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defaultThemeVersion="124226"/>
  <bookViews>
    <workbookView xWindow="0" yWindow="0" windowWidth="28800" windowHeight="13800"/>
  </bookViews>
  <sheets>
    <sheet name="Deckblatt" sheetId="45" r:id="rId1"/>
    <sheet name="Inhalt" sheetId="2" r:id="rId2"/>
    <sheet name="Gebietsstand" sheetId="3" r:id="rId3"/>
    <sheet name="Vorbemerkung" sheetId="4" r:id="rId4"/>
    <sheet name="Erläuterungen" sheetId="5" r:id="rId5"/>
    <sheet name="ZUS-01" sheetId="6" r:id="rId6"/>
    <sheet name="ZUS-02" sheetId="7" r:id="rId7"/>
    <sheet name="ZUS-03" sheetId="8" r:id="rId8"/>
    <sheet name="ZUS-04" sheetId="9" r:id="rId9"/>
    <sheet name="ZUS-05" sheetId="10" r:id="rId10"/>
    <sheet name="ZUS-06" sheetId="11" r:id="rId11"/>
    <sheet name="ZUS-07" sheetId="12" r:id="rId12"/>
    <sheet name="ZUS-08" sheetId="13" r:id="rId13"/>
    <sheet name="ZUS-09" sheetId="14" r:id="rId14"/>
    <sheet name="ZUS-10" sheetId="15" r:id="rId15"/>
    <sheet name="TAB-01" sheetId="17" r:id="rId16"/>
    <sheet name="TAB-02" sheetId="18" r:id="rId17"/>
    <sheet name="TAB-03" sheetId="19" r:id="rId18"/>
    <sheet name="TAB-04" sheetId="20" r:id="rId19"/>
    <sheet name="TAB-05" sheetId="21" r:id="rId20"/>
    <sheet name="TAB-06" sheetId="22" r:id="rId21"/>
    <sheet name="TAB-07" sheetId="23" r:id="rId22"/>
    <sheet name="TAB-08" sheetId="24" r:id="rId23"/>
    <sheet name="TAB-09" sheetId="25" r:id="rId24"/>
    <sheet name="TAB-10" sheetId="35" r:id="rId25"/>
    <sheet name="ANH-01" sheetId="26" r:id="rId26"/>
    <sheet name="ANH-02" sheetId="27" r:id="rId27"/>
    <sheet name="ANH-03" sheetId="41" r:id="rId28"/>
    <sheet name="ANH-04" sheetId="42" r:id="rId29"/>
    <sheet name="ANH-05" sheetId="43" r:id="rId30"/>
    <sheet name="ANH-06" sheetId="31" r:id="rId31"/>
    <sheet name="ANH-07" sheetId="32" r:id="rId32"/>
    <sheet name="ANH-08" sheetId="33" r:id="rId33"/>
    <sheet name="ANH-09" sheetId="34" r:id="rId34"/>
  </sheets>
  <externalReferences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</externalReferences>
  <definedNames>
    <definedName name="\H" localSheetId="32">#REF!</definedName>
    <definedName name="\H" localSheetId="33">#REF!</definedName>
    <definedName name="\H" localSheetId="1">#REF!</definedName>
    <definedName name="\H">#REF!</definedName>
    <definedName name="\L" localSheetId="32">#REF!</definedName>
    <definedName name="\L" localSheetId="33">#REF!</definedName>
    <definedName name="\L" localSheetId="1">#REF!</definedName>
    <definedName name="\L">#REF!</definedName>
    <definedName name="\M" localSheetId="32">#REF!</definedName>
    <definedName name="\M" localSheetId="33">#REF!</definedName>
    <definedName name="\M" localSheetId="1">#REF!</definedName>
    <definedName name="\M">#REF!</definedName>
    <definedName name="\Z" localSheetId="1">#REF!</definedName>
    <definedName name="\Z">#REF!</definedName>
    <definedName name="_?" localSheetId="30">#REF!</definedName>
    <definedName name="_?" localSheetId="31">#REF!</definedName>
    <definedName name="_?" localSheetId="1">#REF!</definedName>
    <definedName name="_?">#REF!</definedName>
    <definedName name="_______BW" localSheetId="1">#REF!</definedName>
    <definedName name="_______BW">#REF!</definedName>
    <definedName name="_______BY" localSheetId="1">#REF!</definedName>
    <definedName name="_______BY">#REF!</definedName>
    <definedName name="_______UNI" localSheetId="1">#REF!</definedName>
    <definedName name="_______UNI">#REF!</definedName>
    <definedName name="______BE_W" localSheetId="1">#REF!</definedName>
    <definedName name="______BE_W">#REF!</definedName>
    <definedName name="______GH" localSheetId="1">#REF!</definedName>
    <definedName name="______GH">#REF!</definedName>
    <definedName name="______PH" localSheetId="1">#REF!</definedName>
    <definedName name="______PH">#REF!</definedName>
    <definedName name="______THEOH" localSheetId="1">#REF!</definedName>
    <definedName name="______THEOH">#REF!</definedName>
    <definedName name="_____BE_O" localSheetId="1">#REF!</definedName>
    <definedName name="_____BE_O">#REF!</definedName>
    <definedName name="_____KH" localSheetId="1">#REF!</definedName>
    <definedName name="_____KH">#REF!</definedName>
    <definedName name="____6_7" localSheetId="31">#REF!</definedName>
    <definedName name="____6_7">#REF!</definedName>
    <definedName name="____BB" localSheetId="1">#REF!</definedName>
    <definedName name="____BB">#REF!</definedName>
    <definedName name="____BERLIN_OST" localSheetId="31">#REF!</definedName>
    <definedName name="____BERLIN_OST">#REF!</definedName>
    <definedName name="____BUND" localSheetId="1">[1]Info!#REF!</definedName>
    <definedName name="____BUND" localSheetId="7">#REF!</definedName>
    <definedName name="____BUND">[1]Info!#REF!</definedName>
    <definedName name="____DDR" localSheetId="1">[2]Info!#REF!</definedName>
    <definedName name="____DDR" localSheetId="7">#REF!</definedName>
    <definedName name="____DDR">[2]Info!#REF!</definedName>
    <definedName name="____FH" localSheetId="32">#REF!</definedName>
    <definedName name="____FH" localSheetId="33">#REF!</definedName>
    <definedName name="____FH" localSheetId="1">#REF!</definedName>
    <definedName name="____FH">#REF!</definedName>
    <definedName name="____HB" localSheetId="32">#REF!</definedName>
    <definedName name="____HB" localSheetId="33">#REF!</definedName>
    <definedName name="____HB" localSheetId="1">#REF!</definedName>
    <definedName name="____HB">#REF!</definedName>
    <definedName name="____HH" localSheetId="32">#REF!</definedName>
    <definedName name="____HH" localSheetId="33">#REF!</definedName>
    <definedName name="____HH" localSheetId="1">#REF!</definedName>
    <definedName name="____HH">#REF!</definedName>
    <definedName name="____POS.1" localSheetId="30">#REF!</definedName>
    <definedName name="____POS.1" localSheetId="31">#REF!</definedName>
    <definedName name="____POS.1" localSheetId="32">[2]Info!#REF!</definedName>
    <definedName name="____POS.1" localSheetId="33">[2]Info!#REF!</definedName>
    <definedName name="____POS.1" localSheetId="1">[2]Info!#REF!</definedName>
    <definedName name="____POS.1">[2]Info!#REF!</definedName>
    <definedName name="____VERWFH" localSheetId="32">#REF!</definedName>
    <definedName name="____VERWFH" localSheetId="33">#REF!</definedName>
    <definedName name="____VERWFH" localSheetId="1">#REF!</definedName>
    <definedName name="____VERWFH">#REF!</definedName>
    <definedName name="___7_5" localSheetId="32">#REF!</definedName>
    <definedName name="___7_5" localSheetId="33">#REF!</definedName>
    <definedName name="___7_5">#REF!</definedName>
    <definedName name="___BY" localSheetId="32">#REF!</definedName>
    <definedName name="___BY" localSheetId="1">#REF!</definedName>
    <definedName name="___BY">#REF!</definedName>
    <definedName name="___HE" localSheetId="1">#REF!</definedName>
    <definedName name="___HE">#REF!</definedName>
    <definedName name="___MV" localSheetId="1">#REF!</definedName>
    <definedName name="___MV">#REF!</definedName>
    <definedName name="___NI" localSheetId="1">#REF!</definedName>
    <definedName name="___NI">#REF!</definedName>
    <definedName name="___NW" localSheetId="1">#REF!</definedName>
    <definedName name="___NW">#REF!</definedName>
    <definedName name="___RP" localSheetId="1">#REF!</definedName>
    <definedName name="___RP">#REF!</definedName>
    <definedName name="___SL" localSheetId="1">#REF!</definedName>
    <definedName name="___SL">#REF!</definedName>
    <definedName name="___SN" localSheetId="1">#REF!</definedName>
    <definedName name="___SN">#REF!</definedName>
    <definedName name="___ST" localSheetId="1">#REF!</definedName>
    <definedName name="___ST">#REF!</definedName>
    <definedName name="__123Graph_A" hidden="1">'[3]BIZ 1.1.2'!#REF!</definedName>
    <definedName name="__123Graph_AL™SCH1" hidden="1">[4]Daten!#REF!</definedName>
    <definedName name="__123Graph_AL™SCH2" hidden="1">[4]Daten!#REF!</definedName>
    <definedName name="__123Graph_AL™SCH3" hidden="1">[4]Daten!#REF!</definedName>
    <definedName name="__123Graph_AL™SCH4" hidden="1">[4]Daten!#REF!</definedName>
    <definedName name="__123Graph_AL™SCH5" hidden="1">[4]Daten!#REF!</definedName>
    <definedName name="__123Graph_AL™SCH6" hidden="1">[4]Daten!#REF!</definedName>
    <definedName name="__123Graph_BL™SCH5" hidden="1">[4]Daten!#REF!</definedName>
    <definedName name="__123Graph_BL™SCH6" hidden="1">[4]Daten!#REF!</definedName>
    <definedName name="__123Graph_CL™SCH5" hidden="1">[4]Daten!#REF!</definedName>
    <definedName name="__123Graph_CL™SCH6" hidden="1">[4]Daten!#REF!</definedName>
    <definedName name="__123Graph_DL™SCH5" hidden="1">[4]Daten!#REF!</definedName>
    <definedName name="__123Graph_DL™SCH6" hidden="1">[4]Daten!#REF!</definedName>
    <definedName name="__123Graph_XL™SCH3" hidden="1">[4]Daten!#REF!</definedName>
    <definedName name="__123Graph_XL™SCH4" hidden="1">[4]Daten!#REF!</definedName>
    <definedName name="__SH" localSheetId="1">#REF!</definedName>
    <definedName name="__SH">#REF!</definedName>
    <definedName name="__TH" localSheetId="1">#REF!</definedName>
    <definedName name="__TH">#REF!</definedName>
    <definedName name="_1__123Graph_A17_2.CGM" hidden="1">'[5]Schaubild Seite 29'!#REF!</definedName>
    <definedName name="_2__123Graph_A17_2L™SCH" hidden="1">'[6]JB 17.1'!#REF!</definedName>
    <definedName name="_3__123Graph_A17_2_NEU" hidden="1">'[6]JB 17.1'!#REF!</definedName>
    <definedName name="_4__123Graph_X17_2L™SCH" hidden="1">'[6]JB 17.1'!#REF!</definedName>
    <definedName name="_5__123Graph_X17_2_NEU" hidden="1">'[6]JB 17.1'!#REF!</definedName>
    <definedName name="_Fill" localSheetId="30" hidden="1">'[3]BIZ 2.2'!#REF!</definedName>
    <definedName name="_Fill" localSheetId="31" hidden="1">'[3]BIZ 2.2'!#REF!</definedName>
    <definedName name="_Fill" localSheetId="1" hidden="1">'[1]Dateneingabe 2.1'!#REF!</definedName>
    <definedName name="_Fill" hidden="1">'[1]Dateneingabe 2.1'!#REF!</definedName>
    <definedName name="_FilterDatabase" localSheetId="15" hidden="1">'TAB-01'!$A$9:$K$1259</definedName>
    <definedName name="_FilterDatabase" localSheetId="18" hidden="1">'TAB-04'!$A$73</definedName>
    <definedName name="_FilterDatabase" localSheetId="11" hidden="1">'ZUS-07'!$A$1:$A$340</definedName>
    <definedName name="_xlnm._FilterDatabase" localSheetId="30" hidden="1">'ANH-06'!#REF!</definedName>
    <definedName name="_xlnm._FilterDatabase" localSheetId="32">#REF!</definedName>
    <definedName name="_xlnm._FilterDatabase" localSheetId="33">#REF!</definedName>
    <definedName name="_xlnm._FilterDatabase" localSheetId="15" hidden="1">'TAB-01'!$D$1:$D$1259</definedName>
    <definedName name="_xlnm._FilterDatabase" localSheetId="16" hidden="1">'TAB-02'!$A$11:$P$749</definedName>
    <definedName name="_xlnm._FilterDatabase" localSheetId="17" hidden="1">'TAB-03'!$C$1:$C$5871</definedName>
    <definedName name="_xlnm._FilterDatabase" localSheetId="19" hidden="1">'TAB-05'!$A$1:$A$360</definedName>
    <definedName name="_xlnm._FilterDatabase" localSheetId="20" hidden="1">'TAB-06'!$O$1:$O$1395</definedName>
    <definedName name="_xlnm._FilterDatabase" localSheetId="21" hidden="1">'TAB-07'!$F$1:$F$651</definedName>
    <definedName name="_xlnm._FilterDatabase" localSheetId="22" hidden="1">'TAB-08'!$O$1:$O$493</definedName>
    <definedName name="_xlnm._FilterDatabase" localSheetId="23" hidden="1">'TAB-09'!$E$1:$E$645</definedName>
    <definedName name="_xlnm._FilterDatabase" localSheetId="6" hidden="1">'ZUS-02'!$A$13:$Q$14</definedName>
    <definedName name="_xlnm._FilterDatabase" localSheetId="8" hidden="1">'ZUS-04'!#REF!</definedName>
    <definedName name="_xlnm._FilterDatabase" localSheetId="9" hidden="1">'ZUS-05'!$A$1:$H$518</definedName>
    <definedName name="_xlnm._FilterDatabase" localSheetId="14" hidden="1">'ZUS-10'!#REF!</definedName>
    <definedName name="_xlnm._FilterDatabase">#REF!</definedName>
    <definedName name="_Hlt16304052" localSheetId="30">'ANH-06'!#REF!</definedName>
    <definedName name="_Hlt17616490" localSheetId="31">'ANH-07'!$B$35</definedName>
    <definedName name="_Hlt17616508" localSheetId="31">'ANH-07'!$B$36</definedName>
    <definedName name="_Hlt17617495" localSheetId="31">'ANH-07'!$D$28</definedName>
    <definedName name="_Hlt17621447" localSheetId="30">'ANH-06'!$B$36</definedName>
    <definedName name="_Hlt17621744" localSheetId="30">'ANH-06'!$B$44</definedName>
    <definedName name="_Hlt17623463" localSheetId="30">'ANH-06'!$D$45</definedName>
    <definedName name="_Hlt17770723" localSheetId="31">'ANH-07'!$B$9</definedName>
    <definedName name="_Hlt48032951" localSheetId="31">'ANH-07'!$D$29</definedName>
    <definedName name="_Hlt48033151" localSheetId="31">'ANH-07'!#REF!</definedName>
    <definedName name="_Hlt487443071" localSheetId="31">'ANH-07'!#REF!</definedName>
    <definedName name="_Hlt487862160" localSheetId="30">'ANH-06'!$B$25</definedName>
    <definedName name="_Hlt487865389" localSheetId="30">'ANH-06'!$D$9</definedName>
    <definedName name="_Hlt487939396" localSheetId="31">'ANH-07'!#REF!</definedName>
    <definedName name="_Hlt522327901" localSheetId="31">'ANH-07'!$D$64</definedName>
    <definedName name="_Hlt80077754" localSheetId="31">'ANH-07'!$B$96</definedName>
    <definedName name="_Key1" localSheetId="31" hidden="1">#REF!</definedName>
    <definedName name="_Key1" hidden="1">#REF!</definedName>
    <definedName name="_Order1" hidden="1">0</definedName>
    <definedName name="_Sort" localSheetId="31" hidden="1">#REF!</definedName>
    <definedName name="_Sort" hidden="1">#REF!</definedName>
    <definedName name="Bereiche" localSheetId="31">#REF!</definedName>
    <definedName name="Bereiche">#REF!</definedName>
    <definedName name="Bestanden_Insg" localSheetId="31">#REF!</definedName>
    <definedName name="Bestanden_Insg">#REF!</definedName>
    <definedName name="Bestanden_Weibl" localSheetId="31">#REF!</definedName>
    <definedName name="Bestanden_Weibl">#REF!</definedName>
    <definedName name="bunt" localSheetId="32">[1]Info!#REF!</definedName>
    <definedName name="bunt" localSheetId="1">[1]Info!#REF!</definedName>
    <definedName name="bunt">[1]Info!#REF!</definedName>
    <definedName name="Daten_Insg" localSheetId="31">+#REF!</definedName>
    <definedName name="Daten_Insg">+#REF!</definedName>
    <definedName name="DRU_2.2NEU" localSheetId="32">#REF!</definedName>
    <definedName name="DRU_2.2NEU" localSheetId="33">#REF!</definedName>
    <definedName name="DRU_2.2NEU" localSheetId="1">#REF!</definedName>
    <definedName name="DRU_2.2NEU">#REF!</definedName>
    <definedName name="DRU1_1" localSheetId="32">#REF!</definedName>
    <definedName name="DRU1_1" localSheetId="33">#REF!</definedName>
    <definedName name="DRU1_1" localSheetId="1">#REF!</definedName>
    <definedName name="DRU1_1">#REF!</definedName>
    <definedName name="DRU1_2" localSheetId="32">#REF!</definedName>
    <definedName name="DRU1_2" localSheetId="33">#REF!</definedName>
    <definedName name="DRU1_2" localSheetId="1">#REF!</definedName>
    <definedName name="DRU1_2">#REF!</definedName>
    <definedName name="DRU1_3" localSheetId="1">#REF!</definedName>
    <definedName name="DRU1_3">#REF!</definedName>
    <definedName name="DRU1_4" localSheetId="1">#REF!</definedName>
    <definedName name="DRU1_4">#REF!</definedName>
    <definedName name="DRU2_1" localSheetId="1">#REF!</definedName>
    <definedName name="DRU2_1">#REF!</definedName>
    <definedName name="DRU2_2" localSheetId="1">#REF!</definedName>
    <definedName name="DRU2_2">#REF!</definedName>
    <definedName name="DRU2_2X" localSheetId="1">#REF!</definedName>
    <definedName name="DRU2_2X">#REF!</definedName>
    <definedName name="DRUCK" localSheetId="1">#REF!</definedName>
    <definedName name="DRUCK">#REF!</definedName>
    <definedName name="DRUCK_?" localSheetId="30">#REF!</definedName>
    <definedName name="DRUCK_?" localSheetId="31">#REF!</definedName>
    <definedName name="DRUCK_?" localSheetId="1">[2]Info!#REF!</definedName>
    <definedName name="DRUCK_?">[2]Info!#REF!</definedName>
    <definedName name="DRUCK_2" localSheetId="30">#REF!</definedName>
    <definedName name="DRUCK_2" localSheetId="31">#REF!</definedName>
    <definedName name="DRUCK_2" localSheetId="32">#REF!</definedName>
    <definedName name="DRUCK_2" localSheetId="33">#REF!</definedName>
    <definedName name="DRUCK_2" localSheetId="1">#REF!</definedName>
    <definedName name="DRUCK_2">#REF!</definedName>
    <definedName name="DRUCK_3" localSheetId="31">#REF!</definedName>
    <definedName name="DRUCK_3">#REF!</definedName>
    <definedName name="DRUCK_4" localSheetId="31">#REF!</definedName>
    <definedName name="DRUCK_4">#REF!</definedName>
    <definedName name="DRUCK_5" localSheetId="31">#REF!</definedName>
    <definedName name="DRUCK_5">#REF!</definedName>
    <definedName name="DRUCK_BERLIN_OS" localSheetId="31">#REF!</definedName>
    <definedName name="DRUCK_BERLIN_OS">#REF!</definedName>
    <definedName name="DRUCK_DATENREPO" localSheetId="32">[1]Info!#REF!</definedName>
    <definedName name="DRUCK_DATENREPO" localSheetId="33">[1]Info!#REF!</definedName>
    <definedName name="DRUCK_DATENREPO" localSheetId="1">[1]Info!#REF!</definedName>
    <definedName name="DRUCK_DATENREPO" localSheetId="7">#REF!</definedName>
    <definedName name="DRUCK_DATENREPO">[1]Info!#REF!</definedName>
    <definedName name="DRUCK_EUROPEAN" localSheetId="1">[1]Info!#REF!</definedName>
    <definedName name="DRUCK_EUROPEAN" localSheetId="7">#REF!</definedName>
    <definedName name="DRUCK_EUROPEAN">[1]Info!#REF!</definedName>
    <definedName name="_xlnm.Print_Area" localSheetId="30">'ANH-06'!$A$1:$D$73</definedName>
    <definedName name="_xlnm.Print_Area" localSheetId="33">'ANH-09'!$A$1:$D$60</definedName>
    <definedName name="_xlnm.Print_Area" localSheetId="1">Inhalt!$A$1:$B$147</definedName>
    <definedName name="_xlnm.Print_Area" localSheetId="17">'TAB-03'!$A$1:$S$5872</definedName>
    <definedName name="_xlnm.Print_Area" localSheetId="14">'ZUS-10'!$A$1:$L$153</definedName>
    <definedName name="_xlnm.Print_Titles" localSheetId="30">'ANH-06'!$1:$2</definedName>
    <definedName name="_xlnm.Print_Titles" localSheetId="31">'ANH-07'!$1:$2</definedName>
    <definedName name="_xlnm.Print_Titles" localSheetId="32">#REF!</definedName>
    <definedName name="_xlnm.Print_Titles" localSheetId="33">#REF!</definedName>
    <definedName name="_xlnm.Print_Titles" localSheetId="15">'TAB-01'!$1:$8</definedName>
    <definedName name="_xlnm.Print_Titles" localSheetId="16">'TAB-02'!$1:$10</definedName>
    <definedName name="_xlnm.Print_Titles" localSheetId="17">'TAB-03'!$1:$10</definedName>
    <definedName name="_xlnm.Print_Titles" localSheetId="18">'TAB-04'!$1:$10</definedName>
    <definedName name="_xlnm.Print_Titles" localSheetId="19">'TAB-05'!$1:$9</definedName>
    <definedName name="_xlnm.Print_Titles" localSheetId="20">'TAB-06'!$1:$10</definedName>
    <definedName name="_xlnm.Print_Titles" localSheetId="21">'TAB-07'!$1:$10</definedName>
    <definedName name="_xlnm.Print_Titles" localSheetId="22">'TAB-08'!$1:$10</definedName>
    <definedName name="_xlnm.Print_Titles" localSheetId="23">'TAB-09'!$1:$10</definedName>
    <definedName name="_xlnm.Print_Titles" localSheetId="24">'TAB-10'!$1:$12</definedName>
    <definedName name="_xlnm.Print_Titles" localSheetId="5">'ZUS-01'!$1:$10</definedName>
    <definedName name="_xlnm.Print_Titles" localSheetId="6">'ZUS-02'!$1:$11</definedName>
    <definedName name="_xlnm.Print_Titles" localSheetId="7">'ZUS-03'!$1:$10</definedName>
    <definedName name="_xlnm.Print_Titles" localSheetId="8">'ZUS-04'!$1:$10</definedName>
    <definedName name="_xlnm.Print_Titles" localSheetId="9">'ZUS-05'!$1:$8</definedName>
    <definedName name="_xlnm.Print_Titles" localSheetId="10">'ZUS-06'!$1:$12</definedName>
    <definedName name="_xlnm.Print_Titles" localSheetId="11">'ZUS-07'!$1:$11</definedName>
    <definedName name="_xlnm.Print_Titles" localSheetId="12">'ZUS-08'!$1:$11</definedName>
    <definedName name="_xlnm.Print_Titles" localSheetId="13">'ZUS-09'!$1:$11</definedName>
    <definedName name="_xlnm.Print_Titles" localSheetId="14">'ZUS-10'!$1:$8</definedName>
    <definedName name="_xlnm.Print_Titles">#REF!</definedName>
    <definedName name="Handwerksmeister">[7]Info!$A$81:$C$88</definedName>
    <definedName name="Insgesamt" localSheetId="31">+#REF!</definedName>
    <definedName name="Insgesamt">+#REF!</definedName>
    <definedName name="Insgesamt_Weibl" localSheetId="31">#REF!</definedName>
    <definedName name="Insgesamt_Weibl">#REF!</definedName>
    <definedName name="Key" localSheetId="31">#REF!</definedName>
    <definedName name="Key">#REF!</definedName>
    <definedName name="OLE_LINK1" localSheetId="31">'ANH-07'!$C$30</definedName>
    <definedName name="POS.1" localSheetId="32">#REF!</definedName>
    <definedName name="POS.1" localSheetId="33">#REF!</definedName>
    <definedName name="POS.1" localSheetId="1">#REF!</definedName>
    <definedName name="POS.1">#REF!</definedName>
    <definedName name="Print_Titles" localSheetId="15">'TAB-01'!$1:$8</definedName>
    <definedName name="Print_Titles" localSheetId="18">'TAB-04'!$1:$10</definedName>
    <definedName name="Print_Titles" localSheetId="10">'ZUS-06'!$1:$12</definedName>
    <definedName name="Print_Titles" localSheetId="11">'ZUS-07'!$1:$11</definedName>
    <definedName name="Print_Titles" localSheetId="12">'ZUS-08'!$1:$12</definedName>
    <definedName name="Print_Titles" localSheetId="13">'ZUS-09'!$1:$11</definedName>
    <definedName name="SEITE_?" localSheetId="30">#REF!</definedName>
    <definedName name="SEITE_?" localSheetId="31">#REF!</definedName>
    <definedName name="SEITE_?" localSheetId="32">[8]Info!#REF!</definedName>
    <definedName name="SEITE_?" localSheetId="33">[8]Info!#REF!</definedName>
    <definedName name="SEITE_?" localSheetId="1">[8]Info!#REF!</definedName>
    <definedName name="SEITE_?">[8]Info!#REF!</definedName>
    <definedName name="_xlnm.Criteria" localSheetId="30">'ANH-06'!#REF!</definedName>
    <definedName name="Text20" localSheetId="0">Deckblatt!$B$58</definedName>
    <definedName name="Text9" localSheetId="0">Deckblatt!$B$57</definedName>
    <definedName name="ZENTR" localSheetId="32">#REF!</definedName>
    <definedName name="ZENTR" localSheetId="33">#REF!</definedName>
    <definedName name="ZENTR" localSheetId="1">#REF!</definedName>
    <definedName name="ZENTR">#REF!</definedName>
    <definedName name="_xlnm.Extract" localSheetId="30">'ANH-06'!#REF!</definedName>
    <definedName name="zuiop" localSheetId="32">#REF!</definedName>
    <definedName name="zuiop" localSheetId="33">#REF!</definedName>
    <definedName name="zuiop">#REF!</definedName>
  </definedNames>
  <calcPr calcId="162913"/>
</workbook>
</file>

<file path=xl/calcChain.xml><?xml version="1.0" encoding="utf-8"?>
<calcChain xmlns="http://schemas.openxmlformats.org/spreadsheetml/2006/main">
  <c r="M177" i="25" l="1"/>
  <c r="L177" i="25"/>
  <c r="K177" i="25"/>
  <c r="J177" i="25"/>
  <c r="I177" i="25"/>
  <c r="H177" i="25"/>
  <c r="G177" i="25"/>
  <c r="F177" i="25"/>
  <c r="E177" i="25"/>
  <c r="M176" i="25"/>
  <c r="L176" i="25"/>
  <c r="K176" i="25"/>
  <c r="J176" i="25"/>
  <c r="I176" i="25"/>
  <c r="H176" i="25"/>
  <c r="G176" i="25"/>
  <c r="F176" i="25"/>
  <c r="E176" i="25"/>
  <c r="M175" i="25"/>
  <c r="L175" i="25"/>
  <c r="K175" i="25"/>
  <c r="J175" i="25"/>
  <c r="I175" i="25"/>
  <c r="H175" i="25"/>
  <c r="G175" i="25"/>
  <c r="F175" i="25"/>
  <c r="E175" i="25"/>
  <c r="B162" i="6" l="1"/>
  <c r="B161" i="6"/>
  <c r="B160" i="6"/>
  <c r="B159" i="6"/>
  <c r="B158" i="6"/>
  <c r="B135" i="6"/>
  <c r="B134" i="6"/>
  <c r="B133" i="6"/>
  <c r="B132" i="6"/>
  <c r="B131" i="6"/>
  <c r="B108" i="6"/>
  <c r="B107" i="6"/>
  <c r="B106" i="6"/>
  <c r="B105" i="6"/>
  <c r="B104" i="6"/>
  <c r="J19" i="6"/>
  <c r="I19" i="6"/>
  <c r="H19" i="6"/>
  <c r="E19" i="6"/>
  <c r="B19" i="6"/>
  <c r="J18" i="6"/>
  <c r="I18" i="6"/>
  <c r="H18" i="6"/>
  <c r="E18" i="6"/>
  <c r="B18" i="6"/>
  <c r="J17" i="6"/>
  <c r="I17" i="6"/>
  <c r="H17" i="6"/>
  <c r="E17" i="6"/>
  <c r="B17" i="6"/>
  <c r="J16" i="6"/>
  <c r="I16" i="6"/>
  <c r="H16" i="6"/>
  <c r="E16" i="6"/>
  <c r="B16" i="6"/>
  <c r="J15" i="6"/>
  <c r="I15" i="6"/>
  <c r="H15" i="6"/>
  <c r="E15" i="6"/>
  <c r="B15" i="6"/>
</calcChain>
</file>

<file path=xl/sharedStrings.xml><?xml version="1.0" encoding="utf-8"?>
<sst xmlns="http://schemas.openxmlformats.org/spreadsheetml/2006/main" count="23451" uniqueCount="2514">
  <si>
    <t xml:space="preserve">Fachserie 11 Reihe 4.2 </t>
  </si>
  <si>
    <t>Bildung und Kultur</t>
  </si>
  <si>
    <t>Prüfungen an Hochschulen</t>
  </si>
  <si>
    <t>Erscheinungsfolge: jährlich</t>
  </si>
  <si>
    <t>Ihr Kontakt zu uns:</t>
  </si>
  <si>
    <t>www.destatis.de/kontakt</t>
  </si>
  <si>
    <t>Telefon: +49 (0) 611 / 75 24 05</t>
  </si>
  <si>
    <t>Vervielfältigung und Verbreitung, auch auszugsweise, mit Quellenangabe gestattet.</t>
  </si>
  <si>
    <t>Inhalt</t>
  </si>
  <si>
    <t>Textteil</t>
  </si>
  <si>
    <t>Link</t>
  </si>
  <si>
    <t>Gebietsstand, Zeichenerklärung, Abkürzungen, Auskünfte</t>
  </si>
  <si>
    <t>Zur Seite</t>
  </si>
  <si>
    <t xml:space="preserve">Vorbemerkung </t>
  </si>
  <si>
    <t xml:space="preserve">Erläuterungen </t>
  </si>
  <si>
    <t>Tabellenteil</t>
  </si>
  <si>
    <t>Zusammenfassende Übersichten</t>
  </si>
  <si>
    <t>Zur Tabelle</t>
  </si>
  <si>
    <t xml:space="preserve">   Universitärer Abschluss (ohne Lehramtsprüfungen, sowie Bachelor- und Masterabschlüsse)</t>
  </si>
  <si>
    <t xml:space="preserve">   Promotionen </t>
  </si>
  <si>
    <t xml:space="preserve">   Lehramtsprüfungen (einschl. LA-Bachelor und LA-Master)</t>
  </si>
  <si>
    <t xml:space="preserve">   Fachhochschulabschluss (ohne Bachelor- und Masterabschlüsse)</t>
  </si>
  <si>
    <t xml:space="preserve">   Bachelorabschluss </t>
  </si>
  <si>
    <t xml:space="preserve">   Masterabschluss </t>
  </si>
  <si>
    <t xml:space="preserve">   Abschlussprüfungen</t>
  </si>
  <si>
    <t xml:space="preserve">   und zusammengefassten Abschlussprüfungen</t>
  </si>
  <si>
    <t>Bestandene Prüfungen nach Prüfungsgruppen, Abschlussprüfungen und Geschlecht in den Prüfungsjahren</t>
  </si>
  <si>
    <t>Tabellen in ausführlicher Gliederung</t>
  </si>
  <si>
    <t xml:space="preserve">Bestandene Prüfungen nach Fächergruppen, Studienbereichen, 1. Studienfach und Prüfungsgruppen </t>
  </si>
  <si>
    <t xml:space="preserve">   Geisteswissenschaften</t>
  </si>
  <si>
    <t xml:space="preserve">   Sport</t>
  </si>
  <si>
    <t xml:space="preserve">   Rechts-, Wirtschafts- und Sozialwissenschaften</t>
  </si>
  <si>
    <t xml:space="preserve">   Mathematik, Naturwissenschaften</t>
  </si>
  <si>
    <t xml:space="preserve">   Humanmedizin/Gesundheitswissenschaften</t>
  </si>
  <si>
    <t xml:space="preserve">   Agrar-, Forst- und Ernährungswissenschaften, Veterinärmedizin</t>
  </si>
  <si>
    <t xml:space="preserve">   Ingenieurwissenschaften</t>
  </si>
  <si>
    <t xml:space="preserve">   Kunst, Kunstwissenschaft</t>
  </si>
  <si>
    <t xml:space="preserve">   Insgesamt</t>
  </si>
  <si>
    <t>Bestandene Prüfungen nach Hochschularten, zuletzt besuchter Hochschule und zusammengefassten</t>
  </si>
  <si>
    <t xml:space="preserve">Bestandene Prüfungen nach Fächergruppen, Studienbereichen, zusammengefassten Abschlussprüfungen,
   Art der Prüfung und Fachsemestern </t>
  </si>
  <si>
    <t>Bestandene Prüfungen mit erstem und weiterem Studienabschluss nach zusammengefassten Abschlussprüfungen und</t>
  </si>
  <si>
    <t xml:space="preserve">   Fächergruppen,  ausgewählten Studienbereichen sowie Durchschnittsalter und Studiendauer</t>
  </si>
  <si>
    <t xml:space="preserve">Bestandene Prüfungen nach Art des Studiums, zusammengefassten Abschlussprüfungen und Alter </t>
  </si>
  <si>
    <t xml:space="preserve">Abgelegte Prüfungen nach Fächergruppen, Studienbereichen, zusammengefassten Abschlussprüfungen und </t>
  </si>
  <si>
    <t xml:space="preserve">   Note der Abschlussprüfung </t>
  </si>
  <si>
    <t xml:space="preserve">Von ausländischen Absolventen bestandene Prüfungen nach Herkunftsländern und Fächergruppen </t>
  </si>
  <si>
    <t xml:space="preserve">Von Bildungsinländern bestandene Prüfungen nach Herkunftsländern und Fächergruppen </t>
  </si>
  <si>
    <t xml:space="preserve">Von Bildungsausländern bestandene Prüfungen nach Herkunftsländern und Fächergruppen </t>
  </si>
  <si>
    <t>Bestandene Prüfungen mit angerechneten Leistungen aus dem Ausland nach Hochschularten, zuletzt besuchter Hochschule</t>
  </si>
  <si>
    <t xml:space="preserve">    und studienbezogenen Auslandsaufenthalten bzw. anerkannten ECTS-Punkten aus dem Ausland</t>
  </si>
  <si>
    <t>Anhang</t>
  </si>
  <si>
    <t xml:space="preserve">Übersicht 1: Fächergruppen, Studienbereiche und Studienfächer </t>
  </si>
  <si>
    <t xml:space="preserve">Übersicht 2: Prüfungsgruppen und Abschlussprüfungen </t>
  </si>
  <si>
    <t xml:space="preserve">Übersicht 3: Schematische Darstellung der Fächergliederung </t>
  </si>
  <si>
    <t>Erhebungsbogen der Hochschulen</t>
  </si>
  <si>
    <t>Erhebungsbogen der Prüfungsämter</t>
  </si>
  <si>
    <t xml:space="preserve">Anschriftenverzeichnis der Statistischen Landesämter </t>
  </si>
  <si>
    <t xml:space="preserve">Anschriftenverzeichnis der Kultus- bzw. Wissenschaftsministerien der Länder der Bundesrepublik Deutschland </t>
  </si>
  <si>
    <t xml:space="preserve">Übersicht zum Internetangebot der Hochschulstatistik </t>
  </si>
  <si>
    <t xml:space="preserve">Übersicht zum Internetangebot mit hochschulstatistischen Informationen anderer Institutionen </t>
  </si>
  <si>
    <t>Prüfungs-
jahr</t>
  </si>
  <si>
    <t>Insgesamt</t>
  </si>
  <si>
    <t>Davon</t>
  </si>
  <si>
    <t>Universitärer</t>
  </si>
  <si>
    <t>Promotionen</t>
  </si>
  <si>
    <t>Lehramtsprüfungen</t>
  </si>
  <si>
    <t>Abschluss</t>
  </si>
  <si>
    <t>zusammen</t>
  </si>
  <si>
    <t>Darunter:</t>
  </si>
  <si>
    <t>Fachhoch-</t>
  </si>
  <si>
    <t>Bachelor-</t>
  </si>
  <si>
    <t>Master-</t>
  </si>
  <si>
    <t>(ohne Lehramts-</t>
  </si>
  <si>
    <r>
      <t>schulabschluss</t>
    </r>
    <r>
      <rPr>
        <vertAlign val="superscript"/>
        <sz val="7"/>
        <rFont val="MetaNormalLF-Roman"/>
        <family val="2"/>
      </rPr>
      <t xml:space="preserve"> 2</t>
    </r>
  </si>
  <si>
    <t>abschluss</t>
  </si>
  <si>
    <r>
      <t xml:space="preserve">prüfungen) </t>
    </r>
    <r>
      <rPr>
        <vertAlign val="superscript"/>
        <sz val="7"/>
        <rFont val="MetaNormalLF-Roman"/>
        <family val="2"/>
      </rPr>
      <t>1</t>
    </r>
  </si>
  <si>
    <t>Deutsche und Ausländer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</si>
  <si>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</si>
  <si>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</si>
  <si>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</si>
  <si>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</si>
  <si>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</si>
  <si>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</si>
  <si>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</si>
  <si>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</si>
  <si>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</si>
  <si>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</si>
  <si>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</si>
  <si>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</si>
  <si>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</si>
  <si>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</si>
  <si>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</si>
  <si>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</si>
  <si>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</si>
  <si>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</si>
  <si>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</si>
  <si>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Männlich</t>
  </si>
  <si>
    <t>Weiblich</t>
  </si>
  <si>
    <t>_______________</t>
  </si>
  <si>
    <t>1 Einschl. der Prüfungsgruppen ''Künstlerischer Abschluss'' und ''Sonstiger Abschluss''. Ohne Bachelor- und Masterabschlüsse.</t>
  </si>
  <si>
    <t>2 Ohne Bachelor- und Masterabschlüsse.</t>
  </si>
  <si>
    <t>Deutsche</t>
  </si>
  <si>
    <t>Ausländer</t>
  </si>
  <si>
    <r>
      <t xml:space="preserve">Fächergruppe </t>
    </r>
    <r>
      <rPr>
        <vertAlign val="superscript"/>
        <sz val="7"/>
        <rFont val="MetaNormalLF-Roman"/>
        <family val="2"/>
      </rPr>
      <t>1</t>
    </r>
    <r>
      <rPr>
        <sz val="7"/>
        <rFont val="MetaNormalLF-Roman"/>
        <family val="2"/>
      </rPr>
      <t xml:space="preserve">
---------
Prüfungsjahr</t>
    </r>
  </si>
  <si>
    <r>
      <t xml:space="preserve">Universitärer Abschluss 
(ohne Lehramts-
prüfungen) </t>
    </r>
    <r>
      <rPr>
        <vertAlign val="superscript"/>
        <sz val="7"/>
        <rFont val="MetaNormalLF-Roman"/>
        <family val="2"/>
      </rPr>
      <t>2</t>
    </r>
  </si>
  <si>
    <r>
      <t xml:space="preserve">Lehramtsprüfungen </t>
    </r>
    <r>
      <rPr>
        <vertAlign val="superscript"/>
        <sz val="7"/>
        <rFont val="MetaNormalLF-Roman"/>
        <family val="2"/>
      </rPr>
      <t>3</t>
    </r>
  </si>
  <si>
    <r>
      <t>Fachhochschul-
abschluss</t>
    </r>
    <r>
      <rPr>
        <vertAlign val="superscript"/>
        <sz val="7"/>
        <rFont val="MetaNormalLF-Roman"/>
        <family val="2"/>
      </rPr>
      <t xml:space="preserve"> 4</t>
    </r>
  </si>
  <si>
    <t>Bachelor-
abschluss</t>
  </si>
  <si>
    <t>Master-
abschluss</t>
  </si>
  <si>
    <t>insg.</t>
  </si>
  <si>
    <t>weibl.</t>
  </si>
  <si>
    <t>zus.</t>
  </si>
  <si>
    <t>Geisteswissenschaften</t>
  </si>
  <si>
    <t>Sport</t>
  </si>
  <si>
    <t>Rechts-, Wirtschafts-</t>
  </si>
  <si>
    <t>und Sozialwissen-</t>
  </si>
  <si>
    <t>schaften</t>
  </si>
  <si>
    <t>Mathematik, Natur-</t>
  </si>
  <si>
    <t>wissenschaften</t>
  </si>
  <si>
    <t>Humanmedizin/</t>
  </si>
  <si>
    <t>Gesundheits-</t>
  </si>
  <si>
    <t>________</t>
  </si>
  <si>
    <t xml:space="preserve">   nach einzelnen Fächergruppen sind daher nur eingeschränkt mit den Vorjahren vergleichbar (s. Vorbemerkung).</t>
  </si>
  <si>
    <t>2 Einschl. der Prüfungsgruppen ''Künstlerischer Abschluss'' und ''Sonstiger Abschluss''. Ohne Bachelor- und Masterabschlüsse.</t>
  </si>
  <si>
    <t>3 Einschl. LA-Bachelor und LA-Master.</t>
  </si>
  <si>
    <t>4 Ohne Bachelor- und Masterabschlüsse.</t>
  </si>
  <si>
    <t>Agrar-, Forst- und</t>
  </si>
  <si>
    <t>Ernährungs-</t>
  </si>
  <si>
    <t>wissenschaften,</t>
  </si>
  <si>
    <t>Veterinärmedizin</t>
  </si>
  <si>
    <t>Ingenieurwissen-</t>
  </si>
  <si>
    <t>Kunst, Kunstwissen-</t>
  </si>
  <si>
    <t>schaft</t>
  </si>
  <si>
    <r>
      <t xml:space="preserve">Insgesamt </t>
    </r>
    <r>
      <rPr>
        <vertAlign val="superscript"/>
        <sz val="7"/>
        <rFont val="MetaNormalLF-Roman"/>
        <family val="2"/>
      </rPr>
      <t>5</t>
    </r>
  </si>
  <si>
    <t>5 Einschl. Studienfächer außerhalb der Studienbereichsgliederung.</t>
  </si>
  <si>
    <t>Land</t>
  </si>
  <si>
    <r>
      <t>Universitärer Abschluss 
(ohne Lehramts-
prüfungen)</t>
    </r>
    <r>
      <rPr>
        <vertAlign val="superscript"/>
        <sz val="7"/>
        <rFont val="MetaNormalLF-Roman"/>
        <family val="2"/>
      </rPr>
      <t xml:space="preserve"> 1</t>
    </r>
  </si>
  <si>
    <r>
      <t xml:space="preserve">Lehramts-
prüfungen </t>
    </r>
    <r>
      <rPr>
        <vertAlign val="superscript"/>
        <sz val="7"/>
        <rFont val="MetaNormalLF-Roman"/>
        <family val="2"/>
      </rPr>
      <t>2</t>
    </r>
  </si>
  <si>
    <r>
      <t>Künst- lerischer Abschluss</t>
    </r>
    <r>
      <rPr>
        <vertAlign val="superscript"/>
        <sz val="7"/>
        <rFont val="MetaNormalLF-Roman"/>
        <family val="2"/>
      </rPr>
      <t xml:space="preserve"> 1</t>
    </r>
    <r>
      <rPr>
        <sz val="7"/>
        <rFont val="MetaNormalLF-Roman"/>
        <family val="2"/>
      </rPr>
      <t xml:space="preserve">
</t>
    </r>
  </si>
  <si>
    <r>
      <t>Fach-
hochschul-
abschluss</t>
    </r>
    <r>
      <rPr>
        <vertAlign val="superscript"/>
        <sz val="7"/>
        <rFont val="MetaNormalLF-Roman"/>
        <family val="2"/>
      </rPr>
      <t xml:space="preserve"> 1</t>
    </r>
    <r>
      <rPr>
        <sz val="7"/>
        <rFont val="MetaNormalLF-Roman"/>
        <family val="2"/>
      </rPr>
      <t xml:space="preserve">
</t>
    </r>
  </si>
  <si>
    <t>Sonstiger Abschluss</t>
  </si>
  <si>
    <t xml:space="preserve">Deutschland 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</si>
  <si>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</si>
  <si>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</si>
  <si>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</si>
  <si>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</si>
  <si>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</si>
  <si>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</si>
  <si>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</si>
  <si>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</si>
  <si>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</si>
  <si>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</si>
  <si>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</si>
  <si>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</si>
  <si>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</si>
  <si>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</si>
  <si>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</si>
  <si>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</si>
  <si>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1 Ohne Bachelor- und Masterabschlüsse.</t>
  </si>
  <si>
    <t>2 Einschl. LA-Bachelor und LA-Master.</t>
  </si>
  <si>
    <r>
      <t>Universitärer Abschluss (ohne Lehramts-prüfungen)</t>
    </r>
    <r>
      <rPr>
        <vertAlign val="superscript"/>
        <sz val="7"/>
        <rFont val="MetaNormalLF-Roman"/>
        <family val="2"/>
      </rPr>
      <t xml:space="preserve"> 1</t>
    </r>
  </si>
  <si>
    <r>
      <t>Fachhoch-
schulabschluss</t>
    </r>
    <r>
      <rPr>
        <vertAlign val="superscript"/>
        <sz val="7"/>
        <rFont val="MetaNormalLF-Roman"/>
        <family val="2"/>
      </rPr>
      <t xml:space="preserve"> 3</t>
    </r>
  </si>
  <si>
    <t>Lehramts-</t>
  </si>
  <si>
    <t>prüfungen</t>
  </si>
  <si>
    <t>schulabschluß</t>
  </si>
  <si>
    <t>Geisteswissenschaften allgemein</t>
  </si>
  <si>
    <t>Evangelische Theologie, -Religionslehre</t>
  </si>
  <si>
    <t>Katholische Theologie, -Religionslehre</t>
  </si>
  <si>
    <t>Philosophie</t>
  </si>
  <si>
    <t>Geschichte</t>
  </si>
  <si>
    <t>Allgemeine und vergleichende Literatur- und Sprachwissenschaft</t>
  </si>
  <si>
    <t>Altphilologie (klassische Philologie), Neugriechisch</t>
  </si>
  <si>
    <t>Germanistik (Deutsch, germanische Sprachen ohne Anglistik)</t>
  </si>
  <si>
    <t>Anglistik, Amerikanistik</t>
  </si>
  <si>
    <t>Romanistik</t>
  </si>
  <si>
    <t>Slawistik, Baltistik, Finno-Ugristik</t>
  </si>
  <si>
    <t>Kulturwissenschaften i.e.S.</t>
  </si>
  <si>
    <t xml:space="preserve">Sport, Sportwissenschaft </t>
  </si>
  <si>
    <t>Rechts-, Wirtschafts- und Sozialwissenschaften</t>
  </si>
  <si>
    <t>Rechts-, Wirtschafts- und Sozialwissenschaften allgemein</t>
  </si>
  <si>
    <t>Regionalwissenschaften</t>
  </si>
  <si>
    <t>Sozialwissenschaften</t>
  </si>
  <si>
    <t>Sozialwesen</t>
  </si>
  <si>
    <t>Rechtswissenschaften</t>
  </si>
  <si>
    <t>Verwaltungswissenschaften</t>
  </si>
  <si>
    <t>Wirtschaftswissenschaften</t>
  </si>
  <si>
    <t>Wirtschaftsingenieurwesen mit wirtschaftswiss. Schwerpunkt</t>
  </si>
  <si>
    <t>Psychologie</t>
  </si>
  <si>
    <t>Erziehungswissenschaften</t>
  </si>
  <si>
    <t xml:space="preserve">Mathematik, Naturwissenschaften </t>
  </si>
  <si>
    <t>Mathematik, Naturwissenschaften allgemein</t>
  </si>
  <si>
    <t>Mathematik</t>
  </si>
  <si>
    <t>Physik, Astronomie</t>
  </si>
  <si>
    <t>Chemie</t>
  </si>
  <si>
    <t>Pharmazie</t>
  </si>
  <si>
    <t>Biologie</t>
  </si>
  <si>
    <t>Geowissenschaften (ohne Geographie)</t>
  </si>
  <si>
    <t>Geographie</t>
  </si>
  <si>
    <t xml:space="preserve">Humanmedizin/Gesundheitswissenschaften </t>
  </si>
  <si>
    <t>Gesundheitswissenschaften allgemein</t>
  </si>
  <si>
    <t>Humanmedizin (ohne Zahnmedizin)</t>
  </si>
  <si>
    <t>Zahnmedizin</t>
  </si>
  <si>
    <t>Agrar-, Forst- und Ernährungswissenschaften, Veterinärmedizin</t>
  </si>
  <si>
    <t>Landespflege, Umweltgestaltung</t>
  </si>
  <si>
    <t>Agrarwissenschaften, Lebensmittel- und Getränketechnologie</t>
  </si>
  <si>
    <t>Forstwissenschaft, Holzwirtschaft</t>
  </si>
  <si>
    <t>Ernährungs- und Haushaltswissenschaften</t>
  </si>
  <si>
    <t>Ingenieurwissenschaften</t>
  </si>
  <si>
    <t>Ingenieurwesen allgemein</t>
  </si>
  <si>
    <t>Bergbau, Hüttenwesen</t>
  </si>
  <si>
    <t>Maschinenbau/Verfahrenstechnik</t>
  </si>
  <si>
    <t>Elektrotechnik und Informationstechnik</t>
  </si>
  <si>
    <t>Verkehrstechnik, Nautik</t>
  </si>
  <si>
    <t>Architektur, Innenarchitektur</t>
  </si>
  <si>
    <t>Raumplanung</t>
  </si>
  <si>
    <t>Bauingenieurwesen</t>
  </si>
  <si>
    <t>Vermessungswesen</t>
  </si>
  <si>
    <t>Wirtschaftsingenieurwesen mit ingenieurwiss. Schwerpunkt</t>
  </si>
  <si>
    <t>Informatik</t>
  </si>
  <si>
    <t>Materialwissenschaft und Werkstofftechnik</t>
  </si>
  <si>
    <t xml:space="preserve">Kunst, Kunstwissenschaft </t>
  </si>
  <si>
    <t>Kunst, Kunstwissenschaft allgemein</t>
  </si>
  <si>
    <t>Bildende Kunst</t>
  </si>
  <si>
    <t>Gestaltung</t>
  </si>
  <si>
    <t>Darstellende Kunst, Film und Fernsehen, Theaterwissenschaft</t>
  </si>
  <si>
    <t>Musik, Musikwissenschaft</t>
  </si>
  <si>
    <t xml:space="preserve">Außerhalb der Studienbereichsgliederung </t>
  </si>
  <si>
    <t>3 Ohne Bachelor- und Masterabschlüsse.</t>
  </si>
  <si>
    <t>Wirtschaftsingenieurwesen mit ingenieurwissenschaftlichem Schwerpunkt</t>
  </si>
  <si>
    <t>Fächergruppe
---------
Studienbereich</t>
  </si>
  <si>
    <r>
      <t>Fächergruppe</t>
    </r>
    <r>
      <rPr>
        <vertAlign val="superscript"/>
        <sz val="7"/>
        <rFont val="MetaNormalLF-Roman"/>
        <family val="2"/>
      </rPr>
      <t xml:space="preserve"> </t>
    </r>
    <r>
      <rPr>
        <sz val="7"/>
        <rFont val="MetaNormalLF-Roman"/>
        <family val="2"/>
      </rPr>
      <t xml:space="preserve">
---------
Studienbereich</t>
    </r>
  </si>
  <si>
    <t>Abgelegte Prüfungen</t>
  </si>
  <si>
    <t>Darunter bestanden</t>
  </si>
  <si>
    <t>insgesamt</t>
  </si>
  <si>
    <r>
      <t xml:space="preserve">Universitärer Abschluss (ohne Lehramtsprüfungen, sowie Bachelor- und Masterabschlüsse) </t>
    </r>
    <r>
      <rPr>
        <b/>
        <vertAlign val="superscript"/>
        <sz val="7"/>
        <rFont val="MetaNormalLF-Roman"/>
        <family val="2"/>
      </rPr>
      <t>1</t>
    </r>
  </si>
  <si>
    <t>1 Einschl. der Prüfungsgruppen "Künstlerischer Abschluss" und "Sonstiger Abschluss".</t>
  </si>
  <si>
    <t>Sport, Sportwissenschaft</t>
  </si>
  <si>
    <t>Mathematik, Naturwissenschaften</t>
  </si>
  <si>
    <t>Humanmedizin/Gesundheitswissenschaften</t>
  </si>
  <si>
    <t>Kunst, Kunstwissenschaft</t>
  </si>
  <si>
    <t>Lehramtsprüfungen (einschl. LA-Bachelor und LA-Master)</t>
  </si>
  <si>
    <t>Fachhochschulabschluss (ohne Bachelor- und Masterabschlüsse)</t>
  </si>
  <si>
    <t>Bachelorabschluss</t>
  </si>
  <si>
    <t>Außerhalb der Studienbereichsgliederung</t>
  </si>
  <si>
    <t>Masterabschluss</t>
  </si>
  <si>
    <t>Wirtschaftsingenieurwesen mit wirtschaftswissenschaftlichem Schwerpunkt</t>
  </si>
  <si>
    <t>1. Studienfach</t>
  </si>
  <si>
    <r>
      <t xml:space="preserve">Lehramtsprüfungen </t>
    </r>
    <r>
      <rPr>
        <vertAlign val="superscript"/>
        <sz val="7"/>
        <rFont val="MetaNormalLF-Roman"/>
        <family val="2"/>
      </rPr>
      <t>2</t>
    </r>
  </si>
  <si>
    <r>
      <t>Fachhochschul-
abschluss</t>
    </r>
    <r>
      <rPr>
        <vertAlign val="superscript"/>
        <sz val="7"/>
        <rFont val="MetaNormalLF-Roman"/>
        <family val="2"/>
      </rPr>
      <t xml:space="preserve"> 3</t>
    </r>
  </si>
  <si>
    <t>Rang</t>
  </si>
  <si>
    <t>Anzahl</t>
  </si>
  <si>
    <t>%</t>
  </si>
  <si>
    <t>Prüfungen insgesamt</t>
  </si>
  <si>
    <t>Betriebswirtschaftslehre</t>
  </si>
  <si>
    <t>Maschinenbau/-wesen</t>
  </si>
  <si>
    <t>Medizin (Allgemein-Medizin)</t>
  </si>
  <si>
    <t>Germanistik/Deutsch</t>
  </si>
  <si>
    <t>Rechtswissenschaft</t>
  </si>
  <si>
    <t>Elektrotechnik/Elektronik</t>
  </si>
  <si>
    <t>Intern. Betriebswirtschaft/Management</t>
  </si>
  <si>
    <t>Soziale Arbeit</t>
  </si>
  <si>
    <t>Erziehungswissenschaft (Pädagogik)</t>
  </si>
  <si>
    <t>Bauingenieurwesen/Ingenieurbau</t>
  </si>
  <si>
    <t>Wirtschaftsinformatik</t>
  </si>
  <si>
    <t>Architektur</t>
  </si>
  <si>
    <t>Zusammen</t>
  </si>
  <si>
    <t xml:space="preserve">X </t>
  </si>
  <si>
    <t>Absolventen insgesamt</t>
  </si>
  <si>
    <t>Physik</t>
  </si>
  <si>
    <t>Polizei/Verfassungsschutz</t>
  </si>
  <si>
    <t>Mechatronik</t>
  </si>
  <si>
    <t>Männliche Absolventen insgesamt</t>
  </si>
  <si>
    <t>Gesundheitswissenschaften/-management</t>
  </si>
  <si>
    <t>Anglistik/Englisch</t>
  </si>
  <si>
    <t>Verwaltungswissenschaft/-wesen</t>
  </si>
  <si>
    <t>Kommunikationswissenschaft/Publizistik</t>
  </si>
  <si>
    <t>Weibliche Absolventen insgesamt</t>
  </si>
  <si>
    <t>__________</t>
  </si>
  <si>
    <t>Sonderpädagogik</t>
  </si>
  <si>
    <t>Instrumentalmusik</t>
  </si>
  <si>
    <t>Volkswirtschaftslehre</t>
  </si>
  <si>
    <t>Fahrzeugtechnik</t>
  </si>
  <si>
    <t>Politikwissenschaft/Politologie</t>
  </si>
  <si>
    <t>Hochschule</t>
  </si>
  <si>
    <t>TU München in München, Straubing, Garching
   und Weihenstephan</t>
  </si>
  <si>
    <t>U München</t>
  </si>
  <si>
    <t>TH Aachen (U)</t>
  </si>
  <si>
    <t>U Köln</t>
  </si>
  <si>
    <t>U Münster</t>
  </si>
  <si>
    <t>U Erlangen-Nürnberg</t>
  </si>
  <si>
    <t>U Hamburg</t>
  </si>
  <si>
    <t>U Frankfurt a.M.</t>
  </si>
  <si>
    <t>U Duisburg-Essen</t>
  </si>
  <si>
    <t>U Mainz</t>
  </si>
  <si>
    <t>U Bochum</t>
  </si>
  <si>
    <t>U Heidelberg</t>
  </si>
  <si>
    <t>U Göttingen</t>
  </si>
  <si>
    <t>U Hannover</t>
  </si>
  <si>
    <t>TU Dresden</t>
  </si>
  <si>
    <t>U Tübingen</t>
  </si>
  <si>
    <t>U Bonn</t>
  </si>
  <si>
    <t>U Leipzig</t>
  </si>
  <si>
    <t>U Stuttgart</t>
  </si>
  <si>
    <t>TU Darmstadt</t>
  </si>
  <si>
    <t>TU Berlin</t>
  </si>
  <si>
    <t>U Freiburg i.Br.</t>
  </si>
  <si>
    <t>FU Berlin</t>
  </si>
  <si>
    <t>U Gießen</t>
  </si>
  <si>
    <t>Humboldt-Universität Berlin</t>
  </si>
  <si>
    <t>U Würzburg</t>
  </si>
  <si>
    <t>U Koblenz-Landau</t>
  </si>
  <si>
    <t>H für Technik und Wirtschaft Berlin (FH)</t>
  </si>
  <si>
    <t>TU Chemnitz</t>
  </si>
  <si>
    <t>TU Braunschweig</t>
  </si>
  <si>
    <t>Herkunftsland</t>
  </si>
  <si>
    <t>China</t>
  </si>
  <si>
    <t>Indien</t>
  </si>
  <si>
    <t>Türkei</t>
  </si>
  <si>
    <t>Italien</t>
  </si>
  <si>
    <t>Österreich</t>
  </si>
  <si>
    <t>Russische Föderation</t>
  </si>
  <si>
    <t>Frankreich</t>
  </si>
  <si>
    <t>Ukraine</t>
  </si>
  <si>
    <t>Iran, Islamische Republik</t>
  </si>
  <si>
    <t>Syrien, Arab. Republik</t>
  </si>
  <si>
    <t>Vereinigte Staaten</t>
  </si>
  <si>
    <t>Polen</t>
  </si>
  <si>
    <t>Spanien</t>
  </si>
  <si>
    <t>Griechenland</t>
  </si>
  <si>
    <t>Kamerun</t>
  </si>
  <si>
    <t>Pakistan</t>
  </si>
  <si>
    <t>Korea, Republik</t>
  </si>
  <si>
    <t>Vietnam</t>
  </si>
  <si>
    <t>Bulgarien</t>
  </si>
  <si>
    <t>Luxemburg</t>
  </si>
  <si>
    <t xml:space="preserve">                    Ausländische </t>
  </si>
  <si>
    <t>Tunesien</t>
  </si>
  <si>
    <t>Ägypten</t>
  </si>
  <si>
    <t>Indonesien</t>
  </si>
  <si>
    <t xml:space="preserve">                    Ausländische männliche</t>
  </si>
  <si>
    <t xml:space="preserve"> Absolventen insgesamt</t>
  </si>
  <si>
    <t>Brasilien</t>
  </si>
  <si>
    <t xml:space="preserve">                    Ausländische weibliche</t>
  </si>
  <si>
    <t>Be-
standene 
Prüfungen
insgesamt</t>
  </si>
  <si>
    <t>Davon nach Art des Studiums</t>
  </si>
  <si>
    <t>Erst-          studium</t>
  </si>
  <si>
    <t>Zweit-         studium</t>
  </si>
  <si>
    <t>Aufbau-      studium</t>
  </si>
  <si>
    <t>Ergänzungs-, Erweiterungs- und Zusatz- studium</t>
  </si>
  <si>
    <t>Promo-
tions-
studium</t>
  </si>
  <si>
    <t>Weiter- 
bildungs-
studium</t>
  </si>
  <si>
    <t>Konse-
kutives
Master-
studium</t>
  </si>
  <si>
    <t>Weiterstudium
zur Verbes-
serung der
Prüfungsnote</t>
  </si>
  <si>
    <t>Fächergruppe
----------------
Studienbereich</t>
  </si>
  <si>
    <t>Prüfungsgruppe</t>
  </si>
  <si>
    <t>Prüfungsjahr</t>
  </si>
  <si>
    <t>----</t>
  </si>
  <si>
    <t>Abschlussprüfung</t>
  </si>
  <si>
    <t>Universitärer Abschluss (ohne Lehramtsprüfungen)</t>
  </si>
  <si>
    <t/>
  </si>
  <si>
    <t>Magister</t>
  </si>
  <si>
    <t>Mehr-Fächer-Master</t>
  </si>
  <si>
    <t>Lizentiat</t>
  </si>
  <si>
    <t>Kirchliche Prüfung</t>
  </si>
  <si>
    <t>Fakultätsprüfung</t>
  </si>
  <si>
    <t>Diplom (U)</t>
  </si>
  <si>
    <t>Diplom I (U-GH)</t>
  </si>
  <si>
    <t>Diplom (U) - Dolmetscher</t>
  </si>
  <si>
    <t>Diplom (U) - Übersetzer</t>
  </si>
  <si>
    <t>Bachelor (U) - Lehrer</t>
  </si>
  <si>
    <t>Master (U) - Lehrer</t>
  </si>
  <si>
    <t>Diplom (U) - Lehrer</t>
  </si>
  <si>
    <t>Bachelor an Universitäten</t>
  </si>
  <si>
    <t>Master an Universitäten (Abschlussprüfung vorausgesetzt)</t>
  </si>
  <si>
    <t>Abschlussprüfung ohne akad. Grad</t>
  </si>
  <si>
    <t>Promotion (Abschlussprüfung vorausgesetzt)</t>
  </si>
  <si>
    <t>Promotion nach FH-Abschluss bzw. wiss. Kurzstudium</t>
  </si>
  <si>
    <t>Strukturiertes Promotionsstudium</t>
  </si>
  <si>
    <t>Promotion ohne vorausgesetzte Abschlussprüfung</t>
  </si>
  <si>
    <t>Lehramts-, Bachelor- und Masterprüfungen an Grund- und</t>
  </si>
  <si>
    <t xml:space="preserve">  Hauptschulen/Primarstufe </t>
  </si>
  <si>
    <t>LA Grund- und Hauptschulen</t>
  </si>
  <si>
    <t>LA Master Grund- und Hauptschulen</t>
  </si>
  <si>
    <t>LA Grundschulen</t>
  </si>
  <si>
    <t>LA Bachelor Grundschulen</t>
  </si>
  <si>
    <t>LA Master Grundschulen</t>
  </si>
  <si>
    <t>LA Hauptschulen</t>
  </si>
  <si>
    <t>LA Bachelor Hauptschulen</t>
  </si>
  <si>
    <t>Lehramts-, Bachelor- und Masterprüfungen Stufenübergr. Prüfung</t>
  </si>
  <si>
    <t xml:space="preserve">  Sekundarstufe I/Grundschulen, Primarstufe</t>
  </si>
  <si>
    <t>LA Grundschulen/Sekundarstufe I</t>
  </si>
  <si>
    <t>Lehramts-, Bachelor- und Masterprüfungen an Realschulen/Sekundarstufe I</t>
  </si>
  <si>
    <t>LA Realschulen</t>
  </si>
  <si>
    <t>LA Bachelor Realschulen</t>
  </si>
  <si>
    <t>LA Master Realschulen</t>
  </si>
  <si>
    <t xml:space="preserve">   Mittelstufe Gymnasien   </t>
  </si>
  <si>
    <t xml:space="preserve">   Mittelstufe Gymnasien</t>
  </si>
  <si>
    <t xml:space="preserve">Lehramts-, Bachelor- und Masterprüfungen Stufenübergr. Prüfung </t>
  </si>
  <si>
    <t xml:space="preserve">  Sekundarstufe II/Sekundarstufe I</t>
  </si>
  <si>
    <t>LA Master Sekundarstufe II / Sekundarstufe I</t>
  </si>
  <si>
    <t>Lehramts-, Bachelor- und Masterprüfungen an</t>
  </si>
  <si>
    <t xml:space="preserve">  Gymnasien/Sekundarstufe II, allgemeinbildende Schulen</t>
  </si>
  <si>
    <t>LA Gymnasien</t>
  </si>
  <si>
    <t>LA Bachelor Gymnasien</t>
  </si>
  <si>
    <t>LA Master Gymnasien</t>
  </si>
  <si>
    <t>LA Oberstufe/Sekundarstufe II, allgemeinbildende Schulen</t>
  </si>
  <si>
    <t xml:space="preserve">Lehramts-, Bachelor- und Masterprüfungen an </t>
  </si>
  <si>
    <t xml:space="preserve">  Beruflichen Schulen/Sekundarstufe II, berufliche Schulen</t>
  </si>
  <si>
    <t>LA Berufliche Schulen</t>
  </si>
  <si>
    <t>LA Bachelor Berufliche Schulen</t>
  </si>
  <si>
    <t>LA Master Berufliche Schulen</t>
  </si>
  <si>
    <t>LA Master Oberstufe/Sekundarstufe II, berufliche Schulen</t>
  </si>
  <si>
    <t>LA Bachelor (soweit keine Differenzierung möglich)</t>
  </si>
  <si>
    <t>LA Master (soweit keine Differenzierung möglich)</t>
  </si>
  <si>
    <t>Künstlerischer Abschluss</t>
  </si>
  <si>
    <t>Diplom (KH)</t>
  </si>
  <si>
    <t>Akademiebrief (KH)</t>
  </si>
  <si>
    <t>Privatmusiklehrerprüfung</t>
  </si>
  <si>
    <t>Kirchenmusikprüfung A</t>
  </si>
  <si>
    <t>Kirchenmusikprüfung B</t>
  </si>
  <si>
    <t>Solistenprüfung</t>
  </si>
  <si>
    <t>Meisterschüler</t>
  </si>
  <si>
    <t>Kunstpädagogische Prüfung</t>
  </si>
  <si>
    <t>Sonstiger künstlerischer Abschluss</t>
  </si>
  <si>
    <t>Bachelor an Kunsthochschulen</t>
  </si>
  <si>
    <t>Master an Kunsthochschulen (Abschlussprüfung vorausgesetzt)</t>
  </si>
  <si>
    <t>Fachhochschulabschluss</t>
  </si>
  <si>
    <t>Diplom (FH)</t>
  </si>
  <si>
    <t>Diplom (FH) - Dolmetscher</t>
  </si>
  <si>
    <t>Staatliche Laufbahnprüfung (VerwFH)</t>
  </si>
  <si>
    <t>Bachelor an Fachhochschulen</t>
  </si>
  <si>
    <t>Master an Fachhochschulen (Abschlussprüfung vorausgesetzt)</t>
  </si>
  <si>
    <t>Sonstiger FH-Abschluss</t>
  </si>
  <si>
    <t>Abschlusszeugnis/Zertifikat</t>
  </si>
  <si>
    <t>Sonstiger Abschluss in Deutschland</t>
  </si>
  <si>
    <t>1 Bestandene Prüfungen nach Fächergruppen, Studienbereichen, 1. Studienfach und Prüfungsgruppen</t>
  </si>
  <si>
    <r>
      <t>Fächergruppe</t>
    </r>
    <r>
      <rPr>
        <sz val="7"/>
        <rFont val="MetaNormalLF-Roman"/>
        <family val="2"/>
      </rPr>
      <t xml:space="preserve">
Studienbereich
1. Studienfach</t>
    </r>
  </si>
  <si>
    <t>Ge-
schl.</t>
  </si>
  <si>
    <t>Davon in der Prüfungsgruppe …</t>
  </si>
  <si>
    <t>Universitärer Abschluss
(ohne Lehramts-
prüfungen)</t>
  </si>
  <si>
    <t>Promotion</t>
  </si>
  <si>
    <r>
      <t xml:space="preserve">Lehramts­
prüfungen </t>
    </r>
    <r>
      <rPr>
        <vertAlign val="superscript"/>
        <sz val="7"/>
        <rFont val="MetaNormalLF-Roman"/>
        <family val="2"/>
      </rPr>
      <t>1</t>
    </r>
  </si>
  <si>
    <t>Fachhochschul­
abschluss</t>
  </si>
  <si>
    <t>m</t>
  </si>
  <si>
    <t>w</t>
  </si>
  <si>
    <t>i</t>
  </si>
  <si>
    <t>Medienwissenschaft</t>
  </si>
  <si>
    <t>Studienbereich zusammen</t>
  </si>
  <si>
    <t>Diakoniewissenschaft</t>
  </si>
  <si>
    <t>Evang. Religionspädagogik, 
   kirchliche Bildungsarbeit</t>
  </si>
  <si>
    <t>Evang. Theologie, -Religionslehre</t>
  </si>
  <si>
    <t>Caritaswissenschaft</t>
  </si>
  <si>
    <t>Kath. Religionspädagogik, 
   kirchliche Bildungsarbeit</t>
  </si>
  <si>
    <t>Kath. Theologie, -Religionslehre</t>
  </si>
  <si>
    <t>Ethik</t>
  </si>
  <si>
    <t>1 Einschl. LA-Bachelor und LA-Master.</t>
  </si>
  <si>
    <t>Religionswissenschaft</t>
  </si>
  <si>
    <t>Alte Geschichte</t>
  </si>
  <si>
    <t>Archäologie</t>
  </si>
  <si>
    <t>Mittlere und neuere Geschichte</t>
  </si>
  <si>
    <t>Ur- und Frühgeschichte</t>
  </si>
  <si>
    <t>Wirtschafts-/Sozialgeschichte</t>
  </si>
  <si>
    <t>Allgemeine und vergleichende Literatur- und 
   Sprachwissenschaft</t>
  </si>
  <si>
    <t>Allgemeine Literaturwissenschaft</t>
  </si>
  <si>
    <t>Allgemeine Sprachwissenschaft/Indogermanistik</t>
  </si>
  <si>
    <t>Angewandte Sprachwissenschaft</t>
  </si>
  <si>
    <t>Berufsbezogene Fremdsprachenausbildung</t>
  </si>
  <si>
    <t>Computerlinguistik</t>
  </si>
  <si>
    <t>Byzantinistik</t>
  </si>
  <si>
    <t>Griechisch</t>
  </si>
  <si>
    <t>Klassische Philologie</t>
  </si>
  <si>
    <t>Latein</t>
  </si>
  <si>
    <t>Neugriechisch</t>
  </si>
  <si>
    <t>Germanistik (Deutsch, germanische Sprachen 
   ohne Anglistik)</t>
  </si>
  <si>
    <t>Dänisch</t>
  </si>
  <si>
    <t>Deutsch als Fremdsprache oder als Zweitsprache</t>
  </si>
  <si>
    <t>Niederdeutsch</t>
  </si>
  <si>
    <t>Niederländisch</t>
  </si>
  <si>
    <t>Nordistik/Skandinavistik (Nord. Philologie, 
   Einzelsprachen a.n.g.)</t>
  </si>
  <si>
    <t>Amerikanistik/Amerikakunde</t>
  </si>
  <si>
    <t>Französisch</t>
  </si>
  <si>
    <t>Italienisch</t>
  </si>
  <si>
    <t>Portugiesisch</t>
  </si>
  <si>
    <t>Romanistik (Romanische Philologie, 
   Einzelsprachen a.n.g.)</t>
  </si>
  <si>
    <t>Spanisch</t>
  </si>
  <si>
    <t>Finno-Ugristik</t>
  </si>
  <si>
    <t>Polnisch</t>
  </si>
  <si>
    <t>Russisch</t>
  </si>
  <si>
    <t>Slawistik (Slaw. Philologie)</t>
  </si>
  <si>
    <t>Südslawisch (Bulgarisch, Serbokroatisch,
   Slowenisch usw.)</t>
  </si>
  <si>
    <t>Tschechisch</t>
  </si>
  <si>
    <t>Westslawisch (allgemein und a.n.g.)</t>
  </si>
  <si>
    <t>Ägyptologie</t>
  </si>
  <si>
    <t>Afrikanistik</t>
  </si>
  <si>
    <t>Arabisch/Arabistik</t>
  </si>
  <si>
    <t>Außereuropäische Sprachen und Kulturen 
   in Ozeanien und Amerika</t>
  </si>
  <si>
    <t>Hebräisch/Judaistik</t>
  </si>
  <si>
    <t>Indologie</t>
  </si>
  <si>
    <t>Iranistik</t>
  </si>
  <si>
    <t>Islamwissenschaft</t>
  </si>
  <si>
    <t>Japanologie</t>
  </si>
  <si>
    <t>Orientalistik, Altorientalistik</t>
  </si>
  <si>
    <t>Sinologie/Koreanistik</t>
  </si>
  <si>
    <t>Turkologie</t>
  </si>
  <si>
    <t>Asiatische Sprachen und Kulturen/
   Asienwissenschaften</t>
  </si>
  <si>
    <t>Europ. Ethnologie und Kulturwissenschaft</t>
  </si>
  <si>
    <t>Ethnologie</t>
  </si>
  <si>
    <t>Volkskunde</t>
  </si>
  <si>
    <t>Geisteswissenschaften zusammen</t>
  </si>
  <si>
    <t>Sportpädagogik/Sportpsychologie</t>
  </si>
  <si>
    <t>Sportwissenschaft</t>
  </si>
  <si>
    <t>Sport zusammen</t>
  </si>
  <si>
    <t>Rechts-, Wirtschafts- und Sozial-
   wissenschaften allgemein</t>
  </si>
  <si>
    <t>Interdisziplin. Studien (Schwerpunkt Rechts-, 
   Wirtschafts- und Sozialwissenschaften)</t>
  </si>
  <si>
    <t>Lernbereich Gesellschaftslehre</t>
  </si>
  <si>
    <t>Sonstige Regionalwissenschaften</t>
  </si>
  <si>
    <t>Sozialkunde</t>
  </si>
  <si>
    <t>Soziologie</t>
  </si>
  <si>
    <t>Sozialpädagogik</t>
  </si>
  <si>
    <t>Wirtschaftsrecht</t>
  </si>
  <si>
    <t>Arbeits- und Berufsberatung</t>
  </si>
  <si>
    <t>Arbeitsverwaltung</t>
  </si>
  <si>
    <t>Archivwesen</t>
  </si>
  <si>
    <t>Auswärtige Angelegenheiten</t>
  </si>
  <si>
    <t>Bankwesen</t>
  </si>
  <si>
    <t>Bibliothekswesen</t>
  </si>
  <si>
    <t>Bundeswehrverwaltung</t>
  </si>
  <si>
    <t>Finanzverwaltung</t>
  </si>
  <si>
    <t>Innere Verwaltung</t>
  </si>
  <si>
    <t>Justizvollzug</t>
  </si>
  <si>
    <t>Rechtspflege</t>
  </si>
  <si>
    <t>Sozialversicherung</t>
  </si>
  <si>
    <t>Zoll- und Steuerverwaltung</t>
  </si>
  <si>
    <t>Arbeitslehre/Wirtschaftslehre</t>
  </si>
  <si>
    <t>Europäische Wirtschaft</t>
  </si>
  <si>
    <t>Medienwirtschaft/Medienmanagement</t>
  </si>
  <si>
    <t>Sportmanagement/Sportökonomie</t>
  </si>
  <si>
    <t>Tourismuswirtschaft</t>
  </si>
  <si>
    <t>Verkehrswirtschaft</t>
  </si>
  <si>
    <t>Wirtschaftspädagogik</t>
  </si>
  <si>
    <t>Wirtschaftsingenieurwesen mit wirtschafts-
   wissenschaftlichem Schwerpunkt</t>
  </si>
  <si>
    <t>Facility Management</t>
  </si>
  <si>
    <t>Ausländerpädagogik</t>
  </si>
  <si>
    <t>Berufs- und Wirtschaftspädagogik</t>
  </si>
  <si>
    <t>Erwachsenenbildung und außerschulische
   Jugendbildung</t>
  </si>
  <si>
    <t>Pädagogik der frühen Kindheit</t>
  </si>
  <si>
    <t>Grundschul-/Primarstufenpädagogik</t>
  </si>
  <si>
    <t>Sachunterricht (einschl. Schulgarten)</t>
  </si>
  <si>
    <t>Schulpädagogik</t>
  </si>
  <si>
    <t>Rechts-, Wirtschafts- und Sozialwissenschaften
   zusammen</t>
  </si>
  <si>
    <t>Interdisziplin. Studien (Schwerpunkt 
   Naturwissenschaften)</t>
  </si>
  <si>
    <t>Technomathematik</t>
  </si>
  <si>
    <t>Wirtschaftsmathematik</t>
  </si>
  <si>
    <t>Biochemie</t>
  </si>
  <si>
    <t>Lebensmittelchemie</t>
  </si>
  <si>
    <t>Anthropologie (Humanbiologie)</t>
  </si>
  <si>
    <t>Biomedizin</t>
  </si>
  <si>
    <t>Biotechnologie</t>
  </si>
  <si>
    <t>Geologie/Paläontologie</t>
  </si>
  <si>
    <t>Geoökologie</t>
  </si>
  <si>
    <t>Geophysik</t>
  </si>
  <si>
    <t>Meteorologie</t>
  </si>
  <si>
    <t>Mineralogie</t>
  </si>
  <si>
    <t>Ozeanographie</t>
  </si>
  <si>
    <t>Geographie/Erdkunde</t>
  </si>
  <si>
    <t>Wirtschafts-/Sozialgeographie</t>
  </si>
  <si>
    <t>Mathematik/Naturwissenschaften zusammen</t>
  </si>
  <si>
    <t>Gesundheitspädagogik</t>
  </si>
  <si>
    <t>Nichtärztliche Heilberufe/Therapien</t>
  </si>
  <si>
    <t>Pflegewissenschaft/-management</t>
  </si>
  <si>
    <t>Humanmedizin/Gesundheitswissenschaften
   zusammen</t>
  </si>
  <si>
    <t>Tiermedizin/Veterinärmedizin</t>
  </si>
  <si>
    <t>Landespflege/Landschaftsgestaltung</t>
  </si>
  <si>
    <t>Meliorationswesen</t>
  </si>
  <si>
    <t>Naturschutz</t>
  </si>
  <si>
    <t>Agrarwissenschaften, Lebensmittel- und 
   Getränketechnologie</t>
  </si>
  <si>
    <t>Agrarbiologie</t>
  </si>
  <si>
    <t>Agrarökonomie</t>
  </si>
  <si>
    <t>Agrarwissenschaft/Landwirtschaft</t>
  </si>
  <si>
    <t>Brauwesen/Getränketechnologie</t>
  </si>
  <si>
    <t>Gartenbau</t>
  </si>
  <si>
    <t>Lebensmitteltechnologie</t>
  </si>
  <si>
    <t>Milch- und Molkereiwirtschaft</t>
  </si>
  <si>
    <t>Pflanzenproduktion</t>
  </si>
  <si>
    <t>Tierproduktion</t>
  </si>
  <si>
    <t>Weinbau und Kellerwirtschaft</t>
  </si>
  <si>
    <t>Forstwissenschaft, -wirtschaft</t>
  </si>
  <si>
    <t>Holzwirtschaft</t>
  </si>
  <si>
    <t>Ernährungswissenschaft</t>
  </si>
  <si>
    <t>Haushalts- und Ernährungswissenschaft</t>
  </si>
  <si>
    <t>Haushaltswissenschaft</t>
  </si>
  <si>
    <t>Agrar-, Forst- und Ernährungswissenschaften,
   Veterinärmedizin zusammen</t>
  </si>
  <si>
    <t>Angewandte Systemwissenschaften</t>
  </si>
  <si>
    <t>Interdisziplinäre Studien (Schwerpunkt 
   Ingenieurwissenschaften)</t>
  </si>
  <si>
    <t>Lernbereich Technik</t>
  </si>
  <si>
    <t>Werken (technisch)/Technologie</t>
  </si>
  <si>
    <t>Medientechnik</t>
  </si>
  <si>
    <t>Regenerative Energien</t>
  </si>
  <si>
    <t>Archäometrie (Ingenieurarchäologie)</t>
  </si>
  <si>
    <t>Bergbau/Bergtechnik</t>
  </si>
  <si>
    <t>Hütten- und Gießereiwesen</t>
  </si>
  <si>
    <t>Markscheidewesen</t>
  </si>
  <si>
    <t>Abfallwirtschaft</t>
  </si>
  <si>
    <t>Augenoptik</t>
  </si>
  <si>
    <t>Druck- und Reproduktionstechnik</t>
  </si>
  <si>
    <t>Feinwerktechnik</t>
  </si>
  <si>
    <t>Fertigungs-/Produktionstechnik</t>
  </si>
  <si>
    <t>Gesundheitstechnik</t>
  </si>
  <si>
    <t>Glastechnik/Keramik</t>
  </si>
  <si>
    <t>Holz-/Fasertechnik</t>
  </si>
  <si>
    <t>Kunststofftechnik</t>
  </si>
  <si>
    <t>Metalltechnik</t>
  </si>
  <si>
    <t>Technische Kybernetik</t>
  </si>
  <si>
    <t>Textil- und Bekleidungstechnik/-gewerbe</t>
  </si>
  <si>
    <t>Transport-/Fördertechnik</t>
  </si>
  <si>
    <t>Umwelttechnik (einschl. Recycling)</t>
  </si>
  <si>
    <t>Verfahrenstechnik</t>
  </si>
  <si>
    <t>Versorgungstechnik</t>
  </si>
  <si>
    <t>Mikroelektronik</t>
  </si>
  <si>
    <t>Mikrosystemtechnik</t>
  </si>
  <si>
    <t>Kommunikations- und Informationstechnik</t>
  </si>
  <si>
    <t>Optoelektronik</t>
  </si>
  <si>
    <t>Luft- und Raumfahrttechnik</t>
  </si>
  <si>
    <t>Nautik/Seefahrt</t>
  </si>
  <si>
    <t>Schiffbau/Schiffstechnik</t>
  </si>
  <si>
    <t>Verkehrsingenieurwesen</t>
  </si>
  <si>
    <t>Innenarchitektur</t>
  </si>
  <si>
    <t>Umweltschutz</t>
  </si>
  <si>
    <t>Holzbau</t>
  </si>
  <si>
    <t>Stahlbau</t>
  </si>
  <si>
    <t>Wasserbau</t>
  </si>
  <si>
    <t>Wasserwirtschaft</t>
  </si>
  <si>
    <t>Kartographie</t>
  </si>
  <si>
    <t>Vermessungswesen (Geodäsie)</t>
  </si>
  <si>
    <t>Wirtschaftsingenieurwesen mit ingenieur-
   wissenschaftlichem Schwerpunkt</t>
  </si>
  <si>
    <t>Bioinformatik</t>
  </si>
  <si>
    <t>Computer- und Kommunikationstechniken</t>
  </si>
  <si>
    <t>Ingenieurinformatik/Technische Informatik</t>
  </si>
  <si>
    <t>Medieninformatik</t>
  </si>
  <si>
    <t>Medizinische Informatik</t>
  </si>
  <si>
    <t>Materialwissenschaft</t>
  </si>
  <si>
    <t>Werkstofftechnik</t>
  </si>
  <si>
    <t>Ingenieurwissenschaften zusammen</t>
  </si>
  <si>
    <t>Interdiszipl. Studien (Schwerpunkt Kunst, 
   Kunstwissenschaft)</t>
  </si>
  <si>
    <t>Kunsterziehung</t>
  </si>
  <si>
    <t>Kunstgeschichte, Kunstwissenschaft</t>
  </si>
  <si>
    <t>Restaurierungskunde</t>
  </si>
  <si>
    <t>Bildende Kunst/Graphik</t>
  </si>
  <si>
    <t>Bildhauerei/Plastik</t>
  </si>
  <si>
    <t>Malerei</t>
  </si>
  <si>
    <t>Neue Medien</t>
  </si>
  <si>
    <t>Angewandte Kunst</t>
  </si>
  <si>
    <t>Edelstein- und Schmuckdesign</t>
  </si>
  <si>
    <t>Graphikdesign/Kommunikationsgestaltung</t>
  </si>
  <si>
    <t>Industriedesign/Produktgestaltung</t>
  </si>
  <si>
    <t>Textilgestaltung</t>
  </si>
  <si>
    <t>Werkerziehung</t>
  </si>
  <si>
    <t>Darstellende Kunst, Film und Fernsehen, 
   Theaterwissenschaft</t>
  </si>
  <si>
    <t>Darstellende Kunst/Bühnenkunst/Regie</t>
  </si>
  <si>
    <t>Film und Fernsehen</t>
  </si>
  <si>
    <t>Schauspiel</t>
  </si>
  <si>
    <t>Tanzpädagogik</t>
  </si>
  <si>
    <t>Theaterwissenschaft</t>
  </si>
  <si>
    <t>Dirigieren</t>
  </si>
  <si>
    <t>Gesang</t>
  </si>
  <si>
    <t>Jazz und Popularmusik</t>
  </si>
  <si>
    <t>Kirchenmusik</t>
  </si>
  <si>
    <t>Komposition</t>
  </si>
  <si>
    <t>Musikerziehung</t>
  </si>
  <si>
    <t>Musikwissenschaft/-geschichte</t>
  </si>
  <si>
    <t>Orchestermusik</t>
  </si>
  <si>
    <t>Rhythmik</t>
  </si>
  <si>
    <t>Tonmeister</t>
  </si>
  <si>
    <t>Kunst, Kunstwissenschaft zusammen</t>
  </si>
  <si>
    <t>Außerhalb der Studienbereichsgliederung/Sonstige Fächer</t>
  </si>
  <si>
    <t>Sonstige Fächer</t>
  </si>
  <si>
    <t>Außerhalb der Studienbereichsgliederung/
   Sonstige Fächer zusammen</t>
  </si>
  <si>
    <t xml:space="preserve">Insgesamt   </t>
  </si>
  <si>
    <t>2 Bestandene Prüfungen nach Hochschularten, zuletzt besuchter Hochschule und zusammengefassten Abschlussprüfungen</t>
  </si>
  <si>
    <t>Land
------
Hochschule</t>
  </si>
  <si>
    <r>
      <t xml:space="preserve">Universitärer Abschluss (ohne Lehramtsprüfungen) </t>
    </r>
    <r>
      <rPr>
        <vertAlign val="superscript"/>
        <sz val="7"/>
        <rFont val="MetaNormalLF-Roman"/>
        <family val="2"/>
      </rPr>
      <t>1</t>
    </r>
  </si>
  <si>
    <r>
      <t>Lehramts-
prüfungen</t>
    </r>
    <r>
      <rPr>
        <vertAlign val="superscript"/>
        <sz val="7"/>
        <rFont val="MetaNormalLF-Roman"/>
        <family val="2"/>
      </rPr>
      <t xml:space="preserve"> 2</t>
    </r>
  </si>
  <si>
    <r>
      <t xml:space="preserve">Fach-
hochschul-abschluss </t>
    </r>
    <r>
      <rPr>
        <vertAlign val="superscript"/>
        <sz val="7"/>
        <rFont val="MetaNormalLF-Roman"/>
        <family val="2"/>
      </rPr>
      <t>3</t>
    </r>
  </si>
  <si>
    <t>Universitäten</t>
  </si>
  <si>
    <t>U Hohenheim</t>
  </si>
  <si>
    <t>Karlsruher Institut für Technologie (KIT) - Bereich Hochschule (U)</t>
  </si>
  <si>
    <t>U Konstanz</t>
  </si>
  <si>
    <t>U Mannheim</t>
  </si>
  <si>
    <t>U Ulm</t>
  </si>
  <si>
    <t>Zeppelin Universität Friedrichshafen (Priv. U)</t>
  </si>
  <si>
    <t>Freie Hochschule Stuttgart, Seminar für</t>
  </si>
  <si>
    <t xml:space="preserve">   Waldorfpädagogik (Priv. U)</t>
  </si>
  <si>
    <t>H für jüdische Studien Heidelberg (Kirchl. U)</t>
  </si>
  <si>
    <t>U Augsburg</t>
  </si>
  <si>
    <t>U Bamberg</t>
  </si>
  <si>
    <t>U Bayreuth</t>
  </si>
  <si>
    <t>TU München in München, Straubing, Garching und</t>
  </si>
  <si>
    <t xml:space="preserve">   Weihenstephan</t>
  </si>
  <si>
    <t>U der Bundeswehr München</t>
  </si>
  <si>
    <t>H für Politik München (U)</t>
  </si>
  <si>
    <t>U Passau</t>
  </si>
  <si>
    <t>U Regensburg</t>
  </si>
  <si>
    <t>Kath. U Eichstätt-Ingolstadt (Kirchl. U)</t>
  </si>
  <si>
    <t>Charite - Universitätsmedizin Berlin</t>
  </si>
  <si>
    <t>ESCP Europe Wirtschaftshochschule Berlin (Priv. U)</t>
  </si>
  <si>
    <t>Europ. School of Management and Technology, Berlin (Priv. U)</t>
  </si>
  <si>
    <t>Hertie School of Governance Berlin (Priv. U)</t>
  </si>
  <si>
    <t>Steinbeis-H Berlin (Priv. U)</t>
  </si>
  <si>
    <t>International Psychoanalytic University Berlin (Priv. U)</t>
  </si>
  <si>
    <t>Psychologische Hochschule Berlin (Priv. U)</t>
  </si>
  <si>
    <t>Bard College Berlin, A Liberal Arts University (Priv. U)</t>
  </si>
  <si>
    <t>Filmuniversität Babelsberg</t>
  </si>
  <si>
    <t>Brandenburgische TU Cottbus-Senftenberg</t>
  </si>
  <si>
    <t>Europa-U Viadrina Frankfurt (Oder)</t>
  </si>
  <si>
    <t>U Potsdam</t>
  </si>
  <si>
    <t>Medizinische Hochschule Brandenburg in Neuruppin (Priv. U)</t>
  </si>
  <si>
    <t>U Bremen</t>
  </si>
  <si>
    <t>Jacobs University Bremen (Priv. U)</t>
  </si>
  <si>
    <t>Technische Universität Hamburg</t>
  </si>
  <si>
    <t>Hafencity Universität Hamburg</t>
  </si>
  <si>
    <t>Helmut-Schmidt-Universität Hamburg</t>
  </si>
  <si>
    <t>Bucerius Law School Hamburg (Priv. U)</t>
  </si>
  <si>
    <t>KLU Kühne Logistics University (Priv. U)</t>
  </si>
  <si>
    <t>U Kassel</t>
  </si>
  <si>
    <t>U Marburg</t>
  </si>
  <si>
    <t>Frankfurt School of Finance &amp; Management-HfB (Priv. U)</t>
  </si>
  <si>
    <t>EBS U für Wirtschaft und Recht (Priv. U)</t>
  </si>
  <si>
    <t>____________________</t>
  </si>
  <si>
    <t xml:space="preserve">1 Einschließlich der Prüfungsgruppen "Künstlerischer Abschluss" und "Sonstiger Abschluss". Ohne Bachelor- und Masterabschlüsse. </t>
  </si>
  <si>
    <t>U Greifswald</t>
  </si>
  <si>
    <t>U Rostock</t>
  </si>
  <si>
    <t>TU Clausthal</t>
  </si>
  <si>
    <t>Medizinische H Hannover (U)</t>
  </si>
  <si>
    <t>Tierärztliche H Hannover (U)</t>
  </si>
  <si>
    <t>U Hildesheim</t>
  </si>
  <si>
    <t>U Lüneburg</t>
  </si>
  <si>
    <t>U Oldenburg</t>
  </si>
  <si>
    <t>U Osnabrück</t>
  </si>
  <si>
    <t>Universität Vechta</t>
  </si>
  <si>
    <t>U Bielefeld</t>
  </si>
  <si>
    <t>TU Dortmund</t>
  </si>
  <si>
    <t>U Düsseldorf</t>
  </si>
  <si>
    <t>Fernuniversität Hagen</t>
  </si>
  <si>
    <t>Deutsche Sporthochschule Köln (U)</t>
  </si>
  <si>
    <t xml:space="preserve">Deutsche Hochschule der Polizei, Münster (U) </t>
  </si>
  <si>
    <t>U Paderborn</t>
  </si>
  <si>
    <t>U Siegen</t>
  </si>
  <si>
    <t>U Wuppertal</t>
  </si>
  <si>
    <t>Universität Witten-Herdecke (Priv. U)</t>
  </si>
  <si>
    <t>TU Kaiserslautern</t>
  </si>
  <si>
    <t>Deutsche Universität für Verwaltungswissenschaften Speyer</t>
  </si>
  <si>
    <t>U Trier</t>
  </si>
  <si>
    <t>Wissenschaftliche H für Unternehmensführung, Vallendar (Priv. U)</t>
  </si>
  <si>
    <t>U des Saarlandes Saarbrücken</t>
  </si>
  <si>
    <t>TU Bergakademie Freiberg</t>
  </si>
  <si>
    <t>DIU-Dresden International University (Priv. U)</t>
  </si>
  <si>
    <t>HHL Leipzig Graduate School of Management (Priv. U)</t>
  </si>
  <si>
    <t>U Halle</t>
  </si>
  <si>
    <t>U Magdeburg</t>
  </si>
  <si>
    <t>EUF Europa-Universität Flensburg</t>
  </si>
  <si>
    <t>U Kiel</t>
  </si>
  <si>
    <t>U Lübeck</t>
  </si>
  <si>
    <t>U Erfurt</t>
  </si>
  <si>
    <t>TU Ilmenau</t>
  </si>
  <si>
    <t>U Jena</t>
  </si>
  <si>
    <t>Bauhaus-U Weimar</t>
  </si>
  <si>
    <t>Pädagogische Hochschulen</t>
  </si>
  <si>
    <t>PH Freiburg i.Br.</t>
  </si>
  <si>
    <t>PH Heidelberg</t>
  </si>
  <si>
    <t>PH Karlsruhe</t>
  </si>
  <si>
    <t>PH Ludwigsburg</t>
  </si>
  <si>
    <t>PH Schwäbisch Gmünd</t>
  </si>
  <si>
    <t>PH Weingarten</t>
  </si>
  <si>
    <t>Theologische Hochschulen</t>
  </si>
  <si>
    <t>H für Philosophie München (Kirchl.-Theol. H)</t>
  </si>
  <si>
    <t>Augustana-H Neuendettelsau (Kirchl.-Theol. H)</t>
  </si>
  <si>
    <t>Theologische H Ewersbach in Dietzhölztal (Priv.-Theol. H)</t>
  </si>
  <si>
    <t xml:space="preserve">Freie Theologische H (FTH) Gießen (Priv.-Theol. H) </t>
  </si>
  <si>
    <t>Evangelische Hochschule Tabor in Marburg (Priv.-Theol. H)</t>
  </si>
  <si>
    <t>Phil.-Theol. H Frankfurt a.M. (Kirchl.-Theol. H)</t>
  </si>
  <si>
    <t>Theol. Fakultät Fulda (Kirchl.-Theol. H)</t>
  </si>
  <si>
    <t xml:space="preserve">Luth.-Theologische H Oberursel (Kirchl.-Theol. H) </t>
  </si>
  <si>
    <t>Phil.-Theol. H Münster (Kirchl.-Theol. H)</t>
  </si>
  <si>
    <t>Theol. Fakultät Paderborn (Kirchl.-Theol. H)</t>
  </si>
  <si>
    <t>Kirchliche Hochschule Wuppertal / Bethel (Kirchl.-Theol. H)</t>
  </si>
  <si>
    <t>Theol. Fakultät Trier (Kirchl.-Theol. H)</t>
  </si>
  <si>
    <t>Theol. H Vallendar (Kirchl.-Theol. H)</t>
  </si>
  <si>
    <t>Theol. H Friedensau (Kirchl.-Theol. H)</t>
  </si>
  <si>
    <t>Kunsthochschulen</t>
  </si>
  <si>
    <t>Staatl. H für Musik Freiburg i.Br. (Kunst-H)</t>
  </si>
  <si>
    <t>Staatl. Akademie der Bildenden Künste Karlsruhe (Kunst-H)</t>
  </si>
  <si>
    <t>Staatl. H für Gestaltung Karlsruhe (Kunst-H)</t>
  </si>
  <si>
    <t>Staatl. H für Musik Karlsruhe (Kunst-H)</t>
  </si>
  <si>
    <t>Staatl. H für Musik und Darstellende Kunst Mannheim (Kunst-H)</t>
  </si>
  <si>
    <t>Staatl. Akademie der Bildenden Künste Stuttgart (Kunst-H)</t>
  </si>
  <si>
    <t>Staatl. H für Musik und Darstellende Kunst Stuttgart (Kunst-H)</t>
  </si>
  <si>
    <t>Staatl. H für Musik Trossingen (Kunst-H)</t>
  </si>
  <si>
    <t>Akademie der Bildenden Künste München (Kunst-H)</t>
  </si>
  <si>
    <t>H für Fernsehen und Film München (Kunst-H)</t>
  </si>
  <si>
    <t>H für Musik und Theater München (Kunst-H)</t>
  </si>
  <si>
    <t>Akademie der Bildenden Künste Nürnberg (Kunst-H)</t>
  </si>
  <si>
    <t>H für Musik Nürnberg (Kunst-H)</t>
  </si>
  <si>
    <t>H für Musik Würzburg (Kunst-H)</t>
  </si>
  <si>
    <t>H für evang. Kirchenmusik Bayreuth (Kirchl. Kunst-H)</t>
  </si>
  <si>
    <t>H für kath. Kirchenmusik und Musikpädagogik,</t>
  </si>
  <si>
    <t xml:space="preserve">   Regensburg (Kirchl. Kunst-H)</t>
  </si>
  <si>
    <t>U der Künste Berlin (Kunst-H)</t>
  </si>
  <si>
    <t>Kunsthochschule Berlin (Kunst-H)</t>
  </si>
  <si>
    <t>H für Musik Berlin (Kunst-H)</t>
  </si>
  <si>
    <t>H für Schauspielkunst Berlin (Kunst-H)</t>
  </si>
  <si>
    <t>Barenboim-Said Akademie Berlin (Priv. Kunst-H)</t>
  </si>
  <si>
    <t>H für Künste Bremen (Kunst-H)</t>
  </si>
  <si>
    <t>H für Bildende Künste Hamburg (Kunst-H)</t>
  </si>
  <si>
    <t>H für Musik und Theater Hamburg (Kunst-H)</t>
  </si>
  <si>
    <t>H für Bildende Künste - Städelschule Frankfurt a.M. (Kunst-H)</t>
  </si>
  <si>
    <t>H für Musik und Darstellende Kunst Frankfurt a.M. (Kunst-H)</t>
  </si>
  <si>
    <t>H für Gestaltung Offenbach (Kunst-H)</t>
  </si>
  <si>
    <t>H für Musik und Theater Rostock (Kunst-H)</t>
  </si>
  <si>
    <t>H für Bildende Künste Braunschweig (Kunst-H)</t>
  </si>
  <si>
    <t>Hochschule für Musik, Theater und Medien Hannover (Kunst-H)</t>
  </si>
  <si>
    <t>H für Musik Detmold (Kunst-H)</t>
  </si>
  <si>
    <t>Kunstakademie Düsseldorf (Kunst-H)</t>
  </si>
  <si>
    <t>Robert-Schumann-H Düsseldorf (Kunst-H)</t>
  </si>
  <si>
    <t>KH für Medien Köln (Kunst-H)</t>
  </si>
  <si>
    <t>Kunstakademie Münster (Kunst-H)</t>
  </si>
  <si>
    <t>Alanus H Alfter (Priv. Kunst-H)</t>
  </si>
  <si>
    <t>Hochschule der bildenden Künste (HBK) Essen (Priv. Kunst-H)</t>
  </si>
  <si>
    <t>H der Bildenden Künste Saarbrücken (Kunst-H)</t>
  </si>
  <si>
    <t>Hochschule für Musik Saarbrücken (Kunst-H)</t>
  </si>
  <si>
    <t>H für Bildende Künste Dresden (Kunst-H)</t>
  </si>
  <si>
    <t>H für Musik Dresden (Kunst-H)</t>
  </si>
  <si>
    <t>Palucca Hochschule für Tanz Dresden (Kunst-H)</t>
  </si>
  <si>
    <t>H für Graphik und Buchkunst Leipzig (Kunst-H)</t>
  </si>
  <si>
    <t>H für Musik und Theater Leipzig (Kunst-H)</t>
  </si>
  <si>
    <t>H für Kirchenmusik der Evang.-Luth. Landeskirche Sachsens,</t>
  </si>
  <si>
    <t xml:space="preserve">   Dresden (Kirchl. Kunst-H)</t>
  </si>
  <si>
    <t>Burg Giebichenstein Kunsthochschule Halle (Kunst-H)</t>
  </si>
  <si>
    <t>Evang. H für Kirchenmusik Halle (Kirchl. Kunst-H)</t>
  </si>
  <si>
    <t>Muthesius Kunsthochschule Kiel (Kunst-H)</t>
  </si>
  <si>
    <t>Musikhochschule Lübeck (Kunst-H)</t>
  </si>
  <si>
    <t>H für Musik Weimar (Kunst-H)</t>
  </si>
  <si>
    <t>Fachhochschulen (ohne Verwaltungs-FH)</t>
  </si>
  <si>
    <t>Hochschule Aalen - Technik und Wirtschaft (FH)</t>
  </si>
  <si>
    <t>H Albstadt-Sigmaringen (FH)</t>
  </si>
  <si>
    <t>H Biberach a. d. Riss (FH)</t>
  </si>
  <si>
    <t>H Esslingen (FH)</t>
  </si>
  <si>
    <t>H Furtwangen (FH)</t>
  </si>
  <si>
    <t>H Heilbronn (FH)</t>
  </si>
  <si>
    <t>H Karlsruhe (FH)</t>
  </si>
  <si>
    <t>H Konstanz (FH)</t>
  </si>
  <si>
    <t>Hochschule der Bundesagentur für Arbeit in Mannheim (FH)</t>
  </si>
  <si>
    <t>H Mannheim (FH)</t>
  </si>
  <si>
    <t>H Nürtingen (FH)</t>
  </si>
  <si>
    <t>H Offenburg (FH)</t>
  </si>
  <si>
    <t>H Pforzheim (FH)</t>
  </si>
  <si>
    <t>H Ravensburg-Weingarten (FH)</t>
  </si>
  <si>
    <t>H für Technik und Wirtschaft Reutlingen (FH)</t>
  </si>
  <si>
    <t>H für Forstwirtschaft Rottenburg (FH)</t>
  </si>
  <si>
    <t>H für Gestaltung Schwäbisch Gmünd (FH)</t>
  </si>
  <si>
    <t>Duale Hochschule Baden-Württemberg, Stuttgart (FH)</t>
  </si>
  <si>
    <t>FH Stuttgart, H der Medien</t>
  </si>
  <si>
    <t>Hochschule für Technik Stuttgart (FH)</t>
  </si>
  <si>
    <t>Technische Hochschule Ulm (FH)</t>
  </si>
  <si>
    <t>SRH Hochschule Heidelberg (Priv. FH)</t>
  </si>
  <si>
    <t>Hochschule Fresenius Heidelberg (Priv. FH)</t>
  </si>
  <si>
    <t>German Graduate School of Management &amp; Law Heilbronn (Priv. FH)</t>
  </si>
  <si>
    <t>Naturwissenschaftlich - Technische Akademie Isny (Priv. FH)</t>
  </si>
  <si>
    <t>Karlshochschule International University, Karlsruhe (Priv. FH)</t>
  </si>
  <si>
    <t>H für Ökonomie und Management Essen in Karlsruhe,</t>
  </si>
  <si>
    <t xml:space="preserve">   Mannheim und Stuttgart (Priv. FH)</t>
  </si>
  <si>
    <t>Allensbach Hochschule Konstanz (Priv. FH)</t>
  </si>
  <si>
    <t>Hochschule der Wirtschaft für Management (HdWM)</t>
  </si>
  <si>
    <t xml:space="preserve">   Mannheim (Priv. FH)</t>
  </si>
  <si>
    <t>VWA-Hochschule für berufsbegleitendes Studium Stuttgart (Priv. FH)</t>
  </si>
  <si>
    <t>Hochschule für Kommunikation und Gestaltung (Priv. FH)</t>
  </si>
  <si>
    <t>H Macromedia für angewandte Wissenschaften Stuttgart,</t>
  </si>
  <si>
    <t xml:space="preserve">   Campus Stuttgart und Freiburg (Priv. FH)</t>
  </si>
  <si>
    <t>International School of Management Dortmund in Stuttgart (Priv. FH)</t>
  </si>
  <si>
    <t>AKAD Hochschule Stuttgart (Priv. Fern-FH)</t>
  </si>
  <si>
    <t>media Akademie - Hochschule Stuttgart (Priv. FH)</t>
  </si>
  <si>
    <t>Merz Akademie Hochschule für Gestaltung, Kunst und Medien,</t>
  </si>
  <si>
    <t xml:space="preserve">   Stuttgart (Priv. FH)</t>
  </si>
  <si>
    <t xml:space="preserve">IB Hochschule für Gesundheit und Soziales Berlin in Stuttgart (Priv. FH)   </t>
  </si>
  <si>
    <t>Evang. Hochschule Freiburg (Kirchl. FH)</t>
  </si>
  <si>
    <t>Kath. Hochschule Freiburg i.Br. (Kirchl. FH)</t>
  </si>
  <si>
    <t>Internationale Hochschule Liebenzell (Kirchl. FH)</t>
  </si>
  <si>
    <t>Evangelische Hochschule Ludwigsburg (Kirchl. FH)</t>
  </si>
  <si>
    <t>Theologisches Seminar Reutlingen (Kirchl. FH)</t>
  </si>
  <si>
    <t>Ostbayerische Technische Hochschule Amberg-Weiden (FH)</t>
  </si>
  <si>
    <t>Hochschule für angewandte Wissenschaften Ansbach (FH)</t>
  </si>
  <si>
    <t>TH Aschaffenburg (FH)</t>
  </si>
  <si>
    <t>Hochschule für angewandte Wissenschaften Augsburg (FH)</t>
  </si>
  <si>
    <t>Hochschule für angewandte Wissenschaften Coburg (FH)</t>
  </si>
  <si>
    <t>Technische Hochschule Deggendorf (FH)</t>
  </si>
  <si>
    <t>Hochschule für angewandte Wissenschaften Hof (FH)</t>
  </si>
  <si>
    <t>Technische Hochschule Ingolstadt (FH)</t>
  </si>
  <si>
    <t>Hochschule für angewandte Wissenschaften Kempten (FH)</t>
  </si>
  <si>
    <t>Hochschule für angewandte Wissenschaften Landshut (FH)</t>
  </si>
  <si>
    <t>Hochschule für angewandte Wissenschaften München (FH)</t>
  </si>
  <si>
    <t>Hochschule für angewandte Wissenschaften Neu-Ulm (FH)</t>
  </si>
  <si>
    <t>Technische Hochschule Nürnberg Georg Simon Ohm (FH)</t>
  </si>
  <si>
    <t>Ostbayerische Technische Hochschule Regensburg (FH)</t>
  </si>
  <si>
    <t>TH Rosenheim (FH)</t>
  </si>
  <si>
    <t>H für angewandte Wissenschaften Weihenstephan-Triesdorf (FH)</t>
  </si>
  <si>
    <t>H für angewandte Wissenschaften Würzburg-Schweinfurt (FH)</t>
  </si>
  <si>
    <t>H für Ökonomie und Management Essen in Augsburg,</t>
  </si>
  <si>
    <t xml:space="preserve">   München und Nürnberg (Priv. FH)</t>
  </si>
  <si>
    <t xml:space="preserve">   und Nürnberg (Priv. FH)</t>
  </si>
  <si>
    <t xml:space="preserve">FH des Mittelstandes (FHM) in Bamberg (Priv. FH) </t>
  </si>
  <si>
    <t>noch: Bayern</t>
  </si>
  <si>
    <t>Hochschule für angewandtes Management, Ismaning (Priv. FH)</t>
  </si>
  <si>
    <t>Deutsche Hochschule für Gesundheit und Sport Berlin</t>
  </si>
  <si>
    <t xml:space="preserve">   in Ismaning (Priv. FH)</t>
  </si>
  <si>
    <t>HDBW Hochschule der Bayerischen Wirtschaft für angewandte</t>
  </si>
  <si>
    <t xml:space="preserve">   Wissenschaften (Priv. FH)</t>
  </si>
  <si>
    <t>Internationale Hochschule SDI München-Hochschule für</t>
  </si>
  <si>
    <t xml:space="preserve">   angewandte Wissenschaften (Priv. FH)  </t>
  </si>
  <si>
    <t>Munich Business School München (Priv. FH)</t>
  </si>
  <si>
    <t xml:space="preserve">IB Hochschule für Gesundheit und Soziales Berlin in München (Priv. FH)  </t>
  </si>
  <si>
    <t>Mediadesign Hochschule Berlin in München (Priv. FH)</t>
  </si>
  <si>
    <t>International School of Management Dortmund in München (Priv. FH)</t>
  </si>
  <si>
    <t>Hochschule Fresenius Idstein in München (Priv. FH)</t>
  </si>
  <si>
    <t>Hochschule Macromedia für angewandte Wissenschaften</t>
  </si>
  <si>
    <t xml:space="preserve">   Stuttgart, Campus München (Priv. FH)</t>
  </si>
  <si>
    <t>Katholische Stiftungshochschule München (Kirchl. FH)</t>
  </si>
  <si>
    <t>Evang. Hochschule Nürnberg (Kirchl. FH)</t>
  </si>
  <si>
    <t>ASH für Sozialarbeit und Sozialpädagogik Berlin (FH)</t>
  </si>
  <si>
    <t>Beuth Hochschule für Technik Berlin (FH)</t>
  </si>
  <si>
    <t>HWR Berlin (FH)</t>
  </si>
  <si>
    <t>Touro College Berlin (Priv. FH)</t>
  </si>
  <si>
    <t>BSP Business and Law School - Hochschule für Management</t>
  </si>
  <si>
    <t xml:space="preserve">   und Recht Berlin in Berlin (Priv. FH)</t>
  </si>
  <si>
    <t>bbw Hochschule Berlin (Priv. FH)</t>
  </si>
  <si>
    <t>Akkon Hochschule Berlin (Priv. FH)</t>
  </si>
  <si>
    <t xml:space="preserve">   Stuttgart, Campus Berlin (Priv. FH)</t>
  </si>
  <si>
    <t>Medical School Berlin, H für Gesundheit und Medizin (Priv. FH)</t>
  </si>
  <si>
    <t>IB Hochschule für Gesundheit und Soziales Berlin in Berlin (Priv. FH)</t>
  </si>
  <si>
    <t>H für Medien, Kommunikation und Wirtschaft Berlin in Berlin (Priv. FH)</t>
  </si>
  <si>
    <t xml:space="preserve">EBC Euro Business College Hamburg Campus Berlin (Priv. FH) </t>
  </si>
  <si>
    <t>H für Ökonomie und Management Essen in Berlin (Priv. FH)</t>
  </si>
  <si>
    <t xml:space="preserve">   in Berlin (Priv. FH)</t>
  </si>
  <si>
    <t>Mediadesign Hochschule Berlin in Berlin (Priv. FH)</t>
  </si>
  <si>
    <t xml:space="preserve">FH des Mittelstandes (FHM) in Berlin (Priv. FH) </t>
  </si>
  <si>
    <t>SRH Berlin University of Applied Sciences in Berlin (Priv. FH)</t>
  </si>
  <si>
    <t>CODE University of Applied Sciences Berlin (Priv. FH)</t>
  </si>
  <si>
    <t>Hochschule für angewandte Pädagogik Berlin (Priv. FH)</t>
  </si>
  <si>
    <t>Berlin International University of Applied Sciences (Priv. FH)</t>
  </si>
  <si>
    <t>DEKRA Hochschule für Medien Berlin (Priv. FH)</t>
  </si>
  <si>
    <t>Quadriga Hochschule Berlin (Priv. FH)</t>
  </si>
  <si>
    <t>Hochschule Fresenius Idstein in Berlin (Priv. FH)</t>
  </si>
  <si>
    <t>Evangelische Hochschule Berlin (Kirchl. FH)</t>
  </si>
  <si>
    <t>Katholische Hochschule für Sozialwesen Berlin (Kirchl. FH)</t>
  </si>
  <si>
    <t>Technische Hochschule Brandenburg (FH)</t>
  </si>
  <si>
    <t>Hochschule für nachhaltige Entwicklung Eberswalde (FH)</t>
  </si>
  <si>
    <t>FH Potsdam</t>
  </si>
  <si>
    <t>Technische Hochschule Wildau (FH)</t>
  </si>
  <si>
    <t>Fachhochschule für Sport und Management Potsdam (Priv. FH)</t>
  </si>
  <si>
    <t>Fachhochschule Clara Hoffbauer Potsdam (Priv. FH)</t>
  </si>
  <si>
    <t>Theologische Hochschule Elstal (Kirchl. FH)</t>
  </si>
  <si>
    <t>H Bremen (FH)</t>
  </si>
  <si>
    <t>H Bremerhaven (FH)</t>
  </si>
  <si>
    <t>APOLLON H der Gesundheitswirtschaft Bremen (Priv. FH)</t>
  </si>
  <si>
    <t xml:space="preserve">Internationale Hochschule Erfurt in Bremen (Priv. FH) </t>
  </si>
  <si>
    <t>H für Ökonomie und Management Essen in Bremen (Priv. FH)</t>
  </si>
  <si>
    <t>H für Angewandte Wissenschaften Hamburg (FH)</t>
  </si>
  <si>
    <t>Europ. Fern-H Hamburg GmbH Hamburg (Priv. FH)</t>
  </si>
  <si>
    <t>HFH Hamburger Fern-H (Priv. FH)</t>
  </si>
  <si>
    <t>HSBA Hamburg School of Business Admin. (Priv. FH)</t>
  </si>
  <si>
    <t>EBC Euro Business College Hamburg Campus Hamburg (Priv. FH)</t>
  </si>
  <si>
    <t>Northern Business School Hamburg (Priv. FH)</t>
  </si>
  <si>
    <t>Hochschule Fresenius Idstein in Hamburg (Priv. FH)</t>
  </si>
  <si>
    <t>Brand University Hamburg (Priv. FH)</t>
  </si>
  <si>
    <t xml:space="preserve">International School of Management Dortmund in Hamburg (Priv. FH)  </t>
  </si>
  <si>
    <t>MSH Medical School Hamburg (Priv. FH)</t>
  </si>
  <si>
    <t>H für Ökonomie und Management Essen in Hamburg (Priv. FH)</t>
  </si>
  <si>
    <t xml:space="preserve">   und Recht Berlin in Hamburg (Priv. FH) </t>
  </si>
  <si>
    <t>IB Hochschule für Gesundheit und Soziales Berlin in Hamburg (Priv. FH)</t>
  </si>
  <si>
    <t xml:space="preserve">   in Hamburg (Priv. FH)</t>
  </si>
  <si>
    <t xml:space="preserve">   Stuttgart, Campus Hamburg (Priv. FH)  </t>
  </si>
  <si>
    <t>Evang. H für Soziale Arbeit und Diakonie, Hamburg (Kirchl. FH)</t>
  </si>
  <si>
    <t>h_da - H Darmstadt (FH)</t>
  </si>
  <si>
    <t>Hochschule Geisenheim University (FH)</t>
  </si>
  <si>
    <t>Technische Hochschule Mittelhessen (THM), FH</t>
  </si>
  <si>
    <t>Frankfurt University of Applied Sciences (FH)</t>
  </si>
  <si>
    <t>Hochschule Fulda (FH)</t>
  </si>
  <si>
    <t xml:space="preserve">Hochschule RheinMain (FH) </t>
  </si>
  <si>
    <t>H der Deutschen Gesetzl. Unfallversicherung, Bad Hersfeld (Priv. FH)</t>
  </si>
  <si>
    <t>accadis Hochschule Bad Homburg (Priv. FH)</t>
  </si>
  <si>
    <t>DIPLOMA - FH Nordhessen (Priv. FH)</t>
  </si>
  <si>
    <t>Wilhelm Büchner Hochschule Darmstadt (Priv. Fern-FH)</t>
  </si>
  <si>
    <t>Provadis School of Intern. Management and Technology,</t>
  </si>
  <si>
    <t xml:space="preserve">   Frankfurt a.M. (Priv. FH)</t>
  </si>
  <si>
    <t>HS für Medien, Kommunikation und Wirtschaft Berlin</t>
  </si>
  <si>
    <t xml:space="preserve">   in Frankfurt (Priv. FH)  </t>
  </si>
  <si>
    <t>International School of Management Dortmund</t>
  </si>
  <si>
    <t xml:space="preserve">   in Frankfurt (Priv. FH)</t>
  </si>
  <si>
    <t>Hochschule Fresenius Idstein in Idstein, Frankfurt und</t>
  </si>
  <si>
    <t xml:space="preserve">   Wiesbaden (Priv. FH)</t>
  </si>
  <si>
    <t>CVJM-Hochschule Kassel (Priv. FH)</t>
  </si>
  <si>
    <t>H für Ökonomie und Management Essen in Kassel und</t>
  </si>
  <si>
    <t xml:space="preserve">   Frankfurt (Priv. FH)</t>
  </si>
  <si>
    <t>Evangelische Hochschule Darmstadt (EHD), (Kirchl. FH)</t>
  </si>
  <si>
    <t>Hochschule Neubrandenburg (FH)</t>
  </si>
  <si>
    <t>Hochschule der Bundesagentur für Arbeit in Schwerin (FH)</t>
  </si>
  <si>
    <t>Hochschule Stralsund (FH)</t>
  </si>
  <si>
    <t>Hochschule Wismar (FH)</t>
  </si>
  <si>
    <t>FH des Mittelstandes (FHM) in Rostock und Schwerin (Priv. FH)</t>
  </si>
  <si>
    <t>Europäische FH (EUFH) in Rostock (Priv. FH)</t>
  </si>
  <si>
    <t>Hochschule Braunschweig-Wolfenbüttel (FH)</t>
  </si>
  <si>
    <t>Hochschule Emden/Leer (FH)</t>
  </si>
  <si>
    <t>Hochschule Weserbergland (HSW), Hameln (Priv. FH)</t>
  </si>
  <si>
    <t>Hochschule Hannover (FH)</t>
  </si>
  <si>
    <t>Hochschule Hildesheim/Holzminden/Göttingen (FH)</t>
  </si>
  <si>
    <t>Hochschule Osnabrück (FH)</t>
  </si>
  <si>
    <t>Hochschule Wilhelmshaven/Oldenburg/Elsfleth (FH)</t>
  </si>
  <si>
    <t>Hochschule21, Buxtehude (Priv. FH)</t>
  </si>
  <si>
    <t>Private Hochschule Göttingen (Priv. FH)</t>
  </si>
  <si>
    <t>Fachhochschule für die Wirtschaft Hannover (Priv. FH)</t>
  </si>
  <si>
    <t>Leibniz - Fachhochschule Hannover (Priv. FH)</t>
  </si>
  <si>
    <t>H für Ökonomie und Management Essen in Hannover (Priv. FH)</t>
  </si>
  <si>
    <t>FH des Mittelstandes (FHM) in Hannover (Priv. FH)</t>
  </si>
  <si>
    <t>FH für Interkulturelle Theologie Hermannsburg (Priv. FH)</t>
  </si>
  <si>
    <t>FH Ottersberg (Priv. FH)</t>
  </si>
  <si>
    <t>H für Wirtschaft und Technik Vechta/Diepholz (Priv. FH)</t>
  </si>
  <si>
    <t>FH Aachen</t>
  </si>
  <si>
    <t>FH Bielefeld</t>
  </si>
  <si>
    <t>Hochschule Bochum (FH)</t>
  </si>
  <si>
    <t>Hochschule für Gesundheit Bochum (FH)</t>
  </si>
  <si>
    <t>FH Dortmund</t>
  </si>
  <si>
    <t>noch: Nordrhein-Westfalen</t>
  </si>
  <si>
    <t xml:space="preserve">Technische Hochschule Köln (FH) </t>
  </si>
  <si>
    <t>FH Münster</t>
  </si>
  <si>
    <t>FH Südwestfalen</t>
  </si>
  <si>
    <t xml:space="preserve">   Düsseldorf (Priv. FH)</t>
  </si>
  <si>
    <t>FH des Mittelstandes in Bielefeld, Köln und Frechen (Priv. FH)</t>
  </si>
  <si>
    <t>EBZ Business School Bochum (Priv. FH)</t>
  </si>
  <si>
    <t>H für Finanzwirtschaft &amp; Management Bonn (Priv. FH)</t>
  </si>
  <si>
    <t>Europäische FH (EUFH) in Brühl, Köln, Neuss und Rheine (Priv. FH)</t>
  </si>
  <si>
    <t>International School of Management Dortmund in Dortmund und</t>
  </si>
  <si>
    <t xml:space="preserve">   Köln (Priv. FH)</t>
  </si>
  <si>
    <t>Fliedner Fachhochschule Düsseldorf (Priv. FH)</t>
  </si>
  <si>
    <t>IST-Hochschule für Management Düsseldorf (Priv. FH)</t>
  </si>
  <si>
    <t xml:space="preserve">Mediadesign Hochschule Berlin in Düsseldorf (Priv. FH)  </t>
  </si>
  <si>
    <t>EBC Euro Business College Hamburg Campus Düsseldorf (Priv. FH)</t>
  </si>
  <si>
    <t>H für Ökonomie und Management Essen (Standorte</t>
  </si>
  <si>
    <t xml:space="preserve">   in Nordrhein-Westfalen), (Priv. FH)</t>
  </si>
  <si>
    <t>praxisHochschule Köln (Priv. FH)</t>
  </si>
  <si>
    <t>CBS International Business School, Campus Köln (Priv. FH)</t>
  </si>
  <si>
    <t>Rheinische FH Köln (Priv. FH)</t>
  </si>
  <si>
    <t>HSD Hochschule Döpfer Köln (Priv. FH)</t>
  </si>
  <si>
    <t>IB Hochschule für Gesundheit und Soziales Berlin in Köln (Priv. FH)</t>
  </si>
  <si>
    <t>HS für Medien, Kommunikation und Wirtschaft Berlin in Köln (Priv. FH)</t>
  </si>
  <si>
    <t>Hochschule Fresenius Idstein in Köln und Düsseldorf (Priv. FH)</t>
  </si>
  <si>
    <t xml:space="preserve">   Stuttgart, Campus Köln (Priv. FH) </t>
  </si>
  <si>
    <t>FH der Wirtschaft Paderborn in Paderborn (Priv. FH)</t>
  </si>
  <si>
    <t>FH der Diakonie Bielefeld-Bethel (Kirchl. FH)</t>
  </si>
  <si>
    <t>Evang. Hochschule Rheinland-Westfalen-Lippe, Bochum (Kirchl. FH)</t>
  </si>
  <si>
    <t>Kath. Hochschule Nordrhein-Westfalen (Kirchl. FH)</t>
  </si>
  <si>
    <t>Technische Hochschule Bingen (FH)</t>
  </si>
  <si>
    <t>Hochschule Kaiserslautern (FH)</t>
  </si>
  <si>
    <t>Hochschule Koblenz (FH)</t>
  </si>
  <si>
    <t>Hochschule für Wirtschaft und Gesellschaft Ludwigshafen (FH)</t>
  </si>
  <si>
    <t>Hochschule Mainz (FH)</t>
  </si>
  <si>
    <t>Hochschule Trier (FH)</t>
  </si>
  <si>
    <t>Hochschule Worms (FH)</t>
  </si>
  <si>
    <t>Cusanus Hochschule für Gesellschaftsgestaltung</t>
  </si>
  <si>
    <t xml:space="preserve">   Bernkastel-Kues (Priv. FH)</t>
  </si>
  <si>
    <t xml:space="preserve">CBS International Business School, Campus Mainz (Priv. FH) </t>
  </si>
  <si>
    <t>Katholische Hochschule Mainz (Kirchl. FH)</t>
  </si>
  <si>
    <t>H für Technik und Wirtschaft des Saarlandes Saarbrücken (FH)</t>
  </si>
  <si>
    <t>Deutsche Hochschule für Prävention und Gesundheits-</t>
  </si>
  <si>
    <t xml:space="preserve">   management, Saarbrücken (Priv. FH)</t>
  </si>
  <si>
    <t>H für Technik und Wirtschaft Dresden, Hochschule für</t>
  </si>
  <si>
    <t xml:space="preserve">   angewandte Wissenschaften (FH)</t>
  </si>
  <si>
    <t>H für Technik, Wirtschaft und Kultur Leipzig, Hochschule für</t>
  </si>
  <si>
    <t xml:space="preserve">H Mittweida (University of Applied Sciences), Hochschule für </t>
  </si>
  <si>
    <t>H Zittau/Görlitz, Hochschule für angewandte Wissenschaften (FH)</t>
  </si>
  <si>
    <t>Westsächsische H Zwickau, Hochschule für angewandte</t>
  </si>
  <si>
    <t xml:space="preserve">   Wissenschaften (FH)</t>
  </si>
  <si>
    <t>noch: Sachsen</t>
  </si>
  <si>
    <t>SRH Berlin University of Applied Sciences in Dresden (Priv. FH)</t>
  </si>
  <si>
    <t>Fachhochschule Dresden (Priv. FH)</t>
  </si>
  <si>
    <t>Hochschule für Telekommunikation Leipzig (Priv. FH)</t>
  </si>
  <si>
    <t>H für Ökonomie und Management Essen in Leipzig (Priv. FH)</t>
  </si>
  <si>
    <t xml:space="preserve">   Stuttgart, Campus Leipzig (Priv. FH)</t>
  </si>
  <si>
    <t>Evangelische Hochschule Dresden (Kirchl. FH)</t>
  </si>
  <si>
    <t>H Anhalt (FH)</t>
  </si>
  <si>
    <t>H Harz (FH)</t>
  </si>
  <si>
    <t>H Magdeburg-Stendal (FH)</t>
  </si>
  <si>
    <t>Hochschule Merseburg (FH)</t>
  </si>
  <si>
    <t>Hochschule Flensburg (FH)</t>
  </si>
  <si>
    <t>FH Westküste, Heide</t>
  </si>
  <si>
    <t>FH Kiel</t>
  </si>
  <si>
    <t>Technische Hochschule Lübeck (FH)</t>
  </si>
  <si>
    <t>Hochschule der Wirtschaft (Nordakademie) Elmshorn (Priv. FH)</t>
  </si>
  <si>
    <t>DHSH - Duale Hochschule Schleswig-Holstein, Kiel (Priv. FH)</t>
  </si>
  <si>
    <t>FH Wedel (Priv. FH)</t>
  </si>
  <si>
    <t>FH Erfurt</t>
  </si>
  <si>
    <t>Duale Hochschule Gera-Eisenach (FH)</t>
  </si>
  <si>
    <t>Ernst-Abbe-Hochschule Jena (FH)</t>
  </si>
  <si>
    <t>Hochschule Nordhausen (FH)</t>
  </si>
  <si>
    <t>Hochschule Schmalkalden (FH)</t>
  </si>
  <si>
    <t>SRH FH für Gesundheit Gera (Priv. FH)</t>
  </si>
  <si>
    <t>Verwaltungsfachhochschulen</t>
  </si>
  <si>
    <t xml:space="preserve">FH für öffentliche Verwaltung Kehl (Verw-FH)  </t>
  </si>
  <si>
    <t xml:space="preserve">Hochschule Ludwigsburg für öffentliche Verwaltung und </t>
  </si>
  <si>
    <t xml:space="preserve">   Finanzen (Verw-FH)  </t>
  </si>
  <si>
    <t xml:space="preserve">FH für Rechtspflege Schwetzingen (Verw-FH)  </t>
  </si>
  <si>
    <t xml:space="preserve">Staatl. H für Polizei Villingen-Schwenningen (Verw-FH)  </t>
  </si>
  <si>
    <t>Hochschule des Bundes für öffentliche Verwaltung, Mannheim</t>
  </si>
  <si>
    <t>Hochschule für den öffentlichen Dienst in Bayern (Verw-FH)</t>
  </si>
  <si>
    <t>Hochschule des Bundes für öffentliche Verwaltung, Berlin</t>
  </si>
  <si>
    <t>FH für Finanzen Brandenburg Königs Wusterhausen (Verw-FH)</t>
  </si>
  <si>
    <t>Hochschule der Polizei Brandenburg in Oranienburg (Verw-FH)</t>
  </si>
  <si>
    <t>H für öffentliche Verwaltung Bremen (Verw-FH)</t>
  </si>
  <si>
    <t>Akademie der Polizei Hamburg (Verw-FH)</t>
  </si>
  <si>
    <t>Norddeutsche Akademie für Finanzen und Steuerrecht</t>
  </si>
  <si>
    <t xml:space="preserve">   Hamburg (Verw-FH)</t>
  </si>
  <si>
    <t>FH für Archivwesen Marburg (Verw-FH)</t>
  </si>
  <si>
    <t>Hessische Hochschule für Finanzen und Rechtspflege</t>
  </si>
  <si>
    <t xml:space="preserve">   Rotenburg (Verw-FH)</t>
  </si>
  <si>
    <t>Hessische Hochschule für Polizei und Verwaltung Wiesbaden (Verw-FH)</t>
  </si>
  <si>
    <t>Hochschule des Bundes für öffentliche Verwaltung, Hessen</t>
  </si>
  <si>
    <t>FH für öffentliche Verwaltung, Polizei und Rechtspflege</t>
  </si>
  <si>
    <t xml:space="preserve">   in Güstrow (Verw-FH)</t>
  </si>
  <si>
    <t>Norddeutsche Hochschule für Rechtspflege Hildesheim (Verw-FH)</t>
  </si>
  <si>
    <t>Kommunale H für Verwaltung in Niedersachsen,</t>
  </si>
  <si>
    <t xml:space="preserve">   Hannover (Priv. Verw-FH)</t>
  </si>
  <si>
    <t>FH für Rechtspflege NW in Bad Münstereifel (Verw-FH)</t>
  </si>
  <si>
    <t>Hochschule für Finanzen Nordrhein-Westfalen in Nordkirchen (Verw-FH)</t>
  </si>
  <si>
    <t>Hochschule für Polizei und öffentliche Verwaltung NW (Verw-FH)</t>
  </si>
  <si>
    <t xml:space="preserve">Hochschule des Bundes für öffentliche Verwaltung, </t>
  </si>
  <si>
    <t xml:space="preserve">   Brühl und Münster</t>
  </si>
  <si>
    <t>Hochschule der Polizei Rheinland-Pfalz in Büchenbeuren (Verw-FH)</t>
  </si>
  <si>
    <t>Hochschule für Finanzen Rheinland-Pfalz (HFin) in Edenkoben (Verw-FH)</t>
  </si>
  <si>
    <t>Hochschule der Deutschen Bundesbank Hachenburg (Verw-FH)</t>
  </si>
  <si>
    <t>Hochschule für öffentliche Verwaltung Rheinland-Pfalz (HöV), Mayen</t>
  </si>
  <si>
    <t>FH für Verwaltung Saarbrücken (Verw-FH)</t>
  </si>
  <si>
    <t>Hochschule Meißen (FH) und Fortbildungszentrum (Verw-FH)</t>
  </si>
  <si>
    <t>H der Sächsischen Polizei (FH) (Verw-FH)</t>
  </si>
  <si>
    <t xml:space="preserve">FH Polizei Sachsen-Anhalt, Aschersleben (Verw-FH)  </t>
  </si>
  <si>
    <t xml:space="preserve">FH für Verwaltung und Dienstleistung Altenholz (Verw-FH)  </t>
  </si>
  <si>
    <t>Hochschule des Bundes für öffentliche Verwaltung, Lübeck</t>
  </si>
  <si>
    <t xml:space="preserve">Thüringer FH für öffentliche Verwaltung Gotha (Verw-FH)  </t>
  </si>
  <si>
    <t>dar.: Hochschule des Bundes</t>
  </si>
  <si>
    <t>Ohne Angabe</t>
  </si>
  <si>
    <t>Sonstige deutsche Hochschulen</t>
  </si>
  <si>
    <t>Hochschulen im Ausland</t>
  </si>
  <si>
    <t>3 Bestandene Prüfungen nach Fächergruppen, Studienbereichen, zusammengefassten Abschlussprüfungen, Art der Prüfung und Fachsemestern</t>
  </si>
  <si>
    <t xml:space="preserve"> </t>
  </si>
  <si>
    <r>
      <t>Fächergruppe</t>
    </r>
    <r>
      <rPr>
        <sz val="7"/>
        <rFont val="MetaNormalLF-Roman"/>
        <family val="2"/>
      </rPr>
      <t xml:space="preserve">
 ------ 
Studienbereich 
------ 
Zusammengefasste Abschlussprüfung
------ 
Prüfung</t>
    </r>
  </si>
  <si>
    <t xml:space="preserve">
Ge-
schl.
</t>
  </si>
  <si>
    <t>Bestan-
dene
Prüfungen
insgesamt</t>
  </si>
  <si>
    <t>Davon Abschluss im ... Fachsemester</t>
  </si>
  <si>
    <t>2. oder
nied-
riger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</si>
  <si>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</si>
  <si>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</si>
  <si>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</si>
  <si>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</si>
  <si>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</si>
  <si>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</si>
  <si>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</si>
  <si>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</si>
  <si>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</si>
  <si>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</si>
  <si>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
oder
höher</t>
  </si>
  <si>
    <t>ohne
An-
gabe</t>
  </si>
  <si>
    <t>Lehramts-, Bachelor- und Masterprüfungen an 
   Grund- und Hauptschulen / Primarstufe</t>
  </si>
  <si>
    <t>LA Master Grundschulen / Sekundarstufe I</t>
  </si>
  <si>
    <t>Lehramts-, Bachelor- und Masterprüfungen an 
   Realschulen / Sekundarstufe I</t>
  </si>
  <si>
    <t>LA Master Mittelstufe / Sekundarstufe I</t>
  </si>
  <si>
    <t>LA Bachelor Sekundarstufe II / Sekundarstufe I</t>
  </si>
  <si>
    <t>Lehramts-, Bachelor- und Masterprüfungen an 
   Sonderschulen / Förderschulen</t>
  </si>
  <si>
    <t>LA Bachelor Sonderschulen / Förderschulen</t>
  </si>
  <si>
    <t>LA Master Sonderschulen / Förderschulen</t>
  </si>
  <si>
    <t xml:space="preserve">Mehr-Fächer-Bachelor mit Lehramtsoption </t>
  </si>
  <si>
    <t xml:space="preserve">Mehr-Fächer-Bachelor ohne Lehramtsoption </t>
  </si>
  <si>
    <t>Master an Universitäten 
   (Abschlussprüfung vorausgesetzt)</t>
  </si>
  <si>
    <t>Master an Kunsthochschulen 
   (Abschlussprüfung vorausgesetzt)</t>
  </si>
  <si>
    <t>Master an Fachhochschulen 
   (Abschlussprüfung vorausgesetzt)</t>
  </si>
  <si>
    <t>Abschlusszeugnis / Zertifikat</t>
  </si>
  <si>
    <t>LA Bachelor Sekundarstufe I / Primarstufe</t>
  </si>
  <si>
    <t>LA Bachelor Grundschulen / Sekundarstufe I</t>
  </si>
  <si>
    <t>LA Master Sekundarstufe I / Primarstufe</t>
  </si>
  <si>
    <t>LA Bachelor Haupt- und Realschulen / 
   Unterstufe und Mittelstufe Gymnasien</t>
  </si>
  <si>
    <t>LA Mittelstufe / Sekundarstufe I</t>
  </si>
  <si>
    <t>LA Master Haupt- und Realschulen / 
   Unterstufe und Mittelstufe Gymnasien</t>
  </si>
  <si>
    <t>LA Sekundarstufe II / Sekundarstufe I</t>
  </si>
  <si>
    <t>LA Sonderschulen / Förderschulen</t>
  </si>
  <si>
    <t>Lehramts-, Bachelor- und Masterprüfungen an 
   Beruflichen Schulen / Sekundarst. II, berufl. Schulen</t>
  </si>
  <si>
    <t>LA Bachelor</t>
  </si>
  <si>
    <t>LA Bachelor 
   (soweit keine Differenzierung möglich)</t>
  </si>
  <si>
    <t>LA Bachelor Grundstufe / Primarstufe</t>
  </si>
  <si>
    <t>LA Master Grundstufe / Primarstufe</t>
  </si>
  <si>
    <t>LA Haupt- und Realschulen / Unterstufe und 
   Mittelstufe Gymnasien</t>
  </si>
  <si>
    <t>Promotion nach FH-Abschluss bzw. 
   wiss. Kurzstudium</t>
  </si>
  <si>
    <t>Staatsexamen / 1. Staatsprüfung</t>
  </si>
  <si>
    <t>Staatl. Laufbahnprüfung (VerwFH)</t>
  </si>
  <si>
    <t>Sonstiger FH - Abschluss</t>
  </si>
  <si>
    <t>LA Sekundarstufe I / Primarstufe</t>
  </si>
  <si>
    <t>LA Master</t>
  </si>
  <si>
    <t>LA Master 
   (soweit keine Differenzierung möglich)</t>
  </si>
  <si>
    <t>Rechts-, Wirtschafts- und Sozialwissenschaften 
   zusammen</t>
  </si>
  <si>
    <t>Mathematik, Naturwissenschaften zusammen</t>
  </si>
  <si>
    <t>Humanmedizin/Gesundheitswissenschaften zusammen</t>
  </si>
  <si>
    <t>Agrar-, Forst- und Ernährungswissenschaften, 
   Veterinärmedizin zusammen</t>
  </si>
  <si>
    <t>LA Bachelor Oberstufe / Sekundarstufe II, 
   allgemeinbildende Schulen</t>
  </si>
  <si>
    <t>Bühnen- / Konzert- / Opernreifeprüfung</t>
  </si>
  <si>
    <t>4 Bestandene Prüfungen mit erstem und weiterem Studienabschluss nach zusammengefassten Abschlussprüfungen und Fächergruppen,</t>
  </si>
  <si>
    <t xml:space="preserve">     ausgewählten Studienbereichen sowie Durchschnittsalter und Studiendauer</t>
  </si>
  <si>
    <r>
      <t>Fächergruppe</t>
    </r>
    <r>
      <rPr>
        <sz val="7"/>
        <rFont val="MetaNormalLF-Roman"/>
        <family val="2"/>
      </rPr>
      <t xml:space="preserve">
---------------
Studienbereich</t>
    </r>
  </si>
  <si>
    <t>Erstabsolventen</t>
  </si>
  <si>
    <t>Absolventen eines weiteren Studiums</t>
  </si>
  <si>
    <t>Durch-
schnitts-
alter (Median)</t>
  </si>
  <si>
    <t>Fach-
studienzeit</t>
  </si>
  <si>
    <t>Gesamt-
studienzeit</t>
  </si>
  <si>
    <t>Anteil an
Spalte 1
in %</t>
  </si>
  <si>
    <t>schnitts-</t>
  </si>
  <si>
    <t>alter</t>
  </si>
  <si>
    <t>Median in Semestern</t>
  </si>
  <si>
    <t>Universitärer Abschluss (ohne Lehramtsprüfungen, sowie Bachelor- und Masterabschlüsse)</t>
  </si>
  <si>
    <t>******</t>
  </si>
  <si>
    <t>.</t>
  </si>
  <si>
    <t>Rechts-, Wirtschafts- und Sozialwissenschaften 
   allgemein</t>
  </si>
  <si>
    <t>Agrar-, Forst- und Ernährungswissenschaften,</t>
  </si>
  <si>
    <t>****** = Median Studiendauer liegt im 26. oder höheren Semester.</t>
  </si>
  <si>
    <t>noch: Universitärer Abschluss (ohne Lehramtsprüfungen, sowie Bachelor- und Masterabschlüsse)</t>
  </si>
  <si>
    <t xml:space="preserve">Zusammen  </t>
  </si>
  <si>
    <t>noch: Promotionen</t>
  </si>
  <si>
    <t>Außerhalb der Studienbereichsgliederung/
Sonstige Fächer</t>
  </si>
  <si>
    <t>Lehramts-, Bachelor- und Masterprüfungen an Grund- und Hauptschulen/Primarstufe</t>
  </si>
  <si>
    <t>noch: Lehramts-, Bachelor- und Masterprüfungen an Grund- und Hauptschulen/Primarstufe</t>
  </si>
  <si>
    <t>Lehramts-, Bachelor- und Masterprüfungen Stufenübergr. Prüfung Sekundarstufe I/</t>
  </si>
  <si>
    <t xml:space="preserve">  Grundschulen, Primarstufe</t>
  </si>
  <si>
    <t>Agrar-, Forst- und Ernährungswissenschaften, 
Veterinärmedizin</t>
  </si>
  <si>
    <t>Lehramts-, Bachelor- und Masterprüfungen Stufenübergr. Prüfung Sekundarstufe II/Sekundarstufe I</t>
  </si>
  <si>
    <t>Lehramts-, Bachelor- und Masterprüfungen an Gymnasien/Sekundarstufe II,</t>
  </si>
  <si>
    <t xml:space="preserve">  allgemeinbildende Schulen</t>
  </si>
  <si>
    <t>noch: Lehramts-, Bachelor- und Masterprüfungen an Gymnasien/Sekundarstufe II,</t>
  </si>
  <si>
    <t>Lehramts-, Bachelor- und Masterprüfungen an Sonderschulen/Förderschulen</t>
  </si>
  <si>
    <t xml:space="preserve">Lehramts-, Bachelor- und Masterprüfungen an Beruflichen Schulen/Sekundarstufe II, </t>
  </si>
  <si>
    <t xml:space="preserve">  berufliche Schulen</t>
  </si>
  <si>
    <t xml:space="preserve">noch: Lehramts-, Bachelor- und Masterprüfungen an Beruflichen Schulen/Sekundarstufe II, </t>
  </si>
  <si>
    <t>noch: LA Bachelor</t>
  </si>
  <si>
    <t>noch: Fachhochschulabschluss</t>
  </si>
  <si>
    <t>noch: Bachelorabschluss</t>
  </si>
  <si>
    <t>noch: Masterabschluss</t>
  </si>
  <si>
    <t xml:space="preserve">Insgesamt  </t>
  </si>
  <si>
    <t>5 Bestandene Prüfungen nach Art des Studiums, zusammengefassten Abschlussprüfungen und Alter</t>
  </si>
  <si>
    <t>Prüfungsgruppe
----
Alter</t>
  </si>
  <si>
    <t>Bestandene Prüfungen</t>
  </si>
  <si>
    <t>Erststudium</t>
  </si>
  <si>
    <t>Weiteres Studium</t>
  </si>
  <si>
    <t>männlich</t>
  </si>
  <si>
    <t>weiblich</t>
  </si>
  <si>
    <t>20 Jahre und jünger</t>
  </si>
  <si>
    <t>21 Jahre</t>
  </si>
  <si>
    <t>22 Jahre</t>
  </si>
  <si>
    <t>23 Jahre</t>
  </si>
  <si>
    <t>24 Jahre</t>
  </si>
  <si>
    <t>25 Jahre</t>
  </si>
  <si>
    <t>26 Jahre</t>
  </si>
  <si>
    <t>27 Jahre</t>
  </si>
  <si>
    <t>28 Jahre</t>
  </si>
  <si>
    <t>29 Jahre</t>
  </si>
  <si>
    <t>30 Jahre</t>
  </si>
  <si>
    <t>31 Jahre</t>
  </si>
  <si>
    <t>32 Jahre</t>
  </si>
  <si>
    <t>33 Jahre</t>
  </si>
  <si>
    <t>34 Jahre</t>
  </si>
  <si>
    <t>35 Jahre</t>
  </si>
  <si>
    <t>36 Jahre</t>
  </si>
  <si>
    <t>37 Jahre</t>
  </si>
  <si>
    <t>38 Jahre</t>
  </si>
  <si>
    <t>39 Jahre</t>
  </si>
  <si>
    <t>40 Jahre</t>
  </si>
  <si>
    <t>41 Jahre</t>
  </si>
  <si>
    <t>42 Jahre</t>
  </si>
  <si>
    <t>43 Jahre</t>
  </si>
  <si>
    <t>44 Jahre</t>
  </si>
  <si>
    <t>45 Jahre</t>
  </si>
  <si>
    <t>46 Jahre</t>
  </si>
  <si>
    <t>47 Jahre</t>
  </si>
  <si>
    <t>48 Jahre</t>
  </si>
  <si>
    <t>49 Jahre</t>
  </si>
  <si>
    <t>50 Jahre</t>
  </si>
  <si>
    <t>51 Jahre</t>
  </si>
  <si>
    <t>52 Jahre</t>
  </si>
  <si>
    <t>53 Jahre</t>
  </si>
  <si>
    <t>54 Jahre</t>
  </si>
  <si>
    <t>55 Jahre</t>
  </si>
  <si>
    <t>56 Jahre</t>
  </si>
  <si>
    <t>57 Jahre</t>
  </si>
  <si>
    <t>58 Jahre</t>
  </si>
  <si>
    <t>59 Jahre</t>
  </si>
  <si>
    <t>60 Jahre und älter</t>
  </si>
  <si>
    <t>Durchschnittsalter (Median)</t>
  </si>
  <si>
    <r>
      <t xml:space="preserve">Universitärer Abschluss (ohne Lehramtsprüfungen, Bachelor- und Masterabschlüsse) </t>
    </r>
    <r>
      <rPr>
        <b/>
        <vertAlign val="superscript"/>
        <sz val="7"/>
        <rFont val="MetaNormalLF-Roman"/>
        <family val="2"/>
      </rPr>
      <t>1</t>
    </r>
  </si>
  <si>
    <t>1 Einschl. der Prüfungsgruppen ''Künstlerischer Abschluss'' und ''Sonstiger Abschluss''; ohne Bachelor- und Masterabschlüsse.</t>
  </si>
  <si>
    <t xml:space="preserve">6 Abgelegte Prüfungen nach Fächergruppen, Studienbereichen, zusammengefassten Abschlussprüfungen </t>
  </si>
  <si>
    <t xml:space="preserve">    und Note der Abschlussprüfung</t>
  </si>
  <si>
    <r>
      <t>Fächergruppe</t>
    </r>
    <r>
      <rPr>
        <sz val="7"/>
        <rFont val="MetaNormalLF-Roman"/>
        <family val="2"/>
      </rPr>
      <t xml:space="preserve">
----------
Studienbereich
----------
Zusammengefasste Abschlussprüfung
</t>
    </r>
  </si>
  <si>
    <t>Abgelegte
Prüfungen
insgesamt</t>
  </si>
  <si>
    <t>bestanden</t>
  </si>
  <si>
    <t>end-
gültig
nicht
be-
standen</t>
  </si>
  <si>
    <t>zu-
sammen</t>
  </si>
  <si>
    <t>mit der Gesamtnote</t>
  </si>
  <si>
    <t>mit 
Auszeich-nung</t>
  </si>
  <si>
    <t>sehr
gut</t>
  </si>
  <si>
    <t>gut</t>
  </si>
  <si>
    <t>befrie-
digend</t>
  </si>
  <si>
    <t>aus-
reichend</t>
  </si>
  <si>
    <t>Note 
nicht
bekannt</t>
  </si>
  <si>
    <r>
      <t xml:space="preserve">Universitärer Abschluss (ohne Lehramtsprüfungen) </t>
    </r>
    <r>
      <rPr>
        <vertAlign val="superscript"/>
        <sz val="7"/>
        <color theme="1"/>
        <rFont val="MetaNormalLF-Roman"/>
        <family val="2"/>
      </rPr>
      <t>1</t>
    </r>
  </si>
  <si>
    <r>
      <t xml:space="preserve">Lehramtsprüfungen </t>
    </r>
    <r>
      <rPr>
        <vertAlign val="superscript"/>
        <sz val="7"/>
        <color theme="1"/>
        <rFont val="MetaNormalLF-Roman"/>
        <family val="2"/>
      </rPr>
      <t>2</t>
    </r>
  </si>
  <si>
    <t>1 Einschließlich der Prüfungsgruppen "Künstlerischer Abschluss" und "Sonstiger Abschluss". Ohne Bachelor- und Masterabschlüsse.</t>
  </si>
  <si>
    <t>2 Einschließlich LA-Bachelor und LA-Master.</t>
  </si>
  <si>
    <r>
      <t xml:space="preserve">Fachhochschulabschluss </t>
    </r>
    <r>
      <rPr>
        <vertAlign val="superscript"/>
        <sz val="7"/>
        <color theme="1"/>
        <rFont val="MetaNormalLF-Roman"/>
        <family val="2"/>
      </rPr>
      <t>3</t>
    </r>
  </si>
  <si>
    <t>Rechts-, Wirtschafts- und Sozialwissenschaften zusammen</t>
  </si>
  <si>
    <t xml:space="preserve"> Veterinärmedizin zusammen</t>
  </si>
  <si>
    <t>Außerhalb der Studienbereichsgliederung/
  Sonstige Fächer zusammen</t>
  </si>
  <si>
    <t>davon:</t>
  </si>
  <si>
    <t>7 Von ausländischen Absolventen bestandene Prüfungen nach Herkunftsländern und Fächergruppen</t>
  </si>
  <si>
    <t>Herkunftsland
(Staatsangehörigkeit)</t>
  </si>
  <si>
    <r>
      <t xml:space="preserve">Insge-
samt </t>
    </r>
    <r>
      <rPr>
        <vertAlign val="superscript"/>
        <sz val="7"/>
        <rFont val="MetaNormalLF-Roman"/>
        <family val="2"/>
      </rPr>
      <t>1</t>
    </r>
  </si>
  <si>
    <t>Davon in der Fächergruppe</t>
  </si>
  <si>
    <t>Geistes
wissen-
schaften</t>
  </si>
  <si>
    <t>Rechts-,
Wirtschafts-
und Sozial-
wissen-
schaften</t>
  </si>
  <si>
    <t>Mathe-
matik,
Natur-
wissen-
schaften</t>
  </si>
  <si>
    <t>Human-
medizin/
Gesundheits-
wissen-
schaften</t>
  </si>
  <si>
    <t>Agrar-, Forst- und
Ernährungswissen-
schaften, Veterinärmedizin</t>
  </si>
  <si>
    <t>Inge-
nieur-
wissen-
schaften</t>
  </si>
  <si>
    <t>Kunst,
Kunst-
wissen-
schaft</t>
  </si>
  <si>
    <t>Europa</t>
  </si>
  <si>
    <t>Europäische Union (EU)</t>
  </si>
  <si>
    <t>Belgien</t>
  </si>
  <si>
    <t>Dänemark</t>
  </si>
  <si>
    <t>Estland</t>
  </si>
  <si>
    <t>Finnland</t>
  </si>
  <si>
    <t>Irland</t>
  </si>
  <si>
    <t>Kroatien</t>
  </si>
  <si>
    <t>Lettland</t>
  </si>
  <si>
    <t>Litauen</t>
  </si>
  <si>
    <t>Malta</t>
  </si>
  <si>
    <t>Niederlande</t>
  </si>
  <si>
    <t>1 Einschl. Sonstige Fächer.</t>
  </si>
  <si>
    <t>Portugal</t>
  </si>
  <si>
    <t>Rumänien</t>
  </si>
  <si>
    <t>Schweden</t>
  </si>
  <si>
    <t>Slowakei</t>
  </si>
  <si>
    <t>Slowenien</t>
  </si>
  <si>
    <t>Tschechien</t>
  </si>
  <si>
    <t>Ungarn</t>
  </si>
  <si>
    <t>Zypern</t>
  </si>
  <si>
    <t>Europäische Union (EU) zusammen</t>
  </si>
  <si>
    <t>Übriges Europa</t>
  </si>
  <si>
    <t>Albanien</t>
  </si>
  <si>
    <t>Bosnien und Herzegowina</t>
  </si>
  <si>
    <t>Island</t>
  </si>
  <si>
    <t>Kosovo</t>
  </si>
  <si>
    <t>Liechtenstein</t>
  </si>
  <si>
    <t>Moldau, Republik</t>
  </si>
  <si>
    <t>Montenegro</t>
  </si>
  <si>
    <t>Nordmazedonien</t>
  </si>
  <si>
    <t>Norwegen</t>
  </si>
  <si>
    <t>Schweiz</t>
  </si>
  <si>
    <t>Serbien</t>
  </si>
  <si>
    <r>
      <t xml:space="preserve">Vereinigtes Königreich </t>
    </r>
    <r>
      <rPr>
        <vertAlign val="superscript"/>
        <sz val="7"/>
        <color theme="1"/>
        <rFont val="MetaNormalLF-Roman"/>
        <family val="2"/>
      </rPr>
      <t>2</t>
    </r>
  </si>
  <si>
    <t>Weißrussland</t>
  </si>
  <si>
    <t>Britisches Überseegebiet 
  außerhalb Europas</t>
  </si>
  <si>
    <t>Insel Man (Britisches Überseegebiet)</t>
  </si>
  <si>
    <t>Übriges Europa zusammen</t>
  </si>
  <si>
    <t>Europa zusammen</t>
  </si>
  <si>
    <t>Afrika</t>
  </si>
  <si>
    <t>Äthiopien</t>
  </si>
  <si>
    <t>Algerien</t>
  </si>
  <si>
    <t>2 Großbritannien und Nordirland.</t>
  </si>
  <si>
    <t>Angola</t>
  </si>
  <si>
    <t>Benin</t>
  </si>
  <si>
    <t>Botsuana</t>
  </si>
  <si>
    <t>Burkina Faso</t>
  </si>
  <si>
    <t>Burundi</t>
  </si>
  <si>
    <t>Cote d'Ivoire</t>
  </si>
  <si>
    <t>Dschibuti</t>
  </si>
  <si>
    <t>Eritrea</t>
  </si>
  <si>
    <t>Gabun</t>
  </si>
  <si>
    <t>Gambia</t>
  </si>
  <si>
    <t>Ghana</t>
  </si>
  <si>
    <t>Guinea</t>
  </si>
  <si>
    <t>Kenia</t>
  </si>
  <si>
    <t>Kongo, Dem. Republik</t>
  </si>
  <si>
    <t>Kongo, Republik</t>
  </si>
  <si>
    <t>Lesotho</t>
  </si>
  <si>
    <t>Liberia</t>
  </si>
  <si>
    <t>Libyen</t>
  </si>
  <si>
    <t>Madagaskar</t>
  </si>
  <si>
    <t>Malawi</t>
  </si>
  <si>
    <t>Mali</t>
  </si>
  <si>
    <t>Marokko</t>
  </si>
  <si>
    <t>Mauretanien</t>
  </si>
  <si>
    <t>Mauritius</t>
  </si>
  <si>
    <t>Mosambik</t>
  </si>
  <si>
    <t>Namibia</t>
  </si>
  <si>
    <t>Niger</t>
  </si>
  <si>
    <t>Nigeria</t>
  </si>
  <si>
    <t>Ruanda</t>
  </si>
  <si>
    <t>Sambia</t>
  </si>
  <si>
    <t>Senegal</t>
  </si>
  <si>
    <t>Sierra Leone</t>
  </si>
  <si>
    <t>Simbabwe</t>
  </si>
  <si>
    <t>Somalia</t>
  </si>
  <si>
    <t>Sudan</t>
  </si>
  <si>
    <t>Südsudan</t>
  </si>
  <si>
    <t>Südafrika</t>
  </si>
  <si>
    <t>Tansania, Ver. Republik</t>
  </si>
  <si>
    <t>Togo</t>
  </si>
  <si>
    <t>Uganda</t>
  </si>
  <si>
    <t>Afrika zusammen</t>
  </si>
  <si>
    <t>Amerika</t>
  </si>
  <si>
    <t>Argentinien</t>
  </si>
  <si>
    <t>Belize</t>
  </si>
  <si>
    <t>Bolivien</t>
  </si>
  <si>
    <t>Chile</t>
  </si>
  <si>
    <t>Costa Rica</t>
  </si>
  <si>
    <t>Dominica</t>
  </si>
  <si>
    <t>Dominikanische Republik</t>
  </si>
  <si>
    <t>Ecuador</t>
  </si>
  <si>
    <t>El Salvador</t>
  </si>
  <si>
    <t>Grenada</t>
  </si>
  <si>
    <t>Guatemala</t>
  </si>
  <si>
    <t>Haiti</t>
  </si>
  <si>
    <t>Honduras</t>
  </si>
  <si>
    <t>Jamaika</t>
  </si>
  <si>
    <t>Kanada</t>
  </si>
  <si>
    <t>Kolumbien</t>
  </si>
  <si>
    <t>Kuba</t>
  </si>
  <si>
    <t>Mexiko</t>
  </si>
  <si>
    <t>Nicaragua</t>
  </si>
  <si>
    <t>Panama</t>
  </si>
  <si>
    <t>Paraguay</t>
  </si>
  <si>
    <t>Peru</t>
  </si>
  <si>
    <t>St. Lucia</t>
  </si>
  <si>
    <t>Trinidad und Tobago</t>
  </si>
  <si>
    <t>Uruguay</t>
  </si>
  <si>
    <t>Venezuela</t>
  </si>
  <si>
    <t>Guadeloupe (Französisches 
  Überseegebiet)</t>
  </si>
  <si>
    <t>Amerika zusammen</t>
  </si>
  <si>
    <t>Asien</t>
  </si>
  <si>
    <t>Afghanistan</t>
  </si>
  <si>
    <t>Armenien</t>
  </si>
  <si>
    <t>Aserbaidschan</t>
  </si>
  <si>
    <t>Bahrain</t>
  </si>
  <si>
    <t>Bangladesch</t>
  </si>
  <si>
    <t>Bhutan</t>
  </si>
  <si>
    <t>Brunei Darussalam</t>
  </si>
  <si>
    <t>Georgien</t>
  </si>
  <si>
    <t>Hongkong</t>
  </si>
  <si>
    <t>Irak</t>
  </si>
  <si>
    <t>Israel</t>
  </si>
  <si>
    <t>Japan</t>
  </si>
  <si>
    <t>Jemen</t>
  </si>
  <si>
    <t>Jordanien</t>
  </si>
  <si>
    <t>Kambodscha</t>
  </si>
  <si>
    <t>Kasachstan</t>
  </si>
  <si>
    <t>Kirgisistan</t>
  </si>
  <si>
    <t>Korea, Dem. Volksrepublik</t>
  </si>
  <si>
    <t>Kuwait</t>
  </si>
  <si>
    <t>Laos, Dem. Volksrepublik</t>
  </si>
  <si>
    <t>Libanon</t>
  </si>
  <si>
    <t>Malaysia</t>
  </si>
  <si>
    <t>Malediven</t>
  </si>
  <si>
    <t>Mongolei</t>
  </si>
  <si>
    <t>Myanmar</t>
  </si>
  <si>
    <t>Nepal</t>
  </si>
  <si>
    <t>Oman</t>
  </si>
  <si>
    <t>Philippinen</t>
  </si>
  <si>
    <t>Saudi-Arabien</t>
  </si>
  <si>
    <t>Singapur</t>
  </si>
  <si>
    <t>Sri Lanka</t>
  </si>
  <si>
    <t>Tadschikistan</t>
  </si>
  <si>
    <t>Taiwan</t>
  </si>
  <si>
    <t>Thailand</t>
  </si>
  <si>
    <t>Turkmenistan</t>
  </si>
  <si>
    <t>Usbekistan</t>
  </si>
  <si>
    <t>Vereinigte Arabische Emirate</t>
  </si>
  <si>
    <t>Palästinensische Gebiete</t>
  </si>
  <si>
    <t>Übriges Asien</t>
  </si>
  <si>
    <t>Asien zusammen</t>
  </si>
  <si>
    <t>Australien und Ozeanien</t>
  </si>
  <si>
    <t>Australien</t>
  </si>
  <si>
    <t>Fidschi</t>
  </si>
  <si>
    <t>Neuseeland</t>
  </si>
  <si>
    <t>Australien und Ozeanien zusammen</t>
  </si>
  <si>
    <t>Staatenlos</t>
  </si>
  <si>
    <t>Ungeklärt</t>
  </si>
  <si>
    <t>8 Von Bildungsinländern bestandene Prüfungen nach Herkunftsländern und Fächergruppen</t>
  </si>
  <si>
    <r>
      <t>Vereinigtes Königreich</t>
    </r>
    <r>
      <rPr>
        <vertAlign val="superscript"/>
        <sz val="7"/>
        <color theme="1"/>
        <rFont val="MetaNormalLF-Roman"/>
        <family val="2"/>
      </rPr>
      <t xml:space="preserve"> 2</t>
    </r>
  </si>
  <si>
    <t>9 Von Bildungsausländern* bestandene Prüfungen nach Herkunftsländern und Fächergruppen</t>
  </si>
  <si>
    <t>Geistes-
wissen-
schaften</t>
  </si>
  <si>
    <t>* Einschl. ausländische Absolventen ohne Angabe der Art der Hochschulzugangsberechtigung.</t>
  </si>
  <si>
    <t>10 Bestandene Prüfungen mit angerechneten Leistungen aus dem Ausland nach Hochschularten, zuletzt besuchter Hochschule und studienbezogenen</t>
  </si>
  <si>
    <t xml:space="preserve">       Auslandsaufenthalten bzw. anerkannten ECTS-Punkten aus dem Ausland</t>
  </si>
  <si>
    <t>und zwar mit</t>
  </si>
  <si>
    <t xml:space="preserve">Bestandene Prüfungen </t>
  </si>
  <si>
    <t>studienbezogenem Auslandsaufenthalt</t>
  </si>
  <si>
    <t>anerkannten ECTS-Punkten aus dem Ausland</t>
  </si>
  <si>
    <t xml:space="preserve">mit Auslandsaufenthalt </t>
  </si>
  <si>
    <t>dar. mit einer Dauer von</t>
  </si>
  <si>
    <t>darunter mit mind.</t>
  </si>
  <si>
    <t xml:space="preserve">ab 3 Monaten oder </t>
  </si>
  <si>
    <t>3 Monaten und mehr</t>
  </si>
  <si>
    <t>15 ECTS-Punkten</t>
  </si>
  <si>
    <t xml:space="preserve">mind. 15 ECTS-Punkten </t>
  </si>
  <si>
    <t>(Anteil in %)</t>
  </si>
  <si>
    <t>Freie Hochschule Stuttgart, Seminar für Waldorfpädagogik (Priv. U)</t>
  </si>
  <si>
    <t>TU München in München, Straubing, Garching und Weihenstephan</t>
  </si>
  <si>
    <t>Für einige Hochschulen liegt noch eine Untererfassung der angerechneten Leistungen aus dem Ausland vor (siehe Vorbemerkung).</t>
  </si>
  <si>
    <t>IB Hochschule für Gesundheit und Soziales Berlin</t>
  </si>
  <si>
    <t xml:space="preserve">   in Stuttgart (Priv. FH)   </t>
  </si>
  <si>
    <t>H für Ökonomie und Management Essen in Augsburg, München</t>
  </si>
  <si>
    <t xml:space="preserve">Internationale Hochschule SDI München-Hochschule für </t>
  </si>
  <si>
    <t xml:space="preserve">  angewandte Wissenschaften (Priv. FH)  </t>
  </si>
  <si>
    <t xml:space="preserve">   in München (Priv. FH)  </t>
  </si>
  <si>
    <t>Hochschule Macromedia für angewandte Wissenschaften Stuttgart,</t>
  </si>
  <si>
    <t xml:space="preserve">   Campus München (Priv. FH)</t>
  </si>
  <si>
    <t>BSP Business and Law School - Hochschule für Management und</t>
  </si>
  <si>
    <t xml:space="preserve">   Recht Berlin in Berlin (Priv. FH)</t>
  </si>
  <si>
    <t>noch: Hamburg</t>
  </si>
  <si>
    <t>Hochschule Fresenius Idstein in Idstein, Frankfurt</t>
  </si>
  <si>
    <t xml:space="preserve">   und Wiesbaden (Priv. FH)</t>
  </si>
  <si>
    <t>International School of Management Dortmund in Frankfurt (Priv. FH)</t>
  </si>
  <si>
    <t>H für Ökonomie und Management Essen</t>
  </si>
  <si>
    <t xml:space="preserve">   (Standorte in Nordrhein-Westfalen), (Priv. FH)</t>
  </si>
  <si>
    <t xml:space="preserve">Deutsche Hochschule für Gesundheit und Sport Berlin </t>
  </si>
  <si>
    <t xml:space="preserve">   in Unna (Priv. FH)</t>
  </si>
  <si>
    <t>H Mittweida (University of Applied Sciences), Hochschule für</t>
  </si>
  <si>
    <t>Hochschule Ludwigsburg für öffentliche Verwaltung und</t>
  </si>
  <si>
    <t xml:space="preserve">   Finanzen  (Verw-FH)  </t>
  </si>
  <si>
    <t>Hessische Hochschule für Polizei und Verwaltung</t>
  </si>
  <si>
    <t xml:space="preserve">   Wiesbaden (Verw-FH)</t>
  </si>
  <si>
    <t>Hochschule für Finanzen Nordrhein-Westfalen</t>
  </si>
  <si>
    <t xml:space="preserve">   in Nordkirchen (Verw-FH)</t>
  </si>
  <si>
    <t xml:space="preserve">Hochschule für Finanzen Rheinland-Pfalz (HFin) </t>
  </si>
  <si>
    <t xml:space="preserve">   in Edenkoben (Verw-FH)</t>
  </si>
  <si>
    <t>Übersicht 3</t>
  </si>
  <si>
    <t>Schematische Darstellung der Fächergliederung</t>
  </si>
  <si>
    <t>Einheiten</t>
  </si>
  <si>
    <t>Fächergruppen</t>
  </si>
  <si>
    <t>Studienbereiche</t>
  </si>
  <si>
    <t>Studienfächer</t>
  </si>
  <si>
    <t>Landesspezifische Fächer</t>
  </si>
  <si>
    <t>(Spalte)</t>
  </si>
  <si>
    <t>(1)</t>
  </si>
  <si>
    <t>(2)</t>
  </si>
  <si>
    <t>(3)</t>
  </si>
  <si>
    <t>(4)</t>
  </si>
  <si>
    <t>Anzahl der Einheiten</t>
  </si>
  <si>
    <t xml:space="preserve">Einheit wird aggregiert (aus </t>
  </si>
  <si>
    <t>ja</t>
  </si>
  <si>
    <t>teilweise</t>
  </si>
  <si>
    <t>nein</t>
  </si>
  <si>
    <t>Einheiten der Spalte/n)</t>
  </si>
  <si>
    <t>z.T. (4)</t>
  </si>
  <si>
    <t>-</t>
  </si>
  <si>
    <t>Gliederung</t>
  </si>
  <si>
    <t>vollständig</t>
  </si>
  <si>
    <t>Auswahl</t>
  </si>
  <si>
    <t>Beispiele</t>
  </si>
  <si>
    <t>Ev. Theologie, -Religions-</t>
  </si>
  <si>
    <t>Altes Testament</t>
  </si>
  <si>
    <t>lehre</t>
  </si>
  <si>
    <t>Archäologie, Christliche</t>
  </si>
  <si>
    <t>Geschichte, Kirchen-</t>
  </si>
  <si>
    <t>und Dogmen</t>
  </si>
  <si>
    <t>Ev. Religionspädagogik,</t>
  </si>
  <si>
    <t>Neues Testament</t>
  </si>
  <si>
    <t>kirchliche Bildungsarbeit</t>
  </si>
  <si>
    <t>Religionen, Missionen,</t>
  </si>
  <si>
    <t>Ökumene</t>
  </si>
  <si>
    <t xml:space="preserve">Religions- und </t>
  </si>
  <si>
    <t>Gemeindepädagogik</t>
  </si>
  <si>
    <t>Theologie, Praktische</t>
  </si>
  <si>
    <t>Theologie, Systematische</t>
  </si>
  <si>
    <t>Sport/Sportwissenschaft</t>
  </si>
  <si>
    <t>Sportpädagogik</t>
  </si>
  <si>
    <t>Motologie</t>
  </si>
  <si>
    <t>Politikwissenschaft</t>
  </si>
  <si>
    <t>Politikwissenschaft/</t>
  </si>
  <si>
    <t>Politische Bildung</t>
  </si>
  <si>
    <t>und Sozialwissenschaften</t>
  </si>
  <si>
    <t>Politologie</t>
  </si>
  <si>
    <t>Staats- und Sozialwissen-</t>
  </si>
  <si>
    <t>Mathematik,</t>
  </si>
  <si>
    <t xml:space="preserve">Anthropologie </t>
  </si>
  <si>
    <t>Biologie, Meereskunde</t>
  </si>
  <si>
    <t>Naturwissenschaften</t>
  </si>
  <si>
    <t>(Humanbiologie)</t>
  </si>
  <si>
    <t>Biologie, Technische</t>
  </si>
  <si>
    <t>Biopharmakologie</t>
  </si>
  <si>
    <t>Biotechnik</t>
  </si>
  <si>
    <t>Botanik</t>
  </si>
  <si>
    <t>Botanik, Allgemeine</t>
  </si>
  <si>
    <t>Humanmedizin</t>
  </si>
  <si>
    <t>Medizin, Allg. mit Physik/</t>
  </si>
  <si>
    <t>Gesundheitswissenschaften</t>
  </si>
  <si>
    <t>(ohne Zahnmedizin)</t>
  </si>
  <si>
    <t>ärztliche Vorprüfung</t>
  </si>
  <si>
    <t>Medizin, Theoretische</t>
  </si>
  <si>
    <t>Pharmakologie/Toxikologie</t>
  </si>
  <si>
    <t>Physik, medizinische</t>
  </si>
  <si>
    <t xml:space="preserve">Landespflege </t>
  </si>
  <si>
    <t>Ernährungswissenschaften,</t>
  </si>
  <si>
    <t>Umweltgestaltung</t>
  </si>
  <si>
    <t>Körperpflege und Waschmittel</t>
  </si>
  <si>
    <t>Lebensmitteltechnik/</t>
  </si>
  <si>
    <t xml:space="preserve">Agrarwissenschaften, </t>
  </si>
  <si>
    <t>Hausgerätetechnik</t>
  </si>
  <si>
    <t xml:space="preserve">Lebensmittel- und </t>
  </si>
  <si>
    <t>Getränketechnologie</t>
  </si>
  <si>
    <t xml:space="preserve">Forstwissenschaft, </t>
  </si>
  <si>
    <t>Tiermedizin, Veterinärmedizin</t>
  </si>
  <si>
    <t>Aufbereitung</t>
  </si>
  <si>
    <t>Aufbereitung und Veredelung</t>
  </si>
  <si>
    <t>Bergbau/Hüttenwesen</t>
  </si>
  <si>
    <t>Bergbautechnik/Bergtechnik</t>
  </si>
  <si>
    <t>Brennstoffingenieurwesen</t>
  </si>
  <si>
    <t>Tiefbohrkunde</t>
  </si>
  <si>
    <t>Animation</t>
  </si>
  <si>
    <t>Dramaturgie</t>
  </si>
  <si>
    <t>Darstellende Kunst, Film und</t>
  </si>
  <si>
    <t>Darstellende Kunst/</t>
  </si>
  <si>
    <t>Kamera</t>
  </si>
  <si>
    <t>Fernsehen, Theater-</t>
  </si>
  <si>
    <t>Bühnenkunst/Regie</t>
  </si>
  <si>
    <t>Regie</t>
  </si>
  <si>
    <t>wissenschaft</t>
  </si>
  <si>
    <t>Schulfotographie</t>
  </si>
  <si>
    <t>Außerhalb der Studien-</t>
  </si>
  <si>
    <t>Studienkolleg</t>
  </si>
  <si>
    <t>bereichsgliederung</t>
  </si>
  <si>
    <t>Anwendungsbereich</t>
  </si>
  <si>
    <t>Schnellmeldungen,</t>
  </si>
  <si>
    <t>Standardtabellen</t>
  </si>
  <si>
    <t>Arbeitstabellen in unterschiedlicher Gliederungstiefe (entsprechend</t>
  </si>
  <si>
    <t xml:space="preserve">       (Beispiele)</t>
  </si>
  <si>
    <t>"Eckdaten",</t>
  </si>
  <si>
    <t>für Veröffentlichungen</t>
  </si>
  <si>
    <t>den Bedürfnissen für Bundes- und Länderstatistiken sowie für</t>
  </si>
  <si>
    <t>einzelne Hochschulen)</t>
  </si>
  <si>
    <t>Übersichtstabellen</t>
  </si>
  <si>
    <t>Verknüpfungseinheiten</t>
  </si>
  <si>
    <t>in zusammenfassenden</t>
  </si>
  <si>
    <t>für verschiedene Hoch-</t>
  </si>
  <si>
    <t>Sonderaufbereitungen für Dokumentations- und Planungsaufgaben</t>
  </si>
  <si>
    <t>Veröffentlichungen</t>
  </si>
  <si>
    <t>schulstatistiken</t>
  </si>
  <si>
    <t>Vordruck für die Erhebung</t>
  </si>
  <si>
    <t>der Studenten- und Prüfungsdaten ab SS 2019</t>
  </si>
  <si>
    <t>(Individual-Meldebogen für die Hochschulverwaltung)</t>
  </si>
  <si>
    <t>Statistisches Landesamt (EF1)</t>
  </si>
  <si>
    <t>Stempel oder Name der Hochschule</t>
  </si>
  <si>
    <t>Berichtssemester/-jahr (EF2, EF3)</t>
  </si>
  <si>
    <t>Hochschulstandort (EF4)</t>
  </si>
  <si>
    <t>Paginiernummer (EF5)</t>
  </si>
  <si>
    <t>Matrikelnummer (EF6)</t>
  </si>
  <si>
    <t>Angaben</t>
  </si>
  <si>
    <t>Ersteinschreibung/Hochschulsemester</t>
  </si>
  <si>
    <t xml:space="preserve">   </t>
  </si>
  <si>
    <t xml:space="preserve">      a)</t>
  </si>
  <si>
    <t>Ersteinschreibung</t>
  </si>
  <si>
    <t>Geschlecht (EF7) *</t>
  </si>
  <si>
    <t>Hochschulstandort (EF17)</t>
  </si>
  <si>
    <t>divers</t>
  </si>
  <si>
    <t>lt. Schlüssel</t>
  </si>
  <si>
    <t>ohne Angabe</t>
  </si>
  <si>
    <t>Staat der Hochschule (bei</t>
  </si>
  <si>
    <t xml:space="preserve"> Ersteinschreibung im Ausland) (EF18)</t>
  </si>
  <si>
    <t>Geburtsdatum (EF8) **</t>
  </si>
  <si>
    <t>Tag</t>
  </si>
  <si>
    <t>Monat</t>
  </si>
  <si>
    <t>Jahr</t>
  </si>
  <si>
    <t>Semester der Ersteinschreibung (EF19)</t>
  </si>
  <si>
    <t>Sommersemester</t>
  </si>
  <si>
    <t>Name (EF9) **</t>
  </si>
  <si>
    <t>Wintersemester</t>
  </si>
  <si>
    <t>(Die ersten vier Buchstaben des Vornamens, linksbündig</t>
  </si>
  <si>
    <t>Jahr der Ersteinschreibung (EF20)</t>
  </si>
  <si>
    <t>eintragen, wenn Vorname weniger als 4 Buchstaben,</t>
  </si>
  <si>
    <t>mit Leerzeichen auffüllen)</t>
  </si>
  <si>
    <t>b)</t>
  </si>
  <si>
    <t>Anzahl der Hochschulsemester an deutschen</t>
  </si>
  <si>
    <t xml:space="preserve"> Hochschulen insgesamt (einschl. Urlaubs-</t>
  </si>
  <si>
    <t>Staatsangehörigkeit (EF10)</t>
  </si>
  <si>
    <t xml:space="preserve"> und Praxissemester) (EF21)</t>
  </si>
  <si>
    <t>deutsch</t>
  </si>
  <si>
    <t>und zwar:</t>
  </si>
  <si>
    <t>Urlaubssemester (EF22)</t>
  </si>
  <si>
    <t>andere Staatsangehörigkeit</t>
  </si>
  <si>
    <t>Praxissemester (EF23)</t>
  </si>
  <si>
    <t>Weitere Staatsangehörigkeit (EF11)</t>
  </si>
  <si>
    <t>c)</t>
  </si>
  <si>
    <t>Anzahl der Semester am Studienkolleg (EF24)</t>
  </si>
  <si>
    <t>Studienunterbrechung in Deutschland im gleichen Studiengang</t>
  </si>
  <si>
    <t>Semesterwohnsitz (EF12)</t>
  </si>
  <si>
    <t xml:space="preserve"> (Nur bei Exmatrikulation)</t>
  </si>
  <si>
    <t>a)</t>
  </si>
  <si>
    <t>Bundesland lt. Schlüssel,</t>
  </si>
  <si>
    <t>Anzahl der Unterbrechungssemester insgesamt (EF25)</t>
  </si>
  <si>
    <t xml:space="preserve"> bei Ausland "99" angeben</t>
  </si>
  <si>
    <t>Art der Studienunterbrechung (EF26)</t>
  </si>
  <si>
    <t>Kreis (bei Wohnsitz in Deutschland)</t>
  </si>
  <si>
    <t>Mutterschutz (Schwangerschaft) und Elternzeit</t>
  </si>
  <si>
    <t>01</t>
  </si>
  <si>
    <t xml:space="preserve"> Landkreis oder kreisfreie Stadt</t>
  </si>
  <si>
    <t>Kinderbetreuung</t>
  </si>
  <si>
    <t>02</t>
  </si>
  <si>
    <t>andere familiäre Gründe</t>
  </si>
  <si>
    <t>03</t>
  </si>
  <si>
    <t>Praktikum im Inland</t>
  </si>
  <si>
    <t>04</t>
  </si>
  <si>
    <t>Staat (bei Wohnsitz im Ausland)</t>
  </si>
  <si>
    <t>Auslandsaufenthalt (einschl. Praktikum im Ausl.)</t>
  </si>
  <si>
    <t>05</t>
  </si>
  <si>
    <t>Freiwilligendienst</t>
  </si>
  <si>
    <t>06</t>
  </si>
  <si>
    <t>Erwerbstätigkeit</t>
  </si>
  <si>
    <t>07</t>
  </si>
  <si>
    <t>Heimatwohnsitz (EF13)</t>
  </si>
  <si>
    <t>Krankheit</t>
  </si>
  <si>
    <t>08</t>
  </si>
  <si>
    <t>Studium im Berichtssemester</t>
  </si>
  <si>
    <t xml:space="preserve">  1. Studiengang an der meldenden Hochschule</t>
  </si>
  <si>
    <t>Art der Einschreibung/Exmatrikulation/Beurlaubung (EF28)</t>
  </si>
  <si>
    <t>Neueinschreibung</t>
  </si>
  <si>
    <t>Rückmeldung</t>
  </si>
  <si>
    <t>Hörerstatus (EF14)</t>
  </si>
  <si>
    <t>Beurlaubung</t>
  </si>
  <si>
    <t>Haupthörer</t>
  </si>
  <si>
    <t>Exmatrikulation</t>
  </si>
  <si>
    <t>Nebenhörer/Zweithörer</t>
  </si>
  <si>
    <t>Frühere Exmatrikulation</t>
  </si>
  <si>
    <t>Studienkollegiat</t>
  </si>
  <si>
    <t xml:space="preserve">* Geschlecht gemäß Eintragung im Geburtenregister. 
</t>
  </si>
  <si>
    <t xml:space="preserve">   Die Ausprägung "ohne Angabe" ist zu wählen, falls der Geschlechtseintrag im Geburtenregister gemäß § 22 Abs. 3 Personenstandsgesetz leer ist.</t>
  </si>
  <si>
    <t xml:space="preserve">** Der Geburtstag (EF8U1) und der Vorname (EF9) sind Hilfsmerkmale für die Studienverlaufsstatistik. </t>
  </si>
  <si>
    <t xml:space="preserve">   Sie dienen der Zusammenführung mehrerer Semester im Zeitverlauf.</t>
  </si>
  <si>
    <t>- 1 -</t>
  </si>
  <si>
    <t>noch:</t>
  </si>
  <si>
    <t xml:space="preserve">   b)</t>
  </si>
  <si>
    <t>Grund der Beurlaubung/Exmatrikulation (EF45)</t>
  </si>
  <si>
    <t xml:space="preserve"> lt. Schlüssel</t>
  </si>
  <si>
    <t>Art des Studiums (EF46)</t>
  </si>
  <si>
    <t>Grund der Beurlaubung/Exmatrikulation (EF29)</t>
  </si>
  <si>
    <t>1.</t>
  </si>
  <si>
    <t>Studium in Deutschland</t>
  </si>
  <si>
    <t>Präsenzstudium</t>
  </si>
  <si>
    <t>Fernstudium</t>
  </si>
  <si>
    <t>Art des Studiums (EF30)</t>
  </si>
  <si>
    <t>Praxissemester</t>
  </si>
  <si>
    <t>2.</t>
  </si>
  <si>
    <t>Auslandsstudium</t>
  </si>
  <si>
    <t>d)</t>
  </si>
  <si>
    <t>Voll-/Teilzeitstudium/Duales Studium (EF47)</t>
  </si>
  <si>
    <t>Vollzeit</t>
  </si>
  <si>
    <t>Teilzeit</t>
  </si>
  <si>
    <t xml:space="preserve">Ausbildungsintegrierendes Duales Studium </t>
  </si>
  <si>
    <t>Voll-/Teilzeitstudium/Duales Studium (EF31)</t>
  </si>
  <si>
    <t>Praxisintegrierendes Duales Studium</t>
  </si>
  <si>
    <t xml:space="preserve"> (angestr. erster akademischer Abschluss)</t>
  </si>
  <si>
    <t>Berufsintegrierendes Duales Studium</t>
  </si>
  <si>
    <t xml:space="preserve"> (weiterer Abschluss)</t>
  </si>
  <si>
    <t>e)</t>
  </si>
  <si>
    <t>Anzahl der Fachsemester im Hinblick auf die</t>
  </si>
  <si>
    <t xml:space="preserve"> angestrebte Abschlusspüfung (EF48)</t>
  </si>
  <si>
    <t>f)</t>
  </si>
  <si>
    <t>Angestrebte Abschlussprüfung (EF49)</t>
  </si>
  <si>
    <t xml:space="preserve"> angestrebte Abschlusspüfung (EF32)</t>
  </si>
  <si>
    <t>g)</t>
  </si>
  <si>
    <t>Ort der angestrebten Abschlussprüfung (EF50)</t>
  </si>
  <si>
    <t>Angestrebte Abschlussprüfung (EF33)</t>
  </si>
  <si>
    <t>Ort der angestrebten Abschlussprüfung (EF34)</t>
  </si>
  <si>
    <t>h)</t>
  </si>
  <si>
    <t>Regelstudienzeit 2. Studiengang (EF51)</t>
  </si>
  <si>
    <t>i)</t>
  </si>
  <si>
    <t>Studienfach</t>
  </si>
  <si>
    <t>1. Studienfach (EF52)</t>
  </si>
  <si>
    <t>Regelstudienzeit 1. Studiengang (EF35)</t>
  </si>
  <si>
    <t>2. Studienfach (EF53)</t>
  </si>
  <si>
    <t>1. Studienfach (EF36)</t>
  </si>
  <si>
    <t>3. Studienfach (EF55)</t>
  </si>
  <si>
    <t>2. Studienfach (EF37)</t>
  </si>
  <si>
    <t xml:space="preserve">  Einschreibung an einer anderen Hochschule</t>
  </si>
  <si>
    <t>3. Studienfach (EF39)</t>
  </si>
  <si>
    <t>Hochschulstandort (EF60)</t>
  </si>
  <si>
    <t xml:space="preserve">  2. Studiengang an der meldenden Hochschule</t>
  </si>
  <si>
    <t>Staat der Hochschule (bei Einschreibung an einer</t>
  </si>
  <si>
    <t xml:space="preserve"> anderen Hochschule im Ausland) (EF61)</t>
  </si>
  <si>
    <t>Art der Einschreibung/Exmatrikulation/Beurlaubung (EF44)</t>
  </si>
  <si>
    <t>Angestrebte Abschlussprüfung (EF62)</t>
  </si>
  <si>
    <t>1. Studienfach (EF63)</t>
  </si>
  <si>
    <t>2. Studienfach (EF64)</t>
  </si>
  <si>
    <t>3. Studienfach (EF65)</t>
  </si>
  <si>
    <t>- 2 -</t>
  </si>
  <si>
    <t>Studium im vorhergehenden Semester</t>
  </si>
  <si>
    <t>Staat der Hochschule (wenn Hochschule</t>
  </si>
  <si>
    <t xml:space="preserve"> einer bereits abgelegten Abschlussprüfung</t>
  </si>
  <si>
    <t>Kennziffer für jetzigen oder anderen Hochschul-</t>
  </si>
  <si>
    <t xml:space="preserve"> außerhalb Deutschlands) (EF90)</t>
  </si>
  <si>
    <t xml:space="preserve"> standort (EF69)</t>
  </si>
  <si>
    <t>Jetziger Hochschulstandort</t>
  </si>
  <si>
    <t>Anderer Hochschulstandort in Deutschland</t>
  </si>
  <si>
    <t>Art der Prüfung (EF91)</t>
  </si>
  <si>
    <t>Hochschule im Ausland</t>
  </si>
  <si>
    <t>lt.Schlüssel</t>
  </si>
  <si>
    <t>Jetziger und weiterer Hochschulstandort</t>
  </si>
  <si>
    <t>1. Studienfach (EF92)</t>
  </si>
  <si>
    <t>Bei Studium in Deutschland:</t>
  </si>
  <si>
    <t>2. Studienfach (EF93)</t>
  </si>
  <si>
    <t>Kennziffer für Studiengang/-gänge</t>
  </si>
  <si>
    <t xml:space="preserve"> im vorhergehenden Semester</t>
  </si>
  <si>
    <t>3. Studienfach (EF94)</t>
  </si>
  <si>
    <t>Studiengang gleich dem Berichtssemester (EF70)</t>
  </si>
  <si>
    <t>1. Studiengang wie im Berichtssemester</t>
  </si>
  <si>
    <t>Monat des Prüfungsabschlusses (EF95)</t>
  </si>
  <si>
    <t>2. Studiengang wie im Berichtssemester</t>
  </si>
  <si>
    <t xml:space="preserve">Beide Studiengänge wie im </t>
  </si>
  <si>
    <t xml:space="preserve"> Berichtssemester</t>
  </si>
  <si>
    <t xml:space="preserve">f) </t>
  </si>
  <si>
    <t>Jahr des Prüfungsabschlusses (EF96)</t>
  </si>
  <si>
    <t>(</t>
  </si>
  <si>
    <t>weiter bei Frage 13)</t>
  </si>
  <si>
    <t>Prüfungsergebnis (EF97)</t>
  </si>
  <si>
    <t>insgesamt bestanden</t>
  </si>
  <si>
    <t xml:space="preserve">  1. Studiengang</t>
  </si>
  <si>
    <t>endgültig nicht bestanden</t>
  </si>
  <si>
    <t>Hochschulstandort (EF71)</t>
  </si>
  <si>
    <t>Gesamtnote lt. Schlüssel (EF98)</t>
  </si>
  <si>
    <t>Staat der Hochschule (wenn  Hoch-</t>
  </si>
  <si>
    <t xml:space="preserve">  Ggf. vorletzte Prüfung</t>
  </si>
  <si>
    <t xml:space="preserve"> schule im vorhergehenden Semester</t>
  </si>
  <si>
    <t xml:space="preserve"> außerhalb Deutschlands) (EF72)</t>
  </si>
  <si>
    <t>Hochschulstandort (EF103)</t>
  </si>
  <si>
    <t>Angestrebte Abschlussprüfung (EF73)</t>
  </si>
  <si>
    <t xml:space="preserve"> außerhalb Deutschlands) (EF104)</t>
  </si>
  <si>
    <t>1. Studienfach (EF74)</t>
  </si>
  <si>
    <t>Art der Prüfung (EF105)</t>
  </si>
  <si>
    <t>2. Studienfach (EF75)</t>
  </si>
  <si>
    <t>3. Studienfach (EF76)</t>
  </si>
  <si>
    <t>1. Studienfach (EF106)</t>
  </si>
  <si>
    <t>2. Studienfach (EF107)</t>
  </si>
  <si>
    <t xml:space="preserve">  2. Studiengang</t>
  </si>
  <si>
    <t>3. Studienfach (EF108)</t>
  </si>
  <si>
    <t>Hochschulstandort (EF80)</t>
  </si>
  <si>
    <t>Monat des Prüfungsabschlusses (EF109)</t>
  </si>
  <si>
    <t xml:space="preserve"> außerhalb Deutschlands) (EF81)</t>
  </si>
  <si>
    <t>Jahr des Prüfungsabschlusses (EF110)</t>
  </si>
  <si>
    <t>Angestrebte Abschlussprüfung (EF82)</t>
  </si>
  <si>
    <t>Prüfungsergebnis (EF111)</t>
  </si>
  <si>
    <t>1. Studienfach (EF83)</t>
  </si>
  <si>
    <t>Gesamtnote lt. Schlüssel (EF112)</t>
  </si>
  <si>
    <t>2. Studienfach (EF84)</t>
  </si>
  <si>
    <t>Erste Hochschulzugangsberechtigung (HZB)</t>
  </si>
  <si>
    <t>3. Studienfach (EF85)</t>
  </si>
  <si>
    <t>Jahr des ersten Erwerbs einer HZB (EF117)</t>
  </si>
  <si>
    <t>Bereits vor dem Berichtssemester abgelegte Abschluss-</t>
  </si>
  <si>
    <t xml:space="preserve"> prüfungen an Hochschulen</t>
  </si>
  <si>
    <t xml:space="preserve"> Art der ersten HZB (EF118)</t>
  </si>
  <si>
    <t xml:space="preserve">    Letzte Prüfung</t>
  </si>
  <si>
    <t>Hochschulstandort (EF89)</t>
  </si>
  <si>
    <t>- 3 -</t>
  </si>
  <si>
    <t>Art des Auslandsaufenthaltes (EF137)</t>
  </si>
  <si>
    <t>Studium</t>
  </si>
  <si>
    <t>Erwerb der ersten HZB (EF119)</t>
  </si>
  <si>
    <t>Praktikum</t>
  </si>
  <si>
    <t>Anderer studienbezogener Aufenthalt</t>
  </si>
  <si>
    <t>Art des Mobilitätsprogramms (EF138)</t>
  </si>
  <si>
    <t>Kreis (bei Erwerb in Deutschland)</t>
  </si>
  <si>
    <t>EU-Programm (EU-gefördert, z.B. Erasmus)</t>
  </si>
  <si>
    <t>Sonstiges mit öffent. Mitteln gefördertes</t>
  </si>
  <si>
    <t xml:space="preserve">   Programm (nicht EU-gefördert)</t>
  </si>
  <si>
    <t>Mit nicht-öffentlichen Mitteln</t>
  </si>
  <si>
    <t>Staat (bei Erwerb im Ausland)</t>
  </si>
  <si>
    <t xml:space="preserve">   finanziertes Programm</t>
  </si>
  <si>
    <t xml:space="preserve">Kein Programm, selbst </t>
  </si>
  <si>
    <t xml:space="preserve">Berufspraktische Tätigkeit vor dem Studium </t>
  </si>
  <si>
    <t xml:space="preserve">   organisiert</t>
  </si>
  <si>
    <t>Art der Tätigkeit</t>
  </si>
  <si>
    <t>Zweiter studienbezogener Auslandsaufenthalt</t>
  </si>
  <si>
    <t>Berufsausbildung mit Abschluß (EF122)</t>
  </si>
  <si>
    <t>Staat des Auslandsaufenthaltes (EF139)</t>
  </si>
  <si>
    <t>Praktikum oder Volontariat im Hinblick auf</t>
  </si>
  <si>
    <t xml:space="preserve"> das derzeitige Studium (EF123)</t>
  </si>
  <si>
    <t>Dauer des Aufenthaltes in Monaten (EF140)</t>
  </si>
  <si>
    <t>Seit der letzten Semestermeldung insgesamt</t>
  </si>
  <si>
    <t>00 = unter einem Monat</t>
  </si>
  <si>
    <t xml:space="preserve"> abgeschlossene Prüfung(en)</t>
  </si>
  <si>
    <t>01 =  1 bis unter 2 Monaten</t>
  </si>
  <si>
    <t>02 = 2 bis unter 3 Monaten</t>
  </si>
  <si>
    <t xml:space="preserve">  1. Prüfung</t>
  </si>
  <si>
    <t>03 = 3 bis unter 4 Monaten</t>
  </si>
  <si>
    <t>04 usw.</t>
  </si>
  <si>
    <t>Prüfungsamt (EF126) *)</t>
  </si>
  <si>
    <t>Art des Auslandsaufenthaltes (EF141)</t>
  </si>
  <si>
    <t>Anzahl der Fachsemester für die 1. Prüfung (EF127)</t>
  </si>
  <si>
    <t>dar.:</t>
  </si>
  <si>
    <t>Anzahl der angerechneten Fach-</t>
  </si>
  <si>
    <t xml:space="preserve"> semester insgesamt (EF128)</t>
  </si>
  <si>
    <t>aus einem anderen Studiengang an einer</t>
  </si>
  <si>
    <t>Art des Mobilitätsprogramms (EF142)</t>
  </si>
  <si>
    <t>deutschen Hochschule (einschl.</t>
  </si>
  <si>
    <t>Praxissemester) (EF129)</t>
  </si>
  <si>
    <t>berufspraktische Tätigkeit vor der Einschrei-</t>
  </si>
  <si>
    <t>bung im Studiengang der Prüfung, soweit</t>
  </si>
  <si>
    <t>als Praxissemester gewertet (EF130)</t>
  </si>
  <si>
    <t>aus einem Auslandsstudium (EF131)</t>
  </si>
  <si>
    <t xml:space="preserve"> Dritter studienbezogener Auslandsaufenthalt</t>
  </si>
  <si>
    <t>Anzahl der für den Studiengang erworbenen und</t>
  </si>
  <si>
    <t xml:space="preserve"> anerkannten ECTS-Punkte (EF132)</t>
  </si>
  <si>
    <t>Staat des Auslandsaufenthaltes (EF143)</t>
  </si>
  <si>
    <t>dar. anerkannte Punkte auf Grund:</t>
  </si>
  <si>
    <t>außerhalb der Hochschule erworbener</t>
  </si>
  <si>
    <t xml:space="preserve"> berufl. Qualifikationen (EF133)</t>
  </si>
  <si>
    <t>Dauer des Aufenthaltes in Monaten (EF144)</t>
  </si>
  <si>
    <t>im Ausland erworbener anerkannter</t>
  </si>
  <si>
    <t>01 = 1 bis unter 2 Monaten</t>
  </si>
  <si>
    <t xml:space="preserve"> ECTS-Punkte (EF134)</t>
  </si>
  <si>
    <t>Studienbezogene Auslandsaufenthalte für die 1. Prüfung</t>
  </si>
  <si>
    <t>Erster studienbezogener Auslandsaufenthalt</t>
  </si>
  <si>
    <t>Art des Auslandsaufenthaltes (EF145)</t>
  </si>
  <si>
    <t>Staat des Auslandsaufenthaltes (EF135)</t>
  </si>
  <si>
    <t>Dauer des Aufenthaltes in Monaten (EF136)</t>
  </si>
  <si>
    <t>*) Bei der Nummer des Prüfungsamtes handelt es sich um eine Ordnungsnummer, die der Identifikation des jeweiligen Prüfungsamtes dient.</t>
  </si>
  <si>
    <t>- 4 -</t>
  </si>
  <si>
    <t xml:space="preserve">  2. Prüfung</t>
  </si>
  <si>
    <t>Prüfungsamt (EF163) *)</t>
  </si>
  <si>
    <t>Anzahl der Fachsemester für die 2. Prüfung (EF164)</t>
  </si>
  <si>
    <t>Art des Mobilitätsprogramms (EF146)</t>
  </si>
  <si>
    <t xml:space="preserve"> semester insgesamt (EF165)</t>
  </si>
  <si>
    <t>Praxissemester) (EF166)</t>
  </si>
  <si>
    <t>als Praxissemester gewertet (EF167)</t>
  </si>
  <si>
    <t>Art der Prüfung (EF147)</t>
  </si>
  <si>
    <t>aus einem Auslandsstudium (EF168)</t>
  </si>
  <si>
    <t>Für Promotionsabsolventen Art der</t>
  </si>
  <si>
    <t xml:space="preserve"> Promotion (EF148)</t>
  </si>
  <si>
    <t>Promotion an Hochschule mit  Promotionsrecht</t>
  </si>
  <si>
    <t xml:space="preserve"> anerkannten ECTS-Punkte (EF169)</t>
  </si>
  <si>
    <t xml:space="preserve">  (einschl. Kooperation mit anderer</t>
  </si>
  <si>
    <t xml:space="preserve"> Universität in Deutschland)</t>
  </si>
  <si>
    <t xml:space="preserve"> berufl. Qualifikationen (EF170)</t>
  </si>
  <si>
    <t xml:space="preserve"> in Kooperation mit Universität im Ausland</t>
  </si>
  <si>
    <t xml:space="preserve"> in Kooperation mit Fachhochschule</t>
  </si>
  <si>
    <t xml:space="preserve"> ECTS-Punkte (EF171)</t>
  </si>
  <si>
    <t xml:space="preserve"> in Kooperation mit Forschungseinrichtung</t>
  </si>
  <si>
    <t>Studienbezogene Auslandsaufenthalte für die 2. Prüfung</t>
  </si>
  <si>
    <t>Promotion an Hochschule mit Promotionsrecht</t>
  </si>
  <si>
    <t xml:space="preserve">  in Kooperation mit Wirtschaft</t>
  </si>
  <si>
    <t xml:space="preserve"> oder sonstiger Einrichtung</t>
  </si>
  <si>
    <t>Staat des Auslandsaufenthaltes (EF172)</t>
  </si>
  <si>
    <t>Regelstudienzeit 1. Prüfung (EF149)</t>
  </si>
  <si>
    <t>Dauer des Aufenthaltes in Monaten (EF173)</t>
  </si>
  <si>
    <t>1. Studienfach (EF150)</t>
  </si>
  <si>
    <t>2. Studienfach (EF151)</t>
  </si>
  <si>
    <t>3. Studienfach (EF153)</t>
  </si>
  <si>
    <t>Art des Auslandsaufenthaltes (EF174)</t>
  </si>
  <si>
    <t>Monat des Prüfungsabschlusses (EF155)</t>
  </si>
  <si>
    <t>j)</t>
  </si>
  <si>
    <t>Jahr des Prüfungsabschlusses (EF156)</t>
  </si>
  <si>
    <t>Art des Mobilitätsprogramms (EF175)</t>
  </si>
  <si>
    <t>k)</t>
  </si>
  <si>
    <t>Prüfungsergebnis (EF157)</t>
  </si>
  <si>
    <t>insgesamt bestanden - ohne Freiversuch</t>
  </si>
  <si>
    <t>insgesamt bestanden - unter Inanspruchnahme</t>
  </si>
  <si>
    <t xml:space="preserve"> einer Freiversuchsmöglichkeit</t>
  </si>
  <si>
    <t>l)</t>
  </si>
  <si>
    <t>Gesamtnote lt. Schlüssel (EF158)</t>
  </si>
  <si>
    <t>- 5 -</t>
  </si>
  <si>
    <t xml:space="preserve"> Promotion (EF185)</t>
  </si>
  <si>
    <t xml:space="preserve"> Zweiter studienbezogener Auslandsaufenthalt</t>
  </si>
  <si>
    <t>Staat des Auslandsaufenthaltes (EF176)</t>
  </si>
  <si>
    <t>Dauer des Aufenthaltes in Monaten (EF177)</t>
  </si>
  <si>
    <t>Regelstudienzeit 2. Prüfung (EF186)</t>
  </si>
  <si>
    <t>Art des Auslandsaufenthaltes (EF178)</t>
  </si>
  <si>
    <t>1. Studienfach (EF187)</t>
  </si>
  <si>
    <t>2. Studienfach (EF188)</t>
  </si>
  <si>
    <t>Art des Mobilitätsprogramms (EF179)</t>
  </si>
  <si>
    <t>3. Studienfach (EF190)</t>
  </si>
  <si>
    <t>Monat des Prüfungsabschlusses (EF192)</t>
  </si>
  <si>
    <t>Jahr des Prüfungsabschlusses (EF193)</t>
  </si>
  <si>
    <t>Prüfungsergebnis (EF194)</t>
  </si>
  <si>
    <t>Staat des Auslandsaufenthaltes (EF180)</t>
  </si>
  <si>
    <t>Dauer des Aufenthaltes in Monaten (EF181)</t>
  </si>
  <si>
    <t>Gesamtnote lt. Schlüssel (EF195)</t>
  </si>
  <si>
    <t>Art des Auslandsaufenthaltes (EF182)</t>
  </si>
  <si>
    <t>Art des Mobilitätsprogramms (EF183)</t>
  </si>
  <si>
    <t>Art der Prüfung (EF184)</t>
  </si>
  <si>
    <t>- 6 -</t>
  </si>
  <si>
    <t>der Prüfungsdaten ab SS 2019</t>
  </si>
  <si>
    <t>(Individual-Meldebogen für das Prüfungsamt *)</t>
  </si>
  <si>
    <t>Stempel oder Name des Prüfungsamtes</t>
  </si>
  <si>
    <t>Hochschule der letzten Einschreibung (EF4)</t>
  </si>
  <si>
    <t>Geschlecht (EF7) **</t>
  </si>
  <si>
    <t>Geburtsdatum (EF8) ***</t>
  </si>
  <si>
    <t>Name (EF9) ***</t>
  </si>
  <si>
    <t>Prüfungsamt (EF126) ****</t>
  </si>
  <si>
    <t>Hochschulzugangsberechtigung (HZB)</t>
  </si>
  <si>
    <t>* Bei den Prüfungsämtern werden die Erhebungsmerkmale für die Prüfungsteilnehmer nur erfaßt, soweit die Angaben nicht mit den Meldungen für die</t>
  </si>
  <si>
    <t xml:space="preserve">        Studentenstatistik erhoben werden.</t>
  </si>
  <si>
    <t xml:space="preserve">** Geschlecht gemäß Eintragung im Geburtenregister. Die Ausprägung "ohne Angabe" ist zu wählen,
</t>
  </si>
  <si>
    <t xml:space="preserve">         falls der Geschlechtseintrag im Geburtenregister gemäß § 22 Abs. 3 Personenstandsgesetz leer ist.</t>
  </si>
  <si>
    <t xml:space="preserve">*** Der Geburtstag (EF8U1) und der Vorname (EF9) sind Hilfsmerkmale für die Studienverlaufsstatistik. </t>
  </si>
  <si>
    <t xml:space="preserve">        Sie dienen der Zusammenführung mehrerer Semester im Zeitverlauf.</t>
  </si>
  <si>
    <t>**** Bei der Nummer des Prüfungsamtes handelt es sich um eine Ordnungsnummer, die der Identifikation des jeweiligen Prüfungsamtes dient.</t>
  </si>
  <si>
    <t>noch: Dritter studienbezogener Auslandsaufenthalt</t>
  </si>
  <si>
    <t>Prüfungsamt (EF163) *</t>
  </si>
  <si>
    <t>* Bei der Nummer des Prüfungsamtes handelt es sich um eine Ordnungsnummer, die der Identifikation des jeweiligen Prüfungsamtes dient.</t>
  </si>
  <si>
    <t>Anschriftenverzeichnis Statistische Landesämter</t>
  </si>
  <si>
    <t>Statistisches Landesamt Baden-Württemberg</t>
  </si>
  <si>
    <t>Landesamt für Statistik Niedersachsen</t>
  </si>
  <si>
    <t>70158 Stuttgart</t>
  </si>
  <si>
    <t>Postfach 91 07 64</t>
  </si>
  <si>
    <t>Tel.:</t>
  </si>
  <si>
    <t>07 11 / 6 41 – 28 33</t>
  </si>
  <si>
    <t>30427 Hannover</t>
  </si>
  <si>
    <t>Fax:</t>
  </si>
  <si>
    <t>07 11 / 6 41 – 29 73</t>
  </si>
  <si>
    <t>05  11 / 98 98 – 11 34</t>
  </si>
  <si>
    <t>E-Mail:</t>
  </si>
  <si>
    <t xml:space="preserve">auskunftsdienst@stala.bwl.de </t>
  </si>
  <si>
    <t>05  11 / 98 98 – 40 00</t>
  </si>
  <si>
    <t>Internet:</t>
  </si>
  <si>
    <t>www.statistik-bw.de</t>
  </si>
  <si>
    <t>auskunft@statistik.niedersachsen.de</t>
  </si>
  <si>
    <t>www.statistik.niedersachsen.de</t>
  </si>
  <si>
    <t>Bayerisches Landesamt für Statistik</t>
  </si>
  <si>
    <t>Information und Technik</t>
  </si>
  <si>
    <t>Hauptsitz Fürth</t>
  </si>
  <si>
    <t>90725 Fürth</t>
  </si>
  <si>
    <t>Mauerstraße 51</t>
  </si>
  <si>
    <t>0911 / 98 208 - 0</t>
  </si>
  <si>
    <t>40476 Düsseldorf</t>
  </si>
  <si>
    <t>09 11/ 98 20 8 – 61 15</t>
  </si>
  <si>
    <t>02 11 / 94 49 – 24 95</t>
  </si>
  <si>
    <t xml:space="preserve">poststelle@statistik.bayern.de </t>
  </si>
  <si>
    <t>02 11 / 94 49 – 80 00</t>
  </si>
  <si>
    <t>www.statistik.bayern.de</t>
  </si>
  <si>
    <t>statistik-info@it.nrw.de</t>
  </si>
  <si>
    <t>www.it.nrw.de</t>
  </si>
  <si>
    <t>Amt für Statistik Berlin-Brandenburg</t>
  </si>
  <si>
    <t>Statistisches Landesamt Rheinland-Pfalz</t>
  </si>
  <si>
    <t>Hauptsitz Potsdam</t>
  </si>
  <si>
    <t>56128 Bad Ems</t>
  </si>
  <si>
    <t>Steinstraße 104 - 106</t>
  </si>
  <si>
    <t>0 26 03 / 71 – 44 44</t>
  </si>
  <si>
    <t>D-14480 Potsdam</t>
  </si>
  <si>
    <t>0 26 03 / 71 – 19 44 44</t>
  </si>
  <si>
    <t xml:space="preserve">Tel.: </t>
  </si>
  <si>
    <t>0 3 31 / 81 73 – 17 77</t>
  </si>
  <si>
    <t>info@statistik.rlp.de</t>
  </si>
  <si>
    <t xml:space="preserve">Fax: </t>
  </si>
  <si>
    <t>0 30 / 90 28 – 40 91</t>
  </si>
  <si>
    <t>www.statistik.rlp.de</t>
  </si>
  <si>
    <t>info@statistik-bbb.de</t>
  </si>
  <si>
    <t>www.statistik-berlin-brandenburg.de</t>
  </si>
  <si>
    <t>Statistisches Amt Saarland</t>
  </si>
  <si>
    <t>Virchowstraße 7</t>
  </si>
  <si>
    <t>Standort Berlin</t>
  </si>
  <si>
    <t>66119 Saarbrücken</t>
  </si>
  <si>
    <t>Alt-Friedrichsfelde 60</t>
  </si>
  <si>
    <t>06 81 / 5 01 – 59 03</t>
  </si>
  <si>
    <t>D-10315 Berlin</t>
  </si>
  <si>
    <t>06 81 / 5 01 – 59 15</t>
  </si>
  <si>
    <t>presse.statistik@lzd.saarland.de</t>
  </si>
  <si>
    <t>www.saarland.de/stat/DE</t>
  </si>
  <si>
    <t>Statistisches Landesamt des Freistaates Sachsen</t>
  </si>
  <si>
    <t>Statistisches Landesamt Bremen</t>
  </si>
  <si>
    <t>Macherstraße 63</t>
  </si>
  <si>
    <t>An der Weide 14 - 16</t>
  </si>
  <si>
    <t>01917 Kamenz</t>
  </si>
  <si>
    <t>28195 Bremen</t>
  </si>
  <si>
    <t>0 35 78 / 33 – 19 13</t>
  </si>
  <si>
    <t>04 21 / 3 61 – 25 01</t>
  </si>
  <si>
    <t>0 35 78 / 33 – 19 21</t>
  </si>
  <si>
    <t>04 21 / 3 61 – 43 10</t>
  </si>
  <si>
    <t>info@statistik.sachsen.de</t>
  </si>
  <si>
    <t>info@statistik.bremen.de</t>
  </si>
  <si>
    <t>www.stla.sachsen.de</t>
  </si>
  <si>
    <t>www.statistik.bremen.de</t>
  </si>
  <si>
    <t>Statistisches Landesamt Sachsen-Anhalt</t>
  </si>
  <si>
    <t>Statistisches Amt für Hamburg und Schleswig-Holstein</t>
  </si>
  <si>
    <t>Postfach 20 11 56</t>
  </si>
  <si>
    <t>Standort Hamburg</t>
  </si>
  <si>
    <t>06012 Halle (Saale)</t>
  </si>
  <si>
    <t xml:space="preserve">20453 Hamburg </t>
  </si>
  <si>
    <t>03 45 / 23 18 – 0</t>
  </si>
  <si>
    <t>0 40 / 4 28 31 – 17 66</t>
  </si>
  <si>
    <t>03 45 / 23 18 – 9 01</t>
  </si>
  <si>
    <t>0 40 / 4 27 96 – 41 00</t>
  </si>
  <si>
    <t>info@stala.mi.sachsen-anhalt.de</t>
  </si>
  <si>
    <t>poststelle@statistik-nord.de</t>
  </si>
  <si>
    <t>www.statistik.sachsen-anhalt.de</t>
  </si>
  <si>
    <t>www.statistik-nord.de</t>
  </si>
  <si>
    <t>Hessisches Statistisches Landesamt</t>
  </si>
  <si>
    <t xml:space="preserve">Standort Kiel </t>
  </si>
  <si>
    <t>Rheinstraße 35 / 37</t>
  </si>
  <si>
    <t>Postfach 71 30</t>
  </si>
  <si>
    <t>65185 Wiesbaden</t>
  </si>
  <si>
    <t>24171 Kiel</t>
  </si>
  <si>
    <t xml:space="preserve"> 06 11 / 38 02 – 8 02</t>
  </si>
  <si>
    <t xml:space="preserve"> 06 11 / 38 02 – 8 90</t>
  </si>
  <si>
    <t>04 31 / 68 95 – 94 98</t>
  </si>
  <si>
    <t xml:space="preserve">info@statistik.hessen.de </t>
  </si>
  <si>
    <t>www.statistik.hessen.de</t>
  </si>
  <si>
    <t>Thüringer Landesamt für Statistik</t>
  </si>
  <si>
    <t>Statistisches Amt Mecklenburg-Vorpommern</t>
  </si>
  <si>
    <t>Postfach 90 01 63</t>
  </si>
  <si>
    <t>Lübecker Str. 287</t>
  </si>
  <si>
    <t>99104 Erfurt</t>
  </si>
  <si>
    <t>19059 Schwerin</t>
  </si>
  <si>
    <t>03 61 / 37 – 9 00</t>
  </si>
  <si>
    <t>03 85 / 5 88 – 5 67 12</t>
  </si>
  <si>
    <t>03 61 / 5 73 31 – 96 98</t>
  </si>
  <si>
    <t>03 85 / 5 88 – 5 66 58</t>
  </si>
  <si>
    <t>auskunft@statistik.thueringen.de</t>
  </si>
  <si>
    <t>statistik.auskunft@statistik-mv.de</t>
  </si>
  <si>
    <t>www.statistik.thueringen.de</t>
  </si>
  <si>
    <t>www.laiv-mv.de/Statistik</t>
  </si>
  <si>
    <t>Kultus- bzw. Wissenschaftsministerien der Länder 
der Bundesrepublik Deutschland</t>
  </si>
  <si>
    <t>Sekretariat der Ständigen Konferenz der Kultusminister</t>
  </si>
  <si>
    <t>der Länder in der Bundesrepublik Deutschland</t>
  </si>
  <si>
    <t>Taubenstraße 10</t>
  </si>
  <si>
    <t>D-10117 Berlin</t>
  </si>
  <si>
    <t xml:space="preserve">E-Mail: info@kmk.org </t>
  </si>
  <si>
    <t>Internet: www.kmk.org</t>
  </si>
  <si>
    <t xml:space="preserve">Ministerium für Kultus, Jugend und Sport </t>
  </si>
  <si>
    <t>Die Senatorin für Kinder und Bildung</t>
  </si>
  <si>
    <t>Thouretstraße 6</t>
  </si>
  <si>
    <t>Rembertiring 8 - 12</t>
  </si>
  <si>
    <t>D-70173 Stuttgart</t>
  </si>
  <si>
    <t>D-28195 Bremen</t>
  </si>
  <si>
    <t>07 11 / 2 79 – 0</t>
  </si>
  <si>
    <t>04 21 / 3 61 – 1 32 22</t>
  </si>
  <si>
    <t>07 11 / 2 79 – 28 10</t>
  </si>
  <si>
    <t>poststelle@km.kv.bwl.de</t>
  </si>
  <si>
    <t>office@bildung.bremen.de</t>
  </si>
  <si>
    <t>www.km-bw.de</t>
  </si>
  <si>
    <t>www.bildung.bremen.de</t>
  </si>
  <si>
    <t xml:space="preserve">Ministerium für Wissenschaft, Forschung und Kunst </t>
  </si>
  <si>
    <t xml:space="preserve">Behörde für Schule und Berufsbildung </t>
  </si>
  <si>
    <t>Königstraße 46</t>
  </si>
  <si>
    <t>Hamburger Straße 31</t>
  </si>
  <si>
    <t>D-22083 Hamburg</t>
  </si>
  <si>
    <t>0 40 / 4 28 63 – 20 03</t>
  </si>
  <si>
    <t>07 11 / 2 79 – 30 80</t>
  </si>
  <si>
    <t>presse@mwk.bwl.de</t>
  </si>
  <si>
    <t>pressestelle@bsb.hamburg.de</t>
  </si>
  <si>
    <t>www.mwk.baden-wuerttemberg.de</t>
  </si>
  <si>
    <t>www.hamburg.de/bsb</t>
  </si>
  <si>
    <t xml:space="preserve">Bayerisches Staatsministerium für </t>
  </si>
  <si>
    <t>Behörde für Wissenschaft, Forschung, Gleichstellung</t>
  </si>
  <si>
    <t>Wissenschaft und Kunst</t>
  </si>
  <si>
    <t>und Bezirke Hamburg</t>
  </si>
  <si>
    <t>Salvatorstraße 2</t>
  </si>
  <si>
    <t>Hamburger Straße 37</t>
  </si>
  <si>
    <t>D-80333 München</t>
  </si>
  <si>
    <t>0 89 / 21 86 – 0</t>
  </si>
  <si>
    <t>0 40 / 4 28 63 – 23 22</t>
  </si>
  <si>
    <t>0 89 / 21 86 – 28 00</t>
  </si>
  <si>
    <t>0 40 / 4 28 63 – 37 22</t>
  </si>
  <si>
    <t>poststelle@stmwk.bayern.de</t>
  </si>
  <si>
    <t>info@bwfgb.hamburg.de</t>
  </si>
  <si>
    <t>www.stmwk.bayern.de</t>
  </si>
  <si>
    <t>www.hamburg.de/bwfgb</t>
  </si>
  <si>
    <t>Senatsverwaltung für Bildung, Jugend und Familie</t>
  </si>
  <si>
    <t>Hessisches Kultusministerium</t>
  </si>
  <si>
    <t>Luisenplatz 10</t>
  </si>
  <si>
    <t>Bernhard-Weiß-Straße 6</t>
  </si>
  <si>
    <t>D-65185 Wiesbaden</t>
  </si>
  <si>
    <t>D-10178 Berlin</t>
  </si>
  <si>
    <t>06 11 / 3 68 – 0</t>
  </si>
  <si>
    <t>0 30 / 90 227 – 5050</t>
  </si>
  <si>
    <t>06 11 / 3 68 – 20 99</t>
  </si>
  <si>
    <t>0 30 / 90 227 – 5530</t>
  </si>
  <si>
    <t>poststelle.hkm@kultus.hessen.de</t>
  </si>
  <si>
    <t>post@senbjf.berlin.de</t>
  </si>
  <si>
    <t>www.kultusministerium.hessen.de</t>
  </si>
  <si>
    <t>www.berlin.de/sen/bjf</t>
  </si>
  <si>
    <t xml:space="preserve">Ministerium für Bildung, Jugend und Sport </t>
  </si>
  <si>
    <t>Hessisches Ministerium für Wissenschaft und Kunst</t>
  </si>
  <si>
    <t>Rheinstraße 23 – 25</t>
  </si>
  <si>
    <t>Heinrich-Mann-Allee 107</t>
  </si>
  <si>
    <t>D-14473 Potsdam</t>
  </si>
  <si>
    <t>06 11 / 32 – 0</t>
  </si>
  <si>
    <t xml:space="preserve"> 03 31 / 8 66 – 0</t>
  </si>
  <si>
    <t>06 11 / 32 – 35 50</t>
  </si>
  <si>
    <t xml:space="preserve"> 03 31 / 27 54 8 –  49 06</t>
  </si>
  <si>
    <t>info@hmwk.hessen.de</t>
  </si>
  <si>
    <t xml:space="preserve">poststelle@mbjs.brandenburg.de </t>
  </si>
  <si>
    <t>www.wissenschaft.hessen.de</t>
  </si>
  <si>
    <t xml:space="preserve">Ministerium für Wissenschaft, Forschung und Kultur </t>
  </si>
  <si>
    <t>Dortustraße 36</t>
  </si>
  <si>
    <t>Werderstraße 124</t>
  </si>
  <si>
    <t>D-14467 Potsdam</t>
  </si>
  <si>
    <t>D-19055 Schwerin</t>
  </si>
  <si>
    <t xml:space="preserve"> 03 31 / 8 66 – 49 99</t>
  </si>
  <si>
    <t xml:space="preserve">03 85 / 5 88 – 0 </t>
  </si>
  <si>
    <t xml:space="preserve"> 03 31 / 8 66 – 49 98</t>
  </si>
  <si>
    <t>03 85 / 5 88 – 70 82</t>
  </si>
  <si>
    <t>poststelle@mwfk.brandenburg.de</t>
  </si>
  <si>
    <t>poststelle@bm.mv-regierung.de</t>
  </si>
  <si>
    <t>www.mwfk.brandenburg.de</t>
  </si>
  <si>
    <t>https://www.regierung-mv.de/Landesregierung/bm/</t>
  </si>
  <si>
    <t>Niedersächsisches Kultusministerium</t>
  </si>
  <si>
    <t>Sächsisches Staatsministerium für Kultus</t>
  </si>
  <si>
    <t>Hans-Böckler-Allee 5</t>
  </si>
  <si>
    <t>Carolaplatz 1</t>
  </si>
  <si>
    <t>D-30173 Hannover</t>
  </si>
  <si>
    <t>D-01097 Dresden</t>
  </si>
  <si>
    <t>05 11 / 1 20 – 0</t>
  </si>
  <si>
    <t>03 51 / 5 64 – 65 12 2</t>
  </si>
  <si>
    <t>05 11 / 1 20 – 74 50</t>
  </si>
  <si>
    <t>03 51 / 5 64 – 98 66 248</t>
  </si>
  <si>
    <t>poststelle@mk.niedersachsen.de</t>
  </si>
  <si>
    <t xml:space="preserve">poststelle@smk.sachsen.de </t>
  </si>
  <si>
    <t>www.mk.niedersachsen.de</t>
  </si>
  <si>
    <t>www.smk.sachsen.de</t>
  </si>
  <si>
    <t xml:space="preserve">Niedersächsisches Ministerium für Wissenschaft </t>
  </si>
  <si>
    <t>Sächsisches Staatsministerium für Wissenschaft,</t>
  </si>
  <si>
    <t>und Kultur</t>
  </si>
  <si>
    <t>Kultur und Tourismus</t>
  </si>
  <si>
    <t>Leibnizufer 9</t>
  </si>
  <si>
    <t>Wigardstraße 17</t>
  </si>
  <si>
    <t>D-30169 Hannover</t>
  </si>
  <si>
    <t>05 11 / 1 20 – 25 99</t>
  </si>
  <si>
    <t>0 3 51 / 5 64 – 0</t>
  </si>
  <si>
    <t>05 11 / 1 20 – 26 01</t>
  </si>
  <si>
    <t xml:space="preserve">pressestelle@mwk.niedersachsen.de </t>
  </si>
  <si>
    <t>poststelle@smwk.sachsen.de</t>
  </si>
  <si>
    <t>www.mwk.niedersachsen.de</t>
  </si>
  <si>
    <t>www.smwk.sachsen.de</t>
  </si>
  <si>
    <t>Ministerium für Kultur und Wissenschaft</t>
  </si>
  <si>
    <t>des Landes Nordrhein-Westfalen</t>
  </si>
  <si>
    <t>Völklinger Straße 49</t>
  </si>
  <si>
    <t>D-40221 Düsseldorf</t>
  </si>
  <si>
    <t>02 11 / 8 96 – 04</t>
  </si>
  <si>
    <t>02 11 / 8 96 – 45 55</t>
  </si>
  <si>
    <t>poststelle@mkw.nrw.de</t>
  </si>
  <si>
    <t>www.mkw.nrw</t>
  </si>
  <si>
    <t>Ministerium für Schule und Bildung</t>
  </si>
  <si>
    <t>Ministerium für Bildung, Wissenschaft und Kultur</t>
  </si>
  <si>
    <t>Brunswiker Straße 16 - 22</t>
  </si>
  <si>
    <t>D-24105 Kiel</t>
  </si>
  <si>
    <t xml:space="preserve">02 11 / 58 67 – 40 </t>
  </si>
  <si>
    <t>04 31 / 9 88 – 0</t>
  </si>
  <si>
    <t xml:space="preserve">02 11 / 58 67 – 32 20 </t>
  </si>
  <si>
    <t>04 31 / 9 88 – 59 03</t>
  </si>
  <si>
    <t>poststelle@msb.nrw.de</t>
  </si>
  <si>
    <t>pressestelle@bimi.landsh.de</t>
  </si>
  <si>
    <t>www.schulministerium.nrw.de</t>
  </si>
  <si>
    <t>www.schleswig-
holstein.de/DE/Landesregierung/III/iii_node.html</t>
  </si>
  <si>
    <t>Ministerium für Bildung</t>
  </si>
  <si>
    <t>Thüringer Ministerium für Bildung, Jugend</t>
  </si>
  <si>
    <t>und Sport</t>
  </si>
  <si>
    <t>Mittlere Bleiche 61</t>
  </si>
  <si>
    <t>Postfach 90 04 63</t>
  </si>
  <si>
    <t>D-55116 Mainz</t>
  </si>
  <si>
    <t>D-99107 Erfurt</t>
  </si>
  <si>
    <t>0 61 31 / 16 – 0</t>
  </si>
  <si>
    <t>0361 / 57 - 100</t>
  </si>
  <si>
    <t>0 61 31 / 16 – 29 97</t>
  </si>
  <si>
    <t>0361 / 57 - 34 11 690</t>
  </si>
  <si>
    <t>poststelle@bm.rlp.de</t>
  </si>
  <si>
    <t>poststelle@tmbjs.thueringen.de</t>
  </si>
  <si>
    <t>www.bm.rlp.de</t>
  </si>
  <si>
    <t>www.thueringen.de/th2/tmbjs</t>
  </si>
  <si>
    <t>Ministerium für  Wissenschaft und</t>
  </si>
  <si>
    <t>Thüringer Ministerium für Wirtschaft, Wissenschaft</t>
  </si>
  <si>
    <t>Gesundheit Rheinland-Pfalz</t>
  </si>
  <si>
    <t>und Digitale Gesellschaft</t>
  </si>
  <si>
    <t>Max-Reger-Straße 4 – 8</t>
  </si>
  <si>
    <t>D-99096 Erfurt</t>
  </si>
  <si>
    <t>0 3 61 / 57 - 37 11 999</t>
  </si>
  <si>
    <t>0 3 61 / 57 - 17 11 990</t>
  </si>
  <si>
    <t>poststelle@mwg.rlp.de</t>
  </si>
  <si>
    <t>mailbox@tmwwdg.thueringen.de</t>
  </si>
  <si>
    <t>www.mwg.rlp.de</t>
  </si>
  <si>
    <t>www.thueringen.de/th6/tmwwdg</t>
  </si>
  <si>
    <t xml:space="preserve">Ministerium für Bildung und Kultur </t>
  </si>
  <si>
    <t>Trierer Straße 33</t>
  </si>
  <si>
    <t>D-66111 Saarbrücken</t>
  </si>
  <si>
    <t>06 81 / 5 01 – 00</t>
  </si>
  <si>
    <t>06 81 / 5 01 – 75 00</t>
  </si>
  <si>
    <t>poststelle@bildung.saarland.de</t>
  </si>
  <si>
    <t>www.saarland.de/mbk/DE/home/home_node.html</t>
  </si>
  <si>
    <t>Übersicht zum Internetangebot der Hochschulstatistik</t>
  </si>
  <si>
    <t>Homepage des Statistischen Bundesamtes</t>
  </si>
  <si>
    <t>http://www.destatis.de</t>
  </si>
  <si>
    <t>Themenbereich "Bildung, Forschung und Kultur"</t>
  </si>
  <si>
    <t xml:space="preserve">Überblick zu den Informationen aus der Bildungsstatistik und Links zu den Angeboten der </t>
  </si>
  <si>
    <t>einzelnen Sachgebiete (insbesondere HTML-Tabellen)</t>
  </si>
  <si>
    <t>https://www.destatis.de/DE/Themen/Gesellschaft-Umwelt/Bildung-Forschung-Kultur/_inhalt.html</t>
  </si>
  <si>
    <t>Überblick zum Themenbereich "Hochschulen"</t>
  </si>
  <si>
    <t>Informationen zur Hochschulstatistik (insbesondere HTML-Tabellen) und weiterführende Links</t>
  </si>
  <si>
    <t>https://www.destatis.de/DE/Themen/Gesellschaft-Umwelt/Bildung-Forschung-Kultur/Hochschulen/_inhalt.html</t>
  </si>
  <si>
    <t>Systematiken zum Themenbereich "Hochschulen"</t>
  </si>
  <si>
    <t>https://www.destatis.de/DE/Themen/Gesellschaft-Umwelt/Bildung-Forschung-Kultur/Hochschulen/Methoden/klassifikationen.html</t>
  </si>
  <si>
    <t>Publikationen zum Themenbereich "Hochschulen"</t>
  </si>
  <si>
    <t>Publikationen als kostenlose Download-Dateien im EXCEL- bzw. PDF-Format</t>
  </si>
  <si>
    <t>Kategorie: Publikationen</t>
  </si>
  <si>
    <t>Aktuelle Pressemitteilungen zum Themenbereich "Hochschulen"</t>
  </si>
  <si>
    <t>Kategorie: Pressemitteilungen</t>
  </si>
  <si>
    <t>Externe Links</t>
  </si>
  <si>
    <t>Hinweise auf hochschulstatistische Informationen anderer Anbieter im Internet</t>
  </si>
  <si>
    <t>https://www.destatis.de/DE/Themen/Gesellschaft-Umwelt/Bildung-Forschung-Kultur/Hochschulen/Linkservice.html</t>
  </si>
  <si>
    <t>Übersicht zum Internetangebot mit hochschulstatistischen Informationen anderer Institutionen</t>
  </si>
  <si>
    <t>Institution/ Informationsangebot</t>
  </si>
  <si>
    <t>Hinweis auf spezifische Inhalte</t>
  </si>
  <si>
    <t>Internetadresse (URL)</t>
  </si>
  <si>
    <t>Bundesministerium für Bildung und Forschung (BMBF)</t>
  </si>
  <si>
    <t>Datenportal mit Berichten zu Bildung und Forschung an Hochschulen</t>
  </si>
  <si>
    <t>https://www.datenportal.bmbf.de/</t>
  </si>
  <si>
    <t>Centrum für Hochschulentwicklung (CHE) </t>
  </si>
  <si>
    <t>Hochschulranking </t>
  </si>
  <si>
    <t>https://www.che.de/</t>
  </si>
  <si>
    <t>Deutscher Bildungsserver (DBS)</t>
  </si>
  <si>
    <t>Portal mit weiterführenden Links zum Thema Bildung</t>
  </si>
  <si>
    <t>https://www.bildungsserver.de/</t>
  </si>
  <si>
    <t>Deutsches Studentenwerk</t>
  </si>
  <si>
    <t>Sozialerhebung zur sozialen und wirtschaftlichen Lage der Studierenden</t>
  </si>
  <si>
    <t>http://www.sozialerhebung.de/</t>
  </si>
  <si>
    <t>Deutsches Zentrum für Hochschul- und Wissenschafts-</t>
  </si>
  <si>
    <t>Studierenden- und Absolventenbefragungen, Studienabbruch </t>
  </si>
  <si>
    <t>forschung - DZHW (ehemals Hochschul-Informations-</t>
  </si>
  <si>
    <t xml:space="preserve">System GmbH - HIS) </t>
  </si>
  <si>
    <t>https://www.dzhw.eu</t>
  </si>
  <si>
    <t>Gemeinsame Wissenschaftskonferenz (GWK)</t>
  </si>
  <si>
    <t>Wissenschafts- und Forschungsförderung</t>
  </si>
  <si>
    <t>https://www.gwk-bonn.de/</t>
  </si>
  <si>
    <t>Daten zu Studierenden, Studienanfängern und Absolventen in Ingenieur-</t>
  </si>
  <si>
    <t xml:space="preserve">   wissenschaften, Mathematik, Informatik und Naturwissenschaften</t>
  </si>
  <si>
    <t>Hochschulrektorenkonferenz (HRK)</t>
  </si>
  <si>
    <t>Hochschulkompass (umfassende Informationen zu Studienmöglichkeiten)</t>
  </si>
  <si>
    <t>https://www.hochschulkompass.de/</t>
  </si>
  <si>
    <t>Informationssystem Studienwahl &amp; Arbeitsmarkt (ISA)</t>
  </si>
  <si>
    <t>Studiendauer, Erfolgsquoten, Berufsperspektiven</t>
  </si>
  <si>
    <t>http://www.uni-due.de/isa/</t>
  </si>
  <si>
    <t>Institut für Arbeitsmarkt- und Berufsforschung (IAB)</t>
  </si>
  <si>
    <t>Absolventen im Beruf</t>
  </si>
  <si>
    <t>https://www.iab.de/</t>
  </si>
  <si>
    <t>Ständige Konferenz der Kultusminister der Länder (KMK) </t>
  </si>
  <si>
    <t>Prognosen zu Studienanfängern, Studierenden und Absolventen </t>
  </si>
  <si>
    <t>https://www.kmk.org</t>
  </si>
  <si>
    <t>Studienwahl</t>
  </si>
  <si>
    <t>Portal zur Studienwahl der Bundesländer und der Bundesagentur für Arbeit</t>
  </si>
  <si>
    <t>https://www.studienwahl.de</t>
  </si>
  <si>
    <t>TU9 - German Universitys of Technology</t>
  </si>
  <si>
    <t xml:space="preserve">Hochschulstatistische Kennzahlen in MINT-Fächern an den deutschen </t>
  </si>
  <si>
    <t>https://www.tu9.de/</t>
  </si>
  <si>
    <t xml:space="preserve">    Technischen Universitäten</t>
  </si>
  <si>
    <t>Wissenschaft weltoffen</t>
  </si>
  <si>
    <t xml:space="preserve">Datenreport zur Internationalität von Studium und Forschung in </t>
  </si>
  <si>
    <t>http://www.wissenschaft-weltoffen.de</t>
  </si>
  <si>
    <t xml:space="preserve">   Deutschland</t>
  </si>
  <si>
    <t>Hinweis:</t>
  </si>
  <si>
    <t>Diese Fachserie wird letztmalig mit Ausgabe für 2021 veröffentlicht.</t>
  </si>
  <si>
    <t>ausgewählte Ergebnisse enthält.</t>
  </si>
  <si>
    <t>2021</t>
  </si>
  <si>
    <t>Erschienen am 07.09.2022</t>
  </si>
  <si>
    <t>© Statistisches Bundesamt (Destatis), 2022</t>
  </si>
  <si>
    <t>Artikelnummer: 2110420217005</t>
  </si>
  <si>
    <t>Bestandene Prüfungen 1998 bis 2021 nach zusammengefassten Abschlussprüfungen</t>
  </si>
  <si>
    <t>Bestandene Prüfungen 2009 bis 2021 nach Fächergruppen und zusammengefassten Abschlussprüfungen</t>
  </si>
  <si>
    <t>Bestandene Prüfungen 2021 nach Ländern und zusammengefassten Abschlussprüfungen</t>
  </si>
  <si>
    <t>Bestandene Prüfungen 2021 nach Fächergruppen, Studienbereichen und zusammengefassten Abschlussprüfungen</t>
  </si>
  <si>
    <t>Abgelegte Prüfungen 2021 nach Fächergruppen, Studienbereichen und zusammengefassten Abschlussprüfungen</t>
  </si>
  <si>
    <t>Bestandene Prüfungen 2021 in den 20 am stärksten besetzten Studienfächern nach zusammengefassten</t>
  </si>
  <si>
    <t>Bestandene Prüfungen 2021 in den 20 am stärksten zuletzt besuchten Hochschulen nach zusammengefassten</t>
  </si>
  <si>
    <t>Von ausländischen Absolventen bestandene Prüfungen 2021 nach den 20 am stärksten vertretenen Herkunftsländern</t>
  </si>
  <si>
    <t>Bestandene Prüfungen 2021 nach Fächergruppen, Studienbereichen und Art des Studiums</t>
  </si>
  <si>
    <t xml:space="preserve">   2017 bis 2021</t>
  </si>
  <si>
    <t>Statistisches Bundesamt, Fachserie 11, Reihe 4.2, PJ 2021</t>
  </si>
  <si>
    <t>1 Bestandene Prüfungen 1998 bis 2021 nach zusammengefassten Abschlussprüfungen</t>
  </si>
  <si>
    <t>2 Bestandene Prüfungen 2009 bis 2021 nach Fächergruppen und zusammengefassten Abschlussprüfungen</t>
  </si>
  <si>
    <t>1 Die ab PJ 2021 gültige Fächersystematik bewirkt eine teilweise Neuzuordnung von Studienbereichen zu Fächergruppen. Die aktuellen Ergebnisse</t>
  </si>
  <si>
    <t>3 Bestandene Prüfungen 2021 nach Ländern und zusammengefassten Abschlussprüfungen</t>
  </si>
  <si>
    <t>4 Bestandene Prüfungen 2021 nach Fächergruppen, Studienbereichen und zusammengefassten Abschlussprüfungen</t>
  </si>
  <si>
    <t>Informations- und Bibliothekswissenschaften</t>
  </si>
  <si>
    <t>Sonstige Sprach- und Kulturwissenschaften</t>
  </si>
  <si>
    <t>Islamische Studien/Islamische Theologie</t>
  </si>
  <si>
    <t>Sozialwissenschaften/Soziologie</t>
  </si>
  <si>
    <t>5 Abgelegte Prüfungen 2021 nach Fächergruppen, Studienbereichen und zusammengefassten Abschlussprüfungen</t>
  </si>
  <si>
    <t>6 Bestandene Prüfungen 2021 in den 20 am stärksten besetzten Studienfächern nach zusammengefassten Abschlussprüfungen</t>
  </si>
  <si>
    <t>Wirtschaftsingenieurwesen mit 
  ingenieurwiss. Schwerpunkt</t>
  </si>
  <si>
    <t>Wirtschaftsingenieurwesen mit 
  wirtschaftswiss. Schwerpunkt</t>
  </si>
  <si>
    <t>7 Bestandene Prüfungen 2021 in den 20 am stärksten zuletzt besuchten Hochschulen nach zusammengefassten Abschlussprüfungen</t>
  </si>
  <si>
    <t>Duale Hochschule Baden-Württemberg, 
   Stuttgart (FH)</t>
  </si>
  <si>
    <t>Karlsruher Institut für Technologie (KIT) - 
   Bereich Hochschule (U)</t>
  </si>
  <si>
    <t>H für Ökonomie und Management Essen 
   (Standorte in Nordrhein-Westfalen), (Priv. FH)</t>
  </si>
  <si>
    <t>TU München in München, Straubing, Garching 
   und Weihenstephan</t>
  </si>
  <si>
    <t>H Mittweida (University of Applied Sciences), 
   Hochschule für angew. Wissenschaften (FH)</t>
  </si>
  <si>
    <t>8 Von ausländischen Absolventen bestandene Prüfungen 2021 nach den 20 am stärksten vertretenen Herkunftsländern und zusammengefassten Abschlussprüfungen</t>
  </si>
  <si>
    <t>9 Bestandene Prüfungen 2021 nach Fächergruppen, Studienbereichen und Art des Studiums</t>
  </si>
  <si>
    <t>10 Bestandene Prüfungen nach Prüfungsgruppen, Abschlussprüfungen und Geschlecht in den Prüfungsjahren 2017 bis 2021</t>
  </si>
  <si>
    <t>LA Grundstufe / Primarstufe</t>
  </si>
  <si>
    <t>LA Haupt- und Realschulen / Unterstufe und Mittelstufe Gymnasien</t>
  </si>
  <si>
    <t>LA Bachelor Haupt- und Realschulen / Unterstufe und</t>
  </si>
  <si>
    <t>LA Master Haupt- und Realschulen / Unterstufe und</t>
  </si>
  <si>
    <t>LA Bachelor Oberstufe / Sekundarstufe II, allgemeinbildende Schulen</t>
  </si>
  <si>
    <t>LA Master Oberstufe / Sekundarstufe II, allgemeinbildende Schulen</t>
  </si>
  <si>
    <t xml:space="preserve">  Sonderschulen / Förderschulen</t>
  </si>
  <si>
    <t>LA Oberstufe / Sekundarstufe II, berufliche Schulen</t>
  </si>
  <si>
    <t>LA Bachelor Oberstufe / Sekundarstufe II, berufliche Schulen</t>
  </si>
  <si>
    <t>Abschlussprüfung im Ausland</t>
  </si>
  <si>
    <t>Prüfungsjahr 2021</t>
  </si>
  <si>
    <t>Interdisziplinäre Studien (Schwerpunkt 
   Geisteswissenschaften)</t>
  </si>
  <si>
    <t>Lernbereich Geisteswissenschaften</t>
  </si>
  <si>
    <t>Wissenschaftsgeschichte/Technikgeschichte</t>
  </si>
  <si>
    <t>Informations- und Bibliothekswissenschaften 
   (nicht für Verwaltungsfachhochschulen)</t>
  </si>
  <si>
    <t>Archiv- und Dokumentationswissenschaft</t>
  </si>
  <si>
    <t>Sorabistik</t>
  </si>
  <si>
    <t>Lateinamerika-Studien</t>
  </si>
  <si>
    <t>Ost- und Südosteuropa-Studien</t>
  </si>
  <si>
    <t>Lernbereich Naturwissenschaft/Sachunterricht</t>
  </si>
  <si>
    <t>Statistik</t>
  </si>
  <si>
    <t>Astrophysik und Astronomie</t>
  </si>
  <si>
    <t>Geowissenschaften allgemein</t>
  </si>
  <si>
    <t>Landschaftsökologie/Biogeographie</t>
  </si>
  <si>
    <t>Chemie-Ingenieurwesen/Chemieverfahrenstechnik</t>
  </si>
  <si>
    <t>Energieverfahrenstechnik</t>
  </si>
  <si>
    <t>Physikalische Technik/Mechanische 
   Verfahrenstechnik</t>
  </si>
  <si>
    <t>Elektrische Energietechnik</t>
  </si>
  <si>
    <t>H für Kirchenmusik Herford-Witten (Kirchl.-Theol. H)</t>
  </si>
  <si>
    <t>Kölner H für Katholische Theologie (Kirchl.-Theol. H)</t>
  </si>
  <si>
    <t>Folkwang U der Künste Essen (Kunst-H)</t>
  </si>
  <si>
    <t>H für Musik und Tanz Köln (Kunst-H)</t>
  </si>
  <si>
    <t>VICTORIA - Internationale Hochschule Berlin in Baden Baden (Priv. FH)</t>
  </si>
  <si>
    <t>EU European University of Applied Sciences in Mannheim (Priv. FH)</t>
  </si>
  <si>
    <t>SRH Fernhochschule Riedlingen (Priv. FH)</t>
  </si>
  <si>
    <t>IU Internationale Hochschule Erfurt in Bad Reichenhall, München</t>
  </si>
  <si>
    <t>SRH Wilhelm Löhe Hochschule, Fürth (Priv. FH)</t>
  </si>
  <si>
    <t>VICTORIA - Internationale Hochschule Berlin in Berlin (Priv. FH)</t>
  </si>
  <si>
    <t xml:space="preserve">IU Internationale Hochschule Erfurt in Berlin (Priv. FH) </t>
  </si>
  <si>
    <t>University of Europe for Applied Sciences Potsdam in Berlin (Priv. FH)</t>
  </si>
  <si>
    <t>University of Europe for Applied Sciences Potsdam</t>
  </si>
  <si>
    <t>IU Internationale Hochschule Erfurt in Hamburg (Priv. FH)</t>
  </si>
  <si>
    <t>Fachhochschule für die Wirtschaft Hannover (FHDW) (Priv. FH)</t>
  </si>
  <si>
    <t>H Bonn-Rhein-Sieg (FH)</t>
  </si>
  <si>
    <t>H Düsseldorf (FH)</t>
  </si>
  <si>
    <t xml:space="preserve">Westfälische H in Gelsenkirchen/Bocholt/Recklinghausen (FH) </t>
  </si>
  <si>
    <t>H Hamm-Lippstadt (FH)</t>
  </si>
  <si>
    <t>H Niederrhein (FH)</t>
  </si>
  <si>
    <t>TH Ostwestfalen-Lippe in Lemgo/Detmold/Höxter (FH)</t>
  </si>
  <si>
    <t>H Rhein-Waal (FH)</t>
  </si>
  <si>
    <t xml:space="preserve">H Ruhr-West (FH) </t>
  </si>
  <si>
    <t>IU Internationale Hochschule Erfurt in Bad Honnef, Dortmund und</t>
  </si>
  <si>
    <t>TH Georg Agricola Bochum (Priv. FH)</t>
  </si>
  <si>
    <t>SRH Hochschule Nordrhein-Westfalen Hamm (Priv. FH)</t>
  </si>
  <si>
    <t>University of Europe for Applied Sciences Potsdam in Iserlohn (Priv. FH)</t>
  </si>
  <si>
    <t xml:space="preserve">IU Internationale Hochschule Erfurt in Erfurt (Priv. FH) </t>
  </si>
  <si>
    <t>Lehramts-, Bachelor- und Masterprüfungen 
   Stufenübergr. Prüfung Sekundarst. I/
   Grundsch., Primarst.</t>
  </si>
  <si>
    <t>Lehramts-, Bachelor- und Masterprüfungen 
   Stufenübergr. Prüfung Sekundarst. II/
   Sekundarst. I</t>
  </si>
  <si>
    <t>Lehramts-, Bachelor- und Masterprüfungen an 
   Gymnasien/Sekundarst. II, allgemeinbildende 
   Schulen</t>
  </si>
  <si>
    <t>LA Master Oberstufe / Sekundarstufe II, 
   allgemeinbildende Schulen</t>
  </si>
  <si>
    <t>LA Oberstufe / Sekundarstufe II, 
   berufliche Schulen</t>
  </si>
  <si>
    <t>LA Bachelor Oberstufe / Sekundarstufe II, 
   berufliche Schulen</t>
  </si>
  <si>
    <t>Wirtschaftsingenieurwesen mit 
   wirtschaftswissenschaftlichem Schwerpunkt</t>
  </si>
  <si>
    <t>Wirtschaftsingenieurwesen mit 
   ingenieurwissenschaftlichem Schwerpunkt</t>
  </si>
  <si>
    <t>Äquatorialguinea</t>
  </si>
  <si>
    <t>Komoren</t>
  </si>
  <si>
    <t>Spanische Hoheitsplätze in Nordafrika (Spanisches Überseegebiet)</t>
  </si>
  <si>
    <t>Französisch-Guayana (Französisches Überseegebiet)</t>
  </si>
  <si>
    <t>Guadeloupe (Französisches Überseegebiet)</t>
  </si>
  <si>
    <t>Macau</t>
  </si>
  <si>
    <t>Bouvetinsel (Norwegisches Überseegebiet)</t>
  </si>
  <si>
    <t>Spanische Hoheitsplätze in Nordafrika
(Spanisches Überseegebiet)</t>
  </si>
  <si>
    <t>EU European University of Applied Sciences in Mannheim (Priv.FH)</t>
  </si>
  <si>
    <t>IU Internationale Hochschule Erfurt in Bad Reichenhall,</t>
  </si>
  <si>
    <t>University of Europe for Applied Sciences Potsdam in Hamburg (Priv. FH)</t>
  </si>
  <si>
    <t>ca. 62</t>
  </si>
  <si>
    <t>ca. 276</t>
  </si>
  <si>
    <t>ca. 6 200</t>
  </si>
  <si>
    <t>Tel.: 030 / 2 54 18 – 49 9</t>
  </si>
  <si>
    <t>Fax: 030 / 2 54 18 – 45 7</t>
  </si>
  <si>
    <t>Die Senatorin für Wissenschaft und Häfen</t>
  </si>
  <si>
    <t>Katharinenstraße 37</t>
  </si>
  <si>
    <t>04 21 / 3 61 – 0</t>
  </si>
  <si>
    <t>office@swh.bremen.de</t>
  </si>
  <si>
    <t>https://www.wissenschaft-haefen.bremen.de/</t>
  </si>
  <si>
    <t>0 40 / 4 273 –  13 32 8</t>
  </si>
  <si>
    <t>Ministerium für Bildung und Kindertagesförderung</t>
  </si>
  <si>
    <t>Ministerium für Wissenschaft, Kultur, Bundes- und</t>
  </si>
  <si>
    <t>Europaangelegenheiten Mecklenburg-Vorpommern</t>
  </si>
  <si>
    <t>Schloßstraße 6-8</t>
  </si>
  <si>
    <t>D-19053 Schwerin</t>
  </si>
  <si>
    <t xml:space="preserve">Telefon: </t>
  </si>
  <si>
    <t>03 85 / 5 88 – 0</t>
  </si>
  <si>
    <t>04 21 / 4 96 –  41 76</t>
  </si>
  <si>
    <t xml:space="preserve">Telefax: </t>
  </si>
  <si>
    <t>03 85 / 5 88 – 18 09 9</t>
  </si>
  <si>
    <t>https://www.regierung-mv.de/Landesregierung/wkm/</t>
  </si>
  <si>
    <t>0 351 / 5 64 – 60 29 9</t>
  </si>
  <si>
    <t>Ministerium für Wissenschaft, Energie, Klimaschutz und</t>
  </si>
  <si>
    <t>Umwelt des Landes Sachsen-Anhalt</t>
  </si>
  <si>
    <t>Leipziger Straße 58</t>
  </si>
  <si>
    <t>D-39112 Magdeburg</t>
  </si>
  <si>
    <t>03 91 / 5 67 – 19 50</t>
  </si>
  <si>
    <t>03 91 / 5 67 – 19 64</t>
  </si>
  <si>
    <t>Poststelle@mwu.sachsen-anhalt.de</t>
  </si>
  <si>
    <t>https://mwu.sachsen-anhalt.de/</t>
  </si>
  <si>
    <t>Kompetenzzentrum Technik-Diversity-Chancengleichheit e. V.</t>
  </si>
  <si>
    <t>https://www.kompetenzz.de/service/datentool-studium</t>
  </si>
  <si>
    <t xml:space="preserve">E-Mail: </t>
  </si>
  <si>
    <t>poststelle@wkm.mv-regierung.de</t>
  </si>
  <si>
    <r>
      <rPr>
        <sz val="10"/>
        <rFont val="MetaNormalLF-Roman"/>
        <family val="2"/>
      </rPr>
      <t>Mehr Informationen unter</t>
    </r>
    <r>
      <rPr>
        <sz val="10"/>
        <color theme="10"/>
        <rFont val="MetaNormalLF-Roman"/>
        <family val="2"/>
      </rPr>
      <t xml:space="preserve"> "www.destatis.de/fachserien"</t>
    </r>
  </si>
  <si>
    <r>
      <rPr>
        <sz val="10"/>
        <rFont val="MetaNormalLF-Roman"/>
        <family val="2"/>
      </rPr>
      <t xml:space="preserve">Nutzen Sie schon jetzt unsere Datenbank GENESIS-Online, die in dem </t>
    </r>
    <r>
      <rPr>
        <sz val="10"/>
        <color theme="10"/>
        <rFont val="Arial"/>
        <family val="2"/>
      </rPr>
      <t>Themenbereich 21321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</si>
</sst>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1">
    <numFmt numFmtId="164" formatCode="@\ *."/>
    <numFmt numFmtId="165" formatCode="##\ ##"/>
    <numFmt numFmtId="166" formatCode="##\ ##\ #"/>
    <numFmt numFmtId="167" formatCode="##\ ##\ ##"/>
    <numFmt numFmtId="168" formatCode="##\ ##\ ##\ ###"/>
    <numFmt numFmtId="169" formatCode="#\ ###\ ##0\ ;\-#\ ###\ ##0\ ;&quot;- &quot;;@*."/>
    <numFmt numFmtId="170" formatCode="#\ ###\ ##0;\-#\ ###\ ##0;&quot; - &quot;"/>
    <numFmt numFmtId="171" formatCode="#\ ###\ ##0\ ;\-#\ ###\ ##0\ ;&quot; - &quot;"/>
    <numFmt numFmtId="172" formatCode="#\ ###\ ##0\ ;\-#\ ###\ ##0\ ;&quot;- &quot;"/>
    <numFmt numFmtId="173" formatCode="#,##0_);\(#,##0\)"/>
    <numFmt numFmtId="174" formatCode="00"/>
    <numFmt numFmtId="175" formatCode="##0.0;\-#0.0;&quot; - &quot;"/>
    <numFmt numFmtId="176" formatCode="0000"/>
    <numFmt numFmtId="177" formatCode="0\ \ "/>
    <numFmt numFmtId="178" formatCode="#\ ###\ ##0\ ;\-#\ ###\ ##0\ ;&quot;- &quot;;@\ *."/>
    <numFmt numFmtId="179" formatCode="0_ ;\-0\ "/>
    <numFmt numFmtId="180" formatCode="#\ ###\ ##0\ ;\-#\ ###\ ##0\ ;&quot; – &quot;"/>
    <numFmt numFmtId="181" formatCode="00000"/>
    <numFmt numFmtId="182" formatCode="0.0"/>
    <numFmt numFmtId="183" formatCode="#\ ###\ ##0.0\ ;\-#\ ###\ ##0.0\ ;&quot; - &quot;"/>
    <numFmt numFmtId="184" formatCode="0.0_ ;\-0.0\ "/>
  </numFmts>
  <fonts count="59" x14ac:knownFonts="1">
    <font>
      <sz val="10"/>
      <name val="Arial"/>
    </font>
    <font>
      <sz val="11"/>
      <color theme="1"/>
      <name val="Calibri"/>
      <family val="2"/>
      <scheme val="minor"/>
    </font>
    <font>
      <sz val="21"/>
      <name val="MetaNormalLF-Roman"/>
      <family val="2"/>
    </font>
    <font>
      <sz val="8"/>
      <name val="Arial"/>
      <family val="2"/>
    </font>
    <font>
      <sz val="10"/>
      <name val="MetaNormalLF-Roman"/>
      <family val="2"/>
    </font>
    <font>
      <sz val="24"/>
      <name val="MetaNormalLF-Roman"/>
      <family val="2"/>
    </font>
    <font>
      <sz val="20"/>
      <name val="MetaNormalLF-Roman"/>
      <family val="2"/>
    </font>
    <font>
      <b/>
      <sz val="28"/>
      <name val="MetaNormalLF-Roman"/>
      <family val="2"/>
    </font>
    <font>
      <sz val="24"/>
      <name val="Arial"/>
      <family val="2"/>
    </font>
    <font>
      <b/>
      <sz val="14"/>
      <name val="MetaNormalLF-Roman"/>
      <family val="2"/>
    </font>
    <font>
      <b/>
      <sz val="26"/>
      <name val="MetaNormalLF-Roman"/>
      <family val="2"/>
    </font>
    <font>
      <sz val="18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sz val="7"/>
      <name val="MetaNormalLF-Roman"/>
      <family val="2"/>
    </font>
    <font>
      <sz val="11"/>
      <name val="MetaNormalLF-Roman"/>
      <family val="2"/>
    </font>
    <font>
      <b/>
      <sz val="11"/>
      <name val="MetaNormalLF-Roman"/>
      <family val="2"/>
    </font>
    <font>
      <b/>
      <sz val="9"/>
      <name val="MetaNormalLF-Roman"/>
      <family val="2"/>
    </font>
    <font>
      <u/>
      <sz val="7"/>
      <color indexed="12"/>
      <name val="MetaNormalLF-Roman"/>
      <family val="2"/>
    </font>
    <font>
      <u/>
      <sz val="9"/>
      <color indexed="12"/>
      <name val="MetaNormalLF-Roman"/>
      <family val="2"/>
    </font>
    <font>
      <b/>
      <sz val="10"/>
      <name val="MetaNormalLF-Roman"/>
      <family val="2"/>
    </font>
    <font>
      <sz val="8"/>
      <name val="MetaNormalLF-Roman"/>
      <family val="2"/>
    </font>
    <font>
      <sz val="8"/>
      <name val="Times New Roman"/>
      <family val="1"/>
    </font>
    <font>
      <b/>
      <sz val="8"/>
      <name val="MetaNormalLF-Roman"/>
      <family val="2"/>
    </font>
    <font>
      <b/>
      <sz val="7"/>
      <name val="MetaNormalLF-Roman"/>
      <family val="2"/>
    </font>
    <font>
      <b/>
      <u/>
      <sz val="7"/>
      <name val="MetaNormalLF-Roman"/>
      <family val="2"/>
    </font>
    <font>
      <sz val="10"/>
      <name val="Arial"/>
      <family val="2"/>
    </font>
    <font>
      <i/>
      <sz val="7"/>
      <name val="MetaNormalLF-Roman"/>
      <family val="2"/>
    </font>
    <font>
      <u/>
      <sz val="9"/>
      <name val="MetaNormalLF-Roman"/>
      <family val="2"/>
    </font>
    <font>
      <u/>
      <sz val="7"/>
      <name val="MetaNormalLF-Roman"/>
      <family val="2"/>
    </font>
    <font>
      <sz val="7"/>
      <color theme="1"/>
      <name val="MetaNormalLF-Roman"/>
      <family val="2"/>
    </font>
    <font>
      <sz val="11"/>
      <color theme="1"/>
      <name val="MetaNormalLF-Roman"/>
      <family val="2"/>
    </font>
    <font>
      <b/>
      <sz val="8"/>
      <color theme="1"/>
      <name val="MetaNormalLF-Roman"/>
      <family val="2"/>
    </font>
    <font>
      <u/>
      <sz val="8"/>
      <name val="MetaNormalLF-Roman"/>
      <family val="2"/>
    </font>
    <font>
      <u/>
      <sz val="10"/>
      <color indexed="12"/>
      <name val="Arial"/>
      <family val="2"/>
    </font>
    <font>
      <b/>
      <sz val="8"/>
      <color indexed="8"/>
      <name val="MS Sans Serif"/>
      <family val="2"/>
    </font>
    <font>
      <sz val="10"/>
      <color indexed="8"/>
      <name val="MS Sans Serif"/>
      <family val="2"/>
    </font>
    <font>
      <b/>
      <sz val="8"/>
      <name val="Arial"/>
      <family val="2"/>
    </font>
    <font>
      <u/>
      <sz val="10"/>
      <color indexed="12"/>
      <name val="MetaNormalLF-Roman"/>
      <family val="2"/>
    </font>
    <font>
      <u/>
      <sz val="10"/>
      <name val="MetaNormalLF-Roman"/>
      <family val="2"/>
    </font>
    <font>
      <u/>
      <sz val="10"/>
      <color theme="10"/>
      <name val="Arial"/>
      <family val="2"/>
    </font>
    <font>
      <b/>
      <sz val="10"/>
      <color rgb="FFFF0000"/>
      <name val="MetaNormalLF-Roman"/>
      <family val="2"/>
    </font>
    <font>
      <u/>
      <sz val="8"/>
      <color indexed="12"/>
      <name val="MetaNormalLF-Roman"/>
      <family val="2"/>
    </font>
    <font>
      <u/>
      <sz val="10"/>
      <color theme="10"/>
      <name val="Arial"/>
    </font>
    <font>
      <sz val="10"/>
      <color rgb="FF0A0A0A"/>
      <name val="Arial"/>
      <family val="2"/>
    </font>
    <font>
      <vertAlign val="superscript"/>
      <sz val="7"/>
      <name val="MetaNormalLF-Roman"/>
      <family val="2"/>
    </font>
    <font>
      <b/>
      <vertAlign val="superscript"/>
      <sz val="7"/>
      <name val="MetaNormalLF-Roman"/>
      <family val="2"/>
    </font>
    <font>
      <vertAlign val="superscript"/>
      <sz val="7"/>
      <color theme="1"/>
      <name val="MetaNormalLF-Roman"/>
      <family val="2"/>
    </font>
    <font>
      <sz val="7"/>
      <name val="Arial"/>
      <family val="2"/>
    </font>
    <font>
      <sz val="14"/>
      <name val="MetaNormalLF-Roman"/>
      <family val="2"/>
    </font>
    <font>
      <sz val="6"/>
      <name val="MetaNormalLF-Roman"/>
      <family val="2"/>
    </font>
    <font>
      <sz val="5"/>
      <name val="MetaNormalLF-Roman"/>
      <family val="2"/>
    </font>
    <font>
      <sz val="6"/>
      <name val="Arial"/>
      <family val="2"/>
    </font>
    <font>
      <b/>
      <i/>
      <sz val="7"/>
      <name val="MetaNormalLF-Roman"/>
      <family val="2"/>
    </font>
    <font>
      <sz val="8"/>
      <color rgb="FFFF0000"/>
      <name val="MetaNormalLF-Roman"/>
      <family val="2"/>
    </font>
    <font>
      <sz val="10"/>
      <color theme="10"/>
      <name val="Arial"/>
      <family val="2"/>
    </font>
    <font>
      <sz val="8"/>
      <name val="Calibri"/>
      <family val="2"/>
      <scheme val="minor"/>
    </font>
    <font>
      <u/>
      <sz val="10"/>
      <color theme="10"/>
      <name val="MetaNormalLF-Roman"/>
      <family val="2"/>
    </font>
    <font>
      <sz val="10"/>
      <color theme="10"/>
      <name val="MetaNormalLF-Roman"/>
      <family val="2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8"/>
      </patternFill>
    </fill>
    <fill>
      <patternFill patternType="solid">
        <fgColor indexed="22"/>
        <bgColor indexed="64"/>
      </patternFill>
    </fill>
    <fill>
      <patternFill patternType="solid">
        <fgColor theme="0"/>
        <bgColor indexed="64"/>
      </patternFill>
    </fill>
  </fills>
  <borders count="2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/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/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thin">
        <color indexed="64"/>
      </bottom>
      <diagonal/>
    </border>
  </borders>
  <cellStyleXfs count="28">
    <xf numFmtId="0" fontId="0" fillId="0" borderId="0"/>
    <xf numFmtId="165" fontId="22" fillId="0" borderId="1">
      <alignment horizontal="left"/>
    </xf>
    <xf numFmtId="166" fontId="22" fillId="0" borderId="1">
      <alignment horizontal="left"/>
    </xf>
    <xf numFmtId="167" fontId="22" fillId="0" borderId="1">
      <alignment horizontal="left"/>
    </xf>
    <xf numFmtId="168" fontId="22" fillId="0" borderId="1">
      <alignment horizontal="left"/>
    </xf>
    <xf numFmtId="0" fontId="18" fillId="0" borderId="0" applyNumberFormat="0" applyFill="0" applyBorder="0" applyAlignment="0" applyProtection="0">
      <alignment vertical="top"/>
      <protection locked="0"/>
    </xf>
    <xf numFmtId="0" fontId="26" fillId="0" borderId="0"/>
    <xf numFmtId="0" fontId="4" fillId="0" borderId="0"/>
    <xf numFmtId="0" fontId="1" fillId="0" borderId="0"/>
    <xf numFmtId="0" fontId="26" fillId="0" borderId="0"/>
    <xf numFmtId="0" fontId="21" fillId="0" borderId="0"/>
    <xf numFmtId="0" fontId="21" fillId="0" borderId="0"/>
    <xf numFmtId="0" fontId="4" fillId="0" borderId="0"/>
    <xf numFmtId="0" fontId="31" fillId="0" borderId="0"/>
    <xf numFmtId="0" fontId="34" fillId="0" borderId="0" applyNumberFormat="0" applyFill="0" applyBorder="0" applyAlignment="0" applyProtection="0">
      <alignment vertical="top"/>
      <protection locked="0"/>
    </xf>
    <xf numFmtId="0" fontId="3" fillId="0" borderId="1"/>
    <xf numFmtId="0" fontId="35" fillId="3" borderId="0">
      <alignment horizontal="right" vertical="top" textRotation="90" wrapText="1"/>
    </xf>
    <xf numFmtId="0" fontId="3" fillId="4" borderId="13">
      <alignment horizontal="center" wrapText="1"/>
    </xf>
    <xf numFmtId="0" fontId="36" fillId="0" borderId="0"/>
    <xf numFmtId="0" fontId="3" fillId="4" borderId="1"/>
    <xf numFmtId="0" fontId="37" fillId="4" borderId="0"/>
    <xf numFmtId="0" fontId="38" fillId="0" borderId="0" applyNumberFormat="0" applyFill="0" applyBorder="0" applyAlignment="0" applyProtection="0">
      <alignment vertical="top"/>
      <protection locked="0"/>
    </xf>
    <xf numFmtId="0" fontId="40" fillId="0" borderId="0" applyNumberFormat="0" applyFill="0" applyBorder="0" applyAlignment="0" applyProtection="0"/>
    <xf numFmtId="0" fontId="34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/>
    <xf numFmtId="0" fontId="26" fillId="0" borderId="0"/>
    <xf numFmtId="0" fontId="21" fillId="0" borderId="0"/>
  </cellStyleXfs>
  <cellXfs count="963">
    <xf numFmtId="0" fontId="0" fillId="0" borderId="0" xfId="0"/>
    <xf numFmtId="0" fontId="4" fillId="0" borderId="0" xfId="0" applyFont="1" applyAlignment="1">
      <alignment horizontal="left" indent="1"/>
    </xf>
    <xf numFmtId="0" fontId="11" fillId="0" borderId="0" xfId="0" applyFont="1"/>
    <xf numFmtId="0" fontId="7" fillId="0" borderId="0" xfId="0" applyFont="1" applyProtection="1">
      <protection locked="0"/>
    </xf>
    <xf numFmtId="0" fontId="0" fillId="0" borderId="0" xfId="0" applyProtection="1">
      <protection locked="0"/>
    </xf>
    <xf numFmtId="0" fontId="2" fillId="0" borderId="0" xfId="0" applyFont="1" applyProtection="1">
      <protection locked="0"/>
    </xf>
    <xf numFmtId="0" fontId="6" fillId="0" borderId="0" xfId="0" applyFont="1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49" fontId="2" fillId="0" borderId="0" xfId="0" applyNumberFormat="1" applyFont="1" applyProtection="1">
      <protection locked="0"/>
    </xf>
    <xf numFmtId="0" fontId="4" fillId="0" borderId="0" xfId="0" applyFont="1"/>
    <xf numFmtId="0" fontId="4" fillId="0" borderId="0" xfId="0" applyFont="1" applyProtection="1">
      <protection locked="0"/>
    </xf>
    <xf numFmtId="49" fontId="10" fillId="0" borderId="0" xfId="0" applyNumberFormat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/>
      <protection locked="0"/>
    </xf>
    <xf numFmtId="0" fontId="4" fillId="0" borderId="0" xfId="0" applyFont="1" applyAlignment="1">
      <alignment horizontal="left"/>
    </xf>
    <xf numFmtId="0" fontId="9" fillId="0" borderId="0" xfId="0" applyFont="1" applyAlignment="1">
      <alignment horizontal="left"/>
    </xf>
    <xf numFmtId="0" fontId="12" fillId="0" borderId="0" xfId="0" applyFont="1" applyAlignment="1">
      <alignment horizontal="left"/>
    </xf>
    <xf numFmtId="0" fontId="13" fillId="0" borderId="0" xfId="0" applyFont="1" applyAlignment="1">
      <alignment horizontal="centerContinuous" wrapText="1"/>
    </xf>
    <xf numFmtId="0" fontId="13" fillId="0" borderId="0" xfId="0" applyFont="1"/>
    <xf numFmtId="0" fontId="14" fillId="0" borderId="0" xfId="0" applyFont="1"/>
    <xf numFmtId="0" fontId="15" fillId="0" borderId="0" xfId="0" applyFont="1" applyAlignment="1">
      <alignment horizontal="centerContinuous"/>
    </xf>
    <xf numFmtId="0" fontId="16" fillId="0" borderId="0" xfId="0" applyFont="1"/>
    <xf numFmtId="0" fontId="13" fillId="0" borderId="0" xfId="0" applyFont="1" applyAlignment="1">
      <alignment wrapText="1"/>
    </xf>
    <xf numFmtId="0" fontId="17" fillId="0" borderId="0" xfId="0" applyFont="1"/>
    <xf numFmtId="0" fontId="15" fillId="0" borderId="0" xfId="0" applyFont="1"/>
    <xf numFmtId="0" fontId="19" fillId="0" borderId="0" xfId="5" applyFont="1" applyAlignment="1" applyProtection="1"/>
    <xf numFmtId="0" fontId="20" fillId="0" borderId="0" xfId="0" applyFont="1"/>
    <xf numFmtId="0" fontId="13" fillId="0" borderId="0" xfId="0" applyFont="1" applyAlignment="1"/>
    <xf numFmtId="49" fontId="13" fillId="0" borderId="0" xfId="0" applyNumberFormat="1" applyFont="1" applyAlignment="1">
      <alignment horizontal="right"/>
    </xf>
    <xf numFmtId="0" fontId="13" fillId="0" borderId="0" xfId="0" applyFont="1" applyAlignment="1">
      <alignment vertical="top"/>
    </xf>
    <xf numFmtId="0" fontId="21" fillId="0" borderId="0" xfId="0" applyFont="1"/>
    <xf numFmtId="0" fontId="13" fillId="0" borderId="0" xfId="5" applyFont="1" applyAlignment="1" applyProtection="1">
      <alignment horizontal="right"/>
    </xf>
    <xf numFmtId="0" fontId="13" fillId="0" borderId="0" xfId="0" applyFont="1" applyAlignment="1">
      <alignment horizontal="right"/>
    </xf>
    <xf numFmtId="0" fontId="17" fillId="0" borderId="0" xfId="0" applyFont="1" applyAlignment="1">
      <alignment horizontal="centerContinuous"/>
    </xf>
    <xf numFmtId="0" fontId="14" fillId="0" borderId="0" xfId="0" applyFont="1" applyAlignment="1">
      <alignment horizontal="left"/>
    </xf>
    <xf numFmtId="0" fontId="14" fillId="0" borderId="0" xfId="0" applyFont="1" applyAlignment="1">
      <alignment horizontal="centerContinuous"/>
    </xf>
    <xf numFmtId="0" fontId="21" fillId="0" borderId="0" xfId="0" quotePrefix="1" applyFont="1" applyAlignment="1">
      <alignment horizontal="left"/>
    </xf>
    <xf numFmtId="0" fontId="23" fillId="0" borderId="0" xfId="0" applyFont="1" applyAlignment="1">
      <alignment horizontal="centerContinuous"/>
    </xf>
    <xf numFmtId="0" fontId="23" fillId="0" borderId="0" xfId="0" applyFont="1"/>
    <xf numFmtId="0" fontId="14" fillId="0" borderId="5" xfId="0" applyFont="1" applyBorder="1" applyAlignment="1">
      <alignment horizontal="centerContinuous" vertical="center"/>
    </xf>
    <xf numFmtId="0" fontId="14" fillId="0" borderId="6" xfId="0" applyFont="1" applyBorder="1" applyAlignment="1">
      <alignment horizontal="centerContinuous" vertical="center"/>
    </xf>
    <xf numFmtId="0" fontId="14" fillId="0" borderId="13" xfId="0" applyFont="1" applyBorder="1" applyAlignment="1">
      <alignment horizontal="center"/>
    </xf>
    <xf numFmtId="0" fontId="24" fillId="0" borderId="0" xfId="0" applyFont="1"/>
    <xf numFmtId="0" fontId="25" fillId="0" borderId="0" xfId="0" applyFont="1" applyAlignment="1">
      <alignment horizontal="left"/>
    </xf>
    <xf numFmtId="0" fontId="24" fillId="0" borderId="0" xfId="0" applyFont="1" applyAlignment="1">
      <alignment horizontal="centerContinuous"/>
    </xf>
    <xf numFmtId="0" fontId="24" fillId="0" borderId="0" xfId="0" applyFont="1" applyAlignment="1">
      <alignment horizontal="left"/>
    </xf>
    <xf numFmtId="0" fontId="14" fillId="0" borderId="0" xfId="0" applyFont="1" applyBorder="1"/>
    <xf numFmtId="0" fontId="14" fillId="0" borderId="7" xfId="0" applyFont="1" applyBorder="1" applyAlignment="1">
      <alignment horizontal="center"/>
    </xf>
    <xf numFmtId="169" fontId="14" fillId="0" borderId="0" xfId="0" applyNumberFormat="1" applyFont="1"/>
    <xf numFmtId="170" fontId="14" fillId="0" borderId="0" xfId="0" applyNumberFormat="1" applyFont="1"/>
    <xf numFmtId="170" fontId="14" fillId="0" borderId="0" xfId="0" applyNumberFormat="1" applyFont="1" applyBorder="1"/>
    <xf numFmtId="169" fontId="14" fillId="0" borderId="0" xfId="0" applyNumberFormat="1" applyFont="1" applyBorder="1" applyAlignment="1">
      <alignment horizontal="center"/>
    </xf>
    <xf numFmtId="0" fontId="14" fillId="0" borderId="0" xfId="0" applyFont="1" applyBorder="1" applyAlignment="1">
      <alignment horizontal="center"/>
    </xf>
    <xf numFmtId="171" fontId="14" fillId="0" borderId="0" xfId="0" applyNumberFormat="1" applyFont="1" applyAlignment="1">
      <alignment horizontal="right"/>
    </xf>
    <xf numFmtId="171" fontId="14" fillId="0" borderId="0" xfId="0" applyNumberFormat="1" applyFont="1" applyAlignment="1">
      <alignment horizontal="left"/>
    </xf>
    <xf numFmtId="171" fontId="14" fillId="0" borderId="0" xfId="0" applyNumberFormat="1" applyFont="1" applyBorder="1" applyAlignment="1">
      <alignment horizontal="right"/>
    </xf>
    <xf numFmtId="171" fontId="14" fillId="0" borderId="2" xfId="0" applyNumberFormat="1" applyFont="1" applyBorder="1" applyAlignment="1">
      <alignment horizontal="right"/>
    </xf>
    <xf numFmtId="0" fontId="14" fillId="0" borderId="2" xfId="0" applyFont="1" applyBorder="1"/>
    <xf numFmtId="0" fontId="14" fillId="0" borderId="0" xfId="0" applyFont="1" applyAlignment="1"/>
    <xf numFmtId="171" fontId="14" fillId="0" borderId="1" xfId="0" applyNumberFormat="1" applyFont="1" applyBorder="1" applyAlignment="1">
      <alignment horizontal="center"/>
    </xf>
    <xf numFmtId="171" fontId="14" fillId="0" borderId="13" xfId="0" applyNumberFormat="1" applyFont="1" applyBorder="1" applyAlignment="1">
      <alignment horizontal="center"/>
    </xf>
    <xf numFmtId="171" fontId="14" fillId="0" borderId="15" xfId="0" applyNumberFormat="1" applyFont="1" applyBorder="1" applyAlignment="1">
      <alignment horizontal="center"/>
    </xf>
    <xf numFmtId="0" fontId="14" fillId="0" borderId="0" xfId="0" applyFont="1" applyAlignment="1">
      <alignment vertical="top"/>
    </xf>
    <xf numFmtId="164" fontId="14" fillId="0" borderId="7" xfId="0" applyNumberFormat="1" applyFont="1" applyBorder="1" applyAlignment="1">
      <alignment horizontal="left" vertical="top"/>
    </xf>
    <xf numFmtId="171" fontId="14" fillId="0" borderId="0" xfId="0" applyNumberFormat="1" applyFont="1" applyAlignment="1">
      <alignment horizontal="right" vertical="top"/>
    </xf>
    <xf numFmtId="169" fontId="14" fillId="0" borderId="7" xfId="0" applyNumberFormat="1" applyFont="1" applyBorder="1" applyAlignment="1"/>
    <xf numFmtId="0" fontId="14" fillId="0" borderId="7" xfId="0" applyNumberFormat="1" applyFont="1" applyBorder="1" applyAlignment="1">
      <alignment horizontal="left" vertical="top"/>
    </xf>
    <xf numFmtId="0" fontId="14" fillId="0" borderId="7" xfId="0" applyFont="1" applyBorder="1"/>
    <xf numFmtId="172" fontId="14" fillId="0" borderId="0" xfId="0" applyNumberFormat="1" applyFont="1" applyAlignment="1">
      <alignment horizontal="right"/>
    </xf>
    <xf numFmtId="173" fontId="14" fillId="0" borderId="0" xfId="0" applyNumberFormat="1" applyFont="1" applyFill="1" applyAlignment="1" applyProtection="1"/>
    <xf numFmtId="0" fontId="14" fillId="0" borderId="0" xfId="0" applyNumberFormat="1" applyFont="1" applyBorder="1" applyAlignment="1">
      <alignment horizontal="left"/>
    </xf>
    <xf numFmtId="49" fontId="14" fillId="0" borderId="0" xfId="0" applyNumberFormat="1" applyFont="1"/>
    <xf numFmtId="0" fontId="14" fillId="0" borderId="0" xfId="0" applyFont="1" applyFill="1"/>
    <xf numFmtId="164" fontId="14" fillId="0" borderId="0" xfId="0" applyNumberFormat="1" applyFont="1" applyBorder="1" applyAlignment="1">
      <alignment horizontal="left" vertical="top"/>
    </xf>
    <xf numFmtId="0" fontId="24" fillId="0" borderId="0" xfId="0" applyFont="1" applyAlignment="1">
      <alignment horizontal="center"/>
    </xf>
    <xf numFmtId="171" fontId="14" fillId="0" borderId="0" xfId="0" applyNumberFormat="1" applyFont="1"/>
    <xf numFmtId="172" fontId="14" fillId="0" borderId="0" xfId="0" applyNumberFormat="1" applyFont="1"/>
    <xf numFmtId="0" fontId="14" fillId="0" borderId="0" xfId="0" applyFont="1" applyBorder="1" applyAlignment="1">
      <alignment horizontal="centerContinuous"/>
    </xf>
    <xf numFmtId="169" fontId="14" fillId="0" borderId="0" xfId="0" applyNumberFormat="1" applyFont="1" applyBorder="1" applyAlignment="1">
      <alignment horizontal="centerContinuous"/>
    </xf>
    <xf numFmtId="170" fontId="14" fillId="0" borderId="0" xfId="0" applyNumberFormat="1" applyFont="1" applyBorder="1" applyAlignment="1">
      <alignment horizontal="left"/>
    </xf>
    <xf numFmtId="169" fontId="14" fillId="0" borderId="0" xfId="0" applyNumberFormat="1" applyFont="1" applyBorder="1"/>
    <xf numFmtId="174" fontId="14" fillId="0" borderId="0" xfId="0" applyNumberFormat="1" applyFont="1" applyBorder="1" applyAlignment="1">
      <alignment horizontal="left"/>
    </xf>
    <xf numFmtId="169" fontId="14" fillId="0" borderId="0" xfId="0" applyNumberFormat="1" applyFont="1" applyBorder="1" applyAlignment="1"/>
    <xf numFmtId="172" fontId="14" fillId="0" borderId="0" xfId="0" applyNumberFormat="1" applyFont="1" applyBorder="1" applyAlignment="1">
      <alignment horizontal="right"/>
    </xf>
    <xf numFmtId="0" fontId="24" fillId="0" borderId="0" xfId="0" applyFont="1" applyAlignment="1"/>
    <xf numFmtId="169" fontId="14" fillId="0" borderId="0" xfId="0" applyNumberFormat="1" applyFont="1" applyBorder="1" applyAlignment="1">
      <alignment horizontal="left"/>
    </xf>
    <xf numFmtId="169" fontId="14" fillId="0" borderId="7" xfId="0" applyNumberFormat="1" applyFont="1" applyBorder="1" applyAlignment="1">
      <alignment horizontal="left"/>
    </xf>
    <xf numFmtId="0" fontId="14" fillId="0" borderId="7" xfId="0" applyFont="1" applyBorder="1" applyAlignment="1">
      <alignment horizontal="right"/>
    </xf>
    <xf numFmtId="0" fontId="26" fillId="0" borderId="0" xfId="0" applyFont="1"/>
    <xf numFmtId="172" fontId="17" fillId="0" borderId="0" xfId="7" applyNumberFormat="1" applyFont="1" applyAlignment="1">
      <alignment horizontal="left"/>
    </xf>
    <xf numFmtId="171" fontId="24" fillId="0" borderId="0" xfId="7" applyNumberFormat="1" applyFont="1" applyAlignment="1">
      <alignment horizontal="left"/>
    </xf>
    <xf numFmtId="172" fontId="23" fillId="0" borderId="0" xfId="7" applyNumberFormat="1" applyFont="1"/>
    <xf numFmtId="172" fontId="23" fillId="0" borderId="0" xfId="7" applyNumberFormat="1" applyFont="1" applyAlignment="1">
      <alignment horizontal="left"/>
    </xf>
    <xf numFmtId="171" fontId="24" fillId="0" borderId="0" xfId="7" applyNumberFormat="1" applyFont="1" applyAlignment="1">
      <alignment horizontal="center"/>
    </xf>
    <xf numFmtId="171" fontId="24" fillId="0" borderId="0" xfId="7" applyNumberFormat="1" applyFont="1" applyAlignment="1">
      <alignment horizontal="right"/>
    </xf>
    <xf numFmtId="172" fontId="21" fillId="0" borderId="0" xfId="7" applyNumberFormat="1" applyFont="1" applyAlignment="1">
      <alignment horizontal="left"/>
    </xf>
    <xf numFmtId="172" fontId="23" fillId="0" borderId="0" xfId="7" applyNumberFormat="1" applyFont="1" applyAlignment="1">
      <alignment horizontal="centerContinuous"/>
    </xf>
    <xf numFmtId="171" fontId="24" fillId="0" borderId="0" xfId="7" applyNumberFormat="1" applyFont="1" applyAlignment="1">
      <alignment horizontal="centerContinuous"/>
    </xf>
    <xf numFmtId="0" fontId="14" fillId="0" borderId="0" xfId="7" applyFont="1" applyBorder="1" applyAlignment="1">
      <alignment horizontal="left"/>
    </xf>
    <xf numFmtId="171" fontId="14" fillId="0" borderId="0" xfId="9" applyNumberFormat="1" applyFont="1" applyFill="1"/>
    <xf numFmtId="183" fontId="14" fillId="0" borderId="0" xfId="9" applyNumberFormat="1" applyFont="1" applyFill="1"/>
    <xf numFmtId="183" fontId="14" fillId="0" borderId="0" xfId="9" applyNumberFormat="1" applyFont="1" applyFill="1" applyAlignment="1">
      <alignment horizontal="right"/>
    </xf>
    <xf numFmtId="183" fontId="23" fillId="0" borderId="0" xfId="9" applyNumberFormat="1" applyFont="1" applyFill="1" applyAlignment="1">
      <alignment horizontal="right"/>
    </xf>
    <xf numFmtId="171" fontId="14" fillId="0" borderId="0" xfId="9" applyNumberFormat="1" applyFont="1" applyFill="1" applyAlignment="1">
      <alignment horizontal="right"/>
    </xf>
    <xf numFmtId="184" fontId="14" fillId="0" borderId="0" xfId="11" applyNumberFormat="1" applyFont="1" applyFill="1" applyAlignment="1">
      <alignment horizontal="right"/>
    </xf>
    <xf numFmtId="0" fontId="17" fillId="0" borderId="0" xfId="12" applyFont="1" applyFill="1" applyAlignment="1">
      <alignment horizontal="left"/>
    </xf>
    <xf numFmtId="0" fontId="13" fillId="0" borderId="0" xfId="12" applyFont="1" applyFill="1" applyAlignment="1">
      <alignment horizontal="left"/>
    </xf>
    <xf numFmtId="170" fontId="13" fillId="0" borderId="0" xfId="12" applyNumberFormat="1" applyFont="1" applyFill="1" applyAlignment="1">
      <alignment horizontal="left"/>
    </xf>
    <xf numFmtId="0" fontId="14" fillId="0" borderId="0" xfId="12" applyFont="1" applyFill="1"/>
    <xf numFmtId="0" fontId="14" fillId="0" borderId="0" xfId="12" applyFont="1" applyFill="1" applyAlignment="1">
      <alignment horizontal="left"/>
    </xf>
    <xf numFmtId="170" fontId="14" fillId="0" borderId="0" xfId="12" applyNumberFormat="1" applyFont="1" applyFill="1"/>
    <xf numFmtId="0" fontId="14" fillId="0" borderId="0" xfId="0" applyFont="1" applyAlignment="1">
      <alignment horizontal="center"/>
    </xf>
    <xf numFmtId="0" fontId="14" fillId="0" borderId="0" xfId="0" applyFont="1" applyBorder="1" applyAlignment="1">
      <alignment horizontal="center" vertical="top"/>
    </xf>
    <xf numFmtId="0" fontId="14" fillId="0" borderId="7" xfId="0" applyFont="1" applyBorder="1" applyAlignment="1">
      <alignment horizontal="center" vertical="top"/>
    </xf>
    <xf numFmtId="0" fontId="14" fillId="0" borderId="10" xfId="0" applyFont="1" applyBorder="1" applyAlignment="1">
      <alignment vertical="top"/>
    </xf>
    <xf numFmtId="0" fontId="14" fillId="0" borderId="3" xfId="0" applyFont="1" applyBorder="1" applyAlignment="1">
      <alignment horizontal="center" vertical="top"/>
    </xf>
    <xf numFmtId="0" fontId="14" fillId="0" borderId="0" xfId="0" applyFont="1" applyBorder="1" applyAlignment="1">
      <alignment vertical="top"/>
    </xf>
    <xf numFmtId="0" fontId="14" fillId="0" borderId="10" xfId="0" applyFont="1" applyBorder="1" applyAlignment="1">
      <alignment horizontal="centerContinuous"/>
    </xf>
    <xf numFmtId="0" fontId="20" fillId="0" borderId="0" xfId="0" applyFont="1" applyAlignment="1">
      <alignment horizontal="centerContinuous"/>
    </xf>
    <xf numFmtId="0" fontId="14" fillId="0" borderId="0" xfId="0" applyFont="1" applyAlignment="1">
      <alignment horizontal="right"/>
    </xf>
    <xf numFmtId="0" fontId="14" fillId="0" borderId="1" xfId="0" applyFont="1" applyBorder="1" applyAlignment="1">
      <alignment horizontal="center"/>
    </xf>
    <xf numFmtId="0" fontId="20" fillId="0" borderId="0" xfId="0" applyFont="1" applyAlignment="1">
      <alignment horizontal="center"/>
    </xf>
    <xf numFmtId="0" fontId="14" fillId="0" borderId="10" xfId="0" applyFont="1" applyBorder="1"/>
    <xf numFmtId="0" fontId="14" fillId="0" borderId="6" xfId="0" applyFont="1" applyBorder="1" applyAlignment="1">
      <alignment horizontal="centerContinuous"/>
    </xf>
    <xf numFmtId="0" fontId="14" fillId="0" borderId="2" xfId="0" applyFont="1" applyBorder="1" applyAlignment="1">
      <alignment horizontal="centerContinuous"/>
    </xf>
    <xf numFmtId="0" fontId="14" fillId="0" borderId="0" xfId="0" applyFont="1" applyBorder="1" applyAlignment="1">
      <alignment horizontal="right"/>
    </xf>
    <xf numFmtId="0" fontId="13" fillId="2" borderId="0" xfId="0" applyFont="1" applyFill="1" applyAlignment="1">
      <alignment vertical="center"/>
    </xf>
    <xf numFmtId="0" fontId="17" fillId="2" borderId="0" xfId="0" applyFont="1" applyFill="1" applyAlignment="1">
      <alignment vertical="center"/>
    </xf>
    <xf numFmtId="0" fontId="17" fillId="2" borderId="0" xfId="0" applyFont="1" applyFill="1" applyAlignment="1">
      <alignment horizontal="left" vertical="center"/>
    </xf>
    <xf numFmtId="0" fontId="13" fillId="2" borderId="0" xfId="0" applyFont="1" applyFill="1" applyAlignment="1">
      <alignment horizontal="left" vertical="center"/>
    </xf>
    <xf numFmtId="0" fontId="13" fillId="2" borderId="0" xfId="0" applyFont="1" applyFill="1" applyAlignment="1">
      <alignment vertical="center" wrapText="1"/>
    </xf>
    <xf numFmtId="0" fontId="4" fillId="0" borderId="0" xfId="0" applyFont="1" applyFill="1"/>
    <xf numFmtId="0" fontId="20" fillId="0" borderId="0" xfId="0" applyFont="1" applyFill="1" applyAlignment="1">
      <alignment horizontal="center" vertical="center" wrapText="1"/>
    </xf>
    <xf numFmtId="0" fontId="13" fillId="0" borderId="0" xfId="0" applyFont="1" applyFill="1"/>
    <xf numFmtId="0" fontId="13" fillId="0" borderId="0" xfId="0" applyFont="1" applyFill="1" applyAlignment="1">
      <alignment horizontal="left" indent="15"/>
    </xf>
    <xf numFmtId="0" fontId="17" fillId="0" borderId="0" xfId="0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4" fillId="0" borderId="0" xfId="0" applyFont="1" applyFill="1" applyAlignment="1">
      <alignment vertical="center"/>
    </xf>
    <xf numFmtId="0" fontId="13" fillId="0" borderId="0" xfId="0" applyFont="1" applyFill="1" applyAlignment="1">
      <alignment vertical="top" wrapText="1"/>
    </xf>
    <xf numFmtId="0" fontId="13" fillId="0" borderId="0" xfId="0" applyFont="1" applyFill="1" applyAlignment="1">
      <alignment horizontal="justify" vertical="center" wrapText="1"/>
    </xf>
    <xf numFmtId="0" fontId="13" fillId="0" borderId="0" xfId="0" applyFont="1" applyFill="1" applyAlignment="1">
      <alignment vertical="top"/>
    </xf>
    <xf numFmtId="14" fontId="4" fillId="0" borderId="0" xfId="0" applyNumberFormat="1" applyFont="1"/>
    <xf numFmtId="0" fontId="39" fillId="0" borderId="0" xfId="21" applyFont="1" applyAlignment="1" applyProtection="1"/>
    <xf numFmtId="0" fontId="39" fillId="0" borderId="0" xfId="22" applyFont="1" applyAlignment="1" applyProtection="1">
      <alignment wrapText="1"/>
    </xf>
    <xf numFmtId="0" fontId="20" fillId="0" borderId="0" xfId="0" applyFont="1" applyFill="1"/>
    <xf numFmtId="0" fontId="20" fillId="0" borderId="0" xfId="21" applyFont="1" applyAlignment="1" applyProtection="1">
      <alignment wrapText="1"/>
    </xf>
    <xf numFmtId="0" fontId="20" fillId="0" borderId="0" xfId="21" applyFont="1" applyAlignment="1" applyProtection="1">
      <alignment vertical="top" wrapText="1"/>
    </xf>
    <xf numFmtId="0" fontId="41" fillId="0" borderId="0" xfId="0" applyFont="1"/>
    <xf numFmtId="0" fontId="39" fillId="0" borderId="0" xfId="21" applyFont="1" applyAlignment="1" applyProtection="1">
      <alignment wrapText="1"/>
    </xf>
    <xf numFmtId="0" fontId="17" fillId="0" borderId="0" xfId="0" applyFont="1" applyBorder="1" applyAlignment="1"/>
    <xf numFmtId="0" fontId="21" fillId="0" borderId="7" xfId="0" applyFont="1" applyBorder="1"/>
    <xf numFmtId="0" fontId="17" fillId="0" borderId="0" xfId="0" applyFont="1" applyBorder="1" applyAlignment="1">
      <alignment wrapText="1"/>
    </xf>
    <xf numFmtId="0" fontId="23" fillId="0" borderId="0" xfId="0" applyFont="1" applyAlignment="1">
      <alignment horizontal="left" vertical="top"/>
    </xf>
    <xf numFmtId="0" fontId="21" fillId="0" borderId="2" xfId="0" applyFont="1" applyBorder="1"/>
    <xf numFmtId="0" fontId="23" fillId="0" borderId="12" xfId="0" applyFont="1" applyBorder="1" applyAlignment="1">
      <alignment wrapText="1"/>
    </xf>
    <xf numFmtId="0" fontId="23" fillId="0" borderId="2" xfId="0" applyFont="1" applyBorder="1" applyAlignment="1">
      <alignment wrapText="1"/>
    </xf>
    <xf numFmtId="0" fontId="23" fillId="0" borderId="2" xfId="0" applyFont="1" applyBorder="1" applyAlignment="1">
      <alignment horizontal="left" vertical="top" wrapText="1"/>
    </xf>
    <xf numFmtId="0" fontId="23" fillId="0" borderId="7" xfId="0" applyFont="1" applyBorder="1" applyAlignment="1">
      <alignment wrapText="1"/>
    </xf>
    <xf numFmtId="0" fontId="23" fillId="0" borderId="0" xfId="0" applyFont="1" applyBorder="1" applyAlignment="1">
      <alignment wrapText="1"/>
    </xf>
    <xf numFmtId="0" fontId="23" fillId="0" borderId="0" xfId="0" applyFont="1" applyAlignment="1">
      <alignment horizontal="left" vertical="top" wrapText="1"/>
    </xf>
    <xf numFmtId="49" fontId="13" fillId="0" borderId="0" xfId="0" applyNumberFormat="1" applyFont="1" applyBorder="1" applyAlignment="1">
      <alignment horizontal="left" vertical="top"/>
    </xf>
    <xf numFmtId="0" fontId="13" fillId="0" borderId="7" xfId="0" applyFont="1" applyBorder="1"/>
    <xf numFmtId="49" fontId="13" fillId="0" borderId="0" xfId="0" applyNumberFormat="1" applyFont="1" applyAlignment="1">
      <alignment horizontal="left" vertical="top"/>
    </xf>
    <xf numFmtId="0" fontId="21" fillId="0" borderId="0" xfId="0" applyFont="1" applyBorder="1"/>
    <xf numFmtId="49" fontId="13" fillId="0" borderId="7" xfId="0" applyNumberFormat="1" applyFont="1" applyBorder="1" applyAlignment="1">
      <alignment horizontal="left" vertical="top"/>
    </xf>
    <xf numFmtId="49" fontId="21" fillId="0" borderId="0" xfId="0" applyNumberFormat="1" applyFont="1" applyBorder="1" applyAlignment="1">
      <alignment horizontal="left" vertical="top"/>
    </xf>
    <xf numFmtId="0" fontId="13" fillId="0" borderId="0" xfId="0" applyFont="1" applyAlignment="1">
      <alignment horizontal="left" vertical="top"/>
    </xf>
    <xf numFmtId="171" fontId="14" fillId="0" borderId="0" xfId="0" applyNumberFormat="1" applyFont="1" applyFill="1" applyAlignment="1">
      <alignment vertical="center"/>
    </xf>
    <xf numFmtId="171" fontId="14" fillId="0" borderId="0" xfId="0" applyNumberFormat="1" applyFont="1" applyAlignment="1">
      <alignment vertical="center"/>
    </xf>
    <xf numFmtId="0" fontId="14" fillId="0" borderId="0" xfId="0" applyFont="1" applyAlignment="1">
      <alignment vertical="center"/>
    </xf>
    <xf numFmtId="173" fontId="17" fillId="0" borderId="0" xfId="0" applyNumberFormat="1" applyFont="1" applyFill="1" applyBorder="1" applyAlignment="1" applyProtection="1">
      <alignment horizontal="left"/>
      <protection locked="0"/>
    </xf>
    <xf numFmtId="173" fontId="29" fillId="0" borderId="0" xfId="0" applyNumberFormat="1" applyFont="1" applyFill="1" applyAlignment="1" applyProtection="1">
      <alignment horizontal="left"/>
      <protection locked="0"/>
    </xf>
    <xf numFmtId="172" fontId="14" fillId="0" borderId="0" xfId="0" applyNumberFormat="1" applyFont="1" applyFill="1" applyAlignment="1" applyProtection="1">
      <alignment horizontal="left" wrapText="1"/>
      <protection locked="0"/>
    </xf>
    <xf numFmtId="182" fontId="14" fillId="0" borderId="0" xfId="0" applyNumberFormat="1" applyFont="1" applyFill="1" applyAlignment="1" applyProtection="1">
      <alignment horizontal="left" wrapText="1"/>
      <protection locked="0"/>
    </xf>
    <xf numFmtId="182" fontId="14" fillId="0" borderId="0" xfId="0" applyNumberFormat="1" applyFont="1" applyFill="1" applyAlignment="1" applyProtection="1">
      <alignment horizontal="left"/>
      <protection locked="0"/>
    </xf>
    <xf numFmtId="172" fontId="14" fillId="0" borderId="0" xfId="0" applyNumberFormat="1" applyFont="1" applyFill="1" applyAlignment="1" applyProtection="1">
      <alignment horizontal="left"/>
      <protection locked="0"/>
    </xf>
    <xf numFmtId="182" fontId="27" fillId="0" borderId="0" xfId="0" applyNumberFormat="1" applyFont="1" applyFill="1" applyAlignment="1" applyProtection="1">
      <alignment horizontal="left"/>
      <protection locked="0"/>
    </xf>
    <xf numFmtId="0" fontId="0" fillId="0" borderId="0" xfId="0" applyFill="1"/>
    <xf numFmtId="173" fontId="13" fillId="0" borderId="0" xfId="0" applyNumberFormat="1" applyFont="1" applyFill="1" applyBorder="1" applyAlignment="1" applyProtection="1">
      <alignment horizontal="left"/>
      <protection locked="0"/>
    </xf>
    <xf numFmtId="169" fontId="14" fillId="0" borderId="0" xfId="0" applyNumberFormat="1" applyFont="1" applyFill="1" applyBorder="1" applyAlignment="1" applyProtection="1">
      <alignment horizontal="left"/>
    </xf>
    <xf numFmtId="49" fontId="13" fillId="0" borderId="0" xfId="0" applyNumberFormat="1" applyFont="1" applyFill="1" applyBorder="1" applyAlignment="1" applyProtection="1">
      <alignment horizontal="left"/>
      <protection locked="0"/>
    </xf>
    <xf numFmtId="0" fontId="14" fillId="0" borderId="0" xfId="0" quotePrefix="1" applyNumberFormat="1" applyFont="1" applyFill="1" applyAlignment="1" applyProtection="1">
      <alignment horizontal="left"/>
      <protection locked="0"/>
    </xf>
    <xf numFmtId="0" fontId="14" fillId="0" borderId="0" xfId="0" applyNumberFormat="1" applyFont="1" applyFill="1" applyAlignment="1" applyProtection="1">
      <alignment horizontal="left" wrapText="1"/>
      <protection locked="0"/>
    </xf>
    <xf numFmtId="0" fontId="14" fillId="0" borderId="0" xfId="0" applyNumberFormat="1" applyFont="1" applyFill="1" applyAlignment="1" applyProtection="1">
      <alignment horizontal="left"/>
      <protection locked="0"/>
    </xf>
    <xf numFmtId="0" fontId="26" fillId="0" borderId="0" xfId="0" applyFont="1" applyFill="1"/>
    <xf numFmtId="173" fontId="14" fillId="0" borderId="0" xfId="0" applyNumberFormat="1" applyFont="1" applyFill="1" applyBorder="1" applyAlignment="1" applyProtection="1"/>
    <xf numFmtId="172" fontId="14" fillId="0" borderId="0" xfId="0" applyNumberFormat="1" applyFont="1" applyFill="1" applyAlignment="1" applyProtection="1">
      <alignment wrapText="1"/>
    </xf>
    <xf numFmtId="182" fontId="14" fillId="0" borderId="0" xfId="0" applyNumberFormat="1" applyFont="1" applyFill="1" applyAlignment="1" applyProtection="1">
      <alignment wrapText="1"/>
    </xf>
    <xf numFmtId="182" fontId="14" fillId="0" borderId="2" xfId="0" applyNumberFormat="1" applyFont="1" applyFill="1" applyBorder="1" applyAlignment="1" applyProtection="1">
      <alignment wrapText="1"/>
    </xf>
    <xf numFmtId="182" fontId="14" fillId="0" borderId="0" xfId="0" applyNumberFormat="1" applyFont="1" applyFill="1" applyAlignment="1" applyProtection="1"/>
    <xf numFmtId="172" fontId="14" fillId="0" borderId="0" xfId="0" applyNumberFormat="1" applyFont="1" applyFill="1" applyAlignment="1" applyProtection="1"/>
    <xf numFmtId="182" fontId="27" fillId="0" borderId="0" xfId="0" applyNumberFormat="1" applyFont="1" applyFill="1" applyAlignment="1" applyProtection="1"/>
    <xf numFmtId="178" fontId="14" fillId="0" borderId="0" xfId="0" applyNumberFormat="1" applyFont="1" applyFill="1" applyBorder="1" applyAlignment="1">
      <alignment horizontal="left"/>
    </xf>
    <xf numFmtId="182" fontId="14" fillId="0" borderId="0" xfId="0" applyNumberFormat="1" applyFont="1" applyFill="1"/>
    <xf numFmtId="0" fontId="24" fillId="0" borderId="0" xfId="0" applyFont="1" applyFill="1" applyAlignment="1">
      <alignment horizontal="left"/>
    </xf>
    <xf numFmtId="0" fontId="23" fillId="0" borderId="0" xfId="0" applyFont="1" applyFill="1" applyAlignment="1">
      <alignment horizontal="left"/>
    </xf>
    <xf numFmtId="0" fontId="14" fillId="0" borderId="7" xfId="0" applyFont="1" applyFill="1" applyBorder="1" applyAlignment="1"/>
    <xf numFmtId="0" fontId="14" fillId="0" borderId="7" xfId="0" applyFont="1" applyFill="1" applyBorder="1" applyAlignment="1">
      <alignment vertical="center"/>
    </xf>
    <xf numFmtId="0" fontId="14" fillId="0" borderId="0" xfId="0" applyNumberFormat="1" applyFont="1" applyFill="1"/>
    <xf numFmtId="0" fontId="14" fillId="0" borderId="7" xfId="0" applyFont="1" applyFill="1" applyBorder="1" applyAlignment="1">
      <alignment wrapText="1"/>
    </xf>
    <xf numFmtId="178" fontId="14" fillId="0" borderId="7" xfId="0" applyNumberFormat="1" applyFont="1" applyFill="1" applyBorder="1" applyAlignment="1">
      <alignment horizontal="left"/>
    </xf>
    <xf numFmtId="178" fontId="14" fillId="0" borderId="0" xfId="0" applyNumberFormat="1" applyFont="1" applyFill="1" applyBorder="1" applyAlignment="1">
      <alignment horizontal="center"/>
    </xf>
    <xf numFmtId="0" fontId="14" fillId="0" borderId="0" xfId="0" applyFont="1" applyFill="1" applyBorder="1" applyAlignment="1"/>
    <xf numFmtId="173" fontId="14" fillId="0" borderId="0" xfId="0" applyNumberFormat="1" applyFont="1" applyFill="1" applyProtection="1"/>
    <xf numFmtId="172" fontId="14" fillId="0" borderId="0" xfId="0" applyNumberFormat="1" applyFont="1" applyAlignment="1">
      <alignment horizontal="right" vertical="top"/>
    </xf>
    <xf numFmtId="0" fontId="0" fillId="0" borderId="0" xfId="0" applyAlignment="1">
      <alignment vertical="top"/>
    </xf>
    <xf numFmtId="0" fontId="14" fillId="0" borderId="0" xfId="0" applyNumberFormat="1" applyFont="1" applyFill="1" applyBorder="1" applyAlignment="1">
      <alignment horizontal="left"/>
    </xf>
    <xf numFmtId="173" fontId="14" fillId="0" borderId="0" xfId="0" applyNumberFormat="1" applyFont="1" applyFill="1" applyBorder="1" applyAlignment="1" applyProtection="1">
      <alignment horizontal="left" vertical="center"/>
    </xf>
    <xf numFmtId="0" fontId="14" fillId="0" borderId="7" xfId="0" applyFont="1" applyFill="1" applyBorder="1" applyAlignment="1">
      <alignment horizontal="right"/>
    </xf>
    <xf numFmtId="0" fontId="23" fillId="0" borderId="0" xfId="0" applyNumberFormat="1" applyFont="1" applyFill="1"/>
    <xf numFmtId="0" fontId="14" fillId="0" borderId="0" xfId="0" applyFont="1" applyFill="1" applyAlignment="1">
      <alignment vertical="center"/>
    </xf>
    <xf numFmtId="0" fontId="14" fillId="0" borderId="0" xfId="0" applyFont="1" applyFill="1" applyBorder="1" applyAlignment="1">
      <alignment horizontal="right"/>
    </xf>
    <xf numFmtId="0" fontId="14" fillId="0" borderId="7" xfId="0" applyFont="1" applyFill="1" applyBorder="1"/>
    <xf numFmtId="0" fontId="14" fillId="0" borderId="0" xfId="0" applyFont="1" applyFill="1" applyBorder="1"/>
    <xf numFmtId="171" fontId="14" fillId="0" borderId="0" xfId="0" applyNumberFormat="1" applyFont="1" applyFill="1"/>
    <xf numFmtId="178" fontId="14" fillId="0" borderId="7" xfId="0" applyNumberFormat="1" applyFont="1" applyFill="1" applyBorder="1" applyAlignment="1">
      <alignment horizontal="center"/>
    </xf>
    <xf numFmtId="183" fontId="14" fillId="0" borderId="0" xfId="0" applyNumberFormat="1" applyFont="1" applyFill="1"/>
    <xf numFmtId="0" fontId="14" fillId="0" borderId="0" xfId="0" applyFont="1" applyAlignment="1">
      <alignment horizontal="center" vertical="top"/>
    </xf>
    <xf numFmtId="0" fontId="14" fillId="0" borderId="7" xfId="0" applyNumberFormat="1" applyFont="1" applyFill="1" applyBorder="1" applyAlignment="1">
      <alignment horizontal="left"/>
    </xf>
    <xf numFmtId="0" fontId="14" fillId="0" borderId="7" xfId="0" applyNumberFormat="1" applyFont="1" applyFill="1" applyBorder="1"/>
    <xf numFmtId="0" fontId="17" fillId="0" borderId="0" xfId="0" applyNumberFormat="1" applyFont="1" applyFill="1"/>
    <xf numFmtId="0" fontId="24" fillId="0" borderId="0" xfId="0" applyFont="1" applyFill="1" applyBorder="1" applyAlignment="1">
      <alignment horizontal="left" wrapText="1"/>
    </xf>
    <xf numFmtId="172" fontId="14" fillId="0" borderId="7" xfId="0" applyNumberFormat="1" applyFont="1" applyFill="1" applyBorder="1" applyAlignment="1">
      <alignment horizontal="right"/>
    </xf>
    <xf numFmtId="172" fontId="14" fillId="0" borderId="0" xfId="0" applyNumberFormat="1" applyFont="1" applyFill="1" applyBorder="1" applyAlignment="1">
      <alignment horizontal="right"/>
    </xf>
    <xf numFmtId="0" fontId="14" fillId="0" borderId="0" xfId="0" applyFont="1" applyFill="1" applyAlignment="1">
      <alignment horizontal="left"/>
    </xf>
    <xf numFmtId="171" fontId="14" fillId="0" borderId="0" xfId="0" applyNumberFormat="1" applyFont="1" applyFill="1" applyAlignment="1">
      <alignment horizontal="left"/>
    </xf>
    <xf numFmtId="171" fontId="14" fillId="0" borderId="0" xfId="0" applyNumberFormat="1" applyFont="1" applyFill="1" applyBorder="1" applyAlignment="1">
      <alignment horizontal="right"/>
    </xf>
    <xf numFmtId="171" fontId="14" fillId="0" borderId="1" xfId="0" applyNumberFormat="1" applyFont="1" applyFill="1" applyBorder="1" applyAlignment="1">
      <alignment horizontal="center" vertical="center"/>
    </xf>
    <xf numFmtId="171" fontId="14" fillId="0" borderId="2" xfId="0" applyNumberFormat="1" applyFont="1" applyFill="1" applyBorder="1" applyAlignment="1">
      <alignment horizontal="center" vertical="center"/>
    </xf>
    <xf numFmtId="0" fontId="24" fillId="0" borderId="0" xfId="0" applyFont="1" applyFill="1" applyAlignment="1"/>
    <xf numFmtId="0" fontId="14" fillId="0" borderId="7" xfId="0" applyFont="1" applyBorder="1" applyAlignment="1">
      <alignment horizontal="left" wrapText="1"/>
    </xf>
    <xf numFmtId="172" fontId="14" fillId="0" borderId="0" xfId="0" applyNumberFormat="1" applyFont="1" applyFill="1" applyAlignment="1">
      <alignment horizontal="right"/>
    </xf>
    <xf numFmtId="184" fontId="14" fillId="0" borderId="0" xfId="0" applyNumberFormat="1" applyFont="1" applyFill="1" applyAlignment="1">
      <alignment horizontal="right"/>
    </xf>
    <xf numFmtId="164" fontId="14" fillId="0" borderId="0" xfId="0" applyNumberFormat="1" applyFont="1" applyFill="1" applyBorder="1"/>
    <xf numFmtId="183" fontId="14" fillId="0" borderId="0" xfId="0" applyNumberFormat="1" applyFont="1" applyFill="1" applyAlignment="1">
      <alignment horizontal="right"/>
    </xf>
    <xf numFmtId="0" fontId="24" fillId="0" borderId="0" xfId="0" applyNumberFormat="1" applyFont="1" applyFill="1" applyBorder="1" applyAlignment="1"/>
    <xf numFmtId="164" fontId="14" fillId="0" borderId="7" xfId="0" applyNumberFormat="1" applyFont="1" applyFill="1" applyBorder="1"/>
    <xf numFmtId="172" fontId="14" fillId="0" borderId="0" xfId="0" applyNumberFormat="1" applyFont="1" applyFill="1"/>
    <xf numFmtId="170" fontId="17" fillId="0" borderId="0" xfId="0" applyNumberFormat="1" applyFont="1" applyAlignment="1">
      <alignment horizontal="centerContinuous"/>
    </xf>
    <xf numFmtId="170" fontId="17" fillId="0" borderId="0" xfId="0" applyNumberFormat="1" applyFont="1"/>
    <xf numFmtId="170" fontId="24" fillId="0" borderId="0" xfId="0" applyNumberFormat="1" applyFont="1" applyAlignment="1">
      <alignment horizontal="left"/>
    </xf>
    <xf numFmtId="170" fontId="14" fillId="0" borderId="0" xfId="0" applyNumberFormat="1" applyFont="1" applyAlignment="1">
      <alignment horizontal="centerContinuous"/>
    </xf>
    <xf numFmtId="170" fontId="21" fillId="0" borderId="0" xfId="0" applyNumberFormat="1" applyFont="1" applyAlignment="1">
      <alignment horizontal="left"/>
    </xf>
    <xf numFmtId="170" fontId="23" fillId="0" borderId="0" xfId="0" applyNumberFormat="1" applyFont="1" applyBorder="1" applyAlignment="1">
      <alignment horizontal="centerContinuous"/>
    </xf>
    <xf numFmtId="170" fontId="23" fillId="0" borderId="0" xfId="0" applyNumberFormat="1" applyFont="1" applyAlignment="1">
      <alignment horizontal="centerContinuous"/>
    </xf>
    <xf numFmtId="170" fontId="23" fillId="0" borderId="0" xfId="0" applyNumberFormat="1" applyFont="1"/>
    <xf numFmtId="170" fontId="14" fillId="0" borderId="2" xfId="0" applyNumberFormat="1" applyFont="1" applyBorder="1"/>
    <xf numFmtId="170" fontId="14" fillId="0" borderId="0" xfId="0" applyNumberFormat="1" applyFont="1" applyAlignment="1">
      <alignment horizontal="center"/>
    </xf>
    <xf numFmtId="170" fontId="14" fillId="0" borderId="0" xfId="0" applyNumberFormat="1" applyFont="1" applyBorder="1" applyAlignment="1">
      <alignment horizontal="center"/>
    </xf>
    <xf numFmtId="170" fontId="24" fillId="0" borderId="0" xfId="0" applyNumberFormat="1" applyFont="1" applyAlignment="1">
      <alignment horizontal="center"/>
    </xf>
    <xf numFmtId="170" fontId="24" fillId="0" borderId="0" xfId="0" applyNumberFormat="1" applyFont="1" applyBorder="1" applyAlignment="1"/>
    <xf numFmtId="170" fontId="14" fillId="0" borderId="0" xfId="0" applyNumberFormat="1" applyFont="1" applyBorder="1" applyAlignment="1">
      <alignment horizontal="centerContinuous"/>
    </xf>
    <xf numFmtId="170" fontId="24" fillId="0" borderId="0" xfId="0" applyNumberFormat="1" applyFont="1"/>
    <xf numFmtId="170" fontId="24" fillId="0" borderId="0" xfId="0" applyNumberFormat="1" applyFont="1" applyAlignment="1"/>
    <xf numFmtId="170" fontId="27" fillId="0" borderId="0" xfId="0" applyNumberFormat="1" applyFont="1"/>
    <xf numFmtId="0" fontId="14" fillId="0" borderId="7" xfId="0" applyFont="1" applyBorder="1" applyAlignment="1">
      <alignment wrapText="1"/>
    </xf>
    <xf numFmtId="164" fontId="14" fillId="0" borderId="7" xfId="0" applyNumberFormat="1" applyFont="1" applyBorder="1"/>
    <xf numFmtId="176" fontId="14" fillId="0" borderId="7" xfId="0" applyNumberFormat="1" applyFont="1" applyBorder="1" applyAlignment="1">
      <alignment horizontal="right"/>
    </xf>
    <xf numFmtId="170" fontId="14" fillId="0" borderId="0" xfId="0" applyNumberFormat="1" applyFont="1" applyBorder="1" applyAlignment="1">
      <alignment horizontal="right"/>
    </xf>
    <xf numFmtId="49" fontId="14" fillId="0" borderId="0" xfId="0" applyNumberFormat="1" applyFont="1" applyAlignment="1">
      <alignment horizontal="right"/>
    </xf>
    <xf numFmtId="177" fontId="27" fillId="0" borderId="0" xfId="0" applyNumberFormat="1" applyFont="1"/>
    <xf numFmtId="170" fontId="14" fillId="0" borderId="0" xfId="0" applyNumberFormat="1" applyFont="1" applyAlignment="1">
      <alignment horizontal="right"/>
    </xf>
    <xf numFmtId="1" fontId="27" fillId="0" borderId="0" xfId="0" applyNumberFormat="1" applyFont="1" applyProtection="1"/>
    <xf numFmtId="178" fontId="14" fillId="0" borderId="0" xfId="0" applyNumberFormat="1" applyFont="1" applyBorder="1"/>
    <xf numFmtId="0" fontId="27" fillId="0" borderId="0" xfId="0" applyFont="1" applyBorder="1"/>
    <xf numFmtId="164" fontId="14" fillId="0" borderId="0" xfId="0" applyNumberFormat="1" applyFont="1" applyBorder="1"/>
    <xf numFmtId="175" fontId="27" fillId="0" borderId="0" xfId="0" applyNumberFormat="1" applyFont="1" applyProtection="1"/>
    <xf numFmtId="176" fontId="14" fillId="0" borderId="0" xfId="0" applyNumberFormat="1" applyFont="1" applyBorder="1" applyAlignment="1">
      <alignment horizontal="right"/>
    </xf>
    <xf numFmtId="1" fontId="14" fillId="0" borderId="0" xfId="0" applyNumberFormat="1" applyFont="1"/>
    <xf numFmtId="0" fontId="27" fillId="0" borderId="0" xfId="0" applyNumberFormat="1" applyFont="1" applyProtection="1"/>
    <xf numFmtId="171" fontId="24" fillId="0" borderId="0" xfId="0" applyNumberFormat="1" applyFont="1" applyAlignment="1">
      <alignment horizontal="left"/>
    </xf>
    <xf numFmtId="0" fontId="14" fillId="0" borderId="7" xfId="0" applyNumberFormat="1" applyFont="1" applyBorder="1" applyAlignment="1">
      <alignment wrapText="1"/>
    </xf>
    <xf numFmtId="0" fontId="14" fillId="0" borderId="7" xfId="0" applyNumberFormat="1" applyFont="1" applyBorder="1"/>
    <xf numFmtId="176" fontId="14" fillId="0" borderId="0" xfId="0" applyNumberFormat="1" applyFont="1" applyAlignment="1">
      <alignment horizontal="right"/>
    </xf>
    <xf numFmtId="0" fontId="14" fillId="0" borderId="0" xfId="0" applyNumberFormat="1" applyFont="1" applyBorder="1"/>
    <xf numFmtId="49" fontId="14" fillId="0" borderId="7" xfId="0" applyNumberFormat="1" applyFont="1" applyBorder="1" applyAlignment="1">
      <alignment horizontal="right"/>
    </xf>
    <xf numFmtId="49" fontId="14" fillId="0" borderId="0" xfId="0" applyNumberFormat="1" applyFont="1" applyBorder="1" applyAlignment="1">
      <alignment horizontal="right"/>
    </xf>
    <xf numFmtId="171" fontId="14" fillId="0" borderId="0" xfId="0" applyNumberFormat="1" applyFont="1" applyBorder="1" applyAlignment="1">
      <alignment horizontal="centerContinuous"/>
    </xf>
    <xf numFmtId="172" fontId="14" fillId="0" borderId="0" xfId="0" applyNumberFormat="1" applyFont="1" applyBorder="1" applyAlignment="1">
      <alignment horizontal="centerContinuous"/>
    </xf>
    <xf numFmtId="179" fontId="27" fillId="0" borderId="0" xfId="0" applyNumberFormat="1" applyFont="1" applyProtection="1"/>
    <xf numFmtId="171" fontId="14" fillId="0" borderId="5" xfId="0" applyNumberFormat="1" applyFont="1" applyBorder="1" applyAlignment="1">
      <alignment horizontal="center" vertical="center" wrapText="1"/>
    </xf>
    <xf numFmtId="0" fontId="24" fillId="0" borderId="0" xfId="0" applyFont="1" applyBorder="1" applyAlignment="1">
      <alignment horizontal="left"/>
    </xf>
    <xf numFmtId="171" fontId="14" fillId="0" borderId="0" xfId="0" applyNumberFormat="1" applyFont="1" applyAlignment="1">
      <alignment horizontal="centerContinuous"/>
    </xf>
    <xf numFmtId="170" fontId="14" fillId="0" borderId="0" xfId="0" applyNumberFormat="1" applyFont="1" applyAlignment="1">
      <alignment horizontal="left"/>
    </xf>
    <xf numFmtId="171" fontId="14" fillId="0" borderId="0" xfId="0" applyNumberFormat="1" applyFont="1" applyAlignment="1">
      <alignment horizontal="center"/>
    </xf>
    <xf numFmtId="174" fontId="23" fillId="0" borderId="0" xfId="0" applyNumberFormat="1" applyFont="1" applyAlignment="1">
      <alignment horizontal="left"/>
    </xf>
    <xf numFmtId="172" fontId="23" fillId="0" borderId="0" xfId="0" applyNumberFormat="1" applyFont="1" applyAlignment="1">
      <alignment horizontal="left"/>
    </xf>
    <xf numFmtId="174" fontId="21" fillId="0" borderId="0" xfId="0" applyNumberFormat="1" applyFont="1"/>
    <xf numFmtId="172" fontId="21" fillId="0" borderId="0" xfId="0" applyNumberFormat="1" applyFont="1" applyAlignment="1">
      <alignment horizontal="right"/>
    </xf>
    <xf numFmtId="174" fontId="23" fillId="0" borderId="0" xfId="0" applyNumberFormat="1" applyFont="1" applyAlignment="1">
      <alignment horizontal="centerContinuous"/>
    </xf>
    <xf numFmtId="172" fontId="23" fillId="0" borderId="0" xfId="0" applyNumberFormat="1" applyFont="1" applyAlignment="1">
      <alignment horizontal="centerContinuous"/>
    </xf>
    <xf numFmtId="0" fontId="14" fillId="0" borderId="0" xfId="0" applyNumberFormat="1" applyFont="1" applyAlignment="1">
      <alignment vertical="center"/>
    </xf>
    <xf numFmtId="0" fontId="14" fillId="0" borderId="7" xfId="0" applyNumberFormat="1" applyFont="1" applyBorder="1" applyAlignment="1">
      <alignment vertical="center"/>
    </xf>
    <xf numFmtId="0" fontId="21" fillId="0" borderId="0" xfId="0" applyFont="1" applyAlignment="1">
      <alignment vertical="center"/>
    </xf>
    <xf numFmtId="0" fontId="21" fillId="0" borderId="0" xfId="0" applyNumberFormat="1" applyFont="1" applyAlignment="1"/>
    <xf numFmtId="0" fontId="21" fillId="0" borderId="0" xfId="0" applyFont="1" applyAlignment="1"/>
    <xf numFmtId="0" fontId="14" fillId="0" borderId="0" xfId="0" applyFont="1" applyBorder="1" applyAlignment="1">
      <alignment vertical="center"/>
    </xf>
    <xf numFmtId="172" fontId="14" fillId="0" borderId="0" xfId="0" applyNumberFormat="1" applyFont="1" applyAlignment="1">
      <alignment horizontal="right" vertical="center"/>
    </xf>
    <xf numFmtId="0" fontId="14" fillId="0" borderId="0" xfId="0" applyFont="1" applyBorder="1" applyAlignment="1">
      <alignment horizontal="centerContinuous" vertical="center"/>
    </xf>
    <xf numFmtId="174" fontId="24" fillId="0" borderId="0" xfId="0" applyNumberFormat="1" applyFont="1" applyAlignment="1">
      <alignment horizontal="centerContinuous"/>
    </xf>
    <xf numFmtId="174" fontId="14" fillId="0" borderId="0" xfId="0" applyNumberFormat="1" applyFont="1"/>
    <xf numFmtId="0" fontId="23" fillId="0" borderId="0" xfId="0" applyFont="1" applyAlignment="1"/>
    <xf numFmtId="0" fontId="14" fillId="0" borderId="3" xfId="0" applyFont="1" applyBorder="1" applyAlignment="1">
      <alignment horizontal="centerContinuous"/>
    </xf>
    <xf numFmtId="0" fontId="14" fillId="0" borderId="0" xfId="0" quotePrefix="1" applyFont="1" applyBorder="1" applyAlignment="1">
      <alignment horizontal="centerContinuous"/>
    </xf>
    <xf numFmtId="0" fontId="14" fillId="0" borderId="7" xfId="0" applyFont="1" applyBorder="1" applyAlignment="1">
      <alignment horizontal="centerContinuous"/>
    </xf>
    <xf numFmtId="0" fontId="14" fillId="0" borderId="12" xfId="0" applyFont="1" applyBorder="1" applyAlignment="1">
      <alignment horizontal="centerContinuous"/>
    </xf>
    <xf numFmtId="49" fontId="14" fillId="0" borderId="7" xfId="0" applyNumberFormat="1" applyFont="1" applyBorder="1" applyAlignment="1"/>
    <xf numFmtId="164" fontId="14" fillId="0" borderId="0" xfId="0" applyNumberFormat="1" applyFont="1" applyBorder="1" applyAlignment="1">
      <alignment horizontal="left"/>
    </xf>
    <xf numFmtId="171" fontId="14" fillId="0" borderId="0" xfId="0" applyNumberFormat="1" applyFont="1" applyAlignment="1"/>
    <xf numFmtId="171" fontId="14" fillId="0" borderId="0" xfId="0" applyNumberFormat="1" applyFont="1" applyAlignment="1">
      <alignment vertical="top"/>
    </xf>
    <xf numFmtId="0" fontId="0" fillId="0" borderId="0" xfId="0" applyAlignment="1">
      <alignment vertical="center"/>
    </xf>
    <xf numFmtId="0" fontId="14" fillId="0" borderId="0" xfId="0" applyFont="1" applyAlignment="1">
      <alignment horizontal="left" vertical="center"/>
    </xf>
    <xf numFmtId="173" fontId="17" fillId="0" borderId="0" xfId="0" applyNumberFormat="1" applyFont="1" applyFill="1" applyAlignment="1" applyProtection="1">
      <alignment horizontal="left"/>
      <protection locked="0"/>
    </xf>
    <xf numFmtId="173" fontId="28" fillId="0" borderId="0" xfId="0" applyNumberFormat="1" applyFont="1" applyFill="1" applyAlignment="1" applyProtection="1">
      <alignment horizontal="centerContinuous"/>
      <protection locked="0"/>
    </xf>
    <xf numFmtId="172" fontId="13" fillId="0" borderId="0" xfId="0" applyNumberFormat="1" applyFont="1" applyFill="1" applyAlignment="1" applyProtection="1">
      <alignment horizontal="centerContinuous" wrapText="1"/>
      <protection locked="0"/>
    </xf>
    <xf numFmtId="172" fontId="13" fillId="0" borderId="0" xfId="0" applyNumberFormat="1" applyFont="1" applyFill="1" applyAlignment="1" applyProtection="1">
      <alignment horizontal="centerContinuous"/>
      <protection locked="0"/>
    </xf>
    <xf numFmtId="0" fontId="13" fillId="0" borderId="0" xfId="0" applyFont="1" applyFill="1" applyAlignment="1" applyProtection="1">
      <alignment horizontal="centerContinuous"/>
      <protection locked="0"/>
    </xf>
    <xf numFmtId="173" fontId="13" fillId="0" borderId="0" xfId="0" applyNumberFormat="1" applyFont="1" applyFill="1" applyAlignment="1" applyProtection="1">
      <alignment horizontal="left"/>
      <protection locked="0"/>
    </xf>
    <xf numFmtId="173" fontId="29" fillId="0" borderId="0" xfId="0" applyNumberFormat="1" applyFont="1" applyFill="1" applyAlignment="1" applyProtection="1">
      <alignment horizontal="centerContinuous"/>
      <protection locked="0"/>
    </xf>
    <xf numFmtId="172" fontId="14" fillId="0" borderId="0" xfId="0" applyNumberFormat="1" applyFont="1" applyFill="1" applyAlignment="1" applyProtection="1">
      <alignment horizontal="centerContinuous" wrapText="1"/>
      <protection locked="0"/>
    </xf>
    <xf numFmtId="172" fontId="14" fillId="0" borderId="0" xfId="0" applyNumberFormat="1" applyFont="1" applyFill="1" applyAlignment="1" applyProtection="1">
      <alignment horizontal="centerContinuous"/>
      <protection locked="0"/>
    </xf>
    <xf numFmtId="0" fontId="14" fillId="0" borderId="0" xfId="0" applyFont="1" applyFill="1" applyProtection="1">
      <protection locked="0"/>
    </xf>
    <xf numFmtId="49" fontId="13" fillId="0" borderId="0" xfId="0" applyNumberFormat="1" applyFont="1" applyFill="1" applyAlignment="1" applyProtection="1">
      <alignment horizontal="left"/>
      <protection locked="0"/>
    </xf>
    <xf numFmtId="0" fontId="21" fillId="0" borderId="0" xfId="0" quotePrefix="1" applyNumberFormat="1" applyFont="1" applyFill="1" applyAlignment="1" applyProtection="1">
      <alignment horizontal="centerContinuous"/>
      <protection locked="0"/>
    </xf>
    <xf numFmtId="0" fontId="21" fillId="0" borderId="0" xfId="0" applyNumberFormat="1" applyFont="1" applyFill="1" applyAlignment="1" applyProtection="1">
      <alignment horizontal="centerContinuous" wrapText="1"/>
      <protection locked="0"/>
    </xf>
    <xf numFmtId="0" fontId="21" fillId="0" borderId="0" xfId="0" applyNumberFormat="1" applyFont="1" applyFill="1" applyAlignment="1" applyProtection="1">
      <alignment horizontal="centerContinuous"/>
      <protection locked="0"/>
    </xf>
    <xf numFmtId="172" fontId="14" fillId="0" borderId="0" xfId="0" applyNumberFormat="1" applyFont="1" applyFill="1" applyProtection="1"/>
    <xf numFmtId="172" fontId="14" fillId="0" borderId="19" xfId="0" applyNumberFormat="1" applyFont="1" applyFill="1" applyBorder="1" applyAlignment="1" applyProtection="1">
      <alignment horizontal="center" vertical="center"/>
    </xf>
    <xf numFmtId="172" fontId="14" fillId="0" borderId="19" xfId="0" applyNumberFormat="1" applyFont="1" applyFill="1" applyBorder="1" applyAlignment="1" applyProtection="1">
      <alignment horizontal="center" vertical="center"/>
      <protection locked="0"/>
    </xf>
    <xf numFmtId="172" fontId="14" fillId="0" borderId="20" xfId="0" applyNumberFormat="1" applyFont="1" applyFill="1" applyBorder="1" applyAlignment="1" applyProtection="1">
      <alignment horizontal="center" vertical="center"/>
    </xf>
    <xf numFmtId="172" fontId="14" fillId="0" borderId="21" xfId="0" applyNumberFormat="1" applyFont="1" applyFill="1" applyBorder="1" applyAlignment="1" applyProtection="1">
      <alignment horizontal="center" vertical="center"/>
      <protection locked="0"/>
    </xf>
    <xf numFmtId="0" fontId="24" fillId="0" borderId="0" xfId="0" applyFont="1" applyFill="1"/>
    <xf numFmtId="49" fontId="14" fillId="0" borderId="0" xfId="0" applyNumberFormat="1" applyFont="1" applyFill="1"/>
    <xf numFmtId="49" fontId="14" fillId="0" borderId="7" xfId="0" applyNumberFormat="1" applyFont="1" applyFill="1" applyBorder="1"/>
    <xf numFmtId="0" fontId="26" fillId="0" borderId="0" xfId="0" applyFont="1" applyFill="1" applyBorder="1"/>
    <xf numFmtId="49" fontId="14" fillId="0" borderId="0" xfId="0" applyNumberFormat="1" applyFont="1" applyFill="1" applyBorder="1" applyAlignment="1">
      <alignment horizontal="right"/>
    </xf>
    <xf numFmtId="49" fontId="14" fillId="0" borderId="0" xfId="0" applyNumberFormat="1" applyFont="1" applyFill="1" applyProtection="1"/>
    <xf numFmtId="169" fontId="14" fillId="0" borderId="0" xfId="0" applyNumberFormat="1" applyFont="1" applyFill="1" applyBorder="1"/>
    <xf numFmtId="0" fontId="14" fillId="0" borderId="0" xfId="0" applyFont="1" applyFill="1" applyAlignment="1"/>
    <xf numFmtId="0" fontId="14" fillId="0" borderId="0" xfId="0" applyFont="1" applyFill="1" applyAlignment="1">
      <alignment horizontal="right"/>
    </xf>
    <xf numFmtId="49" fontId="14" fillId="0" borderId="0" xfId="0" applyNumberFormat="1" applyFont="1" applyFill="1" applyBorder="1"/>
    <xf numFmtId="171" fontId="14" fillId="0" borderId="0" xfId="0" applyNumberFormat="1" applyFont="1" applyFill="1" applyBorder="1"/>
    <xf numFmtId="171" fontId="17" fillId="0" borderId="0" xfId="0" applyNumberFormat="1" applyFont="1" applyAlignment="1">
      <alignment horizontal="left"/>
    </xf>
    <xf numFmtId="171" fontId="14" fillId="0" borderId="0" xfId="0" applyNumberFormat="1" applyFont="1" applyAlignment="1">
      <alignment horizontal="left" wrapText="1"/>
    </xf>
    <xf numFmtId="171" fontId="21" fillId="0" borderId="0" xfId="0" applyNumberFormat="1" applyFont="1" applyAlignment="1">
      <alignment horizontal="left"/>
    </xf>
    <xf numFmtId="171" fontId="21" fillId="0" borderId="0" xfId="0" applyNumberFormat="1" applyFont="1" applyAlignment="1">
      <alignment horizontal="left" wrapText="1"/>
    </xf>
    <xf numFmtId="171" fontId="14" fillId="0" borderId="10" xfId="0" applyNumberFormat="1" applyFont="1" applyBorder="1" applyAlignment="1">
      <alignment vertical="top"/>
    </xf>
    <xf numFmtId="171" fontId="14" fillId="0" borderId="0" xfId="0" applyNumberFormat="1" applyFont="1" applyBorder="1" applyAlignment="1">
      <alignment vertical="top"/>
    </xf>
    <xf numFmtId="171" fontId="14" fillId="0" borderId="0" xfId="0" applyNumberFormat="1" applyFont="1" applyBorder="1" applyAlignment="1">
      <alignment vertical="center"/>
    </xf>
    <xf numFmtId="171" fontId="14" fillId="0" borderId="0" xfId="0" applyNumberFormat="1" applyFont="1" applyBorder="1" applyAlignment="1"/>
    <xf numFmtId="0" fontId="14" fillId="0" borderId="0" xfId="0" applyFont="1" applyFill="1" applyBorder="1" applyAlignment="1">
      <alignment wrapText="1"/>
    </xf>
    <xf numFmtId="0" fontId="30" fillId="0" borderId="0" xfId="0" applyFont="1" applyAlignment="1">
      <alignment vertical="center"/>
    </xf>
    <xf numFmtId="0" fontId="30" fillId="0" borderId="0" xfId="0" applyFont="1"/>
    <xf numFmtId="0" fontId="30" fillId="0" borderId="0" xfId="0" applyFont="1" applyAlignment="1">
      <alignment vertical="top"/>
    </xf>
    <xf numFmtId="172" fontId="23" fillId="0" borderId="0" xfId="0" applyNumberFormat="1" applyFont="1" applyFill="1" applyAlignment="1">
      <alignment horizontal="right" vertical="top"/>
    </xf>
    <xf numFmtId="49" fontId="14" fillId="0" borderId="0" xfId="0" applyNumberFormat="1" applyFont="1" applyFill="1" applyAlignment="1" applyProtection="1">
      <alignment vertical="center"/>
    </xf>
    <xf numFmtId="0" fontId="30" fillId="0" borderId="7" xfId="0" applyFont="1" applyBorder="1" applyAlignment="1">
      <alignment horizontal="center"/>
    </xf>
    <xf numFmtId="0" fontId="24" fillId="0" borderId="0" xfId="0" applyFont="1" applyFill="1" applyAlignment="1">
      <alignment horizontal="center"/>
    </xf>
    <xf numFmtId="0" fontId="30" fillId="0" borderId="0" xfId="0" applyFont="1" applyFill="1"/>
    <xf numFmtId="0" fontId="14" fillId="0" borderId="0" xfId="0" applyFont="1" applyFill="1" applyAlignment="1">
      <alignment horizontal="center"/>
    </xf>
    <xf numFmtId="170" fontId="14" fillId="0" borderId="0" xfId="0" applyNumberFormat="1" applyFont="1" applyFill="1" applyAlignment="1">
      <alignment horizontal="right"/>
    </xf>
    <xf numFmtId="170" fontId="14" fillId="0" borderId="5" xfId="0" applyNumberFormat="1" applyFont="1" applyFill="1" applyBorder="1" applyAlignment="1">
      <alignment horizontal="centerContinuous" vertical="center"/>
    </xf>
    <xf numFmtId="170" fontId="14" fillId="0" borderId="6" xfId="0" applyNumberFormat="1" applyFont="1" applyFill="1" applyBorder="1" applyAlignment="1">
      <alignment horizontal="centerContinuous" vertical="center"/>
    </xf>
    <xf numFmtId="0" fontId="14" fillId="0" borderId="3" xfId="0" applyFont="1" applyFill="1" applyBorder="1"/>
    <xf numFmtId="171" fontId="14" fillId="0" borderId="0" xfId="0" applyNumberFormat="1" applyFont="1" applyFill="1" applyAlignment="1">
      <alignment vertical="top"/>
    </xf>
    <xf numFmtId="180" fontId="30" fillId="0" borderId="0" xfId="0" applyNumberFormat="1" applyFont="1"/>
    <xf numFmtId="180" fontId="30" fillId="0" borderId="0" xfId="0" applyNumberFormat="1" applyFont="1" applyAlignment="1"/>
    <xf numFmtId="180" fontId="30" fillId="0" borderId="0" xfId="0" applyNumberFormat="1" applyFont="1" applyAlignment="1">
      <alignment vertical="center"/>
    </xf>
    <xf numFmtId="0" fontId="30" fillId="0" borderId="0" xfId="0" applyFont="1" applyBorder="1" applyAlignment="1">
      <alignment horizontal="center"/>
    </xf>
    <xf numFmtId="0" fontId="14" fillId="0" borderId="0" xfId="0" applyFont="1" applyFill="1" applyAlignment="1">
      <alignment horizontal="center" vertical="center"/>
    </xf>
    <xf numFmtId="0" fontId="0" fillId="0" borderId="0" xfId="0" applyFill="1" applyAlignment="1">
      <alignment vertical="center"/>
    </xf>
    <xf numFmtId="0" fontId="30" fillId="0" borderId="0" xfId="0" applyFont="1" applyAlignment="1">
      <alignment horizontal="right"/>
    </xf>
    <xf numFmtId="0" fontId="30" fillId="0" borderId="0" xfId="0" applyFont="1" applyBorder="1" applyAlignment="1">
      <alignment vertical="center"/>
    </xf>
    <xf numFmtId="180" fontId="30" fillId="0" borderId="0" xfId="0" applyNumberFormat="1" applyFont="1" applyBorder="1" applyAlignment="1">
      <alignment vertical="center"/>
    </xf>
    <xf numFmtId="0" fontId="30" fillId="0" borderId="0" xfId="0" applyFont="1" applyAlignment="1">
      <alignment wrapText="1"/>
    </xf>
    <xf numFmtId="0" fontId="30" fillId="0" borderId="0" xfId="0" applyFont="1" applyAlignment="1">
      <alignment horizontal="center"/>
    </xf>
    <xf numFmtId="0" fontId="30" fillId="0" borderId="0" xfId="0" applyFont="1" applyAlignment="1">
      <alignment vertical="center" wrapText="1"/>
    </xf>
    <xf numFmtId="0" fontId="30" fillId="0" borderId="0" xfId="0" applyFont="1" applyBorder="1"/>
    <xf numFmtId="0" fontId="30" fillId="0" borderId="0" xfId="0" applyFont="1" applyFill="1" applyBorder="1" applyAlignment="1">
      <alignment vertical="center" wrapText="1"/>
    </xf>
    <xf numFmtId="0" fontId="30" fillId="0" borderId="0" xfId="0" applyFont="1" applyFill="1" applyBorder="1" applyAlignment="1">
      <alignment horizontal="right"/>
    </xf>
    <xf numFmtId="0" fontId="30" fillId="0" borderId="0" xfId="0" applyFont="1" applyFill="1" applyBorder="1"/>
    <xf numFmtId="0" fontId="21" fillId="0" borderId="0" xfId="0" applyFont="1" applyFill="1" applyAlignment="1"/>
    <xf numFmtId="0" fontId="31" fillId="0" borderId="0" xfId="0" applyFont="1" applyFill="1" applyAlignment="1">
      <alignment vertical="center"/>
    </xf>
    <xf numFmtId="0" fontId="21" fillId="0" borderId="0" xfId="0" applyNumberFormat="1" applyFont="1" applyFill="1" applyAlignment="1" applyProtection="1">
      <alignment horizontal="left" vertical="top" wrapText="1"/>
      <protection locked="0"/>
    </xf>
    <xf numFmtId="49" fontId="13" fillId="0" borderId="2" xfId="0" applyNumberFormat="1" applyFont="1" applyFill="1" applyBorder="1" applyAlignment="1" applyProtection="1">
      <alignment horizontal="left"/>
      <protection locked="0"/>
    </xf>
    <xf numFmtId="0" fontId="21" fillId="0" borderId="2" xfId="0" quotePrefix="1" applyNumberFormat="1" applyFont="1" applyFill="1" applyBorder="1" applyAlignment="1" applyProtection="1">
      <alignment horizontal="left"/>
      <protection locked="0"/>
    </xf>
    <xf numFmtId="0" fontId="30" fillId="0" borderId="1" xfId="0" applyFont="1" applyBorder="1" applyAlignment="1">
      <alignment horizontal="centerContinuous"/>
    </xf>
    <xf numFmtId="0" fontId="30" fillId="0" borderId="4" xfId="0" applyFont="1" applyBorder="1" applyAlignment="1">
      <alignment horizontal="centerContinuous"/>
    </xf>
    <xf numFmtId="0" fontId="30" fillId="0" borderId="9" xfId="0" applyFont="1" applyBorder="1" applyAlignment="1">
      <alignment horizontal="centerContinuous"/>
    </xf>
    <xf numFmtId="0" fontId="31" fillId="0" borderId="0" xfId="0" applyFont="1"/>
    <xf numFmtId="0" fontId="30" fillId="0" borderId="8" xfId="0" applyFont="1" applyBorder="1" applyAlignment="1">
      <alignment horizontal="centerContinuous"/>
    </xf>
    <xf numFmtId="0" fontId="30" fillId="0" borderId="11" xfId="0" applyFont="1" applyBorder="1" applyAlignment="1">
      <alignment horizontal="centerContinuous"/>
    </xf>
    <xf numFmtId="0" fontId="30" fillId="0" borderId="13" xfId="0" applyFont="1" applyBorder="1" applyAlignment="1">
      <alignment horizontal="centerContinuous"/>
    </xf>
    <xf numFmtId="0" fontId="30" fillId="0" borderId="14" xfId="0" applyFont="1" applyBorder="1" applyAlignment="1">
      <alignment horizontal="centerContinuous"/>
    </xf>
    <xf numFmtId="0" fontId="30" fillId="0" borderId="1" xfId="0" applyFont="1" applyBorder="1" applyAlignment="1">
      <alignment horizontal="center"/>
    </xf>
    <xf numFmtId="184" fontId="14" fillId="0" borderId="0" xfId="0" applyNumberFormat="1" applyFont="1" applyFill="1"/>
    <xf numFmtId="0" fontId="13" fillId="2" borderId="0" xfId="25" applyFont="1" applyFill="1" applyAlignment="1" applyProtection="1">
      <alignment vertical="center" wrapText="1"/>
    </xf>
    <xf numFmtId="0" fontId="13" fillId="0" borderId="0" xfId="25" applyFont="1" applyFill="1" applyAlignment="1" applyProtection="1">
      <alignment vertical="top" wrapText="1"/>
    </xf>
    <xf numFmtId="0" fontId="43" fillId="0" borderId="0" xfId="25" applyAlignment="1" applyProtection="1"/>
    <xf numFmtId="0" fontId="13" fillId="0" borderId="0" xfId="25" applyFont="1" applyFill="1" applyAlignment="1" applyProtection="1">
      <alignment horizontal="left" vertical="top" wrapText="1"/>
    </xf>
    <xf numFmtId="0" fontId="44" fillId="0" borderId="0" xfId="0" applyFont="1"/>
    <xf numFmtId="0" fontId="13" fillId="0" borderId="0" xfId="25" applyFont="1" applyFill="1" applyAlignment="1" applyProtection="1">
      <alignment vertical="center"/>
    </xf>
    <xf numFmtId="0" fontId="13" fillId="0" borderId="0" xfId="25" applyFont="1" applyFill="1" applyAlignment="1" applyProtection="1">
      <alignment vertical="top"/>
    </xf>
    <xf numFmtId="9" fontId="13" fillId="0" borderId="0" xfId="25" applyNumberFormat="1" applyFont="1" applyFill="1" applyAlignment="1" applyProtection="1">
      <alignment vertical="top" wrapText="1"/>
    </xf>
    <xf numFmtId="0" fontId="39" fillId="0" borderId="0" xfId="25" applyFont="1" applyAlignment="1" applyProtection="1">
      <alignment wrapText="1"/>
    </xf>
    <xf numFmtId="0" fontId="39" fillId="0" borderId="0" xfId="25" applyFont="1" applyFill="1" applyAlignment="1" applyProtection="1">
      <alignment wrapText="1"/>
    </xf>
    <xf numFmtId="0" fontId="43" fillId="0" borderId="0" xfId="25" applyAlignment="1" applyProtection="1">
      <alignment wrapText="1"/>
    </xf>
    <xf numFmtId="0" fontId="33" fillId="0" borderId="7" xfId="25" applyFont="1" applyBorder="1" applyAlignment="1" applyProtection="1"/>
    <xf numFmtId="0" fontId="0" fillId="0" borderId="0" xfId="0" applyBorder="1"/>
    <xf numFmtId="0" fontId="0" fillId="0" borderId="13" xfId="0" applyBorder="1"/>
    <xf numFmtId="0" fontId="14" fillId="0" borderId="7" xfId="0" applyFont="1" applyFill="1" applyBorder="1" applyAlignment="1">
      <alignment horizontal="center"/>
    </xf>
    <xf numFmtId="0" fontId="14" fillId="0" borderId="0" xfId="0" applyFont="1" applyBorder="1" applyAlignment="1">
      <alignment horizontal="left" vertical="center"/>
    </xf>
    <xf numFmtId="0" fontId="4" fillId="5" borderId="0" xfId="0" applyFont="1" applyFill="1" applyAlignment="1" applyProtection="1">
      <alignment horizontal="left"/>
      <protection locked="0"/>
    </xf>
    <xf numFmtId="0" fontId="4" fillId="5" borderId="0" xfId="0" applyFont="1" applyFill="1" applyAlignment="1" applyProtection="1">
      <alignment horizontal="left" indent="1"/>
      <protection locked="0"/>
    </xf>
    <xf numFmtId="169" fontId="24" fillId="0" borderId="0" xfId="0" applyNumberFormat="1" applyFont="1"/>
    <xf numFmtId="172" fontId="14" fillId="0" borderId="0" xfId="0" applyNumberFormat="1" applyFont="1" applyBorder="1"/>
    <xf numFmtId="172" fontId="21" fillId="0" borderId="0" xfId="0" applyNumberFormat="1" applyFont="1" applyAlignment="1">
      <alignment vertical="center"/>
    </xf>
    <xf numFmtId="0" fontId="14" fillId="0" borderId="10" xfId="0" applyFont="1" applyBorder="1" applyAlignment="1">
      <alignment horizontal="center"/>
    </xf>
    <xf numFmtId="172" fontId="17" fillId="0" borderId="0" xfId="7" applyNumberFormat="1" applyFont="1" applyFill="1" applyAlignment="1">
      <alignment horizontal="left"/>
    </xf>
    <xf numFmtId="172" fontId="23" fillId="0" borderId="0" xfId="7" applyNumberFormat="1" applyFont="1" applyFill="1" applyAlignment="1">
      <alignment vertical="center" wrapText="1"/>
    </xf>
    <xf numFmtId="172" fontId="24" fillId="0" borderId="0" xfId="7" applyNumberFormat="1" applyFont="1" applyFill="1" applyAlignment="1">
      <alignment vertical="center" wrapText="1"/>
    </xf>
    <xf numFmtId="172" fontId="23" fillId="0" borderId="0" xfId="7" applyNumberFormat="1" applyFont="1" applyFill="1" applyAlignment="1">
      <alignment horizontal="centerContinuous" vertical="center" wrapText="1"/>
    </xf>
    <xf numFmtId="172" fontId="24" fillId="0" borderId="0" xfId="7" applyNumberFormat="1" applyFont="1" applyFill="1" applyAlignment="1">
      <alignment horizontal="centerContinuous" vertical="center" wrapText="1"/>
    </xf>
    <xf numFmtId="0" fontId="14" fillId="0" borderId="3" xfId="0" applyFont="1" applyFill="1" applyBorder="1" applyAlignment="1">
      <alignment horizontal="center"/>
    </xf>
    <xf numFmtId="0" fontId="14" fillId="0" borderId="0" xfId="0" applyFont="1" applyFill="1" applyAlignment="1">
      <alignment vertical="center" wrapText="1"/>
    </xf>
    <xf numFmtId="0" fontId="14" fillId="0" borderId="7" xfId="0" applyFont="1" applyFill="1" applyBorder="1" applyAlignment="1">
      <alignment horizontal="center" vertical="top"/>
    </xf>
    <xf numFmtId="0" fontId="14" fillId="0" borderId="0" xfId="0" applyFont="1" applyFill="1" applyAlignment="1">
      <alignment vertical="top"/>
    </xf>
    <xf numFmtId="0" fontId="14" fillId="0" borderId="0" xfId="0" applyFont="1" applyFill="1" applyAlignment="1">
      <alignment vertical="top" wrapText="1"/>
    </xf>
    <xf numFmtId="0" fontId="14" fillId="0" borderId="0" xfId="0" applyFont="1" applyFill="1" applyAlignment="1">
      <alignment horizontal="center" vertical="top"/>
    </xf>
    <xf numFmtId="0" fontId="14" fillId="0" borderId="0" xfId="0" applyFont="1" applyFill="1" applyBorder="1" applyAlignment="1">
      <alignment horizontal="center" vertical="top"/>
    </xf>
    <xf numFmtId="0" fontId="0" fillId="0" borderId="7" xfId="0" applyFill="1" applyBorder="1" applyAlignment="1">
      <alignment vertical="top"/>
    </xf>
    <xf numFmtId="0" fontId="14" fillId="0" borderId="0" xfId="0" applyFont="1" applyFill="1" applyAlignment="1">
      <alignment horizontal="right" vertical="center"/>
    </xf>
    <xf numFmtId="171" fontId="17" fillId="0" borderId="0" xfId="0" applyNumberFormat="1" applyFont="1" applyFill="1" applyAlignment="1">
      <alignment horizontal="left"/>
    </xf>
    <xf numFmtId="171" fontId="17" fillId="0" borderId="0" xfId="0" applyNumberFormat="1" applyFont="1" applyFill="1" applyBorder="1" applyAlignment="1">
      <alignment horizontal="left"/>
    </xf>
    <xf numFmtId="171" fontId="14" fillId="0" borderId="0" xfId="0" applyNumberFormat="1" applyFont="1" applyFill="1" applyBorder="1" applyAlignment="1">
      <alignment horizontal="left"/>
    </xf>
    <xf numFmtId="171" fontId="21" fillId="0" borderId="0" xfId="0" applyNumberFormat="1" applyFont="1" applyFill="1" applyAlignment="1">
      <alignment horizontal="left" wrapText="1"/>
    </xf>
    <xf numFmtId="171" fontId="21" fillId="0" borderId="0" xfId="0" applyNumberFormat="1" applyFont="1" applyFill="1" applyBorder="1" applyAlignment="1">
      <alignment horizontal="left" wrapText="1"/>
    </xf>
    <xf numFmtId="171" fontId="14" fillId="0" borderId="0" xfId="0" applyNumberFormat="1" applyFont="1" applyFill="1" applyAlignment="1">
      <alignment horizontal="right"/>
    </xf>
    <xf numFmtId="171" fontId="14" fillId="0" borderId="0" xfId="0" applyNumberFormat="1" applyFont="1" applyFill="1" applyBorder="1" applyAlignment="1">
      <alignment horizontal="center"/>
    </xf>
    <xf numFmtId="0" fontId="14" fillId="0" borderId="10" xfId="0" applyFont="1" applyFill="1" applyBorder="1" applyAlignment="1">
      <alignment horizontal="right" vertical="top"/>
    </xf>
    <xf numFmtId="0" fontId="14" fillId="0" borderId="3" xfId="0" applyFont="1" applyFill="1" applyBorder="1" applyAlignment="1">
      <alignment horizontal="center" vertical="top"/>
    </xf>
    <xf numFmtId="0" fontId="14" fillId="0" borderId="0" xfId="0" applyFont="1" applyFill="1" applyBorder="1" applyAlignment="1">
      <alignment horizontal="right" vertical="top"/>
    </xf>
    <xf numFmtId="0" fontId="14" fillId="0" borderId="0" xfId="0" applyFont="1" applyFill="1" applyBorder="1" applyAlignment="1">
      <alignment vertical="top"/>
    </xf>
    <xf numFmtId="0" fontId="14" fillId="0" borderId="0" xfId="0" applyFont="1" applyFill="1" applyBorder="1" applyAlignment="1">
      <alignment vertical="top" wrapText="1"/>
    </xf>
    <xf numFmtId="0" fontId="14" fillId="0" borderId="0" xfId="0" applyFont="1" applyFill="1" applyAlignment="1">
      <alignment horizontal="right" vertical="top"/>
    </xf>
    <xf numFmtId="0" fontId="30" fillId="0" borderId="0" xfId="0" applyFont="1" applyFill="1" applyAlignment="1">
      <alignment vertical="center"/>
    </xf>
    <xf numFmtId="0" fontId="30" fillId="0" borderId="3" xfId="0" applyFont="1" applyFill="1" applyBorder="1"/>
    <xf numFmtId="0" fontId="30" fillId="0" borderId="7" xfId="0" applyFont="1" applyFill="1" applyBorder="1"/>
    <xf numFmtId="0" fontId="30" fillId="0" borderId="0" xfId="0" applyFont="1" applyFill="1" applyAlignment="1">
      <alignment vertical="top"/>
    </xf>
    <xf numFmtId="172" fontId="14" fillId="0" borderId="7" xfId="0" applyNumberFormat="1" applyFont="1" applyFill="1" applyBorder="1" applyAlignment="1">
      <alignment horizontal="center" vertical="top"/>
    </xf>
    <xf numFmtId="172" fontId="14" fillId="0" borderId="0" xfId="0" applyNumberFormat="1" applyFont="1" applyFill="1" applyAlignment="1">
      <alignment horizontal="right" vertical="top"/>
    </xf>
    <xf numFmtId="0" fontId="30" fillId="0" borderId="0" xfId="0" applyFont="1" applyFill="1" applyAlignment="1">
      <alignment horizontal="right" vertical="top"/>
    </xf>
    <xf numFmtId="0" fontId="0" fillId="0" borderId="0" xfId="0" applyFill="1" applyAlignment="1">
      <alignment vertical="top"/>
    </xf>
    <xf numFmtId="172" fontId="14" fillId="0" borderId="0" xfId="0" applyNumberFormat="1" applyFont="1" applyFill="1" applyBorder="1" applyAlignment="1">
      <alignment horizontal="center" vertical="top"/>
    </xf>
    <xf numFmtId="169" fontId="14" fillId="0" borderId="0" xfId="0" applyNumberFormat="1" applyFont="1" applyFill="1" applyBorder="1" applyAlignment="1">
      <alignment vertical="center"/>
    </xf>
    <xf numFmtId="172" fontId="14" fillId="0" borderId="0" xfId="0" applyNumberFormat="1" applyFont="1" applyFill="1" applyAlignment="1">
      <alignment horizontal="right" vertical="center"/>
    </xf>
    <xf numFmtId="0" fontId="30" fillId="0" borderId="7" xfId="0" applyFont="1" applyFill="1" applyBorder="1" applyAlignment="1">
      <alignment horizontal="center"/>
    </xf>
    <xf numFmtId="172" fontId="0" fillId="0" borderId="0" xfId="0" applyNumberFormat="1" applyAlignment="1">
      <alignment vertical="top"/>
    </xf>
    <xf numFmtId="172" fontId="0" fillId="0" borderId="0" xfId="0" applyNumberFormat="1"/>
    <xf numFmtId="172" fontId="14" fillId="0" borderId="7" xfId="0" applyNumberFormat="1" applyFont="1" applyFill="1" applyBorder="1" applyAlignment="1">
      <alignment horizontal="center"/>
    </xf>
    <xf numFmtId="0" fontId="30" fillId="0" borderId="7" xfId="0" applyFont="1" applyFill="1" applyBorder="1" applyAlignment="1">
      <alignment horizontal="center" vertical="top"/>
    </xf>
    <xf numFmtId="180" fontId="32" fillId="0" borderId="0" xfId="0" applyNumberFormat="1" applyFont="1" applyAlignment="1">
      <alignment horizontal="right"/>
    </xf>
    <xf numFmtId="0" fontId="21" fillId="0" borderId="0" xfId="0" applyFont="1" applyAlignment="1">
      <alignment horizontal="centerContinuous"/>
    </xf>
    <xf numFmtId="0" fontId="3" fillId="0" borderId="0" xfId="0" applyFont="1"/>
    <xf numFmtId="0" fontId="33" fillId="0" borderId="0" xfId="0" applyFont="1" applyAlignment="1">
      <alignment horizontal="centerContinuous"/>
    </xf>
    <xf numFmtId="0" fontId="48" fillId="0" borderId="0" xfId="0" applyFont="1"/>
    <xf numFmtId="0" fontId="14" fillId="0" borderId="0" xfId="0" applyFont="1" applyBorder="1" applyAlignment="1"/>
    <xf numFmtId="0" fontId="14" fillId="0" borderId="11" xfId="0" applyFont="1" applyBorder="1" applyAlignment="1">
      <alignment horizontal="center" vertical="top"/>
    </xf>
    <xf numFmtId="0" fontId="14" fillId="0" borderId="2" xfId="0" applyFont="1" applyBorder="1" applyAlignment="1"/>
    <xf numFmtId="0" fontId="14" fillId="0" borderId="2" xfId="0" applyFont="1" applyBorder="1" applyAlignment="1">
      <alignment horizontal="center" vertical="top"/>
    </xf>
    <xf numFmtId="0" fontId="14" fillId="0" borderId="12" xfId="0" applyFont="1" applyBorder="1" applyAlignment="1">
      <alignment horizontal="center" vertical="top"/>
    </xf>
    <xf numFmtId="0" fontId="14" fillId="0" borderId="14" xfId="0" applyFont="1" applyBorder="1" applyAlignment="1">
      <alignment horizontal="center" vertical="top"/>
    </xf>
    <xf numFmtId="0" fontId="14" fillId="0" borderId="6" xfId="0" applyFont="1" applyBorder="1" applyAlignment="1"/>
    <xf numFmtId="0" fontId="14" fillId="0" borderId="6" xfId="0" applyFont="1" applyBorder="1" applyAlignment="1">
      <alignment horizontal="center" vertical="top"/>
    </xf>
    <xf numFmtId="0" fontId="14" fillId="0" borderId="15" xfId="0" applyFont="1" applyBorder="1" applyAlignment="1">
      <alignment horizontal="center" vertical="top"/>
    </xf>
    <xf numFmtId="0" fontId="14" fillId="0" borderId="5" xfId="0" applyFont="1" applyBorder="1" applyAlignment="1">
      <alignment horizontal="center" vertical="top"/>
    </xf>
    <xf numFmtId="0" fontId="14" fillId="0" borderId="6" xfId="0" quotePrefix="1" applyFont="1" applyBorder="1" applyAlignment="1">
      <alignment horizontal="center" vertical="top"/>
    </xf>
    <xf numFmtId="0" fontId="14" fillId="0" borderId="15" xfId="0" applyFont="1" applyBorder="1" applyAlignment="1">
      <alignment vertical="top"/>
    </xf>
    <xf numFmtId="0" fontId="14" fillId="0" borderId="5" xfId="0" applyFont="1" applyBorder="1" applyAlignment="1">
      <alignment vertical="top"/>
    </xf>
    <xf numFmtId="0" fontId="14" fillId="0" borderId="10" xfId="0" applyFont="1" applyBorder="1" applyAlignment="1"/>
    <xf numFmtId="0" fontId="14" fillId="0" borderId="3" xfId="0" applyFont="1" applyBorder="1" applyAlignment="1">
      <alignment vertical="top"/>
    </xf>
    <xf numFmtId="0" fontId="14" fillId="0" borderId="9" xfId="0" applyFont="1" applyBorder="1" applyAlignment="1">
      <alignment vertical="top"/>
    </xf>
    <xf numFmtId="0" fontId="14" fillId="0" borderId="10" xfId="0" applyFont="1" applyBorder="1" applyAlignment="1">
      <alignment horizontal="center" vertical="top"/>
    </xf>
    <xf numFmtId="0" fontId="14" fillId="0" borderId="9" xfId="0" applyFont="1" applyBorder="1" applyAlignment="1">
      <alignment horizontal="center" vertical="top"/>
    </xf>
    <xf numFmtId="0" fontId="14" fillId="0" borderId="7" xfId="0" applyFont="1" applyBorder="1" applyAlignment="1">
      <alignment vertical="top"/>
    </xf>
    <xf numFmtId="0" fontId="14" fillId="0" borderId="11" xfId="0" applyFont="1" applyBorder="1" applyAlignment="1">
      <alignment vertical="top"/>
    </xf>
    <xf numFmtId="0" fontId="14" fillId="0" borderId="0" xfId="0" quotePrefix="1" applyFont="1" applyBorder="1" applyAlignment="1">
      <alignment horizontal="center" vertical="top"/>
    </xf>
    <xf numFmtId="0" fontId="14" fillId="0" borderId="2" xfId="0" applyFont="1" applyBorder="1" applyAlignment="1">
      <alignment vertical="top"/>
    </xf>
    <xf numFmtId="0" fontId="14" fillId="0" borderId="12" xfId="0" applyFont="1" applyBorder="1" applyAlignment="1">
      <alignment vertical="top"/>
    </xf>
    <xf numFmtId="0" fontId="14" fillId="0" borderId="14" xfId="0" applyFont="1" applyBorder="1" applyAlignment="1">
      <alignment vertical="top"/>
    </xf>
    <xf numFmtId="0" fontId="14" fillId="0" borderId="9" xfId="0" applyFont="1" applyBorder="1" applyAlignment="1">
      <alignment horizontal="centerContinuous" vertical="top"/>
    </xf>
    <xf numFmtId="0" fontId="14" fillId="0" borderId="3" xfId="0" applyFont="1" applyBorder="1" applyAlignment="1">
      <alignment horizontal="centerContinuous" vertical="top"/>
    </xf>
    <xf numFmtId="0" fontId="14" fillId="0" borderId="0" xfId="0" applyFont="1" applyBorder="1" applyAlignment="1">
      <alignment horizontal="centerContinuous" vertical="top"/>
    </xf>
    <xf numFmtId="0" fontId="14" fillId="0" borderId="1" xfId="0" applyFont="1" applyBorder="1" applyAlignment="1">
      <alignment vertical="top"/>
    </xf>
    <xf numFmtId="0" fontId="14" fillId="0" borderId="4" xfId="0" applyFont="1" applyBorder="1" applyAlignment="1">
      <alignment vertical="top"/>
    </xf>
    <xf numFmtId="0" fontId="14" fillId="0" borderId="22" xfId="0" applyFont="1" applyBorder="1" applyAlignment="1">
      <alignment horizontal="left" vertical="top"/>
    </xf>
    <xf numFmtId="0" fontId="14" fillId="0" borderId="13" xfId="0" applyFont="1" applyBorder="1" applyAlignment="1">
      <alignment vertical="top"/>
    </xf>
    <xf numFmtId="0" fontId="14" fillId="0" borderId="23" xfId="0" applyFont="1" applyBorder="1" applyAlignment="1">
      <alignment horizontal="left" vertical="top"/>
    </xf>
    <xf numFmtId="0" fontId="14" fillId="0" borderId="8" xfId="0" applyFont="1" applyBorder="1" applyAlignment="1">
      <alignment horizontal="left" vertical="top"/>
    </xf>
    <xf numFmtId="0" fontId="14" fillId="0" borderId="24" xfId="0" applyFont="1" applyBorder="1" applyAlignment="1">
      <alignment horizontal="left" vertical="top"/>
    </xf>
    <xf numFmtId="0" fontId="14" fillId="0" borderId="25" xfId="0" applyFont="1" applyBorder="1" applyAlignment="1">
      <alignment horizontal="left" vertical="top"/>
    </xf>
    <xf numFmtId="0" fontId="14" fillId="0" borderId="13" xfId="0" applyFont="1" applyBorder="1" applyAlignment="1">
      <alignment horizontal="left" vertical="top"/>
    </xf>
    <xf numFmtId="0" fontId="14" fillId="0" borderId="1" xfId="0" applyFont="1" applyFill="1" applyBorder="1" applyAlignment="1">
      <alignment vertical="top"/>
    </xf>
    <xf numFmtId="0" fontId="14" fillId="0" borderId="1" xfId="0" applyFont="1" applyBorder="1" applyAlignment="1">
      <alignment horizontal="left" vertical="top"/>
    </xf>
    <xf numFmtId="0" fontId="14" fillId="0" borderId="13" xfId="0" applyFont="1" applyBorder="1" applyAlignment="1"/>
    <xf numFmtId="0" fontId="14" fillId="0" borderId="4" xfId="0" applyFont="1" applyBorder="1" applyAlignment="1">
      <alignment horizontal="left" vertical="top"/>
    </xf>
    <xf numFmtId="0" fontId="14" fillId="0" borderId="8" xfId="0" applyFont="1" applyBorder="1" applyAlignment="1">
      <alignment vertical="top"/>
    </xf>
    <xf numFmtId="0" fontId="14" fillId="0" borderId="26" xfId="0" applyFont="1" applyBorder="1" applyAlignment="1">
      <alignment horizontal="left" vertical="top"/>
    </xf>
    <xf numFmtId="0" fontId="14" fillId="0" borderId="1" xfId="0" applyFont="1" applyBorder="1" applyAlignment="1"/>
    <xf numFmtId="0" fontId="9" fillId="0" borderId="0" xfId="0" applyFont="1" applyAlignment="1">
      <alignment horizontal="centerContinuous"/>
    </xf>
    <xf numFmtId="0" fontId="4" fillId="0" borderId="0" xfId="0" applyFont="1" applyAlignment="1">
      <alignment horizontal="centerContinuous"/>
    </xf>
    <xf numFmtId="0" fontId="4" fillId="0" borderId="0" xfId="0" applyFont="1" applyBorder="1" applyAlignment="1">
      <alignment horizontal="centerContinuous"/>
    </xf>
    <xf numFmtId="0" fontId="49" fillId="0" borderId="0" xfId="0" applyFont="1" applyAlignment="1">
      <alignment horizontal="centerContinuous"/>
    </xf>
    <xf numFmtId="0" fontId="4" fillId="0" borderId="0" xfId="0" applyFont="1" applyBorder="1"/>
    <xf numFmtId="0" fontId="21" fillId="0" borderId="9" xfId="0" applyFont="1" applyBorder="1"/>
    <xf numFmtId="0" fontId="4" fillId="0" borderId="10" xfId="0" applyFont="1" applyBorder="1"/>
    <xf numFmtId="0" fontId="4" fillId="0" borderId="3" xfId="0" applyFont="1" applyBorder="1"/>
    <xf numFmtId="0" fontId="4" fillId="0" borderId="11" xfId="0" applyFont="1" applyBorder="1"/>
    <xf numFmtId="0" fontId="4" fillId="0" borderId="7" xfId="0" applyFont="1" applyBorder="1"/>
    <xf numFmtId="0" fontId="20" fillId="0" borderId="0" xfId="0" applyFont="1" applyBorder="1" applyAlignment="1">
      <alignment horizontal="centerContinuous"/>
    </xf>
    <xf numFmtId="0" fontId="4" fillId="0" borderId="2" xfId="0" applyFont="1" applyBorder="1" applyAlignment="1">
      <alignment horizontal="centerContinuous"/>
    </xf>
    <xf numFmtId="0" fontId="4" fillId="0" borderId="14" xfId="0" applyFont="1" applyBorder="1"/>
    <xf numFmtId="0" fontId="4" fillId="0" borderId="2" xfId="0" applyFont="1" applyBorder="1"/>
    <xf numFmtId="0" fontId="4" fillId="0" borderId="12" xfId="0" applyFont="1" applyBorder="1"/>
    <xf numFmtId="0" fontId="14" fillId="0" borderId="13" xfId="0" applyFont="1" applyBorder="1"/>
    <xf numFmtId="0" fontId="50" fillId="0" borderId="13" xfId="0" applyFont="1" applyBorder="1" applyAlignment="1">
      <alignment horizontal="centerContinuous"/>
    </xf>
    <xf numFmtId="0" fontId="50" fillId="0" borderId="0" xfId="0" applyFont="1" applyBorder="1" applyAlignment="1">
      <alignment horizontal="centerContinuous"/>
    </xf>
    <xf numFmtId="0" fontId="50" fillId="0" borderId="0" xfId="0" applyNumberFormat="1" applyFont="1" applyAlignment="1">
      <alignment horizontal="centerContinuous"/>
    </xf>
    <xf numFmtId="0" fontId="50" fillId="0" borderId="0" xfId="0" applyFont="1" applyAlignment="1">
      <alignment horizontal="centerContinuous"/>
    </xf>
    <xf numFmtId="0" fontId="50" fillId="0" borderId="0" xfId="0" applyNumberFormat="1" applyFont="1"/>
    <xf numFmtId="0" fontId="14" fillId="0" borderId="14" xfId="0" applyFont="1" applyBorder="1"/>
    <xf numFmtId="0" fontId="50" fillId="0" borderId="7" xfId="0" applyFont="1" applyBorder="1" applyAlignment="1">
      <alignment horizontal="centerContinuous"/>
    </xf>
    <xf numFmtId="0" fontId="24" fillId="0" borderId="0" xfId="0" applyFont="1" applyAlignment="1">
      <alignment horizontal="right"/>
    </xf>
    <xf numFmtId="164" fontId="14" fillId="0" borderId="0" xfId="0" applyNumberFormat="1" applyFont="1" applyAlignment="1">
      <alignment horizontal="centerContinuous"/>
    </xf>
    <xf numFmtId="0" fontId="14" fillId="0" borderId="1" xfId="0" applyFont="1" applyBorder="1"/>
    <xf numFmtId="0" fontId="51" fillId="0" borderId="0" xfId="0" applyFont="1" applyAlignment="1">
      <alignment horizontal="centerContinuous"/>
    </xf>
    <xf numFmtId="164" fontId="14" fillId="0" borderId="0" xfId="0" applyNumberFormat="1" applyFont="1" applyAlignment="1" applyProtection="1">
      <alignment horizontal="centerContinuous"/>
      <protection locked="0"/>
    </xf>
    <xf numFmtId="164" fontId="14" fillId="0" borderId="0" xfId="0" applyNumberFormat="1" applyFont="1" applyAlignment="1"/>
    <xf numFmtId="0" fontId="50" fillId="0" borderId="7" xfId="0" applyFont="1" applyBorder="1" applyAlignment="1">
      <alignment horizontal="center"/>
    </xf>
    <xf numFmtId="0" fontId="50" fillId="0" borderId="7" xfId="0" applyFont="1" applyBorder="1" applyAlignment="1"/>
    <xf numFmtId="0" fontId="50" fillId="0" borderId="0" xfId="0" applyFont="1" applyAlignment="1"/>
    <xf numFmtId="0" fontId="51" fillId="0" borderId="13" xfId="0" applyFont="1" applyBorder="1" applyAlignment="1">
      <alignment horizontal="centerContinuous"/>
    </xf>
    <xf numFmtId="0" fontId="14" fillId="0" borderId="13" xfId="0" applyFont="1" applyBorder="1" applyAlignment="1">
      <alignment horizontal="centerContinuous"/>
    </xf>
    <xf numFmtId="0" fontId="51" fillId="0" borderId="0" xfId="0" applyFont="1" applyBorder="1" applyAlignment="1">
      <alignment horizontal="centerContinuous"/>
    </xf>
    <xf numFmtId="164" fontId="14" fillId="0" borderId="1" xfId="0" applyNumberFormat="1" applyFont="1" applyBorder="1" applyAlignment="1"/>
    <xf numFmtId="164" fontId="14" fillId="0" borderId="0" xfId="0" applyNumberFormat="1" applyFont="1" applyAlignment="1">
      <alignment horizontal="right"/>
    </xf>
    <xf numFmtId="164" fontId="14" fillId="0" borderId="0" xfId="0" applyNumberFormat="1" applyFont="1" applyAlignment="1">
      <alignment horizontal="center"/>
    </xf>
    <xf numFmtId="0" fontId="51" fillId="0" borderId="7" xfId="0" applyFont="1" applyBorder="1" applyAlignment="1"/>
    <xf numFmtId="0" fontId="14" fillId="0" borderId="1" xfId="0" quotePrefix="1" applyNumberFormat="1" applyFont="1" applyBorder="1" applyAlignment="1">
      <alignment horizontal="center"/>
    </xf>
    <xf numFmtId="0" fontId="14" fillId="0" borderId="0" xfId="0" quotePrefix="1" applyNumberFormat="1" applyFont="1" applyBorder="1" applyAlignment="1">
      <alignment horizontal="center"/>
    </xf>
    <xf numFmtId="0" fontId="14" fillId="0" borderId="1" xfId="0" quotePrefix="1" applyFont="1" applyBorder="1" applyAlignment="1">
      <alignment horizontal="center"/>
    </xf>
    <xf numFmtId="0" fontId="14" fillId="0" borderId="6" xfId="0" applyFont="1" applyBorder="1"/>
    <xf numFmtId="0" fontId="14" fillId="0" borderId="15" xfId="0" applyFont="1" applyBorder="1"/>
    <xf numFmtId="0" fontId="50" fillId="0" borderId="2" xfId="0" applyFont="1" applyBorder="1" applyAlignment="1">
      <alignment horizontal="centerContinuous"/>
    </xf>
    <xf numFmtId="0" fontId="50" fillId="0" borderId="12" xfId="0" applyFont="1" applyBorder="1" applyAlignment="1">
      <alignment horizontal="centerContinuous"/>
    </xf>
    <xf numFmtId="0" fontId="14" fillId="0" borderId="0" xfId="0" quotePrefix="1" applyFont="1" applyAlignment="1">
      <alignment horizontal="centerContinuous"/>
    </xf>
    <xf numFmtId="0" fontId="50" fillId="0" borderId="10" xfId="0" applyFont="1" applyBorder="1" applyAlignment="1">
      <alignment horizontal="centerContinuous"/>
    </xf>
    <xf numFmtId="0" fontId="50" fillId="0" borderId="3" xfId="0" applyFont="1" applyBorder="1" applyAlignment="1">
      <alignment horizontal="centerContinuous"/>
    </xf>
    <xf numFmtId="0" fontId="48" fillId="0" borderId="0" xfId="0" applyFont="1" applyAlignment="1">
      <alignment horizontal="centerContinuous"/>
    </xf>
    <xf numFmtId="0" fontId="50" fillId="0" borderId="7" xfId="0" applyNumberFormat="1" applyFont="1" applyBorder="1" applyAlignment="1"/>
    <xf numFmtId="0" fontId="14" fillId="0" borderId="0" xfId="0" applyNumberFormat="1" applyFont="1" applyAlignment="1"/>
    <xf numFmtId="0" fontId="48" fillId="0" borderId="7" xfId="0" applyFont="1" applyBorder="1"/>
    <xf numFmtId="0" fontId="51" fillId="0" borderId="0" xfId="0" applyFont="1" applyAlignment="1"/>
    <xf numFmtId="0" fontId="51" fillId="0" borderId="0" xfId="0" applyFont="1" applyBorder="1" applyAlignment="1"/>
    <xf numFmtId="0" fontId="14" fillId="0" borderId="5" xfId="0" applyFont="1" applyBorder="1"/>
    <xf numFmtId="0" fontId="14" fillId="0" borderId="15" xfId="0" applyFont="1" applyBorder="1" applyAlignment="1">
      <alignment horizontal="centerContinuous"/>
    </xf>
    <xf numFmtId="0" fontId="48" fillId="0" borderId="2" xfId="0" applyFont="1" applyBorder="1"/>
    <xf numFmtId="164" fontId="14" fillId="0" borderId="2" xfId="0" applyNumberFormat="1" applyFont="1" applyBorder="1" applyAlignment="1">
      <alignment horizontal="centerContinuous"/>
    </xf>
    <xf numFmtId="0" fontId="51" fillId="0" borderId="2" xfId="0" applyFont="1" applyBorder="1" applyAlignment="1">
      <alignment horizontal="centerContinuous"/>
    </xf>
    <xf numFmtId="0" fontId="48" fillId="0" borderId="0" xfId="0" applyFont="1" applyBorder="1"/>
    <xf numFmtId="164" fontId="14" fillId="0" borderId="0" xfId="0" applyNumberFormat="1" applyFont="1" applyBorder="1" applyAlignment="1">
      <alignment horizontal="centerContinuous"/>
    </xf>
    <xf numFmtId="0" fontId="50" fillId="0" borderId="0" xfId="0" applyFont="1" applyBorder="1" applyAlignment="1"/>
    <xf numFmtId="0" fontId="52" fillId="0" borderId="0" xfId="0" applyFont="1" applyAlignment="1">
      <alignment horizontal="centerContinuous"/>
    </xf>
    <xf numFmtId="0" fontId="48" fillId="0" borderId="13" xfId="0" applyFont="1" applyBorder="1"/>
    <xf numFmtId="0" fontId="48" fillId="0" borderId="13" xfId="0" applyFont="1" applyBorder="1" applyAlignment="1">
      <alignment horizontal="centerContinuous"/>
    </xf>
    <xf numFmtId="0" fontId="48" fillId="0" borderId="14" xfId="0" applyFont="1" applyBorder="1"/>
    <xf numFmtId="0" fontId="48" fillId="0" borderId="2" xfId="0" applyFont="1" applyBorder="1" applyAlignment="1">
      <alignment horizontal="centerContinuous"/>
    </xf>
    <xf numFmtId="0" fontId="52" fillId="0" borderId="2" xfId="0" applyFont="1" applyBorder="1" applyAlignment="1">
      <alignment horizontal="centerContinuous"/>
    </xf>
    <xf numFmtId="0" fontId="48" fillId="0" borderId="9" xfId="0" applyFont="1" applyBorder="1"/>
    <xf numFmtId="0" fontId="48" fillId="0" borderId="10" xfId="0" applyFont="1" applyBorder="1"/>
    <xf numFmtId="0" fontId="48" fillId="0" borderId="10" xfId="0" applyFont="1" applyBorder="1" applyAlignment="1">
      <alignment horizontal="centerContinuous"/>
    </xf>
    <xf numFmtId="0" fontId="52" fillId="0" borderId="10" xfId="0" applyFont="1" applyBorder="1" applyAlignment="1">
      <alignment horizontal="centerContinuous"/>
    </xf>
    <xf numFmtId="0" fontId="52" fillId="0" borderId="0" xfId="0" applyFont="1" applyBorder="1" applyAlignment="1"/>
    <xf numFmtId="0" fontId="14" fillId="0" borderId="4" xfId="0" applyFont="1" applyBorder="1"/>
    <xf numFmtId="0" fontId="48" fillId="0" borderId="0" xfId="0" applyFont="1" applyBorder="1" applyAlignment="1">
      <alignment horizontal="centerContinuous"/>
    </xf>
    <xf numFmtId="0" fontId="52" fillId="0" borderId="0" xfId="0" applyFont="1" applyBorder="1" applyAlignment="1">
      <alignment horizontal="centerContinuous"/>
    </xf>
    <xf numFmtId="0" fontId="48" fillId="0" borderId="1" xfId="0" applyFont="1" applyBorder="1"/>
    <xf numFmtId="0" fontId="53" fillId="0" borderId="0" xfId="0" applyFont="1" applyBorder="1" applyAlignment="1">
      <alignment horizontal="left"/>
    </xf>
    <xf numFmtId="0" fontId="14" fillId="0" borderId="0" xfId="0" quotePrefix="1" applyFont="1" applyBorder="1"/>
    <xf numFmtId="164" fontId="4" fillId="0" borderId="0" xfId="0" applyNumberFormat="1" applyFont="1" applyAlignment="1">
      <alignment horizontal="centerContinuous"/>
    </xf>
    <xf numFmtId="164" fontId="4" fillId="0" borderId="0" xfId="0" applyNumberFormat="1" applyFont="1" applyAlignment="1"/>
    <xf numFmtId="0" fontId="29" fillId="0" borderId="0" xfId="0" applyFont="1" applyBorder="1" applyAlignment="1">
      <alignment horizontal="centerContinuous"/>
    </xf>
    <xf numFmtId="0" fontId="4" fillId="0" borderId="13" xfId="0" applyFont="1" applyBorder="1"/>
    <xf numFmtId="0" fontId="14" fillId="0" borderId="2" xfId="0" quotePrefix="1" applyNumberFormat="1" applyFont="1" applyBorder="1" applyAlignment="1">
      <alignment horizontal="center"/>
    </xf>
    <xf numFmtId="0" fontId="50" fillId="0" borderId="12" xfId="0" applyFont="1" applyBorder="1" applyAlignment="1"/>
    <xf numFmtId="164" fontId="14" fillId="0" borderId="10" xfId="0" applyNumberFormat="1" applyFont="1" applyBorder="1" applyAlignment="1">
      <alignment horizontal="centerContinuous"/>
    </xf>
    <xf numFmtId="164" fontId="14" fillId="0" borderId="10" xfId="0" applyNumberFormat="1" applyFont="1" applyBorder="1" applyAlignment="1"/>
    <xf numFmtId="0" fontId="14" fillId="0" borderId="0" xfId="0" quotePrefix="1" applyFont="1" applyAlignment="1"/>
    <xf numFmtId="0" fontId="52" fillId="0" borderId="3" xfId="0" applyFont="1" applyBorder="1" applyAlignment="1">
      <alignment horizontal="centerContinuous"/>
    </xf>
    <xf numFmtId="0" fontId="52" fillId="0" borderId="7" xfId="0" applyFont="1" applyBorder="1" applyAlignment="1">
      <alignment horizontal="centerContinuous"/>
    </xf>
    <xf numFmtId="0" fontId="51" fillId="0" borderId="7" xfId="0" applyFont="1" applyBorder="1" applyAlignment="1">
      <alignment horizontal="centerContinuous"/>
    </xf>
    <xf numFmtId="0" fontId="24" fillId="0" borderId="11" xfId="0" applyFont="1" applyBorder="1" applyAlignment="1">
      <alignment horizontal="right"/>
    </xf>
    <xf numFmtId="0" fontId="48" fillId="0" borderId="0" xfId="0" quotePrefix="1" applyFont="1" applyBorder="1"/>
    <xf numFmtId="0" fontId="48" fillId="0" borderId="13" xfId="0" quotePrefix="1" applyFont="1" applyBorder="1"/>
    <xf numFmtId="164" fontId="14" fillId="0" borderId="0" xfId="0" applyNumberFormat="1" applyFont="1" applyBorder="1" applyAlignment="1"/>
    <xf numFmtId="0" fontId="52" fillId="0" borderId="0" xfId="0" applyFont="1" applyBorder="1" applyAlignment="1">
      <alignment horizontal="center"/>
    </xf>
    <xf numFmtId="0" fontId="14" fillId="0" borderId="9" xfId="0" applyFont="1" applyBorder="1"/>
    <xf numFmtId="0" fontId="48" fillId="0" borderId="7" xfId="0" quotePrefix="1" applyFont="1" applyBorder="1" applyAlignment="1">
      <alignment horizontal="center"/>
    </xf>
    <xf numFmtId="0" fontId="24" fillId="0" borderId="0" xfId="0" applyFont="1" applyBorder="1" applyAlignment="1">
      <alignment horizontal="right"/>
    </xf>
    <xf numFmtId="0" fontId="51" fillId="0" borderId="10" xfId="0" applyFont="1" applyBorder="1" applyAlignment="1">
      <alignment horizontal="centerContinuous"/>
    </xf>
    <xf numFmtId="0" fontId="51" fillId="0" borderId="10" xfId="0" applyFont="1" applyBorder="1" applyAlignment="1"/>
    <xf numFmtId="0" fontId="51" fillId="0" borderId="7" xfId="0" applyFont="1" applyBorder="1" applyAlignment="1">
      <alignment horizontal="center"/>
    </xf>
    <xf numFmtId="164" fontId="14" fillId="0" borderId="0" xfId="0" applyNumberFormat="1" applyFont="1" applyBorder="1" applyAlignment="1">
      <alignment horizontal="center"/>
    </xf>
    <xf numFmtId="164" fontId="14" fillId="0" borderId="2" xfId="0" applyNumberFormat="1" applyFont="1" applyBorder="1" applyAlignment="1">
      <alignment horizontal="center"/>
    </xf>
    <xf numFmtId="0" fontId="14" fillId="0" borderId="10" xfId="0" applyFont="1" applyBorder="1" applyAlignment="1">
      <alignment horizontal="right"/>
    </xf>
    <xf numFmtId="0" fontId="14" fillId="0" borderId="3" xfId="0" applyFont="1" applyBorder="1"/>
    <xf numFmtId="0" fontId="54" fillId="0" borderId="0" xfId="0" applyFont="1"/>
    <xf numFmtId="49" fontId="33" fillId="0" borderId="7" xfId="25" applyNumberFormat="1" applyFont="1" applyBorder="1" applyAlignment="1" applyProtection="1">
      <alignment horizontal="left" vertical="top"/>
    </xf>
    <xf numFmtId="49" fontId="13" fillId="0" borderId="0" xfId="0" applyNumberFormat="1" applyFont="1" applyFill="1" applyBorder="1" applyAlignment="1">
      <alignment horizontal="left" vertical="top"/>
    </xf>
    <xf numFmtId="0" fontId="13" fillId="0" borderId="7" xfId="0" applyFont="1" applyFill="1" applyBorder="1"/>
    <xf numFmtId="0" fontId="13" fillId="0" borderId="0" xfId="0" applyFont="1" applyFill="1" applyAlignment="1">
      <alignment horizontal="left" vertical="top"/>
    </xf>
    <xf numFmtId="0" fontId="21" fillId="0" borderId="0" xfId="0" applyFont="1" applyFill="1"/>
    <xf numFmtId="49" fontId="33" fillId="0" borderId="7" xfId="25" applyNumberFormat="1" applyFont="1" applyFill="1" applyBorder="1" applyAlignment="1" applyProtection="1">
      <alignment horizontal="left" vertical="top"/>
    </xf>
    <xf numFmtId="49" fontId="21" fillId="0" borderId="0" xfId="0" applyNumberFormat="1" applyFont="1" applyFill="1" applyBorder="1" applyAlignment="1">
      <alignment horizontal="left" vertical="top"/>
    </xf>
    <xf numFmtId="49" fontId="13" fillId="0" borderId="7" xfId="0" applyNumberFormat="1" applyFont="1" applyFill="1" applyBorder="1" applyAlignment="1">
      <alignment horizontal="left" vertical="top"/>
    </xf>
    <xf numFmtId="49" fontId="21" fillId="0" borderId="7" xfId="0" applyNumberFormat="1" applyFont="1" applyFill="1" applyBorder="1" applyAlignment="1">
      <alignment horizontal="left" vertical="top"/>
    </xf>
    <xf numFmtId="0" fontId="13" fillId="0" borderId="0" xfId="0" applyFont="1" applyFill="1" applyAlignment="1">
      <alignment horizontal="left" vertical="top" wrapText="1"/>
    </xf>
    <xf numFmtId="49" fontId="28" fillId="0" borderId="7" xfId="23" applyNumberFormat="1" applyFont="1" applyFill="1" applyBorder="1" applyAlignment="1" applyProtection="1">
      <alignment horizontal="left" vertical="top"/>
    </xf>
    <xf numFmtId="0" fontId="33" fillId="0" borderId="7" xfId="25" applyFont="1" applyFill="1" applyBorder="1" applyAlignment="1" applyProtection="1"/>
    <xf numFmtId="0" fontId="21" fillId="0" borderId="0" xfId="0" applyFont="1" applyFill="1" applyBorder="1"/>
    <xf numFmtId="0" fontId="21" fillId="0" borderId="7" xfId="0" applyFont="1" applyFill="1" applyBorder="1"/>
    <xf numFmtId="0" fontId="28" fillId="0" borderId="7" xfId="23" applyFont="1" applyFill="1" applyBorder="1" applyAlignment="1" applyProtection="1"/>
    <xf numFmtId="0" fontId="14" fillId="0" borderId="9" xfId="0" applyFont="1" applyBorder="1" applyAlignment="1">
      <alignment horizontal="center" vertical="center"/>
    </xf>
    <xf numFmtId="0" fontId="4" fillId="0" borderId="0" xfId="0" applyFont="1" applyAlignment="1"/>
    <xf numFmtId="0" fontId="0" fillId="0" borderId="0" xfId="0" applyAlignment="1"/>
    <xf numFmtId="0" fontId="14" fillId="0" borderId="0" xfId="0" applyFont="1" applyBorder="1" applyAlignment="1">
      <alignment horizontal="left"/>
    </xf>
    <xf numFmtId="0" fontId="14" fillId="0" borderId="4" xfId="0" applyFont="1" applyBorder="1" applyAlignment="1">
      <alignment horizontal="center" vertical="center"/>
    </xf>
    <xf numFmtId="0" fontId="14" fillId="0" borderId="8" xfId="0" applyFont="1" applyBorder="1" applyAlignment="1">
      <alignment horizontal="center" vertical="center"/>
    </xf>
    <xf numFmtId="0" fontId="14" fillId="0" borderId="13" xfId="0" applyFont="1" applyBorder="1" applyAlignment="1">
      <alignment horizontal="center" vertical="center"/>
    </xf>
    <xf numFmtId="0" fontId="17" fillId="0" borderId="0" xfId="0" applyFont="1" applyAlignment="1">
      <alignment horizontal="left"/>
    </xf>
    <xf numFmtId="0" fontId="21" fillId="0" borderId="0" xfId="0" applyFont="1" applyAlignment="1">
      <alignment horizontal="left"/>
    </xf>
    <xf numFmtId="0" fontId="14" fillId="0" borderId="2" xfId="0" applyFont="1" applyBorder="1" applyAlignment="1">
      <alignment horizontal="center"/>
    </xf>
    <xf numFmtId="0" fontId="14" fillId="0" borderId="11" xfId="0" applyFont="1" applyBorder="1" applyAlignment="1">
      <alignment horizontal="center" vertical="center"/>
    </xf>
    <xf numFmtId="0" fontId="14" fillId="0" borderId="14" xfId="0" applyFont="1" applyBorder="1" applyAlignment="1">
      <alignment horizontal="center" vertical="center"/>
    </xf>
    <xf numFmtId="0" fontId="13" fillId="0" borderId="0" xfId="0" applyFont="1" applyAlignment="1">
      <alignment horizontal="left"/>
    </xf>
    <xf numFmtId="0" fontId="14" fillId="0" borderId="8" xfId="0" applyFont="1" applyBorder="1" applyAlignment="1">
      <alignment horizontal="center" vertical="center" wrapText="1"/>
    </xf>
    <xf numFmtId="0" fontId="14" fillId="0" borderId="13" xfId="0" applyFont="1" applyBorder="1" applyAlignment="1">
      <alignment horizontal="center" vertical="center" wrapText="1"/>
    </xf>
    <xf numFmtId="171" fontId="14" fillId="0" borderId="2" xfId="0" applyNumberFormat="1" applyFont="1" applyBorder="1" applyAlignment="1">
      <alignment horizontal="center"/>
    </xf>
    <xf numFmtId="171" fontId="14" fillId="0" borderId="13" xfId="0" applyNumberFormat="1" applyFont="1" applyBorder="1" applyAlignment="1">
      <alignment horizontal="center" vertical="center" wrapText="1"/>
    </xf>
    <xf numFmtId="171" fontId="14" fillId="0" borderId="14" xfId="0" applyNumberFormat="1" applyFont="1" applyBorder="1" applyAlignment="1">
      <alignment horizontal="center" vertical="center" wrapText="1"/>
    </xf>
    <xf numFmtId="0" fontId="4" fillId="0" borderId="0" xfId="0" applyFont="1" applyBorder="1" applyAlignment="1"/>
    <xf numFmtId="170" fontId="17" fillId="0" borderId="0" xfId="0" applyNumberFormat="1" applyFont="1" applyAlignment="1">
      <alignment horizontal="left"/>
    </xf>
    <xf numFmtId="0" fontId="14" fillId="0" borderId="0" xfId="0" applyNumberFormat="1" applyFont="1" applyAlignment="1">
      <alignment horizontal="left"/>
    </xf>
    <xf numFmtId="0" fontId="14" fillId="0" borderId="7" xfId="0" applyNumberFormat="1" applyFont="1" applyBorder="1" applyAlignment="1">
      <alignment horizontal="left"/>
    </xf>
    <xf numFmtId="0" fontId="14" fillId="0" borderId="0" xfId="0" applyNumberFormat="1" applyFont="1" applyAlignment="1">
      <alignment horizontal="right"/>
    </xf>
    <xf numFmtId="0" fontId="14" fillId="0" borderId="7" xfId="0" applyNumberFormat="1" applyFont="1" applyBorder="1" applyAlignment="1">
      <alignment horizontal="right"/>
    </xf>
    <xf numFmtId="0" fontId="14" fillId="0" borderId="5" xfId="0" applyFont="1" applyBorder="1" applyAlignment="1">
      <alignment horizontal="center"/>
    </xf>
    <xf numFmtId="0" fontId="14" fillId="0" borderId="6" xfId="0" applyFont="1" applyBorder="1" applyAlignment="1">
      <alignment horizontal="center"/>
    </xf>
    <xf numFmtId="0" fontId="0" fillId="0" borderId="10" xfId="0" applyBorder="1"/>
    <xf numFmtId="0" fontId="0" fillId="0" borderId="0" xfId="0" applyBorder="1"/>
    <xf numFmtId="0" fontId="0" fillId="0" borderId="7" xfId="0" applyBorder="1"/>
    <xf numFmtId="0" fontId="0" fillId="0" borderId="2" xfId="0" applyBorder="1"/>
    <xf numFmtId="49" fontId="14" fillId="0" borderId="0" xfId="0" applyNumberFormat="1" applyFont="1" applyFill="1" applyBorder="1" applyAlignment="1">
      <alignment horizontal="left"/>
    </xf>
    <xf numFmtId="49" fontId="14" fillId="0" borderId="7" xfId="0" applyNumberFormat="1" applyFont="1" applyFill="1" applyBorder="1" applyAlignment="1">
      <alignment horizontal="left"/>
    </xf>
    <xf numFmtId="0" fontId="14" fillId="0" borderId="0" xfId="0" applyFont="1" applyFill="1" applyBorder="1" applyAlignment="1">
      <alignment horizontal="left"/>
    </xf>
    <xf numFmtId="0" fontId="14" fillId="0" borderId="7" xfId="0" applyFont="1" applyBorder="1" applyAlignment="1">
      <alignment horizontal="left" vertical="center" wrapText="1"/>
    </xf>
    <xf numFmtId="171" fontId="14" fillId="0" borderId="12" xfId="0" applyNumberFormat="1" applyFont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/>
    </xf>
    <xf numFmtId="0" fontId="14" fillId="0" borderId="0" xfId="0" applyFont="1" applyFill="1" applyBorder="1" applyAlignment="1">
      <alignment horizontal="left" wrapText="1"/>
    </xf>
    <xf numFmtId="0" fontId="14" fillId="0" borderId="7" xfId="0" applyFont="1" applyFill="1" applyBorder="1" applyAlignment="1">
      <alignment horizontal="left" wrapText="1"/>
    </xf>
    <xf numFmtId="0" fontId="17" fillId="0" borderId="0" xfId="0" applyFont="1" applyFill="1" applyAlignment="1">
      <alignment horizontal="left"/>
    </xf>
    <xf numFmtId="0" fontId="21" fillId="0" borderId="0" xfId="0" applyFont="1" applyFill="1" applyAlignment="1">
      <alignment horizontal="left"/>
    </xf>
    <xf numFmtId="0" fontId="14" fillId="0" borderId="0" xfId="0" applyFont="1" applyFill="1" applyBorder="1" applyAlignment="1">
      <alignment horizontal="left" vertical="center"/>
    </xf>
    <xf numFmtId="170" fontId="14" fillId="0" borderId="1" xfId="12" applyNumberFormat="1" applyFont="1" applyFill="1" applyBorder="1" applyAlignment="1">
      <alignment horizontal="center" vertical="center" wrapText="1"/>
    </xf>
    <xf numFmtId="170" fontId="14" fillId="0" borderId="1" xfId="12" applyNumberFormat="1" applyFont="1" applyFill="1" applyBorder="1" applyAlignment="1">
      <alignment horizontal="center" vertical="center"/>
    </xf>
    <xf numFmtId="0" fontId="30" fillId="0" borderId="0" xfId="0" applyFont="1" applyBorder="1" applyAlignment="1">
      <alignment horizontal="center" vertical="center"/>
    </xf>
    <xf numFmtId="0" fontId="30" fillId="0" borderId="7" xfId="0" applyFont="1" applyBorder="1" applyAlignment="1">
      <alignment horizontal="center" vertical="center"/>
    </xf>
    <xf numFmtId="0" fontId="30" fillId="0" borderId="5" xfId="0" applyFont="1" applyBorder="1" applyAlignment="1">
      <alignment horizontal="center"/>
    </xf>
    <xf numFmtId="0" fontId="14" fillId="0" borderId="0" xfId="0" applyFont="1" applyBorder="1" applyAlignment="1">
      <alignment horizontal="left" vertical="top"/>
    </xf>
    <xf numFmtId="0" fontId="14" fillId="0" borderId="0" xfId="0" quotePrefix="1" applyFont="1" applyBorder="1" applyAlignment="1">
      <alignment horizontal="center"/>
    </xf>
    <xf numFmtId="0" fontId="14" fillId="0" borderId="5" xfId="0" applyFont="1" applyBorder="1" applyAlignment="1">
      <alignment horizontal="left"/>
    </xf>
    <xf numFmtId="0" fontId="14" fillId="0" borderId="0" xfId="0" quotePrefix="1" applyFont="1" applyAlignment="1">
      <alignment horizontal="center"/>
    </xf>
    <xf numFmtId="0" fontId="48" fillId="0" borderId="0" xfId="0" quotePrefix="1" applyFont="1" applyBorder="1" applyAlignment="1">
      <alignment horizontal="center"/>
    </xf>
    <xf numFmtId="0" fontId="51" fillId="0" borderId="0" xfId="0" applyFont="1" applyBorder="1" applyAlignment="1">
      <alignment horizontal="center"/>
    </xf>
    <xf numFmtId="0" fontId="13" fillId="0" borderId="0" xfId="25" applyFont="1" applyFill="1" applyAlignment="1" applyProtection="1">
      <alignment horizontal="left" vertical="top" wrapText="1" indent="15"/>
    </xf>
    <xf numFmtId="0" fontId="26" fillId="5" borderId="0" xfId="26" applyFill="1" applyAlignment="1"/>
    <xf numFmtId="0" fontId="4" fillId="5" borderId="0" xfId="26" applyFont="1" applyFill="1"/>
    <xf numFmtId="0" fontId="0" fillId="5" borderId="9" xfId="0" applyFill="1" applyBorder="1" applyAlignment="1"/>
    <xf numFmtId="0" fontId="0" fillId="5" borderId="10" xfId="0" applyFill="1" applyBorder="1" applyAlignment="1"/>
    <xf numFmtId="0" fontId="4" fillId="5" borderId="10" xfId="0" applyFont="1" applyFill="1" applyBorder="1"/>
    <xf numFmtId="0" fontId="4" fillId="5" borderId="3" xfId="0" applyFont="1" applyFill="1" applyBorder="1"/>
    <xf numFmtId="0" fontId="20" fillId="5" borderId="11" xfId="0" applyFont="1" applyFill="1" applyBorder="1"/>
    <xf numFmtId="0" fontId="4" fillId="5" borderId="0" xfId="0" applyFont="1" applyFill="1" applyBorder="1"/>
    <xf numFmtId="0" fontId="4" fillId="5" borderId="7" xfId="0" applyFont="1" applyFill="1" applyBorder="1"/>
    <xf numFmtId="0" fontId="4" fillId="5" borderId="11" xfId="0" applyFont="1" applyFill="1" applyBorder="1"/>
    <xf numFmtId="0" fontId="4" fillId="5" borderId="14" xfId="0" applyFont="1" applyFill="1" applyBorder="1"/>
    <xf numFmtId="0" fontId="4" fillId="5" borderId="2" xfId="0" applyFont="1" applyFill="1" applyBorder="1"/>
    <xf numFmtId="0" fontId="4" fillId="5" borderId="12" xfId="0" applyFont="1" applyFill="1" applyBorder="1"/>
    <xf numFmtId="0" fontId="55" fillId="5" borderId="11" xfId="25" applyFont="1" applyFill="1" applyBorder="1"/>
    <xf numFmtId="0" fontId="14" fillId="0" borderId="1" xfId="0" applyFont="1" applyBorder="1" applyAlignment="1">
      <alignment horizontal="centerContinuous" vertical="center" wrapText="1"/>
    </xf>
    <xf numFmtId="169" fontId="24" fillId="0" borderId="0" xfId="0" applyNumberFormat="1" applyFont="1" applyAlignment="1">
      <alignment horizontal="centerContinuous"/>
    </xf>
    <xf numFmtId="169" fontId="14" fillId="0" borderId="0" xfId="0" applyNumberFormat="1" applyFont="1" applyAlignment="1">
      <alignment horizontal="centerContinuous"/>
    </xf>
    <xf numFmtId="0" fontId="56" fillId="0" borderId="0" xfId="0" applyFont="1"/>
    <xf numFmtId="0" fontId="14" fillId="0" borderId="0" xfId="0" applyFont="1" applyBorder="1" applyAlignment="1">
      <alignment vertical="top" wrapText="1"/>
    </xf>
    <xf numFmtId="183" fontId="14" fillId="0" borderId="0" xfId="27" applyNumberFormat="1" applyFont="1" applyFill="1" applyAlignment="1">
      <alignment horizontal="right"/>
    </xf>
    <xf numFmtId="0" fontId="30" fillId="0" borderId="0" xfId="0" applyFont="1" applyFill="1" applyAlignment="1">
      <alignment horizontal="right"/>
    </xf>
    <xf numFmtId="0" fontId="33" fillId="0" borderId="0" xfId="25" applyFont="1" applyBorder="1" applyAlignment="1" applyProtection="1"/>
    <xf numFmtId="0" fontId="13" fillId="0" borderId="0" xfId="25" applyFont="1" applyFill="1" applyAlignment="1">
      <alignment horizontal="left" indent="15"/>
    </xf>
    <xf numFmtId="0" fontId="14" fillId="0" borderId="0" xfId="25" applyFont="1" applyFill="1" applyAlignment="1" applyProtection="1">
      <alignment vertical="center"/>
    </xf>
    <xf numFmtId="0" fontId="5" fillId="0" borderId="2" xfId="0" applyFont="1" applyBorder="1" applyAlignment="1"/>
    <xf numFmtId="0" fontId="8" fillId="0" borderId="2" xfId="0" applyFont="1" applyBorder="1" applyAlignment="1"/>
    <xf numFmtId="0" fontId="11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0" fontId="14" fillId="0" borderId="0" xfId="0" applyFont="1" applyBorder="1" applyAlignment="1">
      <alignment horizontal="left"/>
    </xf>
    <xf numFmtId="0" fontId="14" fillId="0" borderId="3" xfId="0" applyFont="1" applyBorder="1" applyAlignment="1">
      <alignment horizontal="center" vertical="center" wrapText="1"/>
    </xf>
    <xf numFmtId="0" fontId="14" fillId="0" borderId="7" xfId="0" applyFont="1" applyBorder="1" applyAlignment="1">
      <alignment horizontal="center" vertical="center"/>
    </xf>
    <xf numFmtId="0" fontId="14" fillId="0" borderId="12" xfId="0" applyFont="1" applyBorder="1" applyAlignment="1">
      <alignment horizontal="center" vertical="center"/>
    </xf>
    <xf numFmtId="0" fontId="14" fillId="0" borderId="4" xfId="0" applyFont="1" applyBorder="1" applyAlignment="1">
      <alignment horizontal="center" vertical="center"/>
    </xf>
    <xf numFmtId="0" fontId="14" fillId="0" borderId="8" xfId="0" applyFont="1" applyBorder="1" applyAlignment="1">
      <alignment horizontal="center" vertical="center"/>
    </xf>
    <xf numFmtId="0" fontId="14" fillId="0" borderId="13" xfId="0" applyFont="1" applyBorder="1" applyAlignment="1">
      <alignment horizontal="center" vertical="center"/>
    </xf>
    <xf numFmtId="0" fontId="14" fillId="0" borderId="9" xfId="0" applyFont="1" applyBorder="1" applyAlignment="1">
      <alignment horizontal="center" vertical="center"/>
    </xf>
    <xf numFmtId="0" fontId="14" fillId="0" borderId="10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/>
    </xf>
    <xf numFmtId="0" fontId="14" fillId="0" borderId="9" xfId="0" applyFont="1" applyBorder="1" applyAlignment="1">
      <alignment horizontal="center" vertical="center" wrapText="1"/>
    </xf>
    <xf numFmtId="0" fontId="14" fillId="0" borderId="10" xfId="0" applyFont="1" applyBorder="1" applyAlignment="1">
      <alignment horizontal="center" vertical="center" wrapText="1"/>
    </xf>
    <xf numFmtId="0" fontId="14" fillId="0" borderId="11" xfId="0" applyFont="1" applyBorder="1" applyAlignment="1">
      <alignment horizontal="center" vertical="center" wrapText="1"/>
    </xf>
    <xf numFmtId="0" fontId="14" fillId="0" borderId="0" xfId="0" applyFont="1" applyBorder="1" applyAlignment="1">
      <alignment horizontal="center" vertical="center" wrapText="1"/>
    </xf>
    <xf numFmtId="0" fontId="14" fillId="0" borderId="14" xfId="0" applyFont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 wrapText="1"/>
    </xf>
    <xf numFmtId="0" fontId="17" fillId="0" borderId="0" xfId="0" applyFont="1" applyAlignment="1">
      <alignment horizontal="left"/>
    </xf>
    <xf numFmtId="0" fontId="21" fillId="0" borderId="0" xfId="0" applyFont="1" applyAlignment="1">
      <alignment horizontal="left"/>
    </xf>
    <xf numFmtId="0" fontId="14" fillId="0" borderId="7" xfId="0" applyFont="1" applyBorder="1" applyAlignment="1">
      <alignment horizontal="center" vertical="center" wrapText="1"/>
    </xf>
    <xf numFmtId="0" fontId="14" fillId="0" borderId="12" xfId="0" applyFont="1" applyBorder="1" applyAlignment="1">
      <alignment horizontal="center" vertical="center" wrapText="1"/>
    </xf>
    <xf numFmtId="0" fontId="14" fillId="0" borderId="14" xfId="0" applyFont="1" applyBorder="1" applyAlignment="1">
      <alignment horizontal="center"/>
    </xf>
    <xf numFmtId="0" fontId="14" fillId="0" borderId="2" xfId="0" applyFont="1" applyBorder="1" applyAlignment="1">
      <alignment horizontal="center"/>
    </xf>
    <xf numFmtId="0" fontId="14" fillId="0" borderId="11" xfId="0" applyFont="1" applyBorder="1" applyAlignment="1">
      <alignment horizontal="center" vertical="center"/>
    </xf>
    <xf numFmtId="0" fontId="14" fillId="0" borderId="14" xfId="0" applyFont="1" applyBorder="1" applyAlignment="1">
      <alignment horizontal="center" vertical="center"/>
    </xf>
    <xf numFmtId="0" fontId="13" fillId="0" borderId="0" xfId="0" applyFont="1" applyAlignment="1">
      <alignment horizontal="left"/>
    </xf>
    <xf numFmtId="0" fontId="14" fillId="0" borderId="0" xfId="0" applyFont="1" applyBorder="1" applyAlignment="1">
      <alignment horizontal="center" vertical="center"/>
    </xf>
    <xf numFmtId="0" fontId="14" fillId="0" borderId="2" xfId="0" applyFont="1" applyBorder="1" applyAlignment="1">
      <alignment horizontal="center" vertical="center"/>
    </xf>
    <xf numFmtId="0" fontId="14" fillId="0" borderId="5" xfId="0" applyFont="1" applyBorder="1" applyAlignment="1">
      <alignment horizontal="center" vertical="center"/>
    </xf>
    <xf numFmtId="0" fontId="14" fillId="0" borderId="6" xfId="0" applyFont="1" applyBorder="1" applyAlignment="1">
      <alignment horizontal="center" vertical="center"/>
    </xf>
    <xf numFmtId="0" fontId="14" fillId="0" borderId="4" xfId="0" applyFont="1" applyBorder="1" applyAlignment="1">
      <alignment horizontal="center" vertical="center" wrapText="1"/>
    </xf>
    <xf numFmtId="0" fontId="14" fillId="0" borderId="8" xfId="0" applyFont="1" applyBorder="1" applyAlignment="1">
      <alignment horizontal="center" vertical="center" wrapText="1"/>
    </xf>
    <xf numFmtId="0" fontId="14" fillId="0" borderId="13" xfId="0" applyFont="1" applyBorder="1" applyAlignment="1">
      <alignment horizontal="center" vertical="center" wrapText="1"/>
    </xf>
    <xf numFmtId="171" fontId="14" fillId="0" borderId="14" xfId="0" applyNumberFormat="1" applyFont="1" applyBorder="1" applyAlignment="1">
      <alignment horizontal="center"/>
    </xf>
    <xf numFmtId="171" fontId="14" fillId="0" borderId="2" xfId="0" applyNumberFormat="1" applyFont="1" applyBorder="1" applyAlignment="1">
      <alignment horizontal="center"/>
    </xf>
    <xf numFmtId="171" fontId="14" fillId="0" borderId="4" xfId="0" applyNumberFormat="1" applyFont="1" applyBorder="1" applyAlignment="1">
      <alignment horizontal="center" vertical="center" wrapText="1"/>
    </xf>
    <xf numFmtId="171" fontId="14" fillId="0" borderId="8" xfId="0" applyNumberFormat="1" applyFont="1" applyBorder="1" applyAlignment="1">
      <alignment horizontal="center" vertical="center" wrapText="1"/>
    </xf>
    <xf numFmtId="171" fontId="14" fillId="0" borderId="13" xfId="0" applyNumberFormat="1" applyFont="1" applyBorder="1" applyAlignment="1">
      <alignment horizontal="center" vertical="center" wrapText="1"/>
    </xf>
    <xf numFmtId="171" fontId="14" fillId="0" borderId="9" xfId="0" applyNumberFormat="1" applyFont="1" applyBorder="1" applyAlignment="1">
      <alignment horizontal="center" vertical="center" wrapText="1"/>
    </xf>
    <xf numFmtId="171" fontId="14" fillId="0" borderId="11" xfId="0" applyNumberFormat="1" applyFont="1" applyBorder="1" applyAlignment="1">
      <alignment horizontal="center" vertical="center" wrapText="1"/>
    </xf>
    <xf numFmtId="171" fontId="14" fillId="0" borderId="14" xfId="0" applyNumberFormat="1" applyFont="1" applyBorder="1" applyAlignment="1">
      <alignment horizontal="center" vertical="center" wrapText="1"/>
    </xf>
    <xf numFmtId="0" fontId="4" fillId="0" borderId="3" xfId="0" applyFont="1" applyBorder="1" applyAlignment="1"/>
    <xf numFmtId="0" fontId="4" fillId="0" borderId="0" xfId="0" applyFont="1" applyBorder="1" applyAlignment="1"/>
    <xf numFmtId="0" fontId="4" fillId="0" borderId="7" xfId="0" applyFont="1" applyBorder="1" applyAlignment="1"/>
    <xf numFmtId="0" fontId="4" fillId="0" borderId="2" xfId="0" applyFont="1" applyBorder="1" applyAlignment="1"/>
    <xf numFmtId="0" fontId="4" fillId="0" borderId="12" xfId="0" applyFont="1" applyBorder="1" applyAlignment="1"/>
    <xf numFmtId="171" fontId="14" fillId="0" borderId="9" xfId="0" applyNumberFormat="1" applyFont="1" applyBorder="1" applyAlignment="1">
      <alignment horizontal="center" vertical="center"/>
    </xf>
    <xf numFmtId="171" fontId="14" fillId="0" borderId="10" xfId="0" applyNumberFormat="1" applyFont="1" applyBorder="1" applyAlignment="1">
      <alignment horizontal="center" vertical="center"/>
    </xf>
    <xf numFmtId="171" fontId="14" fillId="0" borderId="14" xfId="0" applyNumberFormat="1" applyFont="1" applyBorder="1" applyAlignment="1">
      <alignment horizontal="center" vertical="center"/>
    </xf>
    <xf numFmtId="171" fontId="14" fillId="0" borderId="2" xfId="0" applyNumberFormat="1" applyFont="1" applyBorder="1" applyAlignment="1">
      <alignment horizontal="center" vertical="center"/>
    </xf>
    <xf numFmtId="170" fontId="14" fillId="0" borderId="4" xfId="0" applyNumberFormat="1" applyFont="1" applyBorder="1" applyAlignment="1">
      <alignment horizontal="center" vertical="center"/>
    </xf>
    <xf numFmtId="170" fontId="14" fillId="0" borderId="8" xfId="0" applyNumberFormat="1" applyFont="1" applyBorder="1" applyAlignment="1">
      <alignment horizontal="center" vertical="center"/>
    </xf>
    <xf numFmtId="170" fontId="14" fillId="0" borderId="13" xfId="0" applyNumberFormat="1" applyFont="1" applyBorder="1" applyAlignment="1">
      <alignment horizontal="center" vertical="center"/>
    </xf>
    <xf numFmtId="170" fontId="14" fillId="0" borderId="9" xfId="0" applyNumberFormat="1" applyFont="1" applyBorder="1" applyAlignment="1">
      <alignment horizontal="center" vertical="center"/>
    </xf>
    <xf numFmtId="170" fontId="14" fillId="0" borderId="11" xfId="0" applyNumberFormat="1" applyFont="1" applyBorder="1" applyAlignment="1">
      <alignment horizontal="center" vertical="center"/>
    </xf>
    <xf numFmtId="170" fontId="14" fillId="0" borderId="14" xfId="0" applyNumberFormat="1" applyFont="1" applyBorder="1" applyAlignment="1">
      <alignment horizontal="center" vertical="center"/>
    </xf>
    <xf numFmtId="170" fontId="14" fillId="0" borderId="3" xfId="0" applyNumberFormat="1" applyFont="1" applyBorder="1" applyAlignment="1">
      <alignment horizontal="center" vertical="center"/>
    </xf>
    <xf numFmtId="170" fontId="14" fillId="0" borderId="7" xfId="0" applyNumberFormat="1" applyFont="1" applyBorder="1" applyAlignment="1">
      <alignment horizontal="center" vertical="center"/>
    </xf>
    <xf numFmtId="170" fontId="14" fillId="0" borderId="12" xfId="0" applyNumberFormat="1" applyFont="1" applyBorder="1" applyAlignment="1">
      <alignment horizontal="center" vertical="center"/>
    </xf>
    <xf numFmtId="170" fontId="14" fillId="0" borderId="10" xfId="0" applyNumberFormat="1" applyFont="1" applyBorder="1" applyAlignment="1">
      <alignment horizontal="center" vertical="center"/>
    </xf>
    <xf numFmtId="170" fontId="14" fillId="0" borderId="0" xfId="0" applyNumberFormat="1" applyFont="1" applyBorder="1" applyAlignment="1">
      <alignment horizontal="center" vertical="center"/>
    </xf>
    <xf numFmtId="170" fontId="14" fillId="0" borderId="2" xfId="0" applyNumberFormat="1" applyFont="1" applyBorder="1" applyAlignment="1">
      <alignment horizontal="center" vertical="center"/>
    </xf>
    <xf numFmtId="170" fontId="14" fillId="0" borderId="5" xfId="0" applyNumberFormat="1" applyFont="1" applyBorder="1" applyAlignment="1">
      <alignment horizontal="center" vertical="center"/>
    </xf>
    <xf numFmtId="170" fontId="14" fillId="0" borderId="6" xfId="0" applyNumberFormat="1" applyFont="1" applyBorder="1" applyAlignment="1">
      <alignment horizontal="center" vertical="center"/>
    </xf>
    <xf numFmtId="170" fontId="14" fillId="0" borderId="9" xfId="0" applyNumberFormat="1" applyFont="1" applyBorder="1" applyAlignment="1">
      <alignment horizontal="center" vertical="center" wrapText="1"/>
    </xf>
    <xf numFmtId="170" fontId="14" fillId="0" borderId="0" xfId="0" applyNumberFormat="1" applyFont="1" applyAlignment="1">
      <alignment horizontal="center" vertical="center"/>
    </xf>
    <xf numFmtId="170" fontId="17" fillId="0" borderId="0" xfId="0" applyNumberFormat="1" applyFont="1" applyAlignment="1">
      <alignment horizontal="left"/>
    </xf>
    <xf numFmtId="170" fontId="13" fillId="0" borderId="0" xfId="0" applyNumberFormat="1" applyFont="1" applyAlignment="1">
      <alignment horizontal="left"/>
    </xf>
    <xf numFmtId="170" fontId="14" fillId="0" borderId="11" xfId="0" applyNumberFormat="1" applyFont="1" applyBorder="1" applyAlignment="1">
      <alignment horizontal="center" vertical="center" wrapText="1"/>
    </xf>
    <xf numFmtId="174" fontId="17" fillId="0" borderId="0" xfId="0" applyNumberFormat="1" applyFont="1" applyAlignment="1">
      <alignment horizontal="left"/>
    </xf>
    <xf numFmtId="174" fontId="21" fillId="0" borderId="0" xfId="0" applyNumberFormat="1" applyFont="1" applyAlignment="1">
      <alignment horizontal="left"/>
    </xf>
    <xf numFmtId="174" fontId="14" fillId="0" borderId="10" xfId="0" applyNumberFormat="1" applyFont="1" applyBorder="1" applyAlignment="1">
      <alignment horizontal="center" vertical="center" wrapText="1"/>
    </xf>
    <xf numFmtId="0" fontId="14" fillId="0" borderId="0" xfId="0" applyNumberFormat="1" applyFont="1" applyAlignment="1">
      <alignment horizontal="left"/>
    </xf>
    <xf numFmtId="0" fontId="14" fillId="0" borderId="7" xfId="0" applyNumberFormat="1" applyFont="1" applyBorder="1" applyAlignment="1">
      <alignment horizontal="left"/>
    </xf>
    <xf numFmtId="0" fontId="14" fillId="0" borderId="0" xfId="0" applyNumberFormat="1" applyFont="1" applyAlignment="1">
      <alignment horizontal="right"/>
    </xf>
    <xf numFmtId="0" fontId="14" fillId="0" borderId="7" xfId="0" applyNumberFormat="1" applyFont="1" applyBorder="1" applyAlignment="1">
      <alignment horizontal="right"/>
    </xf>
    <xf numFmtId="0" fontId="14" fillId="0" borderId="5" xfId="0" applyFont="1" applyBorder="1" applyAlignment="1">
      <alignment horizontal="center"/>
    </xf>
    <xf numFmtId="0" fontId="14" fillId="0" borderId="6" xfId="0" applyFont="1" applyBorder="1" applyAlignment="1">
      <alignment horizontal="center"/>
    </xf>
    <xf numFmtId="172" fontId="14" fillId="0" borderId="10" xfId="7" applyNumberFormat="1" applyFont="1" applyBorder="1" applyAlignment="1">
      <alignment horizontal="center" vertical="center" wrapText="1"/>
    </xf>
    <xf numFmtId="0" fontId="0" fillId="0" borderId="10" xfId="0" applyBorder="1"/>
    <xf numFmtId="0" fontId="0" fillId="0" borderId="3" xfId="0" applyBorder="1"/>
    <xf numFmtId="0" fontId="0" fillId="0" borderId="0" xfId="0" applyBorder="1"/>
    <xf numFmtId="0" fontId="0" fillId="0" borderId="7" xfId="0" applyBorder="1"/>
    <xf numFmtId="0" fontId="0" fillId="0" borderId="2" xfId="0" applyBorder="1"/>
    <xf numFmtId="0" fontId="0" fillId="0" borderId="12" xfId="0" applyBorder="1"/>
    <xf numFmtId="172" fontId="14" fillId="0" borderId="4" xfId="7" applyNumberFormat="1" applyFont="1" applyFill="1" applyBorder="1" applyAlignment="1">
      <alignment horizontal="center" vertical="center" wrapText="1"/>
    </xf>
    <xf numFmtId="0" fontId="0" fillId="0" borderId="8" xfId="0" applyFill="1" applyBorder="1"/>
    <xf numFmtId="0" fontId="0" fillId="0" borderId="13" xfId="0" applyFill="1" applyBorder="1"/>
    <xf numFmtId="0" fontId="14" fillId="0" borderId="0" xfId="0" applyFont="1" applyAlignment="1">
      <alignment horizontal="left" vertical="center" wrapText="1"/>
    </xf>
    <xf numFmtId="171" fontId="14" fillId="0" borderId="4" xfId="7" applyNumberFormat="1" applyFont="1" applyBorder="1" applyAlignment="1">
      <alignment horizontal="center" vertical="center" wrapText="1"/>
    </xf>
    <xf numFmtId="171" fontId="14" fillId="0" borderId="8" xfId="0" applyNumberFormat="1" applyFont="1" applyBorder="1"/>
    <xf numFmtId="171" fontId="14" fillId="0" borderId="13" xfId="0" applyNumberFormat="1" applyFont="1" applyBorder="1"/>
    <xf numFmtId="171" fontId="14" fillId="0" borderId="5" xfId="0" applyNumberFormat="1" applyFont="1" applyBorder="1" applyAlignment="1">
      <alignment horizontal="center" wrapText="1"/>
    </xf>
    <xf numFmtId="171" fontId="14" fillId="0" borderId="6" xfId="0" applyNumberFormat="1" applyFont="1" applyBorder="1" applyAlignment="1">
      <alignment horizontal="center" wrapText="1"/>
    </xf>
    <xf numFmtId="171" fontId="14" fillId="0" borderId="9" xfId="7" applyNumberFormat="1" applyFont="1" applyBorder="1" applyAlignment="1">
      <alignment horizontal="center" vertical="center" wrapText="1"/>
    </xf>
    <xf numFmtId="171" fontId="14" fillId="0" borderId="14" xfId="0" applyNumberFormat="1" applyFont="1" applyBorder="1"/>
    <xf numFmtId="49" fontId="14" fillId="0" borderId="0" xfId="0" applyNumberFormat="1" applyFont="1" applyFill="1" applyBorder="1" applyAlignment="1">
      <alignment horizontal="left"/>
    </xf>
    <xf numFmtId="49" fontId="14" fillId="0" borderId="7" xfId="0" applyNumberFormat="1" applyFont="1" applyFill="1" applyBorder="1" applyAlignment="1">
      <alignment horizontal="left"/>
    </xf>
    <xf numFmtId="0" fontId="14" fillId="0" borderId="0" xfId="0" applyFont="1" applyFill="1" applyBorder="1" applyAlignment="1">
      <alignment horizontal="left"/>
    </xf>
    <xf numFmtId="172" fontId="14" fillId="0" borderId="5" xfId="0" applyNumberFormat="1" applyFont="1" applyFill="1" applyBorder="1" applyAlignment="1" applyProtection="1">
      <alignment horizontal="center" vertical="center" wrapText="1"/>
    </xf>
    <xf numFmtId="172" fontId="14" fillId="0" borderId="6" xfId="0" applyNumberFormat="1" applyFont="1" applyFill="1" applyBorder="1" applyAlignment="1" applyProtection="1">
      <alignment horizontal="center" vertical="center" wrapText="1"/>
    </xf>
    <xf numFmtId="172" fontId="14" fillId="0" borderId="9" xfId="0" applyNumberFormat="1" applyFont="1" applyFill="1" applyBorder="1" applyAlignment="1" applyProtection="1">
      <alignment horizontal="center" vertical="center" wrapText="1"/>
      <protection locked="0"/>
    </xf>
    <xf numFmtId="172" fontId="14" fillId="0" borderId="3" xfId="0" applyNumberFormat="1" applyFont="1" applyFill="1" applyBorder="1" applyAlignment="1" applyProtection="1">
      <alignment horizontal="center" vertical="center" wrapText="1"/>
      <protection locked="0"/>
    </xf>
    <xf numFmtId="172" fontId="14" fillId="0" borderId="11" xfId="0" applyNumberFormat="1" applyFont="1" applyFill="1" applyBorder="1" applyAlignment="1" applyProtection="1">
      <alignment horizontal="center" vertical="center" wrapText="1"/>
      <protection locked="0"/>
    </xf>
    <xf numFmtId="172" fontId="14" fillId="0" borderId="7" xfId="0" applyNumberFormat="1" applyFont="1" applyFill="1" applyBorder="1" applyAlignment="1" applyProtection="1">
      <alignment horizontal="center" vertical="center" wrapText="1"/>
      <protection locked="0"/>
    </xf>
    <xf numFmtId="172" fontId="14" fillId="0" borderId="16" xfId="0" applyNumberFormat="1" applyFont="1" applyFill="1" applyBorder="1" applyAlignment="1" applyProtection="1">
      <alignment horizontal="center" vertical="center" wrapText="1"/>
      <protection locked="0"/>
    </xf>
    <xf numFmtId="172" fontId="14" fillId="0" borderId="17" xfId="0" applyNumberFormat="1" applyFont="1" applyFill="1" applyBorder="1" applyAlignment="1" applyProtection="1">
      <alignment horizontal="center" vertical="center" wrapText="1"/>
      <protection locked="0"/>
    </xf>
    <xf numFmtId="171" fontId="14" fillId="0" borderId="9" xfId="0" applyNumberFormat="1" applyFont="1" applyFill="1" applyBorder="1" applyAlignment="1">
      <alignment horizontal="center" vertical="center"/>
    </xf>
    <xf numFmtId="171" fontId="14" fillId="0" borderId="3" xfId="0" applyNumberFormat="1" applyFont="1" applyFill="1" applyBorder="1" applyAlignment="1">
      <alignment horizontal="center" vertical="center"/>
    </xf>
    <xf numFmtId="171" fontId="14" fillId="0" borderId="11" xfId="0" applyNumberFormat="1" applyFont="1" applyFill="1" applyBorder="1" applyAlignment="1">
      <alignment horizontal="center" vertical="center"/>
    </xf>
    <xf numFmtId="171" fontId="14" fillId="0" borderId="7" xfId="0" applyNumberFormat="1" applyFont="1" applyFill="1" applyBorder="1" applyAlignment="1">
      <alignment horizontal="center" vertical="center"/>
    </xf>
    <xf numFmtId="171" fontId="14" fillId="0" borderId="16" xfId="0" applyNumberFormat="1" applyFont="1" applyFill="1" applyBorder="1" applyAlignment="1">
      <alignment horizontal="center" vertical="center"/>
    </xf>
    <xf numFmtId="171" fontId="14" fillId="0" borderId="17" xfId="0" applyNumberFormat="1" applyFont="1" applyFill="1" applyBorder="1" applyAlignment="1">
      <alignment horizontal="center" vertical="center"/>
    </xf>
    <xf numFmtId="171" fontId="14" fillId="0" borderId="9" xfId="0" applyNumberFormat="1" applyFont="1" applyFill="1" applyBorder="1" applyAlignment="1">
      <alignment horizontal="center" vertical="center" wrapText="1"/>
    </xf>
    <xf numFmtId="171" fontId="14" fillId="0" borderId="3" xfId="0" applyNumberFormat="1" applyFont="1" applyFill="1" applyBorder="1" applyAlignment="1">
      <alignment horizontal="center" vertical="center" wrapText="1"/>
    </xf>
    <xf numFmtId="171" fontId="14" fillId="0" borderId="11" xfId="0" applyNumberFormat="1" applyFont="1" applyFill="1" applyBorder="1" applyAlignment="1">
      <alignment horizontal="center" vertical="center" wrapText="1"/>
    </xf>
    <xf numFmtId="171" fontId="14" fillId="0" borderId="7" xfId="0" applyNumberFormat="1" applyFont="1" applyFill="1" applyBorder="1" applyAlignment="1">
      <alignment horizontal="center" vertical="center" wrapText="1"/>
    </xf>
    <xf numFmtId="171" fontId="14" fillId="0" borderId="16" xfId="0" applyNumberFormat="1" applyFont="1" applyFill="1" applyBorder="1" applyAlignment="1">
      <alignment horizontal="center" vertical="center" wrapText="1"/>
    </xf>
    <xf numFmtId="171" fontId="14" fillId="0" borderId="17" xfId="0" applyNumberFormat="1" applyFont="1" applyFill="1" applyBorder="1" applyAlignment="1">
      <alignment horizontal="center" vertical="center" wrapText="1"/>
    </xf>
    <xf numFmtId="172" fontId="14" fillId="0" borderId="10" xfId="0" applyNumberFormat="1" applyFont="1" applyFill="1" applyBorder="1" applyAlignment="1" applyProtection="1">
      <alignment horizontal="center" vertical="center" wrapText="1"/>
      <protection locked="0"/>
    </xf>
    <xf numFmtId="172" fontId="14" fillId="0" borderId="0" xfId="0" applyNumberFormat="1" applyFont="1" applyFill="1" applyBorder="1" applyAlignment="1" applyProtection="1">
      <alignment horizontal="center" vertical="center" wrapText="1"/>
      <protection locked="0"/>
    </xf>
    <xf numFmtId="172" fontId="14" fillId="0" borderId="18" xfId="0" applyNumberFormat="1" applyFont="1" applyFill="1" applyBorder="1" applyAlignment="1" applyProtection="1">
      <alignment horizontal="center" vertical="center" wrapText="1"/>
      <protection locked="0"/>
    </xf>
    <xf numFmtId="173" fontId="14" fillId="0" borderId="10" xfId="0" applyNumberFormat="1" applyFont="1" applyFill="1" applyBorder="1" applyAlignment="1" applyProtection="1">
      <alignment horizontal="center" vertical="center" wrapText="1"/>
    </xf>
    <xf numFmtId="173" fontId="14" fillId="0" borderId="3" xfId="0" applyNumberFormat="1" applyFont="1" applyFill="1" applyBorder="1" applyAlignment="1" applyProtection="1">
      <alignment horizontal="center" vertical="center" wrapText="1"/>
    </xf>
    <xf numFmtId="173" fontId="14" fillId="0" borderId="0" xfId="0" applyNumberFormat="1" applyFont="1" applyFill="1" applyBorder="1" applyAlignment="1" applyProtection="1">
      <alignment horizontal="center" vertical="center" wrapText="1"/>
    </xf>
    <xf numFmtId="173" fontId="14" fillId="0" borderId="7" xfId="0" applyNumberFormat="1" applyFont="1" applyFill="1" applyBorder="1" applyAlignment="1" applyProtection="1">
      <alignment horizontal="center" vertical="center" wrapText="1"/>
    </xf>
    <xf numFmtId="173" fontId="14" fillId="0" borderId="18" xfId="0" applyNumberFormat="1" applyFont="1" applyFill="1" applyBorder="1" applyAlignment="1" applyProtection="1">
      <alignment horizontal="center" vertical="center" wrapText="1"/>
    </xf>
    <xf numFmtId="173" fontId="14" fillId="0" borderId="17" xfId="0" applyNumberFormat="1" applyFont="1" applyFill="1" applyBorder="1" applyAlignment="1" applyProtection="1">
      <alignment horizontal="center" vertical="center" wrapText="1"/>
    </xf>
    <xf numFmtId="181" fontId="14" fillId="0" borderId="0" xfId="0" applyNumberFormat="1" applyFont="1" applyFill="1" applyBorder="1" applyAlignment="1">
      <alignment horizontal="left"/>
    </xf>
    <xf numFmtId="181" fontId="14" fillId="0" borderId="7" xfId="0" applyNumberFormat="1" applyFont="1" applyFill="1" applyBorder="1" applyAlignment="1">
      <alignment horizontal="left"/>
    </xf>
    <xf numFmtId="0" fontId="14" fillId="0" borderId="0" xfId="0" applyFont="1" applyBorder="1" applyAlignment="1">
      <alignment horizontal="left" vertical="center" wrapText="1"/>
    </xf>
    <xf numFmtId="0" fontId="14" fillId="0" borderId="0" xfId="0" applyFont="1" applyBorder="1" applyAlignment="1">
      <alignment horizontal="left" vertical="top" wrapText="1"/>
    </xf>
    <xf numFmtId="0" fontId="14" fillId="0" borderId="0" xfId="0" applyFont="1" applyBorder="1" applyAlignment="1">
      <alignment horizontal="left" vertical="center"/>
    </xf>
    <xf numFmtId="171" fontId="14" fillId="0" borderId="10" xfId="0" applyNumberFormat="1" applyFont="1" applyBorder="1" applyAlignment="1">
      <alignment horizontal="center" vertical="center" wrapText="1"/>
    </xf>
    <xf numFmtId="171" fontId="14" fillId="0" borderId="3" xfId="0" applyNumberFormat="1" applyFont="1" applyBorder="1" applyAlignment="1">
      <alignment horizontal="center" vertical="center" wrapText="1"/>
    </xf>
    <xf numFmtId="171" fontId="14" fillId="0" borderId="0" xfId="0" applyNumberFormat="1" applyFont="1" applyBorder="1" applyAlignment="1">
      <alignment horizontal="center" vertical="center" wrapText="1"/>
    </xf>
    <xf numFmtId="171" fontId="14" fillId="0" borderId="7" xfId="0" applyNumberFormat="1" applyFont="1" applyBorder="1" applyAlignment="1">
      <alignment horizontal="center" vertical="center" wrapText="1"/>
    </xf>
    <xf numFmtId="171" fontId="14" fillId="0" borderId="2" xfId="0" applyNumberFormat="1" applyFont="1" applyBorder="1" applyAlignment="1">
      <alignment horizontal="center" vertical="center" wrapText="1"/>
    </xf>
    <xf numFmtId="171" fontId="14" fillId="0" borderId="12" xfId="0" applyNumberFormat="1" applyFont="1" applyBorder="1" applyAlignment="1">
      <alignment horizontal="center" vertical="center" wrapText="1"/>
    </xf>
    <xf numFmtId="171" fontId="14" fillId="0" borderId="4" xfId="0" applyNumberFormat="1" applyFont="1" applyFill="1" applyBorder="1" applyAlignment="1">
      <alignment horizontal="center" vertical="center" wrapText="1"/>
    </xf>
    <xf numFmtId="171" fontId="14" fillId="0" borderId="8" xfId="0" applyNumberFormat="1" applyFont="1" applyFill="1" applyBorder="1" applyAlignment="1">
      <alignment horizontal="center" vertical="center" wrapText="1"/>
    </xf>
    <xf numFmtId="171" fontId="14" fillId="0" borderId="13" xfId="0" applyNumberFormat="1" applyFont="1" applyFill="1" applyBorder="1" applyAlignment="1">
      <alignment horizontal="center" vertical="center" wrapText="1"/>
    </xf>
    <xf numFmtId="171" fontId="14" fillId="0" borderId="10" xfId="0" applyNumberFormat="1" applyFont="1" applyFill="1" applyBorder="1" applyAlignment="1" applyProtection="1">
      <alignment horizontal="center" vertical="center" wrapText="1"/>
    </xf>
    <xf numFmtId="171" fontId="14" fillId="0" borderId="3" xfId="0" applyNumberFormat="1" applyFont="1" applyFill="1" applyBorder="1" applyAlignment="1" applyProtection="1">
      <alignment horizontal="center" vertical="center" wrapText="1"/>
    </xf>
    <xf numFmtId="171" fontId="14" fillId="0" borderId="0" xfId="0" applyNumberFormat="1" applyFont="1" applyFill="1" applyBorder="1" applyAlignment="1" applyProtection="1">
      <alignment horizontal="center" vertical="center" wrapText="1"/>
    </xf>
    <xf numFmtId="171" fontId="14" fillId="0" borderId="7" xfId="0" applyNumberFormat="1" applyFont="1" applyFill="1" applyBorder="1" applyAlignment="1" applyProtection="1">
      <alignment horizontal="center" vertical="center" wrapText="1"/>
    </xf>
    <xf numFmtId="171" fontId="14" fillId="0" borderId="2" xfId="0" applyNumberFormat="1" applyFont="1" applyFill="1" applyBorder="1" applyAlignment="1" applyProtection="1">
      <alignment horizontal="center" vertical="center" wrapText="1"/>
    </xf>
    <xf numFmtId="171" fontId="14" fillId="0" borderId="12" xfId="0" applyNumberFormat="1" applyFont="1" applyFill="1" applyBorder="1" applyAlignment="1" applyProtection="1">
      <alignment horizontal="center" vertical="center" wrapText="1"/>
    </xf>
    <xf numFmtId="0" fontId="14" fillId="0" borderId="0" xfId="0" applyFont="1" applyFill="1" applyBorder="1" applyAlignment="1">
      <alignment horizontal="left" wrapText="1"/>
    </xf>
    <xf numFmtId="0" fontId="14" fillId="0" borderId="7" xfId="0" applyFont="1" applyFill="1" applyBorder="1" applyAlignment="1">
      <alignment horizontal="left" wrapText="1"/>
    </xf>
    <xf numFmtId="182" fontId="14" fillId="0" borderId="6" xfId="0" applyNumberFormat="1" applyFont="1" applyFill="1" applyBorder="1" applyAlignment="1" applyProtection="1">
      <alignment horizontal="center" vertical="center"/>
    </xf>
    <xf numFmtId="182" fontId="14" fillId="0" borderId="15" xfId="0" applyNumberFormat="1" applyFont="1" applyFill="1" applyBorder="1" applyAlignment="1">
      <alignment horizontal="center" vertical="center"/>
    </xf>
    <xf numFmtId="182" fontId="14" fillId="0" borderId="5" xfId="0" applyNumberFormat="1" applyFont="1" applyFill="1" applyBorder="1" applyAlignment="1" applyProtection="1">
      <alignment horizontal="center" vertical="center"/>
    </xf>
    <xf numFmtId="182" fontId="14" fillId="0" borderId="6" xfId="0" applyNumberFormat="1" applyFont="1" applyFill="1" applyBorder="1" applyAlignment="1">
      <alignment horizontal="center" vertical="center"/>
    </xf>
    <xf numFmtId="172" fontId="14" fillId="0" borderId="3" xfId="0" applyNumberFormat="1" applyFont="1" applyFill="1" applyBorder="1" applyAlignment="1" applyProtection="1">
      <alignment horizontal="center" vertical="center"/>
    </xf>
    <xf numFmtId="0" fontId="14" fillId="0" borderId="7" xfId="0" applyFont="1" applyFill="1" applyBorder="1" applyAlignment="1">
      <alignment horizontal="center" vertical="center"/>
    </xf>
    <xf numFmtId="0" fontId="14" fillId="0" borderId="12" xfId="0" applyFont="1" applyFill="1" applyBorder="1" applyAlignment="1">
      <alignment horizontal="center" vertical="center"/>
    </xf>
    <xf numFmtId="182" fontId="14" fillId="0" borderId="4" xfId="0" applyNumberFormat="1" applyFont="1" applyFill="1" applyBorder="1" applyAlignment="1" applyProtection="1">
      <alignment horizontal="center" vertical="center" wrapText="1"/>
    </xf>
    <xf numFmtId="182" fontId="14" fillId="0" borderId="8" xfId="0" applyNumberFormat="1" applyFont="1" applyFill="1" applyBorder="1" applyAlignment="1">
      <alignment horizontal="center" vertical="center"/>
    </xf>
    <xf numFmtId="182" fontId="14" fillId="0" borderId="13" xfId="0" applyNumberFormat="1" applyFont="1" applyFill="1" applyBorder="1" applyAlignment="1">
      <alignment horizontal="center" vertical="center"/>
    </xf>
    <xf numFmtId="172" fontId="14" fillId="0" borderId="4" xfId="0" applyNumberFormat="1" applyFont="1" applyFill="1" applyBorder="1" applyAlignment="1" applyProtection="1">
      <alignment horizontal="center" vertical="center"/>
    </xf>
    <xf numFmtId="0" fontId="14" fillId="0" borderId="8" xfId="0" applyFont="1" applyFill="1" applyBorder="1" applyAlignment="1">
      <alignment horizontal="center" vertical="center"/>
    </xf>
    <xf numFmtId="0" fontId="14" fillId="0" borderId="13" xfId="0" applyFont="1" applyFill="1" applyBorder="1" applyAlignment="1">
      <alignment horizontal="center" vertical="center"/>
    </xf>
    <xf numFmtId="182" fontId="14" fillId="0" borderId="4" xfId="0" applyNumberFormat="1" applyFont="1" applyFill="1" applyBorder="1" applyAlignment="1" applyProtection="1">
      <alignment horizontal="center" vertical="center" wrapText="1"/>
      <protection locked="0"/>
    </xf>
    <xf numFmtId="182" fontId="14" fillId="0" borderId="8" xfId="0" applyNumberFormat="1" applyFont="1" applyFill="1" applyBorder="1" applyAlignment="1">
      <alignment horizontal="center" vertical="center" wrapText="1"/>
    </xf>
    <xf numFmtId="182" fontId="14" fillId="0" borderId="13" xfId="0" applyNumberFormat="1" applyFont="1" applyFill="1" applyBorder="1" applyAlignment="1">
      <alignment horizontal="center" vertical="center" wrapText="1"/>
    </xf>
    <xf numFmtId="182" fontId="14" fillId="0" borderId="9" xfId="0" applyNumberFormat="1" applyFont="1" applyFill="1" applyBorder="1" applyAlignment="1" applyProtection="1">
      <alignment horizontal="center" vertical="center" wrapText="1"/>
    </xf>
    <xf numFmtId="182" fontId="14" fillId="0" borderId="11" xfId="0" applyNumberFormat="1" applyFont="1" applyFill="1" applyBorder="1" applyAlignment="1">
      <alignment horizontal="center" vertical="center"/>
    </xf>
    <xf numFmtId="182" fontId="14" fillId="0" borderId="14" xfId="0" applyNumberFormat="1" applyFont="1" applyFill="1" applyBorder="1" applyAlignment="1">
      <alignment horizontal="center" vertical="center"/>
    </xf>
    <xf numFmtId="182" fontId="14" fillId="0" borderId="5" xfId="0" applyNumberFormat="1" applyFont="1" applyFill="1" applyBorder="1" applyAlignment="1" applyProtection="1">
      <alignment horizontal="center" vertical="center"/>
      <protection locked="0"/>
    </xf>
    <xf numFmtId="0" fontId="17" fillId="0" borderId="0" xfId="0" applyFont="1" applyFill="1" applyAlignment="1">
      <alignment horizontal="left"/>
    </xf>
    <xf numFmtId="0" fontId="21" fillId="0" borderId="0" xfId="0" applyFont="1" applyFill="1" applyAlignment="1">
      <alignment horizontal="left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12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 wrapText="1"/>
    </xf>
    <xf numFmtId="0" fontId="14" fillId="0" borderId="14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4" fillId="0" borderId="5" xfId="0" applyFont="1" applyFill="1" applyBorder="1" applyAlignment="1">
      <alignment horizontal="center" vertical="center"/>
    </xf>
    <xf numFmtId="0" fontId="14" fillId="0" borderId="6" xfId="0" applyFont="1" applyFill="1" applyBorder="1" applyAlignment="1">
      <alignment horizontal="center" vertical="center"/>
    </xf>
    <xf numFmtId="0" fontId="14" fillId="0" borderId="10" xfId="0" applyFont="1" applyFill="1" applyBorder="1" applyAlignment="1">
      <alignment horizontal="center" vertical="center"/>
    </xf>
    <xf numFmtId="0" fontId="14" fillId="0" borderId="5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4" fillId="0" borderId="15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left" vertical="center"/>
    </xf>
    <xf numFmtId="0" fontId="14" fillId="0" borderId="10" xfId="12" applyFont="1" applyFill="1" applyBorder="1" applyAlignment="1">
      <alignment horizontal="center" wrapText="1"/>
    </xf>
    <xf numFmtId="0" fontId="14" fillId="0" borderId="3" xfId="12" applyFont="1" applyFill="1" applyBorder="1" applyAlignment="1">
      <alignment horizontal="center" wrapText="1"/>
    </xf>
    <xf numFmtId="0" fontId="14" fillId="0" borderId="0" xfId="12" applyFont="1" applyFill="1" applyBorder="1" applyAlignment="1">
      <alignment horizontal="center" wrapText="1"/>
    </xf>
    <xf numFmtId="0" fontId="14" fillId="0" borderId="7" xfId="12" applyFont="1" applyFill="1" applyBorder="1" applyAlignment="1">
      <alignment horizontal="center" wrapText="1"/>
    </xf>
    <xf numFmtId="0" fontId="14" fillId="0" borderId="2" xfId="12" applyFont="1" applyFill="1" applyBorder="1" applyAlignment="1">
      <alignment horizontal="center" wrapText="1"/>
    </xf>
    <xf numFmtId="0" fontId="14" fillId="0" borderId="12" xfId="12" applyFont="1" applyFill="1" applyBorder="1" applyAlignment="1">
      <alignment horizontal="center" wrapText="1"/>
    </xf>
    <xf numFmtId="0" fontId="14" fillId="0" borderId="15" xfId="12" applyFont="1" applyFill="1" applyBorder="1" applyAlignment="1">
      <alignment horizontal="center" vertical="center" wrapText="1"/>
    </xf>
    <xf numFmtId="0" fontId="14" fillId="0" borderId="1" xfId="12" applyFont="1" applyFill="1" applyBorder="1" applyAlignment="1">
      <alignment horizontal="center" vertical="center" wrapText="1"/>
    </xf>
    <xf numFmtId="170" fontId="14" fillId="0" borderId="5" xfId="12" applyNumberFormat="1" applyFont="1" applyFill="1" applyBorder="1" applyAlignment="1">
      <alignment horizontal="center"/>
    </xf>
    <xf numFmtId="170" fontId="14" fillId="0" borderId="6" xfId="12" applyNumberFormat="1" applyFont="1" applyFill="1" applyBorder="1" applyAlignment="1">
      <alignment horizontal="center"/>
    </xf>
    <xf numFmtId="170" fontId="14" fillId="0" borderId="13" xfId="12" applyNumberFormat="1" applyFont="1" applyFill="1" applyBorder="1" applyAlignment="1">
      <alignment horizontal="center"/>
    </xf>
    <xf numFmtId="0" fontId="14" fillId="0" borderId="9" xfId="12" applyFont="1" applyFill="1" applyBorder="1" applyAlignment="1">
      <alignment horizontal="center" vertical="center" wrapText="1"/>
    </xf>
    <xf numFmtId="0" fontId="14" fillId="0" borderId="11" xfId="12" applyFont="1" applyFill="1" applyBorder="1" applyAlignment="1">
      <alignment horizontal="center" vertical="center"/>
    </xf>
    <xf numFmtId="0" fontId="14" fillId="0" borderId="14" xfId="12" applyFont="1" applyFill="1" applyBorder="1" applyAlignment="1">
      <alignment horizontal="center" vertical="center"/>
    </xf>
    <xf numFmtId="170" fontId="14" fillId="0" borderId="1" xfId="12" applyNumberFormat="1" applyFont="1" applyFill="1" applyBorder="1" applyAlignment="1">
      <alignment horizontal="center" vertical="center" wrapText="1"/>
    </xf>
    <xf numFmtId="170" fontId="14" fillId="0" borderId="1" xfId="12" applyNumberFormat="1" applyFont="1" applyFill="1" applyBorder="1" applyAlignment="1">
      <alignment horizontal="center" vertical="center"/>
    </xf>
    <xf numFmtId="170" fontId="14" fillId="0" borderId="1" xfId="12" applyNumberFormat="1" applyFont="1" applyFill="1" applyBorder="1" applyAlignment="1">
      <alignment horizontal="center"/>
    </xf>
    <xf numFmtId="0" fontId="14" fillId="0" borderId="0" xfId="0" applyFont="1" applyFill="1" applyAlignment="1">
      <alignment horizontal="left" vertical="center" wrapText="1"/>
    </xf>
    <xf numFmtId="170" fontId="14" fillId="0" borderId="4" xfId="0" applyNumberFormat="1" applyFont="1" applyFill="1" applyBorder="1" applyAlignment="1">
      <alignment horizontal="center" vertical="center" wrapText="1"/>
    </xf>
    <xf numFmtId="170" fontId="14" fillId="0" borderId="8" xfId="0" applyNumberFormat="1" applyFont="1" applyFill="1" applyBorder="1" applyAlignment="1">
      <alignment horizontal="center" vertical="center" wrapText="1"/>
    </xf>
    <xf numFmtId="170" fontId="14" fillId="0" borderId="13" xfId="0" applyNumberFormat="1" applyFont="1" applyFill="1" applyBorder="1" applyAlignment="1">
      <alignment horizontal="center" vertical="center" wrapText="1"/>
    </xf>
    <xf numFmtId="170" fontId="14" fillId="0" borderId="10" xfId="0" applyNumberFormat="1" applyFont="1" applyFill="1" applyBorder="1" applyAlignment="1">
      <alignment horizontal="center" vertical="center" wrapText="1"/>
    </xf>
    <xf numFmtId="170" fontId="14" fillId="0" borderId="3" xfId="0" applyNumberFormat="1" applyFont="1" applyFill="1" applyBorder="1" applyAlignment="1">
      <alignment horizontal="center" vertical="center" wrapText="1"/>
    </xf>
    <xf numFmtId="170" fontId="14" fillId="0" borderId="0" xfId="0" applyNumberFormat="1" applyFont="1" applyFill="1" applyBorder="1" applyAlignment="1">
      <alignment horizontal="center" vertical="center" wrapText="1"/>
    </xf>
    <xf numFmtId="170" fontId="14" fillId="0" borderId="7" xfId="0" applyNumberFormat="1" applyFont="1" applyFill="1" applyBorder="1" applyAlignment="1">
      <alignment horizontal="center" vertical="center" wrapText="1"/>
    </xf>
    <xf numFmtId="170" fontId="14" fillId="0" borderId="2" xfId="0" applyNumberFormat="1" applyFont="1" applyFill="1" applyBorder="1" applyAlignment="1">
      <alignment horizontal="center" vertical="center" wrapText="1"/>
    </xf>
    <xf numFmtId="170" fontId="14" fillId="0" borderId="12" xfId="0" applyNumberFormat="1" applyFont="1" applyFill="1" applyBorder="1" applyAlignment="1">
      <alignment horizontal="center" vertical="center" wrapText="1"/>
    </xf>
    <xf numFmtId="0" fontId="14" fillId="0" borderId="8" xfId="0" applyFont="1" applyFill="1" applyBorder="1"/>
    <xf numFmtId="0" fontId="14" fillId="0" borderId="13" xfId="0" applyFont="1" applyFill="1" applyBorder="1"/>
    <xf numFmtId="170" fontId="14" fillId="0" borderId="9" xfId="0" applyNumberFormat="1" applyFont="1" applyFill="1" applyBorder="1" applyAlignment="1">
      <alignment horizontal="center" vertical="center" wrapText="1"/>
    </xf>
    <xf numFmtId="170" fontId="14" fillId="0" borderId="11" xfId="0" applyNumberFormat="1" applyFont="1" applyFill="1" applyBorder="1" applyAlignment="1">
      <alignment horizontal="center" vertical="center" wrapText="1"/>
    </xf>
    <xf numFmtId="170" fontId="14" fillId="0" borderId="14" xfId="0" applyNumberFormat="1" applyFont="1" applyFill="1" applyBorder="1" applyAlignment="1">
      <alignment horizontal="center" vertical="center" wrapText="1"/>
    </xf>
    <xf numFmtId="0" fontId="30" fillId="0" borderId="1" xfId="0" applyFont="1" applyBorder="1" applyAlignment="1">
      <alignment horizontal="center" vertical="center"/>
    </xf>
    <xf numFmtId="0" fontId="30" fillId="0" borderId="1" xfId="0" applyFont="1" applyBorder="1" applyAlignment="1">
      <alignment vertical="center"/>
    </xf>
    <xf numFmtId="0" fontId="30" fillId="0" borderId="10" xfId="0" applyFont="1" applyBorder="1" applyAlignment="1">
      <alignment horizontal="center" vertical="center" wrapText="1"/>
    </xf>
    <xf numFmtId="0" fontId="30" fillId="0" borderId="3" xfId="0" applyFont="1" applyBorder="1" applyAlignment="1">
      <alignment horizontal="center" vertical="center"/>
    </xf>
    <xf numFmtId="0" fontId="30" fillId="0" borderId="0" xfId="0" applyFont="1" applyBorder="1" applyAlignment="1">
      <alignment horizontal="center" vertical="center"/>
    </xf>
    <xf numFmtId="0" fontId="30" fillId="0" borderId="7" xfId="0" applyFont="1" applyBorder="1" applyAlignment="1">
      <alignment horizontal="center" vertical="center"/>
    </xf>
    <xf numFmtId="0" fontId="30" fillId="0" borderId="2" xfId="0" applyFont="1" applyBorder="1" applyAlignment="1">
      <alignment horizontal="center" vertical="center"/>
    </xf>
    <xf numFmtId="0" fontId="30" fillId="0" borderId="12" xfId="0" applyFont="1" applyBorder="1" applyAlignment="1">
      <alignment horizontal="center" vertical="center"/>
    </xf>
    <xf numFmtId="0" fontId="30" fillId="0" borderId="5" xfId="0" applyFont="1" applyBorder="1" applyAlignment="1">
      <alignment horizontal="center"/>
    </xf>
    <xf numFmtId="0" fontId="30" fillId="0" borderId="6" xfId="0" applyFont="1" applyBorder="1" applyAlignment="1">
      <alignment horizontal="center"/>
    </xf>
    <xf numFmtId="0" fontId="30" fillId="0" borderId="15" xfId="0" applyFont="1" applyBorder="1" applyAlignment="1">
      <alignment horizontal="center"/>
    </xf>
    <xf numFmtId="0" fontId="14" fillId="0" borderId="10" xfId="0" applyFont="1" applyBorder="1" applyAlignment="1">
      <alignment horizontal="left" vertical="top"/>
    </xf>
    <xf numFmtId="0" fontId="14" fillId="0" borderId="0" xfId="0" applyFont="1" applyBorder="1" applyAlignment="1">
      <alignment horizontal="left" vertical="top"/>
    </xf>
    <xf numFmtId="0" fontId="51" fillId="0" borderId="0" xfId="0" applyFont="1" applyAlignment="1">
      <alignment horizontal="center"/>
    </xf>
    <xf numFmtId="0" fontId="14" fillId="0" borderId="0" xfId="0" quotePrefix="1" applyFont="1" applyAlignment="1">
      <alignment horizontal="center"/>
    </xf>
    <xf numFmtId="0" fontId="14" fillId="0" borderId="0" xfId="0" quotePrefix="1" applyFont="1" applyBorder="1" applyAlignment="1">
      <alignment horizontal="center"/>
    </xf>
    <xf numFmtId="0" fontId="51" fillId="0" borderId="10" xfId="0" applyFont="1" applyBorder="1" applyAlignment="1">
      <alignment horizontal="center"/>
    </xf>
    <xf numFmtId="0" fontId="51" fillId="0" borderId="10" xfId="0" applyFont="1" applyBorder="1" applyAlignment="1">
      <alignment horizontal="center" vertical="center"/>
    </xf>
    <xf numFmtId="0" fontId="14" fillId="0" borderId="5" xfId="0" applyFont="1" applyBorder="1" applyAlignment="1">
      <alignment horizontal="left"/>
    </xf>
    <xf numFmtId="0" fontId="14" fillId="0" borderId="6" xfId="0" applyFont="1" applyBorder="1" applyAlignment="1">
      <alignment horizontal="left"/>
    </xf>
    <xf numFmtId="0" fontId="14" fillId="0" borderId="15" xfId="0" applyFont="1" applyBorder="1" applyAlignment="1">
      <alignment horizontal="left"/>
    </xf>
    <xf numFmtId="0" fontId="48" fillId="0" borderId="0" xfId="0" quotePrefix="1" applyFont="1" applyBorder="1" applyAlignment="1">
      <alignment horizontal="center"/>
    </xf>
    <xf numFmtId="0" fontId="51" fillId="0" borderId="0" xfId="0" applyFont="1" applyBorder="1" applyAlignment="1">
      <alignment horizontal="center"/>
    </xf>
    <xf numFmtId="0" fontId="12" fillId="2" borderId="0" xfId="0" applyFont="1" applyFill="1" applyAlignment="1">
      <alignment horizontal="center" vertical="center"/>
    </xf>
    <xf numFmtId="0" fontId="13" fillId="0" borderId="0" xfId="0" applyFont="1" applyFill="1" applyAlignment="1">
      <alignment horizontal="left" vertical="top" wrapText="1" indent="15"/>
    </xf>
    <xf numFmtId="0" fontId="13" fillId="0" borderId="0" xfId="25" applyFont="1" applyFill="1" applyAlignment="1" applyProtection="1">
      <alignment horizontal="left" vertical="top" wrapText="1" indent="15"/>
    </xf>
    <xf numFmtId="0" fontId="12" fillId="0" borderId="0" xfId="0" applyFont="1" applyFill="1" applyAlignment="1">
      <alignment horizontal="center" vertical="center" wrapText="1"/>
    </xf>
    <xf numFmtId="0" fontId="17" fillId="0" borderId="0" xfId="0" applyFont="1" applyFill="1" applyAlignment="1">
      <alignment horizontal="left" vertical="top" wrapText="1" indent="15"/>
    </xf>
    <xf numFmtId="0" fontId="57" fillId="5" borderId="0" xfId="25" applyFont="1" applyFill="1" applyBorder="1"/>
    <xf numFmtId="0" fontId="58" fillId="5" borderId="11" xfId="25" applyFont="1" applyFill="1" applyBorder="1"/>
    <xf numFmtId="0" fontId="55" fillId="5" borderId="0" xfId="25" applyFont="1" applyFill="1" applyBorder="1"/>
    <xf numFmtId="0" fontId="55" fillId="5" borderId="7" xfId="25" applyFont="1" applyFill="1" applyBorder="1"/>
  </cellXfs>
  <cellStyles count="28">
    <cellStyle name="4" xfId="1"/>
    <cellStyle name="5" xfId="2"/>
    <cellStyle name="6" xfId="3"/>
    <cellStyle name="9" xfId="4"/>
    <cellStyle name="cell" xfId="15"/>
    <cellStyle name="GreyBackground" xfId="16"/>
    <cellStyle name="Hyperlink 2" xfId="14"/>
    <cellStyle name="Hyperlink 3" xfId="22"/>
    <cellStyle name="Hyperlink 4" xfId="24"/>
    <cellStyle name="Hyperlink_Anhang8 Internet Institutionen" xfId="23"/>
    <cellStyle name="Hyperlink_Inhalt 2005" xfId="5"/>
    <cellStyle name="Hyperlink_VÖ-2003-Anhang9_Internetangebot" xfId="21"/>
    <cellStyle name="level3" xfId="17"/>
    <cellStyle name="Link" xfId="25" builtinId="8"/>
    <cellStyle name="Normal_Sheet3" xfId="18"/>
    <cellStyle name="row" xfId="19"/>
    <cellStyle name="Standard" xfId="0" builtinId="0"/>
    <cellStyle name="Standard 2" xfId="6"/>
    <cellStyle name="Standard 2 2" xfId="11"/>
    <cellStyle name="Standard 3" xfId="8"/>
    <cellStyle name="Standard 3 2" xfId="26"/>
    <cellStyle name="Standard 4" xfId="10"/>
    <cellStyle name="Standard 5" xfId="13"/>
    <cellStyle name="Standard_#01TAB1PJ01" xfId="7"/>
    <cellStyle name="Standard_PRUEF01" xfId="12"/>
    <cellStyle name="Standard_Tabelle1" xfId="27"/>
    <cellStyle name="Standard_Tabelle1_1" xfId="9"/>
    <cellStyle name="title1" xfId="20"/>
  </cellStyles>
  <dxfs count="37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5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externalLink" Target="externalLinks/externalLink8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externalLink" Target="externalLinks/externalLink4.xml"/><Relationship Id="rId46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externalLink" Target="externalLinks/externalLink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externalLink" Target="externalLinks/externalLink3.xml"/><Relationship Id="rId40" Type="http://schemas.openxmlformats.org/officeDocument/2006/relationships/externalLink" Target="externalLinks/externalLink6.xml"/><Relationship Id="rId45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externalLink" Target="externalLinks/externalLink1.xml"/><Relationship Id="rId43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hyperlink" Target="#Inhalt!A1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Inhalt!A1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Methoden/Qualitaet/Qualitaetsberichte/Bildung/pruefungsstatistik.pdf?__blob=publicationFile&amp;v=2" TargetMode="External"/><Relationship Id="rId2" Type="http://schemas.openxmlformats.org/officeDocument/2006/relationships/hyperlink" Target="#Inhalt!A1"/><Relationship Id="rId1" Type="http://schemas.openxmlformats.org/officeDocument/2006/relationships/image" Target="../media/image5.png"/><Relationship Id="rId5" Type="http://schemas.openxmlformats.org/officeDocument/2006/relationships/image" Target="../media/image6.png"/><Relationship Id="rId4" Type="http://schemas.openxmlformats.org/officeDocument/2006/relationships/hyperlink" Target="https://www.destatis.de/DE/Themen/Gesellschaft-Umwelt/Bildung-Forschung-Kultur/Hochschulen/Publikationen/Downloads-Hochschulen/messung-mobilitaet-5213202209004.html" TargetMode="Externa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hyperlink" Target="#Inhalt!A1"/><Relationship Id="rId4" Type="http://schemas.openxmlformats.org/officeDocument/2006/relationships/image" Target="../media/image9.png"/></Relationships>
</file>

<file path=xl/drawings/_rels/drawing2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image" Target="../media/image10.png"/><Relationship Id="rId1" Type="http://schemas.openxmlformats.org/officeDocument/2006/relationships/hyperlink" Target="#Inhalt!A1"/><Relationship Id="rId5" Type="http://schemas.openxmlformats.org/officeDocument/2006/relationships/image" Target="../media/image13.png"/><Relationship Id="rId4" Type="http://schemas.openxmlformats.org/officeDocument/2006/relationships/image" Target="../media/image12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60960</xdr:colOff>
      <xdr:row>19</xdr:row>
      <xdr:rowOff>108585</xdr:rowOff>
    </xdr:from>
    <xdr:to>
      <xdr:col>4</xdr:col>
      <xdr:colOff>649688</xdr:colOff>
      <xdr:row>37</xdr:row>
      <xdr:rowOff>76223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00000000-0008-0000-0000-00000A040000}"/>
            </a:ext>
          </a:extLst>
        </xdr:cNvPr>
        <xdr:cNvSpPr>
          <a:spLocks noChangeArrowheads="1"/>
        </xdr:cNvSpPr>
      </xdr:nvSpPr>
      <xdr:spPr bwMode="auto">
        <a:xfrm>
          <a:off x="508635" y="4423410"/>
          <a:ext cx="2874728" cy="2882288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54864" tIns="41148" rIns="54864" bIns="41148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1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85725</xdr:rowOff>
    </xdr:to>
    <xdr:pic>
      <xdr:nvPicPr>
        <xdr:cNvPr id="3" name="Picture 13" descr="11_Bildung_RGB_80x80">
          <a:extLst>
            <a:ext uri="{FF2B5EF4-FFF2-40B4-BE49-F238E27FC236}">
              <a16:creationId xmlns:a16="http://schemas.microsoft.com/office/drawing/2014/main" id="{00000000-0008-0000-0000-000058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0</xdr:colOff>
      <xdr:row>0</xdr:row>
      <xdr:rowOff>342900</xdr:rowOff>
    </xdr:from>
    <xdr:to>
      <xdr:col>2</xdr:col>
      <xdr:colOff>426000</xdr:colOff>
      <xdr:row>0</xdr:row>
      <xdr:rowOff>559947</xdr:rowOff>
    </xdr:to>
    <xdr:sp macro="" textlink="">
      <xdr:nvSpPr>
        <xdr:cNvPr id="4" name="Textfeld 3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447675" y="342900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7</xdr:col>
      <xdr:colOff>238125</xdr:colOff>
      <xdr:row>0</xdr:row>
      <xdr:rowOff>0</xdr:rowOff>
    </xdr:from>
    <xdr:to>
      <xdr:col>7</xdr:col>
      <xdr:colOff>2181225</xdr:colOff>
      <xdr:row>0</xdr:row>
      <xdr:rowOff>552450</xdr:rowOff>
    </xdr:to>
    <xdr:pic>
      <xdr:nvPicPr>
        <xdr:cNvPr id="5" name="Grafik 29">
          <a:extLst>
            <a:ext uri="{FF2B5EF4-FFF2-40B4-BE49-F238E27FC236}">
              <a16:creationId xmlns:a16="http://schemas.microsoft.com/office/drawing/2014/main" id="{00000000-0008-0000-0000-00005A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53025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685800</xdr:colOff>
      <xdr:row>65</xdr:row>
      <xdr:rowOff>123825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81800" cy="10648950"/>
        </a:xfrm>
        <a:prstGeom prst="rect">
          <a:avLst/>
        </a:prstGeom>
      </xdr:spPr>
    </xdr:pic>
    <xdr:clientData/>
  </xdr:twoCellAnchor>
  <xdr:twoCellAnchor>
    <xdr:from>
      <xdr:col>9</xdr:col>
      <xdr:colOff>26670</xdr:colOff>
      <xdr:row>0</xdr:row>
      <xdr:rowOff>19050</xdr:rowOff>
    </xdr:from>
    <xdr:to>
      <xdr:col>10</xdr:col>
      <xdr:colOff>674370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884670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15240</xdr:colOff>
      <xdr:row>0</xdr:row>
      <xdr:rowOff>28575</xdr:rowOff>
    </xdr:from>
    <xdr:to>
      <xdr:col>10</xdr:col>
      <xdr:colOff>662940</xdr:colOff>
      <xdr:row>1</xdr:row>
      <xdr:rowOff>104775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73240" y="28575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695325</xdr:colOff>
      <xdr:row>65</xdr:row>
      <xdr:rowOff>85725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91325" cy="1061085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65</xdr:row>
      <xdr:rowOff>66674</xdr:rowOff>
    </xdr:from>
    <xdr:to>
      <xdr:col>8</xdr:col>
      <xdr:colOff>714375</xdr:colOff>
      <xdr:row>130</xdr:row>
      <xdr:rowOff>104775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591799"/>
          <a:ext cx="6810375" cy="10563226"/>
        </a:xfrm>
        <a:prstGeom prst="rect">
          <a:avLst/>
        </a:prstGeom>
      </xdr:spPr>
    </xdr:pic>
    <xdr:clientData/>
  </xdr:twoCellAnchor>
  <xdr:twoCellAnchor>
    <xdr:from>
      <xdr:col>9</xdr:col>
      <xdr:colOff>1905</xdr:colOff>
      <xdr:row>0</xdr:row>
      <xdr:rowOff>19050</xdr:rowOff>
    </xdr:from>
    <xdr:to>
      <xdr:col>10</xdr:col>
      <xdr:colOff>649605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85990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oneCellAnchor>
    <xdr:from>
      <xdr:col>4</xdr:col>
      <xdr:colOff>546735</xdr:colOff>
      <xdr:row>100</xdr:row>
      <xdr:rowOff>26670</xdr:rowOff>
    </xdr:from>
    <xdr:ext cx="2910840" cy="281940"/>
    <xdr:sp macro="" textlink="">
      <xdr:nvSpPr>
        <xdr:cNvPr id="6" name="Textfeld 5">
          <a:hlinkClick xmlns:r="http://schemas.openxmlformats.org/officeDocument/2006/relationships" r:id="rId3"/>
        </xdr:cNvPr>
        <xdr:cNvSpPr txBox="1"/>
      </xdr:nvSpPr>
      <xdr:spPr>
        <a:xfrm>
          <a:off x="3594735" y="16219170"/>
          <a:ext cx="2910840" cy="28194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  <xdr:oneCellAnchor>
    <xdr:from>
      <xdr:col>4</xdr:col>
      <xdr:colOff>537209</xdr:colOff>
      <xdr:row>108</xdr:row>
      <xdr:rowOff>19050</xdr:rowOff>
    </xdr:from>
    <xdr:ext cx="2901315" cy="419100"/>
    <xdr:sp macro="" textlink="">
      <xdr:nvSpPr>
        <xdr:cNvPr id="7" name="Textfeld 6">
          <a:hlinkClick xmlns:r="http://schemas.openxmlformats.org/officeDocument/2006/relationships" r:id="rId4"/>
        </xdr:cNvPr>
        <xdr:cNvSpPr txBox="1"/>
      </xdr:nvSpPr>
      <xdr:spPr>
        <a:xfrm>
          <a:off x="3585209" y="17506950"/>
          <a:ext cx="2901315" cy="4191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  <xdr:twoCellAnchor editAs="oneCell">
    <xdr:from>
      <xdr:col>0</xdr:col>
      <xdr:colOff>0</xdr:colOff>
      <xdr:row>0</xdr:row>
      <xdr:rowOff>0</xdr:rowOff>
    </xdr:from>
    <xdr:to>
      <xdr:col>8</xdr:col>
      <xdr:colOff>695325</xdr:colOff>
      <xdr:row>64</xdr:row>
      <xdr:rowOff>114300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91325" cy="104775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2</xdr:row>
      <xdr:rowOff>47625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674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0</xdr:colOff>
      <xdr:row>0</xdr:row>
      <xdr:rowOff>0</xdr:rowOff>
    </xdr:from>
    <xdr:to>
      <xdr:col>17</xdr:col>
      <xdr:colOff>1171575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008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13</xdr:col>
      <xdr:colOff>428625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531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14</xdr:col>
      <xdr:colOff>161925</xdr:colOff>
      <xdr:row>2</xdr:row>
      <xdr:rowOff>28575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341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12</xdr:col>
      <xdr:colOff>175260</xdr:colOff>
      <xdr:row>2</xdr:row>
      <xdr:rowOff>22860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97040" y="0"/>
          <a:ext cx="1455420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647700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0295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647700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4963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647700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9724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16</xdr:col>
      <xdr:colOff>22860</xdr:colOff>
      <xdr:row>2</xdr:row>
      <xdr:rowOff>7620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918960" y="0"/>
          <a:ext cx="1447800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114300</xdr:colOff>
      <xdr:row>150</xdr:row>
      <xdr:rowOff>0</xdr:rowOff>
    </xdr:from>
    <xdr:ext cx="76200" cy="200025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190500" y="212883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12</xdr:col>
      <xdr:colOff>0</xdr:colOff>
      <xdr:row>0</xdr:row>
      <xdr:rowOff>0</xdr:rowOff>
    </xdr:from>
    <xdr:to>
      <xdr:col>13</xdr:col>
      <xdr:colOff>647700</xdr:colOff>
      <xdr:row>1</xdr:row>
      <xdr:rowOff>95250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2771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oneCellAnchor>
    <xdr:from>
      <xdr:col>1</xdr:col>
      <xdr:colOff>114300</xdr:colOff>
      <xdr:row>153</xdr:row>
      <xdr:rowOff>0</xdr:rowOff>
    </xdr:from>
    <xdr:ext cx="76200" cy="200025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190500" y="214884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114300</xdr:colOff>
      <xdr:row>150</xdr:row>
      <xdr:rowOff>0</xdr:rowOff>
    </xdr:from>
    <xdr:ext cx="76200" cy="200025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190500" y="209550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114300</xdr:colOff>
      <xdr:row>145</xdr:row>
      <xdr:rowOff>0</xdr:rowOff>
    </xdr:from>
    <xdr:ext cx="76200" cy="200025"/>
    <xdr:sp macro="" textlink="">
      <xdr:nvSpPr>
        <xdr:cNvPr id="6" name="Text Box 1">
          <a:extLst>
            <a:ext uri="{FF2B5EF4-FFF2-40B4-BE49-F238E27FC236}">
              <a16:creationId xmlns:a16="http://schemas.microsoft.com/office/drawing/2014/main" id="{00000000-0008-0000-0000-000001180000}"/>
            </a:ext>
          </a:extLst>
        </xdr:cNvPr>
        <xdr:cNvSpPr txBox="1">
          <a:spLocks noChangeArrowheads="1"/>
        </xdr:cNvSpPr>
      </xdr:nvSpPr>
      <xdr:spPr bwMode="auto">
        <a:xfrm>
          <a:off x="190500" y="206406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13</xdr:col>
      <xdr:colOff>352425</xdr:colOff>
      <xdr:row>1</xdr:row>
      <xdr:rowOff>83820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57950" y="0"/>
          <a:ext cx="1466850" cy="23622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0</xdr:colOff>
      <xdr:row>0</xdr:row>
      <xdr:rowOff>0</xdr:rowOff>
    </xdr:from>
    <xdr:to>
      <xdr:col>17</xdr:col>
      <xdr:colOff>274320</xdr:colOff>
      <xdr:row>1</xdr:row>
      <xdr:rowOff>129540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442960" y="0"/>
          <a:ext cx="1447800" cy="28194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638175</xdr:colOff>
      <xdr:row>1</xdr:row>
      <xdr:rowOff>82261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934325" y="0"/>
          <a:ext cx="1409700" cy="234661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13</xdr:col>
      <xdr:colOff>187325</xdr:colOff>
      <xdr:row>1</xdr:row>
      <xdr:rowOff>99723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34188" y="0"/>
          <a:ext cx="1409700" cy="234661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12</xdr:col>
      <xdr:colOff>548640</xdr:colOff>
      <xdr:row>2</xdr:row>
      <xdr:rowOff>7620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699760" y="0"/>
          <a:ext cx="1409700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15</xdr:col>
      <xdr:colOff>53340</xdr:colOff>
      <xdr:row>1</xdr:row>
      <xdr:rowOff>91440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29400" y="0"/>
          <a:ext cx="1440180" cy="25908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549275</xdr:colOff>
      <xdr:row>1</xdr:row>
      <xdr:rowOff>90198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00850" y="0"/>
          <a:ext cx="1406525" cy="233073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549275</xdr:colOff>
      <xdr:row>1</xdr:row>
      <xdr:rowOff>90198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00850" y="0"/>
          <a:ext cx="1406525" cy="233073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549275</xdr:colOff>
      <xdr:row>1</xdr:row>
      <xdr:rowOff>90198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00850" y="0"/>
          <a:ext cx="1406525" cy="233073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19050</xdr:colOff>
      <xdr:row>0</xdr:row>
      <xdr:rowOff>19049</xdr:rowOff>
    </xdr:from>
    <xdr:to>
      <xdr:col>15</xdr:col>
      <xdr:colOff>704850</xdr:colOff>
      <xdr:row>1</xdr:row>
      <xdr:rowOff>104774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277225" y="19049"/>
          <a:ext cx="14478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7620</xdr:colOff>
      <xdr:row>0</xdr:row>
      <xdr:rowOff>7620</xdr:rowOff>
    </xdr:from>
    <xdr:to>
      <xdr:col>10</xdr:col>
      <xdr:colOff>652145</xdr:colOff>
      <xdr:row>1</xdr:row>
      <xdr:rowOff>78768</xdr:rowOff>
    </xdr:to>
    <xdr:sp macro="" textlink="">
      <xdr:nvSpPr>
        <xdr:cNvPr id="5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65620" y="7620"/>
          <a:ext cx="1406525" cy="233073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742950</xdr:colOff>
      <xdr:row>64</xdr:row>
      <xdr:rowOff>142874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38950" cy="1050607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65</xdr:row>
      <xdr:rowOff>38099</xdr:rowOff>
    </xdr:from>
    <xdr:to>
      <xdr:col>8</xdr:col>
      <xdr:colOff>723900</xdr:colOff>
      <xdr:row>129</xdr:row>
      <xdr:rowOff>123824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563224"/>
          <a:ext cx="6819900" cy="104489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130</xdr:row>
      <xdr:rowOff>66675</xdr:rowOff>
    </xdr:from>
    <xdr:to>
      <xdr:col>8</xdr:col>
      <xdr:colOff>723900</xdr:colOff>
      <xdr:row>195</xdr:row>
      <xdr:rowOff>95249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116925"/>
          <a:ext cx="6819900" cy="10553699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644525</xdr:colOff>
      <xdr:row>1</xdr:row>
      <xdr:rowOff>71148</xdr:rowOff>
    </xdr:to>
    <xdr:sp macro="" textlink="">
      <xdr:nvSpPr>
        <xdr:cNvPr id="6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6525" cy="233073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714374</xdr:colOff>
      <xdr:row>64</xdr:row>
      <xdr:rowOff>123824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10374" cy="104870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65</xdr:row>
      <xdr:rowOff>104774</xdr:rowOff>
    </xdr:from>
    <xdr:to>
      <xdr:col>8</xdr:col>
      <xdr:colOff>714375</xdr:colOff>
      <xdr:row>129</xdr:row>
      <xdr:rowOff>142875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629899"/>
          <a:ext cx="6810375" cy="1040130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130</xdr:row>
      <xdr:rowOff>28574</xdr:rowOff>
    </xdr:from>
    <xdr:to>
      <xdr:col>8</xdr:col>
      <xdr:colOff>723900</xdr:colOff>
      <xdr:row>194</xdr:row>
      <xdr:rowOff>123825</xdr:rowOff>
    </xdr:to>
    <xdr:pic>
      <xdr:nvPicPr>
        <xdr:cNvPr id="9" name="Grafik 8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078824"/>
          <a:ext cx="6819900" cy="1045845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195</xdr:row>
      <xdr:rowOff>57150</xdr:rowOff>
    </xdr:from>
    <xdr:to>
      <xdr:col>8</xdr:col>
      <xdr:colOff>723900</xdr:colOff>
      <xdr:row>260</xdr:row>
      <xdr:rowOff>95250</xdr:rowOff>
    </xdr:to>
    <xdr:pic>
      <xdr:nvPicPr>
        <xdr:cNvPr id="10" name="Grafik 9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1632525"/>
          <a:ext cx="6819900" cy="10563225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75</xdr:row>
      <xdr:rowOff>66675</xdr:rowOff>
    </xdr:from>
    <xdr:to>
      <xdr:col>5</xdr:col>
      <xdr:colOff>0</xdr:colOff>
      <xdr:row>75</xdr:row>
      <xdr:rowOff>66675</xdr:rowOff>
    </xdr:to>
    <xdr:sp macro="" textlink="">
      <xdr:nvSpPr>
        <xdr:cNvPr id="93" name="Line 95">
          <a:extLst>
            <a:ext uri="{FF2B5EF4-FFF2-40B4-BE49-F238E27FC236}">
              <a16:creationId xmlns:a16="http://schemas.microsoft.com/office/drawing/2014/main" id="{00000000-0008-0000-0000-0000770D0000}"/>
            </a:ext>
          </a:extLst>
        </xdr:cNvPr>
        <xdr:cNvSpPr>
          <a:spLocks noChangeShapeType="1"/>
        </xdr:cNvSpPr>
      </xdr:nvSpPr>
      <xdr:spPr bwMode="auto">
        <a:xfrm>
          <a:off x="2705100" y="853440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86</xdr:row>
      <xdr:rowOff>276225</xdr:rowOff>
    </xdr:from>
    <xdr:to>
      <xdr:col>5</xdr:col>
      <xdr:colOff>0</xdr:colOff>
      <xdr:row>86</xdr:row>
      <xdr:rowOff>285750</xdr:rowOff>
    </xdr:to>
    <xdr:sp macro="" textlink="">
      <xdr:nvSpPr>
        <xdr:cNvPr id="94" name="Line 96">
          <a:extLst>
            <a:ext uri="{FF2B5EF4-FFF2-40B4-BE49-F238E27FC236}">
              <a16:creationId xmlns:a16="http://schemas.microsoft.com/office/drawing/2014/main" id="{00000000-0008-0000-0000-0000780D0000}"/>
            </a:ext>
          </a:extLst>
        </xdr:cNvPr>
        <xdr:cNvSpPr>
          <a:spLocks noChangeShapeType="1"/>
        </xdr:cNvSpPr>
      </xdr:nvSpPr>
      <xdr:spPr bwMode="auto">
        <a:xfrm>
          <a:off x="2705100" y="98393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98</xdr:row>
      <xdr:rowOff>85725</xdr:rowOff>
    </xdr:from>
    <xdr:to>
      <xdr:col>5</xdr:col>
      <xdr:colOff>0</xdr:colOff>
      <xdr:row>98</xdr:row>
      <xdr:rowOff>85725</xdr:rowOff>
    </xdr:to>
    <xdr:sp macro="" textlink="">
      <xdr:nvSpPr>
        <xdr:cNvPr id="95" name="Line 97">
          <a:extLst>
            <a:ext uri="{FF2B5EF4-FFF2-40B4-BE49-F238E27FC236}">
              <a16:creationId xmlns:a16="http://schemas.microsoft.com/office/drawing/2014/main" id="{00000000-0008-0000-0000-0000790D0000}"/>
            </a:ext>
          </a:extLst>
        </xdr:cNvPr>
        <xdr:cNvSpPr>
          <a:spLocks noChangeShapeType="1"/>
        </xdr:cNvSpPr>
      </xdr:nvSpPr>
      <xdr:spPr bwMode="auto">
        <a:xfrm>
          <a:off x="2705100" y="1115377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24</xdr:row>
      <xdr:rowOff>133350</xdr:rowOff>
    </xdr:from>
    <xdr:to>
      <xdr:col>5</xdr:col>
      <xdr:colOff>0</xdr:colOff>
      <xdr:row>24</xdr:row>
      <xdr:rowOff>133350</xdr:rowOff>
    </xdr:to>
    <xdr:sp macro="" textlink="">
      <xdr:nvSpPr>
        <xdr:cNvPr id="96" name="Line 98">
          <a:extLst>
            <a:ext uri="{FF2B5EF4-FFF2-40B4-BE49-F238E27FC236}">
              <a16:creationId xmlns:a16="http://schemas.microsoft.com/office/drawing/2014/main" id="{00000000-0008-0000-0000-00007A0D0000}"/>
            </a:ext>
          </a:extLst>
        </xdr:cNvPr>
        <xdr:cNvSpPr>
          <a:spLocks noChangeShapeType="1"/>
        </xdr:cNvSpPr>
      </xdr:nvSpPr>
      <xdr:spPr bwMode="auto">
        <a:xfrm>
          <a:off x="2705100" y="28384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41</xdr:row>
      <xdr:rowOff>19050</xdr:rowOff>
    </xdr:from>
    <xdr:to>
      <xdr:col>5</xdr:col>
      <xdr:colOff>0</xdr:colOff>
      <xdr:row>41</xdr:row>
      <xdr:rowOff>19050</xdr:rowOff>
    </xdr:to>
    <xdr:sp macro="" textlink="">
      <xdr:nvSpPr>
        <xdr:cNvPr id="97" name="Line 99">
          <a:extLst>
            <a:ext uri="{FF2B5EF4-FFF2-40B4-BE49-F238E27FC236}">
              <a16:creationId xmlns:a16="http://schemas.microsoft.com/office/drawing/2014/main" id="{00000000-0008-0000-0000-00007B0D0000}"/>
            </a:ext>
          </a:extLst>
        </xdr:cNvPr>
        <xdr:cNvSpPr>
          <a:spLocks noChangeShapeType="1"/>
        </xdr:cNvSpPr>
      </xdr:nvSpPr>
      <xdr:spPr bwMode="auto">
        <a:xfrm flipV="1">
          <a:off x="2705100" y="468630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49</xdr:row>
      <xdr:rowOff>104775</xdr:rowOff>
    </xdr:from>
    <xdr:to>
      <xdr:col>5</xdr:col>
      <xdr:colOff>0</xdr:colOff>
      <xdr:row>49</xdr:row>
      <xdr:rowOff>104775</xdr:rowOff>
    </xdr:to>
    <xdr:sp macro="" textlink="">
      <xdr:nvSpPr>
        <xdr:cNvPr id="98" name="Line 100">
          <a:extLst>
            <a:ext uri="{FF2B5EF4-FFF2-40B4-BE49-F238E27FC236}">
              <a16:creationId xmlns:a16="http://schemas.microsoft.com/office/drawing/2014/main" id="{00000000-0008-0000-0000-00007C0D0000}"/>
            </a:ext>
          </a:extLst>
        </xdr:cNvPr>
        <xdr:cNvSpPr>
          <a:spLocks noChangeShapeType="1"/>
        </xdr:cNvSpPr>
      </xdr:nvSpPr>
      <xdr:spPr bwMode="auto">
        <a:xfrm>
          <a:off x="2705100" y="5686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86</xdr:row>
      <xdr:rowOff>285750</xdr:rowOff>
    </xdr:from>
    <xdr:to>
      <xdr:col>5</xdr:col>
      <xdr:colOff>0</xdr:colOff>
      <xdr:row>86</xdr:row>
      <xdr:rowOff>285750</xdr:rowOff>
    </xdr:to>
    <xdr:sp macro="" textlink="">
      <xdr:nvSpPr>
        <xdr:cNvPr id="99" name="Line 102">
          <a:extLst>
            <a:ext uri="{FF2B5EF4-FFF2-40B4-BE49-F238E27FC236}">
              <a16:creationId xmlns:a16="http://schemas.microsoft.com/office/drawing/2014/main" id="{00000000-0008-0000-0000-00007D0D0000}"/>
            </a:ext>
          </a:extLst>
        </xdr:cNvPr>
        <xdr:cNvSpPr>
          <a:spLocks noChangeShapeType="1"/>
        </xdr:cNvSpPr>
      </xdr:nvSpPr>
      <xdr:spPr bwMode="auto">
        <a:xfrm>
          <a:off x="2705100" y="98393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94</xdr:row>
      <xdr:rowOff>228600</xdr:rowOff>
    </xdr:from>
    <xdr:to>
      <xdr:col>5</xdr:col>
      <xdr:colOff>0</xdr:colOff>
      <xdr:row>94</xdr:row>
      <xdr:rowOff>228600</xdr:rowOff>
    </xdr:to>
    <xdr:sp macro="" textlink="">
      <xdr:nvSpPr>
        <xdr:cNvPr id="100" name="Line 103">
          <a:extLst>
            <a:ext uri="{FF2B5EF4-FFF2-40B4-BE49-F238E27FC236}">
              <a16:creationId xmlns:a16="http://schemas.microsoft.com/office/drawing/2014/main" id="{00000000-0008-0000-0000-00007E0D0000}"/>
            </a:ext>
          </a:extLst>
        </xdr:cNvPr>
        <xdr:cNvSpPr>
          <a:spLocks noChangeShapeType="1"/>
        </xdr:cNvSpPr>
      </xdr:nvSpPr>
      <xdr:spPr bwMode="auto">
        <a:xfrm>
          <a:off x="2705100" y="107251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98</xdr:row>
      <xdr:rowOff>85725</xdr:rowOff>
    </xdr:from>
    <xdr:to>
      <xdr:col>5</xdr:col>
      <xdr:colOff>0</xdr:colOff>
      <xdr:row>98</xdr:row>
      <xdr:rowOff>85725</xdr:rowOff>
    </xdr:to>
    <xdr:sp macro="" textlink="">
      <xdr:nvSpPr>
        <xdr:cNvPr id="101" name="Line 104">
          <a:extLst>
            <a:ext uri="{FF2B5EF4-FFF2-40B4-BE49-F238E27FC236}">
              <a16:creationId xmlns:a16="http://schemas.microsoft.com/office/drawing/2014/main" id="{00000000-0008-0000-0000-00007F0D0000}"/>
            </a:ext>
          </a:extLst>
        </xdr:cNvPr>
        <xdr:cNvSpPr>
          <a:spLocks noChangeShapeType="1"/>
        </xdr:cNvSpPr>
      </xdr:nvSpPr>
      <xdr:spPr bwMode="auto">
        <a:xfrm>
          <a:off x="2705100" y="1115377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24</xdr:row>
      <xdr:rowOff>133350</xdr:rowOff>
    </xdr:from>
    <xdr:to>
      <xdr:col>5</xdr:col>
      <xdr:colOff>0</xdr:colOff>
      <xdr:row>24</xdr:row>
      <xdr:rowOff>133350</xdr:rowOff>
    </xdr:to>
    <xdr:sp macro="" textlink="">
      <xdr:nvSpPr>
        <xdr:cNvPr id="102" name="Line 105">
          <a:extLst>
            <a:ext uri="{FF2B5EF4-FFF2-40B4-BE49-F238E27FC236}">
              <a16:creationId xmlns:a16="http://schemas.microsoft.com/office/drawing/2014/main" id="{00000000-0008-0000-0000-0000800D0000}"/>
            </a:ext>
          </a:extLst>
        </xdr:cNvPr>
        <xdr:cNvSpPr>
          <a:spLocks noChangeShapeType="1"/>
        </xdr:cNvSpPr>
      </xdr:nvSpPr>
      <xdr:spPr bwMode="auto">
        <a:xfrm>
          <a:off x="2705100" y="28384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53</xdr:row>
      <xdr:rowOff>200025</xdr:rowOff>
    </xdr:from>
    <xdr:to>
      <xdr:col>5</xdr:col>
      <xdr:colOff>0</xdr:colOff>
      <xdr:row>53</xdr:row>
      <xdr:rowOff>200025</xdr:rowOff>
    </xdr:to>
    <xdr:sp macro="" textlink="">
      <xdr:nvSpPr>
        <xdr:cNvPr id="103" name="Line 106">
          <a:extLst>
            <a:ext uri="{FF2B5EF4-FFF2-40B4-BE49-F238E27FC236}">
              <a16:creationId xmlns:a16="http://schemas.microsoft.com/office/drawing/2014/main" id="{00000000-0008-0000-0000-0000810D0000}"/>
            </a:ext>
          </a:extLst>
        </xdr:cNvPr>
        <xdr:cNvSpPr>
          <a:spLocks noChangeShapeType="1"/>
        </xdr:cNvSpPr>
      </xdr:nvSpPr>
      <xdr:spPr bwMode="auto">
        <a:xfrm>
          <a:off x="2705100" y="61150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74</xdr:row>
      <xdr:rowOff>257175</xdr:rowOff>
    </xdr:from>
    <xdr:to>
      <xdr:col>5</xdr:col>
      <xdr:colOff>0</xdr:colOff>
      <xdr:row>74</xdr:row>
      <xdr:rowOff>257175</xdr:rowOff>
    </xdr:to>
    <xdr:sp macro="" textlink="">
      <xdr:nvSpPr>
        <xdr:cNvPr id="104" name="Line 108">
          <a:extLst>
            <a:ext uri="{FF2B5EF4-FFF2-40B4-BE49-F238E27FC236}">
              <a16:creationId xmlns:a16="http://schemas.microsoft.com/office/drawing/2014/main" id="{00000000-0008-0000-0000-0000820D0000}"/>
            </a:ext>
          </a:extLst>
        </xdr:cNvPr>
        <xdr:cNvSpPr>
          <a:spLocks noChangeShapeType="1"/>
        </xdr:cNvSpPr>
      </xdr:nvSpPr>
      <xdr:spPr bwMode="auto">
        <a:xfrm>
          <a:off x="2705100" y="84677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74</xdr:row>
      <xdr:rowOff>257175</xdr:rowOff>
    </xdr:from>
    <xdr:to>
      <xdr:col>5</xdr:col>
      <xdr:colOff>0</xdr:colOff>
      <xdr:row>74</xdr:row>
      <xdr:rowOff>257175</xdr:rowOff>
    </xdr:to>
    <xdr:sp macro="" textlink="">
      <xdr:nvSpPr>
        <xdr:cNvPr id="105" name="Line 109">
          <a:extLst>
            <a:ext uri="{FF2B5EF4-FFF2-40B4-BE49-F238E27FC236}">
              <a16:creationId xmlns:a16="http://schemas.microsoft.com/office/drawing/2014/main" id="{00000000-0008-0000-0000-0000830D0000}"/>
            </a:ext>
          </a:extLst>
        </xdr:cNvPr>
        <xdr:cNvSpPr>
          <a:spLocks noChangeShapeType="1"/>
        </xdr:cNvSpPr>
      </xdr:nvSpPr>
      <xdr:spPr bwMode="auto">
        <a:xfrm>
          <a:off x="2705100" y="84677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74</xdr:row>
      <xdr:rowOff>257175</xdr:rowOff>
    </xdr:from>
    <xdr:to>
      <xdr:col>5</xdr:col>
      <xdr:colOff>0</xdr:colOff>
      <xdr:row>74</xdr:row>
      <xdr:rowOff>342900</xdr:rowOff>
    </xdr:to>
    <xdr:sp macro="" textlink="">
      <xdr:nvSpPr>
        <xdr:cNvPr id="106" name="Line 110">
          <a:extLst>
            <a:ext uri="{FF2B5EF4-FFF2-40B4-BE49-F238E27FC236}">
              <a16:creationId xmlns:a16="http://schemas.microsoft.com/office/drawing/2014/main" id="{00000000-0008-0000-0000-0000840D0000}"/>
            </a:ext>
          </a:extLst>
        </xdr:cNvPr>
        <xdr:cNvSpPr>
          <a:spLocks noChangeShapeType="1"/>
        </xdr:cNvSpPr>
      </xdr:nvSpPr>
      <xdr:spPr bwMode="auto">
        <a:xfrm>
          <a:off x="2705100" y="84677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86</xdr:row>
      <xdr:rowOff>276225</xdr:rowOff>
    </xdr:from>
    <xdr:to>
      <xdr:col>5</xdr:col>
      <xdr:colOff>0</xdr:colOff>
      <xdr:row>86</xdr:row>
      <xdr:rowOff>285750</xdr:rowOff>
    </xdr:to>
    <xdr:sp macro="" textlink="">
      <xdr:nvSpPr>
        <xdr:cNvPr id="107" name="Line 111">
          <a:extLst>
            <a:ext uri="{FF2B5EF4-FFF2-40B4-BE49-F238E27FC236}">
              <a16:creationId xmlns:a16="http://schemas.microsoft.com/office/drawing/2014/main" id="{00000000-0008-0000-0000-0000850D0000}"/>
            </a:ext>
          </a:extLst>
        </xdr:cNvPr>
        <xdr:cNvSpPr>
          <a:spLocks noChangeShapeType="1"/>
        </xdr:cNvSpPr>
      </xdr:nvSpPr>
      <xdr:spPr bwMode="auto">
        <a:xfrm>
          <a:off x="2705100" y="98393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15</xdr:row>
      <xdr:rowOff>0</xdr:rowOff>
    </xdr:to>
    <xdr:sp macro="" textlink="">
      <xdr:nvSpPr>
        <xdr:cNvPr id="108" name="Line 112">
          <a:extLst>
            <a:ext uri="{FF2B5EF4-FFF2-40B4-BE49-F238E27FC236}">
              <a16:creationId xmlns:a16="http://schemas.microsoft.com/office/drawing/2014/main" id="{00000000-0008-0000-0000-0000860D0000}"/>
            </a:ext>
          </a:extLst>
        </xdr:cNvPr>
        <xdr:cNvSpPr>
          <a:spLocks noChangeShapeType="1"/>
        </xdr:cNvSpPr>
      </xdr:nvSpPr>
      <xdr:spPr bwMode="auto">
        <a:xfrm>
          <a:off x="2705100" y="16954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21</xdr:row>
      <xdr:rowOff>47625</xdr:rowOff>
    </xdr:to>
    <xdr:sp macro="" textlink="">
      <xdr:nvSpPr>
        <xdr:cNvPr id="109" name="Line 113">
          <a:extLst>
            <a:ext uri="{FF2B5EF4-FFF2-40B4-BE49-F238E27FC236}">
              <a16:creationId xmlns:a16="http://schemas.microsoft.com/office/drawing/2014/main" id="{00000000-0008-0000-0000-0000870D0000}"/>
            </a:ext>
          </a:extLst>
        </xdr:cNvPr>
        <xdr:cNvSpPr>
          <a:spLocks noChangeShapeType="1"/>
        </xdr:cNvSpPr>
      </xdr:nvSpPr>
      <xdr:spPr bwMode="auto">
        <a:xfrm>
          <a:off x="2705100" y="1695450"/>
          <a:ext cx="228600" cy="733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27</xdr:row>
      <xdr:rowOff>47625</xdr:rowOff>
    </xdr:to>
    <xdr:sp macro="" textlink="">
      <xdr:nvSpPr>
        <xdr:cNvPr id="110" name="Line 114">
          <a:extLst>
            <a:ext uri="{FF2B5EF4-FFF2-40B4-BE49-F238E27FC236}">
              <a16:creationId xmlns:a16="http://schemas.microsoft.com/office/drawing/2014/main" id="{00000000-0008-0000-0000-0000880D0000}"/>
            </a:ext>
          </a:extLst>
        </xdr:cNvPr>
        <xdr:cNvSpPr>
          <a:spLocks noChangeShapeType="1"/>
        </xdr:cNvSpPr>
      </xdr:nvSpPr>
      <xdr:spPr bwMode="auto">
        <a:xfrm>
          <a:off x="2705100" y="1695450"/>
          <a:ext cx="228600" cy="14192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13</xdr:row>
      <xdr:rowOff>0</xdr:rowOff>
    </xdr:from>
    <xdr:to>
      <xdr:col>7</xdr:col>
      <xdr:colOff>9525</xdr:colOff>
      <xdr:row>15</xdr:row>
      <xdr:rowOff>0</xdr:rowOff>
    </xdr:to>
    <xdr:sp macro="" textlink="">
      <xdr:nvSpPr>
        <xdr:cNvPr id="111" name="Line 115">
          <a:extLst>
            <a:ext uri="{FF2B5EF4-FFF2-40B4-BE49-F238E27FC236}">
              <a16:creationId xmlns:a16="http://schemas.microsoft.com/office/drawing/2014/main" id="{00000000-0008-0000-0000-0000890D0000}"/>
            </a:ext>
          </a:extLst>
        </xdr:cNvPr>
        <xdr:cNvSpPr>
          <a:spLocks noChangeShapeType="1"/>
        </xdr:cNvSpPr>
      </xdr:nvSpPr>
      <xdr:spPr bwMode="auto">
        <a:xfrm flipV="1">
          <a:off x="2705100" y="1466850"/>
          <a:ext cx="23812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19</xdr:row>
      <xdr:rowOff>0</xdr:rowOff>
    </xdr:to>
    <xdr:sp macro="" textlink="">
      <xdr:nvSpPr>
        <xdr:cNvPr id="112" name="Line 116">
          <a:extLst>
            <a:ext uri="{FF2B5EF4-FFF2-40B4-BE49-F238E27FC236}">
              <a16:creationId xmlns:a16="http://schemas.microsoft.com/office/drawing/2014/main" id="{00000000-0008-0000-0000-00008A0D0000}"/>
            </a:ext>
          </a:extLst>
        </xdr:cNvPr>
        <xdr:cNvSpPr>
          <a:spLocks noChangeShapeType="1"/>
        </xdr:cNvSpPr>
      </xdr:nvSpPr>
      <xdr:spPr bwMode="auto">
        <a:xfrm>
          <a:off x="2705100" y="16954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14</xdr:row>
      <xdr:rowOff>57150</xdr:rowOff>
    </xdr:from>
    <xdr:to>
      <xdr:col>13</xdr:col>
      <xdr:colOff>0</xdr:colOff>
      <xdr:row>24</xdr:row>
      <xdr:rowOff>57150</xdr:rowOff>
    </xdr:to>
    <xdr:sp macro="" textlink="">
      <xdr:nvSpPr>
        <xdr:cNvPr id="113" name="AutoShape 119">
          <a:extLst>
            <a:ext uri="{FF2B5EF4-FFF2-40B4-BE49-F238E27FC236}">
              <a16:creationId xmlns:a16="http://schemas.microsoft.com/office/drawing/2014/main" id="{00000000-0008-0000-0000-00008B0D0000}"/>
            </a:ext>
          </a:extLst>
        </xdr:cNvPr>
        <xdr:cNvSpPr>
          <a:spLocks/>
        </xdr:cNvSpPr>
      </xdr:nvSpPr>
      <xdr:spPr bwMode="auto">
        <a:xfrm>
          <a:off x="5676900" y="1638300"/>
          <a:ext cx="76200" cy="1143000"/>
        </a:xfrm>
        <a:prstGeom prst="leftBrace">
          <a:avLst>
            <a:gd name="adj1" fmla="val 1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15</xdr:row>
      <xdr:rowOff>0</xdr:rowOff>
    </xdr:from>
    <xdr:to>
      <xdr:col>12</xdr:col>
      <xdr:colOff>28575</xdr:colOff>
      <xdr:row>19</xdr:row>
      <xdr:rowOff>57150</xdr:rowOff>
    </xdr:to>
    <xdr:sp macro="" textlink="">
      <xdr:nvSpPr>
        <xdr:cNvPr id="114" name="Line 120">
          <a:extLst>
            <a:ext uri="{FF2B5EF4-FFF2-40B4-BE49-F238E27FC236}">
              <a16:creationId xmlns:a16="http://schemas.microsoft.com/office/drawing/2014/main" id="{00000000-0008-0000-0000-00008C0D0000}"/>
            </a:ext>
          </a:extLst>
        </xdr:cNvPr>
        <xdr:cNvSpPr>
          <a:spLocks noChangeShapeType="1"/>
        </xdr:cNvSpPr>
      </xdr:nvSpPr>
      <xdr:spPr bwMode="auto">
        <a:xfrm flipH="1" flipV="1">
          <a:off x="5524500" y="1695450"/>
          <a:ext cx="142875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15</xdr:row>
      <xdr:rowOff>0</xdr:rowOff>
    </xdr:from>
    <xdr:to>
      <xdr:col>10</xdr:col>
      <xdr:colOff>0</xdr:colOff>
      <xdr:row>15</xdr:row>
      <xdr:rowOff>0</xdr:rowOff>
    </xdr:to>
    <xdr:sp macro="" textlink="">
      <xdr:nvSpPr>
        <xdr:cNvPr id="115" name="Line 121">
          <a:extLst>
            <a:ext uri="{FF2B5EF4-FFF2-40B4-BE49-F238E27FC236}">
              <a16:creationId xmlns:a16="http://schemas.microsoft.com/office/drawing/2014/main" id="{00000000-0008-0000-0000-00008D0D0000}"/>
            </a:ext>
          </a:extLst>
        </xdr:cNvPr>
        <xdr:cNvSpPr>
          <a:spLocks noChangeShapeType="1"/>
        </xdr:cNvSpPr>
      </xdr:nvSpPr>
      <xdr:spPr bwMode="auto">
        <a:xfrm>
          <a:off x="4114800" y="16954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15</xdr:row>
      <xdr:rowOff>0</xdr:rowOff>
    </xdr:from>
    <xdr:to>
      <xdr:col>10</xdr:col>
      <xdr:colOff>0</xdr:colOff>
      <xdr:row>19</xdr:row>
      <xdr:rowOff>0</xdr:rowOff>
    </xdr:to>
    <xdr:sp macro="" textlink="">
      <xdr:nvSpPr>
        <xdr:cNvPr id="116" name="Line 122">
          <a:extLst>
            <a:ext uri="{FF2B5EF4-FFF2-40B4-BE49-F238E27FC236}">
              <a16:creationId xmlns:a16="http://schemas.microsoft.com/office/drawing/2014/main" id="{00000000-0008-0000-0000-00008E0D0000}"/>
            </a:ext>
          </a:extLst>
        </xdr:cNvPr>
        <xdr:cNvSpPr>
          <a:spLocks noChangeShapeType="1"/>
        </xdr:cNvSpPr>
      </xdr:nvSpPr>
      <xdr:spPr bwMode="auto">
        <a:xfrm>
          <a:off x="4114800" y="16954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15</xdr:row>
      <xdr:rowOff>0</xdr:rowOff>
    </xdr:from>
    <xdr:to>
      <xdr:col>10</xdr:col>
      <xdr:colOff>0</xdr:colOff>
      <xdr:row>17</xdr:row>
      <xdr:rowOff>0</xdr:rowOff>
    </xdr:to>
    <xdr:sp macro="" textlink="">
      <xdr:nvSpPr>
        <xdr:cNvPr id="117" name="Line 123">
          <a:extLst>
            <a:ext uri="{FF2B5EF4-FFF2-40B4-BE49-F238E27FC236}">
              <a16:creationId xmlns:a16="http://schemas.microsoft.com/office/drawing/2014/main" id="{00000000-0008-0000-0000-00008F0D0000}"/>
            </a:ext>
          </a:extLst>
        </xdr:cNvPr>
        <xdr:cNvSpPr>
          <a:spLocks noChangeShapeType="1"/>
        </xdr:cNvSpPr>
      </xdr:nvSpPr>
      <xdr:spPr bwMode="auto">
        <a:xfrm>
          <a:off x="4114800" y="169545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57150</xdr:rowOff>
    </xdr:from>
    <xdr:to>
      <xdr:col>10</xdr:col>
      <xdr:colOff>0</xdr:colOff>
      <xdr:row>21</xdr:row>
      <xdr:rowOff>57150</xdr:rowOff>
    </xdr:to>
    <xdr:sp macro="" textlink="">
      <xdr:nvSpPr>
        <xdr:cNvPr id="118" name="Line 124">
          <a:extLst>
            <a:ext uri="{FF2B5EF4-FFF2-40B4-BE49-F238E27FC236}">
              <a16:creationId xmlns:a16="http://schemas.microsoft.com/office/drawing/2014/main" id="{00000000-0008-0000-0000-0000900D0000}"/>
            </a:ext>
          </a:extLst>
        </xdr:cNvPr>
        <xdr:cNvSpPr>
          <a:spLocks noChangeShapeType="1"/>
        </xdr:cNvSpPr>
      </xdr:nvSpPr>
      <xdr:spPr bwMode="auto">
        <a:xfrm>
          <a:off x="4114800" y="24384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47625</xdr:rowOff>
    </xdr:from>
    <xdr:to>
      <xdr:col>10</xdr:col>
      <xdr:colOff>0</xdr:colOff>
      <xdr:row>24</xdr:row>
      <xdr:rowOff>57150</xdr:rowOff>
    </xdr:to>
    <xdr:sp macro="" textlink="">
      <xdr:nvSpPr>
        <xdr:cNvPr id="119" name="Line 125">
          <a:extLst>
            <a:ext uri="{FF2B5EF4-FFF2-40B4-BE49-F238E27FC236}">
              <a16:creationId xmlns:a16="http://schemas.microsoft.com/office/drawing/2014/main" id="{00000000-0008-0000-0000-0000910D0000}"/>
            </a:ext>
          </a:extLst>
        </xdr:cNvPr>
        <xdr:cNvSpPr>
          <a:spLocks noChangeShapeType="1"/>
        </xdr:cNvSpPr>
      </xdr:nvSpPr>
      <xdr:spPr bwMode="auto">
        <a:xfrm>
          <a:off x="4114800" y="2428875"/>
          <a:ext cx="228600" cy="352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47625</xdr:rowOff>
    </xdr:from>
    <xdr:to>
      <xdr:col>10</xdr:col>
      <xdr:colOff>0</xdr:colOff>
      <xdr:row>23</xdr:row>
      <xdr:rowOff>0</xdr:rowOff>
    </xdr:to>
    <xdr:sp macro="" textlink="">
      <xdr:nvSpPr>
        <xdr:cNvPr id="120" name="Line 126">
          <a:extLst>
            <a:ext uri="{FF2B5EF4-FFF2-40B4-BE49-F238E27FC236}">
              <a16:creationId xmlns:a16="http://schemas.microsoft.com/office/drawing/2014/main" id="{00000000-0008-0000-0000-0000920D0000}"/>
            </a:ext>
          </a:extLst>
        </xdr:cNvPr>
        <xdr:cNvSpPr>
          <a:spLocks noChangeShapeType="1"/>
        </xdr:cNvSpPr>
      </xdr:nvSpPr>
      <xdr:spPr bwMode="auto">
        <a:xfrm>
          <a:off x="4114800" y="2428875"/>
          <a:ext cx="228600" cy="1809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57150</xdr:rowOff>
    </xdr:from>
    <xdr:to>
      <xdr:col>10</xdr:col>
      <xdr:colOff>0</xdr:colOff>
      <xdr:row>26</xdr:row>
      <xdr:rowOff>0</xdr:rowOff>
    </xdr:to>
    <xdr:sp macro="" textlink="">
      <xdr:nvSpPr>
        <xdr:cNvPr id="121" name="Line 127">
          <a:extLst>
            <a:ext uri="{FF2B5EF4-FFF2-40B4-BE49-F238E27FC236}">
              <a16:creationId xmlns:a16="http://schemas.microsoft.com/office/drawing/2014/main" id="{00000000-0008-0000-0000-0000930D0000}"/>
            </a:ext>
          </a:extLst>
        </xdr:cNvPr>
        <xdr:cNvSpPr>
          <a:spLocks noChangeShapeType="1"/>
        </xdr:cNvSpPr>
      </xdr:nvSpPr>
      <xdr:spPr bwMode="auto">
        <a:xfrm>
          <a:off x="4114800" y="2438400"/>
          <a:ext cx="228600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30</xdr:row>
      <xdr:rowOff>57150</xdr:rowOff>
    </xdr:from>
    <xdr:to>
      <xdr:col>7</xdr:col>
      <xdr:colOff>0</xdr:colOff>
      <xdr:row>30</xdr:row>
      <xdr:rowOff>57150</xdr:rowOff>
    </xdr:to>
    <xdr:sp macro="" textlink="">
      <xdr:nvSpPr>
        <xdr:cNvPr id="122" name="Line 128">
          <a:extLst>
            <a:ext uri="{FF2B5EF4-FFF2-40B4-BE49-F238E27FC236}">
              <a16:creationId xmlns:a16="http://schemas.microsoft.com/office/drawing/2014/main" id="{00000000-0008-0000-0000-0000940D0000}"/>
            </a:ext>
          </a:extLst>
        </xdr:cNvPr>
        <xdr:cNvSpPr>
          <a:spLocks noChangeShapeType="1"/>
        </xdr:cNvSpPr>
      </xdr:nvSpPr>
      <xdr:spPr bwMode="auto">
        <a:xfrm>
          <a:off x="2705100" y="34671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30</xdr:row>
      <xdr:rowOff>57150</xdr:rowOff>
    </xdr:from>
    <xdr:to>
      <xdr:col>10</xdr:col>
      <xdr:colOff>0</xdr:colOff>
      <xdr:row>30</xdr:row>
      <xdr:rowOff>57150</xdr:rowOff>
    </xdr:to>
    <xdr:sp macro="" textlink="">
      <xdr:nvSpPr>
        <xdr:cNvPr id="123" name="Line 129">
          <a:extLst>
            <a:ext uri="{FF2B5EF4-FFF2-40B4-BE49-F238E27FC236}">
              <a16:creationId xmlns:a16="http://schemas.microsoft.com/office/drawing/2014/main" id="{00000000-0008-0000-0000-0000950D0000}"/>
            </a:ext>
          </a:extLst>
        </xdr:cNvPr>
        <xdr:cNvSpPr>
          <a:spLocks noChangeShapeType="1"/>
        </xdr:cNvSpPr>
      </xdr:nvSpPr>
      <xdr:spPr bwMode="auto">
        <a:xfrm>
          <a:off x="4114800" y="34671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30</xdr:row>
      <xdr:rowOff>57150</xdr:rowOff>
    </xdr:from>
    <xdr:to>
      <xdr:col>10</xdr:col>
      <xdr:colOff>0</xdr:colOff>
      <xdr:row>32</xdr:row>
      <xdr:rowOff>57150</xdr:rowOff>
    </xdr:to>
    <xdr:sp macro="" textlink="">
      <xdr:nvSpPr>
        <xdr:cNvPr id="124" name="Line 130">
          <a:extLst>
            <a:ext uri="{FF2B5EF4-FFF2-40B4-BE49-F238E27FC236}">
              <a16:creationId xmlns:a16="http://schemas.microsoft.com/office/drawing/2014/main" id="{00000000-0008-0000-0000-0000960D0000}"/>
            </a:ext>
          </a:extLst>
        </xdr:cNvPr>
        <xdr:cNvSpPr>
          <a:spLocks noChangeShapeType="1"/>
        </xdr:cNvSpPr>
      </xdr:nvSpPr>
      <xdr:spPr bwMode="auto">
        <a:xfrm>
          <a:off x="4114800" y="346710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0</xdr:colOff>
      <xdr:row>32</xdr:row>
      <xdr:rowOff>57150</xdr:rowOff>
    </xdr:from>
    <xdr:to>
      <xdr:col>13</xdr:col>
      <xdr:colOff>0</xdr:colOff>
      <xdr:row>32</xdr:row>
      <xdr:rowOff>57150</xdr:rowOff>
    </xdr:to>
    <xdr:sp macro="" textlink="">
      <xdr:nvSpPr>
        <xdr:cNvPr id="125" name="Line 131">
          <a:extLst>
            <a:ext uri="{FF2B5EF4-FFF2-40B4-BE49-F238E27FC236}">
              <a16:creationId xmlns:a16="http://schemas.microsoft.com/office/drawing/2014/main" id="{00000000-0008-0000-0000-0000970D0000}"/>
            </a:ext>
          </a:extLst>
        </xdr:cNvPr>
        <xdr:cNvSpPr>
          <a:spLocks noChangeShapeType="1"/>
        </xdr:cNvSpPr>
      </xdr:nvSpPr>
      <xdr:spPr bwMode="auto">
        <a:xfrm>
          <a:off x="5524500" y="36957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35</xdr:row>
      <xdr:rowOff>57150</xdr:rowOff>
    </xdr:from>
    <xdr:to>
      <xdr:col>7</xdr:col>
      <xdr:colOff>0</xdr:colOff>
      <xdr:row>36</xdr:row>
      <xdr:rowOff>9525</xdr:rowOff>
    </xdr:to>
    <xdr:sp macro="" textlink="">
      <xdr:nvSpPr>
        <xdr:cNvPr id="126" name="Line 132">
          <a:extLst>
            <a:ext uri="{FF2B5EF4-FFF2-40B4-BE49-F238E27FC236}">
              <a16:creationId xmlns:a16="http://schemas.microsoft.com/office/drawing/2014/main" id="{00000000-0008-0000-0000-0000980D0000}"/>
            </a:ext>
          </a:extLst>
        </xdr:cNvPr>
        <xdr:cNvSpPr>
          <a:spLocks noChangeShapeType="1"/>
        </xdr:cNvSpPr>
      </xdr:nvSpPr>
      <xdr:spPr bwMode="auto">
        <a:xfrm flipV="1">
          <a:off x="2705100" y="4038600"/>
          <a:ext cx="228600" cy="66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36</xdr:row>
      <xdr:rowOff>0</xdr:rowOff>
    </xdr:from>
    <xdr:to>
      <xdr:col>7</xdr:col>
      <xdr:colOff>0</xdr:colOff>
      <xdr:row>37</xdr:row>
      <xdr:rowOff>57150</xdr:rowOff>
    </xdr:to>
    <xdr:sp macro="" textlink="">
      <xdr:nvSpPr>
        <xdr:cNvPr id="127" name="Line 133">
          <a:extLst>
            <a:ext uri="{FF2B5EF4-FFF2-40B4-BE49-F238E27FC236}">
              <a16:creationId xmlns:a16="http://schemas.microsoft.com/office/drawing/2014/main" id="{00000000-0008-0000-0000-0000990D0000}"/>
            </a:ext>
          </a:extLst>
        </xdr:cNvPr>
        <xdr:cNvSpPr>
          <a:spLocks noChangeShapeType="1"/>
        </xdr:cNvSpPr>
      </xdr:nvSpPr>
      <xdr:spPr bwMode="auto">
        <a:xfrm>
          <a:off x="2705100" y="4095750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36</xdr:row>
      <xdr:rowOff>0</xdr:rowOff>
    </xdr:from>
    <xdr:to>
      <xdr:col>7</xdr:col>
      <xdr:colOff>0</xdr:colOff>
      <xdr:row>39</xdr:row>
      <xdr:rowOff>57150</xdr:rowOff>
    </xdr:to>
    <xdr:sp macro="" textlink="">
      <xdr:nvSpPr>
        <xdr:cNvPr id="128" name="Line 134">
          <a:extLst>
            <a:ext uri="{FF2B5EF4-FFF2-40B4-BE49-F238E27FC236}">
              <a16:creationId xmlns:a16="http://schemas.microsoft.com/office/drawing/2014/main" id="{00000000-0008-0000-0000-00009A0D0000}"/>
            </a:ext>
          </a:extLst>
        </xdr:cNvPr>
        <xdr:cNvSpPr>
          <a:spLocks noChangeShapeType="1"/>
        </xdr:cNvSpPr>
      </xdr:nvSpPr>
      <xdr:spPr bwMode="auto">
        <a:xfrm>
          <a:off x="2705100" y="4095750"/>
          <a:ext cx="228600" cy="400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35</xdr:row>
      <xdr:rowOff>57150</xdr:rowOff>
    </xdr:from>
    <xdr:to>
      <xdr:col>10</xdr:col>
      <xdr:colOff>0</xdr:colOff>
      <xdr:row>36</xdr:row>
      <xdr:rowOff>0</xdr:rowOff>
    </xdr:to>
    <xdr:sp macro="" textlink="">
      <xdr:nvSpPr>
        <xdr:cNvPr id="129" name="Line 135">
          <a:extLst>
            <a:ext uri="{FF2B5EF4-FFF2-40B4-BE49-F238E27FC236}">
              <a16:creationId xmlns:a16="http://schemas.microsoft.com/office/drawing/2014/main" id="{00000000-0008-0000-0000-00009B0D0000}"/>
            </a:ext>
          </a:extLst>
        </xdr:cNvPr>
        <xdr:cNvSpPr>
          <a:spLocks noChangeShapeType="1"/>
        </xdr:cNvSpPr>
      </xdr:nvSpPr>
      <xdr:spPr bwMode="auto">
        <a:xfrm>
          <a:off x="4114800" y="40386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35</xdr:row>
      <xdr:rowOff>57150</xdr:rowOff>
    </xdr:from>
    <xdr:to>
      <xdr:col>13</xdr:col>
      <xdr:colOff>0</xdr:colOff>
      <xdr:row>37</xdr:row>
      <xdr:rowOff>57150</xdr:rowOff>
    </xdr:to>
    <xdr:sp macro="" textlink="">
      <xdr:nvSpPr>
        <xdr:cNvPr id="130" name="AutoShape 136">
          <a:extLst>
            <a:ext uri="{FF2B5EF4-FFF2-40B4-BE49-F238E27FC236}">
              <a16:creationId xmlns:a16="http://schemas.microsoft.com/office/drawing/2014/main" id="{00000000-0008-0000-0000-00009C0D0000}"/>
            </a:ext>
          </a:extLst>
        </xdr:cNvPr>
        <xdr:cNvSpPr>
          <a:spLocks/>
        </xdr:cNvSpPr>
      </xdr:nvSpPr>
      <xdr:spPr bwMode="auto">
        <a:xfrm>
          <a:off x="5676900" y="4038600"/>
          <a:ext cx="76200" cy="228600"/>
        </a:xfrm>
        <a:prstGeom prst="leftBrace">
          <a:avLst>
            <a:gd name="adj1" fmla="val 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36</xdr:row>
      <xdr:rowOff>0</xdr:rowOff>
    </xdr:from>
    <xdr:to>
      <xdr:col>12</xdr:col>
      <xdr:colOff>57150</xdr:colOff>
      <xdr:row>36</xdr:row>
      <xdr:rowOff>57150</xdr:rowOff>
    </xdr:to>
    <xdr:sp macro="" textlink="">
      <xdr:nvSpPr>
        <xdr:cNvPr id="131" name="Line 137">
          <a:extLst>
            <a:ext uri="{FF2B5EF4-FFF2-40B4-BE49-F238E27FC236}">
              <a16:creationId xmlns:a16="http://schemas.microsoft.com/office/drawing/2014/main" id="{00000000-0008-0000-0000-00009D0D0000}"/>
            </a:ext>
          </a:extLst>
        </xdr:cNvPr>
        <xdr:cNvSpPr>
          <a:spLocks noChangeShapeType="1"/>
        </xdr:cNvSpPr>
      </xdr:nvSpPr>
      <xdr:spPr bwMode="auto">
        <a:xfrm>
          <a:off x="5524500" y="4095750"/>
          <a:ext cx="17145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36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132" name="Line 138">
          <a:extLst>
            <a:ext uri="{FF2B5EF4-FFF2-40B4-BE49-F238E27FC236}">
              <a16:creationId xmlns:a16="http://schemas.microsoft.com/office/drawing/2014/main" id="{00000000-0008-0000-0000-00009E0D0000}"/>
            </a:ext>
          </a:extLst>
        </xdr:cNvPr>
        <xdr:cNvSpPr>
          <a:spLocks noChangeShapeType="1"/>
        </xdr:cNvSpPr>
      </xdr:nvSpPr>
      <xdr:spPr bwMode="auto">
        <a:xfrm>
          <a:off x="2705100" y="4095750"/>
          <a:ext cx="228600" cy="5715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43</xdr:row>
      <xdr:rowOff>57150</xdr:rowOff>
    </xdr:from>
    <xdr:to>
      <xdr:col>7</xdr:col>
      <xdr:colOff>0</xdr:colOff>
      <xdr:row>44</xdr:row>
      <xdr:rowOff>0</xdr:rowOff>
    </xdr:to>
    <xdr:sp macro="" textlink="">
      <xdr:nvSpPr>
        <xdr:cNvPr id="133" name="Line 139">
          <a:extLst>
            <a:ext uri="{FF2B5EF4-FFF2-40B4-BE49-F238E27FC236}">
              <a16:creationId xmlns:a16="http://schemas.microsoft.com/office/drawing/2014/main" id="{00000000-0008-0000-0000-00009F0D0000}"/>
            </a:ext>
          </a:extLst>
        </xdr:cNvPr>
        <xdr:cNvSpPr>
          <a:spLocks noChangeShapeType="1"/>
        </xdr:cNvSpPr>
      </xdr:nvSpPr>
      <xdr:spPr bwMode="auto">
        <a:xfrm flipV="1">
          <a:off x="2705100" y="49530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45</xdr:row>
      <xdr:rowOff>57150</xdr:rowOff>
    </xdr:to>
    <xdr:sp macro="" textlink="">
      <xdr:nvSpPr>
        <xdr:cNvPr id="134" name="Line 140">
          <a:extLst>
            <a:ext uri="{FF2B5EF4-FFF2-40B4-BE49-F238E27FC236}">
              <a16:creationId xmlns:a16="http://schemas.microsoft.com/office/drawing/2014/main" id="{00000000-0008-0000-0000-0000A00D0000}"/>
            </a:ext>
          </a:extLst>
        </xdr:cNvPr>
        <xdr:cNvSpPr>
          <a:spLocks noChangeShapeType="1"/>
        </xdr:cNvSpPr>
      </xdr:nvSpPr>
      <xdr:spPr bwMode="auto">
        <a:xfrm>
          <a:off x="2705100" y="5010150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47</xdr:row>
      <xdr:rowOff>47625</xdr:rowOff>
    </xdr:to>
    <xdr:sp macro="" textlink="">
      <xdr:nvSpPr>
        <xdr:cNvPr id="135" name="Line 141">
          <a:extLst>
            <a:ext uri="{FF2B5EF4-FFF2-40B4-BE49-F238E27FC236}">
              <a16:creationId xmlns:a16="http://schemas.microsoft.com/office/drawing/2014/main" id="{00000000-0008-0000-0000-0000A10D0000}"/>
            </a:ext>
          </a:extLst>
        </xdr:cNvPr>
        <xdr:cNvSpPr>
          <a:spLocks noChangeShapeType="1"/>
        </xdr:cNvSpPr>
      </xdr:nvSpPr>
      <xdr:spPr bwMode="auto">
        <a:xfrm>
          <a:off x="2705100" y="5010150"/>
          <a:ext cx="228600" cy="3905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49</xdr:row>
      <xdr:rowOff>57150</xdr:rowOff>
    </xdr:to>
    <xdr:sp macro="" textlink="">
      <xdr:nvSpPr>
        <xdr:cNvPr id="136" name="Line 142">
          <a:extLst>
            <a:ext uri="{FF2B5EF4-FFF2-40B4-BE49-F238E27FC236}">
              <a16:creationId xmlns:a16="http://schemas.microsoft.com/office/drawing/2014/main" id="{00000000-0008-0000-0000-0000A20D0000}"/>
            </a:ext>
          </a:extLst>
        </xdr:cNvPr>
        <xdr:cNvSpPr>
          <a:spLocks noChangeShapeType="1"/>
        </xdr:cNvSpPr>
      </xdr:nvSpPr>
      <xdr:spPr bwMode="auto">
        <a:xfrm>
          <a:off x="2705100" y="5010150"/>
          <a:ext cx="228600" cy="6286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51</xdr:row>
      <xdr:rowOff>0</xdr:rowOff>
    </xdr:to>
    <xdr:sp macro="" textlink="">
      <xdr:nvSpPr>
        <xdr:cNvPr id="137" name="Line 143">
          <a:extLst>
            <a:ext uri="{FF2B5EF4-FFF2-40B4-BE49-F238E27FC236}">
              <a16:creationId xmlns:a16="http://schemas.microsoft.com/office/drawing/2014/main" id="{00000000-0008-0000-0000-0000A30D0000}"/>
            </a:ext>
          </a:extLst>
        </xdr:cNvPr>
        <xdr:cNvSpPr>
          <a:spLocks noChangeShapeType="1"/>
        </xdr:cNvSpPr>
      </xdr:nvSpPr>
      <xdr:spPr bwMode="auto">
        <a:xfrm>
          <a:off x="2705100" y="5010150"/>
          <a:ext cx="228600" cy="8001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1171575</xdr:colOff>
      <xdr:row>43</xdr:row>
      <xdr:rowOff>57150</xdr:rowOff>
    </xdr:from>
    <xdr:to>
      <xdr:col>10</xdr:col>
      <xdr:colOff>0</xdr:colOff>
      <xdr:row>44</xdr:row>
      <xdr:rowOff>9525</xdr:rowOff>
    </xdr:to>
    <xdr:sp macro="" textlink="">
      <xdr:nvSpPr>
        <xdr:cNvPr id="138" name="Line 144">
          <a:extLst>
            <a:ext uri="{FF2B5EF4-FFF2-40B4-BE49-F238E27FC236}">
              <a16:creationId xmlns:a16="http://schemas.microsoft.com/office/drawing/2014/main" id="{00000000-0008-0000-0000-0000A40D0000}"/>
            </a:ext>
          </a:extLst>
        </xdr:cNvPr>
        <xdr:cNvSpPr>
          <a:spLocks noChangeShapeType="1"/>
        </xdr:cNvSpPr>
      </xdr:nvSpPr>
      <xdr:spPr bwMode="auto">
        <a:xfrm>
          <a:off x="4105275" y="4953000"/>
          <a:ext cx="238125" cy="66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1171575</xdr:colOff>
      <xdr:row>43</xdr:row>
      <xdr:rowOff>47625</xdr:rowOff>
    </xdr:from>
    <xdr:to>
      <xdr:col>10</xdr:col>
      <xdr:colOff>0</xdr:colOff>
      <xdr:row>46</xdr:row>
      <xdr:rowOff>57150</xdr:rowOff>
    </xdr:to>
    <xdr:sp macro="" textlink="">
      <xdr:nvSpPr>
        <xdr:cNvPr id="139" name="Line 145">
          <a:extLst>
            <a:ext uri="{FF2B5EF4-FFF2-40B4-BE49-F238E27FC236}">
              <a16:creationId xmlns:a16="http://schemas.microsoft.com/office/drawing/2014/main" id="{00000000-0008-0000-0000-0000A50D0000}"/>
            </a:ext>
          </a:extLst>
        </xdr:cNvPr>
        <xdr:cNvSpPr>
          <a:spLocks noChangeShapeType="1"/>
        </xdr:cNvSpPr>
      </xdr:nvSpPr>
      <xdr:spPr bwMode="auto">
        <a:xfrm>
          <a:off x="4105275" y="4943475"/>
          <a:ext cx="238125" cy="352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43</xdr:row>
      <xdr:rowOff>57150</xdr:rowOff>
    </xdr:from>
    <xdr:to>
      <xdr:col>10</xdr:col>
      <xdr:colOff>0</xdr:colOff>
      <xdr:row>48</xdr:row>
      <xdr:rowOff>0</xdr:rowOff>
    </xdr:to>
    <xdr:sp macro="" textlink="">
      <xdr:nvSpPr>
        <xdr:cNvPr id="140" name="Line 146">
          <a:extLst>
            <a:ext uri="{FF2B5EF4-FFF2-40B4-BE49-F238E27FC236}">
              <a16:creationId xmlns:a16="http://schemas.microsoft.com/office/drawing/2014/main" id="{00000000-0008-0000-0000-0000A60D0000}"/>
            </a:ext>
          </a:extLst>
        </xdr:cNvPr>
        <xdr:cNvSpPr>
          <a:spLocks noChangeShapeType="1"/>
        </xdr:cNvSpPr>
      </xdr:nvSpPr>
      <xdr:spPr bwMode="auto">
        <a:xfrm>
          <a:off x="4114800" y="4953000"/>
          <a:ext cx="228600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42</xdr:row>
      <xdr:rowOff>0</xdr:rowOff>
    </xdr:from>
    <xdr:to>
      <xdr:col>7</xdr:col>
      <xdr:colOff>0</xdr:colOff>
      <xdr:row>44</xdr:row>
      <xdr:rowOff>0</xdr:rowOff>
    </xdr:to>
    <xdr:sp macro="" textlink="">
      <xdr:nvSpPr>
        <xdr:cNvPr id="141" name="Line 147">
          <a:extLst>
            <a:ext uri="{FF2B5EF4-FFF2-40B4-BE49-F238E27FC236}">
              <a16:creationId xmlns:a16="http://schemas.microsoft.com/office/drawing/2014/main" id="{00000000-0008-0000-0000-0000A70D0000}"/>
            </a:ext>
          </a:extLst>
        </xdr:cNvPr>
        <xdr:cNvSpPr>
          <a:spLocks noChangeShapeType="1"/>
        </xdr:cNvSpPr>
      </xdr:nvSpPr>
      <xdr:spPr bwMode="auto">
        <a:xfrm flipV="1">
          <a:off x="2705100" y="478155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43</xdr:row>
      <xdr:rowOff>57150</xdr:rowOff>
    </xdr:from>
    <xdr:to>
      <xdr:col>13</xdr:col>
      <xdr:colOff>0</xdr:colOff>
      <xdr:row>48</xdr:row>
      <xdr:rowOff>57150</xdr:rowOff>
    </xdr:to>
    <xdr:sp macro="" textlink="">
      <xdr:nvSpPr>
        <xdr:cNvPr id="142" name="AutoShape 148">
          <a:extLst>
            <a:ext uri="{FF2B5EF4-FFF2-40B4-BE49-F238E27FC236}">
              <a16:creationId xmlns:a16="http://schemas.microsoft.com/office/drawing/2014/main" id="{00000000-0008-0000-0000-0000A80D0000}"/>
            </a:ext>
          </a:extLst>
        </xdr:cNvPr>
        <xdr:cNvSpPr>
          <a:spLocks/>
        </xdr:cNvSpPr>
      </xdr:nvSpPr>
      <xdr:spPr bwMode="auto">
        <a:xfrm>
          <a:off x="5676900" y="4953000"/>
          <a:ext cx="76200" cy="571500"/>
        </a:xfrm>
        <a:prstGeom prst="leftBrace">
          <a:avLst>
            <a:gd name="adj1" fmla="val 625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46</xdr:row>
      <xdr:rowOff>0</xdr:rowOff>
    </xdr:from>
    <xdr:to>
      <xdr:col>12</xdr:col>
      <xdr:colOff>38100</xdr:colOff>
      <xdr:row>46</xdr:row>
      <xdr:rowOff>57150</xdr:rowOff>
    </xdr:to>
    <xdr:sp macro="" textlink="">
      <xdr:nvSpPr>
        <xdr:cNvPr id="143" name="Line 149">
          <a:extLst>
            <a:ext uri="{FF2B5EF4-FFF2-40B4-BE49-F238E27FC236}">
              <a16:creationId xmlns:a16="http://schemas.microsoft.com/office/drawing/2014/main" id="{00000000-0008-0000-0000-0000A90D0000}"/>
            </a:ext>
          </a:extLst>
        </xdr:cNvPr>
        <xdr:cNvSpPr>
          <a:spLocks noChangeShapeType="1"/>
        </xdr:cNvSpPr>
      </xdr:nvSpPr>
      <xdr:spPr bwMode="auto">
        <a:xfrm flipV="1">
          <a:off x="5524500" y="5238750"/>
          <a:ext cx="1524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54</xdr:row>
      <xdr:rowOff>0</xdr:rowOff>
    </xdr:from>
    <xdr:to>
      <xdr:col>7</xdr:col>
      <xdr:colOff>0</xdr:colOff>
      <xdr:row>54</xdr:row>
      <xdr:rowOff>0</xdr:rowOff>
    </xdr:to>
    <xdr:sp macro="" textlink="">
      <xdr:nvSpPr>
        <xdr:cNvPr id="144" name="Line 150">
          <a:extLst>
            <a:ext uri="{FF2B5EF4-FFF2-40B4-BE49-F238E27FC236}">
              <a16:creationId xmlns:a16="http://schemas.microsoft.com/office/drawing/2014/main" id="{00000000-0008-0000-0000-0000AA0D0000}"/>
            </a:ext>
          </a:extLst>
        </xdr:cNvPr>
        <xdr:cNvSpPr>
          <a:spLocks noChangeShapeType="1"/>
        </xdr:cNvSpPr>
      </xdr:nvSpPr>
      <xdr:spPr bwMode="auto">
        <a:xfrm>
          <a:off x="2705100" y="61150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53</xdr:row>
      <xdr:rowOff>57150</xdr:rowOff>
    </xdr:from>
    <xdr:to>
      <xdr:col>10</xdr:col>
      <xdr:colOff>0</xdr:colOff>
      <xdr:row>54</xdr:row>
      <xdr:rowOff>0</xdr:rowOff>
    </xdr:to>
    <xdr:sp macro="" textlink="">
      <xdr:nvSpPr>
        <xdr:cNvPr id="145" name="Line 151">
          <a:extLst>
            <a:ext uri="{FF2B5EF4-FFF2-40B4-BE49-F238E27FC236}">
              <a16:creationId xmlns:a16="http://schemas.microsoft.com/office/drawing/2014/main" id="{00000000-0008-0000-0000-0000AB0D0000}"/>
            </a:ext>
          </a:extLst>
        </xdr:cNvPr>
        <xdr:cNvSpPr>
          <a:spLocks noChangeShapeType="1"/>
        </xdr:cNvSpPr>
      </xdr:nvSpPr>
      <xdr:spPr bwMode="auto">
        <a:xfrm flipV="1">
          <a:off x="4114800" y="60579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54</xdr:row>
      <xdr:rowOff>0</xdr:rowOff>
    </xdr:from>
    <xdr:to>
      <xdr:col>7</xdr:col>
      <xdr:colOff>0</xdr:colOff>
      <xdr:row>56</xdr:row>
      <xdr:rowOff>57150</xdr:rowOff>
    </xdr:to>
    <xdr:sp macro="" textlink="">
      <xdr:nvSpPr>
        <xdr:cNvPr id="146" name="Line 152">
          <a:extLst>
            <a:ext uri="{FF2B5EF4-FFF2-40B4-BE49-F238E27FC236}">
              <a16:creationId xmlns:a16="http://schemas.microsoft.com/office/drawing/2014/main" id="{00000000-0008-0000-0000-0000AC0D0000}"/>
            </a:ext>
          </a:extLst>
        </xdr:cNvPr>
        <xdr:cNvSpPr>
          <a:spLocks noChangeShapeType="1"/>
        </xdr:cNvSpPr>
      </xdr:nvSpPr>
      <xdr:spPr bwMode="auto">
        <a:xfrm>
          <a:off x="2705100" y="6115050"/>
          <a:ext cx="228600" cy="2857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54</xdr:row>
      <xdr:rowOff>0</xdr:rowOff>
    </xdr:from>
    <xdr:to>
      <xdr:col>7</xdr:col>
      <xdr:colOff>0</xdr:colOff>
      <xdr:row>58</xdr:row>
      <xdr:rowOff>0</xdr:rowOff>
    </xdr:to>
    <xdr:sp macro="" textlink="">
      <xdr:nvSpPr>
        <xdr:cNvPr id="147" name="Line 153">
          <a:extLst>
            <a:ext uri="{FF2B5EF4-FFF2-40B4-BE49-F238E27FC236}">
              <a16:creationId xmlns:a16="http://schemas.microsoft.com/office/drawing/2014/main" id="{00000000-0008-0000-0000-0000AD0D0000}"/>
            </a:ext>
          </a:extLst>
        </xdr:cNvPr>
        <xdr:cNvSpPr>
          <a:spLocks noChangeShapeType="1"/>
        </xdr:cNvSpPr>
      </xdr:nvSpPr>
      <xdr:spPr bwMode="auto">
        <a:xfrm>
          <a:off x="2705100" y="61150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56</xdr:row>
      <xdr:rowOff>57150</xdr:rowOff>
    </xdr:from>
    <xdr:to>
      <xdr:col>10</xdr:col>
      <xdr:colOff>0</xdr:colOff>
      <xdr:row>56</xdr:row>
      <xdr:rowOff>57150</xdr:rowOff>
    </xdr:to>
    <xdr:sp macro="" textlink="">
      <xdr:nvSpPr>
        <xdr:cNvPr id="148" name="Line 154">
          <a:extLst>
            <a:ext uri="{FF2B5EF4-FFF2-40B4-BE49-F238E27FC236}">
              <a16:creationId xmlns:a16="http://schemas.microsoft.com/office/drawing/2014/main" id="{00000000-0008-0000-0000-0000AE0D0000}"/>
            </a:ext>
          </a:extLst>
        </xdr:cNvPr>
        <xdr:cNvSpPr>
          <a:spLocks noChangeShapeType="1"/>
        </xdr:cNvSpPr>
      </xdr:nvSpPr>
      <xdr:spPr bwMode="auto">
        <a:xfrm>
          <a:off x="4114800" y="64008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53</xdr:row>
      <xdr:rowOff>57150</xdr:rowOff>
    </xdr:from>
    <xdr:to>
      <xdr:col>13</xdr:col>
      <xdr:colOff>0</xdr:colOff>
      <xdr:row>57</xdr:row>
      <xdr:rowOff>57150</xdr:rowOff>
    </xdr:to>
    <xdr:sp macro="" textlink="">
      <xdr:nvSpPr>
        <xdr:cNvPr id="149" name="AutoShape 155">
          <a:extLst>
            <a:ext uri="{FF2B5EF4-FFF2-40B4-BE49-F238E27FC236}">
              <a16:creationId xmlns:a16="http://schemas.microsoft.com/office/drawing/2014/main" id="{00000000-0008-0000-0000-0000AF0D0000}"/>
            </a:ext>
          </a:extLst>
        </xdr:cNvPr>
        <xdr:cNvSpPr>
          <a:spLocks/>
        </xdr:cNvSpPr>
      </xdr:nvSpPr>
      <xdr:spPr bwMode="auto">
        <a:xfrm>
          <a:off x="5676900" y="6057900"/>
          <a:ext cx="76200" cy="457200"/>
        </a:xfrm>
        <a:prstGeom prst="leftBrace">
          <a:avLst>
            <a:gd name="adj1" fmla="val 50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53</xdr:row>
      <xdr:rowOff>57150</xdr:rowOff>
    </xdr:from>
    <xdr:to>
      <xdr:col>12</xdr:col>
      <xdr:colOff>28575</xdr:colOff>
      <xdr:row>55</xdr:row>
      <xdr:rowOff>57150</xdr:rowOff>
    </xdr:to>
    <xdr:sp macro="" textlink="">
      <xdr:nvSpPr>
        <xdr:cNvPr id="150" name="Line 156">
          <a:extLst>
            <a:ext uri="{FF2B5EF4-FFF2-40B4-BE49-F238E27FC236}">
              <a16:creationId xmlns:a16="http://schemas.microsoft.com/office/drawing/2014/main" id="{00000000-0008-0000-0000-0000B00D0000}"/>
            </a:ext>
          </a:extLst>
        </xdr:cNvPr>
        <xdr:cNvSpPr>
          <a:spLocks noChangeShapeType="1"/>
        </xdr:cNvSpPr>
      </xdr:nvSpPr>
      <xdr:spPr bwMode="auto">
        <a:xfrm>
          <a:off x="5524500" y="6057900"/>
          <a:ext cx="14287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9525</xdr:rowOff>
    </xdr:from>
    <xdr:to>
      <xdr:col>7</xdr:col>
      <xdr:colOff>0</xdr:colOff>
      <xdr:row>61</xdr:row>
      <xdr:rowOff>9525</xdr:rowOff>
    </xdr:to>
    <xdr:sp macro="" textlink="">
      <xdr:nvSpPr>
        <xdr:cNvPr id="151" name="Line 159">
          <a:extLst>
            <a:ext uri="{FF2B5EF4-FFF2-40B4-BE49-F238E27FC236}">
              <a16:creationId xmlns:a16="http://schemas.microsoft.com/office/drawing/2014/main" id="{00000000-0008-0000-0000-0000B10D0000}"/>
            </a:ext>
          </a:extLst>
        </xdr:cNvPr>
        <xdr:cNvSpPr>
          <a:spLocks noChangeShapeType="1"/>
        </xdr:cNvSpPr>
      </xdr:nvSpPr>
      <xdr:spPr bwMode="auto">
        <a:xfrm>
          <a:off x="2705100" y="68770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60</xdr:row>
      <xdr:rowOff>57150</xdr:rowOff>
    </xdr:from>
    <xdr:to>
      <xdr:col>10</xdr:col>
      <xdr:colOff>0</xdr:colOff>
      <xdr:row>64</xdr:row>
      <xdr:rowOff>47625</xdr:rowOff>
    </xdr:to>
    <xdr:sp macro="" textlink="">
      <xdr:nvSpPr>
        <xdr:cNvPr id="152" name="Line 160">
          <a:extLst>
            <a:ext uri="{FF2B5EF4-FFF2-40B4-BE49-F238E27FC236}">
              <a16:creationId xmlns:a16="http://schemas.microsoft.com/office/drawing/2014/main" id="{00000000-0008-0000-0000-0000B20D0000}"/>
            </a:ext>
          </a:extLst>
        </xdr:cNvPr>
        <xdr:cNvSpPr>
          <a:spLocks noChangeShapeType="1"/>
        </xdr:cNvSpPr>
      </xdr:nvSpPr>
      <xdr:spPr bwMode="auto">
        <a:xfrm flipV="1">
          <a:off x="4114800" y="6810375"/>
          <a:ext cx="228600" cy="447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62</xdr:row>
      <xdr:rowOff>57150</xdr:rowOff>
    </xdr:from>
    <xdr:to>
      <xdr:col>10</xdr:col>
      <xdr:colOff>0</xdr:colOff>
      <xdr:row>64</xdr:row>
      <xdr:rowOff>47625</xdr:rowOff>
    </xdr:to>
    <xdr:sp macro="" textlink="">
      <xdr:nvSpPr>
        <xdr:cNvPr id="153" name="Line 161">
          <a:extLst>
            <a:ext uri="{FF2B5EF4-FFF2-40B4-BE49-F238E27FC236}">
              <a16:creationId xmlns:a16="http://schemas.microsoft.com/office/drawing/2014/main" id="{00000000-0008-0000-0000-0000B30D0000}"/>
            </a:ext>
          </a:extLst>
        </xdr:cNvPr>
        <xdr:cNvSpPr>
          <a:spLocks noChangeShapeType="1"/>
        </xdr:cNvSpPr>
      </xdr:nvSpPr>
      <xdr:spPr bwMode="auto">
        <a:xfrm flipV="1">
          <a:off x="4114800" y="7038975"/>
          <a:ext cx="228600" cy="2190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64</xdr:row>
      <xdr:rowOff>57150</xdr:rowOff>
    </xdr:from>
    <xdr:to>
      <xdr:col>10</xdr:col>
      <xdr:colOff>0</xdr:colOff>
      <xdr:row>64</xdr:row>
      <xdr:rowOff>57150</xdr:rowOff>
    </xdr:to>
    <xdr:sp macro="" textlink="">
      <xdr:nvSpPr>
        <xdr:cNvPr id="154" name="Line 162">
          <a:extLst>
            <a:ext uri="{FF2B5EF4-FFF2-40B4-BE49-F238E27FC236}">
              <a16:creationId xmlns:a16="http://schemas.microsoft.com/office/drawing/2014/main" id="{00000000-0008-0000-0000-0000B40D0000}"/>
            </a:ext>
          </a:extLst>
        </xdr:cNvPr>
        <xdr:cNvSpPr>
          <a:spLocks noChangeShapeType="1"/>
        </xdr:cNvSpPr>
      </xdr:nvSpPr>
      <xdr:spPr bwMode="auto">
        <a:xfrm>
          <a:off x="4114800" y="726757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64</xdr:row>
      <xdr:rowOff>57150</xdr:rowOff>
    </xdr:from>
    <xdr:to>
      <xdr:col>10</xdr:col>
      <xdr:colOff>0</xdr:colOff>
      <xdr:row>66</xdr:row>
      <xdr:rowOff>0</xdr:rowOff>
    </xdr:to>
    <xdr:sp macro="" textlink="">
      <xdr:nvSpPr>
        <xdr:cNvPr id="155" name="Line 163">
          <a:extLst>
            <a:ext uri="{FF2B5EF4-FFF2-40B4-BE49-F238E27FC236}">
              <a16:creationId xmlns:a16="http://schemas.microsoft.com/office/drawing/2014/main" id="{00000000-0008-0000-0000-0000B50D0000}"/>
            </a:ext>
          </a:extLst>
        </xdr:cNvPr>
        <xdr:cNvSpPr>
          <a:spLocks noChangeShapeType="1"/>
        </xdr:cNvSpPr>
      </xdr:nvSpPr>
      <xdr:spPr bwMode="auto">
        <a:xfrm>
          <a:off x="4114800" y="7267575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9525</xdr:rowOff>
    </xdr:from>
    <xdr:to>
      <xdr:col>7</xdr:col>
      <xdr:colOff>0</xdr:colOff>
      <xdr:row>64</xdr:row>
      <xdr:rowOff>47625</xdr:rowOff>
    </xdr:to>
    <xdr:sp macro="" textlink="">
      <xdr:nvSpPr>
        <xdr:cNvPr id="156" name="Line 164">
          <a:extLst>
            <a:ext uri="{FF2B5EF4-FFF2-40B4-BE49-F238E27FC236}">
              <a16:creationId xmlns:a16="http://schemas.microsoft.com/office/drawing/2014/main" id="{00000000-0008-0000-0000-0000B60D0000}"/>
            </a:ext>
          </a:extLst>
        </xdr:cNvPr>
        <xdr:cNvSpPr>
          <a:spLocks noChangeShapeType="1"/>
        </xdr:cNvSpPr>
      </xdr:nvSpPr>
      <xdr:spPr bwMode="auto">
        <a:xfrm>
          <a:off x="2705100" y="6877050"/>
          <a:ext cx="228600" cy="3810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9525</xdr:rowOff>
    </xdr:from>
    <xdr:to>
      <xdr:col>7</xdr:col>
      <xdr:colOff>0</xdr:colOff>
      <xdr:row>68</xdr:row>
      <xdr:rowOff>0</xdr:rowOff>
    </xdr:to>
    <xdr:sp macro="" textlink="">
      <xdr:nvSpPr>
        <xdr:cNvPr id="157" name="Line 165">
          <a:extLst>
            <a:ext uri="{FF2B5EF4-FFF2-40B4-BE49-F238E27FC236}">
              <a16:creationId xmlns:a16="http://schemas.microsoft.com/office/drawing/2014/main" id="{00000000-0008-0000-0000-0000B70D0000}"/>
            </a:ext>
          </a:extLst>
        </xdr:cNvPr>
        <xdr:cNvSpPr>
          <a:spLocks noChangeShapeType="1"/>
        </xdr:cNvSpPr>
      </xdr:nvSpPr>
      <xdr:spPr bwMode="auto">
        <a:xfrm>
          <a:off x="2705100" y="6877050"/>
          <a:ext cx="228600" cy="7905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38100</xdr:rowOff>
    </xdr:from>
    <xdr:to>
      <xdr:col>6</xdr:col>
      <xdr:colOff>114300</xdr:colOff>
      <xdr:row>72</xdr:row>
      <xdr:rowOff>57150</xdr:rowOff>
    </xdr:to>
    <xdr:sp macro="" textlink="">
      <xdr:nvSpPr>
        <xdr:cNvPr id="158" name="Line 166">
          <a:extLst>
            <a:ext uri="{FF2B5EF4-FFF2-40B4-BE49-F238E27FC236}">
              <a16:creationId xmlns:a16="http://schemas.microsoft.com/office/drawing/2014/main" id="{00000000-0008-0000-0000-0000B80D0000}"/>
            </a:ext>
          </a:extLst>
        </xdr:cNvPr>
        <xdr:cNvSpPr>
          <a:spLocks noChangeShapeType="1"/>
        </xdr:cNvSpPr>
      </xdr:nvSpPr>
      <xdr:spPr bwMode="auto">
        <a:xfrm>
          <a:off x="2705100" y="6905625"/>
          <a:ext cx="228600" cy="1276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61</xdr:row>
      <xdr:rowOff>57150</xdr:rowOff>
    </xdr:from>
    <xdr:to>
      <xdr:col>13</xdr:col>
      <xdr:colOff>0</xdr:colOff>
      <xdr:row>63</xdr:row>
      <xdr:rowOff>57150</xdr:rowOff>
    </xdr:to>
    <xdr:sp macro="" textlink="">
      <xdr:nvSpPr>
        <xdr:cNvPr id="159" name="AutoShape 167">
          <a:extLst>
            <a:ext uri="{FF2B5EF4-FFF2-40B4-BE49-F238E27FC236}">
              <a16:creationId xmlns:a16="http://schemas.microsoft.com/office/drawing/2014/main" id="{00000000-0008-0000-0000-0000B90D0000}"/>
            </a:ext>
          </a:extLst>
        </xdr:cNvPr>
        <xdr:cNvSpPr>
          <a:spLocks/>
        </xdr:cNvSpPr>
      </xdr:nvSpPr>
      <xdr:spPr bwMode="auto">
        <a:xfrm>
          <a:off x="5676900" y="6924675"/>
          <a:ext cx="76200" cy="228600"/>
        </a:xfrm>
        <a:prstGeom prst="leftBrace">
          <a:avLst>
            <a:gd name="adj1" fmla="val 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10</xdr:col>
      <xdr:colOff>1171575</xdr:colOff>
      <xdr:row>62</xdr:row>
      <xdr:rowOff>57150</xdr:rowOff>
    </xdr:from>
    <xdr:to>
      <xdr:col>12</xdr:col>
      <xdr:colOff>47625</xdr:colOff>
      <xdr:row>62</xdr:row>
      <xdr:rowOff>57150</xdr:rowOff>
    </xdr:to>
    <xdr:sp macro="" textlink="">
      <xdr:nvSpPr>
        <xdr:cNvPr id="160" name="Line 168">
          <a:extLst>
            <a:ext uri="{FF2B5EF4-FFF2-40B4-BE49-F238E27FC236}">
              <a16:creationId xmlns:a16="http://schemas.microsoft.com/office/drawing/2014/main" id="{00000000-0008-0000-0000-0000BA0D0000}"/>
            </a:ext>
          </a:extLst>
        </xdr:cNvPr>
        <xdr:cNvSpPr>
          <a:spLocks noChangeShapeType="1"/>
        </xdr:cNvSpPr>
      </xdr:nvSpPr>
      <xdr:spPr bwMode="auto">
        <a:xfrm flipH="1">
          <a:off x="5514975" y="7038975"/>
          <a:ext cx="1714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57150</xdr:rowOff>
    </xdr:from>
    <xdr:to>
      <xdr:col>7</xdr:col>
      <xdr:colOff>0</xdr:colOff>
      <xdr:row>73</xdr:row>
      <xdr:rowOff>57150</xdr:rowOff>
    </xdr:to>
    <xdr:sp macro="" textlink="">
      <xdr:nvSpPr>
        <xdr:cNvPr id="161" name="Line 169">
          <a:extLst>
            <a:ext uri="{FF2B5EF4-FFF2-40B4-BE49-F238E27FC236}">
              <a16:creationId xmlns:a16="http://schemas.microsoft.com/office/drawing/2014/main" id="{00000000-0008-0000-0000-0000BB0D0000}"/>
            </a:ext>
          </a:extLst>
        </xdr:cNvPr>
        <xdr:cNvSpPr>
          <a:spLocks noChangeShapeType="1"/>
        </xdr:cNvSpPr>
      </xdr:nvSpPr>
      <xdr:spPr bwMode="auto">
        <a:xfrm>
          <a:off x="2705100" y="829627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57150</xdr:rowOff>
    </xdr:from>
    <xdr:to>
      <xdr:col>7</xdr:col>
      <xdr:colOff>0</xdr:colOff>
      <xdr:row>75</xdr:row>
      <xdr:rowOff>57150</xdr:rowOff>
    </xdr:to>
    <xdr:sp macro="" textlink="">
      <xdr:nvSpPr>
        <xdr:cNvPr id="162" name="Line 170">
          <a:extLst>
            <a:ext uri="{FF2B5EF4-FFF2-40B4-BE49-F238E27FC236}">
              <a16:creationId xmlns:a16="http://schemas.microsoft.com/office/drawing/2014/main" id="{00000000-0008-0000-0000-0000BC0D0000}"/>
            </a:ext>
          </a:extLst>
        </xdr:cNvPr>
        <xdr:cNvSpPr>
          <a:spLocks noChangeShapeType="1"/>
        </xdr:cNvSpPr>
      </xdr:nvSpPr>
      <xdr:spPr bwMode="auto">
        <a:xfrm>
          <a:off x="2705100" y="8296275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57150</xdr:rowOff>
    </xdr:from>
    <xdr:to>
      <xdr:col>7</xdr:col>
      <xdr:colOff>0</xdr:colOff>
      <xdr:row>77</xdr:row>
      <xdr:rowOff>57150</xdr:rowOff>
    </xdr:to>
    <xdr:sp macro="" textlink="">
      <xdr:nvSpPr>
        <xdr:cNvPr id="163" name="Line 171">
          <a:extLst>
            <a:ext uri="{FF2B5EF4-FFF2-40B4-BE49-F238E27FC236}">
              <a16:creationId xmlns:a16="http://schemas.microsoft.com/office/drawing/2014/main" id="{00000000-0008-0000-0000-0000BD0D0000}"/>
            </a:ext>
          </a:extLst>
        </xdr:cNvPr>
        <xdr:cNvSpPr>
          <a:spLocks noChangeShapeType="1"/>
        </xdr:cNvSpPr>
      </xdr:nvSpPr>
      <xdr:spPr bwMode="auto">
        <a:xfrm>
          <a:off x="2705100" y="8296275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47625</xdr:rowOff>
    </xdr:from>
    <xdr:to>
      <xdr:col>7</xdr:col>
      <xdr:colOff>0</xdr:colOff>
      <xdr:row>79</xdr:row>
      <xdr:rowOff>0</xdr:rowOff>
    </xdr:to>
    <xdr:sp macro="" textlink="">
      <xdr:nvSpPr>
        <xdr:cNvPr id="164" name="Line 172">
          <a:extLst>
            <a:ext uri="{FF2B5EF4-FFF2-40B4-BE49-F238E27FC236}">
              <a16:creationId xmlns:a16="http://schemas.microsoft.com/office/drawing/2014/main" id="{00000000-0008-0000-0000-0000BE0D0000}"/>
            </a:ext>
          </a:extLst>
        </xdr:cNvPr>
        <xdr:cNvSpPr>
          <a:spLocks noChangeShapeType="1"/>
        </xdr:cNvSpPr>
      </xdr:nvSpPr>
      <xdr:spPr bwMode="auto">
        <a:xfrm>
          <a:off x="2705100" y="8286750"/>
          <a:ext cx="228600" cy="6381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75</xdr:row>
      <xdr:rowOff>57150</xdr:rowOff>
    </xdr:from>
    <xdr:to>
      <xdr:col>9</xdr:col>
      <xdr:colOff>104775</xdr:colOff>
      <xdr:row>75</xdr:row>
      <xdr:rowOff>57150</xdr:rowOff>
    </xdr:to>
    <xdr:sp macro="" textlink="">
      <xdr:nvSpPr>
        <xdr:cNvPr id="165" name="Line 173">
          <a:extLst>
            <a:ext uri="{FF2B5EF4-FFF2-40B4-BE49-F238E27FC236}">
              <a16:creationId xmlns:a16="http://schemas.microsoft.com/office/drawing/2014/main" id="{00000000-0008-0000-0000-0000BF0D0000}"/>
            </a:ext>
          </a:extLst>
        </xdr:cNvPr>
        <xdr:cNvSpPr>
          <a:spLocks noChangeShapeType="1"/>
        </xdr:cNvSpPr>
      </xdr:nvSpPr>
      <xdr:spPr bwMode="auto">
        <a:xfrm>
          <a:off x="4114800" y="8524875"/>
          <a:ext cx="2190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73</xdr:row>
      <xdr:rowOff>57150</xdr:rowOff>
    </xdr:from>
    <xdr:to>
      <xdr:col>13</xdr:col>
      <xdr:colOff>0</xdr:colOff>
      <xdr:row>77</xdr:row>
      <xdr:rowOff>57150</xdr:rowOff>
    </xdr:to>
    <xdr:sp macro="" textlink="">
      <xdr:nvSpPr>
        <xdr:cNvPr id="166" name="AutoShape 174">
          <a:extLst>
            <a:ext uri="{FF2B5EF4-FFF2-40B4-BE49-F238E27FC236}">
              <a16:creationId xmlns:a16="http://schemas.microsoft.com/office/drawing/2014/main" id="{00000000-0008-0000-0000-0000C00D0000}"/>
            </a:ext>
          </a:extLst>
        </xdr:cNvPr>
        <xdr:cNvSpPr>
          <a:spLocks/>
        </xdr:cNvSpPr>
      </xdr:nvSpPr>
      <xdr:spPr bwMode="auto">
        <a:xfrm>
          <a:off x="5676900" y="8296275"/>
          <a:ext cx="76200" cy="457200"/>
        </a:xfrm>
        <a:prstGeom prst="leftBrace">
          <a:avLst>
            <a:gd name="adj1" fmla="val 50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9525</xdr:colOff>
      <xdr:row>75</xdr:row>
      <xdr:rowOff>57150</xdr:rowOff>
    </xdr:from>
    <xdr:to>
      <xdr:col>12</xdr:col>
      <xdr:colOff>47625</xdr:colOff>
      <xdr:row>75</xdr:row>
      <xdr:rowOff>57150</xdr:rowOff>
    </xdr:to>
    <xdr:sp macro="" textlink="">
      <xdr:nvSpPr>
        <xdr:cNvPr id="167" name="Line 175">
          <a:extLst>
            <a:ext uri="{FF2B5EF4-FFF2-40B4-BE49-F238E27FC236}">
              <a16:creationId xmlns:a16="http://schemas.microsoft.com/office/drawing/2014/main" id="{00000000-0008-0000-0000-0000C10D0000}"/>
            </a:ext>
          </a:extLst>
        </xdr:cNvPr>
        <xdr:cNvSpPr>
          <a:spLocks noChangeShapeType="1"/>
        </xdr:cNvSpPr>
      </xdr:nvSpPr>
      <xdr:spPr bwMode="auto">
        <a:xfrm>
          <a:off x="5534025" y="8524875"/>
          <a:ext cx="1524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9525</xdr:colOff>
      <xdr:row>80</xdr:row>
      <xdr:rowOff>57150</xdr:rowOff>
    </xdr:to>
    <xdr:sp macro="" textlink="">
      <xdr:nvSpPr>
        <xdr:cNvPr id="168" name="Line 176">
          <a:extLst>
            <a:ext uri="{FF2B5EF4-FFF2-40B4-BE49-F238E27FC236}">
              <a16:creationId xmlns:a16="http://schemas.microsoft.com/office/drawing/2014/main" id="{00000000-0008-0000-0000-0000C20D0000}"/>
            </a:ext>
          </a:extLst>
        </xdr:cNvPr>
        <xdr:cNvSpPr>
          <a:spLocks noChangeShapeType="1"/>
        </xdr:cNvSpPr>
      </xdr:nvSpPr>
      <xdr:spPr bwMode="auto">
        <a:xfrm>
          <a:off x="2705100" y="9096375"/>
          <a:ext cx="2381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0</xdr:colOff>
      <xdr:row>83</xdr:row>
      <xdr:rowOff>57150</xdr:rowOff>
    </xdr:to>
    <xdr:sp macro="" textlink="">
      <xdr:nvSpPr>
        <xdr:cNvPr id="169" name="Line 177">
          <a:extLst>
            <a:ext uri="{FF2B5EF4-FFF2-40B4-BE49-F238E27FC236}">
              <a16:creationId xmlns:a16="http://schemas.microsoft.com/office/drawing/2014/main" id="{00000000-0008-0000-0000-0000C30D0000}"/>
            </a:ext>
          </a:extLst>
        </xdr:cNvPr>
        <xdr:cNvSpPr>
          <a:spLocks noChangeShapeType="1"/>
        </xdr:cNvSpPr>
      </xdr:nvSpPr>
      <xdr:spPr bwMode="auto">
        <a:xfrm>
          <a:off x="2705100" y="9096375"/>
          <a:ext cx="228600" cy="3429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9525</xdr:colOff>
      <xdr:row>86</xdr:row>
      <xdr:rowOff>47625</xdr:rowOff>
    </xdr:to>
    <xdr:sp macro="" textlink="">
      <xdr:nvSpPr>
        <xdr:cNvPr id="170" name="Line 178">
          <a:extLst>
            <a:ext uri="{FF2B5EF4-FFF2-40B4-BE49-F238E27FC236}">
              <a16:creationId xmlns:a16="http://schemas.microsoft.com/office/drawing/2014/main" id="{00000000-0008-0000-0000-0000C40D0000}"/>
            </a:ext>
          </a:extLst>
        </xdr:cNvPr>
        <xdr:cNvSpPr>
          <a:spLocks noChangeShapeType="1"/>
        </xdr:cNvSpPr>
      </xdr:nvSpPr>
      <xdr:spPr bwMode="auto">
        <a:xfrm>
          <a:off x="2705100" y="9096375"/>
          <a:ext cx="238125" cy="6762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0</xdr:colOff>
      <xdr:row>88</xdr:row>
      <xdr:rowOff>0</xdr:rowOff>
    </xdr:to>
    <xdr:sp macro="" textlink="">
      <xdr:nvSpPr>
        <xdr:cNvPr id="171" name="Line 179">
          <a:extLst>
            <a:ext uri="{FF2B5EF4-FFF2-40B4-BE49-F238E27FC236}">
              <a16:creationId xmlns:a16="http://schemas.microsoft.com/office/drawing/2014/main" id="{00000000-0008-0000-0000-0000C50D0000}"/>
            </a:ext>
          </a:extLst>
        </xdr:cNvPr>
        <xdr:cNvSpPr>
          <a:spLocks noChangeShapeType="1"/>
        </xdr:cNvSpPr>
      </xdr:nvSpPr>
      <xdr:spPr bwMode="auto">
        <a:xfrm>
          <a:off x="2705100" y="9096375"/>
          <a:ext cx="228600" cy="857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83</xdr:row>
      <xdr:rowOff>0</xdr:rowOff>
    </xdr:from>
    <xdr:to>
      <xdr:col>10</xdr:col>
      <xdr:colOff>0</xdr:colOff>
      <xdr:row>83</xdr:row>
      <xdr:rowOff>57150</xdr:rowOff>
    </xdr:to>
    <xdr:sp macro="" textlink="">
      <xdr:nvSpPr>
        <xdr:cNvPr id="172" name="Line 180">
          <a:extLst>
            <a:ext uri="{FF2B5EF4-FFF2-40B4-BE49-F238E27FC236}">
              <a16:creationId xmlns:a16="http://schemas.microsoft.com/office/drawing/2014/main" id="{00000000-0008-0000-0000-0000C60D0000}"/>
            </a:ext>
          </a:extLst>
        </xdr:cNvPr>
        <xdr:cNvSpPr>
          <a:spLocks noChangeShapeType="1"/>
        </xdr:cNvSpPr>
      </xdr:nvSpPr>
      <xdr:spPr bwMode="auto">
        <a:xfrm flipV="1">
          <a:off x="4114800" y="9382125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83</xdr:row>
      <xdr:rowOff>57150</xdr:rowOff>
    </xdr:from>
    <xdr:to>
      <xdr:col>10</xdr:col>
      <xdr:colOff>9525</xdr:colOff>
      <xdr:row>85</xdr:row>
      <xdr:rowOff>57150</xdr:rowOff>
    </xdr:to>
    <xdr:sp macro="" textlink="">
      <xdr:nvSpPr>
        <xdr:cNvPr id="173" name="Line 181">
          <a:extLst>
            <a:ext uri="{FF2B5EF4-FFF2-40B4-BE49-F238E27FC236}">
              <a16:creationId xmlns:a16="http://schemas.microsoft.com/office/drawing/2014/main" id="{00000000-0008-0000-0000-0000C70D0000}"/>
            </a:ext>
          </a:extLst>
        </xdr:cNvPr>
        <xdr:cNvSpPr>
          <a:spLocks noChangeShapeType="1"/>
        </xdr:cNvSpPr>
      </xdr:nvSpPr>
      <xdr:spPr bwMode="auto">
        <a:xfrm>
          <a:off x="4114800" y="9439275"/>
          <a:ext cx="23812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80</xdr:row>
      <xdr:rowOff>57150</xdr:rowOff>
    </xdr:from>
    <xdr:to>
      <xdr:col>13</xdr:col>
      <xdr:colOff>0</xdr:colOff>
      <xdr:row>84</xdr:row>
      <xdr:rowOff>66675</xdr:rowOff>
    </xdr:to>
    <xdr:sp macro="" textlink="">
      <xdr:nvSpPr>
        <xdr:cNvPr id="174" name="AutoShape 182">
          <a:extLst>
            <a:ext uri="{FF2B5EF4-FFF2-40B4-BE49-F238E27FC236}">
              <a16:creationId xmlns:a16="http://schemas.microsoft.com/office/drawing/2014/main" id="{00000000-0008-0000-0000-0000C80D0000}"/>
            </a:ext>
          </a:extLst>
        </xdr:cNvPr>
        <xdr:cNvSpPr>
          <a:spLocks/>
        </xdr:cNvSpPr>
      </xdr:nvSpPr>
      <xdr:spPr bwMode="auto">
        <a:xfrm>
          <a:off x="5676900" y="9096375"/>
          <a:ext cx="76200" cy="466725"/>
        </a:xfrm>
        <a:prstGeom prst="leftBrace">
          <a:avLst>
            <a:gd name="adj1" fmla="val 51042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82</xdr:row>
      <xdr:rowOff>57150</xdr:rowOff>
    </xdr:from>
    <xdr:to>
      <xdr:col>12</xdr:col>
      <xdr:colOff>38100</xdr:colOff>
      <xdr:row>83</xdr:row>
      <xdr:rowOff>0</xdr:rowOff>
    </xdr:to>
    <xdr:sp macro="" textlink="">
      <xdr:nvSpPr>
        <xdr:cNvPr id="175" name="Line 183">
          <a:extLst>
            <a:ext uri="{FF2B5EF4-FFF2-40B4-BE49-F238E27FC236}">
              <a16:creationId xmlns:a16="http://schemas.microsoft.com/office/drawing/2014/main" id="{00000000-0008-0000-0000-0000C90D0000}"/>
            </a:ext>
          </a:extLst>
        </xdr:cNvPr>
        <xdr:cNvSpPr>
          <a:spLocks noChangeShapeType="1"/>
        </xdr:cNvSpPr>
      </xdr:nvSpPr>
      <xdr:spPr bwMode="auto">
        <a:xfrm flipV="1">
          <a:off x="5524500" y="9324975"/>
          <a:ext cx="1524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83</xdr:row>
      <xdr:rowOff>57150</xdr:rowOff>
    </xdr:from>
    <xdr:to>
      <xdr:col>10</xdr:col>
      <xdr:colOff>0</xdr:colOff>
      <xdr:row>87</xdr:row>
      <xdr:rowOff>0</xdr:rowOff>
    </xdr:to>
    <xdr:sp macro="" textlink="">
      <xdr:nvSpPr>
        <xdr:cNvPr id="176" name="Line 184">
          <a:extLst>
            <a:ext uri="{FF2B5EF4-FFF2-40B4-BE49-F238E27FC236}">
              <a16:creationId xmlns:a16="http://schemas.microsoft.com/office/drawing/2014/main" id="{00000000-0008-0000-0000-0000CA0D0000}"/>
            </a:ext>
          </a:extLst>
        </xdr:cNvPr>
        <xdr:cNvSpPr>
          <a:spLocks noChangeShapeType="1"/>
        </xdr:cNvSpPr>
      </xdr:nvSpPr>
      <xdr:spPr bwMode="auto">
        <a:xfrm>
          <a:off x="4114800" y="9439275"/>
          <a:ext cx="228600" cy="400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38100</xdr:rowOff>
    </xdr:from>
    <xdr:to>
      <xdr:col>6</xdr:col>
      <xdr:colOff>114300</xdr:colOff>
      <xdr:row>70</xdr:row>
      <xdr:rowOff>47625</xdr:rowOff>
    </xdr:to>
    <xdr:sp macro="" textlink="">
      <xdr:nvSpPr>
        <xdr:cNvPr id="177" name="Line 165">
          <a:extLst>
            <a:ext uri="{FF2B5EF4-FFF2-40B4-BE49-F238E27FC236}">
              <a16:creationId xmlns:a16="http://schemas.microsoft.com/office/drawing/2014/main" id="{00000000-0008-0000-0000-0000CB0D0000}"/>
            </a:ext>
          </a:extLst>
        </xdr:cNvPr>
        <xdr:cNvSpPr>
          <a:spLocks noChangeShapeType="1"/>
        </xdr:cNvSpPr>
      </xdr:nvSpPr>
      <xdr:spPr bwMode="auto">
        <a:xfrm>
          <a:off x="2705100" y="6905625"/>
          <a:ext cx="228600" cy="10382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9525</xdr:colOff>
      <xdr:row>70</xdr:row>
      <xdr:rowOff>57150</xdr:rowOff>
    </xdr:from>
    <xdr:to>
      <xdr:col>10</xdr:col>
      <xdr:colOff>9525</xdr:colOff>
      <xdr:row>70</xdr:row>
      <xdr:rowOff>57150</xdr:rowOff>
    </xdr:to>
    <xdr:sp macro="" textlink="">
      <xdr:nvSpPr>
        <xdr:cNvPr id="178" name="Line 162">
          <a:extLst>
            <a:ext uri="{FF2B5EF4-FFF2-40B4-BE49-F238E27FC236}">
              <a16:creationId xmlns:a16="http://schemas.microsoft.com/office/drawing/2014/main" id="{00000000-0008-0000-0000-0000CC0D0000}"/>
            </a:ext>
          </a:extLst>
        </xdr:cNvPr>
        <xdr:cNvSpPr>
          <a:spLocks noChangeShapeType="1"/>
        </xdr:cNvSpPr>
      </xdr:nvSpPr>
      <xdr:spPr bwMode="auto">
        <a:xfrm>
          <a:off x="4124325" y="795337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6803</xdr:colOff>
      <xdr:row>89</xdr:row>
      <xdr:rowOff>54429</xdr:rowOff>
    </xdr:from>
    <xdr:to>
      <xdr:col>10</xdr:col>
      <xdr:colOff>6804</xdr:colOff>
      <xdr:row>90</xdr:row>
      <xdr:rowOff>6804</xdr:rowOff>
    </xdr:to>
    <xdr:cxnSp macro="">
      <xdr:nvCxnSpPr>
        <xdr:cNvPr id="179" name="Gerade Verbindung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CxnSpPr/>
      </xdr:nvCxnSpPr>
      <xdr:spPr>
        <a:xfrm flipV="1">
          <a:off x="4121603" y="10122354"/>
          <a:ext cx="228601" cy="666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0</xdr:colOff>
      <xdr:row>90</xdr:row>
      <xdr:rowOff>13607</xdr:rowOff>
    </xdr:from>
    <xdr:to>
      <xdr:col>10</xdr:col>
      <xdr:colOff>6804</xdr:colOff>
      <xdr:row>91</xdr:row>
      <xdr:rowOff>61232</xdr:rowOff>
    </xdr:to>
    <xdr:cxnSp macro="">
      <xdr:nvCxnSpPr>
        <xdr:cNvPr id="180" name="Gerade Verbindung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CxnSpPr/>
      </xdr:nvCxnSpPr>
      <xdr:spPr>
        <a:xfrm>
          <a:off x="4114800" y="10195832"/>
          <a:ext cx="235404" cy="16192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0</xdr:colOff>
      <xdr:row>89</xdr:row>
      <xdr:rowOff>114300</xdr:rowOff>
    </xdr:from>
    <xdr:to>
      <xdr:col>6</xdr:col>
      <xdr:colOff>114300</xdr:colOff>
      <xdr:row>89</xdr:row>
      <xdr:rowOff>114300</xdr:rowOff>
    </xdr:to>
    <xdr:sp macro="" textlink="">
      <xdr:nvSpPr>
        <xdr:cNvPr id="181" name="Line 169">
          <a:extLst>
            <a:ext uri="{FF2B5EF4-FFF2-40B4-BE49-F238E27FC236}">
              <a16:creationId xmlns:a16="http://schemas.microsoft.com/office/drawing/2014/main" id="{00000000-0008-0000-0000-0000CF0D0000}"/>
            </a:ext>
          </a:extLst>
        </xdr:cNvPr>
        <xdr:cNvSpPr>
          <a:spLocks noChangeShapeType="1"/>
        </xdr:cNvSpPr>
      </xdr:nvSpPr>
      <xdr:spPr bwMode="auto">
        <a:xfrm>
          <a:off x="2705100" y="1018222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0</xdr:colOff>
      <xdr:row>0</xdr:row>
      <xdr:rowOff>0</xdr:rowOff>
    </xdr:from>
    <xdr:to>
      <xdr:col>16</xdr:col>
      <xdr:colOff>644525</xdr:colOff>
      <xdr:row>1</xdr:row>
      <xdr:rowOff>90198</xdr:rowOff>
    </xdr:to>
    <xdr:sp macro="" textlink="">
      <xdr:nvSpPr>
        <xdr:cNvPr id="18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181850" y="0"/>
          <a:ext cx="1406525" cy="233073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38100</xdr:colOff>
      <xdr:row>0</xdr:row>
      <xdr:rowOff>7620</xdr:rowOff>
    </xdr:from>
    <xdr:to>
      <xdr:col>42</xdr:col>
      <xdr:colOff>0</xdr:colOff>
      <xdr:row>1</xdr:row>
      <xdr:rowOff>160020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4709160" y="7620"/>
          <a:ext cx="1409700" cy="25146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6</xdr:col>
      <xdr:colOff>57150</xdr:colOff>
      <xdr:row>167</xdr:row>
      <xdr:rowOff>47625</xdr:rowOff>
    </xdr:from>
    <xdr:to>
      <xdr:col>6</xdr:col>
      <xdr:colOff>76200</xdr:colOff>
      <xdr:row>167</xdr:row>
      <xdr:rowOff>95250</xdr:rowOff>
    </xdr:to>
    <xdr:sp macro="" textlink="">
      <xdr:nvSpPr>
        <xdr:cNvPr id="3" name="Line 9"/>
        <xdr:cNvSpPr>
          <a:spLocks noChangeShapeType="1"/>
        </xdr:cNvSpPr>
      </xdr:nvSpPr>
      <xdr:spPr bwMode="auto">
        <a:xfrm>
          <a:off x="941070" y="2790825"/>
          <a:ext cx="19050" cy="476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76200</xdr:colOff>
      <xdr:row>167</xdr:row>
      <xdr:rowOff>95250</xdr:rowOff>
    </xdr:from>
    <xdr:to>
      <xdr:col>7</xdr:col>
      <xdr:colOff>95250</xdr:colOff>
      <xdr:row>167</xdr:row>
      <xdr:rowOff>95250</xdr:rowOff>
    </xdr:to>
    <xdr:sp macro="" textlink="">
      <xdr:nvSpPr>
        <xdr:cNvPr id="4" name="Line 10"/>
        <xdr:cNvSpPr>
          <a:spLocks noChangeShapeType="1"/>
        </xdr:cNvSpPr>
      </xdr:nvSpPr>
      <xdr:spPr bwMode="auto">
        <a:xfrm>
          <a:off x="960120" y="2838450"/>
          <a:ext cx="16383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66675</xdr:colOff>
      <xdr:row>167</xdr:row>
      <xdr:rowOff>76200</xdr:rowOff>
    </xdr:from>
    <xdr:to>
      <xdr:col>7</xdr:col>
      <xdr:colOff>104775</xdr:colOff>
      <xdr:row>167</xdr:row>
      <xdr:rowOff>95250</xdr:rowOff>
    </xdr:to>
    <xdr:sp macro="" textlink="">
      <xdr:nvSpPr>
        <xdr:cNvPr id="5" name="Line 11"/>
        <xdr:cNvSpPr>
          <a:spLocks noChangeShapeType="1"/>
        </xdr:cNvSpPr>
      </xdr:nvSpPr>
      <xdr:spPr bwMode="auto">
        <a:xfrm flipH="1" flipV="1">
          <a:off x="1095375" y="2819400"/>
          <a:ext cx="38100" cy="19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66675</xdr:colOff>
      <xdr:row>167</xdr:row>
      <xdr:rowOff>95250</xdr:rowOff>
    </xdr:from>
    <xdr:to>
      <xdr:col>7</xdr:col>
      <xdr:colOff>104775</xdr:colOff>
      <xdr:row>167</xdr:row>
      <xdr:rowOff>114300</xdr:rowOff>
    </xdr:to>
    <xdr:sp macro="" textlink="">
      <xdr:nvSpPr>
        <xdr:cNvPr id="6" name="Line 12"/>
        <xdr:cNvSpPr>
          <a:spLocks noChangeShapeType="1"/>
        </xdr:cNvSpPr>
      </xdr:nvSpPr>
      <xdr:spPr bwMode="auto">
        <a:xfrm flipH="1">
          <a:off x="1095375" y="2838450"/>
          <a:ext cx="38100" cy="19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66675</xdr:colOff>
      <xdr:row>167</xdr:row>
      <xdr:rowOff>76200</xdr:rowOff>
    </xdr:from>
    <xdr:to>
      <xdr:col>7</xdr:col>
      <xdr:colOff>66675</xdr:colOff>
      <xdr:row>167</xdr:row>
      <xdr:rowOff>114300</xdr:rowOff>
    </xdr:to>
    <xdr:sp macro="" textlink="">
      <xdr:nvSpPr>
        <xdr:cNvPr id="7" name="Line 14"/>
        <xdr:cNvSpPr>
          <a:spLocks noChangeShapeType="1"/>
        </xdr:cNvSpPr>
      </xdr:nvSpPr>
      <xdr:spPr bwMode="auto">
        <a:xfrm>
          <a:off x="1095375" y="2819400"/>
          <a:ext cx="0" cy="381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163</xdr:row>
      <xdr:rowOff>66675</xdr:rowOff>
    </xdr:from>
    <xdr:to>
      <xdr:col>2</xdr:col>
      <xdr:colOff>19050</xdr:colOff>
      <xdr:row>189</xdr:row>
      <xdr:rowOff>95250</xdr:rowOff>
    </xdr:to>
    <xdr:sp macro="" textlink="">
      <xdr:nvSpPr>
        <xdr:cNvPr id="8" name="Line 24"/>
        <xdr:cNvSpPr>
          <a:spLocks noChangeShapeType="1"/>
        </xdr:cNvSpPr>
      </xdr:nvSpPr>
      <xdr:spPr bwMode="auto">
        <a:xfrm>
          <a:off x="323850" y="2261235"/>
          <a:ext cx="0" cy="359473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189</xdr:row>
      <xdr:rowOff>95250</xdr:rowOff>
    </xdr:from>
    <xdr:to>
      <xdr:col>2</xdr:col>
      <xdr:colOff>123825</xdr:colOff>
      <xdr:row>189</xdr:row>
      <xdr:rowOff>95250</xdr:rowOff>
    </xdr:to>
    <xdr:sp macro="" textlink="">
      <xdr:nvSpPr>
        <xdr:cNvPr id="9" name="Line 26"/>
        <xdr:cNvSpPr>
          <a:spLocks noChangeShapeType="1"/>
        </xdr:cNvSpPr>
      </xdr:nvSpPr>
      <xdr:spPr bwMode="auto">
        <a:xfrm>
          <a:off x="323850" y="5855970"/>
          <a:ext cx="1047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85725</xdr:colOff>
      <xdr:row>164</xdr:row>
      <xdr:rowOff>66675</xdr:rowOff>
    </xdr:from>
    <xdr:to>
      <xdr:col>2</xdr:col>
      <xdr:colOff>85725</xdr:colOff>
      <xdr:row>168</xdr:row>
      <xdr:rowOff>66675</xdr:rowOff>
    </xdr:to>
    <xdr:sp macro="" textlink="">
      <xdr:nvSpPr>
        <xdr:cNvPr id="10" name="Line 29"/>
        <xdr:cNvSpPr>
          <a:spLocks noChangeShapeType="1"/>
        </xdr:cNvSpPr>
      </xdr:nvSpPr>
      <xdr:spPr bwMode="auto">
        <a:xfrm>
          <a:off x="390525" y="2398395"/>
          <a:ext cx="0" cy="54864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85725</xdr:colOff>
      <xdr:row>168</xdr:row>
      <xdr:rowOff>66675</xdr:rowOff>
    </xdr:from>
    <xdr:to>
      <xdr:col>3</xdr:col>
      <xdr:colOff>76200</xdr:colOff>
      <xdr:row>169</xdr:row>
      <xdr:rowOff>104775</xdr:rowOff>
    </xdr:to>
    <xdr:sp macro="" textlink="">
      <xdr:nvSpPr>
        <xdr:cNvPr id="11" name="Line 30"/>
        <xdr:cNvSpPr>
          <a:spLocks noChangeShapeType="1"/>
        </xdr:cNvSpPr>
      </xdr:nvSpPr>
      <xdr:spPr bwMode="auto">
        <a:xfrm>
          <a:off x="390525" y="2947035"/>
          <a:ext cx="135255" cy="17526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152</xdr:row>
      <xdr:rowOff>66675</xdr:rowOff>
    </xdr:from>
    <xdr:to>
      <xdr:col>3</xdr:col>
      <xdr:colOff>0</xdr:colOff>
      <xdr:row>152</xdr:row>
      <xdr:rowOff>66675</xdr:rowOff>
    </xdr:to>
    <xdr:sp macro="" textlink="">
      <xdr:nvSpPr>
        <xdr:cNvPr id="12" name="Line 31"/>
        <xdr:cNvSpPr>
          <a:spLocks noChangeShapeType="1"/>
        </xdr:cNvSpPr>
      </xdr:nvSpPr>
      <xdr:spPr bwMode="auto">
        <a:xfrm flipH="1" flipV="1">
          <a:off x="342900" y="752475"/>
          <a:ext cx="10668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152</xdr:row>
      <xdr:rowOff>66675</xdr:rowOff>
    </xdr:from>
    <xdr:to>
      <xdr:col>2</xdr:col>
      <xdr:colOff>38100</xdr:colOff>
      <xdr:row>159</xdr:row>
      <xdr:rowOff>66675</xdr:rowOff>
    </xdr:to>
    <xdr:sp macro="" textlink="">
      <xdr:nvSpPr>
        <xdr:cNvPr id="13" name="Line 32"/>
        <xdr:cNvSpPr>
          <a:spLocks noChangeShapeType="1"/>
        </xdr:cNvSpPr>
      </xdr:nvSpPr>
      <xdr:spPr bwMode="auto">
        <a:xfrm>
          <a:off x="342900" y="752475"/>
          <a:ext cx="0" cy="96012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159</xdr:row>
      <xdr:rowOff>66675</xdr:rowOff>
    </xdr:from>
    <xdr:to>
      <xdr:col>2</xdr:col>
      <xdr:colOff>123825</xdr:colOff>
      <xdr:row>159</xdr:row>
      <xdr:rowOff>66675</xdr:rowOff>
    </xdr:to>
    <xdr:sp macro="" textlink="">
      <xdr:nvSpPr>
        <xdr:cNvPr id="14" name="Line 33"/>
        <xdr:cNvSpPr>
          <a:spLocks noChangeShapeType="1"/>
        </xdr:cNvSpPr>
      </xdr:nvSpPr>
      <xdr:spPr bwMode="auto">
        <a:xfrm>
          <a:off x="342900" y="1712595"/>
          <a:ext cx="857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155</xdr:row>
      <xdr:rowOff>66675</xdr:rowOff>
    </xdr:from>
    <xdr:to>
      <xdr:col>3</xdr:col>
      <xdr:colOff>0</xdr:colOff>
      <xdr:row>155</xdr:row>
      <xdr:rowOff>66675</xdr:rowOff>
    </xdr:to>
    <xdr:sp macro="" textlink="">
      <xdr:nvSpPr>
        <xdr:cNvPr id="15" name="Line 34"/>
        <xdr:cNvSpPr>
          <a:spLocks noChangeShapeType="1"/>
        </xdr:cNvSpPr>
      </xdr:nvSpPr>
      <xdr:spPr bwMode="auto">
        <a:xfrm>
          <a:off x="342900" y="1163955"/>
          <a:ext cx="10668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163</xdr:row>
      <xdr:rowOff>66675</xdr:rowOff>
    </xdr:from>
    <xdr:to>
      <xdr:col>3</xdr:col>
      <xdr:colOff>0</xdr:colOff>
      <xdr:row>163</xdr:row>
      <xdr:rowOff>66675</xdr:rowOff>
    </xdr:to>
    <xdr:sp macro="" textlink="">
      <xdr:nvSpPr>
        <xdr:cNvPr id="16" name="Line 35"/>
        <xdr:cNvSpPr>
          <a:spLocks noChangeShapeType="1"/>
        </xdr:cNvSpPr>
      </xdr:nvSpPr>
      <xdr:spPr bwMode="auto">
        <a:xfrm>
          <a:off x="323850" y="2261235"/>
          <a:ext cx="12573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85725</xdr:colOff>
      <xdr:row>164</xdr:row>
      <xdr:rowOff>66675</xdr:rowOff>
    </xdr:from>
    <xdr:to>
      <xdr:col>3</xdr:col>
      <xdr:colOff>0</xdr:colOff>
      <xdr:row>164</xdr:row>
      <xdr:rowOff>66675</xdr:rowOff>
    </xdr:to>
    <xdr:sp macro="" textlink="">
      <xdr:nvSpPr>
        <xdr:cNvPr id="17" name="Line 36"/>
        <xdr:cNvSpPr>
          <a:spLocks noChangeShapeType="1"/>
        </xdr:cNvSpPr>
      </xdr:nvSpPr>
      <xdr:spPr bwMode="auto">
        <a:xfrm>
          <a:off x="390525" y="2398395"/>
          <a:ext cx="5905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57150</xdr:colOff>
      <xdr:row>228</xdr:row>
      <xdr:rowOff>0</xdr:rowOff>
    </xdr:from>
    <xdr:to>
      <xdr:col>1</xdr:col>
      <xdr:colOff>57150</xdr:colOff>
      <xdr:row>228</xdr:row>
      <xdr:rowOff>0</xdr:rowOff>
    </xdr:to>
    <xdr:sp macro="" textlink="">
      <xdr:nvSpPr>
        <xdr:cNvPr id="18" name="Line 13"/>
        <xdr:cNvSpPr>
          <a:spLocks noChangeShapeType="1"/>
        </xdr:cNvSpPr>
      </xdr:nvSpPr>
      <xdr:spPr bwMode="auto">
        <a:xfrm>
          <a:off x="224790" y="1234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57150</xdr:colOff>
      <xdr:row>228</xdr:row>
      <xdr:rowOff>0</xdr:rowOff>
    </xdr:from>
    <xdr:to>
      <xdr:col>2</xdr:col>
      <xdr:colOff>57150</xdr:colOff>
      <xdr:row>228</xdr:row>
      <xdr:rowOff>0</xdr:rowOff>
    </xdr:to>
    <xdr:sp macro="" textlink="">
      <xdr:nvSpPr>
        <xdr:cNvPr id="19" name="Line 14"/>
        <xdr:cNvSpPr>
          <a:spLocks noChangeShapeType="1"/>
        </xdr:cNvSpPr>
      </xdr:nvSpPr>
      <xdr:spPr bwMode="auto">
        <a:xfrm>
          <a:off x="369570" y="1234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57150</xdr:colOff>
      <xdr:row>167</xdr:row>
      <xdr:rowOff>47625</xdr:rowOff>
    </xdr:from>
    <xdr:to>
      <xdr:col>6</xdr:col>
      <xdr:colOff>76200</xdr:colOff>
      <xdr:row>167</xdr:row>
      <xdr:rowOff>95250</xdr:rowOff>
    </xdr:to>
    <xdr:sp macro="" textlink="">
      <xdr:nvSpPr>
        <xdr:cNvPr id="20" name="Line 9">
          <a:extLst>
            <a:ext uri="{FF2B5EF4-FFF2-40B4-BE49-F238E27FC236}">
              <a16:creationId xmlns:a16="http://schemas.microsoft.com/office/drawing/2014/main" id="{00000000-0008-0000-0200-000052080000}"/>
            </a:ext>
          </a:extLst>
        </xdr:cNvPr>
        <xdr:cNvSpPr>
          <a:spLocks noChangeShapeType="1"/>
        </xdr:cNvSpPr>
      </xdr:nvSpPr>
      <xdr:spPr bwMode="auto">
        <a:xfrm>
          <a:off x="923925" y="2714625"/>
          <a:ext cx="19050" cy="476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76200</xdr:colOff>
      <xdr:row>167</xdr:row>
      <xdr:rowOff>95250</xdr:rowOff>
    </xdr:from>
    <xdr:to>
      <xdr:col>7</xdr:col>
      <xdr:colOff>95250</xdr:colOff>
      <xdr:row>167</xdr:row>
      <xdr:rowOff>95250</xdr:rowOff>
    </xdr:to>
    <xdr:sp macro="" textlink="">
      <xdr:nvSpPr>
        <xdr:cNvPr id="21" name="Line 10">
          <a:extLst>
            <a:ext uri="{FF2B5EF4-FFF2-40B4-BE49-F238E27FC236}">
              <a16:creationId xmlns:a16="http://schemas.microsoft.com/office/drawing/2014/main" id="{00000000-0008-0000-0200-000053080000}"/>
            </a:ext>
          </a:extLst>
        </xdr:cNvPr>
        <xdr:cNvSpPr>
          <a:spLocks noChangeShapeType="1"/>
        </xdr:cNvSpPr>
      </xdr:nvSpPr>
      <xdr:spPr bwMode="auto">
        <a:xfrm>
          <a:off x="942975" y="2762250"/>
          <a:ext cx="1619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66675</xdr:colOff>
      <xdr:row>167</xdr:row>
      <xdr:rowOff>76200</xdr:rowOff>
    </xdr:from>
    <xdr:to>
      <xdr:col>7</xdr:col>
      <xdr:colOff>104775</xdr:colOff>
      <xdr:row>167</xdr:row>
      <xdr:rowOff>95250</xdr:rowOff>
    </xdr:to>
    <xdr:sp macro="" textlink="">
      <xdr:nvSpPr>
        <xdr:cNvPr id="22" name="Line 11">
          <a:extLst>
            <a:ext uri="{FF2B5EF4-FFF2-40B4-BE49-F238E27FC236}">
              <a16:creationId xmlns:a16="http://schemas.microsoft.com/office/drawing/2014/main" id="{00000000-0008-0000-0200-000054080000}"/>
            </a:ext>
          </a:extLst>
        </xdr:cNvPr>
        <xdr:cNvSpPr>
          <a:spLocks noChangeShapeType="1"/>
        </xdr:cNvSpPr>
      </xdr:nvSpPr>
      <xdr:spPr bwMode="auto">
        <a:xfrm flipH="1" flipV="1">
          <a:off x="1076325" y="2743200"/>
          <a:ext cx="38100" cy="19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66675</xdr:colOff>
      <xdr:row>167</xdr:row>
      <xdr:rowOff>95250</xdr:rowOff>
    </xdr:from>
    <xdr:to>
      <xdr:col>7</xdr:col>
      <xdr:colOff>104775</xdr:colOff>
      <xdr:row>167</xdr:row>
      <xdr:rowOff>114300</xdr:rowOff>
    </xdr:to>
    <xdr:sp macro="" textlink="">
      <xdr:nvSpPr>
        <xdr:cNvPr id="23" name="Line 12">
          <a:extLst>
            <a:ext uri="{FF2B5EF4-FFF2-40B4-BE49-F238E27FC236}">
              <a16:creationId xmlns:a16="http://schemas.microsoft.com/office/drawing/2014/main" id="{00000000-0008-0000-0200-000055080000}"/>
            </a:ext>
          </a:extLst>
        </xdr:cNvPr>
        <xdr:cNvSpPr>
          <a:spLocks noChangeShapeType="1"/>
        </xdr:cNvSpPr>
      </xdr:nvSpPr>
      <xdr:spPr bwMode="auto">
        <a:xfrm flipH="1">
          <a:off x="1076325" y="2762250"/>
          <a:ext cx="38100" cy="19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66675</xdr:colOff>
      <xdr:row>167</xdr:row>
      <xdr:rowOff>76200</xdr:rowOff>
    </xdr:from>
    <xdr:to>
      <xdr:col>7</xdr:col>
      <xdr:colOff>66675</xdr:colOff>
      <xdr:row>167</xdr:row>
      <xdr:rowOff>114300</xdr:rowOff>
    </xdr:to>
    <xdr:sp macro="" textlink="">
      <xdr:nvSpPr>
        <xdr:cNvPr id="24" name="Line 14">
          <a:extLst>
            <a:ext uri="{FF2B5EF4-FFF2-40B4-BE49-F238E27FC236}">
              <a16:creationId xmlns:a16="http://schemas.microsoft.com/office/drawing/2014/main" id="{00000000-0008-0000-0200-000056080000}"/>
            </a:ext>
          </a:extLst>
        </xdr:cNvPr>
        <xdr:cNvSpPr>
          <a:spLocks noChangeShapeType="1"/>
        </xdr:cNvSpPr>
      </xdr:nvSpPr>
      <xdr:spPr bwMode="auto">
        <a:xfrm>
          <a:off x="1076325" y="2743200"/>
          <a:ext cx="0" cy="381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163</xdr:row>
      <xdr:rowOff>66675</xdr:rowOff>
    </xdr:from>
    <xdr:to>
      <xdr:col>2</xdr:col>
      <xdr:colOff>19050</xdr:colOff>
      <xdr:row>189</xdr:row>
      <xdr:rowOff>95250</xdr:rowOff>
    </xdr:to>
    <xdr:sp macro="" textlink="">
      <xdr:nvSpPr>
        <xdr:cNvPr id="25" name="Line 24">
          <a:extLst>
            <a:ext uri="{FF2B5EF4-FFF2-40B4-BE49-F238E27FC236}">
              <a16:creationId xmlns:a16="http://schemas.microsoft.com/office/drawing/2014/main" id="{00000000-0008-0000-0200-000057080000}"/>
            </a:ext>
          </a:extLst>
        </xdr:cNvPr>
        <xdr:cNvSpPr>
          <a:spLocks noChangeShapeType="1"/>
        </xdr:cNvSpPr>
      </xdr:nvSpPr>
      <xdr:spPr bwMode="auto">
        <a:xfrm>
          <a:off x="314325" y="2200275"/>
          <a:ext cx="0" cy="3495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189</xdr:row>
      <xdr:rowOff>95250</xdr:rowOff>
    </xdr:from>
    <xdr:to>
      <xdr:col>2</xdr:col>
      <xdr:colOff>123825</xdr:colOff>
      <xdr:row>189</xdr:row>
      <xdr:rowOff>95250</xdr:rowOff>
    </xdr:to>
    <xdr:sp macro="" textlink="">
      <xdr:nvSpPr>
        <xdr:cNvPr id="26" name="Line 26">
          <a:extLst>
            <a:ext uri="{FF2B5EF4-FFF2-40B4-BE49-F238E27FC236}">
              <a16:creationId xmlns:a16="http://schemas.microsoft.com/office/drawing/2014/main" id="{00000000-0008-0000-0200-000058080000}"/>
            </a:ext>
          </a:extLst>
        </xdr:cNvPr>
        <xdr:cNvSpPr>
          <a:spLocks noChangeShapeType="1"/>
        </xdr:cNvSpPr>
      </xdr:nvSpPr>
      <xdr:spPr bwMode="auto">
        <a:xfrm>
          <a:off x="314325" y="5695950"/>
          <a:ext cx="1047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85725</xdr:colOff>
      <xdr:row>164</xdr:row>
      <xdr:rowOff>66675</xdr:rowOff>
    </xdr:from>
    <xdr:to>
      <xdr:col>2</xdr:col>
      <xdr:colOff>85725</xdr:colOff>
      <xdr:row>168</xdr:row>
      <xdr:rowOff>66675</xdr:rowOff>
    </xdr:to>
    <xdr:sp macro="" textlink="">
      <xdr:nvSpPr>
        <xdr:cNvPr id="27" name="Line 29">
          <a:extLst>
            <a:ext uri="{FF2B5EF4-FFF2-40B4-BE49-F238E27FC236}">
              <a16:creationId xmlns:a16="http://schemas.microsoft.com/office/drawing/2014/main" id="{00000000-0008-0000-0200-000059080000}"/>
            </a:ext>
          </a:extLst>
        </xdr:cNvPr>
        <xdr:cNvSpPr>
          <a:spLocks noChangeShapeType="1"/>
        </xdr:cNvSpPr>
      </xdr:nvSpPr>
      <xdr:spPr bwMode="auto">
        <a:xfrm>
          <a:off x="381000" y="2333625"/>
          <a:ext cx="0" cy="5334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85725</xdr:colOff>
      <xdr:row>168</xdr:row>
      <xdr:rowOff>66675</xdr:rowOff>
    </xdr:from>
    <xdr:to>
      <xdr:col>3</xdr:col>
      <xdr:colOff>76200</xdr:colOff>
      <xdr:row>169</xdr:row>
      <xdr:rowOff>104775</xdr:rowOff>
    </xdr:to>
    <xdr:sp macro="" textlink="">
      <xdr:nvSpPr>
        <xdr:cNvPr id="28" name="Line 30">
          <a:extLst>
            <a:ext uri="{FF2B5EF4-FFF2-40B4-BE49-F238E27FC236}">
              <a16:creationId xmlns:a16="http://schemas.microsoft.com/office/drawing/2014/main" id="{00000000-0008-0000-0200-00005A080000}"/>
            </a:ext>
          </a:extLst>
        </xdr:cNvPr>
        <xdr:cNvSpPr>
          <a:spLocks noChangeShapeType="1"/>
        </xdr:cNvSpPr>
      </xdr:nvSpPr>
      <xdr:spPr bwMode="auto">
        <a:xfrm>
          <a:off x="381000" y="2867025"/>
          <a:ext cx="13335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152</xdr:row>
      <xdr:rowOff>66675</xdr:rowOff>
    </xdr:from>
    <xdr:to>
      <xdr:col>3</xdr:col>
      <xdr:colOff>0</xdr:colOff>
      <xdr:row>152</xdr:row>
      <xdr:rowOff>66675</xdr:rowOff>
    </xdr:to>
    <xdr:sp macro="" textlink="">
      <xdr:nvSpPr>
        <xdr:cNvPr id="29" name="Line 31">
          <a:extLst>
            <a:ext uri="{FF2B5EF4-FFF2-40B4-BE49-F238E27FC236}">
              <a16:creationId xmlns:a16="http://schemas.microsoft.com/office/drawing/2014/main" id="{00000000-0008-0000-0200-00005B080000}"/>
            </a:ext>
          </a:extLst>
        </xdr:cNvPr>
        <xdr:cNvSpPr>
          <a:spLocks noChangeShapeType="1"/>
        </xdr:cNvSpPr>
      </xdr:nvSpPr>
      <xdr:spPr bwMode="auto">
        <a:xfrm flipH="1" flipV="1">
          <a:off x="333375" y="733425"/>
          <a:ext cx="1047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152</xdr:row>
      <xdr:rowOff>66675</xdr:rowOff>
    </xdr:from>
    <xdr:to>
      <xdr:col>2</xdr:col>
      <xdr:colOff>38100</xdr:colOff>
      <xdr:row>159</xdr:row>
      <xdr:rowOff>66675</xdr:rowOff>
    </xdr:to>
    <xdr:sp macro="" textlink="">
      <xdr:nvSpPr>
        <xdr:cNvPr id="30" name="Line 32">
          <a:extLst>
            <a:ext uri="{FF2B5EF4-FFF2-40B4-BE49-F238E27FC236}">
              <a16:creationId xmlns:a16="http://schemas.microsoft.com/office/drawing/2014/main" id="{00000000-0008-0000-0200-00005C080000}"/>
            </a:ext>
          </a:extLst>
        </xdr:cNvPr>
        <xdr:cNvSpPr>
          <a:spLocks noChangeShapeType="1"/>
        </xdr:cNvSpPr>
      </xdr:nvSpPr>
      <xdr:spPr bwMode="auto">
        <a:xfrm>
          <a:off x="333375" y="733425"/>
          <a:ext cx="0" cy="933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159</xdr:row>
      <xdr:rowOff>66675</xdr:rowOff>
    </xdr:from>
    <xdr:to>
      <xdr:col>2</xdr:col>
      <xdr:colOff>123825</xdr:colOff>
      <xdr:row>159</xdr:row>
      <xdr:rowOff>66675</xdr:rowOff>
    </xdr:to>
    <xdr:sp macro="" textlink="">
      <xdr:nvSpPr>
        <xdr:cNvPr id="31" name="Line 33">
          <a:extLst>
            <a:ext uri="{FF2B5EF4-FFF2-40B4-BE49-F238E27FC236}">
              <a16:creationId xmlns:a16="http://schemas.microsoft.com/office/drawing/2014/main" id="{00000000-0008-0000-0200-00005D080000}"/>
            </a:ext>
          </a:extLst>
        </xdr:cNvPr>
        <xdr:cNvSpPr>
          <a:spLocks noChangeShapeType="1"/>
        </xdr:cNvSpPr>
      </xdr:nvSpPr>
      <xdr:spPr bwMode="auto">
        <a:xfrm>
          <a:off x="333375" y="1666875"/>
          <a:ext cx="857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155</xdr:row>
      <xdr:rowOff>66675</xdr:rowOff>
    </xdr:from>
    <xdr:to>
      <xdr:col>3</xdr:col>
      <xdr:colOff>0</xdr:colOff>
      <xdr:row>155</xdr:row>
      <xdr:rowOff>66675</xdr:rowOff>
    </xdr:to>
    <xdr:sp macro="" textlink="">
      <xdr:nvSpPr>
        <xdr:cNvPr id="32" name="Line 34">
          <a:extLst>
            <a:ext uri="{FF2B5EF4-FFF2-40B4-BE49-F238E27FC236}">
              <a16:creationId xmlns:a16="http://schemas.microsoft.com/office/drawing/2014/main" id="{00000000-0008-0000-0200-00005E080000}"/>
            </a:ext>
          </a:extLst>
        </xdr:cNvPr>
        <xdr:cNvSpPr>
          <a:spLocks noChangeShapeType="1"/>
        </xdr:cNvSpPr>
      </xdr:nvSpPr>
      <xdr:spPr bwMode="auto">
        <a:xfrm>
          <a:off x="333375" y="1133475"/>
          <a:ext cx="1047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163</xdr:row>
      <xdr:rowOff>66675</xdr:rowOff>
    </xdr:from>
    <xdr:to>
      <xdr:col>3</xdr:col>
      <xdr:colOff>0</xdr:colOff>
      <xdr:row>163</xdr:row>
      <xdr:rowOff>66675</xdr:rowOff>
    </xdr:to>
    <xdr:sp macro="" textlink="">
      <xdr:nvSpPr>
        <xdr:cNvPr id="33" name="Line 35">
          <a:extLst>
            <a:ext uri="{FF2B5EF4-FFF2-40B4-BE49-F238E27FC236}">
              <a16:creationId xmlns:a16="http://schemas.microsoft.com/office/drawing/2014/main" id="{00000000-0008-0000-0200-00005F080000}"/>
            </a:ext>
          </a:extLst>
        </xdr:cNvPr>
        <xdr:cNvSpPr>
          <a:spLocks noChangeShapeType="1"/>
        </xdr:cNvSpPr>
      </xdr:nvSpPr>
      <xdr:spPr bwMode="auto">
        <a:xfrm>
          <a:off x="314325" y="2200275"/>
          <a:ext cx="1238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85725</xdr:colOff>
      <xdr:row>164</xdr:row>
      <xdr:rowOff>66675</xdr:rowOff>
    </xdr:from>
    <xdr:to>
      <xdr:col>3</xdr:col>
      <xdr:colOff>0</xdr:colOff>
      <xdr:row>164</xdr:row>
      <xdr:rowOff>66675</xdr:rowOff>
    </xdr:to>
    <xdr:sp macro="" textlink="">
      <xdr:nvSpPr>
        <xdr:cNvPr id="34" name="Line 36">
          <a:extLst>
            <a:ext uri="{FF2B5EF4-FFF2-40B4-BE49-F238E27FC236}">
              <a16:creationId xmlns:a16="http://schemas.microsoft.com/office/drawing/2014/main" id="{00000000-0008-0000-0200-000060080000}"/>
            </a:ext>
          </a:extLst>
        </xdr:cNvPr>
        <xdr:cNvSpPr>
          <a:spLocks noChangeShapeType="1"/>
        </xdr:cNvSpPr>
      </xdr:nvSpPr>
      <xdr:spPr bwMode="auto">
        <a:xfrm>
          <a:off x="381000" y="2333625"/>
          <a:ext cx="571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57150</xdr:colOff>
      <xdr:row>228</xdr:row>
      <xdr:rowOff>0</xdr:rowOff>
    </xdr:from>
    <xdr:to>
      <xdr:col>1</xdr:col>
      <xdr:colOff>57150</xdr:colOff>
      <xdr:row>228</xdr:row>
      <xdr:rowOff>0</xdr:rowOff>
    </xdr:to>
    <xdr:sp macro="" textlink="">
      <xdr:nvSpPr>
        <xdr:cNvPr id="35" name="Line 13">
          <a:extLst>
            <a:ext uri="{FF2B5EF4-FFF2-40B4-BE49-F238E27FC236}">
              <a16:creationId xmlns:a16="http://schemas.microsoft.com/office/drawing/2014/main" id="{00000000-0008-0000-0300-0000150C0000}"/>
            </a:ext>
          </a:extLst>
        </xdr:cNvPr>
        <xdr:cNvSpPr>
          <a:spLocks noChangeShapeType="1"/>
        </xdr:cNvSpPr>
      </xdr:nvSpPr>
      <xdr:spPr bwMode="auto">
        <a:xfrm>
          <a:off x="219075" y="12001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57150</xdr:colOff>
      <xdr:row>228</xdr:row>
      <xdr:rowOff>0</xdr:rowOff>
    </xdr:from>
    <xdr:to>
      <xdr:col>2</xdr:col>
      <xdr:colOff>57150</xdr:colOff>
      <xdr:row>228</xdr:row>
      <xdr:rowOff>0</xdr:rowOff>
    </xdr:to>
    <xdr:sp macro="" textlink="">
      <xdr:nvSpPr>
        <xdr:cNvPr id="36" name="Line 14">
          <a:extLst>
            <a:ext uri="{FF2B5EF4-FFF2-40B4-BE49-F238E27FC236}">
              <a16:creationId xmlns:a16="http://schemas.microsoft.com/office/drawing/2014/main" id="{00000000-0008-0000-0300-0000160C0000}"/>
            </a:ext>
          </a:extLst>
        </xdr:cNvPr>
        <xdr:cNvSpPr>
          <a:spLocks noChangeShapeType="1"/>
        </xdr:cNvSpPr>
      </xdr:nvSpPr>
      <xdr:spPr bwMode="auto">
        <a:xfrm>
          <a:off x="361950" y="12001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22860</xdr:colOff>
      <xdr:row>0</xdr:row>
      <xdr:rowOff>15240</xdr:rowOff>
    </xdr:from>
    <xdr:to>
      <xdr:col>42</xdr:col>
      <xdr:colOff>0</xdr:colOff>
      <xdr:row>1</xdr:row>
      <xdr:rowOff>129539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4693920" y="15240"/>
          <a:ext cx="1424940" cy="281939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22</xdr:col>
      <xdr:colOff>57150</xdr:colOff>
      <xdr:row>26</xdr:row>
      <xdr:rowOff>0</xdr:rowOff>
    </xdr:from>
    <xdr:to>
      <xdr:col>22</xdr:col>
      <xdr:colOff>57150</xdr:colOff>
      <xdr:row>26</xdr:row>
      <xdr:rowOff>0</xdr:rowOff>
    </xdr:to>
    <xdr:sp macro="" textlink="">
      <xdr:nvSpPr>
        <xdr:cNvPr id="3" name="Line 13"/>
        <xdr:cNvSpPr>
          <a:spLocks noChangeShapeType="1"/>
        </xdr:cNvSpPr>
      </xdr:nvSpPr>
      <xdr:spPr bwMode="auto">
        <a:xfrm>
          <a:off x="3280410" y="381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57150</xdr:colOff>
      <xdr:row>26</xdr:row>
      <xdr:rowOff>0</xdr:rowOff>
    </xdr:from>
    <xdr:to>
      <xdr:col>23</xdr:col>
      <xdr:colOff>57150</xdr:colOff>
      <xdr:row>26</xdr:row>
      <xdr:rowOff>0</xdr:rowOff>
    </xdr:to>
    <xdr:sp macro="" textlink="">
      <xdr:nvSpPr>
        <xdr:cNvPr id="4" name="Line 14"/>
        <xdr:cNvSpPr>
          <a:spLocks noChangeShapeType="1"/>
        </xdr:cNvSpPr>
      </xdr:nvSpPr>
      <xdr:spPr bwMode="auto">
        <a:xfrm>
          <a:off x="3425190" y="381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57150</xdr:colOff>
      <xdr:row>26</xdr:row>
      <xdr:rowOff>0</xdr:rowOff>
    </xdr:from>
    <xdr:to>
      <xdr:col>22</xdr:col>
      <xdr:colOff>57150</xdr:colOff>
      <xdr:row>26</xdr:row>
      <xdr:rowOff>0</xdr:rowOff>
    </xdr:to>
    <xdr:sp macro="" textlink="">
      <xdr:nvSpPr>
        <xdr:cNvPr id="5" name="Line 13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>
          <a:spLocks noChangeShapeType="1"/>
        </xdr:cNvSpPr>
      </xdr:nvSpPr>
      <xdr:spPr bwMode="auto">
        <a:xfrm>
          <a:off x="3238500" y="3829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57150</xdr:colOff>
      <xdr:row>26</xdr:row>
      <xdr:rowOff>0</xdr:rowOff>
    </xdr:from>
    <xdr:to>
      <xdr:col>23</xdr:col>
      <xdr:colOff>57150</xdr:colOff>
      <xdr:row>26</xdr:row>
      <xdr:rowOff>0</xdr:rowOff>
    </xdr:to>
    <xdr:sp macro="" textlink="">
      <xdr:nvSpPr>
        <xdr:cNvPr id="6" name="Line 14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>
          <a:spLocks noChangeShapeType="1"/>
        </xdr:cNvSpPr>
      </xdr:nvSpPr>
      <xdr:spPr bwMode="auto">
        <a:xfrm>
          <a:off x="3381375" y="38290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644525</xdr:colOff>
      <xdr:row>1</xdr:row>
      <xdr:rowOff>42573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00775" y="0"/>
          <a:ext cx="1406525" cy="233073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644525</xdr:colOff>
      <xdr:row>0</xdr:row>
      <xdr:rowOff>233073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19875" y="0"/>
          <a:ext cx="1406525" cy="233073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631180" y="19050"/>
          <a:ext cx="14478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5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4768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93230" y="762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93230" y="762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979920" y="7620"/>
          <a:ext cx="152019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5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98005" y="762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1W20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2W20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5\BIZ_2005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0ALT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Zahlenkompa&#223;\2003\Schaubilder2003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4\Graphik\Kapitel_1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Fachserie\WS99-2000\VB2_2W20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www-genesis.destatis.de/genesis/online?sequenz=statistikTabellen&amp;selectionname=21321" TargetMode="External"/><Relationship Id="rId1" Type="http://schemas.openxmlformats.org/officeDocument/2006/relationships/hyperlink" Target="http://www.destatis.de/fachserien" TargetMode="Externa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1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laiv-mv.de/Statistik" TargetMode="External"/><Relationship Id="rId3" Type="http://schemas.openxmlformats.org/officeDocument/2006/relationships/hyperlink" Target="mailto:info@statistik.bremen.de" TargetMode="External"/><Relationship Id="rId21" Type="http://schemas.openxmlformats.org/officeDocument/2006/relationships/hyperlink" Target="http://www.statistik.rlp.de/" TargetMode="External"/><Relationship Id="rId7" Type="http://schemas.openxmlformats.org/officeDocument/2006/relationships/hyperlink" Target="mailto:poststelle@statistik-nord.de" TargetMode="External"/><Relationship Id="rId12" Type="http://schemas.openxmlformats.org/officeDocument/2006/relationships/hyperlink" Target="mailto:presse.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mailto:info@statistik.hessen.de" TargetMode="External"/><Relationship Id="rId2" Type="http://schemas.openxmlformats.org/officeDocument/2006/relationships/hyperlink" Target="mailto:poststelle@statistik.bayern.de" TargetMode="External"/><Relationship Id="rId16" Type="http://schemas.openxmlformats.org/officeDocument/2006/relationships/hyperlink" Target="mailto:poststelle@statistik-nord.de" TargetMode="External"/><Relationship Id="rId20" Type="http://schemas.openxmlformats.org/officeDocument/2006/relationships/hyperlink" Target="http://www.statistik.bremen.de/" TargetMode="External"/><Relationship Id="rId29" Type="http://schemas.openxmlformats.org/officeDocument/2006/relationships/hyperlink" Target="http://www.stla.sachsen.de/" TargetMode="Externa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aarland.de/stat/DE" TargetMode="External"/><Relationship Id="rId24" Type="http://schemas.openxmlformats.org/officeDocument/2006/relationships/hyperlink" Target="http://www.statistik-bw.de/" TargetMode="External"/><Relationship Id="rId5" Type="http://schemas.openxmlformats.org/officeDocument/2006/relationships/hyperlink" Target="mailto:auskunft@statistik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thueringen.de/" TargetMode="External"/><Relationship Id="rId28" Type="http://schemas.openxmlformats.org/officeDocument/2006/relationships/hyperlink" Target="http://www.statistik-nord.de/" TargetMode="External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31" Type="http://schemas.openxmlformats.org/officeDocument/2006/relationships/drawing" Target="../drawings/drawing30.xml"/><Relationship Id="rId4" Type="http://schemas.openxmlformats.org/officeDocument/2006/relationships/hyperlink" Target="http://www.statistik.hessen.de/" TargetMode="External"/><Relationship Id="rId9" Type="http://schemas.openxmlformats.org/officeDocument/2006/relationships/hyperlink" Target="mailto:statistik.auskunf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niedersachsen.de/" TargetMode="External"/><Relationship Id="rId27" Type="http://schemas.openxmlformats.org/officeDocument/2006/relationships/hyperlink" Target="http://www.statistik-berlin-brandenburg.de/" TargetMode="External"/><Relationship Id="rId30" Type="http://schemas.openxmlformats.org/officeDocument/2006/relationships/printerSettings" Target="../printerSettings/printerSettings29.bin"/></Relationships>
</file>

<file path=xl/worksheets/_rels/sheet32.xml.rels><?xml version="1.0" encoding="UTF-8" standalone="yes"?>
<Relationships xmlns="http://schemas.openxmlformats.org/package/2006/relationships"><Relationship Id="rId13" Type="http://schemas.openxmlformats.org/officeDocument/2006/relationships/hyperlink" Target="mailto:info@hmwk.hessen.de" TargetMode="External"/><Relationship Id="rId18" Type="http://schemas.openxmlformats.org/officeDocument/2006/relationships/hyperlink" Target="http://www.saarland.de/mbk/DE/home/home_node.html" TargetMode="External"/><Relationship Id="rId26" Type="http://schemas.openxmlformats.org/officeDocument/2006/relationships/hyperlink" Target="mailto:poststelle@msb.nrw.de" TargetMode="External"/><Relationship Id="rId39" Type="http://schemas.openxmlformats.org/officeDocument/2006/relationships/hyperlink" Target="mailto:pressestelle@bsb.hamburg.de" TargetMode="External"/><Relationship Id="rId21" Type="http://schemas.openxmlformats.org/officeDocument/2006/relationships/hyperlink" Target="http://www.mk.niedersachsen.de/" TargetMode="External"/><Relationship Id="rId34" Type="http://schemas.openxmlformats.org/officeDocument/2006/relationships/hyperlink" Target="mailto:poststelle@mkw.nrw.de" TargetMode="External"/><Relationship Id="rId42" Type="http://schemas.openxmlformats.org/officeDocument/2006/relationships/hyperlink" Target="http://www.km-bw.de/" TargetMode="External"/><Relationship Id="rId47" Type="http://schemas.openxmlformats.org/officeDocument/2006/relationships/hyperlink" Target="http://www.kmk.org/" TargetMode="External"/><Relationship Id="rId50" Type="http://schemas.openxmlformats.org/officeDocument/2006/relationships/hyperlink" Target="mailto:office@swh.bremen.de" TargetMode="External"/><Relationship Id="rId55" Type="http://schemas.openxmlformats.org/officeDocument/2006/relationships/hyperlink" Target="mailto:poststelle@bildung.saarland.de" TargetMode="External"/><Relationship Id="rId7" Type="http://schemas.openxmlformats.org/officeDocument/2006/relationships/hyperlink" Target="http://www.hamburg.de/bsb" TargetMode="External"/><Relationship Id="rId12" Type="http://schemas.openxmlformats.org/officeDocument/2006/relationships/hyperlink" Target="mailto:presse@kmk.org" TargetMode="External"/><Relationship Id="rId17" Type="http://schemas.openxmlformats.org/officeDocument/2006/relationships/hyperlink" Target="http://www.smwk.sachsen.de/" TargetMode="External"/><Relationship Id="rId25" Type="http://schemas.openxmlformats.org/officeDocument/2006/relationships/hyperlink" Target="http://www.thueringen.de/th2/tmbjs" TargetMode="External"/><Relationship Id="rId33" Type="http://schemas.openxmlformats.org/officeDocument/2006/relationships/hyperlink" Target="mailto:post@senbjf.berlin.de" TargetMode="External"/><Relationship Id="rId38" Type="http://schemas.openxmlformats.org/officeDocument/2006/relationships/hyperlink" Target="https://www.regierung-mv.de/Landesregierung/bm/" TargetMode="External"/><Relationship Id="rId46" Type="http://schemas.openxmlformats.org/officeDocument/2006/relationships/hyperlink" Target="http://www.schleswig-holstein.de/DE/Landesregierung/III/iii_node.html" TargetMode="External"/><Relationship Id="rId2" Type="http://schemas.openxmlformats.org/officeDocument/2006/relationships/hyperlink" Target="http://www.berlin.de/sen/bjf" TargetMode="External"/><Relationship Id="rId16" Type="http://schemas.openxmlformats.org/officeDocument/2006/relationships/hyperlink" Target="http://www.smk.sachsen.de/" TargetMode="External"/><Relationship Id="rId20" Type="http://schemas.openxmlformats.org/officeDocument/2006/relationships/hyperlink" Target="http://www.mwk.niedersachsen.de/" TargetMode="External"/><Relationship Id="rId29" Type="http://schemas.openxmlformats.org/officeDocument/2006/relationships/hyperlink" Target="mailto:presse@mbkw.saarland.de" TargetMode="External"/><Relationship Id="rId41" Type="http://schemas.openxmlformats.org/officeDocument/2006/relationships/hyperlink" Target="mailto:poststelle@mwfk.brandenburg.de" TargetMode="External"/><Relationship Id="rId54" Type="http://schemas.openxmlformats.org/officeDocument/2006/relationships/hyperlink" Target="mailto:poststelle@mbjs.brandenburg.de" TargetMode="External"/><Relationship Id="rId1" Type="http://schemas.openxmlformats.org/officeDocument/2006/relationships/hyperlink" Target="http://www.wissenschaft.hessen.de/" TargetMode="External"/><Relationship Id="rId6" Type="http://schemas.openxmlformats.org/officeDocument/2006/relationships/hyperlink" Target="http://www.hamburg.de/bwfgb" TargetMode="External"/><Relationship Id="rId11" Type="http://schemas.openxmlformats.org/officeDocument/2006/relationships/hyperlink" Target="mailto:poststelle@bm.mv-regierung.de" TargetMode="External"/><Relationship Id="rId24" Type="http://schemas.openxmlformats.org/officeDocument/2006/relationships/hyperlink" Target="mailto:pressestelle@mwk.niedersachsen.de" TargetMode="External"/><Relationship Id="rId32" Type="http://schemas.openxmlformats.org/officeDocument/2006/relationships/hyperlink" Target="mailto:mailbox@tmwwdg.thueringen.de" TargetMode="External"/><Relationship Id="rId37" Type="http://schemas.openxmlformats.org/officeDocument/2006/relationships/hyperlink" Target="https://www.stmwk.bayern.de/index.html" TargetMode="External"/><Relationship Id="rId40" Type="http://schemas.openxmlformats.org/officeDocument/2006/relationships/hyperlink" Target="mailto:info@bwfgb.hamburg.de" TargetMode="External"/><Relationship Id="rId45" Type="http://schemas.openxmlformats.org/officeDocument/2006/relationships/hyperlink" Target="https://mwu.sachsen-anhalt.de/" TargetMode="External"/><Relationship Id="rId53" Type="http://schemas.openxmlformats.org/officeDocument/2006/relationships/hyperlink" Target="http://www.regierung-mv.de/landesregierung/wkm/" TargetMode="External"/><Relationship Id="rId58" Type="http://schemas.openxmlformats.org/officeDocument/2006/relationships/drawing" Target="../drawings/drawing31.xml"/><Relationship Id="rId5" Type="http://schemas.openxmlformats.org/officeDocument/2006/relationships/hyperlink" Target="http://www.kultusministerium.hessen.de/" TargetMode="External"/><Relationship Id="rId15" Type="http://schemas.openxmlformats.org/officeDocument/2006/relationships/hyperlink" Target="mailto:pressestelle@bimi.landsh.de" TargetMode="External"/><Relationship Id="rId23" Type="http://schemas.openxmlformats.org/officeDocument/2006/relationships/hyperlink" Target="mailto:poststelle@bm.rlp.de" TargetMode="External"/><Relationship Id="rId28" Type="http://schemas.openxmlformats.org/officeDocument/2006/relationships/hyperlink" Target="mailto:poststelle@mk.niedersachsen.de" TargetMode="External"/><Relationship Id="rId36" Type="http://schemas.openxmlformats.org/officeDocument/2006/relationships/hyperlink" Target="http://www.thueringen.de/th6/tmwwdg" TargetMode="External"/><Relationship Id="rId49" Type="http://schemas.openxmlformats.org/officeDocument/2006/relationships/hyperlink" Target="mailto:office@bildung.bremen.de" TargetMode="External"/><Relationship Id="rId57" Type="http://schemas.openxmlformats.org/officeDocument/2006/relationships/printerSettings" Target="../printerSettings/printerSettings30.bin"/><Relationship Id="rId10" Type="http://schemas.openxmlformats.org/officeDocument/2006/relationships/hyperlink" Target="mailto:poststelle.hkm@kultus.hessen.de" TargetMode="External"/><Relationship Id="rId19" Type="http://schemas.openxmlformats.org/officeDocument/2006/relationships/hyperlink" Target="http://www.schulministerium.nrw.de/" TargetMode="External"/><Relationship Id="rId31" Type="http://schemas.openxmlformats.org/officeDocument/2006/relationships/hyperlink" Target="http://www.mwg.rlp.de/" TargetMode="External"/><Relationship Id="rId44" Type="http://schemas.openxmlformats.org/officeDocument/2006/relationships/hyperlink" Target="mailto:poststelle@mwg.rlp.de" TargetMode="External"/><Relationship Id="rId52" Type="http://schemas.openxmlformats.org/officeDocument/2006/relationships/hyperlink" Target="mailto:poststelle@wkm.mv-regierung.de" TargetMode="External"/><Relationship Id="rId4" Type="http://schemas.openxmlformats.org/officeDocument/2006/relationships/hyperlink" Target="http://www.mwfk.brandenburg.de/" TargetMode="External"/><Relationship Id="rId9" Type="http://schemas.openxmlformats.org/officeDocument/2006/relationships/hyperlink" Target="http://www.mwk.baden-wuerttemberg.de/" TargetMode="External"/><Relationship Id="rId14" Type="http://schemas.openxmlformats.org/officeDocument/2006/relationships/hyperlink" Target="mailto:poststelle@tmbjs.thueringen.de" TargetMode="External"/><Relationship Id="rId22" Type="http://schemas.openxmlformats.org/officeDocument/2006/relationships/hyperlink" Target="http://www.bm.rlp.de/" TargetMode="External"/><Relationship Id="rId27" Type="http://schemas.openxmlformats.org/officeDocument/2006/relationships/hyperlink" Target="mailto:poststelle@smwk.sachsen.de" TargetMode="External"/><Relationship Id="rId30" Type="http://schemas.openxmlformats.org/officeDocument/2006/relationships/hyperlink" Target="mailto:poststelle@smk.sachsen.de" TargetMode="External"/><Relationship Id="rId35" Type="http://schemas.openxmlformats.org/officeDocument/2006/relationships/hyperlink" Target="http://www.mkw.nrw/" TargetMode="External"/><Relationship Id="rId43" Type="http://schemas.openxmlformats.org/officeDocument/2006/relationships/hyperlink" Target="mailto:presse@mwk.bwl.de" TargetMode="External"/><Relationship Id="rId48" Type="http://schemas.openxmlformats.org/officeDocument/2006/relationships/hyperlink" Target="mailto:poststelle@km.kv.bwl.de" TargetMode="External"/><Relationship Id="rId56" Type="http://schemas.openxmlformats.org/officeDocument/2006/relationships/hyperlink" Target="mailto:poststelle@mwu.sachsen-anhalt.de" TargetMode="External"/><Relationship Id="rId8" Type="http://schemas.openxmlformats.org/officeDocument/2006/relationships/hyperlink" Target="http://www.bildung.bremen.de/" TargetMode="External"/><Relationship Id="rId51" Type="http://schemas.openxmlformats.org/officeDocument/2006/relationships/hyperlink" Target="http://www.wissenschaft-haefen.bremen.de/" TargetMode="External"/><Relationship Id="rId3" Type="http://schemas.openxmlformats.org/officeDocument/2006/relationships/hyperlink" Target="mailto:poststelle@stmwk.bayern.de" TargetMode="External"/></Relationships>
</file>

<file path=xl/worksheets/_rels/sheet3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1.bin"/><Relationship Id="rId3" Type="http://schemas.openxmlformats.org/officeDocument/2006/relationships/hyperlink" Target="https://www.destatis.de/DE/Themen/Gesellschaft-Umwelt/Bildung-Forschung-Kultur/Hochschulen/_inhalt.html" TargetMode="External"/><Relationship Id="rId7" Type="http://schemas.openxmlformats.org/officeDocument/2006/relationships/hyperlink" Target="https://www.destatis.de/DE/Themen/Gesellschaft-Umwelt/Bildung-Forschung-Kultur/Hochschulen/Linkservice.html" TargetMode="External"/><Relationship Id="rId2" Type="http://schemas.openxmlformats.org/officeDocument/2006/relationships/hyperlink" Target="https://www.destatis.de/DE/Themen/Gesellschaft-Umwelt/Bildung-Forschung-Kultur/_inhalt.html" TargetMode="External"/><Relationship Id="rId1" Type="http://schemas.openxmlformats.org/officeDocument/2006/relationships/hyperlink" Target="http://www.destatis.de/" TargetMode="External"/><Relationship Id="rId6" Type="http://schemas.openxmlformats.org/officeDocument/2006/relationships/hyperlink" Target="https://www.destatis.de/DE/Themen/Gesellschaft-Umwelt/Bildung-Forschung-Kultur/Hochschulen/_inhalt.html" TargetMode="External"/><Relationship Id="rId5" Type="http://schemas.openxmlformats.org/officeDocument/2006/relationships/hyperlink" Target="https://www.destatis.de/DE/Themen/Gesellschaft-Umwelt/Bildung-Forschung-Kultur/Hochschulen/Methoden/klassifikationen.html" TargetMode="External"/><Relationship Id="rId4" Type="http://schemas.openxmlformats.org/officeDocument/2006/relationships/hyperlink" Target="https://www.destatis.de/DE/Themen/Gesellschaft-Umwelt/Bildung-Forschung-Kultur/Hochschulen/_inhalt.html" TargetMode="External"/><Relationship Id="rId9" Type="http://schemas.openxmlformats.org/officeDocument/2006/relationships/drawing" Target="../drawings/drawing32.xml"/></Relationships>
</file>

<file path=xl/worksheets/_rels/sheet34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iab.de/" TargetMode="External"/><Relationship Id="rId13" Type="http://schemas.openxmlformats.org/officeDocument/2006/relationships/hyperlink" Target="https://www.dzhw.eu/" TargetMode="External"/><Relationship Id="rId3" Type="http://schemas.openxmlformats.org/officeDocument/2006/relationships/hyperlink" Target="http://www.sozialerhebung.de/" TargetMode="External"/><Relationship Id="rId7" Type="http://schemas.openxmlformats.org/officeDocument/2006/relationships/hyperlink" Target="https://www.studienwahl.de/" TargetMode="External"/><Relationship Id="rId12" Type="http://schemas.openxmlformats.org/officeDocument/2006/relationships/hyperlink" Target="http://www.uni-due.de/isa/" TargetMode="External"/><Relationship Id="rId2" Type="http://schemas.openxmlformats.org/officeDocument/2006/relationships/hyperlink" Target="https://www.datenportal.bmbf.de/" TargetMode="External"/><Relationship Id="rId16" Type="http://schemas.openxmlformats.org/officeDocument/2006/relationships/drawing" Target="../drawings/drawing33.xml"/><Relationship Id="rId1" Type="http://schemas.openxmlformats.org/officeDocument/2006/relationships/hyperlink" Target="https://www.bildungsserver.de/" TargetMode="External"/><Relationship Id="rId6" Type="http://schemas.openxmlformats.org/officeDocument/2006/relationships/hyperlink" Target="https://www.che.de/" TargetMode="External"/><Relationship Id="rId11" Type="http://schemas.openxmlformats.org/officeDocument/2006/relationships/hyperlink" Target="http://www.wissenschaft-weltoffen.de/" TargetMode="External"/><Relationship Id="rId5" Type="http://schemas.openxmlformats.org/officeDocument/2006/relationships/hyperlink" Target="https://www.gwk-bonn.de/" TargetMode="External"/><Relationship Id="rId15" Type="http://schemas.openxmlformats.org/officeDocument/2006/relationships/printerSettings" Target="../printerSettings/printerSettings32.bin"/><Relationship Id="rId10" Type="http://schemas.openxmlformats.org/officeDocument/2006/relationships/hyperlink" Target="https://www.tu9.de/" TargetMode="External"/><Relationship Id="rId4" Type="http://schemas.openxmlformats.org/officeDocument/2006/relationships/hyperlink" Target="https://www.kmk.org/" TargetMode="External"/><Relationship Id="rId9" Type="http://schemas.openxmlformats.org/officeDocument/2006/relationships/hyperlink" Target="https://www.hochschulkompass.de/" TargetMode="External"/><Relationship Id="rId14" Type="http://schemas.openxmlformats.org/officeDocument/2006/relationships/hyperlink" Target="https://www.kompetenzz.de/service/datentool-studium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zoomScaleNormal="75" workbookViewId="0">
      <selection activeCell="H3" sqref="H3:H4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</cols>
  <sheetData>
    <row r="1" spans="1:9" ht="45.75" customHeight="1" x14ac:dyDescent="0.45">
      <c r="A1" s="660"/>
      <c r="B1" s="708"/>
      <c r="C1" s="709"/>
      <c r="D1" s="709"/>
      <c r="E1" s="709"/>
      <c r="F1" s="709"/>
      <c r="G1" s="709"/>
      <c r="H1" s="709"/>
    </row>
    <row r="2" spans="1:9" ht="14.25" customHeight="1" x14ac:dyDescent="0.2">
      <c r="A2" s="9"/>
      <c r="B2" s="9"/>
      <c r="C2" s="9"/>
      <c r="D2" s="9"/>
      <c r="E2" s="9"/>
      <c r="F2" s="9"/>
      <c r="G2" s="9"/>
      <c r="H2" s="9"/>
    </row>
    <row r="3" spans="1:9" ht="11.25" customHeight="1" x14ac:dyDescent="0.35">
      <c r="A3" s="9"/>
      <c r="B3" s="9"/>
      <c r="C3" s="9"/>
      <c r="D3" s="9"/>
      <c r="E3" s="9"/>
      <c r="F3" s="9"/>
      <c r="G3" s="9"/>
      <c r="H3" s="710" t="s">
        <v>0</v>
      </c>
      <c r="I3" s="2"/>
    </row>
    <row r="4" spans="1:9" x14ac:dyDescent="0.2">
      <c r="A4" s="9"/>
      <c r="B4" s="9"/>
      <c r="C4" s="9"/>
      <c r="D4" s="9"/>
      <c r="E4" s="9"/>
      <c r="F4" s="9"/>
      <c r="G4" s="9"/>
      <c r="H4" s="711"/>
    </row>
    <row r="5" spans="1:9" x14ac:dyDescent="0.2">
      <c r="A5" s="9"/>
      <c r="B5" s="9"/>
      <c r="C5" s="9"/>
      <c r="D5" s="9"/>
      <c r="E5" s="9"/>
      <c r="F5" s="9"/>
      <c r="G5" s="9"/>
      <c r="H5" s="9"/>
    </row>
    <row r="6" spans="1:9" x14ac:dyDescent="0.2">
      <c r="A6" s="9"/>
      <c r="B6" s="9"/>
      <c r="C6" s="9"/>
      <c r="D6" s="9"/>
      <c r="E6" s="9"/>
      <c r="F6" s="9"/>
      <c r="G6" s="9"/>
      <c r="H6" s="9"/>
    </row>
    <row r="7" spans="1:9" x14ac:dyDescent="0.2">
      <c r="A7" s="9"/>
      <c r="B7" s="9"/>
      <c r="C7" s="9"/>
      <c r="D7" s="9"/>
      <c r="E7" s="9"/>
      <c r="F7" s="9"/>
      <c r="G7" s="9"/>
      <c r="H7" s="9"/>
    </row>
    <row r="8" spans="1:9" x14ac:dyDescent="0.2">
      <c r="A8" s="9"/>
      <c r="B8" s="9"/>
      <c r="C8" s="9"/>
      <c r="D8" s="9"/>
      <c r="E8" s="9"/>
      <c r="F8" s="9"/>
      <c r="G8" s="9"/>
      <c r="H8" s="9"/>
    </row>
    <row r="9" spans="1:9" x14ac:dyDescent="0.2">
      <c r="A9" s="9"/>
      <c r="B9" s="9"/>
      <c r="C9" s="9"/>
      <c r="D9" s="9"/>
      <c r="E9" s="9"/>
      <c r="F9" s="9"/>
      <c r="G9" s="9"/>
      <c r="H9" s="9"/>
    </row>
    <row r="10" spans="1:9" s="4" customFormat="1" ht="34.5" x14ac:dyDescent="0.45">
      <c r="A10" s="10"/>
      <c r="B10" s="3" t="s">
        <v>1</v>
      </c>
      <c r="C10" s="3"/>
      <c r="D10" s="10"/>
      <c r="E10" s="10"/>
      <c r="F10" s="10"/>
      <c r="G10" s="10"/>
      <c r="H10" s="10"/>
    </row>
    <row r="11" spans="1:9" x14ac:dyDescent="0.2">
      <c r="A11" s="9"/>
      <c r="B11" s="9"/>
      <c r="C11" s="9"/>
      <c r="D11" s="9"/>
      <c r="E11" s="9"/>
      <c r="F11" s="9"/>
      <c r="G11" s="9"/>
      <c r="H11" s="9"/>
    </row>
    <row r="12" spans="1:9" x14ac:dyDescent="0.2">
      <c r="A12" s="9"/>
      <c r="B12" s="9"/>
      <c r="C12" s="9"/>
      <c r="D12" s="9"/>
      <c r="E12" s="9"/>
      <c r="F12" s="9"/>
      <c r="G12" s="9"/>
      <c r="H12" s="9"/>
    </row>
    <row r="13" spans="1:9" x14ac:dyDescent="0.2">
      <c r="A13" s="9"/>
      <c r="B13" s="9"/>
      <c r="C13" s="9"/>
      <c r="D13" s="9"/>
      <c r="E13" s="9"/>
      <c r="F13" s="9"/>
      <c r="G13" s="9"/>
      <c r="H13" s="9"/>
    </row>
    <row r="14" spans="1:9" s="4" customFormat="1" ht="27" x14ac:dyDescent="0.4">
      <c r="A14" s="10"/>
      <c r="B14" s="8" t="s">
        <v>2</v>
      </c>
      <c r="C14" s="5"/>
      <c r="D14" s="5"/>
      <c r="E14" s="6"/>
      <c r="F14" s="10"/>
      <c r="G14" s="10"/>
      <c r="H14" s="10"/>
    </row>
    <row r="15" spans="1:9" s="4" customFormat="1" ht="27" x14ac:dyDescent="0.4">
      <c r="A15" s="10"/>
      <c r="B15" s="8"/>
      <c r="C15" s="5"/>
      <c r="D15" s="5"/>
      <c r="E15" s="6"/>
      <c r="F15" s="10"/>
      <c r="G15" s="10"/>
      <c r="H15" s="10"/>
    </row>
    <row r="16" spans="1:9" s="4" customFormat="1" ht="27" x14ac:dyDescent="0.4">
      <c r="A16" s="10"/>
      <c r="B16" s="8"/>
      <c r="C16" s="5"/>
      <c r="D16" s="5"/>
      <c r="E16" s="6"/>
      <c r="F16" s="10"/>
      <c r="G16" s="10"/>
      <c r="H16" s="10"/>
    </row>
    <row r="17" spans="1:8" x14ac:dyDescent="0.2">
      <c r="A17" s="9"/>
      <c r="B17" s="9"/>
      <c r="C17" s="9"/>
      <c r="D17" s="9"/>
      <c r="E17" s="9"/>
      <c r="F17" s="9"/>
      <c r="G17" s="9"/>
      <c r="H17" s="9"/>
    </row>
    <row r="18" spans="1:8" x14ac:dyDescent="0.2">
      <c r="A18" s="9"/>
      <c r="B18" s="632"/>
      <c r="C18" s="632"/>
      <c r="D18" s="632"/>
      <c r="E18" s="632"/>
      <c r="F18" s="9"/>
      <c r="G18" s="9"/>
      <c r="H18" s="9"/>
    </row>
    <row r="19" spans="1:8" x14ac:dyDescent="0.2">
      <c r="A19" s="9"/>
      <c r="B19" s="632"/>
      <c r="C19" s="632"/>
      <c r="D19" s="632"/>
      <c r="E19" s="632"/>
      <c r="F19" s="9"/>
      <c r="G19" s="9"/>
      <c r="H19" s="9"/>
    </row>
    <row r="20" spans="1:8" x14ac:dyDescent="0.2">
      <c r="A20" s="9"/>
      <c r="B20" s="712"/>
      <c r="C20" s="713"/>
      <c r="D20" s="713"/>
      <c r="E20" s="713"/>
      <c r="F20" s="633"/>
      <c r="G20" s="9"/>
      <c r="H20" s="9"/>
    </row>
    <row r="21" spans="1:8" x14ac:dyDescent="0.2">
      <c r="A21" s="9"/>
      <c r="B21" s="713"/>
      <c r="C21" s="713"/>
      <c r="D21" s="713"/>
      <c r="E21" s="713"/>
      <c r="F21" s="633"/>
      <c r="G21" s="9"/>
      <c r="H21" s="9"/>
    </row>
    <row r="22" spans="1:8" x14ac:dyDescent="0.2">
      <c r="A22" s="9"/>
      <c r="B22" s="713"/>
      <c r="C22" s="713"/>
      <c r="D22" s="713"/>
      <c r="E22" s="713"/>
      <c r="F22" s="633"/>
      <c r="G22" s="9"/>
      <c r="H22" s="9"/>
    </row>
    <row r="23" spans="1:8" x14ac:dyDescent="0.2">
      <c r="A23" s="9"/>
      <c r="B23" s="713"/>
      <c r="C23" s="713"/>
      <c r="D23" s="713"/>
      <c r="E23" s="713"/>
      <c r="F23" s="633"/>
      <c r="G23" s="9"/>
      <c r="H23" s="9"/>
    </row>
    <row r="24" spans="1:8" x14ac:dyDescent="0.2">
      <c r="A24" s="9"/>
      <c r="B24" s="713"/>
      <c r="C24" s="713"/>
      <c r="D24" s="713"/>
      <c r="E24" s="713"/>
      <c r="F24" s="633"/>
      <c r="G24" s="9"/>
      <c r="H24" s="9"/>
    </row>
    <row r="25" spans="1:8" x14ac:dyDescent="0.2">
      <c r="A25" s="9"/>
      <c r="B25" s="713"/>
      <c r="C25" s="713"/>
      <c r="D25" s="713"/>
      <c r="E25" s="713"/>
      <c r="F25" s="633"/>
      <c r="G25" s="9"/>
      <c r="H25" s="9"/>
    </row>
    <row r="26" spans="1:8" x14ac:dyDescent="0.2">
      <c r="A26" s="9"/>
      <c r="B26" s="713"/>
      <c r="C26" s="713"/>
      <c r="D26" s="713"/>
      <c r="E26" s="713"/>
      <c r="F26" s="633"/>
      <c r="G26" s="9"/>
      <c r="H26" s="9"/>
    </row>
    <row r="27" spans="1:8" x14ac:dyDescent="0.2">
      <c r="A27" s="9"/>
      <c r="B27" s="713"/>
      <c r="C27" s="713"/>
      <c r="D27" s="713"/>
      <c r="E27" s="713"/>
      <c r="F27" s="633"/>
      <c r="G27" s="9"/>
      <c r="H27" s="9"/>
    </row>
    <row r="28" spans="1:8" x14ac:dyDescent="0.2">
      <c r="A28" s="9"/>
      <c r="B28" s="713"/>
      <c r="C28" s="713"/>
      <c r="D28" s="713"/>
      <c r="E28" s="713"/>
      <c r="F28" s="633"/>
      <c r="G28" s="9"/>
      <c r="H28" s="9"/>
    </row>
    <row r="29" spans="1:8" x14ac:dyDescent="0.2">
      <c r="A29" s="9"/>
      <c r="B29" s="713"/>
      <c r="C29" s="713"/>
      <c r="D29" s="713"/>
      <c r="E29" s="713"/>
      <c r="F29" s="633"/>
      <c r="G29" s="9"/>
      <c r="H29" s="9"/>
    </row>
    <row r="30" spans="1:8" x14ac:dyDescent="0.2">
      <c r="A30" s="9"/>
      <c r="B30" s="713"/>
      <c r="C30" s="713"/>
      <c r="D30" s="713"/>
      <c r="E30" s="713"/>
      <c r="F30" s="633"/>
      <c r="G30" s="9"/>
      <c r="H30" s="9"/>
    </row>
    <row r="31" spans="1:8" x14ac:dyDescent="0.2">
      <c r="A31" s="9"/>
      <c r="B31" s="713"/>
      <c r="C31" s="713"/>
      <c r="D31" s="713"/>
      <c r="E31" s="713"/>
      <c r="F31" s="633"/>
      <c r="G31" s="9"/>
      <c r="H31" s="9"/>
    </row>
    <row r="32" spans="1:8" x14ac:dyDescent="0.2">
      <c r="A32" s="9"/>
      <c r="B32" s="713"/>
      <c r="C32" s="713"/>
      <c r="D32" s="713"/>
      <c r="E32" s="713"/>
      <c r="F32" s="633"/>
      <c r="G32" s="9"/>
      <c r="H32" s="9"/>
    </row>
    <row r="33" spans="1:8" x14ac:dyDescent="0.2">
      <c r="A33" s="9"/>
      <c r="B33" s="713"/>
      <c r="C33" s="713"/>
      <c r="D33" s="713"/>
      <c r="E33" s="713"/>
      <c r="F33" s="633"/>
      <c r="G33" s="9"/>
      <c r="H33" s="9"/>
    </row>
    <row r="34" spans="1:8" x14ac:dyDescent="0.2">
      <c r="A34" s="9"/>
      <c r="B34" s="713"/>
      <c r="C34" s="713"/>
      <c r="D34" s="713"/>
      <c r="E34" s="713"/>
      <c r="F34" s="633"/>
      <c r="G34" s="9"/>
      <c r="H34" s="9"/>
    </row>
    <row r="35" spans="1:8" x14ac:dyDescent="0.2">
      <c r="A35" s="9"/>
      <c r="B35" s="713"/>
      <c r="C35" s="713"/>
      <c r="D35" s="713"/>
      <c r="E35" s="713"/>
      <c r="F35" s="633"/>
      <c r="G35" s="9"/>
      <c r="H35" s="9"/>
    </row>
    <row r="36" spans="1:8" x14ac:dyDescent="0.2">
      <c r="A36" s="9"/>
      <c r="B36" s="713"/>
      <c r="C36" s="713"/>
      <c r="D36" s="713"/>
      <c r="E36" s="713"/>
      <c r="F36" s="633"/>
      <c r="G36" s="9"/>
      <c r="H36" s="9"/>
    </row>
    <row r="37" spans="1:8" x14ac:dyDescent="0.2">
      <c r="A37" s="9"/>
      <c r="B37" s="713"/>
      <c r="C37" s="713"/>
      <c r="D37" s="713"/>
      <c r="E37" s="713"/>
      <c r="F37" s="633"/>
      <c r="G37" s="9"/>
      <c r="H37" s="9"/>
    </row>
    <row r="38" spans="1:8" x14ac:dyDescent="0.2">
      <c r="A38" s="9"/>
      <c r="B38" s="713"/>
      <c r="C38" s="713"/>
      <c r="D38" s="713"/>
      <c r="E38" s="713"/>
      <c r="F38" s="633"/>
      <c r="G38" s="9"/>
      <c r="H38" s="9"/>
    </row>
    <row r="39" spans="1:8" x14ac:dyDescent="0.2">
      <c r="A39" s="9"/>
      <c r="B39" s="684"/>
      <c r="C39" s="684"/>
      <c r="D39" s="684"/>
      <c r="E39" s="684"/>
      <c r="F39" s="684"/>
      <c r="G39" s="685"/>
      <c r="H39" s="685"/>
    </row>
    <row r="40" spans="1:8" x14ac:dyDescent="0.2">
      <c r="A40" s="9"/>
      <c r="B40" s="686"/>
      <c r="C40" s="687"/>
      <c r="D40" s="687"/>
      <c r="E40" s="687"/>
      <c r="F40" s="687"/>
      <c r="G40" s="688"/>
      <c r="H40" s="689"/>
    </row>
    <row r="41" spans="1:8" x14ac:dyDescent="0.2">
      <c r="A41" s="9"/>
      <c r="B41" s="690" t="s">
        <v>2362</v>
      </c>
      <c r="C41" s="691"/>
      <c r="D41" s="691"/>
      <c r="E41" s="691"/>
      <c r="F41" s="691"/>
      <c r="G41" s="691"/>
      <c r="H41" s="692"/>
    </row>
    <row r="42" spans="1:8" x14ac:dyDescent="0.2">
      <c r="A42" s="9"/>
      <c r="B42" s="693" t="s">
        <v>2363</v>
      </c>
      <c r="C42" s="691"/>
      <c r="D42" s="691"/>
      <c r="E42" s="691"/>
      <c r="F42" s="691"/>
      <c r="G42" s="691"/>
      <c r="H42" s="692"/>
    </row>
    <row r="43" spans="1:8" x14ac:dyDescent="0.2">
      <c r="A43" s="9"/>
      <c r="B43" s="960" t="s">
        <v>2512</v>
      </c>
      <c r="C43" s="959"/>
      <c r="D43" s="959"/>
      <c r="E43" s="959"/>
      <c r="F43" s="959"/>
      <c r="G43" s="691"/>
      <c r="H43" s="692"/>
    </row>
    <row r="44" spans="1:8" x14ac:dyDescent="0.2">
      <c r="A44" s="9"/>
      <c r="B44" s="697" t="s">
        <v>2513</v>
      </c>
      <c r="C44" s="961"/>
      <c r="D44" s="961"/>
      <c r="E44" s="961"/>
      <c r="F44" s="961"/>
      <c r="G44" s="961"/>
      <c r="H44" s="962"/>
    </row>
    <row r="45" spans="1:8" x14ac:dyDescent="0.2">
      <c r="A45" s="9"/>
      <c r="B45" s="694" t="s">
        <v>2364</v>
      </c>
      <c r="C45" s="695"/>
      <c r="D45" s="695"/>
      <c r="E45" s="695"/>
      <c r="F45" s="695"/>
      <c r="G45" s="695"/>
      <c r="H45" s="696"/>
    </row>
    <row r="46" spans="1:8" x14ac:dyDescent="0.2">
      <c r="A46" s="9"/>
      <c r="B46" s="685"/>
      <c r="C46" s="685"/>
      <c r="D46" s="685"/>
      <c r="E46" s="685"/>
      <c r="F46" s="685"/>
      <c r="G46" s="685"/>
      <c r="H46" s="685"/>
    </row>
    <row r="47" spans="1:8" x14ac:dyDescent="0.2">
      <c r="A47" s="9"/>
      <c r="B47" s="9"/>
      <c r="C47" s="9"/>
      <c r="D47" s="9"/>
      <c r="E47" s="9"/>
      <c r="F47" s="9"/>
      <c r="G47" s="9"/>
      <c r="H47" s="9"/>
    </row>
    <row r="48" spans="1:8" s="4" customFormat="1" ht="33" x14ac:dyDescent="0.45">
      <c r="A48" s="10"/>
      <c r="B48" s="11" t="s">
        <v>2365</v>
      </c>
      <c r="C48" s="7"/>
      <c r="D48" s="7"/>
      <c r="E48" s="7"/>
      <c r="F48" s="7"/>
      <c r="G48" s="7"/>
      <c r="H48" s="7"/>
    </row>
    <row r="49" spans="1:8" x14ac:dyDescent="0.2">
      <c r="A49" s="9"/>
      <c r="B49" s="1"/>
      <c r="C49" s="1"/>
      <c r="D49" s="1"/>
      <c r="E49" s="1"/>
      <c r="F49" s="1"/>
      <c r="G49" s="1"/>
      <c r="H49" s="1"/>
    </row>
    <row r="50" spans="1:8" x14ac:dyDescent="0.2">
      <c r="A50" s="9"/>
      <c r="B50" s="1"/>
      <c r="C50" s="1"/>
      <c r="D50" s="1"/>
      <c r="E50" s="1"/>
      <c r="F50" s="1"/>
      <c r="G50" s="1"/>
      <c r="H50" s="1"/>
    </row>
    <row r="51" spans="1:8" x14ac:dyDescent="0.2">
      <c r="A51" s="9"/>
      <c r="B51" s="1"/>
      <c r="C51" s="1"/>
      <c r="D51" s="1"/>
      <c r="E51" s="1"/>
      <c r="F51" s="1"/>
      <c r="G51" s="1"/>
      <c r="H51" s="1"/>
    </row>
    <row r="52" spans="1:8" s="4" customFormat="1" x14ac:dyDescent="0.2">
      <c r="A52" s="10"/>
      <c r="B52" s="12" t="s">
        <v>3</v>
      </c>
      <c r="C52" s="7"/>
      <c r="D52" s="7"/>
      <c r="E52" s="7"/>
      <c r="F52" s="7"/>
      <c r="G52" s="7"/>
      <c r="H52" s="7"/>
    </row>
    <row r="53" spans="1:8" s="4" customFormat="1" x14ac:dyDescent="0.2">
      <c r="A53" s="10"/>
      <c r="B53" s="411" t="s">
        <v>2366</v>
      </c>
      <c r="C53" s="412"/>
      <c r="D53" s="412"/>
      <c r="E53" s="7"/>
      <c r="F53" s="7"/>
      <c r="G53" s="7"/>
      <c r="H53" s="7"/>
    </row>
    <row r="54" spans="1:8" s="4" customFormat="1" x14ac:dyDescent="0.2">
      <c r="A54" s="10"/>
      <c r="B54" s="12" t="s">
        <v>2368</v>
      </c>
      <c r="C54" s="7"/>
      <c r="D54" s="7"/>
      <c r="E54" s="7"/>
      <c r="F54" s="7"/>
      <c r="G54" s="7"/>
      <c r="H54" s="7"/>
    </row>
    <row r="55" spans="1:8" ht="15" customHeight="1" x14ac:dyDescent="0.2">
      <c r="A55" s="9"/>
      <c r="B55" s="1"/>
      <c r="C55" s="1"/>
      <c r="D55" s="1"/>
      <c r="E55" s="1"/>
      <c r="F55" s="1"/>
      <c r="G55" s="1"/>
      <c r="H55" s="1"/>
    </row>
    <row r="56" spans="1:8" s="4" customFormat="1" x14ac:dyDescent="0.2">
      <c r="A56" s="10"/>
      <c r="B56" s="9" t="s">
        <v>4</v>
      </c>
      <c r="C56" s="7"/>
      <c r="D56" s="7"/>
      <c r="E56" s="7"/>
      <c r="F56" s="7"/>
      <c r="G56" s="7"/>
      <c r="H56" s="7"/>
    </row>
    <row r="57" spans="1:8" s="4" customFormat="1" x14ac:dyDescent="0.2">
      <c r="A57" s="10"/>
      <c r="B57" s="9" t="s">
        <v>5</v>
      </c>
      <c r="C57" s="7"/>
      <c r="D57" s="7"/>
      <c r="E57" s="7"/>
      <c r="F57" s="7"/>
      <c r="G57" s="7"/>
      <c r="H57" s="7"/>
    </row>
    <row r="58" spans="1:8" s="4" customFormat="1" x14ac:dyDescent="0.2">
      <c r="A58" s="10"/>
      <c r="B58" s="9" t="s">
        <v>6</v>
      </c>
      <c r="C58" s="7"/>
      <c r="D58" s="7"/>
      <c r="E58" s="7"/>
      <c r="F58" s="7"/>
      <c r="G58" s="7"/>
      <c r="H58" s="7"/>
    </row>
    <row r="59" spans="1:8" ht="15" customHeight="1" x14ac:dyDescent="0.2">
      <c r="A59" s="9"/>
      <c r="B59" s="1"/>
      <c r="C59" s="1"/>
      <c r="D59" s="1"/>
      <c r="E59" s="1"/>
      <c r="F59" s="1"/>
      <c r="G59" s="1"/>
      <c r="H59" s="1"/>
    </row>
    <row r="60" spans="1:8" ht="18" x14ac:dyDescent="0.25">
      <c r="A60" s="9"/>
      <c r="B60" s="14" t="s">
        <v>2367</v>
      </c>
      <c r="C60" s="1"/>
      <c r="D60" s="1"/>
      <c r="E60" s="1"/>
      <c r="F60" s="1"/>
      <c r="G60" s="1"/>
      <c r="H60" s="1"/>
    </row>
    <row r="61" spans="1:8" x14ac:dyDescent="0.2">
      <c r="A61" s="9"/>
      <c r="B61" s="13" t="s">
        <v>7</v>
      </c>
      <c r="C61" s="1"/>
      <c r="D61" s="1"/>
      <c r="E61" s="1"/>
      <c r="F61" s="1"/>
      <c r="G61" s="1"/>
      <c r="H61" s="1"/>
    </row>
    <row r="62" spans="1:8" x14ac:dyDescent="0.2">
      <c r="A62" s="9"/>
      <c r="B62" s="1"/>
      <c r="C62" s="1"/>
      <c r="D62" s="1"/>
      <c r="E62" s="1"/>
      <c r="F62" s="1"/>
      <c r="G62" s="1"/>
      <c r="H62" s="1"/>
    </row>
    <row r="63" spans="1:8" x14ac:dyDescent="0.2">
      <c r="A63" s="9"/>
      <c r="B63" s="9"/>
      <c r="C63" s="9"/>
      <c r="D63" s="9"/>
      <c r="E63" s="9"/>
      <c r="F63" s="9"/>
      <c r="G63" s="9"/>
      <c r="H63" s="9"/>
    </row>
  </sheetData>
  <sheetProtection selectLockedCells="1"/>
  <mergeCells count="3">
    <mergeCell ref="B1:H1"/>
    <mergeCell ref="H3:H4"/>
    <mergeCell ref="B20:E38"/>
  </mergeCells>
  <hyperlinks>
    <hyperlink ref="B43:F43" r:id="rId1" display="Mehr Informationen unter &quot;www.destatis.de/fachserien&quot;"/>
    <hyperlink ref="B44:H44" r:id="rId2" display="Nutzen Sie schon jetzt unsere Datenbank GENESIS-Online, die in dem Themenbereich 21321"/>
  </hyperlinks>
  <pageMargins left="0.39370078740157483" right="0.39370078740157483" top="0.43307086614173229" bottom="0.6692913385826772" header="0.59055118110236227" footer="0.70866141732283472"/>
  <pageSetup paperSize="9" scale="86" orientation="portrait" r:id="rId3"/>
  <headerFooter alignWithMargins="0"/>
  <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49"/>
  <sheetViews>
    <sheetView showGridLines="0" zoomScaleNormal="100" workbookViewId="0">
      <pane ySplit="2" topLeftCell="A60" activePane="bottomLeft" state="frozen"/>
      <selection activeCell="C73" sqref="C73"/>
      <selection pane="bottomLeft"/>
    </sheetView>
  </sheetViews>
  <sheetFormatPr baseColWidth="10" defaultColWidth="10.7109375" defaultRowHeight="15" x14ac:dyDescent="0.25"/>
  <cols>
    <col min="1" max="1" width="3.42578125" style="23" customWidth="1"/>
    <col min="2" max="2" width="91.85546875" style="21" customWidth="1"/>
    <col min="3" max="3" width="7.5703125" style="17" bestFit="1" customWidth="1"/>
    <col min="4" max="16384" width="10.7109375" style="18"/>
  </cols>
  <sheetData>
    <row r="1" spans="1:3" x14ac:dyDescent="0.2">
      <c r="A1" s="15" t="s">
        <v>8</v>
      </c>
      <c r="B1" s="16"/>
    </row>
    <row r="2" spans="1:3" ht="9.75" customHeight="1" x14ac:dyDescent="0.25">
      <c r="A2" s="19"/>
      <c r="B2" s="16"/>
    </row>
    <row r="3" spans="1:3" ht="14.25" x14ac:dyDescent="0.2">
      <c r="A3" s="20" t="s">
        <v>9</v>
      </c>
      <c r="C3" s="22" t="s">
        <v>10</v>
      </c>
    </row>
    <row r="4" spans="1:3" ht="7.5" customHeight="1" x14ac:dyDescent="0.25">
      <c r="B4" s="17"/>
    </row>
    <row r="5" spans="1:3" ht="12" customHeight="1" x14ac:dyDescent="0.25">
      <c r="B5" s="17" t="s">
        <v>11</v>
      </c>
      <c r="C5" s="24" t="s">
        <v>12</v>
      </c>
    </row>
    <row r="6" spans="1:3" ht="3" customHeight="1" x14ac:dyDescent="0.25">
      <c r="B6" s="17"/>
    </row>
    <row r="7" spans="1:3" ht="12" customHeight="1" x14ac:dyDescent="0.25">
      <c r="B7" s="17" t="s">
        <v>13</v>
      </c>
      <c r="C7" s="24" t="s">
        <v>12</v>
      </c>
    </row>
    <row r="8" spans="1:3" ht="3" customHeight="1" x14ac:dyDescent="0.25">
      <c r="B8" s="17"/>
    </row>
    <row r="9" spans="1:3" ht="12" customHeight="1" x14ac:dyDescent="0.25">
      <c r="B9" s="17" t="s">
        <v>14</v>
      </c>
      <c r="C9" s="24" t="s">
        <v>12</v>
      </c>
    </row>
    <row r="10" spans="1:3" ht="7.5" customHeight="1" x14ac:dyDescent="0.25"/>
    <row r="11" spans="1:3" ht="14.25" x14ac:dyDescent="0.2">
      <c r="A11" s="20" t="s">
        <v>15</v>
      </c>
    </row>
    <row r="12" spans="1:3" ht="6.95" customHeight="1" x14ac:dyDescent="0.2">
      <c r="A12" s="20"/>
    </row>
    <row r="13" spans="1:3" ht="6.95" customHeight="1" x14ac:dyDescent="0.25"/>
    <row r="14" spans="1:3" ht="12.75" x14ac:dyDescent="0.2">
      <c r="A14" s="25" t="s">
        <v>16</v>
      </c>
    </row>
    <row r="15" spans="1:3" ht="9" customHeight="1" x14ac:dyDescent="0.25"/>
    <row r="16" spans="1:3" ht="12" x14ac:dyDescent="0.2">
      <c r="A16" s="26">
        <v>1</v>
      </c>
      <c r="B16" s="17" t="s">
        <v>2369</v>
      </c>
      <c r="C16" s="24" t="s">
        <v>17</v>
      </c>
    </row>
    <row r="17" spans="1:3" ht="3" customHeight="1" x14ac:dyDescent="0.2">
      <c r="A17" s="26"/>
    </row>
    <row r="18" spans="1:3" ht="12" x14ac:dyDescent="0.2">
      <c r="A18" s="26">
        <v>2</v>
      </c>
      <c r="B18" s="17" t="s">
        <v>2370</v>
      </c>
      <c r="C18" s="24" t="s">
        <v>17</v>
      </c>
    </row>
    <row r="19" spans="1:3" ht="3" customHeight="1" x14ac:dyDescent="0.2">
      <c r="A19" s="26"/>
    </row>
    <row r="20" spans="1:3" ht="12" x14ac:dyDescent="0.2">
      <c r="A20" s="26">
        <v>3</v>
      </c>
      <c r="B20" s="17" t="s">
        <v>2371</v>
      </c>
      <c r="C20" s="24" t="s">
        <v>17</v>
      </c>
    </row>
    <row r="21" spans="1:3" ht="3" customHeight="1" x14ac:dyDescent="0.2">
      <c r="A21" s="26"/>
    </row>
    <row r="22" spans="1:3" ht="12" x14ac:dyDescent="0.2">
      <c r="A22" s="26">
        <v>4</v>
      </c>
      <c r="B22" s="17" t="s">
        <v>2372</v>
      </c>
      <c r="C22" s="24" t="s">
        <v>17</v>
      </c>
    </row>
    <row r="23" spans="1:3" ht="3" customHeight="1" x14ac:dyDescent="0.2">
      <c r="A23" s="26"/>
    </row>
    <row r="24" spans="1:3" ht="12" x14ac:dyDescent="0.2">
      <c r="A24" s="26">
        <v>5</v>
      </c>
      <c r="B24" s="21" t="s">
        <v>2373</v>
      </c>
    </row>
    <row r="25" spans="1:3" ht="12" x14ac:dyDescent="0.2">
      <c r="A25" s="27"/>
      <c r="B25" s="17" t="s">
        <v>18</v>
      </c>
      <c r="C25" s="24" t="s">
        <v>17</v>
      </c>
    </row>
    <row r="26" spans="1:3" ht="12" x14ac:dyDescent="0.2">
      <c r="A26" s="27"/>
      <c r="B26" s="17" t="s">
        <v>19</v>
      </c>
      <c r="C26" s="24" t="s">
        <v>17</v>
      </c>
    </row>
    <row r="27" spans="1:3" ht="12" x14ac:dyDescent="0.2">
      <c r="A27" s="27"/>
      <c r="B27" s="17" t="s">
        <v>20</v>
      </c>
      <c r="C27" s="24" t="s">
        <v>17</v>
      </c>
    </row>
    <row r="28" spans="1:3" ht="12" x14ac:dyDescent="0.2">
      <c r="A28" s="27"/>
      <c r="B28" s="17" t="s">
        <v>21</v>
      </c>
      <c r="C28" s="24" t="s">
        <v>17</v>
      </c>
    </row>
    <row r="29" spans="1:3" ht="12" x14ac:dyDescent="0.2">
      <c r="A29" s="27"/>
      <c r="B29" s="17" t="s">
        <v>22</v>
      </c>
      <c r="C29" s="24" t="s">
        <v>17</v>
      </c>
    </row>
    <row r="30" spans="1:3" ht="12" x14ac:dyDescent="0.2">
      <c r="A30" s="27"/>
      <c r="B30" s="17" t="s">
        <v>23</v>
      </c>
      <c r="C30" s="24" t="s">
        <v>17</v>
      </c>
    </row>
    <row r="31" spans="1:3" ht="3" customHeight="1" x14ac:dyDescent="0.2">
      <c r="A31" s="26"/>
    </row>
    <row r="32" spans="1:3" ht="12" x14ac:dyDescent="0.2">
      <c r="A32" s="26">
        <v>6</v>
      </c>
      <c r="B32" s="21" t="s">
        <v>2374</v>
      </c>
    </row>
    <row r="33" spans="1:3" ht="12" x14ac:dyDescent="0.2">
      <c r="A33" s="26"/>
      <c r="B33" s="17" t="s">
        <v>24</v>
      </c>
      <c r="C33" s="24" t="s">
        <v>17</v>
      </c>
    </row>
    <row r="34" spans="1:3" ht="3" customHeight="1" x14ac:dyDescent="0.2">
      <c r="A34" s="26"/>
    </row>
    <row r="35" spans="1:3" ht="12" x14ac:dyDescent="0.2">
      <c r="A35" s="26">
        <v>7</v>
      </c>
      <c r="B35" s="21" t="s">
        <v>2375</v>
      </c>
      <c r="C35" s="24"/>
    </row>
    <row r="36" spans="1:3" ht="12" customHeight="1" x14ac:dyDescent="0.2">
      <c r="A36" s="26"/>
      <c r="B36" s="17" t="s">
        <v>24</v>
      </c>
      <c r="C36" s="24" t="s">
        <v>17</v>
      </c>
    </row>
    <row r="37" spans="1:3" ht="3" customHeight="1" x14ac:dyDescent="0.2">
      <c r="A37" s="26"/>
    </row>
    <row r="38" spans="1:3" ht="12" x14ac:dyDescent="0.2">
      <c r="A38" s="26">
        <v>8</v>
      </c>
      <c r="B38" s="21" t="s">
        <v>2376</v>
      </c>
    </row>
    <row r="39" spans="1:3" ht="12" x14ac:dyDescent="0.2">
      <c r="A39" s="26"/>
      <c r="B39" s="17" t="s">
        <v>25</v>
      </c>
      <c r="C39" s="24" t="s">
        <v>17</v>
      </c>
    </row>
    <row r="40" spans="1:3" ht="3" customHeight="1" x14ac:dyDescent="0.2">
      <c r="A40" s="26"/>
    </row>
    <row r="41" spans="1:3" ht="12" x14ac:dyDescent="0.2">
      <c r="A41" s="26">
        <v>9</v>
      </c>
      <c r="B41" s="17" t="s">
        <v>2377</v>
      </c>
      <c r="C41" s="24" t="s">
        <v>17</v>
      </c>
    </row>
    <row r="42" spans="1:3" ht="3" customHeight="1" x14ac:dyDescent="0.2">
      <c r="A42" s="26"/>
    </row>
    <row r="43" spans="1:3" ht="12" x14ac:dyDescent="0.2">
      <c r="A43" s="26">
        <v>10</v>
      </c>
      <c r="B43" s="21" t="s">
        <v>26</v>
      </c>
      <c r="C43" s="24"/>
    </row>
    <row r="44" spans="1:3" ht="12" x14ac:dyDescent="0.2">
      <c r="A44" s="28"/>
      <c r="B44" s="17" t="s">
        <v>2378</v>
      </c>
      <c r="C44" s="24" t="s">
        <v>17</v>
      </c>
    </row>
    <row r="45" spans="1:3" ht="7.5" customHeight="1" x14ac:dyDescent="0.25"/>
    <row r="46" spans="1:3" ht="12.75" x14ac:dyDescent="0.2">
      <c r="A46" s="25" t="s">
        <v>27</v>
      </c>
    </row>
    <row r="47" spans="1:3" ht="7.5" customHeight="1" x14ac:dyDescent="0.25"/>
    <row r="48" spans="1:3" ht="12" x14ac:dyDescent="0.2">
      <c r="A48" s="26">
        <v>1</v>
      </c>
      <c r="B48" s="21" t="s">
        <v>28</v>
      </c>
    </row>
    <row r="49" spans="1:3" ht="12" x14ac:dyDescent="0.2">
      <c r="A49" s="26"/>
      <c r="B49" s="17" t="s">
        <v>29</v>
      </c>
      <c r="C49" s="24" t="s">
        <v>17</v>
      </c>
    </row>
    <row r="50" spans="1:3" ht="12" x14ac:dyDescent="0.2">
      <c r="A50" s="26"/>
      <c r="B50" s="17" t="s">
        <v>30</v>
      </c>
      <c r="C50" s="24" t="s">
        <v>17</v>
      </c>
    </row>
    <row r="51" spans="1:3" ht="12" x14ac:dyDescent="0.2">
      <c r="A51" s="26"/>
      <c r="B51" s="17" t="s">
        <v>31</v>
      </c>
      <c r="C51" s="24" t="s">
        <v>17</v>
      </c>
    </row>
    <row r="52" spans="1:3" ht="12" x14ac:dyDescent="0.2">
      <c r="A52" s="26"/>
      <c r="B52" s="17" t="s">
        <v>32</v>
      </c>
      <c r="C52" s="24" t="s">
        <v>17</v>
      </c>
    </row>
    <row r="53" spans="1:3" ht="12" x14ac:dyDescent="0.2">
      <c r="A53" s="26"/>
      <c r="B53" s="17" t="s">
        <v>33</v>
      </c>
      <c r="C53" s="24" t="s">
        <v>17</v>
      </c>
    </row>
    <row r="54" spans="1:3" ht="12" x14ac:dyDescent="0.2">
      <c r="A54" s="26"/>
      <c r="B54" s="17" t="s">
        <v>34</v>
      </c>
      <c r="C54" s="24" t="s">
        <v>17</v>
      </c>
    </row>
    <row r="55" spans="1:3" ht="12" x14ac:dyDescent="0.2">
      <c r="A55" s="26"/>
      <c r="B55" s="17" t="s">
        <v>35</v>
      </c>
      <c r="C55" s="24" t="s">
        <v>17</v>
      </c>
    </row>
    <row r="56" spans="1:3" ht="12" x14ac:dyDescent="0.2">
      <c r="A56" s="26"/>
      <c r="B56" s="17" t="s">
        <v>36</v>
      </c>
      <c r="C56" s="24" t="s">
        <v>17</v>
      </c>
    </row>
    <row r="57" spans="1:3" ht="12" x14ac:dyDescent="0.2">
      <c r="A57" s="26"/>
      <c r="B57" s="17" t="s">
        <v>37</v>
      </c>
      <c r="C57" s="24" t="s">
        <v>17</v>
      </c>
    </row>
    <row r="58" spans="1:3" ht="3" customHeight="1" x14ac:dyDescent="0.2">
      <c r="A58" s="26"/>
      <c r="C58" s="24"/>
    </row>
    <row r="59" spans="1:3" ht="12" x14ac:dyDescent="0.2">
      <c r="A59" s="26">
        <v>2</v>
      </c>
      <c r="B59" s="21" t="s">
        <v>38</v>
      </c>
    </row>
    <row r="60" spans="1:3" ht="12" x14ac:dyDescent="0.2">
      <c r="A60" s="26"/>
      <c r="B60" s="17" t="s">
        <v>24</v>
      </c>
      <c r="C60" s="24" t="s">
        <v>17</v>
      </c>
    </row>
    <row r="61" spans="1:3" ht="3" customHeight="1" x14ac:dyDescent="0.2">
      <c r="A61" s="26"/>
    </row>
    <row r="62" spans="1:3" ht="24" x14ac:dyDescent="0.2">
      <c r="A62" s="28">
        <v>3</v>
      </c>
      <c r="B62" s="21" t="s">
        <v>39</v>
      </c>
    </row>
    <row r="63" spans="1:3" ht="12" x14ac:dyDescent="0.2">
      <c r="A63" s="26"/>
      <c r="B63" s="17" t="s">
        <v>29</v>
      </c>
      <c r="C63" s="24" t="s">
        <v>17</v>
      </c>
    </row>
    <row r="64" spans="1:3" ht="12" x14ac:dyDescent="0.2">
      <c r="A64" s="26"/>
      <c r="B64" s="17" t="s">
        <v>30</v>
      </c>
      <c r="C64" s="24" t="s">
        <v>17</v>
      </c>
    </row>
    <row r="65" spans="1:3" ht="12" x14ac:dyDescent="0.2">
      <c r="A65" s="26"/>
      <c r="B65" s="17" t="s">
        <v>31</v>
      </c>
      <c r="C65" s="24" t="s">
        <v>17</v>
      </c>
    </row>
    <row r="66" spans="1:3" ht="12" x14ac:dyDescent="0.2">
      <c r="A66" s="26"/>
      <c r="B66" s="17" t="s">
        <v>32</v>
      </c>
      <c r="C66" s="24" t="s">
        <v>17</v>
      </c>
    </row>
    <row r="67" spans="1:3" ht="12" x14ac:dyDescent="0.2">
      <c r="A67" s="26"/>
      <c r="B67" s="17" t="s">
        <v>33</v>
      </c>
      <c r="C67" s="24" t="s">
        <v>17</v>
      </c>
    </row>
    <row r="68" spans="1:3" ht="12" x14ac:dyDescent="0.2">
      <c r="A68" s="26"/>
      <c r="B68" s="17" t="s">
        <v>34</v>
      </c>
      <c r="C68" s="24" t="s">
        <v>17</v>
      </c>
    </row>
    <row r="69" spans="1:3" ht="11.25" customHeight="1" x14ac:dyDescent="0.2">
      <c r="A69" s="26"/>
      <c r="B69" s="17" t="s">
        <v>35</v>
      </c>
      <c r="C69" s="24" t="s">
        <v>17</v>
      </c>
    </row>
    <row r="70" spans="1:3" ht="12" x14ac:dyDescent="0.2">
      <c r="A70" s="26"/>
      <c r="B70" s="17" t="s">
        <v>36</v>
      </c>
      <c r="C70" s="24" t="s">
        <v>17</v>
      </c>
    </row>
    <row r="71" spans="1:3" ht="12" x14ac:dyDescent="0.2">
      <c r="A71" s="26"/>
      <c r="B71" s="17" t="s">
        <v>37</v>
      </c>
      <c r="C71" s="24" t="s">
        <v>17</v>
      </c>
    </row>
    <row r="72" spans="1:3" ht="12" x14ac:dyDescent="0.2">
      <c r="A72" s="26"/>
      <c r="B72" s="17"/>
      <c r="C72" s="24"/>
    </row>
    <row r="73" spans="1:3" ht="12" x14ac:dyDescent="0.2">
      <c r="A73" s="26"/>
      <c r="B73" s="17"/>
      <c r="C73" s="24"/>
    </row>
    <row r="74" spans="1:3" ht="12" x14ac:dyDescent="0.2">
      <c r="A74" s="26"/>
      <c r="B74" s="17"/>
      <c r="C74" s="24"/>
    </row>
    <row r="75" spans="1:3" ht="9" customHeight="1" x14ac:dyDescent="0.25">
      <c r="C75" s="24"/>
    </row>
    <row r="76" spans="1:3" ht="12" x14ac:dyDescent="0.2">
      <c r="A76" s="29" t="s">
        <v>2379</v>
      </c>
    </row>
    <row r="77" spans="1:3" ht="12" customHeight="1" x14ac:dyDescent="0.2">
      <c r="A77" s="26">
        <v>4</v>
      </c>
      <c r="B77" s="21" t="s">
        <v>40</v>
      </c>
    </row>
    <row r="78" spans="1:3" ht="12" customHeight="1" x14ac:dyDescent="0.2">
      <c r="A78" s="26"/>
      <c r="B78" s="17" t="s">
        <v>41</v>
      </c>
      <c r="C78" s="24" t="s">
        <v>17</v>
      </c>
    </row>
    <row r="79" spans="1:3" ht="3" customHeight="1" x14ac:dyDescent="0.2">
      <c r="A79" s="26"/>
      <c r="C79" s="24"/>
    </row>
    <row r="80" spans="1:3" ht="12" x14ac:dyDescent="0.2">
      <c r="A80" s="26">
        <v>5</v>
      </c>
      <c r="B80" s="17" t="s">
        <v>42</v>
      </c>
      <c r="C80" s="24" t="s">
        <v>17</v>
      </c>
    </row>
    <row r="81" spans="1:3" ht="3" customHeight="1" x14ac:dyDescent="0.2">
      <c r="A81" s="26"/>
      <c r="C81" s="30"/>
    </row>
    <row r="82" spans="1:3" ht="12" x14ac:dyDescent="0.2">
      <c r="A82" s="26">
        <v>6</v>
      </c>
      <c r="B82" s="21" t="s">
        <v>43</v>
      </c>
    </row>
    <row r="83" spans="1:3" ht="12" x14ac:dyDescent="0.2">
      <c r="A83" s="26"/>
      <c r="B83" s="17" t="s">
        <v>44</v>
      </c>
      <c r="C83" s="24" t="s">
        <v>17</v>
      </c>
    </row>
    <row r="84" spans="1:3" ht="3" customHeight="1" x14ac:dyDescent="0.2">
      <c r="A84" s="26"/>
    </row>
    <row r="85" spans="1:3" ht="12" x14ac:dyDescent="0.2">
      <c r="A85" s="26">
        <v>7</v>
      </c>
      <c r="B85" s="17" t="s">
        <v>45</v>
      </c>
      <c r="C85" s="24" t="s">
        <v>17</v>
      </c>
    </row>
    <row r="86" spans="1:3" ht="3" customHeight="1" x14ac:dyDescent="0.2">
      <c r="A86" s="26"/>
      <c r="C86" s="30"/>
    </row>
    <row r="87" spans="1:3" ht="12" x14ac:dyDescent="0.2">
      <c r="A87" s="26">
        <v>8</v>
      </c>
      <c r="B87" s="17" t="s">
        <v>46</v>
      </c>
      <c r="C87" s="24" t="s">
        <v>17</v>
      </c>
    </row>
    <row r="88" spans="1:3" ht="3" customHeight="1" x14ac:dyDescent="0.2">
      <c r="A88" s="26"/>
      <c r="C88" s="30"/>
    </row>
    <row r="89" spans="1:3" ht="12" x14ac:dyDescent="0.2">
      <c r="A89" s="26">
        <v>9</v>
      </c>
      <c r="B89" s="17" t="s">
        <v>47</v>
      </c>
      <c r="C89" s="24" t="s">
        <v>17</v>
      </c>
    </row>
    <row r="90" spans="1:3" ht="3" customHeight="1" x14ac:dyDescent="0.2">
      <c r="A90" s="26"/>
      <c r="C90" s="30"/>
    </row>
    <row r="91" spans="1:3" ht="12" x14ac:dyDescent="0.2">
      <c r="A91" s="26">
        <v>10</v>
      </c>
      <c r="B91" s="17" t="s">
        <v>48</v>
      </c>
      <c r="C91" s="18"/>
    </row>
    <row r="92" spans="1:3" ht="12" x14ac:dyDescent="0.2">
      <c r="A92" s="26"/>
      <c r="B92" s="17" t="s">
        <v>49</v>
      </c>
      <c r="C92" s="24" t="s">
        <v>17</v>
      </c>
    </row>
    <row r="93" spans="1:3" ht="8.25" customHeight="1" x14ac:dyDescent="0.25"/>
    <row r="94" spans="1:3" ht="12" customHeight="1" x14ac:dyDescent="0.2">
      <c r="A94" s="20" t="s">
        <v>50</v>
      </c>
    </row>
    <row r="95" spans="1:3" ht="9.75" customHeight="1" x14ac:dyDescent="0.25">
      <c r="C95" s="31"/>
    </row>
    <row r="96" spans="1:3" ht="15" customHeight="1" x14ac:dyDescent="0.25">
      <c r="B96" s="17" t="s">
        <v>51</v>
      </c>
      <c r="C96" s="24" t="s">
        <v>12</v>
      </c>
    </row>
    <row r="97" spans="2:3" ht="3" customHeight="1" x14ac:dyDescent="0.25"/>
    <row r="98" spans="2:3" ht="15" customHeight="1" x14ac:dyDescent="0.25">
      <c r="B98" s="17" t="s">
        <v>52</v>
      </c>
      <c r="C98" s="24" t="s">
        <v>12</v>
      </c>
    </row>
    <row r="99" spans="2:3" ht="3" customHeight="1" x14ac:dyDescent="0.25"/>
    <row r="100" spans="2:3" ht="15" customHeight="1" x14ac:dyDescent="0.25">
      <c r="B100" s="17" t="s">
        <v>53</v>
      </c>
      <c r="C100" s="24" t="s">
        <v>12</v>
      </c>
    </row>
    <row r="101" spans="2:3" ht="3" customHeight="1" x14ac:dyDescent="0.25"/>
    <row r="102" spans="2:3" ht="15" customHeight="1" x14ac:dyDescent="0.25">
      <c r="B102" s="17" t="s">
        <v>54</v>
      </c>
      <c r="C102" s="24" t="s">
        <v>12</v>
      </c>
    </row>
    <row r="103" spans="2:3" ht="3" customHeight="1" x14ac:dyDescent="0.25"/>
    <row r="104" spans="2:3" ht="15" customHeight="1" x14ac:dyDescent="0.25">
      <c r="B104" s="17" t="s">
        <v>55</v>
      </c>
      <c r="C104" s="24" t="s">
        <v>12</v>
      </c>
    </row>
    <row r="105" spans="2:3" ht="3" customHeight="1" x14ac:dyDescent="0.25"/>
    <row r="106" spans="2:3" ht="15" customHeight="1" x14ac:dyDescent="0.25">
      <c r="B106" s="17" t="s">
        <v>56</v>
      </c>
      <c r="C106" s="24" t="s">
        <v>12</v>
      </c>
    </row>
    <row r="107" spans="2:3" ht="3" customHeight="1" x14ac:dyDescent="0.25"/>
    <row r="108" spans="2:3" ht="15" customHeight="1" x14ac:dyDescent="0.25">
      <c r="B108" s="17" t="s">
        <v>57</v>
      </c>
      <c r="C108" s="24" t="s">
        <v>12</v>
      </c>
    </row>
    <row r="109" spans="2:3" ht="3" customHeight="1" x14ac:dyDescent="0.25"/>
    <row r="110" spans="2:3" ht="15" customHeight="1" x14ac:dyDescent="0.25">
      <c r="B110" s="17" t="s">
        <v>58</v>
      </c>
      <c r="C110" s="24" t="s">
        <v>12</v>
      </c>
    </row>
    <row r="111" spans="2:3" ht="3" customHeight="1" x14ac:dyDescent="0.25"/>
    <row r="112" spans="2:3" ht="15" customHeight="1" x14ac:dyDescent="0.25">
      <c r="B112" s="17" t="s">
        <v>59</v>
      </c>
      <c r="C112" s="24" t="s">
        <v>12</v>
      </c>
    </row>
    <row r="113" spans="3:3" ht="12" customHeight="1" x14ac:dyDescent="0.25">
      <c r="C113" s="24"/>
    </row>
    <row r="114" spans="3:3" ht="12" customHeight="1" x14ac:dyDescent="0.25">
      <c r="C114" s="24"/>
    </row>
    <row r="115" spans="3:3" ht="12" customHeight="1" x14ac:dyDescent="0.25">
      <c r="C115" s="24"/>
    </row>
    <row r="116" spans="3:3" ht="12" customHeight="1" x14ac:dyDescent="0.25">
      <c r="C116" s="24"/>
    </row>
    <row r="117" spans="3:3" ht="12" customHeight="1" x14ac:dyDescent="0.25">
      <c r="C117" s="24"/>
    </row>
    <row r="118" spans="3:3" ht="12" customHeight="1" x14ac:dyDescent="0.25">
      <c r="C118" s="24"/>
    </row>
    <row r="119" spans="3:3" ht="12" customHeight="1" x14ac:dyDescent="0.25">
      <c r="C119" s="24"/>
    </row>
    <row r="120" spans="3:3" ht="12" customHeight="1" x14ac:dyDescent="0.25">
      <c r="C120" s="24"/>
    </row>
    <row r="121" spans="3:3" ht="12" customHeight="1" x14ac:dyDescent="0.25">
      <c r="C121" s="24"/>
    </row>
    <row r="122" spans="3:3" ht="12" customHeight="1" x14ac:dyDescent="0.25">
      <c r="C122" s="24"/>
    </row>
    <row r="123" spans="3:3" ht="12" customHeight="1" x14ac:dyDescent="0.25">
      <c r="C123" s="24"/>
    </row>
    <row r="124" spans="3:3" ht="12" customHeight="1" x14ac:dyDescent="0.25">
      <c r="C124" s="24"/>
    </row>
    <row r="125" spans="3:3" ht="12" customHeight="1" x14ac:dyDescent="0.25">
      <c r="C125" s="24"/>
    </row>
    <row r="126" spans="3:3" ht="12" customHeight="1" x14ac:dyDescent="0.25">
      <c r="C126" s="24"/>
    </row>
    <row r="127" spans="3:3" ht="12" customHeight="1" x14ac:dyDescent="0.25">
      <c r="C127" s="24"/>
    </row>
    <row r="128" spans="3:3" ht="12" customHeight="1" x14ac:dyDescent="0.25">
      <c r="C128" s="24"/>
    </row>
    <row r="129" spans="3:3" ht="12" customHeight="1" x14ac:dyDescent="0.25">
      <c r="C129" s="24"/>
    </row>
    <row r="130" spans="3:3" ht="12" customHeight="1" x14ac:dyDescent="0.25">
      <c r="C130" s="24"/>
    </row>
    <row r="131" spans="3:3" ht="12" customHeight="1" x14ac:dyDescent="0.25">
      <c r="C131" s="24"/>
    </row>
    <row r="132" spans="3:3" ht="12" customHeight="1" x14ac:dyDescent="0.25">
      <c r="C132" s="24"/>
    </row>
    <row r="133" spans="3:3" ht="12" customHeight="1" x14ac:dyDescent="0.25">
      <c r="C133" s="24"/>
    </row>
    <row r="134" spans="3:3" ht="12" customHeight="1" x14ac:dyDescent="0.25">
      <c r="C134" s="24"/>
    </row>
    <row r="135" spans="3:3" ht="12" customHeight="1" x14ac:dyDescent="0.25">
      <c r="C135" s="24"/>
    </row>
    <row r="136" spans="3:3" ht="12" customHeight="1" x14ac:dyDescent="0.25">
      <c r="C136" s="24"/>
    </row>
    <row r="137" spans="3:3" ht="12" customHeight="1" x14ac:dyDescent="0.25">
      <c r="C137" s="24"/>
    </row>
    <row r="138" spans="3:3" ht="12" customHeight="1" x14ac:dyDescent="0.25">
      <c r="C138" s="24"/>
    </row>
    <row r="139" spans="3:3" ht="12" customHeight="1" x14ac:dyDescent="0.25">
      <c r="C139" s="24"/>
    </row>
    <row r="140" spans="3:3" ht="12" customHeight="1" x14ac:dyDescent="0.25">
      <c r="C140" s="24"/>
    </row>
    <row r="141" spans="3:3" ht="12" customHeight="1" x14ac:dyDescent="0.25">
      <c r="C141" s="24"/>
    </row>
    <row r="142" spans="3:3" ht="12" customHeight="1" x14ac:dyDescent="0.25">
      <c r="C142" s="24"/>
    </row>
    <row r="143" spans="3:3" ht="12" customHeight="1" x14ac:dyDescent="0.25">
      <c r="C143" s="24"/>
    </row>
    <row r="144" spans="3:3" ht="12" customHeight="1" x14ac:dyDescent="0.25">
      <c r="C144" s="24"/>
    </row>
    <row r="145" spans="1:3" ht="12" customHeight="1" x14ac:dyDescent="0.25">
      <c r="C145" s="24"/>
    </row>
    <row r="146" spans="1:3" ht="12" customHeight="1" x14ac:dyDescent="0.25">
      <c r="C146" s="24"/>
    </row>
    <row r="147" spans="1:3" ht="12" customHeight="1" x14ac:dyDescent="0.25">
      <c r="C147" s="24"/>
    </row>
    <row r="148" spans="1:3" ht="9" customHeight="1" x14ac:dyDescent="0.25">
      <c r="C148" s="24"/>
    </row>
    <row r="149" spans="1:3" ht="12" x14ac:dyDescent="0.2">
      <c r="A149" s="29" t="s">
        <v>2379</v>
      </c>
    </row>
  </sheetData>
  <hyperlinks>
    <hyperlink ref="C5" location="Gebietsstand!A1" display="Zur Seite"/>
    <hyperlink ref="C7" location="Vorbemerkung!A1" display="Zur Seite"/>
    <hyperlink ref="C9" location="Erläuterungen!A1" display="Zur Seite"/>
    <hyperlink ref="C16" location="'ZUS-01'!A1" display="Zur Tabelle"/>
    <hyperlink ref="C18" location="'ZUS-02'!A1" display="Zur Tabelle"/>
    <hyperlink ref="C20" location="'ZUS-03'!A1" display="Zur Tabelle"/>
    <hyperlink ref="C22" location="'ZUS-04'!A1" display="Zur Tabelle"/>
    <hyperlink ref="C33" location="'ZUS-06'!A1" display="Zur Tabelle"/>
    <hyperlink ref="C36" location="'ZUS-07'!A1" display="Zur Tabelle"/>
    <hyperlink ref="C60" location="'TAB-02'!A1" display="Zur Tabelle"/>
    <hyperlink ref="C78" location="'TAB-04'!A1" display="Zur Tabelle"/>
    <hyperlink ref="C80" location="'TAB-05'!A1" display="Zur Tabelle"/>
    <hyperlink ref="C83" location="'TAB-06'!A1" display="Zur Tabelle"/>
    <hyperlink ref="C85" location="'TAB-07'!A1" display="Zur Tabelle"/>
    <hyperlink ref="C87" location="'TAB-08'!A1" display="Zur Tabelle"/>
    <hyperlink ref="C89" location="'TAB-09'!A1" display="Zur Tabelle"/>
    <hyperlink ref="C96" location="'ANH-01'!A1" display="Zur Seite"/>
    <hyperlink ref="C98" location="'ANH-02'!A1" display="Zur Seite"/>
    <hyperlink ref="C100" location="'ANH-03'!A1" display="Zur Seite"/>
    <hyperlink ref="C106" location="'ANH-06'!A1" display="Zur Seite"/>
    <hyperlink ref="C108" location="'ANH-07'!A1" display="Zur Seite"/>
    <hyperlink ref="C110" location="'ANH-08'!A1" display="Zur Seite"/>
    <hyperlink ref="C112" location="'ANH-09'!A1" display="Zur Seite"/>
    <hyperlink ref="C25" location="'ZUS-05'!A9:A72" display="Zur Tabelle"/>
    <hyperlink ref="C26:C30" location="'ZUS-05'!A9:A72" display="Zur Tabelle"/>
    <hyperlink ref="C26" location="'ZUS-05'!A101:A168" display="Zur Tabelle"/>
    <hyperlink ref="C27" location="'ZUS-05'!A194:A256" display="Zur Tabelle"/>
    <hyperlink ref="C28" location="'ZUS-05'!A280:A342" display="Zur Tabelle"/>
    <hyperlink ref="C29" location="'ZUS-05'!A363:A428" display="Zur Tabelle"/>
    <hyperlink ref="C30" location="'ZUS-05'!A455:A522" display="Zur Tabelle"/>
    <hyperlink ref="C49" location="'TAB-01'!A8:A40" display="Zur Tabelle"/>
    <hyperlink ref="C50:C57" location="'TAB-01'!A8:A39" display="Zur Tabelle"/>
    <hyperlink ref="C50" location="'TAB-01'!A320:A359" display="Zur Tabelle"/>
    <hyperlink ref="C51" location="'TAB-01'!A334:A375" display="Zur Tabelle"/>
    <hyperlink ref="C52" location="'TAB-01'!A578:A615" display="Zur Tabelle"/>
    <hyperlink ref="C53" location="'TAB-01'!A710:A748" display="Zur Tabelle"/>
    <hyperlink ref="C54" location="'TAB-01'!A751:A788" display="Zur Tabelle"/>
    <hyperlink ref="C55" location="'TAB-01'!A837:A878" display="Zur Tabelle"/>
    <hyperlink ref="C56" location="'TAB-01'!A1122:A1162" display="Zur Tabelle"/>
    <hyperlink ref="C57" location="'TAB-01'!A1255:A1294" display="Zur Tabelle"/>
    <hyperlink ref="C63" location="'TAB-03'!A10:A47" display="Zur Tabelle"/>
    <hyperlink ref="C64:C71" location="'TAB-03'!A10:A47" display="Zur Tabelle"/>
    <hyperlink ref="C64" location="'TAB-03'!A1794:A11835" display="Zur Tabelle"/>
    <hyperlink ref="C65" location="'TAB-03'!A1963:A2000" display="Zur Tabelle"/>
    <hyperlink ref="C66" location="'TAB-03'!A3041:A3082" display="Zur Tabelle"/>
    <hyperlink ref="C67" location="'TAB-03'!A4038:A4077" display="Zur Tabelle"/>
    <hyperlink ref="C68" location="'TAB-03'!A4194:A4234" display="Zur Tabelle"/>
    <hyperlink ref="C69" location="'TAB-03'!A4447:A4486" display="Zur Tabelle"/>
    <hyperlink ref="C70" location="'TAB-03'!A5307:A5351" display="Zur Tabelle"/>
    <hyperlink ref="C71" location="'TAB-03'!A6029:A6075" display="Zur Tabelle"/>
    <hyperlink ref="C41" location="'ZUS-09'!A1" display="Zur Tabelle"/>
    <hyperlink ref="C39" location="'ZUS-08'!A1" display="Zur Tabelle"/>
    <hyperlink ref="C44" location="'ZUS-10'!A1" display="Zur Tabelle"/>
    <hyperlink ref="C102" location="'ANH-04'!A1" display="Zur Seite"/>
    <hyperlink ref="C104" location="'ANH-05'!A1" display="Zur Seite"/>
    <hyperlink ref="C92" location="'TAB-10'!A1" display="Zur Tabelle"/>
  </hyperlinks>
  <printOptions horizontalCentered="1"/>
  <pageMargins left="0.39370078740157483" right="0.39370078740157483" top="0.47244094488188981" bottom="0.59055118110236227" header="0.51181102362204722" footer="0.51181102362204722"/>
  <pageSetup paperSize="9" orientation="portrait" r:id="rId1"/>
  <headerFooter alignWithMargins="0"/>
  <rowBreaks count="1" manualBreakCount="1">
    <brk id="76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rowBreaks count="1" manualBreakCount="1">
    <brk id="65" max="16383" man="1"/>
  </row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88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1.42578125" defaultRowHeight="9" customHeight="1" x14ac:dyDescent="0.15"/>
  <cols>
    <col min="1" max="1" width="7.28515625" style="18" customWidth="1"/>
    <col min="2" max="2" width="9.7109375" style="18" customWidth="1"/>
    <col min="3" max="3" width="10.7109375" style="18" customWidth="1"/>
    <col min="4" max="7" width="9.7109375" style="18" customWidth="1"/>
    <col min="8" max="8" width="11" style="18" bestFit="1" customWidth="1"/>
    <col min="9" max="10" width="9.7109375" style="18" customWidth="1"/>
    <col min="11" max="16384" width="11.42578125" style="18"/>
  </cols>
  <sheetData>
    <row r="1" spans="1:23" s="22" customFormat="1" ht="11.25" customHeight="1" x14ac:dyDescent="0.2">
      <c r="A1" s="638" t="s">
        <v>16</v>
      </c>
      <c r="B1" s="32"/>
      <c r="C1" s="32"/>
      <c r="D1" s="32"/>
      <c r="E1" s="32"/>
      <c r="F1" s="32"/>
      <c r="G1" s="32"/>
      <c r="H1" s="32"/>
      <c r="I1" s="32"/>
      <c r="J1" s="32"/>
    </row>
    <row r="2" spans="1:23" ht="3.75" customHeight="1" x14ac:dyDescent="0.15">
      <c r="A2" s="33"/>
      <c r="B2" s="34"/>
      <c r="C2" s="34"/>
      <c r="D2" s="34"/>
      <c r="E2" s="34"/>
      <c r="F2" s="34"/>
      <c r="G2" s="34"/>
      <c r="H2" s="34"/>
    </row>
    <row r="3" spans="1:23" s="37" customFormat="1" ht="10.5" customHeight="1" x14ac:dyDescent="0.2">
      <c r="A3" s="35" t="s">
        <v>2380</v>
      </c>
      <c r="B3" s="36"/>
      <c r="C3" s="36"/>
      <c r="D3" s="36"/>
      <c r="E3" s="36"/>
      <c r="F3" s="36"/>
      <c r="G3" s="36"/>
      <c r="H3" s="36"/>
      <c r="I3" s="36"/>
      <c r="J3" s="36"/>
    </row>
    <row r="4" spans="1:23" ht="2.25" customHeight="1" x14ac:dyDescent="0.15"/>
    <row r="5" spans="1:23" ht="9" customHeight="1" x14ac:dyDescent="0.15">
      <c r="A5" s="715" t="s">
        <v>60</v>
      </c>
      <c r="B5" s="718" t="s">
        <v>61</v>
      </c>
      <c r="C5" s="38" t="s">
        <v>62</v>
      </c>
      <c r="D5" s="39"/>
      <c r="E5" s="39"/>
      <c r="F5" s="39"/>
      <c r="G5" s="39"/>
      <c r="H5" s="39"/>
      <c r="I5" s="39"/>
      <c r="J5" s="39"/>
    </row>
    <row r="6" spans="1:23" ht="9" customHeight="1" x14ac:dyDescent="0.15">
      <c r="A6" s="716"/>
      <c r="B6" s="719"/>
      <c r="C6" s="635" t="s">
        <v>63</v>
      </c>
      <c r="D6" s="718" t="s">
        <v>64</v>
      </c>
      <c r="E6" s="721" t="s">
        <v>65</v>
      </c>
      <c r="F6" s="722"/>
      <c r="G6" s="723"/>
      <c r="H6" s="631"/>
      <c r="I6" s="631"/>
      <c r="J6" s="631"/>
    </row>
    <row r="7" spans="1:23" ht="9" customHeight="1" x14ac:dyDescent="0.15">
      <c r="A7" s="716"/>
      <c r="B7" s="719"/>
      <c r="C7" s="636" t="s">
        <v>66</v>
      </c>
      <c r="D7" s="719"/>
      <c r="E7" s="718" t="s">
        <v>67</v>
      </c>
      <c r="F7" s="698" t="s">
        <v>68</v>
      </c>
      <c r="G7" s="698"/>
      <c r="H7" s="641" t="s">
        <v>69</v>
      </c>
      <c r="I7" s="641" t="s">
        <v>70</v>
      </c>
      <c r="J7" s="641" t="s">
        <v>71</v>
      </c>
    </row>
    <row r="8" spans="1:23" ht="9" customHeight="1" x14ac:dyDescent="0.15">
      <c r="A8" s="716"/>
      <c r="B8" s="719"/>
      <c r="C8" s="636" t="s">
        <v>72</v>
      </c>
      <c r="D8" s="719"/>
      <c r="E8" s="719"/>
      <c r="F8" s="644" t="s">
        <v>70</v>
      </c>
      <c r="G8" s="636" t="s">
        <v>71</v>
      </c>
      <c r="H8" s="641" t="s">
        <v>73</v>
      </c>
      <c r="I8" s="641" t="s">
        <v>74</v>
      </c>
      <c r="J8" s="641" t="s">
        <v>74</v>
      </c>
    </row>
    <row r="9" spans="1:23" ht="10.5" customHeight="1" x14ac:dyDescent="0.15">
      <c r="A9" s="717"/>
      <c r="B9" s="720"/>
      <c r="C9" s="40" t="s">
        <v>75</v>
      </c>
      <c r="D9" s="720"/>
      <c r="E9" s="720"/>
      <c r="F9" s="645" t="s">
        <v>74</v>
      </c>
      <c r="G9" s="637" t="s">
        <v>74</v>
      </c>
      <c r="H9" s="642"/>
      <c r="I9" s="642"/>
      <c r="J9" s="642"/>
    </row>
    <row r="10" spans="1:23" ht="4.5" customHeight="1" x14ac:dyDescent="0.15"/>
    <row r="11" spans="1:23" s="41" customFormat="1" ht="9.9499999999999993" customHeight="1" x14ac:dyDescent="0.15">
      <c r="B11" s="42" t="s">
        <v>76</v>
      </c>
      <c r="C11" s="43"/>
      <c r="D11" s="43"/>
      <c r="E11" s="43"/>
      <c r="F11" s="43"/>
      <c r="G11" s="43"/>
      <c r="H11" s="43"/>
      <c r="I11" s="43"/>
      <c r="J11" s="43"/>
    </row>
    <row r="12" spans="1:23" s="41" customFormat="1" ht="4.5" customHeight="1" x14ac:dyDescent="0.15"/>
    <row r="13" spans="1:23" s="41" customFormat="1" ht="9" customHeight="1" x14ac:dyDescent="0.15">
      <c r="B13" s="44" t="s">
        <v>61</v>
      </c>
      <c r="C13" s="43"/>
      <c r="D13" s="43"/>
      <c r="E13" s="43"/>
      <c r="F13" s="43"/>
      <c r="G13" s="43"/>
      <c r="H13" s="43"/>
      <c r="I13" s="43"/>
      <c r="J13" s="43"/>
    </row>
    <row r="14" spans="1:23" ht="4.5" customHeight="1" x14ac:dyDescent="0.15">
      <c r="A14" s="45"/>
    </row>
    <row r="15" spans="1:23" ht="9" customHeight="1" x14ac:dyDescent="0.15">
      <c r="A15" s="46" t="s">
        <v>77</v>
      </c>
      <c r="B15" s="47">
        <f>B42+B69</f>
        <v>227525</v>
      </c>
      <c r="C15" s="47">
        <v>103072</v>
      </c>
      <c r="D15" s="47">
        <v>24890</v>
      </c>
      <c r="E15" s="47">
        <f>E42+E69</f>
        <v>28256</v>
      </c>
      <c r="F15" s="47">
        <v>0</v>
      </c>
      <c r="G15" s="47">
        <v>0</v>
      </c>
      <c r="H15" s="47">
        <f t="shared" ref="H15:J19" si="0">H42+H69</f>
        <v>71307</v>
      </c>
      <c r="I15" s="47">
        <f t="shared" si="0"/>
        <v>0</v>
      </c>
      <c r="J15" s="47">
        <f t="shared" si="0"/>
        <v>0</v>
      </c>
      <c r="L15" s="47"/>
    </row>
    <row r="16" spans="1:23" ht="9" customHeight="1" x14ac:dyDescent="0.15">
      <c r="A16" s="46" t="s">
        <v>78</v>
      </c>
      <c r="B16" s="47">
        <f>B43+B70</f>
        <v>221696</v>
      </c>
      <c r="C16" s="47">
        <v>99287</v>
      </c>
      <c r="D16" s="47">
        <v>24545</v>
      </c>
      <c r="E16" s="47">
        <f>E43+E70</f>
        <v>27738</v>
      </c>
      <c r="F16" s="47">
        <v>0</v>
      </c>
      <c r="G16" s="47">
        <v>0</v>
      </c>
      <c r="H16" s="47">
        <f t="shared" si="0"/>
        <v>70126</v>
      </c>
      <c r="I16" s="47">
        <f t="shared" si="0"/>
        <v>0</v>
      </c>
      <c r="J16" s="47">
        <f t="shared" si="0"/>
        <v>0</v>
      </c>
      <c r="N16" s="47"/>
      <c r="O16" s="47"/>
      <c r="P16" s="47"/>
      <c r="Q16" s="47"/>
      <c r="R16" s="47"/>
      <c r="S16" s="47"/>
      <c r="T16" s="47"/>
      <c r="U16" s="47"/>
      <c r="V16" s="47"/>
      <c r="W16" s="47"/>
    </row>
    <row r="17" spans="1:23" ht="9" customHeight="1" x14ac:dyDescent="0.15">
      <c r="A17" s="46" t="s">
        <v>79</v>
      </c>
      <c r="B17" s="47">
        <f>B44+B71</f>
        <v>214473</v>
      </c>
      <c r="C17" s="47">
        <v>94999</v>
      </c>
      <c r="D17" s="47">
        <v>25780</v>
      </c>
      <c r="E17" s="47">
        <f>E44+E71</f>
        <v>26938</v>
      </c>
      <c r="F17" s="47">
        <v>0</v>
      </c>
      <c r="G17" s="47">
        <v>0</v>
      </c>
      <c r="H17" s="47">
        <f t="shared" si="0"/>
        <v>66260</v>
      </c>
      <c r="I17" s="47">
        <f t="shared" si="0"/>
        <v>126</v>
      </c>
      <c r="J17" s="47">
        <f t="shared" si="0"/>
        <v>370</v>
      </c>
      <c r="L17" s="47"/>
      <c r="N17" s="47"/>
      <c r="O17" s="47"/>
      <c r="P17" s="47"/>
      <c r="Q17" s="47"/>
      <c r="R17" s="47"/>
      <c r="S17" s="47"/>
      <c r="T17" s="47"/>
      <c r="U17" s="47"/>
      <c r="V17" s="47"/>
      <c r="W17" s="47"/>
    </row>
    <row r="18" spans="1:23" ht="9" customHeight="1" x14ac:dyDescent="0.15">
      <c r="A18" s="46" t="s">
        <v>80</v>
      </c>
      <c r="B18" s="47">
        <f>B45+B72</f>
        <v>208123</v>
      </c>
      <c r="C18" s="47">
        <v>91317</v>
      </c>
      <c r="D18" s="47">
        <v>24796</v>
      </c>
      <c r="E18" s="47">
        <f>E45+E72</f>
        <v>24959</v>
      </c>
      <c r="F18" s="47">
        <v>0</v>
      </c>
      <c r="G18" s="47">
        <v>0</v>
      </c>
      <c r="H18" s="47">
        <f t="shared" si="0"/>
        <v>65954</v>
      </c>
      <c r="I18" s="47">
        <f t="shared" si="0"/>
        <v>197</v>
      </c>
      <c r="J18" s="47">
        <f t="shared" si="0"/>
        <v>900</v>
      </c>
      <c r="N18" s="47"/>
      <c r="O18" s="47"/>
      <c r="P18" s="47"/>
      <c r="Q18" s="47"/>
      <c r="R18" s="47"/>
      <c r="S18" s="47"/>
      <c r="T18" s="47"/>
      <c r="U18" s="47"/>
      <c r="V18" s="47"/>
      <c r="W18" s="47"/>
    </row>
    <row r="19" spans="1:23" ht="9" customHeight="1" x14ac:dyDescent="0.15">
      <c r="A19" s="46" t="s">
        <v>81</v>
      </c>
      <c r="B19" s="47">
        <f>B46+B73</f>
        <v>208606</v>
      </c>
      <c r="C19" s="47">
        <v>92201</v>
      </c>
      <c r="D19" s="47">
        <v>23838</v>
      </c>
      <c r="E19" s="47">
        <f>E46+E73</f>
        <v>23503</v>
      </c>
      <c r="F19" s="47">
        <v>0</v>
      </c>
      <c r="G19" s="47">
        <v>0</v>
      </c>
      <c r="H19" s="47">
        <f t="shared" si="0"/>
        <v>65929</v>
      </c>
      <c r="I19" s="47">
        <f t="shared" si="0"/>
        <v>985</v>
      </c>
      <c r="J19" s="47">
        <f t="shared" si="0"/>
        <v>2150</v>
      </c>
      <c r="N19" s="47"/>
      <c r="O19" s="47"/>
      <c r="P19" s="47"/>
      <c r="Q19" s="47"/>
      <c r="R19" s="47"/>
      <c r="S19" s="47"/>
      <c r="T19" s="47"/>
      <c r="U19" s="47"/>
      <c r="V19" s="47"/>
      <c r="W19" s="47"/>
    </row>
    <row r="20" spans="1:23" ht="9" customHeight="1" x14ac:dyDescent="0.15">
      <c r="A20" s="46" t="s">
        <v>82</v>
      </c>
      <c r="B20" s="47">
        <v>218146</v>
      </c>
      <c r="C20" s="47">
        <v>95170</v>
      </c>
      <c r="D20" s="47">
        <v>23043</v>
      </c>
      <c r="E20" s="47">
        <v>22196</v>
      </c>
      <c r="F20" s="47">
        <v>0</v>
      </c>
      <c r="G20" s="47">
        <v>0</v>
      </c>
      <c r="H20" s="47">
        <v>72250</v>
      </c>
      <c r="I20" s="47">
        <v>2472</v>
      </c>
      <c r="J20" s="47">
        <v>3015</v>
      </c>
      <c r="N20" s="47"/>
      <c r="O20" s="47"/>
      <c r="P20" s="47"/>
      <c r="Q20" s="47"/>
      <c r="R20" s="47"/>
      <c r="S20" s="47"/>
      <c r="T20" s="47"/>
      <c r="U20" s="47"/>
      <c r="V20" s="47"/>
      <c r="W20" s="47"/>
    </row>
    <row r="21" spans="1:23" ht="9" customHeight="1" x14ac:dyDescent="0.15">
      <c r="A21" s="46" t="s">
        <v>83</v>
      </c>
      <c r="B21" s="47">
        <v>230940</v>
      </c>
      <c r="C21" s="47">
        <v>97538</v>
      </c>
      <c r="D21" s="47">
        <v>23138</v>
      </c>
      <c r="E21" s="47">
        <v>22545</v>
      </c>
      <c r="F21" s="47">
        <v>0</v>
      </c>
      <c r="G21" s="47">
        <v>0</v>
      </c>
      <c r="H21" s="47">
        <v>76228</v>
      </c>
      <c r="I21" s="47">
        <v>5921</v>
      </c>
      <c r="J21" s="47">
        <v>5570</v>
      </c>
      <c r="N21" s="47"/>
      <c r="O21" s="47"/>
      <c r="P21" s="47"/>
      <c r="Q21" s="47"/>
      <c r="R21" s="47"/>
      <c r="S21" s="47"/>
      <c r="T21" s="47"/>
      <c r="U21" s="47"/>
      <c r="V21" s="47"/>
      <c r="W21" s="47"/>
    </row>
    <row r="22" spans="1:23" ht="9" customHeight="1" x14ac:dyDescent="0.15">
      <c r="A22" s="46" t="s">
        <v>84</v>
      </c>
      <c r="B22" s="47">
        <v>252482</v>
      </c>
      <c r="C22" s="47">
        <v>101755</v>
      </c>
      <c r="D22" s="47">
        <v>25952</v>
      </c>
      <c r="E22" s="47">
        <v>24286</v>
      </c>
      <c r="F22" s="47">
        <v>0</v>
      </c>
      <c r="G22" s="47">
        <v>0</v>
      </c>
      <c r="H22" s="47">
        <v>81483</v>
      </c>
      <c r="I22" s="47">
        <v>9848</v>
      </c>
      <c r="J22" s="47">
        <v>9158</v>
      </c>
      <c r="N22" s="47"/>
      <c r="O22" s="47"/>
      <c r="P22" s="47"/>
      <c r="Q22" s="47"/>
      <c r="R22" s="47"/>
      <c r="S22" s="47"/>
      <c r="T22" s="47"/>
      <c r="U22" s="47"/>
      <c r="V22" s="47"/>
      <c r="W22" s="47"/>
    </row>
    <row r="23" spans="1:23" ht="9" customHeight="1" x14ac:dyDescent="0.15">
      <c r="A23" s="46" t="s">
        <v>85</v>
      </c>
      <c r="B23" s="47">
        <v>265704</v>
      </c>
      <c r="C23" s="47">
        <v>106409</v>
      </c>
      <c r="D23" s="47">
        <v>24287</v>
      </c>
      <c r="E23" s="47">
        <v>26451</v>
      </c>
      <c r="F23" s="47">
        <v>0</v>
      </c>
      <c r="G23" s="47">
        <v>0</v>
      </c>
      <c r="H23" s="47">
        <v>82239</v>
      </c>
      <c r="I23" s="47">
        <v>15050</v>
      </c>
      <c r="J23" s="47">
        <v>11268</v>
      </c>
      <c r="N23" s="47"/>
      <c r="O23" s="47"/>
      <c r="P23" s="47"/>
      <c r="Q23" s="47"/>
      <c r="R23" s="47"/>
      <c r="S23" s="47"/>
      <c r="T23" s="47"/>
      <c r="U23" s="47"/>
      <c r="V23" s="47"/>
      <c r="W23" s="47"/>
    </row>
    <row r="24" spans="1:23" ht="9" customHeight="1" x14ac:dyDescent="0.15">
      <c r="A24" s="46" t="s">
        <v>86</v>
      </c>
      <c r="B24" s="47">
        <v>286391</v>
      </c>
      <c r="C24" s="47">
        <v>112607</v>
      </c>
      <c r="D24" s="47">
        <v>23843</v>
      </c>
      <c r="E24" s="47">
        <v>28859</v>
      </c>
      <c r="F24" s="47">
        <v>0</v>
      </c>
      <c r="G24" s="47">
        <v>0</v>
      </c>
      <c r="H24" s="47">
        <v>83505</v>
      </c>
      <c r="I24" s="47">
        <v>23358</v>
      </c>
      <c r="J24" s="47">
        <v>14219</v>
      </c>
      <c r="N24" s="47"/>
      <c r="O24" s="47"/>
      <c r="P24" s="47"/>
      <c r="Q24" s="47"/>
      <c r="R24" s="47"/>
      <c r="S24" s="47"/>
      <c r="T24" s="47"/>
      <c r="U24" s="47"/>
      <c r="V24" s="47"/>
      <c r="W24" s="47"/>
    </row>
    <row r="25" spans="1:23" ht="9" customHeight="1" x14ac:dyDescent="0.15">
      <c r="A25" s="46" t="s">
        <v>87</v>
      </c>
      <c r="B25" s="47">
        <v>309364</v>
      </c>
      <c r="C25" s="47">
        <v>111834</v>
      </c>
      <c r="D25" s="47">
        <v>25190</v>
      </c>
      <c r="E25" s="47">
        <v>32579</v>
      </c>
      <c r="F25" s="47">
        <v>1209</v>
      </c>
      <c r="G25" s="47">
        <v>1216</v>
      </c>
      <c r="H25" s="47">
        <v>82802</v>
      </c>
      <c r="I25" s="47">
        <v>39753</v>
      </c>
      <c r="J25" s="47">
        <v>17206</v>
      </c>
      <c r="L25" s="47"/>
    </row>
    <row r="26" spans="1:23" ht="9" customHeight="1" x14ac:dyDescent="0.15">
      <c r="A26" s="46" t="s">
        <v>88</v>
      </c>
      <c r="B26" s="47">
        <v>338656</v>
      </c>
      <c r="C26" s="47">
        <v>111853</v>
      </c>
      <c r="D26" s="47">
        <v>25084</v>
      </c>
      <c r="E26" s="47">
        <v>36120</v>
      </c>
      <c r="F26" s="47">
        <v>2552</v>
      </c>
      <c r="G26" s="47">
        <v>2311</v>
      </c>
      <c r="H26" s="47">
        <v>72808</v>
      </c>
      <c r="I26" s="47">
        <v>71989</v>
      </c>
      <c r="J26" s="47">
        <v>20802</v>
      </c>
      <c r="L26" s="47"/>
    </row>
    <row r="27" spans="1:23" ht="9" customHeight="1" x14ac:dyDescent="0.15">
      <c r="A27" s="46" t="s">
        <v>89</v>
      </c>
      <c r="B27" s="47">
        <v>361697</v>
      </c>
      <c r="C27" s="47">
        <v>103413</v>
      </c>
      <c r="D27" s="47">
        <v>25629</v>
      </c>
      <c r="E27" s="47">
        <v>37577</v>
      </c>
      <c r="F27" s="47">
        <v>3755</v>
      </c>
      <c r="G27" s="47">
        <v>4295</v>
      </c>
      <c r="H27" s="47">
        <v>56248</v>
      </c>
      <c r="I27" s="47">
        <v>112108</v>
      </c>
      <c r="J27" s="47">
        <v>26722</v>
      </c>
      <c r="L27" s="47"/>
    </row>
    <row r="28" spans="1:23" ht="9" customHeight="1" x14ac:dyDescent="0.15">
      <c r="A28" s="46" t="s">
        <v>90</v>
      </c>
      <c r="B28" s="47">
        <v>392171</v>
      </c>
      <c r="C28" s="47">
        <v>94018</v>
      </c>
      <c r="D28" s="47">
        <v>26981</v>
      </c>
      <c r="E28" s="47">
        <v>38758</v>
      </c>
      <c r="F28" s="47">
        <v>5230</v>
      </c>
      <c r="G28" s="47">
        <v>5599</v>
      </c>
      <c r="H28" s="47">
        <v>38638</v>
      </c>
      <c r="I28" s="47">
        <v>152484</v>
      </c>
      <c r="J28" s="47">
        <v>41292</v>
      </c>
      <c r="L28" s="47"/>
    </row>
    <row r="29" spans="1:23" ht="9" customHeight="1" x14ac:dyDescent="0.15">
      <c r="A29" s="46" t="s">
        <v>91</v>
      </c>
      <c r="B29" s="47">
        <v>413338</v>
      </c>
      <c r="C29" s="47">
        <v>80290</v>
      </c>
      <c r="D29" s="47">
        <v>26807</v>
      </c>
      <c r="E29" s="47">
        <v>38708</v>
      </c>
      <c r="F29" s="47">
        <v>6613</v>
      </c>
      <c r="G29" s="47">
        <v>7904</v>
      </c>
      <c r="H29" s="47">
        <v>25804</v>
      </c>
      <c r="I29" s="47">
        <v>183169</v>
      </c>
      <c r="J29" s="47">
        <v>58560</v>
      </c>
      <c r="L29" s="47"/>
    </row>
    <row r="30" spans="1:23" ht="9" customHeight="1" x14ac:dyDescent="0.15">
      <c r="A30" s="46" t="s">
        <v>92</v>
      </c>
      <c r="B30" s="47">
        <v>436420</v>
      </c>
      <c r="C30" s="47">
        <v>64054</v>
      </c>
      <c r="D30" s="47">
        <v>27707</v>
      </c>
      <c r="E30" s="47">
        <v>41519</v>
      </c>
      <c r="F30" s="47">
        <v>8290</v>
      </c>
      <c r="G30" s="47">
        <v>9825</v>
      </c>
      <c r="H30" s="47">
        <v>17381</v>
      </c>
      <c r="I30" s="47">
        <v>207401</v>
      </c>
      <c r="J30" s="47">
        <v>78358</v>
      </c>
      <c r="L30" s="47"/>
    </row>
    <row r="31" spans="1:23" ht="9" customHeight="1" x14ac:dyDescent="0.15">
      <c r="A31" s="46" t="s">
        <v>93</v>
      </c>
      <c r="B31" s="47">
        <v>460503</v>
      </c>
      <c r="C31" s="47">
        <v>50675</v>
      </c>
      <c r="D31" s="47">
        <v>28147</v>
      </c>
      <c r="E31" s="47">
        <v>43291</v>
      </c>
      <c r="F31" s="47">
        <v>10124</v>
      </c>
      <c r="G31" s="47">
        <v>10799</v>
      </c>
      <c r="H31" s="47">
        <v>12074</v>
      </c>
      <c r="I31" s="47">
        <v>229282</v>
      </c>
      <c r="J31" s="47">
        <v>97034</v>
      </c>
      <c r="L31" s="47"/>
    </row>
    <row r="32" spans="1:23" ht="9" customHeight="1" x14ac:dyDescent="0.15">
      <c r="A32" s="46" t="s">
        <v>94</v>
      </c>
      <c r="B32" s="47">
        <v>481588</v>
      </c>
      <c r="C32" s="47">
        <v>39049</v>
      </c>
      <c r="D32" s="47">
        <v>29218</v>
      </c>
      <c r="E32" s="47">
        <v>43989</v>
      </c>
      <c r="F32" s="47">
        <v>11922</v>
      </c>
      <c r="G32" s="47">
        <v>11313</v>
      </c>
      <c r="H32" s="47">
        <v>10044</v>
      </c>
      <c r="I32" s="47">
        <v>245658</v>
      </c>
      <c r="J32" s="47">
        <v>113630</v>
      </c>
      <c r="L32" s="47"/>
    </row>
    <row r="33" spans="1:19" ht="9" customHeight="1" x14ac:dyDescent="0.15">
      <c r="A33" s="46" t="s">
        <v>95</v>
      </c>
      <c r="B33" s="47">
        <v>491678</v>
      </c>
      <c r="C33" s="47">
        <v>34623</v>
      </c>
      <c r="D33" s="47">
        <v>29303</v>
      </c>
      <c r="E33" s="47">
        <v>43998</v>
      </c>
      <c r="F33" s="47">
        <v>11747</v>
      </c>
      <c r="G33" s="47">
        <v>12267</v>
      </c>
      <c r="H33" s="47">
        <v>9830</v>
      </c>
      <c r="I33" s="47">
        <v>249561</v>
      </c>
      <c r="J33" s="47">
        <v>124363</v>
      </c>
      <c r="L33" s="47"/>
    </row>
    <row r="34" spans="1:19" ht="9" customHeight="1" x14ac:dyDescent="0.15">
      <c r="A34" s="46">
        <v>2017</v>
      </c>
      <c r="B34" s="47">
        <v>501734</v>
      </c>
      <c r="C34" s="47">
        <v>32145</v>
      </c>
      <c r="D34" s="47">
        <v>28404</v>
      </c>
      <c r="E34" s="47">
        <v>44248</v>
      </c>
      <c r="F34" s="47">
        <v>11512</v>
      </c>
      <c r="G34" s="47">
        <v>13926</v>
      </c>
      <c r="H34" s="47">
        <v>8194</v>
      </c>
      <c r="I34" s="47">
        <v>252286</v>
      </c>
      <c r="J34" s="47">
        <v>136457</v>
      </c>
      <c r="L34" s="47"/>
    </row>
    <row r="35" spans="1:19" ht="9" customHeight="1" x14ac:dyDescent="0.15">
      <c r="A35" s="46">
        <v>2018</v>
      </c>
      <c r="B35" s="47">
        <v>498675</v>
      </c>
      <c r="C35" s="47">
        <v>29953</v>
      </c>
      <c r="D35" s="47">
        <v>27838</v>
      </c>
      <c r="E35" s="47">
        <v>45460</v>
      </c>
      <c r="F35" s="47">
        <v>13577</v>
      </c>
      <c r="G35" s="47">
        <v>14635</v>
      </c>
      <c r="H35" s="47">
        <v>7217</v>
      </c>
      <c r="I35" s="47">
        <v>247247</v>
      </c>
      <c r="J35" s="47">
        <v>140960</v>
      </c>
      <c r="L35" s="47"/>
    </row>
    <row r="36" spans="1:19" ht="9" customHeight="1" x14ac:dyDescent="0.15">
      <c r="A36" s="46">
        <v>2019</v>
      </c>
      <c r="B36" s="47">
        <v>508245</v>
      </c>
      <c r="C36" s="47">
        <v>30294</v>
      </c>
      <c r="D36" s="47">
        <v>28280</v>
      </c>
      <c r="E36" s="47">
        <v>46090</v>
      </c>
      <c r="F36" s="47">
        <v>15976</v>
      </c>
      <c r="G36" s="47">
        <v>15288</v>
      </c>
      <c r="H36" s="47">
        <v>6716</v>
      </c>
      <c r="I36" s="47">
        <v>252216</v>
      </c>
      <c r="J36" s="47">
        <v>144649</v>
      </c>
      <c r="L36" s="47"/>
    </row>
    <row r="37" spans="1:19" ht="9" customHeight="1" x14ac:dyDescent="0.15">
      <c r="A37" s="46">
        <v>2020</v>
      </c>
      <c r="B37" s="47">
        <v>476913</v>
      </c>
      <c r="C37" s="47">
        <v>28777</v>
      </c>
      <c r="D37" s="47">
        <v>26220</v>
      </c>
      <c r="E37" s="47">
        <v>43248</v>
      </c>
      <c r="F37" s="47">
        <v>15389</v>
      </c>
      <c r="G37" s="47">
        <v>14876</v>
      </c>
      <c r="H37" s="47">
        <v>7664</v>
      </c>
      <c r="I37" s="47">
        <v>236472</v>
      </c>
      <c r="J37" s="47">
        <v>134532</v>
      </c>
      <c r="L37" s="47"/>
    </row>
    <row r="38" spans="1:19" ht="9" customHeight="1" x14ac:dyDescent="0.15">
      <c r="A38" s="46">
        <v>2021</v>
      </c>
      <c r="B38" s="47">
        <v>517944</v>
      </c>
      <c r="C38" s="47">
        <v>30494</v>
      </c>
      <c r="D38" s="47">
        <v>28153</v>
      </c>
      <c r="E38" s="47">
        <v>48415</v>
      </c>
      <c r="F38" s="47">
        <v>19512</v>
      </c>
      <c r="G38" s="47">
        <v>17214</v>
      </c>
      <c r="H38" s="47">
        <v>8384</v>
      </c>
      <c r="I38" s="47">
        <v>257716</v>
      </c>
      <c r="J38" s="47">
        <v>144782</v>
      </c>
      <c r="L38" s="47"/>
    </row>
    <row r="39" spans="1:19" ht="4.5" customHeight="1" x14ac:dyDescent="0.15">
      <c r="A39" s="45"/>
      <c r="B39" s="47"/>
    </row>
    <row r="40" spans="1:19" s="41" customFormat="1" ht="9" customHeight="1" x14ac:dyDescent="0.15">
      <c r="A40" s="45"/>
      <c r="B40" s="44" t="s">
        <v>96</v>
      </c>
      <c r="C40" s="699"/>
      <c r="D40" s="699"/>
      <c r="E40" s="699"/>
      <c r="F40" s="699"/>
      <c r="G40" s="699"/>
      <c r="H40" s="699"/>
      <c r="I40" s="43"/>
      <c r="J40" s="43"/>
      <c r="K40" s="413"/>
      <c r="L40" s="413"/>
      <c r="M40" s="413"/>
      <c r="N40" s="413"/>
      <c r="O40" s="413"/>
      <c r="P40" s="413"/>
      <c r="Q40" s="413"/>
      <c r="R40" s="413"/>
      <c r="S40" s="413"/>
    </row>
    <row r="41" spans="1:19" ht="4.5" customHeight="1" x14ac:dyDescent="0.15">
      <c r="A41" s="45"/>
    </row>
    <row r="42" spans="1:19" ht="9" customHeight="1" x14ac:dyDescent="0.15">
      <c r="A42" s="46" t="s">
        <v>77</v>
      </c>
      <c r="B42" s="47">
        <v>131438</v>
      </c>
      <c r="C42" s="47">
        <v>60662</v>
      </c>
      <c r="D42" s="47">
        <v>16662</v>
      </c>
      <c r="E42" s="47">
        <v>8554</v>
      </c>
      <c r="F42" s="47">
        <v>0</v>
      </c>
      <c r="G42" s="47">
        <v>0</v>
      </c>
      <c r="H42" s="47">
        <v>45560</v>
      </c>
      <c r="I42" s="48">
        <v>0</v>
      </c>
      <c r="J42" s="48">
        <v>0</v>
      </c>
    </row>
    <row r="43" spans="1:19" ht="9" customHeight="1" x14ac:dyDescent="0.15">
      <c r="A43" s="46" t="s">
        <v>78</v>
      </c>
      <c r="B43" s="47">
        <v>125305</v>
      </c>
      <c r="C43" s="47">
        <v>56490</v>
      </c>
      <c r="D43" s="47">
        <v>16359</v>
      </c>
      <c r="E43" s="47">
        <v>7908</v>
      </c>
      <c r="F43" s="47">
        <v>0</v>
      </c>
      <c r="G43" s="47">
        <v>0</v>
      </c>
      <c r="H43" s="47">
        <v>44548</v>
      </c>
      <c r="I43" s="48">
        <v>0</v>
      </c>
      <c r="J43" s="48">
        <v>0</v>
      </c>
    </row>
    <row r="44" spans="1:19" ht="9" customHeight="1" x14ac:dyDescent="0.15">
      <c r="A44" s="46" t="s">
        <v>79</v>
      </c>
      <c r="B44" s="47">
        <v>118396</v>
      </c>
      <c r="C44" s="47">
        <v>52400</v>
      </c>
      <c r="D44" s="47">
        <v>16928</v>
      </c>
      <c r="E44" s="47">
        <v>7781</v>
      </c>
      <c r="F44" s="47">
        <v>0</v>
      </c>
      <c r="G44" s="47">
        <v>0</v>
      </c>
      <c r="H44" s="47">
        <v>40939</v>
      </c>
      <c r="I44" s="47">
        <v>70</v>
      </c>
      <c r="J44" s="47">
        <v>278</v>
      </c>
    </row>
    <row r="45" spans="1:19" ht="9" customHeight="1" x14ac:dyDescent="0.15">
      <c r="A45" s="46" t="s">
        <v>80</v>
      </c>
      <c r="B45" s="47">
        <v>112462</v>
      </c>
      <c r="C45" s="47">
        <v>48736</v>
      </c>
      <c r="D45" s="47">
        <v>16044</v>
      </c>
      <c r="E45" s="47">
        <v>6972</v>
      </c>
      <c r="F45" s="47">
        <v>0</v>
      </c>
      <c r="G45" s="47">
        <v>0</v>
      </c>
      <c r="H45" s="47">
        <v>39977</v>
      </c>
      <c r="I45" s="47">
        <v>101</v>
      </c>
      <c r="J45" s="47">
        <v>632</v>
      </c>
    </row>
    <row r="46" spans="1:19" ht="9" customHeight="1" x14ac:dyDescent="0.15">
      <c r="A46" s="46" t="s">
        <v>81</v>
      </c>
      <c r="B46" s="47">
        <v>110551</v>
      </c>
      <c r="C46" s="47">
        <v>47718</v>
      </c>
      <c r="D46" s="47">
        <v>15166</v>
      </c>
      <c r="E46" s="47">
        <v>6619</v>
      </c>
      <c r="F46" s="47">
        <v>0</v>
      </c>
      <c r="G46" s="47">
        <v>0</v>
      </c>
      <c r="H46" s="47">
        <v>39141</v>
      </c>
      <c r="I46" s="47">
        <v>461</v>
      </c>
      <c r="J46" s="47">
        <v>1446</v>
      </c>
    </row>
    <row r="47" spans="1:19" ht="9" customHeight="1" x14ac:dyDescent="0.15">
      <c r="A47" s="46" t="s">
        <v>82</v>
      </c>
      <c r="B47" s="47">
        <v>112577</v>
      </c>
      <c r="C47" s="47">
        <v>47916</v>
      </c>
      <c r="D47" s="47">
        <v>14319</v>
      </c>
      <c r="E47" s="47">
        <v>5823</v>
      </c>
      <c r="F47" s="47">
        <v>0</v>
      </c>
      <c r="G47" s="47">
        <v>0</v>
      </c>
      <c r="H47" s="47">
        <v>41131</v>
      </c>
      <c r="I47" s="47">
        <v>1309</v>
      </c>
      <c r="J47" s="47">
        <v>2079</v>
      </c>
    </row>
    <row r="48" spans="1:19" ht="9" customHeight="1" x14ac:dyDescent="0.15">
      <c r="A48" s="46" t="s">
        <v>83</v>
      </c>
      <c r="B48" s="47">
        <v>118387</v>
      </c>
      <c r="C48" s="47">
        <v>48852</v>
      </c>
      <c r="D48" s="47">
        <v>14108</v>
      </c>
      <c r="E48" s="47">
        <v>5846</v>
      </c>
      <c r="F48" s="47">
        <v>0</v>
      </c>
      <c r="G48" s="47">
        <v>0</v>
      </c>
      <c r="H48" s="47">
        <v>42951</v>
      </c>
      <c r="I48" s="47">
        <v>3088</v>
      </c>
      <c r="J48" s="47">
        <v>3542</v>
      </c>
    </row>
    <row r="49" spans="1:12" ht="9" customHeight="1" x14ac:dyDescent="0.15">
      <c r="A49" s="46" t="s">
        <v>84</v>
      </c>
      <c r="B49" s="47">
        <v>127511</v>
      </c>
      <c r="C49" s="47">
        <v>49994</v>
      </c>
      <c r="D49" s="47">
        <v>15680</v>
      </c>
      <c r="E49" s="47">
        <v>5788</v>
      </c>
      <c r="F49" s="47">
        <v>0</v>
      </c>
      <c r="G49" s="47">
        <v>0</v>
      </c>
      <c r="H49" s="47">
        <v>45723</v>
      </c>
      <c r="I49" s="47">
        <v>4893</v>
      </c>
      <c r="J49" s="47">
        <v>5433</v>
      </c>
    </row>
    <row r="50" spans="1:12" ht="9" customHeight="1" x14ac:dyDescent="0.15">
      <c r="A50" s="46" t="s">
        <v>85</v>
      </c>
      <c r="B50" s="47">
        <v>131632</v>
      </c>
      <c r="C50" s="47">
        <v>51178</v>
      </c>
      <c r="D50" s="47">
        <v>14360</v>
      </c>
      <c r="E50" s="47">
        <v>6214</v>
      </c>
      <c r="F50" s="47">
        <v>0</v>
      </c>
      <c r="G50" s="47">
        <v>0</v>
      </c>
      <c r="H50" s="47">
        <v>46303</v>
      </c>
      <c r="I50" s="47">
        <v>6785</v>
      </c>
      <c r="J50" s="47">
        <v>6792</v>
      </c>
    </row>
    <row r="51" spans="1:12" ht="9" customHeight="1" x14ac:dyDescent="0.15">
      <c r="A51" s="46" t="s">
        <v>86</v>
      </c>
      <c r="B51" s="47">
        <v>141011</v>
      </c>
      <c r="C51" s="47">
        <v>53830</v>
      </c>
      <c r="D51" s="47">
        <v>13775</v>
      </c>
      <c r="E51" s="47">
        <v>6959</v>
      </c>
      <c r="F51" s="47">
        <v>0</v>
      </c>
      <c r="G51" s="47">
        <v>0</v>
      </c>
      <c r="H51" s="47">
        <v>47247</v>
      </c>
      <c r="I51" s="47">
        <v>10767</v>
      </c>
      <c r="J51" s="47">
        <v>8433</v>
      </c>
    </row>
    <row r="52" spans="1:12" ht="9" customHeight="1" x14ac:dyDescent="0.15">
      <c r="A52" s="46" t="s">
        <v>87</v>
      </c>
      <c r="B52" s="47">
        <v>151273</v>
      </c>
      <c r="C52" s="47">
        <v>52701</v>
      </c>
      <c r="D52" s="47">
        <v>14632</v>
      </c>
      <c r="E52" s="47">
        <v>8052</v>
      </c>
      <c r="F52" s="47">
        <v>237</v>
      </c>
      <c r="G52" s="47">
        <v>259</v>
      </c>
      <c r="H52" s="47">
        <v>47729</v>
      </c>
      <c r="I52" s="47">
        <v>18284</v>
      </c>
      <c r="J52" s="47">
        <v>9875</v>
      </c>
    </row>
    <row r="53" spans="1:12" ht="9" customHeight="1" x14ac:dyDescent="0.15">
      <c r="A53" s="46" t="s">
        <v>88</v>
      </c>
      <c r="B53" s="47">
        <v>165899</v>
      </c>
      <c r="C53" s="47">
        <v>53321</v>
      </c>
      <c r="D53" s="47">
        <v>14017</v>
      </c>
      <c r="E53" s="47">
        <v>9449</v>
      </c>
      <c r="F53" s="47">
        <v>555</v>
      </c>
      <c r="G53" s="47">
        <v>523</v>
      </c>
      <c r="H53" s="47">
        <v>42642</v>
      </c>
      <c r="I53" s="47">
        <v>34788</v>
      </c>
      <c r="J53" s="47">
        <v>11682</v>
      </c>
      <c r="K53" s="47"/>
    </row>
    <row r="54" spans="1:12" ht="9" customHeight="1" x14ac:dyDescent="0.15">
      <c r="A54" s="46" t="s">
        <v>89</v>
      </c>
      <c r="B54" s="47">
        <v>175928</v>
      </c>
      <c r="C54" s="47">
        <v>49327</v>
      </c>
      <c r="D54" s="47">
        <v>14328</v>
      </c>
      <c r="E54" s="47">
        <v>9870</v>
      </c>
      <c r="F54" s="47">
        <v>821</v>
      </c>
      <c r="G54" s="47">
        <v>980</v>
      </c>
      <c r="H54" s="47">
        <v>33124</v>
      </c>
      <c r="I54" s="47">
        <v>54782</v>
      </c>
      <c r="J54" s="47">
        <v>14497</v>
      </c>
      <c r="L54" s="47"/>
    </row>
    <row r="55" spans="1:12" ht="9" customHeight="1" x14ac:dyDescent="0.15">
      <c r="A55" s="46" t="s">
        <v>90</v>
      </c>
      <c r="B55" s="47">
        <v>193434</v>
      </c>
      <c r="C55" s="47">
        <v>45558</v>
      </c>
      <c r="D55" s="47">
        <v>14876</v>
      </c>
      <c r="E55" s="47">
        <v>10410</v>
      </c>
      <c r="F55" s="47">
        <v>1275</v>
      </c>
      <c r="G55" s="47">
        <v>1300</v>
      </c>
      <c r="H55" s="47">
        <v>23231</v>
      </c>
      <c r="I55" s="47">
        <v>76308</v>
      </c>
      <c r="J55" s="47">
        <v>23051</v>
      </c>
      <c r="L55" s="47"/>
    </row>
    <row r="56" spans="1:12" ht="9" customHeight="1" x14ac:dyDescent="0.15">
      <c r="A56" s="46" t="s">
        <v>91</v>
      </c>
      <c r="B56" s="47">
        <v>203647</v>
      </c>
      <c r="C56" s="47">
        <v>38583</v>
      </c>
      <c r="D56" s="47">
        <v>14628</v>
      </c>
      <c r="E56" s="47">
        <v>10252</v>
      </c>
      <c r="F56" s="47">
        <v>1726</v>
      </c>
      <c r="G56" s="47">
        <v>1891</v>
      </c>
      <c r="H56" s="47">
        <v>15576</v>
      </c>
      <c r="I56" s="47">
        <v>92784</v>
      </c>
      <c r="J56" s="47">
        <v>31824</v>
      </c>
      <c r="L56" s="47"/>
    </row>
    <row r="57" spans="1:12" ht="9" customHeight="1" x14ac:dyDescent="0.15">
      <c r="A57" s="46" t="s">
        <v>92</v>
      </c>
      <c r="B57" s="47">
        <v>214833</v>
      </c>
      <c r="C57" s="47">
        <v>30708</v>
      </c>
      <c r="D57" s="47">
        <v>15451</v>
      </c>
      <c r="E57" s="47">
        <v>11167</v>
      </c>
      <c r="F57" s="47">
        <v>2194</v>
      </c>
      <c r="G57" s="47">
        <v>2469</v>
      </c>
      <c r="H57" s="47">
        <v>10509</v>
      </c>
      <c r="I57" s="47">
        <v>104840</v>
      </c>
      <c r="J57" s="47">
        <v>42158</v>
      </c>
      <c r="L57" s="47"/>
    </row>
    <row r="58" spans="1:12" ht="9" customHeight="1" x14ac:dyDescent="0.15">
      <c r="A58" s="46" t="s">
        <v>93</v>
      </c>
      <c r="B58" s="47">
        <v>227876</v>
      </c>
      <c r="C58" s="47">
        <v>23446</v>
      </c>
      <c r="D58" s="47">
        <v>15349</v>
      </c>
      <c r="E58" s="47">
        <v>11567</v>
      </c>
      <c r="F58" s="47">
        <v>2720</v>
      </c>
      <c r="G58" s="47">
        <v>2783</v>
      </c>
      <c r="H58" s="47">
        <v>7499</v>
      </c>
      <c r="I58" s="47">
        <v>117799</v>
      </c>
      <c r="J58" s="47">
        <v>52216</v>
      </c>
      <c r="L58" s="47"/>
    </row>
    <row r="59" spans="1:12" ht="9" customHeight="1" x14ac:dyDescent="0.15">
      <c r="A59" s="46" t="s">
        <v>94</v>
      </c>
      <c r="B59" s="47">
        <v>239919</v>
      </c>
      <c r="C59" s="47">
        <v>17434</v>
      </c>
      <c r="D59" s="47">
        <v>16166</v>
      </c>
      <c r="E59" s="47">
        <v>11881</v>
      </c>
      <c r="F59" s="47">
        <v>3308</v>
      </c>
      <c r="G59" s="47">
        <v>3047</v>
      </c>
      <c r="H59" s="47">
        <v>6258</v>
      </c>
      <c r="I59" s="47">
        <v>126648</v>
      </c>
      <c r="J59" s="47">
        <v>61532</v>
      </c>
      <c r="L59" s="47"/>
    </row>
    <row r="60" spans="1:12" ht="9" customHeight="1" x14ac:dyDescent="0.15">
      <c r="A60" s="46" t="s">
        <v>95</v>
      </c>
      <c r="B60" s="47">
        <v>242774</v>
      </c>
      <c r="C60" s="47">
        <v>14964</v>
      </c>
      <c r="D60" s="47">
        <v>16055</v>
      </c>
      <c r="E60" s="47">
        <v>12270</v>
      </c>
      <c r="F60" s="47">
        <v>3135</v>
      </c>
      <c r="G60" s="47">
        <v>3490</v>
      </c>
      <c r="H60" s="47">
        <v>5952</v>
      </c>
      <c r="I60" s="47">
        <v>125679</v>
      </c>
      <c r="J60" s="47">
        <v>67854</v>
      </c>
      <c r="L60" s="47"/>
    </row>
    <row r="61" spans="1:12" ht="9" customHeight="1" x14ac:dyDescent="0.15">
      <c r="A61" s="46">
        <v>2017</v>
      </c>
      <c r="B61" s="47">
        <v>246696</v>
      </c>
      <c r="C61" s="47">
        <v>13836</v>
      </c>
      <c r="D61" s="47">
        <v>15691</v>
      </c>
      <c r="E61" s="47">
        <v>12327</v>
      </c>
      <c r="F61" s="47">
        <v>3183</v>
      </c>
      <c r="G61" s="47">
        <v>3872</v>
      </c>
      <c r="H61" s="47">
        <v>4570</v>
      </c>
      <c r="I61" s="47">
        <v>125152</v>
      </c>
      <c r="J61" s="47">
        <v>75120</v>
      </c>
      <c r="L61" s="47"/>
    </row>
    <row r="62" spans="1:12" ht="9" customHeight="1" x14ac:dyDescent="0.15">
      <c r="A62" s="46">
        <v>2018</v>
      </c>
      <c r="B62" s="47">
        <v>243792</v>
      </c>
      <c r="C62" s="47">
        <v>12487</v>
      </c>
      <c r="D62" s="47">
        <v>15261</v>
      </c>
      <c r="E62" s="47">
        <v>12569</v>
      </c>
      <c r="F62" s="47">
        <v>3688</v>
      </c>
      <c r="G62" s="47">
        <v>4001</v>
      </c>
      <c r="H62" s="47">
        <v>3800</v>
      </c>
      <c r="I62" s="47">
        <v>122257</v>
      </c>
      <c r="J62" s="47">
        <v>77418</v>
      </c>
      <c r="L62" s="47"/>
    </row>
    <row r="63" spans="1:12" ht="9" customHeight="1" x14ac:dyDescent="0.15">
      <c r="A63" s="46">
        <v>2019</v>
      </c>
      <c r="B63" s="47">
        <v>245861</v>
      </c>
      <c r="C63" s="47">
        <v>12446</v>
      </c>
      <c r="D63" s="47">
        <v>15418</v>
      </c>
      <c r="E63" s="47">
        <v>12437</v>
      </c>
      <c r="F63" s="47">
        <v>4218</v>
      </c>
      <c r="G63" s="47">
        <v>4204</v>
      </c>
      <c r="H63" s="47">
        <v>3423</v>
      </c>
      <c r="I63" s="47">
        <v>123889</v>
      </c>
      <c r="J63" s="47">
        <v>78248</v>
      </c>
      <c r="L63" s="47"/>
    </row>
    <row r="64" spans="1:12" ht="9" customHeight="1" x14ac:dyDescent="0.15">
      <c r="A64" s="46">
        <v>2020</v>
      </c>
      <c r="B64" s="47">
        <v>230153</v>
      </c>
      <c r="C64" s="47">
        <v>11624</v>
      </c>
      <c r="D64" s="47">
        <v>14395</v>
      </c>
      <c r="E64" s="47">
        <v>11663</v>
      </c>
      <c r="F64" s="47">
        <v>3967</v>
      </c>
      <c r="G64" s="47">
        <v>4079</v>
      </c>
      <c r="H64" s="47">
        <v>3954</v>
      </c>
      <c r="I64" s="47">
        <v>115752</v>
      </c>
      <c r="J64" s="47">
        <v>72765</v>
      </c>
      <c r="L64" s="47"/>
    </row>
    <row r="65" spans="1:12" ht="9" customHeight="1" x14ac:dyDescent="0.15">
      <c r="A65" s="46">
        <v>2021</v>
      </c>
      <c r="B65" s="47">
        <v>244160</v>
      </c>
      <c r="C65" s="47">
        <v>12121</v>
      </c>
      <c r="D65" s="47">
        <v>15226</v>
      </c>
      <c r="E65" s="47">
        <v>12746</v>
      </c>
      <c r="F65" s="47">
        <v>4965</v>
      </c>
      <c r="G65" s="47">
        <v>4604</v>
      </c>
      <c r="H65" s="47">
        <v>4076</v>
      </c>
      <c r="I65" s="47">
        <v>123782</v>
      </c>
      <c r="J65" s="47">
        <v>76209</v>
      </c>
      <c r="L65" s="47"/>
    </row>
    <row r="66" spans="1:12" ht="4.5" customHeight="1" x14ac:dyDescent="0.15">
      <c r="A66" s="45"/>
      <c r="D66" s="47"/>
    </row>
    <row r="67" spans="1:12" x14ac:dyDescent="0.15">
      <c r="A67" s="45"/>
      <c r="B67" s="44" t="s">
        <v>97</v>
      </c>
      <c r="C67" s="699"/>
      <c r="D67" s="699"/>
      <c r="E67" s="699"/>
      <c r="F67" s="699"/>
      <c r="G67" s="699"/>
      <c r="H67" s="699"/>
      <c r="I67" s="43"/>
      <c r="J67" s="43"/>
    </row>
    <row r="68" spans="1:12" ht="4.5" customHeight="1" x14ac:dyDescent="0.15">
      <c r="A68" s="45"/>
    </row>
    <row r="69" spans="1:12" ht="9" customHeight="1" x14ac:dyDescent="0.15">
      <c r="A69" s="46" t="s">
        <v>77</v>
      </c>
      <c r="B69" s="47">
        <v>96087</v>
      </c>
      <c r="C69" s="47">
        <v>42410</v>
      </c>
      <c r="D69" s="47">
        <v>8228</v>
      </c>
      <c r="E69" s="47">
        <v>19702</v>
      </c>
      <c r="F69" s="47">
        <v>0</v>
      </c>
      <c r="G69" s="47">
        <v>0</v>
      </c>
      <c r="H69" s="47">
        <v>25747</v>
      </c>
      <c r="I69" s="48">
        <v>0</v>
      </c>
      <c r="J69" s="48">
        <v>0</v>
      </c>
    </row>
    <row r="70" spans="1:12" ht="9" customHeight="1" x14ac:dyDescent="0.15">
      <c r="A70" s="46" t="s">
        <v>78</v>
      </c>
      <c r="B70" s="47">
        <v>96391</v>
      </c>
      <c r="C70" s="47">
        <v>42797</v>
      </c>
      <c r="D70" s="47">
        <v>8186</v>
      </c>
      <c r="E70" s="47">
        <v>19830</v>
      </c>
      <c r="F70" s="47">
        <v>0</v>
      </c>
      <c r="G70" s="47">
        <v>0</v>
      </c>
      <c r="H70" s="47">
        <v>25578</v>
      </c>
      <c r="I70" s="48">
        <v>0</v>
      </c>
      <c r="J70" s="48">
        <v>0</v>
      </c>
    </row>
    <row r="71" spans="1:12" ht="9" customHeight="1" x14ac:dyDescent="0.15">
      <c r="A71" s="46" t="s">
        <v>79</v>
      </c>
      <c r="B71" s="47">
        <v>96077</v>
      </c>
      <c r="C71" s="47">
        <v>42599</v>
      </c>
      <c r="D71" s="47">
        <v>8852</v>
      </c>
      <c r="E71" s="47">
        <v>19157</v>
      </c>
      <c r="F71" s="47">
        <v>0</v>
      </c>
      <c r="G71" s="47">
        <v>0</v>
      </c>
      <c r="H71" s="47">
        <v>25321</v>
      </c>
      <c r="I71" s="47">
        <v>56</v>
      </c>
      <c r="J71" s="47">
        <v>92</v>
      </c>
    </row>
    <row r="72" spans="1:12" ht="9" customHeight="1" x14ac:dyDescent="0.15">
      <c r="A72" s="46" t="s">
        <v>80</v>
      </c>
      <c r="B72" s="47">
        <v>95661</v>
      </c>
      <c r="C72" s="47">
        <v>42581</v>
      </c>
      <c r="D72" s="47">
        <v>8752</v>
      </c>
      <c r="E72" s="47">
        <v>17987</v>
      </c>
      <c r="F72" s="47">
        <v>0</v>
      </c>
      <c r="G72" s="47">
        <v>0</v>
      </c>
      <c r="H72" s="47">
        <v>25977</v>
      </c>
      <c r="I72" s="47">
        <v>96</v>
      </c>
      <c r="J72" s="47">
        <v>268</v>
      </c>
    </row>
    <row r="73" spans="1:12" ht="9" customHeight="1" x14ac:dyDescent="0.15">
      <c r="A73" s="46" t="s">
        <v>81</v>
      </c>
      <c r="B73" s="47">
        <v>98055</v>
      </c>
      <c r="C73" s="47">
        <v>44483</v>
      </c>
      <c r="D73" s="47">
        <v>8672</v>
      </c>
      <c r="E73" s="47">
        <v>16884</v>
      </c>
      <c r="F73" s="47">
        <v>0</v>
      </c>
      <c r="G73" s="47">
        <v>0</v>
      </c>
      <c r="H73" s="47">
        <v>26788</v>
      </c>
      <c r="I73" s="47">
        <v>524</v>
      </c>
      <c r="J73" s="47">
        <v>704</v>
      </c>
    </row>
    <row r="74" spans="1:12" ht="9" customHeight="1" x14ac:dyDescent="0.15">
      <c r="A74" s="46" t="s">
        <v>82</v>
      </c>
      <c r="B74" s="47">
        <v>105569</v>
      </c>
      <c r="C74" s="47">
        <v>47254</v>
      </c>
      <c r="D74" s="47">
        <v>8724</v>
      </c>
      <c r="E74" s="47">
        <v>16373</v>
      </c>
      <c r="F74" s="47">
        <v>0</v>
      </c>
      <c r="G74" s="47">
        <v>0</v>
      </c>
      <c r="H74" s="47">
        <v>31119</v>
      </c>
      <c r="I74" s="47">
        <v>1163</v>
      </c>
      <c r="J74" s="47">
        <v>936</v>
      </c>
    </row>
    <row r="75" spans="1:12" ht="9" customHeight="1" x14ac:dyDescent="0.15">
      <c r="A75" s="46" t="s">
        <v>83</v>
      </c>
      <c r="B75" s="47">
        <v>112553</v>
      </c>
      <c r="C75" s="47">
        <v>48686</v>
      </c>
      <c r="D75" s="47">
        <v>9030</v>
      </c>
      <c r="E75" s="47">
        <v>16699</v>
      </c>
      <c r="F75" s="47">
        <v>0</v>
      </c>
      <c r="G75" s="47">
        <v>0</v>
      </c>
      <c r="H75" s="47">
        <v>33277</v>
      </c>
      <c r="I75" s="47">
        <v>2833</v>
      </c>
      <c r="J75" s="47">
        <v>2028</v>
      </c>
    </row>
    <row r="76" spans="1:12" ht="9" customHeight="1" x14ac:dyDescent="0.15">
      <c r="A76" s="46" t="s">
        <v>84</v>
      </c>
      <c r="B76" s="47">
        <v>124971</v>
      </c>
      <c r="C76" s="47">
        <v>51761</v>
      </c>
      <c r="D76" s="47">
        <v>10272</v>
      </c>
      <c r="E76" s="47">
        <v>18498</v>
      </c>
      <c r="F76" s="47">
        <v>0</v>
      </c>
      <c r="G76" s="47">
        <v>0</v>
      </c>
      <c r="H76" s="47">
        <v>35760</v>
      </c>
      <c r="I76" s="47">
        <v>4955</v>
      </c>
      <c r="J76" s="47">
        <v>3725</v>
      </c>
    </row>
    <row r="77" spans="1:12" ht="9" customHeight="1" x14ac:dyDescent="0.15">
      <c r="A77" s="46" t="s">
        <v>85</v>
      </c>
      <c r="B77" s="47">
        <v>134072</v>
      </c>
      <c r="C77" s="47">
        <v>55231</v>
      </c>
      <c r="D77" s="47">
        <v>9927</v>
      </c>
      <c r="E77" s="47">
        <v>20237</v>
      </c>
      <c r="F77" s="47">
        <v>0</v>
      </c>
      <c r="G77" s="47">
        <v>0</v>
      </c>
      <c r="H77" s="47">
        <v>35936</v>
      </c>
      <c r="I77" s="47">
        <v>8265</v>
      </c>
      <c r="J77" s="47">
        <v>4476</v>
      </c>
    </row>
    <row r="78" spans="1:12" ht="9" customHeight="1" x14ac:dyDescent="0.15">
      <c r="A78" s="46" t="s">
        <v>86</v>
      </c>
      <c r="B78" s="47">
        <v>145380</v>
      </c>
      <c r="C78" s="47">
        <v>58777</v>
      </c>
      <c r="D78" s="47">
        <v>10068</v>
      </c>
      <c r="E78" s="47">
        <v>21900</v>
      </c>
      <c r="F78" s="47">
        <v>0</v>
      </c>
      <c r="G78" s="47">
        <v>0</v>
      </c>
      <c r="H78" s="47">
        <v>36258</v>
      </c>
      <c r="I78" s="47">
        <v>12591</v>
      </c>
      <c r="J78" s="47">
        <v>5786</v>
      </c>
    </row>
    <row r="79" spans="1:12" ht="9" customHeight="1" x14ac:dyDescent="0.15">
      <c r="A79" s="46" t="s">
        <v>87</v>
      </c>
      <c r="B79" s="47">
        <v>158091</v>
      </c>
      <c r="C79" s="47">
        <v>59133</v>
      </c>
      <c r="D79" s="47">
        <v>10558</v>
      </c>
      <c r="E79" s="47">
        <v>24527</v>
      </c>
      <c r="F79" s="47">
        <v>972</v>
      </c>
      <c r="G79" s="47">
        <v>957</v>
      </c>
      <c r="H79" s="47">
        <v>35073</v>
      </c>
      <c r="I79" s="47">
        <v>21469</v>
      </c>
      <c r="J79" s="47">
        <v>7331</v>
      </c>
    </row>
    <row r="80" spans="1:12" ht="9" customHeight="1" x14ac:dyDescent="0.15">
      <c r="A80" s="46" t="s">
        <v>88</v>
      </c>
      <c r="B80" s="47">
        <v>172757</v>
      </c>
      <c r="C80" s="47">
        <v>58532</v>
      </c>
      <c r="D80" s="47">
        <v>11067</v>
      </c>
      <c r="E80" s="47">
        <v>26671</v>
      </c>
      <c r="F80" s="47">
        <v>1997</v>
      </c>
      <c r="G80" s="47">
        <v>1788</v>
      </c>
      <c r="H80" s="47">
        <v>30166</v>
      </c>
      <c r="I80" s="47">
        <v>37201</v>
      </c>
      <c r="J80" s="47">
        <v>9120</v>
      </c>
    </row>
    <row r="81" spans="1:12" ht="9" customHeight="1" x14ac:dyDescent="0.15">
      <c r="A81" s="46" t="s">
        <v>89</v>
      </c>
      <c r="B81" s="47">
        <v>185769</v>
      </c>
      <c r="C81" s="47">
        <v>54086</v>
      </c>
      <c r="D81" s="47">
        <v>11301</v>
      </c>
      <c r="E81" s="47">
        <v>27707</v>
      </c>
      <c r="F81" s="47">
        <v>2934</v>
      </c>
      <c r="G81" s="47">
        <v>3315</v>
      </c>
      <c r="H81" s="47">
        <v>23124</v>
      </c>
      <c r="I81" s="47">
        <v>57326</v>
      </c>
      <c r="J81" s="47">
        <v>12225</v>
      </c>
      <c r="L81" s="47"/>
    </row>
    <row r="82" spans="1:12" ht="9" customHeight="1" x14ac:dyDescent="0.15">
      <c r="A82" s="46" t="s">
        <v>90</v>
      </c>
      <c r="B82" s="47">
        <v>198737</v>
      </c>
      <c r="C82" s="47">
        <v>48460</v>
      </c>
      <c r="D82" s="47">
        <v>12105</v>
      </c>
      <c r="E82" s="47">
        <v>28348</v>
      </c>
      <c r="F82" s="47">
        <v>3955</v>
      </c>
      <c r="G82" s="47">
        <v>4299</v>
      </c>
      <c r="H82" s="47">
        <v>15407</v>
      </c>
      <c r="I82" s="47">
        <v>76176</v>
      </c>
      <c r="J82" s="47">
        <v>18241</v>
      </c>
      <c r="L82" s="47"/>
    </row>
    <row r="83" spans="1:12" ht="9" customHeight="1" x14ac:dyDescent="0.15">
      <c r="A83" s="46" t="s">
        <v>91</v>
      </c>
      <c r="B83" s="47">
        <v>209691</v>
      </c>
      <c r="C83" s="47">
        <v>41707</v>
      </c>
      <c r="D83" s="47">
        <v>12179</v>
      </c>
      <c r="E83" s="47">
        <v>28456</v>
      </c>
      <c r="F83" s="47">
        <v>4887</v>
      </c>
      <c r="G83" s="47">
        <v>6013</v>
      </c>
      <c r="H83" s="47">
        <v>10228</v>
      </c>
      <c r="I83" s="47">
        <v>90385</v>
      </c>
      <c r="J83" s="47">
        <v>26736</v>
      </c>
      <c r="L83" s="47"/>
    </row>
    <row r="84" spans="1:12" ht="9" customHeight="1" x14ac:dyDescent="0.15">
      <c r="A84" s="46" t="s">
        <v>92</v>
      </c>
      <c r="B84" s="47">
        <v>221587</v>
      </c>
      <c r="C84" s="47">
        <v>33346</v>
      </c>
      <c r="D84" s="47">
        <v>12256</v>
      </c>
      <c r="E84" s="47">
        <v>30352</v>
      </c>
      <c r="F84" s="47">
        <v>6096</v>
      </c>
      <c r="G84" s="47">
        <v>7356</v>
      </c>
      <c r="H84" s="47">
        <v>6872</v>
      </c>
      <c r="I84" s="47">
        <v>102561</v>
      </c>
      <c r="J84" s="47">
        <v>36200</v>
      </c>
      <c r="L84" s="47"/>
    </row>
    <row r="85" spans="1:12" ht="9" customHeight="1" x14ac:dyDescent="0.15">
      <c r="A85" s="46" t="s">
        <v>93</v>
      </c>
      <c r="B85" s="47">
        <v>232627</v>
      </c>
      <c r="C85" s="47">
        <v>27229</v>
      </c>
      <c r="D85" s="47">
        <v>12798</v>
      </c>
      <c r="E85" s="47">
        <v>31724</v>
      </c>
      <c r="F85" s="47">
        <v>7404</v>
      </c>
      <c r="G85" s="47">
        <v>8016</v>
      </c>
      <c r="H85" s="47">
        <v>4575</v>
      </c>
      <c r="I85" s="47">
        <v>111483</v>
      </c>
      <c r="J85" s="47">
        <v>44818</v>
      </c>
      <c r="L85" s="47"/>
    </row>
    <row r="86" spans="1:12" ht="9" customHeight="1" x14ac:dyDescent="0.15">
      <c r="A86" s="46" t="s">
        <v>94</v>
      </c>
      <c r="B86" s="47">
        <v>241669</v>
      </c>
      <c r="C86" s="47">
        <v>21615</v>
      </c>
      <c r="D86" s="47">
        <v>13052</v>
      </c>
      <c r="E86" s="47">
        <v>32108</v>
      </c>
      <c r="F86" s="47">
        <v>8614</v>
      </c>
      <c r="G86" s="47">
        <v>8266</v>
      </c>
      <c r="H86" s="47">
        <v>3786</v>
      </c>
      <c r="I86" s="47">
        <v>119010</v>
      </c>
      <c r="J86" s="47">
        <v>52098</v>
      </c>
      <c r="L86" s="47"/>
    </row>
    <row r="87" spans="1:12" ht="9" customHeight="1" x14ac:dyDescent="0.15">
      <c r="A87" s="46" t="s">
        <v>95</v>
      </c>
      <c r="B87" s="47">
        <v>248904</v>
      </c>
      <c r="C87" s="47">
        <v>19659</v>
      </c>
      <c r="D87" s="47">
        <v>13248</v>
      </c>
      <c r="E87" s="47">
        <v>31728</v>
      </c>
      <c r="F87" s="47">
        <v>8612</v>
      </c>
      <c r="G87" s="47">
        <v>8777</v>
      </c>
      <c r="H87" s="47">
        <v>3878</v>
      </c>
      <c r="I87" s="47">
        <v>123882</v>
      </c>
      <c r="J87" s="47">
        <v>56509</v>
      </c>
      <c r="L87" s="47"/>
    </row>
    <row r="88" spans="1:12" ht="9" customHeight="1" x14ac:dyDescent="0.15">
      <c r="A88" s="46">
        <v>2017</v>
      </c>
      <c r="B88" s="47">
        <v>255038</v>
      </c>
      <c r="C88" s="47">
        <v>18309</v>
      </c>
      <c r="D88" s="47">
        <v>12713</v>
      </c>
      <c r="E88" s="47">
        <v>31921</v>
      </c>
      <c r="F88" s="47">
        <v>8329</v>
      </c>
      <c r="G88" s="47">
        <v>10054</v>
      </c>
      <c r="H88" s="47">
        <v>3624</v>
      </c>
      <c r="I88" s="47">
        <v>127134</v>
      </c>
      <c r="J88" s="47">
        <v>61337</v>
      </c>
      <c r="L88" s="47"/>
    </row>
    <row r="89" spans="1:12" ht="9" customHeight="1" x14ac:dyDescent="0.15">
      <c r="A89" s="46">
        <v>2018</v>
      </c>
      <c r="B89" s="47">
        <v>254883</v>
      </c>
      <c r="C89" s="47">
        <v>17466</v>
      </c>
      <c r="D89" s="47">
        <v>12577</v>
      </c>
      <c r="E89" s="47">
        <v>32891</v>
      </c>
      <c r="F89" s="47">
        <v>9889</v>
      </c>
      <c r="G89" s="47">
        <v>10634</v>
      </c>
      <c r="H89" s="47">
        <v>3417</v>
      </c>
      <c r="I89" s="47">
        <v>124990</v>
      </c>
      <c r="J89" s="47">
        <v>63542</v>
      </c>
      <c r="L89" s="47"/>
    </row>
    <row r="90" spans="1:12" ht="9" customHeight="1" x14ac:dyDescent="0.15">
      <c r="A90" s="46">
        <v>2019</v>
      </c>
      <c r="B90" s="47">
        <v>262384</v>
      </c>
      <c r="C90" s="47">
        <v>17848</v>
      </c>
      <c r="D90" s="47">
        <v>12862</v>
      </c>
      <c r="E90" s="47">
        <v>33653</v>
      </c>
      <c r="F90" s="47">
        <v>11758</v>
      </c>
      <c r="G90" s="47">
        <v>11084</v>
      </c>
      <c r="H90" s="47">
        <v>3293</v>
      </c>
      <c r="I90" s="47">
        <v>128327</v>
      </c>
      <c r="J90" s="47">
        <v>66401</v>
      </c>
      <c r="L90" s="47"/>
    </row>
    <row r="91" spans="1:12" ht="9" customHeight="1" x14ac:dyDescent="0.15">
      <c r="A91" s="46">
        <v>2020</v>
      </c>
      <c r="B91" s="47">
        <v>246760</v>
      </c>
      <c r="C91" s="47">
        <v>17153</v>
      </c>
      <c r="D91" s="47">
        <v>11825</v>
      </c>
      <c r="E91" s="47">
        <v>31585</v>
      </c>
      <c r="F91" s="47">
        <v>11422</v>
      </c>
      <c r="G91" s="47">
        <v>10797</v>
      </c>
      <c r="H91" s="47">
        <v>3710</v>
      </c>
      <c r="I91" s="47">
        <v>120720</v>
      </c>
      <c r="J91" s="47">
        <v>61767</v>
      </c>
      <c r="L91" s="47"/>
    </row>
    <row r="92" spans="1:12" ht="9" customHeight="1" x14ac:dyDescent="0.15">
      <c r="A92" s="46">
        <v>2021</v>
      </c>
      <c r="B92" s="47">
        <v>273784</v>
      </c>
      <c r="C92" s="47">
        <v>18373</v>
      </c>
      <c r="D92" s="47">
        <v>12927</v>
      </c>
      <c r="E92" s="47">
        <v>35669</v>
      </c>
      <c r="F92" s="47">
        <v>14547</v>
      </c>
      <c r="G92" s="47">
        <v>12610</v>
      </c>
      <c r="H92" s="47">
        <v>4308</v>
      </c>
      <c r="I92" s="47">
        <v>133934</v>
      </c>
      <c r="J92" s="47">
        <v>68573</v>
      </c>
      <c r="L92" s="47"/>
    </row>
    <row r="93" spans="1:12" ht="9" customHeight="1" x14ac:dyDescent="0.15">
      <c r="A93" s="45"/>
      <c r="B93" s="47"/>
      <c r="C93" s="47"/>
      <c r="D93" s="47"/>
      <c r="E93" s="47"/>
      <c r="F93" s="47"/>
      <c r="G93" s="47"/>
      <c r="H93" s="47"/>
      <c r="I93" s="47"/>
      <c r="J93" s="47"/>
      <c r="L93" s="47"/>
    </row>
    <row r="94" spans="1:12" ht="9" customHeight="1" x14ac:dyDescent="0.15">
      <c r="A94" s="45"/>
      <c r="B94" s="47"/>
      <c r="C94" s="47"/>
      <c r="D94" s="47"/>
      <c r="E94" s="47"/>
      <c r="F94" s="47"/>
      <c r="G94" s="47"/>
      <c r="H94" s="47"/>
      <c r="I94" s="47"/>
      <c r="J94" s="47"/>
      <c r="L94" s="47"/>
    </row>
    <row r="95" spans="1:12" ht="11.1" customHeight="1" x14ac:dyDescent="0.15">
      <c r="A95" s="45" t="s">
        <v>98</v>
      </c>
      <c r="B95" s="700"/>
      <c r="C95" s="700"/>
      <c r="D95" s="700"/>
      <c r="E95" s="47"/>
      <c r="F95" s="47"/>
      <c r="G95" s="47"/>
      <c r="H95" s="47"/>
    </row>
    <row r="96" spans="1:12" ht="9" customHeight="1" x14ac:dyDescent="0.15">
      <c r="A96" s="18" t="s">
        <v>99</v>
      </c>
      <c r="B96" s="700"/>
      <c r="C96" s="700"/>
      <c r="D96" s="700"/>
      <c r="E96" s="47"/>
      <c r="F96" s="47"/>
      <c r="G96" s="47"/>
      <c r="H96" s="47"/>
    </row>
    <row r="97" spans="1:10" ht="9" customHeight="1" x14ac:dyDescent="0.15">
      <c r="A97" s="18" t="s">
        <v>100</v>
      </c>
      <c r="B97" s="700"/>
      <c r="C97" s="700"/>
      <c r="D97" s="700"/>
      <c r="E97" s="47"/>
      <c r="F97" s="47"/>
      <c r="G97" s="47"/>
      <c r="H97" s="47"/>
    </row>
    <row r="99" spans="1:10" ht="9" customHeight="1" x14ac:dyDescent="0.15">
      <c r="A99" s="714" t="s">
        <v>2379</v>
      </c>
      <c r="B99" s="714"/>
      <c r="C99" s="714"/>
      <c r="D99" s="714"/>
      <c r="E99" s="49"/>
      <c r="F99" s="49"/>
      <c r="G99" s="49"/>
      <c r="H99" s="49"/>
      <c r="I99" s="49"/>
      <c r="J99" s="49"/>
    </row>
    <row r="100" spans="1:10" ht="9.9499999999999993" customHeight="1" x14ac:dyDescent="0.15">
      <c r="B100" s="42" t="s">
        <v>101</v>
      </c>
      <c r="C100" s="43"/>
      <c r="D100" s="43"/>
      <c r="E100" s="43"/>
      <c r="F100" s="43"/>
      <c r="G100" s="43"/>
      <c r="H100" s="43"/>
      <c r="I100" s="43"/>
      <c r="J100" s="43"/>
    </row>
    <row r="101" spans="1:10" ht="4.5" customHeight="1" x14ac:dyDescent="0.15"/>
    <row r="102" spans="1:10" ht="9" customHeight="1" x14ac:dyDescent="0.15">
      <c r="B102" s="44" t="s">
        <v>61</v>
      </c>
      <c r="C102" s="43"/>
      <c r="D102" s="43"/>
      <c r="E102" s="43"/>
      <c r="F102" s="43"/>
      <c r="G102" s="43"/>
      <c r="H102" s="43"/>
      <c r="I102" s="43"/>
      <c r="J102" s="43"/>
    </row>
    <row r="103" spans="1:10" ht="4.5" customHeight="1" x14ac:dyDescent="0.15"/>
    <row r="104" spans="1:10" ht="9" customHeight="1" x14ac:dyDescent="0.15">
      <c r="A104" s="46" t="s">
        <v>77</v>
      </c>
      <c r="B104" s="47">
        <f t="shared" ref="B104" si="1">C104+D104+E104+H104</f>
        <v>216559</v>
      </c>
      <c r="C104" s="47">
        <v>96736</v>
      </c>
      <c r="D104" s="47">
        <v>23212</v>
      </c>
      <c r="E104" s="47">
        <v>28018</v>
      </c>
      <c r="F104" s="47">
        <v>0</v>
      </c>
      <c r="G104" s="47">
        <v>0</v>
      </c>
      <c r="H104" s="47">
        <v>68593</v>
      </c>
      <c r="I104" s="48">
        <v>0</v>
      </c>
      <c r="J104" s="48">
        <v>0</v>
      </c>
    </row>
    <row r="105" spans="1:10" ht="9" customHeight="1" x14ac:dyDescent="0.15">
      <c r="A105" s="46" t="s">
        <v>78</v>
      </c>
      <c r="B105" s="47">
        <f>C105+D105+E105+H105+I105+J105</f>
        <v>209938</v>
      </c>
      <c r="C105" s="47">
        <v>92511</v>
      </c>
      <c r="D105" s="47">
        <v>22806</v>
      </c>
      <c r="E105" s="47">
        <v>27492</v>
      </c>
      <c r="F105" s="47">
        <v>0</v>
      </c>
      <c r="G105" s="47">
        <v>0</v>
      </c>
      <c r="H105" s="47">
        <v>67129</v>
      </c>
      <c r="I105" s="48">
        <v>0</v>
      </c>
      <c r="J105" s="48">
        <v>0</v>
      </c>
    </row>
    <row r="106" spans="1:10" ht="9" customHeight="1" x14ac:dyDescent="0.15">
      <c r="A106" s="46" t="s">
        <v>79</v>
      </c>
      <c r="B106" s="47">
        <f>C106+D106+E106+H106+I106+J106</f>
        <v>201682</v>
      </c>
      <c r="C106" s="47">
        <v>87681</v>
      </c>
      <c r="D106" s="47">
        <v>23854</v>
      </c>
      <c r="E106" s="47">
        <v>26687</v>
      </c>
      <c r="F106" s="47">
        <v>0</v>
      </c>
      <c r="G106" s="47">
        <v>0</v>
      </c>
      <c r="H106" s="47">
        <v>63130</v>
      </c>
      <c r="I106" s="47">
        <v>119</v>
      </c>
      <c r="J106" s="47">
        <v>211</v>
      </c>
    </row>
    <row r="107" spans="1:10" ht="9" customHeight="1" x14ac:dyDescent="0.15">
      <c r="A107" s="46" t="s">
        <v>80</v>
      </c>
      <c r="B107" s="47">
        <f>C107+D107+E107+H107+I107+J107</f>
        <v>194320</v>
      </c>
      <c r="C107" s="47">
        <v>83695</v>
      </c>
      <c r="D107" s="47">
        <v>22779</v>
      </c>
      <c r="E107" s="47">
        <v>24664</v>
      </c>
      <c r="F107" s="47">
        <v>0</v>
      </c>
      <c r="G107" s="47">
        <v>0</v>
      </c>
      <c r="H107" s="47">
        <v>62618</v>
      </c>
      <c r="I107" s="47">
        <v>177</v>
      </c>
      <c r="J107" s="47">
        <v>387</v>
      </c>
    </row>
    <row r="108" spans="1:10" ht="9" customHeight="1" x14ac:dyDescent="0.15">
      <c r="A108" s="46" t="s">
        <v>81</v>
      </c>
      <c r="B108" s="47">
        <f>C108+D108+E108+H108+I108+J108</f>
        <v>193497</v>
      </c>
      <c r="C108" s="47">
        <v>84243</v>
      </c>
      <c r="D108" s="47">
        <v>21756</v>
      </c>
      <c r="E108" s="47">
        <v>23164</v>
      </c>
      <c r="F108" s="47">
        <v>0</v>
      </c>
      <c r="G108" s="47">
        <v>0</v>
      </c>
      <c r="H108" s="47">
        <v>62453</v>
      </c>
      <c r="I108" s="47">
        <v>887</v>
      </c>
      <c r="J108" s="47">
        <v>994</v>
      </c>
    </row>
    <row r="109" spans="1:10" ht="9" customHeight="1" x14ac:dyDescent="0.15">
      <c r="A109" s="46" t="s">
        <v>82</v>
      </c>
      <c r="B109" s="47">
        <v>201182</v>
      </c>
      <c r="C109" s="47">
        <v>86448</v>
      </c>
      <c r="D109" s="47">
        <v>20735</v>
      </c>
      <c r="E109" s="47">
        <v>21868</v>
      </c>
      <c r="F109" s="47">
        <v>0</v>
      </c>
      <c r="G109" s="47">
        <v>0</v>
      </c>
      <c r="H109" s="47">
        <v>68452</v>
      </c>
      <c r="I109" s="47">
        <v>2219</v>
      </c>
      <c r="J109" s="47">
        <v>1460</v>
      </c>
    </row>
    <row r="110" spans="1:10" ht="9" customHeight="1" x14ac:dyDescent="0.15">
      <c r="A110" s="46" t="s">
        <v>83</v>
      </c>
      <c r="B110" s="47">
        <v>211353</v>
      </c>
      <c r="C110" s="47">
        <v>88284</v>
      </c>
      <c r="D110" s="47">
        <v>20393</v>
      </c>
      <c r="E110" s="47">
        <v>22149</v>
      </c>
      <c r="F110" s="47">
        <v>0</v>
      </c>
      <c r="G110" s="47">
        <v>0</v>
      </c>
      <c r="H110" s="47">
        <v>72302</v>
      </c>
      <c r="I110" s="47">
        <v>5407</v>
      </c>
      <c r="J110" s="47">
        <v>2818</v>
      </c>
    </row>
    <row r="111" spans="1:10" ht="9" customHeight="1" x14ac:dyDescent="0.15">
      <c r="A111" s="46" t="s">
        <v>84</v>
      </c>
      <c r="B111" s="47">
        <v>228750</v>
      </c>
      <c r="C111" s="47">
        <v>91469</v>
      </c>
      <c r="D111" s="47">
        <v>22396</v>
      </c>
      <c r="E111" s="47">
        <v>23847</v>
      </c>
      <c r="F111" s="47">
        <v>0</v>
      </c>
      <c r="G111" s="47">
        <v>0</v>
      </c>
      <c r="H111" s="47">
        <v>77111</v>
      </c>
      <c r="I111" s="47">
        <v>8730</v>
      </c>
      <c r="J111" s="47">
        <v>5197</v>
      </c>
    </row>
    <row r="112" spans="1:10" ht="9" customHeight="1" x14ac:dyDescent="0.15">
      <c r="A112" s="46" t="s">
        <v>85</v>
      </c>
      <c r="B112" s="47">
        <v>239713</v>
      </c>
      <c r="C112" s="47">
        <v>95236</v>
      </c>
      <c r="D112" s="47">
        <v>21021</v>
      </c>
      <c r="E112" s="47">
        <v>25971</v>
      </c>
      <c r="F112" s="47">
        <v>0</v>
      </c>
      <c r="G112" s="47">
        <v>0</v>
      </c>
      <c r="H112" s="47">
        <v>77453</v>
      </c>
      <c r="I112" s="47">
        <v>13511</v>
      </c>
      <c r="J112" s="47">
        <v>6521</v>
      </c>
    </row>
    <row r="113" spans="1:12" ht="9" customHeight="1" x14ac:dyDescent="0.15">
      <c r="A113" s="46" t="s">
        <v>86</v>
      </c>
      <c r="B113" s="47">
        <v>256820</v>
      </c>
      <c r="C113" s="47">
        <v>100167</v>
      </c>
      <c r="D113" s="47">
        <v>20344</v>
      </c>
      <c r="E113" s="47">
        <v>28381</v>
      </c>
      <c r="F113" s="47">
        <v>0</v>
      </c>
      <c r="G113" s="47">
        <v>0</v>
      </c>
      <c r="H113" s="47">
        <v>77968</v>
      </c>
      <c r="I113" s="47">
        <v>21056</v>
      </c>
      <c r="J113" s="47">
        <v>8904</v>
      </c>
    </row>
    <row r="114" spans="1:12" ht="9" customHeight="1" x14ac:dyDescent="0.15">
      <c r="A114" s="46" t="s">
        <v>87</v>
      </c>
      <c r="B114" s="47">
        <v>277568</v>
      </c>
      <c r="C114" s="47">
        <v>99355</v>
      </c>
      <c r="D114" s="47">
        <v>21525</v>
      </c>
      <c r="E114" s="47">
        <v>32033</v>
      </c>
      <c r="F114" s="47">
        <v>1191</v>
      </c>
      <c r="G114" s="47">
        <v>1197</v>
      </c>
      <c r="H114" s="47">
        <v>77061</v>
      </c>
      <c r="I114" s="47">
        <v>36373</v>
      </c>
      <c r="J114" s="47">
        <v>11221</v>
      </c>
    </row>
    <row r="115" spans="1:12" ht="9" customHeight="1" x14ac:dyDescent="0.15">
      <c r="A115" s="46" t="s">
        <v>88</v>
      </c>
      <c r="B115" s="47">
        <v>304945</v>
      </c>
      <c r="C115" s="47">
        <v>99689</v>
      </c>
      <c r="D115" s="47">
        <v>21446</v>
      </c>
      <c r="E115" s="47">
        <v>35457</v>
      </c>
      <c r="F115" s="47">
        <v>2494</v>
      </c>
      <c r="G115" s="47">
        <v>2275</v>
      </c>
      <c r="H115" s="47">
        <v>67378</v>
      </c>
      <c r="I115" s="47">
        <v>66778</v>
      </c>
      <c r="J115" s="47">
        <v>14197</v>
      </c>
    </row>
    <row r="116" spans="1:12" ht="9" customHeight="1" x14ac:dyDescent="0.15">
      <c r="A116" s="46" t="s">
        <v>89</v>
      </c>
      <c r="B116" s="47">
        <v>326225</v>
      </c>
      <c r="C116" s="47">
        <v>92069</v>
      </c>
      <c r="D116" s="47">
        <v>21798</v>
      </c>
      <c r="E116" s="47">
        <v>36913</v>
      </c>
      <c r="F116" s="47">
        <v>3686</v>
      </c>
      <c r="G116" s="47">
        <v>4237</v>
      </c>
      <c r="H116" s="47">
        <v>51956</v>
      </c>
      <c r="I116" s="47">
        <v>104325</v>
      </c>
      <c r="J116" s="47">
        <v>19164</v>
      </c>
      <c r="L116" s="47"/>
    </row>
    <row r="117" spans="1:12" ht="9" customHeight="1" x14ac:dyDescent="0.15">
      <c r="A117" s="46" t="s">
        <v>90</v>
      </c>
      <c r="B117" s="47">
        <v>353839</v>
      </c>
      <c r="C117" s="47">
        <v>83888</v>
      </c>
      <c r="D117" s="47">
        <v>22917</v>
      </c>
      <c r="E117" s="47">
        <v>38012</v>
      </c>
      <c r="F117" s="47">
        <v>5139</v>
      </c>
      <c r="G117" s="47">
        <v>5515</v>
      </c>
      <c r="H117" s="47">
        <v>35393</v>
      </c>
      <c r="I117" s="47">
        <v>141913</v>
      </c>
      <c r="J117" s="47">
        <v>31716</v>
      </c>
      <c r="L117" s="47"/>
    </row>
    <row r="118" spans="1:12" ht="9" customHeight="1" x14ac:dyDescent="0.15">
      <c r="A118" s="46" t="s">
        <v>91</v>
      </c>
      <c r="B118" s="47">
        <v>373760</v>
      </c>
      <c r="C118" s="47">
        <v>71668</v>
      </c>
      <c r="D118" s="47">
        <v>22681</v>
      </c>
      <c r="E118" s="47">
        <v>37983</v>
      </c>
      <c r="F118" s="47">
        <v>6486</v>
      </c>
      <c r="G118" s="47">
        <v>7792</v>
      </c>
      <c r="H118" s="47">
        <v>23594</v>
      </c>
      <c r="I118" s="47">
        <v>171027</v>
      </c>
      <c r="J118" s="47">
        <v>46807</v>
      </c>
      <c r="L118" s="47"/>
    </row>
    <row r="119" spans="1:12" ht="9" customHeight="1" x14ac:dyDescent="0.15">
      <c r="A119" s="46" t="s">
        <v>92</v>
      </c>
      <c r="B119" s="47">
        <v>395071</v>
      </c>
      <c r="C119" s="47">
        <v>57509</v>
      </c>
      <c r="D119" s="47">
        <v>23360</v>
      </c>
      <c r="E119" s="47">
        <v>40664</v>
      </c>
      <c r="F119" s="47">
        <v>8106</v>
      </c>
      <c r="G119" s="47">
        <v>9663</v>
      </c>
      <c r="H119" s="47">
        <v>15963</v>
      </c>
      <c r="I119" s="47">
        <v>193732</v>
      </c>
      <c r="J119" s="47">
        <v>63843</v>
      </c>
      <c r="L119" s="47"/>
    </row>
    <row r="120" spans="1:12" ht="9" customHeight="1" x14ac:dyDescent="0.15">
      <c r="A120" s="46" t="s">
        <v>93</v>
      </c>
      <c r="B120" s="47">
        <v>416832</v>
      </c>
      <c r="C120" s="47">
        <v>45523</v>
      </c>
      <c r="D120" s="47">
        <v>23527</v>
      </c>
      <c r="E120" s="47">
        <v>42386</v>
      </c>
      <c r="F120" s="47">
        <v>9917</v>
      </c>
      <c r="G120" s="47">
        <v>10597</v>
      </c>
      <c r="H120" s="47">
        <v>11314</v>
      </c>
      <c r="I120" s="47">
        <v>214216</v>
      </c>
      <c r="J120" s="47">
        <v>79866</v>
      </c>
      <c r="L120" s="47"/>
    </row>
    <row r="121" spans="1:12" ht="9" customHeight="1" x14ac:dyDescent="0.15">
      <c r="A121" s="46" t="s">
        <v>94</v>
      </c>
      <c r="B121" s="47">
        <v>435154</v>
      </c>
      <c r="C121" s="47">
        <v>35398</v>
      </c>
      <c r="D121" s="47">
        <v>24205</v>
      </c>
      <c r="E121" s="47">
        <v>42942</v>
      </c>
      <c r="F121" s="47">
        <v>11630</v>
      </c>
      <c r="G121" s="47">
        <v>11065</v>
      </c>
      <c r="H121" s="47">
        <v>9407</v>
      </c>
      <c r="I121" s="47">
        <v>229841</v>
      </c>
      <c r="J121" s="47">
        <v>93361</v>
      </c>
      <c r="L121" s="47"/>
    </row>
    <row r="122" spans="1:12" ht="9" customHeight="1" x14ac:dyDescent="0.15">
      <c r="A122" s="46" t="s">
        <v>95</v>
      </c>
      <c r="B122" s="47">
        <v>442566</v>
      </c>
      <c r="C122" s="47">
        <v>31628</v>
      </c>
      <c r="D122" s="47">
        <v>24242</v>
      </c>
      <c r="E122" s="47">
        <v>42918</v>
      </c>
      <c r="F122" s="47">
        <v>11404</v>
      </c>
      <c r="G122" s="47">
        <v>12007</v>
      </c>
      <c r="H122" s="47">
        <v>9219</v>
      </c>
      <c r="I122" s="47">
        <v>232631</v>
      </c>
      <c r="J122" s="47">
        <v>101928</v>
      </c>
      <c r="L122" s="47"/>
    </row>
    <row r="123" spans="1:12" ht="9" customHeight="1" x14ac:dyDescent="0.15">
      <c r="A123" s="46">
        <v>2017</v>
      </c>
      <c r="B123" s="47">
        <v>449001</v>
      </c>
      <c r="C123" s="47">
        <v>29253</v>
      </c>
      <c r="D123" s="47">
        <v>23125</v>
      </c>
      <c r="E123" s="47">
        <v>43105</v>
      </c>
      <c r="F123" s="47">
        <v>11128</v>
      </c>
      <c r="G123" s="47">
        <v>13608</v>
      </c>
      <c r="H123" s="47">
        <v>7671</v>
      </c>
      <c r="I123" s="47">
        <v>234412</v>
      </c>
      <c r="J123" s="47">
        <v>111435</v>
      </c>
      <c r="L123" s="47"/>
    </row>
    <row r="124" spans="1:12" ht="9" customHeight="1" x14ac:dyDescent="0.15">
      <c r="A124" s="46">
        <v>2018</v>
      </c>
      <c r="B124" s="47">
        <v>443675</v>
      </c>
      <c r="C124" s="47">
        <v>27292</v>
      </c>
      <c r="D124" s="47">
        <v>22639</v>
      </c>
      <c r="E124" s="47">
        <v>44289</v>
      </c>
      <c r="F124" s="47">
        <v>13143</v>
      </c>
      <c r="G124" s="47">
        <v>14297</v>
      </c>
      <c r="H124" s="47">
        <v>6754</v>
      </c>
      <c r="I124" s="47">
        <v>228898</v>
      </c>
      <c r="J124" s="47">
        <v>113803</v>
      </c>
      <c r="L124" s="47"/>
    </row>
    <row r="125" spans="1:12" ht="9" customHeight="1" x14ac:dyDescent="0.15">
      <c r="A125" s="46">
        <v>2019</v>
      </c>
      <c r="B125" s="47">
        <v>448671</v>
      </c>
      <c r="C125" s="47">
        <v>27534</v>
      </c>
      <c r="D125" s="47">
        <v>22690</v>
      </c>
      <c r="E125" s="47">
        <v>44794</v>
      </c>
      <c r="F125" s="47">
        <v>15457</v>
      </c>
      <c r="G125" s="47">
        <v>14894</v>
      </c>
      <c r="H125" s="47">
        <v>6320</v>
      </c>
      <c r="I125" s="47">
        <v>232089</v>
      </c>
      <c r="J125" s="47">
        <v>115244</v>
      </c>
      <c r="L125" s="47"/>
    </row>
    <row r="126" spans="1:12" ht="9" customHeight="1" x14ac:dyDescent="0.15">
      <c r="A126" s="46">
        <v>2020</v>
      </c>
      <c r="B126" s="47">
        <v>419243</v>
      </c>
      <c r="C126" s="47">
        <v>26142</v>
      </c>
      <c r="D126" s="47">
        <v>20899</v>
      </c>
      <c r="E126" s="47">
        <v>42075</v>
      </c>
      <c r="F126" s="47">
        <v>14891</v>
      </c>
      <c r="G126" s="47">
        <v>14494</v>
      </c>
      <c r="H126" s="47">
        <v>7219</v>
      </c>
      <c r="I126" s="47">
        <v>216444</v>
      </c>
      <c r="J126" s="47">
        <v>106464</v>
      </c>
      <c r="L126" s="47"/>
    </row>
    <row r="127" spans="1:12" ht="9" customHeight="1" x14ac:dyDescent="0.15">
      <c r="A127" s="46">
        <v>2021</v>
      </c>
      <c r="B127" s="47">
        <v>452497</v>
      </c>
      <c r="C127" s="47">
        <v>27769</v>
      </c>
      <c r="D127" s="47">
        <v>22390</v>
      </c>
      <c r="E127" s="47">
        <v>46987</v>
      </c>
      <c r="F127" s="47">
        <v>18854</v>
      </c>
      <c r="G127" s="47">
        <v>16734</v>
      </c>
      <c r="H127" s="47">
        <v>8026</v>
      </c>
      <c r="I127" s="47">
        <v>234832</v>
      </c>
      <c r="J127" s="47">
        <v>112493</v>
      </c>
      <c r="L127" s="47"/>
    </row>
    <row r="128" spans="1:12" ht="4.5" customHeight="1" x14ac:dyDescent="0.15">
      <c r="A128" s="50"/>
      <c r="B128" s="47"/>
      <c r="D128" s="47"/>
      <c r="I128" s="47"/>
      <c r="J128" s="47"/>
    </row>
    <row r="129" spans="1:12" ht="9" customHeight="1" x14ac:dyDescent="0.15">
      <c r="A129" s="51"/>
      <c r="B129" s="44" t="s">
        <v>97</v>
      </c>
      <c r="C129" s="699"/>
      <c r="D129" s="699"/>
      <c r="E129" s="699"/>
      <c r="F129" s="699"/>
      <c r="G129" s="699"/>
      <c r="H129" s="699"/>
      <c r="I129" s="43"/>
      <c r="J129" s="43"/>
    </row>
    <row r="130" spans="1:12" ht="4.5" customHeight="1" x14ac:dyDescent="0.15">
      <c r="A130" s="51"/>
    </row>
    <row r="131" spans="1:12" ht="9" customHeight="1" x14ac:dyDescent="0.15">
      <c r="A131" s="46" t="s">
        <v>77</v>
      </c>
      <c r="B131" s="47">
        <f t="shared" ref="B131" si="2">C131+D131+E131+H131</f>
        <v>91708</v>
      </c>
      <c r="C131" s="47">
        <v>39559</v>
      </c>
      <c r="D131" s="47">
        <v>7729</v>
      </c>
      <c r="E131" s="47">
        <v>19529</v>
      </c>
      <c r="F131" s="47">
        <v>0</v>
      </c>
      <c r="G131" s="47">
        <v>0</v>
      </c>
      <c r="H131" s="47">
        <v>24891</v>
      </c>
      <c r="I131" s="48">
        <v>0</v>
      </c>
      <c r="J131" s="48">
        <v>0</v>
      </c>
    </row>
    <row r="132" spans="1:12" ht="9" customHeight="1" x14ac:dyDescent="0.15">
      <c r="A132" s="46" t="s">
        <v>78</v>
      </c>
      <c r="B132" s="47">
        <f>C132+D132+E132+H132+I132+J132</f>
        <v>91484</v>
      </c>
      <c r="C132" s="47">
        <v>39607</v>
      </c>
      <c r="D132" s="47">
        <v>7678</v>
      </c>
      <c r="E132" s="47">
        <v>19635</v>
      </c>
      <c r="F132" s="47">
        <v>0</v>
      </c>
      <c r="G132" s="47">
        <v>0</v>
      </c>
      <c r="H132" s="47">
        <v>24564</v>
      </c>
      <c r="I132" s="48">
        <v>0</v>
      </c>
      <c r="J132" s="48">
        <v>0</v>
      </c>
    </row>
    <row r="133" spans="1:12" ht="9" customHeight="1" x14ac:dyDescent="0.15">
      <c r="A133" s="46" t="s">
        <v>79</v>
      </c>
      <c r="B133" s="47">
        <f>C133+D133+E133+H133+I133+J133</f>
        <v>90682</v>
      </c>
      <c r="C133" s="47">
        <v>39066</v>
      </c>
      <c r="D133" s="47">
        <v>8228</v>
      </c>
      <c r="E133" s="47">
        <v>18977</v>
      </c>
      <c r="F133" s="47">
        <v>0</v>
      </c>
      <c r="G133" s="47">
        <v>0</v>
      </c>
      <c r="H133" s="47">
        <v>24320</v>
      </c>
      <c r="I133" s="47">
        <v>51</v>
      </c>
      <c r="J133" s="47">
        <v>40</v>
      </c>
    </row>
    <row r="134" spans="1:12" ht="9" customHeight="1" x14ac:dyDescent="0.15">
      <c r="A134" s="46" t="s">
        <v>80</v>
      </c>
      <c r="B134" s="47">
        <f>C134+D134+E134+H134+I134+J134</f>
        <v>89650</v>
      </c>
      <c r="C134" s="47">
        <v>38803</v>
      </c>
      <c r="D134" s="47">
        <v>8074</v>
      </c>
      <c r="E134" s="47">
        <v>17759</v>
      </c>
      <c r="F134" s="47">
        <v>0</v>
      </c>
      <c r="G134" s="47">
        <v>0</v>
      </c>
      <c r="H134" s="47">
        <v>24821</v>
      </c>
      <c r="I134" s="47">
        <v>82</v>
      </c>
      <c r="J134" s="47">
        <v>111</v>
      </c>
    </row>
    <row r="135" spans="1:12" ht="9" customHeight="1" x14ac:dyDescent="0.15">
      <c r="A135" s="46" t="s">
        <v>81</v>
      </c>
      <c r="B135" s="47">
        <f>C135+D135+E135+H135+I135+J135</f>
        <v>91350</v>
      </c>
      <c r="C135" s="47">
        <v>40448</v>
      </c>
      <c r="D135" s="47">
        <v>7939</v>
      </c>
      <c r="E135" s="47">
        <v>16635</v>
      </c>
      <c r="F135" s="47">
        <v>0</v>
      </c>
      <c r="G135" s="47">
        <v>0</v>
      </c>
      <c r="H135" s="47">
        <v>25548</v>
      </c>
      <c r="I135" s="47">
        <v>473</v>
      </c>
      <c r="J135" s="47">
        <v>307</v>
      </c>
    </row>
    <row r="136" spans="1:12" ht="9" customHeight="1" x14ac:dyDescent="0.15">
      <c r="A136" s="46" t="s">
        <v>82</v>
      </c>
      <c r="B136" s="47">
        <v>97803</v>
      </c>
      <c r="C136" s="47">
        <v>42676</v>
      </c>
      <c r="D136" s="47">
        <v>7885</v>
      </c>
      <c r="E136" s="47">
        <v>16115</v>
      </c>
      <c r="F136" s="47">
        <v>0</v>
      </c>
      <c r="G136" s="47">
        <v>0</v>
      </c>
      <c r="H136" s="47">
        <v>29653</v>
      </c>
      <c r="I136" s="47">
        <v>1064</v>
      </c>
      <c r="J136" s="47">
        <v>410</v>
      </c>
      <c r="K136" s="47"/>
    </row>
    <row r="137" spans="1:12" ht="9" customHeight="1" x14ac:dyDescent="0.15">
      <c r="A137" s="46" t="s">
        <v>83</v>
      </c>
      <c r="B137" s="47">
        <v>103547</v>
      </c>
      <c r="C137" s="47">
        <v>43762</v>
      </c>
      <c r="D137" s="47">
        <v>8021</v>
      </c>
      <c r="E137" s="47">
        <v>16385</v>
      </c>
      <c r="F137" s="47">
        <v>0</v>
      </c>
      <c r="G137" s="47">
        <v>0</v>
      </c>
      <c r="H137" s="47">
        <v>31737</v>
      </c>
      <c r="I137" s="47">
        <v>2589</v>
      </c>
      <c r="J137" s="47">
        <v>1053</v>
      </c>
      <c r="K137" s="47"/>
    </row>
    <row r="138" spans="1:12" ht="9" customHeight="1" x14ac:dyDescent="0.15">
      <c r="A138" s="46" t="s">
        <v>84</v>
      </c>
      <c r="B138" s="47">
        <v>113754</v>
      </c>
      <c r="C138" s="47">
        <v>46070</v>
      </c>
      <c r="D138" s="47">
        <v>8911</v>
      </c>
      <c r="E138" s="47">
        <v>18149</v>
      </c>
      <c r="F138" s="47">
        <v>0</v>
      </c>
      <c r="G138" s="47">
        <v>0</v>
      </c>
      <c r="H138" s="47">
        <v>34006</v>
      </c>
      <c r="I138" s="47">
        <v>4428</v>
      </c>
      <c r="J138" s="47">
        <v>2190</v>
      </c>
    </row>
    <row r="139" spans="1:12" ht="9" customHeight="1" x14ac:dyDescent="0.15">
      <c r="A139" s="46" t="s">
        <v>85</v>
      </c>
      <c r="B139" s="47">
        <v>121360</v>
      </c>
      <c r="C139" s="47">
        <v>48858</v>
      </c>
      <c r="D139" s="47">
        <v>8651</v>
      </c>
      <c r="E139" s="47">
        <v>19841</v>
      </c>
      <c r="F139" s="47">
        <v>0</v>
      </c>
      <c r="G139" s="47">
        <v>0</v>
      </c>
      <c r="H139" s="47">
        <v>33893</v>
      </c>
      <c r="I139" s="47">
        <v>7470</v>
      </c>
      <c r="J139" s="47">
        <v>2647</v>
      </c>
    </row>
    <row r="140" spans="1:12" ht="9" customHeight="1" x14ac:dyDescent="0.15">
      <c r="A140" s="46" t="s">
        <v>86</v>
      </c>
      <c r="B140" s="47">
        <v>130608</v>
      </c>
      <c r="C140" s="47">
        <v>51565</v>
      </c>
      <c r="D140" s="47">
        <v>8689</v>
      </c>
      <c r="E140" s="47">
        <v>21510</v>
      </c>
      <c r="F140" s="47">
        <v>0</v>
      </c>
      <c r="G140" s="47">
        <v>0</v>
      </c>
      <c r="H140" s="47">
        <v>33727</v>
      </c>
      <c r="I140" s="47">
        <v>11403</v>
      </c>
      <c r="J140" s="47">
        <v>3714</v>
      </c>
    </row>
    <row r="141" spans="1:12" ht="9" customHeight="1" x14ac:dyDescent="0.15">
      <c r="A141" s="46" t="s">
        <v>87</v>
      </c>
      <c r="B141" s="47">
        <v>141876</v>
      </c>
      <c r="C141" s="47">
        <v>51696</v>
      </c>
      <c r="D141" s="47">
        <v>9111</v>
      </c>
      <c r="E141" s="47">
        <v>24081</v>
      </c>
      <c r="F141" s="47">
        <v>956</v>
      </c>
      <c r="G141" s="47">
        <v>943</v>
      </c>
      <c r="H141" s="47">
        <v>32501</v>
      </c>
      <c r="I141" s="47">
        <v>19670</v>
      </c>
      <c r="J141" s="47">
        <v>4817</v>
      </c>
    </row>
    <row r="142" spans="1:12" ht="9" customHeight="1" x14ac:dyDescent="0.15">
      <c r="A142" s="46" t="s">
        <v>88</v>
      </c>
      <c r="B142" s="47">
        <v>155478</v>
      </c>
      <c r="C142" s="47">
        <v>51301</v>
      </c>
      <c r="D142" s="47">
        <v>9592</v>
      </c>
      <c r="E142" s="47">
        <v>26130</v>
      </c>
      <c r="F142" s="47">
        <v>1950</v>
      </c>
      <c r="G142" s="47">
        <v>1758</v>
      </c>
      <c r="H142" s="47">
        <v>27902</v>
      </c>
      <c r="I142" s="47">
        <v>34340</v>
      </c>
      <c r="J142" s="47">
        <v>6213</v>
      </c>
    </row>
    <row r="143" spans="1:12" ht="9" customHeight="1" x14ac:dyDescent="0.15">
      <c r="A143" s="46" t="s">
        <v>89</v>
      </c>
      <c r="B143" s="47">
        <v>167503</v>
      </c>
      <c r="C143" s="47">
        <v>47434</v>
      </c>
      <c r="D143" s="47">
        <v>9757</v>
      </c>
      <c r="E143" s="47">
        <v>27198</v>
      </c>
      <c r="F143" s="47">
        <v>2882</v>
      </c>
      <c r="G143" s="47">
        <v>3263</v>
      </c>
      <c r="H143" s="47">
        <v>21432</v>
      </c>
      <c r="I143" s="47">
        <v>53042</v>
      </c>
      <c r="J143" s="47">
        <v>8640</v>
      </c>
      <c r="L143" s="47"/>
    </row>
    <row r="144" spans="1:12" ht="9" customHeight="1" x14ac:dyDescent="0.15">
      <c r="A144" s="46" t="s">
        <v>90</v>
      </c>
      <c r="B144" s="47">
        <v>179396</v>
      </c>
      <c r="C144" s="47">
        <v>42660</v>
      </c>
      <c r="D144" s="47">
        <v>10472</v>
      </c>
      <c r="E144" s="47">
        <v>27773</v>
      </c>
      <c r="F144" s="47">
        <v>3881</v>
      </c>
      <c r="G144" s="47">
        <v>4228</v>
      </c>
      <c r="H144" s="47">
        <v>14244</v>
      </c>
      <c r="I144" s="47">
        <v>70462</v>
      </c>
      <c r="J144" s="47">
        <v>13785</v>
      </c>
      <c r="L144" s="47"/>
    </row>
    <row r="145" spans="1:12" ht="9" customHeight="1" x14ac:dyDescent="0.15">
      <c r="A145" s="46" t="s">
        <v>91</v>
      </c>
      <c r="B145" s="47">
        <v>189455</v>
      </c>
      <c r="C145" s="47">
        <v>36764</v>
      </c>
      <c r="D145" s="47">
        <v>10471</v>
      </c>
      <c r="E145" s="47">
        <v>27910</v>
      </c>
      <c r="F145" s="47">
        <v>4785</v>
      </c>
      <c r="G145" s="47">
        <v>5931</v>
      </c>
      <c r="H145" s="47">
        <v>9506</v>
      </c>
      <c r="I145" s="47">
        <v>83855</v>
      </c>
      <c r="J145" s="47">
        <v>20949</v>
      </c>
      <c r="L145" s="47"/>
    </row>
    <row r="146" spans="1:12" ht="9" customHeight="1" x14ac:dyDescent="0.15">
      <c r="A146" s="46" t="s">
        <v>92</v>
      </c>
      <c r="B146" s="47">
        <v>200862</v>
      </c>
      <c r="C146" s="47">
        <v>29664</v>
      </c>
      <c r="D146" s="47">
        <v>10537</v>
      </c>
      <c r="E146" s="47">
        <v>29681</v>
      </c>
      <c r="F146" s="47">
        <v>5949</v>
      </c>
      <c r="G146" s="47">
        <v>7229</v>
      </c>
      <c r="H146" s="47">
        <v>6475</v>
      </c>
      <c r="I146" s="47">
        <v>95276</v>
      </c>
      <c r="J146" s="47">
        <v>29229</v>
      </c>
      <c r="L146" s="47"/>
    </row>
    <row r="147" spans="1:12" ht="9" customHeight="1" x14ac:dyDescent="0.15">
      <c r="A147" s="46" t="s">
        <v>93</v>
      </c>
      <c r="B147" s="47">
        <v>210546</v>
      </c>
      <c r="C147" s="47">
        <v>24337</v>
      </c>
      <c r="D147" s="47">
        <v>10883</v>
      </c>
      <c r="E147" s="47">
        <v>30996</v>
      </c>
      <c r="F147" s="47">
        <v>7244</v>
      </c>
      <c r="G147" s="47">
        <v>7851</v>
      </c>
      <c r="H147" s="47">
        <v>4397</v>
      </c>
      <c r="I147" s="47">
        <v>103425</v>
      </c>
      <c r="J147" s="47">
        <v>36508</v>
      </c>
      <c r="L147" s="47"/>
    </row>
    <row r="148" spans="1:12" ht="9" customHeight="1" x14ac:dyDescent="0.15">
      <c r="A148" s="46" t="s">
        <v>94</v>
      </c>
      <c r="B148" s="47">
        <v>218538</v>
      </c>
      <c r="C148" s="47">
        <v>19523</v>
      </c>
      <c r="D148" s="47">
        <v>10994</v>
      </c>
      <c r="E148" s="47">
        <v>31287</v>
      </c>
      <c r="F148" s="47">
        <v>8384</v>
      </c>
      <c r="G148" s="47">
        <v>8075</v>
      </c>
      <c r="H148" s="47">
        <v>3665</v>
      </c>
      <c r="I148" s="47">
        <v>110579</v>
      </c>
      <c r="J148" s="47">
        <v>42490</v>
      </c>
      <c r="L148" s="47"/>
    </row>
    <row r="149" spans="1:12" ht="9" customHeight="1" x14ac:dyDescent="0.15">
      <c r="A149" s="46" t="s">
        <v>95</v>
      </c>
      <c r="B149" s="47">
        <v>224644</v>
      </c>
      <c r="C149" s="47">
        <v>17939</v>
      </c>
      <c r="D149" s="47">
        <v>11111</v>
      </c>
      <c r="E149" s="47">
        <v>30878</v>
      </c>
      <c r="F149" s="47">
        <v>8343</v>
      </c>
      <c r="G149" s="47">
        <v>8577</v>
      </c>
      <c r="H149" s="47">
        <v>3777</v>
      </c>
      <c r="I149" s="47">
        <v>114863</v>
      </c>
      <c r="J149" s="47">
        <v>46076</v>
      </c>
      <c r="L149" s="47"/>
    </row>
    <row r="150" spans="1:12" ht="9" customHeight="1" x14ac:dyDescent="0.15">
      <c r="A150" s="46">
        <v>2017</v>
      </c>
      <c r="B150" s="47">
        <v>228779</v>
      </c>
      <c r="C150" s="47">
        <v>16612</v>
      </c>
      <c r="D150" s="47">
        <v>10521</v>
      </c>
      <c r="E150" s="47">
        <v>31036</v>
      </c>
      <c r="F150" s="47">
        <v>8035</v>
      </c>
      <c r="G150" s="47">
        <v>9795</v>
      </c>
      <c r="H150" s="47">
        <v>3531</v>
      </c>
      <c r="I150" s="47">
        <v>117483</v>
      </c>
      <c r="J150" s="47">
        <v>49596</v>
      </c>
      <c r="L150" s="47"/>
    </row>
    <row r="151" spans="1:12" ht="9" customHeight="1" x14ac:dyDescent="0.15">
      <c r="A151" s="46">
        <v>2018</v>
      </c>
      <c r="B151" s="47">
        <v>227458</v>
      </c>
      <c r="C151" s="47">
        <v>15886</v>
      </c>
      <c r="D151" s="47">
        <v>10318</v>
      </c>
      <c r="E151" s="47">
        <v>31976</v>
      </c>
      <c r="F151" s="47">
        <v>9556</v>
      </c>
      <c r="G151" s="47">
        <v>10380</v>
      </c>
      <c r="H151" s="47">
        <v>3338</v>
      </c>
      <c r="I151" s="47">
        <v>115130</v>
      </c>
      <c r="J151" s="47">
        <v>50810</v>
      </c>
      <c r="L151" s="47"/>
    </row>
    <row r="152" spans="1:12" ht="9" customHeight="1" x14ac:dyDescent="0.15">
      <c r="A152" s="46">
        <v>2019</v>
      </c>
      <c r="B152" s="47">
        <v>233255</v>
      </c>
      <c r="C152" s="47">
        <v>16229</v>
      </c>
      <c r="D152" s="47">
        <v>10418</v>
      </c>
      <c r="E152" s="47">
        <v>32633</v>
      </c>
      <c r="F152" s="47">
        <v>11340</v>
      </c>
      <c r="G152" s="47">
        <v>10774</v>
      </c>
      <c r="H152" s="47">
        <v>3237</v>
      </c>
      <c r="I152" s="47">
        <v>117832</v>
      </c>
      <c r="J152" s="47">
        <v>52906</v>
      </c>
      <c r="L152" s="47"/>
    </row>
    <row r="153" spans="1:12" ht="9" customHeight="1" x14ac:dyDescent="0.15">
      <c r="A153" s="46">
        <v>2020</v>
      </c>
      <c r="B153" s="47">
        <v>218888</v>
      </c>
      <c r="C153" s="47">
        <v>15632</v>
      </c>
      <c r="D153" s="47">
        <v>9505</v>
      </c>
      <c r="E153" s="47">
        <v>30705</v>
      </c>
      <c r="F153" s="47">
        <v>11047</v>
      </c>
      <c r="G153" s="47">
        <v>10513</v>
      </c>
      <c r="H153" s="47">
        <v>3643</v>
      </c>
      <c r="I153" s="47">
        <v>110358</v>
      </c>
      <c r="J153" s="47">
        <v>49045</v>
      </c>
      <c r="L153" s="47"/>
    </row>
    <row r="154" spans="1:12" ht="9" customHeight="1" x14ac:dyDescent="0.15">
      <c r="A154" s="46">
        <v>2021</v>
      </c>
      <c r="B154" s="47">
        <v>241594</v>
      </c>
      <c r="C154" s="47">
        <v>16750</v>
      </c>
      <c r="D154" s="47">
        <v>10378</v>
      </c>
      <c r="E154" s="47">
        <v>34528</v>
      </c>
      <c r="F154" s="47">
        <v>14037</v>
      </c>
      <c r="G154" s="47">
        <v>12224</v>
      </c>
      <c r="H154" s="47">
        <v>4247</v>
      </c>
      <c r="I154" s="47">
        <v>121965</v>
      </c>
      <c r="J154" s="47">
        <v>53726</v>
      </c>
      <c r="L154" s="47"/>
    </row>
    <row r="155" spans="1:12" ht="4.5" customHeight="1" x14ac:dyDescent="0.15">
      <c r="A155" s="51"/>
      <c r="B155" s="47"/>
    </row>
    <row r="156" spans="1:12" ht="9.9499999999999993" customHeight="1" x14ac:dyDescent="0.15">
      <c r="A156" s="51"/>
      <c r="B156" s="42" t="s">
        <v>102</v>
      </c>
      <c r="C156" s="699"/>
      <c r="D156" s="699"/>
      <c r="E156" s="699"/>
      <c r="F156" s="699"/>
      <c r="G156" s="699"/>
      <c r="H156" s="699"/>
      <c r="I156" s="43"/>
      <c r="J156" s="43"/>
    </row>
    <row r="157" spans="1:12" ht="4.5" customHeight="1" x14ac:dyDescent="0.15">
      <c r="A157" s="51"/>
    </row>
    <row r="158" spans="1:12" ht="9" customHeight="1" x14ac:dyDescent="0.15">
      <c r="A158" s="46" t="s">
        <v>77</v>
      </c>
      <c r="B158" s="47">
        <f t="shared" ref="B158" si="3">C158+D158+E158+H158</f>
        <v>10966</v>
      </c>
      <c r="C158" s="47">
        <v>6336</v>
      </c>
      <c r="D158" s="47">
        <v>1678</v>
      </c>
      <c r="E158" s="47">
        <v>238</v>
      </c>
      <c r="F158" s="47">
        <v>0</v>
      </c>
      <c r="G158" s="47">
        <v>0</v>
      </c>
      <c r="H158" s="47">
        <v>2714</v>
      </c>
      <c r="I158" s="48">
        <v>0</v>
      </c>
      <c r="J158" s="48">
        <v>0</v>
      </c>
    </row>
    <row r="159" spans="1:12" ht="9" customHeight="1" x14ac:dyDescent="0.15">
      <c r="A159" s="46" t="s">
        <v>78</v>
      </c>
      <c r="B159" s="47">
        <f>C159+D159+E159+H159+I159+J159</f>
        <v>11758</v>
      </c>
      <c r="C159" s="47">
        <v>6776</v>
      </c>
      <c r="D159" s="47">
        <v>1739</v>
      </c>
      <c r="E159" s="47">
        <v>246</v>
      </c>
      <c r="F159" s="47">
        <v>0</v>
      </c>
      <c r="G159" s="47">
        <v>0</v>
      </c>
      <c r="H159" s="47">
        <v>2997</v>
      </c>
      <c r="I159" s="48">
        <v>0</v>
      </c>
      <c r="J159" s="48">
        <v>0</v>
      </c>
    </row>
    <row r="160" spans="1:12" ht="9" customHeight="1" x14ac:dyDescent="0.15">
      <c r="A160" s="46" t="s">
        <v>79</v>
      </c>
      <c r="B160" s="47">
        <f>C160+D160+E160+H160+I160+J160</f>
        <v>12791</v>
      </c>
      <c r="C160" s="47">
        <v>7318</v>
      </c>
      <c r="D160" s="47">
        <v>1926</v>
      </c>
      <c r="E160" s="47">
        <v>251</v>
      </c>
      <c r="F160" s="47">
        <v>0</v>
      </c>
      <c r="G160" s="47">
        <v>0</v>
      </c>
      <c r="H160" s="47">
        <v>3130</v>
      </c>
      <c r="I160" s="47">
        <v>7</v>
      </c>
      <c r="J160" s="47">
        <v>159</v>
      </c>
    </row>
    <row r="161" spans="1:12" ht="9" customHeight="1" x14ac:dyDescent="0.15">
      <c r="A161" s="46" t="s">
        <v>80</v>
      </c>
      <c r="B161" s="47">
        <f>C161+D161+E161+H161+I161+J161</f>
        <v>13803</v>
      </c>
      <c r="C161" s="47">
        <v>7622</v>
      </c>
      <c r="D161" s="47">
        <v>2017</v>
      </c>
      <c r="E161" s="47">
        <v>295</v>
      </c>
      <c r="F161" s="47">
        <v>0</v>
      </c>
      <c r="G161" s="47">
        <v>0</v>
      </c>
      <c r="H161" s="47">
        <v>3336</v>
      </c>
      <c r="I161" s="47">
        <v>20</v>
      </c>
      <c r="J161" s="47">
        <v>513</v>
      </c>
    </row>
    <row r="162" spans="1:12" ht="9" customHeight="1" x14ac:dyDescent="0.15">
      <c r="A162" s="46" t="s">
        <v>81</v>
      </c>
      <c r="B162" s="47">
        <f>C162+D162+E162+H162+I162+J162</f>
        <v>15109</v>
      </c>
      <c r="C162" s="47">
        <v>7958</v>
      </c>
      <c r="D162" s="47">
        <v>2082</v>
      </c>
      <c r="E162" s="47">
        <v>339</v>
      </c>
      <c r="F162" s="47">
        <v>0</v>
      </c>
      <c r="G162" s="47">
        <v>0</v>
      </c>
      <c r="H162" s="47">
        <v>3476</v>
      </c>
      <c r="I162" s="47">
        <v>98</v>
      </c>
      <c r="J162" s="47">
        <v>1156</v>
      </c>
    </row>
    <row r="163" spans="1:12" ht="9" customHeight="1" x14ac:dyDescent="0.15">
      <c r="A163" s="46" t="s">
        <v>82</v>
      </c>
      <c r="B163" s="47">
        <v>16964</v>
      </c>
      <c r="C163" s="47">
        <v>8722</v>
      </c>
      <c r="D163" s="47">
        <v>2308</v>
      </c>
      <c r="E163" s="47">
        <v>328</v>
      </c>
      <c r="F163" s="47">
        <v>0</v>
      </c>
      <c r="G163" s="47">
        <v>0</v>
      </c>
      <c r="H163" s="47">
        <v>3798</v>
      </c>
      <c r="I163" s="47">
        <v>253</v>
      </c>
      <c r="J163" s="47">
        <v>1555</v>
      </c>
    </row>
    <row r="164" spans="1:12" ht="9" customHeight="1" x14ac:dyDescent="0.15">
      <c r="A164" s="46" t="s">
        <v>83</v>
      </c>
      <c r="B164" s="47">
        <v>19587</v>
      </c>
      <c r="C164" s="47">
        <v>9254</v>
      </c>
      <c r="D164" s="47">
        <v>2745</v>
      </c>
      <c r="E164" s="47">
        <v>396</v>
      </c>
      <c r="F164" s="47">
        <v>0</v>
      </c>
      <c r="G164" s="47">
        <v>0</v>
      </c>
      <c r="H164" s="47">
        <v>3926</v>
      </c>
      <c r="I164" s="47">
        <v>514</v>
      </c>
      <c r="J164" s="47">
        <v>2752</v>
      </c>
    </row>
    <row r="165" spans="1:12" ht="9" customHeight="1" x14ac:dyDescent="0.15">
      <c r="A165" s="46" t="s">
        <v>84</v>
      </c>
      <c r="B165" s="47">
        <v>23732</v>
      </c>
      <c r="C165" s="47">
        <v>10286</v>
      </c>
      <c r="D165" s="47">
        <v>3556</v>
      </c>
      <c r="E165" s="47">
        <v>439</v>
      </c>
      <c r="F165" s="47">
        <v>0</v>
      </c>
      <c r="G165" s="47">
        <v>0</v>
      </c>
      <c r="H165" s="47">
        <v>4372</v>
      </c>
      <c r="I165" s="47">
        <v>1118</v>
      </c>
      <c r="J165" s="47">
        <v>3961</v>
      </c>
    </row>
    <row r="166" spans="1:12" ht="9" customHeight="1" x14ac:dyDescent="0.15">
      <c r="A166" s="46" t="s">
        <v>85</v>
      </c>
      <c r="B166" s="47">
        <v>25991</v>
      </c>
      <c r="C166" s="47">
        <v>11173</v>
      </c>
      <c r="D166" s="47">
        <v>3266</v>
      </c>
      <c r="E166" s="47">
        <v>480</v>
      </c>
      <c r="F166" s="47">
        <v>0</v>
      </c>
      <c r="G166" s="47">
        <v>0</v>
      </c>
      <c r="H166" s="47">
        <v>4786</v>
      </c>
      <c r="I166" s="47">
        <v>1539</v>
      </c>
      <c r="J166" s="47">
        <v>4747</v>
      </c>
    </row>
    <row r="167" spans="1:12" ht="9" customHeight="1" x14ac:dyDescent="0.15">
      <c r="A167" s="46" t="s">
        <v>86</v>
      </c>
      <c r="B167" s="47">
        <v>29571</v>
      </c>
      <c r="C167" s="47">
        <v>12440</v>
      </c>
      <c r="D167" s="47">
        <v>3499</v>
      </c>
      <c r="E167" s="47">
        <v>478</v>
      </c>
      <c r="F167" s="47">
        <v>0</v>
      </c>
      <c r="G167" s="47">
        <v>0</v>
      </c>
      <c r="H167" s="47">
        <v>5537</v>
      </c>
      <c r="I167" s="47">
        <v>2302</v>
      </c>
      <c r="J167" s="47">
        <v>5315</v>
      </c>
    </row>
    <row r="168" spans="1:12" ht="9" customHeight="1" x14ac:dyDescent="0.15">
      <c r="A168" s="46" t="s">
        <v>87</v>
      </c>
      <c r="B168" s="47">
        <v>31796</v>
      </c>
      <c r="C168" s="47">
        <v>12479</v>
      </c>
      <c r="D168" s="47">
        <v>3665</v>
      </c>
      <c r="E168" s="47">
        <v>546</v>
      </c>
      <c r="F168" s="47">
        <v>18</v>
      </c>
      <c r="G168" s="47">
        <v>19</v>
      </c>
      <c r="H168" s="47">
        <v>5741</v>
      </c>
      <c r="I168" s="47">
        <v>3380</v>
      </c>
      <c r="J168" s="47">
        <v>5985</v>
      </c>
    </row>
    <row r="169" spans="1:12" ht="9" customHeight="1" x14ac:dyDescent="0.15">
      <c r="A169" s="46" t="s">
        <v>88</v>
      </c>
      <c r="B169" s="47">
        <v>33711</v>
      </c>
      <c r="C169" s="47">
        <v>12164</v>
      </c>
      <c r="D169" s="47">
        <v>3638</v>
      </c>
      <c r="E169" s="47">
        <v>663</v>
      </c>
      <c r="F169" s="47">
        <v>58</v>
      </c>
      <c r="G169" s="47">
        <v>36</v>
      </c>
      <c r="H169" s="47">
        <v>5430</v>
      </c>
      <c r="I169" s="47">
        <v>5211</v>
      </c>
      <c r="J169" s="47">
        <v>6605</v>
      </c>
    </row>
    <row r="170" spans="1:12" ht="9" customHeight="1" x14ac:dyDescent="0.15">
      <c r="A170" s="46" t="s">
        <v>89</v>
      </c>
      <c r="B170" s="47">
        <v>35472</v>
      </c>
      <c r="C170" s="47">
        <v>11344</v>
      </c>
      <c r="D170" s="47">
        <v>3831</v>
      </c>
      <c r="E170" s="47">
        <v>664</v>
      </c>
      <c r="F170" s="47">
        <v>69</v>
      </c>
      <c r="G170" s="47">
        <v>58</v>
      </c>
      <c r="H170" s="47">
        <v>4292</v>
      </c>
      <c r="I170" s="47">
        <v>7783</v>
      </c>
      <c r="J170" s="47">
        <v>7558</v>
      </c>
      <c r="L170" s="47"/>
    </row>
    <row r="171" spans="1:12" ht="9" customHeight="1" x14ac:dyDescent="0.15">
      <c r="A171" s="46" t="s">
        <v>90</v>
      </c>
      <c r="B171" s="47">
        <v>38332</v>
      </c>
      <c r="C171" s="47">
        <v>10130</v>
      </c>
      <c r="D171" s="47">
        <v>4064</v>
      </c>
      <c r="E171" s="47">
        <v>746</v>
      </c>
      <c r="F171" s="47">
        <v>91</v>
      </c>
      <c r="G171" s="47">
        <v>84</v>
      </c>
      <c r="H171" s="47">
        <v>3245</v>
      </c>
      <c r="I171" s="47">
        <v>10571</v>
      </c>
      <c r="J171" s="47">
        <v>9576</v>
      </c>
      <c r="L171" s="47"/>
    </row>
    <row r="172" spans="1:12" ht="9" customHeight="1" x14ac:dyDescent="0.15">
      <c r="A172" s="46" t="s">
        <v>91</v>
      </c>
      <c r="B172" s="47">
        <v>39578</v>
      </c>
      <c r="C172" s="47">
        <v>8622</v>
      </c>
      <c r="D172" s="47">
        <v>4126</v>
      </c>
      <c r="E172" s="47">
        <v>725</v>
      </c>
      <c r="F172" s="47">
        <v>127</v>
      </c>
      <c r="G172" s="47">
        <v>112</v>
      </c>
      <c r="H172" s="47">
        <v>2210</v>
      </c>
      <c r="I172" s="47">
        <v>12142</v>
      </c>
      <c r="J172" s="47">
        <v>11753</v>
      </c>
      <c r="L172" s="47"/>
    </row>
    <row r="173" spans="1:12" ht="9" customHeight="1" x14ac:dyDescent="0.15">
      <c r="A173" s="46" t="s">
        <v>92</v>
      </c>
      <c r="B173" s="47">
        <v>41349</v>
      </c>
      <c r="C173" s="47">
        <v>6545</v>
      </c>
      <c r="D173" s="47">
        <v>4347</v>
      </c>
      <c r="E173" s="47">
        <v>855</v>
      </c>
      <c r="F173" s="47">
        <v>184</v>
      </c>
      <c r="G173" s="47">
        <v>162</v>
      </c>
      <c r="H173" s="47">
        <v>1418</v>
      </c>
      <c r="I173" s="47">
        <v>13669</v>
      </c>
      <c r="J173" s="47">
        <v>14515</v>
      </c>
      <c r="L173" s="47"/>
    </row>
    <row r="174" spans="1:12" ht="9" customHeight="1" x14ac:dyDescent="0.15">
      <c r="A174" s="46" t="s">
        <v>93</v>
      </c>
      <c r="B174" s="47">
        <v>43671</v>
      </c>
      <c r="C174" s="47">
        <v>5152</v>
      </c>
      <c r="D174" s="47">
        <v>4620</v>
      </c>
      <c r="E174" s="47">
        <v>905</v>
      </c>
      <c r="F174" s="47">
        <v>207</v>
      </c>
      <c r="G174" s="47">
        <v>202</v>
      </c>
      <c r="H174" s="47">
        <v>760</v>
      </c>
      <c r="I174" s="47">
        <v>15066</v>
      </c>
      <c r="J174" s="47">
        <v>17168</v>
      </c>
      <c r="L174" s="47"/>
    </row>
    <row r="175" spans="1:12" ht="9" customHeight="1" x14ac:dyDescent="0.15">
      <c r="A175" s="46" t="s">
        <v>94</v>
      </c>
      <c r="B175" s="47">
        <v>46434</v>
      </c>
      <c r="C175" s="47">
        <v>3651</v>
      </c>
      <c r="D175" s="47">
        <v>5013</v>
      </c>
      <c r="E175" s="47">
        <v>1047</v>
      </c>
      <c r="F175" s="47">
        <v>292</v>
      </c>
      <c r="G175" s="47">
        <v>248</v>
      </c>
      <c r="H175" s="47">
        <v>637</v>
      </c>
      <c r="I175" s="47">
        <v>15817</v>
      </c>
      <c r="J175" s="47">
        <v>20269</v>
      </c>
      <c r="L175" s="47"/>
    </row>
    <row r="176" spans="1:12" ht="9" customHeight="1" x14ac:dyDescent="0.15">
      <c r="A176" s="46" t="s">
        <v>95</v>
      </c>
      <c r="B176" s="47">
        <v>49112</v>
      </c>
      <c r="C176" s="47">
        <v>2995</v>
      </c>
      <c r="D176" s="47">
        <v>5061</v>
      </c>
      <c r="E176" s="47">
        <v>1080</v>
      </c>
      <c r="F176" s="47">
        <v>343</v>
      </c>
      <c r="G176" s="47">
        <v>260</v>
      </c>
      <c r="H176" s="47">
        <v>611</v>
      </c>
      <c r="I176" s="47">
        <v>16930</v>
      </c>
      <c r="J176" s="47">
        <v>22435</v>
      </c>
      <c r="L176" s="47"/>
    </row>
    <row r="177" spans="1:10" ht="9" customHeight="1" x14ac:dyDescent="0.15">
      <c r="A177" s="46">
        <v>2017</v>
      </c>
      <c r="B177" s="47">
        <v>52733</v>
      </c>
      <c r="C177" s="47">
        <v>2892</v>
      </c>
      <c r="D177" s="47">
        <v>5279</v>
      </c>
      <c r="E177" s="47">
        <v>1143</v>
      </c>
      <c r="F177" s="47">
        <v>384</v>
      </c>
      <c r="G177" s="47">
        <v>318</v>
      </c>
      <c r="H177" s="47">
        <v>523</v>
      </c>
      <c r="I177" s="47">
        <v>17874</v>
      </c>
      <c r="J177" s="47">
        <v>25022</v>
      </c>
    </row>
    <row r="178" spans="1:10" ht="9" customHeight="1" x14ac:dyDescent="0.15">
      <c r="A178" s="46">
        <v>2018</v>
      </c>
      <c r="B178" s="47">
        <v>55000</v>
      </c>
      <c r="C178" s="47">
        <v>2661</v>
      </c>
      <c r="D178" s="47">
        <v>5199</v>
      </c>
      <c r="E178" s="47">
        <v>1171</v>
      </c>
      <c r="F178" s="47">
        <v>434</v>
      </c>
      <c r="G178" s="47">
        <v>338</v>
      </c>
      <c r="H178" s="47">
        <v>463</v>
      </c>
      <c r="I178" s="47">
        <v>18349</v>
      </c>
      <c r="J178" s="47">
        <v>27157</v>
      </c>
    </row>
    <row r="179" spans="1:10" ht="9" customHeight="1" x14ac:dyDescent="0.15">
      <c r="A179" s="46">
        <v>2019</v>
      </c>
      <c r="B179" s="47">
        <v>59574</v>
      </c>
      <c r="C179" s="47">
        <v>2760</v>
      </c>
      <c r="D179" s="47">
        <v>5590</v>
      </c>
      <c r="E179" s="47">
        <v>1296</v>
      </c>
      <c r="F179" s="47">
        <v>519</v>
      </c>
      <c r="G179" s="47">
        <v>394</v>
      </c>
      <c r="H179" s="47">
        <v>396</v>
      </c>
      <c r="I179" s="47">
        <v>20127</v>
      </c>
      <c r="J179" s="47">
        <v>29405</v>
      </c>
    </row>
    <row r="180" spans="1:10" ht="9" customHeight="1" x14ac:dyDescent="0.15">
      <c r="A180" s="46">
        <v>2020</v>
      </c>
      <c r="B180" s="47">
        <v>57670</v>
      </c>
      <c r="C180" s="47">
        <v>2635</v>
      </c>
      <c r="D180" s="47">
        <v>5321</v>
      </c>
      <c r="E180" s="47">
        <v>1173</v>
      </c>
      <c r="F180" s="47">
        <v>498</v>
      </c>
      <c r="G180" s="47">
        <v>382</v>
      </c>
      <c r="H180" s="47">
        <v>445</v>
      </c>
      <c r="I180" s="47">
        <v>20028</v>
      </c>
      <c r="J180" s="47">
        <v>28068</v>
      </c>
    </row>
    <row r="181" spans="1:10" ht="9" customHeight="1" x14ac:dyDescent="0.15">
      <c r="A181" s="46">
        <v>2021</v>
      </c>
      <c r="B181" s="47">
        <v>65447</v>
      </c>
      <c r="C181" s="47">
        <v>2725</v>
      </c>
      <c r="D181" s="47">
        <v>5763</v>
      </c>
      <c r="E181" s="47">
        <v>1428</v>
      </c>
      <c r="F181" s="47">
        <v>658</v>
      </c>
      <c r="G181" s="47">
        <v>480</v>
      </c>
      <c r="H181" s="47">
        <v>358</v>
      </c>
      <c r="I181" s="47">
        <v>22884</v>
      </c>
      <c r="J181" s="47">
        <v>32289</v>
      </c>
    </row>
    <row r="183" spans="1:10" ht="9" customHeight="1" x14ac:dyDescent="0.15">
      <c r="B183" s="47"/>
      <c r="C183" s="47"/>
      <c r="D183" s="47"/>
      <c r="E183" s="47"/>
      <c r="F183" s="47"/>
      <c r="G183" s="47"/>
      <c r="H183" s="47"/>
      <c r="I183" s="47"/>
      <c r="J183" s="47"/>
    </row>
    <row r="184" spans="1:10" ht="9" customHeight="1" x14ac:dyDescent="0.15">
      <c r="A184" s="18" t="s">
        <v>98</v>
      </c>
    </row>
    <row r="185" spans="1:10" ht="9" customHeight="1" x14ac:dyDescent="0.15">
      <c r="A185" s="18" t="s">
        <v>99</v>
      </c>
    </row>
    <row r="186" spans="1:10" ht="9" customHeight="1" x14ac:dyDescent="0.15">
      <c r="A186" s="18" t="s">
        <v>100</v>
      </c>
    </row>
    <row r="188" spans="1:10" ht="9" customHeight="1" x14ac:dyDescent="0.15">
      <c r="A188" s="18" t="s">
        <v>2379</v>
      </c>
    </row>
  </sheetData>
  <mergeCells count="6">
    <mergeCell ref="A99:D99"/>
    <mergeCell ref="A5:A9"/>
    <mergeCell ref="B5:B9"/>
    <mergeCell ref="D6:D9"/>
    <mergeCell ref="E6:G6"/>
    <mergeCell ref="E7:E9"/>
  </mergeCells>
  <pageMargins left="0.70866141732283472" right="0.70866141732283472" top="0.78740157480314965" bottom="0.78740157480314965" header="0.31496062992125984" footer="0.31496062992125984"/>
  <pageSetup paperSize="9" scale="88" orientation="portrait" r:id="rId1"/>
  <rowBreaks count="1" manualBreakCount="1">
    <brk id="100" max="16383" man="1"/>
  </row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88"/>
  <sheetViews>
    <sheetView zoomScaleNormal="100" workbookViewId="0">
      <pane ySplit="10" topLeftCell="A11" activePane="bottomLeft" state="frozen"/>
      <selection pane="bottomLeft" sqref="A1:P1"/>
    </sheetView>
  </sheetViews>
  <sheetFormatPr baseColWidth="10" defaultColWidth="40.5703125" defaultRowHeight="9" customHeight="1" x14ac:dyDescent="0.15"/>
  <cols>
    <col min="1" max="1" width="6.42578125" style="18" customWidth="1"/>
    <col min="2" max="2" width="8.140625" style="18" customWidth="1"/>
    <col min="3" max="4" width="6.28515625" style="52" customWidth="1"/>
    <col min="5" max="5" width="6.7109375" style="52" customWidth="1"/>
    <col min="6" max="6" width="5.85546875" style="52" customWidth="1"/>
    <col min="7" max="7" width="5.7109375" style="52" customWidth="1"/>
    <col min="8" max="8" width="5.7109375" style="18" customWidth="1"/>
    <col min="9" max="9" width="6.28515625" style="18" customWidth="1"/>
    <col min="10" max="10" width="7.140625" style="18" customWidth="1"/>
    <col min="11" max="11" width="6" style="18" customWidth="1"/>
    <col min="12" max="12" width="5.5703125" style="18" customWidth="1"/>
    <col min="13" max="13" width="6.28515625" style="18" customWidth="1"/>
    <col min="14" max="14" width="6.7109375" style="18" customWidth="1"/>
    <col min="15" max="15" width="6.28515625" style="18" customWidth="1"/>
    <col min="16" max="16" width="5.42578125" style="18" customWidth="1"/>
    <col min="17" max="17" width="3.5703125" style="52" customWidth="1"/>
    <col min="18" max="18" width="40.5703125" style="18"/>
    <col min="19" max="20" width="5.28515625" style="18" bestFit="1" customWidth="1"/>
    <col min="21" max="26" width="4.5703125" style="18" bestFit="1" customWidth="1"/>
    <col min="27" max="28" width="3.85546875" style="18" bestFit="1" customWidth="1"/>
    <col min="29" max="31" width="5.28515625" style="18" bestFit="1" customWidth="1"/>
    <col min="32" max="32" width="4.5703125" style="18" bestFit="1" customWidth="1"/>
    <col min="33" max="16384" width="40.5703125" style="18"/>
  </cols>
  <sheetData>
    <row r="1" spans="1:17" ht="11.25" customHeight="1" x14ac:dyDescent="0.2">
      <c r="A1" s="730" t="s">
        <v>16</v>
      </c>
      <c r="B1" s="730"/>
      <c r="C1" s="730"/>
      <c r="D1" s="730"/>
      <c r="E1" s="730"/>
      <c r="F1" s="730"/>
      <c r="G1" s="730"/>
      <c r="H1" s="730"/>
      <c r="I1" s="730"/>
      <c r="J1" s="730"/>
      <c r="K1" s="730"/>
      <c r="L1" s="730"/>
      <c r="M1" s="730"/>
      <c r="N1" s="730"/>
      <c r="O1" s="730"/>
      <c r="P1" s="730"/>
    </row>
    <row r="2" spans="1:17" ht="8.25" customHeight="1" x14ac:dyDescent="0.15">
      <c r="A2" s="33"/>
      <c r="B2" s="33"/>
      <c r="C2" s="53"/>
      <c r="D2" s="53"/>
      <c r="E2" s="53"/>
      <c r="F2" s="53"/>
      <c r="G2" s="53"/>
      <c r="H2" s="33"/>
      <c r="I2" s="33"/>
      <c r="J2" s="33"/>
      <c r="K2" s="33"/>
      <c r="L2" s="33"/>
      <c r="M2" s="33"/>
      <c r="N2" s="33"/>
      <c r="O2" s="33"/>
      <c r="P2" s="33"/>
    </row>
    <row r="3" spans="1:17" ht="10.5" customHeight="1" x14ac:dyDescent="0.2">
      <c r="A3" s="731" t="s">
        <v>2381</v>
      </c>
      <c r="B3" s="731"/>
      <c r="C3" s="731"/>
      <c r="D3" s="731"/>
      <c r="E3" s="731"/>
      <c r="F3" s="731"/>
      <c r="G3" s="731"/>
      <c r="H3" s="731"/>
      <c r="I3" s="731"/>
      <c r="J3" s="731"/>
      <c r="K3" s="731"/>
      <c r="L3" s="731"/>
      <c r="M3" s="731"/>
      <c r="N3" s="731"/>
      <c r="O3" s="731"/>
      <c r="P3" s="731"/>
    </row>
    <row r="4" spans="1:17" ht="8.25" customHeight="1" x14ac:dyDescent="0.15">
      <c r="B4" s="45"/>
      <c r="C4" s="54"/>
      <c r="D4" s="54"/>
      <c r="E4" s="55"/>
      <c r="F4" s="55"/>
      <c r="G4" s="55"/>
      <c r="H4" s="56"/>
      <c r="I4" s="56"/>
      <c r="J4" s="56"/>
      <c r="K4" s="56"/>
      <c r="L4" s="56"/>
      <c r="M4" s="56"/>
      <c r="N4" s="56"/>
      <c r="O4" s="56"/>
      <c r="P4" s="56"/>
    </row>
    <row r="5" spans="1:17" s="57" customFormat="1" ht="9" customHeight="1" x14ac:dyDescent="0.15">
      <c r="A5" s="725" t="s">
        <v>103</v>
      </c>
      <c r="B5" s="715"/>
      <c r="C5" s="724" t="s">
        <v>61</v>
      </c>
      <c r="D5" s="715"/>
      <c r="E5" s="734" t="s">
        <v>62</v>
      </c>
      <c r="F5" s="735"/>
      <c r="G5" s="735"/>
      <c r="H5" s="735"/>
      <c r="I5" s="735"/>
      <c r="J5" s="735"/>
      <c r="K5" s="735"/>
      <c r="L5" s="735"/>
      <c r="M5" s="735"/>
      <c r="N5" s="735"/>
      <c r="O5" s="735"/>
      <c r="P5" s="735"/>
      <c r="Q5" s="52"/>
    </row>
    <row r="6" spans="1:17" s="57" customFormat="1" ht="10.5" customHeight="1" x14ac:dyDescent="0.15">
      <c r="A6" s="727"/>
      <c r="B6" s="732"/>
      <c r="C6" s="726"/>
      <c r="D6" s="732"/>
      <c r="E6" s="724" t="s">
        <v>104</v>
      </c>
      <c r="F6" s="715"/>
      <c r="G6" s="724" t="s">
        <v>64</v>
      </c>
      <c r="H6" s="715"/>
      <c r="I6" s="724" t="s">
        <v>105</v>
      </c>
      <c r="J6" s="715"/>
      <c r="K6" s="724" t="s">
        <v>106</v>
      </c>
      <c r="L6" s="715"/>
      <c r="M6" s="724" t="s">
        <v>107</v>
      </c>
      <c r="N6" s="715"/>
      <c r="O6" s="724" t="s">
        <v>108</v>
      </c>
      <c r="P6" s="725"/>
      <c r="Q6" s="52"/>
    </row>
    <row r="7" spans="1:17" s="57" customFormat="1" ht="10.5" customHeight="1" x14ac:dyDescent="0.15">
      <c r="A7" s="727"/>
      <c r="B7" s="732"/>
      <c r="C7" s="726"/>
      <c r="D7" s="732"/>
      <c r="E7" s="726"/>
      <c r="F7" s="732"/>
      <c r="G7" s="726"/>
      <c r="H7" s="732"/>
      <c r="I7" s="726"/>
      <c r="J7" s="732"/>
      <c r="K7" s="726"/>
      <c r="L7" s="732"/>
      <c r="M7" s="726"/>
      <c r="N7" s="732"/>
      <c r="O7" s="726"/>
      <c r="P7" s="727"/>
      <c r="Q7" s="52"/>
    </row>
    <row r="8" spans="1:17" s="57" customFormat="1" ht="10.5" customHeight="1" x14ac:dyDescent="0.15">
      <c r="A8" s="727"/>
      <c r="B8" s="732"/>
      <c r="C8" s="726"/>
      <c r="D8" s="732"/>
      <c r="E8" s="726"/>
      <c r="F8" s="732"/>
      <c r="G8" s="726"/>
      <c r="H8" s="732"/>
      <c r="I8" s="726"/>
      <c r="J8" s="732"/>
      <c r="K8" s="726"/>
      <c r="L8" s="732"/>
      <c r="M8" s="726"/>
      <c r="N8" s="732"/>
      <c r="O8" s="726"/>
      <c r="P8" s="727"/>
      <c r="Q8" s="52"/>
    </row>
    <row r="9" spans="1:17" s="57" customFormat="1" ht="10.5" customHeight="1" x14ac:dyDescent="0.15">
      <c r="A9" s="727"/>
      <c r="B9" s="732"/>
      <c r="C9" s="728"/>
      <c r="D9" s="733"/>
      <c r="E9" s="728"/>
      <c r="F9" s="733"/>
      <c r="G9" s="728"/>
      <c r="H9" s="733"/>
      <c r="I9" s="728"/>
      <c r="J9" s="733"/>
      <c r="K9" s="728"/>
      <c r="L9" s="733"/>
      <c r="M9" s="728"/>
      <c r="N9" s="733"/>
      <c r="O9" s="728"/>
      <c r="P9" s="729"/>
      <c r="Q9" s="52"/>
    </row>
    <row r="10" spans="1:17" s="57" customFormat="1" ht="9" customHeight="1" x14ac:dyDescent="0.15">
      <c r="A10" s="729"/>
      <c r="B10" s="733"/>
      <c r="C10" s="58" t="s">
        <v>109</v>
      </c>
      <c r="D10" s="58" t="s">
        <v>110</v>
      </c>
      <c r="E10" s="58" t="s">
        <v>111</v>
      </c>
      <c r="F10" s="58" t="s">
        <v>110</v>
      </c>
      <c r="G10" s="58" t="s">
        <v>111</v>
      </c>
      <c r="H10" s="58" t="s">
        <v>110</v>
      </c>
      <c r="I10" s="58" t="s">
        <v>111</v>
      </c>
      <c r="J10" s="58" t="s">
        <v>110</v>
      </c>
      <c r="K10" s="59" t="s">
        <v>111</v>
      </c>
      <c r="L10" s="60" t="s">
        <v>110</v>
      </c>
      <c r="M10" s="59" t="s">
        <v>111</v>
      </c>
      <c r="N10" s="646" t="s">
        <v>110</v>
      </c>
      <c r="O10" s="59" t="s">
        <v>111</v>
      </c>
      <c r="P10" s="646" t="s">
        <v>110</v>
      </c>
      <c r="Q10" s="52"/>
    </row>
    <row r="11" spans="1:17" s="61" customFormat="1" ht="6.75" customHeight="1" x14ac:dyDescent="0.2">
      <c r="B11" s="62"/>
      <c r="C11" s="63"/>
      <c r="D11" s="63"/>
      <c r="E11" s="63"/>
      <c r="F11" s="63"/>
      <c r="G11" s="63"/>
      <c r="H11" s="63"/>
      <c r="I11" s="63"/>
      <c r="J11" s="63"/>
      <c r="K11" s="63"/>
      <c r="L11" s="63"/>
      <c r="M11" s="63"/>
      <c r="N11" s="63"/>
      <c r="O11" s="63"/>
      <c r="P11" s="63"/>
      <c r="Q11" s="63"/>
    </row>
    <row r="12" spans="1:17" ht="9" customHeight="1" x14ac:dyDescent="0.15">
      <c r="A12" s="18" t="s">
        <v>112</v>
      </c>
      <c r="B12" s="64"/>
    </row>
    <row r="13" spans="1:17" s="61" customFormat="1" ht="9" customHeight="1" x14ac:dyDescent="0.2">
      <c r="B13" s="65" t="s">
        <v>88</v>
      </c>
      <c r="C13" s="63">
        <v>60222</v>
      </c>
      <c r="D13" s="63">
        <v>45732</v>
      </c>
      <c r="E13" s="63">
        <v>20717</v>
      </c>
      <c r="F13" s="63">
        <v>15687</v>
      </c>
      <c r="G13" s="63">
        <v>2625</v>
      </c>
      <c r="H13" s="63">
        <v>1419</v>
      </c>
      <c r="I13" s="63">
        <v>21853</v>
      </c>
      <c r="J13" s="63">
        <v>17290</v>
      </c>
      <c r="K13" s="63">
        <v>988</v>
      </c>
      <c r="L13" s="63">
        <v>737</v>
      </c>
      <c r="M13" s="63">
        <v>11637</v>
      </c>
      <c r="N13" s="63">
        <v>8838</v>
      </c>
      <c r="O13" s="63">
        <v>2402</v>
      </c>
      <c r="P13" s="63">
        <v>1761</v>
      </c>
      <c r="Q13" s="63"/>
    </row>
    <row r="14" spans="1:17" s="61" customFormat="1" ht="9" customHeight="1" x14ac:dyDescent="0.2">
      <c r="B14" s="65" t="s">
        <v>89</v>
      </c>
      <c r="C14" s="63">
        <v>66071</v>
      </c>
      <c r="D14" s="63">
        <v>50316</v>
      </c>
      <c r="E14" s="63">
        <v>19582</v>
      </c>
      <c r="F14" s="63">
        <v>14785</v>
      </c>
      <c r="G14" s="63">
        <v>2760</v>
      </c>
      <c r="H14" s="63">
        <v>1505</v>
      </c>
      <c r="I14" s="63">
        <v>23036</v>
      </c>
      <c r="J14" s="63">
        <v>18235</v>
      </c>
      <c r="K14" s="63">
        <v>658</v>
      </c>
      <c r="L14" s="63">
        <v>484</v>
      </c>
      <c r="M14" s="63">
        <v>16872</v>
      </c>
      <c r="N14" s="63">
        <v>12999</v>
      </c>
      <c r="O14" s="63">
        <v>3163</v>
      </c>
      <c r="P14" s="63">
        <v>2308</v>
      </c>
      <c r="Q14" s="63"/>
    </row>
    <row r="15" spans="1:17" s="61" customFormat="1" ht="9" customHeight="1" x14ac:dyDescent="0.15">
      <c r="B15" s="65" t="s">
        <v>90</v>
      </c>
      <c r="C15" s="52">
        <v>70092</v>
      </c>
      <c r="D15" s="52">
        <v>53143</v>
      </c>
      <c r="E15" s="52">
        <v>17388</v>
      </c>
      <c r="F15" s="52">
        <v>12892</v>
      </c>
      <c r="G15" s="52">
        <v>2711</v>
      </c>
      <c r="H15" s="52">
        <v>1514</v>
      </c>
      <c r="I15" s="52">
        <v>23994</v>
      </c>
      <c r="J15" s="52">
        <v>18878</v>
      </c>
      <c r="K15" s="52">
        <v>432</v>
      </c>
      <c r="L15" s="52">
        <v>326</v>
      </c>
      <c r="M15" s="52">
        <v>20775</v>
      </c>
      <c r="N15" s="52">
        <v>16117</v>
      </c>
      <c r="O15" s="52">
        <v>4792</v>
      </c>
      <c r="P15" s="52">
        <v>3416</v>
      </c>
      <c r="Q15" s="63"/>
    </row>
    <row r="16" spans="1:17" s="61" customFormat="1" ht="9" customHeight="1" x14ac:dyDescent="0.15">
      <c r="B16" s="65" t="s">
        <v>91</v>
      </c>
      <c r="C16" s="52">
        <v>73570</v>
      </c>
      <c r="D16" s="52">
        <v>56007</v>
      </c>
      <c r="E16" s="52">
        <v>14788</v>
      </c>
      <c r="F16" s="52">
        <v>10871</v>
      </c>
      <c r="G16" s="52">
        <v>2890</v>
      </c>
      <c r="H16" s="52">
        <v>1621</v>
      </c>
      <c r="I16" s="52">
        <v>24226</v>
      </c>
      <c r="J16" s="52">
        <v>19073</v>
      </c>
      <c r="K16" s="52">
        <v>321</v>
      </c>
      <c r="L16" s="52">
        <v>242</v>
      </c>
      <c r="M16" s="52">
        <v>24381</v>
      </c>
      <c r="N16" s="52">
        <v>19071</v>
      </c>
      <c r="O16" s="52">
        <v>6964</v>
      </c>
      <c r="P16" s="52">
        <v>5129</v>
      </c>
      <c r="Q16" s="63"/>
    </row>
    <row r="17" spans="1:32" s="61" customFormat="1" ht="9" customHeight="1" x14ac:dyDescent="0.15">
      <c r="B17" s="65" t="s">
        <v>92</v>
      </c>
      <c r="C17" s="52">
        <v>78717</v>
      </c>
      <c r="D17" s="52">
        <v>60139</v>
      </c>
      <c r="E17" s="52">
        <v>10878</v>
      </c>
      <c r="F17" s="52">
        <v>7875</v>
      </c>
      <c r="G17" s="52">
        <v>2997</v>
      </c>
      <c r="H17" s="52">
        <v>1617</v>
      </c>
      <c r="I17" s="52">
        <v>25999</v>
      </c>
      <c r="J17" s="52">
        <v>20430</v>
      </c>
      <c r="K17" s="52">
        <v>194</v>
      </c>
      <c r="L17" s="52">
        <v>152</v>
      </c>
      <c r="M17" s="52">
        <v>28756</v>
      </c>
      <c r="N17" s="52">
        <v>22562</v>
      </c>
      <c r="O17" s="52">
        <v>9893</v>
      </c>
      <c r="P17" s="52">
        <v>7503</v>
      </c>
      <c r="Q17" s="63"/>
    </row>
    <row r="18" spans="1:32" ht="9" customHeight="1" x14ac:dyDescent="0.15">
      <c r="B18" s="652" t="s">
        <v>93</v>
      </c>
      <c r="C18" s="52">
        <v>83044</v>
      </c>
      <c r="D18" s="52">
        <v>63449</v>
      </c>
      <c r="E18" s="52">
        <v>8053</v>
      </c>
      <c r="F18" s="52">
        <v>5599</v>
      </c>
      <c r="G18" s="52">
        <v>3015</v>
      </c>
      <c r="H18" s="52">
        <v>1721</v>
      </c>
      <c r="I18" s="52">
        <v>27285</v>
      </c>
      <c r="J18" s="52">
        <v>21435</v>
      </c>
      <c r="K18" s="52">
        <v>94</v>
      </c>
      <c r="L18" s="52">
        <v>66</v>
      </c>
      <c r="M18" s="52">
        <v>31884</v>
      </c>
      <c r="N18" s="52">
        <v>24892</v>
      </c>
      <c r="O18" s="52">
        <v>12713</v>
      </c>
      <c r="P18" s="52">
        <v>9736</v>
      </c>
    </row>
    <row r="19" spans="1:32" ht="9" customHeight="1" x14ac:dyDescent="0.15">
      <c r="B19" s="652" t="s">
        <v>94</v>
      </c>
      <c r="C19" s="52">
        <v>84071</v>
      </c>
      <c r="D19" s="52">
        <v>64355</v>
      </c>
      <c r="E19" s="52">
        <v>4473</v>
      </c>
      <c r="F19" s="52">
        <v>3023</v>
      </c>
      <c r="G19" s="52">
        <v>3036</v>
      </c>
      <c r="H19" s="52">
        <v>1773</v>
      </c>
      <c r="I19" s="52">
        <v>28236</v>
      </c>
      <c r="J19" s="52">
        <v>22173</v>
      </c>
      <c r="K19" s="52">
        <v>42</v>
      </c>
      <c r="L19" s="52">
        <v>31</v>
      </c>
      <c r="M19" s="52">
        <v>33285</v>
      </c>
      <c r="N19" s="52">
        <v>25859</v>
      </c>
      <c r="O19" s="52">
        <v>14999</v>
      </c>
      <c r="P19" s="52">
        <v>11496</v>
      </c>
    </row>
    <row r="20" spans="1:32" ht="9" customHeight="1" x14ac:dyDescent="0.15">
      <c r="B20" s="652">
        <v>2016</v>
      </c>
      <c r="C20" s="52">
        <v>53417</v>
      </c>
      <c r="D20" s="52">
        <v>39074</v>
      </c>
      <c r="E20" s="52">
        <v>1618</v>
      </c>
      <c r="F20" s="52">
        <v>984</v>
      </c>
      <c r="G20" s="52">
        <v>2175</v>
      </c>
      <c r="H20" s="52">
        <v>1129</v>
      </c>
      <c r="I20" s="52">
        <v>20442</v>
      </c>
      <c r="J20" s="52">
        <v>15535</v>
      </c>
      <c r="K20" s="52">
        <v>16</v>
      </c>
      <c r="L20" s="52">
        <v>14</v>
      </c>
      <c r="M20" s="52">
        <v>19922</v>
      </c>
      <c r="N20" s="52">
        <v>14657</v>
      </c>
      <c r="O20" s="52">
        <v>9244</v>
      </c>
      <c r="P20" s="52">
        <v>6755</v>
      </c>
      <c r="S20" s="52"/>
      <c r="T20" s="52"/>
      <c r="U20" s="52"/>
      <c r="V20" s="52"/>
      <c r="W20" s="52"/>
      <c r="X20" s="52"/>
      <c r="Y20" s="52"/>
      <c r="Z20" s="52"/>
      <c r="AA20" s="52"/>
      <c r="AB20" s="52"/>
      <c r="AC20" s="52"/>
      <c r="AD20" s="52"/>
      <c r="AE20" s="52"/>
      <c r="AF20" s="52"/>
    </row>
    <row r="21" spans="1:32" ht="9" customHeight="1" x14ac:dyDescent="0.15">
      <c r="B21" s="652">
        <v>2017</v>
      </c>
      <c r="C21" s="52">
        <v>52741</v>
      </c>
      <c r="D21" s="52">
        <v>38492</v>
      </c>
      <c r="E21" s="52">
        <v>1254</v>
      </c>
      <c r="F21" s="52">
        <v>720</v>
      </c>
      <c r="G21" s="52">
        <v>2030</v>
      </c>
      <c r="H21" s="52">
        <v>1072</v>
      </c>
      <c r="I21" s="52">
        <v>19681</v>
      </c>
      <c r="J21" s="52">
        <v>14722</v>
      </c>
      <c r="K21" s="52">
        <v>11</v>
      </c>
      <c r="L21" s="52">
        <v>10</v>
      </c>
      <c r="M21" s="52">
        <v>19669</v>
      </c>
      <c r="N21" s="52">
        <v>14624</v>
      </c>
      <c r="O21" s="52">
        <v>10096</v>
      </c>
      <c r="P21" s="52">
        <v>7344</v>
      </c>
    </row>
    <row r="22" spans="1:32" ht="9" customHeight="1" x14ac:dyDescent="0.15">
      <c r="B22" s="652">
        <v>2018</v>
      </c>
      <c r="C22" s="52">
        <v>52036</v>
      </c>
      <c r="D22" s="52">
        <v>38354</v>
      </c>
      <c r="E22" s="52">
        <v>1129</v>
      </c>
      <c r="F22" s="52">
        <v>647</v>
      </c>
      <c r="G22" s="52">
        <v>1990</v>
      </c>
      <c r="H22" s="52">
        <v>1087</v>
      </c>
      <c r="I22" s="52">
        <v>21076</v>
      </c>
      <c r="J22" s="52">
        <v>16105</v>
      </c>
      <c r="K22" s="52">
        <v>15</v>
      </c>
      <c r="L22" s="52">
        <v>11</v>
      </c>
      <c r="M22" s="52">
        <v>17539</v>
      </c>
      <c r="N22" s="52">
        <v>13088</v>
      </c>
      <c r="O22" s="52">
        <v>10287</v>
      </c>
      <c r="P22" s="52">
        <v>7416</v>
      </c>
    </row>
    <row r="23" spans="1:32" ht="9" customHeight="1" x14ac:dyDescent="0.15">
      <c r="B23" s="652">
        <v>2019</v>
      </c>
      <c r="C23" s="52">
        <v>51849</v>
      </c>
      <c r="D23" s="52">
        <v>38241</v>
      </c>
      <c r="E23" s="52">
        <v>980</v>
      </c>
      <c r="F23" s="52">
        <v>557</v>
      </c>
      <c r="G23" s="52">
        <v>2013</v>
      </c>
      <c r="H23" s="52">
        <v>1075</v>
      </c>
      <c r="I23" s="52">
        <v>21084</v>
      </c>
      <c r="J23" s="52">
        <v>16329</v>
      </c>
      <c r="K23" s="52">
        <v>17</v>
      </c>
      <c r="L23" s="52">
        <v>15</v>
      </c>
      <c r="M23" s="52">
        <v>17549</v>
      </c>
      <c r="N23" s="52">
        <v>12978</v>
      </c>
      <c r="O23" s="52">
        <v>10206</v>
      </c>
      <c r="P23" s="52">
        <v>7287</v>
      </c>
    </row>
    <row r="24" spans="1:32" ht="9" customHeight="1" x14ac:dyDescent="0.15">
      <c r="B24" s="652">
        <v>2020</v>
      </c>
      <c r="C24" s="52">
        <v>47525</v>
      </c>
      <c r="D24" s="52">
        <v>35234</v>
      </c>
      <c r="E24" s="52">
        <v>1174</v>
      </c>
      <c r="F24" s="52">
        <v>703</v>
      </c>
      <c r="G24" s="52">
        <v>1682</v>
      </c>
      <c r="H24" s="52">
        <v>935</v>
      </c>
      <c r="I24" s="52">
        <v>21044</v>
      </c>
      <c r="J24" s="52">
        <v>16370</v>
      </c>
      <c r="K24" s="52">
        <v>12</v>
      </c>
      <c r="L24" s="52">
        <v>12</v>
      </c>
      <c r="M24" s="52">
        <v>14821</v>
      </c>
      <c r="N24" s="52">
        <v>10955</v>
      </c>
      <c r="O24" s="52">
        <v>8792</v>
      </c>
      <c r="P24" s="52">
        <v>6259</v>
      </c>
    </row>
    <row r="25" spans="1:32" ht="9" customHeight="1" x14ac:dyDescent="0.15">
      <c r="B25" s="652">
        <v>2021</v>
      </c>
      <c r="C25" s="52">
        <v>50892</v>
      </c>
      <c r="D25" s="52">
        <v>38086</v>
      </c>
      <c r="E25" s="52">
        <v>1205</v>
      </c>
      <c r="F25" s="52">
        <v>759</v>
      </c>
      <c r="G25" s="52">
        <v>1775</v>
      </c>
      <c r="H25" s="52">
        <v>984</v>
      </c>
      <c r="I25" s="52">
        <v>22862</v>
      </c>
      <c r="J25" s="52">
        <v>17952</v>
      </c>
      <c r="K25" s="52">
        <v>15</v>
      </c>
      <c r="L25" s="52">
        <v>13</v>
      </c>
      <c r="M25" s="52">
        <v>15665</v>
      </c>
      <c r="N25" s="52">
        <v>11621</v>
      </c>
      <c r="O25" s="52">
        <v>9370</v>
      </c>
      <c r="P25" s="52">
        <v>6757</v>
      </c>
    </row>
    <row r="26" spans="1:32" s="61" customFormat="1" ht="6.75" customHeight="1" x14ac:dyDescent="0.2">
      <c r="B26" s="62"/>
      <c r="C26" s="63"/>
      <c r="D26" s="63"/>
      <c r="E26" s="63"/>
      <c r="F26" s="63"/>
      <c r="G26" s="63"/>
      <c r="H26" s="63"/>
      <c r="I26" s="63"/>
      <c r="J26" s="63"/>
      <c r="K26" s="63"/>
      <c r="L26" s="63"/>
      <c r="M26" s="63"/>
      <c r="N26" s="63"/>
      <c r="O26" s="63"/>
      <c r="P26" s="63"/>
      <c r="Q26" s="63"/>
    </row>
    <row r="27" spans="1:32" ht="9" customHeight="1" x14ac:dyDescent="0.15">
      <c r="A27" s="18" t="s">
        <v>113</v>
      </c>
      <c r="B27" s="66"/>
      <c r="H27" s="52"/>
      <c r="I27" s="52"/>
      <c r="J27" s="52"/>
      <c r="K27" s="52"/>
      <c r="L27" s="52"/>
      <c r="M27" s="67"/>
      <c r="N27" s="67"/>
      <c r="O27" s="67"/>
      <c r="P27" s="67"/>
    </row>
    <row r="28" spans="1:32" s="61" customFormat="1" ht="9" customHeight="1" x14ac:dyDescent="0.2">
      <c r="B28" s="65" t="s">
        <v>88</v>
      </c>
      <c r="C28" s="63">
        <v>4714</v>
      </c>
      <c r="D28" s="63">
        <v>2286</v>
      </c>
      <c r="E28" s="63">
        <v>1836</v>
      </c>
      <c r="F28" s="63">
        <v>739</v>
      </c>
      <c r="G28" s="63">
        <v>101</v>
      </c>
      <c r="H28" s="63">
        <v>42</v>
      </c>
      <c r="I28" s="63">
        <v>2166</v>
      </c>
      <c r="J28" s="63">
        <v>1184</v>
      </c>
      <c r="K28" s="63">
        <v>0</v>
      </c>
      <c r="L28" s="63">
        <v>0</v>
      </c>
      <c r="M28" s="63">
        <v>557</v>
      </c>
      <c r="N28" s="63">
        <v>290</v>
      </c>
      <c r="O28" s="63">
        <v>54</v>
      </c>
      <c r="P28" s="63">
        <v>31</v>
      </c>
      <c r="Q28" s="63"/>
    </row>
    <row r="29" spans="1:32" s="61" customFormat="1" ht="9" customHeight="1" x14ac:dyDescent="0.2">
      <c r="B29" s="65" t="s">
        <v>89</v>
      </c>
      <c r="C29" s="63">
        <v>5202</v>
      </c>
      <c r="D29" s="63">
        <v>2452</v>
      </c>
      <c r="E29" s="63">
        <v>1826</v>
      </c>
      <c r="F29" s="63">
        <v>690</v>
      </c>
      <c r="G29" s="63">
        <v>115</v>
      </c>
      <c r="H29" s="63">
        <v>49</v>
      </c>
      <c r="I29" s="63">
        <v>2159</v>
      </c>
      <c r="J29" s="63">
        <v>1154</v>
      </c>
      <c r="K29" s="63">
        <v>0</v>
      </c>
      <c r="L29" s="63">
        <v>0</v>
      </c>
      <c r="M29" s="63">
        <v>977</v>
      </c>
      <c r="N29" s="63">
        <v>476</v>
      </c>
      <c r="O29" s="63">
        <v>125</v>
      </c>
      <c r="P29" s="63">
        <v>83</v>
      </c>
      <c r="Q29" s="63"/>
    </row>
    <row r="30" spans="1:32" s="61" customFormat="1" ht="9" customHeight="1" x14ac:dyDescent="0.15">
      <c r="B30" s="65" t="s">
        <v>90</v>
      </c>
      <c r="C30" s="52">
        <v>5402</v>
      </c>
      <c r="D30" s="52">
        <v>2462</v>
      </c>
      <c r="E30" s="52">
        <v>1755</v>
      </c>
      <c r="F30" s="52">
        <v>628</v>
      </c>
      <c r="G30" s="52">
        <v>138</v>
      </c>
      <c r="H30" s="52">
        <v>67</v>
      </c>
      <c r="I30" s="52">
        <v>2085</v>
      </c>
      <c r="J30" s="52">
        <v>1049</v>
      </c>
      <c r="K30" s="52">
        <v>0</v>
      </c>
      <c r="L30" s="52">
        <v>0</v>
      </c>
      <c r="M30" s="52">
        <v>1228</v>
      </c>
      <c r="N30" s="52">
        <v>607</v>
      </c>
      <c r="O30" s="52">
        <v>196</v>
      </c>
      <c r="P30" s="52">
        <v>111</v>
      </c>
      <c r="Q30" s="63"/>
    </row>
    <row r="31" spans="1:32" s="61" customFormat="1" ht="9" customHeight="1" x14ac:dyDescent="0.15">
      <c r="B31" s="65" t="s">
        <v>91</v>
      </c>
      <c r="C31" s="52">
        <v>5456</v>
      </c>
      <c r="D31" s="52">
        <v>2305</v>
      </c>
      <c r="E31" s="52">
        <v>1499</v>
      </c>
      <c r="F31" s="52">
        <v>435</v>
      </c>
      <c r="G31" s="52">
        <v>129</v>
      </c>
      <c r="H31" s="52">
        <v>49</v>
      </c>
      <c r="I31" s="52">
        <v>1873</v>
      </c>
      <c r="J31" s="52">
        <v>889</v>
      </c>
      <c r="K31" s="52">
        <v>0</v>
      </c>
      <c r="L31" s="52">
        <v>0</v>
      </c>
      <c r="M31" s="52">
        <v>1562</v>
      </c>
      <c r="N31" s="52">
        <v>722</v>
      </c>
      <c r="O31" s="52">
        <v>393</v>
      </c>
      <c r="P31" s="52">
        <v>210</v>
      </c>
      <c r="Q31" s="63"/>
    </row>
    <row r="32" spans="1:32" s="61" customFormat="1" ht="9" customHeight="1" x14ac:dyDescent="0.15">
      <c r="B32" s="65" t="s">
        <v>92</v>
      </c>
      <c r="C32" s="52">
        <v>4856</v>
      </c>
      <c r="D32" s="52">
        <v>2160</v>
      </c>
      <c r="E32" s="52">
        <v>486</v>
      </c>
      <c r="F32" s="52">
        <v>168</v>
      </c>
      <c r="G32" s="52">
        <v>128</v>
      </c>
      <c r="H32" s="52">
        <v>58</v>
      </c>
      <c r="I32" s="52">
        <v>1894</v>
      </c>
      <c r="J32" s="52">
        <v>846</v>
      </c>
      <c r="K32" s="52">
        <v>0</v>
      </c>
      <c r="L32" s="52">
        <v>0</v>
      </c>
      <c r="M32" s="52">
        <v>1818</v>
      </c>
      <c r="N32" s="52">
        <v>828</v>
      </c>
      <c r="O32" s="52">
        <v>530</v>
      </c>
      <c r="P32" s="52">
        <v>260</v>
      </c>
      <c r="Q32" s="63"/>
    </row>
    <row r="33" spans="1:17" ht="9" customHeight="1" x14ac:dyDescent="0.15">
      <c r="B33" s="652" t="s">
        <v>93</v>
      </c>
      <c r="C33" s="52">
        <v>5017</v>
      </c>
      <c r="D33" s="52">
        <v>2310</v>
      </c>
      <c r="E33" s="52">
        <v>285</v>
      </c>
      <c r="F33" s="52">
        <v>71</v>
      </c>
      <c r="G33" s="52">
        <v>157</v>
      </c>
      <c r="H33" s="52">
        <v>60</v>
      </c>
      <c r="I33" s="52">
        <v>1942</v>
      </c>
      <c r="J33" s="52">
        <v>891</v>
      </c>
      <c r="K33" s="52">
        <v>0</v>
      </c>
      <c r="L33" s="52">
        <v>0</v>
      </c>
      <c r="M33" s="52">
        <v>1995</v>
      </c>
      <c r="N33" s="52">
        <v>934</v>
      </c>
      <c r="O33" s="52">
        <v>638</v>
      </c>
      <c r="P33" s="52">
        <v>354</v>
      </c>
    </row>
    <row r="34" spans="1:17" ht="9" customHeight="1" x14ac:dyDescent="0.15">
      <c r="B34" s="652" t="s">
        <v>94</v>
      </c>
      <c r="C34" s="52">
        <v>5169</v>
      </c>
      <c r="D34" s="52">
        <v>2387</v>
      </c>
      <c r="E34" s="52">
        <v>94</v>
      </c>
      <c r="F34" s="52">
        <v>34</v>
      </c>
      <c r="G34" s="52">
        <v>148</v>
      </c>
      <c r="H34" s="52">
        <v>65</v>
      </c>
      <c r="I34" s="52">
        <v>1860</v>
      </c>
      <c r="J34" s="52">
        <v>844</v>
      </c>
      <c r="K34" s="52">
        <v>0</v>
      </c>
      <c r="L34" s="52">
        <v>0</v>
      </c>
      <c r="M34" s="52">
        <v>2310</v>
      </c>
      <c r="N34" s="52">
        <v>1053</v>
      </c>
      <c r="O34" s="52">
        <v>757</v>
      </c>
      <c r="P34" s="52">
        <v>391</v>
      </c>
    </row>
    <row r="35" spans="1:17" ht="9" customHeight="1" x14ac:dyDescent="0.15">
      <c r="B35" s="652">
        <v>2016</v>
      </c>
      <c r="C35" s="52">
        <v>4789</v>
      </c>
      <c r="D35" s="52">
        <v>2222</v>
      </c>
      <c r="E35" s="52">
        <v>47</v>
      </c>
      <c r="F35" s="52">
        <v>18</v>
      </c>
      <c r="G35" s="52">
        <v>105</v>
      </c>
      <c r="H35" s="52">
        <v>49</v>
      </c>
      <c r="I35" s="52">
        <v>1710</v>
      </c>
      <c r="J35" s="52">
        <v>716</v>
      </c>
      <c r="K35" s="52">
        <v>0</v>
      </c>
      <c r="L35" s="52">
        <v>0</v>
      </c>
      <c r="M35" s="52">
        <v>2168</v>
      </c>
      <c r="N35" s="52">
        <v>1020</v>
      </c>
      <c r="O35" s="52">
        <v>759</v>
      </c>
      <c r="P35" s="52">
        <v>419</v>
      </c>
    </row>
    <row r="36" spans="1:17" ht="9" customHeight="1" x14ac:dyDescent="0.15">
      <c r="B36" s="652">
        <v>2017</v>
      </c>
      <c r="C36" s="52">
        <v>4853</v>
      </c>
      <c r="D36" s="52">
        <v>2121</v>
      </c>
      <c r="E36" s="52">
        <v>61</v>
      </c>
      <c r="F36" s="52">
        <v>18</v>
      </c>
      <c r="G36" s="52">
        <v>140</v>
      </c>
      <c r="H36" s="52">
        <v>61</v>
      </c>
      <c r="I36" s="52">
        <v>1534</v>
      </c>
      <c r="J36" s="52">
        <v>624</v>
      </c>
      <c r="K36" s="52">
        <v>0</v>
      </c>
      <c r="L36" s="52">
        <v>0</v>
      </c>
      <c r="M36" s="52">
        <v>2259</v>
      </c>
      <c r="N36" s="52">
        <v>985</v>
      </c>
      <c r="O36" s="52">
        <v>859</v>
      </c>
      <c r="P36" s="52">
        <v>433</v>
      </c>
    </row>
    <row r="37" spans="1:17" ht="9" customHeight="1" x14ac:dyDescent="0.15">
      <c r="B37" s="652">
        <v>2018</v>
      </c>
      <c r="C37" s="52">
        <v>4791</v>
      </c>
      <c r="D37" s="52">
        <v>2112</v>
      </c>
      <c r="E37" s="52">
        <v>23</v>
      </c>
      <c r="F37" s="52">
        <v>13</v>
      </c>
      <c r="G37" s="52">
        <v>140</v>
      </c>
      <c r="H37" s="52">
        <v>55</v>
      </c>
      <c r="I37" s="52">
        <v>1657</v>
      </c>
      <c r="J37" s="52">
        <v>697</v>
      </c>
      <c r="K37" s="52">
        <v>0</v>
      </c>
      <c r="L37" s="52">
        <v>0</v>
      </c>
      <c r="M37" s="52">
        <v>2092</v>
      </c>
      <c r="N37" s="52">
        <v>933</v>
      </c>
      <c r="O37" s="52">
        <v>879</v>
      </c>
      <c r="P37" s="52">
        <v>414</v>
      </c>
    </row>
    <row r="38" spans="1:17" ht="9" customHeight="1" x14ac:dyDescent="0.15">
      <c r="B38" s="652">
        <v>2019</v>
      </c>
      <c r="C38" s="52">
        <v>5059</v>
      </c>
      <c r="D38" s="52">
        <v>2339</v>
      </c>
      <c r="E38" s="52">
        <v>86</v>
      </c>
      <c r="F38" s="52">
        <v>32</v>
      </c>
      <c r="G38" s="52">
        <v>117</v>
      </c>
      <c r="H38" s="52">
        <v>51</v>
      </c>
      <c r="I38" s="52">
        <v>1717</v>
      </c>
      <c r="J38" s="52">
        <v>778</v>
      </c>
      <c r="K38" s="52">
        <v>0</v>
      </c>
      <c r="L38" s="52">
        <v>0</v>
      </c>
      <c r="M38" s="52">
        <v>2189</v>
      </c>
      <c r="N38" s="52">
        <v>997</v>
      </c>
      <c r="O38" s="52">
        <v>950</v>
      </c>
      <c r="P38" s="52">
        <v>481</v>
      </c>
    </row>
    <row r="39" spans="1:17" ht="9" customHeight="1" x14ac:dyDescent="0.15">
      <c r="B39" s="652">
        <v>2020</v>
      </c>
      <c r="C39" s="52">
        <v>4882</v>
      </c>
      <c r="D39" s="52">
        <v>2308</v>
      </c>
      <c r="E39" s="52">
        <v>129</v>
      </c>
      <c r="F39" s="52">
        <v>53</v>
      </c>
      <c r="G39" s="52">
        <v>104</v>
      </c>
      <c r="H39" s="52">
        <v>47</v>
      </c>
      <c r="I39" s="52">
        <v>1607</v>
      </c>
      <c r="J39" s="52">
        <v>725</v>
      </c>
      <c r="K39" s="52">
        <v>0</v>
      </c>
      <c r="L39" s="52">
        <v>0</v>
      </c>
      <c r="M39" s="52">
        <v>2124</v>
      </c>
      <c r="N39" s="52">
        <v>1025</v>
      </c>
      <c r="O39" s="52">
        <v>918</v>
      </c>
      <c r="P39" s="52">
        <v>458</v>
      </c>
    </row>
    <row r="40" spans="1:17" ht="9" customHeight="1" x14ac:dyDescent="0.15">
      <c r="B40" s="652">
        <v>2021</v>
      </c>
      <c r="C40" s="52">
        <v>5558</v>
      </c>
      <c r="D40" s="52">
        <v>2696</v>
      </c>
      <c r="E40" s="52">
        <v>15</v>
      </c>
      <c r="F40" s="52">
        <v>11</v>
      </c>
      <c r="G40" s="52">
        <v>145</v>
      </c>
      <c r="H40" s="52">
        <v>69</v>
      </c>
      <c r="I40" s="52">
        <v>1898</v>
      </c>
      <c r="J40" s="52">
        <v>910</v>
      </c>
      <c r="K40" s="52">
        <v>0</v>
      </c>
      <c r="L40" s="52">
        <v>0</v>
      </c>
      <c r="M40" s="52">
        <v>2413</v>
      </c>
      <c r="N40" s="52">
        <v>1175</v>
      </c>
      <c r="O40" s="52">
        <v>1087</v>
      </c>
      <c r="P40" s="52">
        <v>531</v>
      </c>
    </row>
    <row r="41" spans="1:17" s="61" customFormat="1" ht="6.75" customHeight="1" x14ac:dyDescent="0.2">
      <c r="B41" s="62"/>
      <c r="C41" s="63"/>
      <c r="D41" s="63"/>
      <c r="E41" s="63"/>
      <c r="F41" s="63"/>
      <c r="G41" s="63"/>
      <c r="H41" s="63"/>
      <c r="I41" s="63"/>
      <c r="J41" s="63"/>
      <c r="K41" s="63"/>
      <c r="L41" s="63"/>
      <c r="M41" s="63"/>
      <c r="N41" s="63"/>
      <c r="O41" s="63"/>
      <c r="P41" s="63"/>
      <c r="Q41" s="63"/>
    </row>
    <row r="42" spans="1:17" ht="9" customHeight="1" x14ac:dyDescent="0.15">
      <c r="A42" s="18" t="s">
        <v>114</v>
      </c>
      <c r="B42" s="66"/>
      <c r="H42" s="52"/>
      <c r="I42" s="52"/>
      <c r="J42" s="52"/>
      <c r="K42" s="52"/>
      <c r="L42" s="52"/>
      <c r="M42" s="67"/>
      <c r="N42" s="67"/>
      <c r="O42" s="67"/>
      <c r="P42" s="67"/>
    </row>
    <row r="43" spans="1:17" ht="9" customHeight="1" x14ac:dyDescent="0.15">
      <c r="A43" s="18" t="s">
        <v>115</v>
      </c>
      <c r="B43" s="66"/>
      <c r="H43" s="52"/>
      <c r="I43" s="52"/>
      <c r="J43" s="52"/>
      <c r="K43" s="52"/>
      <c r="L43" s="52"/>
      <c r="M43" s="67"/>
      <c r="N43" s="67"/>
      <c r="O43" s="67"/>
      <c r="P43" s="67"/>
    </row>
    <row r="44" spans="1:17" ht="9" customHeight="1" x14ac:dyDescent="0.15">
      <c r="A44" s="18" t="s">
        <v>116</v>
      </c>
      <c r="B44" s="66"/>
      <c r="H44" s="52"/>
      <c r="I44" s="52"/>
      <c r="J44" s="52"/>
      <c r="K44" s="52"/>
      <c r="L44" s="52"/>
      <c r="M44" s="67"/>
      <c r="N44" s="67"/>
      <c r="O44" s="67"/>
      <c r="P44" s="67"/>
    </row>
    <row r="45" spans="1:17" s="61" customFormat="1" ht="9" customHeight="1" x14ac:dyDescent="0.2">
      <c r="B45" s="65" t="s">
        <v>88</v>
      </c>
      <c r="C45" s="63">
        <v>115094</v>
      </c>
      <c r="D45" s="63">
        <v>59956</v>
      </c>
      <c r="E45" s="63">
        <v>36735</v>
      </c>
      <c r="F45" s="63">
        <v>17891</v>
      </c>
      <c r="G45" s="63">
        <v>3549</v>
      </c>
      <c r="H45" s="63">
        <v>1251</v>
      </c>
      <c r="I45" s="63">
        <v>1606</v>
      </c>
      <c r="J45" s="63">
        <v>933</v>
      </c>
      <c r="K45" s="63">
        <v>36879</v>
      </c>
      <c r="L45" s="63">
        <v>19914</v>
      </c>
      <c r="M45" s="63">
        <v>28801</v>
      </c>
      <c r="N45" s="63">
        <v>16394</v>
      </c>
      <c r="O45" s="63">
        <v>7524</v>
      </c>
      <c r="P45" s="63">
        <v>3573</v>
      </c>
      <c r="Q45" s="63"/>
    </row>
    <row r="46" spans="1:17" s="61" customFormat="1" ht="9" customHeight="1" x14ac:dyDescent="0.15">
      <c r="B46" s="65" t="s">
        <v>89</v>
      </c>
      <c r="C46" s="52">
        <v>119392</v>
      </c>
      <c r="D46" s="52">
        <v>63290</v>
      </c>
      <c r="E46" s="52">
        <v>31118</v>
      </c>
      <c r="F46" s="52">
        <v>15170</v>
      </c>
      <c r="G46" s="52">
        <v>3534</v>
      </c>
      <c r="H46" s="52">
        <v>1301</v>
      </c>
      <c r="I46" s="52">
        <v>1804</v>
      </c>
      <c r="J46" s="52">
        <v>1029</v>
      </c>
      <c r="K46" s="52">
        <v>28707</v>
      </c>
      <c r="L46" s="52">
        <v>15441</v>
      </c>
      <c r="M46" s="52">
        <v>44879</v>
      </c>
      <c r="N46" s="52">
        <v>25824</v>
      </c>
      <c r="O46" s="52">
        <v>9350</v>
      </c>
      <c r="P46" s="52">
        <v>4525</v>
      </c>
      <c r="Q46" s="63"/>
    </row>
    <row r="47" spans="1:17" s="61" customFormat="1" ht="9" customHeight="1" x14ac:dyDescent="0.15">
      <c r="B47" s="65" t="s">
        <v>90</v>
      </c>
      <c r="C47" s="52">
        <v>127853</v>
      </c>
      <c r="D47" s="52">
        <v>67552</v>
      </c>
      <c r="E47" s="52">
        <v>26383</v>
      </c>
      <c r="F47" s="52">
        <v>13010</v>
      </c>
      <c r="G47" s="52">
        <v>3761</v>
      </c>
      <c r="H47" s="52">
        <v>1359</v>
      </c>
      <c r="I47" s="52">
        <v>1942</v>
      </c>
      <c r="J47" s="52">
        <v>1104</v>
      </c>
      <c r="K47" s="52">
        <v>19989</v>
      </c>
      <c r="L47" s="52">
        <v>10237</v>
      </c>
      <c r="M47" s="52">
        <v>61173</v>
      </c>
      <c r="N47" s="52">
        <v>34779</v>
      </c>
      <c r="O47" s="52">
        <v>14605</v>
      </c>
      <c r="P47" s="52">
        <v>7063</v>
      </c>
      <c r="Q47" s="63"/>
    </row>
    <row r="48" spans="1:17" s="61" customFormat="1" ht="9" customHeight="1" x14ac:dyDescent="0.15">
      <c r="B48" s="65" t="s">
        <v>91</v>
      </c>
      <c r="C48" s="52">
        <v>133380</v>
      </c>
      <c r="D48" s="52">
        <v>71100</v>
      </c>
      <c r="E48" s="52">
        <v>20686</v>
      </c>
      <c r="F48" s="52">
        <v>10421</v>
      </c>
      <c r="G48" s="52">
        <v>3509</v>
      </c>
      <c r="H48" s="52">
        <v>1273</v>
      </c>
      <c r="I48" s="52">
        <v>2045</v>
      </c>
      <c r="J48" s="52">
        <v>1224</v>
      </c>
      <c r="K48" s="52">
        <v>14263</v>
      </c>
      <c r="L48" s="52">
        <v>7014</v>
      </c>
      <c r="M48" s="52">
        <v>71708</v>
      </c>
      <c r="N48" s="52">
        <v>40741</v>
      </c>
      <c r="O48" s="52">
        <v>21169</v>
      </c>
      <c r="P48" s="52">
        <v>10427</v>
      </c>
      <c r="Q48" s="63"/>
    </row>
    <row r="49" spans="1:17" s="61" customFormat="1" ht="9" customHeight="1" x14ac:dyDescent="0.15">
      <c r="B49" s="65" t="s">
        <v>92</v>
      </c>
      <c r="C49" s="52">
        <v>139756</v>
      </c>
      <c r="D49" s="52">
        <v>75115</v>
      </c>
      <c r="E49" s="52">
        <v>15539</v>
      </c>
      <c r="F49" s="52">
        <v>8073</v>
      </c>
      <c r="G49" s="52">
        <v>3746</v>
      </c>
      <c r="H49" s="52">
        <v>1352</v>
      </c>
      <c r="I49" s="52">
        <v>2521</v>
      </c>
      <c r="J49" s="52">
        <v>1520</v>
      </c>
      <c r="K49" s="52">
        <v>10555</v>
      </c>
      <c r="L49" s="52">
        <v>5083</v>
      </c>
      <c r="M49" s="52">
        <v>80529</v>
      </c>
      <c r="N49" s="52">
        <v>45514</v>
      </c>
      <c r="O49" s="52">
        <v>26866</v>
      </c>
      <c r="P49" s="52">
        <v>13573</v>
      </c>
      <c r="Q49" s="63"/>
    </row>
    <row r="50" spans="1:17" ht="9" customHeight="1" x14ac:dyDescent="0.15">
      <c r="B50" s="652" t="s">
        <v>93</v>
      </c>
      <c r="C50" s="52">
        <v>146835</v>
      </c>
      <c r="D50" s="52">
        <v>79008</v>
      </c>
      <c r="E50" s="52">
        <v>12638</v>
      </c>
      <c r="F50" s="52">
        <v>6879</v>
      </c>
      <c r="G50" s="52">
        <v>3646</v>
      </c>
      <c r="H50" s="52">
        <v>1393</v>
      </c>
      <c r="I50" s="52">
        <v>2464</v>
      </c>
      <c r="J50" s="52">
        <v>1490</v>
      </c>
      <c r="K50" s="52">
        <v>7378</v>
      </c>
      <c r="L50" s="52">
        <v>3505</v>
      </c>
      <c r="M50" s="52">
        <v>88730</v>
      </c>
      <c r="N50" s="52">
        <v>49314</v>
      </c>
      <c r="O50" s="52">
        <v>31979</v>
      </c>
      <c r="P50" s="52">
        <v>16427</v>
      </c>
    </row>
    <row r="51" spans="1:17" ht="9" customHeight="1" x14ac:dyDescent="0.15">
      <c r="B51" s="652" t="s">
        <v>94</v>
      </c>
      <c r="C51" s="52">
        <v>153991</v>
      </c>
      <c r="D51" s="52">
        <v>83499</v>
      </c>
      <c r="E51" s="52">
        <v>10439</v>
      </c>
      <c r="F51" s="52">
        <v>5773</v>
      </c>
      <c r="G51" s="52">
        <v>3692</v>
      </c>
      <c r="H51" s="52">
        <v>1375</v>
      </c>
      <c r="I51" s="52">
        <v>2336</v>
      </c>
      <c r="J51" s="52">
        <v>1416</v>
      </c>
      <c r="K51" s="52">
        <v>6304</v>
      </c>
      <c r="L51" s="52">
        <v>3032</v>
      </c>
      <c r="M51" s="52">
        <v>94379</v>
      </c>
      <c r="N51" s="52">
        <v>53004</v>
      </c>
      <c r="O51" s="52">
        <v>36841</v>
      </c>
      <c r="P51" s="52">
        <v>18899</v>
      </c>
    </row>
    <row r="52" spans="1:17" ht="9" customHeight="1" x14ac:dyDescent="0.15">
      <c r="B52" s="652">
        <v>2016</v>
      </c>
      <c r="C52" s="52">
        <v>192308</v>
      </c>
      <c r="D52" s="52">
        <v>114182</v>
      </c>
      <c r="E52" s="52">
        <v>11729</v>
      </c>
      <c r="F52" s="52">
        <v>6726</v>
      </c>
      <c r="G52" s="52">
        <v>4794</v>
      </c>
      <c r="H52" s="52">
        <v>2207</v>
      </c>
      <c r="I52" s="52">
        <v>10935</v>
      </c>
      <c r="J52" s="52">
        <v>8504</v>
      </c>
      <c r="K52" s="52">
        <v>6484</v>
      </c>
      <c r="L52" s="52">
        <v>3174</v>
      </c>
      <c r="M52" s="52">
        <v>111464</v>
      </c>
      <c r="N52" s="52">
        <v>67244</v>
      </c>
      <c r="O52" s="52">
        <v>46902</v>
      </c>
      <c r="P52" s="52">
        <v>26327</v>
      </c>
    </row>
    <row r="53" spans="1:17" ht="9" customHeight="1" x14ac:dyDescent="0.15">
      <c r="B53" s="652">
        <v>2017</v>
      </c>
      <c r="C53" s="52">
        <v>198220</v>
      </c>
      <c r="D53" s="52">
        <v>118453</v>
      </c>
      <c r="E53" s="52">
        <v>11100</v>
      </c>
      <c r="F53" s="52">
        <v>6424</v>
      </c>
      <c r="G53" s="52">
        <v>4412</v>
      </c>
      <c r="H53" s="52">
        <v>1983</v>
      </c>
      <c r="I53" s="52">
        <v>12143</v>
      </c>
      <c r="J53" s="52">
        <v>9520</v>
      </c>
      <c r="K53" s="52">
        <v>5863</v>
      </c>
      <c r="L53" s="52">
        <v>3015</v>
      </c>
      <c r="M53" s="52">
        <v>113660</v>
      </c>
      <c r="N53" s="52">
        <v>69150</v>
      </c>
      <c r="O53" s="52">
        <v>51042</v>
      </c>
      <c r="P53" s="52">
        <v>28361</v>
      </c>
    </row>
    <row r="54" spans="1:17" ht="9" customHeight="1" x14ac:dyDescent="0.15">
      <c r="B54" s="652">
        <v>2018</v>
      </c>
      <c r="C54" s="52">
        <v>197128</v>
      </c>
      <c r="D54" s="52">
        <v>117718</v>
      </c>
      <c r="E54" s="52">
        <v>10218</v>
      </c>
      <c r="F54" s="52">
        <v>5894</v>
      </c>
      <c r="G54" s="52">
        <v>4242</v>
      </c>
      <c r="H54" s="52">
        <v>1955</v>
      </c>
      <c r="I54" s="52">
        <v>10957</v>
      </c>
      <c r="J54" s="52">
        <v>8337</v>
      </c>
      <c r="K54" s="52">
        <v>5275</v>
      </c>
      <c r="L54" s="52">
        <v>2779</v>
      </c>
      <c r="M54" s="52">
        <v>113545</v>
      </c>
      <c r="N54" s="52">
        <v>69224</v>
      </c>
      <c r="O54" s="52">
        <v>52891</v>
      </c>
      <c r="P54" s="52">
        <v>29529</v>
      </c>
    </row>
    <row r="55" spans="1:17" ht="9" customHeight="1" x14ac:dyDescent="0.15">
      <c r="B55" s="652">
        <v>2019</v>
      </c>
      <c r="C55" s="52">
        <v>201810</v>
      </c>
      <c r="D55" s="52">
        <v>121416</v>
      </c>
      <c r="E55" s="52">
        <v>10491</v>
      </c>
      <c r="F55" s="52">
        <v>6123</v>
      </c>
      <c r="G55" s="52">
        <v>4157</v>
      </c>
      <c r="H55" s="52">
        <v>1956</v>
      </c>
      <c r="I55" s="52">
        <v>10902</v>
      </c>
      <c r="J55" s="52">
        <v>8320</v>
      </c>
      <c r="K55" s="52">
        <v>5424</v>
      </c>
      <c r="L55" s="52">
        <v>3055</v>
      </c>
      <c r="M55" s="52">
        <v>115352</v>
      </c>
      <c r="N55" s="52">
        <v>70561</v>
      </c>
      <c r="O55" s="52">
        <v>55484</v>
      </c>
      <c r="P55" s="52">
        <v>31401</v>
      </c>
    </row>
    <row r="56" spans="1:17" ht="9" customHeight="1" x14ac:dyDescent="0.15">
      <c r="B56" s="652">
        <v>2020</v>
      </c>
      <c r="C56" s="52">
        <v>192756</v>
      </c>
      <c r="D56" s="52">
        <v>114577</v>
      </c>
      <c r="E56" s="52">
        <v>9256</v>
      </c>
      <c r="F56" s="52">
        <v>5274</v>
      </c>
      <c r="G56" s="52">
        <v>3898</v>
      </c>
      <c r="H56" s="52">
        <v>1800</v>
      </c>
      <c r="I56" s="52">
        <v>8459</v>
      </c>
      <c r="J56" s="52">
        <v>6422</v>
      </c>
      <c r="K56" s="52">
        <v>6500</v>
      </c>
      <c r="L56" s="52">
        <v>3380</v>
      </c>
      <c r="M56" s="52">
        <v>112147</v>
      </c>
      <c r="N56" s="52">
        <v>68017</v>
      </c>
      <c r="O56" s="52">
        <v>52496</v>
      </c>
      <c r="P56" s="52">
        <v>29684</v>
      </c>
    </row>
    <row r="57" spans="1:17" ht="9" customHeight="1" x14ac:dyDescent="0.15">
      <c r="B57" s="652">
        <v>2021</v>
      </c>
      <c r="C57" s="52">
        <v>212128</v>
      </c>
      <c r="D57" s="52">
        <v>128118</v>
      </c>
      <c r="E57" s="52">
        <v>10593</v>
      </c>
      <c r="F57" s="52">
        <v>6189</v>
      </c>
      <c r="G57" s="52">
        <v>3891</v>
      </c>
      <c r="H57" s="52">
        <v>1810</v>
      </c>
      <c r="I57" s="52">
        <v>9806</v>
      </c>
      <c r="J57" s="52">
        <v>7499</v>
      </c>
      <c r="K57" s="52">
        <v>7375</v>
      </c>
      <c r="L57" s="52">
        <v>4100</v>
      </c>
      <c r="M57" s="52">
        <v>123835</v>
      </c>
      <c r="N57" s="52">
        <v>75663</v>
      </c>
      <c r="O57" s="52">
        <v>56628</v>
      </c>
      <c r="P57" s="52">
        <v>32857</v>
      </c>
    </row>
    <row r="58" spans="1:17" s="61" customFormat="1" ht="6.75" customHeight="1" x14ac:dyDescent="0.2">
      <c r="B58" s="62"/>
      <c r="C58" s="63"/>
      <c r="D58" s="63"/>
      <c r="E58" s="63"/>
      <c r="F58" s="63"/>
      <c r="G58" s="63"/>
      <c r="H58" s="63"/>
      <c r="I58" s="63"/>
      <c r="J58" s="63"/>
      <c r="K58" s="63"/>
      <c r="L58" s="63"/>
      <c r="M58" s="63"/>
      <c r="N58" s="63"/>
      <c r="O58" s="63"/>
      <c r="P58" s="63"/>
      <c r="Q58" s="63"/>
    </row>
    <row r="59" spans="1:17" ht="9" customHeight="1" x14ac:dyDescent="0.15">
      <c r="A59" s="18" t="s">
        <v>117</v>
      </c>
      <c r="B59" s="66"/>
      <c r="H59" s="52"/>
      <c r="I59" s="52"/>
      <c r="J59" s="52"/>
      <c r="K59" s="52"/>
      <c r="L59" s="52"/>
      <c r="M59" s="67"/>
      <c r="N59" s="67"/>
      <c r="O59" s="67"/>
      <c r="P59" s="67"/>
    </row>
    <row r="60" spans="1:17" ht="9" customHeight="1" x14ac:dyDescent="0.15">
      <c r="A60" s="18" t="s">
        <v>118</v>
      </c>
      <c r="B60" s="66"/>
      <c r="H60" s="52"/>
      <c r="I60" s="52"/>
      <c r="J60" s="52"/>
      <c r="K60" s="52"/>
      <c r="L60" s="52"/>
      <c r="M60" s="67"/>
      <c r="N60" s="67"/>
      <c r="O60" s="67"/>
      <c r="P60" s="67"/>
    </row>
    <row r="61" spans="1:17" s="61" customFormat="1" ht="9" customHeight="1" x14ac:dyDescent="0.2">
      <c r="B61" s="65" t="s">
        <v>88</v>
      </c>
      <c r="C61" s="63">
        <v>58287</v>
      </c>
      <c r="D61" s="63">
        <v>23259</v>
      </c>
      <c r="E61" s="63">
        <v>20742</v>
      </c>
      <c r="F61" s="63">
        <v>8337</v>
      </c>
      <c r="G61" s="63">
        <v>7425</v>
      </c>
      <c r="H61" s="63">
        <v>2920</v>
      </c>
      <c r="I61" s="63">
        <v>7519</v>
      </c>
      <c r="J61" s="63">
        <v>5101</v>
      </c>
      <c r="K61" s="63">
        <v>5935</v>
      </c>
      <c r="L61" s="63">
        <v>1199</v>
      </c>
      <c r="M61" s="63">
        <v>12948</v>
      </c>
      <c r="N61" s="63">
        <v>4585</v>
      </c>
      <c r="O61" s="63">
        <v>3718</v>
      </c>
      <c r="P61" s="63">
        <v>1117</v>
      </c>
      <c r="Q61"/>
    </row>
    <row r="62" spans="1:17" s="61" customFormat="1" ht="9" customHeight="1" x14ac:dyDescent="0.15">
      <c r="B62" s="65" t="s">
        <v>89</v>
      </c>
      <c r="C62" s="52">
        <v>63497</v>
      </c>
      <c r="D62" s="52">
        <v>26044</v>
      </c>
      <c r="E62" s="52">
        <v>18758</v>
      </c>
      <c r="F62" s="52">
        <v>7644</v>
      </c>
      <c r="G62" s="52">
        <v>8092</v>
      </c>
      <c r="H62" s="52">
        <v>3179</v>
      </c>
      <c r="I62" s="52">
        <v>7857</v>
      </c>
      <c r="J62" s="52">
        <v>5362</v>
      </c>
      <c r="K62" s="52">
        <v>4128</v>
      </c>
      <c r="L62" s="52">
        <v>906</v>
      </c>
      <c r="M62" s="52">
        <v>19796</v>
      </c>
      <c r="N62" s="52">
        <v>7235</v>
      </c>
      <c r="O62" s="52">
        <v>4866</v>
      </c>
      <c r="P62" s="52">
        <v>1718</v>
      </c>
      <c r="Q62" s="63"/>
    </row>
    <row r="63" spans="1:17" s="61" customFormat="1" ht="9" customHeight="1" x14ac:dyDescent="0.15">
      <c r="B63" s="65" t="s">
        <v>90</v>
      </c>
      <c r="C63" s="52">
        <v>67656</v>
      </c>
      <c r="D63" s="52">
        <v>27241</v>
      </c>
      <c r="E63" s="52">
        <v>16296</v>
      </c>
      <c r="F63" s="52">
        <v>6537</v>
      </c>
      <c r="G63" s="52">
        <v>8460</v>
      </c>
      <c r="H63" s="52">
        <v>3366</v>
      </c>
      <c r="I63" s="52">
        <v>7876</v>
      </c>
      <c r="J63" s="52">
        <v>5274</v>
      </c>
      <c r="K63" s="52">
        <v>2459</v>
      </c>
      <c r="L63" s="52">
        <v>524</v>
      </c>
      <c r="M63" s="52">
        <v>25210</v>
      </c>
      <c r="N63" s="52">
        <v>8933</v>
      </c>
      <c r="O63" s="52">
        <v>7355</v>
      </c>
      <c r="P63" s="52">
        <v>2607</v>
      </c>
      <c r="Q63" s="63"/>
    </row>
    <row r="64" spans="1:17" s="61" customFormat="1" ht="9" customHeight="1" x14ac:dyDescent="0.15">
      <c r="B64" s="65" t="s">
        <v>91</v>
      </c>
      <c r="C64" s="52">
        <v>70343</v>
      </c>
      <c r="D64" s="52">
        <v>28523</v>
      </c>
      <c r="E64" s="52">
        <v>12904</v>
      </c>
      <c r="F64" s="52">
        <v>5305</v>
      </c>
      <c r="G64" s="52">
        <v>8718</v>
      </c>
      <c r="H64" s="52">
        <v>3568</v>
      </c>
      <c r="I64" s="52">
        <v>7704</v>
      </c>
      <c r="J64" s="52">
        <v>5204</v>
      </c>
      <c r="K64" s="52">
        <v>1294</v>
      </c>
      <c r="L64" s="52">
        <v>286</v>
      </c>
      <c r="M64" s="52">
        <v>28994</v>
      </c>
      <c r="N64" s="52">
        <v>10334</v>
      </c>
      <c r="O64" s="52">
        <v>10729</v>
      </c>
      <c r="P64" s="52">
        <v>3826</v>
      </c>
      <c r="Q64" s="63"/>
    </row>
    <row r="65" spans="1:17" s="61" customFormat="1" ht="9" customHeight="1" x14ac:dyDescent="0.15">
      <c r="B65" s="65" t="s">
        <v>92</v>
      </c>
      <c r="C65" s="52">
        <v>74258</v>
      </c>
      <c r="D65" s="52">
        <v>29792</v>
      </c>
      <c r="E65" s="52">
        <v>9571</v>
      </c>
      <c r="F65" s="52">
        <v>3957</v>
      </c>
      <c r="G65" s="52">
        <v>9560</v>
      </c>
      <c r="H65" s="52">
        <v>3763</v>
      </c>
      <c r="I65" s="52">
        <v>8198</v>
      </c>
      <c r="J65" s="52">
        <v>5518</v>
      </c>
      <c r="K65" s="52">
        <v>785</v>
      </c>
      <c r="L65" s="52">
        <v>153</v>
      </c>
      <c r="M65" s="52">
        <v>31061</v>
      </c>
      <c r="N65" s="52">
        <v>10932</v>
      </c>
      <c r="O65" s="52">
        <v>15083</v>
      </c>
      <c r="P65" s="52">
        <v>5469</v>
      </c>
      <c r="Q65" s="63"/>
    </row>
    <row r="66" spans="1:17" ht="9" customHeight="1" x14ac:dyDescent="0.15">
      <c r="B66" s="652" t="s">
        <v>93</v>
      </c>
      <c r="C66" s="52">
        <v>78179</v>
      </c>
      <c r="D66" s="52">
        <v>31129</v>
      </c>
      <c r="E66" s="52">
        <v>6577</v>
      </c>
      <c r="F66" s="52">
        <v>3064</v>
      </c>
      <c r="G66" s="52">
        <v>9521</v>
      </c>
      <c r="H66" s="52">
        <v>3788</v>
      </c>
      <c r="I66" s="52">
        <v>8492</v>
      </c>
      <c r="J66" s="52">
        <v>5701</v>
      </c>
      <c r="K66" s="52">
        <v>491</v>
      </c>
      <c r="L66" s="52">
        <v>85</v>
      </c>
      <c r="M66" s="52">
        <v>34732</v>
      </c>
      <c r="N66" s="52">
        <v>11718</v>
      </c>
      <c r="O66" s="52">
        <v>18366</v>
      </c>
      <c r="P66" s="52">
        <v>6773</v>
      </c>
    </row>
    <row r="67" spans="1:17" ht="9" customHeight="1" x14ac:dyDescent="0.15">
      <c r="B67" s="652" t="s">
        <v>94</v>
      </c>
      <c r="C67" s="52">
        <v>80473</v>
      </c>
      <c r="D67" s="52">
        <v>31250</v>
      </c>
      <c r="E67" s="52">
        <v>4622</v>
      </c>
      <c r="F67" s="52">
        <v>2236</v>
      </c>
      <c r="G67" s="52">
        <v>9950</v>
      </c>
      <c r="H67" s="52">
        <v>3873</v>
      </c>
      <c r="I67" s="52">
        <v>8686</v>
      </c>
      <c r="J67" s="52">
        <v>5689</v>
      </c>
      <c r="K67" s="52">
        <v>306</v>
      </c>
      <c r="L67" s="52">
        <v>62</v>
      </c>
      <c r="M67" s="52">
        <v>36089</v>
      </c>
      <c r="N67" s="52">
        <v>11913</v>
      </c>
      <c r="O67" s="52">
        <v>20820</v>
      </c>
      <c r="P67" s="52">
        <v>7477</v>
      </c>
    </row>
    <row r="68" spans="1:17" ht="9" customHeight="1" x14ac:dyDescent="0.15">
      <c r="B68" s="652">
        <v>2016</v>
      </c>
      <c r="C68" s="52">
        <v>55160</v>
      </c>
      <c r="D68" s="52">
        <v>26798</v>
      </c>
      <c r="E68" s="52">
        <v>3314</v>
      </c>
      <c r="F68" s="52">
        <v>2116</v>
      </c>
      <c r="G68" s="52">
        <v>8782</v>
      </c>
      <c r="H68" s="52">
        <v>3738</v>
      </c>
      <c r="I68" s="52">
        <v>8103</v>
      </c>
      <c r="J68" s="52">
        <v>5145</v>
      </c>
      <c r="K68" s="52">
        <v>22</v>
      </c>
      <c r="L68" s="52">
        <v>13</v>
      </c>
      <c r="M68" s="52">
        <v>19910</v>
      </c>
      <c r="N68" s="52">
        <v>9117</v>
      </c>
      <c r="O68" s="52">
        <v>15029</v>
      </c>
      <c r="P68" s="52">
        <v>6669</v>
      </c>
    </row>
    <row r="69" spans="1:17" ht="9" customHeight="1" x14ac:dyDescent="0.15">
      <c r="B69" s="652">
        <v>2017</v>
      </c>
      <c r="C69" s="52">
        <v>55133</v>
      </c>
      <c r="D69" s="52">
        <v>26733</v>
      </c>
      <c r="E69" s="52">
        <v>2575</v>
      </c>
      <c r="F69" s="52">
        <v>1646</v>
      </c>
      <c r="G69" s="52">
        <v>8616</v>
      </c>
      <c r="H69" s="52">
        <v>3645</v>
      </c>
      <c r="I69" s="52">
        <v>8082</v>
      </c>
      <c r="J69" s="52">
        <v>5241</v>
      </c>
      <c r="K69" s="52">
        <v>15</v>
      </c>
      <c r="L69" s="52">
        <v>4</v>
      </c>
      <c r="M69" s="52">
        <v>19505</v>
      </c>
      <c r="N69" s="52">
        <v>9043</v>
      </c>
      <c r="O69" s="52">
        <v>16340</v>
      </c>
      <c r="P69" s="52">
        <v>7154</v>
      </c>
    </row>
    <row r="70" spans="1:17" ht="9" customHeight="1" x14ac:dyDescent="0.15">
      <c r="B70" s="652">
        <v>2018</v>
      </c>
      <c r="C70" s="52">
        <v>53977</v>
      </c>
      <c r="D70" s="52">
        <v>26413</v>
      </c>
      <c r="E70" s="52">
        <v>2334</v>
      </c>
      <c r="F70" s="52">
        <v>1607</v>
      </c>
      <c r="G70" s="52">
        <v>8445</v>
      </c>
      <c r="H70" s="52">
        <v>3511</v>
      </c>
      <c r="I70" s="52">
        <v>8886</v>
      </c>
      <c r="J70" s="52">
        <v>5853</v>
      </c>
      <c r="K70" s="52">
        <v>6</v>
      </c>
      <c r="L70" s="52">
        <v>1</v>
      </c>
      <c r="M70" s="52">
        <v>18518</v>
      </c>
      <c r="N70" s="52">
        <v>8586</v>
      </c>
      <c r="O70" s="52">
        <v>15788</v>
      </c>
      <c r="P70" s="52">
        <v>6855</v>
      </c>
    </row>
    <row r="71" spans="1:17" ht="9" customHeight="1" x14ac:dyDescent="0.15">
      <c r="B71" s="652">
        <v>2019</v>
      </c>
      <c r="C71" s="52">
        <v>54966</v>
      </c>
      <c r="D71" s="52">
        <v>27565</v>
      </c>
      <c r="E71" s="52">
        <v>2377</v>
      </c>
      <c r="F71" s="52">
        <v>1690</v>
      </c>
      <c r="G71" s="52">
        <v>8314</v>
      </c>
      <c r="H71" s="52">
        <v>3496</v>
      </c>
      <c r="I71" s="52">
        <v>9340</v>
      </c>
      <c r="J71" s="52">
        <v>6296</v>
      </c>
      <c r="K71" s="52">
        <v>10</v>
      </c>
      <c r="L71" s="52">
        <v>2</v>
      </c>
      <c r="M71" s="52">
        <v>18884</v>
      </c>
      <c r="N71" s="52">
        <v>8895</v>
      </c>
      <c r="O71" s="52">
        <v>16041</v>
      </c>
      <c r="P71" s="52">
        <v>7186</v>
      </c>
    </row>
    <row r="72" spans="1:17" ht="9" customHeight="1" x14ac:dyDescent="0.15">
      <c r="B72" s="652">
        <v>2020</v>
      </c>
      <c r="C72" s="52">
        <v>49989</v>
      </c>
      <c r="D72" s="52">
        <v>25318</v>
      </c>
      <c r="E72" s="52">
        <v>2169</v>
      </c>
      <c r="F72" s="52">
        <v>1534</v>
      </c>
      <c r="G72" s="52">
        <v>7930</v>
      </c>
      <c r="H72" s="52">
        <v>3265</v>
      </c>
      <c r="I72" s="52">
        <v>8986</v>
      </c>
      <c r="J72" s="52">
        <v>6039</v>
      </c>
      <c r="K72" s="52">
        <v>10</v>
      </c>
      <c r="L72" s="52">
        <v>2</v>
      </c>
      <c r="M72" s="52">
        <v>16408</v>
      </c>
      <c r="N72" s="52">
        <v>7970</v>
      </c>
      <c r="O72" s="52">
        <v>14486</v>
      </c>
      <c r="P72" s="52">
        <v>6508</v>
      </c>
    </row>
    <row r="73" spans="1:17" ht="9" customHeight="1" x14ac:dyDescent="0.15">
      <c r="B73" s="652">
        <v>2021</v>
      </c>
      <c r="C73" s="52">
        <v>54928</v>
      </c>
      <c r="D73" s="52">
        <v>28333</v>
      </c>
      <c r="E73" s="52">
        <v>2563</v>
      </c>
      <c r="F73" s="52">
        <v>1713</v>
      </c>
      <c r="G73" s="52">
        <v>7896</v>
      </c>
      <c r="H73" s="52">
        <v>3258</v>
      </c>
      <c r="I73" s="52">
        <v>10266</v>
      </c>
      <c r="J73" s="52">
        <v>6983</v>
      </c>
      <c r="K73" s="52">
        <v>11</v>
      </c>
      <c r="L73" s="52">
        <v>5</v>
      </c>
      <c r="M73" s="52">
        <v>18831</v>
      </c>
      <c r="N73" s="52">
        <v>9323</v>
      </c>
      <c r="O73" s="52">
        <v>15361</v>
      </c>
      <c r="P73" s="52">
        <v>7051</v>
      </c>
    </row>
    <row r="74" spans="1:17" s="61" customFormat="1" ht="6.75" customHeight="1" x14ac:dyDescent="0.2">
      <c r="B74" s="62"/>
      <c r="C74" s="63"/>
      <c r="D74" s="63"/>
      <c r="E74" s="63"/>
      <c r="F74" s="63"/>
      <c r="G74" s="63"/>
      <c r="H74" s="63"/>
      <c r="I74" s="63"/>
      <c r="J74" s="63"/>
      <c r="K74" s="63"/>
      <c r="L74" s="63"/>
      <c r="M74" s="63"/>
      <c r="N74" s="63"/>
      <c r="O74" s="63"/>
      <c r="P74" s="63"/>
      <c r="Q74" s="63"/>
    </row>
    <row r="75" spans="1:17" ht="9" customHeight="1" x14ac:dyDescent="0.15">
      <c r="A75" s="68" t="s">
        <v>119</v>
      </c>
      <c r="B75" s="66"/>
      <c r="H75" s="52"/>
      <c r="I75" s="52"/>
      <c r="J75" s="52"/>
      <c r="K75" s="52"/>
      <c r="L75" s="52"/>
      <c r="M75" s="67"/>
      <c r="N75" s="67"/>
      <c r="O75" s="67"/>
      <c r="P75" s="67"/>
    </row>
    <row r="76" spans="1:17" ht="9" customHeight="1" x14ac:dyDescent="0.15">
      <c r="A76" s="68" t="s">
        <v>120</v>
      </c>
      <c r="B76" s="66"/>
      <c r="H76" s="52"/>
      <c r="I76" s="52"/>
      <c r="J76" s="52"/>
      <c r="K76" s="52"/>
      <c r="L76" s="52"/>
      <c r="M76" s="67"/>
      <c r="N76" s="67"/>
      <c r="O76" s="67"/>
      <c r="P76" s="67"/>
    </row>
    <row r="77" spans="1:17" ht="9" customHeight="1" x14ac:dyDescent="0.15">
      <c r="A77" s="68" t="s">
        <v>118</v>
      </c>
      <c r="B77" s="66"/>
      <c r="H77" s="52"/>
      <c r="I77" s="52"/>
      <c r="J77" s="52"/>
      <c r="K77" s="52"/>
      <c r="L77" s="52"/>
      <c r="M77" s="67"/>
      <c r="N77" s="67"/>
      <c r="O77" s="67"/>
      <c r="P77" s="67"/>
    </row>
    <row r="78" spans="1:17" s="61" customFormat="1" ht="9" customHeight="1" x14ac:dyDescent="0.15">
      <c r="B78" s="65" t="s">
        <v>88</v>
      </c>
      <c r="C78" s="52">
        <v>23853</v>
      </c>
      <c r="D78" s="52">
        <v>14632</v>
      </c>
      <c r="E78" s="52">
        <v>12130</v>
      </c>
      <c r="F78" s="52">
        <v>7551</v>
      </c>
      <c r="G78" s="52">
        <v>7700</v>
      </c>
      <c r="H78" s="52">
        <v>4228</v>
      </c>
      <c r="I78" s="52">
        <v>295</v>
      </c>
      <c r="J78" s="52">
        <v>254</v>
      </c>
      <c r="K78" s="52">
        <v>1345</v>
      </c>
      <c r="L78" s="52">
        <v>1022</v>
      </c>
      <c r="M78" s="52">
        <v>1524</v>
      </c>
      <c r="N78" s="52">
        <v>1131</v>
      </c>
      <c r="O78" s="52">
        <v>859</v>
      </c>
      <c r="P78" s="52">
        <v>446</v>
      </c>
      <c r="Q78" s="63"/>
    </row>
    <row r="79" spans="1:17" s="61" customFormat="1" ht="9" customHeight="1" x14ac:dyDescent="0.15">
      <c r="B79" s="65" t="s">
        <v>89</v>
      </c>
      <c r="C79" s="52">
        <v>23752</v>
      </c>
      <c r="D79" s="52">
        <v>14769</v>
      </c>
      <c r="E79" s="52">
        <v>11864</v>
      </c>
      <c r="F79" s="52">
        <v>7432</v>
      </c>
      <c r="G79" s="52">
        <v>7287</v>
      </c>
      <c r="H79" s="52">
        <v>4067</v>
      </c>
      <c r="I79" s="52">
        <v>180</v>
      </c>
      <c r="J79" s="52">
        <v>150</v>
      </c>
      <c r="K79" s="52">
        <v>1075</v>
      </c>
      <c r="L79" s="52">
        <v>825</v>
      </c>
      <c r="M79" s="52">
        <v>2298</v>
      </c>
      <c r="N79" s="52">
        <v>1686</v>
      </c>
      <c r="O79" s="52">
        <v>1048</v>
      </c>
      <c r="P79" s="52">
        <v>609</v>
      </c>
      <c r="Q79" s="63"/>
    </row>
    <row r="80" spans="1:17" s="61" customFormat="1" ht="9" customHeight="1" x14ac:dyDescent="0.15">
      <c r="B80" s="65" t="s">
        <v>90</v>
      </c>
      <c r="C80" s="52">
        <v>24829</v>
      </c>
      <c r="D80" s="52">
        <v>15571</v>
      </c>
      <c r="E80" s="52">
        <v>11669</v>
      </c>
      <c r="F80" s="52">
        <v>7198</v>
      </c>
      <c r="G80" s="52">
        <v>7771</v>
      </c>
      <c r="H80" s="52">
        <v>4472</v>
      </c>
      <c r="I80" s="52">
        <v>200</v>
      </c>
      <c r="J80" s="52">
        <v>178</v>
      </c>
      <c r="K80" s="52">
        <v>821</v>
      </c>
      <c r="L80" s="52">
        <v>639</v>
      </c>
      <c r="M80" s="52">
        <v>3231</v>
      </c>
      <c r="N80" s="52">
        <v>2408</v>
      </c>
      <c r="O80" s="52">
        <v>1137</v>
      </c>
      <c r="P80" s="52">
        <v>676</v>
      </c>
      <c r="Q80" s="63"/>
    </row>
    <row r="81" spans="1:17" s="61" customFormat="1" ht="9" customHeight="1" x14ac:dyDescent="0.15">
      <c r="B81" s="65" t="s">
        <v>91</v>
      </c>
      <c r="C81" s="52">
        <v>24982</v>
      </c>
      <c r="D81" s="52">
        <v>16252</v>
      </c>
      <c r="E81" s="52">
        <v>11619</v>
      </c>
      <c r="F81" s="52">
        <v>7413</v>
      </c>
      <c r="G81" s="52">
        <v>7350</v>
      </c>
      <c r="H81" s="52">
        <v>4278</v>
      </c>
      <c r="I81" s="52">
        <v>281</v>
      </c>
      <c r="J81" s="52">
        <v>249</v>
      </c>
      <c r="K81" s="52">
        <v>499</v>
      </c>
      <c r="L81" s="52">
        <v>396</v>
      </c>
      <c r="M81" s="52">
        <v>3751</v>
      </c>
      <c r="N81" s="52">
        <v>2913</v>
      </c>
      <c r="O81" s="52">
        <v>1482</v>
      </c>
      <c r="P81" s="52">
        <v>1003</v>
      </c>
      <c r="Q81" s="63"/>
    </row>
    <row r="82" spans="1:17" s="61" customFormat="1" ht="9" customHeight="1" x14ac:dyDescent="0.15">
      <c r="B82" s="65" t="s">
        <v>92</v>
      </c>
      <c r="C82" s="52">
        <v>25657</v>
      </c>
      <c r="D82" s="52">
        <v>16650</v>
      </c>
      <c r="E82" s="52">
        <v>11914</v>
      </c>
      <c r="F82" s="52">
        <v>7518</v>
      </c>
      <c r="G82" s="52">
        <v>7003</v>
      </c>
      <c r="H82" s="52">
        <v>4132</v>
      </c>
      <c r="I82" s="52">
        <v>224</v>
      </c>
      <c r="J82" s="52">
        <v>192</v>
      </c>
      <c r="K82" s="52">
        <v>335</v>
      </c>
      <c r="L82" s="52">
        <v>240</v>
      </c>
      <c r="M82" s="52">
        <v>4374</v>
      </c>
      <c r="N82" s="52">
        <v>3358</v>
      </c>
      <c r="O82" s="52">
        <v>1807</v>
      </c>
      <c r="P82" s="52">
        <v>1210</v>
      </c>
      <c r="Q82" s="63"/>
    </row>
    <row r="83" spans="1:17" ht="9" customHeight="1" x14ac:dyDescent="0.15">
      <c r="B83" s="652" t="s">
        <v>93</v>
      </c>
      <c r="C83" s="52">
        <v>27041</v>
      </c>
      <c r="D83" s="52">
        <v>17583</v>
      </c>
      <c r="E83" s="52">
        <v>11559</v>
      </c>
      <c r="F83" s="52">
        <v>7211</v>
      </c>
      <c r="G83" s="52">
        <v>7326</v>
      </c>
      <c r="H83" s="52">
        <v>4381</v>
      </c>
      <c r="I83" s="52">
        <v>256</v>
      </c>
      <c r="J83" s="52">
        <v>229</v>
      </c>
      <c r="K83" s="52">
        <v>351</v>
      </c>
      <c r="L83" s="52">
        <v>258</v>
      </c>
      <c r="M83" s="52">
        <v>5555</v>
      </c>
      <c r="N83" s="52">
        <v>4205</v>
      </c>
      <c r="O83" s="52">
        <v>1994</v>
      </c>
      <c r="P83" s="52">
        <v>1299</v>
      </c>
    </row>
    <row r="84" spans="1:17" ht="9" customHeight="1" x14ac:dyDescent="0.15">
      <c r="B84" s="652" t="s">
        <v>94</v>
      </c>
      <c r="C84" s="52">
        <v>28133</v>
      </c>
      <c r="D84" s="52">
        <v>18585</v>
      </c>
      <c r="E84" s="52">
        <v>11305</v>
      </c>
      <c r="F84" s="52">
        <v>7144</v>
      </c>
      <c r="G84" s="52">
        <v>7322</v>
      </c>
      <c r="H84" s="52">
        <v>4374</v>
      </c>
      <c r="I84" s="52">
        <v>249</v>
      </c>
      <c r="J84" s="52">
        <v>223</v>
      </c>
      <c r="K84" s="52">
        <v>276</v>
      </c>
      <c r="L84" s="52">
        <v>223</v>
      </c>
      <c r="M84" s="52">
        <v>6525</v>
      </c>
      <c r="N84" s="52">
        <v>4960</v>
      </c>
      <c r="O84" s="52">
        <v>2456</v>
      </c>
      <c r="P84" s="52">
        <v>1661</v>
      </c>
    </row>
    <row r="85" spans="1:17" ht="9" customHeight="1" x14ac:dyDescent="0.15">
      <c r="B85" s="652">
        <v>2016</v>
      </c>
      <c r="C85" s="52">
        <v>30068</v>
      </c>
      <c r="D85" s="52">
        <v>19906</v>
      </c>
      <c r="E85" s="52">
        <v>11686</v>
      </c>
      <c r="F85" s="52">
        <v>7259</v>
      </c>
      <c r="G85" s="52">
        <v>7414</v>
      </c>
      <c r="H85" s="52">
        <v>4411</v>
      </c>
      <c r="I85" s="52">
        <v>279</v>
      </c>
      <c r="J85" s="52">
        <v>243</v>
      </c>
      <c r="K85" s="52">
        <v>328</v>
      </c>
      <c r="L85" s="52">
        <v>237</v>
      </c>
      <c r="M85" s="52">
        <v>7711</v>
      </c>
      <c r="N85" s="52">
        <v>6061</v>
      </c>
      <c r="O85" s="52">
        <v>2650</v>
      </c>
      <c r="P85" s="52">
        <v>1695</v>
      </c>
    </row>
    <row r="86" spans="1:17" ht="9" customHeight="1" x14ac:dyDescent="0.15">
      <c r="B86" s="652">
        <v>2017</v>
      </c>
      <c r="C86" s="52">
        <v>30640</v>
      </c>
      <c r="D86" s="52">
        <v>20194</v>
      </c>
      <c r="E86" s="52">
        <v>11795</v>
      </c>
      <c r="F86" s="52">
        <v>7200</v>
      </c>
      <c r="G86" s="52">
        <v>7125</v>
      </c>
      <c r="H86" s="52">
        <v>4194</v>
      </c>
      <c r="I86" s="52">
        <v>351</v>
      </c>
      <c r="J86" s="52">
        <v>297</v>
      </c>
      <c r="K86" s="52">
        <v>328</v>
      </c>
      <c r="L86" s="52">
        <v>260</v>
      </c>
      <c r="M86" s="52">
        <v>8355</v>
      </c>
      <c r="N86" s="52">
        <v>6372</v>
      </c>
      <c r="O86" s="52">
        <v>2686</v>
      </c>
      <c r="P86" s="52">
        <v>1871</v>
      </c>
    </row>
    <row r="87" spans="1:17" ht="9" customHeight="1" x14ac:dyDescent="0.15">
      <c r="B87" s="652">
        <v>2018</v>
      </c>
      <c r="C87" s="52">
        <v>31396</v>
      </c>
      <c r="D87" s="52">
        <v>20762</v>
      </c>
      <c r="E87" s="52">
        <v>11406</v>
      </c>
      <c r="F87" s="52">
        <v>7080</v>
      </c>
      <c r="G87" s="52">
        <v>7301</v>
      </c>
      <c r="H87" s="52">
        <v>4285</v>
      </c>
      <c r="I87" s="52">
        <v>370</v>
      </c>
      <c r="J87" s="52">
        <v>322</v>
      </c>
      <c r="K87" s="52">
        <v>476</v>
      </c>
      <c r="L87" s="52">
        <v>360</v>
      </c>
      <c r="M87" s="52">
        <v>8437</v>
      </c>
      <c r="N87" s="52">
        <v>6433</v>
      </c>
      <c r="O87" s="52">
        <v>3406</v>
      </c>
      <c r="P87" s="52">
        <v>2282</v>
      </c>
    </row>
    <row r="88" spans="1:17" ht="9" customHeight="1" x14ac:dyDescent="0.15">
      <c r="B88" s="652">
        <v>2019</v>
      </c>
      <c r="C88" s="52">
        <v>33469</v>
      </c>
      <c r="D88" s="52">
        <v>22237</v>
      </c>
      <c r="E88" s="52">
        <v>11904</v>
      </c>
      <c r="F88" s="52">
        <v>7311</v>
      </c>
      <c r="G88" s="52">
        <v>7715</v>
      </c>
      <c r="H88" s="52">
        <v>4641</v>
      </c>
      <c r="I88" s="52">
        <v>350</v>
      </c>
      <c r="J88" s="52">
        <v>286</v>
      </c>
      <c r="K88" s="52">
        <v>1</v>
      </c>
      <c r="L88" s="52">
        <v>1</v>
      </c>
      <c r="M88" s="52">
        <v>10111</v>
      </c>
      <c r="N88" s="52">
        <v>7542</v>
      </c>
      <c r="O88" s="52">
        <v>3388</v>
      </c>
      <c r="P88" s="52">
        <v>2456</v>
      </c>
    </row>
    <row r="89" spans="1:17" ht="9" customHeight="1" x14ac:dyDescent="0.15">
      <c r="B89" s="652">
        <v>2020</v>
      </c>
      <c r="C89" s="52">
        <v>31407</v>
      </c>
      <c r="D89" s="52">
        <v>21158</v>
      </c>
      <c r="E89" s="52">
        <v>11845</v>
      </c>
      <c r="F89" s="52">
        <v>7441</v>
      </c>
      <c r="G89" s="52">
        <v>7256</v>
      </c>
      <c r="H89" s="52">
        <v>4247</v>
      </c>
      <c r="I89" s="52">
        <v>343</v>
      </c>
      <c r="J89" s="52">
        <v>287</v>
      </c>
      <c r="K89" s="52">
        <v>120</v>
      </c>
      <c r="L89" s="52">
        <v>98</v>
      </c>
      <c r="M89" s="52">
        <v>8722</v>
      </c>
      <c r="N89" s="52">
        <v>6851</v>
      </c>
      <c r="O89" s="52">
        <v>3121</v>
      </c>
      <c r="P89" s="52">
        <v>2234</v>
      </c>
    </row>
    <row r="90" spans="1:17" ht="9" customHeight="1" x14ac:dyDescent="0.15">
      <c r="B90" s="652">
        <v>2021</v>
      </c>
      <c r="C90" s="52">
        <v>34845</v>
      </c>
      <c r="D90" s="52">
        <v>23707</v>
      </c>
      <c r="E90" s="52">
        <v>12164</v>
      </c>
      <c r="F90" s="52">
        <v>7635</v>
      </c>
      <c r="G90" s="52">
        <v>8753</v>
      </c>
      <c r="H90" s="52">
        <v>5180</v>
      </c>
      <c r="I90" s="52">
        <v>460</v>
      </c>
      <c r="J90" s="52">
        <v>394</v>
      </c>
      <c r="K90" s="52">
        <v>1</v>
      </c>
      <c r="L90" s="52">
        <v>1</v>
      </c>
      <c r="M90" s="52">
        <v>9362</v>
      </c>
      <c r="N90" s="52">
        <v>7519</v>
      </c>
      <c r="O90" s="52">
        <v>4105</v>
      </c>
      <c r="P90" s="52">
        <v>2978</v>
      </c>
    </row>
    <row r="91" spans="1:17" ht="9" customHeight="1" x14ac:dyDescent="0.15">
      <c r="B91" s="69"/>
      <c r="H91" s="52"/>
      <c r="I91" s="52"/>
      <c r="J91" s="52"/>
      <c r="K91" s="52"/>
      <c r="L91" s="52"/>
      <c r="M91" s="52"/>
      <c r="N91" s="52"/>
      <c r="O91" s="52"/>
      <c r="P91" s="52"/>
    </row>
    <row r="92" spans="1:17" ht="9" customHeight="1" x14ac:dyDescent="0.15">
      <c r="B92" s="69"/>
      <c r="H92" s="52"/>
      <c r="I92" s="52"/>
      <c r="J92" s="52"/>
      <c r="K92" s="52"/>
      <c r="L92" s="52"/>
      <c r="M92" s="52"/>
      <c r="N92" s="52"/>
      <c r="O92" s="52"/>
      <c r="P92" s="52"/>
    </row>
    <row r="93" spans="1:17" ht="6" customHeight="1" x14ac:dyDescent="0.15">
      <c r="A93" s="70" t="s">
        <v>121</v>
      </c>
      <c r="B93" s="52"/>
      <c r="M93" s="67"/>
      <c r="N93" s="67"/>
      <c r="O93" s="67"/>
      <c r="P93" s="67"/>
    </row>
    <row r="94" spans="1:17" s="71" customFormat="1" ht="9" customHeight="1" x14ac:dyDescent="0.15">
      <c r="A94" s="53" t="s">
        <v>2382</v>
      </c>
      <c r="B94" s="53"/>
      <c r="C94" s="52"/>
      <c r="D94" s="52"/>
    </row>
    <row r="95" spans="1:17" s="71" customFormat="1" ht="9" customHeight="1" x14ac:dyDescent="0.15">
      <c r="A95" s="53" t="s">
        <v>122</v>
      </c>
      <c r="B95" s="53"/>
    </row>
    <row r="96" spans="1:17" ht="9" customHeight="1" x14ac:dyDescent="0.15">
      <c r="A96" s="18" t="s">
        <v>123</v>
      </c>
      <c r="B96" s="52"/>
      <c r="G96" s="18"/>
      <c r="M96" s="67"/>
      <c r="N96" s="67"/>
      <c r="O96" s="67"/>
      <c r="P96" s="67"/>
    </row>
    <row r="97" spans="1:17" ht="9" customHeight="1" x14ac:dyDescent="0.15">
      <c r="A97" s="18" t="s">
        <v>124</v>
      </c>
      <c r="B97" s="52"/>
      <c r="G97" s="18"/>
      <c r="M97" s="67"/>
      <c r="N97" s="67"/>
      <c r="O97" s="67"/>
      <c r="P97" s="67"/>
    </row>
    <row r="98" spans="1:17" ht="9" customHeight="1" x14ac:dyDescent="0.15">
      <c r="A98" s="57" t="s">
        <v>125</v>
      </c>
      <c r="B98" s="52"/>
      <c r="G98" s="18"/>
      <c r="M98" s="67"/>
      <c r="N98" s="67"/>
      <c r="O98" s="67"/>
      <c r="P98" s="67"/>
    </row>
    <row r="99" spans="1:17" ht="3.75" customHeight="1" x14ac:dyDescent="0.15">
      <c r="A99" s="57"/>
      <c r="B99" s="52"/>
      <c r="G99" s="18"/>
      <c r="M99" s="67"/>
      <c r="N99" s="67"/>
      <c r="O99" s="67"/>
      <c r="P99" s="67"/>
    </row>
    <row r="100" spans="1:17" ht="9" customHeight="1" x14ac:dyDescent="0.15">
      <c r="A100" s="714" t="s">
        <v>2379</v>
      </c>
      <c r="B100" s="714"/>
      <c r="C100" s="714"/>
      <c r="D100" s="714"/>
      <c r="E100" s="714"/>
      <c r="F100" s="714"/>
      <c r="G100" s="49"/>
      <c r="H100" s="49"/>
      <c r="I100" s="49"/>
      <c r="K100" s="49"/>
      <c r="L100" s="45"/>
      <c r="M100" s="67"/>
      <c r="N100" s="67"/>
      <c r="O100" s="67"/>
      <c r="P100" s="67"/>
    </row>
    <row r="101" spans="1:17" ht="9" customHeight="1" x14ac:dyDescent="0.15">
      <c r="A101" s="18" t="s">
        <v>126</v>
      </c>
      <c r="B101" s="64"/>
      <c r="M101" s="67"/>
      <c r="N101" s="67"/>
      <c r="O101" s="67"/>
      <c r="P101" s="67"/>
    </row>
    <row r="102" spans="1:17" ht="9" customHeight="1" x14ac:dyDescent="0.15">
      <c r="A102" s="18" t="s">
        <v>127</v>
      </c>
      <c r="B102" s="64"/>
      <c r="M102" s="67"/>
      <c r="N102" s="67"/>
      <c r="O102" s="67"/>
      <c r="P102" s="67"/>
    </row>
    <row r="103" spans="1:17" ht="9" customHeight="1" x14ac:dyDescent="0.15">
      <c r="A103" s="18" t="s">
        <v>128</v>
      </c>
      <c r="B103" s="64"/>
      <c r="M103" s="67"/>
      <c r="N103" s="67"/>
      <c r="O103" s="67"/>
      <c r="P103" s="67"/>
    </row>
    <row r="104" spans="1:17" ht="9" customHeight="1" x14ac:dyDescent="0.15">
      <c r="A104" s="18" t="s">
        <v>129</v>
      </c>
      <c r="B104" s="64"/>
      <c r="M104" s="67"/>
      <c r="N104" s="67"/>
      <c r="O104" s="67"/>
      <c r="P104" s="67"/>
    </row>
    <row r="105" spans="1:17" s="61" customFormat="1" ht="9" customHeight="1" x14ac:dyDescent="0.2">
      <c r="B105" s="65" t="s">
        <v>88</v>
      </c>
      <c r="C105" s="63">
        <v>9487</v>
      </c>
      <c r="D105" s="63">
        <v>5860</v>
      </c>
      <c r="E105" s="63">
        <v>2198</v>
      </c>
      <c r="F105" s="63">
        <v>1623</v>
      </c>
      <c r="G105" s="63">
        <v>994</v>
      </c>
      <c r="H105" s="63">
        <v>630</v>
      </c>
      <c r="I105" s="63">
        <v>196</v>
      </c>
      <c r="J105" s="63">
        <v>154</v>
      </c>
      <c r="K105" s="63">
        <v>2295</v>
      </c>
      <c r="L105" s="63">
        <v>1199</v>
      </c>
      <c r="M105" s="63">
        <v>2498</v>
      </c>
      <c r="N105" s="63">
        <v>1490</v>
      </c>
      <c r="O105" s="63">
        <v>1306</v>
      </c>
      <c r="P105" s="63">
        <v>764</v>
      </c>
      <c r="Q105" s="63"/>
    </row>
    <row r="106" spans="1:17" s="61" customFormat="1" ht="9" customHeight="1" x14ac:dyDescent="0.15">
      <c r="B106" s="65" t="s">
        <v>89</v>
      </c>
      <c r="C106" s="52">
        <v>9729</v>
      </c>
      <c r="D106" s="52">
        <v>6038</v>
      </c>
      <c r="E106" s="52">
        <v>2009</v>
      </c>
      <c r="F106" s="52">
        <v>1508</v>
      </c>
      <c r="G106" s="52">
        <v>1019</v>
      </c>
      <c r="H106" s="52">
        <v>635</v>
      </c>
      <c r="I106" s="52">
        <v>196</v>
      </c>
      <c r="J106" s="52">
        <v>156</v>
      </c>
      <c r="K106" s="52">
        <v>1575</v>
      </c>
      <c r="L106" s="52">
        <v>833</v>
      </c>
      <c r="M106" s="52">
        <v>3439</v>
      </c>
      <c r="N106" s="52">
        <v>2024</v>
      </c>
      <c r="O106" s="52">
        <v>1491</v>
      </c>
      <c r="P106" s="52">
        <v>882</v>
      </c>
      <c r="Q106" s="63"/>
    </row>
    <row r="107" spans="1:17" s="61" customFormat="1" ht="9" customHeight="1" x14ac:dyDescent="0.15">
      <c r="B107" s="65" t="s">
        <v>90</v>
      </c>
      <c r="C107" s="52">
        <v>10539</v>
      </c>
      <c r="D107" s="52">
        <v>6488</v>
      </c>
      <c r="E107" s="52">
        <v>1966</v>
      </c>
      <c r="F107" s="52">
        <v>1482</v>
      </c>
      <c r="G107" s="52">
        <v>1027</v>
      </c>
      <c r="H107" s="52">
        <v>664</v>
      </c>
      <c r="I107" s="52">
        <v>163</v>
      </c>
      <c r="J107" s="52">
        <v>131</v>
      </c>
      <c r="K107" s="52">
        <v>995</v>
      </c>
      <c r="L107" s="52">
        <v>490</v>
      </c>
      <c r="M107" s="52">
        <v>4526</v>
      </c>
      <c r="N107" s="52">
        <v>2636</v>
      </c>
      <c r="O107" s="52">
        <v>1862</v>
      </c>
      <c r="P107" s="52">
        <v>1085</v>
      </c>
      <c r="Q107" s="63"/>
    </row>
    <row r="108" spans="1:17" s="61" customFormat="1" ht="9" customHeight="1" x14ac:dyDescent="0.15">
      <c r="B108" s="65" t="s">
        <v>91</v>
      </c>
      <c r="C108" s="52">
        <v>10857</v>
      </c>
      <c r="D108" s="52">
        <v>6832</v>
      </c>
      <c r="E108" s="52">
        <v>1728</v>
      </c>
      <c r="F108" s="52">
        <v>1356</v>
      </c>
      <c r="G108" s="52">
        <v>1065</v>
      </c>
      <c r="H108" s="52">
        <v>707</v>
      </c>
      <c r="I108" s="52">
        <v>218</v>
      </c>
      <c r="J108" s="52">
        <v>167</v>
      </c>
      <c r="K108" s="52">
        <v>481</v>
      </c>
      <c r="L108" s="52">
        <v>232</v>
      </c>
      <c r="M108" s="52">
        <v>5036</v>
      </c>
      <c r="N108" s="52">
        <v>2977</v>
      </c>
      <c r="O108" s="52">
        <v>2329</v>
      </c>
      <c r="P108" s="52">
        <v>1393</v>
      </c>
      <c r="Q108" s="63"/>
    </row>
    <row r="109" spans="1:17" s="61" customFormat="1" ht="9" customHeight="1" x14ac:dyDescent="0.15">
      <c r="B109" s="65" t="s">
        <v>92</v>
      </c>
      <c r="C109" s="52">
        <v>10972</v>
      </c>
      <c r="D109" s="52">
        <v>6738</v>
      </c>
      <c r="E109" s="52">
        <v>1402</v>
      </c>
      <c r="F109" s="52">
        <v>1100</v>
      </c>
      <c r="G109" s="52">
        <v>897</v>
      </c>
      <c r="H109" s="52">
        <v>565</v>
      </c>
      <c r="I109" s="52">
        <v>204</v>
      </c>
      <c r="J109" s="52">
        <v>166</v>
      </c>
      <c r="K109" s="52">
        <v>159</v>
      </c>
      <c r="L109" s="52">
        <v>84</v>
      </c>
      <c r="M109" s="52">
        <v>5524</v>
      </c>
      <c r="N109" s="52">
        <v>3157</v>
      </c>
      <c r="O109" s="52">
        <v>2786</v>
      </c>
      <c r="P109" s="52">
        <v>1666</v>
      </c>
      <c r="Q109" s="63"/>
    </row>
    <row r="110" spans="1:17" ht="9" customHeight="1" x14ac:dyDescent="0.15">
      <c r="B110" s="652" t="s">
        <v>93</v>
      </c>
      <c r="C110" s="52">
        <v>11337</v>
      </c>
      <c r="D110" s="52">
        <v>6951</v>
      </c>
      <c r="E110" s="52">
        <v>1176</v>
      </c>
      <c r="F110" s="52">
        <v>919</v>
      </c>
      <c r="G110" s="52">
        <v>969</v>
      </c>
      <c r="H110" s="52">
        <v>642</v>
      </c>
      <c r="I110" s="52">
        <v>242</v>
      </c>
      <c r="J110" s="52">
        <v>200</v>
      </c>
      <c r="K110" s="52">
        <v>48</v>
      </c>
      <c r="L110" s="52">
        <v>30</v>
      </c>
      <c r="M110" s="52">
        <v>5699</v>
      </c>
      <c r="N110" s="52">
        <v>3234</v>
      </c>
      <c r="O110" s="52">
        <v>3203</v>
      </c>
      <c r="P110" s="52">
        <v>1926</v>
      </c>
    </row>
    <row r="111" spans="1:17" ht="9" customHeight="1" x14ac:dyDescent="0.15">
      <c r="B111" s="652" t="s">
        <v>94</v>
      </c>
      <c r="C111" s="52">
        <v>12146</v>
      </c>
      <c r="D111" s="52">
        <v>7335</v>
      </c>
      <c r="E111" s="52">
        <v>1059</v>
      </c>
      <c r="F111" s="52">
        <v>879</v>
      </c>
      <c r="G111" s="52">
        <v>1016</v>
      </c>
      <c r="H111" s="52">
        <v>662</v>
      </c>
      <c r="I111" s="52">
        <v>272</v>
      </c>
      <c r="J111" s="52">
        <v>217</v>
      </c>
      <c r="K111" s="52">
        <v>11</v>
      </c>
      <c r="L111" s="52">
        <v>6</v>
      </c>
      <c r="M111" s="52">
        <v>6296</v>
      </c>
      <c r="N111" s="52">
        <v>3463</v>
      </c>
      <c r="O111" s="52">
        <v>3492</v>
      </c>
      <c r="P111" s="52">
        <v>2108</v>
      </c>
    </row>
    <row r="112" spans="1:17" ht="9" customHeight="1" x14ac:dyDescent="0.15">
      <c r="B112" s="652">
        <v>2016</v>
      </c>
      <c r="C112" s="52">
        <v>11798</v>
      </c>
      <c r="D112" s="52">
        <v>7027</v>
      </c>
      <c r="E112" s="52">
        <v>995</v>
      </c>
      <c r="F112" s="52">
        <v>818</v>
      </c>
      <c r="G112" s="52">
        <v>1008</v>
      </c>
      <c r="H112" s="52">
        <v>674</v>
      </c>
      <c r="I112" s="52">
        <v>243</v>
      </c>
      <c r="J112" s="52">
        <v>180</v>
      </c>
      <c r="K112" s="52">
        <v>2</v>
      </c>
      <c r="L112" s="52">
        <v>0</v>
      </c>
      <c r="M112" s="52">
        <v>5959</v>
      </c>
      <c r="N112" s="52">
        <v>3270</v>
      </c>
      <c r="O112" s="52">
        <v>3591</v>
      </c>
      <c r="P112" s="52">
        <v>2085</v>
      </c>
    </row>
    <row r="113" spans="1:17" ht="9" customHeight="1" x14ac:dyDescent="0.15">
      <c r="B113" s="652">
        <v>2017</v>
      </c>
      <c r="C113" s="52">
        <v>12421</v>
      </c>
      <c r="D113" s="52">
        <v>7440</v>
      </c>
      <c r="E113" s="52">
        <v>1023</v>
      </c>
      <c r="F113" s="52">
        <v>839</v>
      </c>
      <c r="G113" s="52">
        <v>1100</v>
      </c>
      <c r="H113" s="52">
        <v>697</v>
      </c>
      <c r="I113" s="52">
        <v>277</v>
      </c>
      <c r="J113" s="52">
        <v>211</v>
      </c>
      <c r="K113" s="52">
        <v>3</v>
      </c>
      <c r="L113" s="52">
        <v>1</v>
      </c>
      <c r="M113" s="52">
        <v>6117</v>
      </c>
      <c r="N113" s="52">
        <v>3400</v>
      </c>
      <c r="O113" s="52">
        <v>3901</v>
      </c>
      <c r="P113" s="52">
        <v>2292</v>
      </c>
    </row>
    <row r="114" spans="1:17" ht="9" customHeight="1" x14ac:dyDescent="0.15">
      <c r="B114" s="652">
        <v>2018</v>
      </c>
      <c r="C114" s="52">
        <v>12402</v>
      </c>
      <c r="D114" s="52">
        <v>7407</v>
      </c>
      <c r="E114" s="52">
        <v>936</v>
      </c>
      <c r="F114" s="52">
        <v>795</v>
      </c>
      <c r="G114" s="52">
        <v>946</v>
      </c>
      <c r="H114" s="52">
        <v>621</v>
      </c>
      <c r="I114" s="52">
        <v>249</v>
      </c>
      <c r="J114" s="52">
        <v>188</v>
      </c>
      <c r="K114" s="52">
        <v>0</v>
      </c>
      <c r="L114" s="52">
        <v>0</v>
      </c>
      <c r="M114" s="52">
        <v>6302</v>
      </c>
      <c r="N114" s="52">
        <v>3522</v>
      </c>
      <c r="O114" s="52">
        <v>3969</v>
      </c>
      <c r="P114" s="52">
        <v>2281</v>
      </c>
    </row>
    <row r="115" spans="1:17" ht="9" customHeight="1" x14ac:dyDescent="0.15">
      <c r="B115" s="652">
        <v>2019</v>
      </c>
      <c r="C115" s="52">
        <v>12217</v>
      </c>
      <c r="D115" s="52">
        <v>7377</v>
      </c>
      <c r="E115" s="52">
        <v>942</v>
      </c>
      <c r="F115" s="52">
        <v>795</v>
      </c>
      <c r="G115" s="52">
        <v>889</v>
      </c>
      <c r="H115" s="52">
        <v>554</v>
      </c>
      <c r="I115" s="52">
        <v>323</v>
      </c>
      <c r="J115" s="52">
        <v>271</v>
      </c>
      <c r="K115" s="52">
        <v>0</v>
      </c>
      <c r="L115" s="52">
        <v>0</v>
      </c>
      <c r="M115" s="52">
        <v>6220</v>
      </c>
      <c r="N115" s="52">
        <v>3524</v>
      </c>
      <c r="O115" s="52">
        <v>3843</v>
      </c>
      <c r="P115" s="52">
        <v>2233</v>
      </c>
    </row>
    <row r="116" spans="1:17" ht="9" customHeight="1" x14ac:dyDescent="0.15">
      <c r="B116" s="652">
        <v>2020</v>
      </c>
      <c r="C116" s="52">
        <v>11896</v>
      </c>
      <c r="D116" s="52">
        <v>7379</v>
      </c>
      <c r="E116" s="52">
        <v>1148</v>
      </c>
      <c r="F116" s="52">
        <v>976</v>
      </c>
      <c r="G116" s="52">
        <v>892</v>
      </c>
      <c r="H116" s="52">
        <v>568</v>
      </c>
      <c r="I116" s="52">
        <v>427</v>
      </c>
      <c r="J116" s="52">
        <v>356</v>
      </c>
      <c r="K116" s="52">
        <v>0</v>
      </c>
      <c r="L116" s="52">
        <v>0</v>
      </c>
      <c r="M116" s="52">
        <v>5807</v>
      </c>
      <c r="N116" s="52">
        <v>3359</v>
      </c>
      <c r="O116" s="52">
        <v>3622</v>
      </c>
      <c r="P116" s="52">
        <v>2120</v>
      </c>
    </row>
    <row r="117" spans="1:17" ht="9" customHeight="1" x14ac:dyDescent="0.15">
      <c r="B117" s="652">
        <v>2021</v>
      </c>
      <c r="C117" s="52">
        <v>12283</v>
      </c>
      <c r="D117" s="52">
        <v>7691</v>
      </c>
      <c r="E117" s="52">
        <v>944</v>
      </c>
      <c r="F117" s="52">
        <v>801</v>
      </c>
      <c r="G117" s="52">
        <v>901</v>
      </c>
      <c r="H117" s="52">
        <v>586</v>
      </c>
      <c r="I117" s="52">
        <v>471</v>
      </c>
      <c r="J117" s="52">
        <v>380</v>
      </c>
      <c r="K117" s="52">
        <v>0</v>
      </c>
      <c r="L117" s="52">
        <v>0</v>
      </c>
      <c r="M117" s="52">
        <v>6247</v>
      </c>
      <c r="N117" s="52">
        <v>3647</v>
      </c>
      <c r="O117" s="52">
        <v>3720</v>
      </c>
      <c r="P117" s="52">
        <v>2277</v>
      </c>
    </row>
    <row r="118" spans="1:17" s="61" customFormat="1" ht="6.75" customHeight="1" x14ac:dyDescent="0.2">
      <c r="B118" s="62"/>
      <c r="C118" s="63"/>
      <c r="D118" s="63"/>
      <c r="E118" s="63"/>
      <c r="F118" s="63"/>
      <c r="G118" s="63"/>
      <c r="H118" s="63"/>
      <c r="I118" s="63"/>
      <c r="J118" s="63"/>
      <c r="K118" s="63"/>
      <c r="L118" s="63"/>
      <c r="M118" s="63"/>
      <c r="N118" s="63"/>
      <c r="O118" s="63"/>
      <c r="P118" s="63"/>
      <c r="Q118" s="63"/>
    </row>
    <row r="119" spans="1:17" ht="9" customHeight="1" x14ac:dyDescent="0.15">
      <c r="A119" s="18" t="s">
        <v>130</v>
      </c>
      <c r="B119" s="66"/>
      <c r="H119" s="52"/>
      <c r="I119" s="52"/>
      <c r="J119" s="52"/>
      <c r="K119" s="52"/>
      <c r="L119" s="52"/>
      <c r="M119" s="67"/>
      <c r="N119" s="67"/>
      <c r="O119" s="67"/>
      <c r="P119" s="67"/>
    </row>
    <row r="120" spans="1:17" ht="9" customHeight="1" x14ac:dyDescent="0.15">
      <c r="A120" s="18" t="s">
        <v>116</v>
      </c>
      <c r="B120" s="66"/>
      <c r="H120" s="52"/>
      <c r="I120" s="52"/>
      <c r="J120" s="52"/>
      <c r="K120" s="52"/>
      <c r="L120" s="52"/>
      <c r="M120" s="67"/>
      <c r="N120" s="67"/>
      <c r="O120" s="67"/>
      <c r="P120" s="67"/>
    </row>
    <row r="121" spans="1:17" s="61" customFormat="1" ht="9" customHeight="1" x14ac:dyDescent="0.2">
      <c r="B121" s="65" t="s">
        <v>88</v>
      </c>
      <c r="C121" s="63">
        <v>52968</v>
      </c>
      <c r="D121" s="63">
        <v>11954</v>
      </c>
      <c r="E121" s="63">
        <v>10950</v>
      </c>
      <c r="F121" s="63">
        <v>2608</v>
      </c>
      <c r="G121" s="63">
        <v>2340</v>
      </c>
      <c r="H121" s="63">
        <v>400</v>
      </c>
      <c r="I121" s="63">
        <v>512</v>
      </c>
      <c r="J121" s="63">
        <v>175</v>
      </c>
      <c r="K121" s="63">
        <v>22768</v>
      </c>
      <c r="L121" s="63">
        <v>4502</v>
      </c>
      <c r="M121" s="63">
        <v>11981</v>
      </c>
      <c r="N121" s="63">
        <v>3182</v>
      </c>
      <c r="O121" s="63">
        <v>4417</v>
      </c>
      <c r="P121" s="63">
        <v>1087</v>
      </c>
      <c r="Q121" s="63"/>
    </row>
    <row r="122" spans="1:17" s="61" customFormat="1" ht="9" customHeight="1" x14ac:dyDescent="0.15">
      <c r="B122" s="65" t="s">
        <v>89</v>
      </c>
      <c r="C122" s="52">
        <v>59249</v>
      </c>
      <c r="D122" s="52">
        <v>13159</v>
      </c>
      <c r="E122" s="52">
        <v>11905</v>
      </c>
      <c r="F122" s="52">
        <v>2847</v>
      </c>
      <c r="G122" s="52">
        <v>2561</v>
      </c>
      <c r="H122" s="52">
        <v>394</v>
      </c>
      <c r="I122" s="52">
        <v>462</v>
      </c>
      <c r="J122" s="52">
        <v>167</v>
      </c>
      <c r="K122" s="52">
        <v>18083</v>
      </c>
      <c r="L122" s="52">
        <v>3311</v>
      </c>
      <c r="M122" s="52">
        <v>20326</v>
      </c>
      <c r="N122" s="52">
        <v>4842</v>
      </c>
      <c r="O122" s="52">
        <v>5912</v>
      </c>
      <c r="P122" s="52">
        <v>1598</v>
      </c>
      <c r="Q122" s="63"/>
    </row>
    <row r="123" spans="1:17" s="61" customFormat="1" ht="9" customHeight="1" x14ac:dyDescent="0.15">
      <c r="B123" s="65" t="s">
        <v>90</v>
      </c>
      <c r="C123" s="52">
        <v>69737</v>
      </c>
      <c r="D123" s="52">
        <v>15686</v>
      </c>
      <c r="E123" s="52">
        <v>12518</v>
      </c>
      <c r="F123" s="52">
        <v>2874</v>
      </c>
      <c r="G123" s="52">
        <v>2833</v>
      </c>
      <c r="H123" s="52">
        <v>500</v>
      </c>
      <c r="I123" s="52">
        <v>508</v>
      </c>
      <c r="J123" s="52">
        <v>197</v>
      </c>
      <c r="K123" s="52">
        <v>12527</v>
      </c>
      <c r="L123" s="52">
        <v>2280</v>
      </c>
      <c r="M123" s="52">
        <v>31272</v>
      </c>
      <c r="N123" s="52">
        <v>7365</v>
      </c>
      <c r="O123" s="52">
        <v>10079</v>
      </c>
      <c r="P123" s="52">
        <v>2470</v>
      </c>
      <c r="Q123" s="63"/>
    </row>
    <row r="124" spans="1:17" s="61" customFormat="1" ht="9" customHeight="1" x14ac:dyDescent="0.15">
      <c r="B124" s="65" t="s">
        <v>91</v>
      </c>
      <c r="C124" s="52">
        <v>77775</v>
      </c>
      <c r="D124" s="52">
        <v>17523</v>
      </c>
      <c r="E124" s="52">
        <v>11602</v>
      </c>
      <c r="F124" s="52">
        <v>2463</v>
      </c>
      <c r="G124" s="52">
        <v>2860</v>
      </c>
      <c r="H124" s="52">
        <v>505</v>
      </c>
      <c r="I124" s="52">
        <v>455</v>
      </c>
      <c r="J124" s="52">
        <v>154</v>
      </c>
      <c r="K124" s="52">
        <v>7956</v>
      </c>
      <c r="L124" s="52">
        <v>1492</v>
      </c>
      <c r="M124" s="52">
        <v>41296</v>
      </c>
      <c r="N124" s="52">
        <v>9436</v>
      </c>
      <c r="O124" s="52">
        <v>13606</v>
      </c>
      <c r="P124" s="52">
        <v>3473</v>
      </c>
      <c r="Q124" s="63"/>
    </row>
    <row r="125" spans="1:17" s="61" customFormat="1" ht="9" customHeight="1" x14ac:dyDescent="0.15">
      <c r="B125" s="65" t="s">
        <v>92</v>
      </c>
      <c r="C125" s="52">
        <v>85094</v>
      </c>
      <c r="D125" s="52">
        <v>19761</v>
      </c>
      <c r="E125" s="52">
        <v>10002</v>
      </c>
      <c r="F125" s="52">
        <v>2045</v>
      </c>
      <c r="G125" s="52">
        <v>3119</v>
      </c>
      <c r="H125" s="52">
        <v>602</v>
      </c>
      <c r="I125" s="52">
        <v>531</v>
      </c>
      <c r="J125" s="52">
        <v>191</v>
      </c>
      <c r="K125" s="52">
        <v>4764</v>
      </c>
      <c r="L125" s="52">
        <v>787</v>
      </c>
      <c r="M125" s="52">
        <v>47809</v>
      </c>
      <c r="N125" s="52">
        <v>11277</v>
      </c>
      <c r="O125" s="52">
        <v>18869</v>
      </c>
      <c r="P125" s="52">
        <v>4859</v>
      </c>
      <c r="Q125" s="63"/>
    </row>
    <row r="126" spans="1:17" ht="9" customHeight="1" x14ac:dyDescent="0.15">
      <c r="B126" s="652" t="s">
        <v>93</v>
      </c>
      <c r="C126" s="52">
        <v>91897</v>
      </c>
      <c r="D126" s="52">
        <v>20927</v>
      </c>
      <c r="E126" s="52">
        <v>7080</v>
      </c>
      <c r="F126" s="52">
        <v>1496</v>
      </c>
      <c r="G126" s="52">
        <v>3187</v>
      </c>
      <c r="H126" s="52">
        <v>605</v>
      </c>
      <c r="I126" s="52">
        <v>532</v>
      </c>
      <c r="J126" s="52">
        <v>198</v>
      </c>
      <c r="K126" s="52">
        <v>3454</v>
      </c>
      <c r="L126" s="52">
        <v>492</v>
      </c>
      <c r="M126" s="52">
        <v>52646</v>
      </c>
      <c r="N126" s="52">
        <v>11942</v>
      </c>
      <c r="O126" s="52">
        <v>24998</v>
      </c>
      <c r="P126" s="52">
        <v>6194</v>
      </c>
    </row>
    <row r="127" spans="1:17" ht="9" customHeight="1" x14ac:dyDescent="0.15">
      <c r="B127" s="652" t="s">
        <v>94</v>
      </c>
      <c r="C127" s="52">
        <v>100401</v>
      </c>
      <c r="D127" s="52">
        <v>23090</v>
      </c>
      <c r="E127" s="52">
        <v>4519</v>
      </c>
      <c r="F127" s="52">
        <v>993</v>
      </c>
      <c r="G127" s="52">
        <v>3736</v>
      </c>
      <c r="H127" s="52">
        <v>720</v>
      </c>
      <c r="I127" s="52">
        <v>488</v>
      </c>
      <c r="J127" s="52">
        <v>169</v>
      </c>
      <c r="K127" s="52">
        <v>2968</v>
      </c>
      <c r="L127" s="52">
        <v>336</v>
      </c>
      <c r="M127" s="52">
        <v>58163</v>
      </c>
      <c r="N127" s="52">
        <v>13223</v>
      </c>
      <c r="O127" s="52">
        <v>30527</v>
      </c>
      <c r="P127" s="52">
        <v>7649</v>
      </c>
    </row>
    <row r="128" spans="1:17" ht="9" customHeight="1" x14ac:dyDescent="0.15">
      <c r="B128" s="652">
        <v>2016</v>
      </c>
      <c r="C128" s="52">
        <v>126938</v>
      </c>
      <c r="D128" s="52">
        <v>28564</v>
      </c>
      <c r="E128" s="52">
        <v>3387</v>
      </c>
      <c r="F128" s="52">
        <v>670</v>
      </c>
      <c r="G128" s="52">
        <v>4719</v>
      </c>
      <c r="H128" s="52">
        <v>833</v>
      </c>
      <c r="I128" s="52">
        <v>656</v>
      </c>
      <c r="J128" s="52">
        <v>234</v>
      </c>
      <c r="K128" s="52">
        <v>2788</v>
      </c>
      <c r="L128" s="52">
        <v>320</v>
      </c>
      <c r="M128" s="52">
        <v>73200</v>
      </c>
      <c r="N128" s="52">
        <v>16538</v>
      </c>
      <c r="O128" s="52">
        <v>42188</v>
      </c>
      <c r="P128" s="52">
        <v>9969</v>
      </c>
    </row>
    <row r="129" spans="1:17" ht="9" customHeight="1" x14ac:dyDescent="0.15">
      <c r="B129" s="652">
        <v>2017</v>
      </c>
      <c r="C129" s="52">
        <v>129646</v>
      </c>
      <c r="D129" s="52">
        <v>29964</v>
      </c>
      <c r="E129" s="52">
        <v>2664</v>
      </c>
      <c r="F129" s="52">
        <v>522</v>
      </c>
      <c r="G129" s="52">
        <v>4711</v>
      </c>
      <c r="H129" s="52">
        <v>879</v>
      </c>
      <c r="I129" s="52">
        <v>668</v>
      </c>
      <c r="J129" s="52">
        <v>248</v>
      </c>
      <c r="K129" s="52">
        <v>1785</v>
      </c>
      <c r="L129" s="52">
        <v>206</v>
      </c>
      <c r="M129" s="52">
        <v>72694</v>
      </c>
      <c r="N129" s="52">
        <v>17054</v>
      </c>
      <c r="O129" s="52">
        <v>47124</v>
      </c>
      <c r="P129" s="52">
        <v>11055</v>
      </c>
    </row>
    <row r="130" spans="1:17" ht="9" customHeight="1" x14ac:dyDescent="0.15">
      <c r="B130" s="652">
        <v>2018</v>
      </c>
      <c r="C130" s="52">
        <v>129190</v>
      </c>
      <c r="D130" s="52">
        <v>30682</v>
      </c>
      <c r="E130" s="52">
        <v>2072</v>
      </c>
      <c r="F130" s="52">
        <v>369</v>
      </c>
      <c r="G130" s="52">
        <v>4458</v>
      </c>
      <c r="H130" s="52">
        <v>853</v>
      </c>
      <c r="I130" s="52">
        <v>660</v>
      </c>
      <c r="J130" s="52">
        <v>249</v>
      </c>
      <c r="K130" s="52">
        <v>1300</v>
      </c>
      <c r="L130" s="52">
        <v>167</v>
      </c>
      <c r="M130" s="52">
        <v>71529</v>
      </c>
      <c r="N130" s="52">
        <v>17180</v>
      </c>
      <c r="O130" s="52">
        <v>49171</v>
      </c>
      <c r="P130" s="52">
        <v>11864</v>
      </c>
    </row>
    <row r="131" spans="1:17" ht="9" customHeight="1" x14ac:dyDescent="0.15">
      <c r="B131" s="652">
        <v>2019</v>
      </c>
      <c r="C131" s="52">
        <v>131398</v>
      </c>
      <c r="D131" s="52">
        <v>31913</v>
      </c>
      <c r="E131" s="52">
        <v>1933</v>
      </c>
      <c r="F131" s="52">
        <v>433</v>
      </c>
      <c r="G131" s="52">
        <v>4773</v>
      </c>
      <c r="H131" s="52">
        <v>892</v>
      </c>
      <c r="I131" s="52">
        <v>744</v>
      </c>
      <c r="J131" s="52">
        <v>214</v>
      </c>
      <c r="K131" s="52">
        <v>1142</v>
      </c>
      <c r="L131" s="52">
        <v>150</v>
      </c>
      <c r="M131" s="52">
        <v>72606</v>
      </c>
      <c r="N131" s="52">
        <v>17776</v>
      </c>
      <c r="O131" s="52">
        <v>50200</v>
      </c>
      <c r="P131" s="52">
        <v>12448</v>
      </c>
    </row>
    <row r="132" spans="1:17" ht="9" customHeight="1" x14ac:dyDescent="0.15">
      <c r="B132" s="652">
        <v>2020</v>
      </c>
      <c r="C132" s="52">
        <v>122838</v>
      </c>
      <c r="D132" s="52">
        <v>30608</v>
      </c>
      <c r="E132" s="52">
        <v>1683</v>
      </c>
      <c r="F132" s="52">
        <v>398</v>
      </c>
      <c r="G132" s="52">
        <v>4215</v>
      </c>
      <c r="H132" s="52">
        <v>818</v>
      </c>
      <c r="I132" s="52">
        <v>727</v>
      </c>
      <c r="J132" s="52">
        <v>235</v>
      </c>
      <c r="K132" s="52">
        <v>886</v>
      </c>
      <c r="L132" s="52">
        <v>124</v>
      </c>
      <c r="M132" s="52">
        <v>68173</v>
      </c>
      <c r="N132" s="52">
        <v>17075</v>
      </c>
      <c r="O132" s="52">
        <v>47154</v>
      </c>
      <c r="P132" s="52">
        <v>11958</v>
      </c>
    </row>
    <row r="133" spans="1:17" ht="9" customHeight="1" x14ac:dyDescent="0.15">
      <c r="B133" s="652">
        <v>2021</v>
      </c>
      <c r="C133" s="52">
        <v>129488</v>
      </c>
      <c r="D133" s="52">
        <v>33551</v>
      </c>
      <c r="E133" s="52">
        <v>1575</v>
      </c>
      <c r="F133" s="52">
        <v>437</v>
      </c>
      <c r="G133" s="52">
        <v>4560</v>
      </c>
      <c r="H133" s="52">
        <v>882</v>
      </c>
      <c r="I133" s="52">
        <v>801</v>
      </c>
      <c r="J133" s="52">
        <v>228</v>
      </c>
      <c r="K133" s="52">
        <v>885</v>
      </c>
      <c r="L133" s="52">
        <v>127</v>
      </c>
      <c r="M133" s="52">
        <v>71935</v>
      </c>
      <c r="N133" s="52">
        <v>18846</v>
      </c>
      <c r="O133" s="52">
        <v>49732</v>
      </c>
      <c r="P133" s="52">
        <v>13031</v>
      </c>
    </row>
    <row r="134" spans="1:17" s="61" customFormat="1" ht="6.75" customHeight="1" x14ac:dyDescent="0.2">
      <c r="B134" s="62"/>
      <c r="C134" s="63"/>
      <c r="D134" s="63"/>
      <c r="E134" s="63"/>
      <c r="F134" s="63"/>
      <c r="G134" s="63"/>
      <c r="H134" s="63"/>
      <c r="I134" s="63"/>
      <c r="J134" s="63"/>
      <c r="K134" s="63"/>
      <c r="L134" s="63"/>
      <c r="M134" s="63"/>
      <c r="N134" s="63"/>
      <c r="O134" s="63"/>
      <c r="P134" s="63"/>
      <c r="Q134" s="63"/>
    </row>
    <row r="135" spans="1:17" ht="9" customHeight="1" x14ac:dyDescent="0.15">
      <c r="A135" s="18" t="s">
        <v>131</v>
      </c>
      <c r="B135" s="66"/>
      <c r="H135" s="52"/>
      <c r="I135" s="52"/>
      <c r="J135" s="52"/>
      <c r="K135" s="52"/>
      <c r="L135" s="52"/>
    </row>
    <row r="136" spans="1:17" ht="9" customHeight="1" x14ac:dyDescent="0.15">
      <c r="A136" s="18" t="s">
        <v>132</v>
      </c>
      <c r="B136" s="66"/>
      <c r="H136" s="52"/>
      <c r="I136" s="52"/>
      <c r="J136" s="52"/>
      <c r="K136" s="52"/>
      <c r="L136" s="52"/>
    </row>
    <row r="137" spans="1:17" s="61" customFormat="1" ht="9" customHeight="1" x14ac:dyDescent="0.2">
      <c r="B137" s="65" t="s">
        <v>88</v>
      </c>
      <c r="C137" s="63">
        <v>13935</v>
      </c>
      <c r="D137" s="63">
        <v>9058</v>
      </c>
      <c r="E137" s="63">
        <v>6545</v>
      </c>
      <c r="F137" s="63">
        <v>4096</v>
      </c>
      <c r="G137" s="63">
        <v>258</v>
      </c>
      <c r="H137" s="63">
        <v>160</v>
      </c>
      <c r="I137" s="63">
        <v>1973</v>
      </c>
      <c r="J137" s="63">
        <v>1580</v>
      </c>
      <c r="K137" s="63">
        <v>2595</v>
      </c>
      <c r="L137" s="63">
        <v>1591</v>
      </c>
      <c r="M137" s="63">
        <v>2042</v>
      </c>
      <c r="N137" s="63">
        <v>1290</v>
      </c>
      <c r="O137" s="63">
        <v>522</v>
      </c>
      <c r="P137" s="63">
        <v>341</v>
      </c>
      <c r="Q137" s="63"/>
    </row>
    <row r="138" spans="1:17" s="61" customFormat="1" ht="9" customHeight="1" x14ac:dyDescent="0.15">
      <c r="B138" s="65" t="s">
        <v>89</v>
      </c>
      <c r="C138" s="52">
        <v>14805</v>
      </c>
      <c r="D138" s="52">
        <v>9701</v>
      </c>
      <c r="E138" s="52">
        <v>6351</v>
      </c>
      <c r="F138" s="52">
        <v>4010</v>
      </c>
      <c r="G138" s="52">
        <v>261</v>
      </c>
      <c r="H138" s="52">
        <v>171</v>
      </c>
      <c r="I138" s="52">
        <v>1883</v>
      </c>
      <c r="J138" s="52">
        <v>1454</v>
      </c>
      <c r="K138" s="52">
        <v>2022</v>
      </c>
      <c r="L138" s="52">
        <v>1324</v>
      </c>
      <c r="M138" s="52">
        <v>3521</v>
      </c>
      <c r="N138" s="52">
        <v>2240</v>
      </c>
      <c r="O138" s="52">
        <v>767</v>
      </c>
      <c r="P138" s="52">
        <v>502</v>
      </c>
      <c r="Q138" s="63"/>
    </row>
    <row r="139" spans="1:17" s="61" customFormat="1" ht="9" customHeight="1" x14ac:dyDescent="0.15">
      <c r="B139" s="65" t="s">
        <v>90</v>
      </c>
      <c r="C139" s="52">
        <v>16030</v>
      </c>
      <c r="D139" s="52">
        <v>10588</v>
      </c>
      <c r="E139" s="52">
        <v>6043</v>
      </c>
      <c r="F139" s="52">
        <v>3839</v>
      </c>
      <c r="G139" s="52">
        <v>248</v>
      </c>
      <c r="H139" s="52">
        <v>158</v>
      </c>
      <c r="I139" s="52">
        <v>1989</v>
      </c>
      <c r="J139" s="52">
        <v>1536</v>
      </c>
      <c r="K139" s="52">
        <v>1415</v>
      </c>
      <c r="L139" s="52">
        <v>911</v>
      </c>
      <c r="M139" s="52">
        <v>5069</v>
      </c>
      <c r="N139" s="52">
        <v>3331</v>
      </c>
      <c r="O139" s="52">
        <v>1266</v>
      </c>
      <c r="P139" s="52">
        <v>813</v>
      </c>
      <c r="Q139" s="63"/>
    </row>
    <row r="140" spans="1:17" s="61" customFormat="1" ht="9" customHeight="1" x14ac:dyDescent="0.15">
      <c r="B140" s="65" t="s">
        <v>91</v>
      </c>
      <c r="C140" s="52">
        <v>16945</v>
      </c>
      <c r="D140" s="52">
        <v>11142</v>
      </c>
      <c r="E140" s="52">
        <v>5464</v>
      </c>
      <c r="F140" s="52">
        <v>3443</v>
      </c>
      <c r="G140" s="52">
        <v>256</v>
      </c>
      <c r="H140" s="52">
        <v>171</v>
      </c>
      <c r="I140" s="52">
        <v>1906</v>
      </c>
      <c r="J140" s="52">
        <v>1496</v>
      </c>
      <c r="K140" s="52">
        <v>990</v>
      </c>
      <c r="L140" s="52">
        <v>566</v>
      </c>
      <c r="M140" s="52">
        <v>6441</v>
      </c>
      <c r="N140" s="52">
        <v>4191</v>
      </c>
      <c r="O140" s="52">
        <v>1888</v>
      </c>
      <c r="P140" s="52">
        <v>1275</v>
      </c>
      <c r="Q140" s="63"/>
    </row>
    <row r="141" spans="1:17" s="61" customFormat="1" ht="9" customHeight="1" x14ac:dyDescent="0.15">
      <c r="B141" s="65" t="s">
        <v>92</v>
      </c>
      <c r="C141" s="52">
        <v>17107</v>
      </c>
      <c r="D141" s="52">
        <v>11230</v>
      </c>
      <c r="E141" s="52">
        <v>4262</v>
      </c>
      <c r="F141" s="52">
        <v>2610</v>
      </c>
      <c r="G141" s="52">
        <v>255</v>
      </c>
      <c r="H141" s="52">
        <v>165</v>
      </c>
      <c r="I141" s="52">
        <v>1948</v>
      </c>
      <c r="J141" s="52">
        <v>1489</v>
      </c>
      <c r="K141" s="52">
        <v>589</v>
      </c>
      <c r="L141" s="52">
        <v>373</v>
      </c>
      <c r="M141" s="52">
        <v>7529</v>
      </c>
      <c r="N141" s="52">
        <v>4933</v>
      </c>
      <c r="O141" s="52">
        <v>2524</v>
      </c>
      <c r="P141" s="52">
        <v>1660</v>
      </c>
      <c r="Q141" s="63"/>
    </row>
    <row r="142" spans="1:17" ht="9" customHeight="1" x14ac:dyDescent="0.15">
      <c r="B142" s="652" t="s">
        <v>93</v>
      </c>
      <c r="C142" s="52">
        <v>17131</v>
      </c>
      <c r="D142" s="52">
        <v>11256</v>
      </c>
      <c r="E142" s="52">
        <v>3307</v>
      </c>
      <c r="F142" s="52">
        <v>1990</v>
      </c>
      <c r="G142" s="52">
        <v>306</v>
      </c>
      <c r="H142" s="52">
        <v>194</v>
      </c>
      <c r="I142" s="52">
        <v>2077</v>
      </c>
      <c r="J142" s="52">
        <v>1580</v>
      </c>
      <c r="K142" s="52">
        <v>258</v>
      </c>
      <c r="L142" s="52">
        <v>139</v>
      </c>
      <c r="M142" s="52">
        <v>8040</v>
      </c>
      <c r="N142" s="52">
        <v>5244</v>
      </c>
      <c r="O142" s="52">
        <v>3143</v>
      </c>
      <c r="P142" s="52">
        <v>2109</v>
      </c>
    </row>
    <row r="143" spans="1:17" ht="9" customHeight="1" x14ac:dyDescent="0.15">
      <c r="B143" s="652" t="s">
        <v>94</v>
      </c>
      <c r="C143" s="52">
        <v>17182</v>
      </c>
      <c r="D143" s="52">
        <v>11163</v>
      </c>
      <c r="E143" s="52">
        <v>2537</v>
      </c>
      <c r="F143" s="52">
        <v>1532</v>
      </c>
      <c r="G143" s="52">
        <v>318</v>
      </c>
      <c r="H143" s="52">
        <v>210</v>
      </c>
      <c r="I143" s="52">
        <v>1862</v>
      </c>
      <c r="J143" s="52">
        <v>1377</v>
      </c>
      <c r="K143" s="52">
        <v>137</v>
      </c>
      <c r="L143" s="52">
        <v>96</v>
      </c>
      <c r="M143" s="52">
        <v>8607</v>
      </c>
      <c r="N143" s="52">
        <v>5534</v>
      </c>
      <c r="O143" s="52">
        <v>3721</v>
      </c>
      <c r="P143" s="52">
        <v>2414</v>
      </c>
    </row>
    <row r="144" spans="1:17" ht="9" customHeight="1" x14ac:dyDescent="0.15">
      <c r="B144" s="652">
        <v>2016</v>
      </c>
      <c r="C144" s="52">
        <v>17124</v>
      </c>
      <c r="D144" s="52">
        <v>11100</v>
      </c>
      <c r="E144" s="52">
        <v>1847</v>
      </c>
      <c r="F144" s="52">
        <v>1068</v>
      </c>
      <c r="G144" s="52">
        <v>302</v>
      </c>
      <c r="H144" s="52">
        <v>206</v>
      </c>
      <c r="I144" s="52">
        <v>1630</v>
      </c>
      <c r="J144" s="52">
        <v>1171</v>
      </c>
      <c r="K144" s="52">
        <v>190</v>
      </c>
      <c r="L144" s="52">
        <v>120</v>
      </c>
      <c r="M144" s="52">
        <v>9210</v>
      </c>
      <c r="N144" s="52">
        <v>5962</v>
      </c>
      <c r="O144" s="52">
        <v>3945</v>
      </c>
      <c r="P144" s="52">
        <v>2573</v>
      </c>
    </row>
    <row r="145" spans="1:17" ht="9" customHeight="1" x14ac:dyDescent="0.15">
      <c r="B145" s="652">
        <v>2017</v>
      </c>
      <c r="C145" s="52">
        <v>17343</v>
      </c>
      <c r="D145" s="52">
        <v>11326</v>
      </c>
      <c r="E145" s="52">
        <v>1673</v>
      </c>
      <c r="F145" s="52">
        <v>940</v>
      </c>
      <c r="G145" s="52">
        <v>263</v>
      </c>
      <c r="H145" s="52">
        <v>180</v>
      </c>
      <c r="I145" s="52">
        <v>1511</v>
      </c>
      <c r="J145" s="52">
        <v>1057</v>
      </c>
      <c r="K145" s="52">
        <v>189</v>
      </c>
      <c r="L145" s="52">
        <v>128</v>
      </c>
      <c r="M145" s="52">
        <v>9482</v>
      </c>
      <c r="N145" s="52">
        <v>6252</v>
      </c>
      <c r="O145" s="52">
        <v>4225</v>
      </c>
      <c r="P145" s="52">
        <v>2769</v>
      </c>
    </row>
    <row r="146" spans="1:17" ht="9" customHeight="1" x14ac:dyDescent="0.15">
      <c r="B146" s="652">
        <v>2018</v>
      </c>
      <c r="C146" s="52">
        <v>17695</v>
      </c>
      <c r="D146" s="52">
        <v>11414</v>
      </c>
      <c r="E146" s="52">
        <v>1835</v>
      </c>
      <c r="F146" s="52">
        <v>1061</v>
      </c>
      <c r="G146" s="52">
        <v>315</v>
      </c>
      <c r="H146" s="52">
        <v>210</v>
      </c>
      <c r="I146" s="52">
        <v>1605</v>
      </c>
      <c r="J146" s="52">
        <v>1140</v>
      </c>
      <c r="K146" s="52">
        <v>145</v>
      </c>
      <c r="L146" s="52">
        <v>99</v>
      </c>
      <c r="M146" s="52">
        <v>9270</v>
      </c>
      <c r="N146" s="52">
        <v>6016</v>
      </c>
      <c r="O146" s="52">
        <v>4525</v>
      </c>
      <c r="P146" s="52">
        <v>2888</v>
      </c>
    </row>
    <row r="147" spans="1:17" ht="9" customHeight="1" x14ac:dyDescent="0.15">
      <c r="B147" s="652">
        <v>2019</v>
      </c>
      <c r="C147" s="52">
        <v>17401</v>
      </c>
      <c r="D147" s="52">
        <v>11268</v>
      </c>
      <c r="E147" s="52">
        <v>1581</v>
      </c>
      <c r="F147" s="52">
        <v>907</v>
      </c>
      <c r="G147" s="52">
        <v>297</v>
      </c>
      <c r="H147" s="52">
        <v>196</v>
      </c>
      <c r="I147" s="52">
        <v>1622</v>
      </c>
      <c r="J147" s="52">
        <v>1153</v>
      </c>
      <c r="K147" s="52">
        <v>122</v>
      </c>
      <c r="L147" s="52">
        <v>70</v>
      </c>
      <c r="M147" s="52">
        <v>9276</v>
      </c>
      <c r="N147" s="52">
        <v>6036</v>
      </c>
      <c r="O147" s="52">
        <v>4503</v>
      </c>
      <c r="P147" s="52">
        <v>2906</v>
      </c>
    </row>
    <row r="148" spans="1:17" ht="9" customHeight="1" x14ac:dyDescent="0.15">
      <c r="B148" s="652">
        <v>2020</v>
      </c>
      <c r="C148" s="52">
        <v>15528</v>
      </c>
      <c r="D148" s="52">
        <v>10150</v>
      </c>
      <c r="E148" s="52">
        <v>1373</v>
      </c>
      <c r="F148" s="52">
        <v>774</v>
      </c>
      <c r="G148" s="52">
        <v>239</v>
      </c>
      <c r="H148" s="52">
        <v>144</v>
      </c>
      <c r="I148" s="52">
        <v>1655</v>
      </c>
      <c r="J148" s="52">
        <v>1151</v>
      </c>
      <c r="K148" s="52">
        <v>136</v>
      </c>
      <c r="L148" s="52">
        <v>94</v>
      </c>
      <c r="M148" s="52">
        <v>8241</v>
      </c>
      <c r="N148" s="52">
        <v>5448</v>
      </c>
      <c r="O148" s="52">
        <v>3884</v>
      </c>
      <c r="P148" s="52">
        <v>2539</v>
      </c>
    </row>
    <row r="149" spans="1:17" ht="9" customHeight="1" x14ac:dyDescent="0.15">
      <c r="B149" s="652">
        <v>2021</v>
      </c>
      <c r="C149" s="52">
        <v>17727</v>
      </c>
      <c r="D149" s="52">
        <v>11571</v>
      </c>
      <c r="E149" s="52">
        <v>1435</v>
      </c>
      <c r="F149" s="52">
        <v>828</v>
      </c>
      <c r="G149" s="52">
        <v>230</v>
      </c>
      <c r="H149" s="52">
        <v>158</v>
      </c>
      <c r="I149" s="52">
        <v>1850</v>
      </c>
      <c r="J149" s="52">
        <v>1322</v>
      </c>
      <c r="K149" s="52">
        <v>97</v>
      </c>
      <c r="L149" s="52">
        <v>62</v>
      </c>
      <c r="M149" s="52">
        <v>9347</v>
      </c>
      <c r="N149" s="52">
        <v>6111</v>
      </c>
      <c r="O149" s="52">
        <v>4768</v>
      </c>
      <c r="P149" s="52">
        <v>3090</v>
      </c>
    </row>
    <row r="150" spans="1:17" s="61" customFormat="1" ht="6.75" customHeight="1" x14ac:dyDescent="0.2">
      <c r="B150" s="62"/>
      <c r="C150" s="63"/>
      <c r="D150" s="63"/>
      <c r="E150" s="63"/>
      <c r="F150" s="63"/>
      <c r="G150" s="63"/>
      <c r="H150" s="63"/>
      <c r="I150" s="63"/>
      <c r="J150" s="63"/>
      <c r="K150" s="63"/>
      <c r="L150" s="63"/>
      <c r="M150" s="63"/>
      <c r="N150" s="63"/>
      <c r="O150" s="63"/>
      <c r="P150" s="63"/>
      <c r="Q150" s="63"/>
    </row>
    <row r="151" spans="1:17" ht="11.25" customHeight="1" x14ac:dyDescent="0.15">
      <c r="A151" s="18" t="s">
        <v>133</v>
      </c>
      <c r="B151" s="66"/>
      <c r="H151" s="52"/>
      <c r="I151" s="52"/>
      <c r="J151" s="52"/>
      <c r="K151" s="52"/>
      <c r="L151" s="52"/>
    </row>
    <row r="152" spans="1:17" s="61" customFormat="1" x14ac:dyDescent="0.15">
      <c r="B152" s="65" t="s">
        <v>88</v>
      </c>
      <c r="C152" s="52">
        <v>338656</v>
      </c>
      <c r="D152" s="52">
        <v>172757</v>
      </c>
      <c r="E152" s="52">
        <v>111853</v>
      </c>
      <c r="F152" s="52">
        <v>58532</v>
      </c>
      <c r="G152" s="52">
        <v>25084</v>
      </c>
      <c r="H152" s="52">
        <v>11067</v>
      </c>
      <c r="I152" s="52">
        <v>36120</v>
      </c>
      <c r="J152" s="52">
        <v>26671</v>
      </c>
      <c r="K152" s="52">
        <v>72808</v>
      </c>
      <c r="L152" s="52">
        <v>30166</v>
      </c>
      <c r="M152" s="52">
        <v>71989</v>
      </c>
      <c r="N152" s="52">
        <v>37201</v>
      </c>
      <c r="O152" s="52">
        <v>20802</v>
      </c>
      <c r="P152" s="52">
        <v>9120</v>
      </c>
      <c r="Q152" s="63"/>
    </row>
    <row r="153" spans="1:17" s="61" customFormat="1" ht="9" customHeight="1" x14ac:dyDescent="0.15">
      <c r="B153" s="65" t="s">
        <v>89</v>
      </c>
      <c r="C153" s="52">
        <v>361697</v>
      </c>
      <c r="D153" s="52">
        <v>185769</v>
      </c>
      <c r="E153" s="52">
        <v>103413</v>
      </c>
      <c r="F153" s="52">
        <v>54086</v>
      </c>
      <c r="G153" s="52">
        <v>25629</v>
      </c>
      <c r="H153" s="52">
        <v>11301</v>
      </c>
      <c r="I153" s="52">
        <v>37577</v>
      </c>
      <c r="J153" s="52">
        <v>27707</v>
      </c>
      <c r="K153" s="52">
        <v>56248</v>
      </c>
      <c r="L153" s="52">
        <v>23124</v>
      </c>
      <c r="M153" s="52">
        <v>112108</v>
      </c>
      <c r="N153" s="52">
        <v>57326</v>
      </c>
      <c r="O153" s="52">
        <v>26722</v>
      </c>
      <c r="P153" s="52">
        <v>12225</v>
      </c>
      <c r="Q153" s="63"/>
    </row>
    <row r="154" spans="1:17" s="61" customFormat="1" ht="9" customHeight="1" x14ac:dyDescent="0.15">
      <c r="B154" s="65" t="s">
        <v>90</v>
      </c>
      <c r="C154" s="52">
        <v>392171</v>
      </c>
      <c r="D154" s="52">
        <v>198737</v>
      </c>
      <c r="E154" s="52">
        <v>94018</v>
      </c>
      <c r="F154" s="52">
        <v>48460</v>
      </c>
      <c r="G154" s="52">
        <v>26981</v>
      </c>
      <c r="H154" s="52">
        <v>12105</v>
      </c>
      <c r="I154" s="52">
        <v>38758</v>
      </c>
      <c r="J154" s="52">
        <v>28348</v>
      </c>
      <c r="K154" s="52">
        <v>38638</v>
      </c>
      <c r="L154" s="52">
        <v>15407</v>
      </c>
      <c r="M154" s="52">
        <v>152484</v>
      </c>
      <c r="N154" s="52">
        <v>76176</v>
      </c>
      <c r="O154" s="52">
        <v>41292</v>
      </c>
      <c r="P154" s="52">
        <v>18241</v>
      </c>
      <c r="Q154" s="63"/>
    </row>
    <row r="155" spans="1:17" s="61" customFormat="1" ht="9" customHeight="1" x14ac:dyDescent="0.15">
      <c r="B155" s="65" t="s">
        <v>91</v>
      </c>
      <c r="C155" s="52">
        <v>413338</v>
      </c>
      <c r="D155" s="52">
        <v>209691</v>
      </c>
      <c r="E155" s="52">
        <v>80290</v>
      </c>
      <c r="F155" s="52">
        <v>41707</v>
      </c>
      <c r="G155" s="52">
        <v>26807</v>
      </c>
      <c r="H155" s="52">
        <v>12179</v>
      </c>
      <c r="I155" s="52">
        <v>38708</v>
      </c>
      <c r="J155" s="52">
        <v>28456</v>
      </c>
      <c r="K155" s="52">
        <v>25804</v>
      </c>
      <c r="L155" s="52">
        <v>10228</v>
      </c>
      <c r="M155" s="52">
        <v>183169</v>
      </c>
      <c r="N155" s="52">
        <v>90385</v>
      </c>
      <c r="O155" s="52">
        <v>58560</v>
      </c>
      <c r="P155" s="52">
        <v>26736</v>
      </c>
      <c r="Q155" s="63"/>
    </row>
    <row r="156" spans="1:17" s="61" customFormat="1" ht="9" customHeight="1" x14ac:dyDescent="0.15">
      <c r="B156" s="65" t="s">
        <v>92</v>
      </c>
      <c r="C156" s="52">
        <v>436420</v>
      </c>
      <c r="D156" s="52">
        <v>221587</v>
      </c>
      <c r="E156" s="52">
        <v>64054</v>
      </c>
      <c r="F156" s="52">
        <v>33346</v>
      </c>
      <c r="G156" s="52">
        <v>27707</v>
      </c>
      <c r="H156" s="52">
        <v>12256</v>
      </c>
      <c r="I156" s="52">
        <v>41519</v>
      </c>
      <c r="J156" s="52">
        <v>30352</v>
      </c>
      <c r="K156" s="52">
        <v>17381</v>
      </c>
      <c r="L156" s="52">
        <v>6872</v>
      </c>
      <c r="M156" s="52">
        <v>207401</v>
      </c>
      <c r="N156" s="52">
        <v>102561</v>
      </c>
      <c r="O156" s="52">
        <v>78358</v>
      </c>
      <c r="P156" s="52">
        <v>36200</v>
      </c>
      <c r="Q156" s="63"/>
    </row>
    <row r="157" spans="1:17" ht="9" customHeight="1" x14ac:dyDescent="0.15">
      <c r="B157" s="652" t="s">
        <v>93</v>
      </c>
      <c r="C157" s="52">
        <v>460503</v>
      </c>
      <c r="D157" s="52">
        <v>232627</v>
      </c>
      <c r="E157" s="52">
        <v>50675</v>
      </c>
      <c r="F157" s="52">
        <v>27229</v>
      </c>
      <c r="G157" s="52">
        <v>28147</v>
      </c>
      <c r="H157" s="52">
        <v>12798</v>
      </c>
      <c r="I157" s="52">
        <v>43291</v>
      </c>
      <c r="J157" s="52">
        <v>31724</v>
      </c>
      <c r="K157" s="52">
        <v>12074</v>
      </c>
      <c r="L157" s="52">
        <v>4575</v>
      </c>
      <c r="M157" s="52">
        <v>229282</v>
      </c>
      <c r="N157" s="52">
        <v>111483</v>
      </c>
      <c r="O157" s="52">
        <v>97034</v>
      </c>
      <c r="P157" s="52">
        <v>44818</v>
      </c>
    </row>
    <row r="158" spans="1:17" ht="9" customHeight="1" x14ac:dyDescent="0.15">
      <c r="B158" s="652" t="s">
        <v>94</v>
      </c>
      <c r="C158" s="52">
        <v>481588</v>
      </c>
      <c r="D158" s="52">
        <v>241669</v>
      </c>
      <c r="E158" s="52">
        <v>39049</v>
      </c>
      <c r="F158" s="52">
        <v>21615</v>
      </c>
      <c r="G158" s="52">
        <v>29218</v>
      </c>
      <c r="H158" s="52">
        <v>13052</v>
      </c>
      <c r="I158" s="52">
        <v>43989</v>
      </c>
      <c r="J158" s="52">
        <v>32108</v>
      </c>
      <c r="K158" s="52">
        <v>10044</v>
      </c>
      <c r="L158" s="52">
        <v>3786</v>
      </c>
      <c r="M158" s="52">
        <v>245658</v>
      </c>
      <c r="N158" s="52">
        <v>119010</v>
      </c>
      <c r="O158" s="52">
        <v>113630</v>
      </c>
      <c r="P158" s="52">
        <v>52098</v>
      </c>
    </row>
    <row r="159" spans="1:17" ht="9" customHeight="1" x14ac:dyDescent="0.15">
      <c r="B159" s="652">
        <v>2016</v>
      </c>
      <c r="C159" s="52">
        <v>491678</v>
      </c>
      <c r="D159" s="52">
        <v>248904</v>
      </c>
      <c r="E159" s="52">
        <v>34623</v>
      </c>
      <c r="F159" s="52">
        <v>19659</v>
      </c>
      <c r="G159" s="52">
        <v>29303</v>
      </c>
      <c r="H159" s="52">
        <v>13248</v>
      </c>
      <c r="I159" s="52">
        <v>43998</v>
      </c>
      <c r="J159" s="52">
        <v>31728</v>
      </c>
      <c r="K159" s="52">
        <v>9830</v>
      </c>
      <c r="L159" s="52">
        <v>3878</v>
      </c>
      <c r="M159" s="52">
        <v>249561</v>
      </c>
      <c r="N159" s="52">
        <v>123882</v>
      </c>
      <c r="O159" s="52">
        <v>124363</v>
      </c>
      <c r="P159" s="52">
        <v>56509</v>
      </c>
    </row>
    <row r="160" spans="1:17" ht="9" customHeight="1" x14ac:dyDescent="0.15">
      <c r="B160" s="652">
        <v>2017</v>
      </c>
      <c r="C160" s="52">
        <v>501734</v>
      </c>
      <c r="D160" s="52">
        <v>255038</v>
      </c>
      <c r="E160" s="52">
        <v>32145</v>
      </c>
      <c r="F160" s="52">
        <v>18309</v>
      </c>
      <c r="G160" s="52">
        <v>28404</v>
      </c>
      <c r="H160" s="52">
        <v>12713</v>
      </c>
      <c r="I160" s="52">
        <v>44248</v>
      </c>
      <c r="J160" s="52">
        <v>31921</v>
      </c>
      <c r="K160" s="52">
        <v>8194</v>
      </c>
      <c r="L160" s="52">
        <v>3624</v>
      </c>
      <c r="M160" s="52">
        <v>252286</v>
      </c>
      <c r="N160" s="52">
        <v>127134</v>
      </c>
      <c r="O160" s="52">
        <v>136457</v>
      </c>
      <c r="P160" s="52">
        <v>61337</v>
      </c>
    </row>
    <row r="161" spans="2:16" ht="9" customHeight="1" x14ac:dyDescent="0.15">
      <c r="B161" s="652">
        <v>2018</v>
      </c>
      <c r="C161" s="52">
        <v>498675</v>
      </c>
      <c r="D161" s="52">
        <v>254883</v>
      </c>
      <c r="E161" s="52">
        <v>29953</v>
      </c>
      <c r="F161" s="52">
        <v>17466</v>
      </c>
      <c r="G161" s="52">
        <v>27838</v>
      </c>
      <c r="H161" s="52">
        <v>12577</v>
      </c>
      <c r="I161" s="52">
        <v>45460</v>
      </c>
      <c r="J161" s="52">
        <v>32891</v>
      </c>
      <c r="K161" s="52">
        <v>7217</v>
      </c>
      <c r="L161" s="52">
        <v>3417</v>
      </c>
      <c r="M161" s="52">
        <v>247247</v>
      </c>
      <c r="N161" s="52">
        <v>124990</v>
      </c>
      <c r="O161" s="52">
        <v>140960</v>
      </c>
      <c r="P161" s="52">
        <v>63542</v>
      </c>
    </row>
    <row r="162" spans="2:16" ht="9" customHeight="1" x14ac:dyDescent="0.15">
      <c r="B162" s="652">
        <v>2019</v>
      </c>
      <c r="C162" s="52">
        <v>508245</v>
      </c>
      <c r="D162" s="52">
        <v>262384</v>
      </c>
      <c r="E162" s="52">
        <v>30294</v>
      </c>
      <c r="F162" s="52">
        <v>17848</v>
      </c>
      <c r="G162" s="52">
        <v>28280</v>
      </c>
      <c r="H162" s="52">
        <v>12862</v>
      </c>
      <c r="I162" s="52">
        <v>46090</v>
      </c>
      <c r="J162" s="52">
        <v>33653</v>
      </c>
      <c r="K162" s="52">
        <v>6716</v>
      </c>
      <c r="L162" s="52">
        <v>3293</v>
      </c>
      <c r="M162" s="52">
        <v>252216</v>
      </c>
      <c r="N162" s="52">
        <v>128327</v>
      </c>
      <c r="O162" s="52">
        <v>144649</v>
      </c>
      <c r="P162" s="52">
        <v>66401</v>
      </c>
    </row>
    <row r="163" spans="2:16" ht="9" customHeight="1" x14ac:dyDescent="0.15">
      <c r="B163" s="652">
        <v>2020</v>
      </c>
      <c r="C163" s="52">
        <v>476913</v>
      </c>
      <c r="D163" s="52">
        <v>246760</v>
      </c>
      <c r="E163" s="52">
        <v>28777</v>
      </c>
      <c r="F163" s="52">
        <v>17153</v>
      </c>
      <c r="G163" s="52">
        <v>26220</v>
      </c>
      <c r="H163" s="52">
        <v>11825</v>
      </c>
      <c r="I163" s="52">
        <v>43248</v>
      </c>
      <c r="J163" s="52">
        <v>31585</v>
      </c>
      <c r="K163" s="52">
        <v>7664</v>
      </c>
      <c r="L163" s="52">
        <v>3710</v>
      </c>
      <c r="M163" s="52">
        <v>236472</v>
      </c>
      <c r="N163" s="52">
        <v>120720</v>
      </c>
      <c r="O163" s="52">
        <v>134532</v>
      </c>
      <c r="P163" s="52">
        <v>61767</v>
      </c>
    </row>
    <row r="164" spans="2:16" ht="9" customHeight="1" x14ac:dyDescent="0.15">
      <c r="B164" s="652">
        <v>2021</v>
      </c>
      <c r="C164" s="52">
        <v>517944</v>
      </c>
      <c r="D164" s="52">
        <v>273784</v>
      </c>
      <c r="E164" s="52">
        <v>30494</v>
      </c>
      <c r="F164" s="52">
        <v>18373</v>
      </c>
      <c r="G164" s="52">
        <v>28153</v>
      </c>
      <c r="H164" s="52">
        <v>12927</v>
      </c>
      <c r="I164" s="52">
        <v>48415</v>
      </c>
      <c r="J164" s="52">
        <v>35669</v>
      </c>
      <c r="K164" s="52">
        <v>8384</v>
      </c>
      <c r="L164" s="52">
        <v>4308</v>
      </c>
      <c r="M164" s="52">
        <v>257716</v>
      </c>
      <c r="N164" s="52">
        <v>133934</v>
      </c>
      <c r="O164" s="52">
        <v>144782</v>
      </c>
      <c r="P164" s="52">
        <v>68573</v>
      </c>
    </row>
    <row r="165" spans="2:16" ht="9" customHeight="1" x14ac:dyDescent="0.15">
      <c r="B165" s="69"/>
      <c r="H165" s="52"/>
      <c r="I165" s="52"/>
      <c r="J165" s="52"/>
      <c r="K165" s="52"/>
      <c r="L165" s="52"/>
      <c r="M165" s="52"/>
      <c r="N165" s="52"/>
      <c r="O165" s="52"/>
      <c r="P165" s="52"/>
    </row>
    <row r="166" spans="2:16" ht="9" customHeight="1" x14ac:dyDescent="0.15">
      <c r="B166" s="69"/>
      <c r="H166" s="52"/>
      <c r="I166" s="52"/>
      <c r="J166" s="52"/>
      <c r="K166" s="52"/>
      <c r="L166" s="52"/>
      <c r="M166" s="52"/>
      <c r="N166" s="52"/>
      <c r="O166" s="52"/>
      <c r="P166" s="52"/>
    </row>
    <row r="167" spans="2:16" ht="9" customHeight="1" x14ac:dyDescent="0.15">
      <c r="B167" s="69"/>
      <c r="H167" s="52"/>
      <c r="I167" s="52"/>
      <c r="J167" s="52"/>
      <c r="K167" s="52"/>
      <c r="L167" s="52"/>
      <c r="M167" s="52"/>
      <c r="N167" s="52"/>
      <c r="O167" s="52"/>
      <c r="P167" s="52"/>
    </row>
    <row r="168" spans="2:16" ht="9" customHeight="1" x14ac:dyDescent="0.15">
      <c r="B168" s="69"/>
      <c r="H168" s="52"/>
      <c r="I168" s="52"/>
      <c r="J168" s="52"/>
      <c r="K168" s="52"/>
      <c r="L168" s="52"/>
      <c r="M168" s="52"/>
      <c r="N168" s="52"/>
      <c r="O168" s="52"/>
      <c r="P168" s="52"/>
    </row>
    <row r="169" spans="2:16" ht="9" customHeight="1" x14ac:dyDescent="0.15">
      <c r="B169" s="69"/>
      <c r="H169" s="52"/>
      <c r="I169" s="52"/>
      <c r="J169" s="52"/>
      <c r="K169" s="52"/>
      <c r="L169" s="52"/>
      <c r="M169" s="52"/>
      <c r="N169" s="52"/>
      <c r="O169" s="52"/>
      <c r="P169" s="52"/>
    </row>
    <row r="170" spans="2:16" ht="9" customHeight="1" x14ac:dyDescent="0.15">
      <c r="B170" s="69"/>
      <c r="H170" s="52"/>
      <c r="I170" s="52"/>
      <c r="J170" s="52"/>
      <c r="K170" s="52"/>
      <c r="L170" s="52"/>
      <c r="M170" s="52"/>
      <c r="N170" s="52"/>
      <c r="O170" s="52"/>
      <c r="P170" s="52"/>
    </row>
    <row r="171" spans="2:16" ht="9" customHeight="1" x14ac:dyDescent="0.15">
      <c r="B171" s="69"/>
      <c r="H171" s="52"/>
      <c r="I171" s="52"/>
      <c r="J171" s="52"/>
      <c r="K171" s="52"/>
      <c r="L171" s="52"/>
      <c r="M171" s="52"/>
      <c r="N171" s="52"/>
      <c r="O171" s="52"/>
      <c r="P171" s="52"/>
    </row>
    <row r="172" spans="2:16" ht="9" customHeight="1" x14ac:dyDescent="0.15">
      <c r="B172" s="69"/>
      <c r="H172" s="52"/>
      <c r="I172" s="52"/>
      <c r="J172" s="52"/>
      <c r="K172" s="52"/>
      <c r="L172" s="52"/>
      <c r="M172" s="52"/>
      <c r="N172" s="52"/>
      <c r="O172" s="52"/>
      <c r="P172" s="52"/>
    </row>
    <row r="173" spans="2:16" ht="9" customHeight="1" x14ac:dyDescent="0.15">
      <c r="B173" s="69"/>
      <c r="H173" s="52"/>
      <c r="I173" s="52"/>
      <c r="J173" s="52"/>
      <c r="K173" s="52"/>
      <c r="L173" s="52"/>
      <c r="M173" s="52"/>
      <c r="N173" s="52"/>
      <c r="O173" s="52"/>
      <c r="P173" s="52"/>
    </row>
    <row r="174" spans="2:16" ht="9" customHeight="1" x14ac:dyDescent="0.15">
      <c r="B174" s="69"/>
      <c r="H174" s="52"/>
      <c r="I174" s="52"/>
      <c r="J174" s="52"/>
      <c r="K174" s="52"/>
      <c r="L174" s="52"/>
      <c r="M174" s="52"/>
      <c r="N174" s="52"/>
      <c r="O174" s="52"/>
      <c r="P174" s="52"/>
    </row>
    <row r="175" spans="2:16" ht="9" customHeight="1" x14ac:dyDescent="0.15">
      <c r="B175" s="69"/>
      <c r="H175" s="52"/>
      <c r="I175" s="52"/>
      <c r="J175" s="52"/>
      <c r="K175" s="52"/>
      <c r="L175" s="52"/>
      <c r="M175" s="52"/>
      <c r="N175" s="52"/>
      <c r="O175" s="52"/>
      <c r="P175" s="52"/>
    </row>
    <row r="176" spans="2:16" ht="9" customHeight="1" x14ac:dyDescent="0.15">
      <c r="B176" s="69"/>
      <c r="H176" s="52"/>
      <c r="I176" s="52"/>
      <c r="J176" s="52"/>
      <c r="K176" s="52"/>
      <c r="L176" s="52"/>
      <c r="M176" s="52"/>
      <c r="N176" s="52"/>
      <c r="O176" s="52"/>
      <c r="P176" s="52"/>
    </row>
    <row r="177" spans="1:17" ht="9" customHeight="1" x14ac:dyDescent="0.15">
      <c r="B177" s="69"/>
      <c r="H177" s="52"/>
      <c r="I177" s="52"/>
      <c r="J177" s="52"/>
      <c r="K177" s="52"/>
      <c r="L177" s="52"/>
      <c r="M177" s="52"/>
      <c r="N177" s="52"/>
      <c r="O177" s="52"/>
      <c r="P177" s="52"/>
    </row>
    <row r="178" spans="1:17" ht="9" customHeight="1" x14ac:dyDescent="0.15">
      <c r="B178" s="69"/>
      <c r="H178" s="52"/>
      <c r="I178" s="52"/>
      <c r="J178" s="52"/>
      <c r="K178" s="52"/>
      <c r="L178" s="52"/>
      <c r="M178" s="52"/>
      <c r="N178" s="52"/>
      <c r="O178" s="52"/>
      <c r="P178" s="52"/>
    </row>
    <row r="179" spans="1:17" ht="9" customHeight="1" x14ac:dyDescent="0.15">
      <c r="B179" s="69"/>
      <c r="H179" s="52"/>
      <c r="I179" s="52"/>
      <c r="J179" s="52"/>
      <c r="K179" s="52"/>
      <c r="L179" s="52"/>
      <c r="M179" s="52"/>
      <c r="N179" s="52"/>
      <c r="O179" s="52"/>
      <c r="P179" s="52"/>
    </row>
    <row r="180" spans="1:17" s="61" customFormat="1" ht="11.25" customHeight="1" x14ac:dyDescent="0.15">
      <c r="A180" s="70" t="s">
        <v>121</v>
      </c>
      <c r="B180" s="72"/>
      <c r="C180" s="63"/>
      <c r="D180" s="63"/>
      <c r="E180" s="63"/>
      <c r="F180" s="63"/>
      <c r="G180" s="63"/>
      <c r="H180" s="63"/>
      <c r="I180" s="63"/>
      <c r="J180" s="63"/>
      <c r="K180" s="63"/>
      <c r="L180" s="63"/>
      <c r="M180" s="63"/>
      <c r="N180" s="63"/>
      <c r="O180" s="63"/>
      <c r="P180" s="63"/>
      <c r="Q180" s="63"/>
    </row>
    <row r="181" spans="1:17" s="71" customFormat="1" ht="9" customHeight="1" x14ac:dyDescent="0.15">
      <c r="A181" s="53" t="s">
        <v>2382</v>
      </c>
      <c r="B181" s="53"/>
      <c r="C181" s="52"/>
      <c r="D181" s="52"/>
    </row>
    <row r="182" spans="1:17" s="71" customFormat="1" ht="9" customHeight="1" x14ac:dyDescent="0.15">
      <c r="A182" s="53" t="s">
        <v>122</v>
      </c>
      <c r="B182" s="53"/>
    </row>
    <row r="183" spans="1:17" ht="9" customHeight="1" x14ac:dyDescent="0.15">
      <c r="A183" s="18" t="s">
        <v>123</v>
      </c>
      <c r="B183" s="52"/>
      <c r="G183" s="18"/>
      <c r="M183" s="67"/>
      <c r="N183" s="67"/>
      <c r="O183" s="67"/>
      <c r="P183" s="67"/>
    </row>
    <row r="184" spans="1:17" ht="9" customHeight="1" x14ac:dyDescent="0.15">
      <c r="A184" s="18" t="s">
        <v>124</v>
      </c>
      <c r="B184" s="52"/>
      <c r="G184" s="18"/>
      <c r="M184" s="67"/>
      <c r="N184" s="67"/>
      <c r="O184" s="67"/>
      <c r="P184" s="67"/>
    </row>
    <row r="185" spans="1:17" ht="9" customHeight="1" x14ac:dyDescent="0.15">
      <c r="A185" s="57" t="s">
        <v>125</v>
      </c>
      <c r="B185" s="52"/>
      <c r="G185" s="18"/>
      <c r="M185" s="67"/>
      <c r="N185" s="67"/>
      <c r="O185" s="67"/>
      <c r="P185" s="67"/>
    </row>
    <row r="186" spans="1:17" ht="9" customHeight="1" x14ac:dyDescent="0.15">
      <c r="A186" s="57" t="s">
        <v>134</v>
      </c>
      <c r="B186" s="52"/>
      <c r="G186" s="18"/>
      <c r="M186" s="67"/>
      <c r="N186" s="67"/>
      <c r="O186" s="67"/>
      <c r="P186" s="67"/>
    </row>
    <row r="187" spans="1:17" ht="3.75" customHeight="1" x14ac:dyDescent="0.15">
      <c r="A187" s="57"/>
      <c r="B187" s="52"/>
      <c r="G187" s="18"/>
    </row>
    <row r="188" spans="1:17" ht="9" customHeight="1" x14ac:dyDescent="0.15">
      <c r="A188" s="714" t="s">
        <v>2379</v>
      </c>
      <c r="B188" s="714"/>
      <c r="C188" s="714"/>
      <c r="D188" s="714"/>
      <c r="E188" s="714"/>
      <c r="F188" s="714"/>
      <c r="G188" s="49"/>
      <c r="H188" s="49"/>
      <c r="I188" s="49"/>
      <c r="K188" s="49"/>
      <c r="L188" s="45"/>
    </row>
  </sheetData>
  <mergeCells count="13">
    <mergeCell ref="A100:F100"/>
    <mergeCell ref="A188:F188"/>
    <mergeCell ref="O6:P9"/>
    <mergeCell ref="A1:P1"/>
    <mergeCell ref="A3:P3"/>
    <mergeCell ref="A5:B10"/>
    <mergeCell ref="C5:D9"/>
    <mergeCell ref="E5:P5"/>
    <mergeCell ref="E6:F9"/>
    <mergeCell ref="G6:H9"/>
    <mergeCell ref="I6:J9"/>
    <mergeCell ref="K6:L9"/>
    <mergeCell ref="M6:N9"/>
  </mergeCells>
  <printOptions horizontalCentered="1"/>
  <pageMargins left="0.39370078740157483" right="0.39370078740157483" top="0.35433070866141736" bottom="0.27559055118110237" header="0" footer="0.43307086614173229"/>
  <pageSetup paperSize="9" scale="81" orientation="portrait" horizontalDpi="1200" verticalDpi="1200" r:id="rId1"/>
  <headerFooter alignWithMargins="0"/>
  <rowBreaks count="1" manualBreakCount="1">
    <brk id="101" max="16383" man="1"/>
  </row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84"/>
  <sheetViews>
    <sheetView zoomScaleNormal="100" workbookViewId="0">
      <pane ySplit="9" topLeftCell="A10" activePane="bottomLeft" state="frozen"/>
      <selection sqref="A1:P1"/>
      <selection pane="bottomLeft" sqref="A1:K1"/>
    </sheetView>
  </sheetViews>
  <sheetFormatPr baseColWidth="10" defaultColWidth="11.42578125" defaultRowHeight="9.9499999999999993" customHeight="1" x14ac:dyDescent="0.15"/>
  <cols>
    <col min="1" max="1" width="2.28515625" style="18" customWidth="1"/>
    <col min="2" max="2" width="17" style="18" bestFit="1" customWidth="1"/>
    <col min="3" max="3" width="7.140625" style="18" bestFit="1" customWidth="1"/>
    <col min="4" max="4" width="10.5703125" style="18" customWidth="1"/>
    <col min="5" max="5" width="9" style="18" bestFit="1" customWidth="1"/>
    <col min="6" max="6" width="7.5703125" style="18" customWidth="1"/>
    <col min="7" max="7" width="8.140625" style="18" customWidth="1"/>
    <col min="8" max="9" width="7.7109375" style="18" customWidth="1"/>
    <col min="10" max="10" width="7.85546875" style="18" customWidth="1"/>
    <col min="11" max="11" width="7.28515625" style="18" customWidth="1"/>
    <col min="12" max="12" width="3.28515625" style="18" customWidth="1"/>
    <col min="13" max="16384" width="11.42578125" style="18"/>
  </cols>
  <sheetData>
    <row r="1" spans="1:15" s="643" customFormat="1" ht="11.25" customHeight="1" x14ac:dyDescent="0.2">
      <c r="A1" s="730" t="s">
        <v>16</v>
      </c>
      <c r="B1" s="730"/>
      <c r="C1" s="730"/>
      <c r="D1" s="730"/>
      <c r="E1" s="730"/>
      <c r="F1" s="730"/>
      <c r="G1" s="730"/>
      <c r="H1" s="730"/>
      <c r="I1" s="730"/>
      <c r="J1" s="730"/>
      <c r="K1" s="730"/>
    </row>
    <row r="2" spans="1:15" s="643" customFormat="1" ht="9" customHeight="1" x14ac:dyDescent="0.2"/>
    <row r="3" spans="1:15" s="643" customFormat="1" ht="10.5" customHeight="1" x14ac:dyDescent="0.2">
      <c r="A3" s="738" t="s">
        <v>2383</v>
      </c>
      <c r="B3" s="738"/>
      <c r="C3" s="738"/>
      <c r="D3" s="738"/>
      <c r="E3" s="738"/>
      <c r="F3" s="738"/>
      <c r="G3" s="738"/>
      <c r="H3" s="738"/>
      <c r="I3" s="738"/>
      <c r="J3" s="738"/>
      <c r="K3" s="738"/>
    </row>
    <row r="4" spans="1:15" ht="9" customHeight="1" x14ac:dyDescent="0.15">
      <c r="A4" s="56"/>
    </row>
    <row r="5" spans="1:15" ht="9.9499999999999993" customHeight="1" x14ac:dyDescent="0.15">
      <c r="A5" s="722" t="s">
        <v>135</v>
      </c>
      <c r="B5" s="723"/>
      <c r="C5" s="718" t="s">
        <v>61</v>
      </c>
      <c r="D5" s="741" t="s">
        <v>62</v>
      </c>
      <c r="E5" s="742"/>
      <c r="F5" s="742"/>
      <c r="G5" s="742"/>
      <c r="H5" s="742"/>
      <c r="I5" s="742"/>
      <c r="J5" s="742"/>
      <c r="K5" s="742"/>
    </row>
    <row r="6" spans="1:15" ht="9.9499999999999993" customHeight="1" x14ac:dyDescent="0.15">
      <c r="A6" s="739"/>
      <c r="B6" s="716"/>
      <c r="C6" s="719"/>
      <c r="D6" s="743" t="s">
        <v>136</v>
      </c>
      <c r="E6" s="718" t="s">
        <v>64</v>
      </c>
      <c r="F6" s="743" t="s">
        <v>137</v>
      </c>
      <c r="G6" s="743" t="s">
        <v>138</v>
      </c>
      <c r="H6" s="743" t="s">
        <v>139</v>
      </c>
      <c r="I6" s="724" t="s">
        <v>107</v>
      </c>
      <c r="J6" s="724" t="s">
        <v>108</v>
      </c>
      <c r="K6" s="724" t="s">
        <v>140</v>
      </c>
    </row>
    <row r="7" spans="1:15" ht="9.9499999999999993" customHeight="1" x14ac:dyDescent="0.15">
      <c r="A7" s="739"/>
      <c r="B7" s="716"/>
      <c r="C7" s="719"/>
      <c r="D7" s="719"/>
      <c r="E7" s="719"/>
      <c r="F7" s="719"/>
      <c r="G7" s="744"/>
      <c r="H7" s="719"/>
      <c r="I7" s="736"/>
      <c r="J7" s="736"/>
      <c r="K7" s="736"/>
    </row>
    <row r="8" spans="1:15" ht="9.9499999999999993" customHeight="1" x14ac:dyDescent="0.15">
      <c r="A8" s="739"/>
      <c r="B8" s="716"/>
      <c r="C8" s="719"/>
      <c r="D8" s="719"/>
      <c r="E8" s="719"/>
      <c r="F8" s="719"/>
      <c r="G8" s="744"/>
      <c r="H8" s="719"/>
      <c r="I8" s="736"/>
      <c r="J8" s="736"/>
      <c r="K8" s="736"/>
    </row>
    <row r="9" spans="1:15" ht="16.5" customHeight="1" x14ac:dyDescent="0.15">
      <c r="A9" s="740"/>
      <c r="B9" s="717"/>
      <c r="C9" s="720"/>
      <c r="D9" s="720"/>
      <c r="E9" s="720"/>
      <c r="F9" s="720"/>
      <c r="G9" s="745"/>
      <c r="H9" s="720"/>
      <c r="I9" s="737"/>
      <c r="J9" s="737"/>
      <c r="K9" s="737"/>
    </row>
    <row r="10" spans="1:15" ht="12" customHeight="1" x14ac:dyDescent="0.15"/>
    <row r="11" spans="1:15" ht="9.9499999999999993" customHeight="1" x14ac:dyDescent="0.15">
      <c r="B11" s="73"/>
      <c r="C11" s="44" t="s">
        <v>61</v>
      </c>
      <c r="D11" s="73"/>
      <c r="E11" s="73"/>
      <c r="F11" s="73"/>
      <c r="G11" s="73"/>
      <c r="H11" s="73"/>
      <c r="I11" s="73"/>
      <c r="J11" s="73"/>
      <c r="K11" s="73"/>
    </row>
    <row r="12" spans="1:15" ht="9.9499999999999993" customHeight="1" x14ac:dyDescent="0.15">
      <c r="B12" s="45"/>
      <c r="C12" s="45"/>
      <c r="D12" s="45"/>
      <c r="E12" s="45"/>
      <c r="F12" s="45"/>
      <c r="G12" s="45"/>
      <c r="H12" s="45"/>
      <c r="I12" s="45"/>
      <c r="O12" s="74"/>
    </row>
    <row r="13" spans="1:15" ht="9.9499999999999993" customHeight="1" x14ac:dyDescent="0.15">
      <c r="A13" s="66" t="s">
        <v>141</v>
      </c>
      <c r="B13" s="66"/>
      <c r="C13" s="54">
        <v>517944</v>
      </c>
      <c r="D13" s="54">
        <v>26647</v>
      </c>
      <c r="E13" s="54">
        <v>28153</v>
      </c>
      <c r="F13" s="54">
        <v>48415</v>
      </c>
      <c r="G13" s="54">
        <v>1341</v>
      </c>
      <c r="H13" s="54">
        <v>8384</v>
      </c>
      <c r="I13" s="54">
        <v>257716</v>
      </c>
      <c r="J13" s="54">
        <v>144782</v>
      </c>
      <c r="K13" s="54">
        <v>2506</v>
      </c>
      <c r="M13" s="74"/>
      <c r="O13" s="74"/>
    </row>
    <row r="14" spans="1:15" ht="9.9499999999999993" customHeight="1" x14ac:dyDescent="0.15">
      <c r="A14" s="45"/>
      <c r="B14" s="66"/>
      <c r="C14" s="54"/>
      <c r="D14" s="54"/>
      <c r="E14" s="54"/>
      <c r="F14" s="54"/>
      <c r="G14" s="54"/>
      <c r="H14" s="54"/>
      <c r="K14" s="54"/>
      <c r="M14" s="74"/>
      <c r="O14" s="74"/>
    </row>
    <row r="15" spans="1:15" ht="9.9499999999999993" customHeight="1" x14ac:dyDescent="0.15">
      <c r="A15" s="45"/>
      <c r="B15" s="66" t="s">
        <v>142</v>
      </c>
      <c r="C15" s="54">
        <v>80971</v>
      </c>
      <c r="D15" s="54">
        <v>3270</v>
      </c>
      <c r="E15" s="54">
        <v>4369</v>
      </c>
      <c r="F15" s="54">
        <v>7626</v>
      </c>
      <c r="G15" s="54">
        <v>212</v>
      </c>
      <c r="H15" s="54">
        <v>1091</v>
      </c>
      <c r="I15" s="54">
        <v>43297</v>
      </c>
      <c r="J15" s="54">
        <v>21105</v>
      </c>
      <c r="K15" s="54">
        <v>1</v>
      </c>
      <c r="M15" s="74"/>
      <c r="O15" s="74"/>
    </row>
    <row r="16" spans="1:15" ht="9.9499999999999993" customHeight="1" x14ac:dyDescent="0.15">
      <c r="A16" s="45"/>
      <c r="B16" s="66" t="s">
        <v>143</v>
      </c>
      <c r="C16" s="54">
        <v>78626</v>
      </c>
      <c r="D16" s="54">
        <v>4195</v>
      </c>
      <c r="E16" s="54">
        <v>4946</v>
      </c>
      <c r="F16" s="54">
        <v>4953</v>
      </c>
      <c r="G16" s="54">
        <v>144</v>
      </c>
      <c r="H16" s="54">
        <v>1911</v>
      </c>
      <c r="I16" s="54">
        <v>37634</v>
      </c>
      <c r="J16" s="54">
        <v>24331</v>
      </c>
      <c r="K16" s="54">
        <v>512</v>
      </c>
      <c r="N16" s="74"/>
      <c r="O16" s="74"/>
    </row>
    <row r="17" spans="1:15" ht="9.9499999999999993" customHeight="1" x14ac:dyDescent="0.15">
      <c r="A17" s="45"/>
      <c r="B17" s="66" t="s">
        <v>144</v>
      </c>
      <c r="C17" s="54">
        <v>33681</v>
      </c>
      <c r="D17" s="54">
        <v>1840</v>
      </c>
      <c r="E17" s="54">
        <v>2144</v>
      </c>
      <c r="F17" s="54">
        <v>2234</v>
      </c>
      <c r="G17" s="54">
        <v>184</v>
      </c>
      <c r="H17" s="54">
        <v>110</v>
      </c>
      <c r="I17" s="54">
        <v>15618</v>
      </c>
      <c r="J17" s="54">
        <v>11377</v>
      </c>
      <c r="K17" s="54">
        <v>174</v>
      </c>
      <c r="N17" s="74"/>
      <c r="O17" s="74"/>
    </row>
    <row r="18" spans="1:15" ht="9.9499999999999993" customHeight="1" x14ac:dyDescent="0.15">
      <c r="A18" s="45"/>
      <c r="B18" s="66" t="s">
        <v>145</v>
      </c>
      <c r="C18" s="54">
        <v>8426</v>
      </c>
      <c r="D18" s="54">
        <v>293</v>
      </c>
      <c r="E18" s="54">
        <v>364</v>
      </c>
      <c r="F18" s="54">
        <v>920</v>
      </c>
      <c r="G18" s="54">
        <v>2</v>
      </c>
      <c r="H18" s="54">
        <v>218</v>
      </c>
      <c r="I18" s="54">
        <v>3894</v>
      </c>
      <c r="J18" s="54">
        <v>2733</v>
      </c>
      <c r="K18" s="54">
        <v>2</v>
      </c>
      <c r="N18" s="74"/>
      <c r="O18" s="74"/>
    </row>
    <row r="19" spans="1:15" ht="9.9499999999999993" customHeight="1" x14ac:dyDescent="0.15">
      <c r="A19" s="45"/>
      <c r="B19" s="66" t="s">
        <v>146</v>
      </c>
      <c r="C19" s="54">
        <v>6153</v>
      </c>
      <c r="D19" s="54">
        <v>108</v>
      </c>
      <c r="E19" s="54">
        <v>158</v>
      </c>
      <c r="F19" s="54">
        <v>637</v>
      </c>
      <c r="G19" s="54">
        <v>34</v>
      </c>
      <c r="H19" s="54">
        <v>0</v>
      </c>
      <c r="I19" s="54">
        <v>3661</v>
      </c>
      <c r="J19" s="54">
        <v>1555</v>
      </c>
      <c r="K19" s="54">
        <v>0</v>
      </c>
      <c r="N19" s="74"/>
      <c r="O19" s="74"/>
    </row>
    <row r="20" spans="1:15" ht="9.9499999999999993" customHeight="1" x14ac:dyDescent="0.15">
      <c r="A20" s="45"/>
      <c r="B20" s="66" t="s">
        <v>147</v>
      </c>
      <c r="C20" s="54">
        <v>19082</v>
      </c>
      <c r="D20" s="54">
        <v>934</v>
      </c>
      <c r="E20" s="54">
        <v>1067</v>
      </c>
      <c r="F20" s="54">
        <v>1260</v>
      </c>
      <c r="G20" s="54">
        <v>17</v>
      </c>
      <c r="H20" s="54">
        <v>94</v>
      </c>
      <c r="I20" s="54">
        <v>10495</v>
      </c>
      <c r="J20" s="54">
        <v>5209</v>
      </c>
      <c r="K20" s="54">
        <v>6</v>
      </c>
      <c r="N20" s="74"/>
      <c r="O20" s="74"/>
    </row>
    <row r="21" spans="1:15" ht="9.9499999999999993" customHeight="1" x14ac:dyDescent="0.15">
      <c r="A21" s="45"/>
      <c r="B21" s="66" t="s">
        <v>148</v>
      </c>
      <c r="C21" s="54">
        <v>44376</v>
      </c>
      <c r="D21" s="54">
        <v>2448</v>
      </c>
      <c r="E21" s="54">
        <v>2142</v>
      </c>
      <c r="F21" s="54">
        <v>2721</v>
      </c>
      <c r="G21" s="54">
        <v>153</v>
      </c>
      <c r="H21" s="54">
        <v>581</v>
      </c>
      <c r="I21" s="54">
        <v>23502</v>
      </c>
      <c r="J21" s="54">
        <v>12756</v>
      </c>
      <c r="K21" s="54">
        <v>73</v>
      </c>
      <c r="N21" s="74"/>
      <c r="O21" s="74"/>
    </row>
    <row r="22" spans="1:15" ht="9.9499999999999993" customHeight="1" x14ac:dyDescent="0.15">
      <c r="A22" s="45"/>
      <c r="B22" s="66" t="s">
        <v>149</v>
      </c>
      <c r="C22" s="54">
        <v>6945</v>
      </c>
      <c r="D22" s="54">
        <v>670</v>
      </c>
      <c r="E22" s="54">
        <v>549</v>
      </c>
      <c r="F22" s="54">
        <v>513</v>
      </c>
      <c r="G22" s="54">
        <v>7</v>
      </c>
      <c r="H22" s="54">
        <v>81</v>
      </c>
      <c r="I22" s="54">
        <v>3071</v>
      </c>
      <c r="J22" s="54">
        <v>2054</v>
      </c>
      <c r="K22" s="54">
        <v>0</v>
      </c>
      <c r="N22" s="74"/>
      <c r="O22" s="74"/>
    </row>
    <row r="23" spans="1:15" ht="9.9499999999999993" customHeight="1" x14ac:dyDescent="0.15">
      <c r="A23" s="45"/>
      <c r="B23" s="66" t="s">
        <v>150</v>
      </c>
      <c r="C23" s="54">
        <v>41211</v>
      </c>
      <c r="D23" s="54">
        <v>1769</v>
      </c>
      <c r="E23" s="54">
        <v>2305</v>
      </c>
      <c r="F23" s="54">
        <v>4146</v>
      </c>
      <c r="G23" s="54">
        <v>80</v>
      </c>
      <c r="H23" s="54">
        <v>548</v>
      </c>
      <c r="I23" s="54">
        <v>21892</v>
      </c>
      <c r="J23" s="54">
        <v>10326</v>
      </c>
      <c r="K23" s="54">
        <v>145</v>
      </c>
      <c r="N23" s="74"/>
      <c r="O23" s="74"/>
    </row>
    <row r="24" spans="1:15" ht="9.9499999999999993" customHeight="1" x14ac:dyDescent="0.15">
      <c r="A24" s="45"/>
      <c r="B24" s="66" t="s">
        <v>151</v>
      </c>
      <c r="C24" s="54">
        <v>114695</v>
      </c>
      <c r="D24" s="54">
        <v>4811</v>
      </c>
      <c r="E24" s="54">
        <v>5501</v>
      </c>
      <c r="F24" s="54">
        <v>15470</v>
      </c>
      <c r="G24" s="54">
        <v>188</v>
      </c>
      <c r="H24" s="54">
        <v>1567</v>
      </c>
      <c r="I24" s="54">
        <v>56940</v>
      </c>
      <c r="J24" s="54">
        <v>29592</v>
      </c>
      <c r="K24" s="54">
        <v>626</v>
      </c>
      <c r="N24" s="74"/>
      <c r="O24" s="74"/>
    </row>
    <row r="25" spans="1:15" ht="9.9499999999999993" customHeight="1" x14ac:dyDescent="0.15">
      <c r="A25" s="45"/>
      <c r="B25" s="66" t="s">
        <v>152</v>
      </c>
      <c r="C25" s="54">
        <v>23808</v>
      </c>
      <c r="D25" s="54">
        <v>1222</v>
      </c>
      <c r="E25" s="54">
        <v>942</v>
      </c>
      <c r="F25" s="54">
        <v>3780</v>
      </c>
      <c r="G25" s="54">
        <v>3</v>
      </c>
      <c r="H25" s="54">
        <v>203</v>
      </c>
      <c r="I25" s="54">
        <v>10837</v>
      </c>
      <c r="J25" s="54">
        <v>6741</v>
      </c>
      <c r="K25" s="54">
        <v>80</v>
      </c>
      <c r="N25" s="74"/>
      <c r="O25" s="74"/>
    </row>
    <row r="26" spans="1:15" ht="9.9499999999999993" customHeight="1" x14ac:dyDescent="0.15">
      <c r="A26" s="45"/>
      <c r="B26" s="66" t="s">
        <v>153</v>
      </c>
      <c r="C26" s="54">
        <v>6125</v>
      </c>
      <c r="D26" s="54">
        <v>422</v>
      </c>
      <c r="E26" s="54">
        <v>196</v>
      </c>
      <c r="F26" s="54">
        <v>238</v>
      </c>
      <c r="G26" s="54">
        <v>59</v>
      </c>
      <c r="H26" s="54">
        <v>162</v>
      </c>
      <c r="I26" s="54">
        <v>3251</v>
      </c>
      <c r="J26" s="54">
        <v>1797</v>
      </c>
      <c r="K26" s="54">
        <v>0</v>
      </c>
      <c r="N26" s="74"/>
      <c r="O26" s="74"/>
    </row>
    <row r="27" spans="1:15" ht="9.9499999999999993" customHeight="1" x14ac:dyDescent="0.15">
      <c r="A27" s="45"/>
      <c r="B27" s="66" t="s">
        <v>154</v>
      </c>
      <c r="C27" s="54">
        <v>20982</v>
      </c>
      <c r="D27" s="54">
        <v>2620</v>
      </c>
      <c r="E27" s="54">
        <v>1530</v>
      </c>
      <c r="F27" s="54">
        <v>1428</v>
      </c>
      <c r="G27" s="54">
        <v>181</v>
      </c>
      <c r="H27" s="54">
        <v>1059</v>
      </c>
      <c r="I27" s="54">
        <v>7632</v>
      </c>
      <c r="J27" s="54">
        <v>5868</v>
      </c>
      <c r="K27" s="54">
        <v>664</v>
      </c>
      <c r="N27" s="74"/>
      <c r="O27" s="74"/>
    </row>
    <row r="28" spans="1:15" ht="9.9499999999999993" customHeight="1" x14ac:dyDescent="0.15">
      <c r="A28" s="45"/>
      <c r="B28" s="66" t="s">
        <v>155</v>
      </c>
      <c r="C28" s="54">
        <v>8853</v>
      </c>
      <c r="D28" s="54">
        <v>728</v>
      </c>
      <c r="E28" s="54">
        <v>584</v>
      </c>
      <c r="F28" s="54">
        <v>382</v>
      </c>
      <c r="G28" s="54">
        <v>60</v>
      </c>
      <c r="H28" s="54">
        <v>7</v>
      </c>
      <c r="I28" s="54">
        <v>4258</v>
      </c>
      <c r="J28" s="54">
        <v>2814</v>
      </c>
      <c r="K28" s="54">
        <v>20</v>
      </c>
      <c r="N28" s="74"/>
      <c r="O28" s="74"/>
    </row>
    <row r="29" spans="1:15" ht="9.9499999999999993" customHeight="1" x14ac:dyDescent="0.15">
      <c r="A29" s="45"/>
      <c r="B29" s="66" t="s">
        <v>156</v>
      </c>
      <c r="C29" s="54">
        <v>12337</v>
      </c>
      <c r="D29" s="54">
        <v>796</v>
      </c>
      <c r="E29" s="54">
        <v>675</v>
      </c>
      <c r="F29" s="54">
        <v>1473</v>
      </c>
      <c r="G29" s="54">
        <v>2</v>
      </c>
      <c r="H29" s="54">
        <v>712</v>
      </c>
      <c r="I29" s="54">
        <v>5936</v>
      </c>
      <c r="J29" s="54">
        <v>2743</v>
      </c>
      <c r="K29" s="54">
        <v>0</v>
      </c>
      <c r="N29" s="74"/>
      <c r="O29" s="74"/>
    </row>
    <row r="30" spans="1:15" ht="9.9499999999999993" customHeight="1" x14ac:dyDescent="0.15">
      <c r="A30" s="45"/>
      <c r="B30" s="66" t="s">
        <v>157</v>
      </c>
      <c r="C30" s="54">
        <v>11673</v>
      </c>
      <c r="D30" s="54">
        <v>521</v>
      </c>
      <c r="E30" s="54">
        <v>681</v>
      </c>
      <c r="F30" s="54">
        <v>634</v>
      </c>
      <c r="G30" s="54">
        <v>15</v>
      </c>
      <c r="H30" s="54">
        <v>40</v>
      </c>
      <c r="I30" s="54">
        <v>5798</v>
      </c>
      <c r="J30" s="54">
        <v>3781</v>
      </c>
      <c r="K30" s="54">
        <v>203</v>
      </c>
      <c r="N30" s="74"/>
      <c r="O30" s="74"/>
    </row>
    <row r="31" spans="1:15" ht="12" customHeight="1" x14ac:dyDescent="0.15">
      <c r="N31" s="74"/>
    </row>
    <row r="32" spans="1:15" ht="9.9499999999999993" customHeight="1" x14ac:dyDescent="0.15">
      <c r="B32" s="73"/>
      <c r="C32" s="44" t="s">
        <v>96</v>
      </c>
      <c r="D32" s="73"/>
      <c r="E32" s="73"/>
      <c r="F32" s="73"/>
      <c r="G32" s="73"/>
      <c r="H32" s="73"/>
      <c r="I32" s="73"/>
      <c r="J32" s="73"/>
      <c r="K32" s="73"/>
    </row>
    <row r="33" spans="1:25" ht="9.9499999999999993" customHeight="1" x14ac:dyDescent="0.15">
      <c r="B33" s="45"/>
      <c r="C33" s="45"/>
      <c r="D33" s="45"/>
      <c r="E33" s="45"/>
      <c r="F33" s="45"/>
      <c r="G33" s="45"/>
      <c r="H33" s="45"/>
      <c r="I33" s="45"/>
      <c r="N33" s="74"/>
    </row>
    <row r="34" spans="1:25" ht="9.9499999999999993" customHeight="1" x14ac:dyDescent="0.15">
      <c r="A34" s="66" t="s">
        <v>141</v>
      </c>
      <c r="B34" s="66"/>
      <c r="C34" s="67">
        <v>244160</v>
      </c>
      <c r="D34" s="67">
        <v>10690</v>
      </c>
      <c r="E34" s="67">
        <v>15226</v>
      </c>
      <c r="F34" s="67">
        <v>12746</v>
      </c>
      <c r="G34" s="67">
        <v>576</v>
      </c>
      <c r="H34" s="67">
        <v>4076</v>
      </c>
      <c r="I34" s="67">
        <v>123782</v>
      </c>
      <c r="J34" s="67">
        <v>76209</v>
      </c>
      <c r="K34" s="67">
        <v>855</v>
      </c>
      <c r="M34" s="74"/>
      <c r="N34" s="74"/>
      <c r="O34" s="74"/>
      <c r="P34" s="74"/>
      <c r="Q34" s="74"/>
      <c r="R34" s="74"/>
      <c r="S34" s="74"/>
      <c r="T34" s="74"/>
      <c r="U34" s="74"/>
    </row>
    <row r="35" spans="1:25" ht="9.9499999999999993" customHeight="1" x14ac:dyDescent="0.15">
      <c r="A35" s="45"/>
      <c r="B35" s="66"/>
      <c r="C35" s="67"/>
      <c r="D35" s="67"/>
      <c r="E35" s="67"/>
      <c r="F35" s="67"/>
      <c r="G35" s="67"/>
      <c r="H35" s="67"/>
      <c r="I35" s="67"/>
      <c r="J35" s="67"/>
      <c r="K35" s="67"/>
      <c r="M35" s="74"/>
      <c r="N35" s="74"/>
      <c r="O35" s="74"/>
      <c r="P35" s="74"/>
      <c r="Q35" s="74"/>
      <c r="R35" s="74"/>
      <c r="S35" s="74"/>
      <c r="T35" s="74"/>
      <c r="U35" s="74"/>
    </row>
    <row r="36" spans="1:25" ht="9.9499999999999993" customHeight="1" x14ac:dyDescent="0.15">
      <c r="A36" s="45"/>
      <c r="B36" s="66" t="s">
        <v>142</v>
      </c>
      <c r="C36" s="67">
        <v>39851</v>
      </c>
      <c r="D36" s="67">
        <v>1340</v>
      </c>
      <c r="E36" s="67">
        <v>2444</v>
      </c>
      <c r="F36" s="67">
        <v>1850</v>
      </c>
      <c r="G36" s="67">
        <v>99</v>
      </c>
      <c r="H36" s="67">
        <v>364</v>
      </c>
      <c r="I36" s="67">
        <v>22062</v>
      </c>
      <c r="J36" s="67">
        <v>11692</v>
      </c>
      <c r="K36" s="67">
        <v>0</v>
      </c>
      <c r="M36" s="74"/>
      <c r="N36" s="74"/>
      <c r="O36" s="74"/>
      <c r="P36" s="74"/>
      <c r="Q36" s="74"/>
      <c r="R36" s="74"/>
      <c r="S36" s="74"/>
      <c r="T36" s="74"/>
      <c r="U36" s="74"/>
      <c r="Y36" s="75"/>
    </row>
    <row r="37" spans="1:25" ht="9.9499999999999993" customHeight="1" x14ac:dyDescent="0.15">
      <c r="A37" s="45"/>
      <c r="B37" s="66" t="s">
        <v>143</v>
      </c>
      <c r="C37" s="67">
        <v>38727</v>
      </c>
      <c r="D37" s="67">
        <v>1577</v>
      </c>
      <c r="E37" s="67">
        <v>2658</v>
      </c>
      <c r="F37" s="67">
        <v>1201</v>
      </c>
      <c r="G37" s="67">
        <v>68</v>
      </c>
      <c r="H37" s="67">
        <v>856</v>
      </c>
      <c r="I37" s="67">
        <v>18831</v>
      </c>
      <c r="J37" s="67">
        <v>13361</v>
      </c>
      <c r="K37" s="67">
        <v>175</v>
      </c>
      <c r="M37" s="74"/>
      <c r="N37" s="74"/>
      <c r="O37" s="74"/>
      <c r="P37" s="74"/>
      <c r="Q37" s="74"/>
      <c r="R37" s="74"/>
      <c r="S37" s="74"/>
      <c r="T37" s="74"/>
      <c r="U37" s="74"/>
      <c r="Y37" s="75"/>
    </row>
    <row r="38" spans="1:25" ht="9.9499999999999993" customHeight="1" x14ac:dyDescent="0.15">
      <c r="A38" s="45"/>
      <c r="B38" s="66" t="s">
        <v>144</v>
      </c>
      <c r="C38" s="67">
        <v>15134</v>
      </c>
      <c r="D38" s="67">
        <v>714</v>
      </c>
      <c r="E38" s="67">
        <v>1070</v>
      </c>
      <c r="F38" s="67">
        <v>581</v>
      </c>
      <c r="G38" s="67">
        <v>74</v>
      </c>
      <c r="H38" s="67">
        <v>40</v>
      </c>
      <c r="I38" s="67">
        <v>7109</v>
      </c>
      <c r="J38" s="67">
        <v>5511</v>
      </c>
      <c r="K38" s="67">
        <v>35</v>
      </c>
      <c r="M38" s="74"/>
      <c r="N38" s="74"/>
      <c r="O38" s="74"/>
      <c r="P38" s="74"/>
      <c r="Q38" s="74"/>
      <c r="R38" s="74"/>
      <c r="S38" s="74"/>
      <c r="T38" s="74"/>
      <c r="U38" s="74"/>
      <c r="Y38" s="75"/>
    </row>
    <row r="39" spans="1:25" ht="9.9499999999999993" customHeight="1" x14ac:dyDescent="0.15">
      <c r="A39" s="45"/>
      <c r="B39" s="66" t="s">
        <v>145</v>
      </c>
      <c r="C39" s="67">
        <v>3701</v>
      </c>
      <c r="D39" s="67">
        <v>134</v>
      </c>
      <c r="E39" s="67">
        <v>198</v>
      </c>
      <c r="F39" s="67">
        <v>286</v>
      </c>
      <c r="G39" s="67">
        <v>1</v>
      </c>
      <c r="H39" s="67">
        <v>100</v>
      </c>
      <c r="I39" s="67">
        <v>1773</v>
      </c>
      <c r="J39" s="67">
        <v>1209</v>
      </c>
      <c r="K39" s="67">
        <v>0</v>
      </c>
      <c r="M39" s="74"/>
      <c r="N39" s="74"/>
      <c r="O39" s="74"/>
      <c r="P39" s="74"/>
      <c r="Q39" s="74"/>
      <c r="R39" s="74"/>
      <c r="S39" s="74"/>
      <c r="T39" s="74"/>
      <c r="U39" s="74"/>
      <c r="Y39" s="75"/>
    </row>
    <row r="40" spans="1:25" ht="9.9499999999999993" customHeight="1" x14ac:dyDescent="0.15">
      <c r="A40" s="45"/>
      <c r="B40" s="66" t="s">
        <v>146</v>
      </c>
      <c r="C40" s="67">
        <v>2836</v>
      </c>
      <c r="D40" s="67">
        <v>40</v>
      </c>
      <c r="E40" s="67">
        <v>79</v>
      </c>
      <c r="F40" s="67">
        <v>140</v>
      </c>
      <c r="G40" s="67">
        <v>18</v>
      </c>
      <c r="H40" s="67">
        <v>0</v>
      </c>
      <c r="I40" s="67">
        <v>1718</v>
      </c>
      <c r="J40" s="67">
        <v>841</v>
      </c>
      <c r="K40" s="67">
        <v>0</v>
      </c>
      <c r="M40" s="74"/>
      <c r="N40" s="74"/>
      <c r="O40" s="74"/>
      <c r="P40" s="74"/>
      <c r="Q40" s="74"/>
      <c r="R40" s="74"/>
      <c r="S40" s="74"/>
      <c r="T40" s="74"/>
      <c r="U40" s="74"/>
      <c r="Y40" s="75"/>
    </row>
    <row r="41" spans="1:25" ht="9.9499999999999993" customHeight="1" x14ac:dyDescent="0.15">
      <c r="A41" s="45"/>
      <c r="B41" s="66" t="s">
        <v>147</v>
      </c>
      <c r="C41" s="67">
        <v>8810</v>
      </c>
      <c r="D41" s="67">
        <v>415</v>
      </c>
      <c r="E41" s="67">
        <v>538</v>
      </c>
      <c r="F41" s="67">
        <v>332</v>
      </c>
      <c r="G41" s="67">
        <v>9</v>
      </c>
      <c r="H41" s="67">
        <v>35</v>
      </c>
      <c r="I41" s="67">
        <v>4962</v>
      </c>
      <c r="J41" s="67">
        <v>2515</v>
      </c>
      <c r="K41" s="67">
        <v>4</v>
      </c>
      <c r="M41" s="74"/>
      <c r="N41" s="74"/>
      <c r="O41" s="74"/>
      <c r="P41" s="74"/>
      <c r="Q41" s="74"/>
      <c r="R41" s="74"/>
      <c r="S41" s="74"/>
      <c r="T41" s="74"/>
      <c r="U41" s="74"/>
      <c r="Y41" s="75"/>
    </row>
    <row r="42" spans="1:25" ht="9.9499999999999993" customHeight="1" x14ac:dyDescent="0.15">
      <c r="A42" s="45"/>
      <c r="B42" s="66" t="s">
        <v>148</v>
      </c>
      <c r="C42" s="67">
        <v>20879</v>
      </c>
      <c r="D42" s="67">
        <v>922</v>
      </c>
      <c r="E42" s="67">
        <v>1153</v>
      </c>
      <c r="F42" s="67">
        <v>778</v>
      </c>
      <c r="G42" s="67">
        <v>72</v>
      </c>
      <c r="H42" s="67">
        <v>238</v>
      </c>
      <c r="I42" s="67">
        <v>11010</v>
      </c>
      <c r="J42" s="67">
        <v>6685</v>
      </c>
      <c r="K42" s="67">
        <v>21</v>
      </c>
      <c r="M42" s="74"/>
      <c r="N42" s="74"/>
      <c r="O42" s="74"/>
      <c r="P42" s="74"/>
      <c r="Q42" s="74"/>
      <c r="R42" s="74"/>
      <c r="S42" s="74"/>
      <c r="T42" s="74"/>
      <c r="U42" s="74"/>
      <c r="Y42" s="75"/>
    </row>
    <row r="43" spans="1:25" ht="9.9499999999999993" customHeight="1" x14ac:dyDescent="0.15">
      <c r="A43" s="45"/>
      <c r="B43" s="66" t="s">
        <v>149</v>
      </c>
      <c r="C43" s="67">
        <v>3238</v>
      </c>
      <c r="D43" s="67">
        <v>266</v>
      </c>
      <c r="E43" s="67">
        <v>291</v>
      </c>
      <c r="F43" s="67">
        <v>158</v>
      </c>
      <c r="G43" s="67">
        <v>3</v>
      </c>
      <c r="H43" s="67">
        <v>50</v>
      </c>
      <c r="I43" s="67">
        <v>1371</v>
      </c>
      <c r="J43" s="67">
        <v>1099</v>
      </c>
      <c r="K43" s="67">
        <v>0</v>
      </c>
      <c r="M43" s="74"/>
      <c r="N43" s="74"/>
      <c r="O43" s="74"/>
      <c r="P43" s="74"/>
      <c r="Q43" s="74"/>
      <c r="R43" s="74"/>
      <c r="S43" s="74"/>
      <c r="T43" s="74"/>
      <c r="U43" s="74"/>
      <c r="Y43" s="75"/>
    </row>
    <row r="44" spans="1:25" ht="9.9499999999999993" customHeight="1" x14ac:dyDescent="0.15">
      <c r="A44" s="45"/>
      <c r="B44" s="66" t="s">
        <v>150</v>
      </c>
      <c r="C44" s="67">
        <v>18875</v>
      </c>
      <c r="D44" s="67">
        <v>574</v>
      </c>
      <c r="E44" s="67">
        <v>1250</v>
      </c>
      <c r="F44" s="67">
        <v>1059</v>
      </c>
      <c r="G44" s="67">
        <v>32</v>
      </c>
      <c r="H44" s="67">
        <v>203</v>
      </c>
      <c r="I44" s="67">
        <v>10139</v>
      </c>
      <c r="J44" s="67">
        <v>5576</v>
      </c>
      <c r="K44" s="67">
        <v>42</v>
      </c>
      <c r="M44" s="74"/>
      <c r="N44" s="74"/>
      <c r="O44" s="74"/>
      <c r="P44" s="74"/>
      <c r="Q44" s="74"/>
      <c r="R44" s="74"/>
      <c r="S44" s="74"/>
      <c r="T44" s="74"/>
      <c r="U44" s="74"/>
      <c r="Y44" s="75"/>
    </row>
    <row r="45" spans="1:25" ht="9.9499999999999993" customHeight="1" x14ac:dyDescent="0.15">
      <c r="A45" s="45"/>
      <c r="B45" s="66" t="s">
        <v>151</v>
      </c>
      <c r="C45" s="67">
        <v>53224</v>
      </c>
      <c r="D45" s="67">
        <v>1813</v>
      </c>
      <c r="E45" s="67">
        <v>3053</v>
      </c>
      <c r="F45" s="67">
        <v>4159</v>
      </c>
      <c r="G45" s="67">
        <v>83</v>
      </c>
      <c r="H45" s="67">
        <v>636</v>
      </c>
      <c r="I45" s="67">
        <v>27355</v>
      </c>
      <c r="J45" s="67">
        <v>15882</v>
      </c>
      <c r="K45" s="67">
        <v>243</v>
      </c>
      <c r="M45" s="74"/>
      <c r="N45" s="74"/>
      <c r="O45" s="74"/>
      <c r="P45" s="74"/>
      <c r="Q45" s="74"/>
      <c r="R45" s="74"/>
      <c r="S45" s="74"/>
      <c r="T45" s="74"/>
      <c r="U45" s="74"/>
      <c r="Y45" s="75"/>
    </row>
    <row r="46" spans="1:25" ht="9.9499999999999993" customHeight="1" x14ac:dyDescent="0.15">
      <c r="A46" s="45"/>
      <c r="B46" s="66" t="s">
        <v>152</v>
      </c>
      <c r="C46" s="67">
        <v>10540</v>
      </c>
      <c r="D46" s="67">
        <v>507</v>
      </c>
      <c r="E46" s="67">
        <v>493</v>
      </c>
      <c r="F46" s="67">
        <v>1020</v>
      </c>
      <c r="G46" s="67">
        <v>1</v>
      </c>
      <c r="H46" s="67">
        <v>85</v>
      </c>
      <c r="I46" s="67">
        <v>5066</v>
      </c>
      <c r="J46" s="67">
        <v>3330</v>
      </c>
      <c r="K46" s="67">
        <v>38</v>
      </c>
      <c r="M46" s="74"/>
      <c r="N46" s="74"/>
      <c r="O46" s="74"/>
      <c r="P46" s="74"/>
      <c r="Q46" s="74"/>
      <c r="R46" s="74"/>
      <c r="S46" s="74"/>
      <c r="T46" s="74"/>
      <c r="U46" s="74"/>
      <c r="Y46" s="75"/>
    </row>
    <row r="47" spans="1:25" ht="9.9499999999999993" customHeight="1" x14ac:dyDescent="0.15">
      <c r="A47" s="45"/>
      <c r="B47" s="66" t="s">
        <v>153</v>
      </c>
      <c r="C47" s="67">
        <v>3023</v>
      </c>
      <c r="D47" s="67">
        <v>171</v>
      </c>
      <c r="E47" s="67">
        <v>116</v>
      </c>
      <c r="F47" s="67">
        <v>62</v>
      </c>
      <c r="G47" s="67">
        <v>25</v>
      </c>
      <c r="H47" s="67">
        <v>94</v>
      </c>
      <c r="I47" s="67">
        <v>1627</v>
      </c>
      <c r="J47" s="67">
        <v>928</v>
      </c>
      <c r="K47" s="67">
        <v>0</v>
      </c>
      <c r="M47" s="74"/>
      <c r="N47" s="74"/>
      <c r="O47" s="74"/>
      <c r="P47" s="74"/>
      <c r="Q47" s="74"/>
      <c r="R47" s="74"/>
      <c r="S47" s="74"/>
      <c r="T47" s="74"/>
      <c r="U47" s="74"/>
      <c r="Y47" s="75"/>
    </row>
    <row r="48" spans="1:25" ht="9.9499999999999993" customHeight="1" x14ac:dyDescent="0.15">
      <c r="A48" s="45"/>
      <c r="B48" s="66" t="s">
        <v>154</v>
      </c>
      <c r="C48" s="67">
        <v>10298</v>
      </c>
      <c r="D48" s="67">
        <v>1448</v>
      </c>
      <c r="E48" s="67">
        <v>870</v>
      </c>
      <c r="F48" s="67">
        <v>374</v>
      </c>
      <c r="G48" s="67">
        <v>59</v>
      </c>
      <c r="H48" s="67">
        <v>853</v>
      </c>
      <c r="I48" s="67">
        <v>3532</v>
      </c>
      <c r="J48" s="67">
        <v>2985</v>
      </c>
      <c r="K48" s="67">
        <v>177</v>
      </c>
      <c r="M48" s="74"/>
      <c r="N48" s="74"/>
      <c r="O48" s="74"/>
      <c r="P48" s="74"/>
      <c r="Q48" s="74"/>
      <c r="R48" s="74"/>
      <c r="S48" s="74"/>
      <c r="T48" s="74"/>
      <c r="U48" s="74"/>
      <c r="Y48" s="75"/>
    </row>
    <row r="49" spans="1:25" ht="9.9499999999999993" customHeight="1" x14ac:dyDescent="0.15">
      <c r="A49" s="45"/>
      <c r="B49" s="66" t="s">
        <v>155</v>
      </c>
      <c r="C49" s="67">
        <v>4092</v>
      </c>
      <c r="D49" s="67">
        <v>297</v>
      </c>
      <c r="E49" s="67">
        <v>317</v>
      </c>
      <c r="F49" s="67">
        <v>113</v>
      </c>
      <c r="G49" s="67">
        <v>22</v>
      </c>
      <c r="H49" s="67">
        <v>5</v>
      </c>
      <c r="I49" s="67">
        <v>1936</v>
      </c>
      <c r="J49" s="67">
        <v>1391</v>
      </c>
      <c r="K49" s="67">
        <v>11</v>
      </c>
      <c r="M49" s="74"/>
      <c r="N49" s="74"/>
      <c r="O49" s="74"/>
      <c r="P49" s="74"/>
      <c r="Q49" s="74"/>
      <c r="R49" s="74"/>
      <c r="S49" s="74"/>
      <c r="T49" s="74"/>
      <c r="U49" s="74"/>
      <c r="Y49" s="75"/>
    </row>
    <row r="50" spans="1:25" ht="9.9499999999999993" customHeight="1" x14ac:dyDescent="0.15">
      <c r="A50" s="45"/>
      <c r="B50" s="66" t="s">
        <v>156</v>
      </c>
      <c r="C50" s="67">
        <v>5666</v>
      </c>
      <c r="D50" s="67">
        <v>283</v>
      </c>
      <c r="E50" s="67">
        <v>310</v>
      </c>
      <c r="F50" s="67">
        <v>436</v>
      </c>
      <c r="G50" s="67">
        <v>2</v>
      </c>
      <c r="H50" s="67">
        <v>501</v>
      </c>
      <c r="I50" s="67">
        <v>2804</v>
      </c>
      <c r="J50" s="67">
        <v>1330</v>
      </c>
      <c r="K50" s="67">
        <v>0</v>
      </c>
      <c r="M50" s="74"/>
      <c r="N50" s="74"/>
      <c r="O50" s="74"/>
      <c r="P50" s="74"/>
      <c r="Q50" s="74"/>
      <c r="R50" s="74"/>
      <c r="S50" s="74"/>
      <c r="T50" s="74"/>
      <c r="U50" s="74"/>
      <c r="Y50" s="75"/>
    </row>
    <row r="51" spans="1:25" ht="9.9499999999999993" customHeight="1" x14ac:dyDescent="0.15">
      <c r="A51" s="45"/>
      <c r="B51" s="66" t="s">
        <v>157</v>
      </c>
      <c r="C51" s="67">
        <v>5266</v>
      </c>
      <c r="D51" s="67">
        <v>189</v>
      </c>
      <c r="E51" s="67">
        <v>386</v>
      </c>
      <c r="F51" s="67">
        <v>197</v>
      </c>
      <c r="G51" s="67">
        <v>8</v>
      </c>
      <c r="H51" s="67">
        <v>16</v>
      </c>
      <c r="I51" s="67">
        <v>2487</v>
      </c>
      <c r="J51" s="67">
        <v>1874</v>
      </c>
      <c r="K51" s="67">
        <v>109</v>
      </c>
      <c r="M51" s="74"/>
      <c r="N51" s="74"/>
      <c r="O51" s="74"/>
      <c r="P51" s="74"/>
      <c r="Q51" s="74"/>
      <c r="R51" s="74"/>
      <c r="S51" s="74"/>
      <c r="T51" s="74"/>
      <c r="U51" s="74"/>
      <c r="Y51" s="75"/>
    </row>
    <row r="52" spans="1:25" ht="12" customHeight="1" x14ac:dyDescent="0.15"/>
    <row r="53" spans="1:25" ht="9.9499999999999993" customHeight="1" x14ac:dyDescent="0.15">
      <c r="B53" s="73"/>
      <c r="C53" s="44" t="s">
        <v>97</v>
      </c>
      <c r="D53" s="73"/>
      <c r="E53" s="73"/>
      <c r="F53" s="73"/>
      <c r="G53" s="73"/>
      <c r="H53" s="73"/>
      <c r="I53" s="73"/>
      <c r="J53" s="73"/>
      <c r="K53" s="73"/>
    </row>
    <row r="54" spans="1:25" ht="9.9499999999999993" customHeight="1" x14ac:dyDescent="0.15">
      <c r="B54" s="45"/>
      <c r="C54" s="45"/>
      <c r="D54" s="45"/>
      <c r="E54" s="45"/>
      <c r="F54" s="45"/>
      <c r="G54" s="45"/>
      <c r="H54" s="45"/>
      <c r="I54" s="45"/>
    </row>
    <row r="55" spans="1:25" ht="9.9499999999999993" customHeight="1" x14ac:dyDescent="0.15">
      <c r="A55" s="66" t="s">
        <v>141</v>
      </c>
      <c r="B55" s="66"/>
      <c r="C55" s="67">
        <v>273784</v>
      </c>
      <c r="D55" s="67">
        <v>15957</v>
      </c>
      <c r="E55" s="67">
        <v>12927</v>
      </c>
      <c r="F55" s="67">
        <v>35669</v>
      </c>
      <c r="G55" s="67">
        <v>765</v>
      </c>
      <c r="H55" s="67">
        <v>4308</v>
      </c>
      <c r="I55" s="67">
        <v>133934</v>
      </c>
      <c r="J55" s="67">
        <v>68573</v>
      </c>
      <c r="K55" s="67">
        <v>1651</v>
      </c>
    </row>
    <row r="56" spans="1:25" ht="9.9499999999999993" customHeight="1" x14ac:dyDescent="0.15">
      <c r="A56" s="45"/>
      <c r="B56" s="66"/>
      <c r="C56" s="67"/>
      <c r="D56" s="67"/>
      <c r="E56" s="67"/>
      <c r="F56" s="67"/>
      <c r="G56" s="67"/>
      <c r="H56" s="67"/>
      <c r="I56" s="67"/>
      <c r="J56" s="67"/>
      <c r="K56" s="67"/>
    </row>
    <row r="57" spans="1:25" ht="9.9499999999999993" customHeight="1" x14ac:dyDescent="0.15">
      <c r="A57" s="45"/>
      <c r="B57" s="66" t="s">
        <v>142</v>
      </c>
      <c r="C57" s="67">
        <v>41120</v>
      </c>
      <c r="D57" s="67">
        <v>1930</v>
      </c>
      <c r="E57" s="67">
        <v>1925</v>
      </c>
      <c r="F57" s="67">
        <v>5776</v>
      </c>
      <c r="G57" s="67">
        <v>113</v>
      </c>
      <c r="H57" s="67">
        <v>727</v>
      </c>
      <c r="I57" s="67">
        <v>21235</v>
      </c>
      <c r="J57" s="67">
        <v>9413</v>
      </c>
      <c r="K57" s="67">
        <v>1</v>
      </c>
    </row>
    <row r="58" spans="1:25" ht="9.9499999999999993" customHeight="1" x14ac:dyDescent="0.15">
      <c r="A58" s="45"/>
      <c r="B58" s="66" t="s">
        <v>143</v>
      </c>
      <c r="C58" s="67">
        <v>39899</v>
      </c>
      <c r="D58" s="67">
        <v>2618</v>
      </c>
      <c r="E58" s="67">
        <v>2288</v>
      </c>
      <c r="F58" s="67">
        <v>3752</v>
      </c>
      <c r="G58" s="67">
        <v>76</v>
      </c>
      <c r="H58" s="67">
        <v>1055</v>
      </c>
      <c r="I58" s="67">
        <v>18803</v>
      </c>
      <c r="J58" s="67">
        <v>10970</v>
      </c>
      <c r="K58" s="67">
        <v>337</v>
      </c>
    </row>
    <row r="59" spans="1:25" ht="9.9499999999999993" customHeight="1" x14ac:dyDescent="0.15">
      <c r="A59" s="45"/>
      <c r="B59" s="66" t="s">
        <v>144</v>
      </c>
      <c r="C59" s="67">
        <v>18547</v>
      </c>
      <c r="D59" s="67">
        <v>1126</v>
      </c>
      <c r="E59" s="67">
        <v>1074</v>
      </c>
      <c r="F59" s="67">
        <v>1653</v>
      </c>
      <c r="G59" s="67">
        <v>110</v>
      </c>
      <c r="H59" s="67">
        <v>70</v>
      </c>
      <c r="I59" s="67">
        <v>8509</v>
      </c>
      <c r="J59" s="67">
        <v>5866</v>
      </c>
      <c r="K59" s="67">
        <v>139</v>
      </c>
    </row>
    <row r="60" spans="1:25" ht="9.9499999999999993" customHeight="1" x14ac:dyDescent="0.15">
      <c r="A60" s="45"/>
      <c r="B60" s="66" t="s">
        <v>145</v>
      </c>
      <c r="C60" s="67">
        <v>4725</v>
      </c>
      <c r="D60" s="67">
        <v>159</v>
      </c>
      <c r="E60" s="67">
        <v>166</v>
      </c>
      <c r="F60" s="67">
        <v>634</v>
      </c>
      <c r="G60" s="67">
        <v>1</v>
      </c>
      <c r="H60" s="67">
        <v>118</v>
      </c>
      <c r="I60" s="67">
        <v>2121</v>
      </c>
      <c r="J60" s="67">
        <v>1524</v>
      </c>
      <c r="K60" s="67">
        <v>2</v>
      </c>
    </row>
    <row r="61" spans="1:25" ht="9.9499999999999993" customHeight="1" x14ac:dyDescent="0.15">
      <c r="A61" s="45"/>
      <c r="B61" s="66" t="s">
        <v>146</v>
      </c>
      <c r="C61" s="67">
        <v>3317</v>
      </c>
      <c r="D61" s="67">
        <v>68</v>
      </c>
      <c r="E61" s="67">
        <v>79</v>
      </c>
      <c r="F61" s="67">
        <v>497</v>
      </c>
      <c r="G61" s="67">
        <v>16</v>
      </c>
      <c r="H61" s="67">
        <v>0</v>
      </c>
      <c r="I61" s="67">
        <v>1943</v>
      </c>
      <c r="J61" s="67">
        <v>714</v>
      </c>
      <c r="K61" s="67">
        <v>0</v>
      </c>
    </row>
    <row r="62" spans="1:25" ht="9.9499999999999993" customHeight="1" x14ac:dyDescent="0.15">
      <c r="A62" s="45"/>
      <c r="B62" s="66" t="s">
        <v>147</v>
      </c>
      <c r="C62" s="67">
        <v>10272</v>
      </c>
      <c r="D62" s="67">
        <v>519</v>
      </c>
      <c r="E62" s="67">
        <v>529</v>
      </c>
      <c r="F62" s="67">
        <v>928</v>
      </c>
      <c r="G62" s="67">
        <v>8</v>
      </c>
      <c r="H62" s="67">
        <v>59</v>
      </c>
      <c r="I62" s="67">
        <v>5533</v>
      </c>
      <c r="J62" s="67">
        <v>2694</v>
      </c>
      <c r="K62" s="67">
        <v>2</v>
      </c>
    </row>
    <row r="63" spans="1:25" ht="9.9499999999999993" customHeight="1" x14ac:dyDescent="0.15">
      <c r="A63" s="45"/>
      <c r="B63" s="66" t="s">
        <v>148</v>
      </c>
      <c r="C63" s="67">
        <v>23497</v>
      </c>
      <c r="D63" s="67">
        <v>1526</v>
      </c>
      <c r="E63" s="67">
        <v>989</v>
      </c>
      <c r="F63" s="67">
        <v>1943</v>
      </c>
      <c r="G63" s="67">
        <v>81</v>
      </c>
      <c r="H63" s="67">
        <v>343</v>
      </c>
      <c r="I63" s="67">
        <v>12492</v>
      </c>
      <c r="J63" s="67">
        <v>6071</v>
      </c>
      <c r="K63" s="67">
        <v>52</v>
      </c>
    </row>
    <row r="64" spans="1:25" ht="9.9499999999999993" customHeight="1" x14ac:dyDescent="0.15">
      <c r="A64" s="45"/>
      <c r="B64" s="66" t="s">
        <v>149</v>
      </c>
      <c r="C64" s="67">
        <v>3707</v>
      </c>
      <c r="D64" s="67">
        <v>404</v>
      </c>
      <c r="E64" s="67">
        <v>258</v>
      </c>
      <c r="F64" s="67">
        <v>355</v>
      </c>
      <c r="G64" s="67">
        <v>4</v>
      </c>
      <c r="H64" s="67">
        <v>31</v>
      </c>
      <c r="I64" s="67">
        <v>1700</v>
      </c>
      <c r="J64" s="67">
        <v>955</v>
      </c>
      <c r="K64" s="67">
        <v>0</v>
      </c>
    </row>
    <row r="65" spans="1:24" ht="9.9499999999999993" customHeight="1" x14ac:dyDescent="0.15">
      <c r="A65" s="45"/>
      <c r="B65" s="66" t="s">
        <v>150</v>
      </c>
      <c r="C65" s="67">
        <v>22336</v>
      </c>
      <c r="D65" s="67">
        <v>1195</v>
      </c>
      <c r="E65" s="67">
        <v>1055</v>
      </c>
      <c r="F65" s="67">
        <v>3087</v>
      </c>
      <c r="G65" s="67">
        <v>48</v>
      </c>
      <c r="H65" s="67">
        <v>345</v>
      </c>
      <c r="I65" s="67">
        <v>11753</v>
      </c>
      <c r="J65" s="67">
        <v>4750</v>
      </c>
      <c r="K65" s="67">
        <v>103</v>
      </c>
    </row>
    <row r="66" spans="1:24" ht="9.9499999999999993" customHeight="1" x14ac:dyDescent="0.15">
      <c r="A66" s="45"/>
      <c r="B66" s="66" t="s">
        <v>151</v>
      </c>
      <c r="C66" s="67">
        <v>61471</v>
      </c>
      <c r="D66" s="67">
        <v>2998</v>
      </c>
      <c r="E66" s="67">
        <v>2448</v>
      </c>
      <c r="F66" s="67">
        <v>11311</v>
      </c>
      <c r="G66" s="67">
        <v>105</v>
      </c>
      <c r="H66" s="67">
        <v>931</v>
      </c>
      <c r="I66" s="67">
        <v>29585</v>
      </c>
      <c r="J66" s="67">
        <v>13710</v>
      </c>
      <c r="K66" s="67">
        <v>383</v>
      </c>
    </row>
    <row r="67" spans="1:24" ht="9.9499999999999993" customHeight="1" x14ac:dyDescent="0.15">
      <c r="A67" s="45"/>
      <c r="B67" s="66" t="s">
        <v>152</v>
      </c>
      <c r="C67" s="67">
        <v>13268</v>
      </c>
      <c r="D67" s="67">
        <v>715</v>
      </c>
      <c r="E67" s="67">
        <v>449</v>
      </c>
      <c r="F67" s="67">
        <v>2760</v>
      </c>
      <c r="G67" s="67">
        <v>2</v>
      </c>
      <c r="H67" s="67">
        <v>118</v>
      </c>
      <c r="I67" s="67">
        <v>5771</v>
      </c>
      <c r="J67" s="67">
        <v>3411</v>
      </c>
      <c r="K67" s="67">
        <v>42</v>
      </c>
    </row>
    <row r="68" spans="1:24" ht="9.9499999999999993" customHeight="1" x14ac:dyDescent="0.15">
      <c r="A68" s="45"/>
      <c r="B68" s="66" t="s">
        <v>153</v>
      </c>
      <c r="C68" s="67">
        <v>3102</v>
      </c>
      <c r="D68" s="67">
        <v>251</v>
      </c>
      <c r="E68" s="67">
        <v>80</v>
      </c>
      <c r="F68" s="67">
        <v>176</v>
      </c>
      <c r="G68" s="67">
        <v>34</v>
      </c>
      <c r="H68" s="67">
        <v>68</v>
      </c>
      <c r="I68" s="67">
        <v>1624</v>
      </c>
      <c r="J68" s="67">
        <v>869</v>
      </c>
      <c r="K68" s="67">
        <v>0</v>
      </c>
    </row>
    <row r="69" spans="1:24" ht="9.9499999999999993" customHeight="1" x14ac:dyDescent="0.15">
      <c r="A69" s="45"/>
      <c r="B69" s="66" t="s">
        <v>154</v>
      </c>
      <c r="C69" s="67">
        <v>10684</v>
      </c>
      <c r="D69" s="67">
        <v>1172</v>
      </c>
      <c r="E69" s="67">
        <v>660</v>
      </c>
      <c r="F69" s="67">
        <v>1054</v>
      </c>
      <c r="G69" s="67">
        <v>122</v>
      </c>
      <c r="H69" s="67">
        <v>206</v>
      </c>
      <c r="I69" s="67">
        <v>4100</v>
      </c>
      <c r="J69" s="67">
        <v>2883</v>
      </c>
      <c r="K69" s="67">
        <v>487</v>
      </c>
    </row>
    <row r="70" spans="1:24" ht="9.9499999999999993" customHeight="1" x14ac:dyDescent="0.15">
      <c r="A70" s="45"/>
      <c r="B70" s="66" t="s">
        <v>155</v>
      </c>
      <c r="C70" s="67">
        <v>4761</v>
      </c>
      <c r="D70" s="67">
        <v>431</v>
      </c>
      <c r="E70" s="67">
        <v>267</v>
      </c>
      <c r="F70" s="67">
        <v>269</v>
      </c>
      <c r="G70" s="67">
        <v>38</v>
      </c>
      <c r="H70" s="67">
        <v>2</v>
      </c>
      <c r="I70" s="67">
        <v>2322</v>
      </c>
      <c r="J70" s="67">
        <v>1423</v>
      </c>
      <c r="K70" s="67">
        <v>9</v>
      </c>
    </row>
    <row r="71" spans="1:24" ht="9.9499999999999993" customHeight="1" x14ac:dyDescent="0.15">
      <c r="A71" s="45"/>
      <c r="B71" s="66" t="s">
        <v>156</v>
      </c>
      <c r="C71" s="67">
        <v>6671</v>
      </c>
      <c r="D71" s="67">
        <v>513</v>
      </c>
      <c r="E71" s="67">
        <v>365</v>
      </c>
      <c r="F71" s="67">
        <v>1037</v>
      </c>
      <c r="G71" s="67">
        <v>0</v>
      </c>
      <c r="H71" s="67">
        <v>211</v>
      </c>
      <c r="I71" s="67">
        <v>3132</v>
      </c>
      <c r="J71" s="67">
        <v>1413</v>
      </c>
      <c r="K71" s="67">
        <v>0</v>
      </c>
    </row>
    <row r="72" spans="1:24" ht="9.9499999999999993" customHeight="1" x14ac:dyDescent="0.15">
      <c r="A72" s="45"/>
      <c r="B72" s="66" t="s">
        <v>157</v>
      </c>
      <c r="C72" s="67">
        <v>6407</v>
      </c>
      <c r="D72" s="67">
        <v>332</v>
      </c>
      <c r="E72" s="67">
        <v>295</v>
      </c>
      <c r="F72" s="67">
        <v>437</v>
      </c>
      <c r="G72" s="67">
        <v>7</v>
      </c>
      <c r="H72" s="67">
        <v>24</v>
      </c>
      <c r="I72" s="67">
        <v>3311</v>
      </c>
      <c r="J72" s="67">
        <v>1907</v>
      </c>
      <c r="K72" s="67">
        <v>94</v>
      </c>
    </row>
    <row r="73" spans="1:24" ht="8.25" customHeight="1" x14ac:dyDescent="0.15">
      <c r="A73" s="45"/>
      <c r="B73" s="45"/>
      <c r="C73" s="67"/>
      <c r="D73" s="67"/>
      <c r="E73" s="67"/>
      <c r="F73" s="67"/>
      <c r="G73" s="67"/>
      <c r="H73" s="67"/>
      <c r="I73" s="67"/>
      <c r="J73" s="67"/>
      <c r="K73" s="67"/>
    </row>
    <row r="74" spans="1:24" ht="5.25" customHeight="1" x14ac:dyDescent="0.15">
      <c r="A74" s="70" t="s">
        <v>121</v>
      </c>
      <c r="B74" s="76"/>
      <c r="C74" s="67"/>
      <c r="D74" s="77"/>
      <c r="E74" s="77"/>
      <c r="F74" s="77"/>
      <c r="G74" s="77"/>
      <c r="H74" s="77"/>
      <c r="I74" s="77"/>
    </row>
    <row r="75" spans="1:24" ht="9.9499999999999993" customHeight="1" x14ac:dyDescent="0.15">
      <c r="A75" s="18" t="s">
        <v>158</v>
      </c>
      <c r="B75" s="76"/>
      <c r="C75" s="77"/>
      <c r="D75" s="77"/>
      <c r="E75" s="77"/>
      <c r="F75" s="77"/>
      <c r="G75" s="77"/>
      <c r="H75" s="77"/>
      <c r="I75" s="77"/>
    </row>
    <row r="76" spans="1:24" ht="9.9499999999999993" customHeight="1" x14ac:dyDescent="0.15">
      <c r="A76" s="18" t="s">
        <v>159</v>
      </c>
      <c r="B76" s="45"/>
      <c r="C76" s="45"/>
      <c r="D76" s="45"/>
      <c r="E76" s="45"/>
      <c r="F76" s="45"/>
      <c r="G76" s="45"/>
      <c r="H76" s="45"/>
      <c r="I76" s="45"/>
    </row>
    <row r="77" spans="1:24" ht="9.9499999999999993" customHeight="1" x14ac:dyDescent="0.15">
      <c r="B77" s="45"/>
      <c r="C77" s="45"/>
      <c r="D77" s="45"/>
      <c r="E77" s="45"/>
      <c r="F77" s="45"/>
      <c r="G77" s="45"/>
      <c r="H77" s="45"/>
      <c r="I77" s="45"/>
    </row>
    <row r="78" spans="1:24" s="634" customFormat="1" ht="9" customHeight="1" x14ac:dyDescent="0.15">
      <c r="A78" s="714" t="s">
        <v>2379</v>
      </c>
      <c r="B78" s="714"/>
      <c r="C78" s="714"/>
      <c r="D78" s="714"/>
      <c r="G78" s="78"/>
      <c r="H78" s="78"/>
      <c r="I78" s="78"/>
      <c r="M78" s="18"/>
      <c r="N78" s="18"/>
      <c r="O78" s="18"/>
      <c r="P78" s="18"/>
      <c r="Q78" s="18"/>
      <c r="R78" s="18"/>
      <c r="S78" s="18"/>
      <c r="T78" s="18"/>
      <c r="U78" s="18"/>
      <c r="V78" s="18"/>
      <c r="W78" s="18"/>
      <c r="X78" s="18"/>
    </row>
    <row r="79" spans="1:24" ht="9.9499999999999993" customHeight="1" x14ac:dyDescent="0.15">
      <c r="B79" s="79"/>
      <c r="C79" s="79"/>
      <c r="D79" s="79"/>
      <c r="E79" s="79"/>
      <c r="F79" s="79"/>
      <c r="G79" s="79"/>
      <c r="H79" s="79"/>
      <c r="I79" s="79"/>
      <c r="M79" s="634"/>
      <c r="V79" s="634"/>
      <c r="W79" s="634"/>
      <c r="X79" s="634"/>
    </row>
    <row r="80" spans="1:24" ht="9.9499999999999993" customHeight="1" x14ac:dyDescent="0.15">
      <c r="B80" s="79"/>
      <c r="C80" s="79"/>
      <c r="D80" s="79"/>
      <c r="E80" s="79"/>
      <c r="F80" s="79"/>
      <c r="G80" s="79"/>
      <c r="H80" s="79"/>
      <c r="I80" s="79"/>
      <c r="L80" s="33"/>
      <c r="N80" s="634"/>
      <c r="O80" s="634"/>
      <c r="P80" s="634"/>
      <c r="Q80" s="634"/>
      <c r="R80" s="634"/>
      <c r="S80" s="634"/>
      <c r="T80" s="634"/>
      <c r="U80" s="634"/>
    </row>
    <row r="81" spans="2:9" ht="9.9499999999999993" customHeight="1" x14ac:dyDescent="0.15">
      <c r="B81" s="79"/>
      <c r="C81" s="79"/>
      <c r="D81" s="79"/>
      <c r="E81" s="79"/>
      <c r="F81" s="79"/>
      <c r="G81" s="79"/>
      <c r="H81" s="79"/>
      <c r="I81" s="79"/>
    </row>
    <row r="82" spans="2:9" ht="9.9499999999999993" customHeight="1" x14ac:dyDescent="0.15">
      <c r="B82" s="79"/>
      <c r="C82" s="79"/>
      <c r="D82" s="79"/>
      <c r="E82" s="79"/>
      <c r="F82" s="79"/>
      <c r="G82" s="79"/>
      <c r="H82" s="79"/>
      <c r="I82" s="79"/>
    </row>
    <row r="83" spans="2:9" ht="9.9499999999999993" customHeight="1" x14ac:dyDescent="0.15">
      <c r="B83" s="79"/>
      <c r="C83" s="79"/>
      <c r="D83" s="79"/>
      <c r="E83" s="79"/>
      <c r="F83" s="79"/>
      <c r="G83" s="79"/>
      <c r="H83" s="79"/>
      <c r="I83" s="79"/>
    </row>
    <row r="84" spans="2:9" ht="9.9499999999999993" customHeight="1" x14ac:dyDescent="0.15">
      <c r="B84" s="79"/>
      <c r="C84" s="79"/>
      <c r="D84" s="79"/>
      <c r="E84" s="79"/>
      <c r="F84" s="79"/>
      <c r="G84" s="79"/>
      <c r="H84" s="79"/>
      <c r="I84" s="79"/>
    </row>
  </sheetData>
  <mergeCells count="14">
    <mergeCell ref="A78:D78"/>
    <mergeCell ref="I6:I9"/>
    <mergeCell ref="J6:J9"/>
    <mergeCell ref="K6:K9"/>
    <mergeCell ref="A1:K1"/>
    <mergeCell ref="A3:K3"/>
    <mergeCell ref="A5:B9"/>
    <mergeCell ref="C5:C9"/>
    <mergeCell ref="D5:K5"/>
    <mergeCell ref="D6:D9"/>
    <mergeCell ref="E6:E9"/>
    <mergeCell ref="F6:F9"/>
    <mergeCell ref="G6:G9"/>
    <mergeCell ref="H6:H9"/>
  </mergeCells>
  <printOptions horizontalCentered="1"/>
  <pageMargins left="0.39370078740157483" right="0.39370078740157483" top="0.39370078740157483" bottom="0.39370078740157483" header="0" footer="0.59055118110236227"/>
  <pageSetup paperSize="9" orientation="portrait" blackAndWhite="1" horizontalDpi="4294967294" verticalDpi="4294967294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349"/>
  <sheetViews>
    <sheetView zoomScaleNormal="100" workbookViewId="0">
      <pane ySplit="9" topLeftCell="A10" activePane="bottomLeft" state="frozen"/>
      <selection sqref="A1:P1"/>
      <selection pane="bottomLeft"/>
    </sheetView>
  </sheetViews>
  <sheetFormatPr baseColWidth="10" defaultColWidth="11.42578125" defaultRowHeight="9" x14ac:dyDescent="0.15"/>
  <cols>
    <col min="1" max="1" width="1.140625" style="80" customWidth="1"/>
    <col min="2" max="2" width="39.85546875" style="81" customWidth="1"/>
    <col min="3" max="3" width="7.140625" style="82" bestFit="1" customWidth="1"/>
    <col min="4" max="4" width="10" style="82" customWidth="1"/>
    <col min="5" max="5" width="9.28515625" style="82" customWidth="1"/>
    <col min="6" max="6" width="7.7109375" style="82" customWidth="1"/>
    <col min="7" max="7" width="10.85546875" style="82" customWidth="1"/>
    <col min="8" max="8" width="7.28515625" style="45" customWidth="1"/>
    <col min="9" max="9" width="7" style="45" customWidth="1"/>
    <col min="10" max="10" width="5.42578125" style="45" customWidth="1"/>
    <col min="11" max="11" width="1.7109375" style="45" bestFit="1" customWidth="1"/>
    <col min="12" max="13" width="2.42578125" style="45" bestFit="1" customWidth="1"/>
    <col min="14" max="19" width="6.7109375" style="45" customWidth="1"/>
    <col min="20" max="20" width="11.42578125" style="45"/>
    <col min="21" max="29" width="1.7109375" style="45" bestFit="1" customWidth="1"/>
    <col min="30" max="16384" width="11.42578125" style="45"/>
  </cols>
  <sheetData>
    <row r="1" spans="1:29" s="22" customFormat="1" ht="11.25" customHeight="1" x14ac:dyDescent="0.2">
      <c r="A1" s="638" t="s">
        <v>16</v>
      </c>
      <c r="B1" s="32"/>
      <c r="C1" s="32"/>
      <c r="D1" s="32"/>
      <c r="E1" s="32"/>
      <c r="F1" s="32"/>
      <c r="G1" s="32"/>
      <c r="H1" s="32"/>
      <c r="I1" s="32"/>
    </row>
    <row r="2" spans="1:29" s="18" customFormat="1" ht="5.25" customHeight="1" x14ac:dyDescent="0.15">
      <c r="A2" s="33"/>
      <c r="C2" s="52"/>
      <c r="D2" s="52"/>
      <c r="E2" s="52"/>
      <c r="F2" s="52"/>
      <c r="G2" s="52"/>
    </row>
    <row r="3" spans="1:29" s="37" customFormat="1" ht="11.25" x14ac:dyDescent="0.2">
      <c r="A3" s="639" t="s">
        <v>2384</v>
      </c>
      <c r="B3" s="36"/>
      <c r="C3" s="36"/>
      <c r="D3" s="36"/>
      <c r="E3" s="36"/>
      <c r="F3" s="36"/>
      <c r="G3" s="36"/>
      <c r="H3" s="36"/>
      <c r="I3" s="36"/>
    </row>
    <row r="4" spans="1:29" s="18" customFormat="1" ht="5.25" customHeight="1" x14ac:dyDescent="0.15">
      <c r="A4" s="56"/>
      <c r="B4" s="56"/>
      <c r="C4" s="55"/>
      <c r="D4" s="55"/>
      <c r="E4" s="55"/>
      <c r="F4" s="55"/>
      <c r="G4" s="55"/>
      <c r="H4" s="56"/>
      <c r="I4" s="56"/>
    </row>
    <row r="5" spans="1:29" s="18" customFormat="1" ht="9" customHeight="1" x14ac:dyDescent="0.15">
      <c r="A5" s="725" t="s">
        <v>229</v>
      </c>
      <c r="B5" s="715"/>
      <c r="C5" s="715" t="s">
        <v>61</v>
      </c>
      <c r="D5" s="746" t="s">
        <v>62</v>
      </c>
      <c r="E5" s="747"/>
      <c r="F5" s="747"/>
      <c r="G5" s="747"/>
      <c r="H5" s="747"/>
      <c r="I5" s="747"/>
    </row>
    <row r="6" spans="1:29" s="18" customFormat="1" x14ac:dyDescent="0.15">
      <c r="A6" s="727"/>
      <c r="B6" s="732"/>
      <c r="C6" s="716"/>
      <c r="D6" s="748" t="s">
        <v>160</v>
      </c>
      <c r="E6" s="748" t="s">
        <v>64</v>
      </c>
      <c r="F6" s="751" t="s">
        <v>137</v>
      </c>
      <c r="G6" s="751" t="s">
        <v>161</v>
      </c>
      <c r="H6" s="751" t="s">
        <v>107</v>
      </c>
      <c r="I6" s="751" t="s">
        <v>108</v>
      </c>
    </row>
    <row r="7" spans="1:29" s="18" customFormat="1" x14ac:dyDescent="0.15">
      <c r="A7" s="727"/>
      <c r="B7" s="732"/>
      <c r="C7" s="716"/>
      <c r="D7" s="749"/>
      <c r="E7" s="749" t="s">
        <v>64</v>
      </c>
      <c r="F7" s="752" t="s">
        <v>162</v>
      </c>
      <c r="G7" s="752" t="s">
        <v>69</v>
      </c>
      <c r="H7" s="752" t="s">
        <v>69</v>
      </c>
      <c r="I7" s="752" t="s">
        <v>69</v>
      </c>
    </row>
    <row r="8" spans="1:29" s="18" customFormat="1" x14ac:dyDescent="0.15">
      <c r="A8" s="727"/>
      <c r="B8" s="732"/>
      <c r="C8" s="716"/>
      <c r="D8" s="749"/>
      <c r="E8" s="749"/>
      <c r="F8" s="752" t="s">
        <v>163</v>
      </c>
      <c r="G8" s="752" t="s">
        <v>164</v>
      </c>
      <c r="H8" s="752" t="s">
        <v>164</v>
      </c>
      <c r="I8" s="752" t="s">
        <v>164</v>
      </c>
    </row>
    <row r="9" spans="1:29" s="18" customFormat="1" ht="11.25" customHeight="1" x14ac:dyDescent="0.15">
      <c r="A9" s="729"/>
      <c r="B9" s="733"/>
      <c r="C9" s="717"/>
      <c r="D9" s="750"/>
      <c r="E9" s="750"/>
      <c r="F9" s="753"/>
      <c r="G9" s="753"/>
      <c r="H9" s="753"/>
      <c r="I9" s="753"/>
    </row>
    <row r="10" spans="1:29" ht="5.25" customHeight="1" x14ac:dyDescent="0.15"/>
    <row r="11" spans="1:29" ht="9.75" customHeight="1" x14ac:dyDescent="0.15">
      <c r="B11" s="83"/>
      <c r="C11" s="83" t="s">
        <v>61</v>
      </c>
      <c r="D11" s="83"/>
      <c r="E11" s="83"/>
      <c r="F11" s="83"/>
      <c r="G11" s="83"/>
      <c r="H11" s="83"/>
      <c r="I11" s="83"/>
    </row>
    <row r="12" spans="1:29" ht="5.25" customHeight="1" x14ac:dyDescent="0.15"/>
    <row r="13" spans="1:29" ht="9" customHeight="1" x14ac:dyDescent="0.15">
      <c r="A13" s="66" t="s">
        <v>112</v>
      </c>
      <c r="B13" s="66"/>
      <c r="C13" s="67">
        <v>50892</v>
      </c>
      <c r="D13" s="67">
        <v>1205</v>
      </c>
      <c r="E13" s="67">
        <v>1775</v>
      </c>
      <c r="F13" s="67">
        <v>22862</v>
      </c>
      <c r="G13" s="67">
        <v>15</v>
      </c>
      <c r="H13" s="67">
        <v>15665</v>
      </c>
      <c r="I13" s="67">
        <v>9370</v>
      </c>
      <c r="U13" s="414"/>
      <c r="V13" s="414"/>
      <c r="W13" s="414"/>
      <c r="X13" s="414"/>
      <c r="Y13" s="414"/>
      <c r="Z13" s="414"/>
      <c r="AA13" s="414"/>
      <c r="AB13" s="414"/>
      <c r="AC13" s="414"/>
    </row>
    <row r="14" spans="1:29" ht="5.25" customHeight="1" x14ac:dyDescent="0.15">
      <c r="A14" s="84"/>
      <c r="B14" s="85"/>
      <c r="C14" s="67"/>
      <c r="D14" s="67"/>
      <c r="E14" s="67"/>
      <c r="F14" s="67"/>
      <c r="G14" s="67"/>
      <c r="H14" s="67"/>
      <c r="I14" s="67"/>
      <c r="U14" s="414"/>
      <c r="V14" s="414"/>
      <c r="W14" s="414"/>
      <c r="X14" s="414"/>
      <c r="Y14" s="414"/>
      <c r="Z14" s="414"/>
      <c r="AA14" s="414"/>
      <c r="AB14" s="414"/>
      <c r="AC14" s="414"/>
    </row>
    <row r="15" spans="1:29" ht="9" customHeight="1" x14ac:dyDescent="0.2">
      <c r="A15" s="9"/>
      <c r="B15" s="66" t="s">
        <v>165</v>
      </c>
      <c r="C15" s="67">
        <v>5109</v>
      </c>
      <c r="D15" s="67">
        <v>57</v>
      </c>
      <c r="E15" s="67">
        <v>67</v>
      </c>
      <c r="F15" s="67">
        <v>1948</v>
      </c>
      <c r="G15" s="67">
        <v>1</v>
      </c>
      <c r="H15" s="67">
        <v>1790</v>
      </c>
      <c r="I15" s="67">
        <v>1246</v>
      </c>
      <c r="U15" s="414"/>
      <c r="V15" s="414"/>
      <c r="W15" s="414"/>
      <c r="X15" s="414"/>
      <c r="Y15" s="414"/>
      <c r="Z15" s="414"/>
      <c r="AA15" s="414"/>
      <c r="AB15" s="414"/>
      <c r="AC15" s="414"/>
    </row>
    <row r="16" spans="1:29" ht="9" customHeight="1" x14ac:dyDescent="0.2">
      <c r="A16" s="9"/>
      <c r="B16" s="66" t="s">
        <v>166</v>
      </c>
      <c r="C16" s="67">
        <v>1538</v>
      </c>
      <c r="D16" s="67">
        <v>319</v>
      </c>
      <c r="E16" s="67">
        <v>107</v>
      </c>
      <c r="F16" s="67">
        <v>581</v>
      </c>
      <c r="G16" s="67">
        <v>0</v>
      </c>
      <c r="H16" s="67">
        <v>412</v>
      </c>
      <c r="I16" s="67">
        <v>119</v>
      </c>
      <c r="U16" s="414"/>
      <c r="V16" s="414"/>
      <c r="W16" s="414"/>
      <c r="X16" s="414"/>
      <c r="Y16" s="414"/>
      <c r="Z16" s="414"/>
      <c r="AA16" s="414"/>
      <c r="AB16" s="414"/>
      <c r="AC16" s="414"/>
    </row>
    <row r="17" spans="1:29" ht="9" customHeight="1" x14ac:dyDescent="0.2">
      <c r="A17" s="9"/>
      <c r="B17" s="66" t="s">
        <v>167</v>
      </c>
      <c r="C17" s="67">
        <v>961</v>
      </c>
      <c r="D17" s="67">
        <v>205</v>
      </c>
      <c r="E17" s="67">
        <v>77</v>
      </c>
      <c r="F17" s="67">
        <v>474</v>
      </c>
      <c r="G17" s="67">
        <v>0</v>
      </c>
      <c r="H17" s="67">
        <v>120</v>
      </c>
      <c r="I17" s="67">
        <v>85</v>
      </c>
      <c r="U17" s="414"/>
      <c r="V17" s="414"/>
      <c r="W17" s="414"/>
      <c r="X17" s="414"/>
      <c r="Y17" s="414"/>
      <c r="Z17" s="414"/>
      <c r="AA17" s="414"/>
      <c r="AB17" s="414"/>
      <c r="AC17" s="414"/>
    </row>
    <row r="18" spans="1:29" ht="9" customHeight="1" x14ac:dyDescent="0.2">
      <c r="A18" s="9"/>
      <c r="B18" s="66" t="s">
        <v>168</v>
      </c>
      <c r="C18" s="67">
        <v>2499</v>
      </c>
      <c r="D18" s="67">
        <v>27</v>
      </c>
      <c r="E18" s="67">
        <v>213</v>
      </c>
      <c r="F18" s="67">
        <v>644</v>
      </c>
      <c r="G18" s="67">
        <v>0</v>
      </c>
      <c r="H18" s="67">
        <v>941</v>
      </c>
      <c r="I18" s="67">
        <v>674</v>
      </c>
      <c r="U18" s="414"/>
      <c r="V18" s="414"/>
      <c r="W18" s="414"/>
      <c r="X18" s="414"/>
      <c r="Y18" s="414"/>
      <c r="Z18" s="414"/>
      <c r="AA18" s="414"/>
      <c r="AB18" s="414"/>
      <c r="AC18" s="414"/>
    </row>
    <row r="19" spans="1:29" ht="9" customHeight="1" x14ac:dyDescent="0.2">
      <c r="A19" s="9"/>
      <c r="B19" s="66" t="s">
        <v>169</v>
      </c>
      <c r="C19" s="67">
        <v>5367</v>
      </c>
      <c r="D19" s="67">
        <v>6</v>
      </c>
      <c r="E19" s="67">
        <v>415</v>
      </c>
      <c r="F19" s="67">
        <v>2169</v>
      </c>
      <c r="G19" s="67">
        <v>0</v>
      </c>
      <c r="H19" s="67">
        <v>1640</v>
      </c>
      <c r="I19" s="67">
        <v>1137</v>
      </c>
      <c r="U19" s="414"/>
      <c r="V19" s="414"/>
      <c r="W19" s="414"/>
      <c r="X19" s="414"/>
      <c r="Y19" s="414"/>
      <c r="Z19" s="414"/>
      <c r="AA19" s="414"/>
      <c r="AB19" s="414"/>
      <c r="AC19" s="414"/>
    </row>
    <row r="20" spans="1:29" ht="9" customHeight="1" x14ac:dyDescent="0.2">
      <c r="A20" s="9"/>
      <c r="B20" s="66" t="s">
        <v>2385</v>
      </c>
      <c r="C20" s="67">
        <v>565</v>
      </c>
      <c r="D20" s="67">
        <v>0</v>
      </c>
      <c r="E20" s="67">
        <v>5</v>
      </c>
      <c r="F20" s="67">
        <v>0</v>
      </c>
      <c r="G20" s="67">
        <v>0</v>
      </c>
      <c r="H20" s="67">
        <v>408</v>
      </c>
      <c r="I20" s="67">
        <v>152</v>
      </c>
      <c r="U20" s="414"/>
      <c r="V20" s="414"/>
      <c r="W20" s="414"/>
      <c r="X20" s="414"/>
      <c r="Y20" s="414"/>
      <c r="Z20" s="414"/>
      <c r="AA20" s="414"/>
      <c r="AB20" s="414"/>
      <c r="AC20" s="414"/>
    </row>
    <row r="21" spans="1:29" ht="9" customHeight="1" x14ac:dyDescent="0.2">
      <c r="A21" s="9"/>
      <c r="B21" s="66" t="s">
        <v>170</v>
      </c>
      <c r="C21" s="67">
        <v>3356</v>
      </c>
      <c r="D21" s="67">
        <v>166</v>
      </c>
      <c r="E21" s="67">
        <v>134</v>
      </c>
      <c r="F21" s="67">
        <v>0</v>
      </c>
      <c r="G21" s="67">
        <v>14</v>
      </c>
      <c r="H21" s="67">
        <v>1649</v>
      </c>
      <c r="I21" s="67">
        <v>1393</v>
      </c>
      <c r="U21" s="414"/>
      <c r="V21" s="414"/>
      <c r="W21" s="414"/>
      <c r="X21" s="414"/>
      <c r="Y21" s="414"/>
      <c r="Z21" s="414"/>
      <c r="AA21" s="414"/>
      <c r="AB21" s="414"/>
      <c r="AC21" s="414"/>
    </row>
    <row r="22" spans="1:29" ht="9" customHeight="1" x14ac:dyDescent="0.2">
      <c r="A22" s="9"/>
      <c r="B22" s="66" t="s">
        <v>171</v>
      </c>
      <c r="C22" s="67">
        <v>424</v>
      </c>
      <c r="D22" s="67">
        <v>1</v>
      </c>
      <c r="E22" s="67">
        <v>38</v>
      </c>
      <c r="F22" s="67">
        <v>283</v>
      </c>
      <c r="G22" s="67">
        <v>0</v>
      </c>
      <c r="H22" s="67">
        <v>80</v>
      </c>
      <c r="I22" s="67">
        <v>22</v>
      </c>
      <c r="U22" s="414"/>
      <c r="V22" s="414"/>
      <c r="W22" s="414"/>
      <c r="X22" s="414"/>
      <c r="Y22" s="414"/>
      <c r="Z22" s="414"/>
      <c r="AA22" s="414"/>
      <c r="AB22" s="414"/>
      <c r="AC22" s="414"/>
    </row>
    <row r="23" spans="1:29" ht="9" customHeight="1" x14ac:dyDescent="0.2">
      <c r="A23" s="9"/>
      <c r="B23" s="66" t="s">
        <v>172</v>
      </c>
      <c r="C23" s="67">
        <v>14576</v>
      </c>
      <c r="D23" s="67">
        <v>205</v>
      </c>
      <c r="E23" s="67">
        <v>237</v>
      </c>
      <c r="F23" s="67">
        <v>10372</v>
      </c>
      <c r="G23" s="67">
        <v>0</v>
      </c>
      <c r="H23" s="67">
        <v>2491</v>
      </c>
      <c r="I23" s="67">
        <v>1271</v>
      </c>
      <c r="U23" s="414"/>
      <c r="V23" s="414"/>
      <c r="W23" s="414"/>
      <c r="X23" s="414"/>
      <c r="Y23" s="414"/>
      <c r="Z23" s="414"/>
      <c r="AA23" s="414"/>
      <c r="AB23" s="414"/>
      <c r="AC23" s="414"/>
    </row>
    <row r="24" spans="1:29" ht="9" customHeight="1" x14ac:dyDescent="0.2">
      <c r="A24" s="9"/>
      <c r="B24" s="66" t="s">
        <v>173</v>
      </c>
      <c r="C24" s="67">
        <v>7760</v>
      </c>
      <c r="D24" s="67">
        <v>25</v>
      </c>
      <c r="E24" s="67">
        <v>135</v>
      </c>
      <c r="F24" s="67">
        <v>4752</v>
      </c>
      <c r="G24" s="67">
        <v>0</v>
      </c>
      <c r="H24" s="67">
        <v>2000</v>
      </c>
      <c r="I24" s="67">
        <v>848</v>
      </c>
      <c r="U24" s="414"/>
      <c r="V24" s="414"/>
      <c r="W24" s="414"/>
      <c r="X24" s="414"/>
      <c r="Y24" s="414"/>
      <c r="Z24" s="414"/>
      <c r="AA24" s="414"/>
      <c r="AB24" s="414"/>
      <c r="AC24" s="414"/>
    </row>
    <row r="25" spans="1:29" ht="9" customHeight="1" x14ac:dyDescent="0.2">
      <c r="A25" s="9"/>
      <c r="B25" s="66" t="s">
        <v>174</v>
      </c>
      <c r="C25" s="67">
        <v>2747</v>
      </c>
      <c r="D25" s="67">
        <v>159</v>
      </c>
      <c r="E25" s="67">
        <v>59</v>
      </c>
      <c r="F25" s="67">
        <v>1489</v>
      </c>
      <c r="G25" s="67">
        <v>0</v>
      </c>
      <c r="H25" s="67">
        <v>726</v>
      </c>
      <c r="I25" s="67">
        <v>314</v>
      </c>
      <c r="U25" s="414"/>
      <c r="V25" s="414"/>
      <c r="W25" s="414"/>
      <c r="X25" s="414"/>
      <c r="Y25" s="414"/>
      <c r="Z25" s="414"/>
      <c r="AA25" s="414"/>
      <c r="AB25" s="414"/>
      <c r="AC25" s="414"/>
    </row>
    <row r="26" spans="1:29" ht="9" customHeight="1" x14ac:dyDescent="0.2">
      <c r="A26" s="9"/>
      <c r="B26" s="66" t="s">
        <v>175</v>
      </c>
      <c r="C26" s="67">
        <v>334</v>
      </c>
      <c r="D26" s="67">
        <v>2</v>
      </c>
      <c r="E26" s="67">
        <v>26</v>
      </c>
      <c r="F26" s="67">
        <v>36</v>
      </c>
      <c r="G26" s="67">
        <v>0</v>
      </c>
      <c r="H26" s="67">
        <v>193</v>
      </c>
      <c r="I26" s="67">
        <v>77</v>
      </c>
      <c r="U26" s="414"/>
      <c r="V26" s="414"/>
      <c r="W26" s="414"/>
      <c r="X26" s="414"/>
      <c r="Y26" s="414"/>
      <c r="Z26" s="414"/>
      <c r="AA26" s="414"/>
      <c r="AB26" s="414"/>
      <c r="AC26" s="414"/>
    </row>
    <row r="27" spans="1:29" ht="9" customHeight="1" x14ac:dyDescent="0.2">
      <c r="A27" s="9"/>
      <c r="B27" s="66" t="s">
        <v>2386</v>
      </c>
      <c r="C27" s="67">
        <v>1776</v>
      </c>
      <c r="D27" s="67">
        <v>9</v>
      </c>
      <c r="E27" s="67">
        <v>123</v>
      </c>
      <c r="F27" s="67">
        <v>57</v>
      </c>
      <c r="G27" s="67">
        <v>0</v>
      </c>
      <c r="H27" s="67">
        <v>900</v>
      </c>
      <c r="I27" s="67">
        <v>687</v>
      </c>
      <c r="U27" s="414"/>
      <c r="V27" s="414"/>
      <c r="W27" s="414"/>
      <c r="X27" s="414"/>
      <c r="Y27" s="414"/>
      <c r="Z27" s="414"/>
      <c r="AA27" s="414"/>
      <c r="AB27" s="414"/>
      <c r="AC27" s="414"/>
    </row>
    <row r="28" spans="1:29" ht="9" customHeight="1" x14ac:dyDescent="0.2">
      <c r="A28" s="9"/>
      <c r="B28" s="66" t="s">
        <v>176</v>
      </c>
      <c r="C28" s="67">
        <v>1458</v>
      </c>
      <c r="D28" s="67">
        <v>23</v>
      </c>
      <c r="E28" s="67">
        <v>90</v>
      </c>
      <c r="F28" s="67">
        <v>0</v>
      </c>
      <c r="G28" s="67">
        <v>0</v>
      </c>
      <c r="H28" s="67">
        <v>839</v>
      </c>
      <c r="I28" s="67">
        <v>506</v>
      </c>
      <c r="U28" s="414"/>
      <c r="V28" s="414"/>
      <c r="W28" s="414"/>
      <c r="X28" s="414"/>
      <c r="Y28" s="414"/>
      <c r="Z28" s="414"/>
      <c r="AA28" s="414"/>
      <c r="AB28" s="414"/>
      <c r="AC28" s="414"/>
    </row>
    <row r="29" spans="1:29" ht="9" customHeight="1" x14ac:dyDescent="0.2">
      <c r="A29" s="9"/>
      <c r="B29" s="66" t="s">
        <v>2387</v>
      </c>
      <c r="C29" s="67">
        <v>128</v>
      </c>
      <c r="D29" s="67">
        <v>0</v>
      </c>
      <c r="E29" s="67">
        <v>2</v>
      </c>
      <c r="F29" s="67">
        <v>53</v>
      </c>
      <c r="G29" s="67">
        <v>0</v>
      </c>
      <c r="H29" s="67">
        <v>51</v>
      </c>
      <c r="I29" s="67">
        <v>22</v>
      </c>
      <c r="U29" s="414"/>
      <c r="V29" s="414"/>
      <c r="W29" s="414"/>
      <c r="X29" s="414"/>
      <c r="Y29" s="414"/>
      <c r="Z29" s="414"/>
      <c r="AA29" s="414"/>
      <c r="AB29" s="414"/>
      <c r="AC29" s="414"/>
    </row>
    <row r="30" spans="1:29" ht="9" customHeight="1" x14ac:dyDescent="0.2">
      <c r="A30" s="9"/>
      <c r="B30" s="66" t="s">
        <v>446</v>
      </c>
      <c r="C30" s="67">
        <v>2294</v>
      </c>
      <c r="D30" s="67">
        <v>1</v>
      </c>
      <c r="E30" s="67">
        <v>47</v>
      </c>
      <c r="F30" s="67">
        <v>4</v>
      </c>
      <c r="G30" s="67">
        <v>0</v>
      </c>
      <c r="H30" s="67">
        <v>1425</v>
      </c>
      <c r="I30" s="67">
        <v>817</v>
      </c>
      <c r="U30" s="414"/>
      <c r="V30" s="414"/>
      <c r="W30" s="414"/>
      <c r="X30" s="414"/>
      <c r="Y30" s="414"/>
      <c r="Z30" s="414"/>
      <c r="AA30" s="414"/>
      <c r="AB30" s="414"/>
      <c r="AC30" s="414"/>
    </row>
    <row r="31" spans="1:29" ht="5.25" customHeight="1" x14ac:dyDescent="0.2">
      <c r="A31" s="9"/>
      <c r="B31" s="64"/>
      <c r="C31" s="67"/>
      <c r="D31" s="67"/>
      <c r="E31" s="67"/>
      <c r="F31" s="67"/>
      <c r="G31" s="67"/>
      <c r="H31" s="67"/>
      <c r="I31" s="67"/>
      <c r="U31" s="414"/>
      <c r="V31" s="414"/>
      <c r="W31" s="414"/>
      <c r="X31" s="414"/>
      <c r="Y31" s="414"/>
      <c r="Z31" s="414"/>
      <c r="AA31" s="414"/>
      <c r="AB31" s="414"/>
      <c r="AC31" s="414"/>
    </row>
    <row r="32" spans="1:29" ht="9" customHeight="1" x14ac:dyDescent="0.15">
      <c r="A32" s="66" t="s">
        <v>177</v>
      </c>
      <c r="B32" s="66"/>
      <c r="C32" s="67">
        <v>5558</v>
      </c>
      <c r="D32" s="67">
        <v>15</v>
      </c>
      <c r="E32" s="67">
        <v>145</v>
      </c>
      <c r="F32" s="67">
        <v>1898</v>
      </c>
      <c r="G32" s="67">
        <v>0</v>
      </c>
      <c r="H32" s="67">
        <v>2413</v>
      </c>
      <c r="I32" s="67">
        <v>1087</v>
      </c>
      <c r="U32" s="414"/>
      <c r="V32" s="414"/>
      <c r="W32" s="414"/>
      <c r="X32" s="414"/>
      <c r="Y32" s="414"/>
      <c r="Z32" s="414"/>
      <c r="AA32" s="414"/>
      <c r="AB32" s="414"/>
      <c r="AC32" s="414"/>
    </row>
    <row r="33" spans="1:29" ht="5.25" customHeight="1" x14ac:dyDescent="0.2">
      <c r="A33" s="9"/>
      <c r="B33" s="64"/>
      <c r="C33" s="67"/>
      <c r="D33" s="67"/>
      <c r="E33" s="67"/>
      <c r="F33" s="67"/>
      <c r="G33" s="67"/>
      <c r="H33" s="67"/>
      <c r="I33" s="67"/>
      <c r="U33" s="414"/>
      <c r="V33" s="414"/>
      <c r="W33" s="414"/>
      <c r="X33" s="414"/>
      <c r="Y33" s="414"/>
      <c r="Z33" s="414"/>
      <c r="AA33" s="414"/>
      <c r="AB33" s="414"/>
      <c r="AC33" s="414"/>
    </row>
    <row r="34" spans="1:29" ht="9" customHeight="1" x14ac:dyDescent="0.15">
      <c r="A34" s="66" t="s">
        <v>178</v>
      </c>
      <c r="B34" s="66"/>
      <c r="C34" s="67">
        <v>212128</v>
      </c>
      <c r="D34" s="67">
        <v>10593</v>
      </c>
      <c r="E34" s="67">
        <v>3891</v>
      </c>
      <c r="F34" s="67">
        <v>9806</v>
      </c>
      <c r="G34" s="67">
        <v>7375</v>
      </c>
      <c r="H34" s="67">
        <v>123835</v>
      </c>
      <c r="I34" s="67">
        <v>56628</v>
      </c>
      <c r="U34" s="414"/>
      <c r="V34" s="414"/>
      <c r="W34" s="414"/>
      <c r="X34" s="414"/>
      <c r="Y34" s="414"/>
      <c r="Z34" s="414"/>
      <c r="AA34" s="414"/>
      <c r="AB34" s="414"/>
      <c r="AC34" s="414"/>
    </row>
    <row r="35" spans="1:29" ht="5.25" customHeight="1" x14ac:dyDescent="0.2">
      <c r="A35" s="9"/>
      <c r="B35" s="64"/>
      <c r="C35" s="67"/>
      <c r="D35" s="67"/>
      <c r="E35" s="67"/>
      <c r="F35" s="67"/>
      <c r="G35" s="67"/>
      <c r="H35" s="67"/>
      <c r="I35" s="67"/>
      <c r="U35" s="414"/>
      <c r="V35" s="414"/>
      <c r="W35" s="414"/>
      <c r="X35" s="414"/>
      <c r="Y35" s="414"/>
      <c r="Z35" s="414"/>
      <c r="AA35" s="414"/>
      <c r="AB35" s="414"/>
      <c r="AC35" s="414"/>
    </row>
    <row r="36" spans="1:29" ht="9" customHeight="1" x14ac:dyDescent="0.2">
      <c r="A36" s="9"/>
      <c r="B36" s="66" t="s">
        <v>179</v>
      </c>
      <c r="C36" s="67">
        <v>3441</v>
      </c>
      <c r="D36" s="67">
        <v>23</v>
      </c>
      <c r="E36" s="67">
        <v>89</v>
      </c>
      <c r="F36" s="67">
        <v>84</v>
      </c>
      <c r="G36" s="67">
        <v>0</v>
      </c>
      <c r="H36" s="67">
        <v>1633</v>
      </c>
      <c r="I36" s="67">
        <v>1612</v>
      </c>
      <c r="U36" s="414"/>
      <c r="V36" s="414"/>
      <c r="W36" s="414"/>
      <c r="X36" s="414"/>
      <c r="Y36" s="414"/>
      <c r="Z36" s="414"/>
      <c r="AA36" s="414"/>
      <c r="AB36" s="414"/>
      <c r="AC36" s="414"/>
    </row>
    <row r="37" spans="1:29" ht="9" customHeight="1" x14ac:dyDescent="0.2">
      <c r="A37" s="9"/>
      <c r="B37" s="66" t="s">
        <v>180</v>
      </c>
      <c r="C37" s="67">
        <v>279</v>
      </c>
      <c r="D37" s="67">
        <v>0</v>
      </c>
      <c r="E37" s="67">
        <v>5</v>
      </c>
      <c r="F37" s="67">
        <v>0</v>
      </c>
      <c r="G37" s="67">
        <v>0</v>
      </c>
      <c r="H37" s="67">
        <v>89</v>
      </c>
      <c r="I37" s="67">
        <v>185</v>
      </c>
      <c r="U37" s="414"/>
      <c r="V37" s="414"/>
      <c r="W37" s="414"/>
      <c r="X37" s="414"/>
      <c r="Y37" s="414"/>
      <c r="Z37" s="414"/>
      <c r="AA37" s="414"/>
      <c r="AB37" s="414"/>
      <c r="AC37" s="414"/>
    </row>
    <row r="38" spans="1:29" ht="9" customHeight="1" x14ac:dyDescent="0.2">
      <c r="A38" s="9"/>
      <c r="B38" s="66" t="s">
        <v>1586</v>
      </c>
      <c r="C38" s="67">
        <v>5136</v>
      </c>
      <c r="D38" s="67">
        <v>5</v>
      </c>
      <c r="E38" s="67">
        <v>193</v>
      </c>
      <c r="F38" s="67">
        <v>164</v>
      </c>
      <c r="G38" s="67">
        <v>0</v>
      </c>
      <c r="H38" s="67">
        <v>2820</v>
      </c>
      <c r="I38" s="67">
        <v>1954</v>
      </c>
      <c r="U38" s="414"/>
      <c r="V38" s="414"/>
      <c r="W38" s="414"/>
      <c r="X38" s="414"/>
      <c r="Y38" s="414"/>
      <c r="Z38" s="414"/>
      <c r="AA38" s="414"/>
      <c r="AB38" s="414"/>
      <c r="AC38" s="414"/>
    </row>
    <row r="39" spans="1:29" ht="9" customHeight="1" x14ac:dyDescent="0.2">
      <c r="A39" s="9"/>
      <c r="B39" s="66" t="s">
        <v>2388</v>
      </c>
      <c r="C39" s="67">
        <v>7173</v>
      </c>
      <c r="D39" s="67">
        <v>15</v>
      </c>
      <c r="E39" s="67">
        <v>314</v>
      </c>
      <c r="F39" s="67">
        <v>854</v>
      </c>
      <c r="G39" s="67">
        <v>0</v>
      </c>
      <c r="H39" s="67">
        <v>3775</v>
      </c>
      <c r="I39" s="67">
        <v>2215</v>
      </c>
      <c r="U39" s="414"/>
      <c r="V39" s="414"/>
      <c r="W39" s="414"/>
      <c r="X39" s="414"/>
      <c r="Y39" s="414"/>
      <c r="Z39" s="414"/>
      <c r="AA39" s="414"/>
      <c r="AB39" s="414"/>
      <c r="AC39" s="414"/>
    </row>
    <row r="40" spans="1:29" ht="9" customHeight="1" x14ac:dyDescent="0.2">
      <c r="A40" s="9"/>
      <c r="B40" s="66" t="s">
        <v>182</v>
      </c>
      <c r="C40" s="67">
        <v>19285</v>
      </c>
      <c r="D40" s="67">
        <v>0</v>
      </c>
      <c r="E40" s="67">
        <v>27</v>
      </c>
      <c r="F40" s="67">
        <v>279</v>
      </c>
      <c r="G40" s="67">
        <v>0</v>
      </c>
      <c r="H40" s="67">
        <v>16475</v>
      </c>
      <c r="I40" s="67">
        <v>2504</v>
      </c>
      <c r="U40" s="414"/>
      <c r="V40" s="414"/>
      <c r="W40" s="414"/>
      <c r="X40" s="414"/>
      <c r="Y40" s="414"/>
      <c r="Z40" s="414"/>
      <c r="AA40" s="414"/>
      <c r="AB40" s="414"/>
      <c r="AC40" s="414"/>
    </row>
    <row r="41" spans="1:29" ht="9" customHeight="1" x14ac:dyDescent="0.2">
      <c r="A41" s="9"/>
      <c r="B41" s="66" t="s">
        <v>183</v>
      </c>
      <c r="C41" s="67">
        <v>18038</v>
      </c>
      <c r="D41" s="67">
        <v>9173</v>
      </c>
      <c r="E41" s="67">
        <v>1099</v>
      </c>
      <c r="F41" s="67">
        <v>0</v>
      </c>
      <c r="G41" s="67">
        <v>736</v>
      </c>
      <c r="H41" s="67">
        <v>4687</v>
      </c>
      <c r="I41" s="67">
        <v>2343</v>
      </c>
      <c r="U41" s="414"/>
      <c r="V41" s="414"/>
      <c r="W41" s="414"/>
      <c r="X41" s="414"/>
      <c r="Y41" s="414"/>
      <c r="Z41" s="414"/>
      <c r="AA41" s="414"/>
      <c r="AB41" s="414"/>
      <c r="AC41" s="414"/>
    </row>
    <row r="42" spans="1:29" ht="9" customHeight="1" x14ac:dyDescent="0.2">
      <c r="A42" s="9"/>
      <c r="B42" s="66" t="s">
        <v>184</v>
      </c>
      <c r="C42" s="67">
        <v>18976</v>
      </c>
      <c r="D42" s="67">
        <v>22</v>
      </c>
      <c r="E42" s="67">
        <v>24</v>
      </c>
      <c r="F42" s="67">
        <v>0</v>
      </c>
      <c r="G42" s="67">
        <v>6399</v>
      </c>
      <c r="H42" s="67">
        <v>11259</v>
      </c>
      <c r="I42" s="67">
        <v>1272</v>
      </c>
      <c r="U42" s="414"/>
      <c r="V42" s="414"/>
      <c r="W42" s="414"/>
      <c r="X42" s="414"/>
      <c r="Y42" s="414"/>
      <c r="Z42" s="414"/>
      <c r="AA42" s="414"/>
      <c r="AB42" s="414"/>
      <c r="AC42" s="414"/>
    </row>
    <row r="43" spans="1:29" ht="9" customHeight="1" x14ac:dyDescent="0.2">
      <c r="A43" s="9"/>
      <c r="B43" s="66" t="s">
        <v>185</v>
      </c>
      <c r="C43" s="67">
        <v>91277</v>
      </c>
      <c r="D43" s="67">
        <v>349</v>
      </c>
      <c r="E43" s="67">
        <v>1199</v>
      </c>
      <c r="F43" s="67">
        <v>1214</v>
      </c>
      <c r="G43" s="67">
        <v>76</v>
      </c>
      <c r="H43" s="67">
        <v>58180</v>
      </c>
      <c r="I43" s="67">
        <v>30259</v>
      </c>
      <c r="U43" s="414"/>
      <c r="V43" s="414"/>
      <c r="W43" s="414"/>
      <c r="X43" s="414"/>
      <c r="Y43" s="414"/>
      <c r="Z43" s="414"/>
      <c r="AA43" s="414"/>
      <c r="AB43" s="414"/>
      <c r="AC43" s="414"/>
    </row>
    <row r="44" spans="1:29" ht="9" customHeight="1" x14ac:dyDescent="0.2">
      <c r="A44" s="9"/>
      <c r="B44" s="66" t="s">
        <v>245</v>
      </c>
      <c r="C44" s="67">
        <v>7833</v>
      </c>
      <c r="D44" s="67">
        <v>128</v>
      </c>
      <c r="E44" s="67">
        <v>63</v>
      </c>
      <c r="F44" s="67">
        <v>0</v>
      </c>
      <c r="G44" s="67">
        <v>160</v>
      </c>
      <c r="H44" s="67">
        <v>4314</v>
      </c>
      <c r="I44" s="67">
        <v>3168</v>
      </c>
      <c r="U44" s="414"/>
      <c r="V44" s="414"/>
      <c r="W44" s="414"/>
      <c r="X44" s="414"/>
      <c r="Y44" s="414"/>
      <c r="Z44" s="414"/>
      <c r="AA44" s="414"/>
      <c r="AB44" s="414"/>
      <c r="AC44" s="414"/>
    </row>
    <row r="45" spans="1:29" ht="9" customHeight="1" x14ac:dyDescent="0.2">
      <c r="A45" s="9"/>
      <c r="B45" s="66" t="s">
        <v>187</v>
      </c>
      <c r="C45" s="67">
        <v>18095</v>
      </c>
      <c r="D45" s="67">
        <v>419</v>
      </c>
      <c r="E45" s="67">
        <v>467</v>
      </c>
      <c r="F45" s="67">
        <v>36</v>
      </c>
      <c r="G45" s="67">
        <v>4</v>
      </c>
      <c r="H45" s="67">
        <v>10469</v>
      </c>
      <c r="I45" s="67">
        <v>6700</v>
      </c>
      <c r="U45" s="414"/>
      <c r="V45" s="414"/>
      <c r="W45" s="414"/>
      <c r="X45" s="414"/>
      <c r="Y45" s="414"/>
      <c r="Z45" s="414"/>
      <c r="AA45" s="414"/>
      <c r="AB45" s="414"/>
      <c r="AC45" s="414"/>
    </row>
    <row r="46" spans="1:29" ht="9" customHeight="1" x14ac:dyDescent="0.2">
      <c r="A46" s="9"/>
      <c r="B46" s="66" t="s">
        <v>188</v>
      </c>
      <c r="C46" s="67">
        <v>18778</v>
      </c>
      <c r="D46" s="67">
        <v>428</v>
      </c>
      <c r="E46" s="67">
        <v>374</v>
      </c>
      <c r="F46" s="67">
        <v>7175</v>
      </c>
      <c r="G46" s="67">
        <v>0</v>
      </c>
      <c r="H46" s="67">
        <v>7683</v>
      </c>
      <c r="I46" s="67">
        <v>3118</v>
      </c>
      <c r="U46" s="414"/>
      <c r="V46" s="414"/>
      <c r="W46" s="414"/>
      <c r="X46" s="414"/>
      <c r="Y46" s="414"/>
      <c r="Z46" s="414"/>
      <c r="AA46" s="414"/>
      <c r="AB46" s="414"/>
      <c r="AC46" s="414"/>
    </row>
    <row r="47" spans="1:29" ht="9" customHeight="1" x14ac:dyDescent="0.2">
      <c r="A47" s="9"/>
      <c r="B47" s="66" t="s">
        <v>275</v>
      </c>
      <c r="C47" s="67">
        <v>3817</v>
      </c>
      <c r="D47" s="67">
        <v>31</v>
      </c>
      <c r="E47" s="67">
        <v>37</v>
      </c>
      <c r="F47" s="67">
        <v>0</v>
      </c>
      <c r="G47" s="67">
        <v>0</v>
      </c>
      <c r="H47" s="67">
        <v>2451</v>
      </c>
      <c r="I47" s="67">
        <v>1298</v>
      </c>
      <c r="U47" s="414"/>
      <c r="V47" s="414"/>
      <c r="W47" s="414"/>
      <c r="X47" s="414"/>
      <c r="Y47" s="414"/>
      <c r="Z47" s="414"/>
      <c r="AA47" s="414"/>
      <c r="AB47" s="414"/>
      <c r="AC47" s="414"/>
    </row>
    <row r="48" spans="1:29" ht="5.25" customHeight="1" x14ac:dyDescent="0.2">
      <c r="A48" s="9"/>
      <c r="B48" s="64"/>
      <c r="C48" s="67"/>
      <c r="D48" s="67"/>
      <c r="E48" s="67"/>
      <c r="F48" s="67"/>
      <c r="G48" s="67"/>
      <c r="H48" s="67"/>
      <c r="I48" s="67"/>
      <c r="U48" s="414"/>
      <c r="V48" s="414"/>
      <c r="W48" s="414"/>
      <c r="X48" s="414"/>
      <c r="Y48" s="414"/>
      <c r="Z48" s="414"/>
      <c r="AA48" s="414"/>
      <c r="AB48" s="414"/>
      <c r="AC48" s="414"/>
    </row>
    <row r="49" spans="1:29" ht="9" customHeight="1" x14ac:dyDescent="0.15">
      <c r="A49" s="66" t="s">
        <v>189</v>
      </c>
      <c r="B49" s="66"/>
      <c r="C49" s="67">
        <v>54928</v>
      </c>
      <c r="D49" s="67">
        <v>2563</v>
      </c>
      <c r="E49" s="67">
        <v>7896</v>
      </c>
      <c r="F49" s="67">
        <v>10266</v>
      </c>
      <c r="G49" s="67">
        <v>11</v>
      </c>
      <c r="H49" s="67">
        <v>18831</v>
      </c>
      <c r="I49" s="67">
        <v>15361</v>
      </c>
      <c r="U49" s="414"/>
      <c r="V49" s="414"/>
      <c r="W49" s="414"/>
      <c r="X49" s="414"/>
      <c r="Y49" s="414"/>
      <c r="Z49" s="414"/>
      <c r="AA49" s="414"/>
      <c r="AB49" s="414"/>
      <c r="AC49" s="414"/>
    </row>
    <row r="50" spans="1:29" ht="5.25" customHeight="1" x14ac:dyDescent="0.2">
      <c r="A50" s="9"/>
      <c r="B50" s="64"/>
      <c r="C50" s="67"/>
      <c r="D50" s="67"/>
      <c r="E50" s="67"/>
      <c r="F50" s="67"/>
      <c r="G50" s="67"/>
      <c r="H50" s="67"/>
      <c r="I50" s="67"/>
      <c r="U50" s="414"/>
      <c r="V50" s="414"/>
      <c r="W50" s="414"/>
      <c r="X50" s="414"/>
      <c r="Y50" s="414"/>
      <c r="Z50" s="414"/>
      <c r="AA50" s="414"/>
      <c r="AB50" s="414"/>
      <c r="AC50" s="414"/>
    </row>
    <row r="51" spans="1:29" ht="9" customHeight="1" x14ac:dyDescent="0.2">
      <c r="A51" s="9"/>
      <c r="B51" s="66" t="s">
        <v>190</v>
      </c>
      <c r="C51" s="67">
        <v>2778</v>
      </c>
      <c r="D51" s="67">
        <v>35</v>
      </c>
      <c r="E51" s="67">
        <v>216</v>
      </c>
      <c r="F51" s="67">
        <v>1062</v>
      </c>
      <c r="G51" s="67">
        <v>0</v>
      </c>
      <c r="H51" s="67">
        <v>527</v>
      </c>
      <c r="I51" s="67">
        <v>938</v>
      </c>
      <c r="U51" s="414"/>
      <c r="V51" s="414"/>
      <c r="W51" s="414"/>
      <c r="X51" s="414"/>
      <c r="Y51" s="414"/>
      <c r="Z51" s="414"/>
      <c r="AA51" s="414"/>
      <c r="AB51" s="414"/>
      <c r="AC51" s="414"/>
    </row>
    <row r="52" spans="1:29" ht="9" customHeight="1" x14ac:dyDescent="0.2">
      <c r="A52" s="9"/>
      <c r="B52" s="66" t="s">
        <v>191</v>
      </c>
      <c r="C52" s="67">
        <v>10029</v>
      </c>
      <c r="D52" s="67">
        <v>109</v>
      </c>
      <c r="E52" s="67">
        <v>537</v>
      </c>
      <c r="F52" s="67">
        <v>4363</v>
      </c>
      <c r="G52" s="67">
        <v>0</v>
      </c>
      <c r="H52" s="67">
        <v>2969</v>
      </c>
      <c r="I52" s="67">
        <v>2051</v>
      </c>
      <c r="U52" s="414"/>
      <c r="V52" s="414"/>
      <c r="W52" s="414"/>
      <c r="X52" s="414"/>
      <c r="Y52" s="414"/>
      <c r="Z52" s="414"/>
      <c r="AA52" s="414"/>
      <c r="AB52" s="414"/>
      <c r="AC52" s="414"/>
    </row>
    <row r="53" spans="1:29" ht="9" customHeight="1" x14ac:dyDescent="0.2">
      <c r="A53" s="9"/>
      <c r="B53" s="66" t="s">
        <v>192</v>
      </c>
      <c r="C53" s="67">
        <v>7712</v>
      </c>
      <c r="D53" s="67">
        <v>41</v>
      </c>
      <c r="E53" s="67">
        <v>1682</v>
      </c>
      <c r="F53" s="67">
        <v>425</v>
      </c>
      <c r="G53" s="67">
        <v>0</v>
      </c>
      <c r="H53" s="67">
        <v>2864</v>
      </c>
      <c r="I53" s="67">
        <v>2700</v>
      </c>
      <c r="U53" s="414"/>
      <c r="V53" s="414"/>
      <c r="W53" s="414"/>
      <c r="X53" s="414"/>
      <c r="Y53" s="414"/>
      <c r="Z53" s="414"/>
      <c r="AA53" s="414"/>
      <c r="AB53" s="414"/>
      <c r="AC53" s="414"/>
    </row>
    <row r="54" spans="1:29" ht="9" customHeight="1" x14ac:dyDescent="0.2">
      <c r="A54" s="9"/>
      <c r="B54" s="66" t="s">
        <v>193</v>
      </c>
      <c r="C54" s="67">
        <v>10672</v>
      </c>
      <c r="D54" s="67">
        <v>203</v>
      </c>
      <c r="E54" s="67">
        <v>2342</v>
      </c>
      <c r="F54" s="67">
        <v>918</v>
      </c>
      <c r="G54" s="67">
        <v>0</v>
      </c>
      <c r="H54" s="67">
        <v>3945</v>
      </c>
      <c r="I54" s="67">
        <v>3264</v>
      </c>
      <c r="U54" s="414"/>
      <c r="V54" s="414"/>
      <c r="W54" s="414"/>
      <c r="X54" s="414"/>
      <c r="Y54" s="414"/>
      <c r="Z54" s="414"/>
      <c r="AA54" s="414"/>
      <c r="AB54" s="414"/>
      <c r="AC54" s="414"/>
    </row>
    <row r="55" spans="1:29" ht="9" customHeight="1" x14ac:dyDescent="0.2">
      <c r="A55" s="9"/>
      <c r="B55" s="66" t="s">
        <v>194</v>
      </c>
      <c r="C55" s="67">
        <v>2974</v>
      </c>
      <c r="D55" s="67">
        <v>2146</v>
      </c>
      <c r="E55" s="67">
        <v>360</v>
      </c>
      <c r="F55" s="67">
        <v>0</v>
      </c>
      <c r="G55" s="67">
        <v>0</v>
      </c>
      <c r="H55" s="67">
        <v>172</v>
      </c>
      <c r="I55" s="67">
        <v>296</v>
      </c>
      <c r="U55" s="414"/>
      <c r="V55" s="414"/>
      <c r="W55" s="414"/>
      <c r="X55" s="414"/>
      <c r="Y55" s="414"/>
      <c r="Z55" s="414"/>
      <c r="AA55" s="414"/>
      <c r="AB55" s="414"/>
      <c r="AC55" s="414"/>
    </row>
    <row r="56" spans="1:29" ht="9" customHeight="1" x14ac:dyDescent="0.2">
      <c r="A56" s="9"/>
      <c r="B56" s="66" t="s">
        <v>195</v>
      </c>
      <c r="C56" s="67">
        <v>14474</v>
      </c>
      <c r="D56" s="67">
        <v>24</v>
      </c>
      <c r="E56" s="67">
        <v>2277</v>
      </c>
      <c r="F56" s="67">
        <v>2615</v>
      </c>
      <c r="G56" s="67">
        <v>0</v>
      </c>
      <c r="H56" s="67">
        <v>5705</v>
      </c>
      <c r="I56" s="67">
        <v>3853</v>
      </c>
      <c r="U56" s="414"/>
      <c r="V56" s="414"/>
      <c r="W56" s="414"/>
      <c r="X56" s="414"/>
      <c r="Y56" s="414"/>
      <c r="Z56" s="414"/>
      <c r="AA56" s="414"/>
      <c r="AB56" s="414"/>
      <c r="AC56" s="414"/>
    </row>
    <row r="57" spans="1:29" ht="9" customHeight="1" x14ac:dyDescent="0.2">
      <c r="A57" s="9"/>
      <c r="B57" s="66" t="s">
        <v>196</v>
      </c>
      <c r="C57" s="67">
        <v>2395</v>
      </c>
      <c r="D57" s="67">
        <v>5</v>
      </c>
      <c r="E57" s="67">
        <v>330</v>
      </c>
      <c r="F57" s="67">
        <v>0</v>
      </c>
      <c r="G57" s="67">
        <v>11</v>
      </c>
      <c r="H57" s="67">
        <v>946</v>
      </c>
      <c r="I57" s="67">
        <v>1103</v>
      </c>
      <c r="U57" s="414"/>
      <c r="V57" s="414"/>
      <c r="W57" s="414"/>
      <c r="X57" s="414"/>
      <c r="Y57" s="414"/>
      <c r="Z57" s="414"/>
      <c r="AA57" s="414"/>
      <c r="AB57" s="414"/>
      <c r="AC57" s="414"/>
    </row>
    <row r="58" spans="1:29" ht="9" customHeight="1" x14ac:dyDescent="0.2">
      <c r="A58" s="9"/>
      <c r="B58" s="66" t="s">
        <v>197</v>
      </c>
      <c r="C58" s="67">
        <v>3894</v>
      </c>
      <c r="D58" s="67">
        <v>0</v>
      </c>
      <c r="E58" s="67">
        <v>152</v>
      </c>
      <c r="F58" s="67">
        <v>883</v>
      </c>
      <c r="G58" s="67">
        <v>0</v>
      </c>
      <c r="H58" s="67">
        <v>1703</v>
      </c>
      <c r="I58" s="67">
        <v>1156</v>
      </c>
      <c r="U58" s="414"/>
      <c r="V58" s="414"/>
      <c r="W58" s="414"/>
      <c r="X58" s="414"/>
      <c r="Y58" s="414"/>
      <c r="Z58" s="414"/>
      <c r="AA58" s="414"/>
      <c r="AB58" s="414"/>
      <c r="AC58" s="414"/>
    </row>
    <row r="59" spans="1:29" ht="5.25" customHeight="1" x14ac:dyDescent="0.2">
      <c r="A59" s="9"/>
      <c r="B59" s="64"/>
      <c r="C59" s="67"/>
      <c r="D59" s="67"/>
      <c r="E59" s="67"/>
      <c r="F59" s="67"/>
      <c r="G59" s="67"/>
      <c r="H59" s="67"/>
      <c r="I59" s="67"/>
      <c r="U59" s="414"/>
      <c r="V59" s="414"/>
      <c r="W59" s="414"/>
      <c r="X59" s="414"/>
      <c r="Y59" s="414"/>
      <c r="Z59" s="414"/>
      <c r="AA59" s="414"/>
      <c r="AB59" s="414"/>
      <c r="AC59" s="414"/>
    </row>
    <row r="60" spans="1:29" ht="9" customHeight="1" x14ac:dyDescent="0.15">
      <c r="A60" s="66" t="s">
        <v>198</v>
      </c>
      <c r="B60" s="66"/>
      <c r="C60" s="67">
        <v>34845</v>
      </c>
      <c r="D60" s="67">
        <v>12164</v>
      </c>
      <c r="E60" s="67">
        <v>8753</v>
      </c>
      <c r="F60" s="67">
        <v>460</v>
      </c>
      <c r="G60" s="67">
        <v>1</v>
      </c>
      <c r="H60" s="67">
        <v>9362</v>
      </c>
      <c r="I60" s="67">
        <v>4105</v>
      </c>
      <c r="U60" s="414"/>
      <c r="V60" s="414"/>
      <c r="W60" s="414"/>
      <c r="X60" s="414"/>
      <c r="Y60" s="414"/>
      <c r="Z60" s="414"/>
      <c r="AA60" s="414"/>
      <c r="AB60" s="414"/>
      <c r="AC60" s="414"/>
    </row>
    <row r="61" spans="1:29" ht="5.25" customHeight="1" x14ac:dyDescent="0.2">
      <c r="A61" s="9"/>
      <c r="B61" s="64"/>
      <c r="C61" s="67"/>
      <c r="D61" s="67"/>
      <c r="E61" s="67"/>
      <c r="F61" s="67"/>
      <c r="G61" s="67"/>
      <c r="H61" s="67"/>
      <c r="I61" s="67"/>
      <c r="U61" s="414"/>
      <c r="V61" s="414"/>
      <c r="W61" s="414"/>
      <c r="X61" s="414"/>
      <c r="Y61" s="414"/>
      <c r="Z61" s="414"/>
      <c r="AA61" s="414"/>
      <c r="AB61" s="414"/>
      <c r="AC61" s="414"/>
    </row>
    <row r="62" spans="1:29" ht="9" customHeight="1" x14ac:dyDescent="0.2">
      <c r="A62" s="9"/>
      <c r="B62" s="66" t="s">
        <v>199</v>
      </c>
      <c r="C62" s="67">
        <v>13530</v>
      </c>
      <c r="D62" s="67">
        <v>103</v>
      </c>
      <c r="E62" s="67">
        <v>188</v>
      </c>
      <c r="F62" s="67">
        <v>460</v>
      </c>
      <c r="G62" s="67">
        <v>1</v>
      </c>
      <c r="H62" s="67">
        <v>9132</v>
      </c>
      <c r="I62" s="67">
        <v>3646</v>
      </c>
      <c r="U62" s="414"/>
      <c r="V62" s="414"/>
      <c r="W62" s="414"/>
      <c r="X62" s="414"/>
      <c r="Y62" s="414"/>
      <c r="Z62" s="414"/>
      <c r="AA62" s="414"/>
      <c r="AB62" s="414"/>
      <c r="AC62" s="414"/>
    </row>
    <row r="63" spans="1:29" ht="9" customHeight="1" x14ac:dyDescent="0.2">
      <c r="A63" s="9"/>
      <c r="B63" s="66" t="s">
        <v>200</v>
      </c>
      <c r="C63" s="67">
        <v>18482</v>
      </c>
      <c r="D63" s="67">
        <v>10320</v>
      </c>
      <c r="E63" s="67">
        <v>7514</v>
      </c>
      <c r="F63" s="67">
        <v>0</v>
      </c>
      <c r="G63" s="67">
        <v>0</v>
      </c>
      <c r="H63" s="67">
        <v>230</v>
      </c>
      <c r="I63" s="67">
        <v>418</v>
      </c>
      <c r="U63" s="414"/>
      <c r="V63" s="414"/>
      <c r="W63" s="414"/>
      <c r="X63" s="414"/>
      <c r="Y63" s="414"/>
      <c r="Z63" s="414"/>
      <c r="AA63" s="414"/>
      <c r="AB63" s="414"/>
      <c r="AC63" s="414"/>
    </row>
    <row r="64" spans="1:29" ht="9" customHeight="1" x14ac:dyDescent="0.2">
      <c r="A64" s="9"/>
      <c r="B64" s="66" t="s">
        <v>201</v>
      </c>
      <c r="C64" s="67">
        <v>2833</v>
      </c>
      <c r="D64" s="67">
        <v>1741</v>
      </c>
      <c r="E64" s="67">
        <v>1051</v>
      </c>
      <c r="F64" s="67">
        <v>0</v>
      </c>
      <c r="G64" s="67">
        <v>0</v>
      </c>
      <c r="H64" s="67">
        <v>0</v>
      </c>
      <c r="I64" s="67">
        <v>41</v>
      </c>
      <c r="U64" s="414"/>
      <c r="V64" s="414"/>
      <c r="W64" s="414"/>
      <c r="X64" s="414"/>
      <c r="Y64" s="414"/>
      <c r="Z64" s="414"/>
      <c r="AA64" s="414"/>
      <c r="AB64" s="414"/>
      <c r="AC64" s="414"/>
    </row>
    <row r="65" spans="1:29" ht="5.25" customHeight="1" x14ac:dyDescent="0.2">
      <c r="A65" s="9"/>
      <c r="B65" s="64"/>
      <c r="C65" s="67"/>
      <c r="D65" s="67"/>
      <c r="E65" s="67"/>
      <c r="F65" s="67"/>
      <c r="G65" s="67"/>
      <c r="H65" s="67"/>
      <c r="I65" s="67"/>
      <c r="U65" s="414"/>
      <c r="V65" s="414"/>
      <c r="W65" s="414"/>
      <c r="X65" s="414"/>
      <c r="Y65" s="414"/>
      <c r="Z65" s="414"/>
      <c r="AA65" s="414"/>
      <c r="AB65" s="414"/>
      <c r="AC65" s="414"/>
    </row>
    <row r="66" spans="1:29" ht="9" customHeight="1" x14ac:dyDescent="0.15">
      <c r="A66" s="66" t="s">
        <v>202</v>
      </c>
      <c r="B66" s="66"/>
      <c r="C66" s="67">
        <v>12283</v>
      </c>
      <c r="D66" s="67">
        <v>944</v>
      </c>
      <c r="E66" s="67">
        <v>901</v>
      </c>
      <c r="F66" s="67">
        <v>471</v>
      </c>
      <c r="G66" s="67">
        <v>0</v>
      </c>
      <c r="H66" s="67">
        <v>6247</v>
      </c>
      <c r="I66" s="67">
        <v>3720</v>
      </c>
      <c r="U66" s="414"/>
      <c r="V66" s="414"/>
      <c r="W66" s="414"/>
      <c r="X66" s="414"/>
      <c r="Y66" s="414"/>
      <c r="Z66" s="414"/>
      <c r="AA66" s="414"/>
      <c r="AB66" s="414"/>
      <c r="AC66" s="414"/>
    </row>
    <row r="67" spans="1:29" ht="5.25" customHeight="1" x14ac:dyDescent="0.2">
      <c r="A67" s="9"/>
      <c r="B67" s="64"/>
      <c r="C67" s="67"/>
      <c r="D67" s="67"/>
      <c r="E67" s="67"/>
      <c r="F67" s="67"/>
      <c r="G67" s="67"/>
      <c r="H67" s="67"/>
      <c r="I67" s="67"/>
      <c r="U67" s="414"/>
      <c r="V67" s="414"/>
      <c r="W67" s="414"/>
      <c r="X67" s="414"/>
      <c r="Y67" s="414"/>
      <c r="Z67" s="414"/>
      <c r="AA67" s="414"/>
      <c r="AB67" s="414"/>
      <c r="AC67" s="414"/>
    </row>
    <row r="68" spans="1:29" ht="9" customHeight="1" x14ac:dyDescent="0.2">
      <c r="A68" s="9"/>
      <c r="B68" s="66" t="s">
        <v>129</v>
      </c>
      <c r="C68" s="67">
        <v>1379</v>
      </c>
      <c r="D68" s="67">
        <v>925</v>
      </c>
      <c r="E68" s="67">
        <v>434</v>
      </c>
      <c r="F68" s="67">
        <v>0</v>
      </c>
      <c r="G68" s="67">
        <v>0</v>
      </c>
      <c r="H68" s="67">
        <v>20</v>
      </c>
      <c r="I68" s="67">
        <v>0</v>
      </c>
      <c r="U68" s="414"/>
      <c r="V68" s="414"/>
      <c r="W68" s="414"/>
      <c r="X68" s="414"/>
      <c r="Y68" s="414"/>
      <c r="Z68" s="414"/>
      <c r="AA68" s="414"/>
      <c r="AB68" s="414"/>
      <c r="AC68" s="414"/>
    </row>
    <row r="69" spans="1:29" ht="9" customHeight="1" x14ac:dyDescent="0.2">
      <c r="A69" s="9"/>
      <c r="B69" s="66" t="s">
        <v>203</v>
      </c>
      <c r="C69" s="67">
        <v>1233</v>
      </c>
      <c r="D69" s="67">
        <v>0</v>
      </c>
      <c r="E69" s="67">
        <v>22</v>
      </c>
      <c r="F69" s="67">
        <v>1</v>
      </c>
      <c r="G69" s="67">
        <v>0</v>
      </c>
      <c r="H69" s="67">
        <v>613</v>
      </c>
      <c r="I69" s="67">
        <v>597</v>
      </c>
      <c r="U69" s="414"/>
      <c r="V69" s="414"/>
      <c r="W69" s="414"/>
      <c r="X69" s="414"/>
      <c r="Y69" s="414"/>
      <c r="Z69" s="414"/>
      <c r="AA69" s="414"/>
      <c r="AB69" s="414"/>
      <c r="AC69" s="414"/>
    </row>
    <row r="70" spans="1:29" ht="9" customHeight="1" x14ac:dyDescent="0.2">
      <c r="A70" s="9"/>
      <c r="B70" s="66" t="s">
        <v>204</v>
      </c>
      <c r="C70" s="67">
        <v>5594</v>
      </c>
      <c r="D70" s="67">
        <v>19</v>
      </c>
      <c r="E70" s="67">
        <v>297</v>
      </c>
      <c r="F70" s="67">
        <v>32</v>
      </c>
      <c r="G70" s="67">
        <v>0</v>
      </c>
      <c r="H70" s="67">
        <v>3214</v>
      </c>
      <c r="I70" s="67">
        <v>2032</v>
      </c>
      <c r="U70" s="414"/>
      <c r="V70" s="414"/>
      <c r="W70" s="414"/>
      <c r="X70" s="414"/>
      <c r="Y70" s="414"/>
      <c r="Z70" s="414"/>
      <c r="AA70" s="414"/>
      <c r="AB70" s="414"/>
      <c r="AC70" s="414"/>
    </row>
    <row r="71" spans="1:29" ht="9" customHeight="1" x14ac:dyDescent="0.2">
      <c r="A71" s="9"/>
      <c r="B71" s="66" t="s">
        <v>205</v>
      </c>
      <c r="C71" s="67">
        <v>1358</v>
      </c>
      <c r="D71" s="67">
        <v>0</v>
      </c>
      <c r="E71" s="67">
        <v>71</v>
      </c>
      <c r="F71" s="67">
        <v>0</v>
      </c>
      <c r="G71" s="67">
        <v>0</v>
      </c>
      <c r="H71" s="67">
        <v>854</v>
      </c>
      <c r="I71" s="67">
        <v>433</v>
      </c>
      <c r="U71" s="414"/>
      <c r="V71" s="414"/>
      <c r="W71" s="414"/>
      <c r="X71" s="414"/>
      <c r="Y71" s="414"/>
      <c r="Z71" s="414"/>
      <c r="AA71" s="414"/>
      <c r="AB71" s="414"/>
      <c r="AC71" s="414"/>
    </row>
    <row r="72" spans="1:29" ht="9" customHeight="1" x14ac:dyDescent="0.2">
      <c r="A72" s="9"/>
      <c r="B72" s="66" t="s">
        <v>206</v>
      </c>
      <c r="C72" s="67">
        <v>2719</v>
      </c>
      <c r="D72" s="67">
        <v>0</v>
      </c>
      <c r="E72" s="67">
        <v>77</v>
      </c>
      <c r="F72" s="67">
        <v>438</v>
      </c>
      <c r="G72" s="67">
        <v>0</v>
      </c>
      <c r="H72" s="67">
        <v>1546</v>
      </c>
      <c r="I72" s="67">
        <v>658</v>
      </c>
      <c r="U72" s="414"/>
      <c r="V72" s="414"/>
      <c r="W72" s="414"/>
      <c r="X72" s="414"/>
      <c r="Y72" s="414"/>
      <c r="Z72" s="414"/>
      <c r="AA72" s="414"/>
      <c r="AB72" s="414"/>
      <c r="AC72" s="414"/>
    </row>
    <row r="73" spans="1:29" ht="5.25" customHeight="1" x14ac:dyDescent="0.2">
      <c r="A73" s="9"/>
      <c r="B73" s="64"/>
      <c r="C73" s="67"/>
      <c r="D73" s="67"/>
      <c r="E73" s="67"/>
      <c r="F73" s="67"/>
      <c r="G73" s="67"/>
      <c r="H73" s="67"/>
      <c r="I73" s="67"/>
      <c r="U73" s="414"/>
      <c r="V73" s="414"/>
      <c r="W73" s="414"/>
      <c r="X73" s="414"/>
      <c r="Y73" s="414"/>
      <c r="Z73" s="414"/>
      <c r="AA73" s="414"/>
      <c r="AB73" s="414"/>
      <c r="AC73" s="414"/>
    </row>
    <row r="74" spans="1:29" ht="9" customHeight="1" x14ac:dyDescent="0.15">
      <c r="A74" s="66" t="s">
        <v>207</v>
      </c>
      <c r="B74" s="66"/>
      <c r="C74" s="67">
        <v>129488</v>
      </c>
      <c r="D74" s="67">
        <v>1575</v>
      </c>
      <c r="E74" s="67">
        <v>4560</v>
      </c>
      <c r="F74" s="67">
        <v>801</v>
      </c>
      <c r="G74" s="67">
        <v>885</v>
      </c>
      <c r="H74" s="67">
        <v>71935</v>
      </c>
      <c r="I74" s="67">
        <v>49732</v>
      </c>
      <c r="U74" s="414"/>
      <c r="V74" s="414"/>
      <c r="W74" s="414"/>
      <c r="X74" s="414"/>
      <c r="Y74" s="414"/>
      <c r="Z74" s="414"/>
      <c r="AA74" s="414"/>
      <c r="AB74" s="414"/>
      <c r="AC74" s="414"/>
    </row>
    <row r="75" spans="1:29" ht="5.25" customHeight="1" x14ac:dyDescent="0.2">
      <c r="A75" s="9"/>
      <c r="B75" s="64"/>
      <c r="C75" s="67"/>
      <c r="D75" s="67"/>
      <c r="E75" s="67"/>
      <c r="F75" s="67"/>
      <c r="G75" s="67"/>
      <c r="H75" s="67"/>
      <c r="I75" s="67"/>
      <c r="U75" s="414"/>
      <c r="V75" s="414"/>
      <c r="W75" s="414"/>
      <c r="X75" s="414"/>
      <c r="Y75" s="414"/>
      <c r="Z75" s="414"/>
      <c r="AA75" s="414"/>
      <c r="AB75" s="414"/>
      <c r="AC75" s="414"/>
    </row>
    <row r="76" spans="1:29" ht="9" customHeight="1" x14ac:dyDescent="0.2">
      <c r="A76" s="9"/>
      <c r="B76" s="66" t="s">
        <v>208</v>
      </c>
      <c r="C76" s="67">
        <v>9304</v>
      </c>
      <c r="D76" s="67">
        <v>67</v>
      </c>
      <c r="E76" s="67">
        <v>111</v>
      </c>
      <c r="F76" s="67">
        <v>151</v>
      </c>
      <c r="G76" s="67">
        <v>34</v>
      </c>
      <c r="H76" s="67">
        <v>5213</v>
      </c>
      <c r="I76" s="67">
        <v>3728</v>
      </c>
      <c r="U76" s="414"/>
      <c r="V76" s="414"/>
      <c r="W76" s="414"/>
      <c r="X76" s="414"/>
      <c r="Y76" s="414"/>
      <c r="Z76" s="414"/>
      <c r="AA76" s="414"/>
      <c r="AB76" s="414"/>
      <c r="AC76" s="414"/>
    </row>
    <row r="77" spans="1:29" ht="9" customHeight="1" x14ac:dyDescent="0.2">
      <c r="A77" s="9"/>
      <c r="B77" s="66" t="s">
        <v>209</v>
      </c>
      <c r="C77" s="67">
        <v>515</v>
      </c>
      <c r="D77" s="67">
        <v>39</v>
      </c>
      <c r="E77" s="67">
        <v>62</v>
      </c>
      <c r="F77" s="67">
        <v>0</v>
      </c>
      <c r="G77" s="67">
        <v>0</v>
      </c>
      <c r="H77" s="67">
        <v>112</v>
      </c>
      <c r="I77" s="67">
        <v>302</v>
      </c>
      <c r="U77" s="414"/>
      <c r="V77" s="414"/>
      <c r="W77" s="414"/>
      <c r="X77" s="414"/>
      <c r="Y77" s="414"/>
      <c r="Z77" s="414"/>
      <c r="AA77" s="414"/>
      <c r="AB77" s="414"/>
      <c r="AC77" s="414"/>
    </row>
    <row r="78" spans="1:29" ht="9" customHeight="1" x14ac:dyDescent="0.2">
      <c r="A78" s="9"/>
      <c r="B78" s="66" t="s">
        <v>210</v>
      </c>
      <c r="C78" s="67">
        <v>32114</v>
      </c>
      <c r="D78" s="67">
        <v>661</v>
      </c>
      <c r="E78" s="67">
        <v>1738</v>
      </c>
      <c r="F78" s="67">
        <v>247</v>
      </c>
      <c r="G78" s="67">
        <v>231</v>
      </c>
      <c r="H78" s="67">
        <v>17278</v>
      </c>
      <c r="I78" s="67">
        <v>11959</v>
      </c>
      <c r="U78" s="414"/>
      <c r="V78" s="414"/>
      <c r="W78" s="414"/>
      <c r="X78" s="414"/>
      <c r="Y78" s="414"/>
      <c r="Z78" s="414"/>
      <c r="AA78" s="414"/>
      <c r="AB78" s="414"/>
      <c r="AC78" s="414"/>
    </row>
    <row r="79" spans="1:29" ht="9" customHeight="1" x14ac:dyDescent="0.2">
      <c r="A79" s="9"/>
      <c r="B79" s="66" t="s">
        <v>211</v>
      </c>
      <c r="C79" s="67">
        <v>13787</v>
      </c>
      <c r="D79" s="67">
        <v>190</v>
      </c>
      <c r="E79" s="67">
        <v>833</v>
      </c>
      <c r="F79" s="67">
        <v>86</v>
      </c>
      <c r="G79" s="67">
        <v>164</v>
      </c>
      <c r="H79" s="67">
        <v>6602</v>
      </c>
      <c r="I79" s="67">
        <v>5912</v>
      </c>
      <c r="U79" s="414"/>
      <c r="V79" s="414"/>
      <c r="W79" s="414"/>
      <c r="X79" s="414"/>
      <c r="Y79" s="414"/>
      <c r="Z79" s="414"/>
      <c r="AA79" s="414"/>
      <c r="AB79" s="414"/>
      <c r="AC79" s="414"/>
    </row>
    <row r="80" spans="1:29" ht="9" customHeight="1" x14ac:dyDescent="0.2">
      <c r="A80" s="9"/>
      <c r="B80" s="66" t="s">
        <v>212</v>
      </c>
      <c r="C80" s="67">
        <v>5000</v>
      </c>
      <c r="D80" s="67">
        <v>76</v>
      </c>
      <c r="E80" s="67">
        <v>143</v>
      </c>
      <c r="F80" s="67">
        <v>6</v>
      </c>
      <c r="G80" s="67">
        <v>107</v>
      </c>
      <c r="H80" s="67">
        <v>2542</v>
      </c>
      <c r="I80" s="67">
        <v>2126</v>
      </c>
      <c r="U80" s="414"/>
      <c r="V80" s="414"/>
      <c r="W80" s="414"/>
      <c r="X80" s="414"/>
      <c r="Y80" s="414"/>
      <c r="Z80" s="414"/>
      <c r="AA80" s="414"/>
      <c r="AB80" s="414"/>
      <c r="AC80" s="414"/>
    </row>
    <row r="81" spans="1:29" ht="9" customHeight="1" x14ac:dyDescent="0.2">
      <c r="A81" s="9"/>
      <c r="B81" s="66" t="s">
        <v>213</v>
      </c>
      <c r="C81" s="67">
        <v>9406</v>
      </c>
      <c r="D81" s="67">
        <v>152</v>
      </c>
      <c r="E81" s="67">
        <v>96</v>
      </c>
      <c r="F81" s="67">
        <v>17</v>
      </c>
      <c r="G81" s="67">
        <v>0</v>
      </c>
      <c r="H81" s="67">
        <v>5495</v>
      </c>
      <c r="I81" s="67">
        <v>3646</v>
      </c>
      <c r="U81" s="414"/>
      <c r="V81" s="414"/>
      <c r="W81" s="414"/>
      <c r="X81" s="414"/>
      <c r="Y81" s="414"/>
      <c r="Z81" s="414"/>
      <c r="AA81" s="414"/>
      <c r="AB81" s="414"/>
      <c r="AC81" s="414"/>
    </row>
    <row r="82" spans="1:29" ht="9" customHeight="1" x14ac:dyDescent="0.2">
      <c r="A82" s="9"/>
      <c r="B82" s="66" t="s">
        <v>214</v>
      </c>
      <c r="C82" s="67">
        <v>1622</v>
      </c>
      <c r="D82" s="67">
        <v>42</v>
      </c>
      <c r="E82" s="67">
        <v>59</v>
      </c>
      <c r="F82" s="67">
        <v>6</v>
      </c>
      <c r="G82" s="67">
        <v>0</v>
      </c>
      <c r="H82" s="67">
        <v>651</v>
      </c>
      <c r="I82" s="67">
        <v>864</v>
      </c>
      <c r="U82" s="414"/>
      <c r="V82" s="414"/>
      <c r="W82" s="414"/>
      <c r="X82" s="414"/>
      <c r="Y82" s="414"/>
      <c r="Z82" s="414"/>
      <c r="AA82" s="414"/>
      <c r="AB82" s="414"/>
      <c r="AC82" s="414"/>
    </row>
    <row r="83" spans="1:29" ht="9" customHeight="1" x14ac:dyDescent="0.2">
      <c r="A83" s="9"/>
      <c r="B83" s="66" t="s">
        <v>215</v>
      </c>
      <c r="C83" s="67">
        <v>10803</v>
      </c>
      <c r="D83" s="67">
        <v>191</v>
      </c>
      <c r="E83" s="67">
        <v>357</v>
      </c>
      <c r="F83" s="67">
        <v>85</v>
      </c>
      <c r="G83" s="67">
        <v>176</v>
      </c>
      <c r="H83" s="67">
        <v>5740</v>
      </c>
      <c r="I83" s="67">
        <v>4254</v>
      </c>
      <c r="U83" s="414"/>
      <c r="V83" s="414"/>
      <c r="W83" s="414"/>
      <c r="X83" s="414"/>
      <c r="Y83" s="414"/>
      <c r="Z83" s="414"/>
      <c r="AA83" s="414"/>
      <c r="AB83" s="414"/>
      <c r="AC83" s="414"/>
    </row>
    <row r="84" spans="1:29" ht="9" customHeight="1" x14ac:dyDescent="0.2">
      <c r="A84" s="9"/>
      <c r="B84" s="66" t="s">
        <v>216</v>
      </c>
      <c r="C84" s="67">
        <v>980</v>
      </c>
      <c r="D84" s="67">
        <v>0</v>
      </c>
      <c r="E84" s="67">
        <v>39</v>
      </c>
      <c r="F84" s="67">
        <v>0</v>
      </c>
      <c r="G84" s="67">
        <v>8</v>
      </c>
      <c r="H84" s="67">
        <v>518</v>
      </c>
      <c r="I84" s="67">
        <v>415</v>
      </c>
      <c r="U84" s="414"/>
      <c r="V84" s="414"/>
      <c r="W84" s="414"/>
      <c r="X84" s="414"/>
      <c r="Y84" s="414"/>
      <c r="Z84" s="414"/>
      <c r="AA84" s="414"/>
      <c r="AB84" s="414"/>
      <c r="AC84" s="414"/>
    </row>
    <row r="85" spans="1:29" ht="9" customHeight="1" x14ac:dyDescent="0.2">
      <c r="A85" s="9"/>
      <c r="B85" s="66" t="s">
        <v>217</v>
      </c>
      <c r="C85" s="67">
        <v>12330</v>
      </c>
      <c r="D85" s="67">
        <v>19</v>
      </c>
      <c r="E85" s="67">
        <v>18</v>
      </c>
      <c r="F85" s="67">
        <v>0</v>
      </c>
      <c r="G85" s="67">
        <v>73</v>
      </c>
      <c r="H85" s="67">
        <v>7541</v>
      </c>
      <c r="I85" s="67">
        <v>4679</v>
      </c>
      <c r="U85" s="414"/>
      <c r="V85" s="414"/>
      <c r="W85" s="414"/>
      <c r="X85" s="414"/>
      <c r="Y85" s="414"/>
      <c r="Z85" s="414"/>
      <c r="AA85" s="414"/>
      <c r="AB85" s="414"/>
      <c r="AC85" s="414"/>
    </row>
    <row r="86" spans="1:29" ht="9" customHeight="1" x14ac:dyDescent="0.2">
      <c r="A86" s="9"/>
      <c r="B86" s="66" t="s">
        <v>218</v>
      </c>
      <c r="C86" s="67">
        <v>32125</v>
      </c>
      <c r="D86" s="67">
        <v>82</v>
      </c>
      <c r="E86" s="67">
        <v>910</v>
      </c>
      <c r="F86" s="67">
        <v>203</v>
      </c>
      <c r="G86" s="67">
        <v>92</v>
      </c>
      <c r="H86" s="67">
        <v>19746</v>
      </c>
      <c r="I86" s="67">
        <v>11092</v>
      </c>
      <c r="U86" s="414"/>
      <c r="V86" s="414"/>
      <c r="W86" s="414"/>
      <c r="X86" s="414"/>
      <c r="Y86" s="414"/>
      <c r="Z86" s="414"/>
      <c r="AA86" s="414"/>
      <c r="AB86" s="414"/>
      <c r="AC86" s="414"/>
    </row>
    <row r="87" spans="1:29" ht="9" customHeight="1" x14ac:dyDescent="0.2">
      <c r="A87" s="9"/>
      <c r="B87" s="66" t="s">
        <v>219</v>
      </c>
      <c r="C87" s="67">
        <v>1502</v>
      </c>
      <c r="D87" s="67">
        <v>56</v>
      </c>
      <c r="E87" s="67">
        <v>194</v>
      </c>
      <c r="F87" s="67">
        <v>0</v>
      </c>
      <c r="G87" s="67">
        <v>0</v>
      </c>
      <c r="H87" s="67">
        <v>497</v>
      </c>
      <c r="I87" s="67">
        <v>755</v>
      </c>
      <c r="U87" s="414"/>
      <c r="V87" s="414"/>
      <c r="W87" s="414"/>
      <c r="X87" s="414"/>
      <c r="Y87" s="414"/>
      <c r="Z87" s="414"/>
      <c r="AA87" s="414"/>
      <c r="AB87" s="414"/>
      <c r="AC87" s="414"/>
    </row>
    <row r="88" spans="1:29" ht="5.25" customHeight="1" x14ac:dyDescent="0.2">
      <c r="A88" s="9"/>
      <c r="B88" s="64"/>
      <c r="C88" s="67"/>
      <c r="D88" s="67"/>
      <c r="E88" s="67"/>
      <c r="F88" s="67"/>
      <c r="G88" s="67"/>
      <c r="H88" s="67"/>
      <c r="I88" s="67"/>
      <c r="U88" s="414"/>
      <c r="V88" s="414"/>
      <c r="W88" s="414"/>
      <c r="X88" s="414"/>
      <c r="Y88" s="414"/>
      <c r="Z88" s="414"/>
      <c r="AA88" s="414"/>
      <c r="AB88" s="414"/>
      <c r="AC88" s="414"/>
    </row>
    <row r="89" spans="1:29" ht="9" customHeight="1" x14ac:dyDescent="0.15">
      <c r="A89" s="66" t="s">
        <v>220</v>
      </c>
      <c r="B89" s="66"/>
      <c r="C89" s="67">
        <v>17727</v>
      </c>
      <c r="D89" s="67">
        <v>1435</v>
      </c>
      <c r="E89" s="67">
        <v>230</v>
      </c>
      <c r="F89" s="67">
        <v>1850</v>
      </c>
      <c r="G89" s="67">
        <v>97</v>
      </c>
      <c r="H89" s="67">
        <v>9347</v>
      </c>
      <c r="I89" s="67">
        <v>4768</v>
      </c>
      <c r="U89" s="414"/>
      <c r="V89" s="414"/>
      <c r="W89" s="414"/>
      <c r="X89" s="414"/>
      <c r="Y89" s="414"/>
      <c r="Z89" s="414"/>
      <c r="AA89" s="414"/>
      <c r="AB89" s="414"/>
      <c r="AC89" s="414"/>
    </row>
    <row r="90" spans="1:29" ht="5.25" customHeight="1" x14ac:dyDescent="0.2">
      <c r="A90" s="9"/>
      <c r="B90" s="64"/>
      <c r="C90" s="67"/>
      <c r="D90" s="67"/>
      <c r="E90" s="67"/>
      <c r="F90" s="67"/>
      <c r="G90" s="67"/>
      <c r="H90" s="67"/>
      <c r="I90" s="67"/>
      <c r="U90" s="414"/>
      <c r="V90" s="414"/>
      <c r="W90" s="414"/>
      <c r="X90" s="414"/>
      <c r="Y90" s="414"/>
      <c r="Z90" s="414"/>
      <c r="AA90" s="414"/>
      <c r="AB90" s="414"/>
      <c r="AC90" s="414"/>
    </row>
    <row r="91" spans="1:29" ht="9" customHeight="1" x14ac:dyDescent="0.2">
      <c r="A91" s="9"/>
      <c r="B91" s="66" t="s">
        <v>221</v>
      </c>
      <c r="C91" s="67">
        <v>2814</v>
      </c>
      <c r="D91" s="67">
        <v>108</v>
      </c>
      <c r="E91" s="67">
        <v>137</v>
      </c>
      <c r="F91" s="67">
        <v>743</v>
      </c>
      <c r="G91" s="67">
        <v>0</v>
      </c>
      <c r="H91" s="67">
        <v>1072</v>
      </c>
      <c r="I91" s="67">
        <v>754</v>
      </c>
      <c r="U91" s="414"/>
      <c r="V91" s="414"/>
      <c r="W91" s="414"/>
      <c r="X91" s="414"/>
      <c r="Y91" s="414"/>
      <c r="Z91" s="414"/>
      <c r="AA91" s="414"/>
      <c r="AB91" s="414"/>
      <c r="AC91" s="414"/>
    </row>
    <row r="92" spans="1:29" ht="9" customHeight="1" x14ac:dyDescent="0.2">
      <c r="A92" s="9"/>
      <c r="B92" s="66" t="s">
        <v>222</v>
      </c>
      <c r="C92" s="67">
        <v>1404</v>
      </c>
      <c r="D92" s="67">
        <v>644</v>
      </c>
      <c r="E92" s="67">
        <v>5</v>
      </c>
      <c r="F92" s="67">
        <v>33</v>
      </c>
      <c r="G92" s="67">
        <v>0</v>
      </c>
      <c r="H92" s="67">
        <v>449</v>
      </c>
      <c r="I92" s="67">
        <v>273</v>
      </c>
      <c r="U92" s="414"/>
      <c r="V92" s="414"/>
      <c r="W92" s="414"/>
      <c r="X92" s="414"/>
      <c r="Y92" s="414"/>
      <c r="Z92" s="414"/>
      <c r="AA92" s="414"/>
      <c r="AB92" s="414"/>
      <c r="AC92" s="414"/>
    </row>
    <row r="93" spans="1:29" ht="9" customHeight="1" x14ac:dyDescent="0.2">
      <c r="A93" s="9"/>
      <c r="B93" s="66" t="s">
        <v>223</v>
      </c>
      <c r="C93" s="67">
        <v>6546</v>
      </c>
      <c r="D93" s="67">
        <v>238</v>
      </c>
      <c r="E93" s="67">
        <v>9</v>
      </c>
      <c r="F93" s="67">
        <v>37</v>
      </c>
      <c r="G93" s="67">
        <v>97</v>
      </c>
      <c r="H93" s="67">
        <v>4795</v>
      </c>
      <c r="I93" s="67">
        <v>1370</v>
      </c>
      <c r="U93" s="414"/>
      <c r="V93" s="414"/>
      <c r="W93" s="414"/>
      <c r="X93" s="414"/>
      <c r="Y93" s="414"/>
      <c r="Z93" s="414"/>
      <c r="AA93" s="414"/>
      <c r="AB93" s="414"/>
      <c r="AC93" s="414"/>
    </row>
    <row r="94" spans="1:29" ht="9" customHeight="1" x14ac:dyDescent="0.2">
      <c r="A94" s="9"/>
      <c r="B94" s="66" t="s">
        <v>224</v>
      </c>
      <c r="C94" s="67">
        <v>1387</v>
      </c>
      <c r="D94" s="67">
        <v>132</v>
      </c>
      <c r="E94" s="67">
        <v>25</v>
      </c>
      <c r="F94" s="67">
        <v>49</v>
      </c>
      <c r="G94" s="67">
        <v>0</v>
      </c>
      <c r="H94" s="67">
        <v>829</v>
      </c>
      <c r="I94" s="67">
        <v>352</v>
      </c>
      <c r="U94" s="414"/>
      <c r="V94" s="414"/>
      <c r="W94" s="414"/>
      <c r="X94" s="414"/>
      <c r="Y94" s="414"/>
      <c r="Z94" s="414"/>
      <c r="AA94" s="414"/>
      <c r="AB94" s="414"/>
      <c r="AC94" s="414"/>
    </row>
    <row r="95" spans="1:29" ht="9" customHeight="1" x14ac:dyDescent="0.2">
      <c r="A95" s="9"/>
      <c r="B95" s="66" t="s">
        <v>225</v>
      </c>
      <c r="C95" s="67">
        <v>5576</v>
      </c>
      <c r="D95" s="67">
        <v>313</v>
      </c>
      <c r="E95" s="67">
        <v>54</v>
      </c>
      <c r="F95" s="67">
        <v>988</v>
      </c>
      <c r="G95" s="67">
        <v>0</v>
      </c>
      <c r="H95" s="67">
        <v>2202</v>
      </c>
      <c r="I95" s="67">
        <v>2019</v>
      </c>
      <c r="U95" s="414"/>
      <c r="V95" s="414"/>
      <c r="W95" s="414"/>
      <c r="X95" s="414"/>
      <c r="Y95" s="414"/>
      <c r="Z95" s="414"/>
      <c r="AA95" s="414"/>
      <c r="AB95" s="414"/>
      <c r="AC95" s="414"/>
    </row>
    <row r="96" spans="1:29" ht="5.25" customHeight="1" x14ac:dyDescent="0.2">
      <c r="A96" s="9"/>
      <c r="B96" s="64"/>
      <c r="C96" s="67"/>
      <c r="D96" s="67"/>
      <c r="E96" s="67"/>
      <c r="F96" s="67"/>
      <c r="G96" s="67"/>
      <c r="H96" s="67"/>
      <c r="I96" s="67"/>
      <c r="U96" s="414"/>
      <c r="V96" s="414"/>
      <c r="W96" s="414"/>
      <c r="X96" s="414"/>
      <c r="Y96" s="414"/>
      <c r="Z96" s="414"/>
      <c r="AA96" s="414"/>
      <c r="AB96" s="414"/>
      <c r="AC96" s="414"/>
    </row>
    <row r="97" spans="1:29" ht="9" customHeight="1" x14ac:dyDescent="0.15">
      <c r="A97" s="66" t="s">
        <v>226</v>
      </c>
      <c r="B97" s="66"/>
      <c r="C97" s="67">
        <v>95</v>
      </c>
      <c r="D97" s="67">
        <v>0</v>
      </c>
      <c r="E97" s="67">
        <v>2</v>
      </c>
      <c r="F97" s="67">
        <v>1</v>
      </c>
      <c r="G97" s="67">
        <v>0</v>
      </c>
      <c r="H97" s="67">
        <v>81</v>
      </c>
      <c r="I97" s="67">
        <v>11</v>
      </c>
      <c r="U97" s="414"/>
      <c r="V97" s="414"/>
      <c r="W97" s="414"/>
      <c r="X97" s="414"/>
      <c r="Y97" s="414"/>
      <c r="Z97" s="414"/>
      <c r="AA97" s="414"/>
      <c r="AB97" s="414"/>
      <c r="AC97" s="414"/>
    </row>
    <row r="98" spans="1:29" ht="5.25" customHeight="1" x14ac:dyDescent="0.2">
      <c r="A98" s="9"/>
      <c r="B98" s="64"/>
      <c r="C98" s="67"/>
      <c r="D98" s="67"/>
      <c r="E98" s="67"/>
      <c r="F98" s="67"/>
      <c r="G98" s="67"/>
      <c r="H98" s="67"/>
      <c r="I98" s="67"/>
      <c r="U98" s="414"/>
      <c r="V98" s="414"/>
      <c r="W98" s="414"/>
      <c r="X98" s="414"/>
      <c r="Y98" s="414"/>
      <c r="Z98" s="414"/>
      <c r="AA98" s="414"/>
      <c r="AB98" s="414"/>
      <c r="AC98" s="414"/>
    </row>
    <row r="99" spans="1:29" ht="9" customHeight="1" x14ac:dyDescent="0.2">
      <c r="A99" s="9"/>
      <c r="B99" s="86" t="s">
        <v>61</v>
      </c>
      <c r="C99" s="67">
        <v>517944</v>
      </c>
      <c r="D99" s="67">
        <v>30494</v>
      </c>
      <c r="E99" s="67">
        <v>28153</v>
      </c>
      <c r="F99" s="67">
        <v>48415</v>
      </c>
      <c r="G99" s="67">
        <v>8384</v>
      </c>
      <c r="H99" s="67">
        <v>257716</v>
      </c>
      <c r="I99" s="67">
        <v>144782</v>
      </c>
      <c r="U99" s="414"/>
      <c r="V99" s="414"/>
      <c r="W99" s="414"/>
      <c r="X99" s="414"/>
      <c r="Y99" s="414"/>
      <c r="Z99" s="414"/>
      <c r="AA99" s="414"/>
      <c r="AB99" s="414"/>
      <c r="AC99" s="414"/>
    </row>
    <row r="100" spans="1:29" ht="6.75" customHeight="1" x14ac:dyDescent="0.2">
      <c r="A100" s="9"/>
      <c r="B100" s="124"/>
      <c r="C100" s="67"/>
      <c r="D100" s="67"/>
      <c r="E100" s="67"/>
      <c r="F100" s="67"/>
      <c r="G100" s="67"/>
      <c r="H100" s="67"/>
      <c r="I100" s="67"/>
    </row>
    <row r="101" spans="1:29" ht="3.75" customHeight="1" x14ac:dyDescent="0.15">
      <c r="A101" s="80" t="s">
        <v>121</v>
      </c>
    </row>
    <row r="102" spans="1:29" s="18" customFormat="1" x14ac:dyDescent="0.15">
      <c r="A102" s="18" t="s">
        <v>99</v>
      </c>
      <c r="B102" s="52"/>
      <c r="C102" s="52"/>
      <c r="D102" s="52"/>
      <c r="E102" s="52"/>
      <c r="F102" s="52"/>
      <c r="L102" s="45"/>
      <c r="M102" s="45"/>
      <c r="N102" s="45"/>
      <c r="O102" s="45"/>
      <c r="P102" s="45"/>
      <c r="Q102" s="45"/>
      <c r="R102" s="45"/>
      <c r="S102" s="45"/>
      <c r="T102" s="45"/>
      <c r="U102" s="45"/>
    </row>
    <row r="103" spans="1:29" s="18" customFormat="1" x14ac:dyDescent="0.15">
      <c r="A103" s="18" t="s">
        <v>159</v>
      </c>
      <c r="B103" s="52"/>
      <c r="C103" s="52"/>
      <c r="D103" s="52"/>
      <c r="E103" s="52"/>
      <c r="F103" s="52"/>
      <c r="L103" s="45"/>
      <c r="M103" s="45"/>
      <c r="N103" s="45"/>
      <c r="O103" s="45"/>
      <c r="P103" s="45"/>
      <c r="Q103" s="45"/>
      <c r="R103" s="45"/>
      <c r="S103" s="45"/>
      <c r="T103" s="45"/>
      <c r="U103" s="45"/>
    </row>
    <row r="104" spans="1:29" s="18" customFormat="1" ht="8.25" customHeight="1" x14ac:dyDescent="0.15">
      <c r="A104" s="18" t="s">
        <v>227</v>
      </c>
      <c r="B104" s="52"/>
      <c r="C104" s="52"/>
      <c r="D104" s="52"/>
      <c r="E104" s="52"/>
      <c r="F104" s="52"/>
      <c r="L104" s="45"/>
      <c r="M104" s="45"/>
      <c r="N104" s="45"/>
      <c r="O104" s="45"/>
      <c r="P104" s="45"/>
      <c r="Q104" s="45"/>
      <c r="R104" s="45"/>
      <c r="S104" s="45"/>
      <c r="T104" s="45"/>
      <c r="U104" s="45"/>
    </row>
    <row r="105" spans="1:29" ht="3.75" customHeight="1" x14ac:dyDescent="0.15"/>
    <row r="106" spans="1:29" x14ac:dyDescent="0.15">
      <c r="A106" s="714" t="s">
        <v>2379</v>
      </c>
      <c r="B106" s="714"/>
    </row>
    <row r="107" spans="1:29" s="18" customFormat="1" ht="9" customHeight="1" x14ac:dyDescent="0.15">
      <c r="B107" s="43"/>
      <c r="C107" s="44" t="s">
        <v>96</v>
      </c>
      <c r="D107" s="43"/>
      <c r="E107" s="43"/>
      <c r="F107" s="43"/>
      <c r="G107" s="43"/>
      <c r="H107" s="34"/>
      <c r="I107" s="34"/>
      <c r="L107" s="45"/>
      <c r="M107" s="45"/>
      <c r="N107" s="45"/>
      <c r="O107" s="45"/>
      <c r="P107" s="45"/>
      <c r="Q107" s="45"/>
      <c r="R107" s="45"/>
      <c r="S107" s="45"/>
      <c r="T107" s="45"/>
    </row>
    <row r="108" spans="1:29" ht="5.25" customHeight="1" x14ac:dyDescent="0.15">
      <c r="U108" s="18"/>
    </row>
    <row r="109" spans="1:29" ht="9" customHeight="1" x14ac:dyDescent="0.15">
      <c r="A109" s="66" t="s">
        <v>112</v>
      </c>
      <c r="B109" s="66"/>
      <c r="C109" s="67">
        <v>12806</v>
      </c>
      <c r="D109" s="67">
        <v>446</v>
      </c>
      <c r="E109" s="67">
        <v>791</v>
      </c>
      <c r="F109" s="67">
        <v>4910</v>
      </c>
      <c r="G109" s="67">
        <v>2</v>
      </c>
      <c r="H109" s="67">
        <v>4044</v>
      </c>
      <c r="I109" s="67">
        <v>2613</v>
      </c>
      <c r="U109" s="18"/>
    </row>
    <row r="110" spans="1:29" ht="5.25" customHeight="1" x14ac:dyDescent="0.2">
      <c r="A110" s="9"/>
      <c r="B110" s="64"/>
      <c r="C110" s="67"/>
      <c r="D110" s="67"/>
      <c r="E110" s="67"/>
      <c r="F110" s="67"/>
      <c r="G110" s="67"/>
      <c r="H110" s="67"/>
      <c r="I110" s="67"/>
    </row>
    <row r="111" spans="1:29" ht="9" customHeight="1" x14ac:dyDescent="0.2">
      <c r="A111" s="9"/>
      <c r="B111" s="66" t="s">
        <v>165</v>
      </c>
      <c r="C111" s="67">
        <v>868</v>
      </c>
      <c r="D111" s="67">
        <v>18</v>
      </c>
      <c r="E111" s="67">
        <v>26</v>
      </c>
      <c r="F111" s="67">
        <v>205</v>
      </c>
      <c r="G111" s="67">
        <v>0</v>
      </c>
      <c r="H111" s="67">
        <v>390</v>
      </c>
      <c r="I111" s="67">
        <v>229</v>
      </c>
    </row>
    <row r="112" spans="1:29" ht="9" customHeight="1" x14ac:dyDescent="0.2">
      <c r="A112" s="9"/>
      <c r="B112" s="66" t="s">
        <v>166</v>
      </c>
      <c r="C112" s="67">
        <v>479</v>
      </c>
      <c r="D112" s="67">
        <v>139</v>
      </c>
      <c r="E112" s="67">
        <v>52</v>
      </c>
      <c r="F112" s="67">
        <v>102</v>
      </c>
      <c r="G112" s="67">
        <v>0</v>
      </c>
      <c r="H112" s="67">
        <v>129</v>
      </c>
      <c r="I112" s="67">
        <v>57</v>
      </c>
      <c r="U112" s="18"/>
    </row>
    <row r="113" spans="1:20" ht="9" customHeight="1" x14ac:dyDescent="0.2">
      <c r="A113" s="9"/>
      <c r="B113" s="66" t="s">
        <v>167</v>
      </c>
      <c r="C113" s="67">
        <v>345</v>
      </c>
      <c r="D113" s="67">
        <v>137</v>
      </c>
      <c r="E113" s="67">
        <v>52</v>
      </c>
      <c r="F113" s="67">
        <v>104</v>
      </c>
      <c r="G113" s="67">
        <v>0</v>
      </c>
      <c r="H113" s="67">
        <v>23</v>
      </c>
      <c r="I113" s="67">
        <v>29</v>
      </c>
    </row>
    <row r="114" spans="1:20" ht="9" customHeight="1" x14ac:dyDescent="0.2">
      <c r="A114" s="9"/>
      <c r="B114" s="66" t="s">
        <v>168</v>
      </c>
      <c r="C114" s="67">
        <v>1242</v>
      </c>
      <c r="D114" s="67">
        <v>11</v>
      </c>
      <c r="E114" s="67">
        <v>127</v>
      </c>
      <c r="F114" s="67">
        <v>239</v>
      </c>
      <c r="G114" s="67">
        <v>0</v>
      </c>
      <c r="H114" s="67">
        <v>487</v>
      </c>
      <c r="I114" s="67">
        <v>378</v>
      </c>
    </row>
    <row r="115" spans="1:20" ht="9" customHeight="1" x14ac:dyDescent="0.2">
      <c r="A115" s="9"/>
      <c r="B115" s="66" t="s">
        <v>169</v>
      </c>
      <c r="C115" s="67">
        <v>2717</v>
      </c>
      <c r="D115" s="67">
        <v>4</v>
      </c>
      <c r="E115" s="67">
        <v>199</v>
      </c>
      <c r="F115" s="67">
        <v>1063</v>
      </c>
      <c r="G115" s="67">
        <v>0</v>
      </c>
      <c r="H115" s="67">
        <v>874</v>
      </c>
      <c r="I115" s="67">
        <v>577</v>
      </c>
    </row>
    <row r="116" spans="1:20" ht="9" customHeight="1" x14ac:dyDescent="0.2">
      <c r="A116" s="9"/>
      <c r="B116" s="66" t="s">
        <v>2385</v>
      </c>
      <c r="C116" s="67">
        <v>121</v>
      </c>
      <c r="D116" s="67">
        <v>0</v>
      </c>
      <c r="E116" s="67">
        <v>3</v>
      </c>
      <c r="F116" s="67">
        <v>0</v>
      </c>
      <c r="G116" s="67">
        <v>0</v>
      </c>
      <c r="H116" s="67">
        <v>78</v>
      </c>
      <c r="I116" s="67">
        <v>40</v>
      </c>
      <c r="L116" s="18"/>
      <c r="M116" s="18"/>
      <c r="N116" s="18"/>
      <c r="O116" s="18"/>
      <c r="P116" s="18"/>
      <c r="Q116" s="18"/>
      <c r="R116" s="18"/>
      <c r="S116" s="18"/>
      <c r="T116" s="18"/>
    </row>
    <row r="117" spans="1:20" ht="9" customHeight="1" x14ac:dyDescent="0.2">
      <c r="A117" s="9"/>
      <c r="B117" s="66" t="s">
        <v>170</v>
      </c>
      <c r="C117" s="67">
        <v>714</v>
      </c>
      <c r="D117" s="67">
        <v>61</v>
      </c>
      <c r="E117" s="67">
        <v>58</v>
      </c>
      <c r="F117" s="67">
        <v>0</v>
      </c>
      <c r="G117" s="67">
        <v>2</v>
      </c>
      <c r="H117" s="67">
        <v>304</v>
      </c>
      <c r="I117" s="67">
        <v>289</v>
      </c>
      <c r="L117" s="18"/>
      <c r="M117" s="18"/>
      <c r="N117" s="18"/>
      <c r="O117" s="18"/>
      <c r="P117" s="18"/>
      <c r="Q117" s="18"/>
      <c r="R117" s="18"/>
      <c r="S117" s="18"/>
      <c r="T117" s="18"/>
    </row>
    <row r="118" spans="1:20" ht="9" customHeight="1" x14ac:dyDescent="0.2">
      <c r="A118" s="9"/>
      <c r="B118" s="66" t="s">
        <v>171</v>
      </c>
      <c r="C118" s="67">
        <v>163</v>
      </c>
      <c r="D118" s="67">
        <v>0</v>
      </c>
      <c r="E118" s="67">
        <v>18</v>
      </c>
      <c r="F118" s="67">
        <v>107</v>
      </c>
      <c r="G118" s="67">
        <v>0</v>
      </c>
      <c r="H118" s="67">
        <v>34</v>
      </c>
      <c r="I118" s="67">
        <v>4</v>
      </c>
      <c r="L118" s="18"/>
      <c r="M118" s="18"/>
      <c r="N118" s="18"/>
      <c r="O118" s="18"/>
      <c r="P118" s="18"/>
      <c r="Q118" s="18"/>
      <c r="R118" s="18"/>
      <c r="S118" s="18"/>
      <c r="T118" s="18"/>
    </row>
    <row r="119" spans="1:20" ht="9" customHeight="1" x14ac:dyDescent="0.2">
      <c r="A119" s="9"/>
      <c r="B119" s="66" t="s">
        <v>172</v>
      </c>
      <c r="C119" s="67">
        <v>2369</v>
      </c>
      <c r="D119" s="67">
        <v>26</v>
      </c>
      <c r="E119" s="67">
        <v>93</v>
      </c>
      <c r="F119" s="67">
        <v>1621</v>
      </c>
      <c r="G119" s="67">
        <v>0</v>
      </c>
      <c r="H119" s="67">
        <v>411</v>
      </c>
      <c r="I119" s="67">
        <v>218</v>
      </c>
    </row>
    <row r="120" spans="1:20" ht="9" customHeight="1" x14ac:dyDescent="0.2">
      <c r="A120" s="9"/>
      <c r="B120" s="66" t="s">
        <v>173</v>
      </c>
      <c r="C120" s="67">
        <v>1743</v>
      </c>
      <c r="D120" s="67">
        <v>8</v>
      </c>
      <c r="E120" s="67">
        <v>31</v>
      </c>
      <c r="F120" s="67">
        <v>1134</v>
      </c>
      <c r="G120" s="67">
        <v>0</v>
      </c>
      <c r="H120" s="67">
        <v>381</v>
      </c>
      <c r="I120" s="67">
        <v>189</v>
      </c>
    </row>
    <row r="121" spans="1:20" ht="9" customHeight="1" x14ac:dyDescent="0.2">
      <c r="A121" s="9"/>
      <c r="B121" s="66" t="s">
        <v>174</v>
      </c>
      <c r="C121" s="67">
        <v>507</v>
      </c>
      <c r="D121" s="67">
        <v>36</v>
      </c>
      <c r="E121" s="67">
        <v>17</v>
      </c>
      <c r="F121" s="67">
        <v>289</v>
      </c>
      <c r="G121" s="67">
        <v>0</v>
      </c>
      <c r="H121" s="67">
        <v>115</v>
      </c>
      <c r="I121" s="67">
        <v>50</v>
      </c>
      <c r="L121" s="18"/>
      <c r="M121" s="18"/>
      <c r="N121" s="18"/>
      <c r="O121" s="18"/>
      <c r="P121" s="18"/>
      <c r="Q121" s="18"/>
      <c r="R121" s="18"/>
      <c r="S121" s="18"/>
      <c r="T121" s="18"/>
    </row>
    <row r="122" spans="1:20" ht="9" customHeight="1" x14ac:dyDescent="0.2">
      <c r="A122" s="9"/>
      <c r="B122" s="66" t="s">
        <v>175</v>
      </c>
      <c r="C122" s="67">
        <v>78</v>
      </c>
      <c r="D122" s="67">
        <v>0</v>
      </c>
      <c r="E122" s="67">
        <v>3</v>
      </c>
      <c r="F122" s="67">
        <v>7</v>
      </c>
      <c r="G122" s="67">
        <v>0</v>
      </c>
      <c r="H122" s="67">
        <v>46</v>
      </c>
      <c r="I122" s="67">
        <v>22</v>
      </c>
    </row>
    <row r="123" spans="1:20" ht="9" customHeight="1" x14ac:dyDescent="0.2">
      <c r="A123" s="9"/>
      <c r="B123" s="66" t="s">
        <v>2386</v>
      </c>
      <c r="C123" s="67">
        <v>584</v>
      </c>
      <c r="D123" s="67">
        <v>3</v>
      </c>
      <c r="E123" s="67">
        <v>59</v>
      </c>
      <c r="F123" s="67">
        <v>15</v>
      </c>
      <c r="G123" s="67">
        <v>0</v>
      </c>
      <c r="H123" s="67">
        <v>273</v>
      </c>
      <c r="I123" s="67">
        <v>234</v>
      </c>
      <c r="N123" s="67"/>
      <c r="O123" s="67"/>
      <c r="P123" s="67"/>
      <c r="Q123" s="67"/>
      <c r="R123" s="67"/>
      <c r="S123" s="67"/>
      <c r="T123" s="67"/>
    </row>
    <row r="124" spans="1:20" ht="9" customHeight="1" x14ac:dyDescent="0.2">
      <c r="A124" s="9"/>
      <c r="B124" s="66" t="s">
        <v>176</v>
      </c>
      <c r="C124" s="67">
        <v>304</v>
      </c>
      <c r="D124" s="67">
        <v>3</v>
      </c>
      <c r="E124" s="67">
        <v>34</v>
      </c>
      <c r="F124" s="67">
        <v>0</v>
      </c>
      <c r="G124" s="67">
        <v>0</v>
      </c>
      <c r="H124" s="67">
        <v>149</v>
      </c>
      <c r="I124" s="67">
        <v>118</v>
      </c>
      <c r="N124" s="67"/>
      <c r="O124" s="67"/>
      <c r="P124" s="67"/>
      <c r="Q124" s="67"/>
      <c r="R124" s="67"/>
      <c r="S124" s="67"/>
      <c r="T124" s="67"/>
    </row>
    <row r="125" spans="1:20" ht="9" customHeight="1" x14ac:dyDescent="0.2">
      <c r="A125" s="9"/>
      <c r="B125" s="66" t="s">
        <v>2387</v>
      </c>
      <c r="C125" s="67">
        <v>52</v>
      </c>
      <c r="D125" s="67">
        <v>0</v>
      </c>
      <c r="E125" s="67">
        <v>1</v>
      </c>
      <c r="F125" s="67">
        <v>23</v>
      </c>
      <c r="G125" s="67">
        <v>0</v>
      </c>
      <c r="H125" s="67">
        <v>16</v>
      </c>
      <c r="I125" s="67">
        <v>12</v>
      </c>
    </row>
    <row r="126" spans="1:20" ht="9" customHeight="1" x14ac:dyDescent="0.2">
      <c r="A126" s="9"/>
      <c r="B126" s="66" t="s">
        <v>446</v>
      </c>
      <c r="C126" s="67">
        <v>520</v>
      </c>
      <c r="D126" s="67">
        <v>0</v>
      </c>
      <c r="E126" s="67">
        <v>18</v>
      </c>
      <c r="F126" s="67">
        <v>1</v>
      </c>
      <c r="G126" s="67">
        <v>0</v>
      </c>
      <c r="H126" s="67">
        <v>334</v>
      </c>
      <c r="I126" s="67">
        <v>167</v>
      </c>
    </row>
    <row r="127" spans="1:20" ht="5.25" customHeight="1" x14ac:dyDescent="0.2">
      <c r="A127" s="9"/>
      <c r="B127" s="64"/>
      <c r="C127" s="67"/>
      <c r="D127" s="67"/>
      <c r="E127" s="67"/>
      <c r="F127" s="67"/>
      <c r="G127" s="67"/>
      <c r="H127" s="67"/>
      <c r="I127" s="67"/>
    </row>
    <row r="128" spans="1:20" ht="9" customHeight="1" x14ac:dyDescent="0.15">
      <c r="A128" s="66" t="s">
        <v>177</v>
      </c>
      <c r="B128" s="66"/>
      <c r="C128" s="67">
        <v>2862</v>
      </c>
      <c r="D128" s="67">
        <v>4</v>
      </c>
      <c r="E128" s="67">
        <v>76</v>
      </c>
      <c r="F128" s="67">
        <v>988</v>
      </c>
      <c r="G128" s="67">
        <v>0</v>
      </c>
      <c r="H128" s="67">
        <v>1238</v>
      </c>
      <c r="I128" s="67">
        <v>556</v>
      </c>
    </row>
    <row r="129" spans="1:20" ht="5.25" customHeight="1" x14ac:dyDescent="0.2">
      <c r="A129" s="9"/>
      <c r="B129" s="64"/>
      <c r="C129" s="67"/>
      <c r="D129" s="67"/>
      <c r="E129" s="67"/>
      <c r="F129" s="67"/>
      <c r="G129" s="67"/>
      <c r="H129" s="67"/>
      <c r="I129" s="67"/>
    </row>
    <row r="130" spans="1:20" ht="9" customHeight="1" x14ac:dyDescent="0.15">
      <c r="A130" s="66" t="s">
        <v>178</v>
      </c>
      <c r="B130" s="66"/>
      <c r="C130" s="67">
        <v>84010</v>
      </c>
      <c r="D130" s="67">
        <v>4404</v>
      </c>
      <c r="E130" s="67">
        <v>2081</v>
      </c>
      <c r="F130" s="67">
        <v>2307</v>
      </c>
      <c r="G130" s="67">
        <v>3275</v>
      </c>
      <c r="H130" s="67">
        <v>48172</v>
      </c>
      <c r="I130" s="67">
        <v>23771</v>
      </c>
    </row>
    <row r="131" spans="1:20" ht="5.25" customHeight="1" x14ac:dyDescent="0.2">
      <c r="A131" s="9"/>
      <c r="B131" s="64"/>
      <c r="C131" s="67"/>
      <c r="D131" s="67"/>
      <c r="E131" s="67"/>
      <c r="F131" s="67"/>
      <c r="G131" s="67"/>
      <c r="H131" s="67"/>
      <c r="I131" s="67"/>
    </row>
    <row r="132" spans="1:20" ht="9" customHeight="1" x14ac:dyDescent="0.2">
      <c r="A132" s="9"/>
      <c r="B132" s="66" t="s">
        <v>179</v>
      </c>
      <c r="C132" s="67">
        <v>1303</v>
      </c>
      <c r="D132" s="67">
        <v>13</v>
      </c>
      <c r="E132" s="67">
        <v>50</v>
      </c>
      <c r="F132" s="67">
        <v>34</v>
      </c>
      <c r="G132" s="67">
        <v>0</v>
      </c>
      <c r="H132" s="67">
        <v>630</v>
      </c>
      <c r="I132" s="67">
        <v>576</v>
      </c>
    </row>
    <row r="133" spans="1:20" ht="9" customHeight="1" x14ac:dyDescent="0.2">
      <c r="A133" s="9"/>
      <c r="B133" s="66" t="s">
        <v>180</v>
      </c>
      <c r="C133" s="67">
        <v>94</v>
      </c>
      <c r="D133" s="67">
        <v>0</v>
      </c>
      <c r="E133" s="67">
        <v>3</v>
      </c>
      <c r="F133" s="67">
        <v>0</v>
      </c>
      <c r="G133" s="67">
        <v>0</v>
      </c>
      <c r="H133" s="67">
        <v>33</v>
      </c>
      <c r="I133" s="67">
        <v>58</v>
      </c>
    </row>
    <row r="134" spans="1:20" ht="9" customHeight="1" x14ac:dyDescent="0.2">
      <c r="A134" s="9"/>
      <c r="B134" s="66" t="s">
        <v>1586</v>
      </c>
      <c r="C134" s="67">
        <v>2545</v>
      </c>
      <c r="D134" s="67">
        <v>2</v>
      </c>
      <c r="E134" s="67">
        <v>109</v>
      </c>
      <c r="F134" s="67">
        <v>81</v>
      </c>
      <c r="G134" s="67">
        <v>0</v>
      </c>
      <c r="H134" s="67">
        <v>1452</v>
      </c>
      <c r="I134" s="67">
        <v>901</v>
      </c>
    </row>
    <row r="135" spans="1:20" ht="9" customHeight="1" x14ac:dyDescent="0.2">
      <c r="A135" s="9"/>
      <c r="B135" s="66" t="s">
        <v>2388</v>
      </c>
      <c r="C135" s="67">
        <v>2508</v>
      </c>
      <c r="D135" s="67">
        <v>7</v>
      </c>
      <c r="E135" s="67">
        <v>126</v>
      </c>
      <c r="F135" s="67">
        <v>411</v>
      </c>
      <c r="G135" s="67">
        <v>0</v>
      </c>
      <c r="H135" s="67">
        <v>1230</v>
      </c>
      <c r="I135" s="67">
        <v>734</v>
      </c>
    </row>
    <row r="136" spans="1:20" ht="9" customHeight="1" x14ac:dyDescent="0.2">
      <c r="A136" s="9"/>
      <c r="B136" s="66" t="s">
        <v>182</v>
      </c>
      <c r="C136" s="67">
        <v>3701</v>
      </c>
      <c r="D136" s="67">
        <v>0</v>
      </c>
      <c r="E136" s="67">
        <v>8</v>
      </c>
      <c r="F136" s="67">
        <v>61</v>
      </c>
      <c r="G136" s="67">
        <v>0</v>
      </c>
      <c r="H136" s="67">
        <v>3144</v>
      </c>
      <c r="I136" s="67">
        <v>488</v>
      </c>
    </row>
    <row r="137" spans="1:20" ht="9" customHeight="1" x14ac:dyDescent="0.2">
      <c r="A137" s="9"/>
      <c r="B137" s="66" t="s">
        <v>183</v>
      </c>
      <c r="C137" s="67">
        <v>7405</v>
      </c>
      <c r="D137" s="67">
        <v>3857</v>
      </c>
      <c r="E137" s="67">
        <v>666</v>
      </c>
      <c r="F137" s="67">
        <v>0</v>
      </c>
      <c r="G137" s="67">
        <v>229</v>
      </c>
      <c r="H137" s="67">
        <v>1676</v>
      </c>
      <c r="I137" s="67">
        <v>977</v>
      </c>
    </row>
    <row r="138" spans="1:20" ht="9" customHeight="1" x14ac:dyDescent="0.2">
      <c r="A138" s="9"/>
      <c r="B138" s="66" t="s">
        <v>184</v>
      </c>
      <c r="C138" s="67">
        <v>9139</v>
      </c>
      <c r="D138" s="67">
        <v>17</v>
      </c>
      <c r="E138" s="67">
        <v>16</v>
      </c>
      <c r="F138" s="67">
        <v>0</v>
      </c>
      <c r="G138" s="67">
        <v>2858</v>
      </c>
      <c r="H138" s="67">
        <v>5595</v>
      </c>
      <c r="I138" s="67">
        <v>653</v>
      </c>
    </row>
    <row r="139" spans="1:20" ht="9" customHeight="1" x14ac:dyDescent="0.2">
      <c r="A139" s="9"/>
      <c r="B139" s="66" t="s">
        <v>185</v>
      </c>
      <c r="C139" s="67">
        <v>44026</v>
      </c>
      <c r="D139" s="67">
        <v>199</v>
      </c>
      <c r="E139" s="67">
        <v>771</v>
      </c>
      <c r="F139" s="67">
        <v>502</v>
      </c>
      <c r="G139" s="67">
        <v>43</v>
      </c>
      <c r="H139" s="67">
        <v>27445</v>
      </c>
      <c r="I139" s="67">
        <v>15066</v>
      </c>
    </row>
    <row r="140" spans="1:20" ht="9" customHeight="1" x14ac:dyDescent="0.2">
      <c r="A140" s="9"/>
      <c r="B140" s="66" t="s">
        <v>245</v>
      </c>
      <c r="C140" s="67">
        <v>5558</v>
      </c>
      <c r="D140" s="67">
        <v>87</v>
      </c>
      <c r="E140" s="67">
        <v>48</v>
      </c>
      <c r="F140" s="67">
        <v>0</v>
      </c>
      <c r="G140" s="67">
        <v>143</v>
      </c>
      <c r="H140" s="67">
        <v>2985</v>
      </c>
      <c r="I140" s="67">
        <v>2295</v>
      </c>
    </row>
    <row r="141" spans="1:20" ht="9" customHeight="1" x14ac:dyDescent="0.2">
      <c r="A141" s="9"/>
      <c r="B141" s="66" t="s">
        <v>187</v>
      </c>
      <c r="C141" s="67">
        <v>3903</v>
      </c>
      <c r="D141" s="67">
        <v>132</v>
      </c>
      <c r="E141" s="67">
        <v>147</v>
      </c>
      <c r="F141" s="67">
        <v>2</v>
      </c>
      <c r="G141" s="67">
        <v>2</v>
      </c>
      <c r="H141" s="67">
        <v>2365</v>
      </c>
      <c r="I141" s="67">
        <v>1255</v>
      </c>
    </row>
    <row r="142" spans="1:20" ht="9" customHeight="1" x14ac:dyDescent="0.2">
      <c r="A142" s="9"/>
      <c r="B142" s="66" t="s">
        <v>188</v>
      </c>
      <c r="C142" s="67">
        <v>2930</v>
      </c>
      <c r="D142" s="67">
        <v>86</v>
      </c>
      <c r="E142" s="67">
        <v>124</v>
      </c>
      <c r="F142" s="67">
        <v>1216</v>
      </c>
      <c r="G142" s="67">
        <v>0</v>
      </c>
      <c r="H142" s="67">
        <v>1005</v>
      </c>
      <c r="I142" s="67">
        <v>499</v>
      </c>
    </row>
    <row r="143" spans="1:20" ht="9" customHeight="1" x14ac:dyDescent="0.2">
      <c r="A143" s="9"/>
      <c r="B143" s="66" t="s">
        <v>275</v>
      </c>
      <c r="C143" s="67">
        <v>898</v>
      </c>
      <c r="D143" s="67">
        <v>4</v>
      </c>
      <c r="E143" s="67">
        <v>13</v>
      </c>
      <c r="F143" s="67">
        <v>0</v>
      </c>
      <c r="G143" s="67">
        <v>0</v>
      </c>
      <c r="H143" s="67">
        <v>612</v>
      </c>
      <c r="I143" s="67">
        <v>269</v>
      </c>
    </row>
    <row r="144" spans="1:20" ht="5.25" customHeight="1" x14ac:dyDescent="0.2">
      <c r="A144" s="9"/>
      <c r="B144" s="64"/>
      <c r="C144" s="67"/>
      <c r="D144" s="67"/>
      <c r="E144" s="67"/>
      <c r="F144" s="67"/>
      <c r="G144" s="67"/>
      <c r="H144" s="67"/>
      <c r="I144" s="67"/>
      <c r="N144" s="67"/>
      <c r="O144" s="67"/>
      <c r="P144" s="67"/>
      <c r="Q144" s="67"/>
      <c r="R144" s="67"/>
      <c r="S144" s="67"/>
      <c r="T144" s="67"/>
    </row>
    <row r="145" spans="1:10" ht="9" customHeight="1" x14ac:dyDescent="0.15">
      <c r="A145" s="66" t="s">
        <v>189</v>
      </c>
      <c r="B145" s="66"/>
      <c r="C145" s="67">
        <v>26595</v>
      </c>
      <c r="D145" s="67">
        <v>850</v>
      </c>
      <c r="E145" s="67">
        <v>4638</v>
      </c>
      <c r="F145" s="67">
        <v>3283</v>
      </c>
      <c r="G145" s="67">
        <v>6</v>
      </c>
      <c r="H145" s="67">
        <v>9508</v>
      </c>
      <c r="I145" s="67">
        <v>8310</v>
      </c>
    </row>
    <row r="146" spans="1:10" ht="5.25" customHeight="1" x14ac:dyDescent="0.2">
      <c r="A146" s="9"/>
      <c r="B146" s="64"/>
      <c r="C146" s="67"/>
      <c r="D146" s="67"/>
      <c r="E146" s="67"/>
      <c r="F146" s="67"/>
      <c r="G146" s="67"/>
      <c r="H146" s="67"/>
      <c r="I146" s="67"/>
    </row>
    <row r="147" spans="1:10" ht="9" customHeight="1" x14ac:dyDescent="0.2">
      <c r="A147" s="9"/>
      <c r="B147" s="66" t="s">
        <v>190</v>
      </c>
      <c r="C147" s="67">
        <v>937</v>
      </c>
      <c r="D147" s="67">
        <v>16</v>
      </c>
      <c r="E147" s="67">
        <v>97</v>
      </c>
      <c r="F147" s="67">
        <v>129</v>
      </c>
      <c r="G147" s="67">
        <v>0</v>
      </c>
      <c r="H147" s="67">
        <v>247</v>
      </c>
      <c r="I147" s="67">
        <v>448</v>
      </c>
      <c r="J147" s="87"/>
    </row>
    <row r="148" spans="1:10" ht="9" customHeight="1" x14ac:dyDescent="0.2">
      <c r="A148" s="9"/>
      <c r="B148" s="66" t="s">
        <v>191</v>
      </c>
      <c r="C148" s="67">
        <v>5023</v>
      </c>
      <c r="D148" s="67">
        <v>63</v>
      </c>
      <c r="E148" s="67">
        <v>405</v>
      </c>
      <c r="F148" s="67">
        <v>1383</v>
      </c>
      <c r="G148" s="67">
        <v>0</v>
      </c>
      <c r="H148" s="67">
        <v>1776</v>
      </c>
      <c r="I148" s="67">
        <v>1396</v>
      </c>
      <c r="J148" s="87"/>
    </row>
    <row r="149" spans="1:10" ht="9" customHeight="1" x14ac:dyDescent="0.2">
      <c r="A149" s="9"/>
      <c r="B149" s="66" t="s">
        <v>192</v>
      </c>
      <c r="C149" s="67">
        <v>5875</v>
      </c>
      <c r="D149" s="67">
        <v>33</v>
      </c>
      <c r="E149" s="67">
        <v>1329</v>
      </c>
      <c r="F149" s="67">
        <v>281</v>
      </c>
      <c r="G149" s="67">
        <v>0</v>
      </c>
      <c r="H149" s="67">
        <v>2162</v>
      </c>
      <c r="I149" s="67">
        <v>2070</v>
      </c>
      <c r="J149" s="87"/>
    </row>
    <row r="150" spans="1:10" ht="9" customHeight="1" x14ac:dyDescent="0.2">
      <c r="A150" s="9"/>
      <c r="B150" s="66" t="s">
        <v>193</v>
      </c>
      <c r="C150" s="67">
        <v>5759</v>
      </c>
      <c r="D150" s="67">
        <v>62</v>
      </c>
      <c r="E150" s="67">
        <v>1427</v>
      </c>
      <c r="F150" s="67">
        <v>435</v>
      </c>
      <c r="G150" s="67">
        <v>0</v>
      </c>
      <c r="H150" s="67">
        <v>2056</v>
      </c>
      <c r="I150" s="67">
        <v>1779</v>
      </c>
      <c r="J150" s="87"/>
    </row>
    <row r="151" spans="1:10" ht="9" customHeight="1" x14ac:dyDescent="0.2">
      <c r="A151" s="9"/>
      <c r="B151" s="66" t="s">
        <v>194</v>
      </c>
      <c r="C151" s="67">
        <v>1029</v>
      </c>
      <c r="D151" s="67">
        <v>666</v>
      </c>
      <c r="E151" s="67">
        <v>178</v>
      </c>
      <c r="F151" s="67">
        <v>0</v>
      </c>
      <c r="G151" s="67">
        <v>0</v>
      </c>
      <c r="H151" s="67">
        <v>60</v>
      </c>
      <c r="I151" s="67">
        <v>125</v>
      </c>
      <c r="J151" s="87"/>
    </row>
    <row r="152" spans="1:10" ht="9" customHeight="1" x14ac:dyDescent="0.2">
      <c r="A152" s="9"/>
      <c r="B152" s="66" t="s">
        <v>195</v>
      </c>
      <c r="C152" s="67">
        <v>4968</v>
      </c>
      <c r="D152" s="67">
        <v>9</v>
      </c>
      <c r="E152" s="67">
        <v>934</v>
      </c>
      <c r="F152" s="67">
        <v>730</v>
      </c>
      <c r="G152" s="67">
        <v>0</v>
      </c>
      <c r="H152" s="67">
        <v>1976</v>
      </c>
      <c r="I152" s="67">
        <v>1319</v>
      </c>
      <c r="J152" s="87"/>
    </row>
    <row r="153" spans="1:10" ht="9" customHeight="1" x14ac:dyDescent="0.2">
      <c r="A153" s="9"/>
      <c r="B153" s="66" t="s">
        <v>196</v>
      </c>
      <c r="C153" s="67">
        <v>1288</v>
      </c>
      <c r="D153" s="67">
        <v>1</v>
      </c>
      <c r="E153" s="67">
        <v>198</v>
      </c>
      <c r="F153" s="67">
        <v>0</v>
      </c>
      <c r="G153" s="67">
        <v>6</v>
      </c>
      <c r="H153" s="67">
        <v>461</v>
      </c>
      <c r="I153" s="67">
        <v>622</v>
      </c>
      <c r="J153" s="87"/>
    </row>
    <row r="154" spans="1:10" ht="9" customHeight="1" x14ac:dyDescent="0.2">
      <c r="A154" s="9"/>
      <c r="B154" s="66" t="s">
        <v>197</v>
      </c>
      <c r="C154" s="67">
        <v>1716</v>
      </c>
      <c r="D154" s="67">
        <v>0</v>
      </c>
      <c r="E154" s="67">
        <v>70</v>
      </c>
      <c r="F154" s="67">
        <v>325</v>
      </c>
      <c r="G154" s="67">
        <v>0</v>
      </c>
      <c r="H154" s="67">
        <v>770</v>
      </c>
      <c r="I154" s="67">
        <v>551</v>
      </c>
      <c r="J154" s="87"/>
    </row>
    <row r="155" spans="1:10" ht="5.25" customHeight="1" x14ac:dyDescent="0.2">
      <c r="A155" s="9"/>
      <c r="B155" s="64"/>
      <c r="C155" s="67"/>
      <c r="D155" s="67"/>
      <c r="E155" s="67"/>
      <c r="F155" s="67"/>
      <c r="G155" s="67"/>
      <c r="H155" s="67"/>
      <c r="I155" s="67"/>
    </row>
    <row r="156" spans="1:10" ht="9" customHeight="1" x14ac:dyDescent="0.2">
      <c r="A156" s="66" t="s">
        <v>198</v>
      </c>
      <c r="B156" s="66"/>
      <c r="C156" s="67">
        <v>11138</v>
      </c>
      <c r="D156" s="67">
        <v>4529</v>
      </c>
      <c r="E156" s="67">
        <v>3573</v>
      </c>
      <c r="F156" s="67">
        <v>66</v>
      </c>
      <c r="G156" s="67">
        <v>0</v>
      </c>
      <c r="H156" s="67">
        <v>1843</v>
      </c>
      <c r="I156" s="67">
        <v>1127</v>
      </c>
      <c r="J156" s="87"/>
    </row>
    <row r="157" spans="1:10" ht="5.25" customHeight="1" x14ac:dyDescent="0.2">
      <c r="A157" s="9"/>
      <c r="B157" s="64"/>
      <c r="C157" s="67"/>
      <c r="D157" s="67"/>
      <c r="E157" s="67"/>
      <c r="F157" s="67"/>
      <c r="G157" s="67"/>
      <c r="H157" s="67"/>
      <c r="I157" s="67"/>
    </row>
    <row r="158" spans="1:10" ht="9" customHeight="1" x14ac:dyDescent="0.2">
      <c r="A158" s="9"/>
      <c r="B158" s="66" t="s">
        <v>199</v>
      </c>
      <c r="C158" s="67">
        <v>2917</v>
      </c>
      <c r="D158" s="67">
        <v>24</v>
      </c>
      <c r="E158" s="67">
        <v>64</v>
      </c>
      <c r="F158" s="67">
        <v>66</v>
      </c>
      <c r="G158" s="67">
        <v>0</v>
      </c>
      <c r="H158" s="67">
        <v>1789</v>
      </c>
      <c r="I158" s="67">
        <v>974</v>
      </c>
      <c r="J158" s="87"/>
    </row>
    <row r="159" spans="1:10" ht="9" customHeight="1" x14ac:dyDescent="0.2">
      <c r="A159" s="9"/>
      <c r="B159" s="66" t="s">
        <v>200</v>
      </c>
      <c r="C159" s="67">
        <v>7296</v>
      </c>
      <c r="D159" s="67">
        <v>3965</v>
      </c>
      <c r="E159" s="67">
        <v>3149</v>
      </c>
      <c r="F159" s="67">
        <v>0</v>
      </c>
      <c r="G159" s="67">
        <v>0</v>
      </c>
      <c r="H159" s="67">
        <v>54</v>
      </c>
      <c r="I159" s="67">
        <v>128</v>
      </c>
      <c r="J159" s="87"/>
    </row>
    <row r="160" spans="1:10" ht="9" customHeight="1" x14ac:dyDescent="0.2">
      <c r="A160" s="9"/>
      <c r="B160" s="66" t="s">
        <v>201</v>
      </c>
      <c r="C160" s="67">
        <v>925</v>
      </c>
      <c r="D160" s="67">
        <v>540</v>
      </c>
      <c r="E160" s="67">
        <v>360</v>
      </c>
      <c r="F160" s="67">
        <v>0</v>
      </c>
      <c r="G160" s="67">
        <v>0</v>
      </c>
      <c r="H160" s="67">
        <v>0</v>
      </c>
      <c r="I160" s="67">
        <v>25</v>
      </c>
      <c r="J160" s="87"/>
    </row>
    <row r="161" spans="1:10" ht="5.25" customHeight="1" x14ac:dyDescent="0.2">
      <c r="A161" s="9"/>
      <c r="B161" s="64"/>
      <c r="C161" s="67"/>
      <c r="D161" s="67"/>
      <c r="E161" s="67"/>
      <c r="F161" s="67"/>
      <c r="G161" s="67"/>
      <c r="H161" s="67"/>
      <c r="I161" s="67"/>
    </row>
    <row r="162" spans="1:10" ht="9" customHeight="1" x14ac:dyDescent="0.2">
      <c r="A162" s="66" t="s">
        <v>202</v>
      </c>
      <c r="B162" s="66"/>
      <c r="C162" s="67">
        <v>4592</v>
      </c>
      <c r="D162" s="67">
        <v>143</v>
      </c>
      <c r="E162" s="67">
        <v>315</v>
      </c>
      <c r="F162" s="67">
        <v>91</v>
      </c>
      <c r="G162" s="67">
        <v>0</v>
      </c>
      <c r="H162" s="67">
        <v>2600</v>
      </c>
      <c r="I162" s="67">
        <v>1443</v>
      </c>
      <c r="J162" s="87"/>
    </row>
    <row r="163" spans="1:10" ht="5.25" customHeight="1" x14ac:dyDescent="0.2">
      <c r="A163" s="9"/>
      <c r="B163" s="64"/>
      <c r="C163" s="67"/>
      <c r="D163" s="67"/>
      <c r="E163" s="67"/>
      <c r="F163" s="67"/>
      <c r="G163" s="67"/>
      <c r="H163" s="67"/>
      <c r="I163" s="67"/>
    </row>
    <row r="164" spans="1:10" ht="9" customHeight="1" x14ac:dyDescent="0.2">
      <c r="A164" s="9"/>
      <c r="B164" s="66" t="s">
        <v>129</v>
      </c>
      <c r="C164" s="67">
        <v>213</v>
      </c>
      <c r="D164" s="67">
        <v>125</v>
      </c>
      <c r="E164" s="67">
        <v>88</v>
      </c>
      <c r="F164" s="67">
        <v>0</v>
      </c>
      <c r="G164" s="67">
        <v>0</v>
      </c>
      <c r="H164" s="67">
        <v>0</v>
      </c>
      <c r="I164" s="67">
        <v>0</v>
      </c>
      <c r="J164" s="87"/>
    </row>
    <row r="165" spans="1:10" ht="9" customHeight="1" x14ac:dyDescent="0.2">
      <c r="A165" s="9"/>
      <c r="B165" s="66" t="s">
        <v>203</v>
      </c>
      <c r="C165" s="67">
        <v>446</v>
      </c>
      <c r="D165" s="67">
        <v>0</v>
      </c>
      <c r="E165" s="67">
        <v>12</v>
      </c>
      <c r="F165" s="67">
        <v>1</v>
      </c>
      <c r="G165" s="67">
        <v>0</v>
      </c>
      <c r="H165" s="67">
        <v>249</v>
      </c>
      <c r="I165" s="67">
        <v>184</v>
      </c>
      <c r="J165" s="87"/>
    </row>
    <row r="166" spans="1:10" ht="9" customHeight="1" x14ac:dyDescent="0.2">
      <c r="A166" s="9"/>
      <c r="B166" s="66" t="s">
        <v>204</v>
      </c>
      <c r="C166" s="67">
        <v>2692</v>
      </c>
      <c r="D166" s="67">
        <v>18</v>
      </c>
      <c r="E166" s="67">
        <v>149</v>
      </c>
      <c r="F166" s="67">
        <v>11</v>
      </c>
      <c r="G166" s="67">
        <v>0</v>
      </c>
      <c r="H166" s="67">
        <v>1614</v>
      </c>
      <c r="I166" s="67">
        <v>900</v>
      </c>
      <c r="J166" s="87"/>
    </row>
    <row r="167" spans="1:10" ht="9" customHeight="1" x14ac:dyDescent="0.2">
      <c r="A167" s="9"/>
      <c r="B167" s="66" t="s">
        <v>205</v>
      </c>
      <c r="C167" s="67">
        <v>855</v>
      </c>
      <c r="D167" s="67">
        <v>0</v>
      </c>
      <c r="E167" s="67">
        <v>49</v>
      </c>
      <c r="F167" s="67">
        <v>0</v>
      </c>
      <c r="G167" s="67">
        <v>0</v>
      </c>
      <c r="H167" s="67">
        <v>538</v>
      </c>
      <c r="I167" s="67">
        <v>268</v>
      </c>
      <c r="J167" s="87"/>
    </row>
    <row r="168" spans="1:10" ht="9" customHeight="1" x14ac:dyDescent="0.2">
      <c r="A168" s="9"/>
      <c r="B168" s="66" t="s">
        <v>206</v>
      </c>
      <c r="C168" s="67">
        <v>386</v>
      </c>
      <c r="D168" s="67">
        <v>0</v>
      </c>
      <c r="E168" s="67">
        <v>17</v>
      </c>
      <c r="F168" s="67">
        <v>79</v>
      </c>
      <c r="G168" s="67">
        <v>0</v>
      </c>
      <c r="H168" s="67">
        <v>199</v>
      </c>
      <c r="I168" s="67">
        <v>91</v>
      </c>
      <c r="J168" s="87"/>
    </row>
    <row r="169" spans="1:10" ht="5.25" customHeight="1" x14ac:dyDescent="0.2">
      <c r="A169" s="9"/>
      <c r="B169" s="64"/>
      <c r="C169" s="67"/>
      <c r="D169" s="67"/>
      <c r="E169" s="67"/>
      <c r="F169" s="67"/>
      <c r="G169" s="67"/>
      <c r="H169" s="67"/>
      <c r="I169" s="67"/>
    </row>
    <row r="170" spans="1:10" ht="9" customHeight="1" x14ac:dyDescent="0.2">
      <c r="A170" s="66" t="s">
        <v>207</v>
      </c>
      <c r="B170" s="66"/>
      <c r="C170" s="67">
        <v>95937</v>
      </c>
      <c r="D170" s="67">
        <v>1138</v>
      </c>
      <c r="E170" s="67">
        <v>3678</v>
      </c>
      <c r="F170" s="67">
        <v>573</v>
      </c>
      <c r="G170" s="67">
        <v>758</v>
      </c>
      <c r="H170" s="67">
        <v>53089</v>
      </c>
      <c r="I170" s="67">
        <v>36701</v>
      </c>
      <c r="J170" s="87"/>
    </row>
    <row r="171" spans="1:10" ht="5.25" customHeight="1" x14ac:dyDescent="0.2">
      <c r="A171" s="9"/>
      <c r="B171" s="64"/>
      <c r="C171" s="67"/>
      <c r="D171" s="67"/>
      <c r="E171" s="67"/>
      <c r="F171" s="67"/>
      <c r="G171" s="67"/>
      <c r="H171" s="67"/>
      <c r="I171" s="67"/>
    </row>
    <row r="172" spans="1:10" ht="9" customHeight="1" x14ac:dyDescent="0.2">
      <c r="A172" s="9"/>
      <c r="B172" s="66" t="s">
        <v>208</v>
      </c>
      <c r="C172" s="67">
        <v>6945</v>
      </c>
      <c r="D172" s="67">
        <v>50</v>
      </c>
      <c r="E172" s="67">
        <v>94</v>
      </c>
      <c r="F172" s="67">
        <v>94</v>
      </c>
      <c r="G172" s="67">
        <v>32</v>
      </c>
      <c r="H172" s="67">
        <v>3797</v>
      </c>
      <c r="I172" s="67">
        <v>2878</v>
      </c>
    </row>
    <row r="173" spans="1:10" ht="9" customHeight="1" x14ac:dyDescent="0.2">
      <c r="A173" s="9"/>
      <c r="B173" s="66" t="s">
        <v>209</v>
      </c>
      <c r="C173" s="67">
        <v>393</v>
      </c>
      <c r="D173" s="67">
        <v>33</v>
      </c>
      <c r="E173" s="67">
        <v>50</v>
      </c>
      <c r="F173" s="67">
        <v>0</v>
      </c>
      <c r="G173" s="67">
        <v>0</v>
      </c>
      <c r="H173" s="67">
        <v>93</v>
      </c>
      <c r="I173" s="67">
        <v>217</v>
      </c>
    </row>
    <row r="174" spans="1:10" ht="9" customHeight="1" x14ac:dyDescent="0.2">
      <c r="A174" s="9"/>
      <c r="B174" s="66" t="s">
        <v>210</v>
      </c>
      <c r="C174" s="67">
        <v>24912</v>
      </c>
      <c r="D174" s="67">
        <v>545</v>
      </c>
      <c r="E174" s="67">
        <v>1430</v>
      </c>
      <c r="F174" s="67">
        <v>188</v>
      </c>
      <c r="G174" s="67">
        <v>207</v>
      </c>
      <c r="H174" s="67">
        <v>13238</v>
      </c>
      <c r="I174" s="67">
        <v>9304</v>
      </c>
    </row>
    <row r="175" spans="1:10" ht="9" customHeight="1" x14ac:dyDescent="0.2">
      <c r="A175" s="9"/>
      <c r="B175" s="66" t="s">
        <v>211</v>
      </c>
      <c r="C175" s="67">
        <v>11816</v>
      </c>
      <c r="D175" s="67">
        <v>153</v>
      </c>
      <c r="E175" s="67">
        <v>715</v>
      </c>
      <c r="F175" s="67">
        <v>81</v>
      </c>
      <c r="G175" s="67">
        <v>154</v>
      </c>
      <c r="H175" s="67">
        <v>5731</v>
      </c>
      <c r="I175" s="67">
        <v>4982</v>
      </c>
    </row>
    <row r="176" spans="1:10" ht="9" customHeight="1" x14ac:dyDescent="0.2">
      <c r="A176" s="9"/>
      <c r="B176" s="66" t="s">
        <v>212</v>
      </c>
      <c r="C176" s="67">
        <v>4315</v>
      </c>
      <c r="D176" s="67">
        <v>56</v>
      </c>
      <c r="E176" s="67">
        <v>121</v>
      </c>
      <c r="F176" s="67">
        <v>5</v>
      </c>
      <c r="G176" s="67">
        <v>104</v>
      </c>
      <c r="H176" s="67">
        <v>2186</v>
      </c>
      <c r="I176" s="67">
        <v>1843</v>
      </c>
    </row>
    <row r="177" spans="1:10" ht="9" customHeight="1" x14ac:dyDescent="0.2">
      <c r="A177" s="9"/>
      <c r="B177" s="66" t="s">
        <v>213</v>
      </c>
      <c r="C177" s="67">
        <v>3568</v>
      </c>
      <c r="D177" s="67">
        <v>61</v>
      </c>
      <c r="E177" s="67">
        <v>50</v>
      </c>
      <c r="F177" s="67">
        <v>13</v>
      </c>
      <c r="G177" s="67">
        <v>0</v>
      </c>
      <c r="H177" s="67">
        <v>2010</v>
      </c>
      <c r="I177" s="67">
        <v>1434</v>
      </c>
    </row>
    <row r="178" spans="1:10" ht="9" customHeight="1" x14ac:dyDescent="0.2">
      <c r="A178" s="9"/>
      <c r="B178" s="66" t="s">
        <v>214</v>
      </c>
      <c r="C178" s="67">
        <v>703</v>
      </c>
      <c r="D178" s="67">
        <v>5</v>
      </c>
      <c r="E178" s="67">
        <v>31</v>
      </c>
      <c r="F178" s="67">
        <v>3</v>
      </c>
      <c r="G178" s="67">
        <v>0</v>
      </c>
      <c r="H178" s="67">
        <v>295</v>
      </c>
      <c r="I178" s="67">
        <v>369</v>
      </c>
    </row>
    <row r="179" spans="1:10" ht="9" customHeight="1" x14ac:dyDescent="0.2">
      <c r="A179" s="9"/>
      <c r="B179" s="66" t="s">
        <v>215</v>
      </c>
      <c r="C179" s="67">
        <v>7278</v>
      </c>
      <c r="D179" s="67">
        <v>119</v>
      </c>
      <c r="E179" s="67">
        <v>249</v>
      </c>
      <c r="F179" s="67">
        <v>60</v>
      </c>
      <c r="G179" s="67">
        <v>130</v>
      </c>
      <c r="H179" s="67">
        <v>3912</v>
      </c>
      <c r="I179" s="67">
        <v>2808</v>
      </c>
    </row>
    <row r="180" spans="1:10" ht="9" customHeight="1" x14ac:dyDescent="0.2">
      <c r="A180" s="9"/>
      <c r="B180" s="66" t="s">
        <v>216</v>
      </c>
      <c r="C180" s="67">
        <v>672</v>
      </c>
      <c r="D180" s="67">
        <v>0</v>
      </c>
      <c r="E180" s="67">
        <v>33</v>
      </c>
      <c r="F180" s="67">
        <v>0</v>
      </c>
      <c r="G180" s="67">
        <v>4</v>
      </c>
      <c r="H180" s="67">
        <v>363</v>
      </c>
      <c r="I180" s="67">
        <v>272</v>
      </c>
    </row>
    <row r="181" spans="1:10" ht="9" customHeight="1" x14ac:dyDescent="0.2">
      <c r="A181" s="9"/>
      <c r="B181" s="66" t="s">
        <v>217</v>
      </c>
      <c r="C181" s="67">
        <v>9304</v>
      </c>
      <c r="D181" s="67">
        <v>17</v>
      </c>
      <c r="E181" s="67">
        <v>16</v>
      </c>
      <c r="F181" s="67">
        <v>0</v>
      </c>
      <c r="G181" s="67">
        <v>49</v>
      </c>
      <c r="H181" s="67">
        <v>5631</v>
      </c>
      <c r="I181" s="67">
        <v>3591</v>
      </c>
    </row>
    <row r="182" spans="1:10" ht="9" customHeight="1" x14ac:dyDescent="0.2">
      <c r="A182" s="9"/>
      <c r="B182" s="66" t="s">
        <v>218</v>
      </c>
      <c r="C182" s="67">
        <v>25001</v>
      </c>
      <c r="D182" s="67">
        <v>60</v>
      </c>
      <c r="E182" s="67">
        <v>749</v>
      </c>
      <c r="F182" s="67">
        <v>129</v>
      </c>
      <c r="G182" s="67">
        <v>78</v>
      </c>
      <c r="H182" s="67">
        <v>15501</v>
      </c>
      <c r="I182" s="67">
        <v>8484</v>
      </c>
    </row>
    <row r="183" spans="1:10" ht="9" customHeight="1" x14ac:dyDescent="0.2">
      <c r="A183" s="9"/>
      <c r="B183" s="66" t="s">
        <v>219</v>
      </c>
      <c r="C183" s="67">
        <v>1030</v>
      </c>
      <c r="D183" s="67">
        <v>39</v>
      </c>
      <c r="E183" s="67">
        <v>140</v>
      </c>
      <c r="F183" s="67">
        <v>0</v>
      </c>
      <c r="G183" s="67">
        <v>0</v>
      </c>
      <c r="H183" s="67">
        <v>332</v>
      </c>
      <c r="I183" s="67">
        <v>519</v>
      </c>
    </row>
    <row r="184" spans="1:10" ht="5.25" customHeight="1" x14ac:dyDescent="0.2">
      <c r="A184" s="9"/>
      <c r="B184" s="64"/>
      <c r="C184" s="67"/>
      <c r="D184" s="67"/>
      <c r="E184" s="67"/>
      <c r="F184" s="67"/>
      <c r="G184" s="67"/>
      <c r="H184" s="67"/>
      <c r="I184" s="67"/>
    </row>
    <row r="185" spans="1:10" ht="9" customHeight="1" x14ac:dyDescent="0.15">
      <c r="A185" s="66" t="s">
        <v>220</v>
      </c>
      <c r="B185" s="66"/>
      <c r="C185" s="67">
        <v>6156</v>
      </c>
      <c r="D185" s="67">
        <v>607</v>
      </c>
      <c r="E185" s="67">
        <v>72</v>
      </c>
      <c r="F185" s="67">
        <v>528</v>
      </c>
      <c r="G185" s="67">
        <v>35</v>
      </c>
      <c r="H185" s="67">
        <v>3236</v>
      </c>
      <c r="I185" s="67">
        <v>1678</v>
      </c>
    </row>
    <row r="186" spans="1:10" ht="5.25" customHeight="1" x14ac:dyDescent="0.2">
      <c r="A186" s="9"/>
      <c r="B186" s="64"/>
      <c r="C186" s="67"/>
      <c r="D186" s="67"/>
      <c r="E186" s="67"/>
      <c r="F186" s="67"/>
      <c r="G186" s="67"/>
      <c r="H186" s="67"/>
      <c r="I186" s="67"/>
    </row>
    <row r="187" spans="1:10" ht="9" customHeight="1" x14ac:dyDescent="0.2">
      <c r="A187" s="9"/>
      <c r="B187" s="66" t="s">
        <v>221</v>
      </c>
      <c r="C187" s="67">
        <v>469</v>
      </c>
      <c r="D187" s="67">
        <v>28</v>
      </c>
      <c r="E187" s="67">
        <v>31</v>
      </c>
      <c r="F187" s="67">
        <v>126</v>
      </c>
      <c r="G187" s="67">
        <v>0</v>
      </c>
      <c r="H187" s="67">
        <v>173</v>
      </c>
      <c r="I187" s="67">
        <v>111</v>
      </c>
      <c r="J187" s="87"/>
    </row>
    <row r="188" spans="1:10" ht="9" customHeight="1" x14ac:dyDescent="0.2">
      <c r="A188" s="9"/>
      <c r="B188" s="66" t="s">
        <v>222</v>
      </c>
      <c r="C188" s="67">
        <v>572</v>
      </c>
      <c r="D188" s="67">
        <v>271</v>
      </c>
      <c r="E188" s="67">
        <v>4</v>
      </c>
      <c r="F188" s="67">
        <v>5</v>
      </c>
      <c r="G188" s="67">
        <v>0</v>
      </c>
      <c r="H188" s="67">
        <v>184</v>
      </c>
      <c r="I188" s="67">
        <v>108</v>
      </c>
      <c r="J188" s="87"/>
    </row>
    <row r="189" spans="1:10" ht="9" customHeight="1" x14ac:dyDescent="0.2">
      <c r="A189" s="9"/>
      <c r="B189" s="66" t="s">
        <v>223</v>
      </c>
      <c r="C189" s="67">
        <v>2138</v>
      </c>
      <c r="D189" s="67">
        <v>108</v>
      </c>
      <c r="E189" s="67">
        <v>4</v>
      </c>
      <c r="F189" s="67">
        <v>6</v>
      </c>
      <c r="G189" s="67">
        <v>35</v>
      </c>
      <c r="H189" s="67">
        <v>1515</v>
      </c>
      <c r="I189" s="67">
        <v>470</v>
      </c>
      <c r="J189" s="87"/>
    </row>
    <row r="190" spans="1:10" ht="9" customHeight="1" x14ac:dyDescent="0.2">
      <c r="A190" s="9"/>
      <c r="B190" s="66" t="s">
        <v>224</v>
      </c>
      <c r="C190" s="67">
        <v>495</v>
      </c>
      <c r="D190" s="67">
        <v>61</v>
      </c>
      <c r="E190" s="67">
        <v>11</v>
      </c>
      <c r="F190" s="67">
        <v>8</v>
      </c>
      <c r="G190" s="67">
        <v>0</v>
      </c>
      <c r="H190" s="67">
        <v>301</v>
      </c>
      <c r="I190" s="67">
        <v>114</v>
      </c>
      <c r="J190" s="87"/>
    </row>
    <row r="191" spans="1:10" ht="9" customHeight="1" x14ac:dyDescent="0.2">
      <c r="A191" s="9"/>
      <c r="B191" s="66" t="s">
        <v>225</v>
      </c>
      <c r="C191" s="67">
        <v>2482</v>
      </c>
      <c r="D191" s="67">
        <v>139</v>
      </c>
      <c r="E191" s="67">
        <v>22</v>
      </c>
      <c r="F191" s="67">
        <v>383</v>
      </c>
      <c r="G191" s="67">
        <v>0</v>
      </c>
      <c r="H191" s="67">
        <v>1063</v>
      </c>
      <c r="I191" s="67">
        <v>875</v>
      </c>
      <c r="J191" s="87"/>
    </row>
    <row r="192" spans="1:10" ht="5.25" customHeight="1" x14ac:dyDescent="0.2">
      <c r="A192" s="9"/>
      <c r="B192" s="64"/>
      <c r="C192" s="67"/>
      <c r="D192" s="67"/>
      <c r="E192" s="67"/>
      <c r="F192" s="67"/>
      <c r="G192" s="67"/>
      <c r="H192" s="67"/>
      <c r="I192" s="67"/>
    </row>
    <row r="193" spans="1:23" ht="9" customHeight="1" x14ac:dyDescent="0.15">
      <c r="A193" s="66" t="s">
        <v>226</v>
      </c>
      <c r="B193" s="66"/>
      <c r="C193" s="67">
        <v>64</v>
      </c>
      <c r="D193" s="67">
        <v>0</v>
      </c>
      <c r="E193" s="67">
        <v>2</v>
      </c>
      <c r="F193" s="67">
        <v>0</v>
      </c>
      <c r="G193" s="67">
        <v>0</v>
      </c>
      <c r="H193" s="67">
        <v>52</v>
      </c>
      <c r="I193" s="67">
        <v>10</v>
      </c>
    </row>
    <row r="194" spans="1:23" ht="5.25" customHeight="1" x14ac:dyDescent="0.2">
      <c r="A194" s="9"/>
      <c r="B194" s="64"/>
      <c r="C194" s="67"/>
      <c r="D194" s="67"/>
      <c r="E194" s="67"/>
      <c r="F194" s="67"/>
      <c r="G194" s="67"/>
      <c r="H194" s="67"/>
      <c r="I194" s="67"/>
    </row>
    <row r="195" spans="1:23" ht="9" customHeight="1" x14ac:dyDescent="0.2">
      <c r="A195" s="9"/>
      <c r="B195" s="86" t="s">
        <v>61</v>
      </c>
      <c r="C195" s="67">
        <v>244160</v>
      </c>
      <c r="D195" s="67">
        <v>12121</v>
      </c>
      <c r="E195" s="67">
        <v>15226</v>
      </c>
      <c r="F195" s="67">
        <v>12746</v>
      </c>
      <c r="G195" s="67">
        <v>4076</v>
      </c>
      <c r="H195" s="67">
        <v>123782</v>
      </c>
      <c r="I195" s="67">
        <v>76209</v>
      </c>
      <c r="J195" s="87"/>
    </row>
    <row r="196" spans="1:23" ht="6.75" customHeight="1" x14ac:dyDescent="0.2">
      <c r="A196" s="9"/>
      <c r="B196" s="124"/>
      <c r="C196" s="67"/>
      <c r="D196" s="67"/>
      <c r="E196" s="67"/>
      <c r="F196" s="67"/>
      <c r="G196" s="67"/>
      <c r="H196" s="67"/>
      <c r="I196" s="67"/>
      <c r="J196" s="87"/>
    </row>
    <row r="197" spans="1:23" ht="3.75" customHeight="1" x14ac:dyDescent="0.15">
      <c r="A197" s="80" t="s">
        <v>121</v>
      </c>
    </row>
    <row r="198" spans="1:23" s="18" customFormat="1" x14ac:dyDescent="0.15">
      <c r="A198" s="18" t="s">
        <v>99</v>
      </c>
      <c r="B198" s="52"/>
      <c r="C198" s="52"/>
      <c r="D198" s="52"/>
      <c r="E198" s="52"/>
      <c r="F198" s="52"/>
      <c r="K198" s="45"/>
      <c r="L198" s="45"/>
      <c r="M198" s="45"/>
      <c r="N198" s="45"/>
      <c r="O198" s="45"/>
      <c r="P198" s="45"/>
      <c r="Q198" s="45"/>
      <c r="R198" s="45"/>
      <c r="S198" s="45"/>
      <c r="T198" s="45"/>
      <c r="U198" s="45"/>
      <c r="V198" s="45"/>
      <c r="W198" s="45"/>
    </row>
    <row r="199" spans="1:23" s="18" customFormat="1" x14ac:dyDescent="0.15">
      <c r="A199" s="18" t="s">
        <v>159</v>
      </c>
      <c r="B199" s="52"/>
      <c r="C199" s="52"/>
      <c r="D199" s="52"/>
      <c r="E199" s="52"/>
      <c r="F199" s="52"/>
      <c r="K199" s="45"/>
      <c r="L199" s="45"/>
      <c r="M199" s="45"/>
      <c r="N199" s="45"/>
      <c r="O199" s="45"/>
      <c r="P199" s="45"/>
      <c r="Q199" s="45"/>
      <c r="R199" s="45"/>
      <c r="S199" s="45"/>
      <c r="T199" s="45"/>
      <c r="U199" s="45"/>
      <c r="V199" s="45"/>
      <c r="W199" s="45"/>
    </row>
    <row r="200" spans="1:23" s="18" customFormat="1" x14ac:dyDescent="0.15">
      <c r="A200" s="18" t="s">
        <v>227</v>
      </c>
      <c r="B200" s="52"/>
      <c r="C200" s="52"/>
      <c r="D200" s="52"/>
      <c r="E200" s="52"/>
      <c r="F200" s="52"/>
      <c r="K200" s="45"/>
      <c r="L200" s="45"/>
      <c r="M200" s="45"/>
      <c r="N200" s="45"/>
      <c r="O200" s="45"/>
      <c r="P200" s="45"/>
      <c r="Q200" s="45"/>
      <c r="R200" s="45"/>
      <c r="S200" s="45"/>
      <c r="T200" s="45"/>
      <c r="U200" s="45"/>
      <c r="V200" s="45"/>
      <c r="W200" s="45"/>
    </row>
    <row r="201" spans="1:23" ht="3.75" customHeight="1" x14ac:dyDescent="0.15"/>
    <row r="202" spans="1:23" x14ac:dyDescent="0.15">
      <c r="A202" s="714" t="s">
        <v>2379</v>
      </c>
      <c r="B202" s="714"/>
    </row>
    <row r="203" spans="1:23" s="18" customFormat="1" x14ac:dyDescent="0.15">
      <c r="B203" s="43"/>
      <c r="C203" s="44" t="s">
        <v>97</v>
      </c>
      <c r="D203" s="43"/>
      <c r="E203" s="43"/>
      <c r="F203" s="43"/>
      <c r="G203" s="43"/>
      <c r="H203" s="43"/>
      <c r="I203" s="43"/>
      <c r="K203" s="45"/>
      <c r="L203" s="45"/>
      <c r="M203" s="45"/>
      <c r="N203" s="45"/>
      <c r="O203" s="45"/>
      <c r="P203" s="45"/>
      <c r="Q203" s="45"/>
      <c r="R203" s="45"/>
      <c r="S203" s="45"/>
      <c r="T203" s="45"/>
      <c r="U203" s="45"/>
      <c r="V203" s="45"/>
      <c r="W203" s="45"/>
    </row>
    <row r="204" spans="1:23" ht="5.25" customHeight="1" x14ac:dyDescent="0.15"/>
    <row r="205" spans="1:23" ht="9" customHeight="1" x14ac:dyDescent="0.15">
      <c r="A205" s="66" t="s">
        <v>112</v>
      </c>
      <c r="B205" s="66"/>
      <c r="C205" s="67">
        <v>38086</v>
      </c>
      <c r="D205" s="67">
        <v>759</v>
      </c>
      <c r="E205" s="67">
        <v>984</v>
      </c>
      <c r="F205" s="67">
        <v>17952</v>
      </c>
      <c r="G205" s="67">
        <v>13</v>
      </c>
      <c r="H205" s="67">
        <v>11621</v>
      </c>
      <c r="I205" s="67">
        <v>6757</v>
      </c>
      <c r="N205" s="67"/>
      <c r="O205" s="67"/>
      <c r="P205" s="67"/>
      <c r="Q205" s="67"/>
      <c r="R205" s="67"/>
      <c r="S205" s="67"/>
      <c r="T205" s="67"/>
    </row>
    <row r="206" spans="1:23" ht="5.25" customHeight="1" x14ac:dyDescent="0.2">
      <c r="A206" s="9"/>
      <c r="B206" s="64"/>
      <c r="C206" s="67"/>
      <c r="D206" s="67"/>
      <c r="E206" s="67"/>
      <c r="F206" s="67"/>
      <c r="G206" s="67"/>
      <c r="H206" s="67"/>
      <c r="I206" s="67"/>
      <c r="N206" s="67"/>
      <c r="O206" s="67"/>
      <c r="P206" s="67"/>
      <c r="Q206" s="67"/>
      <c r="R206" s="67"/>
      <c r="S206" s="67"/>
      <c r="T206" s="67"/>
    </row>
    <row r="207" spans="1:23" ht="9" customHeight="1" x14ac:dyDescent="0.2">
      <c r="A207" s="9"/>
      <c r="B207" s="66" t="s">
        <v>165</v>
      </c>
      <c r="C207" s="67">
        <v>4241</v>
      </c>
      <c r="D207" s="67">
        <v>39</v>
      </c>
      <c r="E207" s="67">
        <v>41</v>
      </c>
      <c r="F207" s="67">
        <v>1743</v>
      </c>
      <c r="G207" s="67">
        <v>1</v>
      </c>
      <c r="H207" s="67">
        <v>1400</v>
      </c>
      <c r="I207" s="67">
        <v>1017</v>
      </c>
      <c r="J207" s="87"/>
      <c r="N207" s="67"/>
      <c r="O207" s="67"/>
      <c r="P207" s="67"/>
      <c r="Q207" s="67"/>
      <c r="R207" s="67"/>
      <c r="S207" s="67"/>
      <c r="T207" s="67"/>
    </row>
    <row r="208" spans="1:23" ht="9" customHeight="1" x14ac:dyDescent="0.2">
      <c r="A208" s="9"/>
      <c r="B208" s="66" t="s">
        <v>166</v>
      </c>
      <c r="C208" s="67">
        <v>1059</v>
      </c>
      <c r="D208" s="67">
        <v>180</v>
      </c>
      <c r="E208" s="67">
        <v>55</v>
      </c>
      <c r="F208" s="67">
        <v>479</v>
      </c>
      <c r="G208" s="67">
        <v>0</v>
      </c>
      <c r="H208" s="67">
        <v>283</v>
      </c>
      <c r="I208" s="67">
        <v>62</v>
      </c>
      <c r="J208" s="87"/>
      <c r="N208" s="67"/>
      <c r="O208" s="67"/>
      <c r="P208" s="67"/>
      <c r="Q208" s="67"/>
      <c r="R208" s="67"/>
      <c r="S208" s="67"/>
      <c r="T208" s="67"/>
    </row>
    <row r="209" spans="1:23" ht="9" customHeight="1" x14ac:dyDescent="0.2">
      <c r="A209" s="9"/>
      <c r="B209" s="66" t="s">
        <v>167</v>
      </c>
      <c r="C209" s="67">
        <v>616</v>
      </c>
      <c r="D209" s="67">
        <v>68</v>
      </c>
      <c r="E209" s="67">
        <v>25</v>
      </c>
      <c r="F209" s="67">
        <v>370</v>
      </c>
      <c r="G209" s="67">
        <v>0</v>
      </c>
      <c r="H209" s="67">
        <v>97</v>
      </c>
      <c r="I209" s="67">
        <v>56</v>
      </c>
      <c r="J209" s="87"/>
      <c r="N209" s="67"/>
      <c r="O209" s="67"/>
      <c r="P209" s="67"/>
      <c r="Q209" s="67"/>
      <c r="R209" s="67"/>
      <c r="S209" s="67"/>
      <c r="T209" s="67"/>
    </row>
    <row r="210" spans="1:23" ht="9" customHeight="1" x14ac:dyDescent="0.2">
      <c r="A210" s="9"/>
      <c r="B210" s="66" t="s">
        <v>168</v>
      </c>
      <c r="C210" s="67">
        <v>1257</v>
      </c>
      <c r="D210" s="67">
        <v>16</v>
      </c>
      <c r="E210" s="67">
        <v>86</v>
      </c>
      <c r="F210" s="67">
        <v>405</v>
      </c>
      <c r="G210" s="67">
        <v>0</v>
      </c>
      <c r="H210" s="67">
        <v>454</v>
      </c>
      <c r="I210" s="67">
        <v>296</v>
      </c>
      <c r="J210" s="87"/>
      <c r="N210" s="67"/>
      <c r="O210" s="67"/>
      <c r="P210" s="67"/>
      <c r="Q210" s="67"/>
      <c r="R210" s="67"/>
      <c r="S210" s="67"/>
      <c r="T210" s="67"/>
    </row>
    <row r="211" spans="1:23" ht="9" customHeight="1" x14ac:dyDescent="0.2">
      <c r="A211" s="9"/>
      <c r="B211" s="66" t="s">
        <v>169</v>
      </c>
      <c r="C211" s="67">
        <v>2650</v>
      </c>
      <c r="D211" s="67">
        <v>2</v>
      </c>
      <c r="E211" s="67">
        <v>216</v>
      </c>
      <c r="F211" s="67">
        <v>1106</v>
      </c>
      <c r="G211" s="67">
        <v>0</v>
      </c>
      <c r="H211" s="67">
        <v>766</v>
      </c>
      <c r="I211" s="67">
        <v>560</v>
      </c>
      <c r="J211" s="87"/>
      <c r="N211" s="67"/>
      <c r="O211" s="67"/>
      <c r="P211" s="67"/>
      <c r="Q211" s="67"/>
      <c r="R211" s="67"/>
      <c r="S211" s="67"/>
      <c r="T211" s="67"/>
    </row>
    <row r="212" spans="1:23" ht="9" customHeight="1" x14ac:dyDescent="0.2">
      <c r="A212" s="9"/>
      <c r="B212" s="66" t="s">
        <v>2385</v>
      </c>
      <c r="C212" s="67">
        <v>444</v>
      </c>
      <c r="D212" s="67">
        <v>0</v>
      </c>
      <c r="E212" s="67">
        <v>2</v>
      </c>
      <c r="F212" s="67">
        <v>0</v>
      </c>
      <c r="G212" s="67">
        <v>0</v>
      </c>
      <c r="H212" s="67">
        <v>330</v>
      </c>
      <c r="I212" s="67">
        <v>112</v>
      </c>
      <c r="J212" s="87"/>
      <c r="L212" s="18"/>
      <c r="M212" s="18"/>
      <c r="N212" s="67"/>
      <c r="O212" s="67"/>
      <c r="P212" s="67"/>
      <c r="Q212" s="67"/>
      <c r="R212" s="67"/>
      <c r="S212" s="67"/>
      <c r="T212" s="67"/>
    </row>
    <row r="213" spans="1:23" ht="9" customHeight="1" x14ac:dyDescent="0.2">
      <c r="A213" s="9"/>
      <c r="B213" s="66" t="s">
        <v>170</v>
      </c>
      <c r="C213" s="67">
        <v>2642</v>
      </c>
      <c r="D213" s="67">
        <v>105</v>
      </c>
      <c r="E213" s="67">
        <v>76</v>
      </c>
      <c r="F213" s="67">
        <v>0</v>
      </c>
      <c r="G213" s="67">
        <v>12</v>
      </c>
      <c r="H213" s="67">
        <v>1345</v>
      </c>
      <c r="I213" s="67">
        <v>1104</v>
      </c>
      <c r="J213" s="87"/>
      <c r="L213" s="18"/>
      <c r="M213" s="18"/>
      <c r="N213" s="67"/>
      <c r="O213" s="67"/>
      <c r="P213" s="67"/>
      <c r="Q213" s="67"/>
      <c r="R213" s="67"/>
      <c r="S213" s="67"/>
      <c r="T213" s="67"/>
      <c r="W213" s="87"/>
    </row>
    <row r="214" spans="1:23" ht="9" customHeight="1" x14ac:dyDescent="0.2">
      <c r="A214" s="9"/>
      <c r="B214" s="66" t="s">
        <v>171</v>
      </c>
      <c r="C214" s="67">
        <v>261</v>
      </c>
      <c r="D214" s="67">
        <v>1</v>
      </c>
      <c r="E214" s="67">
        <v>20</v>
      </c>
      <c r="F214" s="67">
        <v>176</v>
      </c>
      <c r="G214" s="67">
        <v>0</v>
      </c>
      <c r="H214" s="67">
        <v>46</v>
      </c>
      <c r="I214" s="67">
        <v>18</v>
      </c>
      <c r="J214" s="87"/>
      <c r="L214" s="18"/>
      <c r="M214" s="18"/>
      <c r="N214" s="67"/>
      <c r="O214" s="67"/>
      <c r="P214" s="67"/>
      <c r="Q214" s="67"/>
      <c r="R214" s="67"/>
      <c r="S214" s="67"/>
      <c r="T214" s="67"/>
    </row>
    <row r="215" spans="1:23" ht="9" customHeight="1" x14ac:dyDescent="0.2">
      <c r="A215" s="9"/>
      <c r="B215" s="66" t="s">
        <v>172</v>
      </c>
      <c r="C215" s="67">
        <v>12207</v>
      </c>
      <c r="D215" s="67">
        <v>179</v>
      </c>
      <c r="E215" s="67">
        <v>144</v>
      </c>
      <c r="F215" s="67">
        <v>8751</v>
      </c>
      <c r="G215" s="67">
        <v>0</v>
      </c>
      <c r="H215" s="67">
        <v>2080</v>
      </c>
      <c r="I215" s="67">
        <v>1053</v>
      </c>
      <c r="J215" s="87"/>
      <c r="N215" s="67"/>
      <c r="O215" s="67"/>
      <c r="P215" s="67"/>
      <c r="Q215" s="67"/>
      <c r="R215" s="67"/>
      <c r="S215" s="67"/>
      <c r="T215" s="67"/>
    </row>
    <row r="216" spans="1:23" ht="9" customHeight="1" x14ac:dyDescent="0.2">
      <c r="A216" s="9"/>
      <c r="B216" s="66" t="s">
        <v>173</v>
      </c>
      <c r="C216" s="67">
        <v>6017</v>
      </c>
      <c r="D216" s="67">
        <v>17</v>
      </c>
      <c r="E216" s="67">
        <v>104</v>
      </c>
      <c r="F216" s="67">
        <v>3618</v>
      </c>
      <c r="G216" s="67">
        <v>0</v>
      </c>
      <c r="H216" s="67">
        <v>1619</v>
      </c>
      <c r="I216" s="67">
        <v>659</v>
      </c>
      <c r="J216" s="87"/>
      <c r="N216" s="67"/>
      <c r="O216" s="67"/>
      <c r="P216" s="67"/>
      <c r="Q216" s="67"/>
      <c r="R216" s="67"/>
      <c r="S216" s="67"/>
      <c r="T216" s="67"/>
      <c r="W216" s="18"/>
    </row>
    <row r="217" spans="1:23" ht="9" customHeight="1" x14ac:dyDescent="0.2">
      <c r="A217" s="9"/>
      <c r="B217" s="66" t="s">
        <v>174</v>
      </c>
      <c r="C217" s="67">
        <v>2240</v>
      </c>
      <c r="D217" s="67">
        <v>123</v>
      </c>
      <c r="E217" s="67">
        <v>42</v>
      </c>
      <c r="F217" s="67">
        <v>1200</v>
      </c>
      <c r="G217" s="67">
        <v>0</v>
      </c>
      <c r="H217" s="67">
        <v>611</v>
      </c>
      <c r="I217" s="67">
        <v>264</v>
      </c>
      <c r="J217" s="87"/>
      <c r="L217" s="18"/>
      <c r="M217" s="18"/>
      <c r="N217" s="67"/>
      <c r="O217" s="67"/>
      <c r="P217" s="67"/>
      <c r="Q217" s="67"/>
      <c r="R217" s="67"/>
      <c r="S217" s="67"/>
      <c r="T217" s="67"/>
      <c r="W217" s="18"/>
    </row>
    <row r="218" spans="1:23" ht="9" customHeight="1" x14ac:dyDescent="0.2">
      <c r="A218" s="9"/>
      <c r="B218" s="66" t="s">
        <v>175</v>
      </c>
      <c r="C218" s="67">
        <v>256</v>
      </c>
      <c r="D218" s="67">
        <v>2</v>
      </c>
      <c r="E218" s="67">
        <v>23</v>
      </c>
      <c r="F218" s="67">
        <v>29</v>
      </c>
      <c r="G218" s="67">
        <v>0</v>
      </c>
      <c r="H218" s="67">
        <v>147</v>
      </c>
      <c r="I218" s="67">
        <v>55</v>
      </c>
      <c r="J218" s="87"/>
      <c r="N218" s="67"/>
      <c r="O218" s="67"/>
      <c r="P218" s="67"/>
      <c r="Q218" s="67"/>
      <c r="R218" s="67"/>
      <c r="S218" s="67"/>
      <c r="T218" s="67"/>
      <c r="W218" s="18"/>
    </row>
    <row r="219" spans="1:23" ht="9" customHeight="1" x14ac:dyDescent="0.2">
      <c r="A219" s="9"/>
      <c r="B219" s="66" t="s">
        <v>2386</v>
      </c>
      <c r="C219" s="67">
        <v>1192</v>
      </c>
      <c r="D219" s="67">
        <v>6</v>
      </c>
      <c r="E219" s="67">
        <v>64</v>
      </c>
      <c r="F219" s="67">
        <v>42</v>
      </c>
      <c r="G219" s="67">
        <v>0</v>
      </c>
      <c r="H219" s="67">
        <v>627</v>
      </c>
      <c r="I219" s="67">
        <v>453</v>
      </c>
      <c r="J219" s="87"/>
      <c r="N219" s="67"/>
      <c r="O219" s="67"/>
      <c r="P219" s="67"/>
      <c r="Q219" s="67"/>
      <c r="R219" s="67"/>
      <c r="S219" s="67"/>
      <c r="T219" s="67"/>
    </row>
    <row r="220" spans="1:23" ht="9" customHeight="1" x14ac:dyDescent="0.2">
      <c r="A220" s="9"/>
      <c r="B220" s="66" t="s">
        <v>176</v>
      </c>
      <c r="C220" s="67">
        <v>1154</v>
      </c>
      <c r="D220" s="67">
        <v>20</v>
      </c>
      <c r="E220" s="67">
        <v>56</v>
      </c>
      <c r="F220" s="67">
        <v>0</v>
      </c>
      <c r="G220" s="67">
        <v>0</v>
      </c>
      <c r="H220" s="67">
        <v>690</v>
      </c>
      <c r="I220" s="67">
        <v>388</v>
      </c>
      <c r="J220" s="87"/>
      <c r="N220" s="67"/>
      <c r="O220" s="67"/>
      <c r="P220" s="67"/>
      <c r="Q220" s="67"/>
      <c r="R220" s="67"/>
      <c r="S220" s="67"/>
      <c r="T220" s="67"/>
      <c r="V220" s="87"/>
    </row>
    <row r="221" spans="1:23" ht="9" customHeight="1" x14ac:dyDescent="0.2">
      <c r="A221" s="9"/>
      <c r="B221" s="66" t="s">
        <v>2387</v>
      </c>
      <c r="C221" s="67">
        <v>76</v>
      </c>
      <c r="D221" s="67">
        <v>0</v>
      </c>
      <c r="E221" s="67">
        <v>1</v>
      </c>
      <c r="F221" s="67">
        <v>30</v>
      </c>
      <c r="G221" s="67">
        <v>0</v>
      </c>
      <c r="H221" s="67">
        <v>35</v>
      </c>
      <c r="I221" s="67">
        <v>10</v>
      </c>
      <c r="J221" s="87"/>
      <c r="N221" s="67"/>
      <c r="O221" s="67"/>
      <c r="P221" s="67"/>
      <c r="Q221" s="67"/>
      <c r="R221" s="67"/>
      <c r="S221" s="67"/>
      <c r="T221" s="67"/>
    </row>
    <row r="222" spans="1:23" ht="9" customHeight="1" x14ac:dyDescent="0.2">
      <c r="A222" s="9"/>
      <c r="B222" s="66" t="s">
        <v>446</v>
      </c>
      <c r="C222" s="67">
        <v>1774</v>
      </c>
      <c r="D222" s="67">
        <v>1</v>
      </c>
      <c r="E222" s="67">
        <v>29</v>
      </c>
      <c r="F222" s="67">
        <v>3</v>
      </c>
      <c r="G222" s="67">
        <v>0</v>
      </c>
      <c r="H222" s="67">
        <v>1091</v>
      </c>
      <c r="I222" s="67">
        <v>650</v>
      </c>
      <c r="J222" s="87"/>
      <c r="N222" s="67"/>
      <c r="O222" s="67"/>
      <c r="P222" s="67"/>
      <c r="Q222" s="67"/>
      <c r="R222" s="67"/>
      <c r="S222" s="67"/>
      <c r="T222" s="67"/>
    </row>
    <row r="223" spans="1:23" ht="5.25" customHeight="1" x14ac:dyDescent="0.2">
      <c r="A223" s="9"/>
      <c r="B223" s="66"/>
      <c r="C223" s="67"/>
      <c r="D223" s="67"/>
      <c r="E223" s="67"/>
      <c r="F223" s="67"/>
      <c r="G223" s="67"/>
      <c r="H223" s="67"/>
      <c r="I223" s="67"/>
      <c r="N223" s="67"/>
      <c r="O223" s="67"/>
      <c r="P223" s="67"/>
      <c r="Q223" s="67"/>
      <c r="R223" s="67"/>
      <c r="S223" s="67"/>
      <c r="T223" s="67"/>
      <c r="V223" s="18"/>
    </row>
    <row r="224" spans="1:23" ht="9" customHeight="1" x14ac:dyDescent="0.2">
      <c r="A224" s="66" t="s">
        <v>177</v>
      </c>
      <c r="B224" s="66"/>
      <c r="C224" s="67">
        <v>2696</v>
      </c>
      <c r="D224" s="67">
        <v>11</v>
      </c>
      <c r="E224" s="67">
        <v>69</v>
      </c>
      <c r="F224" s="67">
        <v>910</v>
      </c>
      <c r="G224" s="67">
        <v>0</v>
      </c>
      <c r="H224" s="67">
        <v>1175</v>
      </c>
      <c r="I224" s="67">
        <v>531</v>
      </c>
      <c r="J224" s="87"/>
      <c r="N224" s="67"/>
      <c r="O224" s="67"/>
      <c r="P224" s="67"/>
      <c r="Q224" s="67"/>
      <c r="R224" s="67"/>
      <c r="S224" s="67"/>
      <c r="T224" s="67"/>
      <c r="V224" s="18"/>
    </row>
    <row r="225" spans="1:22" ht="5.25" customHeight="1" x14ac:dyDescent="0.2">
      <c r="A225" s="9"/>
      <c r="B225" s="64"/>
      <c r="C225" s="67"/>
      <c r="D225" s="67"/>
      <c r="E225" s="67"/>
      <c r="F225" s="67"/>
      <c r="G225" s="67"/>
      <c r="H225" s="67"/>
      <c r="I225" s="67"/>
      <c r="N225" s="67"/>
      <c r="O225" s="67"/>
      <c r="P225" s="67"/>
      <c r="Q225" s="67"/>
      <c r="R225" s="67"/>
      <c r="S225" s="67"/>
      <c r="T225" s="67"/>
      <c r="V225" s="18"/>
    </row>
    <row r="226" spans="1:22" ht="9" customHeight="1" x14ac:dyDescent="0.2">
      <c r="A226" s="66" t="s">
        <v>178</v>
      </c>
      <c r="B226" s="66"/>
      <c r="C226" s="67">
        <v>128118</v>
      </c>
      <c r="D226" s="67">
        <v>6189</v>
      </c>
      <c r="E226" s="67">
        <v>1810</v>
      </c>
      <c r="F226" s="67">
        <v>7499</v>
      </c>
      <c r="G226" s="67">
        <v>4100</v>
      </c>
      <c r="H226" s="67">
        <v>75663</v>
      </c>
      <c r="I226" s="67">
        <v>32857</v>
      </c>
      <c r="J226" s="87"/>
      <c r="N226" s="67"/>
      <c r="O226" s="67"/>
      <c r="P226" s="67"/>
      <c r="Q226" s="67"/>
      <c r="R226" s="67"/>
      <c r="S226" s="67"/>
      <c r="T226" s="67"/>
      <c r="U226" s="87"/>
    </row>
    <row r="227" spans="1:22" ht="5.25" customHeight="1" x14ac:dyDescent="0.2">
      <c r="A227" s="9"/>
      <c r="B227" s="64"/>
      <c r="C227" s="67"/>
      <c r="D227" s="67"/>
      <c r="E227" s="67"/>
      <c r="F227" s="67"/>
      <c r="G227" s="67"/>
      <c r="H227" s="67"/>
      <c r="I227" s="67"/>
      <c r="N227" s="67"/>
      <c r="O227" s="67"/>
      <c r="P227" s="67"/>
      <c r="Q227" s="67"/>
      <c r="R227" s="67"/>
      <c r="S227" s="67"/>
      <c r="T227" s="67"/>
    </row>
    <row r="228" spans="1:22" ht="9" customHeight="1" x14ac:dyDescent="0.2">
      <c r="A228" s="9"/>
      <c r="B228" s="66" t="s">
        <v>179</v>
      </c>
      <c r="C228" s="67">
        <v>2138</v>
      </c>
      <c r="D228" s="67">
        <v>10</v>
      </c>
      <c r="E228" s="67">
        <v>39</v>
      </c>
      <c r="F228" s="67">
        <v>50</v>
      </c>
      <c r="G228" s="67">
        <v>0</v>
      </c>
      <c r="H228" s="67">
        <v>1003</v>
      </c>
      <c r="I228" s="67">
        <v>1036</v>
      </c>
      <c r="J228" s="87"/>
      <c r="N228" s="87"/>
      <c r="O228" s="701"/>
      <c r="P228" s="67"/>
      <c r="Q228" s="67"/>
      <c r="R228" s="67"/>
      <c r="S228" s="67"/>
      <c r="T228" s="67"/>
      <c r="U228" s="18"/>
    </row>
    <row r="229" spans="1:22" ht="9" customHeight="1" x14ac:dyDescent="0.2">
      <c r="A229" s="9"/>
      <c r="B229" s="66" t="s">
        <v>180</v>
      </c>
      <c r="C229" s="67">
        <v>185</v>
      </c>
      <c r="D229" s="67">
        <v>0</v>
      </c>
      <c r="E229" s="67">
        <v>2</v>
      </c>
      <c r="F229" s="67">
        <v>0</v>
      </c>
      <c r="G229" s="67">
        <v>0</v>
      </c>
      <c r="H229" s="67">
        <v>56</v>
      </c>
      <c r="I229" s="67">
        <v>127</v>
      </c>
      <c r="J229" s="87"/>
      <c r="N229" s="87"/>
      <c r="O229" s="701"/>
      <c r="P229" s="67"/>
      <c r="Q229" s="67"/>
      <c r="R229" s="67"/>
      <c r="S229" s="67"/>
      <c r="T229" s="67"/>
      <c r="U229" s="18"/>
    </row>
    <row r="230" spans="1:22" ht="9" customHeight="1" x14ac:dyDescent="0.2">
      <c r="A230" s="9"/>
      <c r="B230" s="66" t="s">
        <v>1586</v>
      </c>
      <c r="C230" s="67">
        <v>2591</v>
      </c>
      <c r="D230" s="67">
        <v>3</v>
      </c>
      <c r="E230" s="67">
        <v>84</v>
      </c>
      <c r="F230" s="67">
        <v>83</v>
      </c>
      <c r="G230" s="67">
        <v>0</v>
      </c>
      <c r="H230" s="67">
        <v>1368</v>
      </c>
      <c r="I230" s="67">
        <v>1053</v>
      </c>
      <c r="J230" s="87"/>
      <c r="N230" s="87"/>
      <c r="O230" s="701"/>
      <c r="P230" s="67"/>
      <c r="Q230" s="67"/>
      <c r="R230" s="67"/>
      <c r="S230" s="67"/>
      <c r="T230" s="67"/>
      <c r="U230" s="18"/>
      <c r="V230" s="18"/>
    </row>
    <row r="231" spans="1:22" ht="9" customHeight="1" x14ac:dyDescent="0.2">
      <c r="A231" s="9"/>
      <c r="B231" s="66" t="s">
        <v>2388</v>
      </c>
      <c r="C231" s="67">
        <v>4665</v>
      </c>
      <c r="D231" s="67">
        <v>8</v>
      </c>
      <c r="E231" s="67">
        <v>188</v>
      </c>
      <c r="F231" s="67">
        <v>443</v>
      </c>
      <c r="G231" s="67">
        <v>0</v>
      </c>
      <c r="H231" s="67">
        <v>2545</v>
      </c>
      <c r="I231" s="67">
        <v>1481</v>
      </c>
      <c r="J231" s="87"/>
      <c r="N231" s="87"/>
      <c r="O231" s="701"/>
      <c r="P231" s="67"/>
      <c r="Q231" s="67"/>
      <c r="R231" s="67"/>
      <c r="S231" s="67"/>
      <c r="T231" s="67"/>
    </row>
    <row r="232" spans="1:22" ht="9" customHeight="1" x14ac:dyDescent="0.2">
      <c r="A232" s="9"/>
      <c r="B232" s="66" t="s">
        <v>182</v>
      </c>
      <c r="C232" s="67">
        <v>15584</v>
      </c>
      <c r="D232" s="67">
        <v>0</v>
      </c>
      <c r="E232" s="67">
        <v>19</v>
      </c>
      <c r="F232" s="67">
        <v>218</v>
      </c>
      <c r="G232" s="67">
        <v>0</v>
      </c>
      <c r="H232" s="67">
        <v>13331</v>
      </c>
      <c r="I232" s="67">
        <v>2016</v>
      </c>
      <c r="J232" s="87"/>
      <c r="N232" s="87"/>
      <c r="O232" s="701"/>
    </row>
    <row r="233" spans="1:22" ht="9" customHeight="1" x14ac:dyDescent="0.2">
      <c r="A233" s="9"/>
      <c r="B233" s="66" t="s">
        <v>183</v>
      </c>
      <c r="C233" s="67">
        <v>10633</v>
      </c>
      <c r="D233" s="67">
        <v>5316</v>
      </c>
      <c r="E233" s="67">
        <v>433</v>
      </c>
      <c r="F233" s="67">
        <v>0</v>
      </c>
      <c r="G233" s="67">
        <v>507</v>
      </c>
      <c r="H233" s="67">
        <v>3011</v>
      </c>
      <c r="I233" s="67">
        <v>1366</v>
      </c>
      <c r="J233" s="87"/>
      <c r="N233" s="87"/>
      <c r="O233" s="701"/>
    </row>
    <row r="234" spans="1:22" ht="9" customHeight="1" x14ac:dyDescent="0.2">
      <c r="A234" s="9"/>
      <c r="B234" s="66" t="s">
        <v>184</v>
      </c>
      <c r="C234" s="67">
        <v>9837</v>
      </c>
      <c r="D234" s="67">
        <v>5</v>
      </c>
      <c r="E234" s="67">
        <v>8</v>
      </c>
      <c r="F234" s="67">
        <v>0</v>
      </c>
      <c r="G234" s="67">
        <v>3541</v>
      </c>
      <c r="H234" s="67">
        <v>5664</v>
      </c>
      <c r="I234" s="67">
        <v>619</v>
      </c>
      <c r="J234" s="87"/>
      <c r="N234" s="87"/>
      <c r="O234" s="701"/>
      <c r="P234" s="67"/>
      <c r="Q234" s="67"/>
      <c r="R234" s="67"/>
      <c r="S234" s="67"/>
      <c r="T234" s="67"/>
    </row>
    <row r="235" spans="1:22" ht="9" customHeight="1" x14ac:dyDescent="0.2">
      <c r="A235" s="9"/>
      <c r="B235" s="66" t="s">
        <v>185</v>
      </c>
      <c r="C235" s="67">
        <v>47251</v>
      </c>
      <c r="D235" s="67">
        <v>150</v>
      </c>
      <c r="E235" s="67">
        <v>428</v>
      </c>
      <c r="F235" s="67">
        <v>712</v>
      </c>
      <c r="G235" s="67">
        <v>33</v>
      </c>
      <c r="H235" s="67">
        <v>30735</v>
      </c>
      <c r="I235" s="67">
        <v>15193</v>
      </c>
      <c r="J235" s="87"/>
      <c r="N235" s="87"/>
      <c r="O235" s="701"/>
      <c r="P235" s="67"/>
      <c r="Q235" s="67"/>
      <c r="R235" s="67"/>
      <c r="S235" s="67"/>
      <c r="T235" s="67"/>
      <c r="U235" s="18"/>
    </row>
    <row r="236" spans="1:22" ht="9" customHeight="1" x14ac:dyDescent="0.2">
      <c r="A236" s="9"/>
      <c r="B236" s="66" t="s">
        <v>186</v>
      </c>
      <c r="C236" s="67">
        <v>2275</v>
      </c>
      <c r="D236" s="67">
        <v>41</v>
      </c>
      <c r="E236" s="67">
        <v>15</v>
      </c>
      <c r="F236" s="67">
        <v>0</v>
      </c>
      <c r="G236" s="67">
        <v>17</v>
      </c>
      <c r="H236" s="67">
        <v>1329</v>
      </c>
      <c r="I236" s="67">
        <v>873</v>
      </c>
      <c r="J236" s="87"/>
      <c r="N236" s="87"/>
      <c r="O236" s="701"/>
      <c r="P236" s="67"/>
      <c r="Q236" s="67"/>
      <c r="R236" s="67"/>
      <c r="S236" s="67"/>
      <c r="T236" s="67"/>
    </row>
    <row r="237" spans="1:22" ht="9" customHeight="1" x14ac:dyDescent="0.2">
      <c r="A237" s="9"/>
      <c r="B237" s="66" t="s">
        <v>187</v>
      </c>
      <c r="C237" s="67">
        <v>14192</v>
      </c>
      <c r="D237" s="67">
        <v>287</v>
      </c>
      <c r="E237" s="67">
        <v>320</v>
      </c>
      <c r="F237" s="67">
        <v>34</v>
      </c>
      <c r="G237" s="67">
        <v>2</v>
      </c>
      <c r="H237" s="67">
        <v>8104</v>
      </c>
      <c r="I237" s="67">
        <v>5445</v>
      </c>
      <c r="J237" s="87"/>
      <c r="N237" s="87"/>
      <c r="O237" s="701"/>
      <c r="P237" s="67"/>
      <c r="Q237" s="67"/>
      <c r="R237" s="67"/>
      <c r="S237" s="67"/>
      <c r="T237" s="67"/>
    </row>
    <row r="238" spans="1:22" ht="9" customHeight="1" x14ac:dyDescent="0.2">
      <c r="A238" s="9"/>
      <c r="B238" s="66" t="s">
        <v>188</v>
      </c>
      <c r="C238" s="67">
        <v>15848</v>
      </c>
      <c r="D238" s="67">
        <v>342</v>
      </c>
      <c r="E238" s="67">
        <v>250</v>
      </c>
      <c r="F238" s="67">
        <v>5959</v>
      </c>
      <c r="G238" s="67">
        <v>0</v>
      </c>
      <c r="H238" s="67">
        <v>6678</v>
      </c>
      <c r="I238" s="67">
        <v>2619</v>
      </c>
      <c r="J238" s="87"/>
      <c r="N238" s="87"/>
      <c r="O238" s="701"/>
      <c r="P238" s="67"/>
      <c r="Q238" s="67"/>
      <c r="R238" s="67"/>
      <c r="S238" s="67"/>
      <c r="T238" s="67"/>
    </row>
    <row r="239" spans="1:22" ht="9" customHeight="1" x14ac:dyDescent="0.2">
      <c r="A239" s="9"/>
      <c r="B239" s="66" t="s">
        <v>275</v>
      </c>
      <c r="C239" s="67">
        <v>2919</v>
      </c>
      <c r="D239" s="67">
        <v>27</v>
      </c>
      <c r="E239" s="67">
        <v>24</v>
      </c>
      <c r="F239" s="67">
        <v>0</v>
      </c>
      <c r="G239" s="67">
        <v>0</v>
      </c>
      <c r="H239" s="67">
        <v>1839</v>
      </c>
      <c r="I239" s="67">
        <v>1029</v>
      </c>
      <c r="J239" s="87"/>
      <c r="N239" s="87"/>
      <c r="O239" s="701"/>
      <c r="P239" s="67"/>
      <c r="Q239" s="67"/>
      <c r="R239" s="67"/>
      <c r="S239" s="67"/>
      <c r="T239" s="67"/>
    </row>
    <row r="240" spans="1:22" ht="5.25" customHeight="1" x14ac:dyDescent="0.2">
      <c r="A240" s="9"/>
      <c r="B240" s="64"/>
      <c r="C240" s="67"/>
      <c r="D240" s="67"/>
      <c r="E240" s="67"/>
      <c r="F240" s="67"/>
      <c r="G240" s="67"/>
      <c r="H240" s="67"/>
      <c r="I240" s="67"/>
      <c r="N240" s="67"/>
      <c r="O240" s="67"/>
      <c r="P240" s="67"/>
      <c r="Q240" s="67"/>
      <c r="R240" s="67"/>
      <c r="S240" s="67"/>
      <c r="T240" s="67"/>
    </row>
    <row r="241" spans="1:20" ht="9" customHeight="1" x14ac:dyDescent="0.2">
      <c r="A241" s="66" t="s">
        <v>189</v>
      </c>
      <c r="B241" s="66"/>
      <c r="C241" s="67">
        <v>28333</v>
      </c>
      <c r="D241" s="67">
        <v>1713</v>
      </c>
      <c r="E241" s="67">
        <v>3258</v>
      </c>
      <c r="F241" s="67">
        <v>6983</v>
      </c>
      <c r="G241" s="67">
        <v>5</v>
      </c>
      <c r="H241" s="67">
        <v>9323</v>
      </c>
      <c r="I241" s="67">
        <v>7051</v>
      </c>
      <c r="J241" s="87"/>
      <c r="N241" s="67"/>
      <c r="O241" s="67"/>
      <c r="P241" s="67"/>
      <c r="Q241" s="67"/>
      <c r="R241" s="67"/>
      <c r="S241" s="67"/>
      <c r="T241" s="67"/>
    </row>
    <row r="242" spans="1:20" ht="5.25" customHeight="1" x14ac:dyDescent="0.2">
      <c r="A242" s="9"/>
      <c r="B242" s="64"/>
      <c r="C242" s="67"/>
      <c r="D242" s="67"/>
      <c r="E242" s="67"/>
      <c r="F242" s="67"/>
      <c r="G242" s="67"/>
      <c r="H242" s="67"/>
      <c r="I242" s="67"/>
      <c r="N242" s="67"/>
      <c r="O242" s="67"/>
      <c r="P242" s="67"/>
      <c r="Q242" s="67"/>
      <c r="R242" s="67"/>
      <c r="S242" s="67"/>
      <c r="T242" s="67"/>
    </row>
    <row r="243" spans="1:20" ht="9" customHeight="1" x14ac:dyDescent="0.2">
      <c r="A243" s="9"/>
      <c r="B243" s="66" t="s">
        <v>190</v>
      </c>
      <c r="C243" s="67">
        <v>1841</v>
      </c>
      <c r="D243" s="67">
        <v>19</v>
      </c>
      <c r="E243" s="67">
        <v>119</v>
      </c>
      <c r="F243" s="67">
        <v>933</v>
      </c>
      <c r="G243" s="67">
        <v>0</v>
      </c>
      <c r="H243" s="67">
        <v>280</v>
      </c>
      <c r="I243" s="67">
        <v>490</v>
      </c>
      <c r="J243" s="87"/>
      <c r="N243" s="67"/>
      <c r="O243" s="67"/>
      <c r="P243" s="67"/>
      <c r="Q243" s="67"/>
      <c r="R243" s="67"/>
      <c r="S243" s="67"/>
      <c r="T243" s="67"/>
    </row>
    <row r="244" spans="1:20" ht="9" customHeight="1" x14ac:dyDescent="0.2">
      <c r="A244" s="9"/>
      <c r="B244" s="66" t="s">
        <v>191</v>
      </c>
      <c r="C244" s="67">
        <v>5006</v>
      </c>
      <c r="D244" s="67">
        <v>46</v>
      </c>
      <c r="E244" s="67">
        <v>132</v>
      </c>
      <c r="F244" s="67">
        <v>2980</v>
      </c>
      <c r="G244" s="67">
        <v>0</v>
      </c>
      <c r="H244" s="67">
        <v>1193</v>
      </c>
      <c r="I244" s="67">
        <v>655</v>
      </c>
      <c r="J244" s="87"/>
      <c r="N244" s="67"/>
      <c r="O244" s="67"/>
      <c r="P244" s="67"/>
      <c r="Q244" s="67"/>
      <c r="R244" s="67"/>
      <c r="S244" s="67"/>
      <c r="T244" s="67"/>
    </row>
    <row r="245" spans="1:20" ht="9" customHeight="1" x14ac:dyDescent="0.2">
      <c r="A245" s="9"/>
      <c r="B245" s="66" t="s">
        <v>192</v>
      </c>
      <c r="C245" s="67">
        <v>1837</v>
      </c>
      <c r="D245" s="67">
        <v>8</v>
      </c>
      <c r="E245" s="67">
        <v>353</v>
      </c>
      <c r="F245" s="67">
        <v>144</v>
      </c>
      <c r="G245" s="67">
        <v>0</v>
      </c>
      <c r="H245" s="67">
        <v>702</v>
      </c>
      <c r="I245" s="67">
        <v>630</v>
      </c>
      <c r="J245" s="87"/>
      <c r="N245" s="67"/>
      <c r="O245" s="67"/>
      <c r="P245" s="67"/>
      <c r="Q245" s="67"/>
      <c r="R245" s="67"/>
      <c r="S245" s="67"/>
      <c r="T245" s="67"/>
    </row>
    <row r="246" spans="1:20" ht="9" customHeight="1" x14ac:dyDescent="0.2">
      <c r="A246" s="9"/>
      <c r="B246" s="66" t="s">
        <v>193</v>
      </c>
      <c r="C246" s="67">
        <v>4913</v>
      </c>
      <c r="D246" s="67">
        <v>141</v>
      </c>
      <c r="E246" s="67">
        <v>915</v>
      </c>
      <c r="F246" s="67">
        <v>483</v>
      </c>
      <c r="G246" s="67">
        <v>0</v>
      </c>
      <c r="H246" s="67">
        <v>1889</v>
      </c>
      <c r="I246" s="67">
        <v>1485</v>
      </c>
      <c r="J246" s="87"/>
      <c r="N246" s="67"/>
      <c r="O246" s="67"/>
      <c r="P246" s="67"/>
      <c r="Q246" s="67"/>
      <c r="R246" s="67"/>
      <c r="S246" s="67"/>
      <c r="T246" s="67"/>
    </row>
    <row r="247" spans="1:20" ht="9" customHeight="1" x14ac:dyDescent="0.2">
      <c r="A247" s="9"/>
      <c r="B247" s="66" t="s">
        <v>194</v>
      </c>
      <c r="C247" s="67">
        <v>1945</v>
      </c>
      <c r="D247" s="67">
        <v>1480</v>
      </c>
      <c r="E247" s="67">
        <v>182</v>
      </c>
      <c r="F247" s="67">
        <v>0</v>
      </c>
      <c r="G247" s="67">
        <v>0</v>
      </c>
      <c r="H247" s="67">
        <v>112</v>
      </c>
      <c r="I247" s="67">
        <v>171</v>
      </c>
      <c r="J247" s="87"/>
    </row>
    <row r="248" spans="1:20" ht="9" customHeight="1" x14ac:dyDescent="0.2">
      <c r="A248" s="9"/>
      <c r="B248" s="66" t="s">
        <v>195</v>
      </c>
      <c r="C248" s="67">
        <v>9506</v>
      </c>
      <c r="D248" s="67">
        <v>15</v>
      </c>
      <c r="E248" s="67">
        <v>1343</v>
      </c>
      <c r="F248" s="67">
        <v>1885</v>
      </c>
      <c r="G248" s="67">
        <v>0</v>
      </c>
      <c r="H248" s="67">
        <v>3729</v>
      </c>
      <c r="I248" s="67">
        <v>2534</v>
      </c>
      <c r="J248" s="87"/>
    </row>
    <row r="249" spans="1:20" ht="9" customHeight="1" x14ac:dyDescent="0.2">
      <c r="A249" s="9"/>
      <c r="B249" s="66" t="s">
        <v>196</v>
      </c>
      <c r="C249" s="67">
        <v>1107</v>
      </c>
      <c r="D249" s="67">
        <v>4</v>
      </c>
      <c r="E249" s="67">
        <v>132</v>
      </c>
      <c r="F249" s="67">
        <v>0</v>
      </c>
      <c r="G249" s="67">
        <v>5</v>
      </c>
      <c r="H249" s="67">
        <v>485</v>
      </c>
      <c r="I249" s="67">
        <v>481</v>
      </c>
      <c r="J249" s="87"/>
    </row>
    <row r="250" spans="1:20" ht="9" customHeight="1" x14ac:dyDescent="0.2">
      <c r="A250" s="9"/>
      <c r="B250" s="66" t="s">
        <v>197</v>
      </c>
      <c r="C250" s="67">
        <v>2178</v>
      </c>
      <c r="D250" s="67">
        <v>0</v>
      </c>
      <c r="E250" s="67">
        <v>82</v>
      </c>
      <c r="F250" s="67">
        <v>558</v>
      </c>
      <c r="G250" s="67">
        <v>0</v>
      </c>
      <c r="H250" s="67">
        <v>933</v>
      </c>
      <c r="I250" s="67">
        <v>605</v>
      </c>
      <c r="J250" s="87"/>
    </row>
    <row r="251" spans="1:20" ht="5.25" customHeight="1" x14ac:dyDescent="0.2">
      <c r="A251" s="9"/>
      <c r="B251" s="64"/>
      <c r="C251" s="67"/>
      <c r="D251" s="67"/>
      <c r="E251" s="67"/>
      <c r="F251" s="67"/>
      <c r="G251" s="67"/>
      <c r="H251" s="67"/>
      <c r="I251" s="67"/>
    </row>
    <row r="252" spans="1:20" ht="9" customHeight="1" x14ac:dyDescent="0.2">
      <c r="A252" s="66" t="s">
        <v>198</v>
      </c>
      <c r="B252" s="66"/>
      <c r="C252" s="67">
        <v>23707</v>
      </c>
      <c r="D252" s="67">
        <v>7635</v>
      </c>
      <c r="E252" s="67">
        <v>5180</v>
      </c>
      <c r="F252" s="67">
        <v>394</v>
      </c>
      <c r="G252" s="67">
        <v>1</v>
      </c>
      <c r="H252" s="67">
        <v>7519</v>
      </c>
      <c r="I252" s="67">
        <v>2978</v>
      </c>
      <c r="J252" s="87"/>
    </row>
    <row r="253" spans="1:20" ht="5.25" customHeight="1" x14ac:dyDescent="0.2">
      <c r="A253" s="9"/>
      <c r="B253" s="64"/>
      <c r="C253" s="67"/>
      <c r="D253" s="67"/>
      <c r="E253" s="67"/>
      <c r="F253" s="67"/>
      <c r="G253" s="67"/>
      <c r="H253" s="67"/>
      <c r="I253" s="67"/>
    </row>
    <row r="254" spans="1:20" ht="9" customHeight="1" x14ac:dyDescent="0.2">
      <c r="A254" s="9"/>
      <c r="B254" s="66" t="s">
        <v>199</v>
      </c>
      <c r="C254" s="67">
        <v>10613</v>
      </c>
      <c r="D254" s="67">
        <v>79</v>
      </c>
      <c r="E254" s="67">
        <v>124</v>
      </c>
      <c r="F254" s="67">
        <v>394</v>
      </c>
      <c r="G254" s="67">
        <v>1</v>
      </c>
      <c r="H254" s="67">
        <v>7343</v>
      </c>
      <c r="I254" s="67">
        <v>2672</v>
      </c>
      <c r="J254" s="87"/>
    </row>
    <row r="255" spans="1:20" ht="9" customHeight="1" x14ac:dyDescent="0.2">
      <c r="A255" s="9"/>
      <c r="B255" s="66" t="s">
        <v>200</v>
      </c>
      <c r="C255" s="67">
        <v>11186</v>
      </c>
      <c r="D255" s="67">
        <v>6355</v>
      </c>
      <c r="E255" s="67">
        <v>4365</v>
      </c>
      <c r="F255" s="67">
        <v>0</v>
      </c>
      <c r="G255" s="67">
        <v>0</v>
      </c>
      <c r="H255" s="67">
        <v>176</v>
      </c>
      <c r="I255" s="67">
        <v>290</v>
      </c>
      <c r="J255" s="87"/>
    </row>
    <row r="256" spans="1:20" ht="9" customHeight="1" x14ac:dyDescent="0.2">
      <c r="A256" s="9"/>
      <c r="B256" s="66" t="s">
        <v>201</v>
      </c>
      <c r="C256" s="67">
        <v>1908</v>
      </c>
      <c r="D256" s="67">
        <v>1201</v>
      </c>
      <c r="E256" s="67">
        <v>691</v>
      </c>
      <c r="F256" s="67">
        <v>0</v>
      </c>
      <c r="G256" s="67">
        <v>0</v>
      </c>
      <c r="H256" s="67">
        <v>0</v>
      </c>
      <c r="I256" s="67">
        <v>16</v>
      </c>
      <c r="J256" s="87"/>
    </row>
    <row r="257" spans="1:10" ht="5.25" customHeight="1" x14ac:dyDescent="0.2">
      <c r="A257" s="9"/>
      <c r="B257" s="64"/>
      <c r="C257" s="67"/>
      <c r="D257" s="67"/>
      <c r="E257" s="67"/>
      <c r="F257" s="67"/>
      <c r="G257" s="67"/>
      <c r="H257" s="67"/>
      <c r="I257" s="67"/>
    </row>
    <row r="258" spans="1:10" ht="9" customHeight="1" x14ac:dyDescent="0.2">
      <c r="A258" s="66" t="s">
        <v>202</v>
      </c>
      <c r="B258" s="66"/>
      <c r="C258" s="67">
        <v>7691</v>
      </c>
      <c r="D258" s="67">
        <v>801</v>
      </c>
      <c r="E258" s="67">
        <v>586</v>
      </c>
      <c r="F258" s="67">
        <v>380</v>
      </c>
      <c r="G258" s="67">
        <v>0</v>
      </c>
      <c r="H258" s="67">
        <v>3647</v>
      </c>
      <c r="I258" s="67">
        <v>2277</v>
      </c>
      <c r="J258" s="87"/>
    </row>
    <row r="259" spans="1:10" ht="5.25" customHeight="1" x14ac:dyDescent="0.2">
      <c r="A259" s="9"/>
      <c r="B259" s="64"/>
      <c r="C259" s="67"/>
      <c r="D259" s="67"/>
      <c r="E259" s="67"/>
      <c r="F259" s="67"/>
      <c r="G259" s="67"/>
      <c r="H259" s="67"/>
      <c r="I259" s="67"/>
    </row>
    <row r="260" spans="1:10" ht="9" customHeight="1" x14ac:dyDescent="0.2">
      <c r="A260" s="9"/>
      <c r="B260" s="66" t="s">
        <v>129</v>
      </c>
      <c r="C260" s="67">
        <v>1166</v>
      </c>
      <c r="D260" s="67">
        <v>800</v>
      </c>
      <c r="E260" s="67">
        <v>346</v>
      </c>
      <c r="F260" s="67">
        <v>0</v>
      </c>
      <c r="G260" s="67">
        <v>0</v>
      </c>
      <c r="H260" s="67">
        <v>20</v>
      </c>
      <c r="I260" s="67">
        <v>0</v>
      </c>
    </row>
    <row r="261" spans="1:10" ht="9" customHeight="1" x14ac:dyDescent="0.2">
      <c r="A261" s="9"/>
      <c r="B261" s="66" t="s">
        <v>203</v>
      </c>
      <c r="C261" s="67">
        <v>787</v>
      </c>
      <c r="D261" s="67">
        <v>0</v>
      </c>
      <c r="E261" s="67">
        <v>10</v>
      </c>
      <c r="F261" s="67">
        <v>0</v>
      </c>
      <c r="G261" s="67">
        <v>0</v>
      </c>
      <c r="H261" s="67">
        <v>364</v>
      </c>
      <c r="I261" s="67">
        <v>413</v>
      </c>
    </row>
    <row r="262" spans="1:10" ht="9" customHeight="1" x14ac:dyDescent="0.2">
      <c r="A262" s="9"/>
      <c r="B262" s="66" t="s">
        <v>204</v>
      </c>
      <c r="C262" s="67">
        <v>2902</v>
      </c>
      <c r="D262" s="67">
        <v>1</v>
      </c>
      <c r="E262" s="67">
        <v>148</v>
      </c>
      <c r="F262" s="67">
        <v>21</v>
      </c>
      <c r="G262" s="67">
        <v>0</v>
      </c>
      <c r="H262" s="67">
        <v>1600</v>
      </c>
      <c r="I262" s="67">
        <v>1132</v>
      </c>
    </row>
    <row r="263" spans="1:10" ht="9" customHeight="1" x14ac:dyDescent="0.2">
      <c r="A263" s="9"/>
      <c r="B263" s="66" t="s">
        <v>205</v>
      </c>
      <c r="C263" s="67">
        <v>503</v>
      </c>
      <c r="D263" s="67">
        <v>0</v>
      </c>
      <c r="E263" s="67">
        <v>22</v>
      </c>
      <c r="F263" s="67">
        <v>0</v>
      </c>
      <c r="G263" s="67">
        <v>0</v>
      </c>
      <c r="H263" s="67">
        <v>316</v>
      </c>
      <c r="I263" s="67">
        <v>165</v>
      </c>
    </row>
    <row r="264" spans="1:10" ht="9" customHeight="1" x14ac:dyDescent="0.2">
      <c r="A264" s="9"/>
      <c r="B264" s="66" t="s">
        <v>206</v>
      </c>
      <c r="C264" s="67">
        <v>2333</v>
      </c>
      <c r="D264" s="67">
        <v>0</v>
      </c>
      <c r="E264" s="67">
        <v>60</v>
      </c>
      <c r="F264" s="67">
        <v>359</v>
      </c>
      <c r="G264" s="67">
        <v>0</v>
      </c>
      <c r="H264" s="67">
        <v>1347</v>
      </c>
      <c r="I264" s="67">
        <v>567</v>
      </c>
    </row>
    <row r="265" spans="1:10" ht="5.25" customHeight="1" x14ac:dyDescent="0.2">
      <c r="A265" s="9"/>
      <c r="B265" s="64"/>
      <c r="C265" s="67"/>
      <c r="D265" s="67"/>
      <c r="E265" s="67"/>
      <c r="F265" s="67"/>
      <c r="G265" s="67"/>
      <c r="H265" s="67"/>
      <c r="I265" s="67"/>
    </row>
    <row r="266" spans="1:10" ht="9" customHeight="1" x14ac:dyDescent="0.2">
      <c r="A266" s="66" t="s">
        <v>207</v>
      </c>
      <c r="B266" s="66"/>
      <c r="C266" s="67">
        <v>33551</v>
      </c>
      <c r="D266" s="67">
        <v>437</v>
      </c>
      <c r="E266" s="67">
        <v>882</v>
      </c>
      <c r="F266" s="67">
        <v>228</v>
      </c>
      <c r="G266" s="67">
        <v>127</v>
      </c>
      <c r="H266" s="67">
        <v>18846</v>
      </c>
      <c r="I266" s="67">
        <v>13031</v>
      </c>
      <c r="J266" s="87"/>
    </row>
    <row r="267" spans="1:10" ht="5.25" customHeight="1" x14ac:dyDescent="0.2">
      <c r="A267" s="9"/>
      <c r="B267" s="64"/>
      <c r="C267" s="67"/>
      <c r="D267" s="67"/>
      <c r="E267" s="67"/>
      <c r="F267" s="67"/>
      <c r="G267" s="67"/>
      <c r="H267" s="67"/>
      <c r="I267" s="67"/>
    </row>
    <row r="268" spans="1:10" ht="9" customHeight="1" x14ac:dyDescent="0.2">
      <c r="A268" s="9"/>
      <c r="B268" s="66" t="s">
        <v>208</v>
      </c>
      <c r="C268" s="67">
        <v>2359</v>
      </c>
      <c r="D268" s="67">
        <v>17</v>
      </c>
      <c r="E268" s="67">
        <v>17</v>
      </c>
      <c r="F268" s="67">
        <v>57</v>
      </c>
      <c r="G268" s="67">
        <v>2</v>
      </c>
      <c r="H268" s="67">
        <v>1416</v>
      </c>
      <c r="I268" s="67">
        <v>850</v>
      </c>
      <c r="J268" s="87"/>
    </row>
    <row r="269" spans="1:10" ht="9" customHeight="1" x14ac:dyDescent="0.2">
      <c r="A269" s="9"/>
      <c r="B269" s="66" t="s">
        <v>209</v>
      </c>
      <c r="C269" s="67">
        <v>122</v>
      </c>
      <c r="D269" s="67">
        <v>6</v>
      </c>
      <c r="E269" s="67">
        <v>12</v>
      </c>
      <c r="F269" s="67">
        <v>0</v>
      </c>
      <c r="G269" s="67">
        <v>0</v>
      </c>
      <c r="H269" s="67">
        <v>19</v>
      </c>
      <c r="I269" s="67">
        <v>85</v>
      </c>
      <c r="J269" s="87"/>
    </row>
    <row r="270" spans="1:10" ht="9" customHeight="1" x14ac:dyDescent="0.2">
      <c r="A270" s="9"/>
      <c r="B270" s="66" t="s">
        <v>210</v>
      </c>
      <c r="C270" s="67">
        <v>7202</v>
      </c>
      <c r="D270" s="67">
        <v>116</v>
      </c>
      <c r="E270" s="67">
        <v>308</v>
      </c>
      <c r="F270" s="67">
        <v>59</v>
      </c>
      <c r="G270" s="67">
        <v>24</v>
      </c>
      <c r="H270" s="67">
        <v>4040</v>
      </c>
      <c r="I270" s="67">
        <v>2655</v>
      </c>
      <c r="J270" s="87"/>
    </row>
    <row r="271" spans="1:10" ht="9" customHeight="1" x14ac:dyDescent="0.2">
      <c r="A271" s="9"/>
      <c r="B271" s="66" t="s">
        <v>211</v>
      </c>
      <c r="C271" s="67">
        <v>1971</v>
      </c>
      <c r="D271" s="67">
        <v>37</v>
      </c>
      <c r="E271" s="67">
        <v>118</v>
      </c>
      <c r="F271" s="67">
        <v>5</v>
      </c>
      <c r="G271" s="67">
        <v>10</v>
      </c>
      <c r="H271" s="67">
        <v>871</v>
      </c>
      <c r="I271" s="67">
        <v>930</v>
      </c>
      <c r="J271" s="87"/>
    </row>
    <row r="272" spans="1:10" ht="9" customHeight="1" x14ac:dyDescent="0.2">
      <c r="A272" s="9"/>
      <c r="B272" s="66" t="s">
        <v>212</v>
      </c>
      <c r="C272" s="67">
        <v>685</v>
      </c>
      <c r="D272" s="67">
        <v>20</v>
      </c>
      <c r="E272" s="67">
        <v>22</v>
      </c>
      <c r="F272" s="67">
        <v>1</v>
      </c>
      <c r="G272" s="67">
        <v>3</v>
      </c>
      <c r="H272" s="67">
        <v>356</v>
      </c>
      <c r="I272" s="67">
        <v>283</v>
      </c>
      <c r="J272" s="87"/>
    </row>
    <row r="273" spans="1:10" ht="9" customHeight="1" x14ac:dyDescent="0.2">
      <c r="A273" s="9"/>
      <c r="B273" s="66" t="s">
        <v>213</v>
      </c>
      <c r="C273" s="67">
        <v>5838</v>
      </c>
      <c r="D273" s="67">
        <v>91</v>
      </c>
      <c r="E273" s="67">
        <v>46</v>
      </c>
      <c r="F273" s="67">
        <v>4</v>
      </c>
      <c r="G273" s="67">
        <v>0</v>
      </c>
      <c r="H273" s="67">
        <v>3485</v>
      </c>
      <c r="I273" s="67">
        <v>2212</v>
      </c>
      <c r="J273" s="87"/>
    </row>
    <row r="274" spans="1:10" ht="9" customHeight="1" x14ac:dyDescent="0.2">
      <c r="A274" s="9"/>
      <c r="B274" s="66" t="s">
        <v>214</v>
      </c>
      <c r="C274" s="67">
        <v>919</v>
      </c>
      <c r="D274" s="67">
        <v>37</v>
      </c>
      <c r="E274" s="67">
        <v>28</v>
      </c>
      <c r="F274" s="67">
        <v>3</v>
      </c>
      <c r="G274" s="67">
        <v>0</v>
      </c>
      <c r="H274" s="67">
        <v>356</v>
      </c>
      <c r="I274" s="67">
        <v>495</v>
      </c>
      <c r="J274" s="87"/>
    </row>
    <row r="275" spans="1:10" ht="9" customHeight="1" x14ac:dyDescent="0.2">
      <c r="A275" s="9"/>
      <c r="B275" s="66" t="s">
        <v>215</v>
      </c>
      <c r="C275" s="67">
        <v>3525</v>
      </c>
      <c r="D275" s="67">
        <v>72</v>
      </c>
      <c r="E275" s="67">
        <v>108</v>
      </c>
      <c r="F275" s="67">
        <v>25</v>
      </c>
      <c r="G275" s="67">
        <v>46</v>
      </c>
      <c r="H275" s="67">
        <v>1828</v>
      </c>
      <c r="I275" s="67">
        <v>1446</v>
      </c>
      <c r="J275" s="87"/>
    </row>
    <row r="276" spans="1:10" ht="9" customHeight="1" x14ac:dyDescent="0.2">
      <c r="A276" s="9"/>
      <c r="B276" s="66" t="s">
        <v>216</v>
      </c>
      <c r="C276" s="67">
        <v>308</v>
      </c>
      <c r="D276" s="67">
        <v>0</v>
      </c>
      <c r="E276" s="67">
        <v>6</v>
      </c>
      <c r="F276" s="67">
        <v>0</v>
      </c>
      <c r="G276" s="67">
        <v>4</v>
      </c>
      <c r="H276" s="67">
        <v>155</v>
      </c>
      <c r="I276" s="67">
        <v>143</v>
      </c>
      <c r="J276" s="87"/>
    </row>
    <row r="277" spans="1:10" ht="9" customHeight="1" x14ac:dyDescent="0.2">
      <c r="A277" s="9"/>
      <c r="B277" s="66" t="s">
        <v>228</v>
      </c>
      <c r="C277" s="67">
        <v>3026</v>
      </c>
      <c r="D277" s="67">
        <v>2</v>
      </c>
      <c r="E277" s="67">
        <v>2</v>
      </c>
      <c r="F277" s="67">
        <v>0</v>
      </c>
      <c r="G277" s="67">
        <v>24</v>
      </c>
      <c r="H277" s="67">
        <v>1910</v>
      </c>
      <c r="I277" s="67">
        <v>1088</v>
      </c>
      <c r="J277" s="87"/>
    </row>
    <row r="278" spans="1:10" ht="9" customHeight="1" x14ac:dyDescent="0.2">
      <c r="A278" s="9"/>
      <c r="B278" s="66" t="s">
        <v>218</v>
      </c>
      <c r="C278" s="67">
        <v>7124</v>
      </c>
      <c r="D278" s="67">
        <v>22</v>
      </c>
      <c r="E278" s="67">
        <v>161</v>
      </c>
      <c r="F278" s="67">
        <v>74</v>
      </c>
      <c r="G278" s="67">
        <v>14</v>
      </c>
      <c r="H278" s="67">
        <v>4245</v>
      </c>
      <c r="I278" s="67">
        <v>2608</v>
      </c>
      <c r="J278" s="87"/>
    </row>
    <row r="279" spans="1:10" ht="9" customHeight="1" x14ac:dyDescent="0.2">
      <c r="A279" s="9"/>
      <c r="B279" s="66" t="s">
        <v>219</v>
      </c>
      <c r="C279" s="67">
        <v>472</v>
      </c>
      <c r="D279" s="67">
        <v>17</v>
      </c>
      <c r="E279" s="67">
        <v>54</v>
      </c>
      <c r="F279" s="67">
        <v>0</v>
      </c>
      <c r="G279" s="67">
        <v>0</v>
      </c>
      <c r="H279" s="67">
        <v>165</v>
      </c>
      <c r="I279" s="67">
        <v>236</v>
      </c>
      <c r="J279" s="87"/>
    </row>
    <row r="280" spans="1:10" ht="5.25" customHeight="1" x14ac:dyDescent="0.2">
      <c r="A280" s="9"/>
      <c r="B280" s="64"/>
      <c r="C280" s="67"/>
      <c r="D280" s="67"/>
      <c r="E280" s="67"/>
      <c r="F280" s="67"/>
      <c r="G280" s="67"/>
      <c r="H280" s="67"/>
      <c r="I280" s="67"/>
    </row>
    <row r="281" spans="1:10" ht="9" customHeight="1" x14ac:dyDescent="0.2">
      <c r="A281" s="66" t="s">
        <v>220</v>
      </c>
      <c r="B281" s="66"/>
      <c r="C281" s="67">
        <v>11571</v>
      </c>
      <c r="D281" s="67">
        <v>828</v>
      </c>
      <c r="E281" s="67">
        <v>158</v>
      </c>
      <c r="F281" s="67">
        <v>1322</v>
      </c>
      <c r="G281" s="67">
        <v>62</v>
      </c>
      <c r="H281" s="67">
        <v>6111</v>
      </c>
      <c r="I281" s="67">
        <v>3090</v>
      </c>
      <c r="J281" s="87"/>
    </row>
    <row r="282" spans="1:10" ht="5.25" customHeight="1" x14ac:dyDescent="0.2">
      <c r="A282" s="9"/>
      <c r="B282" s="64"/>
      <c r="C282" s="67"/>
      <c r="D282" s="67"/>
      <c r="E282" s="67"/>
      <c r="F282" s="67"/>
      <c r="G282" s="67"/>
      <c r="H282" s="67"/>
      <c r="I282" s="67"/>
    </row>
    <row r="283" spans="1:10" ht="9" customHeight="1" x14ac:dyDescent="0.2">
      <c r="A283" s="9"/>
      <c r="B283" s="66" t="s">
        <v>221</v>
      </c>
      <c r="C283" s="67">
        <v>2345</v>
      </c>
      <c r="D283" s="67">
        <v>80</v>
      </c>
      <c r="E283" s="67">
        <v>106</v>
      </c>
      <c r="F283" s="67">
        <v>617</v>
      </c>
      <c r="G283" s="67">
        <v>0</v>
      </c>
      <c r="H283" s="67">
        <v>899</v>
      </c>
      <c r="I283" s="67">
        <v>643</v>
      </c>
      <c r="J283" s="87"/>
    </row>
    <row r="284" spans="1:10" ht="9" customHeight="1" x14ac:dyDescent="0.2">
      <c r="A284" s="9"/>
      <c r="B284" s="66" t="s">
        <v>222</v>
      </c>
      <c r="C284" s="67">
        <v>832</v>
      </c>
      <c r="D284" s="67">
        <v>373</v>
      </c>
      <c r="E284" s="67">
        <v>1</v>
      </c>
      <c r="F284" s="67">
        <v>28</v>
      </c>
      <c r="G284" s="67">
        <v>0</v>
      </c>
      <c r="H284" s="67">
        <v>265</v>
      </c>
      <c r="I284" s="67">
        <v>165</v>
      </c>
      <c r="J284" s="87"/>
    </row>
    <row r="285" spans="1:10" ht="9" customHeight="1" x14ac:dyDescent="0.2">
      <c r="A285" s="9"/>
      <c r="B285" s="66" t="s">
        <v>223</v>
      </c>
      <c r="C285" s="67">
        <v>4408</v>
      </c>
      <c r="D285" s="67">
        <v>130</v>
      </c>
      <c r="E285" s="67">
        <v>5</v>
      </c>
      <c r="F285" s="67">
        <v>31</v>
      </c>
      <c r="G285" s="67">
        <v>62</v>
      </c>
      <c r="H285" s="67">
        <v>3280</v>
      </c>
      <c r="I285" s="67">
        <v>900</v>
      </c>
      <c r="J285" s="87"/>
    </row>
    <row r="286" spans="1:10" ht="9" customHeight="1" x14ac:dyDescent="0.2">
      <c r="A286" s="9"/>
      <c r="B286" s="66" t="s">
        <v>224</v>
      </c>
      <c r="C286" s="67">
        <v>892</v>
      </c>
      <c r="D286" s="67">
        <v>71</v>
      </c>
      <c r="E286" s="67">
        <v>14</v>
      </c>
      <c r="F286" s="67">
        <v>41</v>
      </c>
      <c r="G286" s="67">
        <v>0</v>
      </c>
      <c r="H286" s="67">
        <v>528</v>
      </c>
      <c r="I286" s="67">
        <v>238</v>
      </c>
      <c r="J286" s="87"/>
    </row>
    <row r="287" spans="1:10" ht="9" customHeight="1" x14ac:dyDescent="0.2">
      <c r="A287" s="9"/>
      <c r="B287" s="66" t="s">
        <v>225</v>
      </c>
      <c r="C287" s="67">
        <v>3094</v>
      </c>
      <c r="D287" s="67">
        <v>174</v>
      </c>
      <c r="E287" s="67">
        <v>32</v>
      </c>
      <c r="F287" s="67">
        <v>605</v>
      </c>
      <c r="G287" s="67">
        <v>0</v>
      </c>
      <c r="H287" s="67">
        <v>1139</v>
      </c>
      <c r="I287" s="67">
        <v>1144</v>
      </c>
      <c r="J287" s="87"/>
    </row>
    <row r="288" spans="1:10" ht="5.25" customHeight="1" x14ac:dyDescent="0.2">
      <c r="A288" s="9"/>
      <c r="B288" s="64"/>
      <c r="C288" s="67"/>
      <c r="D288" s="67"/>
      <c r="E288" s="67"/>
      <c r="F288" s="67"/>
      <c r="G288" s="67"/>
      <c r="H288" s="67"/>
      <c r="I288" s="67"/>
    </row>
    <row r="289" spans="1:23" ht="9" customHeight="1" x14ac:dyDescent="0.15">
      <c r="A289" s="66" t="s">
        <v>226</v>
      </c>
      <c r="B289" s="66"/>
      <c r="C289" s="67">
        <v>31</v>
      </c>
      <c r="D289" s="67">
        <v>0</v>
      </c>
      <c r="E289" s="67">
        <v>0</v>
      </c>
      <c r="F289" s="67">
        <v>1</v>
      </c>
      <c r="G289" s="67">
        <v>0</v>
      </c>
      <c r="H289" s="67">
        <v>29</v>
      </c>
      <c r="I289" s="67">
        <v>1</v>
      </c>
    </row>
    <row r="290" spans="1:23" ht="5.25" customHeight="1" x14ac:dyDescent="0.2">
      <c r="A290" s="9"/>
      <c r="B290" s="64"/>
      <c r="C290" s="67"/>
      <c r="D290" s="67"/>
      <c r="E290" s="67"/>
      <c r="F290" s="67"/>
      <c r="G290" s="67"/>
      <c r="H290" s="67"/>
      <c r="I290" s="67"/>
    </row>
    <row r="291" spans="1:23" ht="9" customHeight="1" x14ac:dyDescent="0.2">
      <c r="A291" s="9"/>
      <c r="B291" s="86" t="s">
        <v>61</v>
      </c>
      <c r="C291" s="67">
        <v>273784</v>
      </c>
      <c r="D291" s="67">
        <v>18373</v>
      </c>
      <c r="E291" s="67">
        <v>12927</v>
      </c>
      <c r="F291" s="67">
        <v>35669</v>
      </c>
      <c r="G291" s="67">
        <v>4308</v>
      </c>
      <c r="H291" s="67">
        <v>133934</v>
      </c>
      <c r="I291" s="67">
        <v>68573</v>
      </c>
      <c r="J291" s="87"/>
    </row>
    <row r="292" spans="1:23" ht="6.75" customHeight="1" x14ac:dyDescent="0.2">
      <c r="A292" s="9"/>
      <c r="B292" s="124"/>
      <c r="C292" s="67"/>
      <c r="D292" s="67"/>
      <c r="E292" s="67"/>
      <c r="F292" s="67"/>
      <c r="G292" s="67"/>
      <c r="H292" s="67"/>
      <c r="I292" s="67"/>
      <c r="J292" s="87"/>
    </row>
    <row r="293" spans="1:23" ht="3.75" customHeight="1" x14ac:dyDescent="0.15">
      <c r="A293" s="80" t="s">
        <v>121</v>
      </c>
    </row>
    <row r="294" spans="1:23" s="18" customFormat="1" x14ac:dyDescent="0.15">
      <c r="A294" s="18" t="s">
        <v>99</v>
      </c>
      <c r="B294" s="52"/>
      <c r="C294" s="52"/>
      <c r="D294" s="52"/>
      <c r="E294" s="52"/>
      <c r="F294" s="52"/>
      <c r="L294" s="45"/>
      <c r="M294" s="45"/>
      <c r="N294" s="45"/>
      <c r="O294" s="45"/>
      <c r="P294" s="45"/>
      <c r="Q294" s="45"/>
      <c r="R294" s="45"/>
      <c r="S294" s="45"/>
      <c r="T294" s="45"/>
      <c r="U294" s="45"/>
      <c r="V294" s="45"/>
      <c r="W294" s="45"/>
    </row>
    <row r="295" spans="1:23" s="18" customFormat="1" x14ac:dyDescent="0.15">
      <c r="A295" s="18" t="s">
        <v>159</v>
      </c>
      <c r="B295" s="52"/>
      <c r="C295" s="52"/>
      <c r="D295" s="52"/>
      <c r="E295" s="52"/>
      <c r="F295" s="52"/>
      <c r="L295" s="45"/>
      <c r="M295" s="45"/>
      <c r="N295" s="45"/>
      <c r="O295" s="45"/>
      <c r="P295" s="45"/>
      <c r="Q295" s="45"/>
      <c r="R295" s="45"/>
      <c r="S295" s="45"/>
      <c r="T295" s="45"/>
      <c r="U295" s="45"/>
      <c r="V295" s="45"/>
      <c r="W295" s="45"/>
    </row>
    <row r="296" spans="1:23" s="18" customFormat="1" x14ac:dyDescent="0.15">
      <c r="A296" s="18" t="s">
        <v>227</v>
      </c>
      <c r="B296" s="52"/>
      <c r="C296" s="52"/>
      <c r="D296" s="52"/>
      <c r="E296" s="52"/>
      <c r="F296" s="52"/>
      <c r="L296" s="45"/>
      <c r="M296" s="45"/>
      <c r="N296" s="45"/>
      <c r="O296" s="45"/>
      <c r="P296" s="45"/>
      <c r="Q296" s="45"/>
      <c r="R296" s="45"/>
      <c r="S296" s="45"/>
      <c r="T296" s="45"/>
      <c r="U296" s="45"/>
      <c r="V296" s="45"/>
      <c r="W296" s="45"/>
    </row>
    <row r="297" spans="1:23" ht="3.75" customHeight="1" x14ac:dyDescent="0.15"/>
    <row r="298" spans="1:23" x14ac:dyDescent="0.15">
      <c r="A298" s="714" t="s">
        <v>2379</v>
      </c>
      <c r="B298" s="714"/>
    </row>
    <row r="302" spans="1:23" x14ac:dyDescent="0.15">
      <c r="N302" s="67"/>
      <c r="O302" s="67"/>
      <c r="P302" s="67"/>
      <c r="Q302" s="67"/>
      <c r="R302" s="67"/>
      <c r="S302" s="67"/>
      <c r="T302" s="67"/>
    </row>
    <row r="303" spans="1:23" x14ac:dyDescent="0.15">
      <c r="N303" s="67"/>
      <c r="O303" s="67"/>
      <c r="P303" s="67"/>
      <c r="Q303" s="67"/>
      <c r="R303" s="67"/>
      <c r="S303" s="67"/>
      <c r="T303" s="67"/>
    </row>
    <row r="304" spans="1:23" x14ac:dyDescent="0.15">
      <c r="N304" s="67"/>
      <c r="O304" s="67"/>
      <c r="P304" s="67"/>
      <c r="Q304" s="67"/>
      <c r="R304" s="67"/>
      <c r="S304" s="67"/>
      <c r="T304" s="67"/>
    </row>
    <row r="305" spans="12:23" x14ac:dyDescent="0.15">
      <c r="N305" s="67"/>
      <c r="O305" s="67"/>
      <c r="P305" s="67"/>
      <c r="Q305" s="67"/>
      <c r="R305" s="67"/>
      <c r="S305" s="67"/>
      <c r="T305" s="67"/>
    </row>
    <row r="306" spans="12:23" x14ac:dyDescent="0.15">
      <c r="N306" s="67"/>
      <c r="O306" s="67"/>
      <c r="P306" s="67"/>
      <c r="Q306" s="67"/>
      <c r="R306" s="67"/>
      <c r="S306" s="67"/>
      <c r="T306" s="67"/>
    </row>
    <row r="308" spans="12:23" x14ac:dyDescent="0.15">
      <c r="L308" s="18"/>
      <c r="M308" s="18"/>
    </row>
    <row r="309" spans="12:23" x14ac:dyDescent="0.15">
      <c r="L309" s="18"/>
      <c r="M309" s="18"/>
    </row>
    <row r="310" spans="12:23" x14ac:dyDescent="0.15">
      <c r="L310" s="18"/>
      <c r="M310" s="18"/>
    </row>
    <row r="312" spans="12:23" x14ac:dyDescent="0.15">
      <c r="W312" s="18"/>
    </row>
    <row r="313" spans="12:23" x14ac:dyDescent="0.15">
      <c r="W313" s="18"/>
    </row>
    <row r="315" spans="12:23" x14ac:dyDescent="0.15">
      <c r="W315" s="18"/>
    </row>
    <row r="316" spans="12:23" x14ac:dyDescent="0.15">
      <c r="W316" s="18"/>
    </row>
    <row r="317" spans="12:23" x14ac:dyDescent="0.15">
      <c r="W317" s="18"/>
    </row>
    <row r="318" spans="12:23" ht="12.75" x14ac:dyDescent="0.2">
      <c r="W318" s="87"/>
    </row>
    <row r="329" spans="21:22" x14ac:dyDescent="0.15">
      <c r="V329" s="18"/>
    </row>
    <row r="330" spans="21:22" x14ac:dyDescent="0.15">
      <c r="V330" s="18"/>
    </row>
    <row r="332" spans="21:22" x14ac:dyDescent="0.15">
      <c r="V332" s="18"/>
    </row>
    <row r="333" spans="21:22" x14ac:dyDescent="0.15">
      <c r="V333" s="18"/>
    </row>
    <row r="334" spans="21:22" x14ac:dyDescent="0.15">
      <c r="U334" s="18"/>
      <c r="V334" s="18"/>
    </row>
    <row r="335" spans="21:22" ht="12.75" x14ac:dyDescent="0.2">
      <c r="U335" s="18"/>
      <c r="V335" s="87"/>
    </row>
    <row r="337" spans="14:21" x14ac:dyDescent="0.15">
      <c r="U337" s="18"/>
    </row>
    <row r="338" spans="14:21" x14ac:dyDescent="0.15">
      <c r="U338" s="18"/>
    </row>
    <row r="339" spans="14:21" x14ac:dyDescent="0.15">
      <c r="U339" s="18"/>
    </row>
    <row r="340" spans="14:21" ht="12.75" x14ac:dyDescent="0.2">
      <c r="U340" s="87"/>
    </row>
    <row r="341" spans="14:21" x14ac:dyDescent="0.15">
      <c r="N341" s="67"/>
      <c r="O341" s="67"/>
      <c r="P341" s="67"/>
      <c r="Q341" s="67"/>
      <c r="R341" s="67"/>
      <c r="S341" s="67"/>
      <c r="T341" s="67"/>
    </row>
    <row r="343" spans="14:21" x14ac:dyDescent="0.15">
      <c r="N343" s="18"/>
      <c r="O343" s="18"/>
      <c r="P343" s="18"/>
      <c r="Q343" s="18"/>
      <c r="R343" s="18"/>
      <c r="S343" s="18"/>
      <c r="T343" s="18"/>
    </row>
    <row r="344" spans="14:21" x14ac:dyDescent="0.15">
      <c r="N344" s="18"/>
      <c r="O344" s="18"/>
      <c r="P344" s="18"/>
      <c r="Q344" s="18"/>
      <c r="R344" s="18"/>
      <c r="S344" s="18"/>
      <c r="T344" s="18"/>
    </row>
    <row r="346" spans="14:21" x14ac:dyDescent="0.15">
      <c r="N346" s="18"/>
      <c r="O346" s="18"/>
      <c r="P346" s="18"/>
      <c r="Q346" s="18"/>
      <c r="R346" s="18"/>
      <c r="S346" s="18"/>
      <c r="T346" s="18"/>
    </row>
    <row r="347" spans="14:21" x14ac:dyDescent="0.15">
      <c r="N347" s="18"/>
      <c r="O347" s="18"/>
      <c r="P347" s="18"/>
      <c r="Q347" s="18"/>
      <c r="R347" s="18"/>
      <c r="S347" s="18"/>
      <c r="T347" s="18"/>
    </row>
    <row r="348" spans="14:21" x14ac:dyDescent="0.15">
      <c r="N348" s="18"/>
      <c r="O348" s="18"/>
      <c r="P348" s="18"/>
      <c r="Q348" s="18"/>
      <c r="R348" s="18"/>
      <c r="S348" s="18"/>
      <c r="T348" s="18"/>
    </row>
    <row r="349" spans="14:21" ht="12.75" x14ac:dyDescent="0.2">
      <c r="N349" s="87"/>
      <c r="O349" s="87"/>
      <c r="P349" s="87"/>
      <c r="Q349" s="87"/>
      <c r="R349" s="87"/>
      <c r="S349" s="87"/>
      <c r="T349" s="87"/>
    </row>
  </sheetData>
  <mergeCells count="12">
    <mergeCell ref="D5:I5"/>
    <mergeCell ref="D6:D9"/>
    <mergeCell ref="E6:E9"/>
    <mergeCell ref="F6:F9"/>
    <mergeCell ref="G6:G9"/>
    <mergeCell ref="H6:H9"/>
    <mergeCell ref="I6:I9"/>
    <mergeCell ref="A5:B9"/>
    <mergeCell ref="C5:C9"/>
    <mergeCell ref="A106:B106"/>
    <mergeCell ref="A202:B202"/>
    <mergeCell ref="A298:B298"/>
  </mergeCells>
  <printOptions horizontalCentered="1"/>
  <pageMargins left="0.39370078740157483" right="0.39370078740157483" top="0.31496062992125984" bottom="0.31496062992125984" header="0.51181102362204722" footer="0.51181102362204722"/>
  <pageSetup paperSize="9" scale="84" orientation="portrait" blackAndWhite="1" horizontalDpi="4294967294" verticalDpi="4294967294" r:id="rId1"/>
  <headerFooter alignWithMargins="0"/>
  <rowBreaks count="2" manualBreakCount="2">
    <brk id="108" max="16383" man="1"/>
    <brk id="206" max="16383" man="1"/>
  </row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06"/>
  <sheetViews>
    <sheetView zoomScaleNormal="100" workbookViewId="0">
      <pane ySplit="7" topLeftCell="A8" activePane="bottomLeft" state="frozen"/>
      <selection sqref="A1:P1"/>
      <selection pane="bottomLeft"/>
    </sheetView>
  </sheetViews>
  <sheetFormatPr baseColWidth="10" defaultColWidth="11.42578125" defaultRowHeight="9" x14ac:dyDescent="0.15"/>
  <cols>
    <col min="1" max="1" width="1.85546875" style="18" customWidth="1"/>
    <col min="2" max="2" width="40.5703125" style="18" bestFit="1" customWidth="1"/>
    <col min="3" max="8" width="9.42578125" style="18" customWidth="1"/>
    <col min="9" max="9" width="11.42578125" style="18"/>
    <col min="10" max="10" width="1.85546875" style="18" bestFit="1" customWidth="1"/>
    <col min="11" max="12" width="2.7109375" style="18" bestFit="1" customWidth="1"/>
    <col min="13" max="13" width="50" style="18" customWidth="1"/>
    <col min="14" max="14" width="11.42578125" style="18"/>
    <col min="15" max="15" width="5.28515625" style="18" bestFit="1" customWidth="1"/>
    <col min="16" max="16" width="4.5703125" style="18" bestFit="1" customWidth="1"/>
    <col min="17" max="18" width="5.28515625" style="18" bestFit="1" customWidth="1"/>
    <col min="19" max="19" width="4.5703125" style="18" bestFit="1" customWidth="1"/>
    <col min="20" max="16384" width="11.42578125" style="18"/>
  </cols>
  <sheetData>
    <row r="1" spans="1:8" ht="12" x14ac:dyDescent="0.2">
      <c r="A1" s="638" t="s">
        <v>16</v>
      </c>
      <c r="B1" s="32"/>
      <c r="C1" s="32"/>
      <c r="D1" s="32"/>
      <c r="E1" s="32"/>
      <c r="F1" s="32"/>
      <c r="G1" s="32"/>
      <c r="H1" s="32"/>
    </row>
    <row r="2" spans="1:8" ht="8.25" customHeight="1" x14ac:dyDescent="0.15">
      <c r="A2" s="33"/>
      <c r="C2" s="52"/>
      <c r="D2" s="52"/>
      <c r="E2" s="52"/>
      <c r="F2" s="52"/>
    </row>
    <row r="3" spans="1:8" ht="11.25" x14ac:dyDescent="0.2">
      <c r="A3" s="639" t="s">
        <v>2389</v>
      </c>
      <c r="B3" s="36"/>
      <c r="C3" s="36"/>
      <c r="D3" s="36"/>
      <c r="E3" s="36"/>
      <c r="F3" s="36"/>
      <c r="G3" s="36"/>
      <c r="H3" s="36"/>
    </row>
    <row r="4" spans="1:8" ht="8.25" customHeight="1" x14ac:dyDescent="0.15">
      <c r="B4" s="45"/>
      <c r="C4" s="55"/>
      <c r="D4" s="55"/>
      <c r="E4" s="55"/>
      <c r="F4" s="55"/>
      <c r="G4" s="56"/>
      <c r="H4" s="56"/>
    </row>
    <row r="5" spans="1:8" ht="10.5" customHeight="1" x14ac:dyDescent="0.15">
      <c r="A5" s="725" t="s">
        <v>230</v>
      </c>
      <c r="B5" s="754"/>
      <c r="C5" s="759" t="s">
        <v>231</v>
      </c>
      <c r="D5" s="760"/>
      <c r="E5" s="760"/>
      <c r="F5" s="759" t="s">
        <v>232</v>
      </c>
      <c r="G5" s="760"/>
      <c r="H5" s="760"/>
    </row>
    <row r="6" spans="1:8" ht="10.5" customHeight="1" x14ac:dyDescent="0.15">
      <c r="A6" s="755"/>
      <c r="B6" s="756"/>
      <c r="C6" s="761"/>
      <c r="D6" s="762"/>
      <c r="E6" s="762"/>
      <c r="F6" s="761"/>
      <c r="G6" s="762"/>
      <c r="H6" s="762"/>
    </row>
    <row r="7" spans="1:8" ht="10.5" customHeight="1" x14ac:dyDescent="0.15">
      <c r="A7" s="757"/>
      <c r="B7" s="758"/>
      <c r="C7" s="665" t="s">
        <v>233</v>
      </c>
      <c r="D7" s="647" t="s">
        <v>101</v>
      </c>
      <c r="E7" s="647" t="s">
        <v>102</v>
      </c>
      <c r="F7" s="647" t="s">
        <v>67</v>
      </c>
      <c r="G7" s="648" t="s">
        <v>101</v>
      </c>
      <c r="H7" s="279" t="s">
        <v>102</v>
      </c>
    </row>
    <row r="8" spans="1:8" ht="4.5" customHeight="1" x14ac:dyDescent="0.15">
      <c r="A8" s="121"/>
      <c r="B8" s="121"/>
      <c r="C8" s="52"/>
      <c r="D8" s="52"/>
      <c r="E8" s="52"/>
    </row>
    <row r="9" spans="1:8" ht="10.5" customHeight="1" x14ac:dyDescent="0.15">
      <c r="B9" s="76"/>
      <c r="C9" s="280" t="s">
        <v>234</v>
      </c>
      <c r="D9" s="281"/>
      <c r="E9" s="281"/>
      <c r="F9" s="34"/>
      <c r="G9" s="34"/>
      <c r="H9" s="34"/>
    </row>
    <row r="10" spans="1:8" ht="4.5" customHeight="1" x14ac:dyDescent="0.15"/>
    <row r="11" spans="1:8" x14ac:dyDescent="0.15">
      <c r="A11" s="66" t="s">
        <v>112</v>
      </c>
      <c r="B11" s="66"/>
      <c r="C11" s="67">
        <v>1217</v>
      </c>
      <c r="D11" s="67">
        <v>1094</v>
      </c>
      <c r="E11" s="67">
        <v>123</v>
      </c>
      <c r="F11" s="67">
        <v>1205</v>
      </c>
      <c r="G11" s="67">
        <v>1085</v>
      </c>
      <c r="H11" s="67">
        <v>120</v>
      </c>
    </row>
    <row r="12" spans="1:8" ht="4.5" customHeight="1" x14ac:dyDescent="0.15">
      <c r="A12" s="45"/>
      <c r="B12" s="66"/>
    </row>
    <row r="13" spans="1:8" x14ac:dyDescent="0.15">
      <c r="A13" s="45"/>
      <c r="B13" s="66" t="s">
        <v>165</v>
      </c>
      <c r="C13" s="67">
        <v>57</v>
      </c>
      <c r="D13" s="67">
        <v>30</v>
      </c>
      <c r="E13" s="67">
        <v>27</v>
      </c>
      <c r="F13" s="67">
        <v>57</v>
      </c>
      <c r="G13" s="67">
        <v>30</v>
      </c>
      <c r="H13" s="67">
        <v>27</v>
      </c>
    </row>
    <row r="14" spans="1:8" x14ac:dyDescent="0.15">
      <c r="A14" s="45"/>
      <c r="B14" s="66" t="s">
        <v>166</v>
      </c>
      <c r="C14" s="67">
        <v>320</v>
      </c>
      <c r="D14" s="67">
        <v>315</v>
      </c>
      <c r="E14" s="67">
        <v>5</v>
      </c>
      <c r="F14" s="67">
        <v>319</v>
      </c>
      <c r="G14" s="67">
        <v>314</v>
      </c>
      <c r="H14" s="67">
        <v>5</v>
      </c>
    </row>
    <row r="15" spans="1:8" x14ac:dyDescent="0.15">
      <c r="A15" s="45"/>
      <c r="B15" s="66" t="s">
        <v>167</v>
      </c>
      <c r="C15" s="67">
        <v>207</v>
      </c>
      <c r="D15" s="67">
        <v>170</v>
      </c>
      <c r="E15" s="67">
        <v>37</v>
      </c>
      <c r="F15" s="67">
        <v>205</v>
      </c>
      <c r="G15" s="67">
        <v>168</v>
      </c>
      <c r="H15" s="67">
        <v>37</v>
      </c>
    </row>
    <row r="16" spans="1:8" x14ac:dyDescent="0.15">
      <c r="A16" s="45"/>
      <c r="B16" s="66" t="s">
        <v>168</v>
      </c>
      <c r="C16" s="67">
        <v>36</v>
      </c>
      <c r="D16" s="67">
        <v>31</v>
      </c>
      <c r="E16" s="67">
        <v>5</v>
      </c>
      <c r="F16" s="67">
        <v>27</v>
      </c>
      <c r="G16" s="67">
        <v>25</v>
      </c>
      <c r="H16" s="67">
        <v>2</v>
      </c>
    </row>
    <row r="17" spans="1:8" x14ac:dyDescent="0.15">
      <c r="A17" s="45"/>
      <c r="B17" s="66" t="s">
        <v>169</v>
      </c>
      <c r="C17" s="67">
        <v>6</v>
      </c>
      <c r="D17" s="67">
        <v>4</v>
      </c>
      <c r="E17" s="67">
        <v>2</v>
      </c>
      <c r="F17" s="67">
        <v>6</v>
      </c>
      <c r="G17" s="67">
        <v>4</v>
      </c>
      <c r="H17" s="67">
        <v>2</v>
      </c>
    </row>
    <row r="18" spans="1:8" x14ac:dyDescent="0.15">
      <c r="A18" s="45"/>
      <c r="B18" s="66" t="s">
        <v>170</v>
      </c>
      <c r="C18" s="67">
        <v>166</v>
      </c>
      <c r="D18" s="67">
        <v>163</v>
      </c>
      <c r="E18" s="67">
        <v>3</v>
      </c>
      <c r="F18" s="67">
        <v>166</v>
      </c>
      <c r="G18" s="67">
        <v>163</v>
      </c>
      <c r="H18" s="67">
        <v>3</v>
      </c>
    </row>
    <row r="19" spans="1:8" x14ac:dyDescent="0.15">
      <c r="A19" s="45"/>
      <c r="B19" s="66" t="s">
        <v>171</v>
      </c>
      <c r="C19" s="67">
        <v>1</v>
      </c>
      <c r="D19" s="67">
        <v>1</v>
      </c>
      <c r="E19" s="67">
        <v>0</v>
      </c>
      <c r="F19" s="67">
        <v>1</v>
      </c>
      <c r="G19" s="67">
        <v>1</v>
      </c>
      <c r="H19" s="67">
        <v>0</v>
      </c>
    </row>
    <row r="20" spans="1:8" x14ac:dyDescent="0.15">
      <c r="A20" s="45"/>
      <c r="B20" s="66" t="s">
        <v>172</v>
      </c>
      <c r="C20" s="67">
        <v>205</v>
      </c>
      <c r="D20" s="67">
        <v>179</v>
      </c>
      <c r="E20" s="67">
        <v>26</v>
      </c>
      <c r="F20" s="67">
        <v>205</v>
      </c>
      <c r="G20" s="67">
        <v>179</v>
      </c>
      <c r="H20" s="67">
        <v>26</v>
      </c>
    </row>
    <row r="21" spans="1:8" x14ac:dyDescent="0.15">
      <c r="A21" s="45"/>
      <c r="B21" s="66" t="s">
        <v>173</v>
      </c>
      <c r="C21" s="67">
        <v>25</v>
      </c>
      <c r="D21" s="67">
        <v>24</v>
      </c>
      <c r="E21" s="67">
        <v>1</v>
      </c>
      <c r="F21" s="67">
        <v>25</v>
      </c>
      <c r="G21" s="67">
        <v>24</v>
      </c>
      <c r="H21" s="67">
        <v>1</v>
      </c>
    </row>
    <row r="22" spans="1:8" x14ac:dyDescent="0.15">
      <c r="A22" s="45"/>
      <c r="B22" s="66" t="s">
        <v>174</v>
      </c>
      <c r="C22" s="67">
        <v>159</v>
      </c>
      <c r="D22" s="67">
        <v>149</v>
      </c>
      <c r="E22" s="67">
        <v>10</v>
      </c>
      <c r="F22" s="67">
        <v>159</v>
      </c>
      <c r="G22" s="67">
        <v>149</v>
      </c>
      <c r="H22" s="67">
        <v>10</v>
      </c>
    </row>
    <row r="23" spans="1:8" x14ac:dyDescent="0.15">
      <c r="A23" s="45"/>
      <c r="B23" s="66" t="s">
        <v>175</v>
      </c>
      <c r="C23" s="67">
        <v>2</v>
      </c>
      <c r="D23" s="67">
        <v>2</v>
      </c>
      <c r="E23" s="67">
        <v>0</v>
      </c>
      <c r="F23" s="67">
        <v>2</v>
      </c>
      <c r="G23" s="67">
        <v>2</v>
      </c>
      <c r="H23" s="67">
        <v>0</v>
      </c>
    </row>
    <row r="24" spans="1:8" x14ac:dyDescent="0.15">
      <c r="A24" s="45"/>
      <c r="B24" s="66" t="s">
        <v>2386</v>
      </c>
      <c r="C24" s="67">
        <v>9</v>
      </c>
      <c r="D24" s="67">
        <v>8</v>
      </c>
      <c r="E24" s="67">
        <v>1</v>
      </c>
      <c r="F24" s="67">
        <v>9</v>
      </c>
      <c r="G24" s="67">
        <v>8</v>
      </c>
      <c r="H24" s="67">
        <v>1</v>
      </c>
    </row>
    <row r="25" spans="1:8" x14ac:dyDescent="0.15">
      <c r="A25" s="45"/>
      <c r="B25" s="66" t="s">
        <v>176</v>
      </c>
      <c r="C25" s="67">
        <v>23</v>
      </c>
      <c r="D25" s="67">
        <v>17</v>
      </c>
      <c r="E25" s="67">
        <v>6</v>
      </c>
      <c r="F25" s="67">
        <v>23</v>
      </c>
      <c r="G25" s="67">
        <v>17</v>
      </c>
      <c r="H25" s="67">
        <v>6</v>
      </c>
    </row>
    <row r="26" spans="1:8" x14ac:dyDescent="0.15">
      <c r="A26" s="45"/>
      <c r="B26" s="66" t="s">
        <v>446</v>
      </c>
      <c r="C26" s="67">
        <v>1</v>
      </c>
      <c r="D26" s="67">
        <v>1</v>
      </c>
      <c r="E26" s="67">
        <v>0</v>
      </c>
      <c r="F26" s="67">
        <v>1</v>
      </c>
      <c r="G26" s="67">
        <v>1</v>
      </c>
      <c r="H26" s="67">
        <v>0</v>
      </c>
    </row>
    <row r="27" spans="1:8" ht="4.5" customHeight="1" x14ac:dyDescent="0.15">
      <c r="A27" s="45"/>
      <c r="B27" s="66"/>
      <c r="C27" s="67"/>
      <c r="D27" s="67"/>
      <c r="E27" s="67"/>
      <c r="F27" s="67"/>
      <c r="G27" s="67"/>
      <c r="H27" s="67"/>
    </row>
    <row r="28" spans="1:8" x14ac:dyDescent="0.15">
      <c r="A28" s="66" t="s">
        <v>177</v>
      </c>
      <c r="B28" s="66"/>
      <c r="C28" s="67">
        <v>15</v>
      </c>
      <c r="D28" s="67">
        <v>15</v>
      </c>
      <c r="E28" s="67">
        <v>0</v>
      </c>
      <c r="F28" s="67">
        <v>15</v>
      </c>
      <c r="G28" s="67">
        <v>15</v>
      </c>
      <c r="H28" s="67">
        <v>0</v>
      </c>
    </row>
    <row r="29" spans="1:8" ht="4.5" customHeight="1" x14ac:dyDescent="0.15">
      <c r="A29" s="45"/>
      <c r="B29" s="66"/>
      <c r="C29" s="67"/>
      <c r="D29" s="67"/>
      <c r="E29" s="67"/>
      <c r="F29" s="67"/>
      <c r="G29" s="67"/>
      <c r="H29" s="67"/>
    </row>
    <row r="30" spans="1:8" x14ac:dyDescent="0.15">
      <c r="A30" s="66" t="s">
        <v>178</v>
      </c>
      <c r="B30" s="66"/>
      <c r="C30" s="67">
        <v>11224</v>
      </c>
      <c r="D30" s="67">
        <v>10623</v>
      </c>
      <c r="E30" s="67">
        <v>601</v>
      </c>
      <c r="F30" s="67">
        <v>10593</v>
      </c>
      <c r="G30" s="67">
        <v>10053</v>
      </c>
      <c r="H30" s="67">
        <v>540</v>
      </c>
    </row>
    <row r="31" spans="1:8" ht="4.5" customHeight="1" x14ac:dyDescent="0.15">
      <c r="A31" s="45"/>
      <c r="B31" s="66"/>
      <c r="C31" s="67"/>
      <c r="D31" s="67"/>
      <c r="E31" s="67"/>
      <c r="F31" s="67"/>
      <c r="G31" s="67"/>
      <c r="H31" s="67"/>
    </row>
    <row r="32" spans="1:8" x14ac:dyDescent="0.15">
      <c r="A32" s="45"/>
      <c r="B32" s="66" t="s">
        <v>179</v>
      </c>
      <c r="C32" s="67">
        <v>23</v>
      </c>
      <c r="D32" s="67">
        <v>16</v>
      </c>
      <c r="E32" s="67">
        <v>7</v>
      </c>
      <c r="F32" s="67">
        <v>23</v>
      </c>
      <c r="G32" s="67">
        <v>16</v>
      </c>
      <c r="H32" s="67">
        <v>7</v>
      </c>
    </row>
    <row r="33" spans="1:8" x14ac:dyDescent="0.15">
      <c r="A33" s="45"/>
      <c r="B33" s="66" t="s">
        <v>1586</v>
      </c>
      <c r="C33" s="67">
        <v>5</v>
      </c>
      <c r="D33" s="67">
        <v>5</v>
      </c>
      <c r="E33" s="67">
        <v>0</v>
      </c>
      <c r="F33" s="67">
        <v>5</v>
      </c>
      <c r="G33" s="67">
        <v>5</v>
      </c>
      <c r="H33" s="67">
        <v>0</v>
      </c>
    </row>
    <row r="34" spans="1:8" x14ac:dyDescent="0.15">
      <c r="A34" s="45"/>
      <c r="B34" s="66" t="s">
        <v>2388</v>
      </c>
      <c r="C34" s="67">
        <v>15</v>
      </c>
      <c r="D34" s="67">
        <v>15</v>
      </c>
      <c r="E34" s="67">
        <v>0</v>
      </c>
      <c r="F34" s="67">
        <v>15</v>
      </c>
      <c r="G34" s="67">
        <v>15</v>
      </c>
      <c r="H34" s="67">
        <v>0</v>
      </c>
    </row>
    <row r="35" spans="1:8" x14ac:dyDescent="0.15">
      <c r="A35" s="45"/>
      <c r="B35" s="66" t="s">
        <v>183</v>
      </c>
      <c r="C35" s="67">
        <v>9799</v>
      </c>
      <c r="D35" s="67">
        <v>9284</v>
      </c>
      <c r="E35" s="67">
        <v>515</v>
      </c>
      <c r="F35" s="67">
        <v>9173</v>
      </c>
      <c r="G35" s="67">
        <v>8717</v>
      </c>
      <c r="H35" s="67">
        <v>456</v>
      </c>
    </row>
    <row r="36" spans="1:8" x14ac:dyDescent="0.15">
      <c r="A36" s="45"/>
      <c r="B36" s="66" t="s">
        <v>184</v>
      </c>
      <c r="C36" s="67">
        <v>22</v>
      </c>
      <c r="D36" s="67">
        <v>20</v>
      </c>
      <c r="E36" s="67">
        <v>2</v>
      </c>
      <c r="F36" s="67">
        <v>22</v>
      </c>
      <c r="G36" s="67">
        <v>20</v>
      </c>
      <c r="H36" s="67">
        <v>2</v>
      </c>
    </row>
    <row r="37" spans="1:8" x14ac:dyDescent="0.15">
      <c r="A37" s="45"/>
      <c r="B37" s="66" t="s">
        <v>185</v>
      </c>
      <c r="C37" s="67">
        <v>353</v>
      </c>
      <c r="D37" s="67">
        <v>330</v>
      </c>
      <c r="E37" s="67">
        <v>23</v>
      </c>
      <c r="F37" s="67">
        <v>349</v>
      </c>
      <c r="G37" s="67">
        <v>328</v>
      </c>
      <c r="H37" s="67">
        <v>21</v>
      </c>
    </row>
    <row r="38" spans="1:8" x14ac:dyDescent="0.15">
      <c r="A38" s="45"/>
      <c r="B38" s="66" t="s">
        <v>186</v>
      </c>
      <c r="C38" s="67">
        <v>128</v>
      </c>
      <c r="D38" s="67">
        <v>121</v>
      </c>
      <c r="E38" s="67">
        <v>7</v>
      </c>
      <c r="F38" s="67">
        <v>128</v>
      </c>
      <c r="G38" s="67">
        <v>121</v>
      </c>
      <c r="H38" s="67">
        <v>7</v>
      </c>
    </row>
    <row r="39" spans="1:8" x14ac:dyDescent="0.15">
      <c r="A39" s="45"/>
      <c r="B39" s="66" t="s">
        <v>187</v>
      </c>
      <c r="C39" s="67">
        <v>419</v>
      </c>
      <c r="D39" s="67">
        <v>385</v>
      </c>
      <c r="E39" s="67">
        <v>34</v>
      </c>
      <c r="F39" s="67">
        <v>419</v>
      </c>
      <c r="G39" s="67">
        <v>385</v>
      </c>
      <c r="H39" s="67">
        <v>34</v>
      </c>
    </row>
    <row r="40" spans="1:8" x14ac:dyDescent="0.15">
      <c r="A40" s="45"/>
      <c r="B40" s="66" t="s">
        <v>188</v>
      </c>
      <c r="C40" s="67">
        <v>429</v>
      </c>
      <c r="D40" s="67">
        <v>416</v>
      </c>
      <c r="E40" s="67">
        <v>13</v>
      </c>
      <c r="F40" s="67">
        <v>428</v>
      </c>
      <c r="G40" s="67">
        <v>415</v>
      </c>
      <c r="H40" s="67">
        <v>13</v>
      </c>
    </row>
    <row r="41" spans="1:8" x14ac:dyDescent="0.15">
      <c r="A41" s="45"/>
      <c r="B41" s="66" t="s">
        <v>275</v>
      </c>
      <c r="C41" s="67">
        <v>31</v>
      </c>
      <c r="D41" s="67">
        <v>31</v>
      </c>
      <c r="E41" s="67">
        <v>0</v>
      </c>
      <c r="F41" s="67">
        <v>31</v>
      </c>
      <c r="G41" s="67">
        <v>31</v>
      </c>
      <c r="H41" s="67">
        <v>0</v>
      </c>
    </row>
    <row r="42" spans="1:8" ht="4.5" customHeight="1" x14ac:dyDescent="0.15">
      <c r="A42" s="45"/>
      <c r="B42" s="66"/>
      <c r="C42" s="67"/>
      <c r="D42" s="67"/>
      <c r="E42" s="67"/>
      <c r="F42" s="67"/>
      <c r="G42" s="67"/>
      <c r="H42" s="67"/>
    </row>
    <row r="43" spans="1:8" x14ac:dyDescent="0.15">
      <c r="A43" s="66" t="s">
        <v>189</v>
      </c>
      <c r="B43" s="66"/>
      <c r="C43" s="67">
        <v>2603</v>
      </c>
      <c r="D43" s="67">
        <v>2440</v>
      </c>
      <c r="E43" s="67">
        <v>163</v>
      </c>
      <c r="F43" s="67">
        <v>2563</v>
      </c>
      <c r="G43" s="67">
        <v>2407</v>
      </c>
      <c r="H43" s="67">
        <v>156</v>
      </c>
    </row>
    <row r="44" spans="1:8" ht="4.5" customHeight="1" x14ac:dyDescent="0.15">
      <c r="A44" s="45"/>
      <c r="B44" s="66"/>
    </row>
    <row r="45" spans="1:8" x14ac:dyDescent="0.15">
      <c r="A45" s="45"/>
      <c r="B45" s="66" t="s">
        <v>190</v>
      </c>
      <c r="C45" s="67">
        <v>35</v>
      </c>
      <c r="D45" s="67">
        <v>35</v>
      </c>
      <c r="E45" s="67">
        <v>0</v>
      </c>
      <c r="F45" s="67">
        <v>35</v>
      </c>
      <c r="G45" s="67">
        <v>35</v>
      </c>
      <c r="H45" s="67">
        <v>0</v>
      </c>
    </row>
    <row r="46" spans="1:8" x14ac:dyDescent="0.15">
      <c r="A46" s="45"/>
      <c r="B46" s="66" t="s">
        <v>191</v>
      </c>
      <c r="C46" s="67">
        <v>109</v>
      </c>
      <c r="D46" s="67">
        <v>102</v>
      </c>
      <c r="E46" s="67">
        <v>7</v>
      </c>
      <c r="F46" s="67">
        <v>109</v>
      </c>
      <c r="G46" s="67">
        <v>102</v>
      </c>
      <c r="H46" s="67">
        <v>7</v>
      </c>
    </row>
    <row r="47" spans="1:8" x14ac:dyDescent="0.15">
      <c r="A47" s="45"/>
      <c r="B47" s="66" t="s">
        <v>192</v>
      </c>
      <c r="C47" s="67">
        <v>42</v>
      </c>
      <c r="D47" s="67">
        <v>42</v>
      </c>
      <c r="E47" s="67">
        <v>0</v>
      </c>
      <c r="F47" s="67">
        <v>41</v>
      </c>
      <c r="G47" s="67">
        <v>41</v>
      </c>
      <c r="H47" s="67">
        <v>0</v>
      </c>
    </row>
    <row r="48" spans="1:8" x14ac:dyDescent="0.15">
      <c r="A48" s="45"/>
      <c r="B48" s="66" t="s">
        <v>193</v>
      </c>
      <c r="C48" s="67">
        <v>203</v>
      </c>
      <c r="D48" s="67">
        <v>202</v>
      </c>
      <c r="E48" s="67">
        <v>1</v>
      </c>
      <c r="F48" s="67">
        <v>203</v>
      </c>
      <c r="G48" s="67">
        <v>202</v>
      </c>
      <c r="H48" s="67">
        <v>1</v>
      </c>
    </row>
    <row r="49" spans="1:8" x14ac:dyDescent="0.15">
      <c r="A49" s="45"/>
      <c r="B49" s="66" t="s">
        <v>194</v>
      </c>
      <c r="C49" s="67">
        <v>2185</v>
      </c>
      <c r="D49" s="67">
        <v>2034</v>
      </c>
      <c r="E49" s="67">
        <v>151</v>
      </c>
      <c r="F49" s="67">
        <v>2146</v>
      </c>
      <c r="G49" s="67">
        <v>2002</v>
      </c>
      <c r="H49" s="67">
        <v>144</v>
      </c>
    </row>
    <row r="50" spans="1:8" x14ac:dyDescent="0.15">
      <c r="A50" s="45"/>
      <c r="B50" s="66" t="s">
        <v>195</v>
      </c>
      <c r="C50" s="67">
        <v>24</v>
      </c>
      <c r="D50" s="67">
        <v>20</v>
      </c>
      <c r="E50" s="67">
        <v>4</v>
      </c>
      <c r="F50" s="67">
        <v>24</v>
      </c>
      <c r="G50" s="67">
        <v>20</v>
      </c>
      <c r="H50" s="67">
        <v>4</v>
      </c>
    </row>
    <row r="51" spans="1:8" x14ac:dyDescent="0.15">
      <c r="A51" s="45"/>
      <c r="B51" s="66" t="s">
        <v>196</v>
      </c>
      <c r="C51" s="67">
        <v>5</v>
      </c>
      <c r="D51" s="67">
        <v>5</v>
      </c>
      <c r="E51" s="67">
        <v>0</v>
      </c>
      <c r="F51" s="67">
        <v>5</v>
      </c>
      <c r="G51" s="67">
        <v>5</v>
      </c>
      <c r="H51" s="67">
        <v>0</v>
      </c>
    </row>
    <row r="52" spans="1:8" ht="4.5" customHeight="1" x14ac:dyDescent="0.15">
      <c r="A52" s="45"/>
      <c r="B52" s="64"/>
      <c r="C52" s="67"/>
      <c r="D52" s="67"/>
      <c r="E52" s="67"/>
      <c r="F52" s="67"/>
      <c r="G52" s="67"/>
      <c r="H52" s="67"/>
    </row>
    <row r="53" spans="1:8" x14ac:dyDescent="0.15">
      <c r="A53" s="66" t="s">
        <v>198</v>
      </c>
      <c r="B53" s="66"/>
      <c r="C53" s="67">
        <v>12183</v>
      </c>
      <c r="D53" s="67">
        <v>11107</v>
      </c>
      <c r="E53" s="67">
        <v>1076</v>
      </c>
      <c r="F53" s="67">
        <v>12164</v>
      </c>
      <c r="G53" s="67">
        <v>11093</v>
      </c>
      <c r="H53" s="67">
        <v>1071</v>
      </c>
    </row>
    <row r="54" spans="1:8" ht="4.5" customHeight="1" x14ac:dyDescent="0.15">
      <c r="A54" s="45"/>
      <c r="B54" s="66"/>
    </row>
    <row r="55" spans="1:8" x14ac:dyDescent="0.15">
      <c r="A55" s="45"/>
      <c r="B55" s="66" t="s">
        <v>199</v>
      </c>
      <c r="C55" s="67">
        <v>103</v>
      </c>
      <c r="D55" s="67">
        <v>101</v>
      </c>
      <c r="E55" s="67">
        <v>2</v>
      </c>
      <c r="F55" s="67">
        <v>103</v>
      </c>
      <c r="G55" s="67">
        <v>101</v>
      </c>
      <c r="H55" s="67">
        <v>2</v>
      </c>
    </row>
    <row r="56" spans="1:8" x14ac:dyDescent="0.15">
      <c r="A56" s="45"/>
      <c r="B56" s="66" t="s">
        <v>200</v>
      </c>
      <c r="C56" s="67">
        <v>10335</v>
      </c>
      <c r="D56" s="67">
        <v>9428</v>
      </c>
      <c r="E56" s="67">
        <v>907</v>
      </c>
      <c r="F56" s="67">
        <v>10320</v>
      </c>
      <c r="G56" s="67">
        <v>9418</v>
      </c>
      <c r="H56" s="67">
        <v>902</v>
      </c>
    </row>
    <row r="57" spans="1:8" x14ac:dyDescent="0.15">
      <c r="A57" s="45"/>
      <c r="B57" s="66" t="s">
        <v>201</v>
      </c>
      <c r="C57" s="67">
        <v>1745</v>
      </c>
      <c r="D57" s="67">
        <v>1578</v>
      </c>
      <c r="E57" s="67">
        <v>167</v>
      </c>
      <c r="F57" s="67">
        <v>1741</v>
      </c>
      <c r="G57" s="67">
        <v>1574</v>
      </c>
      <c r="H57" s="67">
        <v>167</v>
      </c>
    </row>
    <row r="58" spans="1:8" ht="4.5" customHeight="1" x14ac:dyDescent="0.15">
      <c r="A58" s="45"/>
      <c r="B58" s="66"/>
      <c r="C58" s="67"/>
      <c r="D58" s="67"/>
      <c r="E58" s="67"/>
      <c r="F58" s="67"/>
      <c r="G58" s="67"/>
      <c r="H58" s="67"/>
    </row>
    <row r="59" spans="1:8" x14ac:dyDescent="0.15">
      <c r="A59" s="66" t="s">
        <v>202</v>
      </c>
      <c r="B59" s="66"/>
      <c r="C59" s="67">
        <v>956</v>
      </c>
      <c r="D59" s="67">
        <v>908</v>
      </c>
      <c r="E59" s="67">
        <v>48</v>
      </c>
      <c r="F59" s="67">
        <v>944</v>
      </c>
      <c r="G59" s="67">
        <v>898</v>
      </c>
      <c r="H59" s="67">
        <v>46</v>
      </c>
    </row>
    <row r="60" spans="1:8" ht="4.5" customHeight="1" x14ac:dyDescent="0.15">
      <c r="A60" s="45"/>
      <c r="B60" s="66"/>
    </row>
    <row r="61" spans="1:8" x14ac:dyDescent="0.15">
      <c r="A61" s="45"/>
      <c r="B61" s="66" t="s">
        <v>129</v>
      </c>
      <c r="C61" s="67">
        <v>934</v>
      </c>
      <c r="D61" s="67">
        <v>888</v>
      </c>
      <c r="E61" s="67">
        <v>46</v>
      </c>
      <c r="F61" s="67">
        <v>925</v>
      </c>
      <c r="G61" s="67">
        <v>881</v>
      </c>
      <c r="H61" s="67">
        <v>44</v>
      </c>
    </row>
    <row r="62" spans="1:8" x14ac:dyDescent="0.15">
      <c r="A62" s="45"/>
      <c r="B62" s="66" t="s">
        <v>204</v>
      </c>
      <c r="C62" s="67">
        <v>22</v>
      </c>
      <c r="D62" s="67">
        <v>20</v>
      </c>
      <c r="E62" s="67">
        <v>2</v>
      </c>
      <c r="F62" s="67">
        <v>19</v>
      </c>
      <c r="G62" s="67">
        <v>17</v>
      </c>
      <c r="H62" s="67">
        <v>2</v>
      </c>
    </row>
    <row r="63" spans="1:8" ht="4.5" customHeight="1" x14ac:dyDescent="0.15">
      <c r="A63" s="45"/>
      <c r="B63" s="66"/>
      <c r="C63" s="67"/>
      <c r="D63" s="67"/>
      <c r="E63" s="67"/>
      <c r="F63" s="67"/>
      <c r="G63" s="67"/>
      <c r="H63" s="67"/>
    </row>
    <row r="64" spans="1:8" x14ac:dyDescent="0.15">
      <c r="A64" s="66" t="s">
        <v>207</v>
      </c>
      <c r="B64" s="66"/>
      <c r="C64" s="67">
        <v>1598</v>
      </c>
      <c r="D64" s="67">
        <v>1346</v>
      </c>
      <c r="E64" s="67">
        <v>252</v>
      </c>
      <c r="F64" s="67">
        <v>1575</v>
      </c>
      <c r="G64" s="67">
        <v>1329</v>
      </c>
      <c r="H64" s="67">
        <v>246</v>
      </c>
    </row>
    <row r="65" spans="1:8" ht="4.5" customHeight="1" x14ac:dyDescent="0.15">
      <c r="A65" s="45"/>
      <c r="B65" s="66"/>
      <c r="C65" s="67"/>
      <c r="D65" s="67"/>
      <c r="E65" s="67"/>
      <c r="F65" s="67"/>
      <c r="G65" s="67"/>
      <c r="H65" s="67"/>
    </row>
    <row r="66" spans="1:8" x14ac:dyDescent="0.15">
      <c r="A66" s="45"/>
      <c r="B66" s="66" t="s">
        <v>208</v>
      </c>
      <c r="C66" s="230">
        <v>81</v>
      </c>
      <c r="D66" s="230">
        <v>68</v>
      </c>
      <c r="E66" s="230">
        <v>13</v>
      </c>
      <c r="F66" s="230">
        <v>67</v>
      </c>
      <c r="G66" s="230">
        <v>57</v>
      </c>
      <c r="H66" s="230">
        <v>10</v>
      </c>
    </row>
    <row r="67" spans="1:8" x14ac:dyDescent="0.15">
      <c r="A67" s="45"/>
      <c r="B67" s="66" t="s">
        <v>209</v>
      </c>
      <c r="C67" s="230">
        <v>39</v>
      </c>
      <c r="D67" s="230">
        <v>35</v>
      </c>
      <c r="E67" s="230">
        <v>4</v>
      </c>
      <c r="F67" s="230">
        <v>39</v>
      </c>
      <c r="G67" s="230">
        <v>35</v>
      </c>
      <c r="H67" s="230">
        <v>4</v>
      </c>
    </row>
    <row r="68" spans="1:8" x14ac:dyDescent="0.15">
      <c r="A68" s="45"/>
      <c r="B68" s="66" t="s">
        <v>210</v>
      </c>
      <c r="C68" s="230">
        <v>668</v>
      </c>
      <c r="D68" s="230">
        <v>556</v>
      </c>
      <c r="E68" s="230">
        <v>112</v>
      </c>
      <c r="F68" s="230">
        <v>661</v>
      </c>
      <c r="G68" s="230">
        <v>550</v>
      </c>
      <c r="H68" s="230">
        <v>111</v>
      </c>
    </row>
    <row r="69" spans="1:8" x14ac:dyDescent="0.15">
      <c r="A69" s="45"/>
      <c r="B69" s="66" t="s">
        <v>211</v>
      </c>
      <c r="C69" s="230">
        <v>191</v>
      </c>
      <c r="D69" s="230">
        <v>150</v>
      </c>
      <c r="E69" s="230">
        <v>41</v>
      </c>
      <c r="F69" s="230">
        <v>190</v>
      </c>
      <c r="G69" s="230">
        <v>150</v>
      </c>
      <c r="H69" s="230">
        <v>40</v>
      </c>
    </row>
    <row r="70" spans="1:8" x14ac:dyDescent="0.15">
      <c r="A70" s="45"/>
      <c r="B70" s="66" t="s">
        <v>212</v>
      </c>
      <c r="C70" s="230">
        <v>76</v>
      </c>
      <c r="D70" s="230">
        <v>74</v>
      </c>
      <c r="E70" s="230">
        <v>2</v>
      </c>
      <c r="F70" s="230">
        <v>76</v>
      </c>
      <c r="G70" s="230">
        <v>74</v>
      </c>
      <c r="H70" s="230">
        <v>2</v>
      </c>
    </row>
    <row r="71" spans="1:8" x14ac:dyDescent="0.15">
      <c r="A71" s="45"/>
      <c r="B71" s="66" t="s">
        <v>213</v>
      </c>
      <c r="C71" s="230">
        <v>153</v>
      </c>
      <c r="D71" s="230">
        <v>120</v>
      </c>
      <c r="E71" s="230">
        <v>33</v>
      </c>
      <c r="F71" s="230">
        <v>152</v>
      </c>
      <c r="G71" s="230">
        <v>120</v>
      </c>
      <c r="H71" s="230">
        <v>32</v>
      </c>
    </row>
    <row r="72" spans="1:8" x14ac:dyDescent="0.15">
      <c r="A72" s="45"/>
      <c r="B72" s="66" t="s">
        <v>214</v>
      </c>
      <c r="C72" s="230">
        <v>42</v>
      </c>
      <c r="D72" s="230">
        <v>37</v>
      </c>
      <c r="E72" s="230">
        <v>5</v>
      </c>
      <c r="F72" s="230">
        <v>42</v>
      </c>
      <c r="G72" s="230">
        <v>37</v>
      </c>
      <c r="H72" s="230">
        <v>5</v>
      </c>
    </row>
    <row r="73" spans="1:8" x14ac:dyDescent="0.15">
      <c r="A73" s="45"/>
      <c r="B73" s="66" t="s">
        <v>215</v>
      </c>
      <c r="C73" s="230">
        <v>191</v>
      </c>
      <c r="D73" s="230">
        <v>164</v>
      </c>
      <c r="E73" s="230">
        <v>27</v>
      </c>
      <c r="F73" s="230">
        <v>191</v>
      </c>
      <c r="G73" s="230">
        <v>164</v>
      </c>
      <c r="H73" s="230">
        <v>27</v>
      </c>
    </row>
    <row r="74" spans="1:8" x14ac:dyDescent="0.15">
      <c r="A74" s="45"/>
      <c r="B74" s="66" t="s">
        <v>217</v>
      </c>
      <c r="C74" s="230">
        <v>19</v>
      </c>
      <c r="D74" s="230">
        <v>19</v>
      </c>
      <c r="E74" s="230">
        <v>0</v>
      </c>
      <c r="F74" s="230">
        <v>19</v>
      </c>
      <c r="G74" s="230">
        <v>19</v>
      </c>
      <c r="H74" s="230">
        <v>0</v>
      </c>
    </row>
    <row r="75" spans="1:8" x14ac:dyDescent="0.15">
      <c r="A75" s="45"/>
      <c r="B75" s="66" t="s">
        <v>218</v>
      </c>
      <c r="C75" s="230">
        <v>82</v>
      </c>
      <c r="D75" s="230">
        <v>75</v>
      </c>
      <c r="E75" s="230">
        <v>7</v>
      </c>
      <c r="F75" s="230">
        <v>82</v>
      </c>
      <c r="G75" s="230">
        <v>75</v>
      </c>
      <c r="H75" s="230">
        <v>7</v>
      </c>
    </row>
    <row r="76" spans="1:8" x14ac:dyDescent="0.15">
      <c r="A76" s="45"/>
      <c r="B76" s="66" t="s">
        <v>219</v>
      </c>
      <c r="C76" s="230">
        <v>56</v>
      </c>
      <c r="D76" s="230">
        <v>48</v>
      </c>
      <c r="E76" s="230">
        <v>8</v>
      </c>
      <c r="F76" s="230">
        <v>56</v>
      </c>
      <c r="G76" s="230">
        <v>48</v>
      </c>
      <c r="H76" s="230">
        <v>8</v>
      </c>
    </row>
    <row r="77" spans="1:8" ht="4.5" customHeight="1" x14ac:dyDescent="0.15">
      <c r="A77" s="45"/>
      <c r="B77" s="64"/>
      <c r="C77" s="230"/>
      <c r="D77" s="230"/>
      <c r="E77" s="230"/>
      <c r="F77" s="230"/>
      <c r="G77" s="230"/>
      <c r="H77" s="230"/>
    </row>
    <row r="78" spans="1:8" x14ac:dyDescent="0.15">
      <c r="A78" s="66" t="s">
        <v>220</v>
      </c>
      <c r="B78" s="66"/>
      <c r="C78" s="230">
        <v>1438</v>
      </c>
      <c r="D78" s="230">
        <v>890</v>
      </c>
      <c r="E78" s="230">
        <v>548</v>
      </c>
      <c r="F78" s="230">
        <v>1435</v>
      </c>
      <c r="G78" s="230">
        <v>889</v>
      </c>
      <c r="H78" s="230">
        <v>546</v>
      </c>
    </row>
    <row r="79" spans="1:8" ht="4.5" customHeight="1" x14ac:dyDescent="0.15">
      <c r="A79" s="45"/>
      <c r="B79" s="66"/>
      <c r="C79" s="67"/>
      <c r="D79" s="67"/>
      <c r="E79" s="67"/>
      <c r="F79" s="67"/>
      <c r="G79" s="67"/>
      <c r="H79" s="67"/>
    </row>
    <row r="80" spans="1:8" x14ac:dyDescent="0.15">
      <c r="A80" s="45"/>
      <c r="B80" s="66" t="s">
        <v>221</v>
      </c>
      <c r="C80" s="67">
        <v>108</v>
      </c>
      <c r="D80" s="67">
        <v>85</v>
      </c>
      <c r="E80" s="67">
        <v>23</v>
      </c>
      <c r="F80" s="67">
        <v>108</v>
      </c>
      <c r="G80" s="67">
        <v>85</v>
      </c>
      <c r="H80" s="67">
        <v>23</v>
      </c>
    </row>
    <row r="81" spans="1:8" x14ac:dyDescent="0.15">
      <c r="A81" s="45"/>
      <c r="B81" s="66" t="s">
        <v>222</v>
      </c>
      <c r="C81" s="67">
        <v>644</v>
      </c>
      <c r="D81" s="67">
        <v>456</v>
      </c>
      <c r="E81" s="67">
        <v>188</v>
      </c>
      <c r="F81" s="67">
        <v>644</v>
      </c>
      <c r="G81" s="67">
        <v>456</v>
      </c>
      <c r="H81" s="67">
        <v>188</v>
      </c>
    </row>
    <row r="82" spans="1:8" x14ac:dyDescent="0.15">
      <c r="A82" s="45"/>
      <c r="B82" s="66" t="s">
        <v>223</v>
      </c>
      <c r="C82" s="67">
        <v>238</v>
      </c>
      <c r="D82" s="67">
        <v>200</v>
      </c>
      <c r="E82" s="67">
        <v>38</v>
      </c>
      <c r="F82" s="67">
        <v>238</v>
      </c>
      <c r="G82" s="67">
        <v>200</v>
      </c>
      <c r="H82" s="67">
        <v>38</v>
      </c>
    </row>
    <row r="83" spans="1:8" x14ac:dyDescent="0.15">
      <c r="A83" s="45"/>
      <c r="B83" s="66" t="s">
        <v>224</v>
      </c>
      <c r="C83" s="67">
        <v>132</v>
      </c>
      <c r="D83" s="67">
        <v>93</v>
      </c>
      <c r="E83" s="67">
        <v>39</v>
      </c>
      <c r="F83" s="67">
        <v>132</v>
      </c>
      <c r="G83" s="67">
        <v>93</v>
      </c>
      <c r="H83" s="67">
        <v>39</v>
      </c>
    </row>
    <row r="84" spans="1:8" x14ac:dyDescent="0.15">
      <c r="A84" s="45"/>
      <c r="B84" s="66" t="s">
        <v>225</v>
      </c>
      <c r="C84" s="67">
        <v>316</v>
      </c>
      <c r="D84" s="67">
        <v>56</v>
      </c>
      <c r="E84" s="67">
        <v>260</v>
      </c>
      <c r="F84" s="67">
        <v>313</v>
      </c>
      <c r="G84" s="67">
        <v>55</v>
      </c>
      <c r="H84" s="67">
        <v>258</v>
      </c>
    </row>
    <row r="85" spans="1:8" ht="4.5" customHeight="1" x14ac:dyDescent="0.15">
      <c r="A85" s="45"/>
      <c r="B85" s="66"/>
      <c r="C85" s="67"/>
      <c r="D85" s="67"/>
      <c r="E85" s="67"/>
      <c r="F85" s="67"/>
      <c r="G85" s="67"/>
      <c r="H85" s="67"/>
    </row>
    <row r="86" spans="1:8" x14ac:dyDescent="0.15">
      <c r="A86" s="45"/>
      <c r="B86" s="86" t="s">
        <v>61</v>
      </c>
      <c r="C86" s="67">
        <v>31234</v>
      </c>
      <c r="D86" s="67">
        <v>28423</v>
      </c>
      <c r="E86" s="67">
        <v>2811</v>
      </c>
      <c r="F86" s="67">
        <v>30494</v>
      </c>
      <c r="G86" s="67">
        <v>27769</v>
      </c>
      <c r="H86" s="67">
        <v>2725</v>
      </c>
    </row>
    <row r="87" spans="1:8" x14ac:dyDescent="0.15">
      <c r="A87" s="45"/>
      <c r="B87" s="124"/>
      <c r="C87" s="67"/>
      <c r="D87" s="67"/>
      <c r="E87" s="67"/>
      <c r="F87" s="67"/>
      <c r="G87" s="67"/>
      <c r="H87" s="67"/>
    </row>
    <row r="88" spans="1:8" x14ac:dyDescent="0.15">
      <c r="A88" s="45"/>
      <c r="B88" s="124"/>
      <c r="C88" s="67"/>
      <c r="D88" s="67"/>
      <c r="E88" s="67"/>
      <c r="F88" s="67"/>
      <c r="G88" s="67"/>
      <c r="H88" s="67"/>
    </row>
    <row r="89" spans="1:8" x14ac:dyDescent="0.15">
      <c r="A89" s="45"/>
      <c r="B89" s="124"/>
      <c r="C89" s="67"/>
      <c r="D89" s="67"/>
      <c r="E89" s="67"/>
      <c r="F89" s="67"/>
      <c r="G89" s="67"/>
      <c r="H89" s="67"/>
    </row>
    <row r="90" spans="1:8" x14ac:dyDescent="0.15">
      <c r="A90" s="45"/>
      <c r="B90" s="124"/>
      <c r="C90" s="67"/>
      <c r="D90" s="67"/>
      <c r="E90" s="67"/>
      <c r="F90" s="67"/>
      <c r="G90" s="67"/>
      <c r="H90" s="67"/>
    </row>
    <row r="91" spans="1:8" x14ac:dyDescent="0.15">
      <c r="A91" s="45"/>
      <c r="B91" s="124"/>
      <c r="C91" s="67"/>
      <c r="D91" s="67"/>
      <c r="E91" s="67"/>
      <c r="F91" s="67"/>
      <c r="G91" s="67"/>
      <c r="H91" s="67"/>
    </row>
    <row r="92" spans="1:8" x14ac:dyDescent="0.15">
      <c r="A92" s="45"/>
      <c r="B92" s="124"/>
      <c r="C92" s="67"/>
      <c r="D92" s="67"/>
      <c r="E92" s="67"/>
      <c r="F92" s="67"/>
      <c r="G92" s="67"/>
      <c r="H92" s="67"/>
    </row>
    <row r="93" spans="1:8" x14ac:dyDescent="0.15">
      <c r="A93" s="45"/>
      <c r="B93" s="124"/>
      <c r="C93" s="67"/>
      <c r="D93" s="67"/>
      <c r="E93" s="67"/>
      <c r="F93" s="67"/>
      <c r="G93" s="67"/>
      <c r="H93" s="67"/>
    </row>
    <row r="94" spans="1:8" x14ac:dyDescent="0.15">
      <c r="A94" s="45"/>
      <c r="B94" s="124"/>
      <c r="C94" s="67"/>
      <c r="D94" s="67"/>
      <c r="E94" s="67"/>
      <c r="F94" s="67"/>
      <c r="G94" s="67"/>
      <c r="H94" s="67"/>
    </row>
    <row r="95" spans="1:8" x14ac:dyDescent="0.15">
      <c r="A95" s="45"/>
      <c r="B95" s="124"/>
      <c r="C95" s="67"/>
      <c r="D95" s="67"/>
      <c r="E95" s="67"/>
      <c r="F95" s="67"/>
      <c r="G95" s="67"/>
      <c r="H95" s="67"/>
    </row>
    <row r="96" spans="1:8" x14ac:dyDescent="0.15">
      <c r="A96" s="45"/>
      <c r="B96" s="124"/>
      <c r="C96" s="67"/>
      <c r="D96" s="67"/>
      <c r="E96" s="67"/>
      <c r="F96" s="67"/>
      <c r="G96" s="67"/>
      <c r="H96" s="67"/>
    </row>
    <row r="97" spans="1:20" ht="2.25" customHeight="1" x14ac:dyDescent="0.15">
      <c r="A97" s="70" t="s">
        <v>121</v>
      </c>
      <c r="C97" s="75"/>
    </row>
    <row r="98" spans="1:20" x14ac:dyDescent="0.15">
      <c r="A98" s="57" t="s">
        <v>235</v>
      </c>
    </row>
    <row r="99" spans="1:20" ht="5.25" customHeight="1" x14ac:dyDescent="0.15">
      <c r="B99" s="57"/>
    </row>
    <row r="100" spans="1:20" x14ac:dyDescent="0.15">
      <c r="A100" s="634" t="s">
        <v>2379</v>
      </c>
      <c r="B100" s="634"/>
    </row>
    <row r="101" spans="1:20" s="37" customFormat="1" ht="10.5" x14ac:dyDescent="0.15">
      <c r="B101" s="36"/>
      <c r="C101" s="44" t="s">
        <v>64</v>
      </c>
      <c r="D101" s="36"/>
      <c r="E101" s="36"/>
      <c r="F101" s="36"/>
      <c r="G101" s="36"/>
      <c r="H101" s="36"/>
      <c r="J101" s="18"/>
      <c r="K101" s="18"/>
      <c r="L101" s="18"/>
      <c r="M101" s="18"/>
      <c r="N101" s="18"/>
      <c r="O101" s="18"/>
      <c r="P101" s="18"/>
      <c r="Q101" s="18"/>
      <c r="R101" s="18"/>
      <c r="S101" s="18"/>
      <c r="T101" s="18"/>
    </row>
    <row r="102" spans="1:20" ht="4.5" customHeight="1" x14ac:dyDescent="0.15"/>
    <row r="103" spans="1:20" x14ac:dyDescent="0.15">
      <c r="A103" s="66" t="s">
        <v>112</v>
      </c>
      <c r="B103" s="66"/>
      <c r="C103" s="67">
        <v>1778</v>
      </c>
      <c r="D103" s="67">
        <v>1286</v>
      </c>
      <c r="E103" s="67">
        <v>492</v>
      </c>
      <c r="F103" s="67">
        <v>1775</v>
      </c>
      <c r="G103" s="67">
        <v>1284</v>
      </c>
      <c r="H103" s="67">
        <v>491</v>
      </c>
    </row>
    <row r="104" spans="1:20" ht="4.5" customHeight="1" x14ac:dyDescent="0.15">
      <c r="A104" s="45"/>
      <c r="B104" s="66"/>
      <c r="C104" s="67"/>
      <c r="D104" s="67"/>
      <c r="E104" s="67"/>
      <c r="F104" s="67"/>
      <c r="G104" s="67"/>
      <c r="H104" s="67"/>
    </row>
    <row r="105" spans="1:20" x14ac:dyDescent="0.15">
      <c r="A105" s="45"/>
      <c r="B105" s="66" t="s">
        <v>165</v>
      </c>
      <c r="C105" s="67">
        <v>67</v>
      </c>
      <c r="D105" s="67">
        <v>48</v>
      </c>
      <c r="E105" s="67">
        <v>19</v>
      </c>
      <c r="F105" s="67">
        <v>67</v>
      </c>
      <c r="G105" s="67">
        <v>48</v>
      </c>
      <c r="H105" s="67">
        <v>19</v>
      </c>
    </row>
    <row r="106" spans="1:20" x14ac:dyDescent="0.15">
      <c r="A106" s="45"/>
      <c r="B106" s="66" t="s">
        <v>166</v>
      </c>
      <c r="C106" s="67">
        <v>107</v>
      </c>
      <c r="D106" s="67">
        <v>95</v>
      </c>
      <c r="E106" s="67">
        <v>12</v>
      </c>
      <c r="F106" s="67">
        <v>107</v>
      </c>
      <c r="G106" s="67">
        <v>95</v>
      </c>
      <c r="H106" s="67">
        <v>12</v>
      </c>
    </row>
    <row r="107" spans="1:20" x14ac:dyDescent="0.15">
      <c r="A107" s="45"/>
      <c r="B107" s="66" t="s">
        <v>167</v>
      </c>
      <c r="C107" s="67">
        <v>77</v>
      </c>
      <c r="D107" s="67">
        <v>59</v>
      </c>
      <c r="E107" s="67">
        <v>18</v>
      </c>
      <c r="F107" s="67">
        <v>77</v>
      </c>
      <c r="G107" s="67">
        <v>59</v>
      </c>
      <c r="H107" s="67">
        <v>18</v>
      </c>
    </row>
    <row r="108" spans="1:20" x14ac:dyDescent="0.15">
      <c r="A108" s="45"/>
      <c r="B108" s="66" t="s">
        <v>168</v>
      </c>
      <c r="C108" s="67">
        <v>213</v>
      </c>
      <c r="D108" s="67">
        <v>135</v>
      </c>
      <c r="E108" s="67">
        <v>78</v>
      </c>
      <c r="F108" s="67">
        <v>213</v>
      </c>
      <c r="G108" s="67">
        <v>135</v>
      </c>
      <c r="H108" s="67">
        <v>78</v>
      </c>
    </row>
    <row r="109" spans="1:20" x14ac:dyDescent="0.15">
      <c r="A109" s="45"/>
      <c r="B109" s="66" t="s">
        <v>169</v>
      </c>
      <c r="C109" s="67">
        <v>415</v>
      </c>
      <c r="D109" s="67">
        <v>339</v>
      </c>
      <c r="E109" s="67">
        <v>76</v>
      </c>
      <c r="F109" s="67">
        <v>415</v>
      </c>
      <c r="G109" s="67">
        <v>339</v>
      </c>
      <c r="H109" s="67">
        <v>76</v>
      </c>
    </row>
    <row r="110" spans="1:20" x14ac:dyDescent="0.15">
      <c r="A110" s="45"/>
      <c r="B110" s="66" t="s">
        <v>2385</v>
      </c>
      <c r="C110" s="67">
        <v>5</v>
      </c>
      <c r="D110" s="67">
        <v>5</v>
      </c>
      <c r="E110" s="67">
        <v>0</v>
      </c>
      <c r="F110" s="67">
        <v>5</v>
      </c>
      <c r="G110" s="67">
        <v>5</v>
      </c>
      <c r="H110" s="67">
        <v>0</v>
      </c>
    </row>
    <row r="111" spans="1:20" x14ac:dyDescent="0.15">
      <c r="A111" s="45"/>
      <c r="B111" s="66" t="s">
        <v>170</v>
      </c>
      <c r="C111" s="67">
        <v>134</v>
      </c>
      <c r="D111" s="67">
        <v>85</v>
      </c>
      <c r="E111" s="67">
        <v>49</v>
      </c>
      <c r="F111" s="67">
        <v>134</v>
      </c>
      <c r="G111" s="67">
        <v>85</v>
      </c>
      <c r="H111" s="67">
        <v>49</v>
      </c>
    </row>
    <row r="112" spans="1:20" x14ac:dyDescent="0.15">
      <c r="A112" s="45"/>
      <c r="B112" s="66" t="s">
        <v>171</v>
      </c>
      <c r="C112" s="67">
        <v>38</v>
      </c>
      <c r="D112" s="67">
        <v>25</v>
      </c>
      <c r="E112" s="67">
        <v>13</v>
      </c>
      <c r="F112" s="67">
        <v>38</v>
      </c>
      <c r="G112" s="67">
        <v>25</v>
      </c>
      <c r="H112" s="67">
        <v>13</v>
      </c>
    </row>
    <row r="113" spans="1:8" x14ac:dyDescent="0.15">
      <c r="A113" s="45"/>
      <c r="B113" s="66" t="s">
        <v>172</v>
      </c>
      <c r="C113" s="67">
        <v>238</v>
      </c>
      <c r="D113" s="67">
        <v>189</v>
      </c>
      <c r="E113" s="67">
        <v>49</v>
      </c>
      <c r="F113" s="67">
        <v>237</v>
      </c>
      <c r="G113" s="67">
        <v>188</v>
      </c>
      <c r="H113" s="67">
        <v>49</v>
      </c>
    </row>
    <row r="114" spans="1:8" x14ac:dyDescent="0.15">
      <c r="A114" s="45"/>
      <c r="B114" s="66" t="s">
        <v>173</v>
      </c>
      <c r="C114" s="67">
        <v>135</v>
      </c>
      <c r="D114" s="67">
        <v>95</v>
      </c>
      <c r="E114" s="67">
        <v>40</v>
      </c>
      <c r="F114" s="67">
        <v>135</v>
      </c>
      <c r="G114" s="67">
        <v>95</v>
      </c>
      <c r="H114" s="67">
        <v>40</v>
      </c>
    </row>
    <row r="115" spans="1:8" x14ac:dyDescent="0.15">
      <c r="A115" s="45"/>
      <c r="B115" s="66" t="s">
        <v>174</v>
      </c>
      <c r="C115" s="67">
        <v>59</v>
      </c>
      <c r="D115" s="67">
        <v>41</v>
      </c>
      <c r="E115" s="67">
        <v>18</v>
      </c>
      <c r="F115" s="67">
        <v>59</v>
      </c>
      <c r="G115" s="67">
        <v>41</v>
      </c>
      <c r="H115" s="67">
        <v>18</v>
      </c>
    </row>
    <row r="116" spans="1:8" x14ac:dyDescent="0.15">
      <c r="A116" s="45"/>
      <c r="B116" s="66" t="s">
        <v>175</v>
      </c>
      <c r="C116" s="67">
        <v>26</v>
      </c>
      <c r="D116" s="67">
        <v>13</v>
      </c>
      <c r="E116" s="67">
        <v>13</v>
      </c>
      <c r="F116" s="67">
        <v>26</v>
      </c>
      <c r="G116" s="67">
        <v>13</v>
      </c>
      <c r="H116" s="67">
        <v>13</v>
      </c>
    </row>
    <row r="117" spans="1:8" x14ac:dyDescent="0.15">
      <c r="A117" s="45"/>
      <c r="B117" s="66" t="s">
        <v>2386</v>
      </c>
      <c r="C117" s="67">
        <v>123</v>
      </c>
      <c r="D117" s="67">
        <v>59</v>
      </c>
      <c r="E117" s="67">
        <v>64</v>
      </c>
      <c r="F117" s="67">
        <v>123</v>
      </c>
      <c r="G117" s="67">
        <v>59</v>
      </c>
      <c r="H117" s="67">
        <v>64</v>
      </c>
    </row>
    <row r="118" spans="1:8" x14ac:dyDescent="0.15">
      <c r="A118" s="45"/>
      <c r="B118" s="66" t="s">
        <v>176</v>
      </c>
      <c r="C118" s="67">
        <v>92</v>
      </c>
      <c r="D118" s="67">
        <v>58</v>
      </c>
      <c r="E118" s="67">
        <v>34</v>
      </c>
      <c r="F118" s="67">
        <v>90</v>
      </c>
      <c r="G118" s="67">
        <v>57</v>
      </c>
      <c r="H118" s="67">
        <v>33</v>
      </c>
    </row>
    <row r="119" spans="1:8" x14ac:dyDescent="0.15">
      <c r="A119" s="45"/>
      <c r="B119" s="66" t="s">
        <v>2387</v>
      </c>
      <c r="C119" s="67">
        <v>2</v>
      </c>
      <c r="D119" s="67">
        <v>1</v>
      </c>
      <c r="E119" s="67">
        <v>1</v>
      </c>
      <c r="F119" s="67">
        <v>2</v>
      </c>
      <c r="G119" s="67">
        <v>1</v>
      </c>
      <c r="H119" s="67">
        <v>1</v>
      </c>
    </row>
    <row r="120" spans="1:8" x14ac:dyDescent="0.15">
      <c r="A120" s="45"/>
      <c r="B120" s="66" t="s">
        <v>446</v>
      </c>
      <c r="C120" s="67">
        <v>47</v>
      </c>
      <c r="D120" s="67">
        <v>39</v>
      </c>
      <c r="E120" s="67">
        <v>8</v>
      </c>
      <c r="F120" s="67">
        <v>47</v>
      </c>
      <c r="G120" s="67">
        <v>39</v>
      </c>
      <c r="H120" s="67">
        <v>8</v>
      </c>
    </row>
    <row r="121" spans="1:8" ht="4.5" customHeight="1" x14ac:dyDescent="0.15">
      <c r="A121" s="45"/>
      <c r="B121" s="66"/>
      <c r="C121" s="67"/>
      <c r="D121" s="67"/>
      <c r="E121" s="67"/>
      <c r="F121" s="67"/>
      <c r="G121" s="67"/>
      <c r="H121" s="67"/>
    </row>
    <row r="122" spans="1:8" x14ac:dyDescent="0.15">
      <c r="A122" s="66" t="s">
        <v>236</v>
      </c>
      <c r="B122" s="66"/>
      <c r="C122" s="67">
        <v>145</v>
      </c>
      <c r="D122" s="67">
        <v>135</v>
      </c>
      <c r="E122" s="67">
        <v>10</v>
      </c>
      <c r="F122" s="67">
        <v>145</v>
      </c>
      <c r="G122" s="67">
        <v>135</v>
      </c>
      <c r="H122" s="67">
        <v>10</v>
      </c>
    </row>
    <row r="123" spans="1:8" ht="4.5" customHeight="1" x14ac:dyDescent="0.15">
      <c r="A123" s="45"/>
      <c r="B123" s="66"/>
      <c r="C123" s="67"/>
      <c r="D123" s="67"/>
      <c r="E123" s="67"/>
      <c r="F123" s="67"/>
      <c r="G123" s="67"/>
      <c r="H123" s="67"/>
    </row>
    <row r="124" spans="1:8" x14ac:dyDescent="0.15">
      <c r="A124" s="66" t="s">
        <v>178</v>
      </c>
      <c r="B124" s="66"/>
      <c r="C124" s="67">
        <v>3894</v>
      </c>
      <c r="D124" s="67">
        <v>3358</v>
      </c>
      <c r="E124" s="67">
        <v>536</v>
      </c>
      <c r="F124" s="67">
        <v>3891</v>
      </c>
      <c r="G124" s="67">
        <v>3355</v>
      </c>
      <c r="H124" s="67">
        <v>536</v>
      </c>
    </row>
    <row r="125" spans="1:8" ht="4.5" customHeight="1" x14ac:dyDescent="0.15">
      <c r="A125" s="45"/>
      <c r="B125" s="66"/>
      <c r="C125" s="67"/>
      <c r="D125" s="67"/>
      <c r="E125" s="67"/>
      <c r="F125" s="67"/>
      <c r="G125" s="67"/>
      <c r="H125" s="67"/>
    </row>
    <row r="126" spans="1:8" x14ac:dyDescent="0.15">
      <c r="A126" s="45"/>
      <c r="B126" s="66" t="s">
        <v>179</v>
      </c>
      <c r="C126" s="67">
        <v>89</v>
      </c>
      <c r="D126" s="67">
        <v>75</v>
      </c>
      <c r="E126" s="67">
        <v>14</v>
      </c>
      <c r="F126" s="67">
        <v>89</v>
      </c>
      <c r="G126" s="67">
        <v>75</v>
      </c>
      <c r="H126" s="67">
        <v>14</v>
      </c>
    </row>
    <row r="127" spans="1:8" x14ac:dyDescent="0.15">
      <c r="A127" s="45"/>
      <c r="B127" s="66" t="s">
        <v>180</v>
      </c>
      <c r="C127" s="67">
        <v>5</v>
      </c>
      <c r="D127" s="67">
        <v>1</v>
      </c>
      <c r="E127" s="67">
        <v>4</v>
      </c>
      <c r="F127" s="67">
        <v>5</v>
      </c>
      <c r="G127" s="67">
        <v>1</v>
      </c>
      <c r="H127" s="67">
        <v>4</v>
      </c>
    </row>
    <row r="128" spans="1:8" x14ac:dyDescent="0.15">
      <c r="A128" s="45"/>
      <c r="B128" s="66" t="s">
        <v>1586</v>
      </c>
      <c r="C128" s="67">
        <v>193</v>
      </c>
      <c r="D128" s="67">
        <v>144</v>
      </c>
      <c r="E128" s="67">
        <v>49</v>
      </c>
      <c r="F128" s="67">
        <v>193</v>
      </c>
      <c r="G128" s="67">
        <v>144</v>
      </c>
      <c r="H128" s="67">
        <v>49</v>
      </c>
    </row>
    <row r="129" spans="1:19" x14ac:dyDescent="0.15">
      <c r="A129" s="45"/>
      <c r="B129" s="66" t="s">
        <v>2388</v>
      </c>
      <c r="C129" s="67">
        <v>316</v>
      </c>
      <c r="D129" s="67">
        <v>255</v>
      </c>
      <c r="E129" s="67">
        <v>61</v>
      </c>
      <c r="F129" s="67">
        <v>314</v>
      </c>
      <c r="G129" s="67">
        <v>253</v>
      </c>
      <c r="H129" s="67">
        <v>61</v>
      </c>
    </row>
    <row r="130" spans="1:19" x14ac:dyDescent="0.15">
      <c r="A130" s="45"/>
      <c r="B130" s="66" t="s">
        <v>182</v>
      </c>
      <c r="C130" s="67">
        <v>27</v>
      </c>
      <c r="D130" s="67">
        <v>26</v>
      </c>
      <c r="E130" s="67">
        <v>1</v>
      </c>
      <c r="F130" s="67">
        <v>27</v>
      </c>
      <c r="G130" s="67">
        <v>26</v>
      </c>
      <c r="H130" s="67">
        <v>1</v>
      </c>
    </row>
    <row r="131" spans="1:19" x14ac:dyDescent="0.15">
      <c r="A131" s="45"/>
      <c r="B131" s="66" t="s">
        <v>183</v>
      </c>
      <c r="C131" s="67">
        <v>1099</v>
      </c>
      <c r="D131" s="67">
        <v>962</v>
      </c>
      <c r="E131" s="67">
        <v>137</v>
      </c>
      <c r="F131" s="67">
        <v>1099</v>
      </c>
      <c r="G131" s="67">
        <v>962</v>
      </c>
      <c r="H131" s="67">
        <v>137</v>
      </c>
    </row>
    <row r="132" spans="1:19" x14ac:dyDescent="0.15">
      <c r="A132" s="45"/>
      <c r="B132" s="66" t="s">
        <v>184</v>
      </c>
      <c r="C132" s="67">
        <v>24</v>
      </c>
      <c r="D132" s="67">
        <v>19</v>
      </c>
      <c r="E132" s="67">
        <v>5</v>
      </c>
      <c r="F132" s="67">
        <v>24</v>
      </c>
      <c r="G132" s="67">
        <v>19</v>
      </c>
      <c r="H132" s="67">
        <v>5</v>
      </c>
    </row>
    <row r="133" spans="1:19" x14ac:dyDescent="0.15">
      <c r="A133" s="45"/>
      <c r="B133" s="66" t="s">
        <v>185</v>
      </c>
      <c r="C133" s="67">
        <v>1199</v>
      </c>
      <c r="D133" s="67">
        <v>1053</v>
      </c>
      <c r="E133" s="67">
        <v>146</v>
      </c>
      <c r="F133" s="67">
        <v>1199</v>
      </c>
      <c r="G133" s="67">
        <v>1053</v>
      </c>
      <c r="H133" s="67">
        <v>146</v>
      </c>
    </row>
    <row r="134" spans="1:19" ht="9" customHeight="1" x14ac:dyDescent="0.15">
      <c r="A134" s="45"/>
      <c r="B134" s="66" t="s">
        <v>186</v>
      </c>
      <c r="C134" s="67">
        <v>63</v>
      </c>
      <c r="D134" s="67">
        <v>58</v>
      </c>
      <c r="E134" s="67">
        <v>5</v>
      </c>
      <c r="F134" s="67">
        <v>63</v>
      </c>
      <c r="G134" s="67">
        <v>58</v>
      </c>
      <c r="H134" s="67">
        <v>5</v>
      </c>
    </row>
    <row r="135" spans="1:19" ht="9" customHeight="1" x14ac:dyDescent="0.15">
      <c r="A135" s="45"/>
      <c r="B135" s="66" t="s">
        <v>187</v>
      </c>
      <c r="C135" s="67">
        <v>468</v>
      </c>
      <c r="D135" s="67">
        <v>405</v>
      </c>
      <c r="E135" s="67">
        <v>63</v>
      </c>
      <c r="F135" s="67">
        <v>467</v>
      </c>
      <c r="G135" s="67">
        <v>404</v>
      </c>
      <c r="H135" s="67">
        <v>63</v>
      </c>
    </row>
    <row r="136" spans="1:19" ht="9" customHeight="1" x14ac:dyDescent="0.15">
      <c r="A136" s="45"/>
      <c r="B136" s="66" t="s">
        <v>188</v>
      </c>
      <c r="C136" s="67">
        <v>374</v>
      </c>
      <c r="D136" s="67">
        <v>326</v>
      </c>
      <c r="E136" s="67">
        <v>48</v>
      </c>
      <c r="F136" s="67">
        <v>374</v>
      </c>
      <c r="G136" s="67">
        <v>326</v>
      </c>
      <c r="H136" s="67">
        <v>48</v>
      </c>
      <c r="J136" s="37"/>
      <c r="K136" s="37"/>
      <c r="L136" s="37"/>
      <c r="N136" s="37"/>
      <c r="O136" s="37"/>
      <c r="P136" s="37"/>
      <c r="Q136" s="37"/>
      <c r="R136" s="37"/>
      <c r="S136" s="37"/>
    </row>
    <row r="137" spans="1:19" ht="9" customHeight="1" x14ac:dyDescent="0.15">
      <c r="A137" s="45"/>
      <c r="B137" s="66" t="s">
        <v>275</v>
      </c>
      <c r="C137" s="67">
        <v>37</v>
      </c>
      <c r="D137" s="67">
        <v>34</v>
      </c>
      <c r="E137" s="67">
        <v>3</v>
      </c>
      <c r="F137" s="67">
        <v>37</v>
      </c>
      <c r="G137" s="67">
        <v>34</v>
      </c>
      <c r="H137" s="67">
        <v>3</v>
      </c>
      <c r="J137" s="37"/>
      <c r="K137" s="37"/>
      <c r="L137" s="37"/>
      <c r="N137" s="37"/>
      <c r="O137" s="37"/>
      <c r="P137" s="37"/>
      <c r="Q137" s="37"/>
      <c r="R137" s="37"/>
      <c r="S137" s="37"/>
    </row>
    <row r="138" spans="1:19" ht="4.5" customHeight="1" x14ac:dyDescent="0.15">
      <c r="A138" s="45"/>
      <c r="B138" s="66"/>
      <c r="C138" s="67"/>
      <c r="D138" s="67"/>
      <c r="E138" s="67"/>
      <c r="F138" s="67"/>
      <c r="G138" s="67"/>
      <c r="H138" s="67"/>
      <c r="J138" s="37"/>
      <c r="K138" s="37"/>
      <c r="L138" s="37"/>
      <c r="N138" s="37"/>
      <c r="O138" s="37"/>
      <c r="P138" s="37"/>
      <c r="Q138" s="37"/>
      <c r="R138" s="37"/>
      <c r="S138" s="37"/>
    </row>
    <row r="139" spans="1:19" x14ac:dyDescent="0.15">
      <c r="A139" s="66" t="s">
        <v>237</v>
      </c>
      <c r="B139" s="66"/>
      <c r="C139" s="67">
        <v>7898</v>
      </c>
      <c r="D139" s="67">
        <v>5620</v>
      </c>
      <c r="E139" s="67">
        <v>2278</v>
      </c>
      <c r="F139" s="67">
        <v>7896</v>
      </c>
      <c r="G139" s="67">
        <v>5619</v>
      </c>
      <c r="H139" s="67">
        <v>2277</v>
      </c>
    </row>
    <row r="140" spans="1:19" ht="4.5" customHeight="1" x14ac:dyDescent="0.15">
      <c r="A140" s="45"/>
      <c r="B140" s="66"/>
      <c r="C140" s="67"/>
      <c r="D140" s="67"/>
      <c r="E140" s="67"/>
      <c r="F140" s="67"/>
      <c r="G140" s="67"/>
      <c r="H140" s="67"/>
    </row>
    <row r="141" spans="1:19" x14ac:dyDescent="0.15">
      <c r="A141" s="45"/>
      <c r="B141" s="66" t="s">
        <v>190</v>
      </c>
      <c r="C141" s="67">
        <v>216</v>
      </c>
      <c r="D141" s="67">
        <v>166</v>
      </c>
      <c r="E141" s="67">
        <v>50</v>
      </c>
      <c r="F141" s="67">
        <v>216</v>
      </c>
      <c r="G141" s="67">
        <v>166</v>
      </c>
      <c r="H141" s="67">
        <v>50</v>
      </c>
    </row>
    <row r="142" spans="1:19" x14ac:dyDescent="0.15">
      <c r="A142" s="45"/>
      <c r="B142" s="66" t="s">
        <v>191</v>
      </c>
      <c r="C142" s="67">
        <v>537</v>
      </c>
      <c r="D142" s="67">
        <v>434</v>
      </c>
      <c r="E142" s="67">
        <v>103</v>
      </c>
      <c r="F142" s="67">
        <v>537</v>
      </c>
      <c r="G142" s="67">
        <v>434</v>
      </c>
      <c r="H142" s="67">
        <v>103</v>
      </c>
    </row>
    <row r="143" spans="1:19" x14ac:dyDescent="0.15">
      <c r="A143" s="45"/>
      <c r="B143" s="66" t="s">
        <v>192</v>
      </c>
      <c r="C143" s="67">
        <v>1682</v>
      </c>
      <c r="D143" s="67">
        <v>1178</v>
      </c>
      <c r="E143" s="67">
        <v>504</v>
      </c>
      <c r="F143" s="67">
        <v>1682</v>
      </c>
      <c r="G143" s="67">
        <v>1178</v>
      </c>
      <c r="H143" s="67">
        <v>504</v>
      </c>
    </row>
    <row r="144" spans="1:19" x14ac:dyDescent="0.15">
      <c r="A144" s="45"/>
      <c r="B144" s="66" t="s">
        <v>193</v>
      </c>
      <c r="C144" s="67">
        <v>2342</v>
      </c>
      <c r="D144" s="67">
        <v>1780</v>
      </c>
      <c r="E144" s="67">
        <v>562</v>
      </c>
      <c r="F144" s="67">
        <v>2342</v>
      </c>
      <c r="G144" s="67">
        <v>1780</v>
      </c>
      <c r="H144" s="67">
        <v>562</v>
      </c>
    </row>
    <row r="145" spans="1:8" x14ac:dyDescent="0.15">
      <c r="A145" s="45"/>
      <c r="B145" s="66" t="s">
        <v>194</v>
      </c>
      <c r="C145" s="67">
        <v>360</v>
      </c>
      <c r="D145" s="67">
        <v>285</v>
      </c>
      <c r="E145" s="67">
        <v>75</v>
      </c>
      <c r="F145" s="67">
        <v>360</v>
      </c>
      <c r="G145" s="67">
        <v>285</v>
      </c>
      <c r="H145" s="67">
        <v>75</v>
      </c>
    </row>
    <row r="146" spans="1:8" x14ac:dyDescent="0.15">
      <c r="A146" s="45"/>
      <c r="B146" s="66" t="s">
        <v>195</v>
      </c>
      <c r="C146" s="67">
        <v>2278</v>
      </c>
      <c r="D146" s="67">
        <v>1479</v>
      </c>
      <c r="E146" s="67">
        <v>799</v>
      </c>
      <c r="F146" s="67">
        <v>2277</v>
      </c>
      <c r="G146" s="67">
        <v>1478</v>
      </c>
      <c r="H146" s="67">
        <v>799</v>
      </c>
    </row>
    <row r="147" spans="1:8" x14ac:dyDescent="0.15">
      <c r="A147" s="45"/>
      <c r="B147" s="66" t="s">
        <v>196</v>
      </c>
      <c r="C147" s="67">
        <v>331</v>
      </c>
      <c r="D147" s="67">
        <v>183</v>
      </c>
      <c r="E147" s="67">
        <v>148</v>
      </c>
      <c r="F147" s="67">
        <v>330</v>
      </c>
      <c r="G147" s="67">
        <v>183</v>
      </c>
      <c r="H147" s="67">
        <v>147</v>
      </c>
    </row>
    <row r="148" spans="1:8" x14ac:dyDescent="0.15">
      <c r="A148" s="45"/>
      <c r="B148" s="66" t="s">
        <v>197</v>
      </c>
      <c r="C148" s="67">
        <v>152</v>
      </c>
      <c r="D148" s="67">
        <v>115</v>
      </c>
      <c r="E148" s="67">
        <v>37</v>
      </c>
      <c r="F148" s="67">
        <v>152</v>
      </c>
      <c r="G148" s="67">
        <v>115</v>
      </c>
      <c r="H148" s="67">
        <v>37</v>
      </c>
    </row>
    <row r="149" spans="1:8" ht="4.5" customHeight="1" x14ac:dyDescent="0.15">
      <c r="A149" s="45"/>
      <c r="B149" s="66"/>
      <c r="C149" s="67"/>
      <c r="D149" s="67"/>
      <c r="E149" s="67"/>
      <c r="F149" s="67"/>
      <c r="G149" s="67"/>
      <c r="H149" s="67"/>
    </row>
    <row r="150" spans="1:8" x14ac:dyDescent="0.15">
      <c r="A150" s="66" t="s">
        <v>238</v>
      </c>
      <c r="B150" s="66"/>
      <c r="C150" s="67">
        <v>8754</v>
      </c>
      <c r="D150" s="67">
        <v>7748</v>
      </c>
      <c r="E150" s="67">
        <v>1006</v>
      </c>
      <c r="F150" s="67">
        <v>8753</v>
      </c>
      <c r="G150" s="67">
        <v>7748</v>
      </c>
      <c r="H150" s="67">
        <v>1005</v>
      </c>
    </row>
    <row r="151" spans="1:8" ht="4.5" customHeight="1" x14ac:dyDescent="0.15">
      <c r="A151" s="45"/>
      <c r="B151" s="66"/>
      <c r="C151" s="67"/>
      <c r="D151" s="67"/>
      <c r="E151" s="67"/>
      <c r="F151" s="67"/>
      <c r="G151" s="67"/>
      <c r="H151" s="67"/>
    </row>
    <row r="152" spans="1:8" x14ac:dyDescent="0.15">
      <c r="A152" s="45"/>
      <c r="B152" s="66" t="s">
        <v>199</v>
      </c>
      <c r="C152" s="67">
        <v>188</v>
      </c>
      <c r="D152" s="67">
        <v>155</v>
      </c>
      <c r="E152" s="67">
        <v>33</v>
      </c>
      <c r="F152" s="67">
        <v>188</v>
      </c>
      <c r="G152" s="67">
        <v>155</v>
      </c>
      <c r="H152" s="67">
        <v>33</v>
      </c>
    </row>
    <row r="153" spans="1:8" x14ac:dyDescent="0.15">
      <c r="A153" s="45"/>
      <c r="B153" s="66" t="s">
        <v>200</v>
      </c>
      <c r="C153" s="67">
        <v>7515</v>
      </c>
      <c r="D153" s="67">
        <v>6616</v>
      </c>
      <c r="E153" s="67">
        <v>899</v>
      </c>
      <c r="F153" s="67">
        <v>7514</v>
      </c>
      <c r="G153" s="67">
        <v>6616</v>
      </c>
      <c r="H153" s="67">
        <v>898</v>
      </c>
    </row>
    <row r="154" spans="1:8" x14ac:dyDescent="0.15">
      <c r="A154" s="45"/>
      <c r="B154" s="66" t="s">
        <v>201</v>
      </c>
      <c r="C154" s="67">
        <v>1051</v>
      </c>
      <c r="D154" s="67">
        <v>977</v>
      </c>
      <c r="E154" s="67">
        <v>74</v>
      </c>
      <c r="F154" s="67">
        <v>1051</v>
      </c>
      <c r="G154" s="67">
        <v>977</v>
      </c>
      <c r="H154" s="67">
        <v>74</v>
      </c>
    </row>
    <row r="155" spans="1:8" ht="4.5" customHeight="1" x14ac:dyDescent="0.15">
      <c r="A155" s="45"/>
      <c r="B155" s="64"/>
      <c r="C155" s="67"/>
      <c r="D155" s="67"/>
      <c r="E155" s="67"/>
      <c r="F155" s="67"/>
      <c r="G155" s="67"/>
      <c r="H155" s="67"/>
    </row>
    <row r="156" spans="1:8" x14ac:dyDescent="0.15">
      <c r="A156" s="66" t="s">
        <v>202</v>
      </c>
      <c r="B156" s="66"/>
      <c r="C156" s="67">
        <v>901</v>
      </c>
      <c r="D156" s="67">
        <v>672</v>
      </c>
      <c r="E156" s="67">
        <v>229</v>
      </c>
      <c r="F156" s="67">
        <v>901</v>
      </c>
      <c r="G156" s="67">
        <v>672</v>
      </c>
      <c r="H156" s="67">
        <v>229</v>
      </c>
    </row>
    <row r="157" spans="1:8" ht="4.5" customHeight="1" x14ac:dyDescent="0.15">
      <c r="A157" s="45"/>
      <c r="B157" s="66"/>
      <c r="C157" s="67"/>
      <c r="D157" s="67"/>
      <c r="E157" s="67"/>
      <c r="F157" s="67"/>
      <c r="G157" s="67"/>
      <c r="H157" s="67"/>
    </row>
    <row r="158" spans="1:8" x14ac:dyDescent="0.15">
      <c r="A158" s="45"/>
      <c r="B158" s="66" t="s">
        <v>129</v>
      </c>
      <c r="C158" s="67">
        <v>434</v>
      </c>
      <c r="D158" s="67">
        <v>391</v>
      </c>
      <c r="E158" s="67">
        <v>43</v>
      </c>
      <c r="F158" s="67">
        <v>434</v>
      </c>
      <c r="G158" s="67">
        <v>391</v>
      </c>
      <c r="H158" s="67">
        <v>43</v>
      </c>
    </row>
    <row r="159" spans="1:8" x14ac:dyDescent="0.15">
      <c r="A159" s="45"/>
      <c r="B159" s="66" t="s">
        <v>203</v>
      </c>
      <c r="C159" s="67">
        <v>22</v>
      </c>
      <c r="D159" s="67">
        <v>16</v>
      </c>
      <c r="E159" s="67">
        <v>6</v>
      </c>
      <c r="F159" s="67">
        <v>22</v>
      </c>
      <c r="G159" s="67">
        <v>16</v>
      </c>
      <c r="H159" s="67">
        <v>6</v>
      </c>
    </row>
    <row r="160" spans="1:8" x14ac:dyDescent="0.15">
      <c r="A160" s="45"/>
      <c r="B160" s="66" t="s">
        <v>204</v>
      </c>
      <c r="C160" s="67">
        <v>297</v>
      </c>
      <c r="D160" s="67">
        <v>167</v>
      </c>
      <c r="E160" s="67">
        <v>130</v>
      </c>
      <c r="F160" s="67">
        <v>297</v>
      </c>
      <c r="G160" s="67">
        <v>167</v>
      </c>
      <c r="H160" s="67">
        <v>130</v>
      </c>
    </row>
    <row r="161" spans="1:8" x14ac:dyDescent="0.15">
      <c r="A161" s="45"/>
      <c r="B161" s="66" t="s">
        <v>205</v>
      </c>
      <c r="C161" s="67">
        <v>71</v>
      </c>
      <c r="D161" s="67">
        <v>39</v>
      </c>
      <c r="E161" s="67">
        <v>32</v>
      </c>
      <c r="F161" s="67">
        <v>71</v>
      </c>
      <c r="G161" s="67">
        <v>39</v>
      </c>
      <c r="H161" s="67">
        <v>32</v>
      </c>
    </row>
    <row r="162" spans="1:8" x14ac:dyDescent="0.15">
      <c r="A162" s="45"/>
      <c r="B162" s="66" t="s">
        <v>206</v>
      </c>
      <c r="C162" s="67">
        <v>77</v>
      </c>
      <c r="D162" s="67">
        <v>59</v>
      </c>
      <c r="E162" s="67">
        <v>18</v>
      </c>
      <c r="F162" s="67">
        <v>77</v>
      </c>
      <c r="G162" s="67">
        <v>59</v>
      </c>
      <c r="H162" s="67">
        <v>18</v>
      </c>
    </row>
    <row r="163" spans="1:8" ht="4.5" customHeight="1" x14ac:dyDescent="0.15">
      <c r="A163" s="45"/>
      <c r="B163" s="64"/>
      <c r="C163" s="67"/>
      <c r="D163" s="67"/>
      <c r="E163" s="67"/>
      <c r="F163" s="67"/>
      <c r="G163" s="67"/>
      <c r="H163" s="67"/>
    </row>
    <row r="164" spans="1:8" x14ac:dyDescent="0.15">
      <c r="A164" s="66" t="s">
        <v>207</v>
      </c>
      <c r="B164" s="66"/>
      <c r="C164" s="67">
        <v>4562</v>
      </c>
      <c r="D164" s="67">
        <v>3389</v>
      </c>
      <c r="E164" s="67">
        <v>1173</v>
      </c>
      <c r="F164" s="67">
        <v>4560</v>
      </c>
      <c r="G164" s="67">
        <v>3388</v>
      </c>
      <c r="H164" s="67">
        <v>1172</v>
      </c>
    </row>
    <row r="165" spans="1:8" ht="4.5" customHeight="1" x14ac:dyDescent="0.15">
      <c r="A165" s="45"/>
      <c r="B165" s="66"/>
      <c r="C165" s="67"/>
      <c r="D165" s="67"/>
      <c r="E165" s="67"/>
      <c r="F165" s="67"/>
      <c r="G165" s="67"/>
      <c r="H165" s="67"/>
    </row>
    <row r="166" spans="1:8" x14ac:dyDescent="0.15">
      <c r="A166" s="45"/>
      <c r="B166" s="66" t="s">
        <v>208</v>
      </c>
      <c r="C166" s="67">
        <v>111</v>
      </c>
      <c r="D166" s="67">
        <v>84</v>
      </c>
      <c r="E166" s="67">
        <v>27</v>
      </c>
      <c r="F166" s="67">
        <v>111</v>
      </c>
      <c r="G166" s="67">
        <v>84</v>
      </c>
      <c r="H166" s="67">
        <v>27</v>
      </c>
    </row>
    <row r="167" spans="1:8" x14ac:dyDescent="0.15">
      <c r="A167" s="45"/>
      <c r="B167" s="66" t="s">
        <v>209</v>
      </c>
      <c r="C167" s="67">
        <v>62</v>
      </c>
      <c r="D167" s="67">
        <v>39</v>
      </c>
      <c r="E167" s="67">
        <v>23</v>
      </c>
      <c r="F167" s="67">
        <v>62</v>
      </c>
      <c r="G167" s="67">
        <v>39</v>
      </c>
      <c r="H167" s="67">
        <v>23</v>
      </c>
    </row>
    <row r="168" spans="1:8" x14ac:dyDescent="0.15">
      <c r="A168" s="45"/>
      <c r="B168" s="66" t="s">
        <v>210</v>
      </c>
      <c r="C168" s="67">
        <v>1739</v>
      </c>
      <c r="D168" s="67">
        <v>1410</v>
      </c>
      <c r="E168" s="67">
        <v>329</v>
      </c>
      <c r="F168" s="67">
        <v>1738</v>
      </c>
      <c r="G168" s="67">
        <v>1410</v>
      </c>
      <c r="H168" s="67">
        <v>328</v>
      </c>
    </row>
    <row r="169" spans="1:8" x14ac:dyDescent="0.15">
      <c r="A169" s="45"/>
      <c r="B169" s="66" t="s">
        <v>211</v>
      </c>
      <c r="C169" s="67">
        <v>834</v>
      </c>
      <c r="D169" s="67">
        <v>575</v>
      </c>
      <c r="E169" s="67">
        <v>259</v>
      </c>
      <c r="F169" s="67">
        <v>833</v>
      </c>
      <c r="G169" s="67">
        <v>574</v>
      </c>
      <c r="H169" s="67">
        <v>259</v>
      </c>
    </row>
    <row r="170" spans="1:8" x14ac:dyDescent="0.15">
      <c r="A170" s="45"/>
      <c r="B170" s="66" t="s">
        <v>212</v>
      </c>
      <c r="C170" s="67">
        <v>143</v>
      </c>
      <c r="D170" s="67">
        <v>121</v>
      </c>
      <c r="E170" s="67">
        <v>22</v>
      </c>
      <c r="F170" s="67">
        <v>143</v>
      </c>
      <c r="G170" s="67">
        <v>121</v>
      </c>
      <c r="H170" s="67">
        <v>22</v>
      </c>
    </row>
    <row r="171" spans="1:8" x14ac:dyDescent="0.15">
      <c r="A171" s="45"/>
      <c r="B171" s="66" t="s">
        <v>213</v>
      </c>
      <c r="C171" s="67">
        <v>96</v>
      </c>
      <c r="D171" s="67">
        <v>67</v>
      </c>
      <c r="E171" s="67">
        <v>29</v>
      </c>
      <c r="F171" s="67">
        <v>96</v>
      </c>
      <c r="G171" s="67">
        <v>67</v>
      </c>
      <c r="H171" s="67">
        <v>29</v>
      </c>
    </row>
    <row r="172" spans="1:8" x14ac:dyDescent="0.15">
      <c r="A172" s="45"/>
      <c r="B172" s="66" t="s">
        <v>214</v>
      </c>
      <c r="C172" s="67">
        <v>59</v>
      </c>
      <c r="D172" s="67">
        <v>33</v>
      </c>
      <c r="E172" s="67">
        <v>26</v>
      </c>
      <c r="F172" s="67">
        <v>59</v>
      </c>
      <c r="G172" s="67">
        <v>33</v>
      </c>
      <c r="H172" s="67">
        <v>26</v>
      </c>
    </row>
    <row r="173" spans="1:8" x14ac:dyDescent="0.15">
      <c r="A173" s="45"/>
      <c r="B173" s="66" t="s">
        <v>215</v>
      </c>
      <c r="C173" s="67">
        <v>357</v>
      </c>
      <c r="D173" s="67">
        <v>256</v>
      </c>
      <c r="E173" s="67">
        <v>101</v>
      </c>
      <c r="F173" s="67">
        <v>357</v>
      </c>
      <c r="G173" s="67">
        <v>256</v>
      </c>
      <c r="H173" s="67">
        <v>101</v>
      </c>
    </row>
    <row r="174" spans="1:8" x14ac:dyDescent="0.15">
      <c r="A174" s="45"/>
      <c r="B174" s="66" t="s">
        <v>216</v>
      </c>
      <c r="C174" s="67">
        <v>39</v>
      </c>
      <c r="D174" s="67">
        <v>19</v>
      </c>
      <c r="E174" s="67">
        <v>20</v>
      </c>
      <c r="F174" s="67">
        <v>39</v>
      </c>
      <c r="G174" s="67">
        <v>19</v>
      </c>
      <c r="H174" s="67">
        <v>20</v>
      </c>
    </row>
    <row r="175" spans="1:8" x14ac:dyDescent="0.15">
      <c r="A175" s="45"/>
      <c r="B175" s="66" t="s">
        <v>217</v>
      </c>
      <c r="C175" s="67">
        <v>18</v>
      </c>
      <c r="D175" s="67">
        <v>17</v>
      </c>
      <c r="E175" s="67">
        <v>1</v>
      </c>
      <c r="F175" s="67">
        <v>18</v>
      </c>
      <c r="G175" s="67">
        <v>17</v>
      </c>
      <c r="H175" s="67">
        <v>1</v>
      </c>
    </row>
    <row r="176" spans="1:8" x14ac:dyDescent="0.15">
      <c r="A176" s="45"/>
      <c r="B176" s="66" t="s">
        <v>218</v>
      </c>
      <c r="C176" s="67">
        <v>910</v>
      </c>
      <c r="D176" s="67">
        <v>641</v>
      </c>
      <c r="E176" s="67">
        <v>269</v>
      </c>
      <c r="F176" s="67">
        <v>910</v>
      </c>
      <c r="G176" s="67">
        <v>641</v>
      </c>
      <c r="H176" s="67">
        <v>269</v>
      </c>
    </row>
    <row r="177" spans="1:8" x14ac:dyDescent="0.15">
      <c r="A177" s="45"/>
      <c r="B177" s="66" t="s">
        <v>219</v>
      </c>
      <c r="C177" s="67">
        <v>194</v>
      </c>
      <c r="D177" s="67">
        <v>127</v>
      </c>
      <c r="E177" s="67">
        <v>67</v>
      </c>
      <c r="F177" s="67">
        <v>194</v>
      </c>
      <c r="G177" s="67">
        <v>127</v>
      </c>
      <c r="H177" s="67">
        <v>67</v>
      </c>
    </row>
    <row r="178" spans="1:8" ht="4.5" customHeight="1" x14ac:dyDescent="0.15">
      <c r="A178" s="45"/>
      <c r="B178" s="66"/>
      <c r="C178" s="67"/>
      <c r="D178" s="67"/>
      <c r="E178" s="67"/>
      <c r="F178" s="67"/>
      <c r="G178" s="67"/>
      <c r="H178" s="67"/>
    </row>
    <row r="179" spans="1:8" x14ac:dyDescent="0.15">
      <c r="A179" s="66" t="s">
        <v>239</v>
      </c>
      <c r="B179" s="66"/>
      <c r="C179" s="67">
        <v>230</v>
      </c>
      <c r="D179" s="67">
        <v>188</v>
      </c>
      <c r="E179" s="67">
        <v>42</v>
      </c>
      <c r="F179" s="67">
        <v>230</v>
      </c>
      <c r="G179" s="67">
        <v>188</v>
      </c>
      <c r="H179" s="67">
        <v>42</v>
      </c>
    </row>
    <row r="180" spans="1:8" ht="4.5" customHeight="1" x14ac:dyDescent="0.15">
      <c r="A180" s="45"/>
      <c r="B180" s="66"/>
      <c r="C180" s="67"/>
      <c r="D180" s="67"/>
      <c r="E180" s="67"/>
      <c r="F180" s="67"/>
      <c r="G180" s="67"/>
      <c r="H180" s="67"/>
    </row>
    <row r="181" spans="1:8" x14ac:dyDescent="0.15">
      <c r="A181" s="45"/>
      <c r="B181" s="66" t="s">
        <v>221</v>
      </c>
      <c r="C181" s="67">
        <v>137</v>
      </c>
      <c r="D181" s="67">
        <v>120</v>
      </c>
      <c r="E181" s="67">
        <v>17</v>
      </c>
      <c r="F181" s="67">
        <v>137</v>
      </c>
      <c r="G181" s="67">
        <v>120</v>
      </c>
      <c r="H181" s="67">
        <v>17</v>
      </c>
    </row>
    <row r="182" spans="1:8" x14ac:dyDescent="0.15">
      <c r="A182" s="45"/>
      <c r="B182" s="66" t="s">
        <v>222</v>
      </c>
      <c r="C182" s="67">
        <v>5</v>
      </c>
      <c r="D182" s="67">
        <v>3</v>
      </c>
      <c r="E182" s="67">
        <v>2</v>
      </c>
      <c r="F182" s="67">
        <v>5</v>
      </c>
      <c r="G182" s="67">
        <v>3</v>
      </c>
      <c r="H182" s="67">
        <v>2</v>
      </c>
    </row>
    <row r="183" spans="1:8" x14ac:dyDescent="0.15">
      <c r="A183" s="45"/>
      <c r="B183" s="66" t="s">
        <v>223</v>
      </c>
      <c r="C183" s="67">
        <v>9</v>
      </c>
      <c r="D183" s="67">
        <v>5</v>
      </c>
      <c r="E183" s="67">
        <v>4</v>
      </c>
      <c r="F183" s="67">
        <v>9</v>
      </c>
      <c r="G183" s="67">
        <v>5</v>
      </c>
      <c r="H183" s="67">
        <v>4</v>
      </c>
    </row>
    <row r="184" spans="1:8" x14ac:dyDescent="0.15">
      <c r="A184" s="45"/>
      <c r="B184" s="66" t="s">
        <v>224</v>
      </c>
      <c r="C184" s="67">
        <v>25</v>
      </c>
      <c r="D184" s="67">
        <v>17</v>
      </c>
      <c r="E184" s="67">
        <v>8</v>
      </c>
      <c r="F184" s="67">
        <v>25</v>
      </c>
      <c r="G184" s="67">
        <v>17</v>
      </c>
      <c r="H184" s="67">
        <v>8</v>
      </c>
    </row>
    <row r="185" spans="1:8" x14ac:dyDescent="0.15">
      <c r="A185" s="45"/>
      <c r="B185" s="66" t="s">
        <v>225</v>
      </c>
      <c r="C185" s="67">
        <v>54</v>
      </c>
      <c r="D185" s="67">
        <v>43</v>
      </c>
      <c r="E185" s="67">
        <v>11</v>
      </c>
      <c r="F185" s="67">
        <v>54</v>
      </c>
      <c r="G185" s="67">
        <v>43</v>
      </c>
      <c r="H185" s="67">
        <v>11</v>
      </c>
    </row>
    <row r="186" spans="1:8" ht="4.5" customHeight="1" x14ac:dyDescent="0.15">
      <c r="A186" s="45"/>
      <c r="B186" s="66"/>
      <c r="C186" s="67"/>
      <c r="D186" s="67"/>
      <c r="E186" s="67"/>
      <c r="F186" s="67"/>
      <c r="G186" s="67"/>
      <c r="H186" s="67"/>
    </row>
    <row r="187" spans="1:8" x14ac:dyDescent="0.15">
      <c r="A187" s="66" t="s">
        <v>226</v>
      </c>
      <c r="B187" s="66"/>
      <c r="C187" s="67">
        <v>2</v>
      </c>
      <c r="D187" s="67">
        <v>1</v>
      </c>
      <c r="E187" s="67">
        <v>1</v>
      </c>
      <c r="F187" s="67">
        <v>2</v>
      </c>
      <c r="G187" s="67">
        <v>1</v>
      </c>
      <c r="H187" s="67">
        <v>1</v>
      </c>
    </row>
    <row r="188" spans="1:8" ht="4.5" customHeight="1" x14ac:dyDescent="0.15">
      <c r="B188" s="66"/>
      <c r="C188" s="67"/>
      <c r="D188" s="67"/>
      <c r="E188" s="67"/>
      <c r="F188" s="67"/>
      <c r="G188" s="67"/>
      <c r="H188" s="67"/>
    </row>
    <row r="189" spans="1:8" x14ac:dyDescent="0.15">
      <c r="B189" s="86" t="s">
        <v>61</v>
      </c>
      <c r="C189" s="67">
        <v>28164</v>
      </c>
      <c r="D189" s="67">
        <v>22397</v>
      </c>
      <c r="E189" s="67">
        <v>5767</v>
      </c>
      <c r="F189" s="67">
        <v>28153</v>
      </c>
      <c r="G189" s="67">
        <v>22390</v>
      </c>
      <c r="H189" s="67">
        <v>5763</v>
      </c>
    </row>
    <row r="190" spans="1:8" ht="7.5" customHeight="1" x14ac:dyDescent="0.15">
      <c r="A190" s="70"/>
      <c r="C190" s="75"/>
    </row>
    <row r="191" spans="1:8" ht="7.5" customHeight="1" x14ac:dyDescent="0.15">
      <c r="A191" s="70"/>
      <c r="C191" s="75"/>
    </row>
    <row r="192" spans="1:8" ht="12" customHeight="1" x14ac:dyDescent="0.15">
      <c r="B192" s="124"/>
      <c r="C192" s="52"/>
      <c r="D192" s="52"/>
      <c r="E192" s="52"/>
    </row>
    <row r="193" spans="1:20" x14ac:dyDescent="0.15">
      <c r="A193" s="634" t="s">
        <v>2379</v>
      </c>
      <c r="B193" s="634"/>
      <c r="C193" s="51"/>
      <c r="D193" s="51"/>
      <c r="E193" s="634"/>
    </row>
    <row r="194" spans="1:20" s="37" customFormat="1" ht="10.5" x14ac:dyDescent="0.15">
      <c r="B194" s="36"/>
      <c r="C194" s="44" t="s">
        <v>240</v>
      </c>
      <c r="D194" s="36"/>
      <c r="E194" s="36"/>
      <c r="F194" s="36"/>
      <c r="G194" s="36"/>
      <c r="H194" s="36"/>
      <c r="I194" s="18"/>
      <c r="J194" s="18"/>
      <c r="K194" s="18"/>
      <c r="L194" s="18"/>
      <c r="M194" s="18"/>
      <c r="N194" s="18"/>
      <c r="O194" s="18"/>
      <c r="P194" s="18"/>
      <c r="Q194" s="18"/>
      <c r="R194" s="18"/>
      <c r="S194" s="18"/>
      <c r="T194" s="18"/>
    </row>
    <row r="195" spans="1:20" ht="6.75" customHeight="1" x14ac:dyDescent="0.15">
      <c r="I195" s="37"/>
    </row>
    <row r="196" spans="1:20" x14ac:dyDescent="0.15">
      <c r="A196" s="66" t="s">
        <v>112</v>
      </c>
      <c r="B196" s="66"/>
      <c r="C196" s="67">
        <v>23253</v>
      </c>
      <c r="D196" s="67">
        <v>22406</v>
      </c>
      <c r="E196" s="67">
        <v>847</v>
      </c>
      <c r="F196" s="67">
        <v>22862</v>
      </c>
      <c r="G196" s="67">
        <v>22027</v>
      </c>
      <c r="H196" s="67">
        <v>835</v>
      </c>
    </row>
    <row r="197" spans="1:20" ht="6.75" customHeight="1" x14ac:dyDescent="0.15">
      <c r="A197" s="45"/>
      <c r="B197" s="66"/>
      <c r="C197" s="67"/>
      <c r="D197" s="67"/>
      <c r="E197" s="67"/>
      <c r="F197" s="67"/>
      <c r="G197" s="67"/>
      <c r="H197" s="67"/>
    </row>
    <row r="198" spans="1:20" x14ac:dyDescent="0.15">
      <c r="A198" s="45"/>
      <c r="B198" s="66" t="s">
        <v>165</v>
      </c>
      <c r="C198" s="67">
        <v>1975</v>
      </c>
      <c r="D198" s="67">
        <v>1944</v>
      </c>
      <c r="E198" s="67">
        <v>31</v>
      </c>
      <c r="F198" s="67">
        <v>1948</v>
      </c>
      <c r="G198" s="67">
        <v>1918</v>
      </c>
      <c r="H198" s="67">
        <v>30</v>
      </c>
    </row>
    <row r="199" spans="1:20" x14ac:dyDescent="0.15">
      <c r="A199" s="45"/>
      <c r="B199" s="66" t="s">
        <v>166</v>
      </c>
      <c r="C199" s="67">
        <v>587</v>
      </c>
      <c r="D199" s="67">
        <v>582</v>
      </c>
      <c r="E199" s="67">
        <v>5</v>
      </c>
      <c r="F199" s="67">
        <v>581</v>
      </c>
      <c r="G199" s="67">
        <v>576</v>
      </c>
      <c r="H199" s="67">
        <v>5</v>
      </c>
    </row>
    <row r="200" spans="1:20" x14ac:dyDescent="0.15">
      <c r="A200" s="45"/>
      <c r="B200" s="66" t="s">
        <v>167</v>
      </c>
      <c r="C200" s="67">
        <v>477</v>
      </c>
      <c r="D200" s="67">
        <v>470</v>
      </c>
      <c r="E200" s="67">
        <v>7</v>
      </c>
      <c r="F200" s="67">
        <v>474</v>
      </c>
      <c r="G200" s="67">
        <v>467</v>
      </c>
      <c r="H200" s="67">
        <v>7</v>
      </c>
    </row>
    <row r="201" spans="1:20" x14ac:dyDescent="0.15">
      <c r="A201" s="45"/>
      <c r="B201" s="66" t="s">
        <v>168</v>
      </c>
      <c r="C201" s="67">
        <v>651</v>
      </c>
      <c r="D201" s="67">
        <v>605</v>
      </c>
      <c r="E201" s="67">
        <v>46</v>
      </c>
      <c r="F201" s="67">
        <v>644</v>
      </c>
      <c r="G201" s="67">
        <v>598</v>
      </c>
      <c r="H201" s="67">
        <v>46</v>
      </c>
    </row>
    <row r="202" spans="1:20" x14ac:dyDescent="0.15">
      <c r="A202" s="45"/>
      <c r="B202" s="66" t="s">
        <v>169</v>
      </c>
      <c r="C202" s="67">
        <v>2198</v>
      </c>
      <c r="D202" s="67">
        <v>2128</v>
      </c>
      <c r="E202" s="67">
        <v>70</v>
      </c>
      <c r="F202" s="67">
        <v>2169</v>
      </c>
      <c r="G202" s="67">
        <v>2099</v>
      </c>
      <c r="H202" s="67">
        <v>70</v>
      </c>
    </row>
    <row r="203" spans="1:20" x14ac:dyDescent="0.15">
      <c r="A203" s="45"/>
      <c r="B203" s="66" t="s">
        <v>171</v>
      </c>
      <c r="C203" s="67">
        <v>290</v>
      </c>
      <c r="D203" s="67">
        <v>285</v>
      </c>
      <c r="E203" s="67">
        <v>5</v>
      </c>
      <c r="F203" s="67">
        <v>283</v>
      </c>
      <c r="G203" s="67">
        <v>278</v>
      </c>
      <c r="H203" s="67">
        <v>5</v>
      </c>
    </row>
    <row r="204" spans="1:20" x14ac:dyDescent="0.15">
      <c r="A204" s="45"/>
      <c r="B204" s="66" t="s">
        <v>172</v>
      </c>
      <c r="C204" s="67">
        <v>10534</v>
      </c>
      <c r="D204" s="67">
        <v>10258</v>
      </c>
      <c r="E204" s="67">
        <v>276</v>
      </c>
      <c r="F204" s="67">
        <v>10372</v>
      </c>
      <c r="G204" s="67">
        <v>10100</v>
      </c>
      <c r="H204" s="67">
        <v>272</v>
      </c>
    </row>
    <row r="205" spans="1:20" x14ac:dyDescent="0.15">
      <c r="A205" s="45"/>
      <c r="B205" s="66" t="s">
        <v>173</v>
      </c>
      <c r="C205" s="67">
        <v>4881</v>
      </c>
      <c r="D205" s="67">
        <v>4647</v>
      </c>
      <c r="E205" s="67">
        <v>234</v>
      </c>
      <c r="F205" s="67">
        <v>4752</v>
      </c>
      <c r="G205" s="67">
        <v>4522</v>
      </c>
      <c r="H205" s="67">
        <v>230</v>
      </c>
    </row>
    <row r="206" spans="1:20" x14ac:dyDescent="0.15">
      <c r="A206" s="45"/>
      <c r="B206" s="66" t="s">
        <v>174</v>
      </c>
      <c r="C206" s="67">
        <v>1507</v>
      </c>
      <c r="D206" s="67">
        <v>1367</v>
      </c>
      <c r="E206" s="67">
        <v>140</v>
      </c>
      <c r="F206" s="67">
        <v>1489</v>
      </c>
      <c r="G206" s="67">
        <v>1351</v>
      </c>
      <c r="H206" s="67">
        <v>138</v>
      </c>
    </row>
    <row r="207" spans="1:20" x14ac:dyDescent="0.15">
      <c r="A207" s="45"/>
      <c r="B207" s="66" t="s">
        <v>175</v>
      </c>
      <c r="C207" s="67">
        <v>38</v>
      </c>
      <c r="D207" s="67">
        <v>29</v>
      </c>
      <c r="E207" s="67">
        <v>9</v>
      </c>
      <c r="F207" s="67">
        <v>36</v>
      </c>
      <c r="G207" s="67">
        <v>27</v>
      </c>
      <c r="H207" s="67">
        <v>9</v>
      </c>
    </row>
    <row r="208" spans="1:20" x14ac:dyDescent="0.15">
      <c r="A208" s="45"/>
      <c r="B208" s="66" t="s">
        <v>2386</v>
      </c>
      <c r="C208" s="67">
        <v>58</v>
      </c>
      <c r="D208" s="67">
        <v>42</v>
      </c>
      <c r="E208" s="67">
        <v>16</v>
      </c>
      <c r="F208" s="67">
        <v>57</v>
      </c>
      <c r="G208" s="67">
        <v>42</v>
      </c>
      <c r="H208" s="67">
        <v>15</v>
      </c>
    </row>
    <row r="209" spans="1:8" x14ac:dyDescent="0.15">
      <c r="A209" s="45"/>
      <c r="B209" s="66" t="s">
        <v>2387</v>
      </c>
      <c r="C209" s="67">
        <v>53</v>
      </c>
      <c r="D209" s="67">
        <v>45</v>
      </c>
      <c r="E209" s="67">
        <v>8</v>
      </c>
      <c r="F209" s="67">
        <v>53</v>
      </c>
      <c r="G209" s="67">
        <v>45</v>
      </c>
      <c r="H209" s="67">
        <v>8</v>
      </c>
    </row>
    <row r="210" spans="1:8" x14ac:dyDescent="0.15">
      <c r="A210" s="45"/>
      <c r="B210" s="66" t="s">
        <v>446</v>
      </c>
      <c r="C210" s="67">
        <v>4</v>
      </c>
      <c r="D210" s="67">
        <v>4</v>
      </c>
      <c r="E210" s="67">
        <v>0</v>
      </c>
      <c r="F210" s="67">
        <v>4</v>
      </c>
      <c r="G210" s="67">
        <v>4</v>
      </c>
      <c r="H210" s="67">
        <v>0</v>
      </c>
    </row>
    <row r="211" spans="1:8" ht="6.75" customHeight="1" x14ac:dyDescent="0.15">
      <c r="A211" s="45"/>
      <c r="B211" s="66"/>
      <c r="C211" s="67"/>
      <c r="D211" s="67"/>
      <c r="E211" s="67"/>
      <c r="F211" s="67"/>
      <c r="G211" s="67"/>
      <c r="H211" s="67"/>
    </row>
    <row r="212" spans="1:8" x14ac:dyDescent="0.15">
      <c r="A212" s="66" t="s">
        <v>236</v>
      </c>
      <c r="B212" s="66"/>
      <c r="C212" s="67">
        <v>1955</v>
      </c>
      <c r="D212" s="67">
        <v>1934</v>
      </c>
      <c r="E212" s="67">
        <v>21</v>
      </c>
      <c r="F212" s="67">
        <v>1898</v>
      </c>
      <c r="G212" s="67">
        <v>1877</v>
      </c>
      <c r="H212" s="67">
        <v>21</v>
      </c>
    </row>
    <row r="213" spans="1:8" ht="6.75" customHeight="1" x14ac:dyDescent="0.15">
      <c r="A213" s="45"/>
      <c r="B213" s="66"/>
      <c r="C213" s="67"/>
      <c r="D213" s="67"/>
      <c r="E213" s="67"/>
      <c r="F213" s="67"/>
      <c r="G213" s="67"/>
      <c r="H213" s="67"/>
    </row>
    <row r="214" spans="1:8" x14ac:dyDescent="0.15">
      <c r="A214" s="66" t="s">
        <v>178</v>
      </c>
      <c r="B214" s="66"/>
      <c r="C214" s="67">
        <v>9878</v>
      </c>
      <c r="D214" s="67">
        <v>9641</v>
      </c>
      <c r="E214" s="67">
        <v>237</v>
      </c>
      <c r="F214" s="67">
        <v>9806</v>
      </c>
      <c r="G214" s="67">
        <v>9572</v>
      </c>
      <c r="H214" s="67">
        <v>234</v>
      </c>
    </row>
    <row r="215" spans="1:8" ht="6.75" customHeight="1" x14ac:dyDescent="0.15">
      <c r="A215" s="45"/>
      <c r="B215" s="66"/>
      <c r="C215" s="67"/>
      <c r="D215" s="67"/>
      <c r="E215" s="67"/>
      <c r="F215" s="67"/>
      <c r="G215" s="67"/>
      <c r="H215" s="67"/>
    </row>
    <row r="216" spans="1:8" x14ac:dyDescent="0.15">
      <c r="A216" s="45"/>
      <c r="B216" s="66" t="s">
        <v>179</v>
      </c>
      <c r="C216" s="67">
        <v>87</v>
      </c>
      <c r="D216" s="67">
        <v>84</v>
      </c>
      <c r="E216" s="67">
        <v>3</v>
      </c>
      <c r="F216" s="67">
        <v>84</v>
      </c>
      <c r="G216" s="67">
        <v>81</v>
      </c>
      <c r="H216" s="67">
        <v>3</v>
      </c>
    </row>
    <row r="217" spans="1:8" x14ac:dyDescent="0.15">
      <c r="A217" s="45"/>
      <c r="B217" s="66" t="s">
        <v>1586</v>
      </c>
      <c r="C217" s="67">
        <v>165</v>
      </c>
      <c r="D217" s="67">
        <v>161</v>
      </c>
      <c r="E217" s="67">
        <v>4</v>
      </c>
      <c r="F217" s="67">
        <v>164</v>
      </c>
      <c r="G217" s="67">
        <v>161</v>
      </c>
      <c r="H217" s="67">
        <v>3</v>
      </c>
    </row>
    <row r="218" spans="1:8" x14ac:dyDescent="0.15">
      <c r="A218" s="45"/>
      <c r="B218" s="66" t="s">
        <v>2388</v>
      </c>
      <c r="C218" s="67">
        <v>863</v>
      </c>
      <c r="D218" s="67">
        <v>839</v>
      </c>
      <c r="E218" s="67">
        <v>24</v>
      </c>
      <c r="F218" s="67">
        <v>854</v>
      </c>
      <c r="G218" s="67">
        <v>830</v>
      </c>
      <c r="H218" s="67">
        <v>24</v>
      </c>
    </row>
    <row r="219" spans="1:8" x14ac:dyDescent="0.15">
      <c r="A219" s="45"/>
      <c r="B219" s="66" t="s">
        <v>182</v>
      </c>
      <c r="C219" s="67">
        <v>279</v>
      </c>
      <c r="D219" s="67">
        <v>274</v>
      </c>
      <c r="E219" s="67">
        <v>5</v>
      </c>
      <c r="F219" s="67">
        <v>279</v>
      </c>
      <c r="G219" s="67">
        <v>274</v>
      </c>
      <c r="H219" s="67">
        <v>5</v>
      </c>
    </row>
    <row r="220" spans="1:8" x14ac:dyDescent="0.15">
      <c r="A220" s="45"/>
      <c r="B220" s="66" t="s">
        <v>185</v>
      </c>
      <c r="C220" s="67">
        <v>1234</v>
      </c>
      <c r="D220" s="67">
        <v>1192</v>
      </c>
      <c r="E220" s="67">
        <v>42</v>
      </c>
      <c r="F220" s="67">
        <v>1214</v>
      </c>
      <c r="G220" s="67">
        <v>1173</v>
      </c>
      <c r="H220" s="67">
        <v>41</v>
      </c>
    </row>
    <row r="221" spans="1:8" x14ac:dyDescent="0.15">
      <c r="A221" s="45"/>
      <c r="B221" s="66" t="s">
        <v>187</v>
      </c>
      <c r="C221" s="67">
        <v>36</v>
      </c>
      <c r="D221" s="67">
        <v>36</v>
      </c>
      <c r="E221" s="67">
        <v>0</v>
      </c>
      <c r="F221" s="67">
        <v>36</v>
      </c>
      <c r="G221" s="67">
        <v>36</v>
      </c>
      <c r="H221" s="67">
        <v>0</v>
      </c>
    </row>
    <row r="222" spans="1:8" x14ac:dyDescent="0.15">
      <c r="A222" s="45"/>
      <c r="B222" s="66" t="s">
        <v>188</v>
      </c>
      <c r="C222" s="67">
        <v>7214</v>
      </c>
      <c r="D222" s="67">
        <v>7055</v>
      </c>
      <c r="E222" s="67">
        <v>159</v>
      </c>
      <c r="F222" s="67">
        <v>7175</v>
      </c>
      <c r="G222" s="67">
        <v>7017</v>
      </c>
      <c r="H222" s="67">
        <v>158</v>
      </c>
    </row>
    <row r="223" spans="1:8" ht="6.75" customHeight="1" x14ac:dyDescent="0.15">
      <c r="A223" s="45"/>
      <c r="B223" s="66"/>
      <c r="C223" s="67"/>
      <c r="D223" s="67"/>
      <c r="E223" s="67"/>
      <c r="F223" s="67"/>
      <c r="G223" s="67"/>
      <c r="H223" s="67"/>
    </row>
    <row r="224" spans="1:8" x14ac:dyDescent="0.15">
      <c r="A224" s="66" t="s">
        <v>237</v>
      </c>
      <c r="B224" s="66"/>
      <c r="C224" s="67">
        <v>10477</v>
      </c>
      <c r="D224" s="67">
        <v>10211</v>
      </c>
      <c r="E224" s="67">
        <v>266</v>
      </c>
      <c r="F224" s="67">
        <v>10266</v>
      </c>
      <c r="G224" s="67">
        <v>10010</v>
      </c>
      <c r="H224" s="67">
        <v>256</v>
      </c>
    </row>
    <row r="225" spans="1:8" ht="6.75" customHeight="1" x14ac:dyDescent="0.15">
      <c r="A225" s="45"/>
      <c r="B225" s="66"/>
      <c r="C225" s="67"/>
      <c r="D225" s="67"/>
      <c r="E225" s="67"/>
      <c r="F225" s="67"/>
      <c r="G225" s="67"/>
      <c r="H225" s="67"/>
    </row>
    <row r="226" spans="1:8" x14ac:dyDescent="0.15">
      <c r="A226" s="45"/>
      <c r="B226" s="66" t="s">
        <v>190</v>
      </c>
      <c r="C226" s="67">
        <v>1063</v>
      </c>
      <c r="D226" s="67">
        <v>1049</v>
      </c>
      <c r="E226" s="67">
        <v>14</v>
      </c>
      <c r="F226" s="67">
        <v>1062</v>
      </c>
      <c r="G226" s="67">
        <v>1048</v>
      </c>
      <c r="H226" s="67">
        <v>14</v>
      </c>
    </row>
    <row r="227" spans="1:8" x14ac:dyDescent="0.15">
      <c r="A227" s="45"/>
      <c r="B227" s="66" t="s">
        <v>191</v>
      </c>
      <c r="C227" s="67">
        <v>4463</v>
      </c>
      <c r="D227" s="67">
        <v>4318</v>
      </c>
      <c r="E227" s="67">
        <v>145</v>
      </c>
      <c r="F227" s="67">
        <v>4363</v>
      </c>
      <c r="G227" s="67">
        <v>4222</v>
      </c>
      <c r="H227" s="67">
        <v>141</v>
      </c>
    </row>
    <row r="228" spans="1:8" x14ac:dyDescent="0.15">
      <c r="A228" s="45"/>
      <c r="B228" s="66" t="s">
        <v>192</v>
      </c>
      <c r="C228" s="67">
        <v>435</v>
      </c>
      <c r="D228" s="67">
        <v>425</v>
      </c>
      <c r="E228" s="67">
        <v>10</v>
      </c>
      <c r="F228" s="67">
        <v>425</v>
      </c>
      <c r="G228" s="67">
        <v>416</v>
      </c>
      <c r="H228" s="67">
        <v>9</v>
      </c>
    </row>
    <row r="229" spans="1:8" x14ac:dyDescent="0.15">
      <c r="A229" s="45"/>
      <c r="B229" s="66" t="s">
        <v>193</v>
      </c>
      <c r="C229" s="67">
        <v>950</v>
      </c>
      <c r="D229" s="67">
        <v>930</v>
      </c>
      <c r="E229" s="67">
        <v>20</v>
      </c>
      <c r="F229" s="67">
        <v>918</v>
      </c>
      <c r="G229" s="67">
        <v>899</v>
      </c>
      <c r="H229" s="67">
        <v>19</v>
      </c>
    </row>
    <row r="230" spans="1:8" x14ac:dyDescent="0.15">
      <c r="A230" s="45"/>
      <c r="B230" s="66" t="s">
        <v>195</v>
      </c>
      <c r="C230" s="67">
        <v>2643</v>
      </c>
      <c r="D230" s="67">
        <v>2583</v>
      </c>
      <c r="E230" s="67">
        <v>60</v>
      </c>
      <c r="F230" s="67">
        <v>2615</v>
      </c>
      <c r="G230" s="67">
        <v>2556</v>
      </c>
      <c r="H230" s="67">
        <v>59</v>
      </c>
    </row>
    <row r="231" spans="1:8" x14ac:dyDescent="0.15">
      <c r="A231" s="45"/>
      <c r="B231" s="66" t="s">
        <v>197</v>
      </c>
      <c r="C231" s="67">
        <v>923</v>
      </c>
      <c r="D231" s="67">
        <v>906</v>
      </c>
      <c r="E231" s="67">
        <v>17</v>
      </c>
      <c r="F231" s="67">
        <v>883</v>
      </c>
      <c r="G231" s="67">
        <v>869</v>
      </c>
      <c r="H231" s="67">
        <v>14</v>
      </c>
    </row>
    <row r="232" spans="1:8" ht="6.75" customHeight="1" x14ac:dyDescent="0.15">
      <c r="A232" s="45"/>
      <c r="B232" s="66"/>
      <c r="C232" s="67"/>
      <c r="D232" s="67"/>
      <c r="E232" s="67"/>
      <c r="F232" s="67"/>
      <c r="G232" s="67"/>
      <c r="H232" s="67"/>
    </row>
    <row r="233" spans="1:8" x14ac:dyDescent="0.15">
      <c r="A233" s="66" t="s">
        <v>238</v>
      </c>
      <c r="B233" s="66"/>
      <c r="C233" s="67">
        <v>461</v>
      </c>
      <c r="D233" s="67">
        <v>453</v>
      </c>
      <c r="E233" s="67">
        <v>8</v>
      </c>
      <c r="F233" s="67">
        <v>460</v>
      </c>
      <c r="G233" s="67">
        <v>452</v>
      </c>
      <c r="H233" s="67">
        <v>8</v>
      </c>
    </row>
    <row r="234" spans="1:8" ht="6.75" customHeight="1" x14ac:dyDescent="0.15">
      <c r="A234" s="45"/>
      <c r="B234" s="66"/>
      <c r="C234" s="67"/>
      <c r="D234" s="67"/>
      <c r="E234" s="67"/>
      <c r="F234" s="67"/>
      <c r="G234" s="67"/>
      <c r="H234" s="67"/>
    </row>
    <row r="235" spans="1:8" x14ac:dyDescent="0.15">
      <c r="A235" s="45"/>
      <c r="B235" s="66" t="s">
        <v>199</v>
      </c>
      <c r="C235" s="67">
        <v>461</v>
      </c>
      <c r="D235" s="67">
        <v>453</v>
      </c>
      <c r="E235" s="67">
        <v>8</v>
      </c>
      <c r="F235" s="67">
        <v>460</v>
      </c>
      <c r="G235" s="67">
        <v>452</v>
      </c>
      <c r="H235" s="67">
        <v>8</v>
      </c>
    </row>
    <row r="236" spans="1:8" ht="6.75" customHeight="1" x14ac:dyDescent="0.15">
      <c r="A236" s="45"/>
      <c r="B236" s="66"/>
      <c r="C236" s="67"/>
      <c r="D236" s="67"/>
      <c r="E236" s="67"/>
      <c r="F236" s="67"/>
      <c r="G236" s="67"/>
      <c r="H236" s="67"/>
    </row>
    <row r="237" spans="1:8" x14ac:dyDescent="0.15">
      <c r="A237" s="66" t="s">
        <v>202</v>
      </c>
      <c r="B237" s="66"/>
      <c r="C237" s="67">
        <v>474</v>
      </c>
      <c r="D237" s="67">
        <v>465</v>
      </c>
      <c r="E237" s="67">
        <v>9</v>
      </c>
      <c r="F237" s="67">
        <v>471</v>
      </c>
      <c r="G237" s="67">
        <v>462</v>
      </c>
      <c r="H237" s="67">
        <v>9</v>
      </c>
    </row>
    <row r="238" spans="1:8" ht="6.75" customHeight="1" x14ac:dyDescent="0.15">
      <c r="A238" s="45"/>
      <c r="B238" s="66"/>
      <c r="C238" s="67"/>
      <c r="D238" s="67"/>
      <c r="E238" s="67"/>
      <c r="F238" s="67"/>
      <c r="G238" s="67"/>
      <c r="H238" s="67"/>
    </row>
    <row r="239" spans="1:8" x14ac:dyDescent="0.15">
      <c r="A239" s="45"/>
      <c r="B239" s="66" t="s">
        <v>203</v>
      </c>
      <c r="C239" s="67">
        <v>1</v>
      </c>
      <c r="D239" s="67">
        <v>1</v>
      </c>
      <c r="E239" s="67">
        <v>0</v>
      </c>
      <c r="F239" s="67">
        <v>1</v>
      </c>
      <c r="G239" s="67">
        <v>1</v>
      </c>
      <c r="H239" s="67">
        <v>0</v>
      </c>
    </row>
    <row r="240" spans="1:8" x14ac:dyDescent="0.15">
      <c r="A240" s="45"/>
      <c r="B240" s="66" t="s">
        <v>204</v>
      </c>
      <c r="C240" s="67">
        <v>32</v>
      </c>
      <c r="D240" s="67">
        <v>30</v>
      </c>
      <c r="E240" s="67">
        <v>2</v>
      </c>
      <c r="F240" s="67">
        <v>32</v>
      </c>
      <c r="G240" s="67">
        <v>30</v>
      </c>
      <c r="H240" s="67">
        <v>2</v>
      </c>
    </row>
    <row r="241" spans="1:8" x14ac:dyDescent="0.15">
      <c r="A241" s="45"/>
      <c r="B241" s="66" t="s">
        <v>206</v>
      </c>
      <c r="C241" s="67">
        <v>441</v>
      </c>
      <c r="D241" s="67">
        <v>434</v>
      </c>
      <c r="E241" s="67">
        <v>7</v>
      </c>
      <c r="F241" s="67">
        <v>438</v>
      </c>
      <c r="G241" s="67">
        <v>431</v>
      </c>
      <c r="H241" s="67">
        <v>7</v>
      </c>
    </row>
    <row r="242" spans="1:8" ht="6.75" customHeight="1" x14ac:dyDescent="0.15">
      <c r="A242" s="45"/>
      <c r="B242" s="66"/>
      <c r="C242" s="67"/>
      <c r="D242" s="67"/>
      <c r="E242" s="67"/>
      <c r="F242" s="67"/>
      <c r="G242" s="67"/>
      <c r="H242" s="67"/>
    </row>
    <row r="243" spans="1:8" x14ac:dyDescent="0.15">
      <c r="A243" s="66" t="s">
        <v>207</v>
      </c>
      <c r="B243" s="66"/>
      <c r="C243" s="67">
        <v>822</v>
      </c>
      <c r="D243" s="67">
        <v>812</v>
      </c>
      <c r="E243" s="67">
        <v>10</v>
      </c>
      <c r="F243" s="67">
        <v>801</v>
      </c>
      <c r="G243" s="67">
        <v>792</v>
      </c>
      <c r="H243" s="67">
        <v>9</v>
      </c>
    </row>
    <row r="244" spans="1:8" ht="6.75" customHeight="1" x14ac:dyDescent="0.15">
      <c r="A244" s="45"/>
      <c r="B244" s="66"/>
      <c r="C244" s="67"/>
      <c r="D244" s="67"/>
      <c r="E244" s="67"/>
      <c r="F244" s="67"/>
      <c r="G244" s="67"/>
      <c r="H244" s="67"/>
    </row>
    <row r="245" spans="1:8" x14ac:dyDescent="0.15">
      <c r="A245" s="45"/>
      <c r="B245" s="66" t="s">
        <v>208</v>
      </c>
      <c r="C245" s="67">
        <v>157</v>
      </c>
      <c r="D245" s="67">
        <v>154</v>
      </c>
      <c r="E245" s="67">
        <v>3</v>
      </c>
      <c r="F245" s="67">
        <v>151</v>
      </c>
      <c r="G245" s="67">
        <v>149</v>
      </c>
      <c r="H245" s="67">
        <v>2</v>
      </c>
    </row>
    <row r="246" spans="1:8" x14ac:dyDescent="0.15">
      <c r="A246" s="45"/>
      <c r="B246" s="66" t="s">
        <v>210</v>
      </c>
      <c r="C246" s="67">
        <v>249</v>
      </c>
      <c r="D246" s="67">
        <v>246</v>
      </c>
      <c r="E246" s="67">
        <v>3</v>
      </c>
      <c r="F246" s="67">
        <v>247</v>
      </c>
      <c r="G246" s="67">
        <v>244</v>
      </c>
      <c r="H246" s="67">
        <v>3</v>
      </c>
    </row>
    <row r="247" spans="1:8" x14ac:dyDescent="0.15">
      <c r="A247" s="45"/>
      <c r="B247" s="66" t="s">
        <v>211</v>
      </c>
      <c r="C247" s="67">
        <v>90</v>
      </c>
      <c r="D247" s="67">
        <v>89</v>
      </c>
      <c r="E247" s="67">
        <v>1</v>
      </c>
      <c r="F247" s="67">
        <v>86</v>
      </c>
      <c r="G247" s="67">
        <v>85</v>
      </c>
      <c r="H247" s="67">
        <v>1</v>
      </c>
    </row>
    <row r="248" spans="1:8" x14ac:dyDescent="0.15">
      <c r="A248" s="45"/>
      <c r="B248" s="66" t="s">
        <v>212</v>
      </c>
      <c r="C248" s="67">
        <v>6</v>
      </c>
      <c r="D248" s="67">
        <v>6</v>
      </c>
      <c r="E248" s="67">
        <v>0</v>
      </c>
      <c r="F248" s="67">
        <v>6</v>
      </c>
      <c r="G248" s="67">
        <v>6</v>
      </c>
      <c r="H248" s="67">
        <v>0</v>
      </c>
    </row>
    <row r="249" spans="1:8" x14ac:dyDescent="0.15">
      <c r="A249" s="45"/>
      <c r="B249" s="66" t="s">
        <v>213</v>
      </c>
      <c r="C249" s="67">
        <v>17</v>
      </c>
      <c r="D249" s="67">
        <v>16</v>
      </c>
      <c r="E249" s="67">
        <v>1</v>
      </c>
      <c r="F249" s="67">
        <v>17</v>
      </c>
      <c r="G249" s="67">
        <v>16</v>
      </c>
      <c r="H249" s="67">
        <v>1</v>
      </c>
    </row>
    <row r="250" spans="1:8" x14ac:dyDescent="0.15">
      <c r="A250" s="45"/>
      <c r="B250" s="66" t="s">
        <v>214</v>
      </c>
      <c r="C250" s="67">
        <v>6</v>
      </c>
      <c r="D250" s="67">
        <v>6</v>
      </c>
      <c r="E250" s="67">
        <v>0</v>
      </c>
      <c r="F250" s="67">
        <v>6</v>
      </c>
      <c r="G250" s="67">
        <v>6</v>
      </c>
      <c r="H250" s="67">
        <v>0</v>
      </c>
    </row>
    <row r="251" spans="1:8" x14ac:dyDescent="0.15">
      <c r="A251" s="45"/>
      <c r="B251" s="66" t="s">
        <v>215</v>
      </c>
      <c r="C251" s="67">
        <v>85</v>
      </c>
      <c r="D251" s="67">
        <v>83</v>
      </c>
      <c r="E251" s="67">
        <v>2</v>
      </c>
      <c r="F251" s="67">
        <v>85</v>
      </c>
      <c r="G251" s="67">
        <v>83</v>
      </c>
      <c r="H251" s="67">
        <v>2</v>
      </c>
    </row>
    <row r="252" spans="1:8" x14ac:dyDescent="0.15">
      <c r="A252" s="45"/>
      <c r="B252" s="66" t="s">
        <v>218</v>
      </c>
      <c r="C252" s="67">
        <v>212</v>
      </c>
      <c r="D252" s="67">
        <v>212</v>
      </c>
      <c r="E252" s="67">
        <v>0</v>
      </c>
      <c r="F252" s="67">
        <v>203</v>
      </c>
      <c r="G252" s="67">
        <v>203</v>
      </c>
      <c r="H252" s="67">
        <v>0</v>
      </c>
    </row>
    <row r="253" spans="1:8" ht="6.75" customHeight="1" x14ac:dyDescent="0.15">
      <c r="A253" s="45"/>
      <c r="B253" s="66"/>
      <c r="C253" s="67"/>
      <c r="D253" s="67"/>
      <c r="E253" s="67"/>
      <c r="F253" s="67"/>
      <c r="G253" s="67"/>
      <c r="H253" s="67"/>
    </row>
    <row r="254" spans="1:8" x14ac:dyDescent="0.15">
      <c r="A254" s="66" t="s">
        <v>239</v>
      </c>
      <c r="B254" s="66"/>
      <c r="C254" s="67">
        <v>1861</v>
      </c>
      <c r="D254" s="67">
        <v>1805</v>
      </c>
      <c r="E254" s="67">
        <v>56</v>
      </c>
      <c r="F254" s="67">
        <v>1850</v>
      </c>
      <c r="G254" s="67">
        <v>1794</v>
      </c>
      <c r="H254" s="67">
        <v>56</v>
      </c>
    </row>
    <row r="255" spans="1:8" ht="6.75" customHeight="1" x14ac:dyDescent="0.15">
      <c r="A255" s="45"/>
      <c r="B255" s="66"/>
      <c r="C255" s="67"/>
      <c r="D255" s="67"/>
      <c r="E255" s="67"/>
      <c r="F255" s="67"/>
      <c r="G255" s="67"/>
      <c r="H255" s="67"/>
    </row>
    <row r="256" spans="1:8" x14ac:dyDescent="0.15">
      <c r="A256" s="45"/>
      <c r="B256" s="66" t="s">
        <v>221</v>
      </c>
      <c r="C256" s="67">
        <v>750</v>
      </c>
      <c r="D256" s="67">
        <v>721</v>
      </c>
      <c r="E256" s="67">
        <v>29</v>
      </c>
      <c r="F256" s="67">
        <v>743</v>
      </c>
      <c r="G256" s="67">
        <v>714</v>
      </c>
      <c r="H256" s="67">
        <v>29</v>
      </c>
    </row>
    <row r="257" spans="1:19" x14ac:dyDescent="0.15">
      <c r="A257" s="45"/>
      <c r="B257" s="66" t="s">
        <v>222</v>
      </c>
      <c r="C257" s="67">
        <v>33</v>
      </c>
      <c r="D257" s="67">
        <v>32</v>
      </c>
      <c r="E257" s="67">
        <v>1</v>
      </c>
      <c r="F257" s="67">
        <v>33</v>
      </c>
      <c r="G257" s="67">
        <v>32</v>
      </c>
      <c r="H257" s="67">
        <v>1</v>
      </c>
    </row>
    <row r="258" spans="1:19" x14ac:dyDescent="0.15">
      <c r="A258" s="45"/>
      <c r="B258" s="66" t="s">
        <v>223</v>
      </c>
      <c r="C258" s="67">
        <v>37</v>
      </c>
      <c r="D258" s="67">
        <v>35</v>
      </c>
      <c r="E258" s="67">
        <v>2</v>
      </c>
      <c r="F258" s="67">
        <v>37</v>
      </c>
      <c r="G258" s="67">
        <v>35</v>
      </c>
      <c r="H258" s="67">
        <v>2</v>
      </c>
    </row>
    <row r="259" spans="1:19" x14ac:dyDescent="0.15">
      <c r="A259" s="45"/>
      <c r="B259" s="66" t="s">
        <v>224</v>
      </c>
      <c r="C259" s="67">
        <v>49</v>
      </c>
      <c r="D259" s="67">
        <v>48</v>
      </c>
      <c r="E259" s="67">
        <v>1</v>
      </c>
      <c r="F259" s="67">
        <v>49</v>
      </c>
      <c r="G259" s="67">
        <v>48</v>
      </c>
      <c r="H259" s="67">
        <v>1</v>
      </c>
    </row>
    <row r="260" spans="1:19" ht="10.5" x14ac:dyDescent="0.15">
      <c r="A260" s="45"/>
      <c r="B260" s="66" t="s">
        <v>225</v>
      </c>
      <c r="C260" s="67">
        <v>992</v>
      </c>
      <c r="D260" s="67">
        <v>969</v>
      </c>
      <c r="E260" s="67">
        <v>23</v>
      </c>
      <c r="F260" s="67">
        <v>988</v>
      </c>
      <c r="G260" s="67">
        <v>965</v>
      </c>
      <c r="H260" s="67">
        <v>23</v>
      </c>
      <c r="J260" s="37"/>
    </row>
    <row r="261" spans="1:19" ht="6.75" customHeight="1" x14ac:dyDescent="0.15">
      <c r="A261" s="45"/>
      <c r="B261" s="66"/>
      <c r="C261" s="67"/>
      <c r="D261" s="67"/>
      <c r="E261" s="67"/>
      <c r="F261" s="67"/>
      <c r="G261" s="67"/>
      <c r="H261" s="67"/>
      <c r="J261" s="37"/>
    </row>
    <row r="262" spans="1:19" ht="9" customHeight="1" x14ac:dyDescent="0.15">
      <c r="A262" s="66" t="s">
        <v>226</v>
      </c>
      <c r="B262" s="66"/>
      <c r="C262" s="67">
        <v>1</v>
      </c>
      <c r="D262" s="67">
        <v>1</v>
      </c>
      <c r="E262" s="67">
        <v>0</v>
      </c>
      <c r="F262" s="67">
        <v>1</v>
      </c>
      <c r="G262" s="67">
        <v>1</v>
      </c>
      <c r="H262" s="67">
        <v>0</v>
      </c>
      <c r="J262" s="37"/>
    </row>
    <row r="263" spans="1:19" ht="6.75" customHeight="1" x14ac:dyDescent="0.15">
      <c r="A263" s="45"/>
      <c r="B263" s="66"/>
      <c r="C263" s="67"/>
      <c r="D263" s="67"/>
      <c r="E263" s="67"/>
      <c r="F263" s="67"/>
      <c r="G263" s="67"/>
      <c r="H263" s="67"/>
      <c r="J263" s="37"/>
    </row>
    <row r="264" spans="1:19" ht="10.5" x14ac:dyDescent="0.15">
      <c r="A264" s="45"/>
      <c r="B264" s="86" t="s">
        <v>61</v>
      </c>
      <c r="C264" s="67">
        <v>49182</v>
      </c>
      <c r="D264" s="67">
        <v>47728</v>
      </c>
      <c r="E264" s="67">
        <v>1454</v>
      </c>
      <c r="F264" s="67">
        <v>48415</v>
      </c>
      <c r="G264" s="67">
        <v>46987</v>
      </c>
      <c r="H264" s="67">
        <v>1428</v>
      </c>
      <c r="K264" s="37"/>
      <c r="L264" s="37"/>
      <c r="N264" s="37"/>
      <c r="O264" s="37"/>
      <c r="P264" s="37"/>
      <c r="Q264" s="37"/>
      <c r="R264" s="37"/>
      <c r="S264" s="37"/>
    </row>
    <row r="265" spans="1:19" ht="10.5" x14ac:dyDescent="0.15">
      <c r="K265" s="37"/>
      <c r="L265" s="37"/>
      <c r="N265" s="37"/>
      <c r="O265" s="37"/>
      <c r="P265" s="37"/>
      <c r="Q265" s="37"/>
      <c r="R265" s="37"/>
      <c r="S265" s="37"/>
    </row>
    <row r="266" spans="1:19" ht="10.5" x14ac:dyDescent="0.15">
      <c r="K266" s="37"/>
      <c r="L266" s="37"/>
      <c r="N266" s="37"/>
      <c r="O266" s="37"/>
      <c r="P266" s="37"/>
      <c r="Q266" s="37"/>
      <c r="R266" s="37"/>
      <c r="S266" s="37"/>
    </row>
    <row r="267" spans="1:19" ht="10.5" x14ac:dyDescent="0.15">
      <c r="K267" s="37"/>
      <c r="L267" s="37"/>
      <c r="N267" s="37"/>
      <c r="O267" s="37"/>
      <c r="P267" s="37"/>
      <c r="Q267" s="37"/>
      <c r="R267" s="37"/>
      <c r="S267" s="37"/>
    </row>
    <row r="268" spans="1:19" ht="10.5" x14ac:dyDescent="0.15">
      <c r="K268" s="37"/>
      <c r="L268" s="37"/>
      <c r="N268" s="37"/>
      <c r="O268" s="37"/>
      <c r="P268" s="37"/>
      <c r="Q268" s="37"/>
      <c r="R268" s="37"/>
      <c r="S268" s="37"/>
    </row>
    <row r="269" spans="1:19" ht="10.5" x14ac:dyDescent="0.15">
      <c r="K269" s="37"/>
      <c r="L269" s="37"/>
      <c r="N269" s="37"/>
      <c r="O269" s="37"/>
      <c r="P269" s="37"/>
      <c r="Q269" s="37"/>
      <c r="R269" s="37"/>
      <c r="S269" s="37"/>
    </row>
    <row r="270" spans="1:19" ht="10.5" x14ac:dyDescent="0.15">
      <c r="K270" s="37"/>
      <c r="L270" s="37"/>
      <c r="N270" s="37"/>
      <c r="O270" s="37"/>
      <c r="P270" s="37"/>
      <c r="Q270" s="37"/>
      <c r="R270" s="37"/>
      <c r="S270" s="37"/>
    </row>
    <row r="271" spans="1:19" ht="10.5" x14ac:dyDescent="0.15">
      <c r="K271" s="37"/>
      <c r="L271" s="37"/>
      <c r="N271" s="37"/>
      <c r="O271" s="37"/>
      <c r="P271" s="37"/>
      <c r="Q271" s="37"/>
      <c r="R271" s="37"/>
      <c r="S271" s="37"/>
    </row>
    <row r="272" spans="1:19" ht="10.5" x14ac:dyDescent="0.15">
      <c r="K272" s="37"/>
      <c r="L272" s="37"/>
      <c r="N272" s="37"/>
      <c r="O272" s="37"/>
      <c r="P272" s="37"/>
      <c r="Q272" s="37"/>
      <c r="R272" s="37"/>
      <c r="S272" s="37"/>
    </row>
    <row r="273" spans="1:21" ht="10.5" x14ac:dyDescent="0.15">
      <c r="K273" s="37"/>
      <c r="L273" s="37"/>
      <c r="N273" s="37"/>
      <c r="O273" s="37"/>
      <c r="P273" s="37"/>
      <c r="Q273" s="37"/>
      <c r="R273" s="37"/>
      <c r="S273" s="37"/>
    </row>
    <row r="274" spans="1:21" ht="10.5" x14ac:dyDescent="0.15">
      <c r="K274" s="37"/>
      <c r="L274" s="37"/>
      <c r="N274" s="37"/>
      <c r="O274" s="37"/>
      <c r="P274" s="37"/>
      <c r="Q274" s="37"/>
      <c r="R274" s="37"/>
      <c r="S274" s="37"/>
    </row>
    <row r="275" spans="1:21" ht="10.5" x14ac:dyDescent="0.15">
      <c r="K275" s="37"/>
      <c r="L275" s="37"/>
      <c r="N275" s="37"/>
      <c r="O275" s="37"/>
      <c r="P275" s="37"/>
      <c r="Q275" s="37"/>
      <c r="R275" s="37"/>
      <c r="S275" s="37"/>
    </row>
    <row r="276" spans="1:21" ht="10.5" x14ac:dyDescent="0.15">
      <c r="K276" s="37"/>
      <c r="L276" s="37"/>
      <c r="N276" s="37"/>
      <c r="O276" s="37"/>
      <c r="P276" s="37"/>
      <c r="Q276" s="37"/>
      <c r="R276" s="37"/>
      <c r="S276" s="37"/>
    </row>
    <row r="277" spans="1:21" ht="10.5" x14ac:dyDescent="0.15">
      <c r="K277" s="37"/>
      <c r="L277" s="37"/>
      <c r="N277" s="37"/>
      <c r="O277" s="37"/>
      <c r="P277" s="37"/>
      <c r="Q277" s="37"/>
      <c r="R277" s="37"/>
      <c r="S277" s="37"/>
    </row>
    <row r="278" spans="1:21" ht="9.75" customHeight="1" x14ac:dyDescent="0.15">
      <c r="K278" s="37"/>
      <c r="L278" s="37"/>
      <c r="N278" s="37"/>
      <c r="O278" s="37"/>
      <c r="P278" s="37"/>
      <c r="Q278" s="37"/>
      <c r="R278" s="37"/>
      <c r="S278" s="37"/>
    </row>
    <row r="279" spans="1:21" ht="10.5" x14ac:dyDescent="0.15">
      <c r="A279" s="634" t="s">
        <v>2379</v>
      </c>
      <c r="K279" s="37"/>
      <c r="L279" s="37"/>
      <c r="N279" s="37"/>
      <c r="O279" s="37"/>
      <c r="P279" s="37"/>
      <c r="Q279" s="37"/>
      <c r="R279" s="37"/>
      <c r="S279" s="37"/>
    </row>
    <row r="280" spans="1:21" s="37" customFormat="1" ht="10.5" x14ac:dyDescent="0.15">
      <c r="B280" s="36"/>
      <c r="C280" s="44" t="s">
        <v>241</v>
      </c>
      <c r="D280" s="36"/>
      <c r="E280" s="36"/>
      <c r="F280" s="36"/>
      <c r="G280" s="36"/>
      <c r="H280" s="36"/>
      <c r="I280" s="18"/>
      <c r="J280" s="18"/>
      <c r="M280" s="18"/>
      <c r="T280" s="18"/>
      <c r="U280" s="18"/>
    </row>
    <row r="281" spans="1:21" ht="6.75" customHeight="1" x14ac:dyDescent="0.15">
      <c r="K281" s="37"/>
      <c r="L281" s="37"/>
      <c r="N281" s="37"/>
      <c r="O281" s="37"/>
      <c r="P281" s="37"/>
      <c r="Q281" s="37"/>
      <c r="R281" s="37"/>
      <c r="S281" s="37"/>
    </row>
    <row r="282" spans="1:21" ht="10.5" x14ac:dyDescent="0.15">
      <c r="A282" s="66" t="s">
        <v>112</v>
      </c>
      <c r="B282" s="66"/>
      <c r="C282" s="67">
        <v>16</v>
      </c>
      <c r="D282" s="67">
        <v>16</v>
      </c>
      <c r="E282" s="67">
        <v>0</v>
      </c>
      <c r="F282" s="67">
        <v>15</v>
      </c>
      <c r="G282" s="67">
        <v>15</v>
      </c>
      <c r="H282" s="67">
        <v>0</v>
      </c>
      <c r="I282" s="37"/>
    </row>
    <row r="283" spans="1:21" ht="6.75" customHeight="1" x14ac:dyDescent="0.15">
      <c r="A283" s="45"/>
      <c r="B283" s="66"/>
      <c r="C283" s="67"/>
      <c r="D283" s="67"/>
      <c r="E283" s="67"/>
      <c r="F283" s="67"/>
      <c r="G283" s="67"/>
      <c r="H283" s="67"/>
    </row>
    <row r="284" spans="1:21" x14ac:dyDescent="0.15">
      <c r="A284" s="45"/>
      <c r="B284" s="66" t="s">
        <v>165</v>
      </c>
      <c r="C284" s="67">
        <v>1</v>
      </c>
      <c r="D284" s="67">
        <v>1</v>
      </c>
      <c r="E284" s="67">
        <v>0</v>
      </c>
      <c r="F284" s="67">
        <v>1</v>
      </c>
      <c r="G284" s="67">
        <v>1</v>
      </c>
      <c r="H284" s="67">
        <v>0</v>
      </c>
    </row>
    <row r="285" spans="1:21" x14ac:dyDescent="0.15">
      <c r="A285" s="45"/>
      <c r="B285" s="66" t="s">
        <v>170</v>
      </c>
      <c r="C285" s="67">
        <v>15</v>
      </c>
      <c r="D285" s="67">
        <v>15</v>
      </c>
      <c r="E285" s="67">
        <v>0</v>
      </c>
      <c r="F285" s="67">
        <v>14</v>
      </c>
      <c r="G285" s="67">
        <v>14</v>
      </c>
      <c r="H285" s="67">
        <v>0</v>
      </c>
    </row>
    <row r="286" spans="1:21" ht="6.75" customHeight="1" x14ac:dyDescent="0.15">
      <c r="A286" s="45"/>
      <c r="B286" s="66"/>
      <c r="C286" s="67"/>
      <c r="D286" s="67"/>
      <c r="E286" s="67"/>
      <c r="F286" s="67"/>
      <c r="G286" s="67"/>
      <c r="H286" s="67"/>
    </row>
    <row r="287" spans="1:21" x14ac:dyDescent="0.15">
      <c r="A287" s="66" t="s">
        <v>178</v>
      </c>
      <c r="B287" s="66"/>
      <c r="C287" s="67">
        <v>7536</v>
      </c>
      <c r="D287" s="67">
        <v>7386</v>
      </c>
      <c r="E287" s="67">
        <v>150</v>
      </c>
      <c r="F287" s="67">
        <v>7375</v>
      </c>
      <c r="G287" s="67">
        <v>7226</v>
      </c>
      <c r="H287" s="67">
        <v>149</v>
      </c>
    </row>
    <row r="288" spans="1:21" ht="6.75" customHeight="1" x14ac:dyDescent="0.15">
      <c r="A288" s="45"/>
      <c r="B288" s="66"/>
      <c r="C288" s="67"/>
      <c r="D288" s="67"/>
      <c r="E288" s="67"/>
      <c r="F288" s="67"/>
      <c r="G288" s="67"/>
      <c r="H288" s="67"/>
    </row>
    <row r="289" spans="1:21" x14ac:dyDescent="0.15">
      <c r="A289" s="45"/>
      <c r="B289" s="66" t="s">
        <v>183</v>
      </c>
      <c r="C289" s="67">
        <v>736</v>
      </c>
      <c r="D289" s="67">
        <v>734</v>
      </c>
      <c r="E289" s="67">
        <v>2</v>
      </c>
      <c r="F289" s="67">
        <v>736</v>
      </c>
      <c r="G289" s="67">
        <v>734</v>
      </c>
      <c r="H289" s="67">
        <v>2</v>
      </c>
    </row>
    <row r="290" spans="1:21" x14ac:dyDescent="0.15">
      <c r="A290" s="45"/>
      <c r="B290" s="66" t="s">
        <v>184</v>
      </c>
      <c r="C290" s="67">
        <v>6560</v>
      </c>
      <c r="D290" s="67">
        <v>6542</v>
      </c>
      <c r="E290" s="67">
        <v>18</v>
      </c>
      <c r="F290" s="67">
        <v>6399</v>
      </c>
      <c r="G290" s="67">
        <v>6382</v>
      </c>
      <c r="H290" s="67">
        <v>17</v>
      </c>
    </row>
    <row r="291" spans="1:21" x14ac:dyDescent="0.15">
      <c r="A291" s="45"/>
      <c r="B291" s="66" t="s">
        <v>185</v>
      </c>
      <c r="C291" s="67">
        <v>76</v>
      </c>
      <c r="D291" s="67">
        <v>74</v>
      </c>
      <c r="E291" s="67">
        <v>2</v>
      </c>
      <c r="F291" s="67">
        <v>76</v>
      </c>
      <c r="G291" s="67">
        <v>74</v>
      </c>
      <c r="H291" s="67">
        <v>2</v>
      </c>
    </row>
    <row r="292" spans="1:21" x14ac:dyDescent="0.15">
      <c r="A292" s="45"/>
      <c r="B292" s="66" t="s">
        <v>186</v>
      </c>
      <c r="C292" s="67">
        <v>160</v>
      </c>
      <c r="D292" s="67">
        <v>33</v>
      </c>
      <c r="E292" s="67">
        <v>127</v>
      </c>
      <c r="F292" s="67">
        <v>160</v>
      </c>
      <c r="G292" s="67">
        <v>33</v>
      </c>
      <c r="H292" s="67">
        <v>127</v>
      </c>
    </row>
    <row r="293" spans="1:21" x14ac:dyDescent="0.15">
      <c r="A293" s="45"/>
      <c r="B293" s="66" t="s">
        <v>187</v>
      </c>
      <c r="C293" s="67">
        <v>4</v>
      </c>
      <c r="D293" s="67">
        <v>3</v>
      </c>
      <c r="E293" s="67">
        <v>1</v>
      </c>
      <c r="F293" s="67">
        <v>4</v>
      </c>
      <c r="G293" s="67">
        <v>3</v>
      </c>
      <c r="H293" s="67">
        <v>1</v>
      </c>
    </row>
    <row r="294" spans="1:21" ht="6.75" customHeight="1" x14ac:dyDescent="0.15">
      <c r="A294" s="45"/>
      <c r="B294" s="66"/>
      <c r="C294" s="67"/>
      <c r="D294" s="67"/>
      <c r="E294" s="67"/>
      <c r="F294" s="67"/>
      <c r="G294" s="67"/>
      <c r="H294" s="67"/>
    </row>
    <row r="295" spans="1:21" x14ac:dyDescent="0.15">
      <c r="A295" s="66" t="s">
        <v>237</v>
      </c>
      <c r="B295" s="66"/>
      <c r="C295" s="67">
        <v>12</v>
      </c>
      <c r="D295" s="67">
        <v>12</v>
      </c>
      <c r="E295" s="67">
        <v>0</v>
      </c>
      <c r="F295" s="67">
        <v>11</v>
      </c>
      <c r="G295" s="67">
        <v>11</v>
      </c>
      <c r="H295" s="67">
        <v>0</v>
      </c>
    </row>
    <row r="296" spans="1:21" ht="6.75" customHeight="1" x14ac:dyDescent="0.15">
      <c r="A296" s="45"/>
      <c r="B296" s="66"/>
      <c r="C296" s="67"/>
      <c r="D296" s="67"/>
      <c r="E296" s="67"/>
      <c r="F296" s="67"/>
      <c r="G296" s="67"/>
      <c r="H296" s="67"/>
    </row>
    <row r="297" spans="1:21" x14ac:dyDescent="0.15">
      <c r="A297" s="45"/>
      <c r="B297" s="66" t="s">
        <v>196</v>
      </c>
      <c r="C297" s="67">
        <v>12</v>
      </c>
      <c r="D297" s="67">
        <v>12</v>
      </c>
      <c r="E297" s="67">
        <v>0</v>
      </c>
      <c r="F297" s="67">
        <v>11</v>
      </c>
      <c r="G297" s="67">
        <v>11</v>
      </c>
      <c r="H297" s="67">
        <v>0</v>
      </c>
    </row>
    <row r="298" spans="1:21" ht="6.75" customHeight="1" x14ac:dyDescent="0.15">
      <c r="A298" s="45"/>
      <c r="B298" s="66"/>
      <c r="C298" s="67"/>
      <c r="D298" s="67"/>
      <c r="E298" s="67"/>
      <c r="F298" s="67"/>
      <c r="G298" s="67"/>
      <c r="H298" s="67"/>
      <c r="U298" s="37"/>
    </row>
    <row r="299" spans="1:21" x14ac:dyDescent="0.15">
      <c r="A299" s="66" t="s">
        <v>238</v>
      </c>
      <c r="B299" s="66"/>
      <c r="C299" s="67">
        <v>1</v>
      </c>
      <c r="D299" s="67">
        <v>1</v>
      </c>
      <c r="E299" s="67">
        <v>0</v>
      </c>
      <c r="F299" s="67">
        <v>1</v>
      </c>
      <c r="G299" s="67">
        <v>1</v>
      </c>
      <c r="H299" s="67">
        <v>0</v>
      </c>
    </row>
    <row r="300" spans="1:21" ht="6.75" customHeight="1" x14ac:dyDescent="0.15">
      <c r="A300" s="45"/>
      <c r="B300" s="66"/>
      <c r="C300" s="67"/>
      <c r="D300" s="67"/>
      <c r="E300" s="67"/>
      <c r="F300" s="67"/>
      <c r="G300" s="67"/>
      <c r="H300" s="67"/>
    </row>
    <row r="301" spans="1:21" x14ac:dyDescent="0.15">
      <c r="A301" s="45"/>
      <c r="B301" s="66" t="s">
        <v>199</v>
      </c>
      <c r="C301" s="67">
        <v>1</v>
      </c>
      <c r="D301" s="67">
        <v>1</v>
      </c>
      <c r="E301" s="67">
        <v>0</v>
      </c>
      <c r="F301" s="67">
        <v>1</v>
      </c>
      <c r="G301" s="67">
        <v>1</v>
      </c>
      <c r="H301" s="67">
        <v>0</v>
      </c>
    </row>
    <row r="302" spans="1:21" ht="6.75" customHeight="1" x14ac:dyDescent="0.15">
      <c r="A302" s="45"/>
      <c r="B302" s="66"/>
      <c r="C302" s="67"/>
      <c r="D302" s="67"/>
      <c r="E302" s="67"/>
      <c r="F302" s="67"/>
      <c r="G302" s="67"/>
      <c r="H302" s="67"/>
    </row>
    <row r="303" spans="1:21" x14ac:dyDescent="0.15">
      <c r="A303" s="66" t="s">
        <v>207</v>
      </c>
      <c r="B303" s="66"/>
      <c r="C303" s="67">
        <v>894</v>
      </c>
      <c r="D303" s="67">
        <v>694</v>
      </c>
      <c r="E303" s="67">
        <v>200</v>
      </c>
      <c r="F303" s="67">
        <v>885</v>
      </c>
      <c r="G303" s="67">
        <v>686</v>
      </c>
      <c r="H303" s="67">
        <v>199</v>
      </c>
    </row>
    <row r="304" spans="1:21" ht="6.75" customHeight="1" x14ac:dyDescent="0.15">
      <c r="A304" s="45"/>
      <c r="B304" s="66"/>
      <c r="C304" s="67"/>
      <c r="D304" s="67"/>
      <c r="E304" s="67"/>
      <c r="F304" s="67"/>
      <c r="G304" s="67"/>
      <c r="H304" s="67"/>
    </row>
    <row r="305" spans="1:8" x14ac:dyDescent="0.15">
      <c r="A305" s="45"/>
      <c r="B305" s="66" t="s">
        <v>208</v>
      </c>
      <c r="C305" s="67">
        <v>36</v>
      </c>
      <c r="D305" s="67">
        <v>34</v>
      </c>
      <c r="E305" s="67">
        <v>2</v>
      </c>
      <c r="F305" s="67">
        <v>34</v>
      </c>
      <c r="G305" s="67">
        <v>33</v>
      </c>
      <c r="H305" s="67">
        <v>1</v>
      </c>
    </row>
    <row r="306" spans="1:8" x14ac:dyDescent="0.15">
      <c r="A306" s="45"/>
      <c r="B306" s="66" t="s">
        <v>210</v>
      </c>
      <c r="C306" s="67">
        <v>237</v>
      </c>
      <c r="D306" s="67">
        <v>178</v>
      </c>
      <c r="E306" s="67">
        <v>59</v>
      </c>
      <c r="F306" s="67">
        <v>231</v>
      </c>
      <c r="G306" s="67">
        <v>172</v>
      </c>
      <c r="H306" s="67">
        <v>59</v>
      </c>
    </row>
    <row r="307" spans="1:8" x14ac:dyDescent="0.15">
      <c r="A307" s="45"/>
      <c r="B307" s="66" t="s">
        <v>211</v>
      </c>
      <c r="C307" s="67">
        <v>164</v>
      </c>
      <c r="D307" s="67">
        <v>112</v>
      </c>
      <c r="E307" s="67">
        <v>52</v>
      </c>
      <c r="F307" s="67">
        <v>164</v>
      </c>
      <c r="G307" s="67">
        <v>112</v>
      </c>
      <c r="H307" s="67">
        <v>52</v>
      </c>
    </row>
    <row r="308" spans="1:8" x14ac:dyDescent="0.15">
      <c r="A308" s="45"/>
      <c r="B308" s="66" t="s">
        <v>212</v>
      </c>
      <c r="C308" s="67">
        <v>107</v>
      </c>
      <c r="D308" s="67">
        <v>101</v>
      </c>
      <c r="E308" s="67">
        <v>6</v>
      </c>
      <c r="F308" s="67">
        <v>107</v>
      </c>
      <c r="G308" s="67">
        <v>101</v>
      </c>
      <c r="H308" s="67">
        <v>6</v>
      </c>
    </row>
    <row r="309" spans="1:8" x14ac:dyDescent="0.15">
      <c r="A309" s="45"/>
      <c r="B309" s="66" t="s">
        <v>215</v>
      </c>
      <c r="C309" s="67">
        <v>176</v>
      </c>
      <c r="D309" s="67">
        <v>109</v>
      </c>
      <c r="E309" s="67">
        <v>67</v>
      </c>
      <c r="F309" s="67">
        <v>176</v>
      </c>
      <c r="G309" s="67">
        <v>109</v>
      </c>
      <c r="H309" s="67">
        <v>67</v>
      </c>
    </row>
    <row r="310" spans="1:8" x14ac:dyDescent="0.15">
      <c r="A310" s="45"/>
      <c r="B310" s="66" t="s">
        <v>216</v>
      </c>
      <c r="C310" s="67">
        <v>8</v>
      </c>
      <c r="D310" s="67">
        <v>7</v>
      </c>
      <c r="E310" s="67">
        <v>1</v>
      </c>
      <c r="F310" s="67">
        <v>8</v>
      </c>
      <c r="G310" s="67">
        <v>7</v>
      </c>
      <c r="H310" s="67">
        <v>1</v>
      </c>
    </row>
    <row r="311" spans="1:8" x14ac:dyDescent="0.15">
      <c r="A311" s="45"/>
      <c r="B311" s="66" t="s">
        <v>217</v>
      </c>
      <c r="C311" s="67">
        <v>74</v>
      </c>
      <c r="D311" s="67">
        <v>68</v>
      </c>
      <c r="E311" s="67">
        <v>6</v>
      </c>
      <c r="F311" s="67">
        <v>73</v>
      </c>
      <c r="G311" s="67">
        <v>67</v>
      </c>
      <c r="H311" s="67">
        <v>6</v>
      </c>
    </row>
    <row r="312" spans="1:8" x14ac:dyDescent="0.15">
      <c r="A312" s="45"/>
      <c r="B312" s="66" t="s">
        <v>218</v>
      </c>
      <c r="C312" s="67">
        <v>92</v>
      </c>
      <c r="D312" s="67">
        <v>85</v>
      </c>
      <c r="E312" s="67">
        <v>7</v>
      </c>
      <c r="F312" s="67">
        <v>92</v>
      </c>
      <c r="G312" s="67">
        <v>85</v>
      </c>
      <c r="H312" s="67">
        <v>7</v>
      </c>
    </row>
    <row r="313" spans="1:8" ht="6.75" customHeight="1" x14ac:dyDescent="0.15">
      <c r="A313" s="45"/>
      <c r="B313" s="66"/>
      <c r="C313" s="67"/>
      <c r="D313" s="67"/>
      <c r="E313" s="67"/>
      <c r="F313" s="67"/>
      <c r="G313" s="67"/>
      <c r="H313" s="67"/>
    </row>
    <row r="314" spans="1:8" x14ac:dyDescent="0.15">
      <c r="A314" s="66" t="s">
        <v>239</v>
      </c>
      <c r="B314" s="66"/>
      <c r="C314" s="67">
        <v>97</v>
      </c>
      <c r="D314" s="67">
        <v>87</v>
      </c>
      <c r="E314" s="67">
        <v>10</v>
      </c>
      <c r="F314" s="67">
        <v>97</v>
      </c>
      <c r="G314" s="67">
        <v>87</v>
      </c>
      <c r="H314" s="67">
        <v>10</v>
      </c>
    </row>
    <row r="315" spans="1:8" ht="6.75" customHeight="1" x14ac:dyDescent="0.15">
      <c r="A315" s="45"/>
      <c r="B315" s="66"/>
      <c r="C315" s="67"/>
      <c r="D315" s="67"/>
      <c r="E315" s="67"/>
      <c r="F315" s="67"/>
      <c r="G315" s="67"/>
      <c r="H315" s="67"/>
    </row>
    <row r="316" spans="1:8" x14ac:dyDescent="0.15">
      <c r="A316" s="45"/>
      <c r="B316" s="66" t="s">
        <v>223</v>
      </c>
      <c r="C316" s="67">
        <v>97</v>
      </c>
      <c r="D316" s="67">
        <v>87</v>
      </c>
      <c r="E316" s="67">
        <v>10</v>
      </c>
      <c r="F316" s="67">
        <v>97</v>
      </c>
      <c r="G316" s="67">
        <v>87</v>
      </c>
      <c r="H316" s="67">
        <v>10</v>
      </c>
    </row>
    <row r="317" spans="1:8" ht="6.75" customHeight="1" x14ac:dyDescent="0.15">
      <c r="A317" s="45"/>
      <c r="B317" s="66"/>
      <c r="C317" s="67"/>
      <c r="D317" s="67"/>
      <c r="E317" s="67"/>
      <c r="F317" s="67"/>
      <c r="G317" s="67"/>
      <c r="H317" s="67"/>
    </row>
    <row r="318" spans="1:8" x14ac:dyDescent="0.15">
      <c r="A318" s="45"/>
      <c r="B318" s="86" t="s">
        <v>61</v>
      </c>
      <c r="C318" s="67">
        <v>8556</v>
      </c>
      <c r="D318" s="67">
        <v>8196</v>
      </c>
      <c r="E318" s="67">
        <v>360</v>
      </c>
      <c r="F318" s="67">
        <v>8384</v>
      </c>
      <c r="G318" s="67">
        <v>8026</v>
      </c>
      <c r="H318" s="67">
        <v>358</v>
      </c>
    </row>
    <row r="362" spans="1:21" x14ac:dyDescent="0.15">
      <c r="A362" s="634" t="s">
        <v>2379</v>
      </c>
    </row>
    <row r="363" spans="1:21" s="37" customFormat="1" ht="10.5" x14ac:dyDescent="0.15">
      <c r="B363" s="36"/>
      <c r="C363" s="44" t="s">
        <v>242</v>
      </c>
      <c r="D363" s="36"/>
      <c r="E363" s="36"/>
      <c r="F363" s="36"/>
      <c r="G363" s="36"/>
      <c r="H363" s="36"/>
      <c r="I363" s="18"/>
      <c r="J363" s="18"/>
      <c r="K363" s="18"/>
      <c r="L363" s="18"/>
      <c r="M363" s="18"/>
      <c r="N363" s="18"/>
      <c r="O363" s="18"/>
      <c r="P363" s="18"/>
      <c r="Q363" s="18"/>
      <c r="R363" s="18"/>
      <c r="S363" s="18"/>
      <c r="T363" s="18"/>
      <c r="U363" s="18"/>
    </row>
    <row r="364" spans="1:21" ht="6.75" customHeight="1" x14ac:dyDescent="0.15"/>
    <row r="365" spans="1:21" ht="10.5" x14ac:dyDescent="0.15">
      <c r="A365" s="66" t="s">
        <v>112</v>
      </c>
      <c r="B365" s="66"/>
      <c r="C365" s="67">
        <v>15917</v>
      </c>
      <c r="D365" s="67">
        <v>14342</v>
      </c>
      <c r="E365" s="67">
        <v>1575</v>
      </c>
      <c r="F365" s="67">
        <v>15665</v>
      </c>
      <c r="G365" s="67">
        <v>14131</v>
      </c>
      <c r="H365" s="67">
        <v>1534</v>
      </c>
      <c r="I365" s="37"/>
    </row>
    <row r="366" spans="1:21" ht="4.5" customHeight="1" x14ac:dyDescent="0.15">
      <c r="A366" s="45"/>
      <c r="B366" s="66"/>
      <c r="C366" s="67"/>
      <c r="D366" s="67"/>
      <c r="E366" s="67"/>
      <c r="F366" s="67"/>
      <c r="G366" s="67"/>
      <c r="H366" s="67"/>
    </row>
    <row r="367" spans="1:21" x14ac:dyDescent="0.15">
      <c r="A367" s="45"/>
      <c r="B367" s="66" t="s">
        <v>165</v>
      </c>
      <c r="C367" s="67">
        <v>1840</v>
      </c>
      <c r="D367" s="67">
        <v>1646</v>
      </c>
      <c r="E367" s="67">
        <v>194</v>
      </c>
      <c r="F367" s="67">
        <v>1790</v>
      </c>
      <c r="G367" s="67">
        <v>1604</v>
      </c>
      <c r="H367" s="67">
        <v>186</v>
      </c>
    </row>
    <row r="368" spans="1:21" x14ac:dyDescent="0.15">
      <c r="A368" s="45"/>
      <c r="B368" s="66" t="s">
        <v>166</v>
      </c>
      <c r="C368" s="67">
        <v>415</v>
      </c>
      <c r="D368" s="67">
        <v>400</v>
      </c>
      <c r="E368" s="67">
        <v>15</v>
      </c>
      <c r="F368" s="67">
        <v>412</v>
      </c>
      <c r="G368" s="67">
        <v>397</v>
      </c>
      <c r="H368" s="67">
        <v>15</v>
      </c>
    </row>
    <row r="369" spans="1:8" x14ac:dyDescent="0.15">
      <c r="A369" s="45"/>
      <c r="B369" s="66" t="s">
        <v>167</v>
      </c>
      <c r="C369" s="67">
        <v>121</v>
      </c>
      <c r="D369" s="67">
        <v>117</v>
      </c>
      <c r="E369" s="67">
        <v>4</v>
      </c>
      <c r="F369" s="67">
        <v>120</v>
      </c>
      <c r="G369" s="67">
        <v>116</v>
      </c>
      <c r="H369" s="67">
        <v>4</v>
      </c>
    </row>
    <row r="370" spans="1:8" x14ac:dyDescent="0.15">
      <c r="A370" s="45"/>
      <c r="B370" s="66" t="s">
        <v>168</v>
      </c>
      <c r="C370" s="67">
        <v>965</v>
      </c>
      <c r="D370" s="67">
        <v>893</v>
      </c>
      <c r="E370" s="67">
        <v>72</v>
      </c>
      <c r="F370" s="67">
        <v>941</v>
      </c>
      <c r="G370" s="67">
        <v>872</v>
      </c>
      <c r="H370" s="67">
        <v>69</v>
      </c>
    </row>
    <row r="371" spans="1:8" x14ac:dyDescent="0.15">
      <c r="A371" s="45"/>
      <c r="B371" s="66" t="s">
        <v>169</v>
      </c>
      <c r="C371" s="67">
        <v>1664</v>
      </c>
      <c r="D371" s="67">
        <v>1561</v>
      </c>
      <c r="E371" s="67">
        <v>103</v>
      </c>
      <c r="F371" s="67">
        <v>1640</v>
      </c>
      <c r="G371" s="67">
        <v>1540</v>
      </c>
      <c r="H371" s="67">
        <v>100</v>
      </c>
    </row>
    <row r="372" spans="1:8" x14ac:dyDescent="0.15">
      <c r="A372" s="45"/>
      <c r="B372" s="66" t="s">
        <v>2385</v>
      </c>
      <c r="C372" s="67">
        <v>415</v>
      </c>
      <c r="D372" s="67">
        <v>391</v>
      </c>
      <c r="E372" s="67">
        <v>24</v>
      </c>
      <c r="F372" s="67">
        <v>408</v>
      </c>
      <c r="G372" s="67">
        <v>384</v>
      </c>
      <c r="H372" s="67">
        <v>24</v>
      </c>
    </row>
    <row r="373" spans="1:8" x14ac:dyDescent="0.15">
      <c r="A373" s="45"/>
      <c r="B373" s="66" t="s">
        <v>170</v>
      </c>
      <c r="C373" s="67">
        <v>1672</v>
      </c>
      <c r="D373" s="67">
        <v>1451</v>
      </c>
      <c r="E373" s="67">
        <v>221</v>
      </c>
      <c r="F373" s="67">
        <v>1649</v>
      </c>
      <c r="G373" s="67">
        <v>1440</v>
      </c>
      <c r="H373" s="67">
        <v>209</v>
      </c>
    </row>
    <row r="374" spans="1:8" x14ac:dyDescent="0.15">
      <c r="A374" s="45"/>
      <c r="B374" s="66" t="s">
        <v>171</v>
      </c>
      <c r="C374" s="67">
        <v>81</v>
      </c>
      <c r="D374" s="67">
        <v>75</v>
      </c>
      <c r="E374" s="67">
        <v>6</v>
      </c>
      <c r="F374" s="67">
        <v>80</v>
      </c>
      <c r="G374" s="67">
        <v>74</v>
      </c>
      <c r="H374" s="67">
        <v>6</v>
      </c>
    </row>
    <row r="375" spans="1:8" x14ac:dyDescent="0.15">
      <c r="A375" s="45"/>
      <c r="B375" s="66" t="s">
        <v>172</v>
      </c>
      <c r="C375" s="67">
        <v>2542</v>
      </c>
      <c r="D375" s="67">
        <v>2333</v>
      </c>
      <c r="E375" s="67">
        <v>209</v>
      </c>
      <c r="F375" s="67">
        <v>2491</v>
      </c>
      <c r="G375" s="67">
        <v>2287</v>
      </c>
      <c r="H375" s="67">
        <v>204</v>
      </c>
    </row>
    <row r="376" spans="1:8" x14ac:dyDescent="0.15">
      <c r="A376" s="45"/>
      <c r="B376" s="66" t="s">
        <v>173</v>
      </c>
      <c r="C376" s="67">
        <v>2026</v>
      </c>
      <c r="D376" s="67">
        <v>1804</v>
      </c>
      <c r="E376" s="67">
        <v>222</v>
      </c>
      <c r="F376" s="67">
        <v>2000</v>
      </c>
      <c r="G376" s="67">
        <v>1783</v>
      </c>
      <c r="H376" s="67">
        <v>217</v>
      </c>
    </row>
    <row r="377" spans="1:8" x14ac:dyDescent="0.15">
      <c r="A377" s="45"/>
      <c r="B377" s="66" t="s">
        <v>174</v>
      </c>
      <c r="C377" s="67">
        <v>736</v>
      </c>
      <c r="D377" s="67">
        <v>603</v>
      </c>
      <c r="E377" s="67">
        <v>133</v>
      </c>
      <c r="F377" s="67">
        <v>726</v>
      </c>
      <c r="G377" s="67">
        <v>594</v>
      </c>
      <c r="H377" s="67">
        <v>132</v>
      </c>
    </row>
    <row r="378" spans="1:8" x14ac:dyDescent="0.15">
      <c r="A378" s="45"/>
      <c r="B378" s="66" t="s">
        <v>175</v>
      </c>
      <c r="C378" s="67">
        <v>197</v>
      </c>
      <c r="D378" s="67">
        <v>138</v>
      </c>
      <c r="E378" s="67">
        <v>59</v>
      </c>
      <c r="F378" s="67">
        <v>193</v>
      </c>
      <c r="G378" s="67">
        <v>134</v>
      </c>
      <c r="H378" s="67">
        <v>59</v>
      </c>
    </row>
    <row r="379" spans="1:8" x14ac:dyDescent="0.15">
      <c r="A379" s="45"/>
      <c r="B379" s="66" t="s">
        <v>2386</v>
      </c>
      <c r="C379" s="67">
        <v>904</v>
      </c>
      <c r="D379" s="67">
        <v>773</v>
      </c>
      <c r="E379" s="67">
        <v>131</v>
      </c>
      <c r="F379" s="67">
        <v>900</v>
      </c>
      <c r="G379" s="67">
        <v>770</v>
      </c>
      <c r="H379" s="67">
        <v>130</v>
      </c>
    </row>
    <row r="380" spans="1:8" x14ac:dyDescent="0.15">
      <c r="A380" s="45"/>
      <c r="B380" s="66" t="s">
        <v>176</v>
      </c>
      <c r="C380" s="67">
        <v>853</v>
      </c>
      <c r="D380" s="67">
        <v>772</v>
      </c>
      <c r="E380" s="67">
        <v>81</v>
      </c>
      <c r="F380" s="67">
        <v>839</v>
      </c>
      <c r="G380" s="67">
        <v>759</v>
      </c>
      <c r="H380" s="67">
        <v>80</v>
      </c>
    </row>
    <row r="381" spans="1:8" x14ac:dyDescent="0.15">
      <c r="A381" s="45"/>
      <c r="B381" s="66" t="s">
        <v>2387</v>
      </c>
      <c r="C381" s="67">
        <v>51</v>
      </c>
      <c r="D381" s="67">
        <v>37</v>
      </c>
      <c r="E381" s="67">
        <v>14</v>
      </c>
      <c r="F381" s="67">
        <v>51</v>
      </c>
      <c r="G381" s="67">
        <v>37</v>
      </c>
      <c r="H381" s="67">
        <v>14</v>
      </c>
    </row>
    <row r="382" spans="1:8" x14ac:dyDescent="0.15">
      <c r="A382" s="45"/>
      <c r="B382" s="66" t="s">
        <v>446</v>
      </c>
      <c r="C382" s="67">
        <v>1435</v>
      </c>
      <c r="D382" s="67">
        <v>1348</v>
      </c>
      <c r="E382" s="67">
        <v>87</v>
      </c>
      <c r="F382" s="67">
        <v>1425</v>
      </c>
      <c r="G382" s="67">
        <v>1340</v>
      </c>
      <c r="H382" s="67">
        <v>85</v>
      </c>
    </row>
    <row r="383" spans="1:8" ht="4.5" customHeight="1" x14ac:dyDescent="0.15">
      <c r="A383" s="45"/>
      <c r="B383" s="66"/>
      <c r="C383" s="67"/>
      <c r="D383" s="67"/>
      <c r="E383" s="67"/>
      <c r="F383" s="67"/>
      <c r="G383" s="67"/>
      <c r="H383" s="67"/>
    </row>
    <row r="384" spans="1:8" x14ac:dyDescent="0.15">
      <c r="A384" s="66" t="s">
        <v>236</v>
      </c>
      <c r="B384" s="66"/>
      <c r="C384" s="67">
        <v>2454</v>
      </c>
      <c r="D384" s="67">
        <v>2387</v>
      </c>
      <c r="E384" s="67">
        <v>67</v>
      </c>
      <c r="F384" s="67">
        <v>2413</v>
      </c>
      <c r="G384" s="67">
        <v>2346</v>
      </c>
      <c r="H384" s="67">
        <v>67</v>
      </c>
    </row>
    <row r="385" spans="1:21" ht="4.5" customHeight="1" x14ac:dyDescent="0.15">
      <c r="A385" s="45"/>
      <c r="B385" s="66"/>
      <c r="C385" s="67"/>
      <c r="D385" s="67"/>
      <c r="E385" s="67"/>
      <c r="F385" s="67"/>
      <c r="G385" s="67"/>
      <c r="H385" s="67"/>
      <c r="U385" s="37"/>
    </row>
    <row r="386" spans="1:21" x14ac:dyDescent="0.15">
      <c r="A386" s="66" t="s">
        <v>178</v>
      </c>
      <c r="B386" s="66"/>
      <c r="C386" s="67">
        <v>125975</v>
      </c>
      <c r="D386" s="67">
        <v>117402</v>
      </c>
      <c r="E386" s="67">
        <v>8573</v>
      </c>
      <c r="F386" s="67">
        <v>123835</v>
      </c>
      <c r="G386" s="67">
        <v>115596</v>
      </c>
      <c r="H386" s="67">
        <v>8239</v>
      </c>
    </row>
    <row r="387" spans="1:21" ht="4.5" customHeight="1" x14ac:dyDescent="0.15">
      <c r="A387" s="45"/>
      <c r="B387" s="66"/>
      <c r="C387" s="67"/>
      <c r="D387" s="67"/>
      <c r="E387" s="67"/>
      <c r="F387" s="67"/>
      <c r="G387" s="67"/>
      <c r="H387" s="67"/>
    </row>
    <row r="388" spans="1:21" x14ac:dyDescent="0.15">
      <c r="A388" s="45"/>
      <c r="B388" s="66" t="s">
        <v>179</v>
      </c>
      <c r="C388" s="67">
        <v>1640</v>
      </c>
      <c r="D388" s="67">
        <v>1527</v>
      </c>
      <c r="E388" s="67">
        <v>113</v>
      </c>
      <c r="F388" s="67">
        <v>1633</v>
      </c>
      <c r="G388" s="67">
        <v>1521</v>
      </c>
      <c r="H388" s="67">
        <v>112</v>
      </c>
    </row>
    <row r="389" spans="1:21" x14ac:dyDescent="0.15">
      <c r="A389" s="45"/>
      <c r="B389" s="66" t="s">
        <v>180</v>
      </c>
      <c r="C389" s="67">
        <v>89</v>
      </c>
      <c r="D389" s="67">
        <v>80</v>
      </c>
      <c r="E389" s="67">
        <v>9</v>
      </c>
      <c r="F389" s="67">
        <v>89</v>
      </c>
      <c r="G389" s="67">
        <v>80</v>
      </c>
      <c r="H389" s="67">
        <v>9</v>
      </c>
    </row>
    <row r="390" spans="1:21" x14ac:dyDescent="0.15">
      <c r="A390" s="45"/>
      <c r="B390" s="66" t="s">
        <v>1586</v>
      </c>
      <c r="C390" s="67">
        <v>2897</v>
      </c>
      <c r="D390" s="67">
        <v>2621</v>
      </c>
      <c r="E390" s="67">
        <v>276</v>
      </c>
      <c r="F390" s="67">
        <v>2820</v>
      </c>
      <c r="G390" s="67">
        <v>2551</v>
      </c>
      <c r="H390" s="67">
        <v>269</v>
      </c>
    </row>
    <row r="391" spans="1:21" x14ac:dyDescent="0.15">
      <c r="A391" s="45"/>
      <c r="B391" s="66" t="s">
        <v>2388</v>
      </c>
      <c r="C391" s="67">
        <v>3840</v>
      </c>
      <c r="D391" s="67">
        <v>3593</v>
      </c>
      <c r="E391" s="67">
        <v>247</v>
      </c>
      <c r="F391" s="67">
        <v>3775</v>
      </c>
      <c r="G391" s="67">
        <v>3538</v>
      </c>
      <c r="H391" s="67">
        <v>237</v>
      </c>
    </row>
    <row r="392" spans="1:21" x14ac:dyDescent="0.15">
      <c r="A392" s="45"/>
      <c r="B392" s="66" t="s">
        <v>182</v>
      </c>
      <c r="C392" s="67">
        <v>16515</v>
      </c>
      <c r="D392" s="67">
        <v>15816</v>
      </c>
      <c r="E392" s="67">
        <v>699</v>
      </c>
      <c r="F392" s="67">
        <v>16475</v>
      </c>
      <c r="G392" s="67">
        <v>15779</v>
      </c>
      <c r="H392" s="67">
        <v>696</v>
      </c>
    </row>
    <row r="393" spans="1:21" x14ac:dyDescent="0.15">
      <c r="A393" s="45"/>
      <c r="B393" s="66" t="s">
        <v>183</v>
      </c>
      <c r="C393" s="67">
        <v>4830</v>
      </c>
      <c r="D393" s="67">
        <v>4409</v>
      </c>
      <c r="E393" s="67">
        <v>421</v>
      </c>
      <c r="F393" s="67">
        <v>4687</v>
      </c>
      <c r="G393" s="67">
        <v>4291</v>
      </c>
      <c r="H393" s="67">
        <v>396</v>
      </c>
    </row>
    <row r="394" spans="1:21" x14ac:dyDescent="0.15">
      <c r="A394" s="45"/>
      <c r="B394" s="66" t="s">
        <v>184</v>
      </c>
      <c r="C394" s="67">
        <v>11339</v>
      </c>
      <c r="D394" s="67">
        <v>11276</v>
      </c>
      <c r="E394" s="67">
        <v>63</v>
      </c>
      <c r="F394" s="67">
        <v>11259</v>
      </c>
      <c r="G394" s="67">
        <v>11196</v>
      </c>
      <c r="H394" s="67">
        <v>63</v>
      </c>
    </row>
    <row r="395" spans="1:21" x14ac:dyDescent="0.15">
      <c r="A395" s="45"/>
      <c r="B395" s="66" t="s">
        <v>185</v>
      </c>
      <c r="C395" s="67">
        <v>59565</v>
      </c>
      <c r="D395" s="67">
        <v>54330</v>
      </c>
      <c r="E395" s="67">
        <v>5235</v>
      </c>
      <c r="F395" s="67">
        <v>58180</v>
      </c>
      <c r="G395" s="67">
        <v>53191</v>
      </c>
      <c r="H395" s="67">
        <v>4989</v>
      </c>
    </row>
    <row r="396" spans="1:21" x14ac:dyDescent="0.15">
      <c r="A396" s="45"/>
      <c r="B396" s="66" t="s">
        <v>186</v>
      </c>
      <c r="C396" s="67">
        <v>4499</v>
      </c>
      <c r="D396" s="67">
        <v>4159</v>
      </c>
      <c r="E396" s="67">
        <v>340</v>
      </c>
      <c r="F396" s="67">
        <v>4314</v>
      </c>
      <c r="G396" s="67">
        <v>3998</v>
      </c>
      <c r="H396" s="67">
        <v>316</v>
      </c>
    </row>
    <row r="397" spans="1:21" x14ac:dyDescent="0.15">
      <c r="A397" s="45"/>
      <c r="B397" s="66" t="s">
        <v>187</v>
      </c>
      <c r="C397" s="67">
        <v>10555</v>
      </c>
      <c r="D397" s="67">
        <v>10006</v>
      </c>
      <c r="E397" s="67">
        <v>549</v>
      </c>
      <c r="F397" s="67">
        <v>10469</v>
      </c>
      <c r="G397" s="67">
        <v>9934</v>
      </c>
      <c r="H397" s="67">
        <v>535</v>
      </c>
    </row>
    <row r="398" spans="1:21" x14ac:dyDescent="0.15">
      <c r="A398" s="45"/>
      <c r="B398" s="66" t="s">
        <v>188</v>
      </c>
      <c r="C398" s="67">
        <v>7742</v>
      </c>
      <c r="D398" s="67">
        <v>7290</v>
      </c>
      <c r="E398" s="67">
        <v>452</v>
      </c>
      <c r="F398" s="67">
        <v>7683</v>
      </c>
      <c r="G398" s="67">
        <v>7234</v>
      </c>
      <c r="H398" s="67">
        <v>449</v>
      </c>
    </row>
    <row r="399" spans="1:21" x14ac:dyDescent="0.15">
      <c r="A399" s="45"/>
      <c r="B399" s="66" t="s">
        <v>275</v>
      </c>
      <c r="C399" s="67">
        <v>2464</v>
      </c>
      <c r="D399" s="67">
        <v>2295</v>
      </c>
      <c r="E399" s="67">
        <v>169</v>
      </c>
      <c r="F399" s="67">
        <v>2451</v>
      </c>
      <c r="G399" s="67">
        <v>2283</v>
      </c>
      <c r="H399" s="67">
        <v>168</v>
      </c>
    </row>
    <row r="400" spans="1:21" ht="4.5" customHeight="1" x14ac:dyDescent="0.15">
      <c r="A400" s="45"/>
      <c r="B400" s="66"/>
      <c r="C400" s="67"/>
      <c r="D400" s="67"/>
      <c r="E400" s="67"/>
      <c r="F400" s="67"/>
      <c r="G400" s="67"/>
      <c r="H400" s="67"/>
    </row>
    <row r="401" spans="1:8" x14ac:dyDescent="0.15">
      <c r="A401" s="66" t="s">
        <v>237</v>
      </c>
      <c r="B401" s="66"/>
      <c r="C401" s="67">
        <v>19334</v>
      </c>
      <c r="D401" s="67">
        <v>17675</v>
      </c>
      <c r="E401" s="67">
        <v>1659</v>
      </c>
      <c r="F401" s="67">
        <v>18831</v>
      </c>
      <c r="G401" s="67">
        <v>17253</v>
      </c>
      <c r="H401" s="67">
        <v>1578</v>
      </c>
    </row>
    <row r="402" spans="1:8" ht="4.5" customHeight="1" x14ac:dyDescent="0.15">
      <c r="A402" s="45"/>
      <c r="B402" s="66"/>
      <c r="C402" s="67"/>
      <c r="D402" s="67"/>
      <c r="E402" s="67"/>
      <c r="F402" s="67"/>
      <c r="G402" s="67"/>
      <c r="H402" s="67"/>
    </row>
    <row r="403" spans="1:8" x14ac:dyDescent="0.15">
      <c r="A403" s="45"/>
      <c r="B403" s="66" t="s">
        <v>190</v>
      </c>
      <c r="C403" s="67">
        <v>545</v>
      </c>
      <c r="D403" s="67">
        <v>510</v>
      </c>
      <c r="E403" s="67">
        <v>35</v>
      </c>
      <c r="F403" s="67">
        <v>527</v>
      </c>
      <c r="G403" s="67">
        <v>493</v>
      </c>
      <c r="H403" s="67">
        <v>34</v>
      </c>
    </row>
    <row r="404" spans="1:8" x14ac:dyDescent="0.15">
      <c r="A404" s="45"/>
      <c r="B404" s="66" t="s">
        <v>191</v>
      </c>
      <c r="C404" s="67">
        <v>3037</v>
      </c>
      <c r="D404" s="67">
        <v>2736</v>
      </c>
      <c r="E404" s="67">
        <v>301</v>
      </c>
      <c r="F404" s="67">
        <v>2969</v>
      </c>
      <c r="G404" s="67">
        <v>2690</v>
      </c>
      <c r="H404" s="67">
        <v>279</v>
      </c>
    </row>
    <row r="405" spans="1:8" x14ac:dyDescent="0.15">
      <c r="A405" s="45"/>
      <c r="B405" s="66" t="s">
        <v>192</v>
      </c>
      <c r="C405" s="67">
        <v>2942</v>
      </c>
      <c r="D405" s="67">
        <v>2690</v>
      </c>
      <c r="E405" s="67">
        <v>252</v>
      </c>
      <c r="F405" s="67">
        <v>2864</v>
      </c>
      <c r="G405" s="67">
        <v>2624</v>
      </c>
      <c r="H405" s="67">
        <v>240</v>
      </c>
    </row>
    <row r="406" spans="1:8" x14ac:dyDescent="0.15">
      <c r="A406" s="45"/>
      <c r="B406" s="66" t="s">
        <v>193</v>
      </c>
      <c r="C406" s="67">
        <v>4058</v>
      </c>
      <c r="D406" s="67">
        <v>3607</v>
      </c>
      <c r="E406" s="67">
        <v>451</v>
      </c>
      <c r="F406" s="67">
        <v>3945</v>
      </c>
      <c r="G406" s="67">
        <v>3516</v>
      </c>
      <c r="H406" s="67">
        <v>429</v>
      </c>
    </row>
    <row r="407" spans="1:8" x14ac:dyDescent="0.15">
      <c r="A407" s="45"/>
      <c r="B407" s="66" t="s">
        <v>194</v>
      </c>
      <c r="C407" s="67">
        <v>175</v>
      </c>
      <c r="D407" s="67">
        <v>146</v>
      </c>
      <c r="E407" s="67">
        <v>29</v>
      </c>
      <c r="F407" s="67">
        <v>172</v>
      </c>
      <c r="G407" s="67">
        <v>145</v>
      </c>
      <c r="H407" s="67">
        <v>27</v>
      </c>
    </row>
    <row r="408" spans="1:8" x14ac:dyDescent="0.15">
      <c r="A408" s="45"/>
      <c r="B408" s="66" t="s">
        <v>195</v>
      </c>
      <c r="C408" s="67">
        <v>5861</v>
      </c>
      <c r="D408" s="67">
        <v>5369</v>
      </c>
      <c r="E408" s="67">
        <v>492</v>
      </c>
      <c r="F408" s="67">
        <v>5705</v>
      </c>
      <c r="G408" s="67">
        <v>5230</v>
      </c>
      <c r="H408" s="67">
        <v>475</v>
      </c>
    </row>
    <row r="409" spans="1:8" x14ac:dyDescent="0.15">
      <c r="A409" s="45"/>
      <c r="B409" s="66" t="s">
        <v>196</v>
      </c>
      <c r="C409" s="67">
        <v>972</v>
      </c>
      <c r="D409" s="67">
        <v>923</v>
      </c>
      <c r="E409" s="67">
        <v>49</v>
      </c>
      <c r="F409" s="67">
        <v>946</v>
      </c>
      <c r="G409" s="67">
        <v>900</v>
      </c>
      <c r="H409" s="67">
        <v>46</v>
      </c>
    </row>
    <row r="410" spans="1:8" x14ac:dyDescent="0.15">
      <c r="A410" s="45"/>
      <c r="B410" s="66" t="s">
        <v>197</v>
      </c>
      <c r="C410" s="67">
        <v>1744</v>
      </c>
      <c r="D410" s="67">
        <v>1694</v>
      </c>
      <c r="E410" s="67">
        <v>50</v>
      </c>
      <c r="F410" s="67">
        <v>1703</v>
      </c>
      <c r="G410" s="67">
        <v>1655</v>
      </c>
      <c r="H410" s="67">
        <v>48</v>
      </c>
    </row>
    <row r="411" spans="1:8" ht="4.5" customHeight="1" x14ac:dyDescent="0.15">
      <c r="A411" s="45"/>
      <c r="B411" s="66"/>
      <c r="C411" s="67"/>
      <c r="D411" s="67"/>
      <c r="E411" s="67"/>
      <c r="F411" s="67"/>
      <c r="G411" s="67"/>
      <c r="H411" s="67"/>
    </row>
    <row r="412" spans="1:8" x14ac:dyDescent="0.15">
      <c r="A412" s="66" t="s">
        <v>238</v>
      </c>
      <c r="B412" s="66"/>
      <c r="C412" s="67">
        <v>9420</v>
      </c>
      <c r="D412" s="67">
        <v>8961</v>
      </c>
      <c r="E412" s="67">
        <v>459</v>
      </c>
      <c r="F412" s="67">
        <v>9362</v>
      </c>
      <c r="G412" s="67">
        <v>8911</v>
      </c>
      <c r="H412" s="67">
        <v>451</v>
      </c>
    </row>
    <row r="413" spans="1:8" ht="4.5" customHeight="1" x14ac:dyDescent="0.15">
      <c r="A413" s="45"/>
      <c r="B413" s="66"/>
      <c r="C413" s="67"/>
      <c r="D413" s="67"/>
      <c r="E413" s="67"/>
      <c r="F413" s="67"/>
      <c r="G413" s="67"/>
      <c r="H413" s="67"/>
    </row>
    <row r="414" spans="1:8" x14ac:dyDescent="0.15">
      <c r="A414" s="45"/>
      <c r="B414" s="66" t="s">
        <v>199</v>
      </c>
      <c r="C414" s="67">
        <v>9188</v>
      </c>
      <c r="D414" s="67">
        <v>8748</v>
      </c>
      <c r="E414" s="67">
        <v>440</v>
      </c>
      <c r="F414" s="67">
        <v>9132</v>
      </c>
      <c r="G414" s="67">
        <v>8700</v>
      </c>
      <c r="H414" s="67">
        <v>432</v>
      </c>
    </row>
    <row r="415" spans="1:8" x14ac:dyDescent="0.15">
      <c r="A415" s="45"/>
      <c r="B415" s="66" t="s">
        <v>200</v>
      </c>
      <c r="C415" s="67">
        <v>232</v>
      </c>
      <c r="D415" s="67">
        <v>213</v>
      </c>
      <c r="E415" s="67">
        <v>19</v>
      </c>
      <c r="F415" s="67">
        <v>230</v>
      </c>
      <c r="G415" s="67">
        <v>211</v>
      </c>
      <c r="H415" s="67">
        <v>19</v>
      </c>
    </row>
    <row r="416" spans="1:8" ht="6.75" customHeight="1" x14ac:dyDescent="0.15">
      <c r="A416" s="45"/>
      <c r="B416" s="64"/>
      <c r="C416" s="67"/>
      <c r="D416" s="67"/>
      <c r="E416" s="67"/>
      <c r="F416" s="67"/>
      <c r="G416" s="67"/>
      <c r="H416" s="67"/>
    </row>
    <row r="417" spans="1:19" x14ac:dyDescent="0.15">
      <c r="A417" s="66" t="s">
        <v>202</v>
      </c>
      <c r="B417" s="66"/>
      <c r="C417" s="67">
        <v>6367</v>
      </c>
      <c r="D417" s="67">
        <v>6121</v>
      </c>
      <c r="E417" s="67">
        <v>246</v>
      </c>
      <c r="F417" s="67">
        <v>6247</v>
      </c>
      <c r="G417" s="67">
        <v>6011</v>
      </c>
      <c r="H417" s="67">
        <v>236</v>
      </c>
    </row>
    <row r="418" spans="1:19" ht="6.75" customHeight="1" x14ac:dyDescent="0.15">
      <c r="A418" s="45"/>
      <c r="B418" s="66"/>
      <c r="C418" s="67"/>
      <c r="D418" s="67"/>
      <c r="E418" s="67"/>
      <c r="F418" s="67"/>
      <c r="G418" s="67"/>
      <c r="H418" s="67"/>
    </row>
    <row r="419" spans="1:19" x14ac:dyDescent="0.15">
      <c r="A419" s="45"/>
      <c r="B419" s="66" t="s">
        <v>129</v>
      </c>
      <c r="C419" s="67">
        <v>20</v>
      </c>
      <c r="D419" s="67">
        <v>19</v>
      </c>
      <c r="E419" s="67">
        <v>1</v>
      </c>
      <c r="F419" s="67">
        <v>20</v>
      </c>
      <c r="G419" s="67">
        <v>19</v>
      </c>
      <c r="H419" s="67">
        <v>1</v>
      </c>
    </row>
    <row r="420" spans="1:19" x14ac:dyDescent="0.15">
      <c r="A420" s="45"/>
      <c r="B420" s="66" t="s">
        <v>203</v>
      </c>
      <c r="C420" s="67">
        <v>615</v>
      </c>
      <c r="D420" s="67">
        <v>601</v>
      </c>
      <c r="E420" s="67">
        <v>14</v>
      </c>
      <c r="F420" s="67">
        <v>613</v>
      </c>
      <c r="G420" s="67">
        <v>599</v>
      </c>
      <c r="H420" s="67">
        <v>14</v>
      </c>
    </row>
    <row r="421" spans="1:19" x14ac:dyDescent="0.15">
      <c r="A421" s="45"/>
      <c r="B421" s="66" t="s">
        <v>204</v>
      </c>
      <c r="C421" s="67">
        <v>3297</v>
      </c>
      <c r="D421" s="67">
        <v>3159</v>
      </c>
      <c r="E421" s="67">
        <v>138</v>
      </c>
      <c r="F421" s="67">
        <v>3214</v>
      </c>
      <c r="G421" s="67">
        <v>3082</v>
      </c>
      <c r="H421" s="67">
        <v>132</v>
      </c>
    </row>
    <row r="422" spans="1:19" x14ac:dyDescent="0.15">
      <c r="A422" s="45"/>
      <c r="B422" s="66" t="s">
        <v>205</v>
      </c>
      <c r="C422" s="67">
        <v>878</v>
      </c>
      <c r="D422" s="67">
        <v>858</v>
      </c>
      <c r="E422" s="67">
        <v>20</v>
      </c>
      <c r="F422" s="67">
        <v>854</v>
      </c>
      <c r="G422" s="67">
        <v>834</v>
      </c>
      <c r="H422" s="67">
        <v>20</v>
      </c>
    </row>
    <row r="423" spans="1:19" x14ac:dyDescent="0.15">
      <c r="A423" s="45"/>
      <c r="B423" s="66" t="s">
        <v>206</v>
      </c>
      <c r="C423" s="67">
        <v>1557</v>
      </c>
      <c r="D423" s="67">
        <v>1484</v>
      </c>
      <c r="E423" s="67">
        <v>73</v>
      </c>
      <c r="F423" s="67">
        <v>1546</v>
      </c>
      <c r="G423" s="67">
        <v>1477</v>
      </c>
      <c r="H423" s="67">
        <v>69</v>
      </c>
    </row>
    <row r="424" spans="1:19" ht="4.5" customHeight="1" x14ac:dyDescent="0.15">
      <c r="A424" s="45"/>
      <c r="B424" s="66"/>
      <c r="C424" s="67"/>
      <c r="D424" s="67"/>
      <c r="E424" s="67"/>
      <c r="F424" s="67"/>
      <c r="G424" s="67"/>
      <c r="H424" s="67"/>
    </row>
    <row r="425" spans="1:19" x14ac:dyDescent="0.15">
      <c r="A425" s="66" t="s">
        <v>207</v>
      </c>
      <c r="B425" s="66"/>
      <c r="C425" s="67">
        <v>74804</v>
      </c>
      <c r="D425" s="67">
        <v>64886</v>
      </c>
      <c r="E425" s="67">
        <v>9918</v>
      </c>
      <c r="F425" s="67">
        <v>71935</v>
      </c>
      <c r="G425" s="67">
        <v>62750</v>
      </c>
      <c r="H425" s="67">
        <v>9185</v>
      </c>
    </row>
    <row r="426" spans="1:19" ht="4.5" customHeight="1" x14ac:dyDescent="0.15">
      <c r="A426" s="45"/>
      <c r="B426" s="66"/>
      <c r="C426" s="67"/>
      <c r="D426" s="67"/>
      <c r="E426" s="67"/>
      <c r="F426" s="67"/>
      <c r="G426" s="67"/>
      <c r="H426" s="67"/>
      <c r="J426" s="37"/>
    </row>
    <row r="427" spans="1:19" ht="10.5" x14ac:dyDescent="0.15">
      <c r="A427" s="45"/>
      <c r="B427" s="66" t="s">
        <v>208</v>
      </c>
      <c r="C427" s="67">
        <v>5395</v>
      </c>
      <c r="D427" s="67">
        <v>4641</v>
      </c>
      <c r="E427" s="67">
        <v>754</v>
      </c>
      <c r="F427" s="67">
        <v>5213</v>
      </c>
      <c r="G427" s="67">
        <v>4499</v>
      </c>
      <c r="H427" s="67">
        <v>714</v>
      </c>
      <c r="K427" s="37"/>
      <c r="L427" s="37"/>
      <c r="N427" s="37"/>
      <c r="O427" s="37"/>
      <c r="P427" s="37"/>
      <c r="Q427" s="37"/>
      <c r="R427" s="37"/>
      <c r="S427" s="37"/>
    </row>
    <row r="428" spans="1:19" x14ac:dyDescent="0.15">
      <c r="A428" s="45"/>
      <c r="B428" s="66" t="s">
        <v>209</v>
      </c>
      <c r="C428" s="67">
        <v>115</v>
      </c>
      <c r="D428" s="67">
        <v>84</v>
      </c>
      <c r="E428" s="67">
        <v>31</v>
      </c>
      <c r="F428" s="67">
        <v>112</v>
      </c>
      <c r="G428" s="67">
        <v>81</v>
      </c>
      <c r="H428" s="67">
        <v>31</v>
      </c>
    </row>
    <row r="429" spans="1:19" x14ac:dyDescent="0.15">
      <c r="A429" s="45"/>
      <c r="B429" s="66" t="s">
        <v>210</v>
      </c>
      <c r="C429" s="67">
        <v>17965</v>
      </c>
      <c r="D429" s="67">
        <v>15556</v>
      </c>
      <c r="E429" s="67">
        <v>2409</v>
      </c>
      <c r="F429" s="67">
        <v>17278</v>
      </c>
      <c r="G429" s="67">
        <v>15066</v>
      </c>
      <c r="H429" s="67">
        <v>2212</v>
      </c>
    </row>
    <row r="430" spans="1:19" x14ac:dyDescent="0.15">
      <c r="A430" s="45"/>
      <c r="B430" s="66" t="s">
        <v>211</v>
      </c>
      <c r="C430" s="67">
        <v>7066</v>
      </c>
      <c r="D430" s="67">
        <v>5519</v>
      </c>
      <c r="E430" s="67">
        <v>1547</v>
      </c>
      <c r="F430" s="67">
        <v>6602</v>
      </c>
      <c r="G430" s="67">
        <v>5221</v>
      </c>
      <c r="H430" s="67">
        <v>1381</v>
      </c>
    </row>
    <row r="431" spans="1:19" x14ac:dyDescent="0.15">
      <c r="A431" s="45"/>
      <c r="B431" s="66" t="s">
        <v>212</v>
      </c>
      <c r="C431" s="67">
        <v>2674</v>
      </c>
      <c r="D431" s="67">
        <v>2382</v>
      </c>
      <c r="E431" s="67">
        <v>292</v>
      </c>
      <c r="F431" s="67">
        <v>2542</v>
      </c>
      <c r="G431" s="67">
        <v>2279</v>
      </c>
      <c r="H431" s="67">
        <v>263</v>
      </c>
    </row>
    <row r="432" spans="1:19" x14ac:dyDescent="0.15">
      <c r="A432" s="45"/>
      <c r="B432" s="66" t="s">
        <v>213</v>
      </c>
      <c r="C432" s="67">
        <v>5548</v>
      </c>
      <c r="D432" s="67">
        <v>4820</v>
      </c>
      <c r="E432" s="67">
        <v>728</v>
      </c>
      <c r="F432" s="67">
        <v>5495</v>
      </c>
      <c r="G432" s="67">
        <v>4778</v>
      </c>
      <c r="H432" s="67">
        <v>717</v>
      </c>
    </row>
    <row r="433" spans="1:8" x14ac:dyDescent="0.15">
      <c r="A433" s="45"/>
      <c r="B433" s="66" t="s">
        <v>214</v>
      </c>
      <c r="C433" s="67">
        <v>665</v>
      </c>
      <c r="D433" s="67">
        <v>628</v>
      </c>
      <c r="E433" s="67">
        <v>37</v>
      </c>
      <c r="F433" s="67">
        <v>651</v>
      </c>
      <c r="G433" s="67">
        <v>616</v>
      </c>
      <c r="H433" s="67">
        <v>35</v>
      </c>
    </row>
    <row r="434" spans="1:8" x14ac:dyDescent="0.15">
      <c r="A434" s="45"/>
      <c r="B434" s="66" t="s">
        <v>215</v>
      </c>
      <c r="C434" s="67">
        <v>6108</v>
      </c>
      <c r="D434" s="67">
        <v>5362</v>
      </c>
      <c r="E434" s="67">
        <v>746</v>
      </c>
      <c r="F434" s="67">
        <v>5740</v>
      </c>
      <c r="G434" s="67">
        <v>5084</v>
      </c>
      <c r="H434" s="67">
        <v>656</v>
      </c>
    </row>
    <row r="435" spans="1:8" x14ac:dyDescent="0.15">
      <c r="A435" s="45"/>
      <c r="B435" s="66" t="s">
        <v>216</v>
      </c>
      <c r="C435" s="67">
        <v>543</v>
      </c>
      <c r="D435" s="67">
        <v>497</v>
      </c>
      <c r="E435" s="67">
        <v>46</v>
      </c>
      <c r="F435" s="67">
        <v>518</v>
      </c>
      <c r="G435" s="67">
        <v>478</v>
      </c>
      <c r="H435" s="67">
        <v>40</v>
      </c>
    </row>
    <row r="436" spans="1:8" x14ac:dyDescent="0.15">
      <c r="A436" s="45"/>
      <c r="B436" s="66" t="s">
        <v>217</v>
      </c>
      <c r="C436" s="67">
        <v>7744</v>
      </c>
      <c r="D436" s="67">
        <v>6807</v>
      </c>
      <c r="E436" s="67">
        <v>937</v>
      </c>
      <c r="F436" s="67">
        <v>7541</v>
      </c>
      <c r="G436" s="67">
        <v>6647</v>
      </c>
      <c r="H436" s="67">
        <v>894</v>
      </c>
    </row>
    <row r="437" spans="1:8" x14ac:dyDescent="0.15">
      <c r="A437" s="45"/>
      <c r="B437" s="66" t="s">
        <v>218</v>
      </c>
      <c r="C437" s="67">
        <v>20456</v>
      </c>
      <c r="D437" s="67">
        <v>18122</v>
      </c>
      <c r="E437" s="67">
        <v>2334</v>
      </c>
      <c r="F437" s="67">
        <v>19746</v>
      </c>
      <c r="G437" s="67">
        <v>17560</v>
      </c>
      <c r="H437" s="67">
        <v>2186</v>
      </c>
    </row>
    <row r="438" spans="1:8" x14ac:dyDescent="0.15">
      <c r="A438" s="45"/>
      <c r="B438" s="66" t="s">
        <v>219</v>
      </c>
      <c r="C438" s="67">
        <v>525</v>
      </c>
      <c r="D438" s="67">
        <v>468</v>
      </c>
      <c r="E438" s="67">
        <v>57</v>
      </c>
      <c r="F438" s="67">
        <v>497</v>
      </c>
      <c r="G438" s="67">
        <v>441</v>
      </c>
      <c r="H438" s="67">
        <v>56</v>
      </c>
    </row>
    <row r="439" spans="1:8" ht="4.5" customHeight="1" x14ac:dyDescent="0.15">
      <c r="A439" s="45"/>
      <c r="B439" s="66"/>
      <c r="C439" s="67"/>
      <c r="D439" s="67"/>
      <c r="E439" s="67"/>
      <c r="F439" s="67"/>
      <c r="G439" s="67"/>
      <c r="H439" s="67"/>
    </row>
    <row r="440" spans="1:8" x14ac:dyDescent="0.15">
      <c r="A440" s="66" t="s">
        <v>239</v>
      </c>
      <c r="B440" s="66"/>
      <c r="C440" s="67">
        <v>9392</v>
      </c>
      <c r="D440" s="67">
        <v>7798</v>
      </c>
      <c r="E440" s="67">
        <v>1594</v>
      </c>
      <c r="F440" s="67">
        <v>9347</v>
      </c>
      <c r="G440" s="67">
        <v>7768</v>
      </c>
      <c r="H440" s="67">
        <v>1579</v>
      </c>
    </row>
    <row r="441" spans="1:8" ht="4.5" customHeight="1" x14ac:dyDescent="0.15">
      <c r="A441" s="45"/>
      <c r="B441" s="66"/>
      <c r="C441" s="67"/>
      <c r="D441" s="67"/>
      <c r="E441" s="67"/>
      <c r="F441" s="67"/>
      <c r="G441" s="67"/>
      <c r="H441" s="67"/>
    </row>
    <row r="442" spans="1:8" x14ac:dyDescent="0.15">
      <c r="A442" s="45"/>
      <c r="B442" s="66" t="s">
        <v>221</v>
      </c>
      <c r="C442" s="67">
        <v>1084</v>
      </c>
      <c r="D442" s="67">
        <v>982</v>
      </c>
      <c r="E442" s="67">
        <v>102</v>
      </c>
      <c r="F442" s="67">
        <v>1072</v>
      </c>
      <c r="G442" s="67">
        <v>974</v>
      </c>
      <c r="H442" s="67">
        <v>98</v>
      </c>
    </row>
    <row r="443" spans="1:8" x14ac:dyDescent="0.15">
      <c r="A443" s="45"/>
      <c r="B443" s="66" t="s">
        <v>222</v>
      </c>
      <c r="C443" s="67">
        <v>453</v>
      </c>
      <c r="D443" s="67">
        <v>360</v>
      </c>
      <c r="E443" s="67">
        <v>93</v>
      </c>
      <c r="F443" s="67">
        <v>449</v>
      </c>
      <c r="G443" s="67">
        <v>357</v>
      </c>
      <c r="H443" s="67">
        <v>92</v>
      </c>
    </row>
    <row r="444" spans="1:8" x14ac:dyDescent="0.15">
      <c r="A444" s="45"/>
      <c r="B444" s="66" t="s">
        <v>223</v>
      </c>
      <c r="C444" s="67">
        <v>4808</v>
      </c>
      <c r="D444" s="67">
        <v>4232</v>
      </c>
      <c r="E444" s="67">
        <v>576</v>
      </c>
      <c r="F444" s="67">
        <v>4795</v>
      </c>
      <c r="G444" s="67">
        <v>4220</v>
      </c>
      <c r="H444" s="67">
        <v>575</v>
      </c>
    </row>
    <row r="445" spans="1:8" x14ac:dyDescent="0.15">
      <c r="A445" s="45"/>
      <c r="B445" s="66" t="s">
        <v>224</v>
      </c>
      <c r="C445" s="67">
        <v>830</v>
      </c>
      <c r="D445" s="67">
        <v>679</v>
      </c>
      <c r="E445" s="67">
        <v>151</v>
      </c>
      <c r="F445" s="67">
        <v>829</v>
      </c>
      <c r="G445" s="67">
        <v>678</v>
      </c>
      <c r="H445" s="67">
        <v>151</v>
      </c>
    </row>
    <row r="446" spans="1:8" x14ac:dyDescent="0.15">
      <c r="A446" s="45"/>
      <c r="B446" s="66" t="s">
        <v>225</v>
      </c>
      <c r="C446" s="67">
        <v>2217</v>
      </c>
      <c r="D446" s="67">
        <v>1545</v>
      </c>
      <c r="E446" s="67">
        <v>672</v>
      </c>
      <c r="F446" s="67">
        <v>2202</v>
      </c>
      <c r="G446" s="67">
        <v>1539</v>
      </c>
      <c r="H446" s="67">
        <v>663</v>
      </c>
    </row>
    <row r="447" spans="1:8" ht="4.5" customHeight="1" x14ac:dyDescent="0.15">
      <c r="A447" s="45"/>
      <c r="B447" s="66"/>
      <c r="C447" s="67"/>
      <c r="D447" s="67"/>
      <c r="E447" s="67"/>
      <c r="F447" s="67"/>
      <c r="G447" s="67"/>
      <c r="H447" s="67"/>
    </row>
    <row r="448" spans="1:8" ht="9" customHeight="1" x14ac:dyDescent="0.15">
      <c r="A448" s="66" t="s">
        <v>243</v>
      </c>
      <c r="B448" s="66"/>
      <c r="C448" s="67">
        <v>84</v>
      </c>
      <c r="D448" s="67">
        <v>69</v>
      </c>
      <c r="E448" s="67">
        <v>15</v>
      </c>
      <c r="F448" s="67">
        <v>81</v>
      </c>
      <c r="G448" s="67">
        <v>66</v>
      </c>
      <c r="H448" s="67">
        <v>15</v>
      </c>
    </row>
    <row r="449" spans="1:21" ht="4.5" customHeight="1" x14ac:dyDescent="0.15">
      <c r="A449" s="45"/>
      <c r="B449" s="66"/>
      <c r="C449" s="67"/>
      <c r="D449" s="67"/>
      <c r="E449" s="67"/>
      <c r="F449" s="67"/>
      <c r="G449" s="67"/>
      <c r="H449" s="67"/>
    </row>
    <row r="450" spans="1:21" x14ac:dyDescent="0.15">
      <c r="A450" s="45"/>
      <c r="B450" s="86" t="s">
        <v>61</v>
      </c>
      <c r="C450" s="67">
        <v>263747</v>
      </c>
      <c r="D450" s="67">
        <v>239641</v>
      </c>
      <c r="E450" s="67">
        <v>24106</v>
      </c>
      <c r="F450" s="67">
        <v>257716</v>
      </c>
      <c r="G450" s="67">
        <v>234832</v>
      </c>
      <c r="H450" s="67">
        <v>22884</v>
      </c>
    </row>
    <row r="451" spans="1:21" ht="9.75" customHeight="1" x14ac:dyDescent="0.15"/>
    <row r="452" spans="1:21" ht="9.75" customHeight="1" x14ac:dyDescent="0.15"/>
    <row r="453" spans="1:21" ht="9.75" customHeight="1" x14ac:dyDescent="0.15"/>
    <row r="454" spans="1:21" x14ac:dyDescent="0.15">
      <c r="A454" s="634" t="s">
        <v>2379</v>
      </c>
    </row>
    <row r="455" spans="1:21" s="37" customFormat="1" ht="10.5" x14ac:dyDescent="0.15">
      <c r="B455" s="36"/>
      <c r="C455" s="44" t="s">
        <v>244</v>
      </c>
      <c r="D455" s="36"/>
      <c r="E455" s="36"/>
      <c r="F455" s="36"/>
      <c r="G455" s="36"/>
      <c r="H455" s="36"/>
      <c r="I455" s="18"/>
      <c r="J455" s="18"/>
      <c r="K455" s="18"/>
      <c r="L455" s="18"/>
      <c r="M455" s="18"/>
      <c r="N455" s="18"/>
      <c r="O455" s="18"/>
      <c r="P455" s="18"/>
      <c r="Q455" s="18"/>
      <c r="R455" s="18"/>
      <c r="S455" s="18"/>
      <c r="T455" s="18"/>
      <c r="U455" s="18"/>
    </row>
    <row r="456" spans="1:21" ht="5.0999999999999996" customHeight="1" x14ac:dyDescent="0.15"/>
    <row r="457" spans="1:21" x14ac:dyDescent="0.15">
      <c r="A457" s="66" t="s">
        <v>112</v>
      </c>
      <c r="B457" s="66"/>
      <c r="C457" s="67">
        <v>9423</v>
      </c>
      <c r="D457" s="67">
        <v>6846</v>
      </c>
      <c r="E457" s="67">
        <v>2577</v>
      </c>
      <c r="F457" s="67">
        <v>9370</v>
      </c>
      <c r="G457" s="67">
        <v>6817</v>
      </c>
      <c r="H457" s="67">
        <v>2553</v>
      </c>
    </row>
    <row r="458" spans="1:21" ht="5.0999999999999996" customHeight="1" x14ac:dyDescent="0.15">
      <c r="A458" s="45"/>
      <c r="B458" s="66"/>
      <c r="C458" s="67"/>
      <c r="D458" s="67"/>
      <c r="E458" s="67"/>
      <c r="F458" s="67"/>
      <c r="G458" s="67"/>
      <c r="H458" s="67"/>
      <c r="I458" s="37"/>
    </row>
    <row r="459" spans="1:21" x14ac:dyDescent="0.15">
      <c r="A459" s="45"/>
      <c r="B459" s="66" t="s">
        <v>165</v>
      </c>
      <c r="C459" s="67">
        <v>1253</v>
      </c>
      <c r="D459" s="67">
        <v>974</v>
      </c>
      <c r="E459" s="67">
        <v>279</v>
      </c>
      <c r="F459" s="67">
        <v>1246</v>
      </c>
      <c r="G459" s="67">
        <v>969</v>
      </c>
      <c r="H459" s="67">
        <v>277</v>
      </c>
    </row>
    <row r="460" spans="1:21" x14ac:dyDescent="0.15">
      <c r="A460" s="45"/>
      <c r="B460" s="66" t="s">
        <v>166</v>
      </c>
      <c r="C460" s="67">
        <v>119</v>
      </c>
      <c r="D460" s="67">
        <v>90</v>
      </c>
      <c r="E460" s="67">
        <v>29</v>
      </c>
      <c r="F460" s="67">
        <v>119</v>
      </c>
      <c r="G460" s="67">
        <v>90</v>
      </c>
      <c r="H460" s="67">
        <v>29</v>
      </c>
    </row>
    <row r="461" spans="1:21" x14ac:dyDescent="0.15">
      <c r="A461" s="45"/>
      <c r="B461" s="66" t="s">
        <v>167</v>
      </c>
      <c r="C461" s="67">
        <v>85</v>
      </c>
      <c r="D461" s="67">
        <v>70</v>
      </c>
      <c r="E461" s="67">
        <v>15</v>
      </c>
      <c r="F461" s="67">
        <v>85</v>
      </c>
      <c r="G461" s="67">
        <v>70</v>
      </c>
      <c r="H461" s="67">
        <v>15</v>
      </c>
    </row>
    <row r="462" spans="1:21" x14ac:dyDescent="0.15">
      <c r="A462" s="45"/>
      <c r="B462" s="66" t="s">
        <v>168</v>
      </c>
      <c r="C462" s="67">
        <v>676</v>
      </c>
      <c r="D462" s="67">
        <v>559</v>
      </c>
      <c r="E462" s="67">
        <v>117</v>
      </c>
      <c r="F462" s="67">
        <v>674</v>
      </c>
      <c r="G462" s="67">
        <v>557</v>
      </c>
      <c r="H462" s="67">
        <v>117</v>
      </c>
    </row>
    <row r="463" spans="1:21" x14ac:dyDescent="0.15">
      <c r="A463" s="45"/>
      <c r="B463" s="66" t="s">
        <v>169</v>
      </c>
      <c r="C463" s="67">
        <v>1147</v>
      </c>
      <c r="D463" s="67">
        <v>979</v>
      </c>
      <c r="E463" s="67">
        <v>168</v>
      </c>
      <c r="F463" s="67">
        <v>1137</v>
      </c>
      <c r="G463" s="67">
        <v>972</v>
      </c>
      <c r="H463" s="67">
        <v>165</v>
      </c>
    </row>
    <row r="464" spans="1:21" x14ac:dyDescent="0.15">
      <c r="A464" s="45"/>
      <c r="B464" s="66" t="s">
        <v>2385</v>
      </c>
      <c r="C464" s="67">
        <v>152</v>
      </c>
      <c r="D464" s="67">
        <v>136</v>
      </c>
      <c r="E464" s="67">
        <v>16</v>
      </c>
      <c r="F464" s="67">
        <v>152</v>
      </c>
      <c r="G464" s="67">
        <v>136</v>
      </c>
      <c r="H464" s="67">
        <v>16</v>
      </c>
    </row>
    <row r="465" spans="1:21" x14ac:dyDescent="0.15">
      <c r="A465" s="45"/>
      <c r="B465" s="66" t="s">
        <v>170</v>
      </c>
      <c r="C465" s="67">
        <v>1404</v>
      </c>
      <c r="D465" s="67">
        <v>1035</v>
      </c>
      <c r="E465" s="67">
        <v>369</v>
      </c>
      <c r="F465" s="67">
        <v>1393</v>
      </c>
      <c r="G465" s="67">
        <v>1031</v>
      </c>
      <c r="H465" s="67">
        <v>362</v>
      </c>
    </row>
    <row r="466" spans="1:21" x14ac:dyDescent="0.15">
      <c r="A466" s="45"/>
      <c r="B466" s="66" t="s">
        <v>171</v>
      </c>
      <c r="C466" s="67">
        <v>22</v>
      </c>
      <c r="D466" s="67">
        <v>13</v>
      </c>
      <c r="E466" s="67">
        <v>9</v>
      </c>
      <c r="F466" s="67">
        <v>22</v>
      </c>
      <c r="G466" s="67">
        <v>13</v>
      </c>
      <c r="H466" s="67">
        <v>9</v>
      </c>
    </row>
    <row r="467" spans="1:21" x14ac:dyDescent="0.15">
      <c r="A467" s="45"/>
      <c r="B467" s="66" t="s">
        <v>172</v>
      </c>
      <c r="C467" s="67">
        <v>1281</v>
      </c>
      <c r="D467" s="67">
        <v>803</v>
      </c>
      <c r="E467" s="67">
        <v>478</v>
      </c>
      <c r="F467" s="67">
        <v>1271</v>
      </c>
      <c r="G467" s="67">
        <v>800</v>
      </c>
      <c r="H467" s="67">
        <v>471</v>
      </c>
    </row>
    <row r="468" spans="1:21" x14ac:dyDescent="0.15">
      <c r="A468" s="45"/>
      <c r="B468" s="66" t="s">
        <v>173</v>
      </c>
      <c r="C468" s="67">
        <v>851</v>
      </c>
      <c r="D468" s="67">
        <v>467</v>
      </c>
      <c r="E468" s="67">
        <v>384</v>
      </c>
      <c r="F468" s="67">
        <v>848</v>
      </c>
      <c r="G468" s="67">
        <v>465</v>
      </c>
      <c r="H468" s="67">
        <v>383</v>
      </c>
    </row>
    <row r="469" spans="1:21" x14ac:dyDescent="0.15">
      <c r="A469" s="45"/>
      <c r="B469" s="66" t="s">
        <v>174</v>
      </c>
      <c r="C469" s="67">
        <v>314</v>
      </c>
      <c r="D469" s="67">
        <v>204</v>
      </c>
      <c r="E469" s="67">
        <v>110</v>
      </c>
      <c r="F469" s="67">
        <v>314</v>
      </c>
      <c r="G469" s="67">
        <v>204</v>
      </c>
      <c r="H469" s="67">
        <v>110</v>
      </c>
    </row>
    <row r="470" spans="1:21" x14ac:dyDescent="0.15">
      <c r="A470" s="45"/>
      <c r="B470" s="66" t="s">
        <v>175</v>
      </c>
      <c r="C470" s="67">
        <v>78</v>
      </c>
      <c r="D470" s="67">
        <v>40</v>
      </c>
      <c r="E470" s="67">
        <v>38</v>
      </c>
      <c r="F470" s="67">
        <v>77</v>
      </c>
      <c r="G470" s="67">
        <v>39</v>
      </c>
      <c r="H470" s="67">
        <v>38</v>
      </c>
    </row>
    <row r="471" spans="1:21" x14ac:dyDescent="0.15">
      <c r="A471" s="45"/>
      <c r="B471" s="66" t="s">
        <v>2386</v>
      </c>
      <c r="C471" s="67">
        <v>689</v>
      </c>
      <c r="D471" s="67">
        <v>371</v>
      </c>
      <c r="E471" s="67">
        <v>318</v>
      </c>
      <c r="F471" s="67">
        <v>687</v>
      </c>
      <c r="G471" s="67">
        <v>371</v>
      </c>
      <c r="H471" s="67">
        <v>316</v>
      </c>
    </row>
    <row r="472" spans="1:21" x14ac:dyDescent="0.15">
      <c r="A472" s="45"/>
      <c r="B472" s="66" t="s">
        <v>176</v>
      </c>
      <c r="C472" s="67">
        <v>510</v>
      </c>
      <c r="D472" s="67">
        <v>373</v>
      </c>
      <c r="E472" s="67">
        <v>137</v>
      </c>
      <c r="F472" s="67">
        <v>506</v>
      </c>
      <c r="G472" s="67">
        <v>369</v>
      </c>
      <c r="H472" s="67">
        <v>137</v>
      </c>
    </row>
    <row r="473" spans="1:21" x14ac:dyDescent="0.15">
      <c r="A473" s="45"/>
      <c r="B473" s="66" t="s">
        <v>2387</v>
      </c>
      <c r="C473" s="67">
        <v>22</v>
      </c>
      <c r="D473" s="67">
        <v>17</v>
      </c>
      <c r="E473" s="67">
        <v>5</v>
      </c>
      <c r="F473" s="67">
        <v>22</v>
      </c>
      <c r="G473" s="67">
        <v>17</v>
      </c>
      <c r="H473" s="67">
        <v>5</v>
      </c>
    </row>
    <row r="474" spans="1:21" x14ac:dyDescent="0.15">
      <c r="A474" s="45"/>
      <c r="B474" s="66" t="s">
        <v>446</v>
      </c>
      <c r="C474" s="67">
        <v>820</v>
      </c>
      <c r="D474" s="67">
        <v>715</v>
      </c>
      <c r="E474" s="67">
        <v>105</v>
      </c>
      <c r="F474" s="67">
        <v>817</v>
      </c>
      <c r="G474" s="67">
        <v>714</v>
      </c>
      <c r="H474" s="67">
        <v>103</v>
      </c>
    </row>
    <row r="475" spans="1:21" ht="5.0999999999999996" customHeight="1" x14ac:dyDescent="0.15">
      <c r="A475" s="45"/>
      <c r="B475" s="66"/>
      <c r="C475" s="67"/>
      <c r="D475" s="67"/>
      <c r="E475" s="67"/>
      <c r="F475" s="67"/>
      <c r="G475" s="67"/>
      <c r="H475" s="67"/>
    </row>
    <row r="476" spans="1:21" x14ac:dyDescent="0.15">
      <c r="A476" s="66" t="s">
        <v>236</v>
      </c>
      <c r="B476" s="66"/>
      <c r="C476" s="67">
        <v>1090</v>
      </c>
      <c r="D476" s="67">
        <v>966</v>
      </c>
      <c r="E476" s="67">
        <v>124</v>
      </c>
      <c r="F476" s="67">
        <v>1087</v>
      </c>
      <c r="G476" s="67">
        <v>965</v>
      </c>
      <c r="H476" s="67">
        <v>122</v>
      </c>
    </row>
    <row r="477" spans="1:21" ht="5.0999999999999996" customHeight="1" x14ac:dyDescent="0.15">
      <c r="A477" s="45"/>
      <c r="B477" s="66"/>
      <c r="C477" s="67"/>
      <c r="D477" s="67"/>
      <c r="E477" s="67"/>
      <c r="F477" s="67"/>
      <c r="G477" s="67"/>
      <c r="H477" s="67"/>
    </row>
    <row r="478" spans="1:21" ht="10.5" x14ac:dyDescent="0.15">
      <c r="A478" s="66" t="s">
        <v>178</v>
      </c>
      <c r="B478" s="66"/>
      <c r="C478" s="67">
        <v>56898</v>
      </c>
      <c r="D478" s="67">
        <v>47427</v>
      </c>
      <c r="E478" s="67">
        <v>9471</v>
      </c>
      <c r="F478" s="67">
        <v>56628</v>
      </c>
      <c r="G478" s="67">
        <v>47223</v>
      </c>
      <c r="H478" s="67">
        <v>9405</v>
      </c>
      <c r="U478" s="37"/>
    </row>
    <row r="479" spans="1:21" ht="5.0999999999999996" customHeight="1" x14ac:dyDescent="0.15">
      <c r="A479" s="45"/>
      <c r="B479" s="66"/>
      <c r="C479" s="67"/>
      <c r="D479" s="67"/>
      <c r="E479" s="67"/>
      <c r="F479" s="67"/>
      <c r="G479" s="67"/>
      <c r="H479" s="67"/>
    </row>
    <row r="480" spans="1:21" x14ac:dyDescent="0.15">
      <c r="A480" s="45"/>
      <c r="B480" s="66" t="s">
        <v>179</v>
      </c>
      <c r="C480" s="67">
        <v>1624</v>
      </c>
      <c r="D480" s="67">
        <v>1264</v>
      </c>
      <c r="E480" s="67">
        <v>360</v>
      </c>
      <c r="F480" s="67">
        <v>1612</v>
      </c>
      <c r="G480" s="67">
        <v>1255</v>
      </c>
      <c r="H480" s="67">
        <v>357</v>
      </c>
    </row>
    <row r="481" spans="1:8" x14ac:dyDescent="0.15">
      <c r="A481" s="45"/>
      <c r="B481" s="66" t="s">
        <v>180</v>
      </c>
      <c r="C481" s="67">
        <v>186</v>
      </c>
      <c r="D481" s="67">
        <v>102</v>
      </c>
      <c r="E481" s="67">
        <v>84</v>
      </c>
      <c r="F481" s="67">
        <v>185</v>
      </c>
      <c r="G481" s="67">
        <v>101</v>
      </c>
      <c r="H481" s="67">
        <v>84</v>
      </c>
    </row>
    <row r="482" spans="1:8" x14ac:dyDescent="0.15">
      <c r="A482" s="45"/>
      <c r="B482" s="66" t="s">
        <v>1586</v>
      </c>
      <c r="C482" s="67">
        <v>1973</v>
      </c>
      <c r="D482" s="67">
        <v>1448</v>
      </c>
      <c r="E482" s="67">
        <v>525</v>
      </c>
      <c r="F482" s="67">
        <v>1954</v>
      </c>
      <c r="G482" s="67">
        <v>1435</v>
      </c>
      <c r="H482" s="67">
        <v>519</v>
      </c>
    </row>
    <row r="483" spans="1:8" x14ac:dyDescent="0.15">
      <c r="A483" s="45"/>
      <c r="B483" s="66" t="s">
        <v>2388</v>
      </c>
      <c r="C483" s="67">
        <v>2231</v>
      </c>
      <c r="D483" s="67">
        <v>1883</v>
      </c>
      <c r="E483" s="67">
        <v>348</v>
      </c>
      <c r="F483" s="67">
        <v>2215</v>
      </c>
      <c r="G483" s="67">
        <v>1867</v>
      </c>
      <c r="H483" s="67">
        <v>348</v>
      </c>
    </row>
    <row r="484" spans="1:8" x14ac:dyDescent="0.15">
      <c r="A484" s="45"/>
      <c r="B484" s="66" t="s">
        <v>182</v>
      </c>
      <c r="C484" s="67">
        <v>2505</v>
      </c>
      <c r="D484" s="67">
        <v>2353</v>
      </c>
      <c r="E484" s="67">
        <v>152</v>
      </c>
      <c r="F484" s="67">
        <v>2504</v>
      </c>
      <c r="G484" s="67">
        <v>2352</v>
      </c>
      <c r="H484" s="67">
        <v>152</v>
      </c>
    </row>
    <row r="485" spans="1:8" x14ac:dyDescent="0.15">
      <c r="A485" s="45"/>
      <c r="B485" s="66" t="s">
        <v>183</v>
      </c>
      <c r="C485" s="67">
        <v>2361</v>
      </c>
      <c r="D485" s="67">
        <v>1746</v>
      </c>
      <c r="E485" s="67">
        <v>615</v>
      </c>
      <c r="F485" s="67">
        <v>2343</v>
      </c>
      <c r="G485" s="67">
        <v>1729</v>
      </c>
      <c r="H485" s="67">
        <v>614</v>
      </c>
    </row>
    <row r="486" spans="1:8" x14ac:dyDescent="0.15">
      <c r="A486" s="45"/>
      <c r="B486" s="66" t="s">
        <v>184</v>
      </c>
      <c r="C486" s="67">
        <v>1274</v>
      </c>
      <c r="D486" s="67">
        <v>1129</v>
      </c>
      <c r="E486" s="67">
        <v>145</v>
      </c>
      <c r="F486" s="67">
        <v>1272</v>
      </c>
      <c r="G486" s="67">
        <v>1127</v>
      </c>
      <c r="H486" s="67">
        <v>145</v>
      </c>
    </row>
    <row r="487" spans="1:8" x14ac:dyDescent="0.15">
      <c r="A487" s="45"/>
      <c r="B487" s="66" t="s">
        <v>185</v>
      </c>
      <c r="C487" s="67">
        <v>30396</v>
      </c>
      <c r="D487" s="67">
        <v>24359</v>
      </c>
      <c r="E487" s="67">
        <v>6037</v>
      </c>
      <c r="F487" s="67">
        <v>30259</v>
      </c>
      <c r="G487" s="67">
        <v>24267</v>
      </c>
      <c r="H487" s="67">
        <v>5992</v>
      </c>
    </row>
    <row r="488" spans="1:8" x14ac:dyDescent="0.15">
      <c r="A488" s="45"/>
      <c r="B488" s="66" t="s">
        <v>186</v>
      </c>
      <c r="C488" s="67">
        <v>3180</v>
      </c>
      <c r="D488" s="67">
        <v>2739</v>
      </c>
      <c r="E488" s="67">
        <v>441</v>
      </c>
      <c r="F488" s="67">
        <v>3168</v>
      </c>
      <c r="G488" s="67">
        <v>2729</v>
      </c>
      <c r="H488" s="67">
        <v>439</v>
      </c>
    </row>
    <row r="489" spans="1:8" x14ac:dyDescent="0.15">
      <c r="A489" s="45"/>
      <c r="B489" s="66" t="s">
        <v>187</v>
      </c>
      <c r="C489" s="67">
        <v>6730</v>
      </c>
      <c r="D489" s="67">
        <v>6375</v>
      </c>
      <c r="E489" s="67">
        <v>355</v>
      </c>
      <c r="F489" s="67">
        <v>6700</v>
      </c>
      <c r="G489" s="67">
        <v>6350</v>
      </c>
      <c r="H489" s="67">
        <v>350</v>
      </c>
    </row>
    <row r="490" spans="1:8" x14ac:dyDescent="0.15">
      <c r="A490" s="45"/>
      <c r="B490" s="66" t="s">
        <v>188</v>
      </c>
      <c r="C490" s="67">
        <v>3139</v>
      </c>
      <c r="D490" s="67">
        <v>2815</v>
      </c>
      <c r="E490" s="67">
        <v>324</v>
      </c>
      <c r="F490" s="67">
        <v>3118</v>
      </c>
      <c r="G490" s="67">
        <v>2798</v>
      </c>
      <c r="H490" s="67">
        <v>320</v>
      </c>
    </row>
    <row r="491" spans="1:8" x14ac:dyDescent="0.15">
      <c r="A491" s="45"/>
      <c r="B491" s="66" t="s">
        <v>275</v>
      </c>
      <c r="C491" s="67">
        <v>1299</v>
      </c>
      <c r="D491" s="67">
        <v>1214</v>
      </c>
      <c r="E491" s="67">
        <v>85</v>
      </c>
      <c r="F491" s="67">
        <v>1298</v>
      </c>
      <c r="G491" s="67">
        <v>1213</v>
      </c>
      <c r="H491" s="67">
        <v>85</v>
      </c>
    </row>
    <row r="492" spans="1:8" ht="5.0999999999999996" customHeight="1" x14ac:dyDescent="0.15">
      <c r="A492" s="45"/>
      <c r="B492" s="66"/>
      <c r="C492" s="67"/>
      <c r="D492" s="67"/>
      <c r="E492" s="67"/>
      <c r="F492" s="67"/>
      <c r="G492" s="67"/>
      <c r="H492" s="67"/>
    </row>
    <row r="493" spans="1:8" x14ac:dyDescent="0.15">
      <c r="A493" s="66" t="s">
        <v>237</v>
      </c>
      <c r="B493" s="66"/>
      <c r="C493" s="67">
        <v>15409</v>
      </c>
      <c r="D493" s="67">
        <v>12419</v>
      </c>
      <c r="E493" s="67">
        <v>2990</v>
      </c>
      <c r="F493" s="67">
        <v>15361</v>
      </c>
      <c r="G493" s="67">
        <v>12398</v>
      </c>
      <c r="H493" s="67">
        <v>2963</v>
      </c>
    </row>
    <row r="494" spans="1:8" ht="5.0999999999999996" customHeight="1" x14ac:dyDescent="0.15">
      <c r="A494" s="45"/>
      <c r="B494" s="66"/>
      <c r="C494" s="67"/>
      <c r="D494" s="67"/>
      <c r="E494" s="67"/>
      <c r="F494" s="67"/>
      <c r="G494" s="67"/>
      <c r="H494" s="67"/>
    </row>
    <row r="495" spans="1:8" x14ac:dyDescent="0.15">
      <c r="A495" s="45"/>
      <c r="B495" s="66" t="s">
        <v>190</v>
      </c>
      <c r="C495" s="67">
        <v>941</v>
      </c>
      <c r="D495" s="67">
        <v>659</v>
      </c>
      <c r="E495" s="67">
        <v>282</v>
      </c>
      <c r="F495" s="67">
        <v>938</v>
      </c>
      <c r="G495" s="67">
        <v>658</v>
      </c>
      <c r="H495" s="67">
        <v>280</v>
      </c>
    </row>
    <row r="496" spans="1:8" x14ac:dyDescent="0.15">
      <c r="A496" s="45"/>
      <c r="B496" s="66" t="s">
        <v>191</v>
      </c>
      <c r="C496" s="67">
        <v>2060</v>
      </c>
      <c r="D496" s="67">
        <v>1665</v>
      </c>
      <c r="E496" s="67">
        <v>395</v>
      </c>
      <c r="F496" s="67">
        <v>2051</v>
      </c>
      <c r="G496" s="67">
        <v>1665</v>
      </c>
      <c r="H496" s="67">
        <v>386</v>
      </c>
    </row>
    <row r="497" spans="1:8" x14ac:dyDescent="0.15">
      <c r="A497" s="45"/>
      <c r="B497" s="66" t="s">
        <v>192</v>
      </c>
      <c r="C497" s="67">
        <v>2706</v>
      </c>
      <c r="D497" s="67">
        <v>2123</v>
      </c>
      <c r="E497" s="67">
        <v>583</v>
      </c>
      <c r="F497" s="67">
        <v>2700</v>
      </c>
      <c r="G497" s="67">
        <v>2121</v>
      </c>
      <c r="H497" s="67">
        <v>579</v>
      </c>
    </row>
    <row r="498" spans="1:8" x14ac:dyDescent="0.15">
      <c r="A498" s="45"/>
      <c r="B498" s="66" t="s">
        <v>193</v>
      </c>
      <c r="C498" s="67">
        <v>3274</v>
      </c>
      <c r="D498" s="67">
        <v>2807</v>
      </c>
      <c r="E498" s="67">
        <v>467</v>
      </c>
      <c r="F498" s="67">
        <v>3264</v>
      </c>
      <c r="G498" s="67">
        <v>2802</v>
      </c>
      <c r="H498" s="67">
        <v>462</v>
      </c>
    </row>
    <row r="499" spans="1:8" x14ac:dyDescent="0.15">
      <c r="A499" s="45"/>
      <c r="B499" s="66" t="s">
        <v>194</v>
      </c>
      <c r="C499" s="67">
        <v>297</v>
      </c>
      <c r="D499" s="67">
        <v>219</v>
      </c>
      <c r="E499" s="67">
        <v>78</v>
      </c>
      <c r="F499" s="67">
        <v>296</v>
      </c>
      <c r="G499" s="67">
        <v>219</v>
      </c>
      <c r="H499" s="67">
        <v>77</v>
      </c>
    </row>
    <row r="500" spans="1:8" x14ac:dyDescent="0.15">
      <c r="A500" s="45"/>
      <c r="B500" s="66" t="s">
        <v>195</v>
      </c>
      <c r="C500" s="67">
        <v>3862</v>
      </c>
      <c r="D500" s="67">
        <v>3021</v>
      </c>
      <c r="E500" s="67">
        <v>841</v>
      </c>
      <c r="F500" s="67">
        <v>3853</v>
      </c>
      <c r="G500" s="67">
        <v>3016</v>
      </c>
      <c r="H500" s="67">
        <v>837</v>
      </c>
    </row>
    <row r="501" spans="1:8" x14ac:dyDescent="0.15">
      <c r="A501" s="45"/>
      <c r="B501" s="66" t="s">
        <v>196</v>
      </c>
      <c r="C501" s="67">
        <v>1106</v>
      </c>
      <c r="D501" s="67">
        <v>883</v>
      </c>
      <c r="E501" s="67">
        <v>223</v>
      </c>
      <c r="F501" s="67">
        <v>1103</v>
      </c>
      <c r="G501" s="67">
        <v>881</v>
      </c>
      <c r="H501" s="67">
        <v>222</v>
      </c>
    </row>
    <row r="502" spans="1:8" x14ac:dyDescent="0.15">
      <c r="A502" s="45"/>
      <c r="B502" s="66" t="s">
        <v>197</v>
      </c>
      <c r="C502" s="67">
        <v>1163</v>
      </c>
      <c r="D502" s="67">
        <v>1042</v>
      </c>
      <c r="E502" s="67">
        <v>121</v>
      </c>
      <c r="F502" s="67">
        <v>1156</v>
      </c>
      <c r="G502" s="67">
        <v>1036</v>
      </c>
      <c r="H502" s="67">
        <v>120</v>
      </c>
    </row>
    <row r="503" spans="1:8" ht="5.0999999999999996" customHeight="1" x14ac:dyDescent="0.15">
      <c r="A503" s="45"/>
      <c r="B503" s="66"/>
      <c r="C503" s="67"/>
      <c r="D503" s="67"/>
      <c r="E503" s="67"/>
      <c r="F503" s="67"/>
      <c r="G503" s="67"/>
      <c r="H503" s="67"/>
    </row>
    <row r="504" spans="1:8" x14ac:dyDescent="0.15">
      <c r="A504" s="66" t="s">
        <v>238</v>
      </c>
      <c r="B504" s="66"/>
      <c r="C504" s="67">
        <v>4110</v>
      </c>
      <c r="D504" s="67">
        <v>3590</v>
      </c>
      <c r="E504" s="67">
        <v>520</v>
      </c>
      <c r="F504" s="67">
        <v>4105</v>
      </c>
      <c r="G504" s="67">
        <v>3586</v>
      </c>
      <c r="H504" s="67">
        <v>519</v>
      </c>
    </row>
    <row r="505" spans="1:8" ht="5.0999999999999996" customHeight="1" x14ac:dyDescent="0.15">
      <c r="A505" s="45"/>
      <c r="B505" s="66"/>
      <c r="C505" s="67"/>
      <c r="D505" s="67"/>
      <c r="E505" s="67"/>
      <c r="F505" s="67"/>
      <c r="G505" s="67"/>
      <c r="H505" s="67"/>
    </row>
    <row r="506" spans="1:8" x14ac:dyDescent="0.15">
      <c r="A506" s="45"/>
      <c r="B506" s="66" t="s">
        <v>199</v>
      </c>
      <c r="C506" s="67">
        <v>3650</v>
      </c>
      <c r="D506" s="67">
        <v>3341</v>
      </c>
      <c r="E506" s="67">
        <v>309</v>
      </c>
      <c r="F506" s="67">
        <v>3646</v>
      </c>
      <c r="G506" s="67">
        <v>3337</v>
      </c>
      <c r="H506" s="67">
        <v>309</v>
      </c>
    </row>
    <row r="507" spans="1:8" x14ac:dyDescent="0.15">
      <c r="A507" s="45"/>
      <c r="B507" s="66" t="s">
        <v>200</v>
      </c>
      <c r="C507" s="67">
        <v>419</v>
      </c>
      <c r="D507" s="67">
        <v>241</v>
      </c>
      <c r="E507" s="67">
        <v>178</v>
      </c>
      <c r="F507" s="67">
        <v>418</v>
      </c>
      <c r="G507" s="67">
        <v>241</v>
      </c>
      <c r="H507" s="67">
        <v>177</v>
      </c>
    </row>
    <row r="508" spans="1:8" x14ac:dyDescent="0.15">
      <c r="A508" s="45"/>
      <c r="B508" s="66" t="s">
        <v>201</v>
      </c>
      <c r="C508" s="67">
        <v>41</v>
      </c>
      <c r="D508" s="67">
        <v>8</v>
      </c>
      <c r="E508" s="67">
        <v>33</v>
      </c>
      <c r="F508" s="67">
        <v>41</v>
      </c>
      <c r="G508" s="67">
        <v>8</v>
      </c>
      <c r="H508" s="67">
        <v>33</v>
      </c>
    </row>
    <row r="509" spans="1:8" ht="5.0999999999999996" customHeight="1" x14ac:dyDescent="0.15">
      <c r="A509" s="45"/>
      <c r="B509" s="66"/>
      <c r="C509" s="67"/>
      <c r="D509" s="67"/>
      <c r="E509" s="67"/>
      <c r="F509" s="67"/>
      <c r="G509" s="67"/>
      <c r="H509" s="67"/>
    </row>
    <row r="510" spans="1:8" x14ac:dyDescent="0.15">
      <c r="A510" s="66" t="s">
        <v>202</v>
      </c>
      <c r="B510" s="66"/>
      <c r="C510" s="67">
        <v>3733</v>
      </c>
      <c r="D510" s="67">
        <v>2838</v>
      </c>
      <c r="E510" s="67">
        <v>895</v>
      </c>
      <c r="F510" s="67">
        <v>3720</v>
      </c>
      <c r="G510" s="67">
        <v>2831</v>
      </c>
      <c r="H510" s="67">
        <v>889</v>
      </c>
    </row>
    <row r="511" spans="1:8" ht="5.0999999999999996" customHeight="1" x14ac:dyDescent="0.15">
      <c r="A511" s="45"/>
      <c r="B511" s="66"/>
      <c r="C511" s="67"/>
      <c r="D511" s="67"/>
      <c r="E511" s="67"/>
      <c r="F511" s="67"/>
      <c r="G511" s="67"/>
      <c r="H511" s="67"/>
    </row>
    <row r="512" spans="1:8" x14ac:dyDescent="0.15">
      <c r="A512" s="45"/>
      <c r="B512" s="66" t="s">
        <v>203</v>
      </c>
      <c r="C512" s="67">
        <v>601</v>
      </c>
      <c r="D512" s="67">
        <v>446</v>
      </c>
      <c r="E512" s="67">
        <v>155</v>
      </c>
      <c r="F512" s="67">
        <v>597</v>
      </c>
      <c r="G512" s="67">
        <v>445</v>
      </c>
      <c r="H512" s="67">
        <v>152</v>
      </c>
    </row>
    <row r="513" spans="1:8" x14ac:dyDescent="0.15">
      <c r="A513" s="45"/>
      <c r="B513" s="66" t="s">
        <v>204</v>
      </c>
      <c r="C513" s="67">
        <v>2037</v>
      </c>
      <c r="D513" s="67">
        <v>1538</v>
      </c>
      <c r="E513" s="67">
        <v>499</v>
      </c>
      <c r="F513" s="67">
        <v>2032</v>
      </c>
      <c r="G513" s="67">
        <v>1536</v>
      </c>
      <c r="H513" s="67">
        <v>496</v>
      </c>
    </row>
    <row r="514" spans="1:8" x14ac:dyDescent="0.15">
      <c r="A514" s="45"/>
      <c r="B514" s="66" t="s">
        <v>205</v>
      </c>
      <c r="C514" s="67">
        <v>437</v>
      </c>
      <c r="D514" s="67">
        <v>261</v>
      </c>
      <c r="E514" s="67">
        <v>176</v>
      </c>
      <c r="F514" s="67">
        <v>433</v>
      </c>
      <c r="G514" s="67">
        <v>257</v>
      </c>
      <c r="H514" s="67">
        <v>176</v>
      </c>
    </row>
    <row r="515" spans="1:8" x14ac:dyDescent="0.15">
      <c r="A515" s="45"/>
      <c r="B515" s="66" t="s">
        <v>206</v>
      </c>
      <c r="C515" s="67">
        <v>658</v>
      </c>
      <c r="D515" s="67">
        <v>593</v>
      </c>
      <c r="E515" s="67">
        <v>65</v>
      </c>
      <c r="F515" s="67">
        <v>658</v>
      </c>
      <c r="G515" s="67">
        <v>593</v>
      </c>
      <c r="H515" s="67">
        <v>65</v>
      </c>
    </row>
    <row r="516" spans="1:8" ht="5.0999999999999996" customHeight="1" x14ac:dyDescent="0.15">
      <c r="A516" s="45"/>
      <c r="B516" s="66"/>
      <c r="C516" s="67"/>
      <c r="D516" s="67"/>
      <c r="E516" s="67"/>
      <c r="F516" s="67"/>
      <c r="G516" s="67"/>
      <c r="H516" s="67"/>
    </row>
    <row r="517" spans="1:8" x14ac:dyDescent="0.15">
      <c r="A517" s="66" t="s">
        <v>207</v>
      </c>
      <c r="B517" s="66"/>
      <c r="C517" s="67">
        <v>50042</v>
      </c>
      <c r="D517" s="67">
        <v>36058</v>
      </c>
      <c r="E517" s="67">
        <v>13984</v>
      </c>
      <c r="F517" s="67">
        <v>49732</v>
      </c>
      <c r="G517" s="67">
        <v>35940</v>
      </c>
      <c r="H517" s="67">
        <v>13792</v>
      </c>
    </row>
    <row r="518" spans="1:8" ht="5.0999999999999996" customHeight="1" x14ac:dyDescent="0.15">
      <c r="A518" s="45"/>
      <c r="B518" s="66"/>
      <c r="C518" s="67"/>
      <c r="D518" s="67"/>
      <c r="E518" s="67"/>
      <c r="F518" s="67"/>
      <c r="G518" s="67"/>
      <c r="H518" s="67"/>
    </row>
    <row r="519" spans="1:8" x14ac:dyDescent="0.15">
      <c r="A519" s="45"/>
      <c r="B519" s="66" t="s">
        <v>208</v>
      </c>
      <c r="C519" s="67">
        <v>3763</v>
      </c>
      <c r="D519" s="67">
        <v>2611</v>
      </c>
      <c r="E519" s="67">
        <v>1152</v>
      </c>
      <c r="F519" s="67">
        <v>3728</v>
      </c>
      <c r="G519" s="67">
        <v>2604</v>
      </c>
      <c r="H519" s="67">
        <v>1124</v>
      </c>
    </row>
    <row r="520" spans="1:8" x14ac:dyDescent="0.15">
      <c r="A520" s="45"/>
      <c r="B520" s="66" t="s">
        <v>209</v>
      </c>
      <c r="C520" s="67">
        <v>302</v>
      </c>
      <c r="D520" s="67">
        <v>96</v>
      </c>
      <c r="E520" s="67">
        <v>206</v>
      </c>
      <c r="F520" s="67">
        <v>302</v>
      </c>
      <c r="G520" s="67">
        <v>96</v>
      </c>
      <c r="H520" s="67">
        <v>206</v>
      </c>
    </row>
    <row r="521" spans="1:8" x14ac:dyDescent="0.15">
      <c r="A521" s="45"/>
      <c r="B521" s="66" t="s">
        <v>210</v>
      </c>
      <c r="C521" s="67">
        <v>12026</v>
      </c>
      <c r="D521" s="67">
        <v>9170</v>
      </c>
      <c r="E521" s="67">
        <v>2856</v>
      </c>
      <c r="F521" s="67">
        <v>11959</v>
      </c>
      <c r="G521" s="67">
        <v>9141</v>
      </c>
      <c r="H521" s="67">
        <v>2818</v>
      </c>
    </row>
    <row r="522" spans="1:8" x14ac:dyDescent="0.15">
      <c r="A522" s="45"/>
      <c r="B522" s="66" t="s">
        <v>211</v>
      </c>
      <c r="C522" s="67">
        <v>5981</v>
      </c>
      <c r="D522" s="67">
        <v>3319</v>
      </c>
      <c r="E522" s="67">
        <v>2662</v>
      </c>
      <c r="F522" s="67">
        <v>5912</v>
      </c>
      <c r="G522" s="67">
        <v>3301</v>
      </c>
      <c r="H522" s="67">
        <v>2611</v>
      </c>
    </row>
    <row r="523" spans="1:8" x14ac:dyDescent="0.15">
      <c r="A523" s="45"/>
      <c r="B523" s="66" t="s">
        <v>212</v>
      </c>
      <c r="C523" s="67">
        <v>2136</v>
      </c>
      <c r="D523" s="67">
        <v>1510</v>
      </c>
      <c r="E523" s="67">
        <v>626</v>
      </c>
      <c r="F523" s="67">
        <v>2126</v>
      </c>
      <c r="G523" s="67">
        <v>1506</v>
      </c>
      <c r="H523" s="67">
        <v>620</v>
      </c>
    </row>
    <row r="524" spans="1:8" x14ac:dyDescent="0.15">
      <c r="A524" s="45"/>
      <c r="B524" s="66" t="s">
        <v>213</v>
      </c>
      <c r="C524" s="67">
        <v>3650</v>
      </c>
      <c r="D524" s="67">
        <v>2721</v>
      </c>
      <c r="E524" s="67">
        <v>929</v>
      </c>
      <c r="F524" s="67">
        <v>3646</v>
      </c>
      <c r="G524" s="67">
        <v>2718</v>
      </c>
      <c r="H524" s="67">
        <v>928</v>
      </c>
    </row>
    <row r="525" spans="1:8" x14ac:dyDescent="0.15">
      <c r="A525" s="45"/>
      <c r="B525" s="66" t="s">
        <v>214</v>
      </c>
      <c r="C525" s="67">
        <v>869</v>
      </c>
      <c r="D525" s="67">
        <v>613</v>
      </c>
      <c r="E525" s="67">
        <v>256</v>
      </c>
      <c r="F525" s="67">
        <v>864</v>
      </c>
      <c r="G525" s="67">
        <v>609</v>
      </c>
      <c r="H525" s="67">
        <v>255</v>
      </c>
    </row>
    <row r="526" spans="1:8" x14ac:dyDescent="0.15">
      <c r="A526" s="45"/>
      <c r="B526" s="66" t="s">
        <v>215</v>
      </c>
      <c r="C526" s="67">
        <v>4272</v>
      </c>
      <c r="D526" s="67">
        <v>3187</v>
      </c>
      <c r="E526" s="67">
        <v>1085</v>
      </c>
      <c r="F526" s="67">
        <v>4254</v>
      </c>
      <c r="G526" s="67">
        <v>3180</v>
      </c>
      <c r="H526" s="67">
        <v>1074</v>
      </c>
    </row>
    <row r="527" spans="1:8" x14ac:dyDescent="0.15">
      <c r="A527" s="45"/>
      <c r="B527" s="66" t="s">
        <v>216</v>
      </c>
      <c r="C527" s="67">
        <v>416</v>
      </c>
      <c r="D527" s="67">
        <v>241</v>
      </c>
      <c r="E527" s="67">
        <v>175</v>
      </c>
      <c r="F527" s="67">
        <v>415</v>
      </c>
      <c r="G527" s="67">
        <v>241</v>
      </c>
      <c r="H527" s="67">
        <v>174</v>
      </c>
    </row>
    <row r="528" spans="1:8" x14ac:dyDescent="0.15">
      <c r="A528" s="45"/>
      <c r="B528" s="66" t="s">
        <v>217</v>
      </c>
      <c r="C528" s="67">
        <v>4688</v>
      </c>
      <c r="D528" s="67">
        <v>3961</v>
      </c>
      <c r="E528" s="67">
        <v>727</v>
      </c>
      <c r="F528" s="67">
        <v>4679</v>
      </c>
      <c r="G528" s="67">
        <v>3958</v>
      </c>
      <c r="H528" s="67">
        <v>721</v>
      </c>
    </row>
    <row r="529" spans="1:8" x14ac:dyDescent="0.15">
      <c r="A529" s="45"/>
      <c r="B529" s="66" t="s">
        <v>218</v>
      </c>
      <c r="C529" s="67">
        <v>11179</v>
      </c>
      <c r="D529" s="67">
        <v>8197</v>
      </c>
      <c r="E529" s="67">
        <v>2982</v>
      </c>
      <c r="F529" s="67">
        <v>11092</v>
      </c>
      <c r="G529" s="67">
        <v>8155</v>
      </c>
      <c r="H529" s="67">
        <v>2937</v>
      </c>
    </row>
    <row r="530" spans="1:8" x14ac:dyDescent="0.15">
      <c r="A530" s="45"/>
      <c r="B530" s="66" t="s">
        <v>219</v>
      </c>
      <c r="C530" s="67">
        <v>760</v>
      </c>
      <c r="D530" s="67">
        <v>432</v>
      </c>
      <c r="E530" s="67">
        <v>328</v>
      </c>
      <c r="F530" s="67">
        <v>755</v>
      </c>
      <c r="G530" s="67">
        <v>431</v>
      </c>
      <c r="H530" s="67">
        <v>324</v>
      </c>
    </row>
    <row r="531" spans="1:8" ht="5.0999999999999996" customHeight="1" x14ac:dyDescent="0.15">
      <c r="A531" s="45"/>
      <c r="B531" s="66"/>
      <c r="C531" s="67"/>
      <c r="D531" s="67"/>
      <c r="E531" s="67"/>
      <c r="F531" s="67"/>
      <c r="G531" s="67"/>
      <c r="H531" s="67"/>
    </row>
    <row r="532" spans="1:8" x14ac:dyDescent="0.15">
      <c r="A532" s="66" t="s">
        <v>239</v>
      </c>
      <c r="B532" s="66"/>
      <c r="C532" s="67">
        <v>4776</v>
      </c>
      <c r="D532" s="67">
        <v>2726</v>
      </c>
      <c r="E532" s="67">
        <v>2050</v>
      </c>
      <c r="F532" s="67">
        <v>4768</v>
      </c>
      <c r="G532" s="67">
        <v>2722</v>
      </c>
      <c r="H532" s="67">
        <v>2046</v>
      </c>
    </row>
    <row r="533" spans="1:8" ht="5.0999999999999996" customHeight="1" x14ac:dyDescent="0.15">
      <c r="A533" s="45"/>
      <c r="B533" s="66"/>
      <c r="C533" s="67"/>
      <c r="D533" s="67"/>
      <c r="E533" s="67"/>
      <c r="F533" s="67"/>
      <c r="G533" s="67"/>
      <c r="H533" s="67"/>
    </row>
    <row r="534" spans="1:8" x14ac:dyDescent="0.15">
      <c r="A534" s="45"/>
      <c r="B534" s="66" t="s">
        <v>221</v>
      </c>
      <c r="C534" s="67">
        <v>758</v>
      </c>
      <c r="D534" s="67">
        <v>650</v>
      </c>
      <c r="E534" s="67">
        <v>108</v>
      </c>
      <c r="F534" s="67">
        <v>754</v>
      </c>
      <c r="G534" s="67">
        <v>647</v>
      </c>
      <c r="H534" s="67">
        <v>107</v>
      </c>
    </row>
    <row r="535" spans="1:8" x14ac:dyDescent="0.15">
      <c r="A535" s="45"/>
      <c r="B535" s="66" t="s">
        <v>222</v>
      </c>
      <c r="C535" s="67">
        <v>273</v>
      </c>
      <c r="D535" s="67">
        <v>160</v>
      </c>
      <c r="E535" s="67">
        <v>113</v>
      </c>
      <c r="F535" s="67">
        <v>273</v>
      </c>
      <c r="G535" s="67">
        <v>160</v>
      </c>
      <c r="H535" s="67">
        <v>113</v>
      </c>
    </row>
    <row r="536" spans="1:8" x14ac:dyDescent="0.15">
      <c r="A536" s="45"/>
      <c r="B536" s="66" t="s">
        <v>223</v>
      </c>
      <c r="C536" s="67">
        <v>1370</v>
      </c>
      <c r="D536" s="67">
        <v>954</v>
      </c>
      <c r="E536" s="67">
        <v>416</v>
      </c>
      <c r="F536" s="67">
        <v>1370</v>
      </c>
      <c r="G536" s="67">
        <v>954</v>
      </c>
      <c r="H536" s="67">
        <v>416</v>
      </c>
    </row>
    <row r="537" spans="1:8" x14ac:dyDescent="0.15">
      <c r="A537" s="45"/>
      <c r="B537" s="66" t="s">
        <v>224</v>
      </c>
      <c r="C537" s="67">
        <v>353</v>
      </c>
      <c r="D537" s="67">
        <v>246</v>
      </c>
      <c r="E537" s="67">
        <v>107</v>
      </c>
      <c r="F537" s="67">
        <v>352</v>
      </c>
      <c r="G537" s="67">
        <v>246</v>
      </c>
      <c r="H537" s="67">
        <v>106</v>
      </c>
    </row>
    <row r="538" spans="1:8" x14ac:dyDescent="0.15">
      <c r="A538" s="45"/>
      <c r="B538" s="66" t="s">
        <v>225</v>
      </c>
      <c r="C538" s="67">
        <v>2022</v>
      </c>
      <c r="D538" s="67">
        <v>716</v>
      </c>
      <c r="E538" s="67">
        <v>1306</v>
      </c>
      <c r="F538" s="67">
        <v>2019</v>
      </c>
      <c r="G538" s="67">
        <v>715</v>
      </c>
      <c r="H538" s="67">
        <v>1304</v>
      </c>
    </row>
    <row r="539" spans="1:8" ht="4.5" customHeight="1" x14ac:dyDescent="0.15">
      <c r="A539" s="45"/>
      <c r="B539" s="66"/>
      <c r="C539" s="67"/>
      <c r="D539" s="67"/>
      <c r="E539" s="67"/>
      <c r="F539" s="67"/>
      <c r="G539" s="67"/>
      <c r="H539" s="67"/>
    </row>
    <row r="540" spans="1:8" ht="9" customHeight="1" x14ac:dyDescent="0.15">
      <c r="A540" s="66" t="s">
        <v>243</v>
      </c>
      <c r="B540" s="66"/>
      <c r="C540" s="67">
        <v>11</v>
      </c>
      <c r="D540" s="67">
        <v>11</v>
      </c>
      <c r="E540" s="67">
        <v>0</v>
      </c>
      <c r="F540" s="67">
        <v>11</v>
      </c>
      <c r="G540" s="67">
        <v>11</v>
      </c>
      <c r="H540" s="67">
        <v>0</v>
      </c>
    </row>
    <row r="541" spans="1:8" ht="5.0999999999999996" customHeight="1" x14ac:dyDescent="0.15">
      <c r="A541" s="45"/>
      <c r="B541" s="66"/>
      <c r="C541" s="67"/>
      <c r="D541" s="67"/>
      <c r="E541" s="67"/>
      <c r="F541" s="67"/>
      <c r="G541" s="67"/>
      <c r="H541" s="67"/>
    </row>
    <row r="542" spans="1:8" x14ac:dyDescent="0.15">
      <c r="A542" s="45"/>
      <c r="B542" s="86" t="s">
        <v>61</v>
      </c>
      <c r="C542" s="67">
        <v>145492</v>
      </c>
      <c r="D542" s="67">
        <v>112881</v>
      </c>
      <c r="E542" s="67">
        <v>32611</v>
      </c>
      <c r="F542" s="67">
        <v>144782</v>
      </c>
      <c r="G542" s="67">
        <v>112493</v>
      </c>
      <c r="H542" s="67">
        <v>32289</v>
      </c>
    </row>
    <row r="543" spans="1:8" x14ac:dyDescent="0.15">
      <c r="A543" s="45"/>
      <c r="B543" s="124"/>
      <c r="C543" s="67"/>
      <c r="D543" s="67"/>
      <c r="E543" s="67"/>
      <c r="F543" s="67"/>
      <c r="G543" s="67"/>
      <c r="H543" s="67"/>
    </row>
    <row r="544" spans="1:8" x14ac:dyDescent="0.15">
      <c r="A544" s="45"/>
      <c r="B544" s="124"/>
      <c r="C544" s="67"/>
      <c r="D544" s="67"/>
      <c r="E544" s="67"/>
      <c r="F544" s="67"/>
      <c r="G544" s="67"/>
      <c r="H544" s="67"/>
    </row>
    <row r="545" spans="1:8" x14ac:dyDescent="0.15">
      <c r="A545" s="45"/>
      <c r="B545" s="124"/>
      <c r="C545" s="67"/>
      <c r="D545" s="67"/>
      <c r="E545" s="67"/>
      <c r="F545" s="67"/>
      <c r="G545" s="67"/>
      <c r="H545" s="67"/>
    </row>
    <row r="546" spans="1:8" x14ac:dyDescent="0.15">
      <c r="A546" s="634" t="s">
        <v>2379</v>
      </c>
    </row>
    <row r="605" spans="10:19" ht="10.5" x14ac:dyDescent="0.15">
      <c r="J605" s="37"/>
    </row>
    <row r="606" spans="10:19" ht="10.5" x14ac:dyDescent="0.15">
      <c r="K606" s="37"/>
      <c r="L606" s="37"/>
      <c r="N606" s="37"/>
      <c r="O606" s="37"/>
      <c r="P606" s="37"/>
      <c r="Q606" s="37"/>
      <c r="R606" s="37"/>
      <c r="S606" s="37"/>
    </row>
  </sheetData>
  <mergeCells count="3">
    <mergeCell ref="A5:B7"/>
    <mergeCell ref="C5:E6"/>
    <mergeCell ref="F5:H6"/>
  </mergeCells>
  <printOptions horizontalCentered="1"/>
  <pageMargins left="0.35433070866141736" right="0.35433070866141736" top="0.39370078740157483" bottom="0.59055118110236227" header="0" footer="0.55118110236220474"/>
  <pageSetup paperSize="9" scale="86" orientation="portrait" horizontalDpi="1200" verticalDpi="1200" r:id="rId1"/>
  <headerFooter alignWithMargins="0"/>
  <rowBreaks count="5" manualBreakCount="5">
    <brk id="102" max="16383" man="1"/>
    <brk id="196" max="16383" man="1"/>
    <brk id="285" max="16383" man="1"/>
    <brk id="373" max="16383" man="1"/>
    <brk id="465" max="16383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02"/>
  <sheetViews>
    <sheetView zoomScaleNormal="100" workbookViewId="0">
      <pane ySplit="11" topLeftCell="A12" activePane="bottomLeft" state="frozen"/>
      <selection sqref="A1:P1"/>
      <selection pane="bottomLeft"/>
    </sheetView>
  </sheetViews>
  <sheetFormatPr baseColWidth="10" defaultColWidth="11.42578125" defaultRowHeight="9" x14ac:dyDescent="0.15"/>
  <cols>
    <col min="1" max="1" width="26.5703125" style="48" customWidth="1"/>
    <col min="2" max="2" width="3.5703125" style="48" customWidth="1"/>
    <col min="3" max="3" width="6.42578125" style="48" bestFit="1" customWidth="1"/>
    <col min="4" max="4" width="3.85546875" style="48" customWidth="1"/>
    <col min="5" max="5" width="3.5703125" style="48" customWidth="1"/>
    <col min="6" max="6" width="6.5703125" style="48" customWidth="1"/>
    <col min="7" max="7" width="3.85546875" style="48" customWidth="1"/>
    <col min="8" max="8" width="3.5703125" style="48" customWidth="1"/>
    <col min="9" max="9" width="5.5703125" style="48" customWidth="1"/>
    <col min="10" max="10" width="3.85546875" style="48" customWidth="1"/>
    <col min="11" max="11" width="3.5703125" style="48" customWidth="1"/>
    <col min="12" max="12" width="5.28515625" style="48" customWidth="1"/>
    <col min="13" max="13" width="4.5703125" style="48" customWidth="1"/>
    <col min="14" max="14" width="3.5703125" style="48" customWidth="1"/>
    <col min="15" max="15" width="5.42578125" style="48" customWidth="1"/>
    <col min="16" max="16" width="3.85546875" style="48" customWidth="1"/>
    <col min="17" max="17" width="3.5703125" style="48" customWidth="1"/>
    <col min="18" max="18" width="5.85546875" style="48" customWidth="1"/>
    <col min="19" max="19" width="4.7109375" style="48" customWidth="1"/>
    <col min="20" max="20" width="3.5703125" style="48" customWidth="1"/>
    <col min="21" max="21" width="5.7109375" style="48" customWidth="1"/>
    <col min="22" max="22" width="3.85546875" style="48" customWidth="1"/>
    <col min="23" max="16384" width="11.42578125" style="48"/>
  </cols>
  <sheetData>
    <row r="1" spans="1:22" s="238" customFormat="1" ht="11.25" customHeight="1" x14ac:dyDescent="0.2">
      <c r="A1" s="650" t="s">
        <v>16</v>
      </c>
      <c r="B1" s="237"/>
      <c r="C1" s="237"/>
      <c r="D1" s="237"/>
      <c r="E1" s="237"/>
      <c r="F1" s="237"/>
      <c r="G1" s="237"/>
      <c r="H1" s="237"/>
      <c r="I1" s="237"/>
      <c r="J1" s="237"/>
      <c r="K1" s="237"/>
      <c r="L1" s="237"/>
      <c r="M1" s="237"/>
      <c r="N1" s="237"/>
      <c r="O1" s="237"/>
      <c r="P1" s="237"/>
      <c r="Q1" s="237"/>
      <c r="R1" s="237"/>
      <c r="S1" s="237"/>
      <c r="T1" s="237"/>
      <c r="U1" s="237"/>
      <c r="V1" s="237"/>
    </row>
    <row r="2" spans="1:22" ht="9" customHeight="1" x14ac:dyDescent="0.15">
      <c r="A2" s="239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  <c r="P2" s="240"/>
    </row>
    <row r="3" spans="1:22" s="244" customFormat="1" ht="11.25" x14ac:dyDescent="0.2">
      <c r="A3" s="241" t="s">
        <v>2390</v>
      </c>
      <c r="B3" s="242"/>
      <c r="C3" s="242"/>
      <c r="D3" s="242"/>
      <c r="E3" s="243"/>
      <c r="F3" s="243"/>
      <c r="G3" s="243"/>
      <c r="H3" s="243"/>
      <c r="I3" s="243"/>
      <c r="J3" s="243"/>
      <c r="K3" s="243"/>
      <c r="L3" s="243"/>
      <c r="M3" s="243"/>
      <c r="N3" s="243"/>
      <c r="O3" s="243"/>
      <c r="P3" s="243"/>
      <c r="Q3" s="243"/>
      <c r="R3" s="243"/>
      <c r="S3" s="243"/>
      <c r="T3" s="243"/>
      <c r="U3" s="243"/>
      <c r="V3" s="243"/>
    </row>
    <row r="4" spans="1:22" ht="9" customHeight="1" x14ac:dyDescent="0.15">
      <c r="A4" s="245"/>
      <c r="B4" s="245"/>
      <c r="C4" s="245"/>
      <c r="D4" s="245"/>
      <c r="Q4" s="245"/>
      <c r="R4" s="245"/>
      <c r="S4" s="245"/>
      <c r="T4" s="245"/>
      <c r="U4" s="245"/>
      <c r="V4" s="245"/>
    </row>
    <row r="5" spans="1:22" ht="12" customHeight="1" x14ac:dyDescent="0.15">
      <c r="A5" s="769" t="s">
        <v>246</v>
      </c>
      <c r="B5" s="766" t="s">
        <v>61</v>
      </c>
      <c r="C5" s="772"/>
      <c r="D5" s="769"/>
      <c r="E5" s="775" t="s">
        <v>62</v>
      </c>
      <c r="F5" s="776"/>
      <c r="G5" s="776"/>
      <c r="H5" s="776"/>
      <c r="I5" s="776"/>
      <c r="J5" s="776"/>
      <c r="K5" s="776"/>
      <c r="L5" s="776"/>
      <c r="M5" s="776"/>
      <c r="N5" s="776"/>
      <c r="O5" s="776"/>
      <c r="P5" s="776"/>
      <c r="Q5" s="776"/>
      <c r="R5" s="776"/>
      <c r="S5" s="776"/>
      <c r="T5" s="776"/>
      <c r="U5" s="776"/>
      <c r="V5" s="776"/>
    </row>
    <row r="6" spans="1:22" ht="11.25" customHeight="1" x14ac:dyDescent="0.15">
      <c r="A6" s="770"/>
      <c r="B6" s="767"/>
      <c r="C6" s="773"/>
      <c r="D6" s="770"/>
      <c r="E6" s="777" t="s">
        <v>136</v>
      </c>
      <c r="F6" s="772"/>
      <c r="G6" s="769"/>
      <c r="H6" s="766" t="s">
        <v>64</v>
      </c>
      <c r="I6" s="772"/>
      <c r="J6" s="769"/>
      <c r="K6" s="766" t="s">
        <v>247</v>
      </c>
      <c r="L6" s="772"/>
      <c r="M6" s="769"/>
      <c r="N6" s="777" t="s">
        <v>248</v>
      </c>
      <c r="O6" s="772"/>
      <c r="P6" s="772"/>
      <c r="Q6" s="777" t="s">
        <v>242</v>
      </c>
      <c r="R6" s="772"/>
      <c r="S6" s="772"/>
      <c r="T6" s="777" t="s">
        <v>244</v>
      </c>
      <c r="U6" s="772"/>
      <c r="V6" s="772"/>
    </row>
    <row r="7" spans="1:22" ht="11.25" customHeight="1" x14ac:dyDescent="0.15">
      <c r="A7" s="770"/>
      <c r="B7" s="767"/>
      <c r="C7" s="773"/>
      <c r="D7" s="770"/>
      <c r="E7" s="767"/>
      <c r="F7" s="773"/>
      <c r="G7" s="770"/>
      <c r="H7" s="767"/>
      <c r="I7" s="778"/>
      <c r="J7" s="770"/>
      <c r="K7" s="767"/>
      <c r="L7" s="773"/>
      <c r="M7" s="770"/>
      <c r="N7" s="767"/>
      <c r="O7" s="778"/>
      <c r="P7" s="778"/>
      <c r="Q7" s="767"/>
      <c r="R7" s="778"/>
      <c r="S7" s="778"/>
      <c r="T7" s="767"/>
      <c r="U7" s="778"/>
      <c r="V7" s="778"/>
    </row>
    <row r="8" spans="1:22" ht="12.75" customHeight="1" x14ac:dyDescent="0.15">
      <c r="A8" s="770"/>
      <c r="B8" s="768"/>
      <c r="C8" s="774"/>
      <c r="D8" s="771"/>
      <c r="E8" s="768"/>
      <c r="F8" s="774"/>
      <c r="G8" s="771"/>
      <c r="H8" s="768"/>
      <c r="I8" s="774"/>
      <c r="J8" s="771"/>
      <c r="K8" s="768"/>
      <c r="L8" s="774"/>
      <c r="M8" s="771"/>
      <c r="N8" s="768"/>
      <c r="O8" s="774"/>
      <c r="P8" s="774"/>
      <c r="Q8" s="768"/>
      <c r="R8" s="774"/>
      <c r="S8" s="774"/>
      <c r="T8" s="768"/>
      <c r="U8" s="774"/>
      <c r="V8" s="774"/>
    </row>
    <row r="9" spans="1:22" ht="6" customHeight="1" x14ac:dyDescent="0.15">
      <c r="A9" s="770"/>
      <c r="B9" s="763" t="s">
        <v>249</v>
      </c>
      <c r="C9" s="763" t="s">
        <v>250</v>
      </c>
      <c r="D9" s="763" t="s">
        <v>251</v>
      </c>
      <c r="E9" s="763" t="s">
        <v>249</v>
      </c>
      <c r="F9" s="763" t="s">
        <v>250</v>
      </c>
      <c r="G9" s="763" t="s">
        <v>251</v>
      </c>
      <c r="H9" s="763" t="s">
        <v>249</v>
      </c>
      <c r="I9" s="763" t="s">
        <v>250</v>
      </c>
      <c r="J9" s="763" t="s">
        <v>251</v>
      </c>
      <c r="K9" s="763" t="s">
        <v>249</v>
      </c>
      <c r="L9" s="763" t="s">
        <v>250</v>
      </c>
      <c r="M9" s="763" t="s">
        <v>251</v>
      </c>
      <c r="N9" s="763" t="s">
        <v>249</v>
      </c>
      <c r="O9" s="763" t="s">
        <v>250</v>
      </c>
      <c r="P9" s="763" t="s">
        <v>251</v>
      </c>
      <c r="Q9" s="763" t="s">
        <v>249</v>
      </c>
      <c r="R9" s="763" t="s">
        <v>250</v>
      </c>
      <c r="S9" s="763" t="s">
        <v>251</v>
      </c>
      <c r="T9" s="763" t="s">
        <v>249</v>
      </c>
      <c r="U9" s="763" t="s">
        <v>250</v>
      </c>
      <c r="V9" s="766" t="s">
        <v>251</v>
      </c>
    </row>
    <row r="10" spans="1:22" ht="9" customHeight="1" x14ac:dyDescent="0.15">
      <c r="A10" s="770"/>
      <c r="B10" s="764"/>
      <c r="C10" s="764" t="s">
        <v>250</v>
      </c>
      <c r="D10" s="764" t="s">
        <v>251</v>
      </c>
      <c r="E10" s="764"/>
      <c r="F10" s="764" t="s">
        <v>250</v>
      </c>
      <c r="G10" s="764" t="s">
        <v>251</v>
      </c>
      <c r="H10" s="764"/>
      <c r="I10" s="764" t="s">
        <v>250</v>
      </c>
      <c r="J10" s="764" t="s">
        <v>251</v>
      </c>
      <c r="K10" s="764"/>
      <c r="L10" s="764" t="s">
        <v>250</v>
      </c>
      <c r="M10" s="764" t="s">
        <v>251</v>
      </c>
      <c r="N10" s="764"/>
      <c r="O10" s="764" t="s">
        <v>250</v>
      </c>
      <c r="P10" s="764" t="s">
        <v>251</v>
      </c>
      <c r="Q10" s="764"/>
      <c r="R10" s="764" t="s">
        <v>250</v>
      </c>
      <c r="S10" s="764" t="s">
        <v>251</v>
      </c>
      <c r="T10" s="764"/>
      <c r="U10" s="764" t="s">
        <v>250</v>
      </c>
      <c r="V10" s="767" t="s">
        <v>251</v>
      </c>
    </row>
    <row r="11" spans="1:22" s="246" customFormat="1" ht="3.75" customHeight="1" x14ac:dyDescent="0.15">
      <c r="A11" s="771"/>
      <c r="B11" s="765"/>
      <c r="C11" s="765"/>
      <c r="D11" s="765"/>
      <c r="E11" s="765"/>
      <c r="F11" s="765"/>
      <c r="G11" s="765"/>
      <c r="H11" s="765"/>
      <c r="I11" s="765"/>
      <c r="J11" s="765"/>
      <c r="K11" s="765"/>
      <c r="L11" s="765"/>
      <c r="M11" s="765"/>
      <c r="N11" s="765"/>
      <c r="O11" s="765"/>
      <c r="P11" s="765"/>
      <c r="Q11" s="765"/>
      <c r="R11" s="765"/>
      <c r="S11" s="765"/>
      <c r="T11" s="765"/>
      <c r="U11" s="765"/>
      <c r="V11" s="768"/>
    </row>
    <row r="12" spans="1:22" s="246" customFormat="1" ht="9" customHeight="1" x14ac:dyDescent="0.15">
      <c r="A12" s="247"/>
      <c r="B12" s="45"/>
      <c r="C12" s="45"/>
      <c r="D12" s="45"/>
      <c r="E12" s="45"/>
      <c r="F12" s="45"/>
      <c r="G12" s="45"/>
      <c r="H12" s="45"/>
      <c r="I12" s="45"/>
      <c r="J12" s="45"/>
      <c r="K12" s="45"/>
      <c r="L12" s="45"/>
      <c r="M12" s="45"/>
      <c r="N12" s="45"/>
      <c r="O12" s="45"/>
      <c r="P12" s="45"/>
    </row>
    <row r="13" spans="1:22" s="248" customFormat="1" x14ac:dyDescent="0.15">
      <c r="B13" s="249" t="s">
        <v>252</v>
      </c>
      <c r="C13" s="249"/>
      <c r="D13" s="249"/>
      <c r="E13" s="249"/>
      <c r="F13" s="249"/>
      <c r="G13" s="249"/>
      <c r="H13" s="249"/>
      <c r="I13" s="249"/>
      <c r="J13" s="249"/>
      <c r="K13" s="249"/>
      <c r="L13" s="249"/>
      <c r="M13" s="249"/>
      <c r="N13" s="249"/>
      <c r="O13" s="249"/>
      <c r="P13" s="249"/>
      <c r="Q13" s="249"/>
      <c r="R13" s="249"/>
      <c r="S13" s="249"/>
      <c r="T13" s="249"/>
      <c r="U13" s="249"/>
      <c r="V13" s="249"/>
    </row>
    <row r="14" spans="1:22" s="246" customFormat="1" ht="8.25" customHeight="1" x14ac:dyDescent="0.15">
      <c r="A14" s="250"/>
      <c r="B14" s="76"/>
      <c r="C14" s="76"/>
      <c r="D14" s="76"/>
      <c r="E14" s="76"/>
      <c r="F14" s="76"/>
      <c r="G14" s="76"/>
      <c r="H14" s="76"/>
      <c r="I14" s="76"/>
      <c r="J14" s="76"/>
      <c r="K14" s="76"/>
      <c r="L14" s="76"/>
      <c r="M14" s="76"/>
      <c r="N14" s="76"/>
      <c r="O14" s="76"/>
      <c r="P14" s="76"/>
    </row>
    <row r="15" spans="1:22" s="251" customFormat="1" x14ac:dyDescent="0.15">
      <c r="B15" s="252" t="s">
        <v>61</v>
      </c>
      <c r="C15" s="252"/>
      <c r="D15" s="252"/>
      <c r="E15" s="252"/>
      <c r="F15" s="252"/>
      <c r="G15" s="252"/>
      <c r="H15" s="252"/>
      <c r="I15" s="252"/>
      <c r="J15" s="252"/>
      <c r="K15" s="252"/>
      <c r="L15" s="252"/>
      <c r="M15" s="252"/>
      <c r="N15" s="252"/>
      <c r="O15" s="252"/>
      <c r="P15" s="252"/>
      <c r="Q15" s="252"/>
      <c r="R15" s="252"/>
      <c r="S15" s="252"/>
      <c r="T15" s="252"/>
      <c r="U15" s="252"/>
      <c r="V15" s="252"/>
    </row>
    <row r="16" spans="1:22" ht="8.25" customHeight="1" x14ac:dyDescent="0.15">
      <c r="D16" s="253"/>
    </row>
    <row r="17" spans="1:22" ht="9" customHeight="1" x14ac:dyDescent="0.15">
      <c r="A17" s="66" t="s">
        <v>253</v>
      </c>
      <c r="B17" s="18">
        <v>1</v>
      </c>
      <c r="C17" s="74">
        <v>51290</v>
      </c>
      <c r="D17" s="265">
        <v>9.9026149545124564</v>
      </c>
      <c r="E17" s="18">
        <v>13</v>
      </c>
      <c r="F17" s="74">
        <v>204</v>
      </c>
      <c r="G17" s="265">
        <v>0.66898406243851249</v>
      </c>
      <c r="H17" s="18">
        <v>13</v>
      </c>
      <c r="I17" s="74">
        <v>437</v>
      </c>
      <c r="J17" s="265">
        <v>1.5522324441444961</v>
      </c>
      <c r="K17" s="18">
        <v>59</v>
      </c>
      <c r="L17" s="74">
        <v>17</v>
      </c>
      <c r="M17" s="265">
        <v>3.5113084787772385E-2</v>
      </c>
      <c r="N17" s="18">
        <v>15</v>
      </c>
      <c r="O17" s="74">
        <v>73</v>
      </c>
      <c r="P17" s="265">
        <v>0.87070610687022909</v>
      </c>
      <c r="Q17" s="18">
        <v>1</v>
      </c>
      <c r="R17" s="74">
        <v>34127</v>
      </c>
      <c r="S17" s="265">
        <v>13.242095950581259</v>
      </c>
      <c r="T17" s="18">
        <v>1</v>
      </c>
      <c r="U17" s="74">
        <v>16432</v>
      </c>
      <c r="V17" s="265">
        <v>11.349477144948958</v>
      </c>
    </row>
    <row r="18" spans="1:22" ht="9" customHeight="1" x14ac:dyDescent="0.15">
      <c r="A18" s="66" t="s">
        <v>254</v>
      </c>
      <c r="B18" s="18">
        <v>2</v>
      </c>
      <c r="C18" s="74">
        <v>19021</v>
      </c>
      <c r="D18" s="265">
        <v>3.6724047387362337</v>
      </c>
      <c r="E18" s="18">
        <v>6</v>
      </c>
      <c r="F18" s="74">
        <v>555</v>
      </c>
      <c r="G18" s="265">
        <v>1.8200301698694825</v>
      </c>
      <c r="H18" s="18">
        <v>5</v>
      </c>
      <c r="I18" s="74">
        <v>1397</v>
      </c>
      <c r="J18" s="265">
        <v>4.9621709942102088</v>
      </c>
      <c r="K18" s="18">
        <v>45</v>
      </c>
      <c r="L18" s="74">
        <v>70</v>
      </c>
      <c r="M18" s="265">
        <v>0.14458329030259218</v>
      </c>
      <c r="N18" s="18">
        <v>9</v>
      </c>
      <c r="O18" s="74">
        <v>167</v>
      </c>
      <c r="P18" s="265">
        <v>1.9918893129770994</v>
      </c>
      <c r="Q18" s="18">
        <v>4</v>
      </c>
      <c r="R18" s="74">
        <v>10344</v>
      </c>
      <c r="S18" s="265">
        <v>4.013720529575191</v>
      </c>
      <c r="T18" s="18">
        <v>3</v>
      </c>
      <c r="U18" s="74">
        <v>6488</v>
      </c>
      <c r="V18" s="265">
        <v>4.4812200411653382</v>
      </c>
    </row>
    <row r="19" spans="1:22" ht="9" customHeight="1" x14ac:dyDescent="0.15">
      <c r="A19" s="66" t="s">
        <v>255</v>
      </c>
      <c r="B19" s="18">
        <v>3</v>
      </c>
      <c r="C19" s="74">
        <v>18482</v>
      </c>
      <c r="D19" s="265">
        <v>3.568339434379006</v>
      </c>
      <c r="E19" s="18">
        <v>1</v>
      </c>
      <c r="F19" s="74">
        <v>10320</v>
      </c>
      <c r="G19" s="265">
        <v>33.842723158654159</v>
      </c>
      <c r="H19" s="18">
        <v>1</v>
      </c>
      <c r="I19" s="74">
        <v>7514</v>
      </c>
      <c r="J19" s="265">
        <v>26.68987319291017</v>
      </c>
      <c r="K19" s="18">
        <v>104</v>
      </c>
      <c r="L19" s="74">
        <v>0</v>
      </c>
      <c r="M19" s="265">
        <v>0</v>
      </c>
      <c r="N19" s="18">
        <v>47</v>
      </c>
      <c r="O19" s="74">
        <v>0</v>
      </c>
      <c r="P19" s="265">
        <v>0</v>
      </c>
      <c r="Q19" s="18">
        <v>115</v>
      </c>
      <c r="R19" s="74">
        <v>230</v>
      </c>
      <c r="S19" s="265">
        <v>8.9245526082975063E-2</v>
      </c>
      <c r="T19" s="18">
        <v>65</v>
      </c>
      <c r="U19" s="74">
        <v>418</v>
      </c>
      <c r="V19" s="265">
        <v>0.28870992250417871</v>
      </c>
    </row>
    <row r="20" spans="1:22" ht="9" customHeight="1" x14ac:dyDescent="0.15">
      <c r="A20" s="66" t="s">
        <v>187</v>
      </c>
      <c r="B20" s="18">
        <v>4</v>
      </c>
      <c r="C20" s="74">
        <v>18095</v>
      </c>
      <c r="D20" s="265">
        <v>3.4936209319926479</v>
      </c>
      <c r="E20" s="18">
        <v>7</v>
      </c>
      <c r="F20" s="74">
        <v>419</v>
      </c>
      <c r="G20" s="265">
        <v>1.3740407949104743</v>
      </c>
      <c r="H20" s="18">
        <v>12</v>
      </c>
      <c r="I20" s="74">
        <v>467</v>
      </c>
      <c r="J20" s="265">
        <v>1.6587930238340498</v>
      </c>
      <c r="K20" s="18">
        <v>50</v>
      </c>
      <c r="L20" s="74">
        <v>36</v>
      </c>
      <c r="M20" s="265">
        <v>7.4357120727047407E-2</v>
      </c>
      <c r="N20" s="18">
        <v>38</v>
      </c>
      <c r="O20" s="74">
        <v>4</v>
      </c>
      <c r="P20" s="265">
        <v>4.7709923664122134E-2</v>
      </c>
      <c r="Q20" s="18">
        <v>3</v>
      </c>
      <c r="R20" s="74">
        <v>10469</v>
      </c>
      <c r="S20" s="265">
        <v>4.0622235328811565</v>
      </c>
      <c r="T20" s="18">
        <v>2</v>
      </c>
      <c r="U20" s="74">
        <v>6700</v>
      </c>
      <c r="V20" s="265">
        <v>4.6276470832009506</v>
      </c>
    </row>
    <row r="21" spans="1:22" ht="9" customHeight="1" x14ac:dyDescent="0.15">
      <c r="A21" s="66" t="s">
        <v>218</v>
      </c>
      <c r="B21" s="18">
        <v>5</v>
      </c>
      <c r="C21" s="74">
        <v>15791</v>
      </c>
      <c r="D21" s="265">
        <v>3.0487851968552584</v>
      </c>
      <c r="E21" s="18">
        <v>35</v>
      </c>
      <c r="F21" s="74">
        <v>61</v>
      </c>
      <c r="G21" s="265">
        <v>0.20003935200367284</v>
      </c>
      <c r="H21" s="18">
        <v>8</v>
      </c>
      <c r="I21" s="74">
        <v>815</v>
      </c>
      <c r="J21" s="265">
        <v>2.8948957482328703</v>
      </c>
      <c r="K21" s="18">
        <v>33</v>
      </c>
      <c r="L21" s="74">
        <v>201</v>
      </c>
      <c r="M21" s="265">
        <v>0.41516059072601463</v>
      </c>
      <c r="N21" s="18">
        <v>34</v>
      </c>
      <c r="O21" s="74">
        <v>9</v>
      </c>
      <c r="P21" s="265">
        <v>0.10734732824427481</v>
      </c>
      <c r="Q21" s="18">
        <v>5</v>
      </c>
      <c r="R21" s="74">
        <v>8491</v>
      </c>
      <c r="S21" s="265">
        <v>3.2947120085675707</v>
      </c>
      <c r="T21" s="18">
        <v>4</v>
      </c>
      <c r="U21" s="74">
        <v>6214</v>
      </c>
      <c r="V21" s="265">
        <v>4.2919699962702547</v>
      </c>
    </row>
    <row r="22" spans="1:22" ht="9" customHeight="1" x14ac:dyDescent="0.15">
      <c r="A22" s="66" t="s">
        <v>185</v>
      </c>
      <c r="B22" s="18">
        <v>6</v>
      </c>
      <c r="C22" s="74">
        <v>15016</v>
      </c>
      <c r="D22" s="265">
        <v>2.8991551210169439</v>
      </c>
      <c r="E22" s="18">
        <v>20</v>
      </c>
      <c r="F22" s="74">
        <v>136</v>
      </c>
      <c r="G22" s="265">
        <v>0.44598937495900831</v>
      </c>
      <c r="H22" s="18">
        <v>11</v>
      </c>
      <c r="I22" s="74">
        <v>519</v>
      </c>
      <c r="J22" s="265">
        <v>1.8434980286292757</v>
      </c>
      <c r="K22" s="18">
        <v>20</v>
      </c>
      <c r="L22" s="74">
        <v>558</v>
      </c>
      <c r="M22" s="265">
        <v>1.1525353712692348</v>
      </c>
      <c r="N22" s="18">
        <v>43</v>
      </c>
      <c r="O22" s="74">
        <v>1</v>
      </c>
      <c r="P22" s="265">
        <v>1.1927480916030533E-2</v>
      </c>
      <c r="Q22" s="18">
        <v>6</v>
      </c>
      <c r="R22" s="74">
        <v>8231</v>
      </c>
      <c r="S22" s="265">
        <v>3.1938257616911638</v>
      </c>
      <c r="T22" s="18">
        <v>5</v>
      </c>
      <c r="U22" s="74">
        <v>5571</v>
      </c>
      <c r="V22" s="265">
        <v>3.847854015001865</v>
      </c>
    </row>
    <row r="23" spans="1:22" ht="9" customHeight="1" x14ac:dyDescent="0.15">
      <c r="A23" s="66" t="s">
        <v>256</v>
      </c>
      <c r="B23" s="18">
        <v>7</v>
      </c>
      <c r="C23" s="74">
        <v>13428</v>
      </c>
      <c r="D23" s="265">
        <v>2.5925582688475974</v>
      </c>
      <c r="E23" s="18">
        <v>28</v>
      </c>
      <c r="F23" s="74">
        <v>90</v>
      </c>
      <c r="G23" s="265">
        <v>0.29514002754640256</v>
      </c>
      <c r="H23" s="18">
        <v>22</v>
      </c>
      <c r="I23" s="74">
        <v>222</v>
      </c>
      <c r="J23" s="265">
        <v>0.78854828970269608</v>
      </c>
      <c r="K23" s="18">
        <v>1</v>
      </c>
      <c r="L23" s="74">
        <v>9950</v>
      </c>
      <c r="M23" s="265">
        <v>20.551481978725601</v>
      </c>
      <c r="N23" s="18">
        <v>47</v>
      </c>
      <c r="O23" s="74">
        <v>0</v>
      </c>
      <c r="P23" s="265">
        <v>0</v>
      </c>
      <c r="Q23" s="18">
        <v>26</v>
      </c>
      <c r="R23" s="74">
        <v>2271</v>
      </c>
      <c r="S23" s="265">
        <v>0.88120256406276687</v>
      </c>
      <c r="T23" s="18">
        <v>37</v>
      </c>
      <c r="U23" s="74">
        <v>895</v>
      </c>
      <c r="V23" s="265">
        <v>0.61817076708430607</v>
      </c>
    </row>
    <row r="24" spans="1:22" x14ac:dyDescent="0.15">
      <c r="A24" s="254" t="s">
        <v>257</v>
      </c>
      <c r="B24" s="18">
        <v>8</v>
      </c>
      <c r="C24" s="74">
        <v>13344</v>
      </c>
      <c r="D24" s="265">
        <v>2.5763402993373803</v>
      </c>
      <c r="E24" s="18">
        <v>2</v>
      </c>
      <c r="F24" s="74">
        <v>9137</v>
      </c>
      <c r="G24" s="265">
        <v>29.963271463238673</v>
      </c>
      <c r="H24" s="18">
        <v>6</v>
      </c>
      <c r="I24" s="74">
        <v>1096</v>
      </c>
      <c r="J24" s="265">
        <v>3.8930131779916879</v>
      </c>
      <c r="K24" s="18">
        <v>104</v>
      </c>
      <c r="L24" s="74">
        <v>0</v>
      </c>
      <c r="M24" s="265">
        <v>0</v>
      </c>
      <c r="N24" s="18">
        <v>47</v>
      </c>
      <c r="O24" s="74">
        <v>0</v>
      </c>
      <c r="P24" s="265">
        <v>0</v>
      </c>
      <c r="Q24" s="18">
        <v>38</v>
      </c>
      <c r="R24" s="74">
        <v>1734</v>
      </c>
      <c r="S24" s="265">
        <v>0.67283366186034244</v>
      </c>
      <c r="T24" s="18">
        <v>23</v>
      </c>
      <c r="U24" s="74">
        <v>1377</v>
      </c>
      <c r="V24" s="265">
        <v>0.95108507963697142</v>
      </c>
    </row>
    <row r="25" spans="1:22" ht="18" customHeight="1" x14ac:dyDescent="0.15">
      <c r="A25" s="254" t="s">
        <v>2391</v>
      </c>
      <c r="B25" s="18">
        <v>9</v>
      </c>
      <c r="C25" s="74">
        <v>12330</v>
      </c>
      <c r="D25" s="265">
        <v>2.3805662388211855</v>
      </c>
      <c r="E25" s="18">
        <v>58</v>
      </c>
      <c r="F25" s="74">
        <v>19</v>
      </c>
      <c r="G25" s="265">
        <v>6.2307339148684991E-2</v>
      </c>
      <c r="H25" s="18">
        <v>93</v>
      </c>
      <c r="I25" s="74">
        <v>18</v>
      </c>
      <c r="J25" s="265">
        <v>6.3936347813732114E-2</v>
      </c>
      <c r="K25" s="18">
        <v>104</v>
      </c>
      <c r="L25" s="74">
        <v>0</v>
      </c>
      <c r="M25" s="265">
        <v>0</v>
      </c>
      <c r="N25" s="18">
        <v>15</v>
      </c>
      <c r="O25" s="74">
        <v>73</v>
      </c>
      <c r="P25" s="265">
        <v>0.87070610687022909</v>
      </c>
      <c r="Q25" s="18">
        <v>7</v>
      </c>
      <c r="R25" s="74">
        <v>7541</v>
      </c>
      <c r="S25" s="265">
        <v>2.9260891834422385</v>
      </c>
      <c r="T25" s="18">
        <v>6</v>
      </c>
      <c r="U25" s="74">
        <v>4679</v>
      </c>
      <c r="V25" s="265">
        <v>3.2317553287010816</v>
      </c>
    </row>
    <row r="26" spans="1:22" x14ac:dyDescent="0.15">
      <c r="A26" s="254" t="s">
        <v>260</v>
      </c>
      <c r="B26" s="18">
        <v>10</v>
      </c>
      <c r="C26" s="74">
        <v>11765</v>
      </c>
      <c r="D26" s="265">
        <v>2.2714810867584143</v>
      </c>
      <c r="E26" s="18">
        <v>118</v>
      </c>
      <c r="F26" s="74">
        <v>0</v>
      </c>
      <c r="G26" s="265">
        <v>0</v>
      </c>
      <c r="H26" s="18">
        <v>100</v>
      </c>
      <c r="I26" s="74">
        <v>13</v>
      </c>
      <c r="J26" s="265">
        <v>4.6176251198806521E-2</v>
      </c>
      <c r="K26" s="18">
        <v>104</v>
      </c>
      <c r="L26" s="74">
        <v>0</v>
      </c>
      <c r="M26" s="265">
        <v>0</v>
      </c>
      <c r="N26" s="18">
        <v>47</v>
      </c>
      <c r="O26" s="74">
        <v>0</v>
      </c>
      <c r="P26" s="265">
        <v>0</v>
      </c>
      <c r="Q26" s="18">
        <v>2</v>
      </c>
      <c r="R26" s="74">
        <v>10603</v>
      </c>
      <c r="S26" s="265">
        <v>4.1142187524251499</v>
      </c>
      <c r="T26" s="18">
        <v>27</v>
      </c>
      <c r="U26" s="74">
        <v>1149</v>
      </c>
      <c r="V26" s="265">
        <v>0.79360694008923749</v>
      </c>
    </row>
    <row r="27" spans="1:22" ht="9" customHeight="1" x14ac:dyDescent="0.15">
      <c r="A27" s="66" t="s">
        <v>258</v>
      </c>
      <c r="B27" s="18">
        <v>11</v>
      </c>
      <c r="C27" s="74">
        <v>11565</v>
      </c>
      <c r="D27" s="265">
        <v>2.2328668736388493</v>
      </c>
      <c r="E27" s="18">
        <v>14</v>
      </c>
      <c r="F27" s="74">
        <v>188</v>
      </c>
      <c r="G27" s="265">
        <v>0.61651472420804088</v>
      </c>
      <c r="H27" s="18">
        <v>9</v>
      </c>
      <c r="I27" s="74">
        <v>770</v>
      </c>
      <c r="J27" s="265">
        <v>2.7350548786985405</v>
      </c>
      <c r="K27" s="18">
        <v>43</v>
      </c>
      <c r="L27" s="74">
        <v>83</v>
      </c>
      <c r="M27" s="265">
        <v>0.17143447278735929</v>
      </c>
      <c r="N27" s="18">
        <v>13</v>
      </c>
      <c r="O27" s="74">
        <v>132</v>
      </c>
      <c r="P27" s="265">
        <v>1.5744274809160304</v>
      </c>
      <c r="Q27" s="18">
        <v>10</v>
      </c>
      <c r="R27" s="74">
        <v>5790</v>
      </c>
      <c r="S27" s="265">
        <v>2.2466591131322855</v>
      </c>
      <c r="T27" s="18">
        <v>7</v>
      </c>
      <c r="U27" s="74">
        <v>4602</v>
      </c>
      <c r="V27" s="265">
        <v>3.1785719219239965</v>
      </c>
    </row>
    <row r="28" spans="1:22" ht="9" customHeight="1" x14ac:dyDescent="0.15">
      <c r="A28" s="66" t="s">
        <v>195</v>
      </c>
      <c r="B28" s="18">
        <v>12</v>
      </c>
      <c r="C28" s="74">
        <v>11166</v>
      </c>
      <c r="D28" s="265">
        <v>2.1558315184653165</v>
      </c>
      <c r="E28" s="18">
        <v>57</v>
      </c>
      <c r="F28" s="74">
        <v>21</v>
      </c>
      <c r="G28" s="265">
        <v>6.8866006427493937E-2</v>
      </c>
      <c r="H28" s="18">
        <v>3</v>
      </c>
      <c r="I28" s="74">
        <v>1993</v>
      </c>
      <c r="J28" s="265">
        <v>7.079174510709338</v>
      </c>
      <c r="K28" s="18">
        <v>4</v>
      </c>
      <c r="L28" s="74">
        <v>2615</v>
      </c>
      <c r="M28" s="265">
        <v>5.4012186305896925</v>
      </c>
      <c r="N28" s="18">
        <v>47</v>
      </c>
      <c r="O28" s="74">
        <v>0</v>
      </c>
      <c r="P28" s="265">
        <v>0</v>
      </c>
      <c r="Q28" s="18">
        <v>17</v>
      </c>
      <c r="R28" s="74">
        <v>3990</v>
      </c>
      <c r="S28" s="265">
        <v>1.5482158655263933</v>
      </c>
      <c r="T28" s="18">
        <v>15</v>
      </c>
      <c r="U28" s="74">
        <v>2547</v>
      </c>
      <c r="V28" s="265">
        <v>1.7591965852108686</v>
      </c>
    </row>
    <row r="29" spans="1:22" ht="9" customHeight="1" x14ac:dyDescent="0.15">
      <c r="A29" s="66" t="s">
        <v>259</v>
      </c>
      <c r="B29" s="18">
        <v>13</v>
      </c>
      <c r="C29" s="74">
        <v>11112</v>
      </c>
      <c r="D29" s="265">
        <v>2.1454056809230342</v>
      </c>
      <c r="E29" s="18">
        <v>80</v>
      </c>
      <c r="F29" s="74">
        <v>7</v>
      </c>
      <c r="G29" s="265">
        <v>2.2955335475831309E-2</v>
      </c>
      <c r="H29" s="18">
        <v>123</v>
      </c>
      <c r="I29" s="74">
        <v>7</v>
      </c>
      <c r="J29" s="265">
        <v>2.4864135260895821E-2</v>
      </c>
      <c r="K29" s="18">
        <v>104</v>
      </c>
      <c r="L29" s="74">
        <v>0</v>
      </c>
      <c r="M29" s="265">
        <v>0</v>
      </c>
      <c r="N29" s="18">
        <v>40</v>
      </c>
      <c r="O29" s="74">
        <v>2</v>
      </c>
      <c r="P29" s="265">
        <v>2.3854961832061067E-2</v>
      </c>
      <c r="Q29" s="18">
        <v>9</v>
      </c>
      <c r="R29" s="74">
        <v>6698</v>
      </c>
      <c r="S29" s="265">
        <v>2.5989849291468126</v>
      </c>
      <c r="T29" s="18">
        <v>8</v>
      </c>
      <c r="U29" s="74">
        <v>4398</v>
      </c>
      <c r="V29" s="265">
        <v>3.0376704286444447</v>
      </c>
    </row>
    <row r="30" spans="1:22" ht="9" customHeight="1" x14ac:dyDescent="0.15">
      <c r="A30" s="66" t="s">
        <v>261</v>
      </c>
      <c r="B30" s="18">
        <v>14</v>
      </c>
      <c r="C30" s="74">
        <v>10652</v>
      </c>
      <c r="D30" s="265">
        <v>2.0565929907480345</v>
      </c>
      <c r="E30" s="18">
        <v>44</v>
      </c>
      <c r="F30" s="74">
        <v>37</v>
      </c>
      <c r="G30" s="265">
        <v>0.12133534465796551</v>
      </c>
      <c r="H30" s="18">
        <v>17</v>
      </c>
      <c r="I30" s="74">
        <v>315</v>
      </c>
      <c r="J30" s="265">
        <v>1.1188860867403119</v>
      </c>
      <c r="K30" s="18">
        <v>5</v>
      </c>
      <c r="L30" s="74">
        <v>2605</v>
      </c>
      <c r="M30" s="265">
        <v>5.3805638748321805</v>
      </c>
      <c r="N30" s="18">
        <v>47</v>
      </c>
      <c r="O30" s="74">
        <v>0</v>
      </c>
      <c r="P30" s="265">
        <v>0</v>
      </c>
      <c r="Q30" s="18">
        <v>11</v>
      </c>
      <c r="R30" s="74">
        <v>5582</v>
      </c>
      <c r="S30" s="265">
        <v>2.1659501156311602</v>
      </c>
      <c r="T30" s="18">
        <v>17</v>
      </c>
      <c r="U30" s="74">
        <v>2113</v>
      </c>
      <c r="V30" s="265">
        <v>1.4594355651945683</v>
      </c>
    </row>
    <row r="31" spans="1:22" ht="9" customHeight="1" x14ac:dyDescent="0.15">
      <c r="A31" s="66" t="s">
        <v>263</v>
      </c>
      <c r="B31" s="18">
        <v>15</v>
      </c>
      <c r="C31" s="74">
        <v>9913</v>
      </c>
      <c r="D31" s="265">
        <v>1.9139134732712417</v>
      </c>
      <c r="E31" s="18">
        <v>73</v>
      </c>
      <c r="F31" s="74">
        <v>11</v>
      </c>
      <c r="G31" s="265">
        <v>3.6072670033449203E-2</v>
      </c>
      <c r="H31" s="18">
        <v>63</v>
      </c>
      <c r="I31" s="74">
        <v>39</v>
      </c>
      <c r="J31" s="265">
        <v>0.13852875359641956</v>
      </c>
      <c r="K31" s="18">
        <v>104</v>
      </c>
      <c r="L31" s="74">
        <v>0</v>
      </c>
      <c r="M31" s="265">
        <v>0</v>
      </c>
      <c r="N31" s="18">
        <v>20</v>
      </c>
      <c r="O31" s="74">
        <v>52</v>
      </c>
      <c r="P31" s="265">
        <v>0.62022900763358779</v>
      </c>
      <c r="Q31" s="18">
        <v>8</v>
      </c>
      <c r="R31" s="74">
        <v>7065</v>
      </c>
      <c r="S31" s="265">
        <v>2.741389746853125</v>
      </c>
      <c r="T31" s="18">
        <v>12</v>
      </c>
      <c r="U31" s="74">
        <v>2746</v>
      </c>
      <c r="V31" s="265">
        <v>1.8966446105178822</v>
      </c>
    </row>
    <row r="32" spans="1:22" ht="9" customHeight="1" x14ac:dyDescent="0.15">
      <c r="A32" s="66" t="s">
        <v>262</v>
      </c>
      <c r="B32" s="18">
        <v>16</v>
      </c>
      <c r="C32" s="74">
        <v>9908</v>
      </c>
      <c r="D32" s="265">
        <v>1.9129481179432524</v>
      </c>
      <c r="E32" s="18">
        <v>16</v>
      </c>
      <c r="F32" s="74">
        <v>169</v>
      </c>
      <c r="G32" s="265">
        <v>0.55420738505935596</v>
      </c>
      <c r="H32" s="18">
        <v>16</v>
      </c>
      <c r="I32" s="74">
        <v>337</v>
      </c>
      <c r="J32" s="265">
        <v>1.1970305118459845</v>
      </c>
      <c r="K32" s="18">
        <v>44</v>
      </c>
      <c r="L32" s="74">
        <v>71</v>
      </c>
      <c r="M32" s="265">
        <v>0.1466487658783435</v>
      </c>
      <c r="N32" s="18">
        <v>8</v>
      </c>
      <c r="O32" s="74">
        <v>176</v>
      </c>
      <c r="P32" s="265">
        <v>2.0992366412213741</v>
      </c>
      <c r="Q32" s="18">
        <v>13</v>
      </c>
      <c r="R32" s="74">
        <v>5367</v>
      </c>
      <c r="S32" s="265">
        <v>2.0825249499449008</v>
      </c>
      <c r="T32" s="18">
        <v>9</v>
      </c>
      <c r="U32" s="74">
        <v>3788</v>
      </c>
      <c r="V32" s="265">
        <v>2.616347335994806</v>
      </c>
    </row>
    <row r="33" spans="1:22" ht="9" customHeight="1" x14ac:dyDescent="0.15">
      <c r="A33" s="66" t="s">
        <v>191</v>
      </c>
      <c r="B33" s="18">
        <v>17</v>
      </c>
      <c r="C33" s="74">
        <v>8754</v>
      </c>
      <c r="D33" s="265">
        <v>1.6901441082433621</v>
      </c>
      <c r="E33" s="18">
        <v>27</v>
      </c>
      <c r="F33" s="74">
        <v>91</v>
      </c>
      <c r="G33" s="265">
        <v>0.29841936118580703</v>
      </c>
      <c r="H33" s="18">
        <v>10</v>
      </c>
      <c r="I33" s="74">
        <v>537</v>
      </c>
      <c r="J33" s="265">
        <v>1.907434376443008</v>
      </c>
      <c r="K33" s="18">
        <v>3</v>
      </c>
      <c r="L33" s="74">
        <v>4363</v>
      </c>
      <c r="M33" s="265">
        <v>9.0116699370029938</v>
      </c>
      <c r="N33" s="18">
        <v>47</v>
      </c>
      <c r="O33" s="74">
        <v>0</v>
      </c>
      <c r="P33" s="265">
        <v>0</v>
      </c>
      <c r="Q33" s="18">
        <v>27</v>
      </c>
      <c r="R33" s="74">
        <v>2225</v>
      </c>
      <c r="S33" s="265">
        <v>0.86335345884617165</v>
      </c>
      <c r="T33" s="18">
        <v>21</v>
      </c>
      <c r="U33" s="74">
        <v>1538</v>
      </c>
      <c r="V33" s="265">
        <v>1.0622867483526957</v>
      </c>
    </row>
    <row r="34" spans="1:22" ht="9" customHeight="1" x14ac:dyDescent="0.15">
      <c r="A34" s="66" t="s">
        <v>264</v>
      </c>
      <c r="B34" s="18">
        <v>18</v>
      </c>
      <c r="C34" s="74">
        <v>8522</v>
      </c>
      <c r="D34" s="265">
        <v>1.6453516210246668</v>
      </c>
      <c r="E34" s="18">
        <v>18</v>
      </c>
      <c r="F34" s="74">
        <v>152</v>
      </c>
      <c r="G34" s="265">
        <v>0.49845871318947993</v>
      </c>
      <c r="H34" s="18">
        <v>39</v>
      </c>
      <c r="I34" s="74">
        <v>96</v>
      </c>
      <c r="J34" s="265">
        <v>0.34099385500657126</v>
      </c>
      <c r="K34" s="18">
        <v>59</v>
      </c>
      <c r="L34" s="74">
        <v>17</v>
      </c>
      <c r="M34" s="265">
        <v>3.5113084787772385E-2</v>
      </c>
      <c r="N34" s="18">
        <v>47</v>
      </c>
      <c r="O34" s="74">
        <v>0</v>
      </c>
      <c r="P34" s="265">
        <v>0</v>
      </c>
      <c r="Q34" s="18">
        <v>14</v>
      </c>
      <c r="R34" s="74">
        <v>4861</v>
      </c>
      <c r="S34" s="265">
        <v>1.8861847925623554</v>
      </c>
      <c r="T34" s="18">
        <v>10</v>
      </c>
      <c r="U34" s="74">
        <v>3396</v>
      </c>
      <c r="V34" s="265">
        <v>2.3455954469478248</v>
      </c>
    </row>
    <row r="35" spans="1:22" ht="9" customHeight="1" x14ac:dyDescent="0.15">
      <c r="A35" s="66" t="s">
        <v>193</v>
      </c>
      <c r="B35" s="18">
        <v>19</v>
      </c>
      <c r="C35" s="74">
        <v>8170</v>
      </c>
      <c r="D35" s="265">
        <v>1.5773906059342324</v>
      </c>
      <c r="E35" s="18">
        <v>68</v>
      </c>
      <c r="F35" s="74">
        <v>15</v>
      </c>
      <c r="G35" s="265">
        <v>4.9190004591067094E-2</v>
      </c>
      <c r="H35" s="18">
        <v>2</v>
      </c>
      <c r="I35" s="74">
        <v>2090</v>
      </c>
      <c r="J35" s="265">
        <v>7.4237203850388944</v>
      </c>
      <c r="K35" s="18">
        <v>13</v>
      </c>
      <c r="L35" s="74">
        <v>918</v>
      </c>
      <c r="M35" s="265">
        <v>1.8961065785397087</v>
      </c>
      <c r="N35" s="18">
        <v>47</v>
      </c>
      <c r="O35" s="74">
        <v>0</v>
      </c>
      <c r="P35" s="265">
        <v>0</v>
      </c>
      <c r="Q35" s="18">
        <v>23</v>
      </c>
      <c r="R35" s="74">
        <v>2767</v>
      </c>
      <c r="S35" s="265">
        <v>1.0736624811808346</v>
      </c>
      <c r="T35" s="18">
        <v>16</v>
      </c>
      <c r="U35" s="74">
        <v>2380</v>
      </c>
      <c r="V35" s="265">
        <v>1.6438507549280987</v>
      </c>
    </row>
    <row r="36" spans="1:22" x14ac:dyDescent="0.15">
      <c r="A36" s="254" t="s">
        <v>272</v>
      </c>
      <c r="B36" s="18">
        <v>20</v>
      </c>
      <c r="C36" s="74">
        <v>7864</v>
      </c>
      <c r="D36" s="265">
        <v>1.5183108598612978</v>
      </c>
      <c r="E36" s="18">
        <v>58</v>
      </c>
      <c r="F36" s="74">
        <v>19</v>
      </c>
      <c r="G36" s="265">
        <v>6.2307339148684991E-2</v>
      </c>
      <c r="H36" s="18">
        <v>28</v>
      </c>
      <c r="I36" s="74">
        <v>172</v>
      </c>
      <c r="J36" s="265">
        <v>0.61094732355344017</v>
      </c>
      <c r="K36" s="18">
        <v>32</v>
      </c>
      <c r="L36" s="74">
        <v>218</v>
      </c>
      <c r="M36" s="265">
        <v>0.45027367551378711</v>
      </c>
      <c r="N36" s="18">
        <v>43</v>
      </c>
      <c r="O36" s="74">
        <v>1</v>
      </c>
      <c r="P36" s="265">
        <v>1.1927480916030533E-2</v>
      </c>
      <c r="Q36" s="18">
        <v>15</v>
      </c>
      <c r="R36" s="74">
        <v>4756</v>
      </c>
      <c r="S36" s="265">
        <v>1.845442269785345</v>
      </c>
      <c r="T36" s="18">
        <v>13</v>
      </c>
      <c r="U36" s="74">
        <v>2698</v>
      </c>
      <c r="V36" s="265">
        <v>1.8634913179815169</v>
      </c>
    </row>
    <row r="37" spans="1:22" ht="5.25" customHeight="1" x14ac:dyDescent="0.15">
      <c r="A37" s="255"/>
      <c r="B37" s="18"/>
      <c r="C37" s="74"/>
      <c r="D37" s="265"/>
      <c r="E37" s="18"/>
      <c r="F37" s="74"/>
      <c r="G37" s="265"/>
      <c r="H37" s="18"/>
      <c r="I37" s="74"/>
      <c r="J37" s="265"/>
      <c r="K37" s="18"/>
      <c r="L37" s="74"/>
      <c r="M37" s="265"/>
      <c r="N37" s="18"/>
      <c r="O37" s="74"/>
      <c r="P37" s="265"/>
      <c r="Q37" s="18"/>
      <c r="R37" s="74"/>
      <c r="S37" s="265"/>
      <c r="T37" s="18"/>
      <c r="U37" s="74"/>
      <c r="V37" s="265"/>
    </row>
    <row r="38" spans="1:22" x14ac:dyDescent="0.15">
      <c r="A38" s="654" t="s">
        <v>265</v>
      </c>
      <c r="B38" s="118" t="s">
        <v>266</v>
      </c>
      <c r="C38" s="74">
        <v>286188</v>
      </c>
      <c r="D38" s="265">
        <v>55.254622121310412</v>
      </c>
      <c r="E38" s="118" t="s">
        <v>266</v>
      </c>
      <c r="F38" s="74">
        <v>21651</v>
      </c>
      <c r="G38" s="265">
        <v>71.000852626746251</v>
      </c>
      <c r="H38" s="118" t="s">
        <v>266</v>
      </c>
      <c r="I38" s="74">
        <v>18854</v>
      </c>
      <c r="J38" s="265">
        <v>66.9697723155614</v>
      </c>
      <c r="K38" s="118" t="s">
        <v>266</v>
      </c>
      <c r="L38" s="74">
        <v>21722</v>
      </c>
      <c r="M38" s="265">
        <v>44.866260456470101</v>
      </c>
      <c r="N38" s="118" t="s">
        <v>266</v>
      </c>
      <c r="O38" s="74">
        <v>690</v>
      </c>
      <c r="P38" s="265">
        <v>8.2299618320610683</v>
      </c>
      <c r="Q38" s="118" t="s">
        <v>266</v>
      </c>
      <c r="R38" s="74">
        <v>143142</v>
      </c>
      <c r="S38" s="265">
        <v>55.542535193779194</v>
      </c>
      <c r="T38" s="118" t="s">
        <v>266</v>
      </c>
      <c r="U38" s="74">
        <v>80129</v>
      </c>
      <c r="V38" s="265">
        <v>55.344587034299842</v>
      </c>
    </row>
    <row r="39" spans="1:22" ht="4.5" customHeight="1" x14ac:dyDescent="0.15">
      <c r="A39" s="255"/>
      <c r="B39" s="18"/>
      <c r="C39" s="74"/>
      <c r="D39" s="265"/>
      <c r="E39" s="18"/>
      <c r="F39" s="74"/>
      <c r="G39" s="265"/>
      <c r="H39" s="18"/>
      <c r="I39" s="74"/>
      <c r="J39" s="265"/>
      <c r="K39" s="18"/>
      <c r="L39" s="74"/>
      <c r="M39" s="265"/>
      <c r="N39" s="18"/>
      <c r="O39" s="74"/>
      <c r="P39" s="265"/>
      <c r="Q39" s="18"/>
      <c r="R39" s="74"/>
      <c r="S39" s="265"/>
      <c r="T39" s="18"/>
      <c r="U39" s="74"/>
      <c r="V39" s="265"/>
    </row>
    <row r="40" spans="1:22" ht="9" customHeight="1" x14ac:dyDescent="0.15">
      <c r="A40" s="256" t="s">
        <v>267</v>
      </c>
      <c r="B40" s="257" t="s">
        <v>266</v>
      </c>
      <c r="C40" s="74">
        <v>517944</v>
      </c>
      <c r="D40" s="261">
        <v>100</v>
      </c>
      <c r="E40" s="257" t="s">
        <v>266</v>
      </c>
      <c r="F40" s="74">
        <v>30494</v>
      </c>
      <c r="G40" s="261">
        <v>100</v>
      </c>
      <c r="H40" s="257" t="s">
        <v>266</v>
      </c>
      <c r="I40" s="74">
        <v>28153</v>
      </c>
      <c r="J40" s="261">
        <v>100</v>
      </c>
      <c r="K40" s="257" t="s">
        <v>266</v>
      </c>
      <c r="L40" s="74">
        <v>48415</v>
      </c>
      <c r="M40" s="261">
        <v>100</v>
      </c>
      <c r="N40" s="257" t="s">
        <v>266</v>
      </c>
      <c r="O40" s="74">
        <v>8384</v>
      </c>
      <c r="P40" s="261">
        <v>100</v>
      </c>
      <c r="Q40" s="257" t="s">
        <v>266</v>
      </c>
      <c r="R40" s="74">
        <v>257716</v>
      </c>
      <c r="S40" s="261">
        <v>100</v>
      </c>
      <c r="T40" s="257" t="s">
        <v>266</v>
      </c>
      <c r="U40" s="74">
        <v>144782</v>
      </c>
      <c r="V40" s="261">
        <v>100</v>
      </c>
    </row>
    <row r="41" spans="1:22" x14ac:dyDescent="0.15">
      <c r="A41" s="258"/>
      <c r="B41" s="257"/>
      <c r="D41" s="259"/>
      <c r="E41" s="260"/>
      <c r="G41" s="259"/>
      <c r="H41" s="260"/>
      <c r="J41" s="259"/>
      <c r="K41" s="260"/>
      <c r="M41" s="259"/>
      <c r="N41" s="260"/>
      <c r="P41" s="259"/>
      <c r="V41" s="261"/>
    </row>
    <row r="42" spans="1:22" s="248" customFormat="1" x14ac:dyDescent="0.15">
      <c r="B42" s="249" t="s">
        <v>96</v>
      </c>
      <c r="C42" s="249"/>
      <c r="D42" s="249"/>
      <c r="E42" s="249"/>
      <c r="F42" s="249"/>
      <c r="G42" s="249"/>
      <c r="H42" s="249"/>
      <c r="I42" s="249"/>
      <c r="J42" s="249"/>
      <c r="K42" s="249"/>
      <c r="L42" s="249"/>
      <c r="M42" s="249"/>
      <c r="N42" s="249"/>
      <c r="O42" s="249"/>
      <c r="P42" s="249"/>
      <c r="Q42" s="249"/>
      <c r="R42" s="249"/>
      <c r="S42" s="249"/>
      <c r="T42" s="249"/>
      <c r="U42" s="249"/>
      <c r="V42" s="249"/>
    </row>
    <row r="43" spans="1:22" s="246" customFormat="1" x14ac:dyDescent="0.15">
      <c r="A43" s="262"/>
      <c r="B43" s="45"/>
      <c r="C43" s="45"/>
      <c r="D43" s="263"/>
      <c r="E43" s="45"/>
      <c r="F43" s="45"/>
      <c r="G43" s="45"/>
      <c r="H43" s="45"/>
      <c r="I43" s="45"/>
      <c r="J43" s="45"/>
      <c r="K43" s="45"/>
      <c r="L43" s="45"/>
      <c r="M43" s="45"/>
      <c r="N43" s="45"/>
      <c r="O43" s="45"/>
      <c r="P43" s="45"/>
      <c r="V43" s="261"/>
    </row>
    <row r="44" spans="1:22" ht="9" customHeight="1" x14ac:dyDescent="0.15">
      <c r="A44" s="66" t="s">
        <v>253</v>
      </c>
      <c r="B44" s="18">
        <v>1</v>
      </c>
      <c r="C44" s="74">
        <v>25384</v>
      </c>
      <c r="D44" s="265">
        <v>10.39646133682831</v>
      </c>
      <c r="E44" s="18">
        <v>12</v>
      </c>
      <c r="F44" s="74">
        <v>113</v>
      </c>
      <c r="G44" s="265">
        <v>0.93226631466050647</v>
      </c>
      <c r="H44" s="18">
        <v>12</v>
      </c>
      <c r="I44" s="74">
        <v>276</v>
      </c>
      <c r="J44" s="265">
        <v>1.8126888217522661</v>
      </c>
      <c r="K44" s="18">
        <v>58</v>
      </c>
      <c r="L44" s="74">
        <v>6</v>
      </c>
      <c r="M44" s="265">
        <v>4.7073591715047859E-2</v>
      </c>
      <c r="N44" s="18">
        <v>15</v>
      </c>
      <c r="O44" s="74">
        <v>43</v>
      </c>
      <c r="P44" s="265">
        <v>1.0549558390578999</v>
      </c>
      <c r="Q44" s="18">
        <v>1</v>
      </c>
      <c r="R44" s="74">
        <v>16544</v>
      </c>
      <c r="S44" s="265">
        <v>13.365432776978883</v>
      </c>
      <c r="T44" s="18">
        <v>1</v>
      </c>
      <c r="U44" s="74">
        <v>8402</v>
      </c>
      <c r="V44" s="265">
        <v>11.024944560353763</v>
      </c>
    </row>
    <row r="45" spans="1:22" ht="9" customHeight="1" x14ac:dyDescent="0.15">
      <c r="A45" s="66" t="s">
        <v>254</v>
      </c>
      <c r="B45" s="18">
        <v>2</v>
      </c>
      <c r="C45" s="74">
        <v>16568</v>
      </c>
      <c r="D45" s="265">
        <v>6.7857142857142856</v>
      </c>
      <c r="E45" s="18">
        <v>5</v>
      </c>
      <c r="F45" s="74">
        <v>496</v>
      </c>
      <c r="G45" s="265">
        <v>4.0920716112531972</v>
      </c>
      <c r="H45" s="18">
        <v>4</v>
      </c>
      <c r="I45" s="74">
        <v>1191</v>
      </c>
      <c r="J45" s="265">
        <v>7.8221463286483646</v>
      </c>
      <c r="K45" s="18">
        <v>35</v>
      </c>
      <c r="L45" s="74">
        <v>61</v>
      </c>
      <c r="M45" s="265">
        <v>0.47858151576965324</v>
      </c>
      <c r="N45" s="18">
        <v>7</v>
      </c>
      <c r="O45" s="74">
        <v>156</v>
      </c>
      <c r="P45" s="265">
        <v>3.8272816486751715</v>
      </c>
      <c r="Q45" s="18">
        <v>2</v>
      </c>
      <c r="R45" s="74">
        <v>9033</v>
      </c>
      <c r="S45" s="265">
        <v>7.2975069073047782</v>
      </c>
      <c r="T45" s="18">
        <v>2</v>
      </c>
      <c r="U45" s="74">
        <v>5631</v>
      </c>
      <c r="V45" s="265">
        <v>7.388891075857182</v>
      </c>
    </row>
    <row r="46" spans="1:22" ht="9" customHeight="1" x14ac:dyDescent="0.15">
      <c r="A46" s="66" t="s">
        <v>218</v>
      </c>
      <c r="B46" s="18">
        <v>3</v>
      </c>
      <c r="C46" s="74">
        <v>13060</v>
      </c>
      <c r="D46" s="265">
        <v>5.3489515072083886</v>
      </c>
      <c r="E46" s="18">
        <v>21</v>
      </c>
      <c r="F46" s="74">
        <v>52</v>
      </c>
      <c r="G46" s="265">
        <v>0.42900750763138357</v>
      </c>
      <c r="H46" s="18">
        <v>6</v>
      </c>
      <c r="I46" s="74">
        <v>678</v>
      </c>
      <c r="J46" s="265">
        <v>4.4529094969131746</v>
      </c>
      <c r="K46" s="18">
        <v>23</v>
      </c>
      <c r="L46" s="74">
        <v>127</v>
      </c>
      <c r="M46" s="265">
        <v>0.99639102463517959</v>
      </c>
      <c r="N46" s="18">
        <v>28</v>
      </c>
      <c r="O46" s="74">
        <v>9</v>
      </c>
      <c r="P46" s="265">
        <v>0.22080471050049069</v>
      </c>
      <c r="Q46" s="18">
        <v>3</v>
      </c>
      <c r="R46" s="74">
        <v>7172</v>
      </c>
      <c r="S46" s="265">
        <v>5.7940572942754196</v>
      </c>
      <c r="T46" s="18">
        <v>3</v>
      </c>
      <c r="U46" s="74">
        <v>5022</v>
      </c>
      <c r="V46" s="265">
        <v>6.5897728614730546</v>
      </c>
    </row>
    <row r="47" spans="1:22" ht="9" customHeight="1" x14ac:dyDescent="0.15">
      <c r="A47" s="66" t="s">
        <v>258</v>
      </c>
      <c r="B47" s="18">
        <v>4</v>
      </c>
      <c r="C47" s="74">
        <v>9973</v>
      </c>
      <c r="D47" s="265">
        <v>4.0846166448230674</v>
      </c>
      <c r="E47" s="18">
        <v>6</v>
      </c>
      <c r="F47" s="74">
        <v>151</v>
      </c>
      <c r="G47" s="265">
        <v>1.2457718010065175</v>
      </c>
      <c r="H47" s="18">
        <v>7</v>
      </c>
      <c r="I47" s="74">
        <v>669</v>
      </c>
      <c r="J47" s="265">
        <v>4.393800078812558</v>
      </c>
      <c r="K47" s="18">
        <v>33</v>
      </c>
      <c r="L47" s="74">
        <v>78</v>
      </c>
      <c r="M47" s="265">
        <v>0.61195669229562222</v>
      </c>
      <c r="N47" s="18">
        <v>11</v>
      </c>
      <c r="O47" s="74">
        <v>125</v>
      </c>
      <c r="P47" s="265">
        <v>3.0667320902845927</v>
      </c>
      <c r="Q47" s="18">
        <v>6</v>
      </c>
      <c r="R47" s="74">
        <v>5042</v>
      </c>
      <c r="S47" s="265">
        <v>4.0732901391155414</v>
      </c>
      <c r="T47" s="18">
        <v>4</v>
      </c>
      <c r="U47" s="74">
        <v>3908</v>
      </c>
      <c r="V47" s="265">
        <v>5.1280032542088207</v>
      </c>
    </row>
    <row r="48" spans="1:22" ht="18" customHeight="1" x14ac:dyDescent="0.15">
      <c r="A48" s="254" t="s">
        <v>2391</v>
      </c>
      <c r="B48" s="18">
        <v>5</v>
      </c>
      <c r="C48" s="74">
        <v>9304</v>
      </c>
      <c r="D48" s="265">
        <v>3.810615989515072</v>
      </c>
      <c r="E48" s="18">
        <v>42</v>
      </c>
      <c r="F48" s="74">
        <v>17</v>
      </c>
      <c r="G48" s="265">
        <v>0.14025245441795231</v>
      </c>
      <c r="H48" s="18">
        <v>67</v>
      </c>
      <c r="I48" s="74">
        <v>16</v>
      </c>
      <c r="J48" s="265">
        <v>0.10508340995665308</v>
      </c>
      <c r="K48" s="18">
        <v>93</v>
      </c>
      <c r="L48" s="74">
        <v>0</v>
      </c>
      <c r="M48" s="265">
        <v>0</v>
      </c>
      <c r="N48" s="18">
        <v>14</v>
      </c>
      <c r="O48" s="74">
        <v>49</v>
      </c>
      <c r="P48" s="265">
        <v>1.2021589793915604</v>
      </c>
      <c r="Q48" s="18">
        <v>4</v>
      </c>
      <c r="R48" s="74">
        <v>5631</v>
      </c>
      <c r="S48" s="265">
        <v>4.5491266904719589</v>
      </c>
      <c r="T48" s="18">
        <v>5</v>
      </c>
      <c r="U48" s="74">
        <v>3591</v>
      </c>
      <c r="V48" s="265">
        <v>4.7120418848167542</v>
      </c>
    </row>
    <row r="49" spans="1:22" ht="9" customHeight="1" x14ac:dyDescent="0.15">
      <c r="A49" s="66" t="s">
        <v>185</v>
      </c>
      <c r="B49" s="18">
        <v>6</v>
      </c>
      <c r="C49" s="74">
        <v>7830</v>
      </c>
      <c r="D49" s="265">
        <v>3.2069134993446919</v>
      </c>
      <c r="E49" s="18">
        <v>15</v>
      </c>
      <c r="F49" s="74">
        <v>85</v>
      </c>
      <c r="G49" s="265">
        <v>0.70126227208976155</v>
      </c>
      <c r="H49" s="18">
        <v>11</v>
      </c>
      <c r="I49" s="74">
        <v>336</v>
      </c>
      <c r="J49" s="265">
        <v>2.2067516090897148</v>
      </c>
      <c r="K49" s="18">
        <v>14</v>
      </c>
      <c r="L49" s="74">
        <v>240</v>
      </c>
      <c r="M49" s="265">
        <v>1.8829436686019143</v>
      </c>
      <c r="N49" s="18">
        <v>43</v>
      </c>
      <c r="O49" s="74">
        <v>0</v>
      </c>
      <c r="P49" s="265">
        <v>0</v>
      </c>
      <c r="Q49" s="18">
        <v>7</v>
      </c>
      <c r="R49" s="74">
        <v>4263</v>
      </c>
      <c r="S49" s="265">
        <v>3.4439579260312483</v>
      </c>
      <c r="T49" s="18">
        <v>6</v>
      </c>
      <c r="U49" s="74">
        <v>2906</v>
      </c>
      <c r="V49" s="265">
        <v>3.8131979162566103</v>
      </c>
    </row>
    <row r="50" spans="1:22" ht="9" customHeight="1" x14ac:dyDescent="0.15">
      <c r="A50" s="66" t="s">
        <v>263</v>
      </c>
      <c r="B50" s="18">
        <v>7</v>
      </c>
      <c r="C50" s="74">
        <v>7640</v>
      </c>
      <c r="D50" s="265">
        <v>3.1290956749672345</v>
      </c>
      <c r="E50" s="18">
        <v>78</v>
      </c>
      <c r="F50" s="74">
        <v>3</v>
      </c>
      <c r="G50" s="265">
        <v>2.4750433132579817E-2</v>
      </c>
      <c r="H50" s="18">
        <v>49</v>
      </c>
      <c r="I50" s="74">
        <v>29</v>
      </c>
      <c r="J50" s="265">
        <v>0.19046368054643373</v>
      </c>
      <c r="K50" s="18">
        <v>93</v>
      </c>
      <c r="L50" s="74">
        <v>0</v>
      </c>
      <c r="M50" s="265">
        <v>0</v>
      </c>
      <c r="N50" s="18">
        <v>15</v>
      </c>
      <c r="O50" s="74">
        <v>43</v>
      </c>
      <c r="P50" s="265">
        <v>1.0549558390578999</v>
      </c>
      <c r="Q50" s="18">
        <v>5</v>
      </c>
      <c r="R50" s="74">
        <v>5552</v>
      </c>
      <c r="S50" s="265">
        <v>4.4853048100693158</v>
      </c>
      <c r="T50" s="18">
        <v>9</v>
      </c>
      <c r="U50" s="74">
        <v>2013</v>
      </c>
      <c r="V50" s="265">
        <v>2.6414203046884226</v>
      </c>
    </row>
    <row r="51" spans="1:22" ht="9" customHeight="1" x14ac:dyDescent="0.15">
      <c r="A51" s="66" t="s">
        <v>255</v>
      </c>
      <c r="B51" s="18">
        <v>8</v>
      </c>
      <c r="C51" s="74">
        <v>7296</v>
      </c>
      <c r="D51" s="265">
        <v>2.9882044560943641</v>
      </c>
      <c r="E51" s="18">
        <v>1</v>
      </c>
      <c r="F51" s="74">
        <v>3965</v>
      </c>
      <c r="G51" s="265">
        <v>32.711822456892996</v>
      </c>
      <c r="H51" s="18">
        <v>1</v>
      </c>
      <c r="I51" s="74">
        <v>3149</v>
      </c>
      <c r="J51" s="265">
        <v>20.681728622093786</v>
      </c>
      <c r="K51" s="18">
        <v>93</v>
      </c>
      <c r="L51" s="74">
        <v>0</v>
      </c>
      <c r="M51" s="265">
        <v>0</v>
      </c>
      <c r="N51" s="18">
        <v>43</v>
      </c>
      <c r="O51" s="74">
        <v>0</v>
      </c>
      <c r="P51" s="265">
        <v>0</v>
      </c>
      <c r="Q51" s="18">
        <v>143</v>
      </c>
      <c r="R51" s="74">
        <v>54</v>
      </c>
      <c r="S51" s="265">
        <v>4.3625082806870143E-2</v>
      </c>
      <c r="T51" s="18">
        <v>77</v>
      </c>
      <c r="U51" s="74">
        <v>128</v>
      </c>
      <c r="V51" s="265">
        <v>0.16795916492802687</v>
      </c>
    </row>
    <row r="52" spans="1:22" ht="9" customHeight="1" x14ac:dyDescent="0.15">
      <c r="A52" s="66" t="s">
        <v>262</v>
      </c>
      <c r="B52" s="18">
        <v>9</v>
      </c>
      <c r="C52" s="74">
        <v>6723</v>
      </c>
      <c r="D52" s="265">
        <v>2.7535222804718216</v>
      </c>
      <c r="E52" s="18">
        <v>13</v>
      </c>
      <c r="F52" s="74">
        <v>105</v>
      </c>
      <c r="G52" s="265">
        <v>0.86626515964029382</v>
      </c>
      <c r="H52" s="18">
        <v>13</v>
      </c>
      <c r="I52" s="74">
        <v>238</v>
      </c>
      <c r="J52" s="265">
        <v>1.5631157231052148</v>
      </c>
      <c r="K52" s="18">
        <v>38</v>
      </c>
      <c r="L52" s="74">
        <v>51</v>
      </c>
      <c r="M52" s="265">
        <v>0.40012552957790681</v>
      </c>
      <c r="N52" s="18">
        <v>10</v>
      </c>
      <c r="O52" s="74">
        <v>130</v>
      </c>
      <c r="P52" s="265">
        <v>3.1894013738959766</v>
      </c>
      <c r="Q52" s="18">
        <v>8</v>
      </c>
      <c r="R52" s="74">
        <v>3677</v>
      </c>
      <c r="S52" s="265">
        <v>2.9705449903863244</v>
      </c>
      <c r="T52" s="18">
        <v>7</v>
      </c>
      <c r="U52" s="74">
        <v>2522</v>
      </c>
      <c r="V52" s="265">
        <v>3.3093204214725294</v>
      </c>
    </row>
    <row r="53" spans="1:22" ht="9" customHeight="1" x14ac:dyDescent="0.15">
      <c r="A53" s="66" t="s">
        <v>268</v>
      </c>
      <c r="B53" s="18">
        <v>10</v>
      </c>
      <c r="C53" s="74">
        <v>5778</v>
      </c>
      <c r="D53" s="265">
        <v>2.3664809960681521</v>
      </c>
      <c r="E53" s="18">
        <v>31</v>
      </c>
      <c r="F53" s="74">
        <v>33</v>
      </c>
      <c r="G53" s="265">
        <v>0.27225476445837798</v>
      </c>
      <c r="H53" s="18">
        <v>3</v>
      </c>
      <c r="I53" s="74">
        <v>1304</v>
      </c>
      <c r="J53" s="265">
        <v>8.5642979114672269</v>
      </c>
      <c r="K53" s="18">
        <v>13</v>
      </c>
      <c r="L53" s="74">
        <v>279</v>
      </c>
      <c r="M53" s="265">
        <v>2.1889220147497257</v>
      </c>
      <c r="N53" s="18">
        <v>43</v>
      </c>
      <c r="O53" s="74">
        <v>0</v>
      </c>
      <c r="P53" s="265">
        <v>0</v>
      </c>
      <c r="Q53" s="18">
        <v>13</v>
      </c>
      <c r="R53" s="74">
        <v>2162</v>
      </c>
      <c r="S53" s="265">
        <v>1.7466190560824675</v>
      </c>
      <c r="T53" s="18">
        <v>10</v>
      </c>
      <c r="U53" s="74">
        <v>2000</v>
      </c>
      <c r="V53" s="265">
        <v>2.6243619520004198</v>
      </c>
    </row>
    <row r="54" spans="1:22" ht="9" customHeight="1" x14ac:dyDescent="0.15">
      <c r="A54" s="66" t="s">
        <v>257</v>
      </c>
      <c r="B54" s="18">
        <v>11</v>
      </c>
      <c r="C54" s="74">
        <v>5657</v>
      </c>
      <c r="D54" s="265">
        <v>2.3169233289646134</v>
      </c>
      <c r="E54" s="18">
        <v>2</v>
      </c>
      <c r="F54" s="74">
        <v>3838</v>
      </c>
      <c r="G54" s="265">
        <v>31.664054120947117</v>
      </c>
      <c r="H54" s="18">
        <v>8</v>
      </c>
      <c r="I54" s="74">
        <v>666</v>
      </c>
      <c r="J54" s="265">
        <v>4.3740969394456846</v>
      </c>
      <c r="K54" s="18">
        <v>93</v>
      </c>
      <c r="L54" s="74">
        <v>0</v>
      </c>
      <c r="M54" s="265">
        <v>0</v>
      </c>
      <c r="N54" s="18">
        <v>43</v>
      </c>
      <c r="O54" s="74">
        <v>0</v>
      </c>
      <c r="P54" s="265">
        <v>0</v>
      </c>
      <c r="Q54" s="18">
        <v>43</v>
      </c>
      <c r="R54" s="74">
        <v>600</v>
      </c>
      <c r="S54" s="265">
        <v>0.48472314229855717</v>
      </c>
      <c r="T54" s="18">
        <v>27</v>
      </c>
      <c r="U54" s="74">
        <v>553</v>
      </c>
      <c r="V54" s="265">
        <v>0.72563607972811606</v>
      </c>
    </row>
    <row r="55" spans="1:22" ht="18" customHeight="1" x14ac:dyDescent="0.15">
      <c r="A55" s="254" t="s">
        <v>2392</v>
      </c>
      <c r="B55" s="18">
        <v>12</v>
      </c>
      <c r="C55" s="74">
        <v>5243</v>
      </c>
      <c r="D55" s="265">
        <v>2.147362385321101</v>
      </c>
      <c r="E55" s="18">
        <v>16</v>
      </c>
      <c r="F55" s="74">
        <v>82</v>
      </c>
      <c r="G55" s="265">
        <v>0.6765118389571817</v>
      </c>
      <c r="H55" s="18">
        <v>41</v>
      </c>
      <c r="I55" s="74">
        <v>48</v>
      </c>
      <c r="J55" s="265">
        <v>0.31525022986995932</v>
      </c>
      <c r="K55" s="18">
        <v>93</v>
      </c>
      <c r="L55" s="74">
        <v>0</v>
      </c>
      <c r="M55" s="265">
        <v>0</v>
      </c>
      <c r="N55" s="18">
        <v>9</v>
      </c>
      <c r="O55" s="74">
        <v>143</v>
      </c>
      <c r="P55" s="265">
        <v>3.508341511285574</v>
      </c>
      <c r="Q55" s="18">
        <v>10</v>
      </c>
      <c r="R55" s="74">
        <v>2805</v>
      </c>
      <c r="S55" s="265">
        <v>2.2660806902457544</v>
      </c>
      <c r="T55" s="18">
        <v>8</v>
      </c>
      <c r="U55" s="74">
        <v>2165</v>
      </c>
      <c r="V55" s="265">
        <v>2.8408718130404544</v>
      </c>
    </row>
    <row r="56" spans="1:22" ht="9" customHeight="1" x14ac:dyDescent="0.15">
      <c r="A56" s="66" t="s">
        <v>193</v>
      </c>
      <c r="B56" s="18">
        <v>13</v>
      </c>
      <c r="C56" s="74">
        <v>4826</v>
      </c>
      <c r="D56" s="265">
        <v>1.9765727391874179</v>
      </c>
      <c r="E56" s="18">
        <v>56</v>
      </c>
      <c r="F56" s="74">
        <v>9</v>
      </c>
      <c r="G56" s="265">
        <v>7.4251299397739459E-2</v>
      </c>
      <c r="H56" s="18">
        <v>2</v>
      </c>
      <c r="I56" s="74">
        <v>1329</v>
      </c>
      <c r="J56" s="265">
        <v>8.7284907395244975</v>
      </c>
      <c r="K56" s="18">
        <v>8</v>
      </c>
      <c r="L56" s="74">
        <v>435</v>
      </c>
      <c r="M56" s="265">
        <v>3.4128353993409695</v>
      </c>
      <c r="N56" s="18">
        <v>43</v>
      </c>
      <c r="O56" s="74">
        <v>0</v>
      </c>
      <c r="P56" s="265">
        <v>0</v>
      </c>
      <c r="Q56" s="18">
        <v>17</v>
      </c>
      <c r="R56" s="74">
        <v>1592</v>
      </c>
      <c r="S56" s="265">
        <v>1.2861320708988382</v>
      </c>
      <c r="T56" s="18">
        <v>12</v>
      </c>
      <c r="U56" s="74">
        <v>1461</v>
      </c>
      <c r="V56" s="265">
        <v>1.9170964059363069</v>
      </c>
    </row>
    <row r="57" spans="1:22" ht="9" customHeight="1" x14ac:dyDescent="0.15">
      <c r="A57" s="66" t="s">
        <v>259</v>
      </c>
      <c r="B57" s="18">
        <v>14</v>
      </c>
      <c r="C57" s="74">
        <v>4617</v>
      </c>
      <c r="D57" s="265">
        <v>1.890973132372215</v>
      </c>
      <c r="E57" s="18">
        <v>94</v>
      </c>
      <c r="F57" s="74">
        <v>0</v>
      </c>
      <c r="G57" s="265">
        <v>0</v>
      </c>
      <c r="H57" s="18">
        <v>123</v>
      </c>
      <c r="I57" s="74">
        <v>3</v>
      </c>
      <c r="J57" s="265">
        <v>1.9703139366872457E-2</v>
      </c>
      <c r="K57" s="18">
        <v>93</v>
      </c>
      <c r="L57" s="74">
        <v>0</v>
      </c>
      <c r="M57" s="265">
        <v>0</v>
      </c>
      <c r="N57" s="18">
        <v>43</v>
      </c>
      <c r="O57" s="74">
        <v>0</v>
      </c>
      <c r="P57" s="265">
        <v>0</v>
      </c>
      <c r="Q57" s="18">
        <v>11</v>
      </c>
      <c r="R57" s="74">
        <v>2643</v>
      </c>
      <c r="S57" s="265">
        <v>2.1352054418251445</v>
      </c>
      <c r="T57" s="18">
        <v>11</v>
      </c>
      <c r="U57" s="74">
        <v>1971</v>
      </c>
      <c r="V57" s="265">
        <v>2.5863087036964139</v>
      </c>
    </row>
    <row r="58" spans="1:22" ht="9" customHeight="1" x14ac:dyDescent="0.15">
      <c r="A58" s="66" t="s">
        <v>269</v>
      </c>
      <c r="B58" s="18">
        <v>15</v>
      </c>
      <c r="C58" s="74">
        <v>4506</v>
      </c>
      <c r="D58" s="265">
        <v>1.8455111402359108</v>
      </c>
      <c r="E58" s="18">
        <v>94</v>
      </c>
      <c r="F58" s="74">
        <v>0</v>
      </c>
      <c r="G58" s="265">
        <v>0</v>
      </c>
      <c r="H58" s="18">
        <v>177</v>
      </c>
      <c r="I58" s="74">
        <v>0</v>
      </c>
      <c r="J58" s="265">
        <v>0</v>
      </c>
      <c r="K58" s="18">
        <v>93</v>
      </c>
      <c r="L58" s="74">
        <v>0</v>
      </c>
      <c r="M58" s="265">
        <v>0</v>
      </c>
      <c r="N58" s="18">
        <v>1</v>
      </c>
      <c r="O58" s="74">
        <v>858</v>
      </c>
      <c r="P58" s="265">
        <v>21.050049067713445</v>
      </c>
      <c r="Q58" s="18">
        <v>9</v>
      </c>
      <c r="R58" s="74">
        <v>3606</v>
      </c>
      <c r="S58" s="265">
        <v>2.9131860852143285</v>
      </c>
      <c r="T58" s="18">
        <v>132</v>
      </c>
      <c r="U58" s="74">
        <v>42</v>
      </c>
      <c r="V58" s="265">
        <v>5.5111600992008826E-2</v>
      </c>
    </row>
    <row r="59" spans="1:22" ht="9" customHeight="1" x14ac:dyDescent="0.15">
      <c r="A59" s="66" t="s">
        <v>191</v>
      </c>
      <c r="B59" s="18">
        <v>16</v>
      </c>
      <c r="C59" s="74">
        <v>4237</v>
      </c>
      <c r="D59" s="265">
        <v>1.7353374836173001</v>
      </c>
      <c r="E59" s="18">
        <v>22</v>
      </c>
      <c r="F59" s="74">
        <v>51</v>
      </c>
      <c r="G59" s="265">
        <v>0.42075736325385693</v>
      </c>
      <c r="H59" s="18">
        <v>9</v>
      </c>
      <c r="I59" s="74">
        <v>405</v>
      </c>
      <c r="J59" s="265">
        <v>2.6599238145277813</v>
      </c>
      <c r="K59" s="18">
        <v>2</v>
      </c>
      <c r="L59" s="74">
        <v>1383</v>
      </c>
      <c r="M59" s="265">
        <v>10.85046289031853</v>
      </c>
      <c r="N59" s="18">
        <v>43</v>
      </c>
      <c r="O59" s="74">
        <v>0</v>
      </c>
      <c r="P59" s="265">
        <v>0</v>
      </c>
      <c r="Q59" s="18">
        <v>20</v>
      </c>
      <c r="R59" s="74">
        <v>1312</v>
      </c>
      <c r="S59" s="265">
        <v>1.0599279378261783</v>
      </c>
      <c r="T59" s="18">
        <v>17</v>
      </c>
      <c r="U59" s="74">
        <v>1086</v>
      </c>
      <c r="V59" s="265">
        <v>1.4250285399362281</v>
      </c>
    </row>
    <row r="60" spans="1:22" ht="9" customHeight="1" x14ac:dyDescent="0.15">
      <c r="A60" s="66" t="s">
        <v>187</v>
      </c>
      <c r="B60" s="18">
        <v>17</v>
      </c>
      <c r="C60" s="74">
        <v>3903</v>
      </c>
      <c r="D60" s="265">
        <v>1.5985419397116645</v>
      </c>
      <c r="E60" s="18">
        <v>10</v>
      </c>
      <c r="F60" s="74">
        <v>132</v>
      </c>
      <c r="G60" s="265">
        <v>1.0890190578335119</v>
      </c>
      <c r="H60" s="18">
        <v>15</v>
      </c>
      <c r="I60" s="74">
        <v>147</v>
      </c>
      <c r="J60" s="265">
        <v>0.96545382897675025</v>
      </c>
      <c r="K60" s="18">
        <v>73</v>
      </c>
      <c r="L60" s="74">
        <v>2</v>
      </c>
      <c r="M60" s="265">
        <v>1.5691197238349289E-2</v>
      </c>
      <c r="N60" s="18">
        <v>36</v>
      </c>
      <c r="O60" s="74">
        <v>2</v>
      </c>
      <c r="P60" s="265">
        <v>4.9067713444553483E-2</v>
      </c>
      <c r="Q60" s="18">
        <v>12</v>
      </c>
      <c r="R60" s="74">
        <v>2365</v>
      </c>
      <c r="S60" s="265">
        <v>1.910617052560146</v>
      </c>
      <c r="T60" s="18">
        <v>14</v>
      </c>
      <c r="U60" s="74">
        <v>1255</v>
      </c>
      <c r="V60" s="265">
        <v>1.6467871248802632</v>
      </c>
    </row>
    <row r="61" spans="1:22" ht="9" customHeight="1" x14ac:dyDescent="0.15">
      <c r="A61" s="66" t="s">
        <v>195</v>
      </c>
      <c r="B61" s="18">
        <v>18</v>
      </c>
      <c r="C61" s="74">
        <v>3672</v>
      </c>
      <c r="D61" s="265">
        <v>1.5039318479685453</v>
      </c>
      <c r="E61" s="18">
        <v>65</v>
      </c>
      <c r="F61" s="74">
        <v>6</v>
      </c>
      <c r="G61" s="265">
        <v>4.9500866265159635E-2</v>
      </c>
      <c r="H61" s="18">
        <v>5</v>
      </c>
      <c r="I61" s="74">
        <v>813</v>
      </c>
      <c r="J61" s="265">
        <v>5.339550768422435</v>
      </c>
      <c r="K61" s="18">
        <v>5</v>
      </c>
      <c r="L61" s="74">
        <v>730</v>
      </c>
      <c r="M61" s="265">
        <v>5.7272869919974889</v>
      </c>
      <c r="N61" s="18">
        <v>43</v>
      </c>
      <c r="O61" s="74">
        <v>0</v>
      </c>
      <c r="P61" s="265">
        <v>0</v>
      </c>
      <c r="Q61" s="18">
        <v>21</v>
      </c>
      <c r="R61" s="74">
        <v>1303</v>
      </c>
      <c r="S61" s="265">
        <v>1.0526570906916999</v>
      </c>
      <c r="T61" s="18">
        <v>21</v>
      </c>
      <c r="U61" s="74">
        <v>820</v>
      </c>
      <c r="V61" s="265">
        <v>1.0759884003201721</v>
      </c>
    </row>
    <row r="62" spans="1:22" ht="9" customHeight="1" x14ac:dyDescent="0.15">
      <c r="A62" s="66" t="s">
        <v>264</v>
      </c>
      <c r="B62" s="18">
        <v>19</v>
      </c>
      <c r="C62" s="74">
        <v>3473</v>
      </c>
      <c r="D62" s="265">
        <v>1.4224279161205766</v>
      </c>
      <c r="E62" s="18">
        <v>17</v>
      </c>
      <c r="F62" s="74">
        <v>61</v>
      </c>
      <c r="G62" s="265">
        <v>0.50325880702912307</v>
      </c>
      <c r="H62" s="18">
        <v>38</v>
      </c>
      <c r="I62" s="74">
        <v>50</v>
      </c>
      <c r="J62" s="265">
        <v>0.3283856561145409</v>
      </c>
      <c r="K62" s="18">
        <v>48</v>
      </c>
      <c r="L62" s="74">
        <v>13</v>
      </c>
      <c r="M62" s="265">
        <v>0.10199278204927037</v>
      </c>
      <c r="N62" s="18">
        <v>43</v>
      </c>
      <c r="O62" s="74">
        <v>0</v>
      </c>
      <c r="P62" s="265">
        <v>0</v>
      </c>
      <c r="Q62" s="18">
        <v>15</v>
      </c>
      <c r="R62" s="74">
        <v>1945</v>
      </c>
      <c r="S62" s="265">
        <v>1.5713108529511559</v>
      </c>
      <c r="T62" s="18">
        <v>13</v>
      </c>
      <c r="U62" s="74">
        <v>1404</v>
      </c>
      <c r="V62" s="265">
        <v>1.8423020903042948</v>
      </c>
    </row>
    <row r="63" spans="1:22" ht="9" customHeight="1" x14ac:dyDescent="0.15">
      <c r="A63" s="66" t="s">
        <v>270</v>
      </c>
      <c r="B63" s="18">
        <v>20</v>
      </c>
      <c r="C63" s="74">
        <v>3067</v>
      </c>
      <c r="D63" s="265">
        <v>1.256143512450852</v>
      </c>
      <c r="E63" s="18">
        <v>35</v>
      </c>
      <c r="F63" s="74">
        <v>25</v>
      </c>
      <c r="G63" s="265">
        <v>0.20625360943816515</v>
      </c>
      <c r="H63" s="18">
        <v>81</v>
      </c>
      <c r="I63" s="74">
        <v>12</v>
      </c>
      <c r="J63" s="265">
        <v>7.881255746748983E-2</v>
      </c>
      <c r="K63" s="18">
        <v>93</v>
      </c>
      <c r="L63" s="74">
        <v>0</v>
      </c>
      <c r="M63" s="265">
        <v>0</v>
      </c>
      <c r="N63" s="18">
        <v>19</v>
      </c>
      <c r="O63" s="74">
        <v>30</v>
      </c>
      <c r="P63" s="265">
        <v>0.73601570166830232</v>
      </c>
      <c r="Q63" s="18">
        <v>16</v>
      </c>
      <c r="R63" s="74">
        <v>1851</v>
      </c>
      <c r="S63" s="265">
        <v>1.4953708939910488</v>
      </c>
      <c r="T63" s="18">
        <v>15</v>
      </c>
      <c r="U63" s="74">
        <v>1149</v>
      </c>
      <c r="V63" s="265">
        <v>1.5076959414242412</v>
      </c>
    </row>
    <row r="64" spans="1:22" ht="4.5" customHeight="1" x14ac:dyDescent="0.15">
      <c r="A64" s="255"/>
      <c r="B64" s="18"/>
      <c r="C64" s="74"/>
      <c r="D64" s="265"/>
      <c r="E64" s="18"/>
      <c r="F64" s="74"/>
      <c r="G64" s="265"/>
      <c r="H64" s="18"/>
      <c r="I64" s="74"/>
      <c r="J64" s="265"/>
      <c r="K64" s="18"/>
      <c r="L64" s="74"/>
      <c r="M64" s="265"/>
      <c r="N64" s="18"/>
      <c r="O64" s="74"/>
      <c r="P64" s="265"/>
      <c r="Q64" s="18"/>
      <c r="R64" s="74"/>
      <c r="S64" s="265"/>
      <c r="T64" s="18"/>
      <c r="U64" s="74"/>
      <c r="V64" s="265"/>
    </row>
    <row r="65" spans="1:22" x14ac:dyDescent="0.15">
      <c r="A65" s="654" t="s">
        <v>265</v>
      </c>
      <c r="B65" s="118" t="s">
        <v>266</v>
      </c>
      <c r="C65" s="74">
        <v>152757</v>
      </c>
      <c r="D65" s="265">
        <v>62.564302096985578</v>
      </c>
      <c r="E65" s="118" t="s">
        <v>266</v>
      </c>
      <c r="F65" s="74">
        <v>9224</v>
      </c>
      <c r="G65" s="265">
        <v>76.099331738305423</v>
      </c>
      <c r="H65" s="118" t="s">
        <v>266</v>
      </c>
      <c r="I65" s="74">
        <v>11359</v>
      </c>
      <c r="J65" s="265">
        <v>74.602653356101399</v>
      </c>
      <c r="K65" s="118" t="s">
        <v>266</v>
      </c>
      <c r="L65" s="74">
        <v>3405</v>
      </c>
      <c r="M65" s="265">
        <v>26.714263298289659</v>
      </c>
      <c r="N65" s="118" t="s">
        <v>266</v>
      </c>
      <c r="O65" s="74">
        <v>1588</v>
      </c>
      <c r="P65" s="265">
        <v>38.959764474975465</v>
      </c>
      <c r="Q65" s="118" t="s">
        <v>266</v>
      </c>
      <c r="R65" s="74">
        <v>79152</v>
      </c>
      <c r="S65" s="265">
        <v>63.944676932025658</v>
      </c>
      <c r="T65" s="118" t="s">
        <v>266</v>
      </c>
      <c r="U65" s="74">
        <v>48029</v>
      </c>
      <c r="V65" s="265">
        <v>63.022740096314081</v>
      </c>
    </row>
    <row r="66" spans="1:22" ht="4.5" customHeight="1" x14ac:dyDescent="0.15">
      <c r="A66" s="255"/>
      <c r="B66" s="18"/>
      <c r="C66" s="74"/>
      <c r="D66" s="261"/>
      <c r="E66" s="18"/>
      <c r="F66" s="74"/>
      <c r="G66" s="261"/>
      <c r="H66" s="18"/>
      <c r="I66" s="74"/>
      <c r="J66" s="261"/>
      <c r="K66" s="18"/>
      <c r="L66" s="74"/>
      <c r="M66" s="261"/>
      <c r="N66" s="18"/>
      <c r="O66" s="74"/>
      <c r="P66" s="261"/>
      <c r="Q66" s="18"/>
      <c r="R66" s="74"/>
      <c r="S66" s="261"/>
      <c r="T66" s="18"/>
      <c r="U66" s="74"/>
      <c r="V66" s="261"/>
    </row>
    <row r="67" spans="1:22" ht="9" customHeight="1" x14ac:dyDescent="0.15">
      <c r="A67" s="256" t="s">
        <v>271</v>
      </c>
      <c r="B67" s="118" t="s">
        <v>266</v>
      </c>
      <c r="C67" s="74">
        <v>244160</v>
      </c>
      <c r="D67" s="261">
        <v>100</v>
      </c>
      <c r="E67" s="257" t="s">
        <v>266</v>
      </c>
      <c r="F67" s="74">
        <v>12121</v>
      </c>
      <c r="G67" s="261">
        <v>100</v>
      </c>
      <c r="H67" s="257" t="s">
        <v>266</v>
      </c>
      <c r="I67" s="74">
        <v>15226</v>
      </c>
      <c r="J67" s="261">
        <v>100</v>
      </c>
      <c r="K67" s="257" t="s">
        <v>266</v>
      </c>
      <c r="L67" s="74">
        <v>12746</v>
      </c>
      <c r="M67" s="261">
        <v>100</v>
      </c>
      <c r="N67" s="257" t="s">
        <v>266</v>
      </c>
      <c r="O67" s="74">
        <v>4076</v>
      </c>
      <c r="P67" s="261">
        <v>100</v>
      </c>
      <c r="Q67" s="257" t="s">
        <v>266</v>
      </c>
      <c r="R67" s="74">
        <v>123782</v>
      </c>
      <c r="S67" s="261">
        <v>100</v>
      </c>
      <c r="T67" s="257" t="s">
        <v>266</v>
      </c>
      <c r="U67" s="74">
        <v>76209</v>
      </c>
      <c r="V67" s="261">
        <v>100</v>
      </c>
    </row>
    <row r="68" spans="1:22" s="246" customFormat="1" ht="11.25" x14ac:dyDescent="0.2">
      <c r="A68" s="250"/>
      <c r="B68" s="76"/>
      <c r="D68" s="29"/>
      <c r="E68" s="67"/>
      <c r="G68" s="29"/>
      <c r="H68" s="67"/>
      <c r="J68" s="29"/>
      <c r="K68" s="67"/>
      <c r="M68" s="67"/>
      <c r="N68" s="67"/>
      <c r="P68" s="67"/>
      <c r="Q68" s="67"/>
      <c r="S68" s="67"/>
      <c r="T68" s="67"/>
      <c r="V68" s="261"/>
    </row>
    <row r="69" spans="1:22" s="248" customFormat="1" x14ac:dyDescent="0.15">
      <c r="B69" s="249" t="s">
        <v>97</v>
      </c>
      <c r="C69" s="249"/>
      <c r="D69" s="249"/>
      <c r="E69" s="249"/>
      <c r="F69" s="249"/>
      <c r="G69" s="249"/>
      <c r="H69" s="249"/>
      <c r="I69" s="249"/>
      <c r="J69" s="249"/>
      <c r="K69" s="249"/>
      <c r="L69" s="249"/>
      <c r="M69" s="249"/>
      <c r="N69" s="249"/>
      <c r="O69" s="249"/>
      <c r="P69" s="249"/>
      <c r="Q69" s="249"/>
      <c r="R69" s="249"/>
      <c r="S69" s="249"/>
      <c r="T69" s="249"/>
      <c r="U69" s="249"/>
      <c r="V69" s="249"/>
    </row>
    <row r="70" spans="1:22" x14ac:dyDescent="0.15">
      <c r="F70" s="45"/>
      <c r="P70" s="253"/>
      <c r="V70" s="261"/>
    </row>
    <row r="71" spans="1:22" ht="9" customHeight="1" x14ac:dyDescent="0.15">
      <c r="A71" s="66" t="s">
        <v>253</v>
      </c>
      <c r="B71" s="18">
        <v>1</v>
      </c>
      <c r="C71" s="74">
        <v>25906</v>
      </c>
      <c r="D71" s="265">
        <v>9.4622037810828985</v>
      </c>
      <c r="E71" s="18">
        <v>15</v>
      </c>
      <c r="F71" s="74">
        <v>91</v>
      </c>
      <c r="G71" s="265">
        <v>0.49529200457192624</v>
      </c>
      <c r="H71" s="74">
        <v>13</v>
      </c>
      <c r="I71" s="74">
        <v>161</v>
      </c>
      <c r="J71" s="265">
        <v>1.2454552487042625</v>
      </c>
      <c r="K71" s="18">
        <v>60</v>
      </c>
      <c r="L71" s="74">
        <v>11</v>
      </c>
      <c r="M71" s="265">
        <v>3.0839103983851524E-2</v>
      </c>
      <c r="N71" s="18">
        <v>12</v>
      </c>
      <c r="O71" s="74">
        <v>30</v>
      </c>
      <c r="P71" s="265">
        <v>0.69637883008356549</v>
      </c>
      <c r="Q71" s="18">
        <v>1</v>
      </c>
      <c r="R71" s="74">
        <v>17583</v>
      </c>
      <c r="S71" s="265">
        <v>13.128107874027506</v>
      </c>
      <c r="T71" s="18">
        <v>1</v>
      </c>
      <c r="U71" s="74">
        <v>8030</v>
      </c>
      <c r="V71" s="265">
        <v>11.71014830910125</v>
      </c>
    </row>
    <row r="72" spans="1:22" ht="9" customHeight="1" x14ac:dyDescent="0.15">
      <c r="A72" s="66" t="s">
        <v>187</v>
      </c>
      <c r="B72" s="18">
        <v>2</v>
      </c>
      <c r="C72" s="74">
        <v>14192</v>
      </c>
      <c r="D72" s="265">
        <v>5.1836484235747893</v>
      </c>
      <c r="E72" s="18">
        <v>6</v>
      </c>
      <c r="F72" s="74">
        <v>287</v>
      </c>
      <c r="G72" s="265">
        <v>1.5620747836499211</v>
      </c>
      <c r="H72" s="74">
        <v>8</v>
      </c>
      <c r="I72" s="74">
        <v>320</v>
      </c>
      <c r="J72" s="265">
        <v>2.4754390036358012</v>
      </c>
      <c r="K72" s="18">
        <v>45</v>
      </c>
      <c r="L72" s="74">
        <v>34</v>
      </c>
      <c r="M72" s="265">
        <v>9.5320866859177442E-2</v>
      </c>
      <c r="N72" s="18">
        <v>30</v>
      </c>
      <c r="O72" s="74">
        <v>2</v>
      </c>
      <c r="P72" s="265">
        <v>4.6425255338904362E-2</v>
      </c>
      <c r="Q72" s="18">
        <v>3</v>
      </c>
      <c r="R72" s="74">
        <v>8104</v>
      </c>
      <c r="S72" s="265">
        <v>6.0507414099481833</v>
      </c>
      <c r="T72" s="18">
        <v>2</v>
      </c>
      <c r="U72" s="74">
        <v>5445</v>
      </c>
      <c r="V72" s="265">
        <v>7.940443031513861</v>
      </c>
    </row>
    <row r="73" spans="1:22" ht="9" customHeight="1" x14ac:dyDescent="0.15">
      <c r="A73" s="66" t="s">
        <v>256</v>
      </c>
      <c r="B73" s="18">
        <v>3</v>
      </c>
      <c r="C73" s="74">
        <v>11199</v>
      </c>
      <c r="D73" s="265">
        <v>4.090450866376413</v>
      </c>
      <c r="E73" s="18">
        <v>19</v>
      </c>
      <c r="F73" s="74">
        <v>74</v>
      </c>
      <c r="G73" s="265">
        <v>0.40276492679475318</v>
      </c>
      <c r="H73" s="74">
        <v>15</v>
      </c>
      <c r="I73" s="74">
        <v>136</v>
      </c>
      <c r="J73" s="265">
        <v>1.0520615765452153</v>
      </c>
      <c r="K73" s="18">
        <v>1</v>
      </c>
      <c r="L73" s="74">
        <v>8363</v>
      </c>
      <c r="M73" s="265">
        <v>23.446129692450025</v>
      </c>
      <c r="N73" s="18">
        <v>42</v>
      </c>
      <c r="O73" s="74">
        <v>0</v>
      </c>
      <c r="P73" s="265">
        <v>0</v>
      </c>
      <c r="Q73" s="18">
        <v>14</v>
      </c>
      <c r="R73" s="74">
        <v>1898</v>
      </c>
      <c r="S73" s="265">
        <v>1.4171158929024743</v>
      </c>
      <c r="T73" s="18">
        <v>24</v>
      </c>
      <c r="U73" s="74">
        <v>728</v>
      </c>
      <c r="V73" s="265">
        <v>1.0616423373631021</v>
      </c>
    </row>
    <row r="74" spans="1:22" ht="9" customHeight="1" x14ac:dyDescent="0.15">
      <c r="A74" s="66" t="s">
        <v>255</v>
      </c>
      <c r="B74" s="18">
        <v>4</v>
      </c>
      <c r="C74" s="74">
        <v>11186</v>
      </c>
      <c r="D74" s="265">
        <v>4.0857025976682353</v>
      </c>
      <c r="E74" s="18">
        <v>1</v>
      </c>
      <c r="F74" s="74">
        <v>6355</v>
      </c>
      <c r="G74" s="265">
        <v>34.58879878081968</v>
      </c>
      <c r="H74" s="74">
        <v>1</v>
      </c>
      <c r="I74" s="74">
        <v>4365</v>
      </c>
      <c r="J74" s="265">
        <v>33.766535158969596</v>
      </c>
      <c r="K74" s="18">
        <v>97</v>
      </c>
      <c r="L74" s="74">
        <v>0</v>
      </c>
      <c r="M74" s="265">
        <v>0</v>
      </c>
      <c r="N74" s="18">
        <v>42</v>
      </c>
      <c r="O74" s="74">
        <v>0</v>
      </c>
      <c r="P74" s="265">
        <v>0</v>
      </c>
      <c r="Q74" s="18">
        <v>100</v>
      </c>
      <c r="R74" s="74">
        <v>176</v>
      </c>
      <c r="S74" s="265">
        <v>0.13140800692878582</v>
      </c>
      <c r="T74" s="18">
        <v>57</v>
      </c>
      <c r="U74" s="74">
        <v>290</v>
      </c>
      <c r="V74" s="265">
        <v>0.42290697504848845</v>
      </c>
    </row>
    <row r="75" spans="1:22" ht="9" customHeight="1" x14ac:dyDescent="0.15">
      <c r="A75" s="66" t="s">
        <v>260</v>
      </c>
      <c r="B75" s="18">
        <v>5</v>
      </c>
      <c r="C75" s="74">
        <v>9470</v>
      </c>
      <c r="D75" s="265">
        <v>3.4589311281886448</v>
      </c>
      <c r="E75" s="18">
        <v>110</v>
      </c>
      <c r="F75" s="74">
        <v>0</v>
      </c>
      <c r="G75" s="265">
        <v>0</v>
      </c>
      <c r="H75" s="74">
        <v>89</v>
      </c>
      <c r="I75" s="74">
        <v>7</v>
      </c>
      <c r="J75" s="265">
        <v>5.4150228204533142E-2</v>
      </c>
      <c r="K75" s="18">
        <v>97</v>
      </c>
      <c r="L75" s="74">
        <v>0</v>
      </c>
      <c r="M75" s="265">
        <v>0</v>
      </c>
      <c r="N75" s="18">
        <v>42</v>
      </c>
      <c r="O75" s="74">
        <v>0</v>
      </c>
      <c r="P75" s="265">
        <v>0</v>
      </c>
      <c r="Q75" s="18">
        <v>2</v>
      </c>
      <c r="R75" s="74">
        <v>8511</v>
      </c>
      <c r="S75" s="265">
        <v>6.3546224259709998</v>
      </c>
      <c r="T75" s="18">
        <v>16</v>
      </c>
      <c r="U75" s="74">
        <v>952</v>
      </c>
      <c r="V75" s="265">
        <v>1.3883015180902105</v>
      </c>
    </row>
    <row r="76" spans="1:22" ht="9" customHeight="1" x14ac:dyDescent="0.15">
      <c r="A76" s="66" t="s">
        <v>261</v>
      </c>
      <c r="B76" s="18">
        <v>6</v>
      </c>
      <c r="C76" s="74">
        <v>8836</v>
      </c>
      <c r="D76" s="265">
        <v>3.2273617158051602</v>
      </c>
      <c r="E76" s="18">
        <v>35</v>
      </c>
      <c r="F76" s="74">
        <v>30</v>
      </c>
      <c r="G76" s="265">
        <v>0.16328307843030535</v>
      </c>
      <c r="H76" s="74">
        <v>9</v>
      </c>
      <c r="I76" s="74">
        <v>208</v>
      </c>
      <c r="J76" s="265">
        <v>1.6090353523632708</v>
      </c>
      <c r="K76" s="18">
        <v>4</v>
      </c>
      <c r="L76" s="74">
        <v>2002</v>
      </c>
      <c r="M76" s="265">
        <v>5.612716925060977</v>
      </c>
      <c r="N76" s="18">
        <v>42</v>
      </c>
      <c r="O76" s="74">
        <v>0</v>
      </c>
      <c r="P76" s="265">
        <v>0</v>
      </c>
      <c r="Q76" s="18">
        <v>4</v>
      </c>
      <c r="R76" s="74">
        <v>4821</v>
      </c>
      <c r="S76" s="265">
        <v>3.5995340988845248</v>
      </c>
      <c r="T76" s="18">
        <v>7</v>
      </c>
      <c r="U76" s="74">
        <v>1775</v>
      </c>
      <c r="V76" s="265">
        <v>2.5884823472795415</v>
      </c>
    </row>
    <row r="77" spans="1:22" ht="9" customHeight="1" x14ac:dyDescent="0.15">
      <c r="A77" s="66" t="s">
        <v>257</v>
      </c>
      <c r="B77" s="18">
        <v>7</v>
      </c>
      <c r="C77" s="74">
        <v>7687</v>
      </c>
      <c r="D77" s="265">
        <v>2.8076878122899807</v>
      </c>
      <c r="E77" s="18">
        <v>2</v>
      </c>
      <c r="F77" s="74">
        <v>5299</v>
      </c>
      <c r="G77" s="265">
        <v>28.841234420072929</v>
      </c>
      <c r="H77" s="74">
        <v>5</v>
      </c>
      <c r="I77" s="74">
        <v>430</v>
      </c>
      <c r="J77" s="265">
        <v>3.3263711611356079</v>
      </c>
      <c r="K77" s="18">
        <v>97</v>
      </c>
      <c r="L77" s="74">
        <v>0</v>
      </c>
      <c r="M77" s="265">
        <v>0</v>
      </c>
      <c r="N77" s="18">
        <v>42</v>
      </c>
      <c r="O77" s="74">
        <v>0</v>
      </c>
      <c r="P77" s="265">
        <v>0</v>
      </c>
      <c r="Q77" s="18">
        <v>33</v>
      </c>
      <c r="R77" s="74">
        <v>1134</v>
      </c>
      <c r="S77" s="265">
        <v>0.84668568100706321</v>
      </c>
      <c r="T77" s="18">
        <v>20</v>
      </c>
      <c r="U77" s="74">
        <v>824</v>
      </c>
      <c r="V77" s="265">
        <v>1.2016391291032915</v>
      </c>
    </row>
    <row r="78" spans="1:22" ht="9" customHeight="1" x14ac:dyDescent="0.15">
      <c r="A78" s="66" t="s">
        <v>195</v>
      </c>
      <c r="B78" s="18">
        <v>8</v>
      </c>
      <c r="C78" s="74">
        <v>7494</v>
      </c>
      <c r="D78" s="265">
        <v>2.7371942845454811</v>
      </c>
      <c r="E78" s="18">
        <v>48</v>
      </c>
      <c r="F78" s="74">
        <v>15</v>
      </c>
      <c r="G78" s="265">
        <v>8.1641539215152673E-2</v>
      </c>
      <c r="H78" s="74">
        <v>2</v>
      </c>
      <c r="I78" s="74">
        <v>1180</v>
      </c>
      <c r="J78" s="265">
        <v>9.1281813259070166</v>
      </c>
      <c r="K78" s="18">
        <v>6</v>
      </c>
      <c r="L78" s="74">
        <v>1885</v>
      </c>
      <c r="M78" s="265">
        <v>5.2847010008691022</v>
      </c>
      <c r="N78" s="18">
        <v>42</v>
      </c>
      <c r="O78" s="74">
        <v>0</v>
      </c>
      <c r="P78" s="265">
        <v>0</v>
      </c>
      <c r="Q78" s="18">
        <v>10</v>
      </c>
      <c r="R78" s="74">
        <v>2687</v>
      </c>
      <c r="S78" s="265">
        <v>2.0062120148729972</v>
      </c>
      <c r="T78" s="18">
        <v>8</v>
      </c>
      <c r="U78" s="74">
        <v>1727</v>
      </c>
      <c r="V78" s="265">
        <v>2.518483951409447</v>
      </c>
    </row>
    <row r="79" spans="1:22" ht="9" customHeight="1" x14ac:dyDescent="0.15">
      <c r="A79" s="66" t="s">
        <v>185</v>
      </c>
      <c r="B79" s="18">
        <v>9</v>
      </c>
      <c r="C79" s="74">
        <v>7186</v>
      </c>
      <c r="D79" s="265">
        <v>2.6246968413055547</v>
      </c>
      <c r="E79" s="18">
        <v>26</v>
      </c>
      <c r="F79" s="74">
        <v>51</v>
      </c>
      <c r="G79" s="265">
        <v>0.27758123333151907</v>
      </c>
      <c r="H79" s="74">
        <v>11</v>
      </c>
      <c r="I79" s="74">
        <v>183</v>
      </c>
      <c r="J79" s="265">
        <v>1.4156416802042238</v>
      </c>
      <c r="K79" s="18">
        <v>23</v>
      </c>
      <c r="L79" s="74">
        <v>318</v>
      </c>
      <c r="M79" s="265">
        <v>0.89153046062407126</v>
      </c>
      <c r="N79" s="18">
        <v>34</v>
      </c>
      <c r="O79" s="74">
        <v>1</v>
      </c>
      <c r="P79" s="265">
        <v>2.3212627669452181E-2</v>
      </c>
      <c r="Q79" s="18">
        <v>6</v>
      </c>
      <c r="R79" s="74">
        <v>3968</v>
      </c>
      <c r="S79" s="265">
        <v>2.9626532471217168</v>
      </c>
      <c r="T79" s="18">
        <v>3</v>
      </c>
      <c r="U79" s="74">
        <v>2665</v>
      </c>
      <c r="V79" s="265">
        <v>3.886369270704213</v>
      </c>
    </row>
    <row r="80" spans="1:22" ht="9" customHeight="1" x14ac:dyDescent="0.15">
      <c r="A80" s="66" t="s">
        <v>259</v>
      </c>
      <c r="B80" s="18">
        <v>10</v>
      </c>
      <c r="C80" s="74">
        <v>6495</v>
      </c>
      <c r="D80" s="265">
        <v>2.3723080968939017</v>
      </c>
      <c r="E80" s="18">
        <v>64</v>
      </c>
      <c r="F80" s="74">
        <v>7</v>
      </c>
      <c r="G80" s="265">
        <v>3.8099384967071249E-2</v>
      </c>
      <c r="H80" s="74">
        <v>109</v>
      </c>
      <c r="I80" s="74">
        <v>4</v>
      </c>
      <c r="J80" s="265">
        <v>3.0942987545447515E-2</v>
      </c>
      <c r="K80" s="18">
        <v>97</v>
      </c>
      <c r="L80" s="74">
        <v>0</v>
      </c>
      <c r="M80" s="265">
        <v>0</v>
      </c>
      <c r="N80" s="18">
        <v>30</v>
      </c>
      <c r="O80" s="74">
        <v>2</v>
      </c>
      <c r="P80" s="265">
        <v>4.6425255338904362E-2</v>
      </c>
      <c r="Q80" s="18">
        <v>5</v>
      </c>
      <c r="R80" s="74">
        <v>4055</v>
      </c>
      <c r="S80" s="265">
        <v>3.027610614183105</v>
      </c>
      <c r="T80" s="18">
        <v>4</v>
      </c>
      <c r="U80" s="74">
        <v>2427</v>
      </c>
      <c r="V80" s="265">
        <v>3.5392938911816607</v>
      </c>
    </row>
    <row r="81" spans="1:22" ht="9" customHeight="1" x14ac:dyDescent="0.15">
      <c r="A81" s="66" t="s">
        <v>272</v>
      </c>
      <c r="B81" s="18">
        <v>11</v>
      </c>
      <c r="C81" s="74">
        <v>5967</v>
      </c>
      <c r="D81" s="265">
        <v>2.1794553370540282</v>
      </c>
      <c r="E81" s="18">
        <v>55</v>
      </c>
      <c r="F81" s="74">
        <v>12</v>
      </c>
      <c r="G81" s="265">
        <v>6.5313231372122138E-2</v>
      </c>
      <c r="H81" s="74">
        <v>20</v>
      </c>
      <c r="I81" s="74">
        <v>116</v>
      </c>
      <c r="J81" s="265">
        <v>0.89734663881797794</v>
      </c>
      <c r="K81" s="18">
        <v>28</v>
      </c>
      <c r="L81" s="74">
        <v>194</v>
      </c>
      <c r="M81" s="265">
        <v>0.54388965207883599</v>
      </c>
      <c r="N81" s="18">
        <v>34</v>
      </c>
      <c r="O81" s="74">
        <v>1</v>
      </c>
      <c r="P81" s="265">
        <v>2.3212627669452181E-2</v>
      </c>
      <c r="Q81" s="18">
        <v>7</v>
      </c>
      <c r="R81" s="74">
        <v>3736</v>
      </c>
      <c r="S81" s="265">
        <v>2.789433601624681</v>
      </c>
      <c r="T81" s="18">
        <v>6</v>
      </c>
      <c r="U81" s="74">
        <v>1908</v>
      </c>
      <c r="V81" s="265">
        <v>2.7824362358362618</v>
      </c>
    </row>
    <row r="82" spans="1:22" ht="9" customHeight="1" x14ac:dyDescent="0.15">
      <c r="A82" s="66" t="s">
        <v>273</v>
      </c>
      <c r="B82" s="18">
        <v>12</v>
      </c>
      <c r="C82" s="74">
        <v>5669</v>
      </c>
      <c r="D82" s="265">
        <v>2.0706104082050083</v>
      </c>
      <c r="E82" s="18">
        <v>45</v>
      </c>
      <c r="F82" s="74">
        <v>17</v>
      </c>
      <c r="G82" s="265">
        <v>9.252707777717302E-2</v>
      </c>
      <c r="H82" s="74">
        <v>29</v>
      </c>
      <c r="I82" s="74">
        <v>83</v>
      </c>
      <c r="J82" s="265">
        <v>0.64206699156803593</v>
      </c>
      <c r="K82" s="18">
        <v>2</v>
      </c>
      <c r="L82" s="74">
        <v>3618</v>
      </c>
      <c r="M82" s="265">
        <v>10.143261655779529</v>
      </c>
      <c r="N82" s="18">
        <v>42</v>
      </c>
      <c r="O82" s="74">
        <v>0</v>
      </c>
      <c r="P82" s="265">
        <v>0</v>
      </c>
      <c r="Q82" s="18">
        <v>21</v>
      </c>
      <c r="R82" s="74">
        <v>1424</v>
      </c>
      <c r="S82" s="265">
        <v>1.0632102378783581</v>
      </c>
      <c r="T82" s="18">
        <v>34</v>
      </c>
      <c r="U82" s="74">
        <v>527</v>
      </c>
      <c r="V82" s="265">
        <v>0.76852405465708085</v>
      </c>
    </row>
    <row r="83" spans="1:22" ht="9" customHeight="1" x14ac:dyDescent="0.15">
      <c r="A83" s="66" t="s">
        <v>264</v>
      </c>
      <c r="B83" s="18">
        <v>13</v>
      </c>
      <c r="C83" s="74">
        <v>5049</v>
      </c>
      <c r="D83" s="265">
        <v>1.8441545159687929</v>
      </c>
      <c r="E83" s="18">
        <v>15</v>
      </c>
      <c r="F83" s="74">
        <v>91</v>
      </c>
      <c r="G83" s="265">
        <v>0.49529200457192624</v>
      </c>
      <c r="H83" s="74">
        <v>36</v>
      </c>
      <c r="I83" s="74">
        <v>46</v>
      </c>
      <c r="J83" s="265">
        <v>0.35584435677264642</v>
      </c>
      <c r="K83" s="18">
        <v>70</v>
      </c>
      <c r="L83" s="74">
        <v>4</v>
      </c>
      <c r="M83" s="265">
        <v>1.1214219630491464E-2</v>
      </c>
      <c r="N83" s="18">
        <v>42</v>
      </c>
      <c r="O83" s="74">
        <v>0</v>
      </c>
      <c r="P83" s="265">
        <v>0</v>
      </c>
      <c r="Q83" s="18">
        <v>9</v>
      </c>
      <c r="R83" s="74">
        <v>2916</v>
      </c>
      <c r="S83" s="265">
        <v>2.1771917511610197</v>
      </c>
      <c r="T83" s="18">
        <v>5</v>
      </c>
      <c r="U83" s="74">
        <v>1992</v>
      </c>
      <c r="V83" s="265">
        <v>2.9049334286089277</v>
      </c>
    </row>
    <row r="84" spans="1:22" ht="9" customHeight="1" x14ac:dyDescent="0.15">
      <c r="A84" s="66" t="s">
        <v>191</v>
      </c>
      <c r="B84" s="18">
        <v>14</v>
      </c>
      <c r="C84" s="74">
        <v>4517</v>
      </c>
      <c r="D84" s="265">
        <v>1.6498407503725565</v>
      </c>
      <c r="E84" s="18">
        <v>29</v>
      </c>
      <c r="F84" s="74">
        <v>40</v>
      </c>
      <c r="G84" s="265">
        <v>0.21771077124040714</v>
      </c>
      <c r="H84" s="74">
        <v>18</v>
      </c>
      <c r="I84" s="74">
        <v>132</v>
      </c>
      <c r="J84" s="265">
        <v>1.0211185889997678</v>
      </c>
      <c r="K84" s="18">
        <v>3</v>
      </c>
      <c r="L84" s="74">
        <v>2980</v>
      </c>
      <c r="M84" s="265">
        <v>8.3545936247161396</v>
      </c>
      <c r="N84" s="18">
        <v>42</v>
      </c>
      <c r="O84" s="74">
        <v>0</v>
      </c>
      <c r="P84" s="265">
        <v>0</v>
      </c>
      <c r="Q84" s="18">
        <v>39</v>
      </c>
      <c r="R84" s="74">
        <v>913</v>
      </c>
      <c r="S84" s="265">
        <v>0.68167903594307644</v>
      </c>
      <c r="T84" s="18">
        <v>39</v>
      </c>
      <c r="U84" s="74">
        <v>452</v>
      </c>
      <c r="V84" s="265">
        <v>0.6591515611100579</v>
      </c>
    </row>
    <row r="85" spans="1:22" ht="9" customHeight="1" x14ac:dyDescent="0.15">
      <c r="A85" s="66" t="s">
        <v>182</v>
      </c>
      <c r="B85" s="18">
        <v>15</v>
      </c>
      <c r="C85" s="74">
        <v>4270</v>
      </c>
      <c r="D85" s="265">
        <v>1.559623644917161</v>
      </c>
      <c r="E85" s="18">
        <v>110</v>
      </c>
      <c r="F85" s="74">
        <v>0</v>
      </c>
      <c r="G85" s="265">
        <v>0</v>
      </c>
      <c r="H85" s="74">
        <v>101</v>
      </c>
      <c r="I85" s="74">
        <v>5</v>
      </c>
      <c r="J85" s="265">
        <v>3.8678734431809393E-2</v>
      </c>
      <c r="K85" s="18">
        <v>58</v>
      </c>
      <c r="L85" s="74">
        <v>12</v>
      </c>
      <c r="M85" s="265">
        <v>3.3642658891474386E-2</v>
      </c>
      <c r="N85" s="18">
        <v>42</v>
      </c>
      <c r="O85" s="74">
        <v>0</v>
      </c>
      <c r="P85" s="265">
        <v>0</v>
      </c>
      <c r="Q85" s="18">
        <v>8</v>
      </c>
      <c r="R85" s="74">
        <v>3419</v>
      </c>
      <c r="S85" s="265">
        <v>2.5527498618722655</v>
      </c>
      <c r="T85" s="18">
        <v>19</v>
      </c>
      <c r="U85" s="74">
        <v>834</v>
      </c>
      <c r="V85" s="265">
        <v>1.2162221282428944</v>
      </c>
    </row>
    <row r="86" spans="1:22" ht="9" customHeight="1" x14ac:dyDescent="0.15">
      <c r="A86" s="66" t="s">
        <v>193</v>
      </c>
      <c r="B86" s="18">
        <v>16</v>
      </c>
      <c r="C86" s="74">
        <v>3344</v>
      </c>
      <c r="D86" s="265">
        <v>1.2214008123192006</v>
      </c>
      <c r="E86" s="18">
        <v>69</v>
      </c>
      <c r="F86" s="74">
        <v>6</v>
      </c>
      <c r="G86" s="265">
        <v>3.2656615686061069E-2</v>
      </c>
      <c r="H86" s="74">
        <v>3</v>
      </c>
      <c r="I86" s="74">
        <v>761</v>
      </c>
      <c r="J86" s="265">
        <v>5.8869033805213897</v>
      </c>
      <c r="K86" s="18">
        <v>17</v>
      </c>
      <c r="L86" s="74">
        <v>483</v>
      </c>
      <c r="M86" s="265">
        <v>1.3541170203818442</v>
      </c>
      <c r="N86" s="18">
        <v>42</v>
      </c>
      <c r="O86" s="74">
        <v>0</v>
      </c>
      <c r="P86" s="265">
        <v>0</v>
      </c>
      <c r="Q86" s="18">
        <v>32</v>
      </c>
      <c r="R86" s="74">
        <v>1175</v>
      </c>
      <c r="S86" s="265">
        <v>0.87729777353024629</v>
      </c>
      <c r="T86" s="18">
        <v>17</v>
      </c>
      <c r="U86" s="74">
        <v>919</v>
      </c>
      <c r="V86" s="265">
        <v>1.3401776209295204</v>
      </c>
    </row>
    <row r="87" spans="1:22" ht="9" customHeight="1" x14ac:dyDescent="0.15">
      <c r="A87" s="66" t="s">
        <v>262</v>
      </c>
      <c r="B87" s="18">
        <v>17</v>
      </c>
      <c r="C87" s="74">
        <v>3185</v>
      </c>
      <c r="D87" s="265">
        <v>1.1633258335037839</v>
      </c>
      <c r="E87" s="18">
        <v>22</v>
      </c>
      <c r="F87" s="74">
        <v>64</v>
      </c>
      <c r="G87" s="265">
        <v>0.34833723398465138</v>
      </c>
      <c r="H87" s="74">
        <v>25</v>
      </c>
      <c r="I87" s="74">
        <v>99</v>
      </c>
      <c r="J87" s="265">
        <v>0.76583894174982592</v>
      </c>
      <c r="K87" s="18">
        <v>50</v>
      </c>
      <c r="L87" s="74">
        <v>20</v>
      </c>
      <c r="M87" s="265">
        <v>5.6071098152457317E-2</v>
      </c>
      <c r="N87" s="18">
        <v>10</v>
      </c>
      <c r="O87" s="74">
        <v>46</v>
      </c>
      <c r="P87" s="265">
        <v>1.0677808727948004</v>
      </c>
      <c r="Q87" s="18">
        <v>18</v>
      </c>
      <c r="R87" s="74">
        <v>1690</v>
      </c>
      <c r="S87" s="265">
        <v>1.2618155210775457</v>
      </c>
      <c r="T87" s="18">
        <v>9</v>
      </c>
      <c r="U87" s="74">
        <v>1266</v>
      </c>
      <c r="V87" s="265">
        <v>1.8462076910737462</v>
      </c>
    </row>
    <row r="88" spans="1:22" ht="18" customHeight="1" x14ac:dyDescent="0.15">
      <c r="A88" s="254" t="s">
        <v>2391</v>
      </c>
      <c r="B88" s="18">
        <v>18</v>
      </c>
      <c r="C88" s="74">
        <v>3026</v>
      </c>
      <c r="D88" s="265">
        <v>1.1052508546883675</v>
      </c>
      <c r="E88" s="18">
        <v>85</v>
      </c>
      <c r="F88" s="74">
        <v>2</v>
      </c>
      <c r="G88" s="265">
        <v>1.0885538562020356E-2</v>
      </c>
      <c r="H88" s="18">
        <v>126</v>
      </c>
      <c r="I88" s="74">
        <v>2</v>
      </c>
      <c r="J88" s="265">
        <v>1.5471493772723758E-2</v>
      </c>
      <c r="K88" s="18">
        <v>97</v>
      </c>
      <c r="L88" s="74">
        <v>0</v>
      </c>
      <c r="M88" s="265">
        <v>0</v>
      </c>
      <c r="N88" s="18">
        <v>15</v>
      </c>
      <c r="O88" s="74">
        <v>24</v>
      </c>
      <c r="P88" s="265">
        <v>0.55710306406685239</v>
      </c>
      <c r="Q88" s="18">
        <v>13</v>
      </c>
      <c r="R88" s="74">
        <v>1910</v>
      </c>
      <c r="S88" s="265">
        <v>1.4260755297385279</v>
      </c>
      <c r="T88" s="18">
        <v>11</v>
      </c>
      <c r="U88" s="74">
        <v>1088</v>
      </c>
      <c r="V88" s="265">
        <v>1.5866303063888119</v>
      </c>
    </row>
    <row r="89" spans="1:22" x14ac:dyDescent="0.15">
      <c r="A89" s="254" t="s">
        <v>519</v>
      </c>
      <c r="B89" s="18">
        <v>19</v>
      </c>
      <c r="C89" s="74">
        <v>2946</v>
      </c>
      <c r="D89" s="265">
        <v>1.0760307395611139</v>
      </c>
      <c r="E89" s="18">
        <v>45</v>
      </c>
      <c r="F89" s="74">
        <v>17</v>
      </c>
      <c r="G89" s="265">
        <v>9.252707777717302E-2</v>
      </c>
      <c r="H89" s="74">
        <v>115</v>
      </c>
      <c r="I89" s="74">
        <v>3</v>
      </c>
      <c r="J89" s="265">
        <v>2.3207240659085637E-2</v>
      </c>
      <c r="K89" s="18">
        <v>97</v>
      </c>
      <c r="L89" s="74">
        <v>0</v>
      </c>
      <c r="M89" s="265">
        <v>0</v>
      </c>
      <c r="N89" s="18">
        <v>3</v>
      </c>
      <c r="O89" s="74">
        <v>507</v>
      </c>
      <c r="P89" s="265">
        <v>11.768802228412255</v>
      </c>
      <c r="Q89" s="18">
        <v>15</v>
      </c>
      <c r="R89" s="74">
        <v>1877</v>
      </c>
      <c r="S89" s="265">
        <v>1.4014365284393806</v>
      </c>
      <c r="T89" s="18">
        <v>33</v>
      </c>
      <c r="U89" s="74">
        <v>542</v>
      </c>
      <c r="V89" s="265">
        <v>0.79039855336648546</v>
      </c>
    </row>
    <row r="90" spans="1:22" x14ac:dyDescent="0.15">
      <c r="A90" s="254" t="s">
        <v>275</v>
      </c>
      <c r="B90" s="18">
        <v>20</v>
      </c>
      <c r="C90" s="74">
        <v>2919</v>
      </c>
      <c r="D90" s="265">
        <v>1.0661689507056658</v>
      </c>
      <c r="E90" s="18">
        <v>37</v>
      </c>
      <c r="F90" s="74">
        <v>27</v>
      </c>
      <c r="G90" s="265">
        <v>0.14695477058727482</v>
      </c>
      <c r="H90" s="74">
        <v>53</v>
      </c>
      <c r="I90" s="74">
        <v>24</v>
      </c>
      <c r="J90" s="265">
        <v>0.1856579252726851</v>
      </c>
      <c r="K90" s="18">
        <v>97</v>
      </c>
      <c r="L90" s="74">
        <v>0</v>
      </c>
      <c r="M90" s="265">
        <v>0</v>
      </c>
      <c r="N90" s="18">
        <v>42</v>
      </c>
      <c r="O90" s="74">
        <v>0</v>
      </c>
      <c r="P90" s="265">
        <v>0</v>
      </c>
      <c r="Q90" s="18">
        <v>16</v>
      </c>
      <c r="R90" s="74">
        <v>1839</v>
      </c>
      <c r="S90" s="265">
        <v>1.3730643451252109</v>
      </c>
      <c r="T90" s="18">
        <v>13</v>
      </c>
      <c r="U90" s="74">
        <v>1029</v>
      </c>
      <c r="V90" s="265">
        <v>1.5005906114651539</v>
      </c>
    </row>
    <row r="91" spans="1:22" ht="4.5" customHeight="1" x14ac:dyDescent="0.15">
      <c r="A91" s="255"/>
      <c r="B91" s="18"/>
      <c r="C91" s="74"/>
      <c r="D91" s="265"/>
      <c r="E91" s="18"/>
      <c r="F91" s="74"/>
      <c r="G91" s="265"/>
      <c r="H91" s="18"/>
      <c r="I91" s="74"/>
      <c r="J91" s="265"/>
      <c r="K91" s="18"/>
      <c r="L91" s="74"/>
      <c r="M91" s="265"/>
      <c r="N91" s="18"/>
      <c r="O91" s="74"/>
      <c r="P91" s="265"/>
      <c r="Q91" s="18"/>
      <c r="R91" s="74"/>
      <c r="S91" s="265"/>
      <c r="T91" s="18"/>
      <c r="U91" s="74"/>
      <c r="V91" s="265"/>
    </row>
    <row r="92" spans="1:22" x14ac:dyDescent="0.15">
      <c r="A92" s="654" t="s">
        <v>265</v>
      </c>
      <c r="B92" s="118" t="s">
        <v>266</v>
      </c>
      <c r="C92" s="74">
        <v>150543</v>
      </c>
      <c r="D92" s="265">
        <v>54.986047395026738</v>
      </c>
      <c r="E92" s="118" t="s">
        <v>266</v>
      </c>
      <c r="F92" s="74">
        <v>12485</v>
      </c>
      <c r="G92" s="265">
        <v>67.95297447341207</v>
      </c>
      <c r="H92" s="118" t="s">
        <v>266</v>
      </c>
      <c r="I92" s="74">
        <v>8265</v>
      </c>
      <c r="J92" s="265">
        <v>63.935948015780916</v>
      </c>
      <c r="K92" s="118" t="s">
        <v>266</v>
      </c>
      <c r="L92" s="74">
        <v>19924</v>
      </c>
      <c r="M92" s="265">
        <v>55.858027979477974</v>
      </c>
      <c r="N92" s="118" t="s">
        <v>266</v>
      </c>
      <c r="O92" s="74">
        <v>613</v>
      </c>
      <c r="P92" s="265">
        <v>14.229340761374187</v>
      </c>
      <c r="Q92" s="118" t="s">
        <v>266</v>
      </c>
      <c r="R92" s="74">
        <v>73836</v>
      </c>
      <c r="S92" s="265">
        <v>55.12864545223767</v>
      </c>
      <c r="T92" s="118" t="s">
        <v>266</v>
      </c>
      <c r="U92" s="74">
        <v>35420</v>
      </c>
      <c r="V92" s="265">
        <v>51.652982952474005</v>
      </c>
    </row>
    <row r="93" spans="1:22" ht="3.75" customHeight="1" x14ac:dyDescent="0.15">
      <c r="A93" s="255"/>
      <c r="B93" s="18"/>
      <c r="C93" s="74"/>
      <c r="D93" s="261"/>
      <c r="E93" s="18"/>
      <c r="F93" s="74"/>
      <c r="G93" s="261"/>
      <c r="H93" s="18"/>
      <c r="I93" s="74"/>
      <c r="J93" s="261"/>
      <c r="K93" s="18"/>
      <c r="L93" s="74"/>
      <c r="M93" s="261"/>
      <c r="N93" s="18"/>
      <c r="O93" s="74"/>
      <c r="P93" s="261"/>
      <c r="Q93" s="18"/>
      <c r="R93" s="74"/>
      <c r="S93" s="261"/>
      <c r="T93" s="18"/>
      <c r="U93" s="74"/>
      <c r="V93" s="261"/>
    </row>
    <row r="94" spans="1:22" ht="9" customHeight="1" x14ac:dyDescent="0.15">
      <c r="A94" s="256" t="s">
        <v>276</v>
      </c>
      <c r="B94" s="257" t="s">
        <v>266</v>
      </c>
      <c r="C94" s="74">
        <v>273784</v>
      </c>
      <c r="D94" s="261">
        <v>100</v>
      </c>
      <c r="E94" s="257" t="s">
        <v>266</v>
      </c>
      <c r="F94" s="74">
        <v>18373</v>
      </c>
      <c r="G94" s="261">
        <v>100</v>
      </c>
      <c r="H94" s="257" t="s">
        <v>266</v>
      </c>
      <c r="I94" s="74">
        <v>12927</v>
      </c>
      <c r="J94" s="261">
        <v>100</v>
      </c>
      <c r="K94" s="257" t="s">
        <v>266</v>
      </c>
      <c r="L94" s="74">
        <v>35669</v>
      </c>
      <c r="M94" s="261">
        <v>100</v>
      </c>
      <c r="N94" s="257" t="s">
        <v>266</v>
      </c>
      <c r="O94" s="74">
        <v>4308</v>
      </c>
      <c r="P94" s="261">
        <v>100</v>
      </c>
      <c r="Q94" s="257" t="s">
        <v>266</v>
      </c>
      <c r="R94" s="74">
        <v>133934</v>
      </c>
      <c r="S94" s="261">
        <v>100</v>
      </c>
      <c r="T94" s="257" t="s">
        <v>266</v>
      </c>
      <c r="U94" s="74">
        <v>68573</v>
      </c>
      <c r="V94" s="261">
        <v>100</v>
      </c>
    </row>
    <row r="95" spans="1:22" ht="7.5" customHeight="1" x14ac:dyDescent="0.2">
      <c r="A95" s="264"/>
      <c r="B95" s="82"/>
      <c r="D95" s="29"/>
      <c r="E95" s="67"/>
      <c r="F95" s="67"/>
      <c r="G95" s="29"/>
      <c r="H95" s="67"/>
      <c r="J95" s="29"/>
      <c r="K95" s="67"/>
      <c r="M95" s="67"/>
      <c r="N95" s="67"/>
      <c r="P95" s="67"/>
      <c r="Q95" s="67"/>
      <c r="S95" s="67"/>
      <c r="T95" s="67"/>
      <c r="V95" s="265"/>
    </row>
    <row r="96" spans="1:22" ht="6" customHeight="1" x14ac:dyDescent="0.15">
      <c r="D96" s="261"/>
      <c r="E96" s="260"/>
      <c r="F96" s="67"/>
      <c r="G96" s="261"/>
      <c r="H96" s="260"/>
      <c r="I96" s="67"/>
      <c r="J96" s="261"/>
      <c r="K96" s="260"/>
      <c r="L96" s="67"/>
      <c r="M96" s="261"/>
      <c r="N96" s="260"/>
      <c r="O96" s="67"/>
      <c r="P96" s="261"/>
      <c r="Q96" s="260"/>
      <c r="R96" s="67"/>
      <c r="S96" s="261"/>
      <c r="T96" s="260"/>
      <c r="U96" s="67"/>
      <c r="V96" s="261"/>
    </row>
    <row r="97" spans="1:22" x14ac:dyDescent="0.15">
      <c r="F97" s="18"/>
      <c r="J97" s="253"/>
      <c r="M97" s="253"/>
      <c r="P97" s="253"/>
      <c r="U97" s="67"/>
    </row>
    <row r="98" spans="1:22" s="18" customFormat="1" ht="9" customHeight="1" x14ac:dyDescent="0.15">
      <c r="D98" s="52"/>
      <c r="E98" s="52"/>
      <c r="F98" s="52"/>
      <c r="G98" s="52"/>
      <c r="H98" s="52"/>
    </row>
    <row r="99" spans="1:22" s="18" customFormat="1" ht="9" customHeight="1" x14ac:dyDescent="0.15">
      <c r="D99" s="52"/>
      <c r="E99" s="52"/>
      <c r="F99" s="52"/>
      <c r="G99" s="52"/>
      <c r="H99" s="52"/>
    </row>
    <row r="100" spans="1:22" s="18" customFormat="1" ht="9" customHeight="1" x14ac:dyDescent="0.15">
      <c r="D100" s="52"/>
      <c r="E100" s="52"/>
      <c r="F100" s="52"/>
      <c r="G100" s="52"/>
      <c r="H100" s="52"/>
    </row>
    <row r="101" spans="1:22" s="18" customFormat="1" ht="9" customHeight="1" x14ac:dyDescent="0.15">
      <c r="D101" s="52"/>
      <c r="E101" s="52"/>
      <c r="F101" s="52"/>
      <c r="G101" s="52"/>
      <c r="H101" s="52"/>
    </row>
    <row r="103" spans="1:22" x14ac:dyDescent="0.15">
      <c r="A103" s="634"/>
      <c r="B103" s="634"/>
      <c r="C103" s="634"/>
    </row>
    <row r="104" spans="1:22" x14ac:dyDescent="0.15">
      <c r="A104" s="74" t="s">
        <v>277</v>
      </c>
      <c r="B104" s="257"/>
      <c r="C104" s="67"/>
    </row>
    <row r="105" spans="1:22" x14ac:dyDescent="0.15">
      <c r="A105" s="18" t="s">
        <v>99</v>
      </c>
    </row>
    <row r="106" spans="1:22" x14ac:dyDescent="0.15">
      <c r="A106" s="18" t="s">
        <v>159</v>
      </c>
      <c r="B106" s="52"/>
      <c r="C106" s="52"/>
    </row>
    <row r="107" spans="1:22" x14ac:dyDescent="0.15">
      <c r="A107" s="18" t="s">
        <v>227</v>
      </c>
      <c r="B107" s="52"/>
      <c r="C107" s="52"/>
    </row>
    <row r="108" spans="1:22" x14ac:dyDescent="0.15">
      <c r="A108" s="18"/>
      <c r="B108" s="52"/>
      <c r="C108" s="52"/>
    </row>
    <row r="109" spans="1:22" x14ac:dyDescent="0.15">
      <c r="A109" s="714" t="s">
        <v>2379</v>
      </c>
      <c r="B109" s="714"/>
      <c r="C109" s="714"/>
    </row>
    <row r="110" spans="1:22" s="246" customFormat="1" x14ac:dyDescent="0.15">
      <c r="B110" s="252" t="s">
        <v>101</v>
      </c>
      <c r="C110" s="252"/>
      <c r="D110" s="252"/>
      <c r="E110" s="252"/>
      <c r="F110" s="252"/>
      <c r="G110" s="252"/>
      <c r="H110" s="252"/>
      <c r="I110" s="252"/>
      <c r="J110" s="252"/>
      <c r="K110" s="252"/>
      <c r="L110" s="252"/>
      <c r="M110" s="252"/>
      <c r="N110" s="252"/>
      <c r="O110" s="252"/>
      <c r="P110" s="252"/>
      <c r="Q110" s="252"/>
      <c r="R110" s="252"/>
      <c r="S110" s="252"/>
      <c r="T110" s="252"/>
      <c r="U110" s="252"/>
      <c r="V110" s="252"/>
    </row>
    <row r="111" spans="1:22" s="246" customFormat="1" ht="8.25" customHeight="1" x14ac:dyDescent="0.15">
      <c r="A111" s="250"/>
      <c r="B111" s="76"/>
      <c r="C111" s="76"/>
      <c r="D111" s="76"/>
      <c r="E111" s="76"/>
      <c r="F111" s="76"/>
      <c r="G111" s="76"/>
      <c r="H111" s="76"/>
      <c r="I111" s="76"/>
      <c r="J111" s="76"/>
      <c r="K111" s="76"/>
      <c r="L111" s="76"/>
      <c r="M111" s="76"/>
      <c r="N111" s="76"/>
      <c r="O111" s="76"/>
      <c r="P111" s="76"/>
    </row>
    <row r="112" spans="1:22" ht="9" customHeight="1" x14ac:dyDescent="0.15">
      <c r="B112" s="252" t="s">
        <v>61</v>
      </c>
      <c r="C112" s="252"/>
      <c r="D112" s="252"/>
      <c r="E112" s="252"/>
      <c r="F112" s="252"/>
      <c r="G112" s="252"/>
      <c r="H112" s="252"/>
      <c r="I112" s="252"/>
      <c r="J112" s="252"/>
      <c r="K112" s="252"/>
      <c r="L112" s="252"/>
      <c r="M112" s="252"/>
      <c r="N112" s="252"/>
      <c r="O112" s="252"/>
      <c r="P112" s="252"/>
      <c r="Q112" s="252"/>
      <c r="R112" s="252"/>
      <c r="S112" s="252"/>
      <c r="T112" s="252"/>
      <c r="U112" s="252"/>
      <c r="V112" s="252"/>
    </row>
    <row r="113" spans="1:22" ht="8.25" customHeight="1" x14ac:dyDescent="0.15">
      <c r="D113" s="253"/>
      <c r="E113" s="67"/>
    </row>
    <row r="114" spans="1:22" ht="9" customHeight="1" x14ac:dyDescent="0.15">
      <c r="A114" s="66" t="s">
        <v>253</v>
      </c>
      <c r="B114" s="18">
        <v>1</v>
      </c>
      <c r="C114" s="74">
        <v>46180</v>
      </c>
      <c r="D114" s="265">
        <v>10.205592523265347</v>
      </c>
      <c r="E114" s="18">
        <v>11</v>
      </c>
      <c r="F114" s="74">
        <v>194</v>
      </c>
      <c r="G114" s="265">
        <v>0.69862076416147501</v>
      </c>
      <c r="H114" s="18">
        <v>13</v>
      </c>
      <c r="I114" s="74">
        <v>392</v>
      </c>
      <c r="J114" s="265">
        <v>1.7507815989280928</v>
      </c>
      <c r="K114" s="18">
        <v>59</v>
      </c>
      <c r="L114" s="74">
        <v>17</v>
      </c>
      <c r="M114" s="265">
        <v>3.61802200608679E-2</v>
      </c>
      <c r="N114" s="18">
        <v>14</v>
      </c>
      <c r="O114" s="74">
        <v>71</v>
      </c>
      <c r="P114" s="265">
        <v>0.88462496885123343</v>
      </c>
      <c r="Q114" s="18">
        <v>1</v>
      </c>
      <c r="R114" s="74">
        <v>31595</v>
      </c>
      <c r="S114" s="265">
        <v>13.454299243714656</v>
      </c>
      <c r="T114" s="18">
        <v>1</v>
      </c>
      <c r="U114" s="74">
        <v>13911</v>
      </c>
      <c r="V114" s="265">
        <v>12.366102779728516</v>
      </c>
    </row>
    <row r="115" spans="1:22" ht="9" customHeight="1" x14ac:dyDescent="0.15">
      <c r="A115" s="66" t="s">
        <v>187</v>
      </c>
      <c r="B115" s="18">
        <v>2</v>
      </c>
      <c r="C115" s="74">
        <v>17112</v>
      </c>
      <c r="D115" s="265">
        <v>3.7816825304919153</v>
      </c>
      <c r="E115" s="18">
        <v>7</v>
      </c>
      <c r="F115" s="74">
        <v>385</v>
      </c>
      <c r="G115" s="265">
        <v>1.3864381144441642</v>
      </c>
      <c r="H115" s="18">
        <v>12</v>
      </c>
      <c r="I115" s="74">
        <v>404</v>
      </c>
      <c r="J115" s="265">
        <v>1.8043769539973202</v>
      </c>
      <c r="K115" s="18">
        <v>50</v>
      </c>
      <c r="L115" s="74">
        <v>36</v>
      </c>
      <c r="M115" s="265">
        <v>7.6616936599484972E-2</v>
      </c>
      <c r="N115" s="18">
        <v>39</v>
      </c>
      <c r="O115" s="74">
        <v>3</v>
      </c>
      <c r="P115" s="265">
        <v>3.7378519810615497E-2</v>
      </c>
      <c r="Q115" s="18">
        <v>3</v>
      </c>
      <c r="R115" s="74">
        <v>9934</v>
      </c>
      <c r="S115" s="265">
        <v>4.2302582271581386</v>
      </c>
      <c r="T115" s="18">
        <v>2</v>
      </c>
      <c r="U115" s="74">
        <v>6350</v>
      </c>
      <c r="V115" s="265">
        <v>5.6447956761754066</v>
      </c>
    </row>
    <row r="116" spans="1:22" ht="9" customHeight="1" x14ac:dyDescent="0.15">
      <c r="A116" s="66" t="s">
        <v>255</v>
      </c>
      <c r="B116" s="18">
        <v>3</v>
      </c>
      <c r="C116" s="74">
        <v>16486</v>
      </c>
      <c r="D116" s="265">
        <v>3.6433390718612499</v>
      </c>
      <c r="E116" s="18">
        <v>1</v>
      </c>
      <c r="F116" s="74">
        <v>9418</v>
      </c>
      <c r="G116" s="265">
        <v>33.915517303467894</v>
      </c>
      <c r="H116" s="18">
        <v>1</v>
      </c>
      <c r="I116" s="74">
        <v>6616</v>
      </c>
      <c r="J116" s="265">
        <v>29.54890576150067</v>
      </c>
      <c r="K116" s="18">
        <v>104</v>
      </c>
      <c r="L116" s="74">
        <v>0</v>
      </c>
      <c r="M116" s="265">
        <v>0</v>
      </c>
      <c r="N116" s="18">
        <v>47</v>
      </c>
      <c r="O116" s="74">
        <v>0</v>
      </c>
      <c r="P116" s="265">
        <v>0</v>
      </c>
      <c r="Q116" s="18">
        <v>111</v>
      </c>
      <c r="R116" s="74">
        <v>211</v>
      </c>
      <c r="S116" s="265">
        <v>8.9851468283709213E-2</v>
      </c>
      <c r="T116" s="18">
        <v>77</v>
      </c>
      <c r="U116" s="74">
        <v>241</v>
      </c>
      <c r="V116" s="265">
        <v>0.2142355524343737</v>
      </c>
    </row>
    <row r="117" spans="1:22" ht="9" customHeight="1" x14ac:dyDescent="0.15">
      <c r="A117" s="66" t="s">
        <v>254</v>
      </c>
      <c r="B117" s="18">
        <v>4</v>
      </c>
      <c r="C117" s="74">
        <v>15942</v>
      </c>
      <c r="D117" s="265">
        <v>3.5231172803355602</v>
      </c>
      <c r="E117" s="18">
        <v>6</v>
      </c>
      <c r="F117" s="74">
        <v>452</v>
      </c>
      <c r="G117" s="265">
        <v>1.6277143577370448</v>
      </c>
      <c r="H117" s="18">
        <v>5</v>
      </c>
      <c r="I117" s="74">
        <v>1148</v>
      </c>
      <c r="J117" s="265">
        <v>5.1272889682894149</v>
      </c>
      <c r="K117" s="18">
        <v>45</v>
      </c>
      <c r="L117" s="74">
        <v>69</v>
      </c>
      <c r="M117" s="265">
        <v>0.14684912848234619</v>
      </c>
      <c r="N117" s="18">
        <v>10</v>
      </c>
      <c r="O117" s="74">
        <v>112</v>
      </c>
      <c r="P117" s="265">
        <v>1.395464739596312</v>
      </c>
      <c r="Q117" s="18">
        <v>4</v>
      </c>
      <c r="R117" s="74">
        <v>9085</v>
      </c>
      <c r="S117" s="265">
        <v>3.8687231723104176</v>
      </c>
      <c r="T117" s="18">
        <v>3</v>
      </c>
      <c r="U117" s="74">
        <v>5076</v>
      </c>
      <c r="V117" s="265">
        <v>4.5122807641364355</v>
      </c>
    </row>
    <row r="118" spans="1:22" ht="9" customHeight="1" x14ac:dyDescent="0.15">
      <c r="A118" s="66" t="s">
        <v>185</v>
      </c>
      <c r="B118" s="18">
        <v>5</v>
      </c>
      <c r="C118" s="74">
        <v>13337</v>
      </c>
      <c r="D118" s="265">
        <v>2.947422855842138</v>
      </c>
      <c r="E118" s="18">
        <v>19</v>
      </c>
      <c r="F118" s="74">
        <v>126</v>
      </c>
      <c r="G118" s="265">
        <v>0.45374338290899924</v>
      </c>
      <c r="H118" s="18">
        <v>10</v>
      </c>
      <c r="I118" s="74">
        <v>467</v>
      </c>
      <c r="J118" s="265">
        <v>2.0857525681107636</v>
      </c>
      <c r="K118" s="18">
        <v>20</v>
      </c>
      <c r="L118" s="74">
        <v>540</v>
      </c>
      <c r="M118" s="265">
        <v>1.1492540489922745</v>
      </c>
      <c r="N118" s="18">
        <v>43</v>
      </c>
      <c r="O118" s="74">
        <v>1</v>
      </c>
      <c r="P118" s="265">
        <v>1.2459506603538501E-2</v>
      </c>
      <c r="Q118" s="18">
        <v>5</v>
      </c>
      <c r="R118" s="74">
        <v>7491</v>
      </c>
      <c r="S118" s="265">
        <v>3.1899400422429656</v>
      </c>
      <c r="T118" s="18">
        <v>4</v>
      </c>
      <c r="U118" s="74">
        <v>4712</v>
      </c>
      <c r="V118" s="265">
        <v>4.188705074982443</v>
      </c>
    </row>
    <row r="119" spans="1:22" ht="9" customHeight="1" x14ac:dyDescent="0.15">
      <c r="A119" s="66" t="s">
        <v>256</v>
      </c>
      <c r="B119" s="18">
        <v>6</v>
      </c>
      <c r="C119" s="74">
        <v>12717</v>
      </c>
      <c r="D119" s="265">
        <v>2.8104053728533005</v>
      </c>
      <c r="E119" s="18">
        <v>25</v>
      </c>
      <c r="F119" s="74">
        <v>86</v>
      </c>
      <c r="G119" s="265">
        <v>0.30969786452518994</v>
      </c>
      <c r="H119" s="18">
        <v>19</v>
      </c>
      <c r="I119" s="74">
        <v>179</v>
      </c>
      <c r="J119" s="265">
        <v>0.79946404644930769</v>
      </c>
      <c r="K119" s="18">
        <v>1</v>
      </c>
      <c r="L119" s="74">
        <v>9696</v>
      </c>
      <c r="M119" s="265">
        <v>20.635494924127951</v>
      </c>
      <c r="N119" s="18">
        <v>47</v>
      </c>
      <c r="O119" s="74">
        <v>0</v>
      </c>
      <c r="P119" s="265">
        <v>0</v>
      </c>
      <c r="Q119" s="18">
        <v>26</v>
      </c>
      <c r="R119" s="74">
        <v>2127</v>
      </c>
      <c r="S119" s="265">
        <v>0.90575390066089811</v>
      </c>
      <c r="T119" s="18">
        <v>42</v>
      </c>
      <c r="U119" s="74">
        <v>629</v>
      </c>
      <c r="V119" s="265">
        <v>0.5591459024117057</v>
      </c>
    </row>
    <row r="120" spans="1:22" ht="9" customHeight="1" x14ac:dyDescent="0.15">
      <c r="A120" s="66" t="s">
        <v>218</v>
      </c>
      <c r="B120" s="18">
        <v>7</v>
      </c>
      <c r="C120" s="74">
        <v>12592</v>
      </c>
      <c r="D120" s="265">
        <v>2.7827808803152285</v>
      </c>
      <c r="E120" s="18">
        <v>31</v>
      </c>
      <c r="F120" s="74">
        <v>55</v>
      </c>
      <c r="G120" s="265">
        <v>0.19806258777773775</v>
      </c>
      <c r="H120" s="18">
        <v>8</v>
      </c>
      <c r="I120" s="74">
        <v>572</v>
      </c>
      <c r="J120" s="265">
        <v>2.5547119249665027</v>
      </c>
      <c r="K120" s="18">
        <v>33</v>
      </c>
      <c r="L120" s="74">
        <v>201</v>
      </c>
      <c r="M120" s="265">
        <v>0.42777789601379107</v>
      </c>
      <c r="N120" s="18">
        <v>34</v>
      </c>
      <c r="O120" s="74">
        <v>8</v>
      </c>
      <c r="P120" s="265">
        <v>9.9676052828308007E-2</v>
      </c>
      <c r="Q120" s="18">
        <v>6</v>
      </c>
      <c r="R120" s="74">
        <v>7426</v>
      </c>
      <c r="S120" s="265">
        <v>3.1622606799754718</v>
      </c>
      <c r="T120" s="18">
        <v>5</v>
      </c>
      <c r="U120" s="74">
        <v>4330</v>
      </c>
      <c r="V120" s="265">
        <v>3.8491283902109465</v>
      </c>
    </row>
    <row r="121" spans="1:22" x14ac:dyDescent="0.15">
      <c r="A121" s="254" t="s">
        <v>257</v>
      </c>
      <c r="B121" s="18">
        <v>8</v>
      </c>
      <c r="C121" s="74">
        <v>12013</v>
      </c>
      <c r="D121" s="265">
        <v>2.6548242308788788</v>
      </c>
      <c r="E121" s="18">
        <v>2</v>
      </c>
      <c r="F121" s="74">
        <v>8683</v>
      </c>
      <c r="G121" s="265">
        <v>31.268680903165404</v>
      </c>
      <c r="H121" s="18">
        <v>7</v>
      </c>
      <c r="I121" s="74">
        <v>959</v>
      </c>
      <c r="J121" s="265">
        <v>4.2831621259490849</v>
      </c>
      <c r="K121" s="18">
        <v>104</v>
      </c>
      <c r="L121" s="74">
        <v>0</v>
      </c>
      <c r="M121" s="265">
        <v>0</v>
      </c>
      <c r="N121" s="18">
        <v>47</v>
      </c>
      <c r="O121" s="74">
        <v>0</v>
      </c>
      <c r="P121" s="265">
        <v>0</v>
      </c>
      <c r="Q121" s="18">
        <v>41</v>
      </c>
      <c r="R121" s="74">
        <v>1551</v>
      </c>
      <c r="S121" s="265">
        <v>0.66047216733664915</v>
      </c>
      <c r="T121" s="18">
        <v>32</v>
      </c>
      <c r="U121" s="74">
        <v>820</v>
      </c>
      <c r="V121" s="265">
        <v>0.72893424479745406</v>
      </c>
    </row>
    <row r="122" spans="1:22" x14ac:dyDescent="0.15">
      <c r="A122" s="254" t="s">
        <v>260</v>
      </c>
      <c r="B122" s="18">
        <v>9</v>
      </c>
      <c r="C122" s="74">
        <v>11240</v>
      </c>
      <c r="D122" s="265">
        <v>2.4839943690234412</v>
      </c>
      <c r="E122" s="18">
        <v>112</v>
      </c>
      <c r="F122" s="74">
        <v>0</v>
      </c>
      <c r="G122" s="265">
        <v>0</v>
      </c>
      <c r="H122" s="74">
        <v>93</v>
      </c>
      <c r="I122" s="74">
        <v>12</v>
      </c>
      <c r="J122" s="265">
        <v>5.359535506922733E-2</v>
      </c>
      <c r="K122" s="18">
        <v>104</v>
      </c>
      <c r="L122" s="74">
        <v>0</v>
      </c>
      <c r="M122" s="265">
        <v>0</v>
      </c>
      <c r="N122" s="18">
        <v>47</v>
      </c>
      <c r="O122" s="74">
        <v>0</v>
      </c>
      <c r="P122" s="265">
        <v>0</v>
      </c>
      <c r="Q122" s="18">
        <v>2</v>
      </c>
      <c r="R122" s="74">
        <v>10116</v>
      </c>
      <c r="S122" s="265">
        <v>4.3077604415071198</v>
      </c>
      <c r="T122" s="18">
        <v>23</v>
      </c>
      <c r="U122" s="74">
        <v>1112</v>
      </c>
      <c r="V122" s="265">
        <v>0.9885059514814255</v>
      </c>
    </row>
    <row r="123" spans="1:22" ht="18" customHeight="1" x14ac:dyDescent="0.15">
      <c r="A123" s="254" t="s">
        <v>2391</v>
      </c>
      <c r="B123" s="18">
        <v>10</v>
      </c>
      <c r="C123" s="74">
        <v>10708</v>
      </c>
      <c r="D123" s="265">
        <v>2.3664245287814061</v>
      </c>
      <c r="E123" s="18">
        <v>52</v>
      </c>
      <c r="F123" s="74">
        <v>19</v>
      </c>
      <c r="G123" s="265">
        <v>6.842162123230941E-2</v>
      </c>
      <c r="H123" s="18">
        <v>80</v>
      </c>
      <c r="I123" s="74">
        <v>17</v>
      </c>
      <c r="J123" s="265">
        <v>7.5926753014738724E-2</v>
      </c>
      <c r="K123" s="18">
        <v>104</v>
      </c>
      <c r="L123" s="74">
        <v>0</v>
      </c>
      <c r="M123" s="265">
        <v>0</v>
      </c>
      <c r="N123" s="18">
        <v>15</v>
      </c>
      <c r="O123" s="74">
        <v>67</v>
      </c>
      <c r="P123" s="265">
        <v>0.8347869424370794</v>
      </c>
      <c r="Q123" s="18">
        <v>7</v>
      </c>
      <c r="R123" s="74">
        <v>6647</v>
      </c>
      <c r="S123" s="265">
        <v>2.8305341691081285</v>
      </c>
      <c r="T123" s="18">
        <v>6</v>
      </c>
      <c r="U123" s="74">
        <v>3958</v>
      </c>
      <c r="V123" s="265">
        <v>3.5184411474491744</v>
      </c>
    </row>
    <row r="124" spans="1:22" ht="9" customHeight="1" x14ac:dyDescent="0.15">
      <c r="A124" s="66" t="s">
        <v>261</v>
      </c>
      <c r="B124" s="18">
        <v>11</v>
      </c>
      <c r="C124" s="74">
        <v>9942</v>
      </c>
      <c r="D124" s="265">
        <v>2.1971416385081004</v>
      </c>
      <c r="E124" s="18">
        <v>42</v>
      </c>
      <c r="F124" s="74">
        <v>35</v>
      </c>
      <c r="G124" s="265">
        <v>0.12603982858583312</v>
      </c>
      <c r="H124" s="18">
        <v>16</v>
      </c>
      <c r="I124" s="74">
        <v>274</v>
      </c>
      <c r="J124" s="265">
        <v>1.2237606074140241</v>
      </c>
      <c r="K124" s="18">
        <v>5</v>
      </c>
      <c r="L124" s="74">
        <v>2503</v>
      </c>
      <c r="M124" s="265">
        <v>5.3270053419030798</v>
      </c>
      <c r="N124" s="18">
        <v>47</v>
      </c>
      <c r="O124" s="74">
        <v>0</v>
      </c>
      <c r="P124" s="265">
        <v>0</v>
      </c>
      <c r="Q124" s="18">
        <v>11</v>
      </c>
      <c r="R124" s="74">
        <v>5221</v>
      </c>
      <c r="S124" s="265">
        <v>2.2232915445935819</v>
      </c>
      <c r="T124" s="18">
        <v>17</v>
      </c>
      <c r="U124" s="74">
        <v>1909</v>
      </c>
      <c r="V124" s="265">
        <v>1.696994479656512</v>
      </c>
    </row>
    <row r="125" spans="1:22" ht="9" customHeight="1" x14ac:dyDescent="0.15">
      <c r="A125" s="66" t="s">
        <v>195</v>
      </c>
      <c r="B125" s="18">
        <v>12</v>
      </c>
      <c r="C125" s="74">
        <v>9558</v>
      </c>
      <c r="D125" s="265">
        <v>2.112279197431143</v>
      </c>
      <c r="E125" s="18">
        <v>51</v>
      </c>
      <c r="F125" s="74">
        <v>20</v>
      </c>
      <c r="G125" s="265">
        <v>7.2022759191904637E-2</v>
      </c>
      <c r="H125" s="18">
        <v>3</v>
      </c>
      <c r="I125" s="74">
        <v>1291</v>
      </c>
      <c r="J125" s="265">
        <v>5.7659669495310411</v>
      </c>
      <c r="K125" s="18">
        <v>4</v>
      </c>
      <c r="L125" s="74">
        <v>2556</v>
      </c>
      <c r="M125" s="265">
        <v>5.4398024985634326</v>
      </c>
      <c r="N125" s="18">
        <v>47</v>
      </c>
      <c r="O125" s="74">
        <v>0</v>
      </c>
      <c r="P125" s="265">
        <v>0</v>
      </c>
      <c r="Q125" s="18">
        <v>17</v>
      </c>
      <c r="R125" s="74">
        <v>3729</v>
      </c>
      <c r="S125" s="265">
        <v>1.5879437214689651</v>
      </c>
      <c r="T125" s="18">
        <v>16</v>
      </c>
      <c r="U125" s="74">
        <v>1962</v>
      </c>
      <c r="V125" s="265">
        <v>1.7441085223080546</v>
      </c>
    </row>
    <row r="126" spans="1:22" ht="9" customHeight="1" x14ac:dyDescent="0.15">
      <c r="A126" s="66" t="s">
        <v>263</v>
      </c>
      <c r="B126" s="18">
        <v>13</v>
      </c>
      <c r="C126" s="74">
        <v>8879</v>
      </c>
      <c r="D126" s="265">
        <v>1.9622229539643357</v>
      </c>
      <c r="E126" s="18">
        <v>70</v>
      </c>
      <c r="F126" s="74">
        <v>10</v>
      </c>
      <c r="G126" s="265">
        <v>3.6011379595952318E-2</v>
      </c>
      <c r="H126" s="18">
        <v>50</v>
      </c>
      <c r="I126" s="74">
        <v>36</v>
      </c>
      <c r="J126" s="265">
        <v>0.16078606520768202</v>
      </c>
      <c r="K126" s="18">
        <v>104</v>
      </c>
      <c r="L126" s="74">
        <v>0</v>
      </c>
      <c r="M126" s="265">
        <v>0</v>
      </c>
      <c r="N126" s="18">
        <v>19</v>
      </c>
      <c r="O126" s="74">
        <v>51</v>
      </c>
      <c r="P126" s="265">
        <v>0.63543483678046353</v>
      </c>
      <c r="Q126" s="18">
        <v>8</v>
      </c>
      <c r="R126" s="74">
        <v>6424</v>
      </c>
      <c r="S126" s="265">
        <v>2.7355726647134975</v>
      </c>
      <c r="T126" s="18">
        <v>13</v>
      </c>
      <c r="U126" s="74">
        <v>2358</v>
      </c>
      <c r="V126" s="265">
        <v>2.0961304258931666</v>
      </c>
    </row>
    <row r="127" spans="1:22" ht="9" customHeight="1" x14ac:dyDescent="0.15">
      <c r="A127" s="66" t="s">
        <v>259</v>
      </c>
      <c r="B127" s="18">
        <v>14</v>
      </c>
      <c r="C127" s="74">
        <v>8310</v>
      </c>
      <c r="D127" s="265">
        <v>1.8364762639310317</v>
      </c>
      <c r="E127" s="18">
        <v>79</v>
      </c>
      <c r="F127" s="74">
        <v>6</v>
      </c>
      <c r="G127" s="265">
        <v>2.1606827757571393E-2</v>
      </c>
      <c r="H127" s="18">
        <v>114</v>
      </c>
      <c r="I127" s="74">
        <v>6</v>
      </c>
      <c r="J127" s="265">
        <v>2.6797677534613665E-2</v>
      </c>
      <c r="K127" s="18">
        <v>104</v>
      </c>
      <c r="L127" s="74">
        <v>0</v>
      </c>
      <c r="M127" s="265">
        <v>0</v>
      </c>
      <c r="N127" s="18">
        <v>40</v>
      </c>
      <c r="O127" s="74">
        <v>2</v>
      </c>
      <c r="P127" s="265">
        <v>2.4919013207077002E-2</v>
      </c>
      <c r="Q127" s="18">
        <v>9</v>
      </c>
      <c r="R127" s="74">
        <v>5650</v>
      </c>
      <c r="S127" s="265">
        <v>2.4059753355590381</v>
      </c>
      <c r="T127" s="18">
        <v>9</v>
      </c>
      <c r="U127" s="74">
        <v>2646</v>
      </c>
      <c r="V127" s="265">
        <v>2.352146355773248</v>
      </c>
    </row>
    <row r="128" spans="1:22" ht="9" customHeight="1" x14ac:dyDescent="0.15">
      <c r="A128" s="66" t="s">
        <v>262</v>
      </c>
      <c r="B128" s="18">
        <v>15</v>
      </c>
      <c r="C128" s="74">
        <v>8218</v>
      </c>
      <c r="D128" s="265">
        <v>1.8161446374230106</v>
      </c>
      <c r="E128" s="18">
        <v>16</v>
      </c>
      <c r="F128" s="74">
        <v>143</v>
      </c>
      <c r="G128" s="265">
        <v>0.51496272822211819</v>
      </c>
      <c r="H128" s="18">
        <v>17</v>
      </c>
      <c r="I128" s="74">
        <v>240</v>
      </c>
      <c r="J128" s="265">
        <v>1.0719071013845467</v>
      </c>
      <c r="K128" s="18">
        <v>44</v>
      </c>
      <c r="L128" s="74">
        <v>70</v>
      </c>
      <c r="M128" s="265">
        <v>0.14897737672122077</v>
      </c>
      <c r="N128" s="18">
        <v>11</v>
      </c>
      <c r="O128" s="74">
        <v>109</v>
      </c>
      <c r="P128" s="265">
        <v>1.3580862197856964</v>
      </c>
      <c r="Q128" s="18">
        <v>12</v>
      </c>
      <c r="R128" s="74">
        <v>4734</v>
      </c>
      <c r="S128" s="265">
        <v>2.01590924575867</v>
      </c>
      <c r="T128" s="18">
        <v>7</v>
      </c>
      <c r="U128" s="74">
        <v>2922</v>
      </c>
      <c r="V128" s="265">
        <v>2.5974949552416597</v>
      </c>
    </row>
    <row r="129" spans="1:22" ht="9" customHeight="1" x14ac:dyDescent="0.15">
      <c r="A129" s="66" t="s">
        <v>258</v>
      </c>
      <c r="B129" s="18">
        <v>16</v>
      </c>
      <c r="C129" s="74">
        <v>8181</v>
      </c>
      <c r="D129" s="265">
        <v>1.8079677876317413</v>
      </c>
      <c r="E129" s="18">
        <v>15</v>
      </c>
      <c r="F129" s="74">
        <v>150</v>
      </c>
      <c r="G129" s="265">
        <v>0.54017069393928485</v>
      </c>
      <c r="H129" s="18">
        <v>9</v>
      </c>
      <c r="I129" s="74">
        <v>538</v>
      </c>
      <c r="J129" s="265">
        <v>2.4028584189370252</v>
      </c>
      <c r="K129" s="18">
        <v>42</v>
      </c>
      <c r="L129" s="74">
        <v>82</v>
      </c>
      <c r="M129" s="265">
        <v>0.17451635558771575</v>
      </c>
      <c r="N129" s="18">
        <v>13</v>
      </c>
      <c r="O129" s="74">
        <v>83</v>
      </c>
      <c r="P129" s="265">
        <v>1.0341390480936954</v>
      </c>
      <c r="Q129" s="18">
        <v>13</v>
      </c>
      <c r="R129" s="74">
        <v>4562</v>
      </c>
      <c r="S129" s="265">
        <v>1.9426653948354566</v>
      </c>
      <c r="T129" s="18">
        <v>8</v>
      </c>
      <c r="U129" s="74">
        <v>2766</v>
      </c>
      <c r="V129" s="265">
        <v>2.458819659889949</v>
      </c>
    </row>
    <row r="130" spans="1:22" ht="9" customHeight="1" x14ac:dyDescent="0.15">
      <c r="A130" s="66" t="s">
        <v>191</v>
      </c>
      <c r="B130" s="18">
        <v>17</v>
      </c>
      <c r="C130" s="74">
        <v>8015</v>
      </c>
      <c r="D130" s="265">
        <v>1.7712824615411813</v>
      </c>
      <c r="E130" s="18">
        <v>25</v>
      </c>
      <c r="F130" s="74">
        <v>86</v>
      </c>
      <c r="G130" s="265">
        <v>0.30969786452518994</v>
      </c>
      <c r="H130" s="18">
        <v>11</v>
      </c>
      <c r="I130" s="74">
        <v>434</v>
      </c>
      <c r="J130" s="265">
        <v>1.9383653416703888</v>
      </c>
      <c r="K130" s="18">
        <v>3</v>
      </c>
      <c r="L130" s="74">
        <v>4222</v>
      </c>
      <c r="M130" s="265">
        <v>8.985464064528486</v>
      </c>
      <c r="N130" s="18">
        <v>47</v>
      </c>
      <c r="O130" s="74">
        <v>0</v>
      </c>
      <c r="P130" s="265">
        <v>0</v>
      </c>
      <c r="Q130" s="18">
        <v>27</v>
      </c>
      <c r="R130" s="74">
        <v>2057</v>
      </c>
      <c r="S130" s="265">
        <v>0.87594535668052054</v>
      </c>
      <c r="T130" s="18">
        <v>20</v>
      </c>
      <c r="U130" s="74">
        <v>1216</v>
      </c>
      <c r="V130" s="265">
        <v>1.080956148382566</v>
      </c>
    </row>
    <row r="131" spans="1:22" ht="9" customHeight="1" x14ac:dyDescent="0.15">
      <c r="A131" s="66" t="s">
        <v>272</v>
      </c>
      <c r="B131" s="18">
        <v>18</v>
      </c>
      <c r="C131" s="74">
        <v>7325</v>
      </c>
      <c r="D131" s="265">
        <v>1.6187952627310236</v>
      </c>
      <c r="E131" s="18">
        <v>52</v>
      </c>
      <c r="F131" s="74">
        <v>19</v>
      </c>
      <c r="G131" s="265">
        <v>6.842162123230941E-2</v>
      </c>
      <c r="H131" s="18">
        <v>26</v>
      </c>
      <c r="I131" s="74">
        <v>140</v>
      </c>
      <c r="J131" s="265">
        <v>0.62527914247431893</v>
      </c>
      <c r="K131" s="18">
        <v>32</v>
      </c>
      <c r="L131" s="74">
        <v>216</v>
      </c>
      <c r="M131" s="265">
        <v>0.45970161959690975</v>
      </c>
      <c r="N131" s="18">
        <v>43</v>
      </c>
      <c r="O131" s="74">
        <v>1</v>
      </c>
      <c r="P131" s="265">
        <v>1.2459506603538501E-2</v>
      </c>
      <c r="Q131" s="18">
        <v>14</v>
      </c>
      <c r="R131" s="74">
        <v>4526</v>
      </c>
      <c r="S131" s="265">
        <v>1.9273352865026911</v>
      </c>
      <c r="T131" s="18">
        <v>12</v>
      </c>
      <c r="U131" s="74">
        <v>2423</v>
      </c>
      <c r="V131" s="265">
        <v>2.1539117989563796</v>
      </c>
    </row>
    <row r="132" spans="1:22" x14ac:dyDescent="0.15">
      <c r="A132" s="254" t="s">
        <v>193</v>
      </c>
      <c r="B132" s="18">
        <v>19</v>
      </c>
      <c r="C132" s="74">
        <v>7001</v>
      </c>
      <c r="D132" s="265">
        <v>1.5471925780723408</v>
      </c>
      <c r="E132" s="18">
        <v>63</v>
      </c>
      <c r="F132" s="74">
        <v>15</v>
      </c>
      <c r="G132" s="265">
        <v>5.4017069393928481E-2</v>
      </c>
      <c r="H132" s="18">
        <v>2</v>
      </c>
      <c r="I132" s="74">
        <v>1593</v>
      </c>
      <c r="J132" s="265">
        <v>7.1147833854399281</v>
      </c>
      <c r="K132" s="18">
        <v>13</v>
      </c>
      <c r="L132" s="74">
        <v>899</v>
      </c>
      <c r="M132" s="265">
        <v>1.9132951667482496</v>
      </c>
      <c r="N132" s="18">
        <v>47</v>
      </c>
      <c r="O132" s="74">
        <v>0</v>
      </c>
      <c r="P132" s="265">
        <v>0</v>
      </c>
      <c r="Q132" s="18">
        <v>24</v>
      </c>
      <c r="R132" s="74">
        <v>2465</v>
      </c>
      <c r="S132" s="265">
        <v>1.0496865844518635</v>
      </c>
      <c r="T132" s="18">
        <v>15</v>
      </c>
      <c r="U132" s="74">
        <v>2029</v>
      </c>
      <c r="V132" s="265">
        <v>1.8036677837732125</v>
      </c>
    </row>
    <row r="133" spans="1:22" x14ac:dyDescent="0.15">
      <c r="A133" s="254" t="s">
        <v>264</v>
      </c>
      <c r="B133" s="18">
        <v>20</v>
      </c>
      <c r="C133" s="74">
        <v>6916</v>
      </c>
      <c r="D133" s="265">
        <v>1.5284079231464518</v>
      </c>
      <c r="E133" s="18">
        <v>20</v>
      </c>
      <c r="F133" s="74">
        <v>120</v>
      </c>
      <c r="G133" s="265">
        <v>0.43213655515142785</v>
      </c>
      <c r="H133" s="18">
        <v>41</v>
      </c>
      <c r="I133" s="74">
        <v>67</v>
      </c>
      <c r="J133" s="265">
        <v>0.29924073246985261</v>
      </c>
      <c r="K133" s="18">
        <v>61</v>
      </c>
      <c r="L133" s="74">
        <v>16</v>
      </c>
      <c r="M133" s="265">
        <v>3.4051971821993321E-2</v>
      </c>
      <c r="N133" s="18">
        <v>47</v>
      </c>
      <c r="O133" s="74">
        <v>0</v>
      </c>
      <c r="P133" s="265">
        <v>0</v>
      </c>
      <c r="Q133" s="18">
        <v>15</v>
      </c>
      <c r="R133" s="74">
        <v>4202</v>
      </c>
      <c r="S133" s="265">
        <v>1.7893643115078013</v>
      </c>
      <c r="T133" s="18">
        <v>11</v>
      </c>
      <c r="U133" s="74">
        <v>2511</v>
      </c>
      <c r="V133" s="265">
        <v>2.23213888864196</v>
      </c>
    </row>
    <row r="134" spans="1:22" ht="5.25" customHeight="1" x14ac:dyDescent="0.15">
      <c r="A134" s="255"/>
      <c r="B134" s="18"/>
      <c r="C134" s="74"/>
      <c r="D134" s="265"/>
      <c r="E134" s="18"/>
      <c r="F134" s="74"/>
      <c r="G134" s="265"/>
      <c r="H134" s="18"/>
      <c r="I134" s="74"/>
      <c r="J134" s="265"/>
      <c r="K134" s="18"/>
      <c r="L134" s="74"/>
      <c r="M134" s="265"/>
      <c r="N134" s="18"/>
      <c r="O134" s="74"/>
      <c r="P134" s="265"/>
      <c r="Q134" s="18"/>
      <c r="R134" s="74"/>
      <c r="S134" s="265"/>
      <c r="T134" s="18"/>
      <c r="U134" s="74"/>
      <c r="V134" s="265"/>
    </row>
    <row r="135" spans="1:22" x14ac:dyDescent="0.15">
      <c r="A135" s="654" t="s">
        <v>265</v>
      </c>
      <c r="B135" s="118" t="s">
        <v>266</v>
      </c>
      <c r="C135" s="74">
        <v>250672</v>
      </c>
      <c r="D135" s="265">
        <v>55.397494348028829</v>
      </c>
      <c r="E135" s="118" t="s">
        <v>266</v>
      </c>
      <c r="F135" s="74">
        <v>20022</v>
      </c>
      <c r="G135" s="265">
        <v>72.101984227015734</v>
      </c>
      <c r="H135" s="118" t="s">
        <v>266</v>
      </c>
      <c r="I135" s="74">
        <v>15385</v>
      </c>
      <c r="J135" s="265">
        <v>68.713711478338553</v>
      </c>
      <c r="K135" s="118" t="s">
        <v>266</v>
      </c>
      <c r="L135" s="74">
        <v>21123</v>
      </c>
      <c r="M135" s="265">
        <v>44.954987549747806</v>
      </c>
      <c r="N135" s="118" t="s">
        <v>266</v>
      </c>
      <c r="O135" s="74">
        <v>508</v>
      </c>
      <c r="P135" s="265">
        <v>6.3294293545975586</v>
      </c>
      <c r="Q135" s="118" t="s">
        <v>266</v>
      </c>
      <c r="R135" s="74">
        <v>129753</v>
      </c>
      <c r="S135" s="265">
        <v>55.25354295837024</v>
      </c>
      <c r="T135" s="118" t="s">
        <v>266</v>
      </c>
      <c r="U135" s="74">
        <v>63881</v>
      </c>
      <c r="V135" s="265">
        <v>56.786644502324592</v>
      </c>
    </row>
    <row r="136" spans="1:22" ht="4.5" customHeight="1" x14ac:dyDescent="0.15">
      <c r="A136" s="255"/>
      <c r="B136" s="18"/>
      <c r="C136" s="74"/>
      <c r="D136" s="265"/>
      <c r="E136" s="18"/>
      <c r="F136" s="74"/>
      <c r="G136" s="265"/>
      <c r="H136" s="18"/>
      <c r="I136" s="74"/>
      <c r="J136" s="265"/>
      <c r="K136" s="18"/>
      <c r="L136" s="74"/>
      <c r="M136" s="265"/>
      <c r="N136" s="18"/>
      <c r="O136" s="74"/>
      <c r="P136" s="265"/>
      <c r="Q136" s="18"/>
      <c r="R136" s="74"/>
      <c r="S136" s="265"/>
      <c r="T136" s="18"/>
      <c r="U136" s="74"/>
      <c r="V136" s="265"/>
    </row>
    <row r="137" spans="1:22" ht="9" customHeight="1" x14ac:dyDescent="0.15">
      <c r="A137" s="256" t="s">
        <v>267</v>
      </c>
      <c r="B137" s="257" t="s">
        <v>266</v>
      </c>
      <c r="C137" s="74">
        <v>452497</v>
      </c>
      <c r="D137" s="261">
        <v>100</v>
      </c>
      <c r="E137" s="257" t="s">
        <v>266</v>
      </c>
      <c r="F137" s="74">
        <v>27769</v>
      </c>
      <c r="G137" s="261">
        <v>100</v>
      </c>
      <c r="H137" s="257" t="s">
        <v>266</v>
      </c>
      <c r="I137" s="74">
        <v>22390</v>
      </c>
      <c r="J137" s="261">
        <v>100</v>
      </c>
      <c r="K137" s="257" t="s">
        <v>266</v>
      </c>
      <c r="L137" s="74">
        <v>46987</v>
      </c>
      <c r="M137" s="261">
        <v>100</v>
      </c>
      <c r="N137" s="257" t="s">
        <v>266</v>
      </c>
      <c r="O137" s="74">
        <v>8026</v>
      </c>
      <c r="P137" s="261">
        <v>100</v>
      </c>
      <c r="Q137" s="257" t="s">
        <v>266</v>
      </c>
      <c r="R137" s="74">
        <v>234832</v>
      </c>
      <c r="S137" s="261">
        <v>100</v>
      </c>
      <c r="T137" s="257" t="s">
        <v>266</v>
      </c>
      <c r="U137" s="74">
        <v>112493</v>
      </c>
      <c r="V137" s="261">
        <v>100</v>
      </c>
    </row>
    <row r="138" spans="1:22" x14ac:dyDescent="0.15">
      <c r="A138" s="258"/>
      <c r="B138" s="257"/>
      <c r="D138" s="261"/>
      <c r="E138" s="67"/>
      <c r="G138" s="261"/>
      <c r="H138" s="67"/>
      <c r="J138" s="261"/>
      <c r="K138" s="67"/>
      <c r="M138" s="261"/>
      <c r="N138" s="67"/>
      <c r="P138" s="261"/>
      <c r="Q138" s="67"/>
      <c r="S138" s="261"/>
      <c r="T138" s="67"/>
      <c r="V138" s="261"/>
    </row>
    <row r="139" spans="1:22" s="248" customFormat="1" x14ac:dyDescent="0.15">
      <c r="B139" s="249" t="s">
        <v>96</v>
      </c>
      <c r="C139" s="249"/>
      <c r="D139" s="249"/>
      <c r="E139" s="249"/>
      <c r="F139" s="249"/>
      <c r="G139" s="249"/>
      <c r="H139" s="249"/>
      <c r="I139" s="249"/>
      <c r="J139" s="249"/>
      <c r="K139" s="249"/>
      <c r="L139" s="249"/>
      <c r="M139" s="265"/>
      <c r="N139" s="249"/>
      <c r="O139" s="249"/>
      <c r="P139" s="249"/>
      <c r="Q139" s="249"/>
      <c r="R139" s="249"/>
      <c r="S139" s="249"/>
      <c r="T139" s="249"/>
      <c r="U139" s="249"/>
      <c r="V139" s="249"/>
    </row>
    <row r="140" spans="1:22" s="246" customFormat="1" x14ac:dyDescent="0.15">
      <c r="A140" s="262"/>
      <c r="B140" s="45"/>
      <c r="C140" s="45"/>
      <c r="D140" s="263"/>
      <c r="E140" s="45"/>
      <c r="F140" s="45"/>
      <c r="G140" s="45"/>
      <c r="H140" s="45"/>
      <c r="I140" s="45"/>
      <c r="J140" s="45"/>
      <c r="K140" s="45"/>
      <c r="L140" s="45"/>
      <c r="M140" s="265"/>
      <c r="N140" s="45"/>
      <c r="O140" s="45"/>
      <c r="P140" s="45"/>
      <c r="V140" s="261"/>
    </row>
    <row r="141" spans="1:22" x14ac:dyDescent="0.15">
      <c r="A141" s="66" t="s">
        <v>253</v>
      </c>
      <c r="B141" s="18">
        <v>1</v>
      </c>
      <c r="C141" s="74">
        <v>23220</v>
      </c>
      <c r="D141" s="265">
        <v>11.009800714072346</v>
      </c>
      <c r="E141" s="18">
        <v>11</v>
      </c>
      <c r="F141" s="74">
        <v>111</v>
      </c>
      <c r="G141" s="265">
        <v>1.0073509392866866</v>
      </c>
      <c r="H141" s="18">
        <v>12</v>
      </c>
      <c r="I141" s="74">
        <v>254</v>
      </c>
      <c r="J141" s="265">
        <v>2.1145521145521142</v>
      </c>
      <c r="K141" s="18">
        <v>57</v>
      </c>
      <c r="L141" s="74">
        <v>6</v>
      </c>
      <c r="M141" s="265">
        <v>4.8157958102576448E-2</v>
      </c>
      <c r="N141" s="18">
        <v>15</v>
      </c>
      <c r="O141" s="74">
        <v>42</v>
      </c>
      <c r="P141" s="265">
        <v>1.1114051336332362</v>
      </c>
      <c r="Q141" s="18">
        <v>1</v>
      </c>
      <c r="R141" s="74">
        <v>15566</v>
      </c>
      <c r="S141" s="265">
        <v>13.791453657845073</v>
      </c>
      <c r="T141" s="18">
        <v>1</v>
      </c>
      <c r="U141" s="74">
        <v>7241</v>
      </c>
      <c r="V141" s="265">
        <v>12.321541000901867</v>
      </c>
    </row>
    <row r="142" spans="1:22" x14ac:dyDescent="0.15">
      <c r="A142" s="66" t="s">
        <v>254</v>
      </c>
      <c r="B142" s="18">
        <v>2</v>
      </c>
      <c r="C142" s="74">
        <v>13970</v>
      </c>
      <c r="D142" s="265">
        <v>6.623898190163251</v>
      </c>
      <c r="E142" s="18">
        <v>5</v>
      </c>
      <c r="F142" s="74">
        <v>412</v>
      </c>
      <c r="G142" s="265">
        <v>3.738996279154188</v>
      </c>
      <c r="H142" s="18">
        <v>3</v>
      </c>
      <c r="I142" s="74">
        <v>998</v>
      </c>
      <c r="J142" s="265">
        <v>8.3083583083583079</v>
      </c>
      <c r="K142" s="18">
        <v>35</v>
      </c>
      <c r="L142" s="74">
        <v>60</v>
      </c>
      <c r="M142" s="265">
        <v>0.48157958102576454</v>
      </c>
      <c r="N142" s="18">
        <v>8</v>
      </c>
      <c r="O142" s="74">
        <v>101</v>
      </c>
      <c r="P142" s="265">
        <v>2.6726647261180205</v>
      </c>
      <c r="Q142" s="18">
        <v>2</v>
      </c>
      <c r="R142" s="74">
        <v>7951</v>
      </c>
      <c r="S142" s="265">
        <v>7.0445745877891683</v>
      </c>
      <c r="T142" s="18">
        <v>2</v>
      </c>
      <c r="U142" s="74">
        <v>4448</v>
      </c>
      <c r="V142" s="265">
        <v>7.568873687613797</v>
      </c>
    </row>
    <row r="143" spans="1:22" x14ac:dyDescent="0.15">
      <c r="A143" s="66" t="s">
        <v>218</v>
      </c>
      <c r="B143" s="18">
        <v>3</v>
      </c>
      <c r="C143" s="74">
        <v>10715</v>
      </c>
      <c r="D143" s="265">
        <v>5.0805346533714557</v>
      </c>
      <c r="E143" s="18">
        <v>22</v>
      </c>
      <c r="F143" s="74">
        <v>47</v>
      </c>
      <c r="G143" s="265">
        <v>0.42653598330157005</v>
      </c>
      <c r="H143" s="18">
        <v>7</v>
      </c>
      <c r="I143" s="74">
        <v>495</v>
      </c>
      <c r="J143" s="265">
        <v>4.1208791208791204</v>
      </c>
      <c r="K143" s="18">
        <v>22</v>
      </c>
      <c r="L143" s="74">
        <v>127</v>
      </c>
      <c r="M143" s="265">
        <v>1.0193434465045348</v>
      </c>
      <c r="N143" s="18">
        <v>29</v>
      </c>
      <c r="O143" s="74">
        <v>8</v>
      </c>
      <c r="P143" s="265">
        <v>0.21169621593014024</v>
      </c>
      <c r="Q143" s="18">
        <v>3</v>
      </c>
      <c r="R143" s="74">
        <v>6362</v>
      </c>
      <c r="S143" s="265">
        <v>5.6367228685089534</v>
      </c>
      <c r="T143" s="18">
        <v>3</v>
      </c>
      <c r="U143" s="74">
        <v>3676</v>
      </c>
      <c r="V143" s="265">
        <v>6.2552112580189556</v>
      </c>
    </row>
    <row r="144" spans="1:22" ht="18" customHeight="1" x14ac:dyDescent="0.15">
      <c r="A144" s="254" t="s">
        <v>2391</v>
      </c>
      <c r="B144" s="18">
        <v>4</v>
      </c>
      <c r="C144" s="74">
        <v>8214</v>
      </c>
      <c r="D144" s="265">
        <v>3.8946814412312771</v>
      </c>
      <c r="E144" s="18">
        <v>39</v>
      </c>
      <c r="F144" s="74">
        <v>17</v>
      </c>
      <c r="G144" s="265">
        <v>0.15427897268354662</v>
      </c>
      <c r="H144" s="18">
        <v>58</v>
      </c>
      <c r="I144" s="74">
        <v>15</v>
      </c>
      <c r="J144" s="265">
        <v>0.12487512487512488</v>
      </c>
      <c r="K144" s="18">
        <v>93</v>
      </c>
      <c r="L144" s="74">
        <v>0</v>
      </c>
      <c r="M144" s="265">
        <v>0</v>
      </c>
      <c r="N144" s="18">
        <v>13</v>
      </c>
      <c r="O144" s="74">
        <v>47</v>
      </c>
      <c r="P144" s="265">
        <v>1.243715268589574</v>
      </c>
      <c r="Q144" s="18">
        <v>5</v>
      </c>
      <c r="R144" s="74">
        <v>5051</v>
      </c>
      <c r="S144" s="265">
        <v>4.475178750210425</v>
      </c>
      <c r="T144" s="18">
        <v>4</v>
      </c>
      <c r="U144" s="74">
        <v>3084</v>
      </c>
      <c r="V144" s="265">
        <v>5.2478431772933796</v>
      </c>
    </row>
    <row r="145" spans="1:22" x14ac:dyDescent="0.15">
      <c r="A145" s="66" t="s">
        <v>258</v>
      </c>
      <c r="B145" s="18">
        <v>5</v>
      </c>
      <c r="C145" s="74">
        <v>7311</v>
      </c>
      <c r="D145" s="265">
        <v>3.4665225245729077</v>
      </c>
      <c r="E145" s="18">
        <v>7</v>
      </c>
      <c r="F145" s="74">
        <v>127</v>
      </c>
      <c r="G145" s="265">
        <v>1.1525546782829659</v>
      </c>
      <c r="H145" s="18">
        <v>8</v>
      </c>
      <c r="I145" s="74">
        <v>476</v>
      </c>
      <c r="J145" s="265">
        <v>3.9627039627039626</v>
      </c>
      <c r="K145" s="18">
        <v>33</v>
      </c>
      <c r="L145" s="74">
        <v>77</v>
      </c>
      <c r="M145" s="265">
        <v>0.61802712898306444</v>
      </c>
      <c r="N145" s="18">
        <v>11</v>
      </c>
      <c r="O145" s="74">
        <v>78</v>
      </c>
      <c r="P145" s="265">
        <v>2.0640381053188674</v>
      </c>
      <c r="Q145" s="18">
        <v>6</v>
      </c>
      <c r="R145" s="74">
        <v>4049</v>
      </c>
      <c r="S145" s="265">
        <v>3.5874081883987352</v>
      </c>
      <c r="T145" s="18">
        <v>6</v>
      </c>
      <c r="U145" s="74">
        <v>2504</v>
      </c>
      <c r="V145" s="265">
        <v>4.2608947198257523</v>
      </c>
    </row>
    <row r="146" spans="1:22" x14ac:dyDescent="0.15">
      <c r="A146" s="66" t="s">
        <v>185</v>
      </c>
      <c r="B146" s="18">
        <v>6</v>
      </c>
      <c r="C146" s="74">
        <v>7158</v>
      </c>
      <c r="D146" s="265">
        <v>3.3939773260693307</v>
      </c>
      <c r="E146" s="18">
        <v>15</v>
      </c>
      <c r="F146" s="74">
        <v>80</v>
      </c>
      <c r="G146" s="265">
        <v>0.72601869498139571</v>
      </c>
      <c r="H146" s="18">
        <v>11</v>
      </c>
      <c r="I146" s="74">
        <v>309</v>
      </c>
      <c r="J146" s="265">
        <v>2.5724275724275723</v>
      </c>
      <c r="K146" s="18">
        <v>14</v>
      </c>
      <c r="L146" s="74">
        <v>238</v>
      </c>
      <c r="M146" s="265">
        <v>1.9102656714021993</v>
      </c>
      <c r="N146" s="18">
        <v>43</v>
      </c>
      <c r="O146" s="74">
        <v>0</v>
      </c>
      <c r="P146" s="265">
        <v>0</v>
      </c>
      <c r="Q146" s="18">
        <v>7</v>
      </c>
      <c r="R146" s="74">
        <v>3983</v>
      </c>
      <c r="S146" s="265">
        <v>3.5289322831297016</v>
      </c>
      <c r="T146" s="18">
        <v>5</v>
      </c>
      <c r="U146" s="74">
        <v>2548</v>
      </c>
      <c r="V146" s="265">
        <v>4.3357666717715722</v>
      </c>
    </row>
    <row r="147" spans="1:22" x14ac:dyDescent="0.15">
      <c r="A147" s="66" t="s">
        <v>263</v>
      </c>
      <c r="B147" s="18">
        <v>7</v>
      </c>
      <c r="C147" s="74">
        <v>7012</v>
      </c>
      <c r="D147" s="265">
        <v>3.3247511889351973</v>
      </c>
      <c r="E147" s="18">
        <v>74</v>
      </c>
      <c r="F147" s="74">
        <v>2</v>
      </c>
      <c r="G147" s="265">
        <v>1.8150467374534896E-2</v>
      </c>
      <c r="H147" s="18">
        <v>43</v>
      </c>
      <c r="I147" s="74">
        <v>29</v>
      </c>
      <c r="J147" s="265">
        <v>0.24142524142524144</v>
      </c>
      <c r="K147" s="18">
        <v>93</v>
      </c>
      <c r="L147" s="74">
        <v>0</v>
      </c>
      <c r="M147" s="265">
        <v>0</v>
      </c>
      <c r="N147" s="18">
        <v>14</v>
      </c>
      <c r="O147" s="74">
        <v>43</v>
      </c>
      <c r="P147" s="265">
        <v>1.1378671606245039</v>
      </c>
      <c r="Q147" s="18">
        <v>4</v>
      </c>
      <c r="R147" s="74">
        <v>5162</v>
      </c>
      <c r="S147" s="265">
        <v>4.5735245908901625</v>
      </c>
      <c r="T147" s="18">
        <v>9</v>
      </c>
      <c r="U147" s="74">
        <v>1776</v>
      </c>
      <c r="V147" s="265">
        <v>3.0221042421767317</v>
      </c>
    </row>
    <row r="148" spans="1:22" x14ac:dyDescent="0.15">
      <c r="A148" s="66" t="s">
        <v>255</v>
      </c>
      <c r="B148" s="18">
        <v>8</v>
      </c>
      <c r="C148" s="74">
        <v>6397</v>
      </c>
      <c r="D148" s="265">
        <v>3.0331479400482686</v>
      </c>
      <c r="E148" s="18">
        <v>2</v>
      </c>
      <c r="F148" s="74">
        <v>3584</v>
      </c>
      <c r="G148" s="265">
        <v>32.525637535166531</v>
      </c>
      <c r="H148" s="18">
        <v>1</v>
      </c>
      <c r="I148" s="74">
        <v>2704</v>
      </c>
      <c r="J148" s="265">
        <v>22.510822510822511</v>
      </c>
      <c r="K148" s="18">
        <v>93</v>
      </c>
      <c r="L148" s="74">
        <v>0</v>
      </c>
      <c r="M148" s="265">
        <v>0</v>
      </c>
      <c r="N148" s="18">
        <v>43</v>
      </c>
      <c r="O148" s="74">
        <v>0</v>
      </c>
      <c r="P148" s="265">
        <v>0</v>
      </c>
      <c r="Q148" s="18">
        <v>145</v>
      </c>
      <c r="R148" s="74">
        <v>45</v>
      </c>
      <c r="S148" s="265">
        <v>3.9869935410704632E-2</v>
      </c>
      <c r="T148" s="18">
        <v>92</v>
      </c>
      <c r="U148" s="74">
        <v>64</v>
      </c>
      <c r="V148" s="265">
        <v>0.10890465737573808</v>
      </c>
    </row>
    <row r="149" spans="1:22" x14ac:dyDescent="0.15">
      <c r="A149" s="66" t="s">
        <v>262</v>
      </c>
      <c r="B149" s="18">
        <v>9</v>
      </c>
      <c r="C149" s="74">
        <v>5517</v>
      </c>
      <c r="D149" s="265">
        <v>2.6158945107466467</v>
      </c>
      <c r="E149" s="18">
        <v>13</v>
      </c>
      <c r="F149" s="74">
        <v>89</v>
      </c>
      <c r="G149" s="265">
        <v>0.8076957981668027</v>
      </c>
      <c r="H149" s="18">
        <v>13</v>
      </c>
      <c r="I149" s="74">
        <v>176</v>
      </c>
      <c r="J149" s="265">
        <v>1.4652014652014651</v>
      </c>
      <c r="K149" s="18">
        <v>38</v>
      </c>
      <c r="L149" s="74">
        <v>50</v>
      </c>
      <c r="M149" s="265">
        <v>0.4013163175214704</v>
      </c>
      <c r="N149" s="18">
        <v>10</v>
      </c>
      <c r="O149" s="74">
        <v>80</v>
      </c>
      <c r="P149" s="265">
        <v>2.1169621593014027</v>
      </c>
      <c r="Q149" s="18">
        <v>9</v>
      </c>
      <c r="R149" s="74">
        <v>3238</v>
      </c>
      <c r="S149" s="265">
        <v>2.8688633524413691</v>
      </c>
      <c r="T149" s="18">
        <v>7</v>
      </c>
      <c r="U149" s="74">
        <v>1884</v>
      </c>
      <c r="V149" s="265">
        <v>3.2058808514982897</v>
      </c>
    </row>
    <row r="150" spans="1:22" x14ac:dyDescent="0.15">
      <c r="A150" s="66" t="s">
        <v>257</v>
      </c>
      <c r="B150" s="18">
        <v>10</v>
      </c>
      <c r="C150" s="74">
        <v>5191</v>
      </c>
      <c r="D150" s="265">
        <v>2.4613210812553641</v>
      </c>
      <c r="E150" s="18">
        <v>1</v>
      </c>
      <c r="F150" s="74">
        <v>3691</v>
      </c>
      <c r="G150" s="265">
        <v>33.496687539704148</v>
      </c>
      <c r="H150" s="18">
        <v>5</v>
      </c>
      <c r="I150" s="74">
        <v>585</v>
      </c>
      <c r="J150" s="265">
        <v>4.8701298701298708</v>
      </c>
      <c r="K150" s="18">
        <v>93</v>
      </c>
      <c r="L150" s="74">
        <v>0</v>
      </c>
      <c r="M150" s="265">
        <v>0</v>
      </c>
      <c r="N150" s="18">
        <v>43</v>
      </c>
      <c r="O150" s="74">
        <v>0</v>
      </c>
      <c r="P150" s="265">
        <v>0</v>
      </c>
      <c r="Q150" s="18">
        <v>42</v>
      </c>
      <c r="R150" s="74">
        <v>559</v>
      </c>
      <c r="S150" s="265">
        <v>0.49527319765741973</v>
      </c>
      <c r="T150" s="18">
        <v>37</v>
      </c>
      <c r="U150" s="74">
        <v>356</v>
      </c>
      <c r="V150" s="265">
        <v>0.60578215665254309</v>
      </c>
    </row>
    <row r="151" spans="1:22" x14ac:dyDescent="0.15">
      <c r="A151" s="254" t="s">
        <v>268</v>
      </c>
      <c r="B151" s="18">
        <v>11</v>
      </c>
      <c r="C151" s="74">
        <v>4906</v>
      </c>
      <c r="D151" s="265">
        <v>2.3261878683565431</v>
      </c>
      <c r="E151" s="18">
        <v>28</v>
      </c>
      <c r="F151" s="74">
        <v>33</v>
      </c>
      <c r="G151" s="265">
        <v>0.29948271167982576</v>
      </c>
      <c r="H151" s="18">
        <v>4</v>
      </c>
      <c r="I151" s="74">
        <v>981</v>
      </c>
      <c r="J151" s="265">
        <v>8.1668331668331664</v>
      </c>
      <c r="K151" s="18">
        <v>13</v>
      </c>
      <c r="L151" s="74">
        <v>274</v>
      </c>
      <c r="M151" s="265">
        <v>2.1992134200176578</v>
      </c>
      <c r="N151" s="18">
        <v>43</v>
      </c>
      <c r="O151" s="74">
        <v>0</v>
      </c>
      <c r="P151" s="265">
        <v>0</v>
      </c>
      <c r="Q151" s="18">
        <v>13</v>
      </c>
      <c r="R151" s="74">
        <v>1997</v>
      </c>
      <c r="S151" s="265">
        <v>1.7693391336706035</v>
      </c>
      <c r="T151" s="18">
        <v>10</v>
      </c>
      <c r="U151" s="74">
        <v>1621</v>
      </c>
      <c r="V151" s="265">
        <v>2.7583507750948661</v>
      </c>
    </row>
    <row r="152" spans="1:22" ht="18" customHeight="1" x14ac:dyDescent="0.15">
      <c r="A152" s="254" t="s">
        <v>2392</v>
      </c>
      <c r="B152" s="18">
        <v>12</v>
      </c>
      <c r="C152" s="74">
        <v>4644</v>
      </c>
      <c r="D152" s="265">
        <v>2.2019601428144693</v>
      </c>
      <c r="E152" s="18">
        <v>14</v>
      </c>
      <c r="F152" s="74">
        <v>81</v>
      </c>
      <c r="G152" s="265">
        <v>0.73509392866866319</v>
      </c>
      <c r="H152" s="18">
        <v>35</v>
      </c>
      <c r="I152" s="74">
        <v>46</v>
      </c>
      <c r="J152" s="265">
        <v>0.38295038295038297</v>
      </c>
      <c r="K152" s="18">
        <v>93</v>
      </c>
      <c r="L152" s="74">
        <v>0</v>
      </c>
      <c r="M152" s="265">
        <v>0</v>
      </c>
      <c r="N152" s="18">
        <v>19</v>
      </c>
      <c r="O152" s="74">
        <v>28</v>
      </c>
      <c r="P152" s="265">
        <v>0.74093675575549089</v>
      </c>
      <c r="Q152" s="18">
        <v>10</v>
      </c>
      <c r="R152" s="74">
        <v>2640</v>
      </c>
      <c r="S152" s="265">
        <v>2.3390362107613383</v>
      </c>
      <c r="T152" s="18">
        <v>8</v>
      </c>
      <c r="U152" s="74">
        <v>1849</v>
      </c>
      <c r="V152" s="265">
        <v>3.1463236169959332</v>
      </c>
    </row>
    <row r="153" spans="1:22" x14ac:dyDescent="0.15">
      <c r="A153" s="66" t="s">
        <v>269</v>
      </c>
      <c r="B153" s="18">
        <v>13</v>
      </c>
      <c r="C153" s="74">
        <v>4482</v>
      </c>
      <c r="D153" s="265">
        <v>2.1251475796930341</v>
      </c>
      <c r="E153" s="18">
        <v>92</v>
      </c>
      <c r="F153" s="74">
        <v>0</v>
      </c>
      <c r="G153" s="265">
        <v>0</v>
      </c>
      <c r="H153" s="18">
        <v>161</v>
      </c>
      <c r="I153" s="74">
        <v>0</v>
      </c>
      <c r="J153" s="265">
        <v>0</v>
      </c>
      <c r="K153" s="18">
        <v>93</v>
      </c>
      <c r="L153" s="74">
        <v>0</v>
      </c>
      <c r="M153" s="265">
        <v>0</v>
      </c>
      <c r="N153" s="18">
        <v>1</v>
      </c>
      <c r="O153" s="74">
        <v>857</v>
      </c>
      <c r="P153" s="265">
        <v>22.677957131516273</v>
      </c>
      <c r="Q153" s="18">
        <v>8</v>
      </c>
      <c r="R153" s="74">
        <v>3595</v>
      </c>
      <c r="S153" s="265">
        <v>3.1851648400329591</v>
      </c>
      <c r="T153" s="18">
        <v>131</v>
      </c>
      <c r="U153" s="74">
        <v>30</v>
      </c>
      <c r="V153" s="265">
        <v>5.104905814487723E-2</v>
      </c>
    </row>
    <row r="154" spans="1:22" x14ac:dyDescent="0.15">
      <c r="A154" s="66" t="s">
        <v>193</v>
      </c>
      <c r="B154" s="18">
        <v>14</v>
      </c>
      <c r="C154" s="74">
        <v>4239</v>
      </c>
      <c r="D154" s="265">
        <v>2.0099287350108819</v>
      </c>
      <c r="E154" s="18">
        <v>50</v>
      </c>
      <c r="F154" s="74">
        <v>9</v>
      </c>
      <c r="G154" s="265">
        <v>8.1677103185407024E-2</v>
      </c>
      <c r="H154" s="18">
        <v>2</v>
      </c>
      <c r="I154" s="74">
        <v>1047</v>
      </c>
      <c r="J154" s="265">
        <v>8.7162837162837175</v>
      </c>
      <c r="K154" s="18">
        <v>8</v>
      </c>
      <c r="L154" s="74">
        <v>431</v>
      </c>
      <c r="M154" s="265">
        <v>3.4593466570350748</v>
      </c>
      <c r="N154" s="18">
        <v>43</v>
      </c>
      <c r="O154" s="74">
        <v>0</v>
      </c>
      <c r="P154" s="265">
        <v>0</v>
      </c>
      <c r="Q154" s="18">
        <v>17</v>
      </c>
      <c r="R154" s="74">
        <v>1463</v>
      </c>
      <c r="S154" s="265">
        <v>1.2962159001302418</v>
      </c>
      <c r="T154" s="18">
        <v>11</v>
      </c>
      <c r="U154" s="74">
        <v>1289</v>
      </c>
      <c r="V154" s="265">
        <v>2.1934078649582247</v>
      </c>
    </row>
    <row r="155" spans="1:22" x14ac:dyDescent="0.15">
      <c r="A155" s="66" t="s">
        <v>191</v>
      </c>
      <c r="B155" s="18">
        <v>15</v>
      </c>
      <c r="C155" s="74">
        <v>3803</v>
      </c>
      <c r="D155" s="265">
        <v>1.8031986268568962</v>
      </c>
      <c r="E155" s="18">
        <v>20</v>
      </c>
      <c r="F155" s="74">
        <v>50</v>
      </c>
      <c r="G155" s="265">
        <v>0.45376168436337233</v>
      </c>
      <c r="H155" s="18">
        <v>10</v>
      </c>
      <c r="I155" s="74">
        <v>321</v>
      </c>
      <c r="J155" s="265">
        <v>2.6723276723276723</v>
      </c>
      <c r="K155" s="18">
        <v>2</v>
      </c>
      <c r="L155" s="74">
        <v>1350</v>
      </c>
      <c r="M155" s="265">
        <v>10.835540573079701</v>
      </c>
      <c r="N155" s="18">
        <v>43</v>
      </c>
      <c r="O155" s="74">
        <v>0</v>
      </c>
      <c r="P155" s="265">
        <v>0</v>
      </c>
      <c r="Q155" s="18">
        <v>20</v>
      </c>
      <c r="R155" s="74">
        <v>1211</v>
      </c>
      <c r="S155" s="265">
        <v>1.0729442618302958</v>
      </c>
      <c r="T155" s="18">
        <v>15</v>
      </c>
      <c r="U155" s="74">
        <v>871</v>
      </c>
      <c r="V155" s="265">
        <v>1.4821243214729356</v>
      </c>
    </row>
    <row r="156" spans="1:22" x14ac:dyDescent="0.15">
      <c r="A156" s="66" t="s">
        <v>187</v>
      </c>
      <c r="B156" s="18">
        <v>16</v>
      </c>
      <c r="C156" s="74">
        <v>3702</v>
      </c>
      <c r="D156" s="265">
        <v>1.7553093128120509</v>
      </c>
      <c r="E156" s="18">
        <v>8</v>
      </c>
      <c r="F156" s="74">
        <v>119</v>
      </c>
      <c r="G156" s="265">
        <v>1.0799528087848262</v>
      </c>
      <c r="H156" s="18">
        <v>15</v>
      </c>
      <c r="I156" s="74">
        <v>125</v>
      </c>
      <c r="J156" s="265">
        <v>1.0406260406260406</v>
      </c>
      <c r="K156" s="18">
        <v>73</v>
      </c>
      <c r="L156" s="74">
        <v>2</v>
      </c>
      <c r="M156" s="265">
        <v>1.6052652700858816E-2</v>
      </c>
      <c r="N156" s="18">
        <v>36</v>
      </c>
      <c r="O156" s="74">
        <v>2</v>
      </c>
      <c r="P156" s="265">
        <v>5.2924053982535059E-2</v>
      </c>
      <c r="Q156" s="18">
        <v>11</v>
      </c>
      <c r="R156" s="74">
        <v>2263</v>
      </c>
      <c r="S156" s="265">
        <v>2.0050147518761019</v>
      </c>
      <c r="T156" s="18">
        <v>12</v>
      </c>
      <c r="U156" s="74">
        <v>1191</v>
      </c>
      <c r="V156" s="265">
        <v>2.0266476083516261</v>
      </c>
    </row>
    <row r="157" spans="1:22" x14ac:dyDescent="0.15">
      <c r="A157" s="66" t="s">
        <v>259</v>
      </c>
      <c r="B157" s="18">
        <v>17</v>
      </c>
      <c r="C157" s="74">
        <v>3422</v>
      </c>
      <c r="D157" s="265">
        <v>1.6225468580342621</v>
      </c>
      <c r="E157" s="18">
        <v>92</v>
      </c>
      <c r="F157" s="74">
        <v>0</v>
      </c>
      <c r="G157" s="265">
        <v>0</v>
      </c>
      <c r="H157" s="18">
        <v>120</v>
      </c>
      <c r="I157" s="74">
        <v>2</v>
      </c>
      <c r="J157" s="265">
        <v>1.6650016650016648E-2</v>
      </c>
      <c r="K157" s="18">
        <v>93</v>
      </c>
      <c r="L157" s="74">
        <v>0</v>
      </c>
      <c r="M157" s="265">
        <v>0</v>
      </c>
      <c r="N157" s="18">
        <v>43</v>
      </c>
      <c r="O157" s="74">
        <v>0</v>
      </c>
      <c r="P157" s="265">
        <v>0</v>
      </c>
      <c r="Q157" s="18">
        <v>12</v>
      </c>
      <c r="R157" s="74">
        <v>2235</v>
      </c>
      <c r="S157" s="265">
        <v>1.9802067920649968</v>
      </c>
      <c r="T157" s="18">
        <v>13</v>
      </c>
      <c r="U157" s="74">
        <v>1185</v>
      </c>
      <c r="V157" s="265">
        <v>2.0164377967226503</v>
      </c>
    </row>
    <row r="158" spans="1:22" x14ac:dyDescent="0.15">
      <c r="A158" s="66" t="s">
        <v>195</v>
      </c>
      <c r="B158" s="18">
        <v>18</v>
      </c>
      <c r="C158" s="74">
        <v>3084</v>
      </c>
      <c r="D158" s="265">
        <v>1.4622836090525029</v>
      </c>
      <c r="E158" s="18">
        <v>58</v>
      </c>
      <c r="F158" s="74">
        <v>6</v>
      </c>
      <c r="G158" s="265">
        <v>5.4451402123604685E-2</v>
      </c>
      <c r="H158" s="18">
        <v>6</v>
      </c>
      <c r="I158" s="74">
        <v>507</v>
      </c>
      <c r="J158" s="265">
        <v>4.220779220779221</v>
      </c>
      <c r="K158" s="18">
        <v>5</v>
      </c>
      <c r="L158" s="74">
        <v>717</v>
      </c>
      <c r="M158" s="265">
        <v>5.7548759932578859</v>
      </c>
      <c r="N158" s="18">
        <v>43</v>
      </c>
      <c r="O158" s="74">
        <v>0</v>
      </c>
      <c r="P158" s="265">
        <v>0</v>
      </c>
      <c r="Q158" s="18">
        <v>21</v>
      </c>
      <c r="R158" s="74">
        <v>1207</v>
      </c>
      <c r="S158" s="265">
        <v>1.0694002675715666</v>
      </c>
      <c r="T158" s="18">
        <v>21</v>
      </c>
      <c r="U158" s="74">
        <v>647</v>
      </c>
      <c r="V158" s="265">
        <v>1.1009580206578522</v>
      </c>
    </row>
    <row r="159" spans="1:22" x14ac:dyDescent="0.15">
      <c r="A159" s="66" t="s">
        <v>264</v>
      </c>
      <c r="B159" s="18">
        <v>19</v>
      </c>
      <c r="C159" s="74">
        <v>2838</v>
      </c>
      <c r="D159" s="265">
        <v>1.345642309497731</v>
      </c>
      <c r="E159" s="18">
        <v>19</v>
      </c>
      <c r="F159" s="74">
        <v>52</v>
      </c>
      <c r="G159" s="265">
        <v>0.47191215173790724</v>
      </c>
      <c r="H159" s="18">
        <v>40</v>
      </c>
      <c r="I159" s="74">
        <v>37</v>
      </c>
      <c r="J159" s="265">
        <v>0.30802530802530803</v>
      </c>
      <c r="K159" s="18">
        <v>51</v>
      </c>
      <c r="L159" s="74">
        <v>12</v>
      </c>
      <c r="M159" s="265">
        <v>9.6315916205152896E-2</v>
      </c>
      <c r="N159" s="18">
        <v>43</v>
      </c>
      <c r="O159" s="74">
        <v>0</v>
      </c>
      <c r="P159" s="265">
        <v>0</v>
      </c>
      <c r="Q159" s="18">
        <v>15</v>
      </c>
      <c r="R159" s="74">
        <v>1730</v>
      </c>
      <c r="S159" s="265">
        <v>1.5327775169004225</v>
      </c>
      <c r="T159" s="18">
        <v>14</v>
      </c>
      <c r="U159" s="74">
        <v>1007</v>
      </c>
      <c r="V159" s="265">
        <v>1.7135467183963791</v>
      </c>
    </row>
    <row r="160" spans="1:22" x14ac:dyDescent="0.15">
      <c r="A160" s="66" t="s">
        <v>169</v>
      </c>
      <c r="B160" s="18">
        <v>20</v>
      </c>
      <c r="C160" s="74">
        <v>2271</v>
      </c>
      <c r="D160" s="265">
        <v>1.0767983385727087</v>
      </c>
      <c r="E160" s="18">
        <v>68</v>
      </c>
      <c r="F160" s="74">
        <v>4</v>
      </c>
      <c r="G160" s="265">
        <v>3.6300934749069792E-2</v>
      </c>
      <c r="H160" s="18">
        <v>17</v>
      </c>
      <c r="I160" s="74">
        <v>106</v>
      </c>
      <c r="J160" s="265">
        <v>0.88245088245088243</v>
      </c>
      <c r="K160" s="18">
        <v>4</v>
      </c>
      <c r="L160" s="74">
        <v>1044</v>
      </c>
      <c r="M160" s="265">
        <v>8.3794847098483025</v>
      </c>
      <c r="N160" s="18">
        <v>43</v>
      </c>
      <c r="O160" s="74">
        <v>0</v>
      </c>
      <c r="P160" s="265">
        <v>0</v>
      </c>
      <c r="Q160" s="18">
        <v>34</v>
      </c>
      <c r="R160" s="74">
        <v>728</v>
      </c>
      <c r="S160" s="265">
        <v>0.64500695508873274</v>
      </c>
      <c r="T160" s="18">
        <v>31</v>
      </c>
      <c r="U160" s="74">
        <v>389</v>
      </c>
      <c r="V160" s="265">
        <v>0.6619361206119081</v>
      </c>
    </row>
    <row r="161" spans="1:22" ht="4.5" customHeight="1" x14ac:dyDescent="0.15">
      <c r="A161" s="255"/>
      <c r="B161" s="18"/>
      <c r="C161" s="74"/>
      <c r="D161" s="265"/>
      <c r="E161" s="18"/>
      <c r="F161" s="74"/>
      <c r="G161" s="265"/>
      <c r="H161" s="18"/>
      <c r="I161" s="74"/>
      <c r="J161" s="265"/>
      <c r="K161" s="18"/>
      <c r="L161" s="74"/>
      <c r="M161" s="265"/>
      <c r="N161" s="18"/>
      <c r="O161" s="74"/>
      <c r="P161" s="265"/>
      <c r="Q161" s="18"/>
      <c r="R161" s="74"/>
      <c r="S161" s="265"/>
      <c r="T161" s="18"/>
      <c r="U161" s="74"/>
      <c r="V161" s="265"/>
    </row>
    <row r="162" spans="1:22" x14ac:dyDescent="0.15">
      <c r="A162" s="654" t="s">
        <v>265</v>
      </c>
      <c r="B162" s="118" t="s">
        <v>266</v>
      </c>
      <c r="C162" s="74">
        <v>132096</v>
      </c>
      <c r="D162" s="265">
        <v>62.633532951167126</v>
      </c>
      <c r="E162" s="118" t="s">
        <v>266</v>
      </c>
      <c r="F162" s="74">
        <v>8514</v>
      </c>
      <c r="G162" s="265">
        <v>77.266539613395054</v>
      </c>
      <c r="H162" s="118" t="s">
        <v>266</v>
      </c>
      <c r="I162" s="74">
        <v>9213</v>
      </c>
      <c r="J162" s="265">
        <v>76.698301698301691</v>
      </c>
      <c r="K162" s="118" t="s">
        <v>266</v>
      </c>
      <c r="L162" s="74">
        <v>4388</v>
      </c>
      <c r="M162" s="265">
        <v>35.21952002568424</v>
      </c>
      <c r="N162" s="118" t="s">
        <v>266</v>
      </c>
      <c r="O162" s="74">
        <v>1286</v>
      </c>
      <c r="P162" s="265">
        <v>34.030166710770047</v>
      </c>
      <c r="Q162" s="118" t="s">
        <v>266</v>
      </c>
      <c r="R162" s="74">
        <v>71035</v>
      </c>
      <c r="S162" s="265">
        <v>62.93690804220897</v>
      </c>
      <c r="T162" s="118" t="s">
        <v>266</v>
      </c>
      <c r="U162" s="74">
        <v>37660</v>
      </c>
      <c r="V162" s="265">
        <v>64.083584324535877</v>
      </c>
    </row>
    <row r="163" spans="1:22" ht="4.5" customHeight="1" x14ac:dyDescent="0.15">
      <c r="A163" s="255"/>
      <c r="B163" s="18"/>
      <c r="C163" s="74"/>
      <c r="D163" s="261"/>
      <c r="E163" s="18"/>
      <c r="F163" s="74"/>
      <c r="G163" s="261"/>
      <c r="H163" s="18"/>
      <c r="I163" s="74"/>
      <c r="J163" s="261"/>
      <c r="K163" s="18"/>
      <c r="L163" s="74"/>
      <c r="M163" s="261"/>
      <c r="N163" s="18"/>
      <c r="O163" s="74"/>
      <c r="P163" s="261"/>
      <c r="Q163" s="18"/>
      <c r="R163" s="74"/>
      <c r="S163" s="261"/>
      <c r="T163" s="18"/>
      <c r="U163" s="74"/>
      <c r="V163" s="261"/>
    </row>
    <row r="164" spans="1:22" x14ac:dyDescent="0.15">
      <c r="A164" s="256" t="s">
        <v>271</v>
      </c>
      <c r="B164" s="257" t="s">
        <v>266</v>
      </c>
      <c r="C164" s="74">
        <v>210903</v>
      </c>
      <c r="D164" s="261">
        <v>100</v>
      </c>
      <c r="E164" s="257" t="s">
        <v>266</v>
      </c>
      <c r="F164" s="74">
        <v>11019</v>
      </c>
      <c r="G164" s="261">
        <v>100</v>
      </c>
      <c r="H164" s="257" t="s">
        <v>266</v>
      </c>
      <c r="I164" s="74">
        <v>12012</v>
      </c>
      <c r="J164" s="261">
        <v>100</v>
      </c>
      <c r="K164" s="257" t="s">
        <v>266</v>
      </c>
      <c r="L164" s="74">
        <v>12459</v>
      </c>
      <c r="M164" s="261">
        <v>100</v>
      </c>
      <c r="N164" s="257" t="s">
        <v>266</v>
      </c>
      <c r="O164" s="74">
        <v>3779</v>
      </c>
      <c r="P164" s="261">
        <v>100</v>
      </c>
      <c r="Q164" s="257" t="s">
        <v>266</v>
      </c>
      <c r="R164" s="74">
        <v>112867</v>
      </c>
      <c r="S164" s="261">
        <v>100</v>
      </c>
      <c r="T164" s="257" t="s">
        <v>266</v>
      </c>
      <c r="U164" s="74">
        <v>58767</v>
      </c>
      <c r="V164" s="261">
        <v>100</v>
      </c>
    </row>
    <row r="165" spans="1:22" s="246" customFormat="1" x14ac:dyDescent="0.15">
      <c r="A165" s="250"/>
      <c r="B165" s="76"/>
      <c r="C165" s="76"/>
      <c r="D165" s="76"/>
      <c r="E165" s="76"/>
      <c r="F165" s="48"/>
      <c r="G165" s="76"/>
      <c r="H165" s="76"/>
      <c r="I165" s="76"/>
      <c r="J165" s="76"/>
      <c r="K165" s="76"/>
      <c r="L165" s="76"/>
      <c r="M165" s="76"/>
      <c r="N165" s="76"/>
      <c r="O165" s="76"/>
      <c r="P165" s="76"/>
      <c r="R165" s="48"/>
      <c r="V165" s="261"/>
    </row>
    <row r="166" spans="1:22" s="246" customFormat="1" x14ac:dyDescent="0.15">
      <c r="B166" s="249" t="s">
        <v>97</v>
      </c>
      <c r="C166" s="249"/>
      <c r="D166" s="249"/>
      <c r="E166" s="249"/>
      <c r="F166" s="249"/>
      <c r="G166" s="249"/>
      <c r="H166" s="249"/>
      <c r="I166" s="249"/>
      <c r="J166" s="249"/>
      <c r="K166" s="249"/>
      <c r="L166" s="249"/>
      <c r="M166" s="249"/>
      <c r="N166" s="249"/>
      <c r="O166" s="249"/>
      <c r="P166" s="249"/>
      <c r="Q166" s="249"/>
      <c r="R166" s="249"/>
      <c r="S166" s="249"/>
      <c r="T166" s="249"/>
      <c r="U166" s="249"/>
      <c r="V166" s="249"/>
    </row>
    <row r="167" spans="1:22" x14ac:dyDescent="0.15">
      <c r="F167" s="45"/>
      <c r="P167" s="253"/>
      <c r="V167" s="261"/>
    </row>
    <row r="168" spans="1:22" x14ac:dyDescent="0.15">
      <c r="A168" s="66" t="s">
        <v>253</v>
      </c>
      <c r="B168" s="18">
        <v>1</v>
      </c>
      <c r="C168" s="74">
        <v>22960</v>
      </c>
      <c r="D168" s="265">
        <v>9.5035472735250046</v>
      </c>
      <c r="E168" s="18">
        <v>14</v>
      </c>
      <c r="F168" s="74">
        <v>83</v>
      </c>
      <c r="G168" s="265">
        <v>0.49552238805970145</v>
      </c>
      <c r="H168" s="18">
        <v>13</v>
      </c>
      <c r="I168" s="74">
        <v>138</v>
      </c>
      <c r="J168" s="265">
        <v>1.3297359799576027</v>
      </c>
      <c r="K168" s="18">
        <v>59</v>
      </c>
      <c r="L168" s="74">
        <v>11</v>
      </c>
      <c r="M168" s="265">
        <v>3.1858202038924928E-2</v>
      </c>
      <c r="N168" s="18">
        <v>12</v>
      </c>
      <c r="O168" s="74">
        <v>29</v>
      </c>
      <c r="P168" s="265">
        <v>0.68283494231222042</v>
      </c>
      <c r="Q168" s="18">
        <v>1</v>
      </c>
      <c r="R168" s="74">
        <v>16029</v>
      </c>
      <c r="S168" s="265">
        <v>13.142294920673963</v>
      </c>
      <c r="T168" s="18">
        <v>1</v>
      </c>
      <c r="U168" s="74">
        <v>6670</v>
      </c>
      <c r="V168" s="265">
        <v>12.414845698544466</v>
      </c>
    </row>
    <row r="169" spans="1:22" x14ac:dyDescent="0.15">
      <c r="A169" s="66" t="s">
        <v>187</v>
      </c>
      <c r="B169" s="18">
        <v>2</v>
      </c>
      <c r="C169" s="74">
        <v>13410</v>
      </c>
      <c r="D169" s="265">
        <v>5.5506345356258846</v>
      </c>
      <c r="E169" s="18">
        <v>6</v>
      </c>
      <c r="F169" s="74">
        <v>266</v>
      </c>
      <c r="G169" s="265">
        <v>1.5880597014925373</v>
      </c>
      <c r="H169" s="18">
        <v>7</v>
      </c>
      <c r="I169" s="74">
        <v>279</v>
      </c>
      <c r="J169" s="265">
        <v>2.6883792638273269</v>
      </c>
      <c r="K169" s="18">
        <v>44</v>
      </c>
      <c r="L169" s="74">
        <v>34</v>
      </c>
      <c r="M169" s="265">
        <v>9.8470806302131592E-2</v>
      </c>
      <c r="N169" s="18">
        <v>33</v>
      </c>
      <c r="O169" s="74">
        <v>1</v>
      </c>
      <c r="P169" s="265">
        <v>2.3546032493524841E-2</v>
      </c>
      <c r="Q169" s="18">
        <v>3</v>
      </c>
      <c r="R169" s="74">
        <v>7671</v>
      </c>
      <c r="S169" s="265">
        <v>6.2895092854507437</v>
      </c>
      <c r="T169" s="18">
        <v>2</v>
      </c>
      <c r="U169" s="74">
        <v>5159</v>
      </c>
      <c r="V169" s="265">
        <v>9.602427130253508</v>
      </c>
    </row>
    <row r="170" spans="1:22" x14ac:dyDescent="0.15">
      <c r="A170" s="66" t="s">
        <v>256</v>
      </c>
      <c r="B170" s="18">
        <v>3</v>
      </c>
      <c r="C170" s="74">
        <v>10606</v>
      </c>
      <c r="D170" s="265">
        <v>4.3900096856710018</v>
      </c>
      <c r="E170" s="18">
        <v>17</v>
      </c>
      <c r="F170" s="74">
        <v>70</v>
      </c>
      <c r="G170" s="265">
        <v>0.41791044776119401</v>
      </c>
      <c r="H170" s="18">
        <v>15</v>
      </c>
      <c r="I170" s="74">
        <v>111</v>
      </c>
      <c r="J170" s="265">
        <v>1.0695702447485065</v>
      </c>
      <c r="K170" s="18">
        <v>1</v>
      </c>
      <c r="L170" s="74">
        <v>8140</v>
      </c>
      <c r="M170" s="265">
        <v>23.57506950880445</v>
      </c>
      <c r="N170" s="18">
        <v>41</v>
      </c>
      <c r="O170" s="74">
        <v>0</v>
      </c>
      <c r="P170" s="265">
        <v>0</v>
      </c>
      <c r="Q170" s="18">
        <v>13</v>
      </c>
      <c r="R170" s="74">
        <v>1785</v>
      </c>
      <c r="S170" s="265">
        <v>1.4635346205878736</v>
      </c>
      <c r="T170" s="18">
        <v>28</v>
      </c>
      <c r="U170" s="74">
        <v>500</v>
      </c>
      <c r="V170" s="265">
        <v>0.93064810333916537</v>
      </c>
    </row>
    <row r="171" spans="1:22" x14ac:dyDescent="0.15">
      <c r="A171" s="66" t="s">
        <v>255</v>
      </c>
      <c r="B171" s="18">
        <v>4</v>
      </c>
      <c r="C171" s="74">
        <v>10089</v>
      </c>
      <c r="D171" s="265">
        <v>4.1760143049910177</v>
      </c>
      <c r="E171" s="18">
        <v>1</v>
      </c>
      <c r="F171" s="74">
        <v>5834</v>
      </c>
      <c r="G171" s="265">
        <v>34.829850746268662</v>
      </c>
      <c r="H171" s="18">
        <v>1</v>
      </c>
      <c r="I171" s="74">
        <v>3912</v>
      </c>
      <c r="J171" s="265">
        <v>37.695124301406821</v>
      </c>
      <c r="K171" s="18">
        <v>97</v>
      </c>
      <c r="L171" s="74">
        <v>0</v>
      </c>
      <c r="M171" s="265">
        <v>0</v>
      </c>
      <c r="N171" s="18">
        <v>41</v>
      </c>
      <c r="O171" s="74">
        <v>0</v>
      </c>
      <c r="P171" s="265">
        <v>0</v>
      </c>
      <c r="Q171" s="18">
        <v>95</v>
      </c>
      <c r="R171" s="74">
        <v>166</v>
      </c>
      <c r="S171" s="265">
        <v>0.13610462017791988</v>
      </c>
      <c r="T171" s="18">
        <v>64</v>
      </c>
      <c r="U171" s="74">
        <v>177</v>
      </c>
      <c r="V171" s="265">
        <v>0.32944942858206455</v>
      </c>
    </row>
    <row r="172" spans="1:22" x14ac:dyDescent="0.15">
      <c r="A172" s="66" t="s">
        <v>260</v>
      </c>
      <c r="B172" s="18">
        <v>5</v>
      </c>
      <c r="C172" s="74">
        <v>9049</v>
      </c>
      <c r="D172" s="265">
        <v>3.7455400382459829</v>
      </c>
      <c r="E172" s="18">
        <v>101</v>
      </c>
      <c r="F172" s="74">
        <v>0</v>
      </c>
      <c r="G172" s="265">
        <v>0</v>
      </c>
      <c r="H172" s="18">
        <v>85</v>
      </c>
      <c r="I172" s="74">
        <v>6</v>
      </c>
      <c r="J172" s="265">
        <v>5.7814607824243594E-2</v>
      </c>
      <c r="K172" s="18">
        <v>97</v>
      </c>
      <c r="L172" s="74">
        <v>0</v>
      </c>
      <c r="M172" s="265">
        <v>0</v>
      </c>
      <c r="N172" s="18">
        <v>41</v>
      </c>
      <c r="O172" s="74">
        <v>0</v>
      </c>
      <c r="P172" s="265">
        <v>0</v>
      </c>
      <c r="Q172" s="18">
        <v>2</v>
      </c>
      <c r="R172" s="74">
        <v>8119</v>
      </c>
      <c r="S172" s="265">
        <v>6.6568277784610341</v>
      </c>
      <c r="T172" s="18">
        <v>11</v>
      </c>
      <c r="U172" s="74">
        <v>924</v>
      </c>
      <c r="V172" s="265">
        <v>1.7198376949707777</v>
      </c>
    </row>
    <row r="173" spans="1:22" x14ac:dyDescent="0.15">
      <c r="A173" s="66" t="s">
        <v>261</v>
      </c>
      <c r="B173" s="18">
        <v>6</v>
      </c>
      <c r="C173" s="74">
        <v>8228</v>
      </c>
      <c r="D173" s="265">
        <v>3.4057137180559116</v>
      </c>
      <c r="E173" s="18">
        <v>31</v>
      </c>
      <c r="F173" s="74">
        <v>28</v>
      </c>
      <c r="G173" s="265">
        <v>0.16716417910447762</v>
      </c>
      <c r="H173" s="18">
        <v>8</v>
      </c>
      <c r="I173" s="74">
        <v>177</v>
      </c>
      <c r="J173" s="265">
        <v>1.705530930815186</v>
      </c>
      <c r="K173" s="18">
        <v>4</v>
      </c>
      <c r="L173" s="74">
        <v>1922</v>
      </c>
      <c r="M173" s="265">
        <v>5.566496756255793</v>
      </c>
      <c r="N173" s="18">
        <v>41</v>
      </c>
      <c r="O173" s="74">
        <v>0</v>
      </c>
      <c r="P173" s="265">
        <v>0</v>
      </c>
      <c r="Q173" s="18">
        <v>4</v>
      </c>
      <c r="R173" s="74">
        <v>4493</v>
      </c>
      <c r="S173" s="265">
        <v>3.6838437256590009</v>
      </c>
      <c r="T173" s="18">
        <v>5</v>
      </c>
      <c r="U173" s="74">
        <v>1608</v>
      </c>
      <c r="V173" s="265">
        <v>2.9929643003387558</v>
      </c>
    </row>
    <row r="174" spans="1:22" x14ac:dyDescent="0.15">
      <c r="A174" s="66" t="s">
        <v>257</v>
      </c>
      <c r="B174" s="18">
        <v>7</v>
      </c>
      <c r="C174" s="74">
        <v>6822</v>
      </c>
      <c r="D174" s="265">
        <v>2.8237456228217588</v>
      </c>
      <c r="E174" s="18">
        <v>2</v>
      </c>
      <c r="F174" s="74">
        <v>4992</v>
      </c>
      <c r="G174" s="265">
        <v>29.802985074626864</v>
      </c>
      <c r="H174" s="18">
        <v>5</v>
      </c>
      <c r="I174" s="74">
        <v>374</v>
      </c>
      <c r="J174" s="265">
        <v>3.6037772210445169</v>
      </c>
      <c r="K174" s="18">
        <v>97</v>
      </c>
      <c r="L174" s="74">
        <v>0</v>
      </c>
      <c r="M174" s="265">
        <v>0</v>
      </c>
      <c r="N174" s="18">
        <v>41</v>
      </c>
      <c r="O174" s="74">
        <v>0</v>
      </c>
      <c r="P174" s="265">
        <v>0</v>
      </c>
      <c r="Q174" s="18">
        <v>35</v>
      </c>
      <c r="R174" s="74">
        <v>992</v>
      </c>
      <c r="S174" s="265">
        <v>0.81334809166564181</v>
      </c>
      <c r="T174" s="18">
        <v>29</v>
      </c>
      <c r="U174" s="74">
        <v>464</v>
      </c>
      <c r="V174" s="265">
        <v>0.86364143989874542</v>
      </c>
    </row>
    <row r="175" spans="1:22" x14ac:dyDescent="0.15">
      <c r="A175" s="66" t="s">
        <v>195</v>
      </c>
      <c r="B175" s="18">
        <v>8</v>
      </c>
      <c r="C175" s="74">
        <v>6474</v>
      </c>
      <c r="D175" s="265">
        <v>2.6797023104878432</v>
      </c>
      <c r="E175" s="18">
        <v>44</v>
      </c>
      <c r="F175" s="74">
        <v>14</v>
      </c>
      <c r="G175" s="265">
        <v>8.3582089552238809E-2</v>
      </c>
      <c r="H175" s="18">
        <v>2</v>
      </c>
      <c r="I175" s="74">
        <v>784</v>
      </c>
      <c r="J175" s="265">
        <v>7.554442089034497</v>
      </c>
      <c r="K175" s="18">
        <v>6</v>
      </c>
      <c r="L175" s="74">
        <v>1839</v>
      </c>
      <c r="M175" s="265">
        <v>5.3261121408711771</v>
      </c>
      <c r="N175" s="18">
        <v>41</v>
      </c>
      <c r="O175" s="74">
        <v>0</v>
      </c>
      <c r="P175" s="265">
        <v>0</v>
      </c>
      <c r="Q175" s="18">
        <v>9</v>
      </c>
      <c r="R175" s="74">
        <v>2522</v>
      </c>
      <c r="S175" s="265">
        <v>2.0678063378838192</v>
      </c>
      <c r="T175" s="18">
        <v>8</v>
      </c>
      <c r="U175" s="74">
        <v>1315</v>
      </c>
      <c r="V175" s="265">
        <v>2.4476045117820049</v>
      </c>
    </row>
    <row r="176" spans="1:22" x14ac:dyDescent="0.15">
      <c r="A176" s="66" t="s">
        <v>185</v>
      </c>
      <c r="B176" s="18">
        <v>9</v>
      </c>
      <c r="C176" s="74">
        <v>6179</v>
      </c>
      <c r="D176" s="265">
        <v>2.5575966290553573</v>
      </c>
      <c r="E176" s="18">
        <v>23</v>
      </c>
      <c r="F176" s="74">
        <v>46</v>
      </c>
      <c r="G176" s="265">
        <v>0.2746268656716418</v>
      </c>
      <c r="H176" s="18">
        <v>10</v>
      </c>
      <c r="I176" s="74">
        <v>158</v>
      </c>
      <c r="J176" s="265">
        <v>1.5224513393717478</v>
      </c>
      <c r="K176" s="18">
        <v>23</v>
      </c>
      <c r="L176" s="74">
        <v>302</v>
      </c>
      <c r="M176" s="265">
        <v>0.8746524559777572</v>
      </c>
      <c r="N176" s="18">
        <v>33</v>
      </c>
      <c r="O176" s="74">
        <v>1</v>
      </c>
      <c r="P176" s="265">
        <v>2.3546032493524841E-2</v>
      </c>
      <c r="Q176" s="18">
        <v>6</v>
      </c>
      <c r="R176" s="74">
        <v>3508</v>
      </c>
      <c r="S176" s="265">
        <v>2.8762349854466445</v>
      </c>
      <c r="T176" s="18">
        <v>3</v>
      </c>
      <c r="U176" s="74">
        <v>2164</v>
      </c>
      <c r="V176" s="265">
        <v>4.0278449912519072</v>
      </c>
    </row>
    <row r="177" spans="1:22" x14ac:dyDescent="0.15">
      <c r="A177" s="66" t="s">
        <v>272</v>
      </c>
      <c r="B177" s="18">
        <v>10</v>
      </c>
      <c r="C177" s="74">
        <v>5613</v>
      </c>
      <c r="D177" s="265">
        <v>2.3233192877306559</v>
      </c>
      <c r="E177" s="18">
        <v>52</v>
      </c>
      <c r="F177" s="74">
        <v>12</v>
      </c>
      <c r="G177" s="265">
        <v>7.1641791044776124E-2</v>
      </c>
      <c r="H177" s="18">
        <v>17</v>
      </c>
      <c r="I177" s="74">
        <v>97</v>
      </c>
      <c r="J177" s="265">
        <v>0.9346694931586047</v>
      </c>
      <c r="K177" s="18">
        <v>28</v>
      </c>
      <c r="L177" s="74">
        <v>192</v>
      </c>
      <c r="M177" s="265">
        <v>0.55607043558850788</v>
      </c>
      <c r="N177" s="18">
        <v>33</v>
      </c>
      <c r="O177" s="74">
        <v>1</v>
      </c>
      <c r="P177" s="265">
        <v>2.3546032493524841E-2</v>
      </c>
      <c r="Q177" s="18">
        <v>5</v>
      </c>
      <c r="R177" s="74">
        <v>3558</v>
      </c>
      <c r="S177" s="265">
        <v>2.9172303529701145</v>
      </c>
      <c r="T177" s="18">
        <v>4</v>
      </c>
      <c r="U177" s="74">
        <v>1753</v>
      </c>
      <c r="V177" s="265">
        <v>3.2628522503071142</v>
      </c>
    </row>
    <row r="178" spans="1:22" x14ac:dyDescent="0.15">
      <c r="A178" s="66" t="s">
        <v>273</v>
      </c>
      <c r="B178" s="18">
        <v>11</v>
      </c>
      <c r="C178" s="74">
        <v>5089</v>
      </c>
      <c r="D178" s="265">
        <v>2.1064264841014264</v>
      </c>
      <c r="E178" s="18">
        <v>40</v>
      </c>
      <c r="F178" s="74">
        <v>16</v>
      </c>
      <c r="G178" s="265">
        <v>9.5522388059701493E-2</v>
      </c>
      <c r="H178" s="18">
        <v>27</v>
      </c>
      <c r="I178" s="74">
        <v>61</v>
      </c>
      <c r="J178" s="265">
        <v>0.58778184621314322</v>
      </c>
      <c r="K178" s="18">
        <v>2</v>
      </c>
      <c r="L178" s="74">
        <v>3433</v>
      </c>
      <c r="M178" s="265">
        <v>9.9426552363299354</v>
      </c>
      <c r="N178" s="18">
        <v>41</v>
      </c>
      <c r="O178" s="74">
        <v>0</v>
      </c>
      <c r="P178" s="265">
        <v>0</v>
      </c>
      <c r="Q178" s="18">
        <v>21</v>
      </c>
      <c r="R178" s="74">
        <v>1288</v>
      </c>
      <c r="S178" s="265">
        <v>1.0560406674045832</v>
      </c>
      <c r="T178" s="18">
        <v>48</v>
      </c>
      <c r="U178" s="74">
        <v>291</v>
      </c>
      <c r="V178" s="265">
        <v>0.54163719614339423</v>
      </c>
    </row>
    <row r="179" spans="1:22" x14ac:dyDescent="0.15">
      <c r="A179" s="66" t="s">
        <v>259</v>
      </c>
      <c r="B179" s="18">
        <v>12</v>
      </c>
      <c r="C179" s="74">
        <v>4888</v>
      </c>
      <c r="D179" s="265">
        <v>2.0232290537016646</v>
      </c>
      <c r="E179" s="18">
        <v>61</v>
      </c>
      <c r="F179" s="74">
        <v>6</v>
      </c>
      <c r="G179" s="265">
        <v>3.5820895522388062E-2</v>
      </c>
      <c r="H179" s="18">
        <v>98</v>
      </c>
      <c r="I179" s="74">
        <v>4</v>
      </c>
      <c r="J179" s="265">
        <v>3.8543071882829058E-2</v>
      </c>
      <c r="K179" s="18">
        <v>97</v>
      </c>
      <c r="L179" s="74">
        <v>0</v>
      </c>
      <c r="M179" s="265">
        <v>0</v>
      </c>
      <c r="N179" s="18">
        <v>29</v>
      </c>
      <c r="O179" s="74">
        <v>2</v>
      </c>
      <c r="P179" s="265">
        <v>4.7092064987049681E-2</v>
      </c>
      <c r="Q179" s="18">
        <v>7</v>
      </c>
      <c r="R179" s="74">
        <v>3415</v>
      </c>
      <c r="S179" s="265">
        <v>2.7999836018529907</v>
      </c>
      <c r="T179" s="18">
        <v>7</v>
      </c>
      <c r="U179" s="74">
        <v>1461</v>
      </c>
      <c r="V179" s="265">
        <v>2.7193537579570415</v>
      </c>
    </row>
    <row r="180" spans="1:22" x14ac:dyDescent="0.15">
      <c r="A180" s="66" t="s">
        <v>191</v>
      </c>
      <c r="B180" s="18">
        <v>13</v>
      </c>
      <c r="C180" s="74">
        <v>4212</v>
      </c>
      <c r="D180" s="265">
        <v>1.743420780317392</v>
      </c>
      <c r="E180" s="18">
        <v>25</v>
      </c>
      <c r="F180" s="74">
        <v>36</v>
      </c>
      <c r="G180" s="265">
        <v>0.21492537313432836</v>
      </c>
      <c r="H180" s="18">
        <v>14</v>
      </c>
      <c r="I180" s="74">
        <v>113</v>
      </c>
      <c r="J180" s="265">
        <v>1.0888417806899209</v>
      </c>
      <c r="K180" s="18">
        <v>3</v>
      </c>
      <c r="L180" s="74">
        <v>2872</v>
      </c>
      <c r="M180" s="265">
        <v>8.3178869323447628</v>
      </c>
      <c r="N180" s="18">
        <v>41</v>
      </c>
      <c r="O180" s="74">
        <v>0</v>
      </c>
      <c r="P180" s="265">
        <v>0</v>
      </c>
      <c r="Q180" s="18">
        <v>39</v>
      </c>
      <c r="R180" s="74">
        <v>846</v>
      </c>
      <c r="S180" s="265">
        <v>0.69364161849710981</v>
      </c>
      <c r="T180" s="18">
        <v>41</v>
      </c>
      <c r="U180" s="74">
        <v>345</v>
      </c>
      <c r="V180" s="265">
        <v>0.64214719130402409</v>
      </c>
    </row>
    <row r="181" spans="1:22" ht="9" customHeight="1" x14ac:dyDescent="0.15">
      <c r="A181" s="66" t="s">
        <v>264</v>
      </c>
      <c r="B181" s="18">
        <v>14</v>
      </c>
      <c r="C181" s="74">
        <v>4078</v>
      </c>
      <c r="D181" s="265">
        <v>1.687955826717551</v>
      </c>
      <c r="E181" s="18">
        <v>18</v>
      </c>
      <c r="F181" s="74">
        <v>68</v>
      </c>
      <c r="G181" s="265">
        <v>0.40597014925373137</v>
      </c>
      <c r="H181" s="18">
        <v>37</v>
      </c>
      <c r="I181" s="74">
        <v>30</v>
      </c>
      <c r="J181" s="265">
        <v>0.28907303912121796</v>
      </c>
      <c r="K181" s="18">
        <v>68</v>
      </c>
      <c r="L181" s="74">
        <v>4</v>
      </c>
      <c r="M181" s="265">
        <v>1.1584800741427247E-2</v>
      </c>
      <c r="N181" s="18">
        <v>41</v>
      </c>
      <c r="O181" s="74">
        <v>0</v>
      </c>
      <c r="P181" s="265">
        <v>0</v>
      </c>
      <c r="Q181" s="18">
        <v>10</v>
      </c>
      <c r="R181" s="74">
        <v>2472</v>
      </c>
      <c r="S181" s="265">
        <v>2.0268109703603496</v>
      </c>
      <c r="T181" s="18">
        <v>6</v>
      </c>
      <c r="U181" s="74">
        <v>1504</v>
      </c>
      <c r="V181" s="265">
        <v>2.7993894948442093</v>
      </c>
    </row>
    <row r="182" spans="1:22" x14ac:dyDescent="0.15">
      <c r="A182" s="66" t="s">
        <v>182</v>
      </c>
      <c r="B182" s="18">
        <v>15</v>
      </c>
      <c r="C182" s="74">
        <v>4068</v>
      </c>
      <c r="D182" s="265">
        <v>1.6838166510757719</v>
      </c>
      <c r="E182" s="18">
        <v>101</v>
      </c>
      <c r="F182" s="74">
        <v>0</v>
      </c>
      <c r="G182" s="265">
        <v>0</v>
      </c>
      <c r="H182" s="18">
        <v>89</v>
      </c>
      <c r="I182" s="74">
        <v>5</v>
      </c>
      <c r="J182" s="265">
        <v>4.8178839853536326E-2</v>
      </c>
      <c r="K182" s="18">
        <v>57</v>
      </c>
      <c r="L182" s="74">
        <v>12</v>
      </c>
      <c r="M182" s="265">
        <v>3.4754402224281743E-2</v>
      </c>
      <c r="N182" s="18">
        <v>41</v>
      </c>
      <c r="O182" s="74">
        <v>0</v>
      </c>
      <c r="P182" s="265">
        <v>0</v>
      </c>
      <c r="Q182" s="18">
        <v>8</v>
      </c>
      <c r="R182" s="74">
        <v>3296</v>
      </c>
      <c r="S182" s="265">
        <v>2.7024146271471325</v>
      </c>
      <c r="T182" s="18">
        <v>15</v>
      </c>
      <c r="U182" s="74">
        <v>755</v>
      </c>
      <c r="V182" s="265">
        <v>1.4052786360421397</v>
      </c>
    </row>
    <row r="183" spans="1:22" x14ac:dyDescent="0.15">
      <c r="A183" s="66" t="s">
        <v>278</v>
      </c>
      <c r="B183" s="18">
        <v>16</v>
      </c>
      <c r="C183" s="74">
        <v>2802</v>
      </c>
      <c r="D183" s="265">
        <v>1.1597970148265271</v>
      </c>
      <c r="E183" s="18">
        <v>12</v>
      </c>
      <c r="F183" s="74">
        <v>101</v>
      </c>
      <c r="G183" s="265">
        <v>0.60298507462686568</v>
      </c>
      <c r="H183" s="18">
        <v>41</v>
      </c>
      <c r="I183" s="74">
        <v>27</v>
      </c>
      <c r="J183" s="265">
        <v>0.26016573520909619</v>
      </c>
      <c r="K183" s="18">
        <v>5</v>
      </c>
      <c r="L183" s="74">
        <v>1898</v>
      </c>
      <c r="M183" s="265">
        <v>5.4969879518072284</v>
      </c>
      <c r="N183" s="18">
        <v>41</v>
      </c>
      <c r="O183" s="74">
        <v>0</v>
      </c>
      <c r="P183" s="265">
        <v>0</v>
      </c>
      <c r="Q183" s="18">
        <v>53</v>
      </c>
      <c r="R183" s="74">
        <v>543</v>
      </c>
      <c r="S183" s="265">
        <v>0.44520969130488258</v>
      </c>
      <c r="T183" s="18">
        <v>55</v>
      </c>
      <c r="U183" s="74">
        <v>233</v>
      </c>
      <c r="V183" s="265">
        <v>0.43368201615605106</v>
      </c>
    </row>
    <row r="184" spans="1:22" x14ac:dyDescent="0.15">
      <c r="A184" s="66" t="s">
        <v>193</v>
      </c>
      <c r="B184" s="18">
        <v>17</v>
      </c>
      <c r="C184" s="74">
        <v>2762</v>
      </c>
      <c r="D184" s="265">
        <v>1.1432403122594104</v>
      </c>
      <c r="E184" s="18">
        <v>61</v>
      </c>
      <c r="F184" s="74">
        <v>6</v>
      </c>
      <c r="G184" s="265">
        <v>3.5820895522388062E-2</v>
      </c>
      <c r="H184" s="18">
        <v>4</v>
      </c>
      <c r="I184" s="74">
        <v>546</v>
      </c>
      <c r="J184" s="265">
        <v>5.2611293120061671</v>
      </c>
      <c r="K184" s="18">
        <v>16</v>
      </c>
      <c r="L184" s="74">
        <v>468</v>
      </c>
      <c r="M184" s="265">
        <v>1.3554216867469879</v>
      </c>
      <c r="N184" s="18">
        <v>41</v>
      </c>
      <c r="O184" s="74">
        <v>0</v>
      </c>
      <c r="P184" s="265">
        <v>0</v>
      </c>
      <c r="Q184" s="18">
        <v>33</v>
      </c>
      <c r="R184" s="74">
        <v>1002</v>
      </c>
      <c r="S184" s="265">
        <v>0.82154716517033577</v>
      </c>
      <c r="T184" s="18">
        <v>16</v>
      </c>
      <c r="U184" s="74">
        <v>740</v>
      </c>
      <c r="V184" s="265">
        <v>1.3773591929419646</v>
      </c>
    </row>
    <row r="185" spans="1:22" x14ac:dyDescent="0.15">
      <c r="A185" s="66" t="s">
        <v>519</v>
      </c>
      <c r="B185" s="18">
        <v>18</v>
      </c>
      <c r="C185" s="74">
        <v>2753</v>
      </c>
      <c r="D185" s="265">
        <v>1.1395150541818091</v>
      </c>
      <c r="E185" s="18">
        <v>41</v>
      </c>
      <c r="F185" s="74">
        <v>15</v>
      </c>
      <c r="G185" s="265">
        <v>8.9552238805970144E-2</v>
      </c>
      <c r="H185" s="18">
        <v>103</v>
      </c>
      <c r="I185" s="74">
        <v>3</v>
      </c>
      <c r="J185" s="265">
        <v>2.8907303912121797E-2</v>
      </c>
      <c r="K185" s="18">
        <v>97</v>
      </c>
      <c r="L185" s="74">
        <v>0</v>
      </c>
      <c r="M185" s="265">
        <v>0</v>
      </c>
      <c r="N185" s="18">
        <v>3</v>
      </c>
      <c r="O185" s="74">
        <v>505</v>
      </c>
      <c r="P185" s="265">
        <v>11.890746409230045</v>
      </c>
      <c r="Q185" s="18">
        <v>14</v>
      </c>
      <c r="R185" s="74">
        <v>1725</v>
      </c>
      <c r="S185" s="265">
        <v>1.4143401795597097</v>
      </c>
      <c r="T185" s="18">
        <v>27</v>
      </c>
      <c r="U185" s="74">
        <v>505</v>
      </c>
      <c r="V185" s="265">
        <v>0.93995458437255708</v>
      </c>
    </row>
    <row r="186" spans="1:22" x14ac:dyDescent="0.15">
      <c r="A186" s="254" t="s">
        <v>275</v>
      </c>
      <c r="B186" s="18">
        <v>19</v>
      </c>
      <c r="C186" s="74">
        <v>2717</v>
      </c>
      <c r="D186" s="265">
        <v>1.1246140218714042</v>
      </c>
      <c r="E186" s="18">
        <v>32</v>
      </c>
      <c r="F186" s="74">
        <v>27</v>
      </c>
      <c r="G186" s="265">
        <v>0.16119402985074627</v>
      </c>
      <c r="H186" s="18">
        <v>46</v>
      </c>
      <c r="I186" s="74">
        <v>22</v>
      </c>
      <c r="J186" s="265">
        <v>0.21198689535555981</v>
      </c>
      <c r="K186" s="18">
        <v>97</v>
      </c>
      <c r="L186" s="74">
        <v>0</v>
      </c>
      <c r="M186" s="265">
        <v>0</v>
      </c>
      <c r="N186" s="18">
        <v>41</v>
      </c>
      <c r="O186" s="74">
        <v>0</v>
      </c>
      <c r="P186" s="265">
        <v>0</v>
      </c>
      <c r="Q186" s="18">
        <v>15</v>
      </c>
      <c r="R186" s="74">
        <v>1701</v>
      </c>
      <c r="S186" s="265">
        <v>1.3946624031484443</v>
      </c>
      <c r="T186" s="18">
        <v>10</v>
      </c>
      <c r="U186" s="74">
        <v>967</v>
      </c>
      <c r="V186" s="265">
        <v>1.7998734318579461</v>
      </c>
    </row>
    <row r="187" spans="1:22" x14ac:dyDescent="0.15">
      <c r="A187" s="254" t="s">
        <v>262</v>
      </c>
      <c r="B187" s="18">
        <v>20</v>
      </c>
      <c r="C187" s="74">
        <v>2701</v>
      </c>
      <c r="D187" s="265">
        <v>1.1179913408445574</v>
      </c>
      <c r="E187" s="18">
        <v>21</v>
      </c>
      <c r="F187" s="74">
        <v>54</v>
      </c>
      <c r="G187" s="265">
        <v>0.32238805970149254</v>
      </c>
      <c r="H187" s="18">
        <v>25</v>
      </c>
      <c r="I187" s="74">
        <v>64</v>
      </c>
      <c r="J187" s="265">
        <v>0.61668915012526493</v>
      </c>
      <c r="K187" s="18">
        <v>49</v>
      </c>
      <c r="L187" s="74">
        <v>20</v>
      </c>
      <c r="M187" s="265">
        <v>5.7924003707136233E-2</v>
      </c>
      <c r="N187" s="18">
        <v>12</v>
      </c>
      <c r="O187" s="74">
        <v>29</v>
      </c>
      <c r="P187" s="265">
        <v>0.68283494231222042</v>
      </c>
      <c r="Q187" s="18">
        <v>19</v>
      </c>
      <c r="R187" s="74">
        <v>1496</v>
      </c>
      <c r="S187" s="265">
        <v>1.2265813963022179</v>
      </c>
      <c r="T187" s="18">
        <v>9</v>
      </c>
      <c r="U187" s="74">
        <v>1038</v>
      </c>
      <c r="V187" s="265">
        <v>1.9320254625321074</v>
      </c>
    </row>
    <row r="188" spans="1:22" ht="4.5" customHeight="1" x14ac:dyDescent="0.15">
      <c r="A188" s="255"/>
      <c r="B188" s="18"/>
      <c r="C188" s="74"/>
      <c r="D188" s="265"/>
      <c r="E188" s="18"/>
      <c r="F188" s="74"/>
      <c r="G188" s="265"/>
      <c r="H188" s="18"/>
      <c r="I188" s="74"/>
      <c r="J188" s="265"/>
      <c r="K188" s="18"/>
      <c r="L188" s="74"/>
      <c r="M188" s="265"/>
      <c r="N188" s="18"/>
      <c r="O188" s="74"/>
      <c r="P188" s="265"/>
      <c r="Q188" s="18"/>
      <c r="R188" s="74"/>
      <c r="S188" s="265"/>
      <c r="T188" s="18"/>
      <c r="U188" s="74"/>
      <c r="V188" s="265"/>
    </row>
    <row r="189" spans="1:22" x14ac:dyDescent="0.15">
      <c r="A189" s="654" t="s">
        <v>265</v>
      </c>
      <c r="B189" s="118" t="s">
        <v>266</v>
      </c>
      <c r="C189" s="74">
        <v>135500</v>
      </c>
      <c r="D189" s="265">
        <v>56.085829946107935</v>
      </c>
      <c r="E189" s="118" t="s">
        <v>266</v>
      </c>
      <c r="F189" s="74">
        <v>11674</v>
      </c>
      <c r="G189" s="265">
        <v>69.6955223880597</v>
      </c>
      <c r="H189" s="118" t="s">
        <v>266</v>
      </c>
      <c r="I189" s="74">
        <v>6911</v>
      </c>
      <c r="J189" s="265">
        <v>66.592792445557919</v>
      </c>
      <c r="K189" s="118" t="s">
        <v>266</v>
      </c>
      <c r="L189" s="74">
        <v>21147</v>
      </c>
      <c r="M189" s="265">
        <v>61.2459453197405</v>
      </c>
      <c r="N189" s="118" t="s">
        <v>266</v>
      </c>
      <c r="O189" s="74">
        <v>568</v>
      </c>
      <c r="P189" s="265">
        <v>13.374146456322109</v>
      </c>
      <c r="Q189" s="118" t="s">
        <v>266</v>
      </c>
      <c r="R189" s="74">
        <v>66627</v>
      </c>
      <c r="S189" s="265">
        <v>54.62796703972451</v>
      </c>
      <c r="T189" s="118" t="s">
        <v>266</v>
      </c>
      <c r="U189" s="74">
        <v>28573</v>
      </c>
      <c r="V189" s="265">
        <v>53.182816513419951</v>
      </c>
    </row>
    <row r="190" spans="1:22" ht="3.75" customHeight="1" x14ac:dyDescent="0.15">
      <c r="A190" s="255"/>
      <c r="B190" s="18"/>
      <c r="C190" s="74"/>
      <c r="D190" s="261"/>
      <c r="E190" s="18"/>
      <c r="F190" s="74"/>
      <c r="G190" s="261"/>
      <c r="H190" s="18"/>
      <c r="I190" s="74"/>
      <c r="J190" s="261"/>
      <c r="K190" s="18"/>
      <c r="L190" s="74"/>
      <c r="M190" s="261"/>
      <c r="N190" s="18"/>
      <c r="O190" s="74"/>
      <c r="P190" s="261"/>
      <c r="Q190" s="18"/>
      <c r="R190" s="74"/>
      <c r="S190" s="261"/>
      <c r="T190" s="18"/>
      <c r="U190" s="74"/>
      <c r="V190" s="261"/>
    </row>
    <row r="191" spans="1:22" x14ac:dyDescent="0.15">
      <c r="A191" s="256" t="s">
        <v>276</v>
      </c>
      <c r="B191" s="257" t="s">
        <v>266</v>
      </c>
      <c r="C191" s="74">
        <v>241594</v>
      </c>
      <c r="D191" s="261">
        <v>100</v>
      </c>
      <c r="E191" s="257" t="s">
        <v>266</v>
      </c>
      <c r="F191" s="74">
        <v>16750</v>
      </c>
      <c r="G191" s="261">
        <v>100</v>
      </c>
      <c r="H191" s="257" t="s">
        <v>266</v>
      </c>
      <c r="I191" s="74">
        <v>10378</v>
      </c>
      <c r="J191" s="261">
        <v>100</v>
      </c>
      <c r="K191" s="257" t="s">
        <v>266</v>
      </c>
      <c r="L191" s="74">
        <v>34528</v>
      </c>
      <c r="M191" s="261">
        <v>100</v>
      </c>
      <c r="N191" s="257" t="s">
        <v>266</v>
      </c>
      <c r="O191" s="74">
        <v>4247</v>
      </c>
      <c r="P191" s="261">
        <v>100</v>
      </c>
      <c r="Q191" s="257" t="s">
        <v>266</v>
      </c>
      <c r="R191" s="74">
        <v>121965</v>
      </c>
      <c r="S191" s="261">
        <v>100</v>
      </c>
      <c r="T191" s="257" t="s">
        <v>266</v>
      </c>
      <c r="U191" s="74">
        <v>53726</v>
      </c>
      <c r="V191" s="261">
        <v>100</v>
      </c>
    </row>
    <row r="192" spans="1:22" x14ac:dyDescent="0.15">
      <c r="A192" s="266"/>
      <c r="B192" s="257"/>
      <c r="C192" s="74"/>
      <c r="D192" s="261"/>
      <c r="E192" s="54"/>
      <c r="F192" s="74"/>
      <c r="G192" s="261"/>
      <c r="H192" s="54"/>
      <c r="I192" s="74"/>
      <c r="J192" s="261"/>
      <c r="K192" s="54"/>
      <c r="L192" s="74"/>
      <c r="M192" s="261"/>
      <c r="N192" s="54"/>
      <c r="O192" s="74"/>
      <c r="P192" s="261"/>
      <c r="Q192" s="54"/>
      <c r="R192" s="74"/>
      <c r="S192" s="261"/>
      <c r="T192" s="54"/>
      <c r="U192" s="74"/>
      <c r="V192" s="261"/>
    </row>
    <row r="193" spans="1:22" x14ac:dyDescent="0.15">
      <c r="A193" s="266"/>
      <c r="B193" s="257"/>
      <c r="C193" s="74"/>
      <c r="D193" s="261"/>
      <c r="E193" s="54"/>
      <c r="F193" s="74"/>
      <c r="G193" s="261"/>
      <c r="H193" s="54"/>
      <c r="I193" s="74"/>
      <c r="J193" s="261"/>
      <c r="K193" s="54"/>
      <c r="L193" s="74"/>
      <c r="M193" s="261"/>
      <c r="N193" s="54"/>
      <c r="O193" s="74"/>
      <c r="P193" s="261"/>
      <c r="Q193" s="54"/>
      <c r="R193" s="74"/>
      <c r="S193" s="261"/>
      <c r="T193" s="54"/>
      <c r="U193" s="74"/>
      <c r="V193" s="261"/>
    </row>
    <row r="194" spans="1:22" x14ac:dyDescent="0.15">
      <c r="A194" s="266"/>
      <c r="B194" s="257"/>
      <c r="C194" s="74"/>
      <c r="D194" s="261"/>
      <c r="E194" s="54"/>
      <c r="F194" s="74"/>
      <c r="G194" s="261"/>
      <c r="H194" s="54"/>
      <c r="I194" s="74"/>
      <c r="J194" s="261"/>
      <c r="K194" s="54"/>
      <c r="L194" s="74"/>
      <c r="M194" s="261"/>
      <c r="N194" s="54"/>
      <c r="O194" s="74"/>
      <c r="P194" s="261"/>
      <c r="Q194" s="54"/>
      <c r="R194" s="74"/>
      <c r="S194" s="261"/>
      <c r="T194" s="54"/>
      <c r="U194" s="74"/>
      <c r="V194" s="261"/>
    </row>
    <row r="195" spans="1:22" x14ac:dyDescent="0.15">
      <c r="A195" s="266"/>
      <c r="B195" s="257"/>
      <c r="C195" s="74"/>
      <c r="D195" s="261"/>
      <c r="E195" s="54"/>
      <c r="F195" s="74"/>
      <c r="G195" s="261"/>
      <c r="H195" s="54"/>
      <c r="I195" s="74"/>
      <c r="J195" s="261"/>
      <c r="K195" s="54"/>
      <c r="L195" s="74"/>
      <c r="M195" s="261"/>
      <c r="N195" s="54"/>
      <c r="O195" s="74"/>
      <c r="P195" s="261"/>
      <c r="Q195" s="54"/>
      <c r="R195" s="74"/>
      <c r="S195" s="261"/>
      <c r="T195" s="54"/>
      <c r="U195" s="74"/>
      <c r="V195" s="261"/>
    </row>
    <row r="196" spans="1:22" x14ac:dyDescent="0.15">
      <c r="A196" s="266"/>
      <c r="B196" s="257"/>
      <c r="C196" s="74"/>
      <c r="D196" s="261"/>
      <c r="E196" s="54"/>
      <c r="F196" s="74"/>
      <c r="G196" s="261"/>
      <c r="H196" s="54"/>
      <c r="I196" s="74"/>
      <c r="J196" s="261"/>
      <c r="K196" s="54"/>
      <c r="L196" s="74"/>
      <c r="M196" s="261"/>
      <c r="N196" s="54"/>
      <c r="O196" s="74"/>
      <c r="P196" s="261"/>
      <c r="Q196" s="54"/>
      <c r="R196" s="74"/>
      <c r="S196" s="261"/>
      <c r="T196" s="54"/>
      <c r="U196" s="74"/>
      <c r="V196" s="261"/>
    </row>
    <row r="197" spans="1:22" x14ac:dyDescent="0.15">
      <c r="A197" s="266"/>
      <c r="B197" s="257"/>
      <c r="C197" s="74"/>
      <c r="D197" s="261"/>
      <c r="E197" s="54"/>
      <c r="F197" s="74"/>
      <c r="G197" s="261"/>
      <c r="H197" s="54"/>
      <c r="I197" s="74"/>
      <c r="J197" s="261"/>
      <c r="K197" s="54"/>
      <c r="L197" s="74"/>
      <c r="M197" s="261"/>
      <c r="N197" s="54"/>
      <c r="O197" s="74"/>
      <c r="P197" s="261"/>
      <c r="Q197" s="54"/>
      <c r="R197" s="74"/>
      <c r="S197" s="261"/>
      <c r="T197" s="54"/>
      <c r="U197" s="74"/>
      <c r="V197" s="261"/>
    </row>
    <row r="198" spans="1:22" x14ac:dyDescent="0.15">
      <c r="A198" s="266"/>
      <c r="B198" s="257"/>
      <c r="C198" s="74"/>
      <c r="D198" s="261"/>
      <c r="E198" s="54"/>
      <c r="F198" s="74"/>
      <c r="G198" s="261"/>
      <c r="H198" s="54"/>
      <c r="I198" s="74"/>
      <c r="J198" s="261"/>
      <c r="K198" s="54"/>
      <c r="L198" s="74"/>
      <c r="M198" s="261"/>
      <c r="N198" s="54"/>
      <c r="O198" s="74"/>
      <c r="P198" s="261"/>
      <c r="Q198" s="54"/>
      <c r="R198" s="74"/>
      <c r="S198" s="261"/>
      <c r="T198" s="54"/>
      <c r="U198" s="74"/>
      <c r="V198" s="261"/>
    </row>
    <row r="199" spans="1:22" x14ac:dyDescent="0.15">
      <c r="A199" s="266"/>
      <c r="B199" s="257"/>
      <c r="C199" s="74"/>
      <c r="D199" s="261"/>
      <c r="E199" s="54"/>
      <c r="F199" s="74"/>
      <c r="G199" s="261"/>
      <c r="H199" s="54"/>
      <c r="I199" s="74"/>
      <c r="J199" s="261"/>
      <c r="K199" s="54"/>
      <c r="L199" s="74"/>
      <c r="M199" s="261"/>
      <c r="N199" s="54"/>
      <c r="O199" s="74"/>
      <c r="P199" s="261"/>
      <c r="Q199" s="54"/>
      <c r="R199" s="74"/>
      <c r="S199" s="261"/>
      <c r="T199" s="54"/>
      <c r="U199" s="74"/>
      <c r="V199" s="261"/>
    </row>
    <row r="200" spans="1:22" x14ac:dyDescent="0.15">
      <c r="A200" s="266"/>
      <c r="B200" s="257"/>
      <c r="C200" s="74"/>
      <c r="D200" s="261"/>
      <c r="E200" s="54"/>
      <c r="F200" s="74"/>
      <c r="G200" s="261"/>
      <c r="H200" s="54"/>
      <c r="I200" s="74"/>
      <c r="J200" s="261"/>
      <c r="K200" s="54"/>
      <c r="L200" s="74"/>
      <c r="M200" s="261"/>
      <c r="N200" s="54"/>
      <c r="O200" s="74"/>
      <c r="P200" s="261"/>
      <c r="Q200" s="54"/>
      <c r="R200" s="74"/>
      <c r="S200" s="261"/>
      <c r="T200" s="54"/>
      <c r="U200" s="74"/>
      <c r="V200" s="261"/>
    </row>
    <row r="201" spans="1:22" ht="9.75" customHeight="1" x14ac:dyDescent="0.15">
      <c r="A201" s="74" t="s">
        <v>277</v>
      </c>
      <c r="B201" s="257"/>
      <c r="D201" s="261"/>
      <c r="E201" s="260"/>
      <c r="G201" s="261"/>
      <c r="H201" s="260"/>
      <c r="J201" s="261"/>
      <c r="K201" s="260"/>
      <c r="M201" s="261"/>
      <c r="N201" s="260"/>
      <c r="P201" s="261"/>
      <c r="Q201" s="260"/>
      <c r="S201" s="261"/>
      <c r="T201" s="260"/>
      <c r="V201" s="261"/>
    </row>
    <row r="202" spans="1:22" x14ac:dyDescent="0.15">
      <c r="A202" s="18" t="s">
        <v>99</v>
      </c>
      <c r="F202" s="18"/>
      <c r="J202" s="253"/>
      <c r="M202" s="253"/>
      <c r="P202" s="253"/>
    </row>
    <row r="203" spans="1:22" s="18" customFormat="1" ht="9" customHeight="1" x14ac:dyDescent="0.15">
      <c r="A203" s="18" t="s">
        <v>159</v>
      </c>
      <c r="B203" s="52"/>
      <c r="C203" s="52"/>
      <c r="D203" s="52"/>
      <c r="E203" s="52"/>
      <c r="F203" s="52"/>
      <c r="G203" s="52"/>
      <c r="H203" s="52"/>
    </row>
    <row r="204" spans="1:22" s="18" customFormat="1" ht="9" customHeight="1" x14ac:dyDescent="0.15">
      <c r="A204" s="18" t="s">
        <v>227</v>
      </c>
      <c r="B204" s="52"/>
      <c r="C204" s="52"/>
      <c r="D204" s="52"/>
      <c r="E204" s="52"/>
      <c r="F204" s="52"/>
      <c r="G204" s="52"/>
      <c r="H204" s="52"/>
    </row>
    <row r="205" spans="1:22" s="18" customFormat="1" ht="5.25" customHeight="1" x14ac:dyDescent="0.15">
      <c r="A205" s="57"/>
      <c r="B205" s="52"/>
      <c r="C205" s="52"/>
      <c r="D205" s="52"/>
      <c r="E205" s="52"/>
      <c r="F205" s="52"/>
      <c r="G205" s="52"/>
      <c r="H205" s="52"/>
    </row>
    <row r="206" spans="1:22" x14ac:dyDescent="0.15">
      <c r="A206" s="714" t="s">
        <v>2379</v>
      </c>
      <c r="B206" s="714"/>
      <c r="C206" s="714"/>
    </row>
    <row r="207" spans="1:22" s="246" customFormat="1" x14ac:dyDescent="0.15">
      <c r="B207" s="252" t="s">
        <v>102</v>
      </c>
      <c r="C207" s="252"/>
      <c r="D207" s="252"/>
      <c r="E207" s="252"/>
      <c r="F207" s="252"/>
      <c r="G207" s="252"/>
      <c r="H207" s="252"/>
      <c r="I207" s="252"/>
      <c r="J207" s="252"/>
      <c r="K207" s="252"/>
      <c r="L207" s="252"/>
      <c r="M207" s="252"/>
      <c r="N207" s="252"/>
      <c r="O207" s="252"/>
      <c r="P207" s="252"/>
      <c r="Q207" s="252"/>
      <c r="R207" s="252"/>
      <c r="S207" s="252"/>
      <c r="T207" s="252"/>
      <c r="U207" s="252"/>
      <c r="V207" s="252"/>
    </row>
    <row r="208" spans="1:22" s="246" customFormat="1" ht="8.25" customHeight="1" x14ac:dyDescent="0.15">
      <c r="A208" s="250"/>
      <c r="B208" s="76"/>
      <c r="C208" s="76"/>
      <c r="D208" s="76"/>
      <c r="E208" s="76"/>
      <c r="F208" s="76"/>
      <c r="G208" s="76"/>
      <c r="H208" s="76"/>
      <c r="I208" s="76"/>
      <c r="J208" s="76"/>
      <c r="K208" s="76"/>
      <c r="L208" s="76"/>
      <c r="M208" s="76"/>
      <c r="N208" s="76"/>
      <c r="O208" s="76"/>
      <c r="P208" s="76"/>
    </row>
    <row r="209" spans="1:22" ht="9" customHeight="1" x14ac:dyDescent="0.15">
      <c r="B209" s="252" t="s">
        <v>61</v>
      </c>
      <c r="C209" s="252"/>
      <c r="D209" s="252"/>
      <c r="E209" s="252"/>
      <c r="F209" s="252"/>
      <c r="G209" s="252"/>
      <c r="H209" s="252"/>
      <c r="I209" s="252"/>
      <c r="J209" s="252"/>
      <c r="K209" s="252"/>
      <c r="L209" s="252"/>
      <c r="M209" s="252"/>
      <c r="N209" s="252"/>
      <c r="O209" s="252"/>
      <c r="P209" s="252"/>
      <c r="Q209" s="252"/>
      <c r="R209" s="252"/>
      <c r="S209" s="252"/>
      <c r="T209" s="252"/>
      <c r="U209" s="252"/>
      <c r="V209" s="252"/>
    </row>
    <row r="210" spans="1:22" ht="8.25" customHeight="1" x14ac:dyDescent="0.15">
      <c r="D210" s="253"/>
    </row>
    <row r="211" spans="1:22" ht="9" customHeight="1" x14ac:dyDescent="0.15">
      <c r="A211" s="66" t="s">
        <v>253</v>
      </c>
      <c r="B211" s="18">
        <v>1</v>
      </c>
      <c r="C211" s="74">
        <v>5110</v>
      </c>
      <c r="D211" s="265">
        <v>7.8078445154094149</v>
      </c>
      <c r="E211" s="18">
        <v>25</v>
      </c>
      <c r="F211" s="74">
        <v>10</v>
      </c>
      <c r="G211" s="265">
        <v>0.3669724770642202</v>
      </c>
      <c r="H211" s="18">
        <v>21</v>
      </c>
      <c r="I211" s="74">
        <v>45</v>
      </c>
      <c r="J211" s="265">
        <v>0.78084331077563762</v>
      </c>
      <c r="K211" s="18">
        <v>63</v>
      </c>
      <c r="L211" s="74">
        <v>0</v>
      </c>
      <c r="M211" s="265">
        <v>0</v>
      </c>
      <c r="N211" s="18">
        <v>14</v>
      </c>
      <c r="O211" s="74">
        <v>2</v>
      </c>
      <c r="P211" s="265">
        <v>0.55865921787709494</v>
      </c>
      <c r="Q211" s="18">
        <v>1</v>
      </c>
      <c r="R211" s="74">
        <v>2532</v>
      </c>
      <c r="S211" s="265">
        <v>11.064499213424227</v>
      </c>
      <c r="T211" s="18">
        <v>1</v>
      </c>
      <c r="U211" s="74">
        <v>2521</v>
      </c>
      <c r="V211" s="265">
        <v>7.8076124996128717</v>
      </c>
    </row>
    <row r="212" spans="1:22" ht="9" customHeight="1" x14ac:dyDescent="0.15">
      <c r="A212" s="66" t="s">
        <v>258</v>
      </c>
      <c r="B212" s="18">
        <v>2</v>
      </c>
      <c r="C212" s="74">
        <v>3384</v>
      </c>
      <c r="D212" s="265">
        <v>5.1705960548229868</v>
      </c>
      <c r="E212" s="18">
        <v>9</v>
      </c>
      <c r="F212" s="74">
        <v>38</v>
      </c>
      <c r="G212" s="265">
        <v>1.3944954128440368</v>
      </c>
      <c r="H212" s="18">
        <v>7</v>
      </c>
      <c r="I212" s="74">
        <v>232</v>
      </c>
      <c r="J212" s="265">
        <v>4.0256810688877316</v>
      </c>
      <c r="K212" s="18">
        <v>51</v>
      </c>
      <c r="L212" s="74">
        <v>1</v>
      </c>
      <c r="M212" s="265">
        <v>7.0028011204481794E-2</v>
      </c>
      <c r="N212" s="18">
        <v>4</v>
      </c>
      <c r="O212" s="74">
        <v>49</v>
      </c>
      <c r="P212" s="265">
        <v>13.687150837988826</v>
      </c>
      <c r="Q212" s="18">
        <v>3</v>
      </c>
      <c r="R212" s="74">
        <v>1228</v>
      </c>
      <c r="S212" s="265">
        <v>5.3661947212025867</v>
      </c>
      <c r="T212" s="18">
        <v>3</v>
      </c>
      <c r="U212" s="74">
        <v>1836</v>
      </c>
      <c r="V212" s="265">
        <v>5.6861469850413453</v>
      </c>
    </row>
    <row r="213" spans="1:22" ht="9" customHeight="1" x14ac:dyDescent="0.15">
      <c r="A213" s="66" t="s">
        <v>218</v>
      </c>
      <c r="B213" s="18">
        <v>3</v>
      </c>
      <c r="C213" s="74">
        <v>3199</v>
      </c>
      <c r="D213" s="265">
        <v>4.8879245801946611</v>
      </c>
      <c r="E213" s="18">
        <v>36</v>
      </c>
      <c r="F213" s="74">
        <v>6</v>
      </c>
      <c r="G213" s="265">
        <v>0.22018348623853212</v>
      </c>
      <c r="H213" s="18">
        <v>6</v>
      </c>
      <c r="I213" s="74">
        <v>243</v>
      </c>
      <c r="J213" s="265">
        <v>4.2165538781884431</v>
      </c>
      <c r="K213" s="18">
        <v>63</v>
      </c>
      <c r="L213" s="74">
        <v>0</v>
      </c>
      <c r="M213" s="265">
        <v>0</v>
      </c>
      <c r="N213" s="18">
        <v>17</v>
      </c>
      <c r="O213" s="74">
        <v>1</v>
      </c>
      <c r="P213" s="265">
        <v>0.27932960893854747</v>
      </c>
      <c r="Q213" s="18">
        <v>4</v>
      </c>
      <c r="R213" s="74">
        <v>1065</v>
      </c>
      <c r="S213" s="265">
        <v>4.6539066596748819</v>
      </c>
      <c r="T213" s="18">
        <v>2</v>
      </c>
      <c r="U213" s="74">
        <v>1884</v>
      </c>
      <c r="V213" s="265">
        <v>5.8348044225587659</v>
      </c>
    </row>
    <row r="214" spans="1:22" ht="9" customHeight="1" x14ac:dyDescent="0.15">
      <c r="A214" s="66" t="s">
        <v>254</v>
      </c>
      <c r="B214" s="18">
        <v>4</v>
      </c>
      <c r="C214" s="74">
        <v>3079</v>
      </c>
      <c r="D214" s="265">
        <v>4.704570110165478</v>
      </c>
      <c r="E214" s="18">
        <v>6</v>
      </c>
      <c r="F214" s="74">
        <v>103</v>
      </c>
      <c r="G214" s="265">
        <v>3.7798165137614679</v>
      </c>
      <c r="H214" s="18">
        <v>5</v>
      </c>
      <c r="I214" s="74">
        <v>249</v>
      </c>
      <c r="J214" s="265">
        <v>4.3206663196251949</v>
      </c>
      <c r="K214" s="18">
        <v>51</v>
      </c>
      <c r="L214" s="74">
        <v>1</v>
      </c>
      <c r="M214" s="265">
        <v>7.0028011204481794E-2</v>
      </c>
      <c r="N214" s="18">
        <v>3</v>
      </c>
      <c r="O214" s="74">
        <v>55</v>
      </c>
      <c r="P214" s="265">
        <v>15.363128491620111</v>
      </c>
      <c r="Q214" s="18">
        <v>2</v>
      </c>
      <c r="R214" s="74">
        <v>1259</v>
      </c>
      <c r="S214" s="265">
        <v>5.5016605488550949</v>
      </c>
      <c r="T214" s="18">
        <v>5</v>
      </c>
      <c r="U214" s="74">
        <v>1412</v>
      </c>
      <c r="V214" s="265">
        <v>4.3730062869707949</v>
      </c>
    </row>
    <row r="215" spans="1:22" ht="9" customHeight="1" x14ac:dyDescent="0.15">
      <c r="A215" s="66" t="s">
        <v>259</v>
      </c>
      <c r="B215" s="18">
        <v>5</v>
      </c>
      <c r="C215" s="74">
        <v>2802</v>
      </c>
      <c r="D215" s="265">
        <v>4.2813268751814446</v>
      </c>
      <c r="E215" s="18">
        <v>62</v>
      </c>
      <c r="F215" s="74">
        <v>1</v>
      </c>
      <c r="G215" s="265">
        <v>3.669724770642202E-2</v>
      </c>
      <c r="H215" s="18">
        <v>131</v>
      </c>
      <c r="I215" s="74">
        <v>1</v>
      </c>
      <c r="J215" s="265">
        <v>1.7352073572791948E-2</v>
      </c>
      <c r="K215" s="18">
        <v>63</v>
      </c>
      <c r="L215" s="74">
        <v>0</v>
      </c>
      <c r="M215" s="265">
        <v>0</v>
      </c>
      <c r="N215" s="18">
        <v>28</v>
      </c>
      <c r="O215" s="74">
        <v>0</v>
      </c>
      <c r="P215" s="265">
        <v>0</v>
      </c>
      <c r="Q215" s="18">
        <v>5</v>
      </c>
      <c r="R215" s="74">
        <v>1048</v>
      </c>
      <c r="S215" s="265">
        <v>4.5796189477364093</v>
      </c>
      <c r="T215" s="18">
        <v>4</v>
      </c>
      <c r="U215" s="74">
        <v>1752</v>
      </c>
      <c r="V215" s="265">
        <v>5.4259964693858587</v>
      </c>
    </row>
    <row r="216" spans="1:22" ht="9" customHeight="1" x14ac:dyDescent="0.15">
      <c r="A216" s="66" t="s">
        <v>255</v>
      </c>
      <c r="B216" s="18">
        <v>6</v>
      </c>
      <c r="C216" s="74">
        <v>1996</v>
      </c>
      <c r="D216" s="265">
        <v>3.0497960181520924</v>
      </c>
      <c r="E216" s="18">
        <v>1</v>
      </c>
      <c r="F216" s="74">
        <v>902</v>
      </c>
      <c r="G216" s="265">
        <v>33.100917431192663</v>
      </c>
      <c r="H216" s="18">
        <v>1</v>
      </c>
      <c r="I216" s="74">
        <v>898</v>
      </c>
      <c r="J216" s="265">
        <v>15.58216206836717</v>
      </c>
      <c r="K216" s="18">
        <v>63</v>
      </c>
      <c r="L216" s="74">
        <v>0</v>
      </c>
      <c r="M216" s="265">
        <v>0</v>
      </c>
      <c r="N216" s="18">
        <v>28</v>
      </c>
      <c r="O216" s="74">
        <v>0</v>
      </c>
      <c r="P216" s="265">
        <v>0</v>
      </c>
      <c r="Q216" s="18">
        <v>121</v>
      </c>
      <c r="R216" s="74">
        <v>19</v>
      </c>
      <c r="S216" s="265">
        <v>8.3027442754763148E-2</v>
      </c>
      <c r="T216" s="18">
        <v>46</v>
      </c>
      <c r="U216" s="74">
        <v>177</v>
      </c>
      <c r="V216" s="265">
        <v>0.54817430084548924</v>
      </c>
    </row>
    <row r="217" spans="1:22" ht="9" customHeight="1" x14ac:dyDescent="0.15">
      <c r="A217" s="66" t="s">
        <v>262</v>
      </c>
      <c r="B217" s="18">
        <v>7</v>
      </c>
      <c r="C217" s="74">
        <v>1690</v>
      </c>
      <c r="D217" s="265">
        <v>2.5822421195776735</v>
      </c>
      <c r="E217" s="18">
        <v>17</v>
      </c>
      <c r="F217" s="74">
        <v>26</v>
      </c>
      <c r="G217" s="265">
        <v>0.95412844036697253</v>
      </c>
      <c r="H217" s="18">
        <v>12</v>
      </c>
      <c r="I217" s="74">
        <v>97</v>
      </c>
      <c r="J217" s="265">
        <v>1.6831511365608189</v>
      </c>
      <c r="K217" s="18">
        <v>51</v>
      </c>
      <c r="L217" s="74">
        <v>1</v>
      </c>
      <c r="M217" s="265">
        <v>7.0028011204481794E-2</v>
      </c>
      <c r="N217" s="18">
        <v>2</v>
      </c>
      <c r="O217" s="74">
        <v>67</v>
      </c>
      <c r="P217" s="265">
        <v>18.715083798882681</v>
      </c>
      <c r="Q217" s="18">
        <v>10</v>
      </c>
      <c r="R217" s="74">
        <v>633</v>
      </c>
      <c r="S217" s="265">
        <v>2.7661248033560568</v>
      </c>
      <c r="T217" s="18">
        <v>7</v>
      </c>
      <c r="U217" s="74">
        <v>866</v>
      </c>
      <c r="V217" s="265">
        <v>2.6820279352101335</v>
      </c>
    </row>
    <row r="218" spans="1:22" ht="9" customHeight="1" x14ac:dyDescent="0.15">
      <c r="A218" s="66" t="s">
        <v>185</v>
      </c>
      <c r="B218" s="18">
        <v>8</v>
      </c>
      <c r="C218" s="74">
        <v>1679</v>
      </c>
      <c r="D218" s="265">
        <v>2.565434626491665</v>
      </c>
      <c r="E218" s="18">
        <v>25</v>
      </c>
      <c r="F218" s="74">
        <v>10</v>
      </c>
      <c r="G218" s="265">
        <v>0.3669724770642202</v>
      </c>
      <c r="H218" s="18">
        <v>19</v>
      </c>
      <c r="I218" s="74">
        <v>52</v>
      </c>
      <c r="J218" s="265">
        <v>0.90230782578518132</v>
      </c>
      <c r="K218" s="18">
        <v>16</v>
      </c>
      <c r="L218" s="74">
        <v>18</v>
      </c>
      <c r="M218" s="265">
        <v>1.2605042016806722</v>
      </c>
      <c r="N218" s="18">
        <v>28</v>
      </c>
      <c r="O218" s="74">
        <v>0</v>
      </c>
      <c r="P218" s="265">
        <v>0</v>
      </c>
      <c r="Q218" s="18">
        <v>7</v>
      </c>
      <c r="R218" s="74">
        <v>740</v>
      </c>
      <c r="S218" s="265">
        <v>3.2337004020276172</v>
      </c>
      <c r="T218" s="18">
        <v>8</v>
      </c>
      <c r="U218" s="74">
        <v>859</v>
      </c>
      <c r="V218" s="265">
        <v>2.6603487255721761</v>
      </c>
    </row>
    <row r="219" spans="1:22" ht="18" customHeight="1" x14ac:dyDescent="0.15">
      <c r="A219" s="254" t="s">
        <v>2391</v>
      </c>
      <c r="B219" s="18">
        <v>9</v>
      </c>
      <c r="C219" s="74">
        <v>1622</v>
      </c>
      <c r="D219" s="265">
        <v>2.4783412532278026</v>
      </c>
      <c r="E219" s="18">
        <v>80</v>
      </c>
      <c r="F219" s="74">
        <v>0</v>
      </c>
      <c r="G219" s="265">
        <v>0</v>
      </c>
      <c r="H219" s="18">
        <v>131</v>
      </c>
      <c r="I219" s="74">
        <v>1</v>
      </c>
      <c r="J219" s="265">
        <v>1.7352073572791948E-2</v>
      </c>
      <c r="K219" s="18">
        <v>63</v>
      </c>
      <c r="L219" s="74">
        <v>0</v>
      </c>
      <c r="M219" s="265">
        <v>0</v>
      </c>
      <c r="N219" s="18">
        <v>6</v>
      </c>
      <c r="O219" s="74">
        <v>6</v>
      </c>
      <c r="P219" s="265">
        <v>1.6759776536312849</v>
      </c>
      <c r="Q219" s="18">
        <v>6</v>
      </c>
      <c r="R219" s="74">
        <v>894</v>
      </c>
      <c r="S219" s="265">
        <v>3.9066596748820133</v>
      </c>
      <c r="T219" s="18">
        <v>10</v>
      </c>
      <c r="U219" s="74">
        <v>721</v>
      </c>
      <c r="V219" s="265">
        <v>2.2329585927095916</v>
      </c>
    </row>
    <row r="220" spans="1:22" ht="9" customHeight="1" x14ac:dyDescent="0.15">
      <c r="A220" s="66" t="s">
        <v>195</v>
      </c>
      <c r="B220" s="18">
        <v>10</v>
      </c>
      <c r="C220" s="74">
        <v>1608</v>
      </c>
      <c r="D220" s="265">
        <v>2.4569498983910645</v>
      </c>
      <c r="E220" s="18">
        <v>62</v>
      </c>
      <c r="F220" s="74">
        <v>1</v>
      </c>
      <c r="G220" s="265">
        <v>3.669724770642202E-2</v>
      </c>
      <c r="H220" s="18">
        <v>2</v>
      </c>
      <c r="I220" s="74">
        <v>702</v>
      </c>
      <c r="J220" s="265">
        <v>12.181155648099947</v>
      </c>
      <c r="K220" s="18">
        <v>8</v>
      </c>
      <c r="L220" s="74">
        <v>59</v>
      </c>
      <c r="M220" s="265">
        <v>4.1316526610644253</v>
      </c>
      <c r="N220" s="18">
        <v>28</v>
      </c>
      <c r="O220" s="74">
        <v>0</v>
      </c>
      <c r="P220" s="265">
        <v>0</v>
      </c>
      <c r="Q220" s="18">
        <v>20</v>
      </c>
      <c r="R220" s="74">
        <v>261</v>
      </c>
      <c r="S220" s="265">
        <v>1.1405348715259569</v>
      </c>
      <c r="T220" s="18">
        <v>11</v>
      </c>
      <c r="U220" s="74">
        <v>585</v>
      </c>
      <c r="V220" s="265">
        <v>1.8117625197435661</v>
      </c>
    </row>
    <row r="221" spans="1:22" x14ac:dyDescent="0.15">
      <c r="A221" s="254" t="s">
        <v>264</v>
      </c>
      <c r="B221" s="18">
        <v>11</v>
      </c>
      <c r="C221" s="74">
        <v>1606</v>
      </c>
      <c r="D221" s="265">
        <v>2.453893990557245</v>
      </c>
      <c r="E221" s="18">
        <v>14</v>
      </c>
      <c r="F221" s="74">
        <v>32</v>
      </c>
      <c r="G221" s="265">
        <v>1.1743119266055047</v>
      </c>
      <c r="H221" s="18">
        <v>33</v>
      </c>
      <c r="I221" s="74">
        <v>29</v>
      </c>
      <c r="J221" s="265">
        <v>0.50321013361096645</v>
      </c>
      <c r="K221" s="18">
        <v>51</v>
      </c>
      <c r="L221" s="74">
        <v>1</v>
      </c>
      <c r="M221" s="265">
        <v>7.0028011204481794E-2</v>
      </c>
      <c r="N221" s="18">
        <v>28</v>
      </c>
      <c r="O221" s="74">
        <v>0</v>
      </c>
      <c r="P221" s="265">
        <v>0</v>
      </c>
      <c r="Q221" s="18">
        <v>8</v>
      </c>
      <c r="R221" s="74">
        <v>659</v>
      </c>
      <c r="S221" s="265">
        <v>2.8797413039678381</v>
      </c>
      <c r="T221" s="18">
        <v>6</v>
      </c>
      <c r="U221" s="74">
        <v>885</v>
      </c>
      <c r="V221" s="265">
        <v>2.7408715042274459</v>
      </c>
    </row>
    <row r="222" spans="1:22" x14ac:dyDescent="0.15">
      <c r="A222" s="254" t="s">
        <v>257</v>
      </c>
      <c r="B222" s="18">
        <v>12</v>
      </c>
      <c r="C222" s="74">
        <v>1331</v>
      </c>
      <c r="D222" s="265">
        <v>2.033706663407032</v>
      </c>
      <c r="E222" s="18">
        <v>2</v>
      </c>
      <c r="F222" s="74">
        <v>454</v>
      </c>
      <c r="G222" s="265">
        <v>16.660550458715594</v>
      </c>
      <c r="H222" s="18">
        <v>8</v>
      </c>
      <c r="I222" s="74">
        <v>137</v>
      </c>
      <c r="J222" s="265">
        <v>2.3772340794724971</v>
      </c>
      <c r="K222" s="18">
        <v>63</v>
      </c>
      <c r="L222" s="74">
        <v>0</v>
      </c>
      <c r="M222" s="265">
        <v>0</v>
      </c>
      <c r="N222" s="18">
        <v>28</v>
      </c>
      <c r="O222" s="74">
        <v>0</v>
      </c>
      <c r="P222" s="265">
        <v>0</v>
      </c>
      <c r="Q222" s="18">
        <v>27</v>
      </c>
      <c r="R222" s="74">
        <v>183</v>
      </c>
      <c r="S222" s="265">
        <v>0.79968536969061355</v>
      </c>
      <c r="T222" s="18">
        <v>13</v>
      </c>
      <c r="U222" s="74">
        <v>557</v>
      </c>
      <c r="V222" s="265">
        <v>1.7250456811917372</v>
      </c>
    </row>
    <row r="223" spans="1:22" x14ac:dyDescent="0.15">
      <c r="A223" s="254" t="s">
        <v>279</v>
      </c>
      <c r="B223" s="18">
        <v>13</v>
      </c>
      <c r="C223" s="74">
        <v>1288</v>
      </c>
      <c r="D223" s="265">
        <v>1.9680046449799073</v>
      </c>
      <c r="E223" s="18">
        <v>3</v>
      </c>
      <c r="F223" s="74">
        <v>195</v>
      </c>
      <c r="G223" s="265">
        <v>7.1559633027522942</v>
      </c>
      <c r="H223" s="18">
        <v>162</v>
      </c>
      <c r="I223" s="74">
        <v>0</v>
      </c>
      <c r="J223" s="265">
        <v>0</v>
      </c>
      <c r="K223" s="18">
        <v>63</v>
      </c>
      <c r="L223" s="74">
        <v>0</v>
      </c>
      <c r="M223" s="265">
        <v>0</v>
      </c>
      <c r="N223" s="18">
        <v>28</v>
      </c>
      <c r="O223" s="74">
        <v>0</v>
      </c>
      <c r="P223" s="265">
        <v>0</v>
      </c>
      <c r="Q223" s="18">
        <v>16</v>
      </c>
      <c r="R223" s="74">
        <v>342</v>
      </c>
      <c r="S223" s="265">
        <v>1.4944939695857367</v>
      </c>
      <c r="T223" s="18">
        <v>9</v>
      </c>
      <c r="U223" s="74">
        <v>751</v>
      </c>
      <c r="V223" s="265">
        <v>2.3258694911579796</v>
      </c>
    </row>
    <row r="224" spans="1:22" ht="9" customHeight="1" x14ac:dyDescent="0.15">
      <c r="A224" s="66" t="s">
        <v>268</v>
      </c>
      <c r="B224" s="18">
        <v>14</v>
      </c>
      <c r="C224" s="74">
        <v>1255</v>
      </c>
      <c r="D224" s="265">
        <v>1.9175821657218817</v>
      </c>
      <c r="E224" s="18">
        <v>80</v>
      </c>
      <c r="F224" s="74">
        <v>0</v>
      </c>
      <c r="G224" s="265">
        <v>0</v>
      </c>
      <c r="H224" s="18">
        <v>4</v>
      </c>
      <c r="I224" s="74">
        <v>479</v>
      </c>
      <c r="J224" s="265">
        <v>8.311643241367344</v>
      </c>
      <c r="K224" s="18">
        <v>24</v>
      </c>
      <c r="L224" s="74">
        <v>9</v>
      </c>
      <c r="M224" s="265">
        <v>0.63025210084033612</v>
      </c>
      <c r="N224" s="18">
        <v>28</v>
      </c>
      <c r="O224" s="74">
        <v>0</v>
      </c>
      <c r="P224" s="265">
        <v>0</v>
      </c>
      <c r="Q224" s="18">
        <v>23</v>
      </c>
      <c r="R224" s="74">
        <v>240</v>
      </c>
      <c r="S224" s="265">
        <v>1.048767697954903</v>
      </c>
      <c r="T224" s="18">
        <v>14</v>
      </c>
      <c r="U224" s="74">
        <v>527</v>
      </c>
      <c r="V224" s="265">
        <v>1.632134782743349</v>
      </c>
    </row>
    <row r="225" spans="1:22" ht="9" customHeight="1" x14ac:dyDescent="0.15">
      <c r="A225" s="66" t="s">
        <v>193</v>
      </c>
      <c r="B225" s="18">
        <v>15</v>
      </c>
      <c r="C225" s="74">
        <v>1169</v>
      </c>
      <c r="D225" s="265">
        <v>1.7861781288676333</v>
      </c>
      <c r="E225" s="18">
        <v>80</v>
      </c>
      <c r="F225" s="74">
        <v>0</v>
      </c>
      <c r="G225" s="265">
        <v>0</v>
      </c>
      <c r="H225" s="18">
        <v>3</v>
      </c>
      <c r="I225" s="74">
        <v>497</v>
      </c>
      <c r="J225" s="265">
        <v>8.6239805656775985</v>
      </c>
      <c r="K225" s="18">
        <v>15</v>
      </c>
      <c r="L225" s="74">
        <v>19</v>
      </c>
      <c r="M225" s="265">
        <v>1.330532212885154</v>
      </c>
      <c r="N225" s="18">
        <v>28</v>
      </c>
      <c r="O225" s="74">
        <v>0</v>
      </c>
      <c r="P225" s="265">
        <v>0</v>
      </c>
      <c r="Q225" s="18">
        <v>17</v>
      </c>
      <c r="R225" s="74">
        <v>302</v>
      </c>
      <c r="S225" s="265">
        <v>1.3196993532599197</v>
      </c>
      <c r="T225" s="18">
        <v>23</v>
      </c>
      <c r="U225" s="74">
        <v>351</v>
      </c>
      <c r="V225" s="265">
        <v>1.0870575118461396</v>
      </c>
    </row>
    <row r="226" spans="1:22" x14ac:dyDescent="0.15">
      <c r="A226" s="254" t="s">
        <v>263</v>
      </c>
      <c r="B226" s="18">
        <v>16</v>
      </c>
      <c r="C226" s="74">
        <v>1034</v>
      </c>
      <c r="D226" s="265">
        <v>1.5799043500848016</v>
      </c>
      <c r="E226" s="18">
        <v>62</v>
      </c>
      <c r="F226" s="74">
        <v>1</v>
      </c>
      <c r="G226" s="265">
        <v>3.669724770642202E-2</v>
      </c>
      <c r="H226" s="18">
        <v>102</v>
      </c>
      <c r="I226" s="74">
        <v>3</v>
      </c>
      <c r="J226" s="265">
        <v>5.2056220718375845E-2</v>
      </c>
      <c r="K226" s="18">
        <v>63</v>
      </c>
      <c r="L226" s="74">
        <v>0</v>
      </c>
      <c r="M226" s="265">
        <v>0</v>
      </c>
      <c r="N226" s="18">
        <v>17</v>
      </c>
      <c r="O226" s="74">
        <v>1</v>
      </c>
      <c r="P226" s="265">
        <v>0.27932960893854747</v>
      </c>
      <c r="Q226" s="18">
        <v>9</v>
      </c>
      <c r="R226" s="74">
        <v>641</v>
      </c>
      <c r="S226" s="265">
        <v>2.8010837266212203</v>
      </c>
      <c r="T226" s="18">
        <v>18</v>
      </c>
      <c r="U226" s="74">
        <v>388</v>
      </c>
      <c r="V226" s="265">
        <v>1.2016476199324848</v>
      </c>
    </row>
    <row r="227" spans="1:22" ht="9" customHeight="1" x14ac:dyDescent="0.15">
      <c r="A227" s="66" t="s">
        <v>187</v>
      </c>
      <c r="B227" s="18">
        <v>17</v>
      </c>
      <c r="C227" s="74">
        <v>983</v>
      </c>
      <c r="D227" s="265">
        <v>1.5019787003223983</v>
      </c>
      <c r="E227" s="18">
        <v>13</v>
      </c>
      <c r="F227" s="74">
        <v>34</v>
      </c>
      <c r="G227" s="265">
        <v>1.2477064220183485</v>
      </c>
      <c r="H227" s="18">
        <v>16</v>
      </c>
      <c r="I227" s="74">
        <v>63</v>
      </c>
      <c r="J227" s="265">
        <v>1.0931806350858928</v>
      </c>
      <c r="K227" s="18">
        <v>63</v>
      </c>
      <c r="L227" s="74">
        <v>0</v>
      </c>
      <c r="M227" s="265">
        <v>0</v>
      </c>
      <c r="N227" s="18">
        <v>17</v>
      </c>
      <c r="O227" s="74">
        <v>1</v>
      </c>
      <c r="P227" s="265">
        <v>0.27932960893854747</v>
      </c>
      <c r="Q227" s="18">
        <v>11</v>
      </c>
      <c r="R227" s="74">
        <v>535</v>
      </c>
      <c r="S227" s="265">
        <v>2.3378779933578047</v>
      </c>
      <c r="T227" s="18">
        <v>24</v>
      </c>
      <c r="U227" s="74">
        <v>350</v>
      </c>
      <c r="V227" s="265">
        <v>1.0839604818978599</v>
      </c>
    </row>
    <row r="228" spans="1:22" x14ac:dyDescent="0.15">
      <c r="A228" s="254" t="s">
        <v>270</v>
      </c>
      <c r="B228" s="18">
        <v>18</v>
      </c>
      <c r="C228" s="74">
        <v>960</v>
      </c>
      <c r="D228" s="265">
        <v>1.4668357602334714</v>
      </c>
      <c r="E228" s="18">
        <v>32</v>
      </c>
      <c r="F228" s="74">
        <v>8</v>
      </c>
      <c r="G228" s="265">
        <v>0.29357798165137616</v>
      </c>
      <c r="H228" s="18">
        <v>131</v>
      </c>
      <c r="I228" s="74">
        <v>1</v>
      </c>
      <c r="J228" s="265">
        <v>1.7352073572791948E-2</v>
      </c>
      <c r="K228" s="18">
        <v>63</v>
      </c>
      <c r="L228" s="74">
        <v>0</v>
      </c>
      <c r="M228" s="265">
        <v>0</v>
      </c>
      <c r="N228" s="18">
        <v>17</v>
      </c>
      <c r="O228" s="74">
        <v>1</v>
      </c>
      <c r="P228" s="265">
        <v>0.27932960893854747</v>
      </c>
      <c r="Q228" s="18">
        <v>13</v>
      </c>
      <c r="R228" s="74">
        <v>460</v>
      </c>
      <c r="S228" s="265">
        <v>2.0101380877468973</v>
      </c>
      <c r="T228" s="18">
        <v>16</v>
      </c>
      <c r="U228" s="74">
        <v>490</v>
      </c>
      <c r="V228" s="265">
        <v>1.5175446746570038</v>
      </c>
    </row>
    <row r="229" spans="1:22" ht="18" customHeight="1" x14ac:dyDescent="0.15">
      <c r="A229" s="254" t="s">
        <v>2392</v>
      </c>
      <c r="B229" s="18">
        <v>19</v>
      </c>
      <c r="C229" s="74">
        <v>863</v>
      </c>
      <c r="D229" s="265">
        <v>1.3186242302932143</v>
      </c>
      <c r="E229" s="18">
        <v>36</v>
      </c>
      <c r="F229" s="74">
        <v>6</v>
      </c>
      <c r="G229" s="265">
        <v>0.22018348623853212</v>
      </c>
      <c r="H229" s="18">
        <v>86</v>
      </c>
      <c r="I229" s="74">
        <v>5</v>
      </c>
      <c r="J229" s="265">
        <v>8.6760367863959742E-2</v>
      </c>
      <c r="K229" s="18">
        <v>63</v>
      </c>
      <c r="L229" s="74">
        <v>0</v>
      </c>
      <c r="M229" s="265">
        <v>0</v>
      </c>
      <c r="N229" s="18">
        <v>1</v>
      </c>
      <c r="O229" s="74">
        <v>127</v>
      </c>
      <c r="P229" s="265">
        <v>35.47486033519553</v>
      </c>
      <c r="Q229" s="18">
        <v>18</v>
      </c>
      <c r="R229" s="74">
        <v>301</v>
      </c>
      <c r="S229" s="265">
        <v>1.3153294878517743</v>
      </c>
      <c r="T229" s="18">
        <v>17</v>
      </c>
      <c r="U229" s="74">
        <v>424</v>
      </c>
      <c r="V229" s="265">
        <v>1.3131406980705502</v>
      </c>
    </row>
    <row r="230" spans="1:22" ht="9" customHeight="1" x14ac:dyDescent="0.15">
      <c r="A230" s="66" t="s">
        <v>280</v>
      </c>
      <c r="B230" s="18">
        <v>20</v>
      </c>
      <c r="C230" s="74">
        <v>858</v>
      </c>
      <c r="D230" s="265">
        <v>1.3109844607086651</v>
      </c>
      <c r="E230" s="18">
        <v>80</v>
      </c>
      <c r="F230" s="74">
        <v>0</v>
      </c>
      <c r="G230" s="265">
        <v>0</v>
      </c>
      <c r="H230" s="18">
        <v>21</v>
      </c>
      <c r="I230" s="74">
        <v>45</v>
      </c>
      <c r="J230" s="265">
        <v>0.78084331077563762</v>
      </c>
      <c r="K230" s="18">
        <v>63</v>
      </c>
      <c r="L230" s="74">
        <v>0</v>
      </c>
      <c r="M230" s="265">
        <v>0</v>
      </c>
      <c r="N230" s="18">
        <v>28</v>
      </c>
      <c r="O230" s="74">
        <v>0</v>
      </c>
      <c r="P230" s="265">
        <v>0</v>
      </c>
      <c r="Q230" s="18">
        <v>22</v>
      </c>
      <c r="R230" s="74">
        <v>251</v>
      </c>
      <c r="S230" s="265">
        <v>1.0968362174445028</v>
      </c>
      <c r="T230" s="18">
        <v>12</v>
      </c>
      <c r="U230" s="74">
        <v>562</v>
      </c>
      <c r="V230" s="265">
        <v>1.7405308309331351</v>
      </c>
    </row>
    <row r="231" spans="1:22" ht="5.25" customHeight="1" x14ac:dyDescent="0.15">
      <c r="A231" s="255"/>
      <c r="B231" s="18"/>
      <c r="C231" s="74"/>
      <c r="D231" s="265"/>
      <c r="E231" s="18"/>
      <c r="F231" s="74"/>
      <c r="G231" s="265"/>
      <c r="H231" s="18"/>
      <c r="I231" s="74"/>
      <c r="J231" s="265"/>
      <c r="K231" s="18"/>
      <c r="L231" s="74"/>
      <c r="M231" s="265"/>
      <c r="N231" s="18"/>
      <c r="O231" s="74"/>
      <c r="P231" s="265"/>
      <c r="Q231" s="18"/>
      <c r="R231" s="74"/>
      <c r="S231" s="265"/>
      <c r="T231" s="18"/>
      <c r="U231" s="74"/>
      <c r="V231" s="265"/>
    </row>
    <row r="232" spans="1:22" x14ac:dyDescent="0.15">
      <c r="A232" s="654" t="s">
        <v>265</v>
      </c>
      <c r="B232" s="118" t="s">
        <v>266</v>
      </c>
      <c r="C232" s="74">
        <v>37516</v>
      </c>
      <c r="D232" s="265">
        <v>57.322719146790533</v>
      </c>
      <c r="E232" s="118" t="s">
        <v>266</v>
      </c>
      <c r="F232" s="74">
        <v>1827</v>
      </c>
      <c r="G232" s="265">
        <v>67.045871559633028</v>
      </c>
      <c r="H232" s="118" t="s">
        <v>266</v>
      </c>
      <c r="I232" s="74">
        <v>3779</v>
      </c>
      <c r="J232" s="265">
        <v>65.573486031580771</v>
      </c>
      <c r="K232" s="118" t="s">
        <v>266</v>
      </c>
      <c r="L232" s="74">
        <v>109</v>
      </c>
      <c r="M232" s="265">
        <v>7.6330532212885158</v>
      </c>
      <c r="N232" s="118" t="s">
        <v>266</v>
      </c>
      <c r="O232" s="74">
        <v>310</v>
      </c>
      <c r="P232" s="265">
        <v>86.592178770949729</v>
      </c>
      <c r="Q232" s="118" t="s">
        <v>266</v>
      </c>
      <c r="R232" s="74">
        <v>13593</v>
      </c>
      <c r="S232" s="265">
        <v>59.399580492920819</v>
      </c>
      <c r="T232" s="118" t="s">
        <v>266</v>
      </c>
      <c r="U232" s="74">
        <v>17898</v>
      </c>
      <c r="V232" s="265">
        <v>55.430642014308276</v>
      </c>
    </row>
    <row r="233" spans="1:22" ht="4.5" customHeight="1" x14ac:dyDescent="0.15">
      <c r="A233" s="255"/>
      <c r="B233" s="18"/>
      <c r="C233" s="74"/>
      <c r="D233" s="261"/>
      <c r="E233" s="18"/>
      <c r="F233" s="74"/>
      <c r="G233" s="261"/>
      <c r="H233" s="18"/>
      <c r="I233" s="74"/>
      <c r="J233" s="261"/>
      <c r="K233" s="18"/>
      <c r="L233" s="74"/>
      <c r="M233" s="261"/>
      <c r="N233" s="18"/>
      <c r="O233" s="74"/>
      <c r="P233" s="261"/>
      <c r="Q233" s="18"/>
      <c r="R233" s="74"/>
      <c r="S233" s="261"/>
      <c r="T233" s="18"/>
      <c r="U233" s="74"/>
      <c r="V233" s="261"/>
    </row>
    <row r="234" spans="1:22" x14ac:dyDescent="0.15">
      <c r="A234" s="256" t="s">
        <v>267</v>
      </c>
      <c r="B234" s="257" t="s">
        <v>266</v>
      </c>
      <c r="C234" s="74">
        <v>65447</v>
      </c>
      <c r="D234" s="261">
        <v>100</v>
      </c>
      <c r="E234" s="257" t="s">
        <v>266</v>
      </c>
      <c r="F234" s="74">
        <v>2725</v>
      </c>
      <c r="G234" s="261">
        <v>100</v>
      </c>
      <c r="H234" s="257" t="s">
        <v>266</v>
      </c>
      <c r="I234" s="74">
        <v>5763</v>
      </c>
      <c r="J234" s="261">
        <v>100</v>
      </c>
      <c r="K234" s="257" t="s">
        <v>266</v>
      </c>
      <c r="L234" s="74">
        <v>1428</v>
      </c>
      <c r="M234" s="261">
        <v>100</v>
      </c>
      <c r="N234" s="257" t="s">
        <v>266</v>
      </c>
      <c r="O234" s="74">
        <v>358</v>
      </c>
      <c r="P234" s="261">
        <v>100</v>
      </c>
      <c r="Q234" s="257" t="s">
        <v>266</v>
      </c>
      <c r="R234" s="74">
        <v>22884</v>
      </c>
      <c r="S234" s="261">
        <v>100</v>
      </c>
      <c r="T234" s="257" t="s">
        <v>266</v>
      </c>
      <c r="U234" s="74">
        <v>32289</v>
      </c>
      <c r="V234" s="261">
        <v>100</v>
      </c>
    </row>
    <row r="235" spans="1:22" ht="11.25" x14ac:dyDescent="0.2">
      <c r="A235" s="258"/>
      <c r="B235" s="67"/>
      <c r="D235" s="29"/>
      <c r="E235" s="67"/>
      <c r="G235" s="29"/>
      <c r="H235" s="67"/>
      <c r="J235" s="29"/>
      <c r="K235" s="67"/>
      <c r="M235" s="67"/>
      <c r="N235" s="67"/>
      <c r="P235" s="67"/>
      <c r="Q235" s="67"/>
      <c r="S235" s="67"/>
      <c r="T235" s="67"/>
      <c r="V235" s="261"/>
    </row>
    <row r="236" spans="1:22" s="246" customFormat="1" x14ac:dyDescent="0.15">
      <c r="B236" s="249" t="s">
        <v>96</v>
      </c>
      <c r="C236" s="249"/>
      <c r="D236" s="249"/>
      <c r="E236" s="249"/>
      <c r="F236" s="249"/>
      <c r="G236" s="249"/>
      <c r="H236" s="249"/>
      <c r="I236" s="249"/>
      <c r="J236" s="249"/>
      <c r="K236" s="249"/>
      <c r="L236" s="249"/>
      <c r="M236" s="249"/>
      <c r="N236" s="249"/>
      <c r="O236" s="249"/>
      <c r="P236" s="249"/>
      <c r="Q236" s="249"/>
      <c r="R236" s="249"/>
      <c r="S236" s="249"/>
      <c r="T236" s="249"/>
      <c r="U236" s="249"/>
      <c r="V236" s="249"/>
    </row>
    <row r="237" spans="1:22" s="246" customFormat="1" x14ac:dyDescent="0.15">
      <c r="A237" s="262"/>
      <c r="B237" s="45"/>
      <c r="C237" s="45"/>
      <c r="D237" s="263"/>
      <c r="E237" s="45"/>
      <c r="F237" s="45"/>
      <c r="G237" s="45"/>
      <c r="H237" s="45"/>
      <c r="I237" s="45"/>
      <c r="J237" s="45"/>
      <c r="K237" s="45"/>
      <c r="L237" s="45"/>
      <c r="M237" s="45"/>
      <c r="N237" s="45"/>
      <c r="O237" s="45"/>
      <c r="P237" s="45"/>
      <c r="V237" s="261"/>
    </row>
    <row r="238" spans="1:22" ht="9" customHeight="1" x14ac:dyDescent="0.15">
      <c r="A238" s="66" t="s">
        <v>258</v>
      </c>
      <c r="B238" s="18">
        <v>1</v>
      </c>
      <c r="C238" s="74">
        <v>2662</v>
      </c>
      <c r="D238" s="265">
        <v>8.00432991550651</v>
      </c>
      <c r="E238" s="18">
        <v>9</v>
      </c>
      <c r="F238" s="74">
        <v>24</v>
      </c>
      <c r="G238" s="265">
        <v>2.1778584392014517</v>
      </c>
      <c r="H238" s="18">
        <v>5</v>
      </c>
      <c r="I238" s="74">
        <v>193</v>
      </c>
      <c r="J238" s="265">
        <v>6.0049782202862483</v>
      </c>
      <c r="K238" s="18">
        <v>29</v>
      </c>
      <c r="L238" s="74">
        <v>1</v>
      </c>
      <c r="M238" s="265">
        <v>0.34843205574912894</v>
      </c>
      <c r="N238" s="18">
        <v>4</v>
      </c>
      <c r="O238" s="74">
        <v>47</v>
      </c>
      <c r="P238" s="265">
        <v>15.824915824915825</v>
      </c>
      <c r="Q238" s="18">
        <v>2</v>
      </c>
      <c r="R238" s="74">
        <v>993</v>
      </c>
      <c r="S238" s="265">
        <v>9.097572148419605</v>
      </c>
      <c r="T238" s="18">
        <v>1</v>
      </c>
      <c r="U238" s="74">
        <v>1404</v>
      </c>
      <c r="V238" s="265">
        <v>8.0495356037151709</v>
      </c>
    </row>
    <row r="239" spans="1:22" ht="9" customHeight="1" x14ac:dyDescent="0.15">
      <c r="A239" s="66" t="s">
        <v>254</v>
      </c>
      <c r="B239" s="18">
        <v>2</v>
      </c>
      <c r="C239" s="74">
        <v>2598</v>
      </c>
      <c r="D239" s="265">
        <v>7.811889226328292</v>
      </c>
      <c r="E239" s="18">
        <v>3</v>
      </c>
      <c r="F239" s="74">
        <v>84</v>
      </c>
      <c r="G239" s="265">
        <v>7.6225045372050815</v>
      </c>
      <c r="H239" s="18">
        <v>5</v>
      </c>
      <c r="I239" s="74">
        <v>193</v>
      </c>
      <c r="J239" s="265">
        <v>6.0049782202862483</v>
      </c>
      <c r="K239" s="18">
        <v>29</v>
      </c>
      <c r="L239" s="74">
        <v>1</v>
      </c>
      <c r="M239" s="265">
        <v>0.34843205574912894</v>
      </c>
      <c r="N239" s="18">
        <v>2</v>
      </c>
      <c r="O239" s="74">
        <v>55</v>
      </c>
      <c r="P239" s="265">
        <v>18.518518518518519</v>
      </c>
      <c r="Q239" s="18">
        <v>1</v>
      </c>
      <c r="R239" s="74">
        <v>1082</v>
      </c>
      <c r="S239" s="265">
        <v>9.9129638112688969</v>
      </c>
      <c r="T239" s="18">
        <v>3</v>
      </c>
      <c r="U239" s="74">
        <v>1183</v>
      </c>
      <c r="V239" s="265">
        <v>6.7824790735007454</v>
      </c>
    </row>
    <row r="240" spans="1:22" ht="9" customHeight="1" x14ac:dyDescent="0.15">
      <c r="A240" s="66" t="s">
        <v>218</v>
      </c>
      <c r="B240" s="18">
        <v>3</v>
      </c>
      <c r="C240" s="74">
        <v>2345</v>
      </c>
      <c r="D240" s="265">
        <v>7.0511471269206485</v>
      </c>
      <c r="E240" s="18">
        <v>24</v>
      </c>
      <c r="F240" s="74">
        <v>5</v>
      </c>
      <c r="G240" s="265">
        <v>0.45372050816696918</v>
      </c>
      <c r="H240" s="18">
        <v>7</v>
      </c>
      <c r="I240" s="74">
        <v>183</v>
      </c>
      <c r="J240" s="265">
        <v>5.6938394523957685</v>
      </c>
      <c r="K240" s="18">
        <v>45</v>
      </c>
      <c r="L240" s="74">
        <v>0</v>
      </c>
      <c r="M240" s="265">
        <v>0</v>
      </c>
      <c r="N240" s="18">
        <v>12</v>
      </c>
      <c r="O240" s="74">
        <v>1</v>
      </c>
      <c r="P240" s="265">
        <v>0.33670033670033667</v>
      </c>
      <c r="Q240" s="18">
        <v>4</v>
      </c>
      <c r="R240" s="74">
        <v>810</v>
      </c>
      <c r="S240" s="265">
        <v>7.4209803023362344</v>
      </c>
      <c r="T240" s="18">
        <v>2</v>
      </c>
      <c r="U240" s="74">
        <v>1346</v>
      </c>
      <c r="V240" s="265">
        <v>7.7170049306272217</v>
      </c>
    </row>
    <row r="241" spans="1:22" ht="9" customHeight="1" x14ac:dyDescent="0.15">
      <c r="A241" s="66" t="s">
        <v>253</v>
      </c>
      <c r="B241" s="18">
        <v>4</v>
      </c>
      <c r="C241" s="74">
        <v>2164</v>
      </c>
      <c r="D241" s="265">
        <v>6.5069008028384996</v>
      </c>
      <c r="E241" s="18">
        <v>37</v>
      </c>
      <c r="F241" s="74">
        <v>2</v>
      </c>
      <c r="G241" s="265">
        <v>0.18148820326678766</v>
      </c>
      <c r="H241" s="18">
        <v>20</v>
      </c>
      <c r="I241" s="74">
        <v>22</v>
      </c>
      <c r="J241" s="265">
        <v>0.68450528935905419</v>
      </c>
      <c r="K241" s="18">
        <v>45</v>
      </c>
      <c r="L241" s="74">
        <v>0</v>
      </c>
      <c r="M241" s="265">
        <v>0</v>
      </c>
      <c r="N241" s="18">
        <v>12</v>
      </c>
      <c r="O241" s="74">
        <v>1</v>
      </c>
      <c r="P241" s="265">
        <v>0.33670033670033667</v>
      </c>
      <c r="Q241" s="18">
        <v>3</v>
      </c>
      <c r="R241" s="74">
        <v>978</v>
      </c>
      <c r="S241" s="265">
        <v>8.9601465872652319</v>
      </c>
      <c r="T241" s="18">
        <v>4</v>
      </c>
      <c r="U241" s="74">
        <v>1161</v>
      </c>
      <c r="V241" s="265">
        <v>6.6563467492260067</v>
      </c>
    </row>
    <row r="242" spans="1:22" ht="9" customHeight="1" x14ac:dyDescent="0.15">
      <c r="A242" s="66" t="s">
        <v>262</v>
      </c>
      <c r="B242" s="18">
        <v>5</v>
      </c>
      <c r="C242" s="74">
        <v>1206</v>
      </c>
      <c r="D242" s="265">
        <v>3.6263042367020479</v>
      </c>
      <c r="E242" s="18">
        <v>10</v>
      </c>
      <c r="F242" s="74">
        <v>16</v>
      </c>
      <c r="G242" s="265">
        <v>1.4519056261343013</v>
      </c>
      <c r="H242" s="18">
        <v>11</v>
      </c>
      <c r="I242" s="74">
        <v>62</v>
      </c>
      <c r="J242" s="265">
        <v>1.9290603609209707</v>
      </c>
      <c r="K242" s="18">
        <v>29</v>
      </c>
      <c r="L242" s="74">
        <v>1</v>
      </c>
      <c r="M242" s="265">
        <v>0.34843205574912894</v>
      </c>
      <c r="N242" s="18">
        <v>3</v>
      </c>
      <c r="O242" s="74">
        <v>50</v>
      </c>
      <c r="P242" s="265">
        <v>16.835016835016837</v>
      </c>
      <c r="Q242" s="18">
        <v>6</v>
      </c>
      <c r="R242" s="74">
        <v>439</v>
      </c>
      <c r="S242" s="265">
        <v>4.0219880897847</v>
      </c>
      <c r="T242" s="18">
        <v>6</v>
      </c>
      <c r="U242" s="74">
        <v>638</v>
      </c>
      <c r="V242" s="265">
        <v>3.6578374039674353</v>
      </c>
    </row>
    <row r="243" spans="1:22" ht="9" customHeight="1" x14ac:dyDescent="0.15">
      <c r="A243" s="66" t="s">
        <v>259</v>
      </c>
      <c r="B243" s="18">
        <v>6</v>
      </c>
      <c r="C243" s="74">
        <v>1195</v>
      </c>
      <c r="D243" s="265">
        <v>3.5932284932495415</v>
      </c>
      <c r="E243" s="18">
        <v>57</v>
      </c>
      <c r="F243" s="74">
        <v>0</v>
      </c>
      <c r="G243" s="265">
        <v>0</v>
      </c>
      <c r="H243" s="18">
        <v>106</v>
      </c>
      <c r="I243" s="74">
        <v>1</v>
      </c>
      <c r="J243" s="265">
        <v>3.1113876789047916E-2</v>
      </c>
      <c r="K243" s="18">
        <v>45</v>
      </c>
      <c r="L243" s="74">
        <v>0</v>
      </c>
      <c r="M243" s="265">
        <v>0</v>
      </c>
      <c r="N243" s="18">
        <v>22</v>
      </c>
      <c r="O243" s="74">
        <v>0</v>
      </c>
      <c r="P243" s="265">
        <v>0</v>
      </c>
      <c r="Q243" s="18">
        <v>7</v>
      </c>
      <c r="R243" s="74">
        <v>408</v>
      </c>
      <c r="S243" s="265">
        <v>3.7379752633989924</v>
      </c>
      <c r="T243" s="18">
        <v>5</v>
      </c>
      <c r="U243" s="74">
        <v>786</v>
      </c>
      <c r="V243" s="265">
        <v>4.5063639490884073</v>
      </c>
    </row>
    <row r="244" spans="1:22" ht="18" customHeight="1" x14ac:dyDescent="0.15">
      <c r="A244" s="254" t="s">
        <v>2391</v>
      </c>
      <c r="B244" s="18">
        <v>7</v>
      </c>
      <c r="C244" s="74">
        <v>1090</v>
      </c>
      <c r="D244" s="265">
        <v>3.2775054875665273</v>
      </c>
      <c r="E244" s="18">
        <v>57</v>
      </c>
      <c r="F244" s="74">
        <v>0</v>
      </c>
      <c r="G244" s="265">
        <v>0</v>
      </c>
      <c r="H244" s="18">
        <v>106</v>
      </c>
      <c r="I244" s="74">
        <v>1</v>
      </c>
      <c r="J244" s="265">
        <v>3.1113876789047916E-2</v>
      </c>
      <c r="K244" s="18">
        <v>45</v>
      </c>
      <c r="L244" s="74">
        <v>0</v>
      </c>
      <c r="M244" s="265">
        <v>0</v>
      </c>
      <c r="N244" s="18">
        <v>8</v>
      </c>
      <c r="O244" s="74">
        <v>2</v>
      </c>
      <c r="P244" s="265">
        <v>0.67340067340067333</v>
      </c>
      <c r="Q244" s="18">
        <v>5</v>
      </c>
      <c r="R244" s="74">
        <v>580</v>
      </c>
      <c r="S244" s="265">
        <v>5.3137883646358217</v>
      </c>
      <c r="T244" s="18">
        <v>7</v>
      </c>
      <c r="U244" s="74">
        <v>507</v>
      </c>
      <c r="V244" s="265">
        <v>2.9067767457860336</v>
      </c>
    </row>
    <row r="245" spans="1:22" ht="9" customHeight="1" x14ac:dyDescent="0.15">
      <c r="A245" s="66" t="s">
        <v>255</v>
      </c>
      <c r="B245" s="18">
        <v>8</v>
      </c>
      <c r="C245" s="74">
        <v>899</v>
      </c>
      <c r="D245" s="265">
        <v>2.7031903058002826</v>
      </c>
      <c r="E245" s="18">
        <v>1</v>
      </c>
      <c r="F245" s="74">
        <v>381</v>
      </c>
      <c r="G245" s="265">
        <v>34.573502722323049</v>
      </c>
      <c r="H245" s="18">
        <v>1</v>
      </c>
      <c r="I245" s="74">
        <v>445</v>
      </c>
      <c r="J245" s="265">
        <v>13.845675171126324</v>
      </c>
      <c r="K245" s="18">
        <v>45</v>
      </c>
      <c r="L245" s="74">
        <v>0</v>
      </c>
      <c r="M245" s="265">
        <v>0</v>
      </c>
      <c r="N245" s="18">
        <v>22</v>
      </c>
      <c r="O245" s="74">
        <v>0</v>
      </c>
      <c r="P245" s="265">
        <v>0</v>
      </c>
      <c r="Q245" s="18">
        <v>102</v>
      </c>
      <c r="R245" s="74">
        <v>9</v>
      </c>
      <c r="S245" s="265">
        <v>8.2455336692624823E-2</v>
      </c>
      <c r="T245" s="18">
        <v>53</v>
      </c>
      <c r="U245" s="74">
        <v>64</v>
      </c>
      <c r="V245" s="265">
        <v>0.3669303978901502</v>
      </c>
    </row>
    <row r="246" spans="1:22" ht="9" customHeight="1" x14ac:dyDescent="0.15">
      <c r="A246" s="66" t="s">
        <v>268</v>
      </c>
      <c r="B246" s="18">
        <v>9</v>
      </c>
      <c r="C246" s="74">
        <v>872</v>
      </c>
      <c r="D246" s="265">
        <v>2.6220043900532222</v>
      </c>
      <c r="E246" s="18">
        <v>57</v>
      </c>
      <c r="F246" s="74">
        <v>0</v>
      </c>
      <c r="G246" s="265">
        <v>0</v>
      </c>
      <c r="H246" s="18">
        <v>2</v>
      </c>
      <c r="I246" s="74">
        <v>323</v>
      </c>
      <c r="J246" s="265">
        <v>10.049782202862477</v>
      </c>
      <c r="K246" s="18">
        <v>14</v>
      </c>
      <c r="L246" s="74">
        <v>5</v>
      </c>
      <c r="M246" s="265">
        <v>1.7421602787456445</v>
      </c>
      <c r="N246" s="18">
        <v>22</v>
      </c>
      <c r="O246" s="74">
        <v>0</v>
      </c>
      <c r="P246" s="265">
        <v>0</v>
      </c>
      <c r="Q246" s="18">
        <v>12</v>
      </c>
      <c r="R246" s="74">
        <v>165</v>
      </c>
      <c r="S246" s="265">
        <v>1.5116811726981219</v>
      </c>
      <c r="T246" s="18">
        <v>10</v>
      </c>
      <c r="U246" s="74">
        <v>379</v>
      </c>
      <c r="V246" s="265">
        <v>2.1729159500057333</v>
      </c>
    </row>
    <row r="247" spans="1:22" ht="9" customHeight="1" x14ac:dyDescent="0.15">
      <c r="A247" s="66" t="s">
        <v>270</v>
      </c>
      <c r="B247" s="18">
        <v>10</v>
      </c>
      <c r="C247" s="74">
        <v>804</v>
      </c>
      <c r="D247" s="265">
        <v>2.417536157801365</v>
      </c>
      <c r="E247" s="18">
        <v>20</v>
      </c>
      <c r="F247" s="74">
        <v>7</v>
      </c>
      <c r="G247" s="265">
        <v>0.63520871143375679</v>
      </c>
      <c r="H247" s="18">
        <v>106</v>
      </c>
      <c r="I247" s="74">
        <v>1</v>
      </c>
      <c r="J247" s="265">
        <v>3.1113876789047916E-2</v>
      </c>
      <c r="K247" s="18">
        <v>45</v>
      </c>
      <c r="L247" s="74">
        <v>0</v>
      </c>
      <c r="M247" s="265">
        <v>0</v>
      </c>
      <c r="N247" s="18">
        <v>12</v>
      </c>
      <c r="O247" s="74">
        <v>1</v>
      </c>
      <c r="P247" s="265">
        <v>0.33670033670033667</v>
      </c>
      <c r="Q247" s="18">
        <v>9</v>
      </c>
      <c r="R247" s="74">
        <v>373</v>
      </c>
      <c r="S247" s="265">
        <v>3.4173156207054514</v>
      </c>
      <c r="T247" s="18">
        <v>8</v>
      </c>
      <c r="U247" s="74">
        <v>422</v>
      </c>
      <c r="V247" s="265">
        <v>2.4194473110881782</v>
      </c>
    </row>
    <row r="248" spans="1:22" ht="9" customHeight="1" x14ac:dyDescent="0.15">
      <c r="A248" s="66" t="s">
        <v>185</v>
      </c>
      <c r="B248" s="18">
        <v>11</v>
      </c>
      <c r="C248" s="74">
        <v>672</v>
      </c>
      <c r="D248" s="265">
        <v>2.0206272363712903</v>
      </c>
      <c r="E248" s="18">
        <v>24</v>
      </c>
      <c r="F248" s="74">
        <v>5</v>
      </c>
      <c r="G248" s="265">
        <v>0.45372050816696918</v>
      </c>
      <c r="H248" s="18">
        <v>16</v>
      </c>
      <c r="I248" s="74">
        <v>27</v>
      </c>
      <c r="J248" s="265">
        <v>0.84007467330429375</v>
      </c>
      <c r="K248" s="18">
        <v>22</v>
      </c>
      <c r="L248" s="74">
        <v>2</v>
      </c>
      <c r="M248" s="265">
        <v>0.69686411149825789</v>
      </c>
      <c r="N248" s="18">
        <v>22</v>
      </c>
      <c r="O248" s="74">
        <v>0</v>
      </c>
      <c r="P248" s="265">
        <v>0</v>
      </c>
      <c r="Q248" s="18">
        <v>10</v>
      </c>
      <c r="R248" s="74">
        <v>280</v>
      </c>
      <c r="S248" s="265">
        <v>2.5652771415483282</v>
      </c>
      <c r="T248" s="18">
        <v>11</v>
      </c>
      <c r="U248" s="74">
        <v>358</v>
      </c>
      <c r="V248" s="265">
        <v>2.0525169131980276</v>
      </c>
    </row>
    <row r="249" spans="1:22" x14ac:dyDescent="0.15">
      <c r="A249" s="254" t="s">
        <v>264</v>
      </c>
      <c r="B249" s="18">
        <v>12</v>
      </c>
      <c r="C249" s="74">
        <v>635</v>
      </c>
      <c r="D249" s="265">
        <v>1.909372462940133</v>
      </c>
      <c r="E249" s="18">
        <v>17</v>
      </c>
      <c r="F249" s="74">
        <v>9</v>
      </c>
      <c r="G249" s="265">
        <v>0.8166969147005444</v>
      </c>
      <c r="H249" s="18">
        <v>38</v>
      </c>
      <c r="I249" s="74">
        <v>13</v>
      </c>
      <c r="J249" s="265">
        <v>0.40448039825762294</v>
      </c>
      <c r="K249" s="18">
        <v>29</v>
      </c>
      <c r="L249" s="74">
        <v>1</v>
      </c>
      <c r="M249" s="265">
        <v>0.34843205574912894</v>
      </c>
      <c r="N249" s="18">
        <v>22</v>
      </c>
      <c r="O249" s="74">
        <v>0</v>
      </c>
      <c r="P249" s="265">
        <v>0</v>
      </c>
      <c r="Q249" s="18">
        <v>11</v>
      </c>
      <c r="R249" s="74">
        <v>215</v>
      </c>
      <c r="S249" s="265">
        <v>1.9697663765460376</v>
      </c>
      <c r="T249" s="18">
        <v>9</v>
      </c>
      <c r="U249" s="74">
        <v>397</v>
      </c>
      <c r="V249" s="265">
        <v>2.2761151244123381</v>
      </c>
    </row>
    <row r="250" spans="1:22" x14ac:dyDescent="0.15">
      <c r="A250" s="254" t="s">
        <v>263</v>
      </c>
      <c r="B250" s="18">
        <v>13</v>
      </c>
      <c r="C250" s="74">
        <v>628</v>
      </c>
      <c r="D250" s="265">
        <v>1.8883242625612653</v>
      </c>
      <c r="E250" s="18">
        <v>43</v>
      </c>
      <c r="F250" s="74">
        <v>1</v>
      </c>
      <c r="G250" s="265">
        <v>9.0744101633393831E-2</v>
      </c>
      <c r="H250" s="18">
        <v>136</v>
      </c>
      <c r="I250" s="74">
        <v>0</v>
      </c>
      <c r="J250" s="265">
        <v>0</v>
      </c>
      <c r="K250" s="18">
        <v>45</v>
      </c>
      <c r="L250" s="74">
        <v>0</v>
      </c>
      <c r="M250" s="265">
        <v>0</v>
      </c>
      <c r="N250" s="18">
        <v>22</v>
      </c>
      <c r="O250" s="74">
        <v>0</v>
      </c>
      <c r="P250" s="265">
        <v>0</v>
      </c>
      <c r="Q250" s="18">
        <v>8</v>
      </c>
      <c r="R250" s="74">
        <v>390</v>
      </c>
      <c r="S250" s="265">
        <v>3.5730645900137428</v>
      </c>
      <c r="T250" s="18">
        <v>18</v>
      </c>
      <c r="U250" s="74">
        <v>237</v>
      </c>
      <c r="V250" s="265">
        <v>1.3587891296869625</v>
      </c>
    </row>
    <row r="251" spans="1:22" ht="18" customHeight="1" x14ac:dyDescent="0.15">
      <c r="A251" s="254" t="s">
        <v>2392</v>
      </c>
      <c r="B251" s="18">
        <v>14</v>
      </c>
      <c r="C251" s="74">
        <v>599</v>
      </c>
      <c r="D251" s="265">
        <v>1.8011245752773852</v>
      </c>
      <c r="E251" s="18">
        <v>43</v>
      </c>
      <c r="F251" s="74">
        <v>1</v>
      </c>
      <c r="G251" s="265">
        <v>9.0744101633393831E-2</v>
      </c>
      <c r="H251" s="18">
        <v>92</v>
      </c>
      <c r="I251" s="74">
        <v>2</v>
      </c>
      <c r="J251" s="265">
        <v>6.2227753578095832E-2</v>
      </c>
      <c r="K251" s="18">
        <v>45</v>
      </c>
      <c r="L251" s="74">
        <v>0</v>
      </c>
      <c r="M251" s="265">
        <v>0</v>
      </c>
      <c r="N251" s="18">
        <v>1</v>
      </c>
      <c r="O251" s="74">
        <v>115</v>
      </c>
      <c r="P251" s="265">
        <v>38.72053872053872</v>
      </c>
      <c r="Q251" s="18">
        <v>12</v>
      </c>
      <c r="R251" s="74">
        <v>165</v>
      </c>
      <c r="S251" s="265">
        <v>1.5116811726981219</v>
      </c>
      <c r="T251" s="18">
        <v>14</v>
      </c>
      <c r="U251" s="74">
        <v>316</v>
      </c>
      <c r="V251" s="265">
        <v>1.8117188395826167</v>
      </c>
    </row>
    <row r="252" spans="1:22" ht="9" customHeight="1" x14ac:dyDescent="0.15">
      <c r="A252" s="66" t="s">
        <v>195</v>
      </c>
      <c r="B252" s="18">
        <v>15</v>
      </c>
      <c r="C252" s="74">
        <v>588</v>
      </c>
      <c r="D252" s="265">
        <v>1.768048831824879</v>
      </c>
      <c r="E252" s="18">
        <v>57</v>
      </c>
      <c r="F252" s="74">
        <v>0</v>
      </c>
      <c r="G252" s="265">
        <v>0</v>
      </c>
      <c r="H252" s="18">
        <v>3</v>
      </c>
      <c r="I252" s="74">
        <v>306</v>
      </c>
      <c r="J252" s="265">
        <v>9.5208462974486618</v>
      </c>
      <c r="K252" s="18">
        <v>7</v>
      </c>
      <c r="L252" s="74">
        <v>13</v>
      </c>
      <c r="M252" s="265">
        <v>4.529616724738676</v>
      </c>
      <c r="N252" s="18">
        <v>22</v>
      </c>
      <c r="O252" s="74">
        <v>0</v>
      </c>
      <c r="P252" s="265">
        <v>0</v>
      </c>
      <c r="Q252" s="18">
        <v>24</v>
      </c>
      <c r="R252" s="74">
        <v>96</v>
      </c>
      <c r="S252" s="265">
        <v>0.87952359138799818</v>
      </c>
      <c r="T252" s="18">
        <v>25</v>
      </c>
      <c r="U252" s="74">
        <v>173</v>
      </c>
      <c r="V252" s="265">
        <v>0.99185873179681239</v>
      </c>
    </row>
    <row r="253" spans="1:22" ht="9" customHeight="1" x14ac:dyDescent="0.15">
      <c r="A253" s="66" t="s">
        <v>193</v>
      </c>
      <c r="B253" s="18">
        <v>16</v>
      </c>
      <c r="C253" s="74">
        <v>587</v>
      </c>
      <c r="D253" s="265">
        <v>1.7650419460564695</v>
      </c>
      <c r="E253" s="18">
        <v>57</v>
      </c>
      <c r="F253" s="74">
        <v>0</v>
      </c>
      <c r="G253" s="265">
        <v>0</v>
      </c>
      <c r="H253" s="18">
        <v>4</v>
      </c>
      <c r="I253" s="74">
        <v>282</v>
      </c>
      <c r="J253" s="265">
        <v>8.7741132545115121</v>
      </c>
      <c r="K253" s="18">
        <v>16</v>
      </c>
      <c r="L253" s="74">
        <v>4</v>
      </c>
      <c r="M253" s="265">
        <v>1.3937282229965158</v>
      </c>
      <c r="N253" s="18">
        <v>22</v>
      </c>
      <c r="O253" s="74">
        <v>0</v>
      </c>
      <c r="P253" s="265">
        <v>0</v>
      </c>
      <c r="Q253" s="18">
        <v>17</v>
      </c>
      <c r="R253" s="74">
        <v>129</v>
      </c>
      <c r="S253" s="265">
        <v>1.1818598259276225</v>
      </c>
      <c r="T253" s="18">
        <v>26</v>
      </c>
      <c r="U253" s="74">
        <v>172</v>
      </c>
      <c r="V253" s="265">
        <v>0.98612544432977867</v>
      </c>
    </row>
    <row r="254" spans="1:22" x14ac:dyDescent="0.15">
      <c r="A254" s="254" t="s">
        <v>279</v>
      </c>
      <c r="B254" s="18">
        <v>17</v>
      </c>
      <c r="C254" s="74">
        <v>556</v>
      </c>
      <c r="D254" s="265">
        <v>1.67182848723577</v>
      </c>
      <c r="E254" s="18">
        <v>4</v>
      </c>
      <c r="F254" s="74">
        <v>81</v>
      </c>
      <c r="G254" s="265">
        <v>7.3502722323048992</v>
      </c>
      <c r="H254" s="18">
        <v>136</v>
      </c>
      <c r="I254" s="74">
        <v>0</v>
      </c>
      <c r="J254" s="265">
        <v>0</v>
      </c>
      <c r="K254" s="18">
        <v>45</v>
      </c>
      <c r="L254" s="74">
        <v>0</v>
      </c>
      <c r="M254" s="265">
        <v>0</v>
      </c>
      <c r="N254" s="18">
        <v>22</v>
      </c>
      <c r="O254" s="74">
        <v>0</v>
      </c>
      <c r="P254" s="265">
        <v>0</v>
      </c>
      <c r="Q254" s="18">
        <v>14</v>
      </c>
      <c r="R254" s="74">
        <v>150</v>
      </c>
      <c r="S254" s="265">
        <v>1.3742556115437472</v>
      </c>
      <c r="T254" s="18">
        <v>13</v>
      </c>
      <c r="U254" s="74">
        <v>325</v>
      </c>
      <c r="V254" s="265">
        <v>1.8633184267859191</v>
      </c>
    </row>
    <row r="255" spans="1:22" ht="9" customHeight="1" x14ac:dyDescent="0.15">
      <c r="A255" s="66" t="s">
        <v>257</v>
      </c>
      <c r="B255" s="18">
        <v>18</v>
      </c>
      <c r="C255" s="74">
        <v>466</v>
      </c>
      <c r="D255" s="265">
        <v>1.4012087680789007</v>
      </c>
      <c r="E255" s="18">
        <v>2</v>
      </c>
      <c r="F255" s="74">
        <v>147</v>
      </c>
      <c r="G255" s="265">
        <v>13.339382940108893</v>
      </c>
      <c r="H255" s="18">
        <v>9</v>
      </c>
      <c r="I255" s="74">
        <v>81</v>
      </c>
      <c r="J255" s="265">
        <v>2.5202240199128809</v>
      </c>
      <c r="K255" s="18">
        <v>45</v>
      </c>
      <c r="L255" s="74">
        <v>0</v>
      </c>
      <c r="M255" s="265">
        <v>0</v>
      </c>
      <c r="N255" s="18">
        <v>22</v>
      </c>
      <c r="O255" s="74">
        <v>0</v>
      </c>
      <c r="P255" s="265">
        <v>0</v>
      </c>
      <c r="Q255" s="18">
        <v>40</v>
      </c>
      <c r="R255" s="74">
        <v>41</v>
      </c>
      <c r="S255" s="265">
        <v>0.3756298671552909</v>
      </c>
      <c r="T255" s="18">
        <v>21</v>
      </c>
      <c r="U255" s="74">
        <v>197</v>
      </c>
      <c r="V255" s="265">
        <v>1.1294576310056186</v>
      </c>
    </row>
    <row r="256" spans="1:22" ht="9" customHeight="1" x14ac:dyDescent="0.15">
      <c r="A256" s="66" t="s">
        <v>281</v>
      </c>
      <c r="B256" s="18">
        <v>19</v>
      </c>
      <c r="C256" s="74">
        <v>447</v>
      </c>
      <c r="D256" s="265">
        <v>1.3440779384791171</v>
      </c>
      <c r="E256" s="18">
        <v>43</v>
      </c>
      <c r="F256" s="74">
        <v>1</v>
      </c>
      <c r="G256" s="265">
        <v>9.0744101633393831E-2</v>
      </c>
      <c r="H256" s="18">
        <v>69</v>
      </c>
      <c r="I256" s="74">
        <v>4</v>
      </c>
      <c r="J256" s="265">
        <v>0.12445550715619166</v>
      </c>
      <c r="K256" s="18">
        <v>45</v>
      </c>
      <c r="L256" s="74">
        <v>0</v>
      </c>
      <c r="M256" s="265">
        <v>0</v>
      </c>
      <c r="N256" s="18">
        <v>6</v>
      </c>
      <c r="O256" s="74">
        <v>4</v>
      </c>
      <c r="P256" s="265">
        <v>1.3468013468013467</v>
      </c>
      <c r="Q256" s="18">
        <v>20</v>
      </c>
      <c r="R256" s="74">
        <v>111</v>
      </c>
      <c r="S256" s="265">
        <v>1.0169491525423728</v>
      </c>
      <c r="T256" s="18">
        <v>12</v>
      </c>
      <c r="U256" s="74">
        <v>327</v>
      </c>
      <c r="V256" s="265">
        <v>1.8747850017199863</v>
      </c>
    </row>
    <row r="257" spans="1:22" x14ac:dyDescent="0.15">
      <c r="A257" s="254" t="s">
        <v>191</v>
      </c>
      <c r="B257" s="18">
        <v>20</v>
      </c>
      <c r="C257" s="74">
        <v>434</v>
      </c>
      <c r="D257" s="265">
        <v>1.3049884234897917</v>
      </c>
      <c r="E257" s="18">
        <v>43</v>
      </c>
      <c r="F257" s="74">
        <v>1</v>
      </c>
      <c r="G257" s="265">
        <v>9.0744101633393831E-2</v>
      </c>
      <c r="H257" s="18">
        <v>8</v>
      </c>
      <c r="I257" s="74">
        <v>84</v>
      </c>
      <c r="J257" s="265">
        <v>2.6135656502800249</v>
      </c>
      <c r="K257" s="18">
        <v>2</v>
      </c>
      <c r="L257" s="74">
        <v>33</v>
      </c>
      <c r="M257" s="265">
        <v>11.498257839721255</v>
      </c>
      <c r="N257" s="18">
        <v>22</v>
      </c>
      <c r="O257" s="74">
        <v>0</v>
      </c>
      <c r="P257" s="265">
        <v>0</v>
      </c>
      <c r="Q257" s="18">
        <v>22</v>
      </c>
      <c r="R257" s="74">
        <v>101</v>
      </c>
      <c r="S257" s="265">
        <v>0.92533211177278973</v>
      </c>
      <c r="T257" s="18">
        <v>20</v>
      </c>
      <c r="U257" s="74">
        <v>215</v>
      </c>
      <c r="V257" s="265">
        <v>1.2326568054122233</v>
      </c>
    </row>
    <row r="258" spans="1:22" ht="4.5" customHeight="1" x14ac:dyDescent="0.15">
      <c r="A258" s="255"/>
      <c r="B258" s="18"/>
      <c r="C258" s="74"/>
      <c r="D258" s="265"/>
      <c r="E258" s="18"/>
      <c r="F258" s="74"/>
      <c r="G258" s="265"/>
      <c r="H258" s="18"/>
      <c r="I258" s="74"/>
      <c r="J258" s="265"/>
      <c r="K258" s="18"/>
      <c r="L258" s="74"/>
      <c r="M258" s="265"/>
      <c r="N258" s="18"/>
      <c r="O258" s="74"/>
      <c r="P258" s="265"/>
      <c r="Q258" s="18"/>
      <c r="R258" s="74"/>
      <c r="S258" s="265"/>
      <c r="T258" s="18"/>
      <c r="U258" s="74"/>
      <c r="V258" s="265"/>
    </row>
    <row r="259" spans="1:22" x14ac:dyDescent="0.15">
      <c r="A259" s="654" t="s">
        <v>265</v>
      </c>
      <c r="B259" s="118" t="s">
        <v>266</v>
      </c>
      <c r="C259" s="74">
        <v>21447</v>
      </c>
      <c r="D259" s="265">
        <v>64.488679075081933</v>
      </c>
      <c r="E259" s="118" t="s">
        <v>266</v>
      </c>
      <c r="F259" s="74">
        <v>765</v>
      </c>
      <c r="G259" s="265">
        <v>69.419237749546284</v>
      </c>
      <c r="H259" s="118" t="s">
        <v>266</v>
      </c>
      <c r="I259" s="74">
        <v>2223</v>
      </c>
      <c r="J259" s="265">
        <v>69.166148102053512</v>
      </c>
      <c r="K259" s="118" t="s">
        <v>266</v>
      </c>
      <c r="L259" s="74">
        <v>61</v>
      </c>
      <c r="M259" s="265">
        <v>21.254355400696863</v>
      </c>
      <c r="N259" s="118" t="s">
        <v>266</v>
      </c>
      <c r="O259" s="74">
        <v>276</v>
      </c>
      <c r="P259" s="265">
        <v>92.929292929292927</v>
      </c>
      <c r="Q259" s="118" t="s">
        <v>266</v>
      </c>
      <c r="R259" s="74">
        <v>7515</v>
      </c>
      <c r="S259" s="265">
        <v>68.850206138341733</v>
      </c>
      <c r="T259" s="118" t="s">
        <v>266</v>
      </c>
      <c r="U259" s="74">
        <v>10607</v>
      </c>
      <c r="V259" s="265">
        <v>60.812980162825362</v>
      </c>
    </row>
    <row r="260" spans="1:22" ht="4.5" customHeight="1" x14ac:dyDescent="0.15">
      <c r="A260" s="255"/>
      <c r="B260" s="18"/>
      <c r="C260" s="74"/>
      <c r="D260" s="261"/>
      <c r="E260" s="18"/>
      <c r="F260" s="74"/>
      <c r="G260" s="261"/>
      <c r="H260" s="18"/>
      <c r="I260" s="74"/>
      <c r="J260" s="261"/>
      <c r="K260" s="18"/>
      <c r="L260" s="74"/>
      <c r="M260" s="261"/>
      <c r="N260" s="18"/>
      <c r="O260" s="74"/>
      <c r="P260" s="261"/>
      <c r="Q260" s="18"/>
      <c r="R260" s="74"/>
      <c r="S260" s="261"/>
      <c r="T260" s="18"/>
      <c r="U260" s="74"/>
      <c r="V260" s="261"/>
    </row>
    <row r="261" spans="1:22" s="267" customFormat="1" x14ac:dyDescent="0.15">
      <c r="A261" s="256" t="s">
        <v>271</v>
      </c>
      <c r="B261" s="257" t="s">
        <v>266</v>
      </c>
      <c r="C261" s="74">
        <v>33257</v>
      </c>
      <c r="D261" s="261">
        <v>100</v>
      </c>
      <c r="E261" s="257" t="s">
        <v>266</v>
      </c>
      <c r="F261" s="74">
        <v>1102</v>
      </c>
      <c r="G261" s="261">
        <v>100</v>
      </c>
      <c r="H261" s="257" t="s">
        <v>266</v>
      </c>
      <c r="I261" s="74">
        <v>3214</v>
      </c>
      <c r="J261" s="261">
        <v>100</v>
      </c>
      <c r="K261" s="257" t="s">
        <v>266</v>
      </c>
      <c r="L261" s="74">
        <v>287</v>
      </c>
      <c r="M261" s="261">
        <v>100</v>
      </c>
      <c r="N261" s="257" t="s">
        <v>266</v>
      </c>
      <c r="O261" s="74">
        <v>297</v>
      </c>
      <c r="P261" s="261">
        <v>100</v>
      </c>
      <c r="Q261" s="257" t="s">
        <v>266</v>
      </c>
      <c r="R261" s="74">
        <v>10915</v>
      </c>
      <c r="S261" s="261">
        <v>100</v>
      </c>
      <c r="T261" s="257" t="s">
        <v>266</v>
      </c>
      <c r="U261" s="74">
        <v>17442</v>
      </c>
      <c r="V261" s="261">
        <v>100</v>
      </c>
    </row>
    <row r="262" spans="1:22" s="246" customFormat="1" ht="11.25" x14ac:dyDescent="0.2">
      <c r="A262" s="250"/>
      <c r="B262" s="67"/>
      <c r="D262" s="29"/>
      <c r="E262" s="67"/>
      <c r="F262" s="74"/>
      <c r="G262" s="29"/>
      <c r="H262" s="67"/>
      <c r="J262" s="29"/>
      <c r="K262" s="67"/>
      <c r="M262" s="67"/>
      <c r="N262" s="67"/>
      <c r="P262" s="67"/>
      <c r="Q262" s="67"/>
      <c r="S262" s="67"/>
      <c r="T262" s="67"/>
      <c r="U262" s="67"/>
      <c r="V262" s="261"/>
    </row>
    <row r="263" spans="1:22" s="246" customFormat="1" x14ac:dyDescent="0.15">
      <c r="B263" s="249" t="s">
        <v>97</v>
      </c>
      <c r="C263" s="249"/>
      <c r="D263" s="249"/>
      <c r="E263" s="249"/>
      <c r="F263" s="249"/>
      <c r="G263" s="249"/>
      <c r="H263" s="249"/>
      <c r="I263" s="249"/>
      <c r="J263" s="249"/>
      <c r="K263" s="249"/>
      <c r="L263" s="249"/>
      <c r="M263" s="249"/>
      <c r="N263" s="249"/>
      <c r="O263" s="249"/>
      <c r="P263" s="249"/>
      <c r="Q263" s="249"/>
      <c r="R263" s="249"/>
      <c r="S263" s="249"/>
      <c r="T263" s="249"/>
      <c r="U263" s="249"/>
      <c r="V263" s="249"/>
    </row>
    <row r="264" spans="1:22" x14ac:dyDescent="0.15">
      <c r="F264" s="45"/>
      <c r="P264" s="253"/>
      <c r="V264" s="261"/>
    </row>
    <row r="265" spans="1:22" ht="9" customHeight="1" x14ac:dyDescent="0.15">
      <c r="A265" s="66" t="s">
        <v>253</v>
      </c>
      <c r="B265" s="18">
        <v>1</v>
      </c>
      <c r="C265" s="74">
        <v>2946</v>
      </c>
      <c r="D265" s="265">
        <v>9.1519105312208762</v>
      </c>
      <c r="E265" s="18">
        <v>23</v>
      </c>
      <c r="F265" s="74">
        <v>8</v>
      </c>
      <c r="G265" s="265">
        <v>0.49291435613062234</v>
      </c>
      <c r="H265" s="18">
        <v>23</v>
      </c>
      <c r="I265" s="74">
        <v>23</v>
      </c>
      <c r="J265" s="265">
        <v>0.90231463318948613</v>
      </c>
      <c r="K265" s="18">
        <v>56</v>
      </c>
      <c r="L265" s="74">
        <v>0</v>
      </c>
      <c r="M265" s="265">
        <v>0</v>
      </c>
      <c r="N265" s="18">
        <v>10</v>
      </c>
      <c r="O265" s="74">
        <v>1</v>
      </c>
      <c r="P265" s="265">
        <v>1.639344262295082</v>
      </c>
      <c r="Q265" s="18">
        <v>1</v>
      </c>
      <c r="R265" s="74">
        <v>1554</v>
      </c>
      <c r="S265" s="265">
        <v>12.983540813768904</v>
      </c>
      <c r="T265" s="18">
        <v>1</v>
      </c>
      <c r="U265" s="74">
        <v>1360</v>
      </c>
      <c r="V265" s="265">
        <v>9.160099683437732</v>
      </c>
    </row>
    <row r="266" spans="1:22" ht="9" customHeight="1" x14ac:dyDescent="0.15">
      <c r="A266" s="66" t="s">
        <v>259</v>
      </c>
      <c r="B266" s="18">
        <v>2</v>
      </c>
      <c r="C266" s="74">
        <v>1607</v>
      </c>
      <c r="D266" s="265">
        <v>4.9922336129232674</v>
      </c>
      <c r="E266" s="18">
        <v>50</v>
      </c>
      <c r="F266" s="74">
        <v>1</v>
      </c>
      <c r="G266" s="265">
        <v>6.1614294516327793E-2</v>
      </c>
      <c r="H266" s="18">
        <v>138</v>
      </c>
      <c r="I266" s="74">
        <v>0</v>
      </c>
      <c r="J266" s="265">
        <v>0</v>
      </c>
      <c r="K266" s="18">
        <v>56</v>
      </c>
      <c r="L266" s="74">
        <v>0</v>
      </c>
      <c r="M266" s="265">
        <v>0</v>
      </c>
      <c r="N266" s="18">
        <v>17</v>
      </c>
      <c r="O266" s="74">
        <v>0</v>
      </c>
      <c r="P266" s="265">
        <v>0</v>
      </c>
      <c r="Q266" s="18">
        <v>2</v>
      </c>
      <c r="R266" s="74">
        <v>640</v>
      </c>
      <c r="S266" s="265">
        <v>5.3471467958893806</v>
      </c>
      <c r="T266" s="18">
        <v>2</v>
      </c>
      <c r="U266" s="74">
        <v>966</v>
      </c>
      <c r="V266" s="265">
        <v>6.5063649222065063</v>
      </c>
    </row>
    <row r="267" spans="1:22" ht="9" customHeight="1" x14ac:dyDescent="0.15">
      <c r="A267" s="66" t="s">
        <v>255</v>
      </c>
      <c r="B267" s="18">
        <v>3</v>
      </c>
      <c r="C267" s="74">
        <v>1097</v>
      </c>
      <c r="D267" s="265">
        <v>3.4078906492699597</v>
      </c>
      <c r="E267" s="18">
        <v>1</v>
      </c>
      <c r="F267" s="74">
        <v>521</v>
      </c>
      <c r="G267" s="265">
        <v>32.101047443006777</v>
      </c>
      <c r="H267" s="18">
        <v>1</v>
      </c>
      <c r="I267" s="74">
        <v>453</v>
      </c>
      <c r="J267" s="265">
        <v>17.771675166732052</v>
      </c>
      <c r="K267" s="18">
        <v>56</v>
      </c>
      <c r="L267" s="74">
        <v>0</v>
      </c>
      <c r="M267" s="265">
        <v>0</v>
      </c>
      <c r="N267" s="18">
        <v>17</v>
      </c>
      <c r="O267" s="74">
        <v>0</v>
      </c>
      <c r="P267" s="265">
        <v>0</v>
      </c>
      <c r="Q267" s="18">
        <v>119</v>
      </c>
      <c r="R267" s="74">
        <v>10</v>
      </c>
      <c r="S267" s="265">
        <v>8.3549168685771572E-2</v>
      </c>
      <c r="T267" s="18">
        <v>32</v>
      </c>
      <c r="U267" s="74">
        <v>113</v>
      </c>
      <c r="V267" s="265">
        <v>0.76109651781504684</v>
      </c>
    </row>
    <row r="268" spans="1:22" ht="9" customHeight="1" x14ac:dyDescent="0.15">
      <c r="A268" s="66" t="s">
        <v>195</v>
      </c>
      <c r="B268" s="18">
        <v>4</v>
      </c>
      <c r="C268" s="74">
        <v>1020</v>
      </c>
      <c r="D268" s="265">
        <v>3.1686859273066172</v>
      </c>
      <c r="E268" s="18">
        <v>50</v>
      </c>
      <c r="F268" s="74">
        <v>1</v>
      </c>
      <c r="G268" s="265">
        <v>6.1614294516327793E-2</v>
      </c>
      <c r="H268" s="18">
        <v>2</v>
      </c>
      <c r="I268" s="74">
        <v>396</v>
      </c>
      <c r="J268" s="265">
        <v>15.535504119262455</v>
      </c>
      <c r="K268" s="18">
        <v>8</v>
      </c>
      <c r="L268" s="74">
        <v>46</v>
      </c>
      <c r="M268" s="265">
        <v>4.0315512708150747</v>
      </c>
      <c r="N268" s="18">
        <v>17</v>
      </c>
      <c r="O268" s="74">
        <v>0</v>
      </c>
      <c r="P268" s="265">
        <v>0</v>
      </c>
      <c r="Q268" s="18">
        <v>19</v>
      </c>
      <c r="R268" s="74">
        <v>165</v>
      </c>
      <c r="S268" s="265">
        <v>1.378561283315231</v>
      </c>
      <c r="T268" s="18">
        <v>8</v>
      </c>
      <c r="U268" s="74">
        <v>412</v>
      </c>
      <c r="V268" s="265">
        <v>2.7749713746884894</v>
      </c>
    </row>
    <row r="269" spans="1:22" ht="9" customHeight="1" x14ac:dyDescent="0.15">
      <c r="A269" s="66" t="s">
        <v>185</v>
      </c>
      <c r="B269" s="18">
        <v>5</v>
      </c>
      <c r="C269" s="74">
        <v>1007</v>
      </c>
      <c r="D269" s="265">
        <v>3.1283007145076112</v>
      </c>
      <c r="E269" s="18">
        <v>29</v>
      </c>
      <c r="F269" s="74">
        <v>5</v>
      </c>
      <c r="G269" s="265">
        <v>0.30807147258163892</v>
      </c>
      <c r="H269" s="18">
        <v>19</v>
      </c>
      <c r="I269" s="74">
        <v>25</v>
      </c>
      <c r="J269" s="265">
        <v>0.98077677520596318</v>
      </c>
      <c r="K269" s="18">
        <v>14</v>
      </c>
      <c r="L269" s="74">
        <v>16</v>
      </c>
      <c r="M269" s="265">
        <v>1.4022787028921999</v>
      </c>
      <c r="N269" s="18">
        <v>17</v>
      </c>
      <c r="O269" s="74">
        <v>0</v>
      </c>
      <c r="P269" s="265">
        <v>0</v>
      </c>
      <c r="Q269" s="18">
        <v>3</v>
      </c>
      <c r="R269" s="74">
        <v>460</v>
      </c>
      <c r="S269" s="265">
        <v>3.8432617595454923</v>
      </c>
      <c r="T269" s="18">
        <v>4</v>
      </c>
      <c r="U269" s="74">
        <v>501</v>
      </c>
      <c r="V269" s="265">
        <v>3.3744190745605174</v>
      </c>
    </row>
    <row r="270" spans="1:22" ht="9" customHeight="1" x14ac:dyDescent="0.15">
      <c r="A270" s="66" t="s">
        <v>264</v>
      </c>
      <c r="B270" s="18">
        <v>6</v>
      </c>
      <c r="C270" s="74">
        <v>971</v>
      </c>
      <c r="D270" s="265">
        <v>3.0164647406026717</v>
      </c>
      <c r="E270" s="18">
        <v>8</v>
      </c>
      <c r="F270" s="74">
        <v>23</v>
      </c>
      <c r="G270" s="265">
        <v>1.4171287738755391</v>
      </c>
      <c r="H270" s="18">
        <v>34</v>
      </c>
      <c r="I270" s="74">
        <v>16</v>
      </c>
      <c r="J270" s="265">
        <v>0.62769713613181644</v>
      </c>
      <c r="K270" s="18">
        <v>56</v>
      </c>
      <c r="L270" s="74">
        <v>0</v>
      </c>
      <c r="M270" s="265">
        <v>0</v>
      </c>
      <c r="N270" s="18">
        <v>17</v>
      </c>
      <c r="O270" s="74">
        <v>0</v>
      </c>
      <c r="P270" s="265">
        <v>0</v>
      </c>
      <c r="Q270" s="18">
        <v>4</v>
      </c>
      <c r="R270" s="74">
        <v>444</v>
      </c>
      <c r="S270" s="265">
        <v>3.709583089648258</v>
      </c>
      <c r="T270" s="18">
        <v>5</v>
      </c>
      <c r="U270" s="74">
        <v>488</v>
      </c>
      <c r="V270" s="265">
        <v>3.2868592981747149</v>
      </c>
    </row>
    <row r="271" spans="1:22" ht="9" customHeight="1" x14ac:dyDescent="0.15">
      <c r="A271" s="66" t="s">
        <v>257</v>
      </c>
      <c r="B271" s="18">
        <v>7</v>
      </c>
      <c r="C271" s="74">
        <v>865</v>
      </c>
      <c r="D271" s="265">
        <v>2.6871699285492388</v>
      </c>
      <c r="E271" s="18">
        <v>2</v>
      </c>
      <c r="F271" s="74">
        <v>307</v>
      </c>
      <c r="G271" s="265">
        <v>18.91558841651263</v>
      </c>
      <c r="H271" s="18">
        <v>7</v>
      </c>
      <c r="I271" s="74">
        <v>56</v>
      </c>
      <c r="J271" s="265">
        <v>2.1969399764613575</v>
      </c>
      <c r="K271" s="18">
        <v>56</v>
      </c>
      <c r="L271" s="74">
        <v>0</v>
      </c>
      <c r="M271" s="265">
        <v>0</v>
      </c>
      <c r="N271" s="18">
        <v>17</v>
      </c>
      <c r="O271" s="74">
        <v>0</v>
      </c>
      <c r="P271" s="265">
        <v>0</v>
      </c>
      <c r="Q271" s="18">
        <v>21</v>
      </c>
      <c r="R271" s="74">
        <v>142</v>
      </c>
      <c r="S271" s="265">
        <v>1.1863981953379563</v>
      </c>
      <c r="T271" s="18">
        <v>9</v>
      </c>
      <c r="U271" s="74">
        <v>360</v>
      </c>
      <c r="V271" s="265">
        <v>2.4247322691452822</v>
      </c>
    </row>
    <row r="272" spans="1:22" ht="9" customHeight="1" x14ac:dyDescent="0.15">
      <c r="A272" s="66" t="s">
        <v>218</v>
      </c>
      <c r="B272" s="18">
        <v>8</v>
      </c>
      <c r="C272" s="74">
        <v>854</v>
      </c>
      <c r="D272" s="265">
        <v>2.6529978254116187</v>
      </c>
      <c r="E272" s="18">
        <v>50</v>
      </c>
      <c r="F272" s="74">
        <v>1</v>
      </c>
      <c r="G272" s="265">
        <v>6.1614294516327793E-2</v>
      </c>
      <c r="H272" s="18">
        <v>5</v>
      </c>
      <c r="I272" s="74">
        <v>60</v>
      </c>
      <c r="J272" s="265">
        <v>2.3538642604943116</v>
      </c>
      <c r="K272" s="18">
        <v>56</v>
      </c>
      <c r="L272" s="74">
        <v>0</v>
      </c>
      <c r="M272" s="265">
        <v>0</v>
      </c>
      <c r="N272" s="18">
        <v>17</v>
      </c>
      <c r="O272" s="74">
        <v>0</v>
      </c>
      <c r="P272" s="265">
        <v>0</v>
      </c>
      <c r="Q272" s="18">
        <v>9</v>
      </c>
      <c r="R272" s="74">
        <v>255</v>
      </c>
      <c r="S272" s="265">
        <v>2.1305038014871753</v>
      </c>
      <c r="T272" s="18">
        <v>3</v>
      </c>
      <c r="U272" s="74">
        <v>538</v>
      </c>
      <c r="V272" s="265">
        <v>3.6236276688893376</v>
      </c>
    </row>
    <row r="273" spans="1:22" ht="9" customHeight="1" x14ac:dyDescent="0.15">
      <c r="A273" s="66" t="s">
        <v>187</v>
      </c>
      <c r="B273" s="18">
        <v>9</v>
      </c>
      <c r="C273" s="74">
        <v>782</v>
      </c>
      <c r="D273" s="265">
        <v>2.4293258776017397</v>
      </c>
      <c r="E273" s="18">
        <v>9</v>
      </c>
      <c r="F273" s="74">
        <v>21</v>
      </c>
      <c r="G273" s="265">
        <v>1.2939001848428837</v>
      </c>
      <c r="H273" s="18">
        <v>11</v>
      </c>
      <c r="I273" s="74">
        <v>41</v>
      </c>
      <c r="J273" s="265">
        <v>1.6084739113377795</v>
      </c>
      <c r="K273" s="18">
        <v>56</v>
      </c>
      <c r="L273" s="74">
        <v>0</v>
      </c>
      <c r="M273" s="265">
        <v>0</v>
      </c>
      <c r="N273" s="18">
        <v>10</v>
      </c>
      <c r="O273" s="74">
        <v>1</v>
      </c>
      <c r="P273" s="265">
        <v>1.639344262295082</v>
      </c>
      <c r="Q273" s="18">
        <v>5</v>
      </c>
      <c r="R273" s="74">
        <v>433</v>
      </c>
      <c r="S273" s="265">
        <v>3.6176790040939091</v>
      </c>
      <c r="T273" s="18">
        <v>12</v>
      </c>
      <c r="U273" s="74">
        <v>286</v>
      </c>
      <c r="V273" s="265">
        <v>1.9263150804876406</v>
      </c>
    </row>
    <row r="274" spans="1:22" ht="9" customHeight="1" x14ac:dyDescent="0.15">
      <c r="A274" s="66" t="s">
        <v>279</v>
      </c>
      <c r="B274" s="18">
        <v>10</v>
      </c>
      <c r="C274" s="74">
        <v>732</v>
      </c>
      <c r="D274" s="265">
        <v>2.2739981360671018</v>
      </c>
      <c r="E274" s="18">
        <v>3</v>
      </c>
      <c r="F274" s="74">
        <v>114</v>
      </c>
      <c r="G274" s="265">
        <v>7.0240295748613679</v>
      </c>
      <c r="H274" s="18">
        <v>138</v>
      </c>
      <c r="I274" s="74">
        <v>0</v>
      </c>
      <c r="J274" s="265">
        <v>0</v>
      </c>
      <c r="K274" s="18">
        <v>56</v>
      </c>
      <c r="L274" s="74">
        <v>0</v>
      </c>
      <c r="M274" s="265">
        <v>0</v>
      </c>
      <c r="N274" s="18">
        <v>17</v>
      </c>
      <c r="O274" s="74">
        <v>0</v>
      </c>
      <c r="P274" s="265">
        <v>0</v>
      </c>
      <c r="Q274" s="18">
        <v>14</v>
      </c>
      <c r="R274" s="74">
        <v>192</v>
      </c>
      <c r="S274" s="265">
        <v>1.6041440387668142</v>
      </c>
      <c r="T274" s="18">
        <v>7</v>
      </c>
      <c r="U274" s="74">
        <v>426</v>
      </c>
      <c r="V274" s="265">
        <v>2.8692665184885833</v>
      </c>
    </row>
    <row r="275" spans="1:22" ht="9" customHeight="1" x14ac:dyDescent="0.15">
      <c r="A275" s="66" t="s">
        <v>258</v>
      </c>
      <c r="B275" s="18">
        <v>11</v>
      </c>
      <c r="C275" s="74">
        <v>722</v>
      </c>
      <c r="D275" s="265">
        <v>2.242932587760174</v>
      </c>
      <c r="E275" s="18">
        <v>16</v>
      </c>
      <c r="F275" s="74">
        <v>14</v>
      </c>
      <c r="G275" s="265">
        <v>0.86260012322858892</v>
      </c>
      <c r="H275" s="18">
        <v>13</v>
      </c>
      <c r="I275" s="74">
        <v>39</v>
      </c>
      <c r="J275" s="265">
        <v>1.5300117693213025</v>
      </c>
      <c r="K275" s="18">
        <v>56</v>
      </c>
      <c r="L275" s="74">
        <v>0</v>
      </c>
      <c r="M275" s="265">
        <v>0</v>
      </c>
      <c r="N275" s="18">
        <v>7</v>
      </c>
      <c r="O275" s="74">
        <v>2</v>
      </c>
      <c r="P275" s="265">
        <v>3.278688524590164</v>
      </c>
      <c r="Q275" s="18">
        <v>11</v>
      </c>
      <c r="R275" s="74">
        <v>235</v>
      </c>
      <c r="S275" s="265">
        <v>1.963405464115632</v>
      </c>
      <c r="T275" s="18">
        <v>6</v>
      </c>
      <c r="U275" s="74">
        <v>432</v>
      </c>
      <c r="V275" s="265">
        <v>2.9096787229743382</v>
      </c>
    </row>
    <row r="276" spans="1:22" ht="9" customHeight="1" x14ac:dyDescent="0.15">
      <c r="A276" s="66" t="s">
        <v>261</v>
      </c>
      <c r="B276" s="18">
        <v>12</v>
      </c>
      <c r="C276" s="74">
        <v>608</v>
      </c>
      <c r="D276" s="265">
        <v>1.8887853370611991</v>
      </c>
      <c r="E276" s="18">
        <v>41</v>
      </c>
      <c r="F276" s="74">
        <v>2</v>
      </c>
      <c r="G276" s="265">
        <v>0.12322858903265559</v>
      </c>
      <c r="H276" s="18">
        <v>17</v>
      </c>
      <c r="I276" s="74">
        <v>31</v>
      </c>
      <c r="J276" s="265">
        <v>1.2161632012553942</v>
      </c>
      <c r="K276" s="18">
        <v>4</v>
      </c>
      <c r="L276" s="74">
        <v>80</v>
      </c>
      <c r="M276" s="265">
        <v>7.0113935144609991</v>
      </c>
      <c r="N276" s="18">
        <v>17</v>
      </c>
      <c r="O276" s="74">
        <v>0</v>
      </c>
      <c r="P276" s="265">
        <v>0</v>
      </c>
      <c r="Q276" s="18">
        <v>7</v>
      </c>
      <c r="R276" s="74">
        <v>328</v>
      </c>
      <c r="S276" s="265">
        <v>2.7404127328933074</v>
      </c>
      <c r="T276" s="18">
        <v>22</v>
      </c>
      <c r="U276" s="74">
        <v>167</v>
      </c>
      <c r="V276" s="265">
        <v>1.1248063581868391</v>
      </c>
    </row>
    <row r="277" spans="1:22" ht="9" customHeight="1" x14ac:dyDescent="0.15">
      <c r="A277" s="66" t="s">
        <v>256</v>
      </c>
      <c r="B277" s="18">
        <v>13</v>
      </c>
      <c r="C277" s="74">
        <v>593</v>
      </c>
      <c r="D277" s="265">
        <v>1.8421870146008077</v>
      </c>
      <c r="E277" s="18">
        <v>34</v>
      </c>
      <c r="F277" s="74">
        <v>4</v>
      </c>
      <c r="G277" s="265">
        <v>0.24645717806531117</v>
      </c>
      <c r="H277" s="18">
        <v>19</v>
      </c>
      <c r="I277" s="74">
        <v>25</v>
      </c>
      <c r="J277" s="265">
        <v>0.98077677520596318</v>
      </c>
      <c r="K277" s="18">
        <v>1</v>
      </c>
      <c r="L277" s="74">
        <v>223</v>
      </c>
      <c r="M277" s="265">
        <v>19.544259421560035</v>
      </c>
      <c r="N277" s="18">
        <v>17</v>
      </c>
      <c r="O277" s="74">
        <v>0</v>
      </c>
      <c r="P277" s="265">
        <v>0</v>
      </c>
      <c r="Q277" s="18">
        <v>30</v>
      </c>
      <c r="R277" s="74">
        <v>113</v>
      </c>
      <c r="S277" s="265">
        <v>0.94410560614921879</v>
      </c>
      <c r="T277" s="18">
        <v>15</v>
      </c>
      <c r="U277" s="74">
        <v>228</v>
      </c>
      <c r="V277" s="265">
        <v>1.5356637704586786</v>
      </c>
    </row>
    <row r="278" spans="1:22" ht="9" customHeight="1" x14ac:dyDescent="0.15">
      <c r="A278" s="66" t="s">
        <v>193</v>
      </c>
      <c r="B278" s="18">
        <v>14</v>
      </c>
      <c r="C278" s="74">
        <v>582</v>
      </c>
      <c r="D278" s="265">
        <v>1.8080149114631874</v>
      </c>
      <c r="E278" s="18">
        <v>70</v>
      </c>
      <c r="F278" s="74">
        <v>0</v>
      </c>
      <c r="G278" s="265">
        <v>0</v>
      </c>
      <c r="H278" s="18">
        <v>3</v>
      </c>
      <c r="I278" s="74">
        <v>215</v>
      </c>
      <c r="J278" s="265">
        <v>8.4346802667712826</v>
      </c>
      <c r="K278" s="18">
        <v>17</v>
      </c>
      <c r="L278" s="74">
        <v>15</v>
      </c>
      <c r="M278" s="265">
        <v>1.3146362839614372</v>
      </c>
      <c r="N278" s="18">
        <v>17</v>
      </c>
      <c r="O278" s="74">
        <v>0</v>
      </c>
      <c r="P278" s="265">
        <v>0</v>
      </c>
      <c r="Q278" s="18">
        <v>17</v>
      </c>
      <c r="R278" s="74">
        <v>173</v>
      </c>
      <c r="S278" s="265">
        <v>1.4454006182638484</v>
      </c>
      <c r="T278" s="18">
        <v>20</v>
      </c>
      <c r="U278" s="74">
        <v>179</v>
      </c>
      <c r="V278" s="265">
        <v>1.2056307671583486</v>
      </c>
    </row>
    <row r="279" spans="1:22" ht="9" customHeight="1" x14ac:dyDescent="0.15">
      <c r="A279" s="66" t="s">
        <v>273</v>
      </c>
      <c r="B279" s="18">
        <v>15</v>
      </c>
      <c r="C279" s="74">
        <v>580</v>
      </c>
      <c r="D279" s="265">
        <v>1.8018018018018018</v>
      </c>
      <c r="E279" s="18">
        <v>50</v>
      </c>
      <c r="F279" s="74">
        <v>1</v>
      </c>
      <c r="G279" s="265">
        <v>6.1614294516327793E-2</v>
      </c>
      <c r="H279" s="18">
        <v>25</v>
      </c>
      <c r="I279" s="74">
        <v>22</v>
      </c>
      <c r="J279" s="265">
        <v>0.86308356218124749</v>
      </c>
      <c r="K279" s="18">
        <v>2</v>
      </c>
      <c r="L279" s="74">
        <v>185</v>
      </c>
      <c r="M279" s="265">
        <v>16.213847502191062</v>
      </c>
      <c r="N279" s="18">
        <v>17</v>
      </c>
      <c r="O279" s="74">
        <v>0</v>
      </c>
      <c r="P279" s="265">
        <v>0</v>
      </c>
      <c r="Q279" s="18">
        <v>24</v>
      </c>
      <c r="R279" s="74">
        <v>136</v>
      </c>
      <c r="S279" s="265">
        <v>1.1362686941264935</v>
      </c>
      <c r="T279" s="18">
        <v>13</v>
      </c>
      <c r="U279" s="74">
        <v>236</v>
      </c>
      <c r="V279" s="265">
        <v>1.589546709773018</v>
      </c>
    </row>
    <row r="280" spans="1:22" ht="18" customHeight="1" x14ac:dyDescent="0.15">
      <c r="A280" s="254" t="s">
        <v>2391</v>
      </c>
      <c r="B280" s="18">
        <v>16</v>
      </c>
      <c r="C280" s="74">
        <v>532</v>
      </c>
      <c r="D280" s="265">
        <v>1.6526871699285492</v>
      </c>
      <c r="E280" s="18">
        <v>70</v>
      </c>
      <c r="F280" s="74">
        <v>0</v>
      </c>
      <c r="G280" s="265">
        <v>0</v>
      </c>
      <c r="H280" s="18">
        <v>138</v>
      </c>
      <c r="I280" s="74">
        <v>0</v>
      </c>
      <c r="J280" s="265">
        <v>0</v>
      </c>
      <c r="K280" s="18">
        <v>56</v>
      </c>
      <c r="L280" s="74">
        <v>0</v>
      </c>
      <c r="M280" s="265">
        <v>0</v>
      </c>
      <c r="N280" s="18">
        <v>4</v>
      </c>
      <c r="O280" s="74">
        <v>4</v>
      </c>
      <c r="P280" s="265">
        <v>6.557377049180328</v>
      </c>
      <c r="Q280" s="18">
        <v>8</v>
      </c>
      <c r="R280" s="74">
        <v>314</v>
      </c>
      <c r="S280" s="265">
        <v>2.6234438967332276</v>
      </c>
      <c r="T280" s="18">
        <v>18</v>
      </c>
      <c r="U280" s="74">
        <v>214</v>
      </c>
      <c r="V280" s="265">
        <v>1.4413686266585841</v>
      </c>
    </row>
    <row r="281" spans="1:22" x14ac:dyDescent="0.15">
      <c r="A281" s="254" t="s">
        <v>282</v>
      </c>
      <c r="B281" s="18">
        <v>17</v>
      </c>
      <c r="C281" s="74">
        <v>520</v>
      </c>
      <c r="D281" s="265">
        <v>1.6154085119602362</v>
      </c>
      <c r="E281" s="18">
        <v>70</v>
      </c>
      <c r="F281" s="74">
        <v>0</v>
      </c>
      <c r="G281" s="265">
        <v>0</v>
      </c>
      <c r="H281" s="18">
        <v>18</v>
      </c>
      <c r="I281" s="74">
        <v>27</v>
      </c>
      <c r="J281" s="265">
        <v>1.0592389172224401</v>
      </c>
      <c r="K281" s="18">
        <v>40</v>
      </c>
      <c r="L281" s="74">
        <v>2</v>
      </c>
      <c r="M281" s="265">
        <v>0.17528483786152499</v>
      </c>
      <c r="N281" s="18">
        <v>17</v>
      </c>
      <c r="O281" s="74">
        <v>0</v>
      </c>
      <c r="P281" s="265">
        <v>0</v>
      </c>
      <c r="Q281" s="18">
        <v>18</v>
      </c>
      <c r="R281" s="74">
        <v>168</v>
      </c>
      <c r="S281" s="265">
        <v>1.4036260339209625</v>
      </c>
      <c r="T281" s="18">
        <v>10</v>
      </c>
      <c r="U281" s="74">
        <v>323</v>
      </c>
      <c r="V281" s="265">
        <v>2.175523674816461</v>
      </c>
    </row>
    <row r="282" spans="1:22" x14ac:dyDescent="0.15">
      <c r="A282" s="254" t="s">
        <v>262</v>
      </c>
      <c r="B282" s="18">
        <v>18</v>
      </c>
      <c r="C282" s="74">
        <v>484</v>
      </c>
      <c r="D282" s="265">
        <v>1.5035725380552967</v>
      </c>
      <c r="E282" s="18">
        <v>21</v>
      </c>
      <c r="F282" s="74">
        <v>10</v>
      </c>
      <c r="G282" s="265">
        <v>0.61614294516327783</v>
      </c>
      <c r="H282" s="18">
        <v>16</v>
      </c>
      <c r="I282" s="74">
        <v>35</v>
      </c>
      <c r="J282" s="265">
        <v>1.3730874852883483</v>
      </c>
      <c r="K282" s="18">
        <v>56</v>
      </c>
      <c r="L282" s="74">
        <v>0</v>
      </c>
      <c r="M282" s="265">
        <v>0</v>
      </c>
      <c r="N282" s="18">
        <v>1</v>
      </c>
      <c r="O282" s="74">
        <v>17</v>
      </c>
      <c r="P282" s="265">
        <v>27.868852459016392</v>
      </c>
      <c r="Q282" s="18">
        <v>13</v>
      </c>
      <c r="R282" s="74">
        <v>194</v>
      </c>
      <c r="S282" s="265">
        <v>1.6208538725039685</v>
      </c>
      <c r="T282" s="18">
        <v>15</v>
      </c>
      <c r="U282" s="74">
        <v>228</v>
      </c>
      <c r="V282" s="265">
        <v>1.5356637704586786</v>
      </c>
    </row>
    <row r="283" spans="1:22" ht="9" customHeight="1" x14ac:dyDescent="0.15">
      <c r="A283" s="66" t="s">
        <v>254</v>
      </c>
      <c r="B283" s="18">
        <v>19</v>
      </c>
      <c r="C283" s="74">
        <v>481</v>
      </c>
      <c r="D283" s="265">
        <v>1.4942528735632183</v>
      </c>
      <c r="E283" s="18">
        <v>13</v>
      </c>
      <c r="F283" s="74">
        <v>19</v>
      </c>
      <c r="G283" s="265">
        <v>1.1706715958102278</v>
      </c>
      <c r="H283" s="18">
        <v>7</v>
      </c>
      <c r="I283" s="74">
        <v>56</v>
      </c>
      <c r="J283" s="265">
        <v>2.1969399764613575</v>
      </c>
      <c r="K283" s="18">
        <v>56</v>
      </c>
      <c r="L283" s="74">
        <v>0</v>
      </c>
      <c r="M283" s="265">
        <v>0</v>
      </c>
      <c r="N283" s="18">
        <v>17</v>
      </c>
      <c r="O283" s="74">
        <v>0</v>
      </c>
      <c r="P283" s="265">
        <v>0</v>
      </c>
      <c r="Q283" s="18">
        <v>16</v>
      </c>
      <c r="R283" s="74">
        <v>177</v>
      </c>
      <c r="S283" s="265">
        <v>1.4788202857381569</v>
      </c>
      <c r="T283" s="18">
        <v>14</v>
      </c>
      <c r="U283" s="74">
        <v>229</v>
      </c>
      <c r="V283" s="265">
        <v>1.5423991378729711</v>
      </c>
    </row>
    <row r="284" spans="1:22" x14ac:dyDescent="0.15">
      <c r="A284" s="254" t="s">
        <v>280</v>
      </c>
      <c r="B284" s="18">
        <v>20</v>
      </c>
      <c r="C284" s="74">
        <v>466</v>
      </c>
      <c r="D284" s="265">
        <v>1.4476545511028271</v>
      </c>
      <c r="E284" s="18">
        <v>70</v>
      </c>
      <c r="F284" s="74">
        <v>0</v>
      </c>
      <c r="G284" s="265">
        <v>0</v>
      </c>
      <c r="H284" s="18">
        <v>22</v>
      </c>
      <c r="I284" s="74">
        <v>24</v>
      </c>
      <c r="J284" s="265">
        <v>0.94154570419772465</v>
      </c>
      <c r="K284" s="18">
        <v>56</v>
      </c>
      <c r="L284" s="74">
        <v>0</v>
      </c>
      <c r="M284" s="265">
        <v>0</v>
      </c>
      <c r="N284" s="18">
        <v>17</v>
      </c>
      <c r="O284" s="74">
        <v>0</v>
      </c>
      <c r="P284" s="265">
        <v>0</v>
      </c>
      <c r="Q284" s="18">
        <v>26</v>
      </c>
      <c r="R284" s="74">
        <v>130</v>
      </c>
      <c r="S284" s="265">
        <v>1.0861391929150306</v>
      </c>
      <c r="T284" s="18">
        <v>11</v>
      </c>
      <c r="U284" s="74">
        <v>312</v>
      </c>
      <c r="V284" s="265">
        <v>2.1014346332592444</v>
      </c>
    </row>
    <row r="285" spans="1:22" ht="4.5" customHeight="1" x14ac:dyDescent="0.15">
      <c r="A285" s="255"/>
      <c r="B285" s="18"/>
      <c r="C285" s="74"/>
      <c r="D285" s="265"/>
      <c r="E285" s="18"/>
      <c r="F285" s="74"/>
      <c r="G285" s="265"/>
      <c r="H285" s="18"/>
      <c r="I285" s="74"/>
      <c r="J285" s="265"/>
      <c r="K285" s="18"/>
      <c r="L285" s="74"/>
      <c r="M285" s="265"/>
      <c r="N285" s="18"/>
      <c r="O285" s="74"/>
      <c r="P285" s="265"/>
      <c r="Q285" s="18"/>
      <c r="R285" s="74"/>
      <c r="S285" s="265"/>
      <c r="T285" s="18"/>
      <c r="U285" s="74"/>
      <c r="V285" s="265"/>
    </row>
    <row r="286" spans="1:22" x14ac:dyDescent="0.15">
      <c r="A286" s="654" t="s">
        <v>265</v>
      </c>
      <c r="B286" s="118" t="s">
        <v>266</v>
      </c>
      <c r="C286" s="74">
        <v>17449</v>
      </c>
      <c r="D286" s="265">
        <v>54.206275240757996</v>
      </c>
      <c r="E286" s="118" t="s">
        <v>266</v>
      </c>
      <c r="F286" s="74">
        <v>1052</v>
      </c>
      <c r="G286" s="265">
        <v>64.81823783117683</v>
      </c>
      <c r="H286" s="118" t="s">
        <v>266</v>
      </c>
      <c r="I286" s="74">
        <v>1544</v>
      </c>
      <c r="J286" s="265">
        <v>60.572773636720278</v>
      </c>
      <c r="K286" s="118" t="s">
        <v>266</v>
      </c>
      <c r="L286" s="74">
        <v>567</v>
      </c>
      <c r="M286" s="265">
        <v>49.693251533742334</v>
      </c>
      <c r="N286" s="118" t="s">
        <v>266</v>
      </c>
      <c r="O286" s="74">
        <v>25</v>
      </c>
      <c r="P286" s="265">
        <v>40.983606557377051</v>
      </c>
      <c r="Q286" s="118" t="s">
        <v>266</v>
      </c>
      <c r="R286" s="74">
        <v>6263</v>
      </c>
      <c r="S286" s="265">
        <v>52.326844347898735</v>
      </c>
      <c r="T286" s="118" t="s">
        <v>266</v>
      </c>
      <c r="U286" s="74">
        <v>7998</v>
      </c>
      <c r="V286" s="265">
        <v>53.869468579511015</v>
      </c>
    </row>
    <row r="287" spans="1:22" ht="3.75" customHeight="1" x14ac:dyDescent="0.15">
      <c r="A287" s="255"/>
      <c r="B287" s="18"/>
      <c r="C287" s="74"/>
      <c r="D287" s="261"/>
      <c r="E287" s="18"/>
      <c r="F287" s="74"/>
      <c r="G287" s="261"/>
      <c r="H287" s="18"/>
      <c r="I287" s="74"/>
      <c r="J287" s="261"/>
      <c r="K287" s="18"/>
      <c r="L287" s="74"/>
      <c r="M287" s="261"/>
      <c r="N287" s="18"/>
      <c r="O287" s="74"/>
      <c r="P287" s="261"/>
      <c r="Q287" s="18"/>
      <c r="R287" s="74"/>
      <c r="S287" s="261"/>
      <c r="T287" s="18"/>
      <c r="U287" s="74"/>
      <c r="V287" s="261"/>
    </row>
    <row r="288" spans="1:22" x14ac:dyDescent="0.15">
      <c r="A288" s="256" t="s">
        <v>276</v>
      </c>
      <c r="B288" s="257" t="s">
        <v>266</v>
      </c>
      <c r="C288" s="74">
        <v>32190</v>
      </c>
      <c r="D288" s="261">
        <v>100</v>
      </c>
      <c r="E288" s="257" t="s">
        <v>266</v>
      </c>
      <c r="F288" s="74">
        <v>1623</v>
      </c>
      <c r="G288" s="261">
        <v>100</v>
      </c>
      <c r="H288" s="257" t="s">
        <v>266</v>
      </c>
      <c r="I288" s="74">
        <v>2549</v>
      </c>
      <c r="J288" s="261">
        <v>100</v>
      </c>
      <c r="K288" s="257" t="s">
        <v>266</v>
      </c>
      <c r="L288" s="74">
        <v>1141</v>
      </c>
      <c r="M288" s="261">
        <v>100</v>
      </c>
      <c r="N288" s="257" t="s">
        <v>266</v>
      </c>
      <c r="O288" s="74">
        <v>61</v>
      </c>
      <c r="P288" s="261">
        <v>100</v>
      </c>
      <c r="Q288" s="257" t="s">
        <v>266</v>
      </c>
      <c r="R288" s="74">
        <v>11969</v>
      </c>
      <c r="S288" s="261">
        <v>100</v>
      </c>
      <c r="T288" s="257" t="s">
        <v>266</v>
      </c>
      <c r="U288" s="74">
        <v>14847</v>
      </c>
      <c r="V288" s="261">
        <v>100</v>
      </c>
    </row>
    <row r="289" spans="1:22" ht="4.5" customHeight="1" x14ac:dyDescent="0.2">
      <c r="D289" s="29"/>
      <c r="E289" s="67"/>
      <c r="G289" s="29"/>
      <c r="H289" s="67"/>
      <c r="J289" s="29"/>
      <c r="K289" s="67"/>
      <c r="M289" s="67"/>
      <c r="N289" s="67"/>
      <c r="P289" s="67"/>
      <c r="Q289" s="67"/>
      <c r="S289" s="67"/>
      <c r="T289" s="67"/>
      <c r="V289" s="268"/>
    </row>
    <row r="290" spans="1:22" x14ac:dyDescent="0.15">
      <c r="F290" s="18"/>
      <c r="J290" s="253"/>
      <c r="M290" s="253"/>
      <c r="P290" s="253"/>
    </row>
    <row r="291" spans="1:22" s="18" customFormat="1" ht="9" customHeight="1" x14ac:dyDescent="0.15">
      <c r="D291" s="52"/>
      <c r="E291" s="52"/>
      <c r="F291" s="52"/>
      <c r="G291" s="52"/>
      <c r="H291" s="52"/>
    </row>
    <row r="292" spans="1:22" s="18" customFormat="1" ht="9" customHeight="1" x14ac:dyDescent="0.15">
      <c r="D292" s="52"/>
      <c r="E292" s="52"/>
      <c r="F292" s="52"/>
      <c r="G292" s="52"/>
      <c r="H292" s="52"/>
    </row>
    <row r="293" spans="1:22" s="18" customFormat="1" ht="5.25" customHeight="1" x14ac:dyDescent="0.15">
      <c r="D293" s="52"/>
      <c r="E293" s="52"/>
      <c r="F293" s="52"/>
      <c r="G293" s="52"/>
      <c r="H293" s="52"/>
    </row>
    <row r="297" spans="1:22" x14ac:dyDescent="0.15">
      <c r="A297" s="74" t="s">
        <v>277</v>
      </c>
      <c r="B297" s="257"/>
    </row>
    <row r="298" spans="1:22" x14ac:dyDescent="0.15">
      <c r="A298" s="18" t="s">
        <v>99</v>
      </c>
    </row>
    <row r="299" spans="1:22" x14ac:dyDescent="0.15">
      <c r="A299" s="18" t="s">
        <v>159</v>
      </c>
      <c r="B299" s="52"/>
      <c r="C299" s="52"/>
    </row>
    <row r="300" spans="1:22" x14ac:dyDescent="0.15">
      <c r="A300" s="18" t="s">
        <v>227</v>
      </c>
      <c r="B300" s="52"/>
      <c r="C300" s="52"/>
    </row>
    <row r="301" spans="1:22" x14ac:dyDescent="0.15">
      <c r="A301" s="18"/>
      <c r="B301" s="52"/>
      <c r="C301" s="52"/>
    </row>
    <row r="302" spans="1:22" x14ac:dyDescent="0.15">
      <c r="A302" s="714" t="s">
        <v>2379</v>
      </c>
      <c r="B302" s="714"/>
      <c r="C302" s="714"/>
    </row>
  </sheetData>
  <mergeCells count="33">
    <mergeCell ref="A109:C109"/>
    <mergeCell ref="A206:C206"/>
    <mergeCell ref="A302:C302"/>
    <mergeCell ref="R9:R11"/>
    <mergeCell ref="I9:I11"/>
    <mergeCell ref="J9:J11"/>
    <mergeCell ref="K9:K11"/>
    <mergeCell ref="L9:L11"/>
    <mergeCell ref="M9:M11"/>
    <mergeCell ref="N9:N11"/>
    <mergeCell ref="B9:B11"/>
    <mergeCell ref="O9:O11"/>
    <mergeCell ref="P9:P11"/>
    <mergeCell ref="Q9:Q11"/>
    <mergeCell ref="A5:A11"/>
    <mergeCell ref="B5:D8"/>
    <mergeCell ref="E5:V5"/>
    <mergeCell ref="E6:G8"/>
    <mergeCell ref="H6:J8"/>
    <mergeCell ref="K6:M8"/>
    <mergeCell ref="N6:P8"/>
    <mergeCell ref="Q6:S8"/>
    <mergeCell ref="T6:V8"/>
    <mergeCell ref="D9:D11"/>
    <mergeCell ref="E9:E11"/>
    <mergeCell ref="F9:F11"/>
    <mergeCell ref="C9:C11"/>
    <mergeCell ref="U9:U11"/>
    <mergeCell ref="G9:G11"/>
    <mergeCell ref="H9:H11"/>
    <mergeCell ref="V9:V11"/>
    <mergeCell ref="S9:S11"/>
    <mergeCell ref="T9:T11"/>
  </mergeCells>
  <printOptions horizontalCentered="1"/>
  <pageMargins left="0.19685039370078741" right="0.19685039370078741" top="0.39370078740157483" bottom="0.59055118110236227" header="0" footer="0.59055118110236227"/>
  <pageSetup paperSize="9" scale="80" orientation="portrait" r:id="rId1"/>
  <headerFooter alignWithMargins="0"/>
  <rowBreaks count="2" manualBreakCount="2">
    <brk id="108" max="16383" man="1"/>
    <brk id="205" max="16383" man="1"/>
  </row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326"/>
  <sheetViews>
    <sheetView zoomScaleNormal="100" workbookViewId="0">
      <pane ySplit="11" topLeftCell="A12" activePane="bottomLeft" state="frozen"/>
      <selection sqref="A1:P1"/>
      <selection pane="bottomLeft" sqref="A1:V1"/>
    </sheetView>
  </sheetViews>
  <sheetFormatPr baseColWidth="10" defaultColWidth="11.42578125" defaultRowHeight="9" x14ac:dyDescent="0.15"/>
  <cols>
    <col min="1" max="1" width="28.42578125" style="48" customWidth="1"/>
    <col min="2" max="2" width="3.7109375" style="48" customWidth="1"/>
    <col min="3" max="3" width="6.7109375" style="48" customWidth="1"/>
    <col min="4" max="4" width="4" style="48" customWidth="1"/>
    <col min="5" max="5" width="3.7109375" style="48" customWidth="1"/>
    <col min="6" max="6" width="6.140625" style="48" customWidth="1"/>
    <col min="7" max="7" width="4.28515625" style="48" customWidth="1"/>
    <col min="8" max="8" width="3.7109375" style="48" customWidth="1"/>
    <col min="9" max="9" width="6.7109375" style="48" customWidth="1"/>
    <col min="10" max="10" width="3.85546875" style="48" customWidth="1"/>
    <col min="11" max="11" width="3.7109375" style="48" customWidth="1"/>
    <col min="12" max="12" width="6.7109375" style="48" customWidth="1"/>
    <col min="13" max="13" width="3.85546875" style="48" customWidth="1"/>
    <col min="14" max="14" width="3.7109375" style="48" customWidth="1"/>
    <col min="15" max="15" width="5.140625" style="48" customWidth="1"/>
    <col min="16" max="16" width="3.85546875" style="48" customWidth="1"/>
    <col min="17" max="17" width="3.7109375" style="48" customWidth="1"/>
    <col min="18" max="18" width="6.7109375" style="48" customWidth="1"/>
    <col min="19" max="19" width="3.85546875" style="48" customWidth="1"/>
    <col min="20" max="20" width="3.7109375" style="48" customWidth="1"/>
    <col min="21" max="21" width="6.7109375" style="48" customWidth="1"/>
    <col min="22" max="22" width="4.42578125" style="48" customWidth="1"/>
    <col min="23" max="16384" width="11.42578125" style="48"/>
  </cols>
  <sheetData>
    <row r="1" spans="1:22" s="251" customFormat="1" ht="11.25" customHeight="1" x14ac:dyDescent="0.2">
      <c r="A1" s="779" t="s">
        <v>16</v>
      </c>
      <c r="B1" s="779"/>
      <c r="C1" s="779"/>
      <c r="D1" s="779"/>
      <c r="E1" s="779"/>
      <c r="F1" s="779"/>
      <c r="G1" s="779"/>
      <c r="H1" s="779"/>
      <c r="I1" s="779"/>
      <c r="J1" s="779"/>
      <c r="K1" s="779"/>
      <c r="L1" s="779"/>
      <c r="M1" s="779"/>
      <c r="N1" s="779"/>
      <c r="O1" s="779"/>
      <c r="P1" s="779"/>
      <c r="Q1" s="779"/>
      <c r="R1" s="779"/>
      <c r="S1" s="779"/>
      <c r="T1" s="779"/>
      <c r="U1" s="779"/>
      <c r="V1" s="779"/>
    </row>
    <row r="2" spans="1:22" s="251" customFormat="1" x14ac:dyDescent="0.15">
      <c r="A2" s="239"/>
      <c r="B2" s="239"/>
      <c r="C2" s="239"/>
      <c r="D2" s="239"/>
      <c r="E2" s="239"/>
      <c r="F2" s="239"/>
      <c r="G2" s="239"/>
      <c r="H2" s="239"/>
      <c r="I2" s="239"/>
      <c r="J2" s="239"/>
      <c r="K2" s="239"/>
      <c r="L2" s="239"/>
      <c r="M2" s="239"/>
      <c r="N2" s="269"/>
      <c r="O2" s="269"/>
      <c r="P2" s="269"/>
      <c r="Q2" s="269"/>
      <c r="R2" s="44"/>
      <c r="S2" s="239"/>
      <c r="T2" s="239"/>
      <c r="U2" s="239"/>
      <c r="V2" s="239"/>
    </row>
    <row r="3" spans="1:22" s="251" customFormat="1" ht="12" x14ac:dyDescent="0.2">
      <c r="A3" s="780" t="s">
        <v>2393</v>
      </c>
      <c r="B3" s="780"/>
      <c r="C3" s="780"/>
      <c r="D3" s="780"/>
      <c r="E3" s="780"/>
      <c r="F3" s="780"/>
      <c r="G3" s="780"/>
      <c r="H3" s="780"/>
      <c r="I3" s="780"/>
      <c r="J3" s="780"/>
      <c r="K3" s="780"/>
      <c r="L3" s="780"/>
      <c r="M3" s="780"/>
      <c r="N3" s="780"/>
      <c r="O3" s="780"/>
      <c r="P3" s="780"/>
      <c r="Q3" s="780"/>
      <c r="R3" s="780"/>
      <c r="S3" s="780"/>
      <c r="T3" s="780"/>
      <c r="U3" s="780"/>
      <c r="V3" s="780"/>
    </row>
    <row r="4" spans="1:22" x14ac:dyDescent="0.15">
      <c r="A4" s="245"/>
      <c r="B4" s="245"/>
      <c r="C4" s="245"/>
      <c r="D4" s="245"/>
    </row>
    <row r="5" spans="1:22" ht="12.75" customHeight="1" x14ac:dyDescent="0.15">
      <c r="A5" s="769" t="s">
        <v>283</v>
      </c>
      <c r="B5" s="766" t="s">
        <v>61</v>
      </c>
      <c r="C5" s="772"/>
      <c r="D5" s="772"/>
      <c r="E5" s="775" t="s">
        <v>62</v>
      </c>
      <c r="F5" s="776"/>
      <c r="G5" s="776"/>
      <c r="H5" s="776"/>
      <c r="I5" s="776"/>
      <c r="J5" s="776"/>
      <c r="K5" s="776"/>
      <c r="L5" s="776"/>
      <c r="M5" s="776"/>
      <c r="N5" s="776"/>
      <c r="O5" s="776"/>
      <c r="P5" s="776"/>
      <c r="Q5" s="776"/>
      <c r="R5" s="776"/>
      <c r="S5" s="776"/>
      <c r="T5" s="776"/>
      <c r="U5" s="776"/>
      <c r="V5" s="776"/>
    </row>
    <row r="6" spans="1:22" ht="15.6" customHeight="1" x14ac:dyDescent="0.15">
      <c r="A6" s="770"/>
      <c r="B6" s="767"/>
      <c r="C6" s="773"/>
      <c r="D6" s="770"/>
      <c r="E6" s="777" t="s">
        <v>136</v>
      </c>
      <c r="F6" s="772"/>
      <c r="G6" s="769"/>
      <c r="H6" s="767" t="s">
        <v>64</v>
      </c>
      <c r="I6" s="773"/>
      <c r="J6" s="770"/>
      <c r="K6" s="767" t="s">
        <v>247</v>
      </c>
      <c r="L6" s="773"/>
      <c r="M6" s="770"/>
      <c r="N6" s="777" t="s">
        <v>248</v>
      </c>
      <c r="O6" s="772"/>
      <c r="P6" s="772"/>
      <c r="Q6" s="781" t="s">
        <v>242</v>
      </c>
      <c r="R6" s="773"/>
      <c r="S6" s="773"/>
      <c r="T6" s="781" t="s">
        <v>244</v>
      </c>
      <c r="U6" s="773"/>
      <c r="V6" s="773"/>
    </row>
    <row r="7" spans="1:22" ht="15.6" customHeight="1" x14ac:dyDescent="0.15">
      <c r="A7" s="770"/>
      <c r="B7" s="767"/>
      <c r="C7" s="773"/>
      <c r="D7" s="770"/>
      <c r="E7" s="767"/>
      <c r="F7" s="773"/>
      <c r="G7" s="770"/>
      <c r="H7" s="767"/>
      <c r="I7" s="778"/>
      <c r="J7" s="770"/>
      <c r="K7" s="767"/>
      <c r="L7" s="773"/>
      <c r="M7" s="770"/>
      <c r="N7" s="767"/>
      <c r="O7" s="778"/>
      <c r="P7" s="778"/>
      <c r="Q7" s="767"/>
      <c r="R7" s="778"/>
      <c r="S7" s="778"/>
      <c r="T7" s="767"/>
      <c r="U7" s="778"/>
      <c r="V7" s="778"/>
    </row>
    <row r="8" spans="1:22" ht="15.6" customHeight="1" x14ac:dyDescent="0.15">
      <c r="A8" s="770"/>
      <c r="B8" s="768"/>
      <c r="C8" s="774"/>
      <c r="D8" s="771"/>
      <c r="E8" s="768"/>
      <c r="F8" s="774"/>
      <c r="G8" s="771"/>
      <c r="H8" s="768"/>
      <c r="I8" s="774"/>
      <c r="J8" s="771"/>
      <c r="K8" s="768"/>
      <c r="L8" s="774"/>
      <c r="M8" s="771"/>
      <c r="N8" s="768"/>
      <c r="O8" s="774"/>
      <c r="P8" s="774"/>
      <c r="Q8" s="768"/>
      <c r="R8" s="774"/>
      <c r="S8" s="773"/>
      <c r="T8" s="768"/>
      <c r="U8" s="774"/>
      <c r="V8" s="773"/>
    </row>
    <row r="9" spans="1:22" x14ac:dyDescent="0.15">
      <c r="A9" s="770"/>
      <c r="B9" s="763" t="s">
        <v>249</v>
      </c>
      <c r="C9" s="763" t="s">
        <v>250</v>
      </c>
      <c r="D9" s="763" t="s">
        <v>251</v>
      </c>
      <c r="E9" s="763" t="s">
        <v>249</v>
      </c>
      <c r="F9" s="763" t="s">
        <v>250</v>
      </c>
      <c r="G9" s="763" t="s">
        <v>251</v>
      </c>
      <c r="H9" s="763" t="s">
        <v>249</v>
      </c>
      <c r="I9" s="763" t="s">
        <v>250</v>
      </c>
      <c r="J9" s="763" t="s">
        <v>251</v>
      </c>
      <c r="K9" s="763" t="s">
        <v>249</v>
      </c>
      <c r="L9" s="763" t="s">
        <v>250</v>
      </c>
      <c r="M9" s="763" t="s">
        <v>251</v>
      </c>
      <c r="N9" s="763" t="s">
        <v>249</v>
      </c>
      <c r="O9" s="766" t="s">
        <v>250</v>
      </c>
      <c r="P9" s="766" t="s">
        <v>251</v>
      </c>
      <c r="Q9" s="763" t="s">
        <v>249</v>
      </c>
      <c r="R9" s="766" t="s">
        <v>250</v>
      </c>
      <c r="S9" s="766" t="s">
        <v>251</v>
      </c>
      <c r="T9" s="763" t="s">
        <v>249</v>
      </c>
      <c r="U9" s="766" t="s">
        <v>250</v>
      </c>
      <c r="V9" s="766" t="s">
        <v>251</v>
      </c>
    </row>
    <row r="10" spans="1:22" x14ac:dyDescent="0.15">
      <c r="A10" s="770"/>
      <c r="B10" s="764"/>
      <c r="C10" s="764" t="s">
        <v>250</v>
      </c>
      <c r="D10" s="764" t="s">
        <v>251</v>
      </c>
      <c r="E10" s="764"/>
      <c r="F10" s="764" t="s">
        <v>250</v>
      </c>
      <c r="G10" s="764" t="s">
        <v>251</v>
      </c>
      <c r="H10" s="764"/>
      <c r="I10" s="764" t="s">
        <v>250</v>
      </c>
      <c r="J10" s="764" t="s">
        <v>251</v>
      </c>
      <c r="K10" s="764"/>
      <c r="L10" s="764" t="s">
        <v>250</v>
      </c>
      <c r="M10" s="764" t="s">
        <v>251</v>
      </c>
      <c r="N10" s="764"/>
      <c r="O10" s="767" t="s">
        <v>250</v>
      </c>
      <c r="P10" s="767" t="s">
        <v>251</v>
      </c>
      <c r="Q10" s="764"/>
      <c r="R10" s="767" t="s">
        <v>250</v>
      </c>
      <c r="S10" s="767" t="s">
        <v>251</v>
      </c>
      <c r="T10" s="764"/>
      <c r="U10" s="767" t="s">
        <v>250</v>
      </c>
      <c r="V10" s="767" t="s">
        <v>251</v>
      </c>
    </row>
    <row r="11" spans="1:22" s="246" customFormat="1" ht="2.25" customHeight="1" x14ac:dyDescent="0.15">
      <c r="A11" s="771"/>
      <c r="B11" s="765"/>
      <c r="C11" s="765"/>
      <c r="D11" s="765"/>
      <c r="E11" s="765"/>
      <c r="F11" s="765"/>
      <c r="G11" s="765"/>
      <c r="H11" s="765"/>
      <c r="I11" s="765"/>
      <c r="J11" s="765"/>
      <c r="K11" s="765"/>
      <c r="L11" s="765"/>
      <c r="M11" s="765"/>
      <c r="N11" s="765"/>
      <c r="O11" s="768"/>
      <c r="P11" s="768"/>
      <c r="Q11" s="765"/>
      <c r="R11" s="768"/>
      <c r="S11" s="768"/>
      <c r="T11" s="765"/>
      <c r="U11" s="768"/>
      <c r="V11" s="768"/>
    </row>
    <row r="12" spans="1:22" s="246" customFormat="1" ht="9" customHeight="1" x14ac:dyDescent="0.15">
      <c r="A12" s="247"/>
      <c r="B12" s="45"/>
      <c r="C12" s="45"/>
      <c r="D12" s="45"/>
      <c r="E12" s="45"/>
      <c r="F12" s="45"/>
      <c r="G12" s="45"/>
      <c r="H12" s="45"/>
      <c r="I12" s="45"/>
      <c r="J12" s="45"/>
      <c r="K12" s="45"/>
      <c r="L12" s="45"/>
      <c r="M12" s="45"/>
      <c r="N12" s="45"/>
      <c r="O12" s="45"/>
      <c r="P12" s="45"/>
    </row>
    <row r="13" spans="1:22" s="246" customFormat="1" ht="9" customHeight="1" x14ac:dyDescent="0.15">
      <c r="B13" s="249" t="s">
        <v>252</v>
      </c>
      <c r="C13" s="249"/>
      <c r="D13" s="249"/>
      <c r="E13" s="249"/>
      <c r="F13" s="249"/>
      <c r="G13" s="249"/>
      <c r="H13" s="249"/>
      <c r="I13" s="249"/>
      <c r="J13" s="249"/>
      <c r="K13" s="249"/>
      <c r="L13" s="249"/>
      <c r="M13" s="249"/>
      <c r="N13" s="249"/>
      <c r="O13" s="249"/>
      <c r="P13" s="249"/>
      <c r="Q13" s="249"/>
      <c r="R13" s="249"/>
      <c r="S13" s="249"/>
      <c r="T13" s="249"/>
      <c r="U13" s="249"/>
      <c r="V13" s="249"/>
    </row>
    <row r="14" spans="1:22" s="246" customFormat="1" ht="9" customHeight="1" x14ac:dyDescent="0.15">
      <c r="A14" s="247"/>
      <c r="B14" s="45"/>
      <c r="C14" s="45"/>
      <c r="D14" s="45"/>
      <c r="E14" s="45"/>
      <c r="F14" s="45"/>
      <c r="G14" s="45"/>
      <c r="H14" s="45"/>
      <c r="I14" s="45"/>
      <c r="J14" s="45"/>
      <c r="K14" s="45"/>
      <c r="L14" s="45"/>
      <c r="M14" s="45"/>
      <c r="N14" s="45"/>
      <c r="O14" s="45"/>
      <c r="P14" s="45"/>
    </row>
    <row r="15" spans="1:22" ht="9" customHeight="1" x14ac:dyDescent="0.15">
      <c r="B15" s="252" t="s">
        <v>61</v>
      </c>
      <c r="C15" s="252"/>
      <c r="D15" s="252"/>
      <c r="E15" s="252"/>
      <c r="F15" s="252"/>
      <c r="G15" s="252"/>
      <c r="H15" s="252"/>
      <c r="I15" s="252"/>
      <c r="J15" s="252"/>
      <c r="K15" s="252"/>
      <c r="L15" s="252"/>
      <c r="M15" s="252"/>
      <c r="N15" s="252"/>
      <c r="O15" s="252"/>
      <c r="P15" s="252"/>
      <c r="Q15" s="252"/>
      <c r="R15" s="252"/>
      <c r="S15" s="252"/>
      <c r="T15" s="252"/>
      <c r="U15" s="252"/>
      <c r="V15" s="252"/>
    </row>
    <row r="16" spans="1:22" ht="9" customHeight="1" x14ac:dyDescent="0.15">
      <c r="B16" s="49"/>
      <c r="C16" s="49"/>
      <c r="D16" s="253"/>
    </row>
    <row r="17" spans="1:22" s="18" customFormat="1" ht="19.350000000000001" customHeight="1" x14ac:dyDescent="0.15">
      <c r="A17" s="270" t="s">
        <v>284</v>
      </c>
      <c r="B17" s="118">
        <v>1</v>
      </c>
      <c r="C17" s="74">
        <v>10384</v>
      </c>
      <c r="D17" s="265">
        <v>2.0048499451678174</v>
      </c>
      <c r="E17" s="118">
        <v>30</v>
      </c>
      <c r="F17" s="74">
        <v>371</v>
      </c>
      <c r="G17" s="265">
        <v>1.2166327802190595</v>
      </c>
      <c r="H17" s="118">
        <v>3</v>
      </c>
      <c r="I17" s="74">
        <v>1109</v>
      </c>
      <c r="J17" s="265">
        <v>3.939189429190495</v>
      </c>
      <c r="K17" s="118">
        <v>41</v>
      </c>
      <c r="L17" s="74">
        <v>409</v>
      </c>
      <c r="M17" s="265">
        <v>0.84477951048228861</v>
      </c>
      <c r="N17" s="118">
        <v>43</v>
      </c>
      <c r="O17" s="74">
        <v>0</v>
      </c>
      <c r="P17" s="265">
        <v>0</v>
      </c>
      <c r="Q17" s="118">
        <v>3</v>
      </c>
      <c r="R17" s="74">
        <v>3470</v>
      </c>
      <c r="S17" s="265">
        <v>1.3464433717735802</v>
      </c>
      <c r="T17" s="118">
        <v>1</v>
      </c>
      <c r="U17" s="74">
        <v>5025</v>
      </c>
      <c r="V17" s="265">
        <v>3.4707353124007128</v>
      </c>
    </row>
    <row r="18" spans="1:22" s="18" customFormat="1" ht="19.350000000000001" customHeight="1" x14ac:dyDescent="0.15">
      <c r="A18" s="270" t="s">
        <v>2394</v>
      </c>
      <c r="B18" s="118">
        <v>2</v>
      </c>
      <c r="C18" s="74">
        <v>10154</v>
      </c>
      <c r="D18" s="265">
        <v>1.9604436000803176</v>
      </c>
      <c r="E18" s="118">
        <v>145</v>
      </c>
      <c r="F18" s="74">
        <v>0</v>
      </c>
      <c r="G18" s="265">
        <v>0</v>
      </c>
      <c r="H18" s="118">
        <v>125</v>
      </c>
      <c r="I18" s="74">
        <v>0</v>
      </c>
      <c r="J18" s="265">
        <v>0</v>
      </c>
      <c r="K18" s="118">
        <v>111</v>
      </c>
      <c r="L18" s="74">
        <v>0</v>
      </c>
      <c r="M18" s="265">
        <v>0</v>
      </c>
      <c r="N18" s="118">
        <v>43</v>
      </c>
      <c r="O18" s="74">
        <v>0</v>
      </c>
      <c r="P18" s="265">
        <v>0</v>
      </c>
      <c r="Q18" s="118">
        <v>1</v>
      </c>
      <c r="R18" s="74">
        <v>9734</v>
      </c>
      <c r="S18" s="265">
        <v>3.7770258734420836</v>
      </c>
      <c r="T18" s="118">
        <v>101</v>
      </c>
      <c r="U18" s="74">
        <v>420</v>
      </c>
      <c r="V18" s="265">
        <v>0.29009130969319391</v>
      </c>
    </row>
    <row r="19" spans="1:22" s="18" customFormat="1" ht="9" customHeight="1" x14ac:dyDescent="0.15">
      <c r="A19" s="271" t="s">
        <v>285</v>
      </c>
      <c r="B19" s="118">
        <v>3</v>
      </c>
      <c r="C19" s="74">
        <v>8855</v>
      </c>
      <c r="D19" s="265">
        <v>1.7096442858687426</v>
      </c>
      <c r="E19" s="118">
        <v>3</v>
      </c>
      <c r="F19" s="74">
        <v>1495</v>
      </c>
      <c r="G19" s="265">
        <v>4.9026037909096871</v>
      </c>
      <c r="H19" s="118">
        <v>1</v>
      </c>
      <c r="I19" s="74">
        <v>1371</v>
      </c>
      <c r="J19" s="265">
        <v>4.8698184918125955</v>
      </c>
      <c r="K19" s="118">
        <v>26</v>
      </c>
      <c r="L19" s="74">
        <v>797</v>
      </c>
      <c r="M19" s="265">
        <v>1.6461840338737994</v>
      </c>
      <c r="N19" s="118">
        <v>43</v>
      </c>
      <c r="O19" s="74">
        <v>0</v>
      </c>
      <c r="P19" s="265">
        <v>0</v>
      </c>
      <c r="Q19" s="118">
        <v>5</v>
      </c>
      <c r="R19" s="74">
        <v>3038</v>
      </c>
      <c r="S19" s="265">
        <v>1.1788169923481662</v>
      </c>
      <c r="T19" s="118">
        <v>7</v>
      </c>
      <c r="U19" s="74">
        <v>2154</v>
      </c>
      <c r="V19" s="265">
        <v>1.4877540025693801</v>
      </c>
    </row>
    <row r="20" spans="1:22" s="18" customFormat="1" ht="9" customHeight="1" x14ac:dyDescent="0.15">
      <c r="A20" s="271" t="s">
        <v>287</v>
      </c>
      <c r="B20" s="118">
        <v>4</v>
      </c>
      <c r="C20" s="74">
        <v>8529</v>
      </c>
      <c r="D20" s="265">
        <v>1.6467031184838516</v>
      </c>
      <c r="E20" s="118">
        <v>11</v>
      </c>
      <c r="F20" s="74">
        <v>744</v>
      </c>
      <c r="G20" s="265">
        <v>2.4398242277169278</v>
      </c>
      <c r="H20" s="118">
        <v>15</v>
      </c>
      <c r="I20" s="74">
        <v>622</v>
      </c>
      <c r="J20" s="265">
        <v>2.2093560188967425</v>
      </c>
      <c r="K20" s="118">
        <v>1</v>
      </c>
      <c r="L20" s="74">
        <v>3181</v>
      </c>
      <c r="M20" s="265">
        <v>6.5702778064649383</v>
      </c>
      <c r="N20" s="118">
        <v>43</v>
      </c>
      <c r="O20" s="74">
        <v>0</v>
      </c>
      <c r="P20" s="265">
        <v>0</v>
      </c>
      <c r="Q20" s="118">
        <v>9</v>
      </c>
      <c r="R20" s="74">
        <v>2420</v>
      </c>
      <c r="S20" s="265">
        <v>0.93901814400347661</v>
      </c>
      <c r="T20" s="118">
        <v>17</v>
      </c>
      <c r="U20" s="74">
        <v>1562</v>
      </c>
      <c r="V20" s="265">
        <v>1.0788633946208781</v>
      </c>
    </row>
    <row r="21" spans="1:22" s="18" customFormat="1" ht="9" customHeight="1" x14ac:dyDescent="0.15">
      <c r="A21" s="271" t="s">
        <v>286</v>
      </c>
      <c r="B21" s="118">
        <v>5</v>
      </c>
      <c r="C21" s="74">
        <v>8363</v>
      </c>
      <c r="D21" s="265">
        <v>1.6146533215946126</v>
      </c>
      <c r="E21" s="118">
        <v>35</v>
      </c>
      <c r="F21" s="74">
        <v>263</v>
      </c>
      <c r="G21" s="265">
        <v>0.8624647471633764</v>
      </c>
      <c r="H21" s="118">
        <v>4</v>
      </c>
      <c r="I21" s="74">
        <v>976</v>
      </c>
      <c r="J21" s="265">
        <v>3.4667708592334741</v>
      </c>
      <c r="K21" s="118">
        <v>53</v>
      </c>
      <c r="L21" s="74">
        <v>303</v>
      </c>
      <c r="M21" s="265">
        <v>0.62583909945264893</v>
      </c>
      <c r="N21" s="118">
        <v>43</v>
      </c>
      <c r="O21" s="74">
        <v>0</v>
      </c>
      <c r="P21" s="265">
        <v>0</v>
      </c>
      <c r="Q21" s="118">
        <v>6</v>
      </c>
      <c r="R21" s="74">
        <v>2999</v>
      </c>
      <c r="S21" s="265">
        <v>1.1636840553167054</v>
      </c>
      <c r="T21" s="118">
        <v>2</v>
      </c>
      <c r="U21" s="74">
        <v>3822</v>
      </c>
      <c r="V21" s="265">
        <v>2.6398309182080646</v>
      </c>
    </row>
    <row r="22" spans="1:22" s="18" customFormat="1" ht="9" customHeight="1" x14ac:dyDescent="0.15">
      <c r="A22" s="271" t="s">
        <v>288</v>
      </c>
      <c r="B22" s="118">
        <v>6</v>
      </c>
      <c r="C22" s="74">
        <v>7788</v>
      </c>
      <c r="D22" s="265">
        <v>1.503637458875863</v>
      </c>
      <c r="E22" s="118">
        <v>4</v>
      </c>
      <c r="F22" s="74">
        <v>1258</v>
      </c>
      <c r="G22" s="265">
        <v>4.1254017183708269</v>
      </c>
      <c r="H22" s="118">
        <v>8</v>
      </c>
      <c r="I22" s="74">
        <v>765</v>
      </c>
      <c r="J22" s="265">
        <v>2.7172947820836146</v>
      </c>
      <c r="K22" s="118">
        <v>3</v>
      </c>
      <c r="L22" s="74">
        <v>2125</v>
      </c>
      <c r="M22" s="265">
        <v>4.3891355984715483</v>
      </c>
      <c r="N22" s="118">
        <v>43</v>
      </c>
      <c r="O22" s="74">
        <v>0</v>
      </c>
      <c r="P22" s="265">
        <v>0</v>
      </c>
      <c r="Q22" s="118">
        <v>26</v>
      </c>
      <c r="R22" s="74">
        <v>1922</v>
      </c>
      <c r="S22" s="265">
        <v>0.7457821788325133</v>
      </c>
      <c r="T22" s="118">
        <v>13</v>
      </c>
      <c r="U22" s="74">
        <v>1718</v>
      </c>
      <c r="V22" s="265">
        <v>1.1866115953640646</v>
      </c>
    </row>
    <row r="23" spans="1:22" s="18" customFormat="1" ht="9" customHeight="1" x14ac:dyDescent="0.15">
      <c r="A23" s="271" t="s">
        <v>289</v>
      </c>
      <c r="B23" s="118">
        <v>7</v>
      </c>
      <c r="C23" s="74">
        <v>7070</v>
      </c>
      <c r="D23" s="265">
        <v>1.3650124337766245</v>
      </c>
      <c r="E23" s="118">
        <v>13</v>
      </c>
      <c r="F23" s="74">
        <v>741</v>
      </c>
      <c r="G23" s="265">
        <v>2.4299862267987145</v>
      </c>
      <c r="H23" s="118">
        <v>6</v>
      </c>
      <c r="I23" s="74">
        <v>836</v>
      </c>
      <c r="J23" s="265">
        <v>2.9694881540155578</v>
      </c>
      <c r="K23" s="118">
        <v>31</v>
      </c>
      <c r="L23" s="74">
        <v>595</v>
      </c>
      <c r="M23" s="265">
        <v>1.2289579675720335</v>
      </c>
      <c r="N23" s="118">
        <v>43</v>
      </c>
      <c r="O23" s="74">
        <v>0</v>
      </c>
      <c r="P23" s="265">
        <v>0</v>
      </c>
      <c r="Q23" s="118">
        <v>15</v>
      </c>
      <c r="R23" s="74">
        <v>2202</v>
      </c>
      <c r="S23" s="265">
        <v>0.85442890623787426</v>
      </c>
      <c r="T23" s="118">
        <v>3</v>
      </c>
      <c r="U23" s="74">
        <v>2696</v>
      </c>
      <c r="V23" s="265">
        <v>1.8621099307925018</v>
      </c>
    </row>
    <row r="24" spans="1:22" s="18" customFormat="1" ht="9" customHeight="1" x14ac:dyDescent="0.15">
      <c r="A24" s="271" t="s">
        <v>291</v>
      </c>
      <c r="B24" s="118">
        <v>8</v>
      </c>
      <c r="C24" s="74">
        <v>6822</v>
      </c>
      <c r="D24" s="265">
        <v>1.3171308095083638</v>
      </c>
      <c r="E24" s="118">
        <v>5</v>
      </c>
      <c r="F24" s="74">
        <v>1023</v>
      </c>
      <c r="G24" s="265">
        <v>3.3547583131107754</v>
      </c>
      <c r="H24" s="118">
        <v>16</v>
      </c>
      <c r="I24" s="74">
        <v>601</v>
      </c>
      <c r="J24" s="265">
        <v>2.1347636131140555</v>
      </c>
      <c r="K24" s="118">
        <v>23</v>
      </c>
      <c r="L24" s="74">
        <v>842</v>
      </c>
      <c r="M24" s="265">
        <v>1.7391304347826086</v>
      </c>
      <c r="N24" s="118">
        <v>43</v>
      </c>
      <c r="O24" s="74">
        <v>0</v>
      </c>
      <c r="P24" s="265">
        <v>0</v>
      </c>
      <c r="Q24" s="118">
        <v>8</v>
      </c>
      <c r="R24" s="74">
        <v>2613</v>
      </c>
      <c r="S24" s="265">
        <v>1.0139067811078861</v>
      </c>
      <c r="T24" s="118">
        <v>12</v>
      </c>
      <c r="U24" s="74">
        <v>1743</v>
      </c>
      <c r="V24" s="265">
        <v>1.2038789352267547</v>
      </c>
    </row>
    <row r="25" spans="1:22" s="18" customFormat="1" ht="9" customHeight="1" x14ac:dyDescent="0.15">
      <c r="A25" s="271" t="s">
        <v>290</v>
      </c>
      <c r="B25" s="118">
        <v>9</v>
      </c>
      <c r="C25" s="74">
        <v>6814</v>
      </c>
      <c r="D25" s="265">
        <v>1.3155862409835812</v>
      </c>
      <c r="E25" s="118">
        <v>10</v>
      </c>
      <c r="F25" s="74">
        <v>810</v>
      </c>
      <c r="G25" s="265">
        <v>2.6562602479176229</v>
      </c>
      <c r="H25" s="118">
        <v>5</v>
      </c>
      <c r="I25" s="74">
        <v>900</v>
      </c>
      <c r="J25" s="265">
        <v>3.1968173906866051</v>
      </c>
      <c r="K25" s="118">
        <v>10</v>
      </c>
      <c r="L25" s="74">
        <v>1194</v>
      </c>
      <c r="M25" s="265">
        <v>2.4661778374470722</v>
      </c>
      <c r="N25" s="118">
        <v>43</v>
      </c>
      <c r="O25" s="74">
        <v>0</v>
      </c>
      <c r="P25" s="265">
        <v>0</v>
      </c>
      <c r="Q25" s="118">
        <v>14</v>
      </c>
      <c r="R25" s="74">
        <v>2257</v>
      </c>
      <c r="S25" s="265">
        <v>0.87577022769249868</v>
      </c>
      <c r="T25" s="118">
        <v>15</v>
      </c>
      <c r="U25" s="74">
        <v>1653</v>
      </c>
      <c r="V25" s="265">
        <v>1.1417165117210704</v>
      </c>
    </row>
    <row r="26" spans="1:22" s="18" customFormat="1" ht="9" customHeight="1" x14ac:dyDescent="0.15">
      <c r="A26" s="271" t="s">
        <v>292</v>
      </c>
      <c r="B26" s="118">
        <v>10</v>
      </c>
      <c r="C26" s="74">
        <v>6170</v>
      </c>
      <c r="D26" s="265">
        <v>1.1912484747385816</v>
      </c>
      <c r="E26" s="118">
        <v>37</v>
      </c>
      <c r="F26" s="74">
        <v>244</v>
      </c>
      <c r="G26" s="265">
        <v>0.80015740801469137</v>
      </c>
      <c r="H26" s="118">
        <v>26</v>
      </c>
      <c r="I26" s="74">
        <v>467</v>
      </c>
      <c r="J26" s="265">
        <v>1.6587930238340498</v>
      </c>
      <c r="K26" s="118">
        <v>4</v>
      </c>
      <c r="L26" s="74">
        <v>1749</v>
      </c>
      <c r="M26" s="265">
        <v>3.6125167819890529</v>
      </c>
      <c r="N26" s="118">
        <v>43</v>
      </c>
      <c r="O26" s="74">
        <v>0</v>
      </c>
      <c r="P26" s="265">
        <v>0</v>
      </c>
      <c r="Q26" s="118">
        <v>21</v>
      </c>
      <c r="R26" s="74">
        <v>2038</v>
      </c>
      <c r="S26" s="265">
        <v>0.79079296590044856</v>
      </c>
      <c r="T26" s="118">
        <v>14</v>
      </c>
      <c r="U26" s="74">
        <v>1672</v>
      </c>
      <c r="V26" s="265">
        <v>1.1548396900167148</v>
      </c>
    </row>
    <row r="27" spans="1:22" s="18" customFormat="1" ht="9" customHeight="1" x14ac:dyDescent="0.15">
      <c r="A27" s="271" t="s">
        <v>293</v>
      </c>
      <c r="B27" s="118">
        <v>11</v>
      </c>
      <c r="C27" s="74">
        <v>5849</v>
      </c>
      <c r="D27" s="265">
        <v>1.12927266268168</v>
      </c>
      <c r="E27" s="118">
        <v>8</v>
      </c>
      <c r="F27" s="74">
        <v>897</v>
      </c>
      <c r="G27" s="265">
        <v>2.9415622745458121</v>
      </c>
      <c r="H27" s="118">
        <v>14</v>
      </c>
      <c r="I27" s="74">
        <v>628</v>
      </c>
      <c r="J27" s="265">
        <v>2.2306681348346533</v>
      </c>
      <c r="K27" s="118">
        <v>15</v>
      </c>
      <c r="L27" s="74">
        <v>927</v>
      </c>
      <c r="M27" s="265">
        <v>1.9146958587214706</v>
      </c>
      <c r="N27" s="118">
        <v>43</v>
      </c>
      <c r="O27" s="74">
        <v>0</v>
      </c>
      <c r="P27" s="265">
        <v>0</v>
      </c>
      <c r="Q27" s="118">
        <v>17</v>
      </c>
      <c r="R27" s="74">
        <v>2130</v>
      </c>
      <c r="S27" s="265">
        <v>0.82649117633363856</v>
      </c>
      <c r="T27" s="118">
        <v>28</v>
      </c>
      <c r="U27" s="74">
        <v>1267</v>
      </c>
      <c r="V27" s="265">
        <v>0.87510878424113503</v>
      </c>
    </row>
    <row r="28" spans="1:22" s="18" customFormat="1" ht="19.350000000000001" customHeight="1" x14ac:dyDescent="0.15">
      <c r="A28" s="270" t="s">
        <v>2395</v>
      </c>
      <c r="B28" s="118">
        <v>12</v>
      </c>
      <c r="C28" s="74">
        <v>5713</v>
      </c>
      <c r="D28" s="265">
        <v>1.1030149977603756</v>
      </c>
      <c r="E28" s="118">
        <v>121</v>
      </c>
      <c r="F28" s="74">
        <v>6</v>
      </c>
      <c r="G28" s="265">
        <v>1.967600183642684E-2</v>
      </c>
      <c r="H28" s="118">
        <v>17</v>
      </c>
      <c r="I28" s="74">
        <v>572</v>
      </c>
      <c r="J28" s="265">
        <v>2.0317550527474868</v>
      </c>
      <c r="K28" s="118">
        <v>58</v>
      </c>
      <c r="L28" s="74">
        <v>234</v>
      </c>
      <c r="M28" s="265">
        <v>0.48332128472580815</v>
      </c>
      <c r="N28" s="118">
        <v>43</v>
      </c>
      <c r="O28" s="74">
        <v>0</v>
      </c>
      <c r="P28" s="265">
        <v>0</v>
      </c>
      <c r="Q28" s="118">
        <v>13</v>
      </c>
      <c r="R28" s="74">
        <v>2275</v>
      </c>
      <c r="S28" s="265">
        <v>0.88275466016855764</v>
      </c>
      <c r="T28" s="118">
        <v>4</v>
      </c>
      <c r="U28" s="74">
        <v>2626</v>
      </c>
      <c r="V28" s="265">
        <v>1.8137613791769696</v>
      </c>
    </row>
    <row r="29" spans="1:22" s="18" customFormat="1" x14ac:dyDescent="0.15">
      <c r="A29" s="270" t="s">
        <v>296</v>
      </c>
      <c r="B29" s="118">
        <v>13</v>
      </c>
      <c r="C29" s="74">
        <v>5709</v>
      </c>
      <c r="D29" s="265">
        <v>1.1022427134979842</v>
      </c>
      <c r="E29" s="118">
        <v>18</v>
      </c>
      <c r="F29" s="74">
        <v>648</v>
      </c>
      <c r="G29" s="265">
        <v>2.1250081983340987</v>
      </c>
      <c r="H29" s="118">
        <v>10</v>
      </c>
      <c r="I29" s="74">
        <v>736</v>
      </c>
      <c r="J29" s="265">
        <v>2.6142862217170459</v>
      </c>
      <c r="K29" s="118">
        <v>43</v>
      </c>
      <c r="L29" s="74">
        <v>393</v>
      </c>
      <c r="M29" s="265">
        <v>0.81173190127026751</v>
      </c>
      <c r="N29" s="118">
        <v>43</v>
      </c>
      <c r="O29" s="74">
        <v>0</v>
      </c>
      <c r="P29" s="265">
        <v>0</v>
      </c>
      <c r="Q29" s="118">
        <v>12</v>
      </c>
      <c r="R29" s="74">
        <v>2291</v>
      </c>
      <c r="S29" s="265">
        <v>0.88896304459172115</v>
      </c>
      <c r="T29" s="118">
        <v>16</v>
      </c>
      <c r="U29" s="74">
        <v>1641</v>
      </c>
      <c r="V29" s="265">
        <v>1.133428188586979</v>
      </c>
    </row>
    <row r="30" spans="1:22" s="18" customFormat="1" ht="9" customHeight="1" x14ac:dyDescent="0.15">
      <c r="A30" s="271" t="s">
        <v>295</v>
      </c>
      <c r="B30" s="118">
        <v>14</v>
      </c>
      <c r="C30" s="74">
        <v>5643</v>
      </c>
      <c r="D30" s="265">
        <v>1.0895000231685279</v>
      </c>
      <c r="E30" s="118">
        <v>7</v>
      </c>
      <c r="F30" s="74">
        <v>937</v>
      </c>
      <c r="G30" s="265">
        <v>3.0727356201219913</v>
      </c>
      <c r="H30" s="118">
        <v>2</v>
      </c>
      <c r="I30" s="74">
        <v>1232</v>
      </c>
      <c r="J30" s="265">
        <v>4.3760878059176642</v>
      </c>
      <c r="K30" s="118">
        <v>45</v>
      </c>
      <c r="L30" s="74">
        <v>351</v>
      </c>
      <c r="M30" s="265">
        <v>0.72498192708871223</v>
      </c>
      <c r="N30" s="118">
        <v>43</v>
      </c>
      <c r="O30" s="74">
        <v>0</v>
      </c>
      <c r="P30" s="265">
        <v>0</v>
      </c>
      <c r="Q30" s="118">
        <v>36</v>
      </c>
      <c r="R30" s="74">
        <v>1741</v>
      </c>
      <c r="S30" s="265">
        <v>0.67554983004547642</v>
      </c>
      <c r="T30" s="118">
        <v>23</v>
      </c>
      <c r="U30" s="74">
        <v>1382</v>
      </c>
      <c r="V30" s="265">
        <v>0.9545385476095094</v>
      </c>
    </row>
    <row r="31" spans="1:22" s="18" customFormat="1" ht="9" customHeight="1" x14ac:dyDescent="0.15">
      <c r="A31" s="271" t="s">
        <v>294</v>
      </c>
      <c r="B31" s="118">
        <v>15</v>
      </c>
      <c r="C31" s="74">
        <v>5557</v>
      </c>
      <c r="D31" s="265">
        <v>1.0728959115271148</v>
      </c>
      <c r="E31" s="118">
        <v>21</v>
      </c>
      <c r="F31" s="74">
        <v>572</v>
      </c>
      <c r="G31" s="265">
        <v>1.8757788417393586</v>
      </c>
      <c r="H31" s="118">
        <v>24</v>
      </c>
      <c r="I31" s="74">
        <v>483</v>
      </c>
      <c r="J31" s="265">
        <v>1.7156253330018116</v>
      </c>
      <c r="K31" s="118">
        <v>25</v>
      </c>
      <c r="L31" s="74">
        <v>805</v>
      </c>
      <c r="M31" s="265">
        <v>1.66270783847981</v>
      </c>
      <c r="N31" s="118">
        <v>43</v>
      </c>
      <c r="O31" s="74">
        <v>0</v>
      </c>
      <c r="P31" s="265">
        <v>0</v>
      </c>
      <c r="Q31" s="118">
        <v>27</v>
      </c>
      <c r="R31" s="74">
        <v>1901</v>
      </c>
      <c r="S31" s="265">
        <v>0.73763367427711124</v>
      </c>
      <c r="T31" s="118">
        <v>11</v>
      </c>
      <c r="U31" s="74">
        <v>1796</v>
      </c>
      <c r="V31" s="265">
        <v>1.2404856957356578</v>
      </c>
    </row>
    <row r="32" spans="1:22" s="18" customFormat="1" ht="9" customHeight="1" x14ac:dyDescent="0.15">
      <c r="A32" s="271" t="s">
        <v>301</v>
      </c>
      <c r="B32" s="118">
        <v>16</v>
      </c>
      <c r="C32" s="74">
        <v>5525</v>
      </c>
      <c r="D32" s="265">
        <v>1.0667176374279845</v>
      </c>
      <c r="E32" s="118">
        <v>2</v>
      </c>
      <c r="F32" s="74">
        <v>1498</v>
      </c>
      <c r="G32" s="265">
        <v>4.9124417918279004</v>
      </c>
      <c r="H32" s="118">
        <v>21</v>
      </c>
      <c r="I32" s="74">
        <v>505</v>
      </c>
      <c r="J32" s="265">
        <v>1.7937697581074841</v>
      </c>
      <c r="K32" s="118">
        <v>22</v>
      </c>
      <c r="L32" s="74">
        <v>851</v>
      </c>
      <c r="M32" s="265">
        <v>1.7577197149643706</v>
      </c>
      <c r="N32" s="118">
        <v>43</v>
      </c>
      <c r="O32" s="74">
        <v>0</v>
      </c>
      <c r="P32" s="265">
        <v>0</v>
      </c>
      <c r="Q32" s="118">
        <v>60</v>
      </c>
      <c r="R32" s="74">
        <v>1398</v>
      </c>
      <c r="S32" s="265">
        <v>0.54245758897390928</v>
      </c>
      <c r="T32" s="118">
        <v>27</v>
      </c>
      <c r="U32" s="74">
        <v>1273</v>
      </c>
      <c r="V32" s="265">
        <v>0.87925294580818059</v>
      </c>
    </row>
    <row r="33" spans="1:36" s="18" customFormat="1" ht="9" customHeight="1" x14ac:dyDescent="0.15">
      <c r="A33" s="271" t="s">
        <v>300</v>
      </c>
      <c r="B33" s="118">
        <v>17</v>
      </c>
      <c r="C33" s="74">
        <v>5493</v>
      </c>
      <c r="D33" s="265">
        <v>1.060539363328854</v>
      </c>
      <c r="E33" s="118">
        <v>9</v>
      </c>
      <c r="F33" s="74">
        <v>825</v>
      </c>
      <c r="G33" s="265">
        <v>2.7054502525086903</v>
      </c>
      <c r="H33" s="118">
        <v>12</v>
      </c>
      <c r="I33" s="74">
        <v>668</v>
      </c>
      <c r="J33" s="265">
        <v>2.3727489077540582</v>
      </c>
      <c r="K33" s="118">
        <v>49</v>
      </c>
      <c r="L33" s="74">
        <v>333</v>
      </c>
      <c r="M33" s="265">
        <v>0.68780336672518838</v>
      </c>
      <c r="N33" s="118">
        <v>43</v>
      </c>
      <c r="O33" s="74">
        <v>0</v>
      </c>
      <c r="P33" s="265">
        <v>0</v>
      </c>
      <c r="Q33" s="118">
        <v>35</v>
      </c>
      <c r="R33" s="74">
        <v>1747</v>
      </c>
      <c r="S33" s="265">
        <v>0.67787797420416274</v>
      </c>
      <c r="T33" s="118">
        <v>9</v>
      </c>
      <c r="U33" s="74">
        <v>1920</v>
      </c>
      <c r="V33" s="265">
        <v>1.3261317014546006</v>
      </c>
    </row>
    <row r="34" spans="1:36" s="18" customFormat="1" ht="9" customHeight="1" x14ac:dyDescent="0.15">
      <c r="A34" s="271" t="s">
        <v>298</v>
      </c>
      <c r="B34" s="118">
        <v>18</v>
      </c>
      <c r="C34" s="74">
        <v>5439</v>
      </c>
      <c r="D34" s="265">
        <v>1.0501135257865715</v>
      </c>
      <c r="E34" s="118">
        <v>1</v>
      </c>
      <c r="F34" s="74">
        <v>1622</v>
      </c>
      <c r="G34" s="265">
        <v>5.319079163114055</v>
      </c>
      <c r="H34" s="118">
        <v>7</v>
      </c>
      <c r="I34" s="74">
        <v>796</v>
      </c>
      <c r="J34" s="265">
        <v>2.8274073810961529</v>
      </c>
      <c r="K34" s="118">
        <v>39</v>
      </c>
      <c r="L34" s="74">
        <v>437</v>
      </c>
      <c r="M34" s="265">
        <v>0.90261282660332542</v>
      </c>
      <c r="N34" s="118">
        <v>43</v>
      </c>
      <c r="O34" s="74">
        <v>0</v>
      </c>
      <c r="P34" s="265">
        <v>0</v>
      </c>
      <c r="Q34" s="118">
        <v>72</v>
      </c>
      <c r="R34" s="74">
        <v>1153</v>
      </c>
      <c r="S34" s="265">
        <v>0.44739170249421845</v>
      </c>
      <c r="T34" s="118">
        <v>22</v>
      </c>
      <c r="U34" s="74">
        <v>1431</v>
      </c>
      <c r="V34" s="265">
        <v>0.9883825337403821</v>
      </c>
    </row>
    <row r="35" spans="1:36" s="18" customFormat="1" ht="9" customHeight="1" x14ac:dyDescent="0.15">
      <c r="A35" s="271" t="s">
        <v>306</v>
      </c>
      <c r="B35" s="118">
        <v>19</v>
      </c>
      <c r="C35" s="74">
        <v>5426</v>
      </c>
      <c r="D35" s="265">
        <v>1.0476036019337998</v>
      </c>
      <c r="E35" s="118">
        <v>21</v>
      </c>
      <c r="F35" s="74">
        <v>572</v>
      </c>
      <c r="G35" s="265">
        <v>1.8757788417393586</v>
      </c>
      <c r="H35" s="118">
        <v>20</v>
      </c>
      <c r="I35" s="74">
        <v>510</v>
      </c>
      <c r="J35" s="265">
        <v>1.8115298547224097</v>
      </c>
      <c r="K35" s="118">
        <v>12</v>
      </c>
      <c r="L35" s="74">
        <v>1000</v>
      </c>
      <c r="M35" s="265">
        <v>2.0654755757513166</v>
      </c>
      <c r="N35" s="118">
        <v>43</v>
      </c>
      <c r="O35" s="74">
        <v>0</v>
      </c>
      <c r="P35" s="265">
        <v>0</v>
      </c>
      <c r="Q35" s="118">
        <v>23</v>
      </c>
      <c r="R35" s="74">
        <v>1989</v>
      </c>
      <c r="S35" s="265">
        <v>0.77177978860451035</v>
      </c>
      <c r="T35" s="118">
        <v>25</v>
      </c>
      <c r="U35" s="74">
        <v>1355</v>
      </c>
      <c r="V35" s="265">
        <v>0.93588982055780412</v>
      </c>
    </row>
    <row r="36" spans="1:36" s="18" customFormat="1" ht="9" customHeight="1" x14ac:dyDescent="0.15">
      <c r="A36" s="271" t="s">
        <v>297</v>
      </c>
      <c r="B36" s="118">
        <v>20</v>
      </c>
      <c r="C36" s="74">
        <v>5414</v>
      </c>
      <c r="D36" s="265">
        <v>1.045286749146626</v>
      </c>
      <c r="E36" s="118">
        <v>40</v>
      </c>
      <c r="F36" s="74">
        <v>218</v>
      </c>
      <c r="G36" s="265">
        <v>0.71489473339017506</v>
      </c>
      <c r="H36" s="118">
        <v>34</v>
      </c>
      <c r="I36" s="74">
        <v>381</v>
      </c>
      <c r="J36" s="265">
        <v>1.3533193620573296</v>
      </c>
      <c r="K36" s="118">
        <v>28</v>
      </c>
      <c r="L36" s="74">
        <v>768</v>
      </c>
      <c r="M36" s="265">
        <v>1.5862852421770113</v>
      </c>
      <c r="N36" s="118">
        <v>43</v>
      </c>
      <c r="O36" s="74">
        <v>0</v>
      </c>
      <c r="P36" s="265">
        <v>0</v>
      </c>
      <c r="Q36" s="118">
        <v>16</v>
      </c>
      <c r="R36" s="74">
        <v>2170</v>
      </c>
      <c r="S36" s="265">
        <v>0.84201213739154723</v>
      </c>
      <c r="T36" s="118">
        <v>10</v>
      </c>
      <c r="U36" s="74">
        <v>1877</v>
      </c>
      <c r="V36" s="265">
        <v>1.2964318768907737</v>
      </c>
    </row>
    <row r="37" spans="1:36" s="18" customFormat="1" ht="9" customHeight="1" x14ac:dyDescent="0.15">
      <c r="A37" s="255"/>
      <c r="C37" s="74"/>
      <c r="D37" s="265"/>
      <c r="F37" s="74"/>
      <c r="G37" s="265"/>
      <c r="I37" s="74"/>
      <c r="J37" s="265"/>
      <c r="L37" s="74"/>
      <c r="M37" s="265"/>
      <c r="O37" s="74"/>
      <c r="P37" s="265"/>
      <c r="R37" s="74"/>
      <c r="S37" s="265"/>
      <c r="U37" s="74"/>
      <c r="V37" s="265"/>
    </row>
    <row r="38" spans="1:36" s="18" customFormat="1" ht="9" customHeight="1" x14ac:dyDescent="0.15">
      <c r="A38" s="256" t="s">
        <v>265</v>
      </c>
      <c r="B38" s="118" t="s">
        <v>266</v>
      </c>
      <c r="C38" s="74">
        <v>136717</v>
      </c>
      <c r="D38" s="265">
        <v>26.396096875337875</v>
      </c>
      <c r="E38" s="118" t="s">
        <v>266</v>
      </c>
      <c r="F38" s="74">
        <v>14744</v>
      </c>
      <c r="G38" s="265">
        <v>48.35049517937955</v>
      </c>
      <c r="H38" s="118" t="s">
        <v>266</v>
      </c>
      <c r="I38" s="74">
        <v>14158</v>
      </c>
      <c r="J38" s="265">
        <v>50.289489574823286</v>
      </c>
      <c r="K38" s="118" t="s">
        <v>266</v>
      </c>
      <c r="L38" s="74">
        <v>17294</v>
      </c>
      <c r="M38" s="265">
        <v>35.72033460704327</v>
      </c>
      <c r="N38" s="118" t="s">
        <v>266</v>
      </c>
      <c r="O38" s="74">
        <v>0</v>
      </c>
      <c r="P38" s="265">
        <v>0</v>
      </c>
      <c r="Q38" s="118" t="s">
        <v>266</v>
      </c>
      <c r="R38" s="74">
        <v>51488</v>
      </c>
      <c r="S38" s="265">
        <v>19.978581073740088</v>
      </c>
      <c r="T38" s="118" t="s">
        <v>266</v>
      </c>
      <c r="U38" s="74">
        <v>39033</v>
      </c>
      <c r="V38" s="265">
        <v>26.959843074415328</v>
      </c>
      <c r="X38" s="74"/>
      <c r="Y38" s="74"/>
      <c r="Z38" s="74"/>
      <c r="AA38" s="74"/>
      <c r="AB38" s="74"/>
      <c r="AC38" s="74"/>
      <c r="AD38" s="74"/>
      <c r="AE38" s="74"/>
      <c r="AF38" s="74"/>
    </row>
    <row r="39" spans="1:36" s="18" customFormat="1" ht="9" customHeight="1" x14ac:dyDescent="0.15">
      <c r="A39" s="255"/>
      <c r="C39" s="74"/>
      <c r="D39" s="265"/>
      <c r="F39" s="74"/>
      <c r="G39" s="265"/>
      <c r="I39" s="74"/>
      <c r="J39" s="265"/>
      <c r="L39" s="74"/>
      <c r="M39" s="265"/>
      <c r="O39" s="74"/>
      <c r="P39" s="265"/>
      <c r="R39" s="74"/>
      <c r="S39" s="265"/>
      <c r="U39" s="74"/>
      <c r="V39" s="265"/>
    </row>
    <row r="40" spans="1:36" s="18" customFormat="1" ht="9" customHeight="1" x14ac:dyDescent="0.15">
      <c r="A40" s="256" t="s">
        <v>267</v>
      </c>
      <c r="B40" s="118" t="s">
        <v>266</v>
      </c>
      <c r="C40" s="74">
        <v>517944</v>
      </c>
      <c r="D40" s="261">
        <v>100</v>
      </c>
      <c r="E40" s="118" t="s">
        <v>266</v>
      </c>
      <c r="F40" s="74">
        <v>30494</v>
      </c>
      <c r="G40" s="261">
        <v>100</v>
      </c>
      <c r="H40" s="118" t="s">
        <v>266</v>
      </c>
      <c r="I40" s="74">
        <v>28153</v>
      </c>
      <c r="J40" s="261">
        <v>100</v>
      </c>
      <c r="K40" s="118" t="s">
        <v>266</v>
      </c>
      <c r="L40" s="74">
        <v>48415</v>
      </c>
      <c r="M40" s="261">
        <v>100</v>
      </c>
      <c r="N40" s="118" t="s">
        <v>266</v>
      </c>
      <c r="O40" s="74">
        <v>8384</v>
      </c>
      <c r="P40" s="261">
        <v>100</v>
      </c>
      <c r="Q40" s="118" t="s">
        <v>266</v>
      </c>
      <c r="R40" s="74">
        <v>257716</v>
      </c>
      <c r="S40" s="261">
        <v>100</v>
      </c>
      <c r="T40" s="118" t="s">
        <v>266</v>
      </c>
      <c r="U40" s="74">
        <v>144782</v>
      </c>
      <c r="V40" s="261">
        <v>100</v>
      </c>
      <c r="X40" s="74"/>
      <c r="Y40" s="74"/>
      <c r="Z40" s="74"/>
      <c r="AA40" s="74"/>
      <c r="AB40" s="74"/>
      <c r="AC40" s="74"/>
      <c r="AD40" s="74"/>
      <c r="AE40" s="74"/>
      <c r="AF40" s="74"/>
      <c r="AG40" s="74"/>
      <c r="AH40" s="74"/>
      <c r="AI40" s="74"/>
      <c r="AJ40" s="74"/>
    </row>
    <row r="41" spans="1:36" ht="9" customHeight="1" x14ac:dyDescent="0.15">
      <c r="A41" s="272"/>
      <c r="B41" s="257"/>
      <c r="C41" s="67"/>
      <c r="D41" s="261"/>
      <c r="E41" s="260"/>
      <c r="F41" s="67"/>
      <c r="G41" s="261"/>
      <c r="H41" s="260"/>
      <c r="I41" s="67"/>
      <c r="J41" s="261"/>
      <c r="K41" s="260"/>
      <c r="L41" s="74"/>
      <c r="M41" s="261"/>
      <c r="N41" s="260"/>
      <c r="O41" s="74"/>
      <c r="P41" s="261"/>
      <c r="Q41" s="260"/>
      <c r="R41" s="74"/>
      <c r="S41" s="261"/>
      <c r="T41" s="260"/>
      <c r="U41" s="74"/>
      <c r="V41" s="261"/>
    </row>
    <row r="42" spans="1:36" ht="9" customHeight="1" x14ac:dyDescent="0.2">
      <c r="A42" s="79"/>
      <c r="B42" s="257"/>
      <c r="C42" s="87"/>
      <c r="D42" s="87"/>
      <c r="E42" s="87"/>
      <c r="F42" s="87"/>
      <c r="G42" s="87"/>
      <c r="H42" s="87"/>
      <c r="I42" s="87"/>
      <c r="J42" s="87"/>
      <c r="K42" s="87"/>
      <c r="L42" s="87"/>
      <c r="M42" s="87"/>
      <c r="N42" s="87"/>
      <c r="O42" s="87"/>
    </row>
    <row r="43" spans="1:36" s="246" customFormat="1" ht="9" customHeight="1" x14ac:dyDescent="0.15">
      <c r="B43" s="249" t="s">
        <v>96</v>
      </c>
      <c r="C43" s="249"/>
      <c r="D43" s="249"/>
      <c r="E43" s="249"/>
      <c r="F43" s="249"/>
      <c r="G43" s="249"/>
      <c r="H43" s="249"/>
      <c r="I43" s="249"/>
      <c r="J43" s="249"/>
      <c r="K43" s="249"/>
      <c r="L43" s="249"/>
      <c r="M43" s="249"/>
      <c r="N43" s="249"/>
      <c r="O43" s="249"/>
      <c r="P43" s="249"/>
      <c r="Q43" s="249"/>
      <c r="R43" s="249"/>
      <c r="S43" s="249"/>
      <c r="T43" s="249"/>
      <c r="U43" s="249"/>
      <c r="V43" s="249"/>
    </row>
    <row r="44" spans="1:36" s="246" customFormat="1" ht="9" customHeight="1" x14ac:dyDescent="0.15">
      <c r="A44" s="273"/>
      <c r="B44" s="45"/>
      <c r="C44" s="45"/>
      <c r="D44" s="263"/>
      <c r="E44" s="45"/>
      <c r="F44" s="45"/>
      <c r="G44" s="45"/>
      <c r="H44" s="45"/>
      <c r="I44" s="45"/>
      <c r="J44" s="45"/>
      <c r="K44" s="45"/>
      <c r="L44" s="45"/>
      <c r="M44" s="45"/>
      <c r="N44" s="45"/>
      <c r="O44" s="45"/>
      <c r="P44" s="45"/>
    </row>
    <row r="45" spans="1:36" s="18" customFormat="1" ht="19.350000000000001" customHeight="1" x14ac:dyDescent="0.15">
      <c r="A45" s="270" t="s">
        <v>284</v>
      </c>
      <c r="B45" s="118">
        <v>1</v>
      </c>
      <c r="C45" s="74">
        <v>6476</v>
      </c>
      <c r="D45" s="265">
        <v>2.6523591087811269</v>
      </c>
      <c r="E45" s="118">
        <v>30</v>
      </c>
      <c r="F45" s="74">
        <v>154</v>
      </c>
      <c r="G45" s="265">
        <v>1.2705222341390976</v>
      </c>
      <c r="H45" s="118">
        <v>1</v>
      </c>
      <c r="I45" s="74">
        <v>700</v>
      </c>
      <c r="J45" s="265">
        <v>4.5973991856035727</v>
      </c>
      <c r="K45" s="118">
        <v>33</v>
      </c>
      <c r="L45" s="74">
        <v>143</v>
      </c>
      <c r="M45" s="265">
        <v>1.1219206025419739</v>
      </c>
      <c r="N45" s="118">
        <v>42</v>
      </c>
      <c r="O45" s="74">
        <v>0</v>
      </c>
      <c r="P45" s="265">
        <v>0</v>
      </c>
      <c r="Q45" s="118">
        <v>2</v>
      </c>
      <c r="R45" s="74">
        <v>2258</v>
      </c>
      <c r="S45" s="265">
        <v>1.8241747588502368</v>
      </c>
      <c r="T45" s="118">
        <v>1</v>
      </c>
      <c r="U45" s="74">
        <v>3221</v>
      </c>
      <c r="V45" s="265">
        <v>4.2265349236966756</v>
      </c>
    </row>
    <row r="46" spans="1:36" s="18" customFormat="1" ht="19.350000000000001" customHeight="1" x14ac:dyDescent="0.15">
      <c r="A46" s="270" t="s">
        <v>2394</v>
      </c>
      <c r="B46" s="118">
        <v>2</v>
      </c>
      <c r="C46" s="74">
        <v>5701</v>
      </c>
      <c r="D46" s="265">
        <v>2.3349442988204459</v>
      </c>
      <c r="E46" s="118">
        <v>141</v>
      </c>
      <c r="F46" s="74">
        <v>0</v>
      </c>
      <c r="G46" s="265">
        <v>0</v>
      </c>
      <c r="H46" s="118">
        <v>118</v>
      </c>
      <c r="I46" s="74">
        <v>0</v>
      </c>
      <c r="J46" s="265">
        <v>0</v>
      </c>
      <c r="K46" s="118">
        <v>109</v>
      </c>
      <c r="L46" s="74">
        <v>0</v>
      </c>
      <c r="M46" s="265">
        <v>0</v>
      </c>
      <c r="N46" s="118">
        <v>42</v>
      </c>
      <c r="O46" s="74">
        <v>0</v>
      </c>
      <c r="P46" s="265">
        <v>0</v>
      </c>
      <c r="Q46" s="118">
        <v>1</v>
      </c>
      <c r="R46" s="74">
        <v>5425</v>
      </c>
      <c r="S46" s="265">
        <v>4.3827050782827879</v>
      </c>
      <c r="T46" s="118">
        <v>88</v>
      </c>
      <c r="U46" s="74">
        <v>276</v>
      </c>
      <c r="V46" s="265">
        <v>0.36216194937605795</v>
      </c>
    </row>
    <row r="47" spans="1:36" s="18" customFormat="1" ht="9" customHeight="1" x14ac:dyDescent="0.15">
      <c r="A47" s="271" t="s">
        <v>286</v>
      </c>
      <c r="B47" s="118">
        <v>3</v>
      </c>
      <c r="C47" s="74">
        <v>5480</v>
      </c>
      <c r="D47" s="265">
        <v>2.2444298820445607</v>
      </c>
      <c r="E47" s="118">
        <v>48</v>
      </c>
      <c r="F47" s="74">
        <v>77</v>
      </c>
      <c r="G47" s="265">
        <v>0.6352611170695488</v>
      </c>
      <c r="H47" s="118">
        <v>3</v>
      </c>
      <c r="I47" s="74">
        <v>627</v>
      </c>
      <c r="J47" s="265">
        <v>4.1179561276763428</v>
      </c>
      <c r="K47" s="118">
        <v>46</v>
      </c>
      <c r="L47" s="74">
        <v>108</v>
      </c>
      <c r="M47" s="265">
        <v>0.8473246508708614</v>
      </c>
      <c r="N47" s="118">
        <v>42</v>
      </c>
      <c r="O47" s="74">
        <v>0</v>
      </c>
      <c r="P47" s="265">
        <v>0</v>
      </c>
      <c r="Q47" s="118">
        <v>3</v>
      </c>
      <c r="R47" s="74">
        <v>1981</v>
      </c>
      <c r="S47" s="265">
        <v>1.6003942414890695</v>
      </c>
      <c r="T47" s="118">
        <v>2</v>
      </c>
      <c r="U47" s="74">
        <v>2687</v>
      </c>
      <c r="V47" s="265">
        <v>3.525830282512564</v>
      </c>
    </row>
    <row r="48" spans="1:36" s="18" customFormat="1" ht="19.350000000000001" customHeight="1" x14ac:dyDescent="0.15">
      <c r="A48" s="270" t="s">
        <v>2395</v>
      </c>
      <c r="B48" s="118">
        <v>4</v>
      </c>
      <c r="C48" s="74">
        <v>3971</v>
      </c>
      <c r="D48" s="265">
        <v>1.6263925294888599</v>
      </c>
      <c r="E48" s="118">
        <v>108</v>
      </c>
      <c r="F48" s="74">
        <v>5</v>
      </c>
      <c r="G48" s="265">
        <v>4.1250721887633034E-2</v>
      </c>
      <c r="H48" s="118">
        <v>7</v>
      </c>
      <c r="I48" s="74">
        <v>433</v>
      </c>
      <c r="J48" s="265">
        <v>2.8438197819519244</v>
      </c>
      <c r="K48" s="118">
        <v>46</v>
      </c>
      <c r="L48" s="74">
        <v>108</v>
      </c>
      <c r="M48" s="265">
        <v>0.8473246508708614</v>
      </c>
      <c r="N48" s="118">
        <v>42</v>
      </c>
      <c r="O48" s="74">
        <v>0</v>
      </c>
      <c r="P48" s="265">
        <v>0</v>
      </c>
      <c r="Q48" s="118">
        <v>5</v>
      </c>
      <c r="R48" s="74">
        <v>1599</v>
      </c>
      <c r="S48" s="265">
        <v>1.2917871742256548</v>
      </c>
      <c r="T48" s="118">
        <v>3</v>
      </c>
      <c r="U48" s="74">
        <v>1826</v>
      </c>
      <c r="V48" s="265">
        <v>2.3960424621763834</v>
      </c>
    </row>
    <row r="49" spans="1:22" s="18" customFormat="1" ht="9" customHeight="1" x14ac:dyDescent="0.15">
      <c r="A49" s="271" t="s">
        <v>289</v>
      </c>
      <c r="B49" s="118">
        <v>5</v>
      </c>
      <c r="C49" s="74">
        <v>3578</v>
      </c>
      <c r="D49" s="265">
        <v>1.4654325032765398</v>
      </c>
      <c r="E49" s="118">
        <v>11</v>
      </c>
      <c r="F49" s="74">
        <v>303</v>
      </c>
      <c r="G49" s="265">
        <v>2.4997937463905617</v>
      </c>
      <c r="H49" s="118">
        <v>5</v>
      </c>
      <c r="I49" s="74">
        <v>472</v>
      </c>
      <c r="J49" s="265">
        <v>3.0999605937212662</v>
      </c>
      <c r="K49" s="118">
        <v>30</v>
      </c>
      <c r="L49" s="74">
        <v>160</v>
      </c>
      <c r="M49" s="265">
        <v>1.2552957790679429</v>
      </c>
      <c r="N49" s="118">
        <v>42</v>
      </c>
      <c r="O49" s="74">
        <v>0</v>
      </c>
      <c r="P49" s="265">
        <v>0</v>
      </c>
      <c r="Q49" s="118">
        <v>15</v>
      </c>
      <c r="R49" s="74">
        <v>1152</v>
      </c>
      <c r="S49" s="265">
        <v>0.93066843321322967</v>
      </c>
      <c r="T49" s="118">
        <v>6</v>
      </c>
      <c r="U49" s="74">
        <v>1491</v>
      </c>
      <c r="V49" s="265">
        <v>1.956461835216313</v>
      </c>
    </row>
    <row r="50" spans="1:22" s="18" customFormat="1" ht="9" customHeight="1" x14ac:dyDescent="0.15">
      <c r="A50" s="271" t="s">
        <v>285</v>
      </c>
      <c r="B50" s="118">
        <v>6</v>
      </c>
      <c r="C50" s="74">
        <v>3339</v>
      </c>
      <c r="D50" s="265">
        <v>1.3675458715596329</v>
      </c>
      <c r="E50" s="118">
        <v>3</v>
      </c>
      <c r="F50" s="74">
        <v>484</v>
      </c>
      <c r="G50" s="265">
        <v>3.9930698787228778</v>
      </c>
      <c r="H50" s="118">
        <v>4</v>
      </c>
      <c r="I50" s="74">
        <v>615</v>
      </c>
      <c r="J50" s="265">
        <v>4.0391435702088527</v>
      </c>
      <c r="K50" s="118">
        <v>28</v>
      </c>
      <c r="L50" s="74">
        <v>171</v>
      </c>
      <c r="M50" s="265">
        <v>1.3415973638788639</v>
      </c>
      <c r="N50" s="118">
        <v>42</v>
      </c>
      <c r="O50" s="74">
        <v>0</v>
      </c>
      <c r="P50" s="265">
        <v>0</v>
      </c>
      <c r="Q50" s="118">
        <v>11</v>
      </c>
      <c r="R50" s="74">
        <v>1219</v>
      </c>
      <c r="S50" s="265">
        <v>0.98479585076990184</v>
      </c>
      <c r="T50" s="118">
        <v>12</v>
      </c>
      <c r="U50" s="74">
        <v>850</v>
      </c>
      <c r="V50" s="265">
        <v>1.1153538296001786</v>
      </c>
    </row>
    <row r="51" spans="1:22" s="18" customFormat="1" ht="9" customHeight="1" x14ac:dyDescent="0.15">
      <c r="A51" s="271" t="s">
        <v>304</v>
      </c>
      <c r="B51" s="118">
        <v>7</v>
      </c>
      <c r="C51" s="74">
        <v>3156</v>
      </c>
      <c r="D51" s="265">
        <v>1.29259501965924</v>
      </c>
      <c r="E51" s="118">
        <v>71</v>
      </c>
      <c r="F51" s="74">
        <v>21</v>
      </c>
      <c r="G51" s="265">
        <v>0.17325303192805874</v>
      </c>
      <c r="H51" s="118">
        <v>15</v>
      </c>
      <c r="I51" s="74">
        <v>302</v>
      </c>
      <c r="J51" s="265">
        <v>1.9834493629318273</v>
      </c>
      <c r="K51" s="118">
        <v>66</v>
      </c>
      <c r="L51" s="74">
        <v>42</v>
      </c>
      <c r="M51" s="265">
        <v>0.32951514200533505</v>
      </c>
      <c r="N51" s="118">
        <v>42</v>
      </c>
      <c r="O51" s="74">
        <v>0</v>
      </c>
      <c r="P51" s="265">
        <v>0</v>
      </c>
      <c r="Q51" s="118">
        <v>14</v>
      </c>
      <c r="R51" s="74">
        <v>1182</v>
      </c>
      <c r="S51" s="265">
        <v>0.95490459032815755</v>
      </c>
      <c r="T51" s="118">
        <v>4</v>
      </c>
      <c r="U51" s="74">
        <v>1609</v>
      </c>
      <c r="V51" s="265">
        <v>2.1112991903843379</v>
      </c>
    </row>
    <row r="52" spans="1:22" s="18" customFormat="1" ht="9" customHeight="1" x14ac:dyDescent="0.15">
      <c r="A52" s="271" t="s">
        <v>288</v>
      </c>
      <c r="B52" s="118">
        <v>8</v>
      </c>
      <c r="C52" s="74">
        <v>3147</v>
      </c>
      <c r="D52" s="265">
        <v>1.2889089121887287</v>
      </c>
      <c r="E52" s="118">
        <v>2</v>
      </c>
      <c r="F52" s="74">
        <v>491</v>
      </c>
      <c r="G52" s="265">
        <v>4.0508208893655642</v>
      </c>
      <c r="H52" s="118">
        <v>10</v>
      </c>
      <c r="I52" s="74">
        <v>378</v>
      </c>
      <c r="J52" s="265">
        <v>2.4825955602259295</v>
      </c>
      <c r="K52" s="118">
        <v>2</v>
      </c>
      <c r="L52" s="74">
        <v>602</v>
      </c>
      <c r="M52" s="265">
        <v>4.7230503687431344</v>
      </c>
      <c r="N52" s="118">
        <v>42</v>
      </c>
      <c r="O52" s="74">
        <v>0</v>
      </c>
      <c r="P52" s="265">
        <v>0</v>
      </c>
      <c r="Q52" s="118">
        <v>33</v>
      </c>
      <c r="R52" s="74">
        <v>882</v>
      </c>
      <c r="S52" s="265">
        <v>0.71254301917887897</v>
      </c>
      <c r="T52" s="118">
        <v>15</v>
      </c>
      <c r="U52" s="74">
        <v>794</v>
      </c>
      <c r="V52" s="265">
        <v>1.0418716949441666</v>
      </c>
    </row>
    <row r="53" spans="1:22" s="18" customFormat="1" ht="9" customHeight="1" x14ac:dyDescent="0.15">
      <c r="A53" s="271" t="s">
        <v>302</v>
      </c>
      <c r="B53" s="118">
        <v>9</v>
      </c>
      <c r="C53" s="74">
        <v>3078</v>
      </c>
      <c r="D53" s="265">
        <v>1.26064875491481</v>
      </c>
      <c r="E53" s="118">
        <v>141</v>
      </c>
      <c r="F53" s="74">
        <v>0</v>
      </c>
      <c r="G53" s="265">
        <v>0</v>
      </c>
      <c r="H53" s="118">
        <v>14</v>
      </c>
      <c r="I53" s="74">
        <v>313</v>
      </c>
      <c r="J53" s="265">
        <v>2.0556942072770261</v>
      </c>
      <c r="K53" s="118">
        <v>41</v>
      </c>
      <c r="L53" s="74">
        <v>113</v>
      </c>
      <c r="M53" s="265">
        <v>0.88655264396673461</v>
      </c>
      <c r="N53" s="118">
        <v>42</v>
      </c>
      <c r="O53" s="74">
        <v>0</v>
      </c>
      <c r="P53" s="265">
        <v>0</v>
      </c>
      <c r="Q53" s="118">
        <v>16</v>
      </c>
      <c r="R53" s="74">
        <v>1131</v>
      </c>
      <c r="S53" s="265">
        <v>0.91370312323278013</v>
      </c>
      <c r="T53" s="118">
        <v>5</v>
      </c>
      <c r="U53" s="74">
        <v>1521</v>
      </c>
      <c r="V53" s="265">
        <v>1.9958272644963193</v>
      </c>
    </row>
    <row r="54" spans="1:22" s="18" customFormat="1" ht="9" customHeight="1" x14ac:dyDescent="0.15">
      <c r="A54" s="271" t="s">
        <v>297</v>
      </c>
      <c r="B54" s="118">
        <v>10</v>
      </c>
      <c r="C54" s="74">
        <v>2998</v>
      </c>
      <c r="D54" s="265">
        <v>1.227883355176933</v>
      </c>
      <c r="E54" s="118">
        <v>50</v>
      </c>
      <c r="F54" s="74">
        <v>73</v>
      </c>
      <c r="G54" s="265">
        <v>0.60226053955944225</v>
      </c>
      <c r="H54" s="118">
        <v>22</v>
      </c>
      <c r="I54" s="74">
        <v>276</v>
      </c>
      <c r="J54" s="265">
        <v>1.8126888217522661</v>
      </c>
      <c r="K54" s="118">
        <v>21</v>
      </c>
      <c r="L54" s="74">
        <v>221</v>
      </c>
      <c r="M54" s="265">
        <v>1.733877294837596</v>
      </c>
      <c r="N54" s="118">
        <v>42</v>
      </c>
      <c r="O54" s="74">
        <v>0</v>
      </c>
      <c r="P54" s="265">
        <v>0</v>
      </c>
      <c r="Q54" s="118">
        <v>10</v>
      </c>
      <c r="R54" s="74">
        <v>1234</v>
      </c>
      <c r="S54" s="265">
        <v>0.99691392932736589</v>
      </c>
      <c r="T54" s="118">
        <v>8</v>
      </c>
      <c r="U54" s="74">
        <v>1194</v>
      </c>
      <c r="V54" s="265">
        <v>1.5667440853442505</v>
      </c>
    </row>
    <row r="55" spans="1:22" s="18" customFormat="1" ht="9" customHeight="1" x14ac:dyDescent="0.15">
      <c r="A55" s="271" t="s">
        <v>303</v>
      </c>
      <c r="B55" s="118">
        <v>11</v>
      </c>
      <c r="C55" s="74">
        <v>2991</v>
      </c>
      <c r="D55" s="265">
        <v>1.225016382699869</v>
      </c>
      <c r="E55" s="118">
        <v>141</v>
      </c>
      <c r="F55" s="74">
        <v>0</v>
      </c>
      <c r="G55" s="265">
        <v>0</v>
      </c>
      <c r="H55" s="118">
        <v>13</v>
      </c>
      <c r="I55" s="74">
        <v>335</v>
      </c>
      <c r="J55" s="265">
        <v>2.2001838959674243</v>
      </c>
      <c r="K55" s="118">
        <v>58</v>
      </c>
      <c r="L55" s="74">
        <v>69</v>
      </c>
      <c r="M55" s="265">
        <v>0.54134630472305034</v>
      </c>
      <c r="N55" s="118">
        <v>42</v>
      </c>
      <c r="O55" s="74">
        <v>0</v>
      </c>
      <c r="P55" s="265">
        <v>0</v>
      </c>
      <c r="Q55" s="118">
        <v>13</v>
      </c>
      <c r="R55" s="74">
        <v>1207</v>
      </c>
      <c r="S55" s="265">
        <v>0.97510138792393075</v>
      </c>
      <c r="T55" s="118">
        <v>7</v>
      </c>
      <c r="U55" s="74">
        <v>1380</v>
      </c>
      <c r="V55" s="265">
        <v>1.8108097468802895</v>
      </c>
    </row>
    <row r="56" spans="1:22" s="18" customFormat="1" ht="9" customHeight="1" x14ac:dyDescent="0.15">
      <c r="A56" s="271" t="s">
        <v>287</v>
      </c>
      <c r="B56" s="118">
        <v>12</v>
      </c>
      <c r="C56" s="74">
        <v>2888</v>
      </c>
      <c r="D56" s="265">
        <v>1.1828309305373526</v>
      </c>
      <c r="E56" s="118">
        <v>13</v>
      </c>
      <c r="F56" s="74">
        <v>279</v>
      </c>
      <c r="G56" s="265">
        <v>2.3017902813299234</v>
      </c>
      <c r="H56" s="118">
        <v>19</v>
      </c>
      <c r="I56" s="74">
        <v>294</v>
      </c>
      <c r="J56" s="265">
        <v>1.9309076579535005</v>
      </c>
      <c r="K56" s="118">
        <v>1</v>
      </c>
      <c r="L56" s="74">
        <v>828</v>
      </c>
      <c r="M56" s="265">
        <v>6.4961556566766037</v>
      </c>
      <c r="N56" s="118">
        <v>42</v>
      </c>
      <c r="O56" s="74">
        <v>0</v>
      </c>
      <c r="P56" s="265">
        <v>0</v>
      </c>
      <c r="Q56" s="118">
        <v>32</v>
      </c>
      <c r="R56" s="74">
        <v>889</v>
      </c>
      <c r="S56" s="265">
        <v>0.71819812250569548</v>
      </c>
      <c r="T56" s="118">
        <v>28</v>
      </c>
      <c r="U56" s="74">
        <v>598</v>
      </c>
      <c r="V56" s="265">
        <v>0.78468422364812562</v>
      </c>
    </row>
    <row r="57" spans="1:22" s="18" customFormat="1" ht="9" customHeight="1" x14ac:dyDescent="0.15">
      <c r="A57" s="271" t="s">
        <v>292</v>
      </c>
      <c r="B57" s="118">
        <v>13</v>
      </c>
      <c r="C57" s="74">
        <v>2873</v>
      </c>
      <c r="D57" s="265">
        <v>1.1766874180865008</v>
      </c>
      <c r="E57" s="118">
        <v>40</v>
      </c>
      <c r="F57" s="74">
        <v>87</v>
      </c>
      <c r="G57" s="265">
        <v>0.71776256084481482</v>
      </c>
      <c r="H57" s="118">
        <v>25</v>
      </c>
      <c r="I57" s="74">
        <v>263</v>
      </c>
      <c r="J57" s="265">
        <v>1.7273085511624851</v>
      </c>
      <c r="K57" s="118">
        <v>4</v>
      </c>
      <c r="L57" s="74">
        <v>479</v>
      </c>
      <c r="M57" s="265">
        <v>3.7580417385846538</v>
      </c>
      <c r="N57" s="118">
        <v>42</v>
      </c>
      <c r="O57" s="74">
        <v>0</v>
      </c>
      <c r="P57" s="265">
        <v>0</v>
      </c>
      <c r="Q57" s="118">
        <v>20</v>
      </c>
      <c r="R57" s="74">
        <v>1068</v>
      </c>
      <c r="S57" s="265">
        <v>0.86280719329143163</v>
      </c>
      <c r="T57" s="118">
        <v>10</v>
      </c>
      <c r="U57" s="74">
        <v>976</v>
      </c>
      <c r="V57" s="265">
        <v>1.280688632576205</v>
      </c>
    </row>
    <row r="58" spans="1:22" s="18" customFormat="1" ht="9" customHeight="1" x14ac:dyDescent="0.15">
      <c r="A58" s="271" t="s">
        <v>298</v>
      </c>
      <c r="B58" s="118">
        <v>14</v>
      </c>
      <c r="C58" s="74">
        <v>2791</v>
      </c>
      <c r="D58" s="265">
        <v>1.1431028833551768</v>
      </c>
      <c r="E58" s="118">
        <v>1</v>
      </c>
      <c r="F58" s="74">
        <v>1051</v>
      </c>
      <c r="G58" s="265">
        <v>8.6709017407804634</v>
      </c>
      <c r="H58" s="118">
        <v>6</v>
      </c>
      <c r="I58" s="74">
        <v>466</v>
      </c>
      <c r="J58" s="265">
        <v>3.0605543149875212</v>
      </c>
      <c r="K58" s="118">
        <v>38</v>
      </c>
      <c r="L58" s="74">
        <v>120</v>
      </c>
      <c r="M58" s="265">
        <v>0.94147183430095716</v>
      </c>
      <c r="N58" s="118">
        <v>42</v>
      </c>
      <c r="O58" s="74">
        <v>0</v>
      </c>
      <c r="P58" s="265">
        <v>0</v>
      </c>
      <c r="Q58" s="118">
        <v>85</v>
      </c>
      <c r="R58" s="74">
        <v>511</v>
      </c>
      <c r="S58" s="265">
        <v>0.41282254285760445</v>
      </c>
      <c r="T58" s="118">
        <v>25</v>
      </c>
      <c r="U58" s="74">
        <v>643</v>
      </c>
      <c r="V58" s="265">
        <v>0.84373236756813497</v>
      </c>
    </row>
    <row r="59" spans="1:22" s="18" customFormat="1" ht="9" customHeight="1" x14ac:dyDescent="0.15">
      <c r="A59" s="271" t="s">
        <v>290</v>
      </c>
      <c r="B59" s="118">
        <v>15</v>
      </c>
      <c r="C59" s="74">
        <v>2738</v>
      </c>
      <c r="D59" s="265">
        <v>1.1213958060288334</v>
      </c>
      <c r="E59" s="118">
        <v>9</v>
      </c>
      <c r="F59" s="74">
        <v>333</v>
      </c>
      <c r="G59" s="265">
        <v>2.7472980777163603</v>
      </c>
      <c r="H59" s="118">
        <v>8</v>
      </c>
      <c r="I59" s="74">
        <v>420</v>
      </c>
      <c r="J59" s="265">
        <v>2.7584395113621438</v>
      </c>
      <c r="K59" s="118">
        <v>9</v>
      </c>
      <c r="L59" s="74">
        <v>316</v>
      </c>
      <c r="M59" s="265">
        <v>2.4792091636591871</v>
      </c>
      <c r="N59" s="118">
        <v>42</v>
      </c>
      <c r="O59" s="74">
        <v>0</v>
      </c>
      <c r="P59" s="265">
        <v>0</v>
      </c>
      <c r="Q59" s="118">
        <v>28</v>
      </c>
      <c r="R59" s="74">
        <v>954</v>
      </c>
      <c r="S59" s="265">
        <v>0.77070979625470581</v>
      </c>
      <c r="T59" s="118">
        <v>22</v>
      </c>
      <c r="U59" s="74">
        <v>715</v>
      </c>
      <c r="V59" s="265">
        <v>0.93820939784015012</v>
      </c>
    </row>
    <row r="60" spans="1:22" s="18" customFormat="1" ht="9" customHeight="1" x14ac:dyDescent="0.15">
      <c r="A60" s="271" t="s">
        <v>291</v>
      </c>
      <c r="B60" s="118">
        <v>16</v>
      </c>
      <c r="C60" s="74">
        <v>2671</v>
      </c>
      <c r="D60" s="265">
        <v>1.0939547837483619</v>
      </c>
      <c r="E60" s="118">
        <v>7</v>
      </c>
      <c r="F60" s="74">
        <v>340</v>
      </c>
      <c r="G60" s="265">
        <v>2.8050490883590462</v>
      </c>
      <c r="H60" s="118">
        <v>20</v>
      </c>
      <c r="I60" s="74">
        <v>284</v>
      </c>
      <c r="J60" s="265">
        <v>1.8652305267305924</v>
      </c>
      <c r="K60" s="118">
        <v>22</v>
      </c>
      <c r="L60" s="74">
        <v>202</v>
      </c>
      <c r="M60" s="265">
        <v>1.5848109210732777</v>
      </c>
      <c r="N60" s="118">
        <v>42</v>
      </c>
      <c r="O60" s="74">
        <v>0</v>
      </c>
      <c r="P60" s="265">
        <v>0</v>
      </c>
      <c r="Q60" s="118">
        <v>17</v>
      </c>
      <c r="R60" s="74">
        <v>1115</v>
      </c>
      <c r="S60" s="265">
        <v>0.90077717277148528</v>
      </c>
      <c r="T60" s="118">
        <v>20</v>
      </c>
      <c r="U60" s="74">
        <v>730</v>
      </c>
      <c r="V60" s="265">
        <v>0.95789211248015327</v>
      </c>
    </row>
    <row r="61" spans="1:22" s="18" customFormat="1" ht="9" customHeight="1" x14ac:dyDescent="0.15">
      <c r="A61" s="271" t="s">
        <v>294</v>
      </c>
      <c r="B61" s="118">
        <v>17</v>
      </c>
      <c r="C61" s="74">
        <v>2643</v>
      </c>
      <c r="D61" s="265">
        <v>1.0824868938401049</v>
      </c>
      <c r="E61" s="118">
        <v>24</v>
      </c>
      <c r="F61" s="74">
        <v>209</v>
      </c>
      <c r="G61" s="265">
        <v>1.7242801749030607</v>
      </c>
      <c r="H61" s="118">
        <v>16</v>
      </c>
      <c r="I61" s="74">
        <v>299</v>
      </c>
      <c r="J61" s="265">
        <v>1.9637462235649545</v>
      </c>
      <c r="K61" s="118">
        <v>10</v>
      </c>
      <c r="L61" s="74">
        <v>301</v>
      </c>
      <c r="M61" s="265">
        <v>2.3615251843715672</v>
      </c>
      <c r="N61" s="118">
        <v>42</v>
      </c>
      <c r="O61" s="74">
        <v>0</v>
      </c>
      <c r="P61" s="265">
        <v>0</v>
      </c>
      <c r="Q61" s="118">
        <v>34</v>
      </c>
      <c r="R61" s="74">
        <v>878</v>
      </c>
      <c r="S61" s="265">
        <v>0.70931153156355531</v>
      </c>
      <c r="T61" s="118">
        <v>11</v>
      </c>
      <c r="U61" s="74">
        <v>956</v>
      </c>
      <c r="V61" s="265">
        <v>1.2544450130562008</v>
      </c>
    </row>
    <row r="62" spans="1:22" s="18" customFormat="1" ht="9" customHeight="1" x14ac:dyDescent="0.15">
      <c r="A62" s="271" t="s">
        <v>295</v>
      </c>
      <c r="B62" s="118">
        <v>18</v>
      </c>
      <c r="C62" s="74">
        <v>2566</v>
      </c>
      <c r="D62" s="265">
        <v>1.0509501965923984</v>
      </c>
      <c r="E62" s="118">
        <v>5</v>
      </c>
      <c r="F62" s="74">
        <v>403</v>
      </c>
      <c r="G62" s="265">
        <v>3.3248081841432229</v>
      </c>
      <c r="H62" s="118">
        <v>2</v>
      </c>
      <c r="I62" s="74">
        <v>635</v>
      </c>
      <c r="J62" s="265">
        <v>4.1704978326546698</v>
      </c>
      <c r="K62" s="118">
        <v>42</v>
      </c>
      <c r="L62" s="74">
        <v>111</v>
      </c>
      <c r="M62" s="265">
        <v>0.87086144672838539</v>
      </c>
      <c r="N62" s="118">
        <v>42</v>
      </c>
      <c r="O62" s="74">
        <v>0</v>
      </c>
      <c r="P62" s="265">
        <v>0</v>
      </c>
      <c r="Q62" s="118">
        <v>42</v>
      </c>
      <c r="R62" s="74">
        <v>756</v>
      </c>
      <c r="S62" s="265">
        <v>0.61075115929618196</v>
      </c>
      <c r="T62" s="118">
        <v>24</v>
      </c>
      <c r="U62" s="74">
        <v>661</v>
      </c>
      <c r="V62" s="265">
        <v>0.86735162513613873</v>
      </c>
    </row>
    <row r="63" spans="1:22" s="18" customFormat="1" ht="9" customHeight="1" x14ac:dyDescent="0.15">
      <c r="A63" s="271" t="s">
        <v>296</v>
      </c>
      <c r="B63" s="118">
        <v>19</v>
      </c>
      <c r="C63" s="74">
        <v>2551</v>
      </c>
      <c r="D63" s="265">
        <v>1.0448066841415466</v>
      </c>
      <c r="E63" s="118">
        <v>16</v>
      </c>
      <c r="F63" s="74">
        <v>244</v>
      </c>
      <c r="G63" s="265">
        <v>2.0130352281164923</v>
      </c>
      <c r="H63" s="118">
        <v>9</v>
      </c>
      <c r="I63" s="74">
        <v>391</v>
      </c>
      <c r="J63" s="265">
        <v>2.5679758308157101</v>
      </c>
      <c r="K63" s="118">
        <v>32</v>
      </c>
      <c r="L63" s="74">
        <v>151</v>
      </c>
      <c r="M63" s="265">
        <v>1.184685391495371</v>
      </c>
      <c r="N63" s="118">
        <v>42</v>
      </c>
      <c r="O63" s="74">
        <v>0</v>
      </c>
      <c r="P63" s="265">
        <v>0</v>
      </c>
      <c r="Q63" s="118">
        <v>22</v>
      </c>
      <c r="R63" s="74">
        <v>1029</v>
      </c>
      <c r="S63" s="265">
        <v>0.83130018904202552</v>
      </c>
      <c r="T63" s="118">
        <v>19</v>
      </c>
      <c r="U63" s="74">
        <v>736</v>
      </c>
      <c r="V63" s="265">
        <v>0.96576519833615448</v>
      </c>
    </row>
    <row r="64" spans="1:22" s="18" customFormat="1" ht="18" customHeight="1" x14ac:dyDescent="0.15">
      <c r="A64" s="270" t="s">
        <v>2396</v>
      </c>
      <c r="B64" s="118">
        <v>20</v>
      </c>
      <c r="C64" s="74">
        <v>2467</v>
      </c>
      <c r="D64" s="265">
        <v>1.0104030144167759</v>
      </c>
      <c r="E64" s="118">
        <v>141</v>
      </c>
      <c r="F64" s="74">
        <v>0</v>
      </c>
      <c r="G64" s="265">
        <v>0</v>
      </c>
      <c r="H64" s="118">
        <v>118</v>
      </c>
      <c r="I64" s="74">
        <v>0</v>
      </c>
      <c r="J64" s="265">
        <v>0</v>
      </c>
      <c r="K64" s="118">
        <v>109</v>
      </c>
      <c r="L64" s="74">
        <v>0</v>
      </c>
      <c r="M64" s="265">
        <v>0</v>
      </c>
      <c r="N64" s="118">
        <v>42</v>
      </c>
      <c r="O64" s="74">
        <v>0</v>
      </c>
      <c r="P64" s="265">
        <v>0</v>
      </c>
      <c r="Q64" s="118">
        <v>4</v>
      </c>
      <c r="R64" s="74">
        <v>1754</v>
      </c>
      <c r="S64" s="265">
        <v>1.4170073193194486</v>
      </c>
      <c r="T64" s="118">
        <v>23</v>
      </c>
      <c r="U64" s="74">
        <v>713</v>
      </c>
      <c r="V64" s="265">
        <v>0.93558503588814967</v>
      </c>
    </row>
    <row r="65" spans="1:23" s="18" customFormat="1" ht="9" customHeight="1" x14ac:dyDescent="0.15">
      <c r="A65" s="271"/>
      <c r="C65" s="74"/>
      <c r="D65" s="265"/>
      <c r="F65" s="74"/>
      <c r="G65" s="265"/>
      <c r="I65" s="74"/>
      <c r="J65" s="265"/>
      <c r="L65" s="74"/>
      <c r="M65" s="265"/>
      <c r="O65" s="74"/>
      <c r="P65" s="265"/>
      <c r="R65" s="74"/>
      <c r="S65" s="265"/>
      <c r="U65" s="74"/>
      <c r="V65" s="265"/>
    </row>
    <row r="66" spans="1:23" s="18" customFormat="1" ht="9" customHeight="1" x14ac:dyDescent="0.15">
      <c r="A66" s="256" t="s">
        <v>265</v>
      </c>
      <c r="B66" s="118" t="s">
        <v>266</v>
      </c>
      <c r="C66" s="74">
        <v>68103</v>
      </c>
      <c r="D66" s="265">
        <v>27.892775229357795</v>
      </c>
      <c r="E66" s="118" t="s">
        <v>266</v>
      </c>
      <c r="F66" s="74">
        <v>4554</v>
      </c>
      <c r="G66" s="265">
        <v>37.571157495256166</v>
      </c>
      <c r="H66" s="118" t="s">
        <v>266</v>
      </c>
      <c r="I66" s="74">
        <v>7503</v>
      </c>
      <c r="J66" s="265">
        <v>49.277551556548012</v>
      </c>
      <c r="K66" s="118" t="s">
        <v>266</v>
      </c>
      <c r="L66" s="74">
        <v>4245</v>
      </c>
      <c r="M66" s="265">
        <v>33.30456613839636</v>
      </c>
      <c r="N66" s="118" t="s">
        <v>266</v>
      </c>
      <c r="O66" s="74">
        <v>0</v>
      </c>
      <c r="P66" s="265">
        <v>0</v>
      </c>
      <c r="Q66" s="118" t="s">
        <v>266</v>
      </c>
      <c r="R66" s="74">
        <v>28224</v>
      </c>
      <c r="S66" s="265">
        <v>22.801376613724127</v>
      </c>
      <c r="T66" s="118" t="s">
        <v>266</v>
      </c>
      <c r="U66" s="74">
        <v>23577</v>
      </c>
      <c r="V66" s="265">
        <v>30.937290871156947</v>
      </c>
      <c r="W66" s="74"/>
    </row>
    <row r="67" spans="1:23" s="18" customFormat="1" ht="9" customHeight="1" x14ac:dyDescent="0.15">
      <c r="A67" s="255"/>
      <c r="C67" s="74"/>
      <c r="D67" s="265"/>
      <c r="F67" s="74"/>
      <c r="G67" s="265"/>
      <c r="I67" s="74"/>
      <c r="J67" s="265"/>
      <c r="L67" s="74"/>
      <c r="M67" s="265"/>
      <c r="O67" s="74"/>
      <c r="P67" s="265"/>
      <c r="R67" s="74"/>
      <c r="S67" s="265"/>
      <c r="U67" s="74"/>
      <c r="V67" s="265"/>
    </row>
    <row r="68" spans="1:23" s="18" customFormat="1" ht="9" customHeight="1" x14ac:dyDescent="0.15">
      <c r="A68" s="274" t="s">
        <v>271</v>
      </c>
      <c r="B68" s="118" t="s">
        <v>266</v>
      </c>
      <c r="C68" s="74">
        <v>244160</v>
      </c>
      <c r="D68" s="261">
        <v>100</v>
      </c>
      <c r="E68" s="118" t="s">
        <v>266</v>
      </c>
      <c r="F68" s="74">
        <v>12121</v>
      </c>
      <c r="G68" s="261">
        <v>100</v>
      </c>
      <c r="H68" s="118" t="s">
        <v>266</v>
      </c>
      <c r="I68" s="74">
        <v>15226</v>
      </c>
      <c r="J68" s="261">
        <v>100</v>
      </c>
      <c r="K68" s="118" t="s">
        <v>266</v>
      </c>
      <c r="L68" s="74">
        <v>12746</v>
      </c>
      <c r="M68" s="261">
        <v>100</v>
      </c>
      <c r="N68" s="118" t="s">
        <v>266</v>
      </c>
      <c r="O68" s="74">
        <v>4076</v>
      </c>
      <c r="P68" s="261">
        <v>100</v>
      </c>
      <c r="Q68" s="118" t="s">
        <v>266</v>
      </c>
      <c r="R68" s="74">
        <v>123782</v>
      </c>
      <c r="S68" s="261">
        <v>100</v>
      </c>
      <c r="T68" s="118" t="s">
        <v>266</v>
      </c>
      <c r="U68" s="74">
        <v>76209</v>
      </c>
      <c r="V68" s="261">
        <v>100</v>
      </c>
    </row>
    <row r="69" spans="1:23" s="246" customFormat="1" ht="9" customHeight="1" x14ac:dyDescent="0.15">
      <c r="A69" s="250"/>
      <c r="B69" s="76"/>
      <c r="C69" s="76"/>
      <c r="D69" s="76"/>
      <c r="E69" s="76"/>
      <c r="F69" s="75"/>
      <c r="G69" s="75"/>
      <c r="H69" s="75"/>
      <c r="I69" s="75"/>
      <c r="J69" s="75"/>
      <c r="K69" s="75"/>
      <c r="L69" s="75"/>
      <c r="M69" s="75"/>
      <c r="N69" s="75"/>
      <c r="O69" s="75"/>
      <c r="P69" s="75"/>
      <c r="Q69" s="75"/>
      <c r="R69" s="74"/>
      <c r="S69" s="75"/>
      <c r="T69" s="75"/>
      <c r="U69" s="75"/>
      <c r="V69" s="75"/>
    </row>
    <row r="70" spans="1:23" s="246" customFormat="1" ht="9" customHeight="1" x14ac:dyDescent="0.2">
      <c r="A70" s="250"/>
      <c r="B70" s="76"/>
      <c r="C70" s="76"/>
      <c r="D70" s="87"/>
      <c r="E70" s="87"/>
      <c r="F70" s="87"/>
      <c r="G70" s="87"/>
      <c r="H70" s="87"/>
      <c r="I70" s="87"/>
      <c r="J70" s="87"/>
      <c r="K70" s="87"/>
      <c r="L70" s="87"/>
      <c r="M70" s="87"/>
      <c r="N70" s="87"/>
      <c r="O70" s="87"/>
      <c r="P70" s="87"/>
      <c r="Q70" s="75"/>
      <c r="R70" s="75"/>
      <c r="S70" s="75"/>
      <c r="T70" s="75"/>
      <c r="U70" s="75"/>
      <c r="V70" s="75"/>
    </row>
    <row r="71" spans="1:23" s="246" customFormat="1" ht="9" customHeight="1" x14ac:dyDescent="0.15">
      <c r="B71" s="249" t="s">
        <v>97</v>
      </c>
      <c r="C71" s="249"/>
      <c r="D71" s="249"/>
      <c r="E71" s="249"/>
      <c r="F71" s="249"/>
      <c r="G71" s="249"/>
      <c r="H71" s="249"/>
      <c r="I71" s="249"/>
      <c r="J71" s="249"/>
      <c r="K71" s="249"/>
      <c r="L71" s="249"/>
      <c r="M71" s="249"/>
      <c r="N71" s="249"/>
      <c r="O71" s="249"/>
      <c r="P71" s="249"/>
      <c r="Q71" s="249"/>
      <c r="R71" s="249"/>
      <c r="S71" s="249"/>
      <c r="T71" s="249"/>
      <c r="U71" s="249"/>
      <c r="V71" s="249"/>
    </row>
    <row r="72" spans="1:23" ht="9" customHeight="1" x14ac:dyDescent="0.15">
      <c r="F72" s="45"/>
      <c r="P72" s="253"/>
    </row>
    <row r="73" spans="1:23" s="18" customFormat="1" ht="9" customHeight="1" x14ac:dyDescent="0.15">
      <c r="A73" s="271" t="s">
        <v>287</v>
      </c>
      <c r="B73" s="118">
        <v>1</v>
      </c>
      <c r="C73" s="74">
        <v>5641</v>
      </c>
      <c r="D73" s="265">
        <v>2.0603833679104695</v>
      </c>
      <c r="E73" s="118">
        <v>13</v>
      </c>
      <c r="F73" s="74">
        <v>465</v>
      </c>
      <c r="G73" s="265">
        <v>2.5308877156697331</v>
      </c>
      <c r="H73" s="118">
        <v>14</v>
      </c>
      <c r="I73" s="74">
        <v>328</v>
      </c>
      <c r="J73" s="265">
        <v>2.537324978726696</v>
      </c>
      <c r="K73" s="118">
        <v>1</v>
      </c>
      <c r="L73" s="74">
        <v>2353</v>
      </c>
      <c r="M73" s="265">
        <v>6.596764697636603</v>
      </c>
      <c r="N73" s="118">
        <v>38</v>
      </c>
      <c r="O73" s="74">
        <v>0</v>
      </c>
      <c r="P73" s="265">
        <v>0</v>
      </c>
      <c r="Q73" s="118">
        <v>5</v>
      </c>
      <c r="R73" s="74">
        <v>1531</v>
      </c>
      <c r="S73" s="265">
        <v>1.1431003329998357</v>
      </c>
      <c r="T73" s="118">
        <v>7</v>
      </c>
      <c r="U73" s="74">
        <v>964</v>
      </c>
      <c r="V73" s="265">
        <v>1.405801117057734</v>
      </c>
    </row>
    <row r="74" spans="1:23" s="18" customFormat="1" ht="9" customHeight="1" x14ac:dyDescent="0.15">
      <c r="A74" s="271" t="s">
        <v>285</v>
      </c>
      <c r="B74" s="118">
        <v>2</v>
      </c>
      <c r="C74" s="74">
        <v>5516</v>
      </c>
      <c r="D74" s="265">
        <v>2.0147269380241357</v>
      </c>
      <c r="E74" s="118">
        <v>2</v>
      </c>
      <c r="F74" s="74">
        <v>1011</v>
      </c>
      <c r="G74" s="265">
        <v>5.5026397431012892</v>
      </c>
      <c r="H74" s="118">
        <v>1</v>
      </c>
      <c r="I74" s="74">
        <v>756</v>
      </c>
      <c r="J74" s="265">
        <v>5.8482246460895801</v>
      </c>
      <c r="K74" s="118">
        <v>23</v>
      </c>
      <c r="L74" s="74">
        <v>626</v>
      </c>
      <c r="M74" s="265">
        <v>1.755025372171914</v>
      </c>
      <c r="N74" s="118">
        <v>38</v>
      </c>
      <c r="O74" s="74">
        <v>0</v>
      </c>
      <c r="P74" s="265">
        <v>0</v>
      </c>
      <c r="Q74" s="118">
        <v>3</v>
      </c>
      <c r="R74" s="74">
        <v>1819</v>
      </c>
      <c r="S74" s="265">
        <v>1.3581316170651216</v>
      </c>
      <c r="T74" s="118">
        <v>2</v>
      </c>
      <c r="U74" s="74">
        <v>1304</v>
      </c>
      <c r="V74" s="265">
        <v>1.9016230878042377</v>
      </c>
    </row>
    <row r="75" spans="1:23" s="18" customFormat="1" x14ac:dyDescent="0.15">
      <c r="A75" s="270" t="s">
        <v>288</v>
      </c>
      <c r="B75" s="118">
        <v>3</v>
      </c>
      <c r="C75" s="74">
        <v>4641</v>
      </c>
      <c r="D75" s="265">
        <v>1.6951319288197997</v>
      </c>
      <c r="E75" s="118">
        <v>3</v>
      </c>
      <c r="F75" s="74">
        <v>767</v>
      </c>
      <c r="G75" s="265">
        <v>4.174604038534806</v>
      </c>
      <c r="H75" s="118">
        <v>6</v>
      </c>
      <c r="I75" s="74">
        <v>387</v>
      </c>
      <c r="J75" s="265">
        <v>2.9937340450220469</v>
      </c>
      <c r="K75" s="118">
        <v>3</v>
      </c>
      <c r="L75" s="74">
        <v>1523</v>
      </c>
      <c r="M75" s="265">
        <v>4.269814124309625</v>
      </c>
      <c r="N75" s="118">
        <v>38</v>
      </c>
      <c r="O75" s="74">
        <v>0</v>
      </c>
      <c r="P75" s="265">
        <v>0</v>
      </c>
      <c r="Q75" s="118">
        <v>21</v>
      </c>
      <c r="R75" s="74">
        <v>1040</v>
      </c>
      <c r="S75" s="265">
        <v>0.77650185912464353</v>
      </c>
      <c r="T75" s="118">
        <v>9</v>
      </c>
      <c r="U75" s="74">
        <v>924</v>
      </c>
      <c r="V75" s="265">
        <v>1.3474691204993219</v>
      </c>
    </row>
    <row r="76" spans="1:23" s="18" customFormat="1" ht="19.149999999999999" customHeight="1" x14ac:dyDescent="0.15">
      <c r="A76" s="270" t="s">
        <v>2394</v>
      </c>
      <c r="B76" s="118">
        <v>4</v>
      </c>
      <c r="C76" s="74">
        <v>4453</v>
      </c>
      <c r="D76" s="265">
        <v>1.6264646582707536</v>
      </c>
      <c r="E76" s="118">
        <v>137</v>
      </c>
      <c r="F76" s="74">
        <v>0</v>
      </c>
      <c r="G76" s="265">
        <v>0</v>
      </c>
      <c r="H76" s="118">
        <v>115</v>
      </c>
      <c r="I76" s="74">
        <v>0</v>
      </c>
      <c r="J76" s="265">
        <v>0</v>
      </c>
      <c r="K76" s="118">
        <v>109</v>
      </c>
      <c r="L76" s="74">
        <v>0</v>
      </c>
      <c r="M76" s="265">
        <v>0</v>
      </c>
      <c r="N76" s="118">
        <v>38</v>
      </c>
      <c r="O76" s="74">
        <v>0</v>
      </c>
      <c r="P76" s="265">
        <v>0</v>
      </c>
      <c r="Q76" s="118">
        <v>1</v>
      </c>
      <c r="R76" s="74">
        <v>4309</v>
      </c>
      <c r="S76" s="265">
        <v>3.2172562605462391</v>
      </c>
      <c r="T76" s="118">
        <v>128</v>
      </c>
      <c r="U76" s="74">
        <v>144</v>
      </c>
      <c r="V76" s="265">
        <v>0.20999518761028393</v>
      </c>
    </row>
    <row r="77" spans="1:23" s="18" customFormat="1" ht="9" customHeight="1" x14ac:dyDescent="0.15">
      <c r="A77" s="271" t="s">
        <v>291</v>
      </c>
      <c r="B77" s="118">
        <v>5</v>
      </c>
      <c r="C77" s="74">
        <v>4151</v>
      </c>
      <c r="D77" s="265">
        <v>1.5161587236653713</v>
      </c>
      <c r="E77" s="118">
        <v>4</v>
      </c>
      <c r="F77" s="74">
        <v>683</v>
      </c>
      <c r="G77" s="265">
        <v>3.7174114189299514</v>
      </c>
      <c r="H77" s="118">
        <v>15</v>
      </c>
      <c r="I77" s="74">
        <v>317</v>
      </c>
      <c r="J77" s="265">
        <v>2.4522317629767154</v>
      </c>
      <c r="K77" s="118">
        <v>18</v>
      </c>
      <c r="L77" s="74">
        <v>640</v>
      </c>
      <c r="M77" s="265">
        <v>1.7942751408786342</v>
      </c>
      <c r="N77" s="118">
        <v>38</v>
      </c>
      <c r="O77" s="74">
        <v>0</v>
      </c>
      <c r="P77" s="265">
        <v>0</v>
      </c>
      <c r="Q77" s="118">
        <v>6</v>
      </c>
      <c r="R77" s="74">
        <v>1498</v>
      </c>
      <c r="S77" s="265">
        <v>1.1184613317006884</v>
      </c>
      <c r="T77" s="118">
        <v>6</v>
      </c>
      <c r="U77" s="74">
        <v>1013</v>
      </c>
      <c r="V77" s="265">
        <v>1.477257812841789</v>
      </c>
    </row>
    <row r="78" spans="1:23" s="18" customFormat="1" ht="9" customHeight="1" x14ac:dyDescent="0.15">
      <c r="A78" s="270" t="s">
        <v>290</v>
      </c>
      <c r="B78" s="118">
        <v>6</v>
      </c>
      <c r="C78" s="74">
        <v>4076</v>
      </c>
      <c r="D78" s="265">
        <v>1.488764865733571</v>
      </c>
      <c r="E78" s="118">
        <v>12</v>
      </c>
      <c r="F78" s="74">
        <v>477</v>
      </c>
      <c r="G78" s="265">
        <v>2.5962009470418548</v>
      </c>
      <c r="H78" s="118">
        <v>3</v>
      </c>
      <c r="I78" s="74">
        <v>480</v>
      </c>
      <c r="J78" s="265">
        <v>3.7131585054537015</v>
      </c>
      <c r="K78" s="118">
        <v>10</v>
      </c>
      <c r="L78" s="74">
        <v>878</v>
      </c>
      <c r="M78" s="265">
        <v>2.4615212088928762</v>
      </c>
      <c r="N78" s="118">
        <v>38</v>
      </c>
      <c r="O78" s="74">
        <v>0</v>
      </c>
      <c r="P78" s="265">
        <v>0</v>
      </c>
      <c r="Q78" s="118">
        <v>7</v>
      </c>
      <c r="R78" s="74">
        <v>1303</v>
      </c>
      <c r="S78" s="265">
        <v>0.97286723311481771</v>
      </c>
      <c r="T78" s="118">
        <v>8</v>
      </c>
      <c r="U78" s="74">
        <v>938</v>
      </c>
      <c r="V78" s="265">
        <v>1.367885319294766</v>
      </c>
    </row>
    <row r="79" spans="1:23" s="18" customFormat="1" ht="19.350000000000001" customHeight="1" x14ac:dyDescent="0.15">
      <c r="A79" s="270" t="s">
        <v>2397</v>
      </c>
      <c r="B79" s="118">
        <v>7</v>
      </c>
      <c r="C79" s="74">
        <v>3908</v>
      </c>
      <c r="D79" s="265">
        <v>1.4274026239663384</v>
      </c>
      <c r="E79" s="118">
        <v>31</v>
      </c>
      <c r="F79" s="74">
        <v>217</v>
      </c>
      <c r="G79" s="265">
        <v>1.1810809339792088</v>
      </c>
      <c r="H79" s="118">
        <v>5</v>
      </c>
      <c r="I79" s="74">
        <v>409</v>
      </c>
      <c r="J79" s="265">
        <v>3.1639204765220077</v>
      </c>
      <c r="K79" s="118">
        <v>44</v>
      </c>
      <c r="L79" s="74">
        <v>266</v>
      </c>
      <c r="M79" s="265">
        <v>0.74574560542768231</v>
      </c>
      <c r="N79" s="118">
        <v>38</v>
      </c>
      <c r="O79" s="74">
        <v>0</v>
      </c>
      <c r="P79" s="265">
        <v>0</v>
      </c>
      <c r="Q79" s="118">
        <v>10</v>
      </c>
      <c r="R79" s="74">
        <v>1212</v>
      </c>
      <c r="S79" s="265">
        <v>0.90492332044141144</v>
      </c>
      <c r="T79" s="118">
        <v>1</v>
      </c>
      <c r="U79" s="74">
        <v>1804</v>
      </c>
      <c r="V79" s="265">
        <v>2.63077304478439</v>
      </c>
    </row>
    <row r="80" spans="1:23" s="18" customFormat="1" ht="9" customHeight="1" x14ac:dyDescent="0.15">
      <c r="A80" s="271" t="s">
        <v>293</v>
      </c>
      <c r="B80" s="118">
        <v>8</v>
      </c>
      <c r="C80" s="74">
        <v>3597</v>
      </c>
      <c r="D80" s="265">
        <v>1.31380942640914</v>
      </c>
      <c r="E80" s="118">
        <v>7</v>
      </c>
      <c r="F80" s="74">
        <v>560</v>
      </c>
      <c r="G80" s="265">
        <v>3.0479507973656998</v>
      </c>
      <c r="H80" s="118">
        <v>12</v>
      </c>
      <c r="I80" s="74">
        <v>331</v>
      </c>
      <c r="J80" s="265">
        <v>2.5605322193857818</v>
      </c>
      <c r="K80" s="118">
        <v>22</v>
      </c>
      <c r="L80" s="74">
        <v>628</v>
      </c>
      <c r="M80" s="265">
        <v>1.7606324819871597</v>
      </c>
      <c r="N80" s="118">
        <v>38</v>
      </c>
      <c r="O80" s="74">
        <v>0</v>
      </c>
      <c r="P80" s="265">
        <v>0</v>
      </c>
      <c r="Q80" s="118">
        <v>8</v>
      </c>
      <c r="R80" s="74">
        <v>1302</v>
      </c>
      <c r="S80" s="265">
        <v>0.97212059671181317</v>
      </c>
      <c r="T80" s="118">
        <v>19</v>
      </c>
      <c r="U80" s="74">
        <v>776</v>
      </c>
      <c r="V80" s="265">
        <v>1.1316407332331968</v>
      </c>
    </row>
    <row r="81" spans="1:22" s="18" customFormat="1" x14ac:dyDescent="0.15">
      <c r="A81" s="270" t="s">
        <v>289</v>
      </c>
      <c r="B81" s="118">
        <v>9</v>
      </c>
      <c r="C81" s="74">
        <v>3492</v>
      </c>
      <c r="D81" s="265">
        <v>1.2754580253046197</v>
      </c>
      <c r="E81" s="118">
        <v>16</v>
      </c>
      <c r="F81" s="74">
        <v>438</v>
      </c>
      <c r="G81" s="265">
        <v>2.3839329450824578</v>
      </c>
      <c r="H81" s="118">
        <v>8</v>
      </c>
      <c r="I81" s="74">
        <v>364</v>
      </c>
      <c r="J81" s="265">
        <v>2.8158118666357237</v>
      </c>
      <c r="K81" s="118">
        <v>32</v>
      </c>
      <c r="L81" s="74">
        <v>435</v>
      </c>
      <c r="M81" s="265">
        <v>1.2195463848159467</v>
      </c>
      <c r="N81" s="118">
        <v>38</v>
      </c>
      <c r="O81" s="74">
        <v>0</v>
      </c>
      <c r="P81" s="265">
        <v>0</v>
      </c>
      <c r="Q81" s="118">
        <v>20</v>
      </c>
      <c r="R81" s="74">
        <v>1050</v>
      </c>
      <c r="S81" s="265">
        <v>0.78396822315468817</v>
      </c>
      <c r="T81" s="118">
        <v>3</v>
      </c>
      <c r="U81" s="74">
        <v>1205</v>
      </c>
      <c r="V81" s="265">
        <v>1.7572513963221676</v>
      </c>
    </row>
    <row r="82" spans="1:22" s="18" customFormat="1" ht="9" customHeight="1" x14ac:dyDescent="0.15">
      <c r="A82" s="271" t="s">
        <v>301</v>
      </c>
      <c r="B82" s="118">
        <v>10</v>
      </c>
      <c r="C82" s="74">
        <v>3485</v>
      </c>
      <c r="D82" s="265">
        <v>1.272901265230985</v>
      </c>
      <c r="E82" s="118">
        <v>1</v>
      </c>
      <c r="F82" s="74">
        <v>1044</v>
      </c>
      <c r="G82" s="265">
        <v>5.6822511293746256</v>
      </c>
      <c r="H82" s="118">
        <v>19</v>
      </c>
      <c r="I82" s="74">
        <v>267</v>
      </c>
      <c r="J82" s="265">
        <v>2.0654444186586218</v>
      </c>
      <c r="K82" s="118">
        <v>24</v>
      </c>
      <c r="L82" s="74">
        <v>619</v>
      </c>
      <c r="M82" s="265">
        <v>1.735400487818554</v>
      </c>
      <c r="N82" s="118">
        <v>38</v>
      </c>
      <c r="O82" s="74">
        <v>0</v>
      </c>
      <c r="P82" s="265">
        <v>0</v>
      </c>
      <c r="Q82" s="118">
        <v>47</v>
      </c>
      <c r="R82" s="74">
        <v>827</v>
      </c>
      <c r="S82" s="265">
        <v>0.61746830528469254</v>
      </c>
      <c r="T82" s="118">
        <v>21</v>
      </c>
      <c r="U82" s="74">
        <v>728</v>
      </c>
      <c r="V82" s="265">
        <v>1.0616423373631021</v>
      </c>
    </row>
    <row r="83" spans="1:22" s="18" customFormat="1" ht="9" customHeight="1" x14ac:dyDescent="0.15">
      <c r="A83" s="271" t="s">
        <v>306</v>
      </c>
      <c r="B83" s="118">
        <v>11</v>
      </c>
      <c r="C83" s="74">
        <v>3440</v>
      </c>
      <c r="D83" s="265">
        <v>1.2564649504719048</v>
      </c>
      <c r="E83" s="118">
        <v>22</v>
      </c>
      <c r="F83" s="74">
        <v>361</v>
      </c>
      <c r="G83" s="265">
        <v>1.9648397104446742</v>
      </c>
      <c r="H83" s="118">
        <v>18</v>
      </c>
      <c r="I83" s="74">
        <v>271</v>
      </c>
      <c r="J83" s="265">
        <v>2.096387406204069</v>
      </c>
      <c r="K83" s="118">
        <v>12</v>
      </c>
      <c r="L83" s="74">
        <v>768</v>
      </c>
      <c r="M83" s="265">
        <v>2.1531301690543607</v>
      </c>
      <c r="N83" s="118">
        <v>38</v>
      </c>
      <c r="O83" s="74">
        <v>0</v>
      </c>
      <c r="P83" s="265">
        <v>0</v>
      </c>
      <c r="Q83" s="118">
        <v>12</v>
      </c>
      <c r="R83" s="74">
        <v>1210</v>
      </c>
      <c r="S83" s="265">
        <v>0.90343004763540247</v>
      </c>
      <c r="T83" s="118">
        <v>14</v>
      </c>
      <c r="U83" s="74">
        <v>830</v>
      </c>
      <c r="V83" s="265">
        <v>1.2103889285870533</v>
      </c>
    </row>
    <row r="84" spans="1:22" s="18" customFormat="1" ht="9" customHeight="1" x14ac:dyDescent="0.15">
      <c r="A84" s="271" t="s">
        <v>292</v>
      </c>
      <c r="B84" s="118">
        <v>12</v>
      </c>
      <c r="C84" s="74">
        <v>3297</v>
      </c>
      <c r="D84" s="265">
        <v>1.2042339946819391</v>
      </c>
      <c r="E84" s="118">
        <v>36</v>
      </c>
      <c r="F84" s="74">
        <v>157</v>
      </c>
      <c r="G84" s="265">
        <v>0.85451477711859791</v>
      </c>
      <c r="H84" s="118">
        <v>28</v>
      </c>
      <c r="I84" s="74">
        <v>204</v>
      </c>
      <c r="J84" s="265">
        <v>1.5780923648178231</v>
      </c>
      <c r="K84" s="118">
        <v>4</v>
      </c>
      <c r="L84" s="74">
        <v>1270</v>
      </c>
      <c r="M84" s="265">
        <v>3.5605147326810394</v>
      </c>
      <c r="N84" s="118">
        <v>38</v>
      </c>
      <c r="O84" s="74">
        <v>0</v>
      </c>
      <c r="P84" s="265">
        <v>0</v>
      </c>
      <c r="Q84" s="118">
        <v>31</v>
      </c>
      <c r="R84" s="74">
        <v>970</v>
      </c>
      <c r="S84" s="265">
        <v>0.72423731091433097</v>
      </c>
      <c r="T84" s="118">
        <v>24</v>
      </c>
      <c r="U84" s="74">
        <v>696</v>
      </c>
      <c r="V84" s="265">
        <v>1.0149767401163723</v>
      </c>
    </row>
    <row r="85" spans="1:22" s="18" customFormat="1" ht="9" customHeight="1" x14ac:dyDescent="0.15">
      <c r="A85" s="271" t="s">
        <v>296</v>
      </c>
      <c r="B85" s="118">
        <v>13</v>
      </c>
      <c r="C85" s="74">
        <v>3158</v>
      </c>
      <c r="D85" s="265">
        <v>1.153464044648336</v>
      </c>
      <c r="E85" s="118">
        <v>19</v>
      </c>
      <c r="F85" s="74">
        <v>404</v>
      </c>
      <c r="G85" s="265">
        <v>2.1988787895281119</v>
      </c>
      <c r="H85" s="118">
        <v>10</v>
      </c>
      <c r="I85" s="74">
        <v>345</v>
      </c>
      <c r="J85" s="265">
        <v>2.6688326757948482</v>
      </c>
      <c r="K85" s="118">
        <v>45</v>
      </c>
      <c r="L85" s="74">
        <v>242</v>
      </c>
      <c r="M85" s="265">
        <v>0.67846028764473354</v>
      </c>
      <c r="N85" s="118">
        <v>38</v>
      </c>
      <c r="O85" s="74">
        <v>0</v>
      </c>
      <c r="P85" s="265">
        <v>0</v>
      </c>
      <c r="Q85" s="118">
        <v>9</v>
      </c>
      <c r="R85" s="74">
        <v>1262</v>
      </c>
      <c r="S85" s="265">
        <v>0.94225514059163473</v>
      </c>
      <c r="T85" s="118">
        <v>10</v>
      </c>
      <c r="U85" s="74">
        <v>905</v>
      </c>
      <c r="V85" s="265">
        <v>1.3197614221340761</v>
      </c>
    </row>
    <row r="86" spans="1:22" s="18" customFormat="1" ht="9" customHeight="1" x14ac:dyDescent="0.15">
      <c r="A86" s="271" t="s">
        <v>300</v>
      </c>
      <c r="B86" s="118">
        <v>13</v>
      </c>
      <c r="C86" s="74">
        <v>3158</v>
      </c>
      <c r="D86" s="265">
        <v>1.153464044648336</v>
      </c>
      <c r="E86" s="118">
        <v>10</v>
      </c>
      <c r="F86" s="74">
        <v>521</v>
      </c>
      <c r="G86" s="265">
        <v>2.8356827954063029</v>
      </c>
      <c r="H86" s="118">
        <v>16</v>
      </c>
      <c r="I86" s="74">
        <v>311</v>
      </c>
      <c r="J86" s="265">
        <v>2.4058172816585439</v>
      </c>
      <c r="K86" s="118">
        <v>49</v>
      </c>
      <c r="L86" s="74">
        <v>223</v>
      </c>
      <c r="M86" s="265">
        <v>0.62519274439989903</v>
      </c>
      <c r="N86" s="118">
        <v>38</v>
      </c>
      <c r="O86" s="74">
        <v>0</v>
      </c>
      <c r="P86" s="265">
        <v>0</v>
      </c>
      <c r="Q86" s="118">
        <v>26</v>
      </c>
      <c r="R86" s="74">
        <v>1007</v>
      </c>
      <c r="S86" s="265">
        <v>0.75186285782549611</v>
      </c>
      <c r="T86" s="118">
        <v>5</v>
      </c>
      <c r="U86" s="74">
        <v>1096</v>
      </c>
      <c r="V86" s="265">
        <v>1.5982967057004944</v>
      </c>
    </row>
    <row r="87" spans="1:22" s="18" customFormat="1" ht="9" customHeight="1" x14ac:dyDescent="0.15">
      <c r="A87" s="271" t="s">
        <v>307</v>
      </c>
      <c r="B87" s="118">
        <v>15</v>
      </c>
      <c r="C87" s="74">
        <v>3144</v>
      </c>
      <c r="D87" s="265">
        <v>1.1483505245010666</v>
      </c>
      <c r="E87" s="118">
        <v>18</v>
      </c>
      <c r="F87" s="74">
        <v>418</v>
      </c>
      <c r="G87" s="265">
        <v>2.2750775594622543</v>
      </c>
      <c r="H87" s="118">
        <v>24</v>
      </c>
      <c r="I87" s="74">
        <v>242</v>
      </c>
      <c r="J87" s="265">
        <v>1.8720507464995744</v>
      </c>
      <c r="K87" s="118">
        <v>19</v>
      </c>
      <c r="L87" s="74">
        <v>639</v>
      </c>
      <c r="M87" s="265">
        <v>1.7914715859710113</v>
      </c>
      <c r="N87" s="118">
        <v>38</v>
      </c>
      <c r="O87" s="74">
        <v>0</v>
      </c>
      <c r="P87" s="265">
        <v>0</v>
      </c>
      <c r="Q87" s="118">
        <v>14</v>
      </c>
      <c r="R87" s="74">
        <v>1159</v>
      </c>
      <c r="S87" s="265">
        <v>0.86535159108217485</v>
      </c>
      <c r="T87" s="118">
        <v>25</v>
      </c>
      <c r="U87" s="74">
        <v>686</v>
      </c>
      <c r="V87" s="265">
        <v>1.0003937409767694</v>
      </c>
    </row>
    <row r="88" spans="1:22" s="18" customFormat="1" ht="9" customHeight="1" x14ac:dyDescent="0.15">
      <c r="A88" s="271" t="s">
        <v>295</v>
      </c>
      <c r="B88" s="118">
        <v>16</v>
      </c>
      <c r="C88" s="74">
        <v>3077</v>
      </c>
      <c r="D88" s="265">
        <v>1.1238786780819916</v>
      </c>
      <c r="E88" s="118">
        <v>8</v>
      </c>
      <c r="F88" s="74">
        <v>534</v>
      </c>
      <c r="G88" s="265">
        <v>2.9064387960594349</v>
      </c>
      <c r="H88" s="118">
        <v>2</v>
      </c>
      <c r="I88" s="74">
        <v>597</v>
      </c>
      <c r="J88" s="265">
        <v>4.6182408911580417</v>
      </c>
      <c r="K88" s="118">
        <v>47</v>
      </c>
      <c r="L88" s="74">
        <v>240</v>
      </c>
      <c r="M88" s="265">
        <v>0.67285317782948773</v>
      </c>
      <c r="N88" s="118">
        <v>38</v>
      </c>
      <c r="O88" s="74">
        <v>0</v>
      </c>
      <c r="P88" s="265">
        <v>0</v>
      </c>
      <c r="Q88" s="118">
        <v>29</v>
      </c>
      <c r="R88" s="74">
        <v>985</v>
      </c>
      <c r="S88" s="265">
        <v>0.73543685695939787</v>
      </c>
      <c r="T88" s="118">
        <v>22</v>
      </c>
      <c r="U88" s="74">
        <v>721</v>
      </c>
      <c r="V88" s="265">
        <v>1.0514342379653798</v>
      </c>
    </row>
    <row r="89" spans="1:22" s="18" customFormat="1" ht="9" customHeight="1" x14ac:dyDescent="0.15">
      <c r="A89" s="271" t="s">
        <v>308</v>
      </c>
      <c r="B89" s="118">
        <v>17</v>
      </c>
      <c r="C89" s="74">
        <v>3069</v>
      </c>
      <c r="D89" s="265">
        <v>1.1209566665692663</v>
      </c>
      <c r="E89" s="118">
        <v>20</v>
      </c>
      <c r="F89" s="74">
        <v>390</v>
      </c>
      <c r="G89" s="265">
        <v>2.1226800195939695</v>
      </c>
      <c r="H89" s="118">
        <v>26</v>
      </c>
      <c r="I89" s="74">
        <v>219</v>
      </c>
      <c r="J89" s="265">
        <v>1.6941285681132512</v>
      </c>
      <c r="K89" s="118">
        <v>14</v>
      </c>
      <c r="L89" s="74">
        <v>709</v>
      </c>
      <c r="M89" s="265">
        <v>1.9877204295046118</v>
      </c>
      <c r="N89" s="118">
        <v>38</v>
      </c>
      <c r="O89" s="74">
        <v>0</v>
      </c>
      <c r="P89" s="265">
        <v>0</v>
      </c>
      <c r="Q89" s="118">
        <v>35</v>
      </c>
      <c r="R89" s="74">
        <v>901</v>
      </c>
      <c r="S89" s="265">
        <v>0.67271939910702283</v>
      </c>
      <c r="T89" s="118">
        <v>12</v>
      </c>
      <c r="U89" s="74">
        <v>850</v>
      </c>
      <c r="V89" s="265">
        <v>1.2395549268662593</v>
      </c>
    </row>
    <row r="90" spans="1:22" s="18" customFormat="1" ht="9" customHeight="1" x14ac:dyDescent="0.15">
      <c r="A90" s="271" t="s">
        <v>299</v>
      </c>
      <c r="B90" s="118">
        <v>18</v>
      </c>
      <c r="C90" s="74">
        <v>3066</v>
      </c>
      <c r="D90" s="265">
        <v>1.1198609122519942</v>
      </c>
      <c r="E90" s="118">
        <v>17</v>
      </c>
      <c r="F90" s="74">
        <v>422</v>
      </c>
      <c r="G90" s="265">
        <v>2.296848636586295</v>
      </c>
      <c r="H90" s="118">
        <v>11</v>
      </c>
      <c r="I90" s="74">
        <v>335</v>
      </c>
      <c r="J90" s="265">
        <v>2.591475206931229</v>
      </c>
      <c r="K90" s="118">
        <v>26</v>
      </c>
      <c r="L90" s="74">
        <v>613</v>
      </c>
      <c r="M90" s="265">
        <v>1.7185791583728169</v>
      </c>
      <c r="N90" s="118">
        <v>38</v>
      </c>
      <c r="O90" s="74">
        <v>0</v>
      </c>
      <c r="P90" s="265">
        <v>0</v>
      </c>
      <c r="Q90" s="118">
        <v>28</v>
      </c>
      <c r="R90" s="74">
        <v>989</v>
      </c>
      <c r="S90" s="265">
        <v>0.7384234025714157</v>
      </c>
      <c r="T90" s="118">
        <v>23</v>
      </c>
      <c r="U90" s="74">
        <v>707</v>
      </c>
      <c r="V90" s="265">
        <v>1.0310180391699357</v>
      </c>
    </row>
    <row r="91" spans="1:22" s="18" customFormat="1" ht="9" customHeight="1" x14ac:dyDescent="0.15">
      <c r="A91" s="271" t="s">
        <v>294</v>
      </c>
      <c r="B91" s="118">
        <v>19</v>
      </c>
      <c r="C91" s="74">
        <v>2914</v>
      </c>
      <c r="D91" s="265">
        <v>1.0643426935102123</v>
      </c>
      <c r="E91" s="118">
        <v>21</v>
      </c>
      <c r="F91" s="74">
        <v>363</v>
      </c>
      <c r="G91" s="265">
        <v>1.9757252490066946</v>
      </c>
      <c r="H91" s="118">
        <v>29</v>
      </c>
      <c r="I91" s="74">
        <v>184</v>
      </c>
      <c r="J91" s="265">
        <v>1.4233774270905857</v>
      </c>
      <c r="K91" s="118">
        <v>29</v>
      </c>
      <c r="L91" s="74">
        <v>504</v>
      </c>
      <c r="M91" s="265">
        <v>1.4129916734419243</v>
      </c>
      <c r="N91" s="118">
        <v>38</v>
      </c>
      <c r="O91" s="74">
        <v>0</v>
      </c>
      <c r="P91" s="265">
        <v>0</v>
      </c>
      <c r="Q91" s="118">
        <v>24</v>
      </c>
      <c r="R91" s="74">
        <v>1023</v>
      </c>
      <c r="S91" s="265">
        <v>0.76380904027356755</v>
      </c>
      <c r="T91" s="118">
        <v>13</v>
      </c>
      <c r="U91" s="74">
        <v>840</v>
      </c>
      <c r="V91" s="265">
        <v>1.2249719277266564</v>
      </c>
    </row>
    <row r="92" spans="1:22" s="18" customFormat="1" ht="9" customHeight="1" x14ac:dyDescent="0.15">
      <c r="A92" s="271" t="s">
        <v>286</v>
      </c>
      <c r="B92" s="118">
        <v>20</v>
      </c>
      <c r="C92" s="74">
        <v>2883</v>
      </c>
      <c r="D92" s="265">
        <v>1.0530198988984016</v>
      </c>
      <c r="E92" s="118">
        <v>33</v>
      </c>
      <c r="F92" s="74">
        <v>186</v>
      </c>
      <c r="G92" s="265">
        <v>1.0123550862678929</v>
      </c>
      <c r="H92" s="118">
        <v>9</v>
      </c>
      <c r="I92" s="74">
        <v>349</v>
      </c>
      <c r="J92" s="265">
        <v>2.6997756633402958</v>
      </c>
      <c r="K92" s="118">
        <v>54</v>
      </c>
      <c r="L92" s="74">
        <v>195</v>
      </c>
      <c r="M92" s="265">
        <v>0.54669320698645885</v>
      </c>
      <c r="N92" s="118">
        <v>38</v>
      </c>
      <c r="O92" s="74">
        <v>0</v>
      </c>
      <c r="P92" s="265">
        <v>0</v>
      </c>
      <c r="Q92" s="118">
        <v>25</v>
      </c>
      <c r="R92" s="74">
        <v>1018</v>
      </c>
      <c r="S92" s="265">
        <v>0.76007585825854529</v>
      </c>
      <c r="T92" s="118">
        <v>4</v>
      </c>
      <c r="U92" s="74">
        <v>1135</v>
      </c>
      <c r="V92" s="265">
        <v>1.6551704023449461</v>
      </c>
    </row>
    <row r="93" spans="1:22" s="18" customFormat="1" ht="9" customHeight="1" x14ac:dyDescent="0.15">
      <c r="A93" s="255"/>
      <c r="C93" s="74"/>
      <c r="D93" s="265"/>
      <c r="F93" s="74"/>
      <c r="G93" s="265"/>
      <c r="I93" s="74"/>
      <c r="J93" s="265"/>
      <c r="L93" s="74"/>
      <c r="M93" s="265"/>
      <c r="O93" s="74"/>
      <c r="P93" s="265"/>
      <c r="R93" s="74"/>
      <c r="S93" s="265"/>
      <c r="U93" s="74"/>
      <c r="V93" s="265"/>
    </row>
    <row r="94" spans="1:22" s="18" customFormat="1" ht="9" customHeight="1" x14ac:dyDescent="0.15">
      <c r="A94" s="256" t="s">
        <v>265</v>
      </c>
      <c r="B94" s="118" t="s">
        <v>266</v>
      </c>
      <c r="C94" s="74">
        <v>74166</v>
      </c>
      <c r="D94" s="265">
        <v>27.089238231598635</v>
      </c>
      <c r="E94" s="118" t="s">
        <v>266</v>
      </c>
      <c r="F94" s="74">
        <v>9418</v>
      </c>
      <c r="G94" s="265">
        <v>51.26000108855385</v>
      </c>
      <c r="H94" s="118" t="s">
        <v>266</v>
      </c>
      <c r="I94" s="74">
        <v>6696</v>
      </c>
      <c r="J94" s="265">
        <v>51.798561151079134</v>
      </c>
      <c r="K94" s="118" t="s">
        <v>266</v>
      </c>
      <c r="L94" s="74">
        <v>13371</v>
      </c>
      <c r="M94" s="265">
        <v>37.486332669825337</v>
      </c>
      <c r="N94" s="118" t="s">
        <v>266</v>
      </c>
      <c r="O94" s="74">
        <v>0</v>
      </c>
      <c r="P94" s="265">
        <v>0</v>
      </c>
      <c r="Q94" s="118" t="s">
        <v>266</v>
      </c>
      <c r="R94" s="74">
        <v>26415</v>
      </c>
      <c r="S94" s="265">
        <v>19.722400585362941</v>
      </c>
      <c r="T94" s="118" t="s">
        <v>266</v>
      </c>
      <c r="U94" s="74">
        <v>18266</v>
      </c>
      <c r="V94" s="265">
        <v>26.637306228398934</v>
      </c>
    </row>
    <row r="95" spans="1:22" s="18" customFormat="1" ht="9" customHeight="1" x14ac:dyDescent="0.15">
      <c r="A95" s="255"/>
      <c r="C95" s="74"/>
      <c r="D95" s="265"/>
      <c r="F95" s="74"/>
      <c r="G95" s="265"/>
      <c r="I95" s="74"/>
      <c r="J95" s="265"/>
      <c r="L95" s="74"/>
      <c r="M95" s="265"/>
      <c r="O95" s="74"/>
      <c r="P95" s="265"/>
      <c r="R95" s="74"/>
      <c r="S95" s="265"/>
      <c r="U95" s="74"/>
      <c r="V95" s="265"/>
    </row>
    <row r="96" spans="1:22" s="18" customFormat="1" ht="9" customHeight="1" x14ac:dyDescent="0.15">
      <c r="A96" s="274" t="s">
        <v>276</v>
      </c>
      <c r="B96" s="118" t="s">
        <v>266</v>
      </c>
      <c r="C96" s="74">
        <v>273784</v>
      </c>
      <c r="D96" s="261">
        <v>100</v>
      </c>
      <c r="E96" s="118" t="s">
        <v>266</v>
      </c>
      <c r="F96" s="74">
        <v>18373</v>
      </c>
      <c r="G96" s="261">
        <v>100</v>
      </c>
      <c r="H96" s="118" t="s">
        <v>266</v>
      </c>
      <c r="I96" s="74">
        <v>12927</v>
      </c>
      <c r="J96" s="261">
        <v>100</v>
      </c>
      <c r="K96" s="118" t="s">
        <v>266</v>
      </c>
      <c r="L96" s="74">
        <v>35669</v>
      </c>
      <c r="M96" s="261">
        <v>100</v>
      </c>
      <c r="N96" s="118" t="s">
        <v>266</v>
      </c>
      <c r="O96" s="74">
        <v>4308</v>
      </c>
      <c r="P96" s="261">
        <v>100</v>
      </c>
      <c r="Q96" s="118" t="s">
        <v>266</v>
      </c>
      <c r="R96" s="74">
        <v>133934</v>
      </c>
      <c r="S96" s="261">
        <v>100</v>
      </c>
      <c r="T96" s="118" t="s">
        <v>266</v>
      </c>
      <c r="U96" s="74">
        <v>68573</v>
      </c>
      <c r="V96" s="261">
        <v>100</v>
      </c>
    </row>
    <row r="97" spans="1:22" s="18" customFormat="1" ht="9" customHeight="1" x14ac:dyDescent="0.15">
      <c r="A97" s="275"/>
      <c r="B97" s="118"/>
      <c r="C97" s="74"/>
      <c r="D97" s="261"/>
      <c r="E97" s="118"/>
      <c r="F97" s="74"/>
      <c r="G97" s="261"/>
      <c r="H97" s="118"/>
      <c r="I97" s="74"/>
      <c r="J97" s="261"/>
      <c r="K97" s="118"/>
      <c r="L97" s="74"/>
      <c r="M97" s="261"/>
      <c r="N97" s="118"/>
      <c r="O97" s="74"/>
      <c r="P97" s="261"/>
      <c r="Q97" s="118"/>
      <c r="R97" s="74"/>
      <c r="S97" s="261"/>
      <c r="T97" s="118"/>
      <c r="U97" s="74"/>
      <c r="V97" s="261"/>
    </row>
    <row r="98" spans="1:22" s="18" customFormat="1" ht="9" customHeight="1" x14ac:dyDescent="0.15">
      <c r="A98" s="275"/>
      <c r="B98" s="118"/>
      <c r="C98" s="74"/>
      <c r="D98" s="261"/>
      <c r="E98" s="118"/>
      <c r="F98" s="74"/>
      <c r="G98" s="261"/>
      <c r="H98" s="118"/>
      <c r="I98" s="74"/>
      <c r="J98" s="261"/>
      <c r="K98" s="118"/>
      <c r="L98" s="74"/>
      <c r="M98" s="261"/>
      <c r="N98" s="118"/>
      <c r="O98" s="74"/>
      <c r="P98" s="261"/>
      <c r="Q98" s="118"/>
      <c r="R98" s="74"/>
      <c r="S98" s="261"/>
      <c r="T98" s="118"/>
      <c r="U98" s="74"/>
      <c r="V98" s="261"/>
    </row>
    <row r="99" spans="1:22" s="18" customFormat="1" ht="9" customHeight="1" x14ac:dyDescent="0.15">
      <c r="A99" s="275"/>
      <c r="B99" s="118"/>
      <c r="C99" s="74"/>
      <c r="D99" s="261"/>
      <c r="E99" s="118"/>
      <c r="F99" s="74"/>
      <c r="G99" s="261"/>
      <c r="H99" s="118"/>
      <c r="I99" s="74"/>
      <c r="J99" s="261"/>
      <c r="K99" s="118"/>
      <c r="L99" s="74"/>
      <c r="M99" s="261"/>
      <c r="N99" s="118"/>
      <c r="O99" s="74"/>
      <c r="P99" s="261"/>
      <c r="Q99" s="118"/>
      <c r="R99" s="74"/>
      <c r="S99" s="261"/>
      <c r="T99" s="118"/>
      <c r="U99" s="74"/>
      <c r="V99" s="261"/>
    </row>
    <row r="100" spans="1:22" s="18" customFormat="1" ht="9" customHeight="1" x14ac:dyDescent="0.15">
      <c r="A100" s="275"/>
      <c r="B100" s="118"/>
      <c r="C100" s="74"/>
      <c r="D100" s="261"/>
      <c r="E100" s="118"/>
      <c r="F100" s="74"/>
      <c r="G100" s="261"/>
      <c r="H100" s="118"/>
      <c r="I100" s="74"/>
      <c r="J100" s="261"/>
      <c r="K100" s="118"/>
      <c r="L100" s="74"/>
      <c r="M100" s="261"/>
      <c r="N100" s="118"/>
      <c r="O100" s="74"/>
      <c r="P100" s="261"/>
      <c r="Q100" s="118"/>
      <c r="R100" s="74"/>
      <c r="S100" s="261"/>
      <c r="T100" s="118"/>
      <c r="U100" s="74"/>
      <c r="V100" s="261"/>
    </row>
    <row r="101" spans="1:22" s="18" customFormat="1" ht="9" customHeight="1" x14ac:dyDescent="0.15">
      <c r="A101" s="275"/>
      <c r="B101" s="118"/>
      <c r="C101" s="74"/>
      <c r="D101" s="261"/>
      <c r="E101" s="118"/>
      <c r="F101" s="74"/>
      <c r="G101" s="261"/>
      <c r="H101" s="118"/>
      <c r="I101" s="74"/>
      <c r="J101" s="261"/>
      <c r="K101" s="118"/>
      <c r="L101" s="74"/>
      <c r="M101" s="261"/>
      <c r="N101" s="118"/>
      <c r="O101" s="74"/>
      <c r="P101" s="261"/>
      <c r="Q101" s="118"/>
      <c r="R101" s="74"/>
      <c r="S101" s="261"/>
      <c r="T101" s="118"/>
      <c r="U101" s="74"/>
      <c r="V101" s="261"/>
    </row>
    <row r="102" spans="1:22" s="18" customFormat="1" ht="9" customHeight="1" x14ac:dyDescent="0.15">
      <c r="A102" s="275"/>
      <c r="B102" s="118"/>
      <c r="C102" s="74"/>
      <c r="D102" s="261"/>
      <c r="E102" s="118"/>
      <c r="F102" s="74"/>
      <c r="G102" s="261"/>
      <c r="H102" s="118"/>
      <c r="I102" s="74"/>
      <c r="J102" s="261"/>
      <c r="K102" s="118"/>
      <c r="L102" s="74"/>
      <c r="M102" s="261"/>
      <c r="N102" s="118"/>
      <c r="O102" s="74"/>
      <c r="P102" s="261"/>
      <c r="Q102" s="118"/>
      <c r="R102" s="74"/>
      <c r="S102" s="261"/>
      <c r="T102" s="118"/>
      <c r="U102" s="74"/>
      <c r="V102" s="261"/>
    </row>
    <row r="103" spans="1:22" s="18" customFormat="1" ht="9" customHeight="1" x14ac:dyDescent="0.15">
      <c r="A103" s="275"/>
      <c r="B103" s="118"/>
      <c r="C103" s="74"/>
      <c r="D103" s="261"/>
      <c r="E103" s="118"/>
      <c r="F103" s="74"/>
      <c r="G103" s="261"/>
      <c r="H103" s="118"/>
      <c r="I103" s="74"/>
      <c r="J103" s="261"/>
      <c r="K103" s="118"/>
      <c r="L103" s="74"/>
      <c r="M103" s="261"/>
      <c r="N103" s="118"/>
      <c r="O103" s="74"/>
      <c r="P103" s="261"/>
      <c r="Q103" s="118"/>
      <c r="R103" s="74"/>
      <c r="S103" s="261"/>
      <c r="T103" s="118"/>
      <c r="U103" s="74"/>
      <c r="V103" s="261"/>
    </row>
    <row r="104" spans="1:22" s="18" customFormat="1" ht="9" customHeight="1" x14ac:dyDescent="0.15">
      <c r="A104" s="275"/>
      <c r="B104" s="118"/>
      <c r="C104" s="74"/>
      <c r="D104" s="261"/>
      <c r="E104" s="118"/>
      <c r="F104" s="74"/>
      <c r="G104" s="261"/>
      <c r="H104" s="118"/>
      <c r="I104" s="74"/>
      <c r="J104" s="261"/>
      <c r="K104" s="118"/>
      <c r="L104" s="74"/>
      <c r="M104" s="261"/>
      <c r="N104" s="118"/>
      <c r="O104" s="74"/>
      <c r="P104" s="261"/>
      <c r="Q104" s="118"/>
      <c r="R104" s="74"/>
      <c r="S104" s="261"/>
      <c r="T104" s="118"/>
      <c r="U104" s="74"/>
      <c r="V104" s="261"/>
    </row>
    <row r="105" spans="1:22" s="18" customFormat="1" ht="9" customHeight="1" x14ac:dyDescent="0.15">
      <c r="A105" s="275"/>
      <c r="B105" s="118"/>
      <c r="C105" s="74"/>
      <c r="D105" s="261"/>
      <c r="E105" s="118"/>
      <c r="F105" s="74"/>
      <c r="G105" s="261"/>
      <c r="H105" s="118"/>
      <c r="I105" s="74"/>
      <c r="J105" s="261"/>
      <c r="K105" s="118"/>
      <c r="L105" s="74"/>
      <c r="M105" s="261"/>
      <c r="N105" s="118"/>
      <c r="O105" s="74"/>
      <c r="P105" s="261"/>
      <c r="Q105" s="118"/>
      <c r="R105" s="74"/>
      <c r="S105" s="261"/>
      <c r="T105" s="118"/>
      <c r="U105" s="74"/>
      <c r="V105" s="261"/>
    </row>
    <row r="106" spans="1:22" s="18" customFormat="1" ht="9" customHeight="1" x14ac:dyDescent="0.15">
      <c r="A106" s="275"/>
      <c r="B106" s="118"/>
      <c r="C106" s="74"/>
      <c r="D106" s="261"/>
      <c r="E106" s="118"/>
      <c r="F106" s="74"/>
      <c r="G106" s="261"/>
      <c r="H106" s="118"/>
      <c r="I106" s="74"/>
      <c r="J106" s="261"/>
      <c r="K106" s="118"/>
      <c r="L106" s="74"/>
      <c r="M106" s="261"/>
      <c r="N106" s="118"/>
      <c r="O106" s="74"/>
      <c r="P106" s="261"/>
      <c r="Q106" s="118"/>
      <c r="R106" s="74"/>
      <c r="S106" s="261"/>
      <c r="T106" s="118"/>
      <c r="U106" s="74"/>
      <c r="V106" s="261"/>
    </row>
    <row r="107" spans="1:22" s="18" customFormat="1" ht="9" customHeight="1" x14ac:dyDescent="0.15">
      <c r="A107" s="275"/>
      <c r="B107" s="118"/>
      <c r="C107" s="74"/>
      <c r="D107" s="261"/>
      <c r="E107" s="118"/>
      <c r="F107" s="74"/>
      <c r="G107" s="261"/>
      <c r="H107" s="118"/>
      <c r="I107" s="74"/>
      <c r="J107" s="261"/>
      <c r="K107" s="118"/>
      <c r="L107" s="74"/>
      <c r="M107" s="261"/>
      <c r="N107" s="118"/>
      <c r="O107" s="74"/>
      <c r="P107" s="261"/>
      <c r="Q107" s="118"/>
      <c r="R107" s="74"/>
      <c r="S107" s="261"/>
      <c r="T107" s="118"/>
      <c r="U107" s="74"/>
      <c r="V107" s="261"/>
    </row>
    <row r="108" spans="1:22" s="18" customFormat="1" ht="9" customHeight="1" x14ac:dyDescent="0.2">
      <c r="A108" s="275"/>
      <c r="B108" s="118"/>
      <c r="C108" s="74"/>
      <c r="D108" s="87"/>
      <c r="E108" s="87"/>
      <c r="F108" s="87"/>
      <c r="G108" s="87"/>
      <c r="H108" s="87"/>
      <c r="I108" s="87"/>
      <c r="J108" s="87"/>
      <c r="K108" s="87"/>
      <c r="L108" s="87"/>
      <c r="M108" s="87"/>
      <c r="N108" s="87"/>
      <c r="O108" s="87"/>
      <c r="P108" s="87"/>
      <c r="Q108" s="118"/>
      <c r="R108" s="74"/>
      <c r="S108" s="261"/>
      <c r="T108" s="118"/>
      <c r="U108" s="74"/>
      <c r="V108" s="261"/>
    </row>
    <row r="109" spans="1:22" s="18" customFormat="1" ht="7.5" customHeight="1" x14ac:dyDescent="0.15">
      <c r="A109" s="74" t="s">
        <v>277</v>
      </c>
    </row>
    <row r="110" spans="1:22" s="18" customFormat="1" ht="9.75" customHeight="1" x14ac:dyDescent="0.15">
      <c r="A110" s="18" t="s">
        <v>99</v>
      </c>
    </row>
    <row r="111" spans="1:22" s="18" customFormat="1" ht="9.75" customHeight="1" x14ac:dyDescent="0.15">
      <c r="A111" s="18" t="s">
        <v>159</v>
      </c>
      <c r="B111" s="52"/>
      <c r="C111" s="52"/>
      <c r="D111" s="52"/>
    </row>
    <row r="112" spans="1:22" s="18" customFormat="1" ht="9.75" customHeight="1" x14ac:dyDescent="0.15">
      <c r="A112" s="57" t="s">
        <v>227</v>
      </c>
      <c r="B112" s="48"/>
      <c r="C112" s="48"/>
      <c r="D112" s="48"/>
      <c r="E112" s="52"/>
      <c r="F112" s="52"/>
      <c r="G112" s="52"/>
      <c r="H112" s="52"/>
    </row>
    <row r="113" spans="1:22" s="18" customFormat="1" ht="9.75" customHeight="1" x14ac:dyDescent="0.15">
      <c r="A113" s="57"/>
      <c r="B113" s="48"/>
      <c r="C113" s="48"/>
      <c r="D113" s="48"/>
      <c r="E113" s="52"/>
      <c r="F113" s="52"/>
      <c r="G113" s="52"/>
      <c r="H113" s="52"/>
    </row>
    <row r="114" spans="1:22" s="18" customFormat="1" ht="9.75" customHeight="1" x14ac:dyDescent="0.15">
      <c r="A114" s="634" t="s">
        <v>2379</v>
      </c>
      <c r="B114" s="276"/>
      <c r="C114" s="276"/>
      <c r="D114" s="54"/>
      <c r="E114" s="48"/>
      <c r="F114" s="48"/>
      <c r="G114" s="48"/>
      <c r="H114" s="48"/>
      <c r="I114" s="48"/>
      <c r="J114" s="48"/>
      <c r="K114" s="48"/>
      <c r="L114" s="48"/>
      <c r="M114" s="48"/>
    </row>
    <row r="115" spans="1:22" s="18" customFormat="1" ht="9.75" customHeight="1" x14ac:dyDescent="0.15">
      <c r="E115" s="52"/>
      <c r="F115" s="52"/>
      <c r="G115" s="52"/>
      <c r="H115" s="52"/>
    </row>
    <row r="116" spans="1:22" s="246" customFormat="1" ht="9" customHeight="1" x14ac:dyDescent="0.15">
      <c r="B116" s="249" t="s">
        <v>101</v>
      </c>
      <c r="C116" s="249"/>
      <c r="D116" s="249"/>
      <c r="E116" s="249"/>
      <c r="F116" s="249"/>
      <c r="G116" s="249"/>
      <c r="H116" s="249"/>
      <c r="I116" s="249"/>
      <c r="J116" s="249"/>
      <c r="K116" s="249"/>
      <c r="L116" s="249"/>
      <c r="M116" s="249"/>
      <c r="N116" s="249"/>
      <c r="O116" s="249"/>
      <c r="P116" s="249"/>
      <c r="Q116" s="249"/>
      <c r="R116" s="249"/>
      <c r="S116" s="249"/>
      <c r="T116" s="249"/>
      <c r="U116" s="249"/>
      <c r="V116" s="249"/>
    </row>
    <row r="117" spans="1:22" s="246" customFormat="1" ht="9" customHeight="1" x14ac:dyDescent="0.15">
      <c r="A117" s="247"/>
      <c r="B117" s="45"/>
      <c r="C117" s="45"/>
      <c r="D117" s="45"/>
      <c r="E117" s="45"/>
      <c r="F117" s="45"/>
      <c r="G117" s="45"/>
      <c r="H117" s="45"/>
      <c r="I117" s="45"/>
      <c r="J117" s="45"/>
      <c r="K117" s="45"/>
      <c r="L117" s="45"/>
      <c r="M117" s="45"/>
      <c r="N117" s="45"/>
      <c r="O117" s="45"/>
      <c r="P117" s="45"/>
    </row>
    <row r="118" spans="1:22" ht="9" customHeight="1" x14ac:dyDescent="0.15">
      <c r="B118" s="252" t="s">
        <v>61</v>
      </c>
      <c r="C118" s="252"/>
      <c r="D118" s="252"/>
      <c r="E118" s="252"/>
      <c r="F118" s="252"/>
      <c r="G118" s="252"/>
      <c r="H118" s="252"/>
      <c r="I118" s="252"/>
      <c r="J118" s="252"/>
      <c r="K118" s="252"/>
      <c r="L118" s="252"/>
      <c r="M118" s="252"/>
      <c r="N118" s="252"/>
      <c r="O118" s="252"/>
      <c r="P118" s="252"/>
      <c r="Q118" s="252"/>
      <c r="R118" s="252"/>
      <c r="S118" s="252"/>
      <c r="T118" s="252"/>
      <c r="U118" s="252"/>
      <c r="V118" s="252"/>
    </row>
    <row r="119" spans="1:22" ht="9" customHeight="1" x14ac:dyDescent="0.15">
      <c r="D119" s="253"/>
    </row>
    <row r="120" spans="1:22" s="18" customFormat="1" ht="19.149999999999999" customHeight="1" x14ac:dyDescent="0.15">
      <c r="A120" s="270" t="s">
        <v>2394</v>
      </c>
      <c r="B120" s="118">
        <v>1</v>
      </c>
      <c r="C120" s="74">
        <v>9812</v>
      </c>
      <c r="D120" s="265">
        <v>2.1684121662685056</v>
      </c>
      <c r="E120" s="118">
        <v>137</v>
      </c>
      <c r="F120" s="74">
        <v>0</v>
      </c>
      <c r="G120" s="265">
        <v>0</v>
      </c>
      <c r="H120" s="118">
        <v>122</v>
      </c>
      <c r="I120" s="74">
        <v>0</v>
      </c>
      <c r="J120" s="265">
        <v>0</v>
      </c>
      <c r="K120" s="118">
        <v>111</v>
      </c>
      <c r="L120" s="74">
        <v>0</v>
      </c>
      <c r="M120" s="265">
        <v>0</v>
      </c>
      <c r="N120" s="118">
        <v>43</v>
      </c>
      <c r="O120" s="74">
        <v>0</v>
      </c>
      <c r="P120" s="265">
        <v>0</v>
      </c>
      <c r="Q120" s="118">
        <v>1</v>
      </c>
      <c r="R120" s="74">
        <v>9402</v>
      </c>
      <c r="S120" s="265">
        <v>4.0037132929072694</v>
      </c>
      <c r="T120" s="118">
        <v>87</v>
      </c>
      <c r="U120" s="74">
        <v>410</v>
      </c>
      <c r="V120" s="265">
        <v>0.36446712239872703</v>
      </c>
    </row>
    <row r="121" spans="1:22" s="18" customFormat="1" x14ac:dyDescent="0.15">
      <c r="A121" s="270" t="s">
        <v>287</v>
      </c>
      <c r="B121" s="118">
        <v>2</v>
      </c>
      <c r="C121" s="74">
        <v>7698</v>
      </c>
      <c r="D121" s="265">
        <v>1.7012267484646306</v>
      </c>
      <c r="E121" s="118">
        <v>13</v>
      </c>
      <c r="F121" s="74">
        <v>675</v>
      </c>
      <c r="G121" s="265">
        <v>2.4307681227267817</v>
      </c>
      <c r="H121" s="118">
        <v>14</v>
      </c>
      <c r="I121" s="74">
        <v>503</v>
      </c>
      <c r="J121" s="265">
        <v>2.2465386333184458</v>
      </c>
      <c r="K121" s="118">
        <v>1</v>
      </c>
      <c r="L121" s="74">
        <v>3053</v>
      </c>
      <c r="M121" s="265">
        <v>6.4975418732841002</v>
      </c>
      <c r="N121" s="118">
        <v>43</v>
      </c>
      <c r="O121" s="74">
        <v>0</v>
      </c>
      <c r="P121" s="265">
        <v>0</v>
      </c>
      <c r="Q121" s="118">
        <v>11</v>
      </c>
      <c r="R121" s="74">
        <v>2132</v>
      </c>
      <c r="S121" s="265">
        <v>0.90788308237378201</v>
      </c>
      <c r="T121" s="118">
        <v>14</v>
      </c>
      <c r="U121" s="74">
        <v>1335</v>
      </c>
      <c r="V121" s="265">
        <v>1.186740508298294</v>
      </c>
    </row>
    <row r="122" spans="1:22" s="18" customFormat="1" ht="9" customHeight="1" x14ac:dyDescent="0.15">
      <c r="A122" s="271" t="s">
        <v>288</v>
      </c>
      <c r="B122" s="118">
        <v>3</v>
      </c>
      <c r="C122" s="74">
        <v>7317</v>
      </c>
      <c r="D122" s="265">
        <v>1.6170272952085871</v>
      </c>
      <c r="E122" s="118">
        <v>4</v>
      </c>
      <c r="F122" s="74">
        <v>1210</v>
      </c>
      <c r="G122" s="265">
        <v>4.3573769311102311</v>
      </c>
      <c r="H122" s="118">
        <v>7</v>
      </c>
      <c r="I122" s="74">
        <v>671</v>
      </c>
      <c r="J122" s="265">
        <v>2.9968736042876287</v>
      </c>
      <c r="K122" s="118">
        <v>3</v>
      </c>
      <c r="L122" s="74">
        <v>2096</v>
      </c>
      <c r="M122" s="265">
        <v>4.4608083086811243</v>
      </c>
      <c r="N122" s="118">
        <v>43</v>
      </c>
      <c r="O122" s="74">
        <v>0</v>
      </c>
      <c r="P122" s="265">
        <v>0</v>
      </c>
      <c r="Q122" s="118">
        <v>22</v>
      </c>
      <c r="R122" s="74">
        <v>1835</v>
      </c>
      <c r="S122" s="265">
        <v>0.78140968862846627</v>
      </c>
      <c r="T122" s="118">
        <v>9</v>
      </c>
      <c r="U122" s="74">
        <v>1505</v>
      </c>
      <c r="V122" s="265">
        <v>1.33786102246362</v>
      </c>
    </row>
    <row r="123" spans="1:22" s="18" customFormat="1" ht="19.149999999999999" customHeight="1" x14ac:dyDescent="0.15">
      <c r="A123" s="270" t="s">
        <v>2397</v>
      </c>
      <c r="B123" s="118">
        <v>4</v>
      </c>
      <c r="C123" s="74">
        <v>7215</v>
      </c>
      <c r="D123" s="265">
        <v>1.5944857092975204</v>
      </c>
      <c r="E123" s="118">
        <v>30</v>
      </c>
      <c r="F123" s="74">
        <v>334</v>
      </c>
      <c r="G123" s="265">
        <v>1.2027800785048075</v>
      </c>
      <c r="H123" s="118">
        <v>3</v>
      </c>
      <c r="I123" s="74">
        <v>805</v>
      </c>
      <c r="J123" s="265">
        <v>3.5953550692273337</v>
      </c>
      <c r="K123" s="118">
        <v>43</v>
      </c>
      <c r="L123" s="74">
        <v>378</v>
      </c>
      <c r="M123" s="265">
        <v>0.80447783429459208</v>
      </c>
      <c r="N123" s="118">
        <v>43</v>
      </c>
      <c r="O123" s="74">
        <v>0</v>
      </c>
      <c r="P123" s="265">
        <v>0</v>
      </c>
      <c r="Q123" s="118">
        <v>4</v>
      </c>
      <c r="R123" s="74">
        <v>2669</v>
      </c>
      <c r="S123" s="265">
        <v>1.1365571983375349</v>
      </c>
      <c r="T123" s="118">
        <v>1</v>
      </c>
      <c r="U123" s="74">
        <v>3029</v>
      </c>
      <c r="V123" s="265">
        <v>2.6926119847457177</v>
      </c>
    </row>
    <row r="124" spans="1:22" s="18" customFormat="1" ht="9" customHeight="1" x14ac:dyDescent="0.15">
      <c r="A124" s="271" t="s">
        <v>285</v>
      </c>
      <c r="B124" s="118">
        <v>5</v>
      </c>
      <c r="C124" s="74">
        <v>7133</v>
      </c>
      <c r="D124" s="265">
        <v>1.5763640421925449</v>
      </c>
      <c r="E124" s="118">
        <v>3</v>
      </c>
      <c r="F124" s="74">
        <v>1232</v>
      </c>
      <c r="G124" s="265">
        <v>4.4366019662213256</v>
      </c>
      <c r="H124" s="118">
        <v>1</v>
      </c>
      <c r="I124" s="74">
        <v>1032</v>
      </c>
      <c r="J124" s="265">
        <v>4.6092005359535504</v>
      </c>
      <c r="K124" s="118">
        <v>25</v>
      </c>
      <c r="L124" s="74">
        <v>770</v>
      </c>
      <c r="M124" s="265">
        <v>1.6387511439334284</v>
      </c>
      <c r="N124" s="118">
        <v>43</v>
      </c>
      <c r="O124" s="74">
        <v>0</v>
      </c>
      <c r="P124" s="265">
        <v>0</v>
      </c>
      <c r="Q124" s="118">
        <v>6</v>
      </c>
      <c r="R124" s="74">
        <v>2543</v>
      </c>
      <c r="S124" s="265">
        <v>1.0829018191728554</v>
      </c>
      <c r="T124" s="118">
        <v>8</v>
      </c>
      <c r="U124" s="74">
        <v>1556</v>
      </c>
      <c r="V124" s="265">
        <v>1.3831971767132178</v>
      </c>
    </row>
    <row r="125" spans="1:22" s="18" customFormat="1" ht="9" customHeight="1" x14ac:dyDescent="0.15">
      <c r="A125" s="271" t="s">
        <v>286</v>
      </c>
      <c r="B125" s="118">
        <v>6</v>
      </c>
      <c r="C125" s="74">
        <v>6454</v>
      </c>
      <c r="D125" s="265">
        <v>1.4263077987257373</v>
      </c>
      <c r="E125" s="118">
        <v>36</v>
      </c>
      <c r="F125" s="74">
        <v>223</v>
      </c>
      <c r="G125" s="265">
        <v>0.8030537649897368</v>
      </c>
      <c r="H125" s="118">
        <v>4</v>
      </c>
      <c r="I125" s="74">
        <v>769</v>
      </c>
      <c r="J125" s="265">
        <v>3.4345690040196519</v>
      </c>
      <c r="K125" s="118">
        <v>54</v>
      </c>
      <c r="L125" s="74">
        <v>291</v>
      </c>
      <c r="M125" s="265">
        <v>0.61932023751250342</v>
      </c>
      <c r="N125" s="118">
        <v>43</v>
      </c>
      <c r="O125" s="74">
        <v>0</v>
      </c>
      <c r="P125" s="265">
        <v>0</v>
      </c>
      <c r="Q125" s="118">
        <v>5</v>
      </c>
      <c r="R125" s="74">
        <v>2561</v>
      </c>
      <c r="S125" s="265">
        <v>1.0905668733392382</v>
      </c>
      <c r="T125" s="118">
        <v>2</v>
      </c>
      <c r="U125" s="74">
        <v>2610</v>
      </c>
      <c r="V125" s="265">
        <v>2.3201443645382378</v>
      </c>
    </row>
    <row r="126" spans="1:22" s="18" customFormat="1" ht="9" customHeight="1" x14ac:dyDescent="0.15">
      <c r="A126" s="271" t="s">
        <v>289</v>
      </c>
      <c r="B126" s="118">
        <v>7</v>
      </c>
      <c r="C126" s="74">
        <v>6197</v>
      </c>
      <c r="D126" s="265">
        <v>1.3695118420674612</v>
      </c>
      <c r="E126" s="118">
        <v>11</v>
      </c>
      <c r="F126" s="74">
        <v>701</v>
      </c>
      <c r="G126" s="265">
        <v>2.5243977096762578</v>
      </c>
      <c r="H126" s="118">
        <v>5</v>
      </c>
      <c r="I126" s="74">
        <v>728</v>
      </c>
      <c r="J126" s="265">
        <v>3.2514515408664582</v>
      </c>
      <c r="K126" s="118">
        <v>31</v>
      </c>
      <c r="L126" s="74">
        <v>582</v>
      </c>
      <c r="M126" s="265">
        <v>1.2386404750250068</v>
      </c>
      <c r="N126" s="118">
        <v>43</v>
      </c>
      <c r="O126" s="74">
        <v>0</v>
      </c>
      <c r="P126" s="265">
        <v>0</v>
      </c>
      <c r="Q126" s="118">
        <v>14</v>
      </c>
      <c r="R126" s="74">
        <v>2024</v>
      </c>
      <c r="S126" s="265">
        <v>0.86189275737548543</v>
      </c>
      <c r="T126" s="118">
        <v>3</v>
      </c>
      <c r="U126" s="74">
        <v>2162</v>
      </c>
      <c r="V126" s="265">
        <v>1.9218973625025555</v>
      </c>
    </row>
    <row r="127" spans="1:22" s="18" customFormat="1" ht="9" customHeight="1" x14ac:dyDescent="0.15">
      <c r="A127" s="271" t="s">
        <v>290</v>
      </c>
      <c r="B127" s="118">
        <v>8</v>
      </c>
      <c r="C127" s="74">
        <v>6051</v>
      </c>
      <c r="D127" s="265">
        <v>1.3372464347829931</v>
      </c>
      <c r="E127" s="118">
        <v>10</v>
      </c>
      <c r="F127" s="74">
        <v>766</v>
      </c>
      <c r="G127" s="265">
        <v>2.7584716770499478</v>
      </c>
      <c r="H127" s="118">
        <v>6</v>
      </c>
      <c r="I127" s="74">
        <v>723</v>
      </c>
      <c r="J127" s="265">
        <v>3.2291201429209466</v>
      </c>
      <c r="K127" s="118">
        <v>10</v>
      </c>
      <c r="L127" s="74">
        <v>1139</v>
      </c>
      <c r="M127" s="265">
        <v>2.4240747440781489</v>
      </c>
      <c r="N127" s="118">
        <v>43</v>
      </c>
      <c r="O127" s="74">
        <v>0</v>
      </c>
      <c r="P127" s="265">
        <v>0</v>
      </c>
      <c r="Q127" s="118">
        <v>13</v>
      </c>
      <c r="R127" s="74">
        <v>2072</v>
      </c>
      <c r="S127" s="265">
        <v>0.8823329018191729</v>
      </c>
      <c r="T127" s="118">
        <v>13</v>
      </c>
      <c r="U127" s="74">
        <v>1351</v>
      </c>
      <c r="V127" s="265">
        <v>1.2009636155138541</v>
      </c>
    </row>
    <row r="128" spans="1:22" s="18" customFormat="1" ht="9" customHeight="1" x14ac:dyDescent="0.15">
      <c r="A128" s="271" t="s">
        <v>291</v>
      </c>
      <c r="B128" s="118">
        <v>9</v>
      </c>
      <c r="C128" s="74">
        <v>5855</v>
      </c>
      <c r="D128" s="265">
        <v>1.2939312304832962</v>
      </c>
      <c r="E128" s="118">
        <v>5</v>
      </c>
      <c r="F128" s="74">
        <v>929</v>
      </c>
      <c r="G128" s="265">
        <v>3.3454571644639706</v>
      </c>
      <c r="H128" s="118">
        <v>17</v>
      </c>
      <c r="I128" s="74">
        <v>465</v>
      </c>
      <c r="J128" s="265">
        <v>2.0768200089325592</v>
      </c>
      <c r="K128" s="118">
        <v>23</v>
      </c>
      <c r="L128" s="74">
        <v>802</v>
      </c>
      <c r="M128" s="265">
        <v>1.7068550875774149</v>
      </c>
      <c r="N128" s="118">
        <v>43</v>
      </c>
      <c r="O128" s="74">
        <v>0</v>
      </c>
      <c r="P128" s="265">
        <v>0</v>
      </c>
      <c r="Q128" s="118">
        <v>9</v>
      </c>
      <c r="R128" s="74">
        <v>2280</v>
      </c>
      <c r="S128" s="265">
        <v>0.97090686107515167</v>
      </c>
      <c r="T128" s="118">
        <v>12</v>
      </c>
      <c r="U128" s="74">
        <v>1379</v>
      </c>
      <c r="V128" s="265">
        <v>1.2258540531410842</v>
      </c>
    </row>
    <row r="129" spans="1:22" s="18" customFormat="1" ht="9" customHeight="1" x14ac:dyDescent="0.15">
      <c r="A129" s="271" t="s">
        <v>293</v>
      </c>
      <c r="B129" s="118">
        <v>10</v>
      </c>
      <c r="C129" s="74">
        <v>5276</v>
      </c>
      <c r="D129" s="265">
        <v>1.1659745810469462</v>
      </c>
      <c r="E129" s="118">
        <v>8</v>
      </c>
      <c r="F129" s="74">
        <v>818</v>
      </c>
      <c r="G129" s="265">
        <v>2.9457308509489</v>
      </c>
      <c r="H129" s="118">
        <v>12</v>
      </c>
      <c r="I129" s="74">
        <v>529</v>
      </c>
      <c r="J129" s="265">
        <v>2.362661902635105</v>
      </c>
      <c r="K129" s="118">
        <v>16</v>
      </c>
      <c r="L129" s="74">
        <v>897</v>
      </c>
      <c r="M129" s="265">
        <v>1.9090386702705002</v>
      </c>
      <c r="N129" s="118">
        <v>43</v>
      </c>
      <c r="O129" s="74">
        <v>0</v>
      </c>
      <c r="P129" s="265">
        <v>0</v>
      </c>
      <c r="Q129" s="118">
        <v>18</v>
      </c>
      <c r="R129" s="74">
        <v>1959</v>
      </c>
      <c r="S129" s="265">
        <v>0.83421339510799208</v>
      </c>
      <c r="T129" s="118">
        <v>23</v>
      </c>
      <c r="U129" s="74">
        <v>1073</v>
      </c>
      <c r="V129" s="265">
        <v>0.95383712764349782</v>
      </c>
    </row>
    <row r="130" spans="1:22" s="18" customFormat="1" ht="9" customHeight="1" x14ac:dyDescent="0.15">
      <c r="A130" s="271" t="s">
        <v>292</v>
      </c>
      <c r="B130" s="118">
        <v>11</v>
      </c>
      <c r="C130" s="74">
        <v>5123</v>
      </c>
      <c r="D130" s="265">
        <v>1.1321622021803459</v>
      </c>
      <c r="E130" s="118">
        <v>38</v>
      </c>
      <c r="F130" s="74">
        <v>220</v>
      </c>
      <c r="G130" s="265">
        <v>0.79225035111095099</v>
      </c>
      <c r="H130" s="118">
        <v>27</v>
      </c>
      <c r="I130" s="74">
        <v>381</v>
      </c>
      <c r="J130" s="265">
        <v>1.701652523447968</v>
      </c>
      <c r="K130" s="118">
        <v>4</v>
      </c>
      <c r="L130" s="74">
        <v>1631</v>
      </c>
      <c r="M130" s="265">
        <v>3.4711728776044439</v>
      </c>
      <c r="N130" s="118">
        <v>43</v>
      </c>
      <c r="O130" s="74">
        <v>0</v>
      </c>
      <c r="P130" s="265">
        <v>0</v>
      </c>
      <c r="Q130" s="118">
        <v>28</v>
      </c>
      <c r="R130" s="74">
        <v>1653</v>
      </c>
      <c r="S130" s="265">
        <v>0.70390747427948497</v>
      </c>
      <c r="T130" s="118">
        <v>17</v>
      </c>
      <c r="U130" s="74">
        <v>1238</v>
      </c>
      <c r="V130" s="265">
        <v>1.100512920803961</v>
      </c>
    </row>
    <row r="131" spans="1:22" s="18" customFormat="1" ht="9" customHeight="1" x14ac:dyDescent="0.15">
      <c r="A131" s="271" t="s">
        <v>301</v>
      </c>
      <c r="B131" s="118">
        <v>12</v>
      </c>
      <c r="C131" s="74">
        <v>4910</v>
      </c>
      <c r="D131" s="265">
        <v>1.0850900668954711</v>
      </c>
      <c r="E131" s="118">
        <v>1</v>
      </c>
      <c r="F131" s="74">
        <v>1431</v>
      </c>
      <c r="G131" s="265">
        <v>5.1532284201807768</v>
      </c>
      <c r="H131" s="118">
        <v>18</v>
      </c>
      <c r="I131" s="74">
        <v>446</v>
      </c>
      <c r="J131" s="265">
        <v>1.991960696739616</v>
      </c>
      <c r="K131" s="118">
        <v>21</v>
      </c>
      <c r="L131" s="74">
        <v>839</v>
      </c>
      <c r="M131" s="265">
        <v>1.7856002724157747</v>
      </c>
      <c r="N131" s="118">
        <v>43</v>
      </c>
      <c r="O131" s="74">
        <v>0</v>
      </c>
      <c r="P131" s="265">
        <v>0</v>
      </c>
      <c r="Q131" s="118">
        <v>61</v>
      </c>
      <c r="R131" s="74">
        <v>1260</v>
      </c>
      <c r="S131" s="265">
        <v>0.53655379164679429</v>
      </c>
      <c r="T131" s="118">
        <v>34</v>
      </c>
      <c r="U131" s="74">
        <v>934</v>
      </c>
      <c r="V131" s="265">
        <v>0.83027388370831967</v>
      </c>
    </row>
    <row r="132" spans="1:22" s="18" customFormat="1" ht="9" customHeight="1" x14ac:dyDescent="0.15">
      <c r="A132" s="271" t="s">
        <v>294</v>
      </c>
      <c r="B132" s="118">
        <v>13</v>
      </c>
      <c r="C132" s="74">
        <v>4872</v>
      </c>
      <c r="D132" s="265">
        <v>1.0766922211638972</v>
      </c>
      <c r="E132" s="118">
        <v>21</v>
      </c>
      <c r="F132" s="74">
        <v>547</v>
      </c>
      <c r="G132" s="265">
        <v>1.9698224638985919</v>
      </c>
      <c r="H132" s="118">
        <v>21</v>
      </c>
      <c r="I132" s="74">
        <v>414</v>
      </c>
      <c r="J132" s="265">
        <v>1.8490397498883431</v>
      </c>
      <c r="K132" s="118">
        <v>28</v>
      </c>
      <c r="L132" s="74">
        <v>754</v>
      </c>
      <c r="M132" s="265">
        <v>1.6046991721114352</v>
      </c>
      <c r="N132" s="118">
        <v>43</v>
      </c>
      <c r="O132" s="74">
        <v>0</v>
      </c>
      <c r="P132" s="265">
        <v>0</v>
      </c>
      <c r="Q132" s="118">
        <v>27</v>
      </c>
      <c r="R132" s="74">
        <v>1683</v>
      </c>
      <c r="S132" s="265">
        <v>0.71668256455678947</v>
      </c>
      <c r="T132" s="118">
        <v>10</v>
      </c>
      <c r="U132" s="74">
        <v>1474</v>
      </c>
      <c r="V132" s="265">
        <v>1.3103037522334724</v>
      </c>
    </row>
    <row r="133" spans="1:22" s="18" customFormat="1" ht="9" customHeight="1" x14ac:dyDescent="0.15">
      <c r="A133" s="271" t="s">
        <v>296</v>
      </c>
      <c r="B133" s="118">
        <v>14</v>
      </c>
      <c r="C133" s="74">
        <v>4869</v>
      </c>
      <c r="D133" s="265">
        <v>1.0760292333429835</v>
      </c>
      <c r="E133" s="118">
        <v>17</v>
      </c>
      <c r="F133" s="74">
        <v>619</v>
      </c>
      <c r="G133" s="265">
        <v>2.2291043969894488</v>
      </c>
      <c r="H133" s="118">
        <v>11</v>
      </c>
      <c r="I133" s="74">
        <v>536</v>
      </c>
      <c r="J133" s="265">
        <v>2.3939258597588209</v>
      </c>
      <c r="K133" s="118">
        <v>42</v>
      </c>
      <c r="L133" s="74">
        <v>386</v>
      </c>
      <c r="M133" s="265">
        <v>0.82150382020558887</v>
      </c>
      <c r="N133" s="118">
        <v>43</v>
      </c>
      <c r="O133" s="74">
        <v>0</v>
      </c>
      <c r="P133" s="265">
        <v>0</v>
      </c>
      <c r="Q133" s="118">
        <v>10</v>
      </c>
      <c r="R133" s="74">
        <v>2175</v>
      </c>
      <c r="S133" s="265">
        <v>0.92619404510458536</v>
      </c>
      <c r="T133" s="118">
        <v>20</v>
      </c>
      <c r="U133" s="74">
        <v>1153</v>
      </c>
      <c r="V133" s="265">
        <v>1.0249526637212982</v>
      </c>
    </row>
    <row r="134" spans="1:22" s="18" customFormat="1" ht="19.350000000000001" customHeight="1" x14ac:dyDescent="0.15">
      <c r="A134" s="270" t="s">
        <v>2396</v>
      </c>
      <c r="B134" s="118">
        <v>15</v>
      </c>
      <c r="C134" s="74">
        <v>4867</v>
      </c>
      <c r="D134" s="265">
        <v>1.0755872414623744</v>
      </c>
      <c r="E134" s="118">
        <v>137</v>
      </c>
      <c r="F134" s="74">
        <v>0</v>
      </c>
      <c r="G134" s="265">
        <v>0</v>
      </c>
      <c r="H134" s="118">
        <v>122</v>
      </c>
      <c r="I134" s="74">
        <v>0</v>
      </c>
      <c r="J134" s="265">
        <v>0</v>
      </c>
      <c r="K134" s="118">
        <v>111</v>
      </c>
      <c r="L134" s="74">
        <v>0</v>
      </c>
      <c r="M134" s="265">
        <v>0</v>
      </c>
      <c r="N134" s="118">
        <v>43</v>
      </c>
      <c r="O134" s="74">
        <v>0</v>
      </c>
      <c r="P134" s="265">
        <v>0</v>
      </c>
      <c r="Q134" s="118">
        <v>2</v>
      </c>
      <c r="R134" s="74">
        <v>3563</v>
      </c>
      <c r="S134" s="265">
        <v>1.5172548886012127</v>
      </c>
      <c r="T134" s="118">
        <v>16</v>
      </c>
      <c r="U134" s="74">
        <v>1304</v>
      </c>
      <c r="V134" s="265">
        <v>1.1591832380681466</v>
      </c>
    </row>
    <row r="135" spans="1:22" s="18" customFormat="1" x14ac:dyDescent="0.15">
      <c r="A135" s="271" t="s">
        <v>295</v>
      </c>
      <c r="B135" s="118">
        <v>16</v>
      </c>
      <c r="C135" s="74">
        <v>4669</v>
      </c>
      <c r="D135" s="265">
        <v>1.0318300452820681</v>
      </c>
      <c r="E135" s="118">
        <v>6</v>
      </c>
      <c r="F135" s="74">
        <v>868</v>
      </c>
      <c r="G135" s="265">
        <v>3.1257877489286616</v>
      </c>
      <c r="H135" s="118">
        <v>2</v>
      </c>
      <c r="I135" s="74">
        <v>898</v>
      </c>
      <c r="J135" s="265">
        <v>4.0107190710138454</v>
      </c>
      <c r="K135" s="118">
        <v>45</v>
      </c>
      <c r="L135" s="74">
        <v>341</v>
      </c>
      <c r="M135" s="265">
        <v>0.72573264945623261</v>
      </c>
      <c r="N135" s="118">
        <v>43</v>
      </c>
      <c r="O135" s="74">
        <v>0</v>
      </c>
      <c r="P135" s="265">
        <v>0</v>
      </c>
      <c r="Q135" s="118">
        <v>36</v>
      </c>
      <c r="R135" s="74">
        <v>1561</v>
      </c>
      <c r="S135" s="265">
        <v>0.66473053076241739</v>
      </c>
      <c r="T135" s="118">
        <v>26</v>
      </c>
      <c r="U135" s="74">
        <v>1001</v>
      </c>
      <c r="V135" s="265">
        <v>0.88983314517347756</v>
      </c>
    </row>
    <row r="136" spans="1:22" s="18" customFormat="1" ht="9" customHeight="1" x14ac:dyDescent="0.15">
      <c r="A136" s="271" t="s">
        <v>297</v>
      </c>
      <c r="B136" s="118">
        <v>17</v>
      </c>
      <c r="C136" s="74">
        <v>4583</v>
      </c>
      <c r="D136" s="265">
        <v>1.0128243944158746</v>
      </c>
      <c r="E136" s="118">
        <v>40</v>
      </c>
      <c r="F136" s="74">
        <v>216</v>
      </c>
      <c r="G136" s="265">
        <v>0.77784579927257014</v>
      </c>
      <c r="H136" s="118">
        <v>32</v>
      </c>
      <c r="I136" s="74">
        <v>317</v>
      </c>
      <c r="J136" s="265">
        <v>1.415810629745422</v>
      </c>
      <c r="K136" s="118">
        <v>27</v>
      </c>
      <c r="L136" s="74">
        <v>756</v>
      </c>
      <c r="M136" s="265">
        <v>1.6089556685891842</v>
      </c>
      <c r="N136" s="118">
        <v>43</v>
      </c>
      <c r="O136" s="74">
        <v>0</v>
      </c>
      <c r="P136" s="265">
        <v>0</v>
      </c>
      <c r="Q136" s="118">
        <v>17</v>
      </c>
      <c r="R136" s="74">
        <v>1970</v>
      </c>
      <c r="S136" s="265">
        <v>0.83889759487633719</v>
      </c>
      <c r="T136" s="118">
        <v>15</v>
      </c>
      <c r="U136" s="74">
        <v>1324</v>
      </c>
      <c r="V136" s="265">
        <v>1.1769621220875965</v>
      </c>
    </row>
    <row r="137" spans="1:22" s="18" customFormat="1" ht="9" customHeight="1" x14ac:dyDescent="0.15">
      <c r="A137" s="271" t="s">
        <v>300</v>
      </c>
      <c r="B137" s="118">
        <v>18</v>
      </c>
      <c r="C137" s="74">
        <v>4569</v>
      </c>
      <c r="D137" s="265">
        <v>1.0097304512516105</v>
      </c>
      <c r="E137" s="118">
        <v>9</v>
      </c>
      <c r="F137" s="74">
        <v>784</v>
      </c>
      <c r="G137" s="265">
        <v>2.8232921603226617</v>
      </c>
      <c r="H137" s="118">
        <v>15</v>
      </c>
      <c r="I137" s="74">
        <v>490</v>
      </c>
      <c r="J137" s="265">
        <v>2.188476998660116</v>
      </c>
      <c r="K137" s="118">
        <v>49</v>
      </c>
      <c r="L137" s="74">
        <v>322</v>
      </c>
      <c r="M137" s="265">
        <v>0.68529593291761548</v>
      </c>
      <c r="N137" s="118">
        <v>43</v>
      </c>
      <c r="O137" s="74">
        <v>0</v>
      </c>
      <c r="P137" s="265">
        <v>0</v>
      </c>
      <c r="Q137" s="118">
        <v>33</v>
      </c>
      <c r="R137" s="74">
        <v>1581</v>
      </c>
      <c r="S137" s="265">
        <v>0.67324725761395376</v>
      </c>
      <c r="T137" s="118">
        <v>11</v>
      </c>
      <c r="U137" s="74">
        <v>1392</v>
      </c>
      <c r="V137" s="265">
        <v>1.2374103277537269</v>
      </c>
    </row>
    <row r="138" spans="1:22" s="18" customFormat="1" ht="9" customHeight="1" x14ac:dyDescent="0.15">
      <c r="A138" s="270" t="s">
        <v>298</v>
      </c>
      <c r="B138" s="118">
        <v>19</v>
      </c>
      <c r="C138" s="74">
        <v>4500</v>
      </c>
      <c r="D138" s="265">
        <v>0.9944817313705947</v>
      </c>
      <c r="E138" s="118">
        <v>2</v>
      </c>
      <c r="F138" s="74">
        <v>1409</v>
      </c>
      <c r="G138" s="265">
        <v>5.0740033850696822</v>
      </c>
      <c r="H138" s="118">
        <v>8</v>
      </c>
      <c r="I138" s="74">
        <v>613</v>
      </c>
      <c r="J138" s="265">
        <v>2.7378293881196964</v>
      </c>
      <c r="K138" s="118">
        <v>39</v>
      </c>
      <c r="L138" s="74">
        <v>432</v>
      </c>
      <c r="M138" s="265">
        <v>0.9194032391938195</v>
      </c>
      <c r="N138" s="118">
        <v>43</v>
      </c>
      <c r="O138" s="74">
        <v>0</v>
      </c>
      <c r="P138" s="265">
        <v>0</v>
      </c>
      <c r="Q138" s="118">
        <v>71</v>
      </c>
      <c r="R138" s="74">
        <v>1094</v>
      </c>
      <c r="S138" s="265">
        <v>0.46586495877904205</v>
      </c>
      <c r="T138" s="118">
        <v>32</v>
      </c>
      <c r="U138" s="74">
        <v>952</v>
      </c>
      <c r="V138" s="265">
        <v>0.84627487932582468</v>
      </c>
    </row>
    <row r="139" spans="1:22" s="18" customFormat="1" ht="9" customHeight="1" x14ac:dyDescent="0.15">
      <c r="A139" s="271" t="s">
        <v>306</v>
      </c>
      <c r="B139" s="118">
        <v>20</v>
      </c>
      <c r="C139" s="74">
        <v>4492</v>
      </c>
      <c r="D139" s="265">
        <v>0.99271376384815813</v>
      </c>
      <c r="E139" s="118">
        <v>24</v>
      </c>
      <c r="F139" s="74">
        <v>534</v>
      </c>
      <c r="G139" s="265">
        <v>1.9230076704238537</v>
      </c>
      <c r="H139" s="118">
        <v>29</v>
      </c>
      <c r="I139" s="74">
        <v>350</v>
      </c>
      <c r="J139" s="265">
        <v>1.5631978561857971</v>
      </c>
      <c r="K139" s="118">
        <v>14</v>
      </c>
      <c r="L139" s="74">
        <v>940</v>
      </c>
      <c r="M139" s="265">
        <v>2.0005533445421073</v>
      </c>
      <c r="N139" s="118">
        <v>43</v>
      </c>
      <c r="O139" s="74">
        <v>0</v>
      </c>
      <c r="P139" s="265">
        <v>0</v>
      </c>
      <c r="Q139" s="118">
        <v>26</v>
      </c>
      <c r="R139" s="74">
        <v>1689</v>
      </c>
      <c r="S139" s="265">
        <v>0.71923758261225046</v>
      </c>
      <c r="T139" s="118">
        <v>30</v>
      </c>
      <c r="U139" s="74">
        <v>979</v>
      </c>
      <c r="V139" s="265">
        <v>0.87027637275208236</v>
      </c>
    </row>
    <row r="140" spans="1:22" s="18" customFormat="1" ht="9" customHeight="1" x14ac:dyDescent="0.15">
      <c r="A140" s="255"/>
      <c r="C140" s="74"/>
      <c r="D140" s="265"/>
      <c r="F140" s="74"/>
      <c r="G140" s="265"/>
      <c r="I140" s="74"/>
      <c r="J140" s="265"/>
      <c r="L140" s="74"/>
      <c r="M140" s="265"/>
      <c r="O140" s="74"/>
      <c r="P140" s="265"/>
      <c r="R140" s="74"/>
      <c r="S140" s="265"/>
      <c r="U140" s="74"/>
      <c r="V140" s="265"/>
    </row>
    <row r="141" spans="1:22" s="18" customFormat="1" x14ac:dyDescent="0.15">
      <c r="A141" s="256" t="s">
        <v>265</v>
      </c>
      <c r="B141" s="118" t="s">
        <v>266</v>
      </c>
      <c r="C141" s="52">
        <v>116462</v>
      </c>
      <c r="D141" s="265">
        <v>25.737629199751598</v>
      </c>
      <c r="E141" s="118" t="s">
        <v>266</v>
      </c>
      <c r="F141" s="52">
        <v>13516</v>
      </c>
      <c r="G141" s="265">
        <v>48.672980661889156</v>
      </c>
      <c r="H141" s="118" t="s">
        <v>266</v>
      </c>
      <c r="I141" s="52">
        <v>10670</v>
      </c>
      <c r="J141" s="265">
        <v>47.655203215721301</v>
      </c>
      <c r="K141" s="118" t="s">
        <v>266</v>
      </c>
      <c r="L141" s="52">
        <v>16409</v>
      </c>
      <c r="M141" s="265">
        <v>34.922425351693022</v>
      </c>
      <c r="N141" s="118" t="s">
        <v>266</v>
      </c>
      <c r="O141" s="52">
        <v>0</v>
      </c>
      <c r="P141" s="265">
        <v>0</v>
      </c>
      <c r="Q141" s="118" t="s">
        <v>266</v>
      </c>
      <c r="R141" s="52">
        <v>47706</v>
      </c>
      <c r="S141" s="265">
        <v>20.314948558969817</v>
      </c>
      <c r="T141" s="118" t="s">
        <v>266</v>
      </c>
      <c r="U141" s="52">
        <v>28161</v>
      </c>
      <c r="V141" s="265">
        <v>25.033557643586711</v>
      </c>
    </row>
    <row r="142" spans="1:22" s="18" customFormat="1" ht="9" customHeight="1" x14ac:dyDescent="0.15">
      <c r="A142" s="255"/>
      <c r="D142" s="265"/>
      <c r="F142" s="74"/>
      <c r="G142" s="265"/>
      <c r="I142" s="74"/>
      <c r="J142" s="265"/>
      <c r="L142" s="74"/>
      <c r="M142" s="265"/>
      <c r="O142" s="74"/>
      <c r="P142" s="265"/>
      <c r="R142" s="74"/>
      <c r="S142" s="265"/>
      <c r="U142" s="74"/>
      <c r="V142" s="265"/>
    </row>
    <row r="143" spans="1:22" s="18" customFormat="1" ht="9" customHeight="1" x14ac:dyDescent="0.15">
      <c r="A143" s="256" t="s">
        <v>267</v>
      </c>
      <c r="B143" s="118" t="s">
        <v>266</v>
      </c>
      <c r="C143" s="74">
        <v>452497</v>
      </c>
      <c r="D143" s="261">
        <v>100</v>
      </c>
      <c r="E143" s="118" t="s">
        <v>266</v>
      </c>
      <c r="F143" s="74">
        <v>27769</v>
      </c>
      <c r="G143" s="261">
        <v>100</v>
      </c>
      <c r="H143" s="118" t="s">
        <v>266</v>
      </c>
      <c r="I143" s="74">
        <v>22390</v>
      </c>
      <c r="J143" s="261">
        <v>100</v>
      </c>
      <c r="K143" s="118" t="s">
        <v>266</v>
      </c>
      <c r="L143" s="74">
        <v>46987</v>
      </c>
      <c r="M143" s="261">
        <v>100</v>
      </c>
      <c r="N143" s="118" t="s">
        <v>266</v>
      </c>
      <c r="O143" s="74">
        <v>8026</v>
      </c>
      <c r="P143" s="261">
        <v>100</v>
      </c>
      <c r="Q143" s="118" t="s">
        <v>266</v>
      </c>
      <c r="R143" s="74">
        <v>234832</v>
      </c>
      <c r="S143" s="261">
        <v>100</v>
      </c>
      <c r="T143" s="118" t="s">
        <v>266</v>
      </c>
      <c r="U143" s="74">
        <v>112493</v>
      </c>
      <c r="V143" s="261">
        <v>100</v>
      </c>
    </row>
    <row r="144" spans="1:22" ht="9" customHeight="1" x14ac:dyDescent="0.15">
      <c r="A144" s="79"/>
      <c r="B144" s="257"/>
    </row>
    <row r="145" spans="1:22" ht="9" customHeight="1" x14ac:dyDescent="0.15">
      <c r="A145" s="79"/>
      <c r="B145" s="257"/>
      <c r="E145" s="74"/>
      <c r="F145" s="74"/>
      <c r="G145" s="74"/>
      <c r="H145" s="74"/>
      <c r="I145" s="74"/>
      <c r="J145" s="74"/>
      <c r="K145" s="74"/>
      <c r="L145" s="74"/>
      <c r="M145" s="74"/>
      <c r="N145" s="74"/>
      <c r="O145" s="74"/>
      <c r="P145" s="74"/>
      <c r="Q145" s="74"/>
    </row>
    <row r="146" spans="1:22" s="246" customFormat="1" ht="8.25" customHeight="1" x14ac:dyDescent="0.15">
      <c r="B146" s="249" t="s">
        <v>96</v>
      </c>
      <c r="C146" s="249"/>
      <c r="D146" s="249"/>
      <c r="E146" s="249"/>
      <c r="F146" s="249"/>
      <c r="G146" s="249"/>
      <c r="H146" s="249"/>
      <c r="I146" s="249"/>
      <c r="J146" s="249"/>
      <c r="K146" s="249"/>
      <c r="L146" s="249"/>
      <c r="M146" s="249"/>
      <c r="N146" s="249"/>
      <c r="O146" s="249"/>
      <c r="P146" s="249"/>
      <c r="Q146" s="249"/>
      <c r="R146" s="249"/>
      <c r="S146" s="249"/>
      <c r="T146" s="249"/>
      <c r="U146" s="249"/>
      <c r="V146" s="249"/>
    </row>
    <row r="147" spans="1:22" s="246" customFormat="1" ht="9" customHeight="1" x14ac:dyDescent="0.15">
      <c r="A147" s="262"/>
      <c r="B147" s="45"/>
      <c r="C147" s="45"/>
      <c r="D147" s="263"/>
      <c r="E147" s="45"/>
      <c r="F147" s="45"/>
      <c r="G147" s="45"/>
      <c r="H147" s="45"/>
      <c r="I147" s="45"/>
      <c r="J147" s="45"/>
      <c r="K147" s="45"/>
      <c r="L147" s="45"/>
      <c r="M147" s="45"/>
      <c r="N147" s="45"/>
      <c r="O147" s="45"/>
      <c r="P147" s="45"/>
    </row>
    <row r="148" spans="1:22" s="18" customFormat="1" ht="19.149999999999999" customHeight="1" x14ac:dyDescent="0.15">
      <c r="A148" s="270" t="s">
        <v>2394</v>
      </c>
      <c r="B148" s="118">
        <v>1</v>
      </c>
      <c r="C148" s="74">
        <v>5523</v>
      </c>
      <c r="D148" s="265">
        <v>2.618739420491885</v>
      </c>
      <c r="E148" s="118">
        <v>132</v>
      </c>
      <c r="F148" s="74">
        <v>0</v>
      </c>
      <c r="G148" s="265">
        <v>0</v>
      </c>
      <c r="H148" s="118">
        <v>115</v>
      </c>
      <c r="I148" s="74">
        <v>0</v>
      </c>
      <c r="J148" s="265">
        <v>0</v>
      </c>
      <c r="K148" s="118">
        <v>109</v>
      </c>
      <c r="L148" s="74">
        <v>0</v>
      </c>
      <c r="M148" s="265">
        <v>0</v>
      </c>
      <c r="N148" s="118">
        <v>42</v>
      </c>
      <c r="O148" s="74">
        <v>0</v>
      </c>
      <c r="P148" s="265">
        <v>0</v>
      </c>
      <c r="Q148" s="118">
        <v>1</v>
      </c>
      <c r="R148" s="74">
        <v>5252</v>
      </c>
      <c r="S148" s="265">
        <v>4.6532644617115722</v>
      </c>
      <c r="T148" s="118">
        <v>71</v>
      </c>
      <c r="U148" s="74">
        <v>271</v>
      </c>
      <c r="V148" s="265">
        <v>0.46114315857539101</v>
      </c>
    </row>
    <row r="149" spans="1:22" s="18" customFormat="1" ht="19.149999999999999" customHeight="1" x14ac:dyDescent="0.15">
      <c r="A149" s="270" t="s">
        <v>284</v>
      </c>
      <c r="B149" s="118">
        <v>2</v>
      </c>
      <c r="C149" s="74">
        <v>4492</v>
      </c>
      <c r="D149" s="265">
        <v>2.129889095935098</v>
      </c>
      <c r="E149" s="118">
        <v>30</v>
      </c>
      <c r="F149" s="74">
        <v>141</v>
      </c>
      <c r="G149" s="265">
        <v>1.2796079499047102</v>
      </c>
      <c r="H149" s="118">
        <v>1</v>
      </c>
      <c r="I149" s="74">
        <v>509</v>
      </c>
      <c r="J149" s="265">
        <v>4.2374292374292377</v>
      </c>
      <c r="K149" s="118">
        <v>34</v>
      </c>
      <c r="L149" s="74">
        <v>135</v>
      </c>
      <c r="M149" s="265">
        <v>1.0835540573079701</v>
      </c>
      <c r="N149" s="118">
        <v>42</v>
      </c>
      <c r="O149" s="74">
        <v>0</v>
      </c>
      <c r="P149" s="265">
        <v>0</v>
      </c>
      <c r="Q149" s="118">
        <v>2</v>
      </c>
      <c r="R149" s="74">
        <v>1728</v>
      </c>
      <c r="S149" s="265">
        <v>1.5310055197710579</v>
      </c>
      <c r="T149" s="118">
        <v>1</v>
      </c>
      <c r="U149" s="74">
        <v>1979</v>
      </c>
      <c r="V149" s="265">
        <v>3.3675362022904012</v>
      </c>
    </row>
    <row r="150" spans="1:22" s="18" customFormat="1" ht="9" customHeight="1" x14ac:dyDescent="0.15">
      <c r="A150" s="271" t="s">
        <v>286</v>
      </c>
      <c r="B150" s="118">
        <v>3</v>
      </c>
      <c r="C150" s="74">
        <v>4213</v>
      </c>
      <c r="D150" s="265">
        <v>1.9976007927815156</v>
      </c>
      <c r="E150" s="118">
        <v>51</v>
      </c>
      <c r="F150" s="74">
        <v>61</v>
      </c>
      <c r="G150" s="265">
        <v>0.55358925492331434</v>
      </c>
      <c r="H150" s="118">
        <v>2</v>
      </c>
      <c r="I150" s="74">
        <v>497</v>
      </c>
      <c r="J150" s="265">
        <v>4.1375291375291372</v>
      </c>
      <c r="K150" s="118">
        <v>47</v>
      </c>
      <c r="L150" s="74">
        <v>104</v>
      </c>
      <c r="M150" s="265">
        <v>0.83473794044465843</v>
      </c>
      <c r="N150" s="118">
        <v>42</v>
      </c>
      <c r="O150" s="74">
        <v>0</v>
      </c>
      <c r="P150" s="265">
        <v>0</v>
      </c>
      <c r="Q150" s="118">
        <v>3</v>
      </c>
      <c r="R150" s="74">
        <v>1718</v>
      </c>
      <c r="S150" s="265">
        <v>1.5221455341242347</v>
      </c>
      <c r="T150" s="118">
        <v>2</v>
      </c>
      <c r="U150" s="74">
        <v>1833</v>
      </c>
      <c r="V150" s="265">
        <v>3.1190974526519986</v>
      </c>
    </row>
    <row r="151" spans="1:22" s="18" customFormat="1" ht="19.350000000000001" customHeight="1" x14ac:dyDescent="0.15">
      <c r="A151" s="270" t="s">
        <v>2395</v>
      </c>
      <c r="B151" s="118">
        <v>4</v>
      </c>
      <c r="C151" s="74">
        <v>3171</v>
      </c>
      <c r="D151" s="265">
        <v>1.5035348003584585</v>
      </c>
      <c r="E151" s="118">
        <v>94</v>
      </c>
      <c r="F151" s="74">
        <v>5</v>
      </c>
      <c r="G151" s="265">
        <v>4.5376168436337232E-2</v>
      </c>
      <c r="H151" s="118">
        <v>7</v>
      </c>
      <c r="I151" s="74">
        <v>333</v>
      </c>
      <c r="J151" s="265">
        <v>2.7722277722277724</v>
      </c>
      <c r="K151" s="118">
        <v>45</v>
      </c>
      <c r="L151" s="74">
        <v>108</v>
      </c>
      <c r="M151" s="265">
        <v>0.86684324584637618</v>
      </c>
      <c r="N151" s="118">
        <v>42</v>
      </c>
      <c r="O151" s="74">
        <v>0</v>
      </c>
      <c r="P151" s="265">
        <v>0</v>
      </c>
      <c r="Q151" s="118">
        <v>6</v>
      </c>
      <c r="R151" s="74">
        <v>1362</v>
      </c>
      <c r="S151" s="265">
        <v>1.2067300450973268</v>
      </c>
      <c r="T151" s="118">
        <v>3</v>
      </c>
      <c r="U151" s="74">
        <v>1363</v>
      </c>
      <c r="V151" s="265">
        <v>2.3193288750489218</v>
      </c>
    </row>
    <row r="152" spans="1:22" s="18" customFormat="1" x14ac:dyDescent="0.15">
      <c r="A152" s="270" t="s">
        <v>289</v>
      </c>
      <c r="B152" s="118">
        <v>5</v>
      </c>
      <c r="C152" s="74">
        <v>3151</v>
      </c>
      <c r="D152" s="265">
        <v>1.4940517678743308</v>
      </c>
      <c r="E152" s="118">
        <v>11</v>
      </c>
      <c r="F152" s="74">
        <v>285</v>
      </c>
      <c r="G152" s="265">
        <v>2.5864416008712223</v>
      </c>
      <c r="H152" s="118">
        <v>5</v>
      </c>
      <c r="I152" s="74">
        <v>410</v>
      </c>
      <c r="J152" s="265">
        <v>3.4132534132534134</v>
      </c>
      <c r="K152" s="118">
        <v>30</v>
      </c>
      <c r="L152" s="74">
        <v>157</v>
      </c>
      <c r="M152" s="265">
        <v>1.260133237017417</v>
      </c>
      <c r="N152" s="118">
        <v>42</v>
      </c>
      <c r="O152" s="74">
        <v>0</v>
      </c>
      <c r="P152" s="265">
        <v>0</v>
      </c>
      <c r="Q152" s="118">
        <v>13</v>
      </c>
      <c r="R152" s="74">
        <v>1075</v>
      </c>
      <c r="S152" s="265">
        <v>0.95244845703349956</v>
      </c>
      <c r="T152" s="118">
        <v>4</v>
      </c>
      <c r="U152" s="74">
        <v>1224</v>
      </c>
      <c r="V152" s="265">
        <v>2.0828015723109905</v>
      </c>
    </row>
    <row r="153" spans="1:22" s="18" customFormat="1" ht="9" customHeight="1" x14ac:dyDescent="0.15">
      <c r="A153" s="270" t="s">
        <v>288</v>
      </c>
      <c r="B153" s="118">
        <v>6</v>
      </c>
      <c r="C153" s="74">
        <v>2958</v>
      </c>
      <c r="D153" s="265">
        <v>1.4025405044024977</v>
      </c>
      <c r="E153" s="118">
        <v>2</v>
      </c>
      <c r="F153" s="74">
        <v>474</v>
      </c>
      <c r="G153" s="265">
        <v>4.30166076776477</v>
      </c>
      <c r="H153" s="118">
        <v>8</v>
      </c>
      <c r="I153" s="74">
        <v>330</v>
      </c>
      <c r="J153" s="265">
        <v>2.7472527472527473</v>
      </c>
      <c r="K153" s="118">
        <v>2</v>
      </c>
      <c r="L153" s="74">
        <v>593</v>
      </c>
      <c r="M153" s="265">
        <v>4.7596115258046394</v>
      </c>
      <c r="N153" s="118">
        <v>42</v>
      </c>
      <c r="O153" s="74">
        <v>0</v>
      </c>
      <c r="P153" s="265">
        <v>0</v>
      </c>
      <c r="Q153" s="118">
        <v>28</v>
      </c>
      <c r="R153" s="74">
        <v>855</v>
      </c>
      <c r="S153" s="265">
        <v>0.75752877280338804</v>
      </c>
      <c r="T153" s="118">
        <v>11</v>
      </c>
      <c r="U153" s="74">
        <v>706</v>
      </c>
      <c r="V153" s="265">
        <v>1.2013545016761107</v>
      </c>
    </row>
    <row r="154" spans="1:22" s="18" customFormat="1" ht="9" customHeight="1" x14ac:dyDescent="0.15">
      <c r="A154" s="271" t="s">
        <v>285</v>
      </c>
      <c r="B154" s="118">
        <v>7</v>
      </c>
      <c r="C154" s="74">
        <v>2735</v>
      </c>
      <c r="D154" s="265">
        <v>1.2968046922044731</v>
      </c>
      <c r="E154" s="118">
        <v>4</v>
      </c>
      <c r="F154" s="74">
        <v>422</v>
      </c>
      <c r="G154" s="265">
        <v>3.8297486160268632</v>
      </c>
      <c r="H154" s="118">
        <v>4</v>
      </c>
      <c r="I154" s="74">
        <v>462</v>
      </c>
      <c r="J154" s="265">
        <v>3.8461538461538463</v>
      </c>
      <c r="K154" s="118">
        <v>28</v>
      </c>
      <c r="L154" s="74">
        <v>169</v>
      </c>
      <c r="M154" s="265">
        <v>1.35644915322257</v>
      </c>
      <c r="N154" s="118">
        <v>42</v>
      </c>
      <c r="O154" s="74">
        <v>0</v>
      </c>
      <c r="P154" s="265">
        <v>0</v>
      </c>
      <c r="Q154" s="118">
        <v>14</v>
      </c>
      <c r="R154" s="74">
        <v>1061</v>
      </c>
      <c r="S154" s="265">
        <v>0.94004447712794703</v>
      </c>
      <c r="T154" s="118">
        <v>16</v>
      </c>
      <c r="U154" s="74">
        <v>621</v>
      </c>
      <c r="V154" s="265">
        <v>1.0567155035989586</v>
      </c>
    </row>
    <row r="155" spans="1:22" s="18" customFormat="1" ht="9" customHeight="1" x14ac:dyDescent="0.15">
      <c r="A155" s="271" t="s">
        <v>287</v>
      </c>
      <c r="B155" s="118">
        <v>8</v>
      </c>
      <c r="C155" s="74">
        <v>2610</v>
      </c>
      <c r="D155" s="265">
        <v>1.2375357391786745</v>
      </c>
      <c r="E155" s="118">
        <v>14</v>
      </c>
      <c r="F155" s="74">
        <v>250</v>
      </c>
      <c r="G155" s="265">
        <v>2.2688084218168618</v>
      </c>
      <c r="H155" s="118">
        <v>20</v>
      </c>
      <c r="I155" s="74">
        <v>227</v>
      </c>
      <c r="J155" s="265">
        <v>1.8897768897768896</v>
      </c>
      <c r="K155" s="118">
        <v>1</v>
      </c>
      <c r="L155" s="74">
        <v>799</v>
      </c>
      <c r="M155" s="265">
        <v>6.4130347539930979</v>
      </c>
      <c r="N155" s="118">
        <v>42</v>
      </c>
      <c r="O155" s="74">
        <v>0</v>
      </c>
      <c r="P155" s="265">
        <v>0</v>
      </c>
      <c r="Q155" s="118">
        <v>32</v>
      </c>
      <c r="R155" s="74">
        <v>808</v>
      </c>
      <c r="S155" s="265">
        <v>0.71588684026331872</v>
      </c>
      <c r="T155" s="118">
        <v>22</v>
      </c>
      <c r="U155" s="74">
        <v>526</v>
      </c>
      <c r="V155" s="265">
        <v>0.89506015280684736</v>
      </c>
    </row>
    <row r="156" spans="1:22" s="18" customFormat="1" ht="9" customHeight="1" x14ac:dyDescent="0.15">
      <c r="A156" s="271" t="s">
        <v>303</v>
      </c>
      <c r="B156" s="118">
        <v>9</v>
      </c>
      <c r="C156" s="74">
        <v>2571</v>
      </c>
      <c r="D156" s="265">
        <v>1.2190438258346254</v>
      </c>
      <c r="E156" s="118">
        <v>132</v>
      </c>
      <c r="F156" s="74">
        <v>0</v>
      </c>
      <c r="G156" s="265">
        <v>0</v>
      </c>
      <c r="H156" s="118">
        <v>11</v>
      </c>
      <c r="I156" s="74">
        <v>278</v>
      </c>
      <c r="J156" s="265">
        <v>2.3143523143523144</v>
      </c>
      <c r="K156" s="118">
        <v>58</v>
      </c>
      <c r="L156" s="74">
        <v>69</v>
      </c>
      <c r="M156" s="265">
        <v>0.55381651817962918</v>
      </c>
      <c r="N156" s="118">
        <v>42</v>
      </c>
      <c r="O156" s="74">
        <v>0</v>
      </c>
      <c r="P156" s="265">
        <v>0</v>
      </c>
      <c r="Q156" s="118">
        <v>12</v>
      </c>
      <c r="R156" s="74">
        <v>1110</v>
      </c>
      <c r="S156" s="265">
        <v>0.98345840679738095</v>
      </c>
      <c r="T156" s="118">
        <v>6</v>
      </c>
      <c r="U156" s="74">
        <v>1114</v>
      </c>
      <c r="V156" s="265">
        <v>1.8956216924464409</v>
      </c>
    </row>
    <row r="157" spans="1:22" s="18" customFormat="1" ht="9" customHeight="1" x14ac:dyDescent="0.15">
      <c r="A157" s="271" t="s">
        <v>302</v>
      </c>
      <c r="B157" s="118">
        <v>10</v>
      </c>
      <c r="C157" s="74">
        <v>2558</v>
      </c>
      <c r="D157" s="265">
        <v>1.2128798547199422</v>
      </c>
      <c r="E157" s="118">
        <v>132</v>
      </c>
      <c r="F157" s="74">
        <v>0</v>
      </c>
      <c r="G157" s="265">
        <v>0</v>
      </c>
      <c r="H157" s="118">
        <v>13</v>
      </c>
      <c r="I157" s="74">
        <v>267</v>
      </c>
      <c r="J157" s="265">
        <v>2.2227772227772227</v>
      </c>
      <c r="K157" s="118">
        <v>41</v>
      </c>
      <c r="L157" s="74">
        <v>112</v>
      </c>
      <c r="M157" s="265">
        <v>0.89894855124809381</v>
      </c>
      <c r="N157" s="118">
        <v>42</v>
      </c>
      <c r="O157" s="74">
        <v>0</v>
      </c>
      <c r="P157" s="265">
        <v>0</v>
      </c>
      <c r="Q157" s="118">
        <v>17</v>
      </c>
      <c r="R157" s="74">
        <v>1003</v>
      </c>
      <c r="S157" s="265">
        <v>0.8886565603763722</v>
      </c>
      <c r="T157" s="118">
        <v>5</v>
      </c>
      <c r="U157" s="74">
        <v>1176</v>
      </c>
      <c r="V157" s="265">
        <v>2.001123079279187</v>
      </c>
    </row>
    <row r="158" spans="1:22" s="18" customFormat="1" ht="9" customHeight="1" x14ac:dyDescent="0.15">
      <c r="A158" s="271" t="s">
        <v>297</v>
      </c>
      <c r="B158" s="118">
        <v>11</v>
      </c>
      <c r="C158" s="74">
        <v>2455</v>
      </c>
      <c r="D158" s="265">
        <v>1.1640422374266843</v>
      </c>
      <c r="E158" s="118">
        <v>48</v>
      </c>
      <c r="F158" s="74">
        <v>73</v>
      </c>
      <c r="G158" s="265">
        <v>0.66249205917052367</v>
      </c>
      <c r="H158" s="118">
        <v>19</v>
      </c>
      <c r="I158" s="74">
        <v>234</v>
      </c>
      <c r="J158" s="265">
        <v>1.948051948051948</v>
      </c>
      <c r="K158" s="118">
        <v>21</v>
      </c>
      <c r="L158" s="74">
        <v>218</v>
      </c>
      <c r="M158" s="265">
        <v>1.7497391443936112</v>
      </c>
      <c r="N158" s="118">
        <v>42</v>
      </c>
      <c r="O158" s="74">
        <v>0</v>
      </c>
      <c r="P158" s="265">
        <v>0</v>
      </c>
      <c r="Q158" s="118">
        <v>11</v>
      </c>
      <c r="R158" s="74">
        <v>1111</v>
      </c>
      <c r="S158" s="265">
        <v>0.98434440536206336</v>
      </c>
      <c r="T158" s="118">
        <v>8</v>
      </c>
      <c r="U158" s="74">
        <v>819</v>
      </c>
      <c r="V158" s="265">
        <v>1.3936392873551484</v>
      </c>
    </row>
    <row r="159" spans="1:22" s="18" customFormat="1" ht="9" customHeight="1" x14ac:dyDescent="0.15">
      <c r="A159" s="271" t="s">
        <v>290</v>
      </c>
      <c r="B159" s="118">
        <v>12</v>
      </c>
      <c r="C159" s="74">
        <v>2435</v>
      </c>
      <c r="D159" s="265">
        <v>1.1545592049425564</v>
      </c>
      <c r="E159" s="118">
        <v>7</v>
      </c>
      <c r="F159" s="74">
        <v>314</v>
      </c>
      <c r="G159" s="265">
        <v>2.8496233778019784</v>
      </c>
      <c r="H159" s="118">
        <v>9</v>
      </c>
      <c r="I159" s="74">
        <v>322</v>
      </c>
      <c r="J159" s="265">
        <v>2.6806526806526807</v>
      </c>
      <c r="K159" s="118">
        <v>9</v>
      </c>
      <c r="L159" s="74">
        <v>306</v>
      </c>
      <c r="M159" s="265">
        <v>2.4560558632313989</v>
      </c>
      <c r="N159" s="118">
        <v>42</v>
      </c>
      <c r="O159" s="74">
        <v>0</v>
      </c>
      <c r="P159" s="265">
        <v>0</v>
      </c>
      <c r="Q159" s="118">
        <v>22</v>
      </c>
      <c r="R159" s="74">
        <v>898</v>
      </c>
      <c r="S159" s="265">
        <v>0.79562671108472804</v>
      </c>
      <c r="T159" s="118">
        <v>17</v>
      </c>
      <c r="U159" s="74">
        <v>595</v>
      </c>
      <c r="V159" s="265">
        <v>1.012472986540065</v>
      </c>
    </row>
    <row r="160" spans="1:22" s="18" customFormat="1" ht="19.350000000000001" customHeight="1" x14ac:dyDescent="0.15">
      <c r="A160" s="270" t="s">
        <v>2396</v>
      </c>
      <c r="B160" s="118">
        <v>13</v>
      </c>
      <c r="C160" s="74">
        <v>2386</v>
      </c>
      <c r="D160" s="265">
        <v>1.1313257753564434</v>
      </c>
      <c r="E160" s="118">
        <v>132</v>
      </c>
      <c r="F160" s="74">
        <v>0</v>
      </c>
      <c r="G160" s="265">
        <v>0</v>
      </c>
      <c r="H160" s="118">
        <v>115</v>
      </c>
      <c r="I160" s="74">
        <v>0</v>
      </c>
      <c r="J160" s="265">
        <v>0</v>
      </c>
      <c r="K160" s="118">
        <v>109</v>
      </c>
      <c r="L160" s="74">
        <v>0</v>
      </c>
      <c r="M160" s="265">
        <v>0</v>
      </c>
      <c r="N160" s="118">
        <v>42</v>
      </c>
      <c r="O160" s="74">
        <v>0</v>
      </c>
      <c r="P160" s="265">
        <v>0</v>
      </c>
      <c r="Q160" s="118">
        <v>4</v>
      </c>
      <c r="R160" s="74">
        <v>1693</v>
      </c>
      <c r="S160" s="265">
        <v>1.4999955700071765</v>
      </c>
      <c r="T160" s="118">
        <v>12</v>
      </c>
      <c r="U160" s="74">
        <v>693</v>
      </c>
      <c r="V160" s="265">
        <v>1.1792332431466639</v>
      </c>
    </row>
    <row r="161" spans="1:22" s="18" customFormat="1" ht="9" customHeight="1" x14ac:dyDescent="0.15">
      <c r="A161" s="271" t="s">
        <v>304</v>
      </c>
      <c r="B161" s="118">
        <v>14</v>
      </c>
      <c r="C161" s="74">
        <v>2333</v>
      </c>
      <c r="D161" s="265">
        <v>1.1061957392735049</v>
      </c>
      <c r="E161" s="118">
        <v>65</v>
      </c>
      <c r="F161" s="74">
        <v>21</v>
      </c>
      <c r="G161" s="265">
        <v>0.19057990743261638</v>
      </c>
      <c r="H161" s="118">
        <v>21</v>
      </c>
      <c r="I161" s="74">
        <v>225</v>
      </c>
      <c r="J161" s="265">
        <v>1.8731268731268731</v>
      </c>
      <c r="K161" s="118">
        <v>66</v>
      </c>
      <c r="L161" s="74">
        <v>39</v>
      </c>
      <c r="M161" s="265">
        <v>0.31302672766674694</v>
      </c>
      <c r="N161" s="118">
        <v>42</v>
      </c>
      <c r="O161" s="74">
        <v>0</v>
      </c>
      <c r="P161" s="265">
        <v>0</v>
      </c>
      <c r="Q161" s="118">
        <v>19</v>
      </c>
      <c r="R161" s="74">
        <v>994</v>
      </c>
      <c r="S161" s="265">
        <v>0.88068257329423116</v>
      </c>
      <c r="T161" s="118">
        <v>7</v>
      </c>
      <c r="U161" s="74">
        <v>1054</v>
      </c>
      <c r="V161" s="265">
        <v>1.7935235761566866</v>
      </c>
    </row>
    <row r="162" spans="1:22" s="18" customFormat="1" ht="9" customHeight="1" x14ac:dyDescent="0.15">
      <c r="A162" s="271" t="s">
        <v>294</v>
      </c>
      <c r="B162" s="118">
        <v>15</v>
      </c>
      <c r="C162" s="74">
        <v>2328</v>
      </c>
      <c r="D162" s="265">
        <v>1.103824981152473</v>
      </c>
      <c r="E162" s="118">
        <v>24</v>
      </c>
      <c r="F162" s="74">
        <v>198</v>
      </c>
      <c r="G162" s="265">
        <v>1.7968962700789546</v>
      </c>
      <c r="H162" s="118">
        <v>14</v>
      </c>
      <c r="I162" s="74">
        <v>259</v>
      </c>
      <c r="J162" s="265">
        <v>2.1561771561771561</v>
      </c>
      <c r="K162" s="118">
        <v>11</v>
      </c>
      <c r="L162" s="74">
        <v>289</v>
      </c>
      <c r="M162" s="265">
        <v>2.3196083152740989</v>
      </c>
      <c r="N162" s="118">
        <v>42</v>
      </c>
      <c r="O162" s="74">
        <v>0</v>
      </c>
      <c r="P162" s="265">
        <v>0</v>
      </c>
      <c r="Q162" s="118">
        <v>34</v>
      </c>
      <c r="R162" s="74">
        <v>792</v>
      </c>
      <c r="S162" s="265">
        <v>0.70171086322840148</v>
      </c>
      <c r="T162" s="118">
        <v>9</v>
      </c>
      <c r="U162" s="74">
        <v>790</v>
      </c>
      <c r="V162" s="265">
        <v>1.344291864481767</v>
      </c>
    </row>
    <row r="163" spans="1:22" s="18" customFormat="1" ht="9" customHeight="1" x14ac:dyDescent="0.15">
      <c r="A163" s="271" t="s">
        <v>291</v>
      </c>
      <c r="B163" s="118">
        <v>16</v>
      </c>
      <c r="C163" s="74">
        <v>2313</v>
      </c>
      <c r="D163" s="265">
        <v>1.0967127067893772</v>
      </c>
      <c r="E163" s="118">
        <v>8</v>
      </c>
      <c r="F163" s="74">
        <v>300</v>
      </c>
      <c r="G163" s="265">
        <v>2.7225701061802341</v>
      </c>
      <c r="H163" s="118">
        <v>22</v>
      </c>
      <c r="I163" s="74">
        <v>219</v>
      </c>
      <c r="J163" s="265">
        <v>1.8231768231768233</v>
      </c>
      <c r="K163" s="118">
        <v>22</v>
      </c>
      <c r="L163" s="74">
        <v>192</v>
      </c>
      <c r="M163" s="265">
        <v>1.5410546592824463</v>
      </c>
      <c r="N163" s="118">
        <v>42</v>
      </c>
      <c r="O163" s="74">
        <v>0</v>
      </c>
      <c r="P163" s="265">
        <v>0</v>
      </c>
      <c r="Q163" s="118">
        <v>16</v>
      </c>
      <c r="R163" s="74">
        <v>1010</v>
      </c>
      <c r="S163" s="265">
        <v>0.89485855032914852</v>
      </c>
      <c r="T163" s="118">
        <v>18</v>
      </c>
      <c r="U163" s="74">
        <v>592</v>
      </c>
      <c r="V163" s="265">
        <v>1.0073680807255772</v>
      </c>
    </row>
    <row r="164" spans="1:22" s="18" customFormat="1" ht="9" customHeight="1" x14ac:dyDescent="0.15">
      <c r="A164" s="271" t="s">
        <v>298</v>
      </c>
      <c r="B164" s="118">
        <v>17</v>
      </c>
      <c r="C164" s="74">
        <v>2291</v>
      </c>
      <c r="D164" s="265">
        <v>1.0862813710568364</v>
      </c>
      <c r="E164" s="118">
        <v>1</v>
      </c>
      <c r="F164" s="74">
        <v>916</v>
      </c>
      <c r="G164" s="265">
        <v>8.3129140575369806</v>
      </c>
      <c r="H164" s="118">
        <v>6</v>
      </c>
      <c r="I164" s="74">
        <v>353</v>
      </c>
      <c r="J164" s="265">
        <v>2.9387279387279386</v>
      </c>
      <c r="K164" s="118">
        <v>38</v>
      </c>
      <c r="L164" s="74">
        <v>120</v>
      </c>
      <c r="M164" s="265">
        <v>0.96315916205152907</v>
      </c>
      <c r="N164" s="118">
        <v>42</v>
      </c>
      <c r="O164" s="74">
        <v>0</v>
      </c>
      <c r="P164" s="265">
        <v>0</v>
      </c>
      <c r="Q164" s="118">
        <v>83</v>
      </c>
      <c r="R164" s="74">
        <v>486</v>
      </c>
      <c r="S164" s="265">
        <v>0.43059530243561006</v>
      </c>
      <c r="T164" s="118">
        <v>38</v>
      </c>
      <c r="U164" s="74">
        <v>416</v>
      </c>
      <c r="V164" s="265">
        <v>0.70788027294229749</v>
      </c>
    </row>
    <row r="165" spans="1:22" s="18" customFormat="1" ht="9" customHeight="1" x14ac:dyDescent="0.15">
      <c r="A165" s="271" t="s">
        <v>292</v>
      </c>
      <c r="B165" s="118">
        <v>18</v>
      </c>
      <c r="C165" s="74">
        <v>2251</v>
      </c>
      <c r="D165" s="265">
        <v>1.0673153060885809</v>
      </c>
      <c r="E165" s="118">
        <v>45</v>
      </c>
      <c r="F165" s="74">
        <v>77</v>
      </c>
      <c r="G165" s="265">
        <v>0.69879299391959337</v>
      </c>
      <c r="H165" s="118">
        <v>23</v>
      </c>
      <c r="I165" s="74">
        <v>212</v>
      </c>
      <c r="J165" s="265">
        <v>1.7649017649017649</v>
      </c>
      <c r="K165" s="118">
        <v>4</v>
      </c>
      <c r="L165" s="74">
        <v>457</v>
      </c>
      <c r="M165" s="265">
        <v>3.6680311421462402</v>
      </c>
      <c r="N165" s="118">
        <v>42</v>
      </c>
      <c r="O165" s="74">
        <v>0</v>
      </c>
      <c r="P165" s="265">
        <v>0</v>
      </c>
      <c r="Q165" s="118">
        <v>31</v>
      </c>
      <c r="R165" s="74">
        <v>822</v>
      </c>
      <c r="S165" s="265">
        <v>0.72829082016887126</v>
      </c>
      <c r="T165" s="118">
        <v>13</v>
      </c>
      <c r="U165" s="74">
        <v>683</v>
      </c>
      <c r="V165" s="265">
        <v>1.162216890431705</v>
      </c>
    </row>
    <row r="166" spans="1:22" s="18" customFormat="1" ht="9" customHeight="1" x14ac:dyDescent="0.15">
      <c r="A166" s="271" t="s">
        <v>296</v>
      </c>
      <c r="B166" s="118">
        <v>19</v>
      </c>
      <c r="C166" s="74">
        <v>2205</v>
      </c>
      <c r="D166" s="265">
        <v>1.0455043313750871</v>
      </c>
      <c r="E166" s="118">
        <v>15</v>
      </c>
      <c r="F166" s="74">
        <v>233</v>
      </c>
      <c r="G166" s="265">
        <v>2.1145294491333155</v>
      </c>
      <c r="H166" s="118">
        <v>10</v>
      </c>
      <c r="I166" s="74">
        <v>292</v>
      </c>
      <c r="J166" s="265">
        <v>2.4309024309024307</v>
      </c>
      <c r="K166" s="118">
        <v>32</v>
      </c>
      <c r="L166" s="74">
        <v>149</v>
      </c>
      <c r="M166" s="265">
        <v>1.1959226262139819</v>
      </c>
      <c r="N166" s="118">
        <v>42</v>
      </c>
      <c r="O166" s="74">
        <v>0</v>
      </c>
      <c r="P166" s="265">
        <v>0</v>
      </c>
      <c r="Q166" s="118">
        <v>21</v>
      </c>
      <c r="R166" s="74">
        <v>986</v>
      </c>
      <c r="S166" s="265">
        <v>0.87359458477677254</v>
      </c>
      <c r="T166" s="118">
        <v>21</v>
      </c>
      <c r="U166" s="74">
        <v>545</v>
      </c>
      <c r="V166" s="265">
        <v>0.92739122296526966</v>
      </c>
    </row>
    <row r="167" spans="1:22" s="18" customFormat="1" ht="9" customHeight="1" x14ac:dyDescent="0.15">
      <c r="A167" s="271" t="s">
        <v>295</v>
      </c>
      <c r="B167" s="118">
        <v>20</v>
      </c>
      <c r="C167" s="74">
        <v>2177</v>
      </c>
      <c r="D167" s="265">
        <v>1.0322280858973081</v>
      </c>
      <c r="E167" s="118">
        <v>5</v>
      </c>
      <c r="F167" s="74">
        <v>377</v>
      </c>
      <c r="G167" s="265">
        <v>3.4213631000998279</v>
      </c>
      <c r="H167" s="118">
        <v>3</v>
      </c>
      <c r="I167" s="74">
        <v>480</v>
      </c>
      <c r="J167" s="265">
        <v>3.9960039960039961</v>
      </c>
      <c r="K167" s="118">
        <v>42</v>
      </c>
      <c r="L167" s="74">
        <v>109</v>
      </c>
      <c r="M167" s="265">
        <v>0.87486957219680561</v>
      </c>
      <c r="N167" s="118">
        <v>42</v>
      </c>
      <c r="O167" s="74">
        <v>0</v>
      </c>
      <c r="P167" s="265">
        <v>0</v>
      </c>
      <c r="Q167" s="118">
        <v>38</v>
      </c>
      <c r="R167" s="74">
        <v>697</v>
      </c>
      <c r="S167" s="265">
        <v>0.61754099958358066</v>
      </c>
      <c r="T167" s="118">
        <v>23</v>
      </c>
      <c r="U167" s="74">
        <v>514</v>
      </c>
      <c r="V167" s="265">
        <v>0.87464052954889659</v>
      </c>
    </row>
    <row r="168" spans="1:22" s="18" customFormat="1" ht="9" customHeight="1" x14ac:dyDescent="0.15">
      <c r="A168" s="255"/>
      <c r="C168" s="74"/>
      <c r="D168" s="265"/>
      <c r="F168" s="74"/>
      <c r="G168" s="265"/>
      <c r="I168" s="74"/>
      <c r="J168" s="265"/>
      <c r="L168" s="74"/>
      <c r="M168" s="265"/>
      <c r="O168" s="74"/>
      <c r="P168" s="265"/>
      <c r="R168" s="74"/>
      <c r="S168" s="265"/>
      <c r="U168" s="74"/>
      <c r="V168" s="265"/>
    </row>
    <row r="169" spans="1:22" s="18" customFormat="1" x14ac:dyDescent="0.15">
      <c r="A169" s="256" t="s">
        <v>265</v>
      </c>
      <c r="B169" s="118" t="s">
        <v>266</v>
      </c>
      <c r="C169" s="74">
        <v>57156</v>
      </c>
      <c r="D169" s="265">
        <v>27.100610233140355</v>
      </c>
      <c r="E169" s="118" t="s">
        <v>266</v>
      </c>
      <c r="F169" s="74">
        <v>4147</v>
      </c>
      <c r="G169" s="265">
        <v>37.634994101098101</v>
      </c>
      <c r="H169" s="118" t="s">
        <v>266</v>
      </c>
      <c r="I169" s="74">
        <v>5909</v>
      </c>
      <c r="J169" s="265">
        <v>49.192474192474194</v>
      </c>
      <c r="K169" s="118" t="s">
        <v>266</v>
      </c>
      <c r="L169" s="74">
        <v>4125</v>
      </c>
      <c r="M169" s="265">
        <v>33.108596195521315</v>
      </c>
      <c r="N169" s="118" t="s">
        <v>266</v>
      </c>
      <c r="O169" s="74">
        <v>0</v>
      </c>
      <c r="P169" s="265">
        <v>0</v>
      </c>
      <c r="Q169" s="118" t="s">
        <v>266</v>
      </c>
      <c r="R169" s="74">
        <v>25461</v>
      </c>
      <c r="S169" s="265">
        <v>22.558409455376683</v>
      </c>
      <c r="T169" s="118" t="s">
        <v>266</v>
      </c>
      <c r="U169" s="74">
        <v>17514</v>
      </c>
      <c r="V169" s="265">
        <v>29.802440144979325</v>
      </c>
    </row>
    <row r="170" spans="1:22" s="18" customFormat="1" ht="9" customHeight="1" x14ac:dyDescent="0.15">
      <c r="A170" s="255"/>
      <c r="C170" s="74"/>
      <c r="D170" s="265"/>
      <c r="F170" s="74"/>
      <c r="G170" s="265"/>
      <c r="I170" s="74"/>
      <c r="J170" s="265"/>
      <c r="L170" s="74"/>
      <c r="M170" s="265"/>
      <c r="O170" s="74"/>
      <c r="P170" s="265"/>
      <c r="R170" s="74"/>
      <c r="S170" s="265"/>
      <c r="U170" s="74"/>
      <c r="V170" s="265"/>
    </row>
    <row r="171" spans="1:22" s="18" customFormat="1" ht="9" customHeight="1" x14ac:dyDescent="0.15">
      <c r="A171" s="274" t="s">
        <v>271</v>
      </c>
      <c r="B171" s="118" t="s">
        <v>266</v>
      </c>
      <c r="C171" s="74">
        <v>210903</v>
      </c>
      <c r="D171" s="261">
        <v>100</v>
      </c>
      <c r="E171" s="118" t="s">
        <v>266</v>
      </c>
      <c r="F171" s="74">
        <v>11019</v>
      </c>
      <c r="G171" s="261">
        <v>100</v>
      </c>
      <c r="H171" s="118" t="s">
        <v>266</v>
      </c>
      <c r="I171" s="74">
        <v>12012</v>
      </c>
      <c r="J171" s="261">
        <v>100</v>
      </c>
      <c r="K171" s="118" t="s">
        <v>266</v>
      </c>
      <c r="L171" s="74">
        <v>12459</v>
      </c>
      <c r="M171" s="261">
        <v>100</v>
      </c>
      <c r="N171" s="118" t="s">
        <v>266</v>
      </c>
      <c r="O171" s="74">
        <v>3779</v>
      </c>
      <c r="P171" s="261">
        <v>100</v>
      </c>
      <c r="Q171" s="118" t="s">
        <v>266</v>
      </c>
      <c r="R171" s="74">
        <v>112867</v>
      </c>
      <c r="S171" s="261">
        <v>100</v>
      </c>
      <c r="T171" s="118" t="s">
        <v>266</v>
      </c>
      <c r="U171" s="74">
        <v>58767</v>
      </c>
      <c r="V171" s="261">
        <v>100</v>
      </c>
    </row>
    <row r="172" spans="1:22" s="246" customFormat="1" ht="9" customHeight="1" x14ac:dyDescent="0.15">
      <c r="A172" s="250"/>
      <c r="B172" s="76"/>
      <c r="C172" s="277"/>
      <c r="D172" s="76"/>
      <c r="E172" s="76"/>
      <c r="F172" s="75"/>
      <c r="G172" s="75"/>
      <c r="H172" s="75"/>
      <c r="I172" s="75"/>
      <c r="J172" s="75"/>
      <c r="K172" s="75"/>
      <c r="L172" s="75"/>
      <c r="M172" s="75"/>
      <c r="N172" s="75"/>
      <c r="O172" s="75"/>
      <c r="P172" s="75"/>
      <c r="Q172" s="75"/>
      <c r="R172" s="75"/>
      <c r="S172" s="75"/>
      <c r="T172" s="75"/>
      <c r="U172" s="75"/>
      <c r="V172" s="75"/>
    </row>
    <row r="173" spans="1:22" s="246" customFormat="1" ht="9" customHeight="1" x14ac:dyDescent="0.2">
      <c r="A173" s="250"/>
      <c r="B173" s="76"/>
      <c r="D173" s="74"/>
      <c r="E173" s="87"/>
      <c r="F173" s="87"/>
      <c r="G173" s="87"/>
      <c r="H173" s="87"/>
      <c r="I173" s="87"/>
      <c r="J173" s="87"/>
      <c r="K173" s="87"/>
      <c r="L173" s="87"/>
      <c r="M173" s="87"/>
      <c r="N173" s="87"/>
      <c r="O173" s="87"/>
      <c r="P173" s="87"/>
      <c r="Q173" s="87"/>
      <c r="R173" s="75"/>
      <c r="S173" s="75"/>
      <c r="T173" s="75"/>
      <c r="U173" s="75"/>
      <c r="V173" s="75"/>
    </row>
    <row r="174" spans="1:22" s="246" customFormat="1" ht="9" customHeight="1" x14ac:dyDescent="0.15">
      <c r="B174" s="249" t="s">
        <v>97</v>
      </c>
      <c r="C174" s="249"/>
      <c r="D174" s="249"/>
      <c r="E174" s="249"/>
      <c r="F174" s="249"/>
      <c r="G174" s="249"/>
      <c r="H174" s="249"/>
      <c r="I174" s="249"/>
      <c r="J174" s="249"/>
      <c r="K174" s="249"/>
      <c r="L174" s="249"/>
      <c r="M174" s="249"/>
      <c r="N174" s="249"/>
      <c r="O174" s="249"/>
      <c r="P174" s="249"/>
      <c r="Q174" s="249"/>
      <c r="R174" s="249"/>
      <c r="S174" s="249"/>
      <c r="T174" s="249"/>
      <c r="U174" s="249"/>
      <c r="V174" s="249"/>
    </row>
    <row r="175" spans="1:22" ht="9" customHeight="1" x14ac:dyDescent="0.15">
      <c r="F175" s="45"/>
      <c r="P175" s="253"/>
    </row>
    <row r="176" spans="1:22" s="18" customFormat="1" ht="9" customHeight="1" x14ac:dyDescent="0.15">
      <c r="A176" s="271" t="s">
        <v>287</v>
      </c>
      <c r="B176" s="118">
        <v>1</v>
      </c>
      <c r="C176" s="74">
        <v>5088</v>
      </c>
      <c r="D176" s="265">
        <v>2.1060125665372484</v>
      </c>
      <c r="E176" s="118">
        <v>12</v>
      </c>
      <c r="F176" s="74">
        <v>425</v>
      </c>
      <c r="G176" s="265">
        <v>2.5373134328358207</v>
      </c>
      <c r="H176" s="118">
        <v>10</v>
      </c>
      <c r="I176" s="74">
        <v>276</v>
      </c>
      <c r="J176" s="265">
        <v>2.6594719599152055</v>
      </c>
      <c r="K176" s="118">
        <v>1</v>
      </c>
      <c r="L176" s="74">
        <v>2254</v>
      </c>
      <c r="M176" s="265">
        <v>6.5280352177942538</v>
      </c>
      <c r="N176" s="118">
        <v>37</v>
      </c>
      <c r="O176" s="74">
        <v>0</v>
      </c>
      <c r="P176" s="265">
        <v>0</v>
      </c>
      <c r="Q176" s="118">
        <v>5</v>
      </c>
      <c r="R176" s="74">
        <v>1324</v>
      </c>
      <c r="S176" s="265">
        <v>1.0855573320214815</v>
      </c>
      <c r="T176" s="118">
        <v>5</v>
      </c>
      <c r="U176" s="74">
        <v>809</v>
      </c>
      <c r="V176" s="265">
        <v>1.5057886312027697</v>
      </c>
    </row>
    <row r="177" spans="1:22" s="18" customFormat="1" ht="9" customHeight="1" x14ac:dyDescent="0.15">
      <c r="A177" s="270" t="s">
        <v>285</v>
      </c>
      <c r="B177" s="118">
        <v>2</v>
      </c>
      <c r="C177" s="74">
        <v>4398</v>
      </c>
      <c r="D177" s="265">
        <v>1.8204094472544847</v>
      </c>
      <c r="E177" s="118">
        <v>2</v>
      </c>
      <c r="F177" s="74">
        <v>810</v>
      </c>
      <c r="G177" s="265">
        <v>4.8358208955223878</v>
      </c>
      <c r="H177" s="118">
        <v>1</v>
      </c>
      <c r="I177" s="74">
        <v>570</v>
      </c>
      <c r="J177" s="265">
        <v>5.4923877433031416</v>
      </c>
      <c r="K177" s="118">
        <v>25</v>
      </c>
      <c r="L177" s="74">
        <v>601</v>
      </c>
      <c r="M177" s="265">
        <v>1.7406163113994437</v>
      </c>
      <c r="N177" s="118">
        <v>37</v>
      </c>
      <c r="O177" s="74">
        <v>0</v>
      </c>
      <c r="P177" s="265">
        <v>0</v>
      </c>
      <c r="Q177" s="118">
        <v>4</v>
      </c>
      <c r="R177" s="74">
        <v>1482</v>
      </c>
      <c r="S177" s="265">
        <v>1.2151026933956464</v>
      </c>
      <c r="T177" s="118">
        <v>3</v>
      </c>
      <c r="U177" s="74">
        <v>935</v>
      </c>
      <c r="V177" s="265">
        <v>1.7403119532442395</v>
      </c>
    </row>
    <row r="178" spans="1:22" s="18" customFormat="1" x14ac:dyDescent="0.15">
      <c r="A178" s="270" t="s">
        <v>288</v>
      </c>
      <c r="B178" s="118">
        <v>3</v>
      </c>
      <c r="C178" s="74">
        <v>4359</v>
      </c>
      <c r="D178" s="265">
        <v>1.8042666622515457</v>
      </c>
      <c r="E178" s="118">
        <v>3</v>
      </c>
      <c r="F178" s="74">
        <v>736</v>
      </c>
      <c r="G178" s="265">
        <v>4.3940298507462687</v>
      </c>
      <c r="H178" s="118">
        <v>5</v>
      </c>
      <c r="I178" s="74">
        <v>341</v>
      </c>
      <c r="J178" s="265">
        <v>3.2857968780111775</v>
      </c>
      <c r="K178" s="118">
        <v>3</v>
      </c>
      <c r="L178" s="74">
        <v>1503</v>
      </c>
      <c r="M178" s="265">
        <v>4.3529888785912876</v>
      </c>
      <c r="N178" s="118">
        <v>37</v>
      </c>
      <c r="O178" s="74">
        <v>0</v>
      </c>
      <c r="P178" s="265">
        <v>0</v>
      </c>
      <c r="Q178" s="118">
        <v>18</v>
      </c>
      <c r="R178" s="74">
        <v>980</v>
      </c>
      <c r="S178" s="265">
        <v>0.80350920346000909</v>
      </c>
      <c r="T178" s="118">
        <v>6</v>
      </c>
      <c r="U178" s="74">
        <v>799</v>
      </c>
      <c r="V178" s="265">
        <v>1.4871756691359863</v>
      </c>
    </row>
    <row r="179" spans="1:22" s="18" customFormat="1" ht="19.350000000000001" customHeight="1" x14ac:dyDescent="0.15">
      <c r="A179" s="270" t="s">
        <v>2394</v>
      </c>
      <c r="B179" s="118">
        <v>4</v>
      </c>
      <c r="C179" s="74">
        <v>4289</v>
      </c>
      <c r="D179" s="265">
        <v>1.7752924327590915</v>
      </c>
      <c r="E179" s="118">
        <v>124</v>
      </c>
      <c r="F179" s="74">
        <v>0</v>
      </c>
      <c r="G179" s="265">
        <v>0</v>
      </c>
      <c r="H179" s="118">
        <v>114</v>
      </c>
      <c r="I179" s="74">
        <v>0</v>
      </c>
      <c r="J179" s="265">
        <v>0</v>
      </c>
      <c r="K179" s="118">
        <v>109</v>
      </c>
      <c r="L179" s="74">
        <v>0</v>
      </c>
      <c r="M179" s="265">
        <v>0</v>
      </c>
      <c r="N179" s="118">
        <v>37</v>
      </c>
      <c r="O179" s="74">
        <v>0</v>
      </c>
      <c r="P179" s="265">
        <v>0</v>
      </c>
      <c r="Q179" s="118">
        <v>1</v>
      </c>
      <c r="R179" s="74">
        <v>4150</v>
      </c>
      <c r="S179" s="265">
        <v>3.4026155044479971</v>
      </c>
      <c r="T179" s="118">
        <v>112</v>
      </c>
      <c r="U179" s="74">
        <v>139</v>
      </c>
      <c r="V179" s="265">
        <v>0.25872017272828796</v>
      </c>
    </row>
    <row r="180" spans="1:22" s="18" customFormat="1" ht="9" customHeight="1" x14ac:dyDescent="0.15">
      <c r="A180" s="271" t="s">
        <v>290</v>
      </c>
      <c r="B180" s="118">
        <v>5</v>
      </c>
      <c r="C180" s="74">
        <v>3616</v>
      </c>
      <c r="D180" s="265">
        <v>1.4967259120673526</v>
      </c>
      <c r="E180" s="118">
        <v>11</v>
      </c>
      <c r="F180" s="74">
        <v>452</v>
      </c>
      <c r="G180" s="265">
        <v>2.698507462686567</v>
      </c>
      <c r="H180" s="118">
        <v>3</v>
      </c>
      <c r="I180" s="74">
        <v>401</v>
      </c>
      <c r="J180" s="265">
        <v>3.8639429562536129</v>
      </c>
      <c r="K180" s="118">
        <v>10</v>
      </c>
      <c r="L180" s="74">
        <v>833</v>
      </c>
      <c r="M180" s="265">
        <v>2.4125347544022242</v>
      </c>
      <c r="N180" s="118">
        <v>37</v>
      </c>
      <c r="O180" s="74">
        <v>0</v>
      </c>
      <c r="P180" s="265">
        <v>0</v>
      </c>
      <c r="Q180" s="118">
        <v>9</v>
      </c>
      <c r="R180" s="74">
        <v>1174</v>
      </c>
      <c r="S180" s="265">
        <v>0.96257122945107199</v>
      </c>
      <c r="T180" s="118">
        <v>9</v>
      </c>
      <c r="U180" s="74">
        <v>756</v>
      </c>
      <c r="V180" s="265">
        <v>1.4071399322488181</v>
      </c>
    </row>
    <row r="181" spans="1:22" s="18" customFormat="1" ht="9" customHeight="1" x14ac:dyDescent="0.15">
      <c r="A181" s="271" t="s">
        <v>291</v>
      </c>
      <c r="B181" s="118">
        <v>6</v>
      </c>
      <c r="C181" s="74">
        <v>3542</v>
      </c>
      <c r="D181" s="265">
        <v>1.4660960123181865</v>
      </c>
      <c r="E181" s="118">
        <v>4</v>
      </c>
      <c r="F181" s="74">
        <v>629</v>
      </c>
      <c r="G181" s="265">
        <v>3.7552238805970148</v>
      </c>
      <c r="H181" s="118">
        <v>15</v>
      </c>
      <c r="I181" s="74">
        <v>246</v>
      </c>
      <c r="J181" s="265">
        <v>2.3703989207939871</v>
      </c>
      <c r="K181" s="118">
        <v>21</v>
      </c>
      <c r="L181" s="74">
        <v>610</v>
      </c>
      <c r="M181" s="265">
        <v>1.7666821130676551</v>
      </c>
      <c r="N181" s="118">
        <v>37</v>
      </c>
      <c r="O181" s="74">
        <v>0</v>
      </c>
      <c r="P181" s="265">
        <v>0</v>
      </c>
      <c r="Q181" s="118">
        <v>6</v>
      </c>
      <c r="R181" s="74">
        <v>1270</v>
      </c>
      <c r="S181" s="265">
        <v>1.0412823350961342</v>
      </c>
      <c r="T181" s="118">
        <v>7</v>
      </c>
      <c r="U181" s="74">
        <v>787</v>
      </c>
      <c r="V181" s="265">
        <v>1.4648401146558463</v>
      </c>
    </row>
    <row r="182" spans="1:22" s="18" customFormat="1" ht="9" customHeight="1" x14ac:dyDescent="0.15">
      <c r="A182" s="271" t="s">
        <v>293</v>
      </c>
      <c r="B182" s="118">
        <v>7</v>
      </c>
      <c r="C182" s="74">
        <v>3220</v>
      </c>
      <c r="D182" s="265">
        <v>1.3328145566528971</v>
      </c>
      <c r="E182" s="118">
        <v>5</v>
      </c>
      <c r="F182" s="74">
        <v>518</v>
      </c>
      <c r="G182" s="265">
        <v>3.0925373134328358</v>
      </c>
      <c r="H182" s="118">
        <v>9</v>
      </c>
      <c r="I182" s="74">
        <v>277</v>
      </c>
      <c r="J182" s="265">
        <v>2.6691077278859123</v>
      </c>
      <c r="K182" s="118">
        <v>24</v>
      </c>
      <c r="L182" s="74">
        <v>602</v>
      </c>
      <c r="M182" s="265">
        <v>1.7435125115848007</v>
      </c>
      <c r="N182" s="118">
        <v>37</v>
      </c>
      <c r="O182" s="74">
        <v>0</v>
      </c>
      <c r="P182" s="265">
        <v>0</v>
      </c>
      <c r="Q182" s="118">
        <v>8</v>
      </c>
      <c r="R182" s="74">
        <v>1179</v>
      </c>
      <c r="S182" s="265">
        <v>0.96667076620341896</v>
      </c>
      <c r="T182" s="118">
        <v>11</v>
      </c>
      <c r="U182" s="74">
        <v>644</v>
      </c>
      <c r="V182" s="265">
        <v>1.1986747571008449</v>
      </c>
    </row>
    <row r="183" spans="1:22" s="18" customFormat="1" ht="9" customHeight="1" x14ac:dyDescent="0.15">
      <c r="A183" s="271" t="s">
        <v>301</v>
      </c>
      <c r="B183" s="118">
        <v>8</v>
      </c>
      <c r="C183" s="74">
        <v>3130</v>
      </c>
      <c r="D183" s="265">
        <v>1.2955619758768844</v>
      </c>
      <c r="E183" s="118">
        <v>1</v>
      </c>
      <c r="F183" s="74">
        <v>998</v>
      </c>
      <c r="G183" s="265">
        <v>5.9582089552238804</v>
      </c>
      <c r="H183" s="118">
        <v>19</v>
      </c>
      <c r="I183" s="74">
        <v>243</v>
      </c>
      <c r="J183" s="265">
        <v>2.3414916168818656</v>
      </c>
      <c r="K183" s="118">
        <v>23</v>
      </c>
      <c r="L183" s="74">
        <v>608</v>
      </c>
      <c r="M183" s="265">
        <v>1.7608897126969416</v>
      </c>
      <c r="N183" s="118">
        <v>37</v>
      </c>
      <c r="O183" s="74">
        <v>0</v>
      </c>
      <c r="P183" s="265">
        <v>0</v>
      </c>
      <c r="Q183" s="118">
        <v>46</v>
      </c>
      <c r="R183" s="74">
        <v>756</v>
      </c>
      <c r="S183" s="265">
        <v>0.61984995695486411</v>
      </c>
      <c r="T183" s="118">
        <v>26</v>
      </c>
      <c r="U183" s="74">
        <v>525</v>
      </c>
      <c r="V183" s="265">
        <v>0.9771805085061237</v>
      </c>
    </row>
    <row r="184" spans="1:22" s="18" customFormat="1" ht="9" customHeight="1" x14ac:dyDescent="0.15">
      <c r="A184" s="271" t="s">
        <v>289</v>
      </c>
      <c r="B184" s="118">
        <v>9</v>
      </c>
      <c r="C184" s="74">
        <v>3046</v>
      </c>
      <c r="D184" s="265">
        <v>1.2607929004859393</v>
      </c>
      <c r="E184" s="118">
        <v>14</v>
      </c>
      <c r="F184" s="74">
        <v>416</v>
      </c>
      <c r="G184" s="265">
        <v>2.4835820895522387</v>
      </c>
      <c r="H184" s="118">
        <v>6</v>
      </c>
      <c r="I184" s="74">
        <v>318</v>
      </c>
      <c r="J184" s="265">
        <v>3.0641742146849107</v>
      </c>
      <c r="K184" s="118">
        <v>32</v>
      </c>
      <c r="L184" s="74">
        <v>425</v>
      </c>
      <c r="M184" s="265">
        <v>1.230885078776645</v>
      </c>
      <c r="N184" s="118">
        <v>37</v>
      </c>
      <c r="O184" s="74">
        <v>0</v>
      </c>
      <c r="P184" s="265">
        <v>0</v>
      </c>
      <c r="Q184" s="118">
        <v>21</v>
      </c>
      <c r="R184" s="74">
        <v>949</v>
      </c>
      <c r="S184" s="265">
        <v>0.77809207559545768</v>
      </c>
      <c r="T184" s="118">
        <v>2</v>
      </c>
      <c r="U184" s="74">
        <v>938</v>
      </c>
      <c r="V184" s="265">
        <v>1.7458958418642743</v>
      </c>
    </row>
    <row r="185" spans="1:22" s="18" customFormat="1" ht="9" customHeight="1" x14ac:dyDescent="0.15">
      <c r="A185" s="271" t="s">
        <v>307</v>
      </c>
      <c r="B185" s="118">
        <v>10</v>
      </c>
      <c r="C185" s="74">
        <v>2912</v>
      </c>
      <c r="D185" s="265">
        <v>1.2053279468860982</v>
      </c>
      <c r="E185" s="118">
        <v>18</v>
      </c>
      <c r="F185" s="74">
        <v>387</v>
      </c>
      <c r="G185" s="265">
        <v>2.3104477611940299</v>
      </c>
      <c r="H185" s="118">
        <v>24</v>
      </c>
      <c r="I185" s="74">
        <v>200</v>
      </c>
      <c r="J185" s="265">
        <v>1.9271535941414528</v>
      </c>
      <c r="K185" s="118">
        <v>20</v>
      </c>
      <c r="L185" s="74">
        <v>612</v>
      </c>
      <c r="M185" s="265">
        <v>1.7724745134383688</v>
      </c>
      <c r="N185" s="118">
        <v>37</v>
      </c>
      <c r="O185" s="74">
        <v>0</v>
      </c>
      <c r="P185" s="265">
        <v>0</v>
      </c>
      <c r="Q185" s="118">
        <v>11</v>
      </c>
      <c r="R185" s="74">
        <v>1088</v>
      </c>
      <c r="S185" s="265">
        <v>0.89205919731070393</v>
      </c>
      <c r="T185" s="118">
        <v>13</v>
      </c>
      <c r="U185" s="74">
        <v>625</v>
      </c>
      <c r="V185" s="265">
        <v>1.1633101291739567</v>
      </c>
    </row>
    <row r="186" spans="1:22" s="18" customFormat="1" ht="9" customHeight="1" x14ac:dyDescent="0.15">
      <c r="A186" s="271" t="s">
        <v>292</v>
      </c>
      <c r="B186" s="118">
        <v>11</v>
      </c>
      <c r="C186" s="74">
        <v>2872</v>
      </c>
      <c r="D186" s="265">
        <v>1.1887712443189815</v>
      </c>
      <c r="E186" s="118">
        <v>37</v>
      </c>
      <c r="F186" s="74">
        <v>143</v>
      </c>
      <c r="G186" s="265">
        <v>0.85373134328358202</v>
      </c>
      <c r="H186" s="118">
        <v>27</v>
      </c>
      <c r="I186" s="74">
        <v>169</v>
      </c>
      <c r="J186" s="265">
        <v>1.6284447870495278</v>
      </c>
      <c r="K186" s="118">
        <v>4</v>
      </c>
      <c r="L186" s="74">
        <v>1174</v>
      </c>
      <c r="M186" s="265">
        <v>3.4001390176088968</v>
      </c>
      <c r="N186" s="118">
        <v>37</v>
      </c>
      <c r="O186" s="74">
        <v>0</v>
      </c>
      <c r="P186" s="265">
        <v>0</v>
      </c>
      <c r="Q186" s="118">
        <v>35</v>
      </c>
      <c r="R186" s="74">
        <v>831</v>
      </c>
      <c r="S186" s="265">
        <v>0.68134300824006888</v>
      </c>
      <c r="T186" s="118">
        <v>22</v>
      </c>
      <c r="U186" s="74">
        <v>555</v>
      </c>
      <c r="V186" s="265">
        <v>1.0330193947064736</v>
      </c>
    </row>
    <row r="187" spans="1:22" s="18" customFormat="1" x14ac:dyDescent="0.15">
      <c r="A187" s="270" t="s">
        <v>306</v>
      </c>
      <c r="B187" s="118">
        <v>12</v>
      </c>
      <c r="C187" s="74">
        <v>2852</v>
      </c>
      <c r="D187" s="265">
        <v>1.180492893035423</v>
      </c>
      <c r="E187" s="118">
        <v>23</v>
      </c>
      <c r="F187" s="74">
        <v>331</v>
      </c>
      <c r="G187" s="265">
        <v>1.9761194029850746</v>
      </c>
      <c r="H187" s="118">
        <v>26</v>
      </c>
      <c r="I187" s="74">
        <v>182</v>
      </c>
      <c r="J187" s="265">
        <v>1.7537097706687224</v>
      </c>
      <c r="K187" s="118">
        <v>12</v>
      </c>
      <c r="L187" s="74">
        <v>718</v>
      </c>
      <c r="M187" s="265">
        <v>2.0794717330861907</v>
      </c>
      <c r="N187" s="118">
        <v>37</v>
      </c>
      <c r="O187" s="74">
        <v>0</v>
      </c>
      <c r="P187" s="265">
        <v>0</v>
      </c>
      <c r="Q187" s="118">
        <v>14</v>
      </c>
      <c r="R187" s="74">
        <v>1027</v>
      </c>
      <c r="S187" s="265">
        <v>0.84204484893207066</v>
      </c>
      <c r="T187" s="118">
        <v>18</v>
      </c>
      <c r="U187" s="74">
        <v>594</v>
      </c>
      <c r="V187" s="265">
        <v>1.1056099467669285</v>
      </c>
    </row>
    <row r="188" spans="1:22" s="18" customFormat="1" ht="19.149999999999999" customHeight="1" x14ac:dyDescent="0.15">
      <c r="A188" s="270" t="s">
        <v>284</v>
      </c>
      <c r="B188" s="118">
        <v>13</v>
      </c>
      <c r="C188" s="74">
        <v>2723</v>
      </c>
      <c r="D188" s="265">
        <v>1.1270975272564716</v>
      </c>
      <c r="E188" s="118">
        <v>31</v>
      </c>
      <c r="F188" s="74">
        <v>193</v>
      </c>
      <c r="G188" s="265">
        <v>1.1522388059701492</v>
      </c>
      <c r="H188" s="118">
        <v>8</v>
      </c>
      <c r="I188" s="74">
        <v>296</v>
      </c>
      <c r="J188" s="265">
        <v>2.8521873193293508</v>
      </c>
      <c r="K188" s="118">
        <v>44</v>
      </c>
      <c r="L188" s="74">
        <v>243</v>
      </c>
      <c r="M188" s="265">
        <v>0.70377664504170523</v>
      </c>
      <c r="N188" s="118">
        <v>37</v>
      </c>
      <c r="O188" s="74">
        <v>0</v>
      </c>
      <c r="P188" s="265">
        <v>0</v>
      </c>
      <c r="Q188" s="118">
        <v>23</v>
      </c>
      <c r="R188" s="74">
        <v>941</v>
      </c>
      <c r="S188" s="265">
        <v>0.77153281679170249</v>
      </c>
      <c r="T188" s="118">
        <v>1</v>
      </c>
      <c r="U188" s="74">
        <v>1050</v>
      </c>
      <c r="V188" s="265">
        <v>1.9543610170122474</v>
      </c>
    </row>
    <row r="189" spans="1:22" s="18" customFormat="1" ht="9" customHeight="1" x14ac:dyDescent="0.15">
      <c r="A189" s="271" t="s">
        <v>299</v>
      </c>
      <c r="B189" s="118">
        <v>14</v>
      </c>
      <c r="C189" s="74">
        <v>2714</v>
      </c>
      <c r="D189" s="265">
        <v>1.1233722691788703</v>
      </c>
      <c r="E189" s="118">
        <v>16</v>
      </c>
      <c r="F189" s="74">
        <v>403</v>
      </c>
      <c r="G189" s="265">
        <v>2.4059701492537311</v>
      </c>
      <c r="H189" s="118">
        <v>11</v>
      </c>
      <c r="I189" s="74">
        <v>275</v>
      </c>
      <c r="J189" s="265">
        <v>2.6498361919444982</v>
      </c>
      <c r="K189" s="118">
        <v>26</v>
      </c>
      <c r="L189" s="74">
        <v>582</v>
      </c>
      <c r="M189" s="265">
        <v>1.6855885078776647</v>
      </c>
      <c r="N189" s="118">
        <v>37</v>
      </c>
      <c r="O189" s="74">
        <v>0</v>
      </c>
      <c r="P189" s="265">
        <v>0</v>
      </c>
      <c r="Q189" s="118">
        <v>24</v>
      </c>
      <c r="R189" s="74">
        <v>904</v>
      </c>
      <c r="S189" s="265">
        <v>0.74119624482433488</v>
      </c>
      <c r="T189" s="118">
        <v>23</v>
      </c>
      <c r="U189" s="74">
        <v>550</v>
      </c>
      <c r="V189" s="265">
        <v>1.0237129136730818</v>
      </c>
    </row>
    <row r="190" spans="1:22" s="18" customFormat="1" ht="9" customHeight="1" x14ac:dyDescent="0.15">
      <c r="A190" s="271" t="s">
        <v>300</v>
      </c>
      <c r="B190" s="118">
        <v>15</v>
      </c>
      <c r="C190" s="74">
        <v>2679</v>
      </c>
      <c r="D190" s="265">
        <v>1.1088851544326432</v>
      </c>
      <c r="E190" s="118">
        <v>7</v>
      </c>
      <c r="F190" s="74">
        <v>497</v>
      </c>
      <c r="G190" s="265">
        <v>2.9671641791044778</v>
      </c>
      <c r="H190" s="118">
        <v>15</v>
      </c>
      <c r="I190" s="74">
        <v>246</v>
      </c>
      <c r="J190" s="265">
        <v>2.3703989207939871</v>
      </c>
      <c r="K190" s="118">
        <v>51</v>
      </c>
      <c r="L190" s="74">
        <v>213</v>
      </c>
      <c r="M190" s="265">
        <v>0.61689063948100098</v>
      </c>
      <c r="N190" s="118">
        <v>37</v>
      </c>
      <c r="O190" s="74">
        <v>0</v>
      </c>
      <c r="P190" s="265">
        <v>0</v>
      </c>
      <c r="Q190" s="118">
        <v>25</v>
      </c>
      <c r="R190" s="74">
        <v>903</v>
      </c>
      <c r="S190" s="265">
        <v>0.74037633747386544</v>
      </c>
      <c r="T190" s="118">
        <v>4</v>
      </c>
      <c r="U190" s="74">
        <v>820</v>
      </c>
      <c r="V190" s="265">
        <v>1.5262628894762313</v>
      </c>
    </row>
    <row r="191" spans="1:22" s="18" customFormat="1" ht="9" customHeight="1" x14ac:dyDescent="0.15">
      <c r="A191" s="271" t="s">
        <v>296</v>
      </c>
      <c r="B191" s="118">
        <v>16</v>
      </c>
      <c r="C191" s="74">
        <v>2664</v>
      </c>
      <c r="D191" s="265">
        <v>1.1026763909699744</v>
      </c>
      <c r="E191" s="118">
        <v>19</v>
      </c>
      <c r="F191" s="74">
        <v>386</v>
      </c>
      <c r="G191" s="265">
        <v>2.3044776119402983</v>
      </c>
      <c r="H191" s="118">
        <v>18</v>
      </c>
      <c r="I191" s="74">
        <v>244</v>
      </c>
      <c r="J191" s="265">
        <v>2.3511273848525729</v>
      </c>
      <c r="K191" s="118">
        <v>45</v>
      </c>
      <c r="L191" s="74">
        <v>237</v>
      </c>
      <c r="M191" s="265">
        <v>0.68639944392956442</v>
      </c>
      <c r="N191" s="118">
        <v>37</v>
      </c>
      <c r="O191" s="74">
        <v>0</v>
      </c>
      <c r="P191" s="265">
        <v>0</v>
      </c>
      <c r="Q191" s="118">
        <v>7</v>
      </c>
      <c r="R191" s="74">
        <v>1189</v>
      </c>
      <c r="S191" s="265">
        <v>0.97486983970811303</v>
      </c>
      <c r="T191" s="118">
        <v>17</v>
      </c>
      <c r="U191" s="74">
        <v>608</v>
      </c>
      <c r="V191" s="265">
        <v>1.1316680936604251</v>
      </c>
    </row>
    <row r="192" spans="1:22" s="18" customFormat="1" ht="9" customHeight="1" x14ac:dyDescent="0.15">
      <c r="A192" s="271" t="s">
        <v>309</v>
      </c>
      <c r="B192" s="118">
        <v>17</v>
      </c>
      <c r="C192" s="74">
        <v>2610</v>
      </c>
      <c r="D192" s="265">
        <v>1.0803248425043668</v>
      </c>
      <c r="E192" s="118">
        <v>7</v>
      </c>
      <c r="F192" s="74">
        <v>497</v>
      </c>
      <c r="G192" s="265">
        <v>2.9671641791044778</v>
      </c>
      <c r="H192" s="118">
        <v>17</v>
      </c>
      <c r="I192" s="74">
        <v>245</v>
      </c>
      <c r="J192" s="265">
        <v>2.3607631528232802</v>
      </c>
      <c r="K192" s="118">
        <v>21</v>
      </c>
      <c r="L192" s="74">
        <v>610</v>
      </c>
      <c r="M192" s="265">
        <v>1.7666821130676551</v>
      </c>
      <c r="N192" s="118">
        <v>37</v>
      </c>
      <c r="O192" s="74">
        <v>0</v>
      </c>
      <c r="P192" s="265">
        <v>0</v>
      </c>
      <c r="Q192" s="118">
        <v>38</v>
      </c>
      <c r="R192" s="74">
        <v>800</v>
      </c>
      <c r="S192" s="265">
        <v>0.65592588037551758</v>
      </c>
      <c r="T192" s="118">
        <v>35</v>
      </c>
      <c r="U192" s="74">
        <v>458</v>
      </c>
      <c r="V192" s="265">
        <v>0.85247366265867541</v>
      </c>
    </row>
    <row r="193" spans="1:22" s="18" customFormat="1" ht="9" customHeight="1" x14ac:dyDescent="0.15">
      <c r="A193" s="271" t="s">
        <v>308</v>
      </c>
      <c r="B193" s="118">
        <v>18</v>
      </c>
      <c r="C193" s="74">
        <v>2585</v>
      </c>
      <c r="D193" s="265">
        <v>1.0699769033999189</v>
      </c>
      <c r="E193" s="118">
        <v>20</v>
      </c>
      <c r="F193" s="74">
        <v>369</v>
      </c>
      <c r="G193" s="265">
        <v>2.202985074626866</v>
      </c>
      <c r="H193" s="118">
        <v>31</v>
      </c>
      <c r="I193" s="74">
        <v>130</v>
      </c>
      <c r="J193" s="265">
        <v>1.2526498361919445</v>
      </c>
      <c r="K193" s="118">
        <v>15</v>
      </c>
      <c r="L193" s="74">
        <v>680</v>
      </c>
      <c r="M193" s="265">
        <v>1.9694161260426322</v>
      </c>
      <c r="N193" s="118">
        <v>37</v>
      </c>
      <c r="O193" s="74">
        <v>0</v>
      </c>
      <c r="P193" s="265">
        <v>0</v>
      </c>
      <c r="Q193" s="118">
        <v>43</v>
      </c>
      <c r="R193" s="74">
        <v>770</v>
      </c>
      <c r="S193" s="265">
        <v>0.6313286598614356</v>
      </c>
      <c r="T193" s="118">
        <v>12</v>
      </c>
      <c r="U193" s="74">
        <v>636</v>
      </c>
      <c r="V193" s="265">
        <v>1.1837843874474183</v>
      </c>
    </row>
    <row r="194" spans="1:22" s="18" customFormat="1" ht="9" customHeight="1" x14ac:dyDescent="0.15">
      <c r="A194" s="271" t="s">
        <v>310</v>
      </c>
      <c r="B194" s="118">
        <v>19</v>
      </c>
      <c r="C194" s="74">
        <v>2549</v>
      </c>
      <c r="D194" s="265">
        <v>1.0550758710895138</v>
      </c>
      <c r="E194" s="118">
        <v>62</v>
      </c>
      <c r="F194" s="74">
        <v>31</v>
      </c>
      <c r="G194" s="265">
        <v>0.18507462686567164</v>
      </c>
      <c r="H194" s="118">
        <v>56</v>
      </c>
      <c r="I194" s="74">
        <v>35</v>
      </c>
      <c r="J194" s="265">
        <v>0.33725187897475428</v>
      </c>
      <c r="K194" s="118">
        <v>2</v>
      </c>
      <c r="L194" s="74">
        <v>1814</v>
      </c>
      <c r="M194" s="265">
        <v>5.2537071362372565</v>
      </c>
      <c r="N194" s="118">
        <v>37</v>
      </c>
      <c r="O194" s="74">
        <v>0</v>
      </c>
      <c r="P194" s="265">
        <v>0</v>
      </c>
      <c r="Q194" s="118">
        <v>109</v>
      </c>
      <c r="R194" s="74">
        <v>400</v>
      </c>
      <c r="S194" s="265">
        <v>0.32796294018775879</v>
      </c>
      <c r="T194" s="118">
        <v>62</v>
      </c>
      <c r="U194" s="74">
        <v>269</v>
      </c>
      <c r="V194" s="265">
        <v>0.5006886795964709</v>
      </c>
    </row>
    <row r="195" spans="1:22" s="18" customFormat="1" ht="9" customHeight="1" x14ac:dyDescent="0.15">
      <c r="A195" s="271" t="s">
        <v>294</v>
      </c>
      <c r="B195" s="118">
        <v>20</v>
      </c>
      <c r="C195" s="74">
        <v>2544</v>
      </c>
      <c r="D195" s="265">
        <v>1.0530062832686242</v>
      </c>
      <c r="E195" s="118">
        <v>21</v>
      </c>
      <c r="F195" s="74">
        <v>349</v>
      </c>
      <c r="G195" s="265">
        <v>2.0835820895522388</v>
      </c>
      <c r="H195" s="118">
        <v>28</v>
      </c>
      <c r="I195" s="74">
        <v>155</v>
      </c>
      <c r="J195" s="265">
        <v>1.4935440354596261</v>
      </c>
      <c r="K195" s="118">
        <v>29</v>
      </c>
      <c r="L195" s="74">
        <v>465</v>
      </c>
      <c r="M195" s="265">
        <v>1.3467330861909175</v>
      </c>
      <c r="N195" s="118">
        <v>37</v>
      </c>
      <c r="O195" s="74">
        <v>0</v>
      </c>
      <c r="P195" s="265">
        <v>0</v>
      </c>
      <c r="Q195" s="118">
        <v>27</v>
      </c>
      <c r="R195" s="74">
        <v>891</v>
      </c>
      <c r="S195" s="265">
        <v>0.73053744926823272</v>
      </c>
      <c r="T195" s="118">
        <v>10</v>
      </c>
      <c r="U195" s="74">
        <v>684</v>
      </c>
      <c r="V195" s="265">
        <v>1.2731266053679782</v>
      </c>
    </row>
    <row r="196" spans="1:22" s="18" customFormat="1" ht="9" customHeight="1" x14ac:dyDescent="0.15">
      <c r="A196" s="255"/>
      <c r="C196" s="74"/>
      <c r="D196" s="265"/>
      <c r="F196" s="74"/>
      <c r="G196" s="265"/>
      <c r="I196" s="74"/>
      <c r="J196" s="265"/>
      <c r="L196" s="74"/>
      <c r="M196" s="265"/>
      <c r="O196" s="74"/>
      <c r="P196" s="265"/>
      <c r="R196" s="74"/>
      <c r="S196" s="265"/>
      <c r="U196" s="74"/>
      <c r="V196" s="265"/>
    </row>
    <row r="197" spans="1:22" s="18" customFormat="1" x14ac:dyDescent="0.15">
      <c r="A197" s="256" t="s">
        <v>265</v>
      </c>
      <c r="B197" s="118" t="s">
        <v>266</v>
      </c>
      <c r="C197" s="74">
        <v>64392</v>
      </c>
      <c r="D197" s="265">
        <v>26.652979792544517</v>
      </c>
      <c r="E197" s="118" t="s">
        <v>266</v>
      </c>
      <c r="F197" s="74">
        <v>8570</v>
      </c>
      <c r="G197" s="265">
        <v>51.164179104477611</v>
      </c>
      <c r="H197" s="118" t="s">
        <v>266</v>
      </c>
      <c r="I197" s="74">
        <v>4849</v>
      </c>
      <c r="J197" s="265">
        <v>46.723838889959531</v>
      </c>
      <c r="K197" s="118" t="s">
        <v>266</v>
      </c>
      <c r="L197" s="74">
        <v>14784</v>
      </c>
      <c r="M197" s="265">
        <v>42.817423540315112</v>
      </c>
      <c r="N197" s="118" t="s">
        <v>266</v>
      </c>
      <c r="O197" s="74">
        <v>0</v>
      </c>
      <c r="P197" s="265">
        <v>0</v>
      </c>
      <c r="Q197" s="118" t="s">
        <v>266</v>
      </c>
      <c r="R197" s="74">
        <v>23008</v>
      </c>
      <c r="S197" s="265">
        <v>18.864428319599885</v>
      </c>
      <c r="T197" s="118" t="s">
        <v>266</v>
      </c>
      <c r="U197" s="74">
        <v>13181</v>
      </c>
      <c r="V197" s="265">
        <v>24.533745300227078</v>
      </c>
    </row>
    <row r="198" spans="1:22" s="18" customFormat="1" ht="9" customHeight="1" x14ac:dyDescent="0.15">
      <c r="A198" s="255"/>
      <c r="C198" s="74"/>
      <c r="D198" s="265"/>
      <c r="F198" s="74"/>
      <c r="G198" s="265"/>
      <c r="I198" s="74"/>
      <c r="J198" s="265"/>
      <c r="L198" s="74"/>
      <c r="M198" s="265"/>
      <c r="O198" s="74"/>
      <c r="P198" s="265"/>
      <c r="R198" s="74"/>
      <c r="S198" s="265"/>
      <c r="U198" s="74"/>
      <c r="V198" s="265"/>
    </row>
    <row r="199" spans="1:22" s="18" customFormat="1" ht="9" customHeight="1" x14ac:dyDescent="0.15">
      <c r="A199" s="274" t="s">
        <v>276</v>
      </c>
      <c r="B199" s="118" t="s">
        <v>266</v>
      </c>
      <c r="C199" s="74">
        <v>241594</v>
      </c>
      <c r="D199" s="261">
        <v>100</v>
      </c>
      <c r="E199" s="118" t="s">
        <v>266</v>
      </c>
      <c r="F199" s="74">
        <v>16750</v>
      </c>
      <c r="G199" s="261">
        <v>100</v>
      </c>
      <c r="H199" s="118" t="s">
        <v>266</v>
      </c>
      <c r="I199" s="74">
        <v>10378</v>
      </c>
      <c r="J199" s="261">
        <v>100</v>
      </c>
      <c r="K199" s="118" t="s">
        <v>266</v>
      </c>
      <c r="L199" s="74">
        <v>34528</v>
      </c>
      <c r="M199" s="261">
        <v>100</v>
      </c>
      <c r="N199" s="118" t="s">
        <v>266</v>
      </c>
      <c r="O199" s="74">
        <v>4247</v>
      </c>
      <c r="P199" s="261">
        <v>100</v>
      </c>
      <c r="Q199" s="118" t="s">
        <v>266</v>
      </c>
      <c r="R199" s="74">
        <v>121965</v>
      </c>
      <c r="S199" s="261">
        <v>100</v>
      </c>
      <c r="T199" s="118" t="s">
        <v>266</v>
      </c>
      <c r="U199" s="74">
        <v>53726</v>
      </c>
      <c r="V199" s="261">
        <v>100</v>
      </c>
    </row>
    <row r="200" spans="1:22" s="18" customFormat="1" ht="9" customHeight="1" x14ac:dyDescent="0.15">
      <c r="A200" s="57"/>
      <c r="B200" s="52"/>
      <c r="C200" s="52"/>
      <c r="D200" s="52"/>
      <c r="E200" s="52"/>
      <c r="F200" s="52"/>
      <c r="G200" s="52"/>
      <c r="H200" s="52"/>
      <c r="I200" s="52"/>
      <c r="J200" s="52"/>
      <c r="K200" s="52"/>
      <c r="L200" s="52"/>
      <c r="M200" s="52"/>
      <c r="N200" s="52"/>
      <c r="O200" s="52"/>
      <c r="P200" s="52"/>
      <c r="Q200" s="52"/>
      <c r="R200" s="52"/>
      <c r="S200" s="52"/>
      <c r="T200" s="52"/>
      <c r="U200" s="52"/>
      <c r="V200" s="52"/>
    </row>
    <row r="201" spans="1:22" s="18" customFormat="1" ht="9" customHeight="1" x14ac:dyDescent="0.15">
      <c r="A201" s="57"/>
      <c r="B201" s="52"/>
      <c r="C201" s="52"/>
      <c r="D201" s="52"/>
      <c r="E201" s="52"/>
      <c r="F201" s="52"/>
      <c r="G201" s="52"/>
      <c r="H201" s="52"/>
      <c r="I201" s="52"/>
      <c r="J201" s="52"/>
      <c r="K201" s="52"/>
      <c r="L201" s="52"/>
      <c r="M201" s="52"/>
      <c r="N201" s="52"/>
      <c r="O201" s="52"/>
      <c r="P201" s="52"/>
      <c r="Q201" s="52"/>
      <c r="R201" s="52"/>
      <c r="S201" s="52"/>
      <c r="T201" s="52"/>
      <c r="U201" s="52"/>
      <c r="V201" s="52"/>
    </row>
    <row r="202" spans="1:22" s="18" customFormat="1" ht="9" customHeight="1" x14ac:dyDescent="0.15">
      <c r="A202" s="57"/>
      <c r="B202" s="52"/>
      <c r="C202" s="52"/>
      <c r="D202" s="52"/>
      <c r="E202" s="52"/>
      <c r="F202" s="52"/>
      <c r="G202" s="52"/>
      <c r="H202" s="52"/>
      <c r="I202" s="52"/>
      <c r="J202" s="52"/>
      <c r="K202" s="52"/>
      <c r="L202" s="52"/>
      <c r="M202" s="52"/>
      <c r="N202" s="52"/>
      <c r="O202" s="52"/>
      <c r="P202" s="52"/>
      <c r="Q202" s="52"/>
      <c r="R202" s="52"/>
      <c r="S202" s="52"/>
      <c r="T202" s="52"/>
      <c r="U202" s="52"/>
      <c r="V202" s="52"/>
    </row>
    <row r="203" spans="1:22" s="18" customFormat="1" ht="9" customHeight="1" x14ac:dyDescent="0.15">
      <c r="A203" s="57"/>
      <c r="B203" s="52"/>
      <c r="C203" s="52"/>
      <c r="D203" s="52"/>
      <c r="E203" s="52"/>
      <c r="F203" s="52"/>
      <c r="G203" s="52"/>
      <c r="H203" s="52"/>
      <c r="I203" s="52"/>
      <c r="J203" s="52"/>
      <c r="K203" s="52"/>
      <c r="L203" s="52"/>
      <c r="M203" s="52"/>
      <c r="N203" s="52"/>
      <c r="O203" s="52"/>
      <c r="P203" s="52"/>
      <c r="Q203" s="52"/>
      <c r="R203" s="52"/>
      <c r="S203" s="52"/>
      <c r="T203" s="52"/>
      <c r="U203" s="52"/>
      <c r="V203" s="52"/>
    </row>
    <row r="204" spans="1:22" s="18" customFormat="1" ht="9" customHeight="1" x14ac:dyDescent="0.15">
      <c r="A204" s="57"/>
      <c r="B204" s="52"/>
      <c r="C204" s="52"/>
      <c r="D204" s="52"/>
      <c r="E204" s="52"/>
      <c r="F204" s="52"/>
      <c r="G204" s="52"/>
      <c r="H204" s="52"/>
      <c r="I204" s="52"/>
      <c r="J204" s="52"/>
      <c r="K204" s="52"/>
      <c r="L204" s="52"/>
      <c r="M204" s="52"/>
      <c r="N204" s="52"/>
      <c r="O204" s="52"/>
      <c r="P204" s="52"/>
      <c r="Q204" s="52"/>
      <c r="R204" s="52"/>
      <c r="S204" s="52"/>
      <c r="T204" s="52"/>
      <c r="U204" s="52"/>
      <c r="V204" s="52"/>
    </row>
    <row r="205" spans="1:22" s="18" customFormat="1" ht="9" customHeight="1" x14ac:dyDescent="0.15">
      <c r="A205" s="57"/>
      <c r="B205" s="52"/>
      <c r="C205" s="52"/>
      <c r="D205" s="52"/>
      <c r="E205" s="52"/>
      <c r="F205" s="52"/>
      <c r="G205" s="52"/>
      <c r="H205" s="52"/>
      <c r="I205" s="52"/>
      <c r="J205" s="52"/>
      <c r="K205" s="52"/>
      <c r="L205" s="52"/>
      <c r="M205" s="52"/>
      <c r="N205" s="52"/>
      <c r="O205" s="52"/>
      <c r="P205" s="52"/>
      <c r="Q205" s="52"/>
      <c r="R205" s="52"/>
      <c r="S205" s="52"/>
      <c r="T205" s="52"/>
      <c r="U205" s="52"/>
      <c r="V205" s="52"/>
    </row>
    <row r="206" spans="1:22" s="18" customFormat="1" ht="9" customHeight="1" x14ac:dyDescent="0.15">
      <c r="A206" s="57"/>
      <c r="B206" s="52"/>
      <c r="C206" s="52"/>
      <c r="D206" s="52"/>
      <c r="E206" s="52"/>
      <c r="F206" s="52"/>
      <c r="G206" s="52"/>
      <c r="H206" s="52"/>
      <c r="I206" s="52"/>
      <c r="J206" s="52"/>
      <c r="K206" s="52"/>
      <c r="L206" s="52"/>
      <c r="M206" s="52"/>
      <c r="N206" s="52"/>
      <c r="O206" s="52"/>
      <c r="P206" s="52"/>
      <c r="Q206" s="52"/>
      <c r="R206" s="52"/>
      <c r="S206" s="52"/>
      <c r="T206" s="52"/>
      <c r="U206" s="52"/>
      <c r="V206" s="52"/>
    </row>
    <row r="207" spans="1:22" s="18" customFormat="1" ht="9" customHeight="1" x14ac:dyDescent="0.15">
      <c r="A207" s="57"/>
      <c r="B207" s="52"/>
      <c r="C207" s="52"/>
      <c r="D207" s="52"/>
      <c r="E207" s="52"/>
      <c r="F207" s="52"/>
      <c r="G207" s="52"/>
      <c r="H207" s="52"/>
      <c r="I207" s="52"/>
      <c r="J207" s="52"/>
      <c r="K207" s="52"/>
      <c r="L207" s="52"/>
      <c r="M207" s="52"/>
      <c r="N207" s="52"/>
      <c r="O207" s="52"/>
      <c r="P207" s="52"/>
      <c r="Q207" s="52"/>
      <c r="R207" s="52"/>
      <c r="S207" s="52"/>
      <c r="T207" s="52"/>
      <c r="U207" s="52"/>
      <c r="V207" s="52"/>
    </row>
    <row r="208" spans="1:22" s="18" customFormat="1" ht="9" customHeight="1" x14ac:dyDescent="0.15">
      <c r="A208" s="57"/>
      <c r="B208" s="52"/>
      <c r="C208" s="52"/>
      <c r="D208" s="52"/>
      <c r="E208" s="52"/>
      <c r="F208" s="52"/>
      <c r="G208" s="52"/>
      <c r="H208" s="52"/>
      <c r="I208" s="52"/>
      <c r="J208" s="52"/>
      <c r="K208" s="52"/>
      <c r="L208" s="52"/>
      <c r="M208" s="52"/>
      <c r="N208" s="52"/>
      <c r="O208" s="52"/>
      <c r="P208" s="52"/>
      <c r="Q208" s="52"/>
      <c r="R208" s="52"/>
      <c r="S208" s="52"/>
      <c r="T208" s="52"/>
      <c r="U208" s="52"/>
      <c r="V208" s="52"/>
    </row>
    <row r="209" spans="1:22" s="18" customFormat="1" ht="9" customHeight="1" x14ac:dyDescent="0.15">
      <c r="A209" s="57"/>
      <c r="B209" s="52"/>
      <c r="C209" s="52"/>
      <c r="D209" s="52"/>
      <c r="E209" s="52"/>
      <c r="F209" s="52"/>
      <c r="G209" s="52"/>
      <c r="H209" s="52"/>
      <c r="I209" s="52"/>
      <c r="J209" s="52"/>
      <c r="K209" s="52"/>
      <c r="L209" s="52"/>
      <c r="M209" s="52"/>
      <c r="N209" s="52"/>
      <c r="O209" s="52"/>
      <c r="P209" s="52"/>
      <c r="Q209" s="52"/>
      <c r="R209" s="52"/>
      <c r="S209" s="52"/>
      <c r="T209" s="52"/>
      <c r="U209" s="52"/>
      <c r="V209" s="52"/>
    </row>
    <row r="210" spans="1:22" s="18" customFormat="1" ht="9" customHeight="1" x14ac:dyDescent="0.15">
      <c r="A210" s="57"/>
      <c r="B210" s="52"/>
      <c r="C210" s="52"/>
      <c r="D210" s="52"/>
      <c r="E210" s="52"/>
      <c r="F210" s="52"/>
      <c r="G210" s="52"/>
      <c r="H210" s="52"/>
      <c r="I210" s="52"/>
      <c r="J210" s="52"/>
      <c r="K210" s="52"/>
      <c r="L210" s="52"/>
      <c r="M210" s="52"/>
      <c r="N210" s="52"/>
      <c r="O210" s="52"/>
      <c r="P210" s="52"/>
      <c r="Q210" s="52"/>
      <c r="R210" s="52"/>
      <c r="S210" s="52"/>
      <c r="T210" s="52"/>
      <c r="U210" s="52"/>
      <c r="V210" s="52"/>
    </row>
    <row r="211" spans="1:22" s="18" customFormat="1" ht="16.5" customHeight="1" x14ac:dyDescent="0.15">
      <c r="A211" s="74" t="s">
        <v>277</v>
      </c>
      <c r="B211" s="48"/>
      <c r="C211" s="48"/>
      <c r="D211" s="48"/>
      <c r="E211" s="74"/>
      <c r="G211" s="74"/>
      <c r="H211" s="74"/>
      <c r="J211" s="74"/>
      <c r="K211" s="74"/>
      <c r="M211" s="74"/>
      <c r="N211" s="74"/>
      <c r="P211" s="74"/>
      <c r="Q211" s="74"/>
      <c r="S211" s="74"/>
      <c r="T211" s="74"/>
    </row>
    <row r="212" spans="1:22" s="18" customFormat="1" ht="9" customHeight="1" x14ac:dyDescent="0.15">
      <c r="A212" s="18" t="s">
        <v>99</v>
      </c>
      <c r="B212" s="52"/>
      <c r="C212" s="52"/>
      <c r="D212" s="52"/>
      <c r="E212" s="48"/>
      <c r="F212" s="48"/>
      <c r="G212" s="48"/>
      <c r="H212" s="48"/>
      <c r="I212" s="48"/>
      <c r="J212" s="253"/>
      <c r="K212" s="48"/>
      <c r="L212" s="48"/>
      <c r="M212" s="253"/>
    </row>
    <row r="213" spans="1:22" s="18" customFormat="1" ht="9" customHeight="1" x14ac:dyDescent="0.15">
      <c r="A213" s="18" t="s">
        <v>159</v>
      </c>
      <c r="B213" s="52"/>
      <c r="C213" s="52"/>
      <c r="D213" s="52"/>
      <c r="E213" s="52"/>
      <c r="F213" s="52"/>
      <c r="G213" s="52"/>
      <c r="H213" s="52"/>
    </row>
    <row r="214" spans="1:22" s="18" customFormat="1" ht="9" customHeight="1" x14ac:dyDescent="0.15">
      <c r="A214" s="57" t="s">
        <v>227</v>
      </c>
      <c r="B214" s="52"/>
      <c r="C214" s="52"/>
      <c r="D214" s="52"/>
      <c r="E214" s="52"/>
      <c r="F214" s="52"/>
      <c r="G214" s="52"/>
      <c r="H214" s="52"/>
    </row>
    <row r="215" spans="1:22" s="18" customFormat="1" ht="9" customHeight="1" x14ac:dyDescent="0.15">
      <c r="A215" s="48"/>
      <c r="B215" s="48"/>
      <c r="C215" s="48"/>
      <c r="D215" s="48"/>
      <c r="E215" s="52"/>
      <c r="F215" s="52"/>
      <c r="G215" s="52"/>
      <c r="H215" s="52"/>
    </row>
    <row r="216" spans="1:22" s="18" customFormat="1" ht="9" customHeight="1" x14ac:dyDescent="0.15">
      <c r="A216" s="634" t="s">
        <v>2379</v>
      </c>
      <c r="B216" s="276"/>
      <c r="C216" s="276"/>
      <c r="D216" s="54"/>
      <c r="E216" s="48"/>
      <c r="F216" s="48"/>
      <c r="G216" s="48"/>
      <c r="H216" s="48"/>
      <c r="I216" s="48"/>
      <c r="J216" s="48"/>
      <c r="K216" s="48"/>
      <c r="L216" s="48"/>
      <c r="M216" s="48"/>
    </row>
    <row r="217" spans="1:22" ht="9" customHeight="1" x14ac:dyDescent="0.15">
      <c r="E217" s="52"/>
      <c r="F217" s="52"/>
      <c r="G217" s="52"/>
      <c r="H217" s="52"/>
      <c r="I217" s="18"/>
      <c r="J217" s="18"/>
      <c r="K217" s="18"/>
      <c r="L217" s="18"/>
      <c r="M217" s="18"/>
      <c r="N217" s="260"/>
      <c r="O217" s="67"/>
      <c r="P217" s="261"/>
      <c r="Q217" s="260"/>
      <c r="S217" s="261"/>
      <c r="T217" s="260"/>
      <c r="V217" s="261"/>
    </row>
    <row r="218" spans="1:22" s="246" customFormat="1" ht="8.25" customHeight="1" x14ac:dyDescent="0.15">
      <c r="B218" s="249" t="s">
        <v>102</v>
      </c>
      <c r="C218" s="249"/>
      <c r="D218" s="249"/>
      <c r="E218" s="249"/>
      <c r="F218" s="249"/>
      <c r="G218" s="249"/>
      <c r="H218" s="249"/>
      <c r="I218" s="249"/>
      <c r="J218" s="249"/>
      <c r="K218" s="249"/>
      <c r="L218" s="249"/>
      <c r="M218" s="249"/>
      <c r="N218" s="249"/>
      <c r="O218" s="249"/>
      <c r="P218" s="249"/>
      <c r="Q218" s="249"/>
      <c r="R218" s="249"/>
      <c r="S218" s="249"/>
      <c r="T218" s="249"/>
      <c r="U218" s="249"/>
      <c r="V218" s="249"/>
    </row>
    <row r="219" spans="1:22" s="246" customFormat="1" ht="9" customHeight="1" x14ac:dyDescent="0.15">
      <c r="A219" s="247"/>
      <c r="B219" s="45"/>
      <c r="C219" s="45"/>
      <c r="D219" s="45"/>
      <c r="E219" s="45"/>
      <c r="F219" s="45"/>
      <c r="G219" s="45"/>
      <c r="H219" s="45"/>
      <c r="I219" s="45"/>
      <c r="J219" s="45"/>
      <c r="K219" s="45"/>
      <c r="L219" s="45"/>
      <c r="M219" s="45"/>
      <c r="N219" s="45"/>
      <c r="O219" s="45"/>
      <c r="P219" s="45"/>
    </row>
    <row r="220" spans="1:22" ht="9" customHeight="1" x14ac:dyDescent="0.15">
      <c r="B220" s="252" t="s">
        <v>61</v>
      </c>
      <c r="C220" s="252"/>
      <c r="D220" s="252"/>
      <c r="E220" s="252"/>
      <c r="F220" s="252"/>
      <c r="G220" s="252"/>
      <c r="H220" s="252"/>
      <c r="I220" s="252"/>
      <c r="J220" s="252"/>
      <c r="K220" s="252"/>
      <c r="L220" s="252"/>
      <c r="M220" s="252"/>
      <c r="N220" s="252"/>
      <c r="O220" s="252"/>
      <c r="P220" s="252"/>
      <c r="Q220" s="252"/>
      <c r="R220" s="252"/>
      <c r="S220" s="252"/>
      <c r="T220" s="252"/>
      <c r="U220" s="252"/>
      <c r="V220" s="252"/>
    </row>
    <row r="221" spans="1:22" ht="9" customHeight="1" x14ac:dyDescent="0.15">
      <c r="D221" s="253"/>
    </row>
    <row r="222" spans="1:22" s="18" customFormat="1" ht="19.149999999999999" customHeight="1" x14ac:dyDescent="0.15">
      <c r="A222" s="270" t="s">
        <v>2397</v>
      </c>
      <c r="B222" s="118">
        <v>1</v>
      </c>
      <c r="C222" s="74">
        <v>3169</v>
      </c>
      <c r="D222" s="265">
        <v>4.8420859626873654</v>
      </c>
      <c r="E222" s="118">
        <v>21</v>
      </c>
      <c r="F222" s="74">
        <v>37</v>
      </c>
      <c r="G222" s="265">
        <v>1.3577981651376148</v>
      </c>
      <c r="H222" s="118">
        <v>3</v>
      </c>
      <c r="I222" s="74">
        <v>304</v>
      </c>
      <c r="J222" s="265">
        <v>5.2750303661287523</v>
      </c>
      <c r="K222" s="118">
        <v>16</v>
      </c>
      <c r="L222" s="74">
        <v>31</v>
      </c>
      <c r="M222" s="265">
        <v>2.1708683473389354</v>
      </c>
      <c r="N222" s="118">
        <v>19</v>
      </c>
      <c r="O222" s="74">
        <v>0</v>
      </c>
      <c r="P222" s="265">
        <v>0</v>
      </c>
      <c r="Q222" s="118">
        <v>1</v>
      </c>
      <c r="R222" s="74">
        <v>801</v>
      </c>
      <c r="S222" s="265">
        <v>3.5002621919244885</v>
      </c>
      <c r="T222" s="118">
        <v>1</v>
      </c>
      <c r="U222" s="74">
        <v>1996</v>
      </c>
      <c r="V222" s="265">
        <v>6.1816717767660814</v>
      </c>
    </row>
    <row r="223" spans="1:22" s="18" customFormat="1" ht="9" customHeight="1" x14ac:dyDescent="0.15">
      <c r="A223" s="271" t="s">
        <v>286</v>
      </c>
      <c r="B223" s="118">
        <v>2</v>
      </c>
      <c r="C223" s="74">
        <v>1909</v>
      </c>
      <c r="D223" s="265">
        <v>2.9168640273809343</v>
      </c>
      <c r="E223" s="118">
        <v>17</v>
      </c>
      <c r="F223" s="74">
        <v>40</v>
      </c>
      <c r="G223" s="265">
        <v>1.4678899082568808</v>
      </c>
      <c r="H223" s="118">
        <v>4</v>
      </c>
      <c r="I223" s="74">
        <v>207</v>
      </c>
      <c r="J223" s="265">
        <v>3.5918792295679332</v>
      </c>
      <c r="K223" s="118">
        <v>34</v>
      </c>
      <c r="L223" s="74">
        <v>12</v>
      </c>
      <c r="M223" s="265">
        <v>0.84033613445378152</v>
      </c>
      <c r="N223" s="118">
        <v>19</v>
      </c>
      <c r="O223" s="74">
        <v>0</v>
      </c>
      <c r="P223" s="265">
        <v>0</v>
      </c>
      <c r="Q223" s="118">
        <v>3</v>
      </c>
      <c r="R223" s="74">
        <v>438</v>
      </c>
      <c r="S223" s="265">
        <v>1.9140010487676982</v>
      </c>
      <c r="T223" s="118">
        <v>2</v>
      </c>
      <c r="U223" s="74">
        <v>1212</v>
      </c>
      <c r="V223" s="265">
        <v>3.753600297314875</v>
      </c>
    </row>
    <row r="224" spans="1:22" s="18" customFormat="1" ht="9" customHeight="1" x14ac:dyDescent="0.15">
      <c r="A224" s="271" t="s">
        <v>285</v>
      </c>
      <c r="B224" s="118">
        <v>3</v>
      </c>
      <c r="C224" s="74">
        <v>1722</v>
      </c>
      <c r="D224" s="265">
        <v>2.6311366449187892</v>
      </c>
      <c r="E224" s="118">
        <v>1</v>
      </c>
      <c r="F224" s="74">
        <v>263</v>
      </c>
      <c r="G224" s="265">
        <v>9.6513761467889907</v>
      </c>
      <c r="H224" s="118">
        <v>1</v>
      </c>
      <c r="I224" s="74">
        <v>339</v>
      </c>
      <c r="J224" s="265">
        <v>5.8823529411764701</v>
      </c>
      <c r="K224" s="118">
        <v>20</v>
      </c>
      <c r="L224" s="74">
        <v>27</v>
      </c>
      <c r="M224" s="265">
        <v>1.8907563025210083</v>
      </c>
      <c r="N224" s="118">
        <v>19</v>
      </c>
      <c r="O224" s="74">
        <v>0</v>
      </c>
      <c r="P224" s="265">
        <v>0</v>
      </c>
      <c r="Q224" s="118">
        <v>2</v>
      </c>
      <c r="R224" s="74">
        <v>495</v>
      </c>
      <c r="S224" s="265">
        <v>2.1630833770319873</v>
      </c>
      <c r="T224" s="118">
        <v>5</v>
      </c>
      <c r="U224" s="74">
        <v>598</v>
      </c>
      <c r="V224" s="265">
        <v>1.8520239090712007</v>
      </c>
    </row>
    <row r="225" spans="1:22" s="18" customFormat="1" ht="9" customHeight="1" x14ac:dyDescent="0.15">
      <c r="A225" s="270" t="s">
        <v>304</v>
      </c>
      <c r="B225" s="118">
        <v>4</v>
      </c>
      <c r="C225" s="74">
        <v>1329</v>
      </c>
      <c r="D225" s="265">
        <v>2.0306507555732116</v>
      </c>
      <c r="E225" s="118">
        <v>92</v>
      </c>
      <c r="F225" s="74">
        <v>4</v>
      </c>
      <c r="G225" s="265">
        <v>0.14678899082568808</v>
      </c>
      <c r="H225" s="118">
        <v>14</v>
      </c>
      <c r="I225" s="74">
        <v>124</v>
      </c>
      <c r="J225" s="265">
        <v>2.1516571230262018</v>
      </c>
      <c r="K225" s="118">
        <v>28</v>
      </c>
      <c r="L225" s="74">
        <v>15</v>
      </c>
      <c r="M225" s="265">
        <v>1.0504201680672269</v>
      </c>
      <c r="N225" s="118">
        <v>19</v>
      </c>
      <c r="O225" s="74">
        <v>0</v>
      </c>
      <c r="P225" s="265">
        <v>0</v>
      </c>
      <c r="Q225" s="118">
        <v>7</v>
      </c>
      <c r="R225" s="74">
        <v>337</v>
      </c>
      <c r="S225" s="265">
        <v>1.4726446425450095</v>
      </c>
      <c r="T225" s="118">
        <v>3</v>
      </c>
      <c r="U225" s="74">
        <v>849</v>
      </c>
      <c r="V225" s="265">
        <v>2.6293784260893802</v>
      </c>
    </row>
    <row r="226" spans="1:22" s="18" customFormat="1" ht="19.350000000000001" customHeight="1" x14ac:dyDescent="0.15">
      <c r="A226" s="270" t="s">
        <v>2395</v>
      </c>
      <c r="B226" s="118">
        <v>5</v>
      </c>
      <c r="C226" s="74">
        <v>1234</v>
      </c>
      <c r="D226" s="265">
        <v>1.8854951334667747</v>
      </c>
      <c r="E226" s="118">
        <v>120</v>
      </c>
      <c r="F226" s="74">
        <v>0</v>
      </c>
      <c r="G226" s="265">
        <v>0</v>
      </c>
      <c r="H226" s="118">
        <v>12</v>
      </c>
      <c r="I226" s="74">
        <v>159</v>
      </c>
      <c r="J226" s="265">
        <v>2.7589796980739196</v>
      </c>
      <c r="K226" s="118">
        <v>45</v>
      </c>
      <c r="L226" s="74">
        <v>7</v>
      </c>
      <c r="M226" s="265">
        <v>0.49019607843137253</v>
      </c>
      <c r="N226" s="118">
        <v>19</v>
      </c>
      <c r="O226" s="74">
        <v>0</v>
      </c>
      <c r="P226" s="265">
        <v>0</v>
      </c>
      <c r="Q226" s="118">
        <v>5</v>
      </c>
      <c r="R226" s="74">
        <v>370</v>
      </c>
      <c r="S226" s="265">
        <v>1.6168502010138086</v>
      </c>
      <c r="T226" s="118">
        <v>4</v>
      </c>
      <c r="U226" s="74">
        <v>698</v>
      </c>
      <c r="V226" s="265">
        <v>2.1617269038991607</v>
      </c>
    </row>
    <row r="227" spans="1:22" s="18" customFormat="1" ht="9" customHeight="1" x14ac:dyDescent="0.15">
      <c r="A227" s="271" t="s">
        <v>292</v>
      </c>
      <c r="B227" s="118">
        <v>6</v>
      </c>
      <c r="C227" s="74">
        <v>1047</v>
      </c>
      <c r="D227" s="265">
        <v>1.59976775100463</v>
      </c>
      <c r="E227" s="118">
        <v>33</v>
      </c>
      <c r="F227" s="74">
        <v>24</v>
      </c>
      <c r="G227" s="265">
        <v>0.88073394495412849</v>
      </c>
      <c r="H227" s="118">
        <v>24</v>
      </c>
      <c r="I227" s="74">
        <v>86</v>
      </c>
      <c r="J227" s="265">
        <v>1.4922783272601077</v>
      </c>
      <c r="K227" s="118">
        <v>2</v>
      </c>
      <c r="L227" s="74">
        <v>118</v>
      </c>
      <c r="M227" s="265">
        <v>8.2633053221288506</v>
      </c>
      <c r="N227" s="118">
        <v>19</v>
      </c>
      <c r="O227" s="74">
        <v>0</v>
      </c>
      <c r="P227" s="265">
        <v>0</v>
      </c>
      <c r="Q227" s="118">
        <v>4</v>
      </c>
      <c r="R227" s="74">
        <v>385</v>
      </c>
      <c r="S227" s="265">
        <v>1.6823981821359901</v>
      </c>
      <c r="T227" s="118">
        <v>13</v>
      </c>
      <c r="U227" s="74">
        <v>434</v>
      </c>
      <c r="V227" s="265">
        <v>1.3441109975533463</v>
      </c>
    </row>
    <row r="228" spans="1:22" s="18" customFormat="1" ht="9" customHeight="1" x14ac:dyDescent="0.15">
      <c r="A228" s="271" t="s">
        <v>305</v>
      </c>
      <c r="B228" s="118">
        <v>7</v>
      </c>
      <c r="C228" s="74">
        <v>979</v>
      </c>
      <c r="D228" s="265">
        <v>1.4958668846547589</v>
      </c>
      <c r="E228" s="118">
        <v>5</v>
      </c>
      <c r="F228" s="74">
        <v>93</v>
      </c>
      <c r="G228" s="265">
        <v>3.4128440366972477</v>
      </c>
      <c r="H228" s="118">
        <v>10</v>
      </c>
      <c r="I228" s="74">
        <v>169</v>
      </c>
      <c r="J228" s="265">
        <v>2.9325004338018394</v>
      </c>
      <c r="K228" s="118">
        <v>45</v>
      </c>
      <c r="L228" s="74">
        <v>7</v>
      </c>
      <c r="M228" s="265">
        <v>0.49019607843137253</v>
      </c>
      <c r="N228" s="118">
        <v>19</v>
      </c>
      <c r="O228" s="74">
        <v>0</v>
      </c>
      <c r="P228" s="265">
        <v>0</v>
      </c>
      <c r="Q228" s="118">
        <v>26</v>
      </c>
      <c r="R228" s="74">
        <v>181</v>
      </c>
      <c r="S228" s="265">
        <v>0.79094563887432279</v>
      </c>
      <c r="T228" s="118">
        <v>9</v>
      </c>
      <c r="U228" s="74">
        <v>529</v>
      </c>
      <c r="V228" s="265">
        <v>1.6383288426399083</v>
      </c>
    </row>
    <row r="229" spans="1:22" s="18" customFormat="1" ht="9" customHeight="1" x14ac:dyDescent="0.15">
      <c r="A229" s="271" t="s">
        <v>295</v>
      </c>
      <c r="B229" s="118">
        <v>8</v>
      </c>
      <c r="C229" s="74">
        <v>974</v>
      </c>
      <c r="D229" s="265">
        <v>1.4882271150702095</v>
      </c>
      <c r="E229" s="118">
        <v>8</v>
      </c>
      <c r="F229" s="74">
        <v>69</v>
      </c>
      <c r="G229" s="265">
        <v>2.5321100917431192</v>
      </c>
      <c r="H229" s="118">
        <v>2</v>
      </c>
      <c r="I229" s="74">
        <v>334</v>
      </c>
      <c r="J229" s="265">
        <v>5.7955925733125104</v>
      </c>
      <c r="K229" s="118">
        <v>40</v>
      </c>
      <c r="L229" s="74">
        <v>10</v>
      </c>
      <c r="M229" s="265">
        <v>0.70028011204481799</v>
      </c>
      <c r="N229" s="118">
        <v>19</v>
      </c>
      <c r="O229" s="74">
        <v>0</v>
      </c>
      <c r="P229" s="265">
        <v>0</v>
      </c>
      <c r="Q229" s="118">
        <v>27</v>
      </c>
      <c r="R229" s="74">
        <v>180</v>
      </c>
      <c r="S229" s="265">
        <v>0.78657577346617713</v>
      </c>
      <c r="T229" s="118">
        <v>17</v>
      </c>
      <c r="U229" s="74">
        <v>381</v>
      </c>
      <c r="V229" s="265">
        <v>1.1799684102945276</v>
      </c>
    </row>
    <row r="230" spans="1:22" s="18" customFormat="1" ht="9" customHeight="1" x14ac:dyDescent="0.15">
      <c r="A230" s="271" t="s">
        <v>291</v>
      </c>
      <c r="B230" s="118">
        <v>9</v>
      </c>
      <c r="C230" s="74">
        <v>967</v>
      </c>
      <c r="D230" s="265">
        <v>1.4775314376518405</v>
      </c>
      <c r="E230" s="118">
        <v>4</v>
      </c>
      <c r="F230" s="74">
        <v>94</v>
      </c>
      <c r="G230" s="265">
        <v>3.4495412844036699</v>
      </c>
      <c r="H230" s="118">
        <v>13</v>
      </c>
      <c r="I230" s="74">
        <v>136</v>
      </c>
      <c r="J230" s="265">
        <v>2.359882005899705</v>
      </c>
      <c r="K230" s="118">
        <v>9</v>
      </c>
      <c r="L230" s="74">
        <v>40</v>
      </c>
      <c r="M230" s="265">
        <v>2.801120448179272</v>
      </c>
      <c r="N230" s="118">
        <v>19</v>
      </c>
      <c r="O230" s="74">
        <v>0</v>
      </c>
      <c r="P230" s="265">
        <v>0</v>
      </c>
      <c r="Q230" s="118">
        <v>8</v>
      </c>
      <c r="R230" s="74">
        <v>333</v>
      </c>
      <c r="S230" s="265">
        <v>1.4551651809124277</v>
      </c>
      <c r="T230" s="118">
        <v>19</v>
      </c>
      <c r="U230" s="74">
        <v>364</v>
      </c>
      <c r="V230" s="265">
        <v>1.1273189011737743</v>
      </c>
    </row>
    <row r="231" spans="1:22" s="18" customFormat="1" ht="9" customHeight="1" x14ac:dyDescent="0.15">
      <c r="A231" s="271" t="s">
        <v>298</v>
      </c>
      <c r="B231" s="118">
        <v>10</v>
      </c>
      <c r="C231" s="74">
        <v>939</v>
      </c>
      <c r="D231" s="265">
        <v>1.4347487279783642</v>
      </c>
      <c r="E231" s="118">
        <v>2</v>
      </c>
      <c r="F231" s="74">
        <v>213</v>
      </c>
      <c r="G231" s="265">
        <v>7.8165137614678901</v>
      </c>
      <c r="H231" s="118">
        <v>6</v>
      </c>
      <c r="I231" s="74">
        <v>183</v>
      </c>
      <c r="J231" s="265">
        <v>3.1754294638209264</v>
      </c>
      <c r="K231" s="118">
        <v>52</v>
      </c>
      <c r="L231" s="74">
        <v>5</v>
      </c>
      <c r="M231" s="265">
        <v>0.350140056022409</v>
      </c>
      <c r="N231" s="118">
        <v>19</v>
      </c>
      <c r="O231" s="74">
        <v>0</v>
      </c>
      <c r="P231" s="265">
        <v>0</v>
      </c>
      <c r="Q231" s="118">
        <v>122</v>
      </c>
      <c r="R231" s="74">
        <v>59</v>
      </c>
      <c r="S231" s="265">
        <v>0.25782205908058031</v>
      </c>
      <c r="T231" s="118">
        <v>12</v>
      </c>
      <c r="U231" s="74">
        <v>479</v>
      </c>
      <c r="V231" s="265">
        <v>1.4834773452259282</v>
      </c>
    </row>
    <row r="232" spans="1:22" s="18" customFormat="1" ht="9" customHeight="1" x14ac:dyDescent="0.15">
      <c r="A232" s="271" t="s">
        <v>306</v>
      </c>
      <c r="B232" s="118">
        <v>11</v>
      </c>
      <c r="C232" s="74">
        <v>934</v>
      </c>
      <c r="D232" s="265">
        <v>1.4271089583938148</v>
      </c>
      <c r="E232" s="118">
        <v>20</v>
      </c>
      <c r="F232" s="74">
        <v>38</v>
      </c>
      <c r="G232" s="265">
        <v>1.3944954128440368</v>
      </c>
      <c r="H232" s="118">
        <v>11</v>
      </c>
      <c r="I232" s="74">
        <v>160</v>
      </c>
      <c r="J232" s="265">
        <v>2.7763317716467117</v>
      </c>
      <c r="K232" s="118">
        <v>4</v>
      </c>
      <c r="L232" s="74">
        <v>60</v>
      </c>
      <c r="M232" s="265">
        <v>4.2016806722689077</v>
      </c>
      <c r="N232" s="118">
        <v>19</v>
      </c>
      <c r="O232" s="74">
        <v>0</v>
      </c>
      <c r="P232" s="265">
        <v>0</v>
      </c>
      <c r="Q232" s="118">
        <v>12</v>
      </c>
      <c r="R232" s="74">
        <v>300</v>
      </c>
      <c r="S232" s="265">
        <v>1.3109596224436286</v>
      </c>
      <c r="T232" s="118">
        <v>18</v>
      </c>
      <c r="U232" s="74">
        <v>376</v>
      </c>
      <c r="V232" s="265">
        <v>1.1644832605531297</v>
      </c>
    </row>
    <row r="233" spans="1:22" s="18" customFormat="1" ht="9" customHeight="1" x14ac:dyDescent="0.15">
      <c r="A233" s="271" t="s">
        <v>300</v>
      </c>
      <c r="B233" s="118">
        <v>12</v>
      </c>
      <c r="C233" s="74">
        <v>924</v>
      </c>
      <c r="D233" s="265">
        <v>1.4118294192247163</v>
      </c>
      <c r="E233" s="118">
        <v>16</v>
      </c>
      <c r="F233" s="74">
        <v>41</v>
      </c>
      <c r="G233" s="265">
        <v>1.5045871559633028</v>
      </c>
      <c r="H233" s="118">
        <v>7</v>
      </c>
      <c r="I233" s="74">
        <v>178</v>
      </c>
      <c r="J233" s="265">
        <v>3.0886690959569667</v>
      </c>
      <c r="K233" s="118">
        <v>39</v>
      </c>
      <c r="L233" s="74">
        <v>11</v>
      </c>
      <c r="M233" s="265">
        <v>0.77030812324929976</v>
      </c>
      <c r="N233" s="118">
        <v>19</v>
      </c>
      <c r="O233" s="74">
        <v>0</v>
      </c>
      <c r="P233" s="265">
        <v>0</v>
      </c>
      <c r="Q233" s="118">
        <v>37</v>
      </c>
      <c r="R233" s="74">
        <v>166</v>
      </c>
      <c r="S233" s="265">
        <v>0.72539765775214127</v>
      </c>
      <c r="T233" s="118">
        <v>10</v>
      </c>
      <c r="U233" s="74">
        <v>528</v>
      </c>
      <c r="V233" s="265">
        <v>1.6352318126916288</v>
      </c>
    </row>
    <row r="234" spans="1:22" s="18" customFormat="1" ht="9" customHeight="1" x14ac:dyDescent="0.15">
      <c r="A234" s="271" t="s">
        <v>289</v>
      </c>
      <c r="B234" s="118">
        <v>13</v>
      </c>
      <c r="C234" s="74">
        <v>873</v>
      </c>
      <c r="D234" s="265">
        <v>1.333903769462313</v>
      </c>
      <c r="E234" s="118">
        <v>17</v>
      </c>
      <c r="F234" s="74">
        <v>40</v>
      </c>
      <c r="G234" s="265">
        <v>1.4678899082568808</v>
      </c>
      <c r="H234" s="118">
        <v>19</v>
      </c>
      <c r="I234" s="74">
        <v>108</v>
      </c>
      <c r="J234" s="265">
        <v>1.8740239458615304</v>
      </c>
      <c r="K234" s="118">
        <v>33</v>
      </c>
      <c r="L234" s="74">
        <v>13</v>
      </c>
      <c r="M234" s="265">
        <v>0.9103641456582634</v>
      </c>
      <c r="N234" s="118">
        <v>19</v>
      </c>
      <c r="O234" s="74">
        <v>0</v>
      </c>
      <c r="P234" s="265">
        <v>0</v>
      </c>
      <c r="Q234" s="118">
        <v>28</v>
      </c>
      <c r="R234" s="74">
        <v>178</v>
      </c>
      <c r="S234" s="265">
        <v>0.77783604264988637</v>
      </c>
      <c r="T234" s="118">
        <v>8</v>
      </c>
      <c r="U234" s="74">
        <v>534</v>
      </c>
      <c r="V234" s="265">
        <v>1.6538139923813064</v>
      </c>
    </row>
    <row r="235" spans="1:22" s="18" customFormat="1" ht="9" customHeight="1" x14ac:dyDescent="0.15">
      <c r="A235" s="271" t="s">
        <v>302</v>
      </c>
      <c r="B235" s="118">
        <v>14</v>
      </c>
      <c r="C235" s="74">
        <v>870</v>
      </c>
      <c r="D235" s="265">
        <v>1.3293199077115836</v>
      </c>
      <c r="E235" s="118">
        <v>120</v>
      </c>
      <c r="F235" s="74">
        <v>0</v>
      </c>
      <c r="G235" s="265">
        <v>0</v>
      </c>
      <c r="H235" s="118">
        <v>26</v>
      </c>
      <c r="I235" s="74">
        <v>71</v>
      </c>
      <c r="J235" s="265">
        <v>1.2319972236682284</v>
      </c>
      <c r="K235" s="118">
        <v>28</v>
      </c>
      <c r="L235" s="74">
        <v>15</v>
      </c>
      <c r="M235" s="265">
        <v>1.0504201680672269</v>
      </c>
      <c r="N235" s="118">
        <v>19</v>
      </c>
      <c r="O235" s="74">
        <v>0</v>
      </c>
      <c r="P235" s="265">
        <v>0</v>
      </c>
      <c r="Q235" s="118">
        <v>18</v>
      </c>
      <c r="R235" s="74">
        <v>218</v>
      </c>
      <c r="S235" s="265">
        <v>0.95263065897570354</v>
      </c>
      <c r="T235" s="118">
        <v>6</v>
      </c>
      <c r="U235" s="74">
        <v>566</v>
      </c>
      <c r="V235" s="265">
        <v>1.7529189507262535</v>
      </c>
    </row>
    <row r="236" spans="1:22" s="18" customFormat="1" ht="9" customHeight="1" x14ac:dyDescent="0.15">
      <c r="A236" s="271" t="s">
        <v>296</v>
      </c>
      <c r="B236" s="118">
        <v>15</v>
      </c>
      <c r="C236" s="74">
        <v>840</v>
      </c>
      <c r="D236" s="265">
        <v>1.2834812902042874</v>
      </c>
      <c r="E236" s="118">
        <v>26</v>
      </c>
      <c r="F236" s="74">
        <v>29</v>
      </c>
      <c r="G236" s="265">
        <v>1.0642201834862384</v>
      </c>
      <c r="H236" s="118">
        <v>5</v>
      </c>
      <c r="I236" s="74">
        <v>200</v>
      </c>
      <c r="J236" s="265">
        <v>3.4704147145583897</v>
      </c>
      <c r="K236" s="118">
        <v>45</v>
      </c>
      <c r="L236" s="74">
        <v>7</v>
      </c>
      <c r="M236" s="265">
        <v>0.49019607843137253</v>
      </c>
      <c r="N236" s="118">
        <v>19</v>
      </c>
      <c r="O236" s="74">
        <v>0</v>
      </c>
      <c r="P236" s="265">
        <v>0</v>
      </c>
      <c r="Q236" s="118">
        <v>57</v>
      </c>
      <c r="R236" s="74">
        <v>116</v>
      </c>
      <c r="S236" s="265">
        <v>0.50690438734486976</v>
      </c>
      <c r="T236" s="118">
        <v>11</v>
      </c>
      <c r="U236" s="74">
        <v>488</v>
      </c>
      <c r="V236" s="265">
        <v>1.5113506147604447</v>
      </c>
    </row>
    <row r="237" spans="1:22" s="18" customFormat="1" ht="9" customHeight="1" x14ac:dyDescent="0.15">
      <c r="A237" s="271" t="s">
        <v>297</v>
      </c>
      <c r="B237" s="118">
        <v>16</v>
      </c>
      <c r="C237" s="74">
        <v>831</v>
      </c>
      <c r="D237" s="265">
        <v>1.2697297049520986</v>
      </c>
      <c r="E237" s="118">
        <v>103</v>
      </c>
      <c r="F237" s="74">
        <v>2</v>
      </c>
      <c r="G237" s="265">
        <v>7.3394495412844041E-2</v>
      </c>
      <c r="H237" s="118">
        <v>29</v>
      </c>
      <c r="I237" s="74">
        <v>64</v>
      </c>
      <c r="J237" s="265">
        <v>1.1105327086586847</v>
      </c>
      <c r="K237" s="118">
        <v>34</v>
      </c>
      <c r="L237" s="74">
        <v>12</v>
      </c>
      <c r="M237" s="265">
        <v>0.84033613445378152</v>
      </c>
      <c r="N237" s="118">
        <v>19</v>
      </c>
      <c r="O237" s="74">
        <v>0</v>
      </c>
      <c r="P237" s="265">
        <v>0</v>
      </c>
      <c r="Q237" s="118">
        <v>21</v>
      </c>
      <c r="R237" s="74">
        <v>200</v>
      </c>
      <c r="S237" s="265">
        <v>0.87397308162908593</v>
      </c>
      <c r="T237" s="118">
        <v>7</v>
      </c>
      <c r="U237" s="74">
        <v>553</v>
      </c>
      <c r="V237" s="265">
        <v>1.7126575613986186</v>
      </c>
    </row>
    <row r="238" spans="1:22" s="18" customFormat="1" ht="9" customHeight="1" x14ac:dyDescent="0.15">
      <c r="A238" s="271" t="s">
        <v>287</v>
      </c>
      <c r="B238" s="118">
        <v>16</v>
      </c>
      <c r="C238" s="74">
        <v>831</v>
      </c>
      <c r="D238" s="265">
        <v>1.2697297049520986</v>
      </c>
      <c r="E238" s="118">
        <v>8</v>
      </c>
      <c r="F238" s="74">
        <v>69</v>
      </c>
      <c r="G238" s="265">
        <v>2.5321100917431192</v>
      </c>
      <c r="H238" s="118">
        <v>16</v>
      </c>
      <c r="I238" s="74">
        <v>119</v>
      </c>
      <c r="J238" s="265">
        <v>2.0648967551622417</v>
      </c>
      <c r="K238" s="118">
        <v>1</v>
      </c>
      <c r="L238" s="74">
        <v>128</v>
      </c>
      <c r="M238" s="265">
        <v>8.9635854341736696</v>
      </c>
      <c r="N238" s="118">
        <v>19</v>
      </c>
      <c r="O238" s="74">
        <v>0</v>
      </c>
      <c r="P238" s="265">
        <v>0</v>
      </c>
      <c r="Q238" s="118">
        <v>13</v>
      </c>
      <c r="R238" s="74">
        <v>288</v>
      </c>
      <c r="S238" s="265">
        <v>1.2585212375458836</v>
      </c>
      <c r="T238" s="118">
        <v>39</v>
      </c>
      <c r="U238" s="74">
        <v>227</v>
      </c>
      <c r="V238" s="265">
        <v>0.7030257982594692</v>
      </c>
    </row>
    <row r="239" spans="1:22" s="18" customFormat="1" ht="9" customHeight="1" x14ac:dyDescent="0.15">
      <c r="A239" s="271" t="s">
        <v>290</v>
      </c>
      <c r="B239" s="118">
        <v>18</v>
      </c>
      <c r="C239" s="74">
        <v>763</v>
      </c>
      <c r="D239" s="265">
        <v>1.1658288386022277</v>
      </c>
      <c r="E239" s="118">
        <v>15</v>
      </c>
      <c r="F239" s="74">
        <v>44</v>
      </c>
      <c r="G239" s="265">
        <v>1.6146788990825687</v>
      </c>
      <c r="H239" s="118">
        <v>8</v>
      </c>
      <c r="I239" s="74">
        <v>177</v>
      </c>
      <c r="J239" s="265">
        <v>3.071317022384175</v>
      </c>
      <c r="K239" s="118">
        <v>5</v>
      </c>
      <c r="L239" s="74">
        <v>55</v>
      </c>
      <c r="M239" s="265">
        <v>3.8515406162464987</v>
      </c>
      <c r="N239" s="118">
        <v>19</v>
      </c>
      <c r="O239" s="74">
        <v>0</v>
      </c>
      <c r="P239" s="265">
        <v>0</v>
      </c>
      <c r="Q239" s="118">
        <v>25</v>
      </c>
      <c r="R239" s="74">
        <v>185</v>
      </c>
      <c r="S239" s="265">
        <v>0.8084251005069043</v>
      </c>
      <c r="T239" s="118">
        <v>32</v>
      </c>
      <c r="U239" s="74">
        <v>302</v>
      </c>
      <c r="V239" s="265">
        <v>0.9353030443804391</v>
      </c>
    </row>
    <row r="240" spans="1:22" s="18" customFormat="1" ht="9" customHeight="1" x14ac:dyDescent="0.15">
      <c r="A240" s="271" t="s">
        <v>311</v>
      </c>
      <c r="B240" s="118">
        <v>19</v>
      </c>
      <c r="C240" s="74">
        <v>760</v>
      </c>
      <c r="D240" s="265">
        <v>1.1612449768514981</v>
      </c>
      <c r="E240" s="118">
        <v>120</v>
      </c>
      <c r="F240" s="74">
        <v>0</v>
      </c>
      <c r="G240" s="265">
        <v>0</v>
      </c>
      <c r="H240" s="118">
        <v>105</v>
      </c>
      <c r="I240" s="74">
        <v>0</v>
      </c>
      <c r="J240" s="265">
        <v>0</v>
      </c>
      <c r="K240" s="118">
        <v>81</v>
      </c>
      <c r="L240" s="74">
        <v>0</v>
      </c>
      <c r="M240" s="265">
        <v>0</v>
      </c>
      <c r="N240" s="118">
        <v>19</v>
      </c>
      <c r="O240" s="74">
        <v>0</v>
      </c>
      <c r="P240" s="265">
        <v>0</v>
      </c>
      <c r="Q240" s="118">
        <v>6</v>
      </c>
      <c r="R240" s="74">
        <v>356</v>
      </c>
      <c r="S240" s="265">
        <v>1.5556720852997727</v>
      </c>
      <c r="T240" s="118">
        <v>16</v>
      </c>
      <c r="U240" s="74">
        <v>404</v>
      </c>
      <c r="V240" s="265">
        <v>1.2512000991049583</v>
      </c>
    </row>
    <row r="241" spans="1:22" s="18" customFormat="1" ht="9" customHeight="1" x14ac:dyDescent="0.15">
      <c r="A241" s="271" t="s">
        <v>308</v>
      </c>
      <c r="B241" s="118">
        <v>20</v>
      </c>
      <c r="C241" s="74">
        <v>756</v>
      </c>
      <c r="D241" s="265">
        <v>1.1551331611838587</v>
      </c>
      <c r="E241" s="118">
        <v>23</v>
      </c>
      <c r="F241" s="74">
        <v>34</v>
      </c>
      <c r="G241" s="265">
        <v>1.2477064220183485</v>
      </c>
      <c r="H241" s="118">
        <v>9</v>
      </c>
      <c r="I241" s="74">
        <v>175</v>
      </c>
      <c r="J241" s="265">
        <v>3.0366128752385908</v>
      </c>
      <c r="K241" s="118">
        <v>9</v>
      </c>
      <c r="L241" s="74">
        <v>40</v>
      </c>
      <c r="M241" s="265">
        <v>2.801120448179272</v>
      </c>
      <c r="N241" s="118">
        <v>19</v>
      </c>
      <c r="O241" s="74">
        <v>0</v>
      </c>
      <c r="P241" s="265">
        <v>0</v>
      </c>
      <c r="Q241" s="118">
        <v>29</v>
      </c>
      <c r="R241" s="74">
        <v>177</v>
      </c>
      <c r="S241" s="265">
        <v>0.77346617724174094</v>
      </c>
      <c r="T241" s="118">
        <v>29</v>
      </c>
      <c r="U241" s="74">
        <v>330</v>
      </c>
      <c r="V241" s="265">
        <v>1.022019882932268</v>
      </c>
    </row>
    <row r="242" spans="1:22" s="18" customFormat="1" ht="9" customHeight="1" x14ac:dyDescent="0.15">
      <c r="A242" s="255"/>
      <c r="C242" s="74"/>
      <c r="D242" s="265"/>
      <c r="F242" s="74"/>
      <c r="G242" s="265"/>
      <c r="I242" s="74"/>
      <c r="J242" s="265"/>
      <c r="L242" s="74"/>
      <c r="M242" s="265"/>
      <c r="O242" s="74"/>
      <c r="P242" s="265"/>
      <c r="R242" s="74"/>
      <c r="S242" s="265"/>
      <c r="U242" s="74"/>
      <c r="V242" s="265"/>
    </row>
    <row r="243" spans="1:22" s="18" customFormat="1" x14ac:dyDescent="0.15">
      <c r="A243" s="256" t="s">
        <v>265</v>
      </c>
      <c r="B243" s="118" t="s">
        <v>266</v>
      </c>
      <c r="C243" s="74">
        <v>22651</v>
      </c>
      <c r="D243" s="265">
        <v>34.609684171925373</v>
      </c>
      <c r="E243" s="118" t="s">
        <v>266</v>
      </c>
      <c r="F243" s="74">
        <v>1134</v>
      </c>
      <c r="G243" s="265">
        <v>41.61467889908257</v>
      </c>
      <c r="H243" s="118" t="s">
        <v>266</v>
      </c>
      <c r="I243" s="74">
        <v>3293</v>
      </c>
      <c r="J243" s="265">
        <v>57.140378275203886</v>
      </c>
      <c r="K243" s="118" t="s">
        <v>266</v>
      </c>
      <c r="L243" s="74">
        <v>613</v>
      </c>
      <c r="M243" s="265">
        <v>42.927170868347339</v>
      </c>
      <c r="N243" s="118" t="s">
        <v>266</v>
      </c>
      <c r="O243" s="74">
        <v>0</v>
      </c>
      <c r="P243" s="265">
        <v>0</v>
      </c>
      <c r="Q243" s="118" t="s">
        <v>266</v>
      </c>
      <c r="R243" s="74">
        <v>5763</v>
      </c>
      <c r="S243" s="265">
        <v>25.183534347142107</v>
      </c>
      <c r="T243" s="118" t="s">
        <v>266</v>
      </c>
      <c r="U243" s="74">
        <v>11848</v>
      </c>
      <c r="V243" s="265">
        <v>36.693610827216702</v>
      </c>
    </row>
    <row r="244" spans="1:22" s="18" customFormat="1" ht="9" customHeight="1" x14ac:dyDescent="0.15">
      <c r="A244" s="255"/>
      <c r="C244" s="74"/>
      <c r="D244" s="265"/>
      <c r="F244" s="74"/>
      <c r="G244" s="265"/>
      <c r="I244" s="74"/>
      <c r="J244" s="265"/>
      <c r="L244" s="74"/>
      <c r="M244" s="265"/>
      <c r="O244" s="74"/>
      <c r="P244" s="265"/>
      <c r="R244" s="74"/>
      <c r="S244" s="265"/>
      <c r="U244" s="74"/>
      <c r="V244" s="265"/>
    </row>
    <row r="245" spans="1:22" s="18" customFormat="1" ht="9" customHeight="1" x14ac:dyDescent="0.15">
      <c r="A245" s="256" t="s">
        <v>267</v>
      </c>
      <c r="B245" s="118" t="s">
        <v>266</v>
      </c>
      <c r="C245" s="74">
        <v>65447</v>
      </c>
      <c r="D245" s="278">
        <v>100</v>
      </c>
      <c r="E245" s="118" t="s">
        <v>266</v>
      </c>
      <c r="F245" s="74">
        <v>2725</v>
      </c>
      <c r="G245" s="261">
        <v>100</v>
      </c>
      <c r="H245" s="118" t="s">
        <v>266</v>
      </c>
      <c r="I245" s="74">
        <v>5763</v>
      </c>
      <c r="J245" s="261">
        <v>100</v>
      </c>
      <c r="K245" s="118" t="s">
        <v>266</v>
      </c>
      <c r="L245" s="74">
        <v>1428</v>
      </c>
      <c r="M245" s="261">
        <v>100</v>
      </c>
      <c r="N245" s="118" t="s">
        <v>266</v>
      </c>
      <c r="O245" s="74">
        <v>358</v>
      </c>
      <c r="P245" s="261">
        <v>100</v>
      </c>
      <c r="Q245" s="118" t="s">
        <v>266</v>
      </c>
      <c r="R245" s="74">
        <v>22884</v>
      </c>
      <c r="S245" s="261">
        <v>100</v>
      </c>
      <c r="T245" s="118" t="s">
        <v>266</v>
      </c>
      <c r="U245" s="74">
        <v>32289</v>
      </c>
      <c r="V245" s="261">
        <v>100</v>
      </c>
    </row>
    <row r="246" spans="1:22" ht="9" customHeight="1" x14ac:dyDescent="0.15">
      <c r="A246" s="79"/>
      <c r="B246" s="257"/>
      <c r="D246" s="74"/>
      <c r="E246" s="74"/>
      <c r="G246" s="74"/>
      <c r="H246" s="74"/>
      <c r="J246" s="74"/>
      <c r="K246" s="74"/>
      <c r="M246" s="74"/>
      <c r="N246" s="74"/>
      <c r="P246" s="74"/>
      <c r="Q246" s="74"/>
      <c r="S246" s="74"/>
      <c r="T246" s="74"/>
    </row>
    <row r="247" spans="1:22" ht="9" customHeight="1" x14ac:dyDescent="0.2">
      <c r="A247" s="79"/>
      <c r="B247" s="257"/>
      <c r="E247" s="87"/>
      <c r="F247" s="87"/>
      <c r="G247" s="87"/>
      <c r="H247" s="87"/>
      <c r="I247" s="87"/>
      <c r="J247" s="87"/>
      <c r="K247" s="87"/>
      <c r="L247" s="87"/>
      <c r="M247" s="87"/>
      <c r="N247" s="87"/>
      <c r="O247" s="87"/>
      <c r="P247" s="87"/>
      <c r="Q247" s="87"/>
    </row>
    <row r="248" spans="1:22" s="246" customFormat="1" ht="8.25" customHeight="1" x14ac:dyDescent="0.15">
      <c r="B248" s="249" t="s">
        <v>96</v>
      </c>
      <c r="C248" s="249"/>
      <c r="D248" s="249"/>
      <c r="E248" s="249"/>
      <c r="F248" s="249"/>
      <c r="G248" s="249"/>
      <c r="H248" s="249"/>
      <c r="I248" s="249"/>
      <c r="J248" s="249"/>
      <c r="K248" s="249"/>
      <c r="L248" s="249"/>
      <c r="M248" s="249"/>
      <c r="N248" s="249"/>
      <c r="O248" s="249"/>
      <c r="P248" s="249"/>
      <c r="Q248" s="249"/>
      <c r="R248" s="249"/>
      <c r="S248" s="249"/>
      <c r="T248" s="249"/>
      <c r="U248" s="249"/>
      <c r="V248" s="249"/>
    </row>
    <row r="249" spans="1:22" s="246" customFormat="1" ht="9" customHeight="1" x14ac:dyDescent="0.15">
      <c r="A249" s="273"/>
      <c r="B249" s="45"/>
      <c r="C249" s="45"/>
      <c r="D249" s="263"/>
      <c r="E249" s="45"/>
      <c r="F249" s="45"/>
      <c r="G249" s="45"/>
      <c r="H249" s="45"/>
      <c r="I249" s="45"/>
      <c r="J249" s="45"/>
      <c r="K249" s="45"/>
      <c r="L249" s="45"/>
      <c r="M249" s="45"/>
      <c r="N249" s="45"/>
      <c r="O249" s="45"/>
      <c r="P249" s="45"/>
    </row>
    <row r="250" spans="1:22" s="18" customFormat="1" ht="19.149999999999999" customHeight="1" x14ac:dyDescent="0.15">
      <c r="A250" s="270" t="s">
        <v>284</v>
      </c>
      <c r="B250" s="118">
        <v>1</v>
      </c>
      <c r="C250" s="74">
        <v>1984</v>
      </c>
      <c r="D250" s="265">
        <v>5.9656613645247614</v>
      </c>
      <c r="E250" s="118">
        <v>24</v>
      </c>
      <c r="F250" s="74">
        <v>13</v>
      </c>
      <c r="G250" s="265">
        <v>1.1796733212341199</v>
      </c>
      <c r="H250" s="118">
        <v>1</v>
      </c>
      <c r="I250" s="74">
        <v>191</v>
      </c>
      <c r="J250" s="265">
        <v>5.9427504667081523</v>
      </c>
      <c r="K250" s="118">
        <v>13</v>
      </c>
      <c r="L250" s="74">
        <v>8</v>
      </c>
      <c r="M250" s="265">
        <v>2.7874564459930316</v>
      </c>
      <c r="N250" s="118">
        <v>12</v>
      </c>
      <c r="O250" s="74">
        <v>0</v>
      </c>
      <c r="P250" s="265">
        <v>0</v>
      </c>
      <c r="Q250" s="118">
        <v>1</v>
      </c>
      <c r="R250" s="74">
        <v>530</v>
      </c>
      <c r="S250" s="265">
        <v>4.8557031607879066</v>
      </c>
      <c r="T250" s="118">
        <v>1</v>
      </c>
      <c r="U250" s="74">
        <v>1242</v>
      </c>
      <c r="V250" s="265">
        <v>7.1207430340557281</v>
      </c>
    </row>
    <row r="251" spans="1:22" s="18" customFormat="1" ht="9" customHeight="1" x14ac:dyDescent="0.15">
      <c r="A251" s="271" t="s">
        <v>286</v>
      </c>
      <c r="B251" s="118">
        <v>2</v>
      </c>
      <c r="C251" s="74">
        <v>1267</v>
      </c>
      <c r="D251" s="265">
        <v>3.809724268575037</v>
      </c>
      <c r="E251" s="118">
        <v>19</v>
      </c>
      <c r="F251" s="74">
        <v>16</v>
      </c>
      <c r="G251" s="265">
        <v>1.4519056261343013</v>
      </c>
      <c r="H251" s="118">
        <v>4</v>
      </c>
      <c r="I251" s="74">
        <v>130</v>
      </c>
      <c r="J251" s="265">
        <v>4.0448039825762292</v>
      </c>
      <c r="K251" s="118">
        <v>19</v>
      </c>
      <c r="L251" s="74">
        <v>4</v>
      </c>
      <c r="M251" s="265">
        <v>1.3937282229965158</v>
      </c>
      <c r="N251" s="118">
        <v>12</v>
      </c>
      <c r="O251" s="74">
        <v>0</v>
      </c>
      <c r="P251" s="265">
        <v>0</v>
      </c>
      <c r="Q251" s="118">
        <v>2</v>
      </c>
      <c r="R251" s="74">
        <v>263</v>
      </c>
      <c r="S251" s="265">
        <v>2.4095281722400363</v>
      </c>
      <c r="T251" s="118">
        <v>2</v>
      </c>
      <c r="U251" s="74">
        <v>854</v>
      </c>
      <c r="V251" s="265">
        <v>4.8962274968466915</v>
      </c>
    </row>
    <row r="252" spans="1:22" s="18" customFormat="1" x14ac:dyDescent="0.15">
      <c r="A252" s="270" t="s">
        <v>304</v>
      </c>
      <c r="B252" s="118">
        <v>3</v>
      </c>
      <c r="C252" s="74">
        <v>823</v>
      </c>
      <c r="D252" s="265">
        <v>2.4746669874011489</v>
      </c>
      <c r="E252" s="118">
        <v>108</v>
      </c>
      <c r="F252" s="74">
        <v>0</v>
      </c>
      <c r="G252" s="265">
        <v>0</v>
      </c>
      <c r="H252" s="118">
        <v>12</v>
      </c>
      <c r="I252" s="74">
        <v>77</v>
      </c>
      <c r="J252" s="265">
        <v>2.3957685127566895</v>
      </c>
      <c r="K252" s="118">
        <v>26</v>
      </c>
      <c r="L252" s="74">
        <v>3</v>
      </c>
      <c r="M252" s="265">
        <v>1.0452961672473868</v>
      </c>
      <c r="N252" s="118">
        <v>12</v>
      </c>
      <c r="O252" s="74">
        <v>0</v>
      </c>
      <c r="P252" s="265">
        <v>0</v>
      </c>
      <c r="Q252" s="118">
        <v>6</v>
      </c>
      <c r="R252" s="74">
        <v>188</v>
      </c>
      <c r="S252" s="265">
        <v>1.7224003664681631</v>
      </c>
      <c r="T252" s="118">
        <v>3</v>
      </c>
      <c r="U252" s="74">
        <v>555</v>
      </c>
      <c r="V252" s="265">
        <v>3.1819745442036464</v>
      </c>
    </row>
    <row r="253" spans="1:22" s="18" customFormat="1" ht="19.350000000000001" customHeight="1" x14ac:dyDescent="0.15">
      <c r="A253" s="270" t="s">
        <v>2395</v>
      </c>
      <c r="B253" s="118">
        <v>4</v>
      </c>
      <c r="C253" s="74">
        <v>800</v>
      </c>
      <c r="D253" s="265">
        <v>2.4055086147277267</v>
      </c>
      <c r="E253" s="118">
        <v>108</v>
      </c>
      <c r="F253" s="74">
        <v>0</v>
      </c>
      <c r="G253" s="265">
        <v>0</v>
      </c>
      <c r="H253" s="118">
        <v>7</v>
      </c>
      <c r="I253" s="74">
        <v>100</v>
      </c>
      <c r="J253" s="265">
        <v>3.1113876789047916</v>
      </c>
      <c r="K253" s="118">
        <v>58</v>
      </c>
      <c r="L253" s="74">
        <v>0</v>
      </c>
      <c r="M253" s="265">
        <v>0</v>
      </c>
      <c r="N253" s="118">
        <v>12</v>
      </c>
      <c r="O253" s="74">
        <v>0</v>
      </c>
      <c r="P253" s="265">
        <v>0</v>
      </c>
      <c r="Q253" s="118">
        <v>4</v>
      </c>
      <c r="R253" s="74">
        <v>237</v>
      </c>
      <c r="S253" s="265">
        <v>2.1713238662391205</v>
      </c>
      <c r="T253" s="118">
        <v>4</v>
      </c>
      <c r="U253" s="74">
        <v>463</v>
      </c>
      <c r="V253" s="265">
        <v>2.6545120972365552</v>
      </c>
    </row>
    <row r="254" spans="1:22" s="18" customFormat="1" ht="9" customHeight="1" x14ac:dyDescent="0.15">
      <c r="A254" s="271" t="s">
        <v>292</v>
      </c>
      <c r="B254" s="118">
        <v>5</v>
      </c>
      <c r="C254" s="74">
        <v>622</v>
      </c>
      <c r="D254" s="265">
        <v>1.8702829479508072</v>
      </c>
      <c r="E254" s="118">
        <v>32</v>
      </c>
      <c r="F254" s="74">
        <v>10</v>
      </c>
      <c r="G254" s="265">
        <v>0.90744101633393837</v>
      </c>
      <c r="H254" s="118">
        <v>21</v>
      </c>
      <c r="I254" s="74">
        <v>51</v>
      </c>
      <c r="J254" s="265">
        <v>1.5868077162414438</v>
      </c>
      <c r="K254" s="118">
        <v>2</v>
      </c>
      <c r="L254" s="74">
        <v>22</v>
      </c>
      <c r="M254" s="265">
        <v>7.6655052264808354</v>
      </c>
      <c r="N254" s="118">
        <v>12</v>
      </c>
      <c r="O254" s="74">
        <v>0</v>
      </c>
      <c r="P254" s="265">
        <v>0</v>
      </c>
      <c r="Q254" s="118">
        <v>3</v>
      </c>
      <c r="R254" s="74">
        <v>246</v>
      </c>
      <c r="S254" s="265">
        <v>2.2537792029317454</v>
      </c>
      <c r="T254" s="118">
        <v>7</v>
      </c>
      <c r="U254" s="74">
        <v>293</v>
      </c>
      <c r="V254" s="265">
        <v>1.679853227840844</v>
      </c>
    </row>
    <row r="255" spans="1:22" s="18" customFormat="1" ht="9" customHeight="1" x14ac:dyDescent="0.15">
      <c r="A255" s="271" t="s">
        <v>285</v>
      </c>
      <c r="B255" s="118">
        <v>6</v>
      </c>
      <c r="C255" s="74">
        <v>604</v>
      </c>
      <c r="D255" s="265">
        <v>1.8161590041194335</v>
      </c>
      <c r="E255" s="118">
        <v>2</v>
      </c>
      <c r="F255" s="74">
        <v>62</v>
      </c>
      <c r="G255" s="265">
        <v>5.6261343012704179</v>
      </c>
      <c r="H255" s="118">
        <v>3</v>
      </c>
      <c r="I255" s="74">
        <v>153</v>
      </c>
      <c r="J255" s="265">
        <v>4.7604231487243309</v>
      </c>
      <c r="K255" s="118">
        <v>35</v>
      </c>
      <c r="L255" s="74">
        <v>2</v>
      </c>
      <c r="M255" s="265">
        <v>0.69686411149825789</v>
      </c>
      <c r="N255" s="118">
        <v>12</v>
      </c>
      <c r="O255" s="74">
        <v>0</v>
      </c>
      <c r="P255" s="265">
        <v>0</v>
      </c>
      <c r="Q255" s="118">
        <v>10</v>
      </c>
      <c r="R255" s="74">
        <v>158</v>
      </c>
      <c r="S255" s="265">
        <v>1.4475492441594136</v>
      </c>
      <c r="T255" s="118">
        <v>17</v>
      </c>
      <c r="U255" s="74">
        <v>229</v>
      </c>
      <c r="V255" s="265">
        <v>1.3129228299506939</v>
      </c>
    </row>
    <row r="256" spans="1:22" s="18" customFormat="1" ht="9" customHeight="1" x14ac:dyDescent="0.15">
      <c r="A256" s="271" t="s">
        <v>297</v>
      </c>
      <c r="B256" s="118">
        <v>7</v>
      </c>
      <c r="C256" s="74">
        <v>543</v>
      </c>
      <c r="D256" s="265">
        <v>1.6327389722464443</v>
      </c>
      <c r="E256" s="118">
        <v>108</v>
      </c>
      <c r="F256" s="74">
        <v>0</v>
      </c>
      <c r="G256" s="265">
        <v>0</v>
      </c>
      <c r="H256" s="118">
        <v>25</v>
      </c>
      <c r="I256" s="74">
        <v>42</v>
      </c>
      <c r="J256" s="265">
        <v>1.3067828251400124</v>
      </c>
      <c r="K256" s="118">
        <v>26</v>
      </c>
      <c r="L256" s="74">
        <v>3</v>
      </c>
      <c r="M256" s="265">
        <v>1.0452961672473868</v>
      </c>
      <c r="N256" s="118">
        <v>12</v>
      </c>
      <c r="O256" s="74">
        <v>0</v>
      </c>
      <c r="P256" s="265">
        <v>0</v>
      </c>
      <c r="Q256" s="118">
        <v>16</v>
      </c>
      <c r="R256" s="74">
        <v>123</v>
      </c>
      <c r="S256" s="265">
        <v>1.1268896014658727</v>
      </c>
      <c r="T256" s="118">
        <v>5</v>
      </c>
      <c r="U256" s="74">
        <v>375</v>
      </c>
      <c r="V256" s="265">
        <v>2.1499828001375989</v>
      </c>
    </row>
    <row r="257" spans="1:22" s="18" customFormat="1" ht="9" customHeight="1" x14ac:dyDescent="0.15">
      <c r="A257" s="271" t="s">
        <v>302</v>
      </c>
      <c r="B257" s="118">
        <v>8</v>
      </c>
      <c r="C257" s="74">
        <v>520</v>
      </c>
      <c r="D257" s="265">
        <v>1.5635805995730223</v>
      </c>
      <c r="E257" s="118">
        <v>108</v>
      </c>
      <c r="F257" s="74">
        <v>0</v>
      </c>
      <c r="G257" s="265">
        <v>0</v>
      </c>
      <c r="H257" s="118">
        <v>23</v>
      </c>
      <c r="I257" s="74">
        <v>46</v>
      </c>
      <c r="J257" s="265">
        <v>1.4312383322962041</v>
      </c>
      <c r="K257" s="118">
        <v>44</v>
      </c>
      <c r="L257" s="74">
        <v>1</v>
      </c>
      <c r="M257" s="265">
        <v>0.34843205574912894</v>
      </c>
      <c r="N257" s="118">
        <v>12</v>
      </c>
      <c r="O257" s="74">
        <v>0</v>
      </c>
      <c r="P257" s="265">
        <v>0</v>
      </c>
      <c r="Q257" s="118">
        <v>15</v>
      </c>
      <c r="R257" s="74">
        <v>128</v>
      </c>
      <c r="S257" s="265">
        <v>1.1726981218506642</v>
      </c>
      <c r="T257" s="118">
        <v>6</v>
      </c>
      <c r="U257" s="74">
        <v>345</v>
      </c>
      <c r="V257" s="265">
        <v>1.9779841761265911</v>
      </c>
    </row>
    <row r="258" spans="1:22" s="18" customFormat="1" ht="9" customHeight="1" x14ac:dyDescent="0.15">
      <c r="A258" s="271" t="s">
        <v>298</v>
      </c>
      <c r="B258" s="118">
        <v>9</v>
      </c>
      <c r="C258" s="74">
        <v>500</v>
      </c>
      <c r="D258" s="265">
        <v>1.5034428842048291</v>
      </c>
      <c r="E258" s="118">
        <v>1</v>
      </c>
      <c r="F258" s="74">
        <v>135</v>
      </c>
      <c r="G258" s="265">
        <v>12.250453720508167</v>
      </c>
      <c r="H258" s="118">
        <v>5</v>
      </c>
      <c r="I258" s="74">
        <v>113</v>
      </c>
      <c r="J258" s="265">
        <v>3.5158680771624145</v>
      </c>
      <c r="K258" s="118">
        <v>58</v>
      </c>
      <c r="L258" s="74">
        <v>0</v>
      </c>
      <c r="M258" s="265">
        <v>0</v>
      </c>
      <c r="N258" s="118">
        <v>12</v>
      </c>
      <c r="O258" s="74">
        <v>0</v>
      </c>
      <c r="P258" s="265">
        <v>0</v>
      </c>
      <c r="Q258" s="118">
        <v>130</v>
      </c>
      <c r="R258" s="74">
        <v>25</v>
      </c>
      <c r="S258" s="265">
        <v>0.22904260192395787</v>
      </c>
      <c r="T258" s="118">
        <v>18</v>
      </c>
      <c r="U258" s="74">
        <v>227</v>
      </c>
      <c r="V258" s="265">
        <v>1.3014562550166264</v>
      </c>
    </row>
    <row r="259" spans="1:22" s="18" customFormat="1" ht="9" customHeight="1" x14ac:dyDescent="0.15">
      <c r="A259" s="271" t="s">
        <v>305</v>
      </c>
      <c r="B259" s="118">
        <v>10</v>
      </c>
      <c r="C259" s="74">
        <v>475</v>
      </c>
      <c r="D259" s="265">
        <v>1.4282707399945875</v>
      </c>
      <c r="E259" s="118">
        <v>8</v>
      </c>
      <c r="F259" s="74">
        <v>28</v>
      </c>
      <c r="G259" s="265">
        <v>2.5408348457350272</v>
      </c>
      <c r="H259" s="118">
        <v>10</v>
      </c>
      <c r="I259" s="74">
        <v>95</v>
      </c>
      <c r="J259" s="265">
        <v>2.9558182949595517</v>
      </c>
      <c r="K259" s="118">
        <v>26</v>
      </c>
      <c r="L259" s="74">
        <v>3</v>
      </c>
      <c r="M259" s="265">
        <v>1.0452961672473868</v>
      </c>
      <c r="N259" s="118">
        <v>12</v>
      </c>
      <c r="O259" s="74">
        <v>0</v>
      </c>
      <c r="P259" s="265">
        <v>0</v>
      </c>
      <c r="Q259" s="118">
        <v>41</v>
      </c>
      <c r="R259" s="74">
        <v>70</v>
      </c>
      <c r="S259" s="265">
        <v>0.64131928538708205</v>
      </c>
      <c r="T259" s="118">
        <v>8</v>
      </c>
      <c r="U259" s="74">
        <v>279</v>
      </c>
      <c r="V259" s="265">
        <v>1.5995872033023735</v>
      </c>
    </row>
    <row r="260" spans="1:22" s="18" customFormat="1" x14ac:dyDescent="0.15">
      <c r="A260" s="270" t="s">
        <v>311</v>
      </c>
      <c r="B260" s="118">
        <v>11</v>
      </c>
      <c r="C260" s="74">
        <v>456</v>
      </c>
      <c r="D260" s="265">
        <v>1.3711399103948041</v>
      </c>
      <c r="E260" s="118">
        <v>108</v>
      </c>
      <c r="F260" s="74">
        <v>0</v>
      </c>
      <c r="G260" s="265">
        <v>0</v>
      </c>
      <c r="H260" s="118">
        <v>102</v>
      </c>
      <c r="I260" s="74">
        <v>0</v>
      </c>
      <c r="J260" s="265">
        <v>0</v>
      </c>
      <c r="K260" s="118">
        <v>58</v>
      </c>
      <c r="L260" s="74">
        <v>0</v>
      </c>
      <c r="M260" s="265">
        <v>0</v>
      </c>
      <c r="N260" s="118">
        <v>12</v>
      </c>
      <c r="O260" s="74">
        <v>0</v>
      </c>
      <c r="P260" s="265">
        <v>0</v>
      </c>
      <c r="Q260" s="118">
        <v>5</v>
      </c>
      <c r="R260" s="74">
        <v>193</v>
      </c>
      <c r="S260" s="265">
        <v>1.7682088868529546</v>
      </c>
      <c r="T260" s="118">
        <v>13</v>
      </c>
      <c r="U260" s="74">
        <v>263</v>
      </c>
      <c r="V260" s="265">
        <v>1.5078546038298362</v>
      </c>
    </row>
    <row r="261" spans="1:22" s="18" customFormat="1" ht="9" customHeight="1" x14ac:dyDescent="0.15">
      <c r="A261" s="271" t="s">
        <v>300</v>
      </c>
      <c r="B261" s="118">
        <v>12</v>
      </c>
      <c r="C261" s="74">
        <v>445</v>
      </c>
      <c r="D261" s="265">
        <v>1.3380641669422979</v>
      </c>
      <c r="E261" s="118">
        <v>15</v>
      </c>
      <c r="F261" s="74">
        <v>17</v>
      </c>
      <c r="G261" s="265">
        <v>1.5426497277676952</v>
      </c>
      <c r="H261" s="118">
        <v>5</v>
      </c>
      <c r="I261" s="74">
        <v>113</v>
      </c>
      <c r="J261" s="265">
        <v>3.5158680771624145</v>
      </c>
      <c r="K261" s="118">
        <v>44</v>
      </c>
      <c r="L261" s="74">
        <v>1</v>
      </c>
      <c r="M261" s="265">
        <v>0.34843205574912894</v>
      </c>
      <c r="N261" s="118">
        <v>12</v>
      </c>
      <c r="O261" s="74">
        <v>0</v>
      </c>
      <c r="P261" s="265">
        <v>0</v>
      </c>
      <c r="Q261" s="118">
        <v>50</v>
      </c>
      <c r="R261" s="74">
        <v>62</v>
      </c>
      <c r="S261" s="265">
        <v>0.56802565277141548</v>
      </c>
      <c r="T261" s="118">
        <v>14</v>
      </c>
      <c r="U261" s="74">
        <v>252</v>
      </c>
      <c r="V261" s="265">
        <v>1.4447884416924663</v>
      </c>
    </row>
    <row r="262" spans="1:22" s="18" customFormat="1" ht="9" customHeight="1" x14ac:dyDescent="0.15">
      <c r="A262" s="271" t="s">
        <v>289</v>
      </c>
      <c r="B262" s="118">
        <v>13</v>
      </c>
      <c r="C262" s="74">
        <v>427</v>
      </c>
      <c r="D262" s="265">
        <v>1.283940223110924</v>
      </c>
      <c r="E262" s="118">
        <v>14</v>
      </c>
      <c r="F262" s="74">
        <v>18</v>
      </c>
      <c r="G262" s="265">
        <v>1.6333938294010888</v>
      </c>
      <c r="H262" s="118">
        <v>18</v>
      </c>
      <c r="I262" s="74">
        <v>62</v>
      </c>
      <c r="J262" s="265">
        <v>1.9290603609209707</v>
      </c>
      <c r="K262" s="118">
        <v>26</v>
      </c>
      <c r="L262" s="74">
        <v>3</v>
      </c>
      <c r="M262" s="265">
        <v>1.0452961672473868</v>
      </c>
      <c r="N262" s="118">
        <v>12</v>
      </c>
      <c r="O262" s="74">
        <v>0</v>
      </c>
      <c r="P262" s="265">
        <v>0</v>
      </c>
      <c r="Q262" s="118">
        <v>34</v>
      </c>
      <c r="R262" s="74">
        <v>77</v>
      </c>
      <c r="S262" s="265">
        <v>0.70545121392579013</v>
      </c>
      <c r="T262" s="118">
        <v>10</v>
      </c>
      <c r="U262" s="74">
        <v>267</v>
      </c>
      <c r="V262" s="265">
        <v>1.5307877536979704</v>
      </c>
    </row>
    <row r="263" spans="1:22" s="18" customFormat="1" ht="9" customHeight="1" x14ac:dyDescent="0.15">
      <c r="A263" s="271" t="s">
        <v>303</v>
      </c>
      <c r="B263" s="118">
        <v>14</v>
      </c>
      <c r="C263" s="74">
        <v>420</v>
      </c>
      <c r="D263" s="265">
        <v>1.2628920227320564</v>
      </c>
      <c r="E263" s="118">
        <v>108</v>
      </c>
      <c r="F263" s="74">
        <v>0</v>
      </c>
      <c r="G263" s="265">
        <v>0</v>
      </c>
      <c r="H263" s="118">
        <v>19</v>
      </c>
      <c r="I263" s="74">
        <v>57</v>
      </c>
      <c r="J263" s="265">
        <v>1.773490976975731</v>
      </c>
      <c r="K263" s="118">
        <v>58</v>
      </c>
      <c r="L263" s="74">
        <v>0</v>
      </c>
      <c r="M263" s="265">
        <v>0</v>
      </c>
      <c r="N263" s="118">
        <v>12</v>
      </c>
      <c r="O263" s="74">
        <v>0</v>
      </c>
      <c r="P263" s="265">
        <v>0</v>
      </c>
      <c r="Q263" s="118">
        <v>23</v>
      </c>
      <c r="R263" s="74">
        <v>97</v>
      </c>
      <c r="S263" s="265">
        <v>0.88868529546495645</v>
      </c>
      <c r="T263" s="118">
        <v>11</v>
      </c>
      <c r="U263" s="74">
        <v>266</v>
      </c>
      <c r="V263" s="265">
        <v>1.5250544662309369</v>
      </c>
    </row>
    <row r="264" spans="1:22" s="18" customFormat="1" ht="9" customHeight="1" x14ac:dyDescent="0.15">
      <c r="A264" s="271" t="s">
        <v>295</v>
      </c>
      <c r="B264" s="118">
        <v>15</v>
      </c>
      <c r="C264" s="74">
        <v>389</v>
      </c>
      <c r="D264" s="265">
        <v>1.1696785639113572</v>
      </c>
      <c r="E264" s="118">
        <v>10</v>
      </c>
      <c r="F264" s="74">
        <v>26</v>
      </c>
      <c r="G264" s="265">
        <v>2.3593466424682399</v>
      </c>
      <c r="H264" s="118">
        <v>2</v>
      </c>
      <c r="I264" s="74">
        <v>155</v>
      </c>
      <c r="J264" s="265">
        <v>4.8226509023024269</v>
      </c>
      <c r="K264" s="118">
        <v>35</v>
      </c>
      <c r="L264" s="74">
        <v>2</v>
      </c>
      <c r="M264" s="265">
        <v>0.69686411149825789</v>
      </c>
      <c r="N264" s="118">
        <v>12</v>
      </c>
      <c r="O264" s="74">
        <v>0</v>
      </c>
      <c r="P264" s="265">
        <v>0</v>
      </c>
      <c r="Q264" s="118">
        <v>53</v>
      </c>
      <c r="R264" s="74">
        <v>59</v>
      </c>
      <c r="S264" s="265">
        <v>0.54054054054054057</v>
      </c>
      <c r="T264" s="118">
        <v>28</v>
      </c>
      <c r="U264" s="74">
        <v>147</v>
      </c>
      <c r="V264" s="265">
        <v>0.84279325765393887</v>
      </c>
    </row>
    <row r="265" spans="1:22" s="18" customFormat="1" ht="9" customHeight="1" x14ac:dyDescent="0.15">
      <c r="A265" s="271" t="s">
        <v>291</v>
      </c>
      <c r="B265" s="118">
        <v>16</v>
      </c>
      <c r="C265" s="74">
        <v>358</v>
      </c>
      <c r="D265" s="265">
        <v>1.0764651050906575</v>
      </c>
      <c r="E265" s="118">
        <v>4</v>
      </c>
      <c r="F265" s="74">
        <v>40</v>
      </c>
      <c r="G265" s="265">
        <v>3.6297640653357535</v>
      </c>
      <c r="H265" s="118">
        <v>16</v>
      </c>
      <c r="I265" s="74">
        <v>65</v>
      </c>
      <c r="J265" s="265">
        <v>2.0224019912881146</v>
      </c>
      <c r="K265" s="118">
        <v>6</v>
      </c>
      <c r="L265" s="74">
        <v>10</v>
      </c>
      <c r="M265" s="265">
        <v>3.484320557491289</v>
      </c>
      <c r="N265" s="118">
        <v>12</v>
      </c>
      <c r="O265" s="74">
        <v>0</v>
      </c>
      <c r="P265" s="265">
        <v>0</v>
      </c>
      <c r="Q265" s="118">
        <v>21</v>
      </c>
      <c r="R265" s="74">
        <v>105</v>
      </c>
      <c r="S265" s="265">
        <v>0.96197892808062313</v>
      </c>
      <c r="T265" s="118">
        <v>32</v>
      </c>
      <c r="U265" s="74">
        <v>138</v>
      </c>
      <c r="V265" s="265">
        <v>0.79119367045063638</v>
      </c>
    </row>
    <row r="266" spans="1:22" s="18" customFormat="1" ht="9" customHeight="1" x14ac:dyDescent="0.15">
      <c r="A266" s="271" t="s">
        <v>313</v>
      </c>
      <c r="B266" s="118">
        <v>17</v>
      </c>
      <c r="C266" s="74">
        <v>357</v>
      </c>
      <c r="D266" s="265">
        <v>1.0734582193222479</v>
      </c>
      <c r="E266" s="118">
        <v>62</v>
      </c>
      <c r="F266" s="74">
        <v>4</v>
      </c>
      <c r="G266" s="265">
        <v>0.36297640653357532</v>
      </c>
      <c r="H266" s="118">
        <v>31</v>
      </c>
      <c r="I266" s="74">
        <v>39</v>
      </c>
      <c r="J266" s="265">
        <v>1.2134411947728687</v>
      </c>
      <c r="K266" s="118">
        <v>58</v>
      </c>
      <c r="L266" s="74">
        <v>0</v>
      </c>
      <c r="M266" s="265">
        <v>0</v>
      </c>
      <c r="N266" s="118">
        <v>12</v>
      </c>
      <c r="O266" s="74">
        <v>0</v>
      </c>
      <c r="P266" s="265">
        <v>0</v>
      </c>
      <c r="Q266" s="118">
        <v>39</v>
      </c>
      <c r="R266" s="74">
        <v>72</v>
      </c>
      <c r="S266" s="265">
        <v>0.65964269354099858</v>
      </c>
      <c r="T266" s="118">
        <v>16</v>
      </c>
      <c r="U266" s="74">
        <v>242</v>
      </c>
      <c r="V266" s="265">
        <v>1.3874555670221307</v>
      </c>
    </row>
    <row r="267" spans="1:22" s="18" customFormat="1" x14ac:dyDescent="0.15">
      <c r="A267" s="270" t="s">
        <v>863</v>
      </c>
      <c r="B267" s="118">
        <v>18</v>
      </c>
      <c r="C267" s="74">
        <v>356</v>
      </c>
      <c r="D267" s="265">
        <v>1.0704513335538381</v>
      </c>
      <c r="E267" s="118">
        <v>108</v>
      </c>
      <c r="F267" s="74">
        <v>0</v>
      </c>
      <c r="G267" s="265">
        <v>0</v>
      </c>
      <c r="H267" s="118">
        <v>102</v>
      </c>
      <c r="I267" s="74">
        <v>0</v>
      </c>
      <c r="J267" s="265">
        <v>0</v>
      </c>
      <c r="K267" s="118">
        <v>58</v>
      </c>
      <c r="L267" s="74">
        <v>0</v>
      </c>
      <c r="M267" s="265">
        <v>0</v>
      </c>
      <c r="N267" s="118">
        <v>12</v>
      </c>
      <c r="O267" s="74">
        <v>0</v>
      </c>
      <c r="P267" s="265">
        <v>0</v>
      </c>
      <c r="Q267" s="118">
        <v>27</v>
      </c>
      <c r="R267" s="74">
        <v>86</v>
      </c>
      <c r="S267" s="265">
        <v>0.78790655061841497</v>
      </c>
      <c r="T267" s="118">
        <v>9</v>
      </c>
      <c r="U267" s="74">
        <v>270</v>
      </c>
      <c r="V267" s="265">
        <v>1.5479876160990713</v>
      </c>
    </row>
    <row r="268" spans="1:22" s="18" customFormat="1" ht="19.350000000000001" customHeight="1" x14ac:dyDescent="0.15">
      <c r="A268" s="270" t="s">
        <v>2398</v>
      </c>
      <c r="B268" s="118">
        <v>19</v>
      </c>
      <c r="C268" s="74">
        <v>347</v>
      </c>
      <c r="D268" s="265">
        <v>1.0433893616381513</v>
      </c>
      <c r="E268" s="118">
        <v>108</v>
      </c>
      <c r="F268" s="74">
        <v>0</v>
      </c>
      <c r="G268" s="265">
        <v>0</v>
      </c>
      <c r="H268" s="118">
        <v>102</v>
      </c>
      <c r="I268" s="74">
        <v>0</v>
      </c>
      <c r="J268" s="265">
        <v>0</v>
      </c>
      <c r="K268" s="118">
        <v>58</v>
      </c>
      <c r="L268" s="74">
        <v>0</v>
      </c>
      <c r="M268" s="265">
        <v>0</v>
      </c>
      <c r="N268" s="118">
        <v>1</v>
      </c>
      <c r="O268" s="74">
        <v>208</v>
      </c>
      <c r="P268" s="265">
        <v>70.033670033670035</v>
      </c>
      <c r="Q268" s="118">
        <v>41</v>
      </c>
      <c r="R268" s="74">
        <v>70</v>
      </c>
      <c r="S268" s="265">
        <v>0.64131928538708205</v>
      </c>
      <c r="T268" s="118">
        <v>70</v>
      </c>
      <c r="U268" s="74">
        <v>69</v>
      </c>
      <c r="V268" s="265">
        <v>0.39559683522531819</v>
      </c>
    </row>
    <row r="269" spans="1:22" s="18" customFormat="1" ht="9" customHeight="1" x14ac:dyDescent="0.15">
      <c r="A269" s="271" t="s">
        <v>306</v>
      </c>
      <c r="B269" s="118">
        <v>20</v>
      </c>
      <c r="C269" s="74">
        <v>346</v>
      </c>
      <c r="D269" s="265">
        <v>1.0403824758697415</v>
      </c>
      <c r="E269" s="118">
        <v>39</v>
      </c>
      <c r="F269" s="74">
        <v>8</v>
      </c>
      <c r="G269" s="265">
        <v>0.72595281306715065</v>
      </c>
      <c r="H269" s="118">
        <v>13</v>
      </c>
      <c r="I269" s="74">
        <v>71</v>
      </c>
      <c r="J269" s="265">
        <v>2.209085252022402</v>
      </c>
      <c r="K269" s="118">
        <v>6</v>
      </c>
      <c r="L269" s="74">
        <v>10</v>
      </c>
      <c r="M269" s="265">
        <v>3.484320557491289</v>
      </c>
      <c r="N269" s="118">
        <v>12</v>
      </c>
      <c r="O269" s="74">
        <v>0</v>
      </c>
      <c r="P269" s="265">
        <v>0</v>
      </c>
      <c r="Q269" s="118">
        <v>18</v>
      </c>
      <c r="R269" s="74">
        <v>117</v>
      </c>
      <c r="S269" s="265">
        <v>1.0719193770041227</v>
      </c>
      <c r="T269" s="118">
        <v>31</v>
      </c>
      <c r="U269" s="74">
        <v>140</v>
      </c>
      <c r="V269" s="265">
        <v>0.80266024538470349</v>
      </c>
    </row>
    <row r="270" spans="1:22" s="18" customFormat="1" ht="9" customHeight="1" x14ac:dyDescent="0.15">
      <c r="A270" s="271" t="s">
        <v>296</v>
      </c>
      <c r="B270" s="118">
        <v>20</v>
      </c>
      <c r="C270" s="74">
        <v>346</v>
      </c>
      <c r="D270" s="265">
        <v>1.0403824758697415</v>
      </c>
      <c r="E270" s="118">
        <v>29</v>
      </c>
      <c r="F270" s="74">
        <v>11</v>
      </c>
      <c r="G270" s="265">
        <v>0.99818511796733211</v>
      </c>
      <c r="H270" s="118">
        <v>8</v>
      </c>
      <c r="I270" s="74">
        <v>99</v>
      </c>
      <c r="J270" s="265">
        <v>3.0802738021157436</v>
      </c>
      <c r="K270" s="118">
        <v>35</v>
      </c>
      <c r="L270" s="74">
        <v>2</v>
      </c>
      <c r="M270" s="265">
        <v>0.69686411149825789</v>
      </c>
      <c r="N270" s="118">
        <v>12</v>
      </c>
      <c r="O270" s="74">
        <v>0</v>
      </c>
      <c r="P270" s="265">
        <v>0</v>
      </c>
      <c r="Q270" s="118">
        <v>80</v>
      </c>
      <c r="R270" s="74">
        <v>43</v>
      </c>
      <c r="S270" s="265">
        <v>0.39395327530920748</v>
      </c>
      <c r="T270" s="118">
        <v>21</v>
      </c>
      <c r="U270" s="74">
        <v>191</v>
      </c>
      <c r="V270" s="265">
        <v>1.0950579062034169</v>
      </c>
    </row>
    <row r="271" spans="1:22" s="18" customFormat="1" ht="9" customHeight="1" x14ac:dyDescent="0.15">
      <c r="A271" s="255"/>
      <c r="C271" s="74"/>
      <c r="D271" s="265"/>
      <c r="E271" s="118"/>
      <c r="F271" s="74"/>
      <c r="G271" s="265"/>
      <c r="I271" s="74"/>
      <c r="J271" s="265"/>
      <c r="L271" s="74"/>
      <c r="M271" s="265"/>
      <c r="O271" s="74"/>
      <c r="P271" s="265"/>
      <c r="R271" s="74"/>
      <c r="S271" s="265"/>
      <c r="U271" s="74"/>
      <c r="V271" s="265"/>
    </row>
    <row r="272" spans="1:22" s="18" customFormat="1" x14ac:dyDescent="0.15">
      <c r="A272" s="256" t="s">
        <v>265</v>
      </c>
      <c r="B272" s="118" t="s">
        <v>266</v>
      </c>
      <c r="C272" s="74">
        <v>12385</v>
      </c>
      <c r="D272" s="265">
        <v>37.240280241753617</v>
      </c>
      <c r="E272" s="118" t="s">
        <v>266</v>
      </c>
      <c r="F272" s="74">
        <v>388</v>
      </c>
      <c r="G272" s="265">
        <v>35.208711433756804</v>
      </c>
      <c r="H272" s="118" t="s">
        <v>266</v>
      </c>
      <c r="I272" s="74">
        <v>1659</v>
      </c>
      <c r="J272" s="265">
        <v>51.617921593030488</v>
      </c>
      <c r="K272" s="118" t="s">
        <v>266</v>
      </c>
      <c r="L272" s="74">
        <v>74</v>
      </c>
      <c r="M272" s="265">
        <v>25.78397212543554</v>
      </c>
      <c r="N272" s="118" t="s">
        <v>266</v>
      </c>
      <c r="O272" s="74">
        <v>208</v>
      </c>
      <c r="P272" s="265">
        <v>70.033670033670035</v>
      </c>
      <c r="Q272" s="118" t="s">
        <v>266</v>
      </c>
      <c r="R272" s="74">
        <v>2949</v>
      </c>
      <c r="S272" s="265">
        <v>27.017865322950069</v>
      </c>
      <c r="T272" s="118" t="s">
        <v>266</v>
      </c>
      <c r="U272" s="74">
        <v>7107</v>
      </c>
      <c r="V272" s="265">
        <v>40.746474028207771</v>
      </c>
    </row>
    <row r="273" spans="1:22" s="18" customFormat="1" ht="9" customHeight="1" x14ac:dyDescent="0.15">
      <c r="A273" s="255"/>
      <c r="C273" s="74"/>
      <c r="D273" s="265"/>
      <c r="F273" s="74"/>
      <c r="G273" s="265"/>
      <c r="I273" s="74"/>
      <c r="J273" s="265"/>
      <c r="L273" s="74"/>
      <c r="M273" s="265"/>
      <c r="O273" s="74"/>
      <c r="P273" s="265"/>
      <c r="R273" s="74"/>
      <c r="S273" s="265"/>
      <c r="U273" s="74"/>
      <c r="V273" s="265"/>
    </row>
    <row r="274" spans="1:22" s="18" customFormat="1" ht="9" customHeight="1" x14ac:dyDescent="0.15">
      <c r="A274" s="274" t="s">
        <v>271</v>
      </c>
      <c r="B274" s="118" t="s">
        <v>266</v>
      </c>
      <c r="C274" s="74">
        <v>33257</v>
      </c>
      <c r="D274" s="261">
        <v>100</v>
      </c>
      <c r="E274" s="118" t="s">
        <v>266</v>
      </c>
      <c r="F274" s="74">
        <v>1102</v>
      </c>
      <c r="G274" s="261">
        <v>100</v>
      </c>
      <c r="H274" s="118" t="s">
        <v>266</v>
      </c>
      <c r="I274" s="74">
        <v>3214</v>
      </c>
      <c r="J274" s="261">
        <v>100</v>
      </c>
      <c r="K274" s="118" t="s">
        <v>266</v>
      </c>
      <c r="L274" s="74">
        <v>287</v>
      </c>
      <c r="M274" s="261">
        <v>100</v>
      </c>
      <c r="N274" s="118" t="s">
        <v>266</v>
      </c>
      <c r="O274" s="74">
        <v>297</v>
      </c>
      <c r="P274" s="261">
        <v>100</v>
      </c>
      <c r="Q274" s="118" t="s">
        <v>266</v>
      </c>
      <c r="R274" s="74">
        <v>10915</v>
      </c>
      <c r="S274" s="261">
        <v>100</v>
      </c>
      <c r="T274" s="118" t="s">
        <v>266</v>
      </c>
      <c r="U274" s="74">
        <v>17442</v>
      </c>
      <c r="V274" s="261">
        <v>100</v>
      </c>
    </row>
    <row r="275" spans="1:22" s="246" customFormat="1" ht="9" customHeight="1" x14ac:dyDescent="0.15">
      <c r="A275" s="67"/>
      <c r="B275" s="76"/>
      <c r="C275" s="76"/>
      <c r="D275" s="76"/>
      <c r="E275" s="76"/>
      <c r="F275" s="75"/>
      <c r="G275" s="75"/>
      <c r="H275" s="75"/>
      <c r="I275" s="75"/>
      <c r="J275" s="75"/>
      <c r="K275" s="75"/>
      <c r="L275" s="75"/>
      <c r="M275" s="75"/>
      <c r="N275" s="75"/>
      <c r="O275" s="75"/>
      <c r="P275" s="75"/>
      <c r="Q275" s="75"/>
      <c r="R275" s="75"/>
      <c r="S275" s="75"/>
      <c r="T275" s="75"/>
      <c r="U275" s="75"/>
      <c r="V275" s="75"/>
    </row>
    <row r="276" spans="1:22" s="246" customFormat="1" ht="9" customHeight="1" x14ac:dyDescent="0.2">
      <c r="A276" s="67"/>
      <c r="B276" s="76"/>
      <c r="D276" s="74"/>
      <c r="E276" s="87"/>
      <c r="F276" s="87"/>
      <c r="G276" s="87"/>
      <c r="H276" s="87"/>
      <c r="I276" s="87"/>
      <c r="J276" s="87"/>
      <c r="K276" s="87"/>
      <c r="L276" s="87"/>
      <c r="M276" s="87"/>
      <c r="N276" s="87"/>
      <c r="O276" s="87"/>
      <c r="P276" s="87"/>
      <c r="Q276" s="87"/>
      <c r="S276" s="74"/>
      <c r="T276" s="74"/>
      <c r="V276" s="75"/>
    </row>
    <row r="277" spans="1:22" s="246" customFormat="1" ht="9" customHeight="1" x14ac:dyDescent="0.15">
      <c r="B277" s="249" t="s">
        <v>97</v>
      </c>
      <c r="C277" s="249"/>
      <c r="D277" s="249"/>
      <c r="E277" s="249"/>
      <c r="F277" s="249"/>
      <c r="G277" s="249"/>
      <c r="H277" s="249"/>
      <c r="I277" s="249"/>
      <c r="J277" s="249"/>
      <c r="K277" s="249"/>
      <c r="L277" s="249"/>
      <c r="M277" s="249"/>
      <c r="N277" s="249"/>
      <c r="O277" s="249"/>
      <c r="P277" s="249"/>
      <c r="Q277" s="249"/>
      <c r="R277" s="249"/>
      <c r="S277" s="249"/>
      <c r="T277" s="249"/>
      <c r="U277" s="249"/>
      <c r="V277" s="249"/>
    </row>
    <row r="278" spans="1:22" ht="9" customHeight="1" x14ac:dyDescent="0.15">
      <c r="F278" s="45"/>
      <c r="P278" s="253"/>
    </row>
    <row r="279" spans="1:22" s="18" customFormat="1" ht="19.149999999999999" customHeight="1" x14ac:dyDescent="0.15">
      <c r="A279" s="270" t="s">
        <v>2397</v>
      </c>
      <c r="B279" s="118">
        <v>1</v>
      </c>
      <c r="C279" s="74">
        <v>1185</v>
      </c>
      <c r="D279" s="265">
        <v>3.6812674743709231</v>
      </c>
      <c r="E279" s="118">
        <v>17</v>
      </c>
      <c r="F279" s="74">
        <v>24</v>
      </c>
      <c r="G279" s="265">
        <v>1.478743068391867</v>
      </c>
      <c r="H279" s="118">
        <v>3</v>
      </c>
      <c r="I279" s="74">
        <v>113</v>
      </c>
      <c r="J279" s="265">
        <v>4.4331110239309535</v>
      </c>
      <c r="K279" s="118">
        <v>19</v>
      </c>
      <c r="L279" s="74">
        <v>23</v>
      </c>
      <c r="M279" s="265">
        <v>2.0157756354075373</v>
      </c>
      <c r="N279" s="118">
        <v>15</v>
      </c>
      <c r="O279" s="74">
        <v>0</v>
      </c>
      <c r="P279" s="265">
        <v>0</v>
      </c>
      <c r="Q279" s="118">
        <v>2</v>
      </c>
      <c r="R279" s="74">
        <v>271</v>
      </c>
      <c r="S279" s="265">
        <v>2.2641824713844096</v>
      </c>
      <c r="T279" s="118">
        <v>1</v>
      </c>
      <c r="U279" s="74">
        <v>754</v>
      </c>
      <c r="V279" s="265">
        <v>5.0784670303765074</v>
      </c>
    </row>
    <row r="280" spans="1:22" s="18" customFormat="1" x14ac:dyDescent="0.15">
      <c r="A280" s="270" t="s">
        <v>285</v>
      </c>
      <c r="B280" s="118">
        <v>2</v>
      </c>
      <c r="C280" s="74">
        <v>1118</v>
      </c>
      <c r="D280" s="265">
        <v>3.473128300714508</v>
      </c>
      <c r="E280" s="118">
        <v>1</v>
      </c>
      <c r="F280" s="74">
        <v>201</v>
      </c>
      <c r="G280" s="265">
        <v>12.384473197781885</v>
      </c>
      <c r="H280" s="118">
        <v>1</v>
      </c>
      <c r="I280" s="74">
        <v>186</v>
      </c>
      <c r="J280" s="265">
        <v>7.2969792075323658</v>
      </c>
      <c r="K280" s="118">
        <v>15</v>
      </c>
      <c r="L280" s="74">
        <v>25</v>
      </c>
      <c r="M280" s="265">
        <v>2.1910604732690624</v>
      </c>
      <c r="N280" s="118">
        <v>15</v>
      </c>
      <c r="O280" s="74">
        <v>0</v>
      </c>
      <c r="P280" s="265">
        <v>0</v>
      </c>
      <c r="Q280" s="118">
        <v>1</v>
      </c>
      <c r="R280" s="74">
        <v>337</v>
      </c>
      <c r="S280" s="265">
        <v>2.8156069847105019</v>
      </c>
      <c r="T280" s="118">
        <v>2</v>
      </c>
      <c r="U280" s="74">
        <v>369</v>
      </c>
      <c r="V280" s="265">
        <v>2.4853505758739138</v>
      </c>
    </row>
    <row r="281" spans="1:22" s="18" customFormat="1" ht="9" customHeight="1" x14ac:dyDescent="0.15">
      <c r="A281" s="271" t="s">
        <v>286</v>
      </c>
      <c r="B281" s="118">
        <v>3</v>
      </c>
      <c r="C281" s="74">
        <v>642</v>
      </c>
      <c r="D281" s="265">
        <v>1.994408201304753</v>
      </c>
      <c r="E281" s="118">
        <v>17</v>
      </c>
      <c r="F281" s="74">
        <v>24</v>
      </c>
      <c r="G281" s="265">
        <v>1.478743068391867</v>
      </c>
      <c r="H281" s="118">
        <v>8</v>
      </c>
      <c r="I281" s="74">
        <v>77</v>
      </c>
      <c r="J281" s="265">
        <v>3.0207924676343665</v>
      </c>
      <c r="K281" s="118">
        <v>39</v>
      </c>
      <c r="L281" s="74">
        <v>8</v>
      </c>
      <c r="M281" s="265">
        <v>0.70113935144609996</v>
      </c>
      <c r="N281" s="118">
        <v>15</v>
      </c>
      <c r="O281" s="74">
        <v>0</v>
      </c>
      <c r="P281" s="265">
        <v>0</v>
      </c>
      <c r="Q281" s="118">
        <v>6</v>
      </c>
      <c r="R281" s="74">
        <v>175</v>
      </c>
      <c r="S281" s="265">
        <v>1.4621104520010026</v>
      </c>
      <c r="T281" s="118">
        <v>3</v>
      </c>
      <c r="U281" s="74">
        <v>358</v>
      </c>
      <c r="V281" s="265">
        <v>2.4112615343166972</v>
      </c>
    </row>
    <row r="282" spans="1:22" s="18" customFormat="1" ht="9" customHeight="1" x14ac:dyDescent="0.15">
      <c r="A282" s="271" t="s">
        <v>291</v>
      </c>
      <c r="B282" s="118">
        <v>4</v>
      </c>
      <c r="C282" s="74">
        <v>609</v>
      </c>
      <c r="D282" s="265">
        <v>1.8918918918918921</v>
      </c>
      <c r="E282" s="118">
        <v>6</v>
      </c>
      <c r="F282" s="74">
        <v>54</v>
      </c>
      <c r="G282" s="265">
        <v>3.3271719038817005</v>
      </c>
      <c r="H282" s="118">
        <v>11</v>
      </c>
      <c r="I282" s="74">
        <v>71</v>
      </c>
      <c r="J282" s="265">
        <v>2.7854060415849351</v>
      </c>
      <c r="K282" s="118">
        <v>10</v>
      </c>
      <c r="L282" s="74">
        <v>30</v>
      </c>
      <c r="M282" s="265">
        <v>2.6292725679228743</v>
      </c>
      <c r="N282" s="118">
        <v>15</v>
      </c>
      <c r="O282" s="74">
        <v>0</v>
      </c>
      <c r="P282" s="265">
        <v>0</v>
      </c>
      <c r="Q282" s="118">
        <v>3</v>
      </c>
      <c r="R282" s="74">
        <v>228</v>
      </c>
      <c r="S282" s="265">
        <v>1.9049210460355921</v>
      </c>
      <c r="T282" s="118">
        <v>13</v>
      </c>
      <c r="U282" s="74">
        <v>226</v>
      </c>
      <c r="V282" s="265">
        <v>1.5221930356300937</v>
      </c>
    </row>
    <row r="283" spans="1:22" s="18" customFormat="1" ht="9" customHeight="1" x14ac:dyDescent="0.15">
      <c r="A283" s="271" t="s">
        <v>306</v>
      </c>
      <c r="B283" s="118">
        <v>5</v>
      </c>
      <c r="C283" s="74">
        <v>588</v>
      </c>
      <c r="D283" s="265">
        <v>1.8266542404473438</v>
      </c>
      <c r="E283" s="118">
        <v>13</v>
      </c>
      <c r="F283" s="74">
        <v>30</v>
      </c>
      <c r="G283" s="265">
        <v>1.8484288354898337</v>
      </c>
      <c r="H283" s="118">
        <v>5</v>
      </c>
      <c r="I283" s="74">
        <v>89</v>
      </c>
      <c r="J283" s="265">
        <v>3.4915653197332288</v>
      </c>
      <c r="K283" s="118">
        <v>3</v>
      </c>
      <c r="L283" s="74">
        <v>50</v>
      </c>
      <c r="M283" s="265">
        <v>4.3821209465381248</v>
      </c>
      <c r="N283" s="118">
        <v>15</v>
      </c>
      <c r="O283" s="74">
        <v>0</v>
      </c>
      <c r="P283" s="265">
        <v>0</v>
      </c>
      <c r="Q283" s="118">
        <v>5</v>
      </c>
      <c r="R283" s="74">
        <v>183</v>
      </c>
      <c r="S283" s="265">
        <v>1.5289497869496198</v>
      </c>
      <c r="T283" s="118">
        <v>10</v>
      </c>
      <c r="U283" s="74">
        <v>236</v>
      </c>
      <c r="V283" s="265">
        <v>1.589546709773018</v>
      </c>
    </row>
    <row r="284" spans="1:22" s="18" customFormat="1" ht="9" customHeight="1" x14ac:dyDescent="0.15">
      <c r="A284" s="271" t="s">
        <v>295</v>
      </c>
      <c r="B284" s="118">
        <v>6</v>
      </c>
      <c r="C284" s="74">
        <v>585</v>
      </c>
      <c r="D284" s="265">
        <v>1.8173345759552657</v>
      </c>
      <c r="E284" s="118">
        <v>8</v>
      </c>
      <c r="F284" s="74">
        <v>43</v>
      </c>
      <c r="G284" s="265">
        <v>2.6494146642020948</v>
      </c>
      <c r="H284" s="118">
        <v>2</v>
      </c>
      <c r="I284" s="74">
        <v>179</v>
      </c>
      <c r="J284" s="265">
        <v>7.022361710474696</v>
      </c>
      <c r="K284" s="118">
        <v>39</v>
      </c>
      <c r="L284" s="74">
        <v>8</v>
      </c>
      <c r="M284" s="265">
        <v>0.70113935144609996</v>
      </c>
      <c r="N284" s="118">
        <v>15</v>
      </c>
      <c r="O284" s="74">
        <v>0</v>
      </c>
      <c r="P284" s="265">
        <v>0</v>
      </c>
      <c r="Q284" s="118">
        <v>20</v>
      </c>
      <c r="R284" s="74">
        <v>121</v>
      </c>
      <c r="S284" s="265">
        <v>1.0109449410978359</v>
      </c>
      <c r="T284" s="118">
        <v>12</v>
      </c>
      <c r="U284" s="74">
        <v>234</v>
      </c>
      <c r="V284" s="265">
        <v>1.5760759749444333</v>
      </c>
    </row>
    <row r="285" spans="1:22" s="18" customFormat="1" ht="9" customHeight="1" x14ac:dyDescent="0.15">
      <c r="A285" s="271" t="s">
        <v>287</v>
      </c>
      <c r="B285" s="118">
        <v>7</v>
      </c>
      <c r="C285" s="74">
        <v>553</v>
      </c>
      <c r="D285" s="265">
        <v>1.7179248213730971</v>
      </c>
      <c r="E285" s="118">
        <v>10</v>
      </c>
      <c r="F285" s="74">
        <v>40</v>
      </c>
      <c r="G285" s="265">
        <v>2.4645717806531113</v>
      </c>
      <c r="H285" s="118">
        <v>17</v>
      </c>
      <c r="I285" s="74">
        <v>52</v>
      </c>
      <c r="J285" s="265">
        <v>2.0400156924284034</v>
      </c>
      <c r="K285" s="118">
        <v>1</v>
      </c>
      <c r="L285" s="74">
        <v>99</v>
      </c>
      <c r="M285" s="265">
        <v>8.6765994741454868</v>
      </c>
      <c r="N285" s="118">
        <v>15</v>
      </c>
      <c r="O285" s="74">
        <v>0</v>
      </c>
      <c r="P285" s="265">
        <v>0</v>
      </c>
      <c r="Q285" s="118">
        <v>4</v>
      </c>
      <c r="R285" s="74">
        <v>207</v>
      </c>
      <c r="S285" s="265">
        <v>1.7294677917954717</v>
      </c>
      <c r="T285" s="118">
        <v>28</v>
      </c>
      <c r="U285" s="74">
        <v>155</v>
      </c>
      <c r="V285" s="265">
        <v>1.0439819492153297</v>
      </c>
    </row>
    <row r="286" spans="1:22" s="18" customFormat="1" ht="9" customHeight="1" x14ac:dyDescent="0.15">
      <c r="A286" s="271" t="s">
        <v>304</v>
      </c>
      <c r="B286" s="118">
        <v>8</v>
      </c>
      <c r="C286" s="74">
        <v>506</v>
      </c>
      <c r="D286" s="265">
        <v>1.5719167443305375</v>
      </c>
      <c r="E286" s="118">
        <v>75</v>
      </c>
      <c r="F286" s="74">
        <v>4</v>
      </c>
      <c r="G286" s="265">
        <v>0.24645717806531117</v>
      </c>
      <c r="H286" s="118">
        <v>19</v>
      </c>
      <c r="I286" s="74">
        <v>47</v>
      </c>
      <c r="J286" s="265">
        <v>1.8438603373872109</v>
      </c>
      <c r="K286" s="118">
        <v>29</v>
      </c>
      <c r="L286" s="74">
        <v>12</v>
      </c>
      <c r="M286" s="265">
        <v>1.0517090271691498</v>
      </c>
      <c r="N286" s="118">
        <v>15</v>
      </c>
      <c r="O286" s="74">
        <v>0</v>
      </c>
      <c r="P286" s="265">
        <v>0</v>
      </c>
      <c r="Q286" s="118">
        <v>10</v>
      </c>
      <c r="R286" s="74">
        <v>149</v>
      </c>
      <c r="S286" s="265">
        <v>1.2448826134179964</v>
      </c>
      <c r="T286" s="118">
        <v>5</v>
      </c>
      <c r="U286" s="74">
        <v>294</v>
      </c>
      <c r="V286" s="265">
        <v>1.9801980198019802</v>
      </c>
    </row>
    <row r="287" spans="1:22" s="18" customFormat="1" ht="9" customHeight="1" x14ac:dyDescent="0.15">
      <c r="A287" s="271" t="s">
        <v>305</v>
      </c>
      <c r="B287" s="118">
        <v>9</v>
      </c>
      <c r="C287" s="74">
        <v>504</v>
      </c>
      <c r="D287" s="265">
        <v>1.5657036346691517</v>
      </c>
      <c r="E287" s="118">
        <v>3</v>
      </c>
      <c r="F287" s="74">
        <v>65</v>
      </c>
      <c r="G287" s="265">
        <v>4.0049291435613057</v>
      </c>
      <c r="H287" s="118">
        <v>9</v>
      </c>
      <c r="I287" s="74">
        <v>74</v>
      </c>
      <c r="J287" s="265">
        <v>2.9030992546096508</v>
      </c>
      <c r="K287" s="118">
        <v>52</v>
      </c>
      <c r="L287" s="74">
        <v>4</v>
      </c>
      <c r="M287" s="265">
        <v>0.35056967572304998</v>
      </c>
      <c r="N287" s="118">
        <v>15</v>
      </c>
      <c r="O287" s="74">
        <v>0</v>
      </c>
      <c r="P287" s="265">
        <v>0</v>
      </c>
      <c r="Q287" s="118">
        <v>23</v>
      </c>
      <c r="R287" s="74">
        <v>111</v>
      </c>
      <c r="S287" s="265">
        <v>0.9273957724120645</v>
      </c>
      <c r="T287" s="118">
        <v>9</v>
      </c>
      <c r="U287" s="74">
        <v>250</v>
      </c>
      <c r="V287" s="265">
        <v>1.6838418535731123</v>
      </c>
    </row>
    <row r="288" spans="1:22" s="18" customFormat="1" ht="9" customHeight="1" x14ac:dyDescent="0.15">
      <c r="A288" s="271" t="s">
        <v>296</v>
      </c>
      <c r="B288" s="118">
        <v>10</v>
      </c>
      <c r="C288" s="74">
        <v>494</v>
      </c>
      <c r="D288" s="265">
        <v>1.5346380863622242</v>
      </c>
      <c r="E288" s="118">
        <v>27</v>
      </c>
      <c r="F288" s="74">
        <v>18</v>
      </c>
      <c r="G288" s="265">
        <v>1.1090573012939002</v>
      </c>
      <c r="H288" s="118">
        <v>4</v>
      </c>
      <c r="I288" s="74">
        <v>101</v>
      </c>
      <c r="J288" s="265">
        <v>3.9623381718320907</v>
      </c>
      <c r="K288" s="118">
        <v>47</v>
      </c>
      <c r="L288" s="74">
        <v>5</v>
      </c>
      <c r="M288" s="265">
        <v>0.43821209465381245</v>
      </c>
      <c r="N288" s="118">
        <v>15</v>
      </c>
      <c r="O288" s="74">
        <v>0</v>
      </c>
      <c r="P288" s="265">
        <v>0</v>
      </c>
      <c r="Q288" s="118">
        <v>49</v>
      </c>
      <c r="R288" s="74">
        <v>73</v>
      </c>
      <c r="S288" s="265">
        <v>0.60990893140613245</v>
      </c>
      <c r="T288" s="118">
        <v>4</v>
      </c>
      <c r="U288" s="74">
        <v>297</v>
      </c>
      <c r="V288" s="265">
        <v>2.0004041220448574</v>
      </c>
    </row>
    <row r="289" spans="1:22" s="18" customFormat="1" ht="9" customHeight="1" x14ac:dyDescent="0.15">
      <c r="A289" s="271" t="s">
        <v>308</v>
      </c>
      <c r="B289" s="118">
        <v>11</v>
      </c>
      <c r="C289" s="74">
        <v>484</v>
      </c>
      <c r="D289" s="265">
        <v>1.5035725380552967</v>
      </c>
      <c r="E289" s="118">
        <v>23</v>
      </c>
      <c r="F289" s="74">
        <v>21</v>
      </c>
      <c r="G289" s="265">
        <v>1.2939001848428837</v>
      </c>
      <c r="H289" s="118">
        <v>5</v>
      </c>
      <c r="I289" s="74">
        <v>89</v>
      </c>
      <c r="J289" s="265">
        <v>3.4915653197332288</v>
      </c>
      <c r="K289" s="118">
        <v>11</v>
      </c>
      <c r="L289" s="74">
        <v>29</v>
      </c>
      <c r="M289" s="265">
        <v>2.5416301489921125</v>
      </c>
      <c r="N289" s="118">
        <v>15</v>
      </c>
      <c r="O289" s="74">
        <v>0</v>
      </c>
      <c r="P289" s="265">
        <v>0</v>
      </c>
      <c r="Q289" s="118">
        <v>17</v>
      </c>
      <c r="R289" s="74">
        <v>131</v>
      </c>
      <c r="S289" s="265">
        <v>1.0944941097836076</v>
      </c>
      <c r="T289" s="118">
        <v>15</v>
      </c>
      <c r="U289" s="74">
        <v>214</v>
      </c>
      <c r="V289" s="265">
        <v>1.4413686266585841</v>
      </c>
    </row>
    <row r="290" spans="1:22" s="18" customFormat="1" ht="9" customHeight="1" x14ac:dyDescent="0.15">
      <c r="A290" s="271" t="s">
        <v>300</v>
      </c>
      <c r="B290" s="118">
        <v>12</v>
      </c>
      <c r="C290" s="74">
        <v>479</v>
      </c>
      <c r="D290" s="265">
        <v>1.4880397639018328</v>
      </c>
      <c r="E290" s="118">
        <v>17</v>
      </c>
      <c r="F290" s="74">
        <v>24</v>
      </c>
      <c r="G290" s="265">
        <v>1.478743068391867</v>
      </c>
      <c r="H290" s="118">
        <v>13</v>
      </c>
      <c r="I290" s="74">
        <v>65</v>
      </c>
      <c r="J290" s="265">
        <v>2.5500196155355042</v>
      </c>
      <c r="K290" s="118">
        <v>33</v>
      </c>
      <c r="L290" s="74">
        <v>10</v>
      </c>
      <c r="M290" s="265">
        <v>0.87642418930762489</v>
      </c>
      <c r="N290" s="118">
        <v>15</v>
      </c>
      <c r="O290" s="74">
        <v>0</v>
      </c>
      <c r="P290" s="265">
        <v>0</v>
      </c>
      <c r="Q290" s="118">
        <v>24</v>
      </c>
      <c r="R290" s="74">
        <v>104</v>
      </c>
      <c r="S290" s="265">
        <v>0.86891135433202449</v>
      </c>
      <c r="T290" s="118">
        <v>6</v>
      </c>
      <c r="U290" s="74">
        <v>276</v>
      </c>
      <c r="V290" s="265">
        <v>1.8589614063447162</v>
      </c>
    </row>
    <row r="291" spans="1:22" s="18" customFormat="1" x14ac:dyDescent="0.15">
      <c r="A291" s="270" t="s">
        <v>290</v>
      </c>
      <c r="B291" s="118">
        <v>13</v>
      </c>
      <c r="C291" s="74">
        <v>460</v>
      </c>
      <c r="D291" s="265">
        <v>1.4290152221186705</v>
      </c>
      <c r="E291" s="118">
        <v>15</v>
      </c>
      <c r="F291" s="74">
        <v>25</v>
      </c>
      <c r="G291" s="265">
        <v>1.5403573629081946</v>
      </c>
      <c r="H291" s="118">
        <v>7</v>
      </c>
      <c r="I291" s="74">
        <v>79</v>
      </c>
      <c r="J291" s="265">
        <v>3.0992546096508438</v>
      </c>
      <c r="K291" s="118">
        <v>5</v>
      </c>
      <c r="L291" s="74">
        <v>45</v>
      </c>
      <c r="M291" s="265">
        <v>3.943908851884312</v>
      </c>
      <c r="N291" s="118">
        <v>15</v>
      </c>
      <c r="O291" s="74">
        <v>0</v>
      </c>
      <c r="P291" s="265">
        <v>0</v>
      </c>
      <c r="Q291" s="118">
        <v>18</v>
      </c>
      <c r="R291" s="74">
        <v>129</v>
      </c>
      <c r="S291" s="265">
        <v>1.0777842760464533</v>
      </c>
      <c r="T291" s="118">
        <v>20</v>
      </c>
      <c r="U291" s="74">
        <v>182</v>
      </c>
      <c r="V291" s="265">
        <v>1.2258368694012258</v>
      </c>
    </row>
    <row r="292" spans="1:22" s="18" customFormat="1" ht="9" customHeight="1" x14ac:dyDescent="0.15">
      <c r="A292" s="271" t="s">
        <v>289</v>
      </c>
      <c r="B292" s="118">
        <v>14</v>
      </c>
      <c r="C292" s="74">
        <v>446</v>
      </c>
      <c r="D292" s="265">
        <v>1.3855234544889719</v>
      </c>
      <c r="E292" s="118">
        <v>21</v>
      </c>
      <c r="F292" s="74">
        <v>22</v>
      </c>
      <c r="G292" s="265">
        <v>1.3555144793592113</v>
      </c>
      <c r="H292" s="118">
        <v>20</v>
      </c>
      <c r="I292" s="74">
        <v>46</v>
      </c>
      <c r="J292" s="265">
        <v>1.8046292663789723</v>
      </c>
      <c r="K292" s="118">
        <v>33</v>
      </c>
      <c r="L292" s="74">
        <v>10</v>
      </c>
      <c r="M292" s="265">
        <v>0.87642418930762489</v>
      </c>
      <c r="N292" s="118">
        <v>15</v>
      </c>
      <c r="O292" s="74">
        <v>0</v>
      </c>
      <c r="P292" s="265">
        <v>0</v>
      </c>
      <c r="Q292" s="118">
        <v>25</v>
      </c>
      <c r="R292" s="74">
        <v>101</v>
      </c>
      <c r="S292" s="265">
        <v>0.84384660372629294</v>
      </c>
      <c r="T292" s="118">
        <v>7</v>
      </c>
      <c r="U292" s="74">
        <v>267</v>
      </c>
      <c r="V292" s="265">
        <v>1.7983430996160839</v>
      </c>
    </row>
    <row r="293" spans="1:22" s="18" customFormat="1" ht="9" customHeight="1" x14ac:dyDescent="0.15">
      <c r="A293" s="271" t="s">
        <v>298</v>
      </c>
      <c r="B293" s="118">
        <v>15</v>
      </c>
      <c r="C293" s="74">
        <v>439</v>
      </c>
      <c r="D293" s="265">
        <v>1.3637775706741224</v>
      </c>
      <c r="E293" s="118">
        <v>2</v>
      </c>
      <c r="F293" s="74">
        <v>78</v>
      </c>
      <c r="G293" s="265">
        <v>4.805914972273567</v>
      </c>
      <c r="H293" s="118">
        <v>12</v>
      </c>
      <c r="I293" s="74">
        <v>70</v>
      </c>
      <c r="J293" s="265">
        <v>2.7461749705766967</v>
      </c>
      <c r="K293" s="118">
        <v>47</v>
      </c>
      <c r="L293" s="74">
        <v>5</v>
      </c>
      <c r="M293" s="265">
        <v>0.43821209465381245</v>
      </c>
      <c r="N293" s="118">
        <v>15</v>
      </c>
      <c r="O293" s="74">
        <v>0</v>
      </c>
      <c r="P293" s="265">
        <v>0</v>
      </c>
      <c r="Q293" s="118">
        <v>112</v>
      </c>
      <c r="R293" s="74">
        <v>34</v>
      </c>
      <c r="S293" s="265">
        <v>0.28406717353162336</v>
      </c>
      <c r="T293" s="118">
        <v>8</v>
      </c>
      <c r="U293" s="74">
        <v>252</v>
      </c>
      <c r="V293" s="265">
        <v>1.6973125884016973</v>
      </c>
    </row>
    <row r="294" spans="1:22" s="18" customFormat="1" ht="19.350000000000001" customHeight="1" x14ac:dyDescent="0.15">
      <c r="A294" s="270" t="s">
        <v>2395</v>
      </c>
      <c r="B294" s="118">
        <v>16</v>
      </c>
      <c r="C294" s="74">
        <v>434</v>
      </c>
      <c r="D294" s="265">
        <v>1.3482447965206585</v>
      </c>
      <c r="E294" s="118">
        <v>109</v>
      </c>
      <c r="F294" s="74">
        <v>0</v>
      </c>
      <c r="G294" s="265">
        <v>0</v>
      </c>
      <c r="H294" s="118">
        <v>15</v>
      </c>
      <c r="I294" s="74">
        <v>59</v>
      </c>
      <c r="J294" s="265">
        <v>2.3146331894860728</v>
      </c>
      <c r="K294" s="118">
        <v>43</v>
      </c>
      <c r="L294" s="74">
        <v>7</v>
      </c>
      <c r="M294" s="265">
        <v>0.61349693251533743</v>
      </c>
      <c r="N294" s="118">
        <v>15</v>
      </c>
      <c r="O294" s="74">
        <v>0</v>
      </c>
      <c r="P294" s="265">
        <v>0</v>
      </c>
      <c r="Q294" s="118">
        <v>15</v>
      </c>
      <c r="R294" s="74">
        <v>133</v>
      </c>
      <c r="S294" s="265">
        <v>1.1112039435207619</v>
      </c>
      <c r="T294" s="118">
        <v>11</v>
      </c>
      <c r="U294" s="74">
        <v>235</v>
      </c>
      <c r="V294" s="265">
        <v>1.5828113423587258</v>
      </c>
    </row>
    <row r="295" spans="1:22" s="18" customFormat="1" ht="9" customHeight="1" x14ac:dyDescent="0.15">
      <c r="A295" s="271" t="s">
        <v>292</v>
      </c>
      <c r="B295" s="118">
        <v>17</v>
      </c>
      <c r="C295" s="74">
        <v>425</v>
      </c>
      <c r="D295" s="265">
        <v>1.3202858030444238</v>
      </c>
      <c r="E295" s="118">
        <v>31</v>
      </c>
      <c r="F295" s="74">
        <v>14</v>
      </c>
      <c r="G295" s="265">
        <v>0.86260012322858892</v>
      </c>
      <c r="H295" s="118">
        <v>25</v>
      </c>
      <c r="I295" s="74">
        <v>35</v>
      </c>
      <c r="J295" s="265">
        <v>1.3730874852883483</v>
      </c>
      <c r="K295" s="118">
        <v>2</v>
      </c>
      <c r="L295" s="74">
        <v>96</v>
      </c>
      <c r="M295" s="265">
        <v>8.4136722173531986</v>
      </c>
      <c r="N295" s="118">
        <v>15</v>
      </c>
      <c r="O295" s="74">
        <v>0</v>
      </c>
      <c r="P295" s="265">
        <v>0</v>
      </c>
      <c r="Q295" s="118">
        <v>12</v>
      </c>
      <c r="R295" s="74">
        <v>139</v>
      </c>
      <c r="S295" s="265">
        <v>1.161333444732225</v>
      </c>
      <c r="T295" s="118">
        <v>31</v>
      </c>
      <c r="U295" s="74">
        <v>141</v>
      </c>
      <c r="V295" s="265">
        <v>0.94968680541523542</v>
      </c>
    </row>
    <row r="296" spans="1:22" s="18" customFormat="1" x14ac:dyDescent="0.15">
      <c r="A296" s="270" t="s">
        <v>293</v>
      </c>
      <c r="B296" s="118">
        <v>18</v>
      </c>
      <c r="C296" s="74">
        <v>377</v>
      </c>
      <c r="D296" s="265">
        <v>1.1711711711711712</v>
      </c>
      <c r="E296" s="118">
        <v>9</v>
      </c>
      <c r="F296" s="74">
        <v>42</v>
      </c>
      <c r="G296" s="265">
        <v>2.5878003696857674</v>
      </c>
      <c r="H296" s="118">
        <v>16</v>
      </c>
      <c r="I296" s="74">
        <v>54</v>
      </c>
      <c r="J296" s="265">
        <v>2.1184778344448802</v>
      </c>
      <c r="K296" s="118">
        <v>14</v>
      </c>
      <c r="L296" s="74">
        <v>26</v>
      </c>
      <c r="M296" s="265">
        <v>2.2787028921998247</v>
      </c>
      <c r="N296" s="118">
        <v>15</v>
      </c>
      <c r="O296" s="74">
        <v>0</v>
      </c>
      <c r="P296" s="265">
        <v>0</v>
      </c>
      <c r="Q296" s="118">
        <v>19</v>
      </c>
      <c r="R296" s="74">
        <v>123</v>
      </c>
      <c r="S296" s="265">
        <v>1.0276547748349902</v>
      </c>
      <c r="T296" s="118">
        <v>33</v>
      </c>
      <c r="U296" s="74">
        <v>132</v>
      </c>
      <c r="V296" s="265">
        <v>0.88906849868660331</v>
      </c>
    </row>
    <row r="297" spans="1:22" s="18" customFormat="1" ht="9" customHeight="1" x14ac:dyDescent="0.15">
      <c r="A297" s="271" t="s">
        <v>294</v>
      </c>
      <c r="B297" s="118">
        <v>19</v>
      </c>
      <c r="C297" s="74">
        <v>370</v>
      </c>
      <c r="D297" s="265">
        <v>1.1494252873563218</v>
      </c>
      <c r="E297" s="118">
        <v>31</v>
      </c>
      <c r="F297" s="74">
        <v>14</v>
      </c>
      <c r="G297" s="265">
        <v>0.86260012322858892</v>
      </c>
      <c r="H297" s="118">
        <v>28</v>
      </c>
      <c r="I297" s="74">
        <v>29</v>
      </c>
      <c r="J297" s="265">
        <v>1.1377010592389172</v>
      </c>
      <c r="K297" s="118">
        <v>7</v>
      </c>
      <c r="L297" s="74">
        <v>39</v>
      </c>
      <c r="M297" s="265">
        <v>3.4180543382997373</v>
      </c>
      <c r="N297" s="118">
        <v>15</v>
      </c>
      <c r="O297" s="74">
        <v>0</v>
      </c>
      <c r="P297" s="265">
        <v>0</v>
      </c>
      <c r="Q297" s="118">
        <v>16</v>
      </c>
      <c r="R297" s="74">
        <v>132</v>
      </c>
      <c r="S297" s="265">
        <v>1.1028490266521849</v>
      </c>
      <c r="T297" s="118">
        <v>27</v>
      </c>
      <c r="U297" s="74">
        <v>156</v>
      </c>
      <c r="V297" s="265">
        <v>1.0507173166296222</v>
      </c>
    </row>
    <row r="298" spans="1:22" s="18" customFormat="1" ht="9" customHeight="1" x14ac:dyDescent="0.15">
      <c r="A298" s="271" t="s">
        <v>301</v>
      </c>
      <c r="B298" s="118">
        <v>20</v>
      </c>
      <c r="C298" s="74">
        <v>355</v>
      </c>
      <c r="D298" s="265">
        <v>1.1028269648959306</v>
      </c>
      <c r="E298" s="118">
        <v>7</v>
      </c>
      <c r="F298" s="74">
        <v>46</v>
      </c>
      <c r="G298" s="265">
        <v>2.8342575477510783</v>
      </c>
      <c r="H298" s="118">
        <v>32</v>
      </c>
      <c r="I298" s="74">
        <v>24</v>
      </c>
      <c r="J298" s="265">
        <v>0.94154570419772465</v>
      </c>
      <c r="K298" s="118">
        <v>31</v>
      </c>
      <c r="L298" s="74">
        <v>11</v>
      </c>
      <c r="M298" s="265">
        <v>0.9640666082383873</v>
      </c>
      <c r="N298" s="118">
        <v>15</v>
      </c>
      <c r="O298" s="74">
        <v>0</v>
      </c>
      <c r="P298" s="265">
        <v>0</v>
      </c>
      <c r="Q298" s="118">
        <v>50</v>
      </c>
      <c r="R298" s="74">
        <v>71</v>
      </c>
      <c r="S298" s="265">
        <v>0.59319909766897816</v>
      </c>
      <c r="T298" s="118">
        <v>16</v>
      </c>
      <c r="U298" s="74">
        <v>203</v>
      </c>
      <c r="V298" s="265">
        <v>1.3672795851013673</v>
      </c>
    </row>
    <row r="299" spans="1:22" s="18" customFormat="1" ht="9" customHeight="1" x14ac:dyDescent="0.15">
      <c r="A299" s="255"/>
      <c r="C299" s="74"/>
      <c r="D299" s="265"/>
      <c r="F299" s="74"/>
      <c r="G299" s="265"/>
      <c r="I299" s="74"/>
      <c r="J299" s="265"/>
      <c r="L299" s="74"/>
      <c r="M299" s="265"/>
      <c r="O299" s="74"/>
      <c r="P299" s="265"/>
      <c r="R299" s="74"/>
      <c r="S299" s="265"/>
      <c r="U299" s="74"/>
      <c r="V299" s="265"/>
    </row>
    <row r="300" spans="1:22" s="18" customFormat="1" x14ac:dyDescent="0.15">
      <c r="A300" s="256" t="s">
        <v>265</v>
      </c>
      <c r="B300" s="118" t="s">
        <v>266</v>
      </c>
      <c r="C300" s="74">
        <v>11053</v>
      </c>
      <c r="D300" s="265">
        <v>34.336750543647092</v>
      </c>
      <c r="E300" s="118" t="s">
        <v>266</v>
      </c>
      <c r="F300" s="74">
        <v>789</v>
      </c>
      <c r="G300" s="265">
        <v>48.613678373382626</v>
      </c>
      <c r="H300" s="118" t="s">
        <v>266</v>
      </c>
      <c r="I300" s="74">
        <v>1539</v>
      </c>
      <c r="J300" s="265">
        <v>60.376618281679093</v>
      </c>
      <c r="K300" s="118" t="s">
        <v>266</v>
      </c>
      <c r="L300" s="74">
        <v>542</v>
      </c>
      <c r="M300" s="265">
        <v>47.502191060473272</v>
      </c>
      <c r="N300" s="118" t="s">
        <v>266</v>
      </c>
      <c r="O300" s="74">
        <v>0</v>
      </c>
      <c r="P300" s="265">
        <v>0</v>
      </c>
      <c r="Q300" s="118" t="s">
        <v>266</v>
      </c>
      <c r="R300" s="74">
        <v>2952</v>
      </c>
      <c r="S300" s="265">
        <v>24.663714596039771</v>
      </c>
      <c r="T300" s="118" t="s">
        <v>266</v>
      </c>
      <c r="U300" s="74">
        <v>5231</v>
      </c>
      <c r="V300" s="265">
        <v>35.232706944163809</v>
      </c>
    </row>
    <row r="301" spans="1:22" s="18" customFormat="1" x14ac:dyDescent="0.15">
      <c r="A301" s="255"/>
      <c r="C301" s="74"/>
      <c r="D301" s="265"/>
      <c r="F301" s="74"/>
      <c r="G301" s="265"/>
      <c r="I301" s="74"/>
      <c r="J301" s="265"/>
      <c r="L301" s="74"/>
      <c r="M301" s="265"/>
      <c r="O301" s="74"/>
      <c r="P301" s="265"/>
      <c r="R301" s="74"/>
      <c r="S301" s="265"/>
      <c r="U301" s="74"/>
      <c r="V301" s="265"/>
    </row>
    <row r="302" spans="1:22" s="18" customFormat="1" x14ac:dyDescent="0.15">
      <c r="A302" s="274" t="s">
        <v>276</v>
      </c>
      <c r="B302" s="118" t="s">
        <v>266</v>
      </c>
      <c r="C302" s="74">
        <v>32190</v>
      </c>
      <c r="D302" s="261">
        <v>100</v>
      </c>
      <c r="E302" s="118" t="s">
        <v>266</v>
      </c>
      <c r="F302" s="74">
        <v>1623</v>
      </c>
      <c r="G302" s="261">
        <v>100</v>
      </c>
      <c r="H302" s="118" t="s">
        <v>266</v>
      </c>
      <c r="I302" s="74">
        <v>2549</v>
      </c>
      <c r="J302" s="261">
        <v>100</v>
      </c>
      <c r="K302" s="118" t="s">
        <v>266</v>
      </c>
      <c r="L302" s="74">
        <v>1141</v>
      </c>
      <c r="M302" s="261">
        <v>100</v>
      </c>
      <c r="N302" s="118" t="s">
        <v>266</v>
      </c>
      <c r="O302" s="74">
        <v>61</v>
      </c>
      <c r="P302" s="261">
        <v>100</v>
      </c>
      <c r="Q302" s="118" t="s">
        <v>266</v>
      </c>
      <c r="R302" s="74">
        <v>11969</v>
      </c>
      <c r="S302" s="261">
        <v>100</v>
      </c>
      <c r="T302" s="118" t="s">
        <v>266</v>
      </c>
      <c r="U302" s="74">
        <v>14847</v>
      </c>
      <c r="V302" s="261">
        <v>100</v>
      </c>
    </row>
    <row r="303" spans="1:22" s="18" customFormat="1" ht="9" customHeight="1" x14ac:dyDescent="0.15">
      <c r="A303" s="57"/>
      <c r="B303" s="52"/>
      <c r="C303" s="52"/>
      <c r="D303" s="52"/>
      <c r="E303" s="52"/>
      <c r="F303" s="52"/>
      <c r="G303" s="52"/>
      <c r="H303" s="52"/>
      <c r="U303" s="74"/>
    </row>
    <row r="304" spans="1:22" s="18" customFormat="1" ht="9" customHeight="1" x14ac:dyDescent="0.15">
      <c r="A304" s="57"/>
      <c r="B304" s="52"/>
      <c r="C304" s="52"/>
      <c r="D304" s="52"/>
      <c r="E304" s="52"/>
      <c r="F304" s="52"/>
      <c r="G304" s="52"/>
      <c r="H304" s="52"/>
      <c r="U304" s="74"/>
    </row>
    <row r="305" spans="1:22" s="18" customFormat="1" ht="9" customHeight="1" x14ac:dyDescent="0.15">
      <c r="A305" s="57"/>
      <c r="B305" s="52"/>
      <c r="C305" s="52"/>
      <c r="D305" s="52"/>
      <c r="E305" s="52"/>
      <c r="F305" s="52"/>
      <c r="G305" s="52"/>
      <c r="H305" s="52"/>
      <c r="U305" s="74"/>
    </row>
    <row r="306" spans="1:22" s="18" customFormat="1" ht="9" customHeight="1" x14ac:dyDescent="0.15">
      <c r="A306" s="57"/>
      <c r="B306" s="52"/>
      <c r="C306" s="52"/>
      <c r="D306" s="52"/>
      <c r="E306" s="52"/>
      <c r="F306" s="52"/>
      <c r="G306" s="52"/>
      <c r="H306" s="52"/>
      <c r="U306" s="74"/>
    </row>
    <row r="307" spans="1:22" s="18" customFormat="1" ht="9" customHeight="1" x14ac:dyDescent="0.15">
      <c r="A307" s="57"/>
      <c r="B307" s="52"/>
      <c r="C307" s="52"/>
      <c r="D307" s="52"/>
      <c r="E307" s="52"/>
      <c r="F307" s="52"/>
      <c r="G307" s="52"/>
      <c r="H307" s="52"/>
      <c r="U307" s="74"/>
    </row>
    <row r="308" spans="1:22" s="18" customFormat="1" ht="9" customHeight="1" x14ac:dyDescent="0.15">
      <c r="A308" s="57"/>
      <c r="B308" s="52"/>
      <c r="C308" s="52"/>
      <c r="D308" s="52"/>
      <c r="E308" s="52"/>
      <c r="F308" s="52"/>
      <c r="G308" s="52"/>
      <c r="H308" s="52"/>
      <c r="U308" s="74"/>
    </row>
    <row r="309" spans="1:22" s="18" customFormat="1" ht="9" customHeight="1" x14ac:dyDescent="0.15">
      <c r="A309" s="57"/>
      <c r="B309" s="52"/>
      <c r="C309" s="52"/>
      <c r="D309" s="52"/>
      <c r="E309" s="52"/>
      <c r="F309" s="52"/>
      <c r="G309" s="52"/>
      <c r="H309" s="52"/>
      <c r="U309" s="74"/>
    </row>
    <row r="310" spans="1:22" s="18" customFormat="1" ht="9" customHeight="1" x14ac:dyDescent="0.15">
      <c r="A310" s="57"/>
      <c r="B310" s="52"/>
      <c r="C310" s="52"/>
      <c r="D310" s="52"/>
      <c r="E310" s="52"/>
      <c r="F310" s="52"/>
      <c r="G310" s="52"/>
      <c r="H310" s="52"/>
      <c r="U310" s="74"/>
    </row>
    <row r="311" spans="1:22" s="18" customFormat="1" ht="9" customHeight="1" x14ac:dyDescent="0.2">
      <c r="A311" s="57"/>
      <c r="B311" s="52"/>
      <c r="C311" s="52"/>
      <c r="D311" s="52"/>
      <c r="E311" s="87"/>
      <c r="F311" s="87"/>
      <c r="G311" s="87"/>
      <c r="H311" s="87"/>
      <c r="I311" s="87"/>
      <c r="J311" s="87"/>
      <c r="K311" s="87"/>
      <c r="L311" s="87"/>
      <c r="M311" s="87"/>
      <c r="N311" s="87"/>
      <c r="O311" s="87"/>
      <c r="P311" s="87"/>
      <c r="Q311" s="87"/>
    </row>
    <row r="312" spans="1:22" s="18" customFormat="1" ht="9" customHeight="1" x14ac:dyDescent="0.15">
      <c r="A312" s="57"/>
      <c r="B312" s="52"/>
      <c r="C312" s="52"/>
      <c r="D312" s="52"/>
      <c r="E312" s="52"/>
      <c r="F312" s="52"/>
      <c r="G312" s="52"/>
      <c r="H312" s="52"/>
    </row>
    <row r="313" spans="1:22" s="18" customFormat="1" ht="9" customHeight="1" x14ac:dyDescent="0.15">
      <c r="A313" s="57"/>
      <c r="B313" s="52"/>
      <c r="C313" s="52"/>
      <c r="D313" s="52"/>
      <c r="E313" s="52"/>
      <c r="F313" s="52"/>
      <c r="G313" s="52"/>
      <c r="H313" s="52"/>
    </row>
    <row r="314" spans="1:22" s="18" customFormat="1" ht="9" customHeight="1" x14ac:dyDescent="0.15">
      <c r="A314" s="57"/>
      <c r="B314" s="52"/>
      <c r="C314" s="52"/>
      <c r="D314" s="52"/>
      <c r="E314" s="52"/>
      <c r="F314" s="52"/>
      <c r="G314" s="52"/>
      <c r="H314" s="52"/>
    </row>
    <row r="315" spans="1:22" s="18" customFormat="1" ht="9" customHeight="1" x14ac:dyDescent="0.15">
      <c r="A315" s="57"/>
      <c r="B315" s="52"/>
      <c r="C315" s="52"/>
      <c r="D315" s="52"/>
      <c r="E315" s="52"/>
      <c r="F315" s="52"/>
      <c r="G315" s="52"/>
      <c r="H315" s="52"/>
    </row>
    <row r="316" spans="1:22" s="18" customFormat="1" ht="9" customHeight="1" x14ac:dyDescent="0.15">
      <c r="A316" s="74" t="s">
        <v>277</v>
      </c>
      <c r="B316" s="48"/>
      <c r="C316" s="48"/>
      <c r="D316" s="48"/>
      <c r="E316" s="48"/>
      <c r="F316" s="48"/>
      <c r="G316" s="48"/>
      <c r="H316" s="48"/>
      <c r="I316" s="48"/>
      <c r="J316" s="253"/>
      <c r="K316" s="48"/>
      <c r="L316" s="48"/>
      <c r="M316" s="253"/>
      <c r="N316" s="52"/>
      <c r="O316" s="52"/>
      <c r="P316" s="52"/>
      <c r="Q316" s="52"/>
      <c r="R316" s="52"/>
      <c r="S316" s="52"/>
      <c r="T316" s="52"/>
      <c r="U316" s="52"/>
      <c r="V316" s="52"/>
    </row>
    <row r="317" spans="1:22" s="18" customFormat="1" ht="9" customHeight="1" x14ac:dyDescent="0.15">
      <c r="A317" s="18" t="s">
        <v>99</v>
      </c>
      <c r="B317" s="52"/>
      <c r="C317" s="52"/>
      <c r="D317" s="52"/>
      <c r="E317" s="52"/>
      <c r="F317" s="52"/>
      <c r="G317" s="52"/>
      <c r="H317" s="52"/>
    </row>
    <row r="318" spans="1:22" s="18" customFormat="1" ht="9" customHeight="1" x14ac:dyDescent="0.15">
      <c r="A318" s="18" t="s">
        <v>159</v>
      </c>
      <c r="B318" s="52"/>
      <c r="C318" s="52"/>
      <c r="D318" s="52"/>
      <c r="E318" s="52"/>
      <c r="F318" s="52"/>
      <c r="G318" s="52"/>
      <c r="H318" s="52"/>
    </row>
    <row r="319" spans="1:22" s="18" customFormat="1" ht="9" customHeight="1" x14ac:dyDescent="0.15">
      <c r="A319" s="57" t="s">
        <v>227</v>
      </c>
      <c r="B319" s="48"/>
      <c r="C319" s="48"/>
      <c r="D319" s="48"/>
      <c r="E319" s="48"/>
      <c r="F319" s="48"/>
      <c r="G319" s="48"/>
      <c r="H319" s="48"/>
      <c r="I319" s="48"/>
      <c r="J319" s="48"/>
      <c r="K319" s="48"/>
      <c r="L319" s="48"/>
      <c r="M319" s="48"/>
    </row>
    <row r="320" spans="1:22" s="18" customFormat="1" ht="9" customHeight="1" x14ac:dyDescent="0.15">
      <c r="A320" s="57"/>
      <c r="B320" s="48"/>
      <c r="C320" s="48"/>
      <c r="D320" s="48"/>
      <c r="E320" s="48"/>
      <c r="F320" s="48"/>
      <c r="G320" s="48"/>
      <c r="H320" s="48"/>
      <c r="I320" s="48"/>
      <c r="J320" s="48"/>
      <c r="K320" s="48"/>
      <c r="L320" s="48"/>
      <c r="M320" s="48"/>
    </row>
    <row r="321" spans="1:22" s="18" customFormat="1" x14ac:dyDescent="0.15">
      <c r="A321" s="634" t="s">
        <v>2379</v>
      </c>
      <c r="B321" s="276"/>
      <c r="C321" s="276"/>
      <c r="D321" s="54"/>
      <c r="E321" s="52"/>
      <c r="F321" s="52"/>
      <c r="G321" s="52"/>
      <c r="H321" s="52"/>
    </row>
    <row r="322" spans="1:22" x14ac:dyDescent="0.15">
      <c r="A322" s="18"/>
      <c r="B322" s="18"/>
      <c r="C322" s="18"/>
      <c r="D322" s="18"/>
      <c r="E322" s="260"/>
      <c r="F322" s="67"/>
      <c r="G322" s="261"/>
      <c r="H322" s="260"/>
      <c r="I322" s="67"/>
      <c r="J322" s="261"/>
      <c r="K322" s="260"/>
      <c r="L322" s="67"/>
      <c r="M322" s="261"/>
      <c r="N322" s="260"/>
      <c r="O322" s="67"/>
      <c r="P322" s="261"/>
      <c r="Q322" s="260"/>
      <c r="R322" s="67"/>
      <c r="S322" s="261"/>
      <c r="T322" s="260"/>
      <c r="U322" s="67"/>
      <c r="V322" s="261"/>
    </row>
    <row r="323" spans="1:22" s="18" customFormat="1" ht="9" customHeight="1" x14ac:dyDescent="0.15"/>
    <row r="324" spans="1:22" s="18" customFormat="1" ht="9" customHeight="1" x14ac:dyDescent="0.15"/>
    <row r="326" spans="1:22" s="18" customFormat="1" x14ac:dyDescent="0.15"/>
  </sheetData>
  <mergeCells count="32">
    <mergeCell ref="G9:G11"/>
    <mergeCell ref="H9:H11"/>
    <mergeCell ref="I9:I11"/>
    <mergeCell ref="J9:J11"/>
    <mergeCell ref="V9:V11"/>
    <mergeCell ref="K9:K11"/>
    <mergeCell ref="L9:L11"/>
    <mergeCell ref="M9:M11"/>
    <mergeCell ref="N9:N11"/>
    <mergeCell ref="O9:O11"/>
    <mergeCell ref="P9:P11"/>
    <mergeCell ref="Q9:Q11"/>
    <mergeCell ref="R9:R11"/>
    <mergeCell ref="S9:S11"/>
    <mergeCell ref="T9:T11"/>
    <mergeCell ref="U9:U11"/>
    <mergeCell ref="A1:V1"/>
    <mergeCell ref="A3:V3"/>
    <mergeCell ref="A5:A11"/>
    <mergeCell ref="B5:D8"/>
    <mergeCell ref="E5:V5"/>
    <mergeCell ref="E6:G8"/>
    <mergeCell ref="H6:J8"/>
    <mergeCell ref="K6:M8"/>
    <mergeCell ref="N6:P8"/>
    <mergeCell ref="Q6:S8"/>
    <mergeCell ref="T6:V8"/>
    <mergeCell ref="B9:B11"/>
    <mergeCell ref="C9:C11"/>
    <mergeCell ref="D9:D11"/>
    <mergeCell ref="E9:E11"/>
    <mergeCell ref="F9:F11"/>
  </mergeCells>
  <printOptions horizontalCentered="1"/>
  <pageMargins left="0.39370078740157483" right="0.39370078740157483" top="0.39370078740157483" bottom="0.59055118110236227" header="0.51181102362204722" footer="0.55118110236220474"/>
  <pageSetup paperSize="9" scale="73" orientation="portrait" horizontalDpi="4294967294" verticalDpi="4294967294" r:id="rId1"/>
  <headerFooter alignWithMargins="0"/>
  <rowBreaks count="2" manualBreakCount="2">
    <brk id="107" max="21" man="1"/>
    <brk id="205" max="16383" man="1"/>
  </row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11"/>
  <sheetViews>
    <sheetView zoomScaleNormal="100" workbookViewId="0">
      <pane ySplit="11" topLeftCell="A12" activePane="bottomLeft" state="frozen"/>
      <selection sqref="A1:P1"/>
      <selection pane="bottomLeft"/>
    </sheetView>
  </sheetViews>
  <sheetFormatPr baseColWidth="10" defaultColWidth="11.42578125" defaultRowHeight="9" x14ac:dyDescent="0.15"/>
  <cols>
    <col min="1" max="1" width="23" style="48" customWidth="1"/>
    <col min="2" max="2" width="3.5703125" style="48" customWidth="1"/>
    <col min="3" max="3" width="5.5703125" style="48" bestFit="1" customWidth="1"/>
    <col min="4" max="4" width="4.42578125" style="48" customWidth="1"/>
    <col min="5" max="5" width="3.5703125" style="48" customWidth="1"/>
    <col min="6" max="6" width="6.7109375" style="48" customWidth="1"/>
    <col min="7" max="7" width="4.5703125" style="48" customWidth="1"/>
    <col min="8" max="8" width="3.5703125" style="48" customWidth="1"/>
    <col min="9" max="9" width="5.5703125" style="48" customWidth="1"/>
    <col min="10" max="10" width="4.7109375" style="48" customWidth="1"/>
    <col min="11" max="11" width="3.5703125" style="48" customWidth="1"/>
    <col min="12" max="12" width="5.28515625" style="48" customWidth="1"/>
    <col min="13" max="13" width="4.7109375" style="48" customWidth="1"/>
    <col min="14" max="14" width="3.5703125" style="48" customWidth="1"/>
    <col min="15" max="15" width="5.42578125" style="48" customWidth="1"/>
    <col min="16" max="16" width="4.7109375" style="48" customWidth="1"/>
    <col min="17" max="17" width="3.5703125" style="48" customWidth="1"/>
    <col min="18" max="18" width="5.28515625" style="48" customWidth="1"/>
    <col min="19" max="19" width="4.7109375" style="48" customWidth="1"/>
    <col min="20" max="20" width="3.5703125" style="48" customWidth="1"/>
    <col min="21" max="21" width="5.140625" style="48" customWidth="1"/>
    <col min="22" max="22" width="4.7109375" style="48" customWidth="1"/>
    <col min="23" max="16384" width="11.42578125" style="48"/>
  </cols>
  <sheetData>
    <row r="1" spans="1:22" s="238" customFormat="1" ht="11.25" customHeight="1" x14ac:dyDescent="0.2">
      <c r="A1" s="650" t="s">
        <v>16</v>
      </c>
      <c r="B1" s="237"/>
      <c r="C1" s="237"/>
      <c r="D1" s="237"/>
      <c r="E1" s="237"/>
      <c r="F1" s="237"/>
      <c r="G1" s="237"/>
      <c r="H1" s="237"/>
      <c r="I1" s="237"/>
      <c r="J1" s="237"/>
      <c r="K1" s="237"/>
      <c r="L1" s="237"/>
      <c r="M1" s="237"/>
      <c r="N1" s="237"/>
      <c r="O1" s="237"/>
      <c r="P1" s="237"/>
      <c r="Q1" s="237"/>
      <c r="R1" s="237"/>
      <c r="S1" s="237"/>
      <c r="T1" s="237"/>
      <c r="U1" s="237"/>
      <c r="V1" s="237"/>
    </row>
    <row r="2" spans="1:22" ht="9" customHeight="1" x14ac:dyDescent="0.15">
      <c r="A2" s="282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  <c r="P2" s="240"/>
    </row>
    <row r="3" spans="1:22" s="244" customFormat="1" ht="11.25" x14ac:dyDescent="0.2">
      <c r="A3" s="241" t="s">
        <v>2399</v>
      </c>
      <c r="B3" s="242"/>
      <c r="C3" s="242"/>
      <c r="D3" s="242"/>
      <c r="E3" s="243"/>
      <c r="F3" s="243"/>
      <c r="G3" s="243"/>
      <c r="H3" s="243"/>
      <c r="I3" s="243"/>
      <c r="J3" s="243"/>
      <c r="K3" s="243"/>
      <c r="L3" s="243"/>
      <c r="M3" s="243"/>
      <c r="N3" s="243"/>
      <c r="O3" s="243"/>
      <c r="P3" s="243"/>
      <c r="Q3" s="243"/>
      <c r="R3" s="243"/>
      <c r="S3" s="243"/>
      <c r="T3" s="243"/>
      <c r="U3" s="243"/>
      <c r="V3" s="243"/>
    </row>
    <row r="4" spans="1:22" ht="9" customHeight="1" x14ac:dyDescent="0.15">
      <c r="A4" s="245"/>
      <c r="B4" s="245"/>
      <c r="C4" s="245"/>
      <c r="D4" s="245"/>
      <c r="Q4" s="245"/>
      <c r="R4" s="245"/>
      <c r="S4" s="245"/>
      <c r="T4" s="245"/>
      <c r="U4" s="245"/>
      <c r="V4" s="245"/>
    </row>
    <row r="5" spans="1:22" ht="12" customHeight="1" x14ac:dyDescent="0.15">
      <c r="A5" s="769" t="s">
        <v>314</v>
      </c>
      <c r="B5" s="766" t="s">
        <v>61</v>
      </c>
      <c r="C5" s="772"/>
      <c r="D5" s="769"/>
      <c r="E5" s="775" t="s">
        <v>62</v>
      </c>
      <c r="F5" s="776"/>
      <c r="G5" s="776"/>
      <c r="H5" s="776"/>
      <c r="I5" s="776"/>
      <c r="J5" s="776"/>
      <c r="K5" s="776"/>
      <c r="L5" s="776"/>
      <c r="M5" s="776"/>
      <c r="N5" s="776"/>
      <c r="O5" s="776"/>
      <c r="P5" s="776"/>
      <c r="Q5" s="776"/>
      <c r="R5" s="776"/>
      <c r="S5" s="776"/>
      <c r="T5" s="776"/>
      <c r="U5" s="776"/>
      <c r="V5" s="776"/>
    </row>
    <row r="6" spans="1:22" ht="11.25" customHeight="1" x14ac:dyDescent="0.15">
      <c r="A6" s="770"/>
      <c r="B6" s="767"/>
      <c r="C6" s="773"/>
      <c r="D6" s="770"/>
      <c r="E6" s="777" t="s">
        <v>136</v>
      </c>
      <c r="F6" s="772"/>
      <c r="G6" s="769"/>
      <c r="H6" s="766" t="s">
        <v>64</v>
      </c>
      <c r="I6" s="772"/>
      <c r="J6" s="769"/>
      <c r="K6" s="766" t="s">
        <v>247</v>
      </c>
      <c r="L6" s="772"/>
      <c r="M6" s="769"/>
      <c r="N6" s="777" t="s">
        <v>248</v>
      </c>
      <c r="O6" s="772"/>
      <c r="P6" s="772"/>
      <c r="Q6" s="777" t="s">
        <v>242</v>
      </c>
      <c r="R6" s="772"/>
      <c r="S6" s="772"/>
      <c r="T6" s="777" t="s">
        <v>244</v>
      </c>
      <c r="U6" s="772"/>
      <c r="V6" s="772"/>
    </row>
    <row r="7" spans="1:22" ht="11.25" customHeight="1" x14ac:dyDescent="0.15">
      <c r="A7" s="770"/>
      <c r="B7" s="767"/>
      <c r="C7" s="773"/>
      <c r="D7" s="770"/>
      <c r="E7" s="767"/>
      <c r="F7" s="773"/>
      <c r="G7" s="770"/>
      <c r="H7" s="767"/>
      <c r="I7" s="778"/>
      <c r="J7" s="770"/>
      <c r="K7" s="767"/>
      <c r="L7" s="773"/>
      <c r="M7" s="770"/>
      <c r="N7" s="767"/>
      <c r="O7" s="778"/>
      <c r="P7" s="778"/>
      <c r="Q7" s="767"/>
      <c r="R7" s="778"/>
      <c r="S7" s="778"/>
      <c r="T7" s="767"/>
      <c r="U7" s="778"/>
      <c r="V7" s="778"/>
    </row>
    <row r="8" spans="1:22" ht="9" customHeight="1" x14ac:dyDescent="0.15">
      <c r="A8" s="770"/>
      <c r="B8" s="768"/>
      <c r="C8" s="774"/>
      <c r="D8" s="771"/>
      <c r="E8" s="768"/>
      <c r="F8" s="774"/>
      <c r="G8" s="771"/>
      <c r="H8" s="768"/>
      <c r="I8" s="774"/>
      <c r="J8" s="771"/>
      <c r="K8" s="768"/>
      <c r="L8" s="774"/>
      <c r="M8" s="771"/>
      <c r="N8" s="768"/>
      <c r="O8" s="774"/>
      <c r="P8" s="774"/>
      <c r="Q8" s="768"/>
      <c r="R8" s="774"/>
      <c r="S8" s="774"/>
      <c r="T8" s="768"/>
      <c r="U8" s="774"/>
      <c r="V8" s="774"/>
    </row>
    <row r="9" spans="1:22" ht="6" customHeight="1" x14ac:dyDescent="0.15">
      <c r="A9" s="770"/>
      <c r="B9" s="763" t="s">
        <v>249</v>
      </c>
      <c r="C9" s="763" t="s">
        <v>250</v>
      </c>
      <c r="D9" s="763" t="s">
        <v>251</v>
      </c>
      <c r="E9" s="763" t="s">
        <v>249</v>
      </c>
      <c r="F9" s="763" t="s">
        <v>250</v>
      </c>
      <c r="G9" s="763" t="s">
        <v>251</v>
      </c>
      <c r="H9" s="763" t="s">
        <v>249</v>
      </c>
      <c r="I9" s="763" t="s">
        <v>250</v>
      </c>
      <c r="J9" s="763" t="s">
        <v>251</v>
      </c>
      <c r="K9" s="763" t="s">
        <v>249</v>
      </c>
      <c r="L9" s="763" t="s">
        <v>250</v>
      </c>
      <c r="M9" s="763" t="s">
        <v>251</v>
      </c>
      <c r="N9" s="763" t="s">
        <v>249</v>
      </c>
      <c r="O9" s="763" t="s">
        <v>250</v>
      </c>
      <c r="P9" s="763" t="s">
        <v>251</v>
      </c>
      <c r="Q9" s="763" t="s">
        <v>249</v>
      </c>
      <c r="R9" s="763" t="s">
        <v>250</v>
      </c>
      <c r="S9" s="763" t="s">
        <v>251</v>
      </c>
      <c r="T9" s="763" t="s">
        <v>249</v>
      </c>
      <c r="U9" s="763" t="s">
        <v>250</v>
      </c>
      <c r="V9" s="766" t="s">
        <v>251</v>
      </c>
    </row>
    <row r="10" spans="1:22" ht="9" customHeight="1" x14ac:dyDescent="0.15">
      <c r="A10" s="770"/>
      <c r="B10" s="764"/>
      <c r="C10" s="764" t="s">
        <v>250</v>
      </c>
      <c r="D10" s="764" t="s">
        <v>251</v>
      </c>
      <c r="E10" s="764"/>
      <c r="F10" s="764" t="s">
        <v>250</v>
      </c>
      <c r="G10" s="764" t="s">
        <v>251</v>
      </c>
      <c r="H10" s="764"/>
      <c r="I10" s="764" t="s">
        <v>250</v>
      </c>
      <c r="J10" s="764" t="s">
        <v>251</v>
      </c>
      <c r="K10" s="764"/>
      <c r="L10" s="764" t="s">
        <v>250</v>
      </c>
      <c r="M10" s="764" t="s">
        <v>251</v>
      </c>
      <c r="N10" s="764"/>
      <c r="O10" s="764" t="s">
        <v>250</v>
      </c>
      <c r="P10" s="764" t="s">
        <v>251</v>
      </c>
      <c r="Q10" s="764"/>
      <c r="R10" s="764" t="s">
        <v>250</v>
      </c>
      <c r="S10" s="764" t="s">
        <v>251</v>
      </c>
      <c r="T10" s="764"/>
      <c r="U10" s="764" t="s">
        <v>250</v>
      </c>
      <c r="V10" s="767" t="s">
        <v>251</v>
      </c>
    </row>
    <row r="11" spans="1:22" s="246" customFormat="1" ht="3.75" customHeight="1" x14ac:dyDescent="0.15">
      <c r="A11" s="771"/>
      <c r="B11" s="765"/>
      <c r="C11" s="765"/>
      <c r="D11" s="765"/>
      <c r="E11" s="765"/>
      <c r="F11" s="765"/>
      <c r="G11" s="765"/>
      <c r="H11" s="765"/>
      <c r="I11" s="765"/>
      <c r="J11" s="765"/>
      <c r="K11" s="765"/>
      <c r="L11" s="765"/>
      <c r="M11" s="765"/>
      <c r="N11" s="765"/>
      <c r="O11" s="765"/>
      <c r="P11" s="765"/>
      <c r="Q11" s="765"/>
      <c r="R11" s="765"/>
      <c r="S11" s="765"/>
      <c r="T11" s="765"/>
      <c r="U11" s="765"/>
      <c r="V11" s="768"/>
    </row>
    <row r="12" spans="1:22" s="246" customFormat="1" ht="9" customHeight="1" x14ac:dyDescent="0.15">
      <c r="A12" s="247"/>
      <c r="B12" s="45"/>
      <c r="C12" s="45"/>
      <c r="D12" s="45"/>
      <c r="E12" s="45"/>
      <c r="F12" s="45"/>
      <c r="G12" s="45"/>
      <c r="H12" s="45"/>
      <c r="I12" s="45"/>
      <c r="J12" s="45"/>
      <c r="K12" s="45"/>
      <c r="L12" s="45"/>
      <c r="M12" s="45"/>
      <c r="N12" s="45"/>
      <c r="O12" s="45"/>
      <c r="P12" s="45"/>
    </row>
    <row r="13" spans="1:22" s="251" customFormat="1" x14ac:dyDescent="0.15">
      <c r="B13" s="252" t="s">
        <v>61</v>
      </c>
      <c r="C13" s="252"/>
      <c r="D13" s="252"/>
      <c r="E13" s="252"/>
      <c r="F13" s="252"/>
      <c r="G13" s="252"/>
      <c r="H13" s="252"/>
      <c r="I13" s="252"/>
      <c r="J13" s="252"/>
      <c r="K13" s="252"/>
      <c r="L13" s="252"/>
      <c r="M13" s="252"/>
      <c r="N13" s="252"/>
      <c r="O13" s="252"/>
      <c r="P13" s="252"/>
      <c r="Q13" s="252"/>
      <c r="R13" s="252"/>
      <c r="S13" s="252"/>
      <c r="T13" s="252"/>
      <c r="U13" s="252"/>
      <c r="V13" s="252"/>
    </row>
    <row r="14" spans="1:22" ht="9" customHeight="1" x14ac:dyDescent="0.15">
      <c r="D14" s="253"/>
    </row>
    <row r="15" spans="1:22" x14ac:dyDescent="0.15">
      <c r="A15" s="66" t="s">
        <v>315</v>
      </c>
      <c r="B15" s="18">
        <v>1</v>
      </c>
      <c r="C15" s="74">
        <v>8766</v>
      </c>
      <c r="D15" s="265">
        <v>13.394044035631886</v>
      </c>
      <c r="E15" s="18">
        <v>1</v>
      </c>
      <c r="F15" s="74">
        <v>280</v>
      </c>
      <c r="G15" s="265">
        <v>10.275229357798166</v>
      </c>
      <c r="H15" s="18">
        <v>1</v>
      </c>
      <c r="I15" s="74">
        <v>983</v>
      </c>
      <c r="J15" s="265">
        <v>17.057088322054486</v>
      </c>
      <c r="K15" s="18">
        <v>29</v>
      </c>
      <c r="L15" s="74">
        <v>6</v>
      </c>
      <c r="M15" s="265">
        <v>0.42016806722689076</v>
      </c>
      <c r="N15" s="18">
        <v>2</v>
      </c>
      <c r="O15" s="74">
        <v>10</v>
      </c>
      <c r="P15" s="265">
        <v>2.7932960893854748</v>
      </c>
      <c r="Q15" s="18">
        <v>2</v>
      </c>
      <c r="R15" s="74">
        <v>2428</v>
      </c>
      <c r="S15" s="265">
        <v>10.610033210977102</v>
      </c>
      <c r="T15" s="18">
        <v>1</v>
      </c>
      <c r="U15" s="74">
        <v>5059</v>
      </c>
      <c r="V15" s="265">
        <v>15.667874508346497</v>
      </c>
    </row>
    <row r="16" spans="1:22" x14ac:dyDescent="0.15">
      <c r="A16" s="66" t="s">
        <v>316</v>
      </c>
      <c r="B16" s="18">
        <v>2</v>
      </c>
      <c r="C16" s="74">
        <v>5301</v>
      </c>
      <c r="D16" s="265">
        <v>8.0996837135391999</v>
      </c>
      <c r="E16" s="18">
        <v>35</v>
      </c>
      <c r="F16" s="74">
        <v>18</v>
      </c>
      <c r="G16" s="265">
        <v>0.66055045871559637</v>
      </c>
      <c r="H16" s="18">
        <v>2</v>
      </c>
      <c r="I16" s="74">
        <v>393</v>
      </c>
      <c r="J16" s="265">
        <v>6.8193649141072354</v>
      </c>
      <c r="K16" s="18">
        <v>44</v>
      </c>
      <c r="L16" s="74">
        <v>3</v>
      </c>
      <c r="M16" s="265">
        <v>0.21008403361344538</v>
      </c>
      <c r="N16" s="18">
        <v>16</v>
      </c>
      <c r="O16" s="74">
        <v>1</v>
      </c>
      <c r="P16" s="265">
        <v>0.27932960893854747</v>
      </c>
      <c r="Q16" s="18">
        <v>34</v>
      </c>
      <c r="R16" s="74">
        <v>163</v>
      </c>
      <c r="S16" s="265">
        <v>0.71228806152770496</v>
      </c>
      <c r="T16" s="18">
        <v>2</v>
      </c>
      <c r="U16" s="74">
        <v>4723</v>
      </c>
      <c r="V16" s="265">
        <v>14.627272445724552</v>
      </c>
    </row>
    <row r="17" spans="1:22" x14ac:dyDescent="0.15">
      <c r="A17" s="66" t="s">
        <v>317</v>
      </c>
      <c r="B17" s="18">
        <v>3</v>
      </c>
      <c r="C17" s="74">
        <v>4938</v>
      </c>
      <c r="D17" s="265">
        <v>7.5450364417009181</v>
      </c>
      <c r="E17" s="18">
        <v>4</v>
      </c>
      <c r="F17" s="74">
        <v>138</v>
      </c>
      <c r="G17" s="265">
        <v>5.0642201834862384</v>
      </c>
      <c r="H17" s="18">
        <v>8</v>
      </c>
      <c r="I17" s="74">
        <v>155</v>
      </c>
      <c r="J17" s="265">
        <v>2.6895714037827521</v>
      </c>
      <c r="K17" s="18">
        <v>1</v>
      </c>
      <c r="L17" s="74">
        <v>515</v>
      </c>
      <c r="M17" s="265">
        <v>36.064425770308119</v>
      </c>
      <c r="N17" s="18">
        <v>9</v>
      </c>
      <c r="O17" s="74">
        <v>3</v>
      </c>
      <c r="P17" s="265">
        <v>0.83798882681564246</v>
      </c>
      <c r="Q17" s="18">
        <v>1</v>
      </c>
      <c r="R17" s="74">
        <v>2747</v>
      </c>
      <c r="S17" s="265">
        <v>12.004020276175494</v>
      </c>
      <c r="T17" s="18">
        <v>3</v>
      </c>
      <c r="U17" s="74">
        <v>1380</v>
      </c>
      <c r="V17" s="265">
        <v>4.2739013286258478</v>
      </c>
    </row>
    <row r="18" spans="1:22" x14ac:dyDescent="0.15">
      <c r="A18" s="66" t="s">
        <v>318</v>
      </c>
      <c r="B18" s="18">
        <v>4</v>
      </c>
      <c r="C18" s="74">
        <v>2649</v>
      </c>
      <c r="D18" s="265">
        <v>4.0475499258942351</v>
      </c>
      <c r="E18" s="18">
        <v>8</v>
      </c>
      <c r="F18" s="74">
        <v>94</v>
      </c>
      <c r="G18" s="265">
        <v>3.4495412844036699</v>
      </c>
      <c r="H18" s="18">
        <v>3</v>
      </c>
      <c r="I18" s="74">
        <v>389</v>
      </c>
      <c r="J18" s="265">
        <v>6.7499566198160679</v>
      </c>
      <c r="K18" s="18">
        <v>2</v>
      </c>
      <c r="L18" s="74">
        <v>136</v>
      </c>
      <c r="M18" s="265">
        <v>9.5238095238095237</v>
      </c>
      <c r="N18" s="18">
        <v>3</v>
      </c>
      <c r="O18" s="74">
        <v>6</v>
      </c>
      <c r="P18" s="265">
        <v>1.6759776536312849</v>
      </c>
      <c r="Q18" s="18">
        <v>3</v>
      </c>
      <c r="R18" s="74">
        <v>1044</v>
      </c>
      <c r="S18" s="265">
        <v>4.5621394861038276</v>
      </c>
      <c r="T18" s="18">
        <v>5</v>
      </c>
      <c r="U18" s="74">
        <v>980</v>
      </c>
      <c r="V18" s="265">
        <v>3.0350893493140076</v>
      </c>
    </row>
    <row r="19" spans="1:22" x14ac:dyDescent="0.15">
      <c r="A19" s="66" t="s">
        <v>319</v>
      </c>
      <c r="B19" s="18">
        <v>5</v>
      </c>
      <c r="C19" s="74">
        <v>2416</v>
      </c>
      <c r="D19" s="265">
        <v>3.6915366632542366</v>
      </c>
      <c r="E19" s="18">
        <v>3</v>
      </c>
      <c r="F19" s="74">
        <v>203</v>
      </c>
      <c r="G19" s="265">
        <v>7.4495412844036695</v>
      </c>
      <c r="H19" s="18">
        <v>5</v>
      </c>
      <c r="I19" s="74">
        <v>228</v>
      </c>
      <c r="J19" s="265">
        <v>3.956272774596564</v>
      </c>
      <c r="K19" s="18">
        <v>12</v>
      </c>
      <c r="L19" s="74">
        <v>26</v>
      </c>
      <c r="M19" s="265">
        <v>1.8207282913165268</v>
      </c>
      <c r="N19" s="18">
        <v>1</v>
      </c>
      <c r="O19" s="74">
        <v>279</v>
      </c>
      <c r="P19" s="265">
        <v>77.932960893854755</v>
      </c>
      <c r="Q19" s="18">
        <v>4</v>
      </c>
      <c r="R19" s="74">
        <v>1002</v>
      </c>
      <c r="S19" s="265">
        <v>4.3786051389617198</v>
      </c>
      <c r="T19" s="18">
        <v>9</v>
      </c>
      <c r="U19" s="74">
        <v>678</v>
      </c>
      <c r="V19" s="265">
        <v>2.0997863049335685</v>
      </c>
    </row>
    <row r="20" spans="1:22" x14ac:dyDescent="0.15">
      <c r="A20" s="66" t="s">
        <v>320</v>
      </c>
      <c r="B20" s="18">
        <v>6</v>
      </c>
      <c r="C20" s="74">
        <v>2311</v>
      </c>
      <c r="D20" s="265">
        <v>3.5311015019787009</v>
      </c>
      <c r="E20" s="18">
        <v>5</v>
      </c>
      <c r="F20" s="74">
        <v>123</v>
      </c>
      <c r="G20" s="265">
        <v>4.5137614678899078</v>
      </c>
      <c r="H20" s="18">
        <v>6</v>
      </c>
      <c r="I20" s="74">
        <v>183</v>
      </c>
      <c r="J20" s="265">
        <v>3.1754294638209264</v>
      </c>
      <c r="K20" s="18">
        <v>4</v>
      </c>
      <c r="L20" s="74">
        <v>65</v>
      </c>
      <c r="M20" s="265">
        <v>4.5518207282913163</v>
      </c>
      <c r="N20" s="18">
        <v>6</v>
      </c>
      <c r="O20" s="74">
        <v>5</v>
      </c>
      <c r="P20" s="265">
        <v>1.3966480446927374</v>
      </c>
      <c r="Q20" s="18">
        <v>5</v>
      </c>
      <c r="R20" s="74">
        <v>900</v>
      </c>
      <c r="S20" s="265">
        <v>3.9328788673308863</v>
      </c>
      <c r="T20" s="18">
        <v>4</v>
      </c>
      <c r="U20" s="74">
        <v>1035</v>
      </c>
      <c r="V20" s="265">
        <v>3.2054259964693861</v>
      </c>
    </row>
    <row r="21" spans="1:22" x14ac:dyDescent="0.15">
      <c r="A21" s="66" t="s">
        <v>324</v>
      </c>
      <c r="B21" s="18">
        <v>7</v>
      </c>
      <c r="C21" s="74">
        <v>1590</v>
      </c>
      <c r="D21" s="265">
        <v>2.4294467278866869</v>
      </c>
      <c r="E21" s="18">
        <v>6</v>
      </c>
      <c r="F21" s="74">
        <v>121</v>
      </c>
      <c r="G21" s="265">
        <v>4.4403669724770642</v>
      </c>
      <c r="H21" s="18">
        <v>23</v>
      </c>
      <c r="I21" s="74">
        <v>67</v>
      </c>
      <c r="J21" s="265">
        <v>1.1625889293770606</v>
      </c>
      <c r="K21" s="18">
        <v>23</v>
      </c>
      <c r="L21" s="74">
        <v>9</v>
      </c>
      <c r="M21" s="265">
        <v>0.63025210084033612</v>
      </c>
      <c r="N21" s="18">
        <v>9</v>
      </c>
      <c r="O21" s="74">
        <v>3</v>
      </c>
      <c r="P21" s="265">
        <v>0.83798882681564246</v>
      </c>
      <c r="Q21" s="18">
        <v>7</v>
      </c>
      <c r="R21" s="74">
        <v>727</v>
      </c>
      <c r="S21" s="265">
        <v>3.1768921517217268</v>
      </c>
      <c r="T21" s="18">
        <v>11</v>
      </c>
      <c r="U21" s="74">
        <v>663</v>
      </c>
      <c r="V21" s="265">
        <v>2.0533308557093748</v>
      </c>
    </row>
    <row r="22" spans="1:22" x14ac:dyDescent="0.15">
      <c r="A22" s="66" t="s">
        <v>321</v>
      </c>
      <c r="B22" s="18">
        <v>8</v>
      </c>
      <c r="C22" s="74">
        <v>1588</v>
      </c>
      <c r="D22" s="265">
        <v>2.426390820052867</v>
      </c>
      <c r="E22" s="18">
        <v>9</v>
      </c>
      <c r="F22" s="74">
        <v>91</v>
      </c>
      <c r="G22" s="265">
        <v>3.3394495412844041</v>
      </c>
      <c r="H22" s="18">
        <v>12</v>
      </c>
      <c r="I22" s="74">
        <v>100</v>
      </c>
      <c r="J22" s="265">
        <v>1.7352073572791948</v>
      </c>
      <c r="K22" s="18">
        <v>6</v>
      </c>
      <c r="L22" s="74">
        <v>42</v>
      </c>
      <c r="M22" s="265">
        <v>2.9411764705882351</v>
      </c>
      <c r="N22" s="18">
        <v>36</v>
      </c>
      <c r="O22" s="74">
        <v>0</v>
      </c>
      <c r="P22" s="265">
        <v>0</v>
      </c>
      <c r="Q22" s="18">
        <v>6</v>
      </c>
      <c r="R22" s="74">
        <v>749</v>
      </c>
      <c r="S22" s="265">
        <v>3.2730291907009259</v>
      </c>
      <c r="T22" s="18">
        <v>12</v>
      </c>
      <c r="U22" s="74">
        <v>606</v>
      </c>
      <c r="V22" s="265">
        <v>1.8768001486574375</v>
      </c>
    </row>
    <row r="23" spans="1:22" x14ac:dyDescent="0.15">
      <c r="A23" s="66" t="s">
        <v>323</v>
      </c>
      <c r="B23" s="18">
        <v>9</v>
      </c>
      <c r="C23" s="74">
        <v>1486</v>
      </c>
      <c r="D23" s="265">
        <v>2.270539520528061</v>
      </c>
      <c r="E23" s="18">
        <v>15</v>
      </c>
      <c r="F23" s="74">
        <v>50</v>
      </c>
      <c r="G23" s="265">
        <v>1.834862385321101</v>
      </c>
      <c r="H23" s="18">
        <v>4</v>
      </c>
      <c r="I23" s="74">
        <v>291</v>
      </c>
      <c r="J23" s="265">
        <v>5.0494534096824566</v>
      </c>
      <c r="K23" s="18">
        <v>31</v>
      </c>
      <c r="L23" s="74">
        <v>5</v>
      </c>
      <c r="M23" s="265">
        <v>0.350140056022409</v>
      </c>
      <c r="N23" s="18">
        <v>16</v>
      </c>
      <c r="O23" s="74">
        <v>1</v>
      </c>
      <c r="P23" s="265">
        <v>0.27932960893854747</v>
      </c>
      <c r="Q23" s="18">
        <v>25</v>
      </c>
      <c r="R23" s="74">
        <v>239</v>
      </c>
      <c r="S23" s="265">
        <v>1.0443978325467576</v>
      </c>
      <c r="T23" s="18">
        <v>6</v>
      </c>
      <c r="U23" s="74">
        <v>900</v>
      </c>
      <c r="V23" s="265">
        <v>2.7873269534516401</v>
      </c>
    </row>
    <row r="24" spans="1:22" x14ac:dyDescent="0.15">
      <c r="A24" s="66" t="s">
        <v>322</v>
      </c>
      <c r="B24" s="18">
        <v>10</v>
      </c>
      <c r="C24" s="74">
        <v>1441</v>
      </c>
      <c r="D24" s="265">
        <v>2.2017815942671168</v>
      </c>
      <c r="E24" s="18">
        <v>10</v>
      </c>
      <c r="F24" s="74">
        <v>80</v>
      </c>
      <c r="G24" s="265">
        <v>2.9357798165137616</v>
      </c>
      <c r="H24" s="18">
        <v>15</v>
      </c>
      <c r="I24" s="74">
        <v>90</v>
      </c>
      <c r="J24" s="265">
        <v>1.5616866215512752</v>
      </c>
      <c r="K24" s="18">
        <v>11</v>
      </c>
      <c r="L24" s="74">
        <v>28</v>
      </c>
      <c r="M24" s="265">
        <v>1.9607843137254901</v>
      </c>
      <c r="N24" s="18">
        <v>3</v>
      </c>
      <c r="O24" s="74">
        <v>6</v>
      </c>
      <c r="P24" s="265">
        <v>1.6759776536312849</v>
      </c>
      <c r="Q24" s="18">
        <v>8</v>
      </c>
      <c r="R24" s="74">
        <v>672</v>
      </c>
      <c r="S24" s="265">
        <v>2.9365495542737285</v>
      </c>
      <c r="T24" s="18">
        <v>13</v>
      </c>
      <c r="U24" s="74">
        <v>565</v>
      </c>
      <c r="V24" s="265">
        <v>1.7498219207779739</v>
      </c>
    </row>
    <row r="25" spans="1:22" x14ac:dyDescent="0.15">
      <c r="A25" s="66" t="s">
        <v>331</v>
      </c>
      <c r="B25" s="18">
        <v>11</v>
      </c>
      <c r="C25" s="74">
        <v>1240</v>
      </c>
      <c r="D25" s="265">
        <v>1.894662856968234</v>
      </c>
      <c r="E25" s="18">
        <v>2</v>
      </c>
      <c r="F25" s="74">
        <v>220</v>
      </c>
      <c r="G25" s="265">
        <v>8.0733944954128454</v>
      </c>
      <c r="H25" s="18">
        <v>24</v>
      </c>
      <c r="I25" s="74">
        <v>66</v>
      </c>
      <c r="J25" s="265">
        <v>1.1452368558042685</v>
      </c>
      <c r="K25" s="18">
        <v>31</v>
      </c>
      <c r="L25" s="74">
        <v>5</v>
      </c>
      <c r="M25" s="265">
        <v>0.350140056022409</v>
      </c>
      <c r="N25" s="18">
        <v>36</v>
      </c>
      <c r="O25" s="74">
        <v>0</v>
      </c>
      <c r="P25" s="265">
        <v>0</v>
      </c>
      <c r="Q25" s="18">
        <v>20</v>
      </c>
      <c r="R25" s="74">
        <v>282</v>
      </c>
      <c r="S25" s="265">
        <v>1.232302045097011</v>
      </c>
      <c r="T25" s="18">
        <v>10</v>
      </c>
      <c r="U25" s="74">
        <v>667</v>
      </c>
      <c r="V25" s="265">
        <v>2.0657189755024929</v>
      </c>
    </row>
    <row r="26" spans="1:22" x14ac:dyDescent="0.15">
      <c r="A26" s="66" t="s">
        <v>328</v>
      </c>
      <c r="B26" s="18">
        <v>12</v>
      </c>
      <c r="C26" s="74">
        <v>1186</v>
      </c>
      <c r="D26" s="265">
        <v>1.8121533454551011</v>
      </c>
      <c r="E26" s="18">
        <v>11</v>
      </c>
      <c r="F26" s="74">
        <v>67</v>
      </c>
      <c r="G26" s="265">
        <v>2.4587155963302751</v>
      </c>
      <c r="H26" s="18">
        <v>7</v>
      </c>
      <c r="I26" s="74">
        <v>167</v>
      </c>
      <c r="J26" s="265">
        <v>2.8977962866562552</v>
      </c>
      <c r="K26" s="18">
        <v>3</v>
      </c>
      <c r="L26" s="74">
        <v>83</v>
      </c>
      <c r="M26" s="265">
        <v>5.8123249299719886</v>
      </c>
      <c r="N26" s="18">
        <v>13</v>
      </c>
      <c r="O26" s="74">
        <v>2</v>
      </c>
      <c r="P26" s="265">
        <v>0.55865921787709494</v>
      </c>
      <c r="Q26" s="18">
        <v>15</v>
      </c>
      <c r="R26" s="74">
        <v>463</v>
      </c>
      <c r="S26" s="265">
        <v>2.0232476839713338</v>
      </c>
      <c r="T26" s="18">
        <v>22</v>
      </c>
      <c r="U26" s="74">
        <v>404</v>
      </c>
      <c r="V26" s="265">
        <v>1.2512000991049583</v>
      </c>
    </row>
    <row r="27" spans="1:22" x14ac:dyDescent="0.15">
      <c r="A27" s="66" t="s">
        <v>325</v>
      </c>
      <c r="B27" s="18">
        <v>13</v>
      </c>
      <c r="C27" s="74">
        <v>1111</v>
      </c>
      <c r="D27" s="265">
        <v>1.697556801686861</v>
      </c>
      <c r="E27" s="18">
        <v>17</v>
      </c>
      <c r="F27" s="74">
        <v>46</v>
      </c>
      <c r="G27" s="265">
        <v>1.6880733944954127</v>
      </c>
      <c r="H27" s="18">
        <v>16</v>
      </c>
      <c r="I27" s="74">
        <v>81</v>
      </c>
      <c r="J27" s="265">
        <v>1.4055179593961478</v>
      </c>
      <c r="K27" s="18">
        <v>16</v>
      </c>
      <c r="L27" s="74">
        <v>17</v>
      </c>
      <c r="M27" s="265">
        <v>1.1904761904761905</v>
      </c>
      <c r="N27" s="18">
        <v>16</v>
      </c>
      <c r="O27" s="74">
        <v>1</v>
      </c>
      <c r="P27" s="265">
        <v>0.27932960893854747</v>
      </c>
      <c r="Q27" s="18">
        <v>29</v>
      </c>
      <c r="R27" s="74">
        <v>206</v>
      </c>
      <c r="S27" s="265">
        <v>0.90019227407795843</v>
      </c>
      <c r="T27" s="18">
        <v>8</v>
      </c>
      <c r="U27" s="74">
        <v>760</v>
      </c>
      <c r="V27" s="265">
        <v>2.3537427606924957</v>
      </c>
    </row>
    <row r="28" spans="1:22" x14ac:dyDescent="0.15">
      <c r="A28" s="66" t="s">
        <v>327</v>
      </c>
      <c r="B28" s="18">
        <v>14</v>
      </c>
      <c r="C28" s="74">
        <v>1099</v>
      </c>
      <c r="D28" s="265">
        <v>1.6792213546839427</v>
      </c>
      <c r="E28" s="18">
        <v>25</v>
      </c>
      <c r="F28" s="74">
        <v>25</v>
      </c>
      <c r="G28" s="265">
        <v>0.91743119266055051</v>
      </c>
      <c r="H28" s="18">
        <v>9</v>
      </c>
      <c r="I28" s="74">
        <v>148</v>
      </c>
      <c r="J28" s="265">
        <v>2.5681068887732081</v>
      </c>
      <c r="K28" s="18">
        <v>7</v>
      </c>
      <c r="L28" s="74">
        <v>34</v>
      </c>
      <c r="M28" s="265">
        <v>2.3809523809523809</v>
      </c>
      <c r="N28" s="18">
        <v>16</v>
      </c>
      <c r="O28" s="74">
        <v>1</v>
      </c>
      <c r="P28" s="265">
        <v>0.27932960893854747</v>
      </c>
      <c r="Q28" s="18">
        <v>19</v>
      </c>
      <c r="R28" s="74">
        <v>347</v>
      </c>
      <c r="S28" s="265">
        <v>1.5163432966264638</v>
      </c>
      <c r="T28" s="18">
        <v>15</v>
      </c>
      <c r="U28" s="74">
        <v>544</v>
      </c>
      <c r="V28" s="265">
        <v>1.6847842918641023</v>
      </c>
    </row>
    <row r="29" spans="1:22" x14ac:dyDescent="0.15">
      <c r="A29" s="66" t="s">
        <v>332</v>
      </c>
      <c r="B29" s="18">
        <v>15</v>
      </c>
      <c r="C29" s="74">
        <v>1052</v>
      </c>
      <c r="D29" s="265">
        <v>1.6074075205891789</v>
      </c>
      <c r="E29" s="18">
        <v>29</v>
      </c>
      <c r="F29" s="74">
        <v>20</v>
      </c>
      <c r="G29" s="265">
        <v>0.73394495412844041</v>
      </c>
      <c r="H29" s="18">
        <v>19</v>
      </c>
      <c r="I29" s="74">
        <v>73</v>
      </c>
      <c r="J29" s="265">
        <v>1.2667013708138122</v>
      </c>
      <c r="K29" s="18">
        <v>28</v>
      </c>
      <c r="L29" s="74">
        <v>7</v>
      </c>
      <c r="M29" s="265">
        <v>0.49019607843137253</v>
      </c>
      <c r="N29" s="18">
        <v>36</v>
      </c>
      <c r="O29" s="74">
        <v>0</v>
      </c>
      <c r="P29" s="265">
        <v>0</v>
      </c>
      <c r="Q29" s="18">
        <v>12</v>
      </c>
      <c r="R29" s="74">
        <v>511</v>
      </c>
      <c r="S29" s="265">
        <v>2.2330012235623142</v>
      </c>
      <c r="T29" s="18">
        <v>19</v>
      </c>
      <c r="U29" s="74">
        <v>441</v>
      </c>
      <c r="V29" s="265">
        <v>1.3657902071913035</v>
      </c>
    </row>
    <row r="30" spans="1:22" x14ac:dyDescent="0.15">
      <c r="A30" s="66" t="s">
        <v>330</v>
      </c>
      <c r="B30" s="18">
        <v>16</v>
      </c>
      <c r="C30" s="74">
        <v>998</v>
      </c>
      <c r="D30" s="265">
        <v>1.5248980090760462</v>
      </c>
      <c r="E30" s="18">
        <v>76</v>
      </c>
      <c r="F30" s="74">
        <v>3</v>
      </c>
      <c r="G30" s="265">
        <v>0.11009174311926606</v>
      </c>
      <c r="H30" s="18">
        <v>14</v>
      </c>
      <c r="I30" s="74">
        <v>93</v>
      </c>
      <c r="J30" s="265">
        <v>1.6137428422696511</v>
      </c>
      <c r="K30" s="18">
        <v>94</v>
      </c>
      <c r="L30" s="74">
        <v>0</v>
      </c>
      <c r="M30" s="265">
        <v>0</v>
      </c>
      <c r="N30" s="18">
        <v>36</v>
      </c>
      <c r="O30" s="74">
        <v>0</v>
      </c>
      <c r="P30" s="265">
        <v>0</v>
      </c>
      <c r="Q30" s="18">
        <v>46</v>
      </c>
      <c r="R30" s="74">
        <v>93</v>
      </c>
      <c r="S30" s="265">
        <v>0.40639748295752492</v>
      </c>
      <c r="T30" s="18">
        <v>7</v>
      </c>
      <c r="U30" s="74">
        <v>809</v>
      </c>
      <c r="V30" s="265">
        <v>2.5054972281581964</v>
      </c>
    </row>
    <row r="31" spans="1:22" x14ac:dyDescent="0.15">
      <c r="A31" s="66" t="s">
        <v>326</v>
      </c>
      <c r="B31" s="18">
        <v>17</v>
      </c>
      <c r="C31" s="74">
        <v>991</v>
      </c>
      <c r="D31" s="265">
        <v>1.5142023316576774</v>
      </c>
      <c r="E31" s="18">
        <v>12</v>
      </c>
      <c r="F31" s="74">
        <v>65</v>
      </c>
      <c r="G31" s="265">
        <v>2.3853211009174311</v>
      </c>
      <c r="H31" s="18">
        <v>11</v>
      </c>
      <c r="I31" s="74">
        <v>109</v>
      </c>
      <c r="J31" s="265">
        <v>1.8913760194343223</v>
      </c>
      <c r="K31" s="18">
        <v>9</v>
      </c>
      <c r="L31" s="74">
        <v>30</v>
      </c>
      <c r="M31" s="265">
        <v>2.1008403361344539</v>
      </c>
      <c r="N31" s="18">
        <v>7</v>
      </c>
      <c r="O31" s="74">
        <v>4</v>
      </c>
      <c r="P31" s="265">
        <v>1.1173184357541899</v>
      </c>
      <c r="Q31" s="18">
        <v>16</v>
      </c>
      <c r="R31" s="74">
        <v>447</v>
      </c>
      <c r="S31" s="265">
        <v>1.9533298374410066</v>
      </c>
      <c r="T31" s="18">
        <v>24</v>
      </c>
      <c r="U31" s="74">
        <v>336</v>
      </c>
      <c r="V31" s="265">
        <v>1.0406020626219454</v>
      </c>
    </row>
    <row r="32" spans="1:22" x14ac:dyDescent="0.15">
      <c r="A32" s="66" t="s">
        <v>329</v>
      </c>
      <c r="B32" s="18">
        <v>18</v>
      </c>
      <c r="C32" s="74">
        <v>960</v>
      </c>
      <c r="D32" s="265">
        <v>1.4668357602334714</v>
      </c>
      <c r="E32" s="18">
        <v>33</v>
      </c>
      <c r="F32" s="74">
        <v>19</v>
      </c>
      <c r="G32" s="265">
        <v>0.69724770642201839</v>
      </c>
      <c r="H32" s="18">
        <v>42</v>
      </c>
      <c r="I32" s="74">
        <v>28</v>
      </c>
      <c r="J32" s="265">
        <v>0.48585806003817456</v>
      </c>
      <c r="K32" s="18">
        <v>53</v>
      </c>
      <c r="L32" s="74">
        <v>2</v>
      </c>
      <c r="M32" s="265">
        <v>0.14005602240896359</v>
      </c>
      <c r="N32" s="18">
        <v>36</v>
      </c>
      <c r="O32" s="74">
        <v>0</v>
      </c>
      <c r="P32" s="265">
        <v>0</v>
      </c>
      <c r="Q32" s="18">
        <v>9</v>
      </c>
      <c r="R32" s="74">
        <v>586</v>
      </c>
      <c r="S32" s="265">
        <v>2.5607411291732216</v>
      </c>
      <c r="T32" s="18">
        <v>25</v>
      </c>
      <c r="U32" s="74">
        <v>325</v>
      </c>
      <c r="V32" s="265">
        <v>1.0065347331908698</v>
      </c>
    </row>
    <row r="33" spans="1:22" x14ac:dyDescent="0.15">
      <c r="A33" s="66" t="s">
        <v>333</v>
      </c>
      <c r="B33" s="18">
        <v>19</v>
      </c>
      <c r="C33" s="74">
        <v>947</v>
      </c>
      <c r="D33" s="265">
        <v>1.446972359313643</v>
      </c>
      <c r="E33" s="18">
        <v>7</v>
      </c>
      <c r="F33" s="74">
        <v>117</v>
      </c>
      <c r="G33" s="265">
        <v>4.2935779816513762</v>
      </c>
      <c r="H33" s="18">
        <v>25</v>
      </c>
      <c r="I33" s="74">
        <v>64</v>
      </c>
      <c r="J33" s="265">
        <v>1.1105327086586847</v>
      </c>
      <c r="K33" s="18">
        <v>22</v>
      </c>
      <c r="L33" s="74">
        <v>10</v>
      </c>
      <c r="M33" s="265">
        <v>0.70028011204481799</v>
      </c>
      <c r="N33" s="18">
        <v>36</v>
      </c>
      <c r="O33" s="74">
        <v>0</v>
      </c>
      <c r="P33" s="265">
        <v>0</v>
      </c>
      <c r="Q33" s="18">
        <v>11</v>
      </c>
      <c r="R33" s="74">
        <v>523</v>
      </c>
      <c r="S33" s="265">
        <v>2.2854396084600594</v>
      </c>
      <c r="T33" s="18">
        <v>30</v>
      </c>
      <c r="U33" s="74">
        <v>233</v>
      </c>
      <c r="V33" s="265">
        <v>0.72160797794914677</v>
      </c>
    </row>
    <row r="34" spans="1:22" x14ac:dyDescent="0.15">
      <c r="A34" s="66" t="s">
        <v>334</v>
      </c>
      <c r="B34" s="18">
        <v>20</v>
      </c>
      <c r="C34" s="74">
        <v>939</v>
      </c>
      <c r="D34" s="265">
        <v>1.4347487279783642</v>
      </c>
      <c r="E34" s="18">
        <v>13</v>
      </c>
      <c r="F34" s="74">
        <v>57</v>
      </c>
      <c r="G34" s="265">
        <v>2.0917431192660549</v>
      </c>
      <c r="H34" s="18">
        <v>37</v>
      </c>
      <c r="I34" s="74">
        <v>32</v>
      </c>
      <c r="J34" s="265">
        <v>0.55526635432934235</v>
      </c>
      <c r="K34" s="18">
        <v>13</v>
      </c>
      <c r="L34" s="74">
        <v>23</v>
      </c>
      <c r="M34" s="265">
        <v>1.6106442577030811</v>
      </c>
      <c r="N34" s="18">
        <v>36</v>
      </c>
      <c r="O34" s="74">
        <v>0</v>
      </c>
      <c r="P34" s="265">
        <v>0</v>
      </c>
      <c r="Q34" s="18">
        <v>10</v>
      </c>
      <c r="R34" s="74">
        <v>548</v>
      </c>
      <c r="S34" s="265">
        <v>2.3946862436636951</v>
      </c>
      <c r="T34" s="18">
        <v>27</v>
      </c>
      <c r="U34" s="74">
        <v>279</v>
      </c>
      <c r="V34" s="265">
        <v>0.86407135557000847</v>
      </c>
    </row>
    <row r="35" spans="1:22" ht="5.25" customHeight="1" x14ac:dyDescent="0.15">
      <c r="A35" s="255"/>
      <c r="B35" s="18"/>
      <c r="C35" s="74"/>
      <c r="D35" s="265"/>
      <c r="E35" s="18"/>
      <c r="F35" s="74"/>
      <c r="G35" s="265"/>
      <c r="H35" s="18"/>
      <c r="I35" s="74"/>
      <c r="J35" s="265"/>
      <c r="K35" s="18"/>
      <c r="L35" s="74"/>
      <c r="M35" s="265"/>
      <c r="N35" s="18"/>
      <c r="O35" s="74"/>
      <c r="P35" s="265"/>
      <c r="Q35" s="18"/>
      <c r="R35" s="74"/>
      <c r="S35" s="265"/>
      <c r="T35" s="18"/>
      <c r="U35" s="74"/>
      <c r="V35" s="265"/>
    </row>
    <row r="36" spans="1:22" x14ac:dyDescent="0.15">
      <c r="A36" s="256" t="s">
        <v>265</v>
      </c>
      <c r="B36" s="118" t="s">
        <v>266</v>
      </c>
      <c r="C36" s="74">
        <v>43009</v>
      </c>
      <c r="D36" s="265">
        <v>65.715770012376424</v>
      </c>
      <c r="E36" s="118" t="s">
        <v>266</v>
      </c>
      <c r="F36" s="74">
        <v>1837</v>
      </c>
      <c r="G36" s="265">
        <v>67.412844036697251</v>
      </c>
      <c r="H36" s="118" t="s">
        <v>266</v>
      </c>
      <c r="I36" s="74">
        <v>3740</v>
      </c>
      <c r="J36" s="265">
        <v>64.896755162241888</v>
      </c>
      <c r="K36" s="118" t="s">
        <v>266</v>
      </c>
      <c r="L36" s="74">
        <v>1046</v>
      </c>
      <c r="M36" s="265">
        <v>73.249299719887944</v>
      </c>
      <c r="N36" s="118" t="s">
        <v>266</v>
      </c>
      <c r="O36" s="74">
        <v>322</v>
      </c>
      <c r="P36" s="265">
        <v>89.944134078212286</v>
      </c>
      <c r="Q36" s="118" t="s">
        <v>266</v>
      </c>
      <c r="R36" s="74">
        <v>14677</v>
      </c>
      <c r="S36" s="265">
        <v>64.136514595350462</v>
      </c>
      <c r="T36" s="118" t="s">
        <v>266</v>
      </c>
      <c r="U36" s="74">
        <v>21387</v>
      </c>
      <c r="V36" s="265">
        <v>66.236179503855809</v>
      </c>
    </row>
    <row r="37" spans="1:22" ht="4.5" customHeight="1" x14ac:dyDescent="0.15">
      <c r="A37" s="255"/>
      <c r="B37" s="18"/>
      <c r="C37" s="74"/>
      <c r="D37" s="265"/>
      <c r="E37" s="18"/>
      <c r="F37" s="74"/>
      <c r="G37" s="265"/>
      <c r="H37" s="18"/>
      <c r="I37" s="74"/>
      <c r="J37" s="265"/>
      <c r="K37" s="18"/>
      <c r="L37" s="74"/>
      <c r="M37" s="265"/>
      <c r="N37" s="18"/>
      <c r="O37" s="74"/>
      <c r="P37" s="265"/>
      <c r="Q37" s="18"/>
      <c r="R37" s="74"/>
      <c r="S37" s="265"/>
      <c r="T37" s="18"/>
      <c r="U37" s="74"/>
      <c r="V37" s="265"/>
    </row>
    <row r="38" spans="1:22" x14ac:dyDescent="0.15">
      <c r="A38" s="271" t="s">
        <v>335</v>
      </c>
      <c r="B38" s="18"/>
      <c r="C38" s="74"/>
      <c r="D38" s="265"/>
      <c r="E38" s="18"/>
      <c r="F38" s="74"/>
      <c r="G38" s="265"/>
      <c r="H38" s="18"/>
      <c r="I38" s="74"/>
      <c r="J38" s="265"/>
      <c r="K38" s="18"/>
      <c r="L38" s="74"/>
      <c r="M38" s="265"/>
      <c r="N38" s="18"/>
      <c r="O38" s="74"/>
      <c r="P38" s="265"/>
      <c r="Q38" s="18"/>
      <c r="R38" s="74"/>
      <c r="S38" s="265"/>
      <c r="T38" s="18"/>
      <c r="U38" s="74"/>
      <c r="V38" s="265"/>
    </row>
    <row r="39" spans="1:22" x14ac:dyDescent="0.15">
      <c r="A39" s="256" t="s">
        <v>267</v>
      </c>
      <c r="B39" s="118" t="s">
        <v>266</v>
      </c>
      <c r="C39" s="74">
        <v>65447</v>
      </c>
      <c r="D39" s="261">
        <v>100</v>
      </c>
      <c r="E39" s="118" t="s">
        <v>266</v>
      </c>
      <c r="F39" s="74">
        <v>2725</v>
      </c>
      <c r="G39" s="261">
        <v>100</v>
      </c>
      <c r="H39" s="118" t="s">
        <v>266</v>
      </c>
      <c r="I39" s="74">
        <v>5763</v>
      </c>
      <c r="J39" s="261">
        <v>100</v>
      </c>
      <c r="K39" s="118" t="s">
        <v>266</v>
      </c>
      <c r="L39" s="74">
        <v>1428</v>
      </c>
      <c r="M39" s="261">
        <v>100</v>
      </c>
      <c r="N39" s="118" t="s">
        <v>266</v>
      </c>
      <c r="O39" s="74">
        <v>358</v>
      </c>
      <c r="P39" s="261">
        <v>100</v>
      </c>
      <c r="Q39" s="118" t="s">
        <v>266</v>
      </c>
      <c r="R39" s="74">
        <v>22884</v>
      </c>
      <c r="S39" s="261">
        <v>100</v>
      </c>
      <c r="T39" s="118" t="s">
        <v>266</v>
      </c>
      <c r="U39" s="74">
        <v>32289</v>
      </c>
      <c r="V39" s="261">
        <v>100</v>
      </c>
    </row>
    <row r="40" spans="1:22" ht="12.75" x14ac:dyDescent="0.2">
      <c r="A40" s="258"/>
      <c r="B40" s="257"/>
      <c r="C40" s="87"/>
      <c r="D40" s="87"/>
      <c r="E40" s="118"/>
      <c r="F40" s="87"/>
      <c r="G40" s="87"/>
      <c r="H40" s="87"/>
      <c r="I40" s="87"/>
      <c r="J40" s="74"/>
      <c r="K40" s="74"/>
      <c r="M40" s="74"/>
      <c r="N40" s="74"/>
      <c r="P40" s="74"/>
      <c r="Q40" s="74"/>
      <c r="S40" s="74"/>
      <c r="T40" s="74"/>
      <c r="V40" s="261"/>
    </row>
    <row r="41" spans="1:22" s="248" customFormat="1" x14ac:dyDescent="0.15">
      <c r="B41" s="249" t="s">
        <v>96</v>
      </c>
      <c r="C41" s="249"/>
      <c r="D41" s="249"/>
      <c r="E41" s="249"/>
      <c r="F41" s="249"/>
      <c r="G41" s="249"/>
      <c r="H41" s="249"/>
      <c r="I41" s="249"/>
      <c r="J41" s="249"/>
      <c r="K41" s="249"/>
      <c r="L41" s="249"/>
      <c r="M41" s="249"/>
      <c r="N41" s="249"/>
      <c r="O41" s="249"/>
      <c r="P41" s="249"/>
      <c r="Q41" s="249"/>
      <c r="R41" s="249"/>
      <c r="S41" s="249"/>
      <c r="T41" s="249"/>
      <c r="U41" s="249"/>
      <c r="V41" s="249"/>
    </row>
    <row r="42" spans="1:22" s="246" customFormat="1" x14ac:dyDescent="0.15">
      <c r="A42" s="262"/>
      <c r="B42" s="45"/>
      <c r="C42" s="45"/>
      <c r="D42" s="263"/>
      <c r="E42" s="45"/>
      <c r="F42" s="45"/>
      <c r="G42" s="45"/>
      <c r="H42" s="45"/>
      <c r="I42" s="45"/>
      <c r="J42" s="45"/>
      <c r="K42" s="45"/>
      <c r="L42" s="45"/>
      <c r="M42" s="45"/>
      <c r="N42" s="45"/>
      <c r="O42" s="45"/>
      <c r="P42" s="45"/>
      <c r="V42" s="261"/>
    </row>
    <row r="43" spans="1:22" x14ac:dyDescent="0.15">
      <c r="A43" s="66" t="s">
        <v>315</v>
      </c>
      <c r="B43" s="18">
        <v>1</v>
      </c>
      <c r="C43" s="74">
        <v>4376</v>
      </c>
      <c r="D43" s="265">
        <v>13.158132122560664</v>
      </c>
      <c r="E43" s="18">
        <v>1</v>
      </c>
      <c r="F43" s="74">
        <v>146</v>
      </c>
      <c r="G43" s="265">
        <v>13.248638838475499</v>
      </c>
      <c r="H43" s="18">
        <v>1</v>
      </c>
      <c r="I43" s="74">
        <v>559</v>
      </c>
      <c r="J43" s="265">
        <v>17.392657125077786</v>
      </c>
      <c r="K43" s="18">
        <v>29</v>
      </c>
      <c r="L43" s="74">
        <v>1</v>
      </c>
      <c r="M43" s="265">
        <v>0.34843205574912894</v>
      </c>
      <c r="N43" s="18">
        <v>2</v>
      </c>
      <c r="O43" s="74">
        <v>6</v>
      </c>
      <c r="P43" s="265">
        <v>2.0202020202020203</v>
      </c>
      <c r="Q43" s="18">
        <v>1</v>
      </c>
      <c r="R43" s="74">
        <v>1258</v>
      </c>
      <c r="S43" s="265">
        <v>11.525423728813559</v>
      </c>
      <c r="T43" s="18">
        <v>2</v>
      </c>
      <c r="U43" s="74">
        <v>2406</v>
      </c>
      <c r="V43" s="265">
        <v>13.794289645682834</v>
      </c>
    </row>
    <row r="44" spans="1:22" x14ac:dyDescent="0.15">
      <c r="A44" s="66" t="s">
        <v>316</v>
      </c>
      <c r="B44" s="18">
        <v>2</v>
      </c>
      <c r="C44" s="74">
        <v>3751</v>
      </c>
      <c r="D44" s="265">
        <v>11.278828517304627</v>
      </c>
      <c r="E44" s="18">
        <v>22</v>
      </c>
      <c r="F44" s="74">
        <v>11</v>
      </c>
      <c r="G44" s="265">
        <v>0.99818511796733211</v>
      </c>
      <c r="H44" s="18">
        <v>2</v>
      </c>
      <c r="I44" s="74">
        <v>237</v>
      </c>
      <c r="J44" s="265">
        <v>7.3739887990043567</v>
      </c>
      <c r="K44" s="18">
        <v>54</v>
      </c>
      <c r="L44" s="74">
        <v>0</v>
      </c>
      <c r="M44" s="265">
        <v>0</v>
      </c>
      <c r="N44" s="18">
        <v>8</v>
      </c>
      <c r="O44" s="74">
        <v>1</v>
      </c>
      <c r="P44" s="265">
        <v>0.33670033670033667</v>
      </c>
      <c r="Q44" s="18">
        <v>21</v>
      </c>
      <c r="R44" s="74">
        <v>129</v>
      </c>
      <c r="S44" s="265">
        <v>1.1818598259276225</v>
      </c>
      <c r="T44" s="18">
        <v>1</v>
      </c>
      <c r="U44" s="74">
        <v>3373</v>
      </c>
      <c r="V44" s="265">
        <v>19.338378626304323</v>
      </c>
    </row>
    <row r="45" spans="1:22" x14ac:dyDescent="0.15">
      <c r="A45" s="66" t="s">
        <v>317</v>
      </c>
      <c r="B45" s="18">
        <v>3</v>
      </c>
      <c r="C45" s="74">
        <v>2132</v>
      </c>
      <c r="D45" s="265">
        <v>6.4106804582493915</v>
      </c>
      <c r="E45" s="18">
        <v>6</v>
      </c>
      <c r="F45" s="74">
        <v>38</v>
      </c>
      <c r="G45" s="265">
        <v>3.4482758620689653</v>
      </c>
      <c r="H45" s="18">
        <v>9</v>
      </c>
      <c r="I45" s="74">
        <v>78</v>
      </c>
      <c r="J45" s="265">
        <v>2.4268823895457374</v>
      </c>
      <c r="K45" s="18">
        <v>1</v>
      </c>
      <c r="L45" s="74">
        <v>87</v>
      </c>
      <c r="M45" s="265">
        <v>30.313588850174217</v>
      </c>
      <c r="N45" s="18">
        <v>8</v>
      </c>
      <c r="O45" s="74">
        <v>1</v>
      </c>
      <c r="P45" s="265">
        <v>0.33670033670033667</v>
      </c>
      <c r="Q45" s="18">
        <v>2</v>
      </c>
      <c r="R45" s="74">
        <v>1210</v>
      </c>
      <c r="S45" s="265">
        <v>11.08566193311956</v>
      </c>
      <c r="T45" s="18">
        <v>3</v>
      </c>
      <c r="U45" s="74">
        <v>718</v>
      </c>
      <c r="V45" s="265">
        <v>4.1165004013301223</v>
      </c>
    </row>
    <row r="46" spans="1:22" x14ac:dyDescent="0.15">
      <c r="A46" s="66" t="s">
        <v>324</v>
      </c>
      <c r="B46" s="18">
        <v>4</v>
      </c>
      <c r="C46" s="74">
        <v>1308</v>
      </c>
      <c r="D46" s="265">
        <v>3.9330065850798324</v>
      </c>
      <c r="E46" s="18">
        <v>2</v>
      </c>
      <c r="F46" s="74">
        <v>90</v>
      </c>
      <c r="G46" s="265">
        <v>8.1669691470054442</v>
      </c>
      <c r="H46" s="18">
        <v>15</v>
      </c>
      <c r="I46" s="74">
        <v>49</v>
      </c>
      <c r="J46" s="265">
        <v>1.5245799626633478</v>
      </c>
      <c r="K46" s="18">
        <v>16</v>
      </c>
      <c r="L46" s="74">
        <v>4</v>
      </c>
      <c r="M46" s="265">
        <v>1.3937282229965158</v>
      </c>
      <c r="N46" s="18">
        <v>4</v>
      </c>
      <c r="O46" s="74">
        <v>3</v>
      </c>
      <c r="P46" s="265">
        <v>1.0101010101010102</v>
      </c>
      <c r="Q46" s="18">
        <v>3</v>
      </c>
      <c r="R46" s="74">
        <v>602</v>
      </c>
      <c r="S46" s="265">
        <v>5.5153458543289053</v>
      </c>
      <c r="T46" s="18">
        <v>5</v>
      </c>
      <c r="U46" s="74">
        <v>560</v>
      </c>
      <c r="V46" s="265">
        <v>3.2106409815388139</v>
      </c>
    </row>
    <row r="47" spans="1:22" x14ac:dyDescent="0.15">
      <c r="A47" s="66" t="s">
        <v>318</v>
      </c>
      <c r="B47" s="18">
        <v>5</v>
      </c>
      <c r="C47" s="74">
        <v>1269</v>
      </c>
      <c r="D47" s="265">
        <v>3.8157380401118561</v>
      </c>
      <c r="E47" s="18">
        <v>8</v>
      </c>
      <c r="F47" s="74">
        <v>34</v>
      </c>
      <c r="G47" s="265">
        <v>3.0852994555353903</v>
      </c>
      <c r="H47" s="18">
        <v>3</v>
      </c>
      <c r="I47" s="74">
        <v>212</v>
      </c>
      <c r="J47" s="265">
        <v>6.5961418792781581</v>
      </c>
      <c r="K47" s="18">
        <v>2</v>
      </c>
      <c r="L47" s="74">
        <v>30</v>
      </c>
      <c r="M47" s="265">
        <v>10.452961672473867</v>
      </c>
      <c r="N47" s="18">
        <v>8</v>
      </c>
      <c r="O47" s="74">
        <v>1</v>
      </c>
      <c r="P47" s="265">
        <v>0.33670033670033667</v>
      </c>
      <c r="Q47" s="18">
        <v>4</v>
      </c>
      <c r="R47" s="74">
        <v>516</v>
      </c>
      <c r="S47" s="265">
        <v>4.72743930371049</v>
      </c>
      <c r="T47" s="18">
        <v>6</v>
      </c>
      <c r="U47" s="74">
        <v>476</v>
      </c>
      <c r="V47" s="265">
        <v>2.7290448343079921</v>
      </c>
    </row>
    <row r="48" spans="1:22" x14ac:dyDescent="0.15">
      <c r="A48" s="66" t="s">
        <v>319</v>
      </c>
      <c r="B48" s="18">
        <v>6</v>
      </c>
      <c r="C48" s="74">
        <v>1254</v>
      </c>
      <c r="D48" s="265">
        <v>3.770634753585711</v>
      </c>
      <c r="E48" s="18">
        <v>4</v>
      </c>
      <c r="F48" s="74">
        <v>65</v>
      </c>
      <c r="G48" s="265">
        <v>5.8983666061705993</v>
      </c>
      <c r="H48" s="18">
        <v>5</v>
      </c>
      <c r="I48" s="74">
        <v>106</v>
      </c>
      <c r="J48" s="265">
        <v>3.298070939639079</v>
      </c>
      <c r="K48" s="18">
        <v>14</v>
      </c>
      <c r="L48" s="74">
        <v>5</v>
      </c>
      <c r="M48" s="265">
        <v>1.7421602787456445</v>
      </c>
      <c r="N48" s="18">
        <v>1</v>
      </c>
      <c r="O48" s="74">
        <v>254</v>
      </c>
      <c r="P48" s="265">
        <v>85.521885521885523</v>
      </c>
      <c r="Q48" s="18">
        <v>5</v>
      </c>
      <c r="R48" s="74">
        <v>458</v>
      </c>
      <c r="S48" s="265">
        <v>4.196060467246908</v>
      </c>
      <c r="T48" s="18">
        <v>9</v>
      </c>
      <c r="U48" s="74">
        <v>366</v>
      </c>
      <c r="V48" s="265">
        <v>2.0983832129342965</v>
      </c>
    </row>
    <row r="49" spans="1:22" x14ac:dyDescent="0.15">
      <c r="A49" s="66" t="s">
        <v>330</v>
      </c>
      <c r="B49" s="18">
        <v>7</v>
      </c>
      <c r="C49" s="74">
        <v>776</v>
      </c>
      <c r="D49" s="265">
        <v>2.3333433562858947</v>
      </c>
      <c r="E49" s="18">
        <v>64</v>
      </c>
      <c r="F49" s="74">
        <v>2</v>
      </c>
      <c r="G49" s="265">
        <v>0.18148820326678766</v>
      </c>
      <c r="H49" s="18">
        <v>11</v>
      </c>
      <c r="I49" s="74">
        <v>68</v>
      </c>
      <c r="J49" s="265">
        <v>2.1157436216552581</v>
      </c>
      <c r="K49" s="18">
        <v>54</v>
      </c>
      <c r="L49" s="74">
        <v>0</v>
      </c>
      <c r="M49" s="265">
        <v>0</v>
      </c>
      <c r="N49" s="18">
        <v>29</v>
      </c>
      <c r="O49" s="74">
        <v>0</v>
      </c>
      <c r="P49" s="265">
        <v>0</v>
      </c>
      <c r="Q49" s="18">
        <v>39</v>
      </c>
      <c r="R49" s="74">
        <v>67</v>
      </c>
      <c r="S49" s="265">
        <v>0.61383417315620703</v>
      </c>
      <c r="T49" s="18">
        <v>4</v>
      </c>
      <c r="U49" s="74">
        <v>639</v>
      </c>
      <c r="V49" s="265">
        <v>3.6635706914344688</v>
      </c>
    </row>
    <row r="50" spans="1:22" x14ac:dyDescent="0.15">
      <c r="A50" s="66" t="s">
        <v>323</v>
      </c>
      <c r="B50" s="18">
        <v>8</v>
      </c>
      <c r="C50" s="74">
        <v>736</v>
      </c>
      <c r="D50" s="265">
        <v>2.2130679255495083</v>
      </c>
      <c r="E50" s="18">
        <v>22</v>
      </c>
      <c r="F50" s="74">
        <v>11</v>
      </c>
      <c r="G50" s="265">
        <v>0.99818511796733211</v>
      </c>
      <c r="H50" s="18">
        <v>4</v>
      </c>
      <c r="I50" s="74">
        <v>166</v>
      </c>
      <c r="J50" s="265">
        <v>5.1649035469819538</v>
      </c>
      <c r="K50" s="18">
        <v>23</v>
      </c>
      <c r="L50" s="74">
        <v>2</v>
      </c>
      <c r="M50" s="265">
        <v>0.69686411149825789</v>
      </c>
      <c r="N50" s="18">
        <v>8</v>
      </c>
      <c r="O50" s="74">
        <v>1</v>
      </c>
      <c r="P50" s="265">
        <v>0.33670033670033667</v>
      </c>
      <c r="Q50" s="18">
        <v>26</v>
      </c>
      <c r="R50" s="74">
        <v>103</v>
      </c>
      <c r="S50" s="265">
        <v>0.94365551992670638</v>
      </c>
      <c r="T50" s="18">
        <v>7</v>
      </c>
      <c r="U50" s="74">
        <v>453</v>
      </c>
      <c r="V50" s="265">
        <v>2.5971792225662194</v>
      </c>
    </row>
    <row r="51" spans="1:22" x14ac:dyDescent="0.15">
      <c r="A51" s="66" t="s">
        <v>320</v>
      </c>
      <c r="B51" s="18">
        <v>9</v>
      </c>
      <c r="C51" s="74">
        <v>673</v>
      </c>
      <c r="D51" s="265">
        <v>2.0236341221397001</v>
      </c>
      <c r="E51" s="18">
        <v>9</v>
      </c>
      <c r="F51" s="74">
        <v>32</v>
      </c>
      <c r="G51" s="265">
        <v>2.9038112522686026</v>
      </c>
      <c r="H51" s="18">
        <v>6</v>
      </c>
      <c r="I51" s="74">
        <v>92</v>
      </c>
      <c r="J51" s="265">
        <v>2.8624766645924082</v>
      </c>
      <c r="K51" s="18">
        <v>19</v>
      </c>
      <c r="L51" s="74">
        <v>3</v>
      </c>
      <c r="M51" s="265">
        <v>1.0452961672473868</v>
      </c>
      <c r="N51" s="18">
        <v>8</v>
      </c>
      <c r="O51" s="74">
        <v>1</v>
      </c>
      <c r="P51" s="265">
        <v>0.33670033670033667</v>
      </c>
      <c r="Q51" s="18">
        <v>12</v>
      </c>
      <c r="R51" s="74">
        <v>235</v>
      </c>
      <c r="S51" s="265">
        <v>2.153000458085204</v>
      </c>
      <c r="T51" s="18">
        <v>11</v>
      </c>
      <c r="U51" s="74">
        <v>310</v>
      </c>
      <c r="V51" s="265">
        <v>1.7773191147804153</v>
      </c>
    </row>
    <row r="52" spans="1:22" x14ac:dyDescent="0.15">
      <c r="A52" s="66" t="s">
        <v>337</v>
      </c>
      <c r="B52" s="18">
        <v>10</v>
      </c>
      <c r="C52" s="74">
        <v>639</v>
      </c>
      <c r="D52" s="265">
        <v>1.9214000060137717</v>
      </c>
      <c r="E52" s="18">
        <v>25</v>
      </c>
      <c r="F52" s="74">
        <v>10</v>
      </c>
      <c r="G52" s="265">
        <v>0.90744101633393837</v>
      </c>
      <c r="H52" s="18">
        <v>8</v>
      </c>
      <c r="I52" s="74">
        <v>82</v>
      </c>
      <c r="J52" s="265">
        <v>2.5513378967019289</v>
      </c>
      <c r="K52" s="18">
        <v>54</v>
      </c>
      <c r="L52" s="74">
        <v>0</v>
      </c>
      <c r="M52" s="265">
        <v>0</v>
      </c>
      <c r="N52" s="18">
        <v>29</v>
      </c>
      <c r="O52" s="74">
        <v>0</v>
      </c>
      <c r="P52" s="265">
        <v>0</v>
      </c>
      <c r="Q52" s="18">
        <v>17</v>
      </c>
      <c r="R52" s="74">
        <v>163</v>
      </c>
      <c r="S52" s="265">
        <v>1.4933577645442053</v>
      </c>
      <c r="T52" s="18">
        <v>8</v>
      </c>
      <c r="U52" s="74">
        <v>384</v>
      </c>
      <c r="V52" s="265">
        <v>2.2015823873409013</v>
      </c>
    </row>
    <row r="53" spans="1:22" x14ac:dyDescent="0.15">
      <c r="A53" s="66" t="s">
        <v>321</v>
      </c>
      <c r="B53" s="18">
        <v>11</v>
      </c>
      <c r="C53" s="74">
        <v>628</v>
      </c>
      <c r="D53" s="265">
        <v>1.8883242625612653</v>
      </c>
      <c r="E53" s="18">
        <v>11</v>
      </c>
      <c r="F53" s="74">
        <v>25</v>
      </c>
      <c r="G53" s="265">
        <v>2.2686025408348458</v>
      </c>
      <c r="H53" s="18">
        <v>13</v>
      </c>
      <c r="I53" s="74">
        <v>53</v>
      </c>
      <c r="J53" s="265">
        <v>1.6490354698195395</v>
      </c>
      <c r="K53" s="18">
        <v>8</v>
      </c>
      <c r="L53" s="74">
        <v>8</v>
      </c>
      <c r="M53" s="265">
        <v>2.7874564459930316</v>
      </c>
      <c r="N53" s="18">
        <v>29</v>
      </c>
      <c r="O53" s="74">
        <v>0</v>
      </c>
      <c r="P53" s="265">
        <v>0</v>
      </c>
      <c r="Q53" s="18">
        <v>8</v>
      </c>
      <c r="R53" s="74">
        <v>289</v>
      </c>
      <c r="S53" s="265">
        <v>2.647732478240953</v>
      </c>
      <c r="T53" s="18">
        <v>16</v>
      </c>
      <c r="U53" s="74">
        <v>253</v>
      </c>
      <c r="V53" s="265">
        <v>1.4505217291595001</v>
      </c>
    </row>
    <row r="54" spans="1:22" x14ac:dyDescent="0.15">
      <c r="A54" s="66" t="s">
        <v>336</v>
      </c>
      <c r="B54" s="18">
        <v>12</v>
      </c>
      <c r="C54" s="74">
        <v>579</v>
      </c>
      <c r="D54" s="265">
        <v>1.740986859909192</v>
      </c>
      <c r="E54" s="18">
        <v>29</v>
      </c>
      <c r="F54" s="74">
        <v>9</v>
      </c>
      <c r="G54" s="265">
        <v>0.8166969147005444</v>
      </c>
      <c r="H54" s="18">
        <v>50</v>
      </c>
      <c r="I54" s="74">
        <v>12</v>
      </c>
      <c r="J54" s="265">
        <v>0.37336652146857496</v>
      </c>
      <c r="K54" s="18">
        <v>29</v>
      </c>
      <c r="L54" s="74">
        <v>1</v>
      </c>
      <c r="M54" s="265">
        <v>0.34843205574912894</v>
      </c>
      <c r="N54" s="18">
        <v>8</v>
      </c>
      <c r="O54" s="74">
        <v>1</v>
      </c>
      <c r="P54" s="265">
        <v>0.33670033670033667</v>
      </c>
      <c r="Q54" s="18">
        <v>6</v>
      </c>
      <c r="R54" s="74">
        <v>344</v>
      </c>
      <c r="S54" s="265">
        <v>3.1516262024736599</v>
      </c>
      <c r="T54" s="18">
        <v>19</v>
      </c>
      <c r="U54" s="74">
        <v>212</v>
      </c>
      <c r="V54" s="265">
        <v>1.2154569430111226</v>
      </c>
    </row>
    <row r="55" spans="1:22" x14ac:dyDescent="0.15">
      <c r="A55" s="66" t="s">
        <v>329</v>
      </c>
      <c r="B55" s="18">
        <v>13</v>
      </c>
      <c r="C55" s="74">
        <v>560</v>
      </c>
      <c r="D55" s="265">
        <v>1.6838560303094088</v>
      </c>
      <c r="E55" s="18">
        <v>36</v>
      </c>
      <c r="F55" s="74">
        <v>7</v>
      </c>
      <c r="G55" s="265">
        <v>0.63520871143375679</v>
      </c>
      <c r="H55" s="18">
        <v>37</v>
      </c>
      <c r="I55" s="74">
        <v>20</v>
      </c>
      <c r="J55" s="265">
        <v>0.62227753578095835</v>
      </c>
      <c r="K55" s="18">
        <v>29</v>
      </c>
      <c r="L55" s="74">
        <v>1</v>
      </c>
      <c r="M55" s="265">
        <v>0.34843205574912894</v>
      </c>
      <c r="N55" s="18">
        <v>29</v>
      </c>
      <c r="O55" s="74">
        <v>0</v>
      </c>
      <c r="P55" s="265">
        <v>0</v>
      </c>
      <c r="Q55" s="18">
        <v>7</v>
      </c>
      <c r="R55" s="74">
        <v>327</v>
      </c>
      <c r="S55" s="265">
        <v>2.9958772331653689</v>
      </c>
      <c r="T55" s="18">
        <v>20</v>
      </c>
      <c r="U55" s="74">
        <v>205</v>
      </c>
      <c r="V55" s="265">
        <v>1.1753239307418875</v>
      </c>
    </row>
    <row r="56" spans="1:22" x14ac:dyDescent="0.15">
      <c r="A56" s="66" t="s">
        <v>327</v>
      </c>
      <c r="B56" s="18">
        <v>14</v>
      </c>
      <c r="C56" s="74">
        <v>552</v>
      </c>
      <c r="D56" s="265">
        <v>1.6598009441621313</v>
      </c>
      <c r="E56" s="18">
        <v>25</v>
      </c>
      <c r="F56" s="74">
        <v>10</v>
      </c>
      <c r="G56" s="265">
        <v>0.90744101633393837</v>
      </c>
      <c r="H56" s="18">
        <v>10</v>
      </c>
      <c r="I56" s="74">
        <v>73</v>
      </c>
      <c r="J56" s="265">
        <v>2.271313005600498</v>
      </c>
      <c r="K56" s="18">
        <v>4</v>
      </c>
      <c r="L56" s="74">
        <v>12</v>
      </c>
      <c r="M56" s="265">
        <v>4.1811846689895473</v>
      </c>
      <c r="N56" s="18">
        <v>29</v>
      </c>
      <c r="O56" s="74">
        <v>0</v>
      </c>
      <c r="P56" s="265">
        <v>0</v>
      </c>
      <c r="Q56" s="18">
        <v>18</v>
      </c>
      <c r="R56" s="74">
        <v>147</v>
      </c>
      <c r="S56" s="265">
        <v>1.3467704993128722</v>
      </c>
      <c r="T56" s="18">
        <v>11</v>
      </c>
      <c r="U56" s="74">
        <v>310</v>
      </c>
      <c r="V56" s="265">
        <v>1.7773191147804153</v>
      </c>
    </row>
    <row r="57" spans="1:22" x14ac:dyDescent="0.15">
      <c r="A57" s="66" t="s">
        <v>328</v>
      </c>
      <c r="B57" s="18">
        <v>15</v>
      </c>
      <c r="C57" s="74">
        <v>526</v>
      </c>
      <c r="D57" s="265">
        <v>1.58162191418348</v>
      </c>
      <c r="E57" s="18">
        <v>10</v>
      </c>
      <c r="F57" s="74">
        <v>27</v>
      </c>
      <c r="G57" s="265">
        <v>2.4500907441016335</v>
      </c>
      <c r="H57" s="18">
        <v>7</v>
      </c>
      <c r="I57" s="74">
        <v>91</v>
      </c>
      <c r="J57" s="265">
        <v>2.8313627878033603</v>
      </c>
      <c r="K57" s="18">
        <v>3</v>
      </c>
      <c r="L57" s="74">
        <v>20</v>
      </c>
      <c r="M57" s="265">
        <v>6.968641114982578</v>
      </c>
      <c r="N57" s="18">
        <v>8</v>
      </c>
      <c r="O57" s="74">
        <v>1</v>
      </c>
      <c r="P57" s="265">
        <v>0.33670033670033667</v>
      </c>
      <c r="Q57" s="18">
        <v>14</v>
      </c>
      <c r="R57" s="74">
        <v>202</v>
      </c>
      <c r="S57" s="265">
        <v>1.8506642235455795</v>
      </c>
      <c r="T57" s="18">
        <v>22</v>
      </c>
      <c r="U57" s="74">
        <v>185</v>
      </c>
      <c r="V57" s="265">
        <v>1.0606581814012155</v>
      </c>
    </row>
    <row r="58" spans="1:22" x14ac:dyDescent="0.15">
      <c r="A58" s="66" t="s">
        <v>325</v>
      </c>
      <c r="B58" s="18">
        <v>16</v>
      </c>
      <c r="C58" s="74">
        <v>496</v>
      </c>
      <c r="D58" s="265">
        <v>1.4914153411311903</v>
      </c>
      <c r="E58" s="18">
        <v>15</v>
      </c>
      <c r="F58" s="74">
        <v>17</v>
      </c>
      <c r="G58" s="265">
        <v>1.5426497277676952</v>
      </c>
      <c r="H58" s="18">
        <v>18</v>
      </c>
      <c r="I58" s="74">
        <v>43</v>
      </c>
      <c r="J58" s="265">
        <v>1.3378967019290604</v>
      </c>
      <c r="K58" s="18">
        <v>10</v>
      </c>
      <c r="L58" s="74">
        <v>6</v>
      </c>
      <c r="M58" s="265">
        <v>2.0905923344947737</v>
      </c>
      <c r="N58" s="18">
        <v>8</v>
      </c>
      <c r="O58" s="74">
        <v>1</v>
      </c>
      <c r="P58" s="265">
        <v>0.33670033670033667</v>
      </c>
      <c r="Q58" s="18">
        <v>29</v>
      </c>
      <c r="R58" s="74">
        <v>91</v>
      </c>
      <c r="S58" s="265">
        <v>0.83371507100320663</v>
      </c>
      <c r="T58" s="18">
        <v>10</v>
      </c>
      <c r="U58" s="74">
        <v>338</v>
      </c>
      <c r="V58" s="265">
        <v>1.9378511638573559</v>
      </c>
    </row>
    <row r="59" spans="1:22" x14ac:dyDescent="0.15">
      <c r="A59" s="66" t="s">
        <v>338</v>
      </c>
      <c r="B59" s="18">
        <v>17</v>
      </c>
      <c r="C59" s="74">
        <v>471</v>
      </c>
      <c r="D59" s="265">
        <v>1.416243196920949</v>
      </c>
      <c r="E59" s="18">
        <v>25</v>
      </c>
      <c r="F59" s="74">
        <v>10</v>
      </c>
      <c r="G59" s="265">
        <v>0.90744101633393837</v>
      </c>
      <c r="H59" s="18">
        <v>24</v>
      </c>
      <c r="I59" s="74">
        <v>38</v>
      </c>
      <c r="J59" s="265">
        <v>1.1823273179838207</v>
      </c>
      <c r="K59" s="18">
        <v>54</v>
      </c>
      <c r="L59" s="74">
        <v>0</v>
      </c>
      <c r="M59" s="265">
        <v>0</v>
      </c>
      <c r="N59" s="18">
        <v>29</v>
      </c>
      <c r="O59" s="74">
        <v>0</v>
      </c>
      <c r="P59" s="265">
        <v>0</v>
      </c>
      <c r="Q59" s="18">
        <v>10</v>
      </c>
      <c r="R59" s="74">
        <v>265</v>
      </c>
      <c r="S59" s="265">
        <v>2.4278515803939533</v>
      </c>
      <c r="T59" s="18">
        <v>25</v>
      </c>
      <c r="U59" s="74">
        <v>158</v>
      </c>
      <c r="V59" s="265">
        <v>0.90585941979130835</v>
      </c>
    </row>
    <row r="60" spans="1:22" x14ac:dyDescent="0.15">
      <c r="A60" s="66" t="s">
        <v>331</v>
      </c>
      <c r="B60" s="18">
        <v>18</v>
      </c>
      <c r="C60" s="74">
        <v>464</v>
      </c>
      <c r="D60" s="265">
        <v>1.3951949965420813</v>
      </c>
      <c r="E60" s="18">
        <v>3</v>
      </c>
      <c r="F60" s="74">
        <v>79</v>
      </c>
      <c r="G60" s="265">
        <v>7.1687840290381128</v>
      </c>
      <c r="H60" s="18">
        <v>14</v>
      </c>
      <c r="I60" s="74">
        <v>51</v>
      </c>
      <c r="J60" s="265">
        <v>1.5868077162414438</v>
      </c>
      <c r="K60" s="18">
        <v>29</v>
      </c>
      <c r="L60" s="74">
        <v>1</v>
      </c>
      <c r="M60" s="265">
        <v>0.34843205574912894</v>
      </c>
      <c r="N60" s="18">
        <v>29</v>
      </c>
      <c r="O60" s="74">
        <v>0</v>
      </c>
      <c r="P60" s="265">
        <v>0</v>
      </c>
      <c r="Q60" s="18">
        <v>30</v>
      </c>
      <c r="R60" s="74">
        <v>90</v>
      </c>
      <c r="S60" s="265">
        <v>0.82455336692624837</v>
      </c>
      <c r="T60" s="18">
        <v>18</v>
      </c>
      <c r="U60" s="74">
        <v>243</v>
      </c>
      <c r="V60" s="265">
        <v>1.393188854489164</v>
      </c>
    </row>
    <row r="61" spans="1:22" x14ac:dyDescent="0.15">
      <c r="A61" s="66" t="s">
        <v>322</v>
      </c>
      <c r="B61" s="18">
        <v>19</v>
      </c>
      <c r="C61" s="74">
        <v>445</v>
      </c>
      <c r="D61" s="265">
        <v>1.3380641669422979</v>
      </c>
      <c r="E61" s="18">
        <v>13</v>
      </c>
      <c r="F61" s="74">
        <v>22</v>
      </c>
      <c r="G61" s="265">
        <v>1.9963702359346642</v>
      </c>
      <c r="H61" s="18">
        <v>16</v>
      </c>
      <c r="I61" s="74">
        <v>46</v>
      </c>
      <c r="J61" s="265">
        <v>1.4312383322962041</v>
      </c>
      <c r="K61" s="18">
        <v>23</v>
      </c>
      <c r="L61" s="74">
        <v>2</v>
      </c>
      <c r="M61" s="265">
        <v>0.69686411149825789</v>
      </c>
      <c r="N61" s="18">
        <v>6</v>
      </c>
      <c r="O61" s="74">
        <v>2</v>
      </c>
      <c r="P61" s="265">
        <v>0.67340067340067333</v>
      </c>
      <c r="Q61" s="18">
        <v>15</v>
      </c>
      <c r="R61" s="74">
        <v>187</v>
      </c>
      <c r="S61" s="265">
        <v>1.7132386623912046</v>
      </c>
      <c r="T61" s="18">
        <v>21</v>
      </c>
      <c r="U61" s="74">
        <v>186</v>
      </c>
      <c r="V61" s="265">
        <v>1.0663914688682492</v>
      </c>
    </row>
    <row r="62" spans="1:22" x14ac:dyDescent="0.15">
      <c r="A62" s="66" t="s">
        <v>332</v>
      </c>
      <c r="B62" s="18">
        <v>20</v>
      </c>
      <c r="C62" s="74">
        <v>444</v>
      </c>
      <c r="D62" s="265">
        <v>1.3350572811738883</v>
      </c>
      <c r="E62" s="18">
        <v>18</v>
      </c>
      <c r="F62" s="74">
        <v>15</v>
      </c>
      <c r="G62" s="265">
        <v>1.3611615245009074</v>
      </c>
      <c r="H62" s="18">
        <v>23</v>
      </c>
      <c r="I62" s="74">
        <v>40</v>
      </c>
      <c r="J62" s="265">
        <v>1.2445550715619167</v>
      </c>
      <c r="K62" s="18">
        <v>29</v>
      </c>
      <c r="L62" s="74">
        <v>1</v>
      </c>
      <c r="M62" s="265">
        <v>0.34843205574912894</v>
      </c>
      <c r="N62" s="18">
        <v>29</v>
      </c>
      <c r="O62" s="74">
        <v>0</v>
      </c>
      <c r="P62" s="265">
        <v>0</v>
      </c>
      <c r="Q62" s="18">
        <v>13</v>
      </c>
      <c r="R62" s="74">
        <v>219</v>
      </c>
      <c r="S62" s="265">
        <v>2.0064131928538709</v>
      </c>
      <c r="T62" s="18">
        <v>24</v>
      </c>
      <c r="U62" s="74">
        <v>169</v>
      </c>
      <c r="V62" s="265">
        <v>0.96892558192867795</v>
      </c>
    </row>
    <row r="63" spans="1:22" ht="4.5" customHeight="1" x14ac:dyDescent="0.2">
      <c r="A63" s="255"/>
      <c r="B63" s="87"/>
      <c r="C63" s="74"/>
      <c r="D63" s="265"/>
      <c r="E63" s="87"/>
      <c r="F63" s="74"/>
      <c r="G63" s="265"/>
      <c r="H63" s="87"/>
      <c r="I63" s="74"/>
      <c r="J63" s="265"/>
      <c r="K63" s="87"/>
      <c r="L63" s="74"/>
      <c r="M63" s="265"/>
      <c r="N63" s="87"/>
      <c r="O63" s="74"/>
      <c r="P63" s="265"/>
      <c r="Q63" s="87"/>
      <c r="R63" s="74"/>
      <c r="S63" s="265"/>
      <c r="T63" s="87"/>
      <c r="U63" s="74"/>
      <c r="V63" s="265"/>
    </row>
    <row r="64" spans="1:22" x14ac:dyDescent="0.15">
      <c r="A64" s="256" t="s">
        <v>265</v>
      </c>
      <c r="B64" s="118" t="s">
        <v>266</v>
      </c>
      <c r="C64" s="74">
        <v>22079</v>
      </c>
      <c r="D64" s="265">
        <v>66.389030880716831</v>
      </c>
      <c r="E64" s="118" t="s">
        <v>266</v>
      </c>
      <c r="F64" s="74">
        <v>660</v>
      </c>
      <c r="G64" s="265">
        <v>59.89110707803993</v>
      </c>
      <c r="H64" s="118" t="s">
        <v>266</v>
      </c>
      <c r="I64" s="74">
        <v>2116</v>
      </c>
      <c r="J64" s="265">
        <v>65.836963285625387</v>
      </c>
      <c r="K64" s="118" t="s">
        <v>266</v>
      </c>
      <c r="L64" s="74">
        <v>184</v>
      </c>
      <c r="M64" s="265">
        <v>64.111498257839713</v>
      </c>
      <c r="N64" s="118" t="s">
        <v>266</v>
      </c>
      <c r="O64" s="74">
        <v>273</v>
      </c>
      <c r="P64" s="265">
        <v>91.919191919191917</v>
      </c>
      <c r="Q64" s="118" t="s">
        <v>266</v>
      </c>
      <c r="R64" s="74">
        <v>6902</v>
      </c>
      <c r="S64" s="265">
        <v>63.23408153916629</v>
      </c>
      <c r="T64" s="118" t="s">
        <v>266</v>
      </c>
      <c r="U64" s="74">
        <v>11944</v>
      </c>
      <c r="V64" s="265">
        <v>68.478385506249282</v>
      </c>
    </row>
    <row r="65" spans="1:22" ht="4.5" customHeight="1" x14ac:dyDescent="0.2">
      <c r="A65" s="66"/>
      <c r="B65" s="87"/>
      <c r="C65" s="74"/>
      <c r="D65" s="265"/>
      <c r="E65" s="18"/>
      <c r="F65" s="74"/>
      <c r="G65" s="265"/>
      <c r="H65" s="18"/>
      <c r="I65" s="74"/>
      <c r="J65" s="265"/>
      <c r="K65" s="18"/>
      <c r="L65" s="74"/>
      <c r="M65" s="265"/>
      <c r="N65" s="18"/>
      <c r="O65" s="74"/>
      <c r="P65" s="265"/>
      <c r="Q65" s="18"/>
      <c r="R65" s="74"/>
      <c r="S65" s="265"/>
      <c r="T65" s="18"/>
      <c r="U65" s="74"/>
      <c r="V65" s="265"/>
    </row>
    <row r="66" spans="1:22" ht="9" customHeight="1" x14ac:dyDescent="0.2">
      <c r="A66" s="271" t="s">
        <v>339</v>
      </c>
      <c r="B66" s="87"/>
      <c r="C66" s="74"/>
      <c r="D66" s="265"/>
      <c r="E66" s="18"/>
      <c r="F66" s="74"/>
      <c r="G66" s="265"/>
      <c r="H66" s="18"/>
      <c r="I66" s="74"/>
      <c r="J66" s="265"/>
      <c r="K66" s="18"/>
      <c r="L66" s="74"/>
      <c r="M66" s="265"/>
      <c r="N66" s="18"/>
      <c r="O66" s="74"/>
      <c r="P66" s="265"/>
      <c r="Q66" s="18"/>
      <c r="R66" s="74"/>
      <c r="S66" s="265"/>
      <c r="T66" s="18"/>
      <c r="U66" s="74"/>
      <c r="V66" s="265"/>
    </row>
    <row r="67" spans="1:22" x14ac:dyDescent="0.15">
      <c r="A67" s="256" t="s">
        <v>340</v>
      </c>
      <c r="B67" s="118" t="s">
        <v>266</v>
      </c>
      <c r="C67" s="74">
        <v>33257</v>
      </c>
      <c r="D67" s="261">
        <v>100</v>
      </c>
      <c r="E67" s="118" t="s">
        <v>266</v>
      </c>
      <c r="F67" s="74">
        <v>1102</v>
      </c>
      <c r="G67" s="261">
        <v>100</v>
      </c>
      <c r="H67" s="118" t="s">
        <v>266</v>
      </c>
      <c r="I67" s="74">
        <v>3214</v>
      </c>
      <c r="J67" s="261">
        <v>100</v>
      </c>
      <c r="K67" s="118" t="s">
        <v>266</v>
      </c>
      <c r="L67" s="74">
        <v>287</v>
      </c>
      <c r="M67" s="261">
        <v>100</v>
      </c>
      <c r="N67" s="118" t="s">
        <v>266</v>
      </c>
      <c r="O67" s="74">
        <v>297</v>
      </c>
      <c r="P67" s="261">
        <v>100</v>
      </c>
      <c r="Q67" s="118" t="s">
        <v>266</v>
      </c>
      <c r="R67" s="74">
        <v>10915</v>
      </c>
      <c r="S67" s="261">
        <v>100</v>
      </c>
      <c r="T67" s="118" t="s">
        <v>266</v>
      </c>
      <c r="U67" s="74">
        <v>17442</v>
      </c>
      <c r="V67" s="261">
        <v>100</v>
      </c>
    </row>
    <row r="68" spans="1:22" s="246" customFormat="1" x14ac:dyDescent="0.15">
      <c r="A68" s="250"/>
      <c r="B68" s="76"/>
      <c r="J68" s="74"/>
      <c r="K68" s="74"/>
      <c r="M68" s="74"/>
      <c r="N68" s="74"/>
      <c r="P68" s="74"/>
      <c r="Q68" s="74"/>
      <c r="S68" s="74"/>
      <c r="T68" s="74"/>
      <c r="V68" s="261"/>
    </row>
    <row r="69" spans="1:22" s="248" customFormat="1" x14ac:dyDescent="0.15">
      <c r="B69" s="249" t="s">
        <v>97</v>
      </c>
      <c r="C69" s="249"/>
      <c r="D69" s="249"/>
      <c r="E69" s="249"/>
      <c r="F69" s="249"/>
      <c r="G69" s="249"/>
      <c r="H69" s="249"/>
      <c r="I69" s="249"/>
      <c r="J69" s="249"/>
      <c r="K69" s="249"/>
      <c r="L69" s="249"/>
      <c r="M69" s="249"/>
      <c r="N69" s="249"/>
      <c r="O69" s="249"/>
      <c r="P69" s="249"/>
      <c r="Q69" s="249"/>
      <c r="R69" s="249"/>
      <c r="S69" s="249"/>
      <c r="T69" s="249"/>
      <c r="U69" s="249"/>
      <c r="V69" s="249"/>
    </row>
    <row r="70" spans="1:22" x14ac:dyDescent="0.15">
      <c r="F70" s="45"/>
      <c r="P70" s="253"/>
      <c r="V70" s="261"/>
    </row>
    <row r="71" spans="1:22" x14ac:dyDescent="0.15">
      <c r="A71" s="66" t="s">
        <v>315</v>
      </c>
      <c r="B71" s="18">
        <v>1</v>
      </c>
      <c r="C71" s="74">
        <v>4390</v>
      </c>
      <c r="D71" s="265">
        <v>13.637775706741223</v>
      </c>
      <c r="E71" s="18">
        <v>3</v>
      </c>
      <c r="F71" s="74">
        <v>134</v>
      </c>
      <c r="G71" s="265">
        <v>8.2563154651879227</v>
      </c>
      <c r="H71" s="18">
        <v>1</v>
      </c>
      <c r="I71" s="74">
        <v>424</v>
      </c>
      <c r="J71" s="265">
        <v>16.633974107493135</v>
      </c>
      <c r="K71" s="18">
        <v>27</v>
      </c>
      <c r="L71" s="74">
        <v>5</v>
      </c>
      <c r="M71" s="265">
        <v>0.43821209465381245</v>
      </c>
      <c r="N71" s="18">
        <v>3</v>
      </c>
      <c r="O71" s="74">
        <v>4</v>
      </c>
      <c r="P71" s="265">
        <v>6.557377049180328</v>
      </c>
      <c r="Q71" s="18">
        <v>2</v>
      </c>
      <c r="R71" s="74">
        <v>1170</v>
      </c>
      <c r="S71" s="265">
        <v>9.7752527362352755</v>
      </c>
      <c r="T71" s="18">
        <v>1</v>
      </c>
      <c r="U71" s="74">
        <v>2653</v>
      </c>
      <c r="V71" s="265">
        <v>17.868929750117868</v>
      </c>
    </row>
    <row r="72" spans="1:22" x14ac:dyDescent="0.15">
      <c r="A72" s="66" t="s">
        <v>317</v>
      </c>
      <c r="B72" s="18">
        <v>2</v>
      </c>
      <c r="C72" s="74">
        <v>2806</v>
      </c>
      <c r="D72" s="265">
        <v>8.7169928549238893</v>
      </c>
      <c r="E72" s="18">
        <v>4</v>
      </c>
      <c r="F72" s="74">
        <v>100</v>
      </c>
      <c r="G72" s="265">
        <v>6.1614294516327783</v>
      </c>
      <c r="H72" s="18">
        <v>7</v>
      </c>
      <c r="I72" s="74">
        <v>77</v>
      </c>
      <c r="J72" s="265">
        <v>3.0207924676343665</v>
      </c>
      <c r="K72" s="18">
        <v>1</v>
      </c>
      <c r="L72" s="74">
        <v>428</v>
      </c>
      <c r="M72" s="265">
        <v>37.510955302366341</v>
      </c>
      <c r="N72" s="18">
        <v>6</v>
      </c>
      <c r="O72" s="74">
        <v>2</v>
      </c>
      <c r="P72" s="265">
        <v>3.278688524590164</v>
      </c>
      <c r="Q72" s="18">
        <v>1</v>
      </c>
      <c r="R72" s="74">
        <v>1537</v>
      </c>
      <c r="S72" s="265">
        <v>12.84150722700309</v>
      </c>
      <c r="T72" s="18">
        <v>4</v>
      </c>
      <c r="U72" s="74">
        <v>662</v>
      </c>
      <c r="V72" s="265">
        <v>4.4588132282616018</v>
      </c>
    </row>
    <row r="73" spans="1:22" x14ac:dyDescent="0.15">
      <c r="A73" s="66" t="s">
        <v>320</v>
      </c>
      <c r="B73" s="18">
        <v>3</v>
      </c>
      <c r="C73" s="74">
        <v>1638</v>
      </c>
      <c r="D73" s="265">
        <v>5.0885368126747439</v>
      </c>
      <c r="E73" s="18">
        <v>5</v>
      </c>
      <c r="F73" s="74">
        <v>91</v>
      </c>
      <c r="G73" s="265">
        <v>5.6069008009858283</v>
      </c>
      <c r="H73" s="18">
        <v>6</v>
      </c>
      <c r="I73" s="74">
        <v>91</v>
      </c>
      <c r="J73" s="265">
        <v>3.5700274617497056</v>
      </c>
      <c r="K73" s="18">
        <v>4</v>
      </c>
      <c r="L73" s="74">
        <v>62</v>
      </c>
      <c r="M73" s="265">
        <v>5.4338299737072742</v>
      </c>
      <c r="N73" s="18">
        <v>3</v>
      </c>
      <c r="O73" s="74">
        <v>4</v>
      </c>
      <c r="P73" s="265">
        <v>6.557377049180328</v>
      </c>
      <c r="Q73" s="18">
        <v>3</v>
      </c>
      <c r="R73" s="74">
        <v>665</v>
      </c>
      <c r="S73" s="265">
        <v>5.5560197176038102</v>
      </c>
      <c r="T73" s="18">
        <v>3</v>
      </c>
      <c r="U73" s="74">
        <v>725</v>
      </c>
      <c r="V73" s="265">
        <v>4.8831413753620261</v>
      </c>
    </row>
    <row r="74" spans="1:22" x14ac:dyDescent="0.15">
      <c r="A74" s="66" t="s">
        <v>316</v>
      </c>
      <c r="B74" s="18">
        <v>4</v>
      </c>
      <c r="C74" s="74">
        <v>1550</v>
      </c>
      <c r="D74" s="265">
        <v>4.8151599875737805</v>
      </c>
      <c r="E74" s="18">
        <v>37</v>
      </c>
      <c r="F74" s="74">
        <v>7</v>
      </c>
      <c r="G74" s="265">
        <v>0.43130006161429446</v>
      </c>
      <c r="H74" s="18">
        <v>3</v>
      </c>
      <c r="I74" s="74">
        <v>156</v>
      </c>
      <c r="J74" s="265">
        <v>6.1200470772852098</v>
      </c>
      <c r="K74" s="18">
        <v>39</v>
      </c>
      <c r="L74" s="74">
        <v>3</v>
      </c>
      <c r="M74" s="265">
        <v>0.26292725679228746</v>
      </c>
      <c r="N74" s="18">
        <v>21</v>
      </c>
      <c r="O74" s="74">
        <v>0</v>
      </c>
      <c r="P74" s="265">
        <v>0</v>
      </c>
      <c r="Q74" s="18">
        <v>52</v>
      </c>
      <c r="R74" s="74">
        <v>34</v>
      </c>
      <c r="S74" s="265">
        <v>0.28406717353162336</v>
      </c>
      <c r="T74" s="18">
        <v>2</v>
      </c>
      <c r="U74" s="74">
        <v>1350</v>
      </c>
      <c r="V74" s="265">
        <v>9.0927460092948067</v>
      </c>
    </row>
    <row r="75" spans="1:22" x14ac:dyDescent="0.15">
      <c r="A75" s="66" t="s">
        <v>318</v>
      </c>
      <c r="B75" s="18">
        <v>5</v>
      </c>
      <c r="C75" s="74">
        <v>1380</v>
      </c>
      <c r="D75" s="265">
        <v>4.2870456663560113</v>
      </c>
      <c r="E75" s="18">
        <v>8</v>
      </c>
      <c r="F75" s="74">
        <v>60</v>
      </c>
      <c r="G75" s="265">
        <v>3.6968576709796674</v>
      </c>
      <c r="H75" s="18">
        <v>2</v>
      </c>
      <c r="I75" s="74">
        <v>177</v>
      </c>
      <c r="J75" s="265">
        <v>6.9438995684582183</v>
      </c>
      <c r="K75" s="18">
        <v>2</v>
      </c>
      <c r="L75" s="74">
        <v>106</v>
      </c>
      <c r="M75" s="265">
        <v>9.2900964066608243</v>
      </c>
      <c r="N75" s="18">
        <v>2</v>
      </c>
      <c r="O75" s="74">
        <v>5</v>
      </c>
      <c r="P75" s="265">
        <v>8.1967213114754092</v>
      </c>
      <c r="Q75" s="18">
        <v>5</v>
      </c>
      <c r="R75" s="74">
        <v>528</v>
      </c>
      <c r="S75" s="265">
        <v>4.4113961066087395</v>
      </c>
      <c r="T75" s="18">
        <v>5</v>
      </c>
      <c r="U75" s="74">
        <v>504</v>
      </c>
      <c r="V75" s="265">
        <v>3.3946251768033946</v>
      </c>
    </row>
    <row r="76" spans="1:22" x14ac:dyDescent="0.15">
      <c r="A76" s="66" t="s">
        <v>319</v>
      </c>
      <c r="B76" s="18">
        <v>6</v>
      </c>
      <c r="C76" s="74">
        <v>1162</v>
      </c>
      <c r="D76" s="265">
        <v>3.6098167132649892</v>
      </c>
      <c r="E76" s="18">
        <v>2</v>
      </c>
      <c r="F76" s="74">
        <v>138</v>
      </c>
      <c r="G76" s="265">
        <v>8.502772643253234</v>
      </c>
      <c r="H76" s="18">
        <v>5</v>
      </c>
      <c r="I76" s="74">
        <v>122</v>
      </c>
      <c r="J76" s="265">
        <v>4.7861906630051001</v>
      </c>
      <c r="K76" s="18">
        <v>11</v>
      </c>
      <c r="L76" s="74">
        <v>21</v>
      </c>
      <c r="M76" s="265">
        <v>1.8404907975460123</v>
      </c>
      <c r="N76" s="18">
        <v>1</v>
      </c>
      <c r="O76" s="74">
        <v>25</v>
      </c>
      <c r="P76" s="265">
        <v>40.983606557377051</v>
      </c>
      <c r="Q76" s="18">
        <v>4</v>
      </c>
      <c r="R76" s="74">
        <v>544</v>
      </c>
      <c r="S76" s="265">
        <v>4.5450747765059738</v>
      </c>
      <c r="T76" s="18">
        <v>11</v>
      </c>
      <c r="U76" s="74">
        <v>312</v>
      </c>
      <c r="V76" s="265">
        <v>2.1014346332592444</v>
      </c>
    </row>
    <row r="77" spans="1:22" x14ac:dyDescent="0.15">
      <c r="A77" s="66" t="s">
        <v>322</v>
      </c>
      <c r="B77" s="18">
        <v>7</v>
      </c>
      <c r="C77" s="74">
        <v>996</v>
      </c>
      <c r="D77" s="265">
        <v>3.0941286113699906</v>
      </c>
      <c r="E77" s="18">
        <v>9</v>
      </c>
      <c r="F77" s="74">
        <v>58</v>
      </c>
      <c r="G77" s="265">
        <v>3.5736290819470113</v>
      </c>
      <c r="H77" s="18">
        <v>13</v>
      </c>
      <c r="I77" s="74">
        <v>44</v>
      </c>
      <c r="J77" s="265">
        <v>1.726167124362495</v>
      </c>
      <c r="K77" s="18">
        <v>8</v>
      </c>
      <c r="L77" s="74">
        <v>26</v>
      </c>
      <c r="M77" s="265">
        <v>2.2787028921998247</v>
      </c>
      <c r="N77" s="18">
        <v>3</v>
      </c>
      <c r="O77" s="74">
        <v>4</v>
      </c>
      <c r="P77" s="265">
        <v>6.557377049180328</v>
      </c>
      <c r="Q77" s="18">
        <v>6</v>
      </c>
      <c r="R77" s="74">
        <v>485</v>
      </c>
      <c r="S77" s="265">
        <v>4.0521346812599219</v>
      </c>
      <c r="T77" s="18">
        <v>9</v>
      </c>
      <c r="U77" s="74">
        <v>379</v>
      </c>
      <c r="V77" s="265">
        <v>2.5527042500168386</v>
      </c>
    </row>
    <row r="78" spans="1:22" x14ac:dyDescent="0.15">
      <c r="A78" s="66" t="s">
        <v>321</v>
      </c>
      <c r="B78" s="18">
        <v>8</v>
      </c>
      <c r="C78" s="74">
        <v>960</v>
      </c>
      <c r="D78" s="265">
        <v>2.9822926374650511</v>
      </c>
      <c r="E78" s="18">
        <v>7</v>
      </c>
      <c r="F78" s="74">
        <v>66</v>
      </c>
      <c r="G78" s="265">
        <v>4.066543438077634</v>
      </c>
      <c r="H78" s="18">
        <v>12</v>
      </c>
      <c r="I78" s="74">
        <v>47</v>
      </c>
      <c r="J78" s="265">
        <v>1.8438603373872109</v>
      </c>
      <c r="K78" s="18">
        <v>6</v>
      </c>
      <c r="L78" s="74">
        <v>34</v>
      </c>
      <c r="M78" s="265">
        <v>2.9798422436459244</v>
      </c>
      <c r="N78" s="18">
        <v>21</v>
      </c>
      <c r="O78" s="74">
        <v>0</v>
      </c>
      <c r="P78" s="265">
        <v>0</v>
      </c>
      <c r="Q78" s="18">
        <v>7</v>
      </c>
      <c r="R78" s="74">
        <v>460</v>
      </c>
      <c r="S78" s="265">
        <v>3.8432617595454923</v>
      </c>
      <c r="T78" s="18">
        <v>10</v>
      </c>
      <c r="U78" s="74">
        <v>353</v>
      </c>
      <c r="V78" s="265">
        <v>2.3775846972452346</v>
      </c>
    </row>
    <row r="79" spans="1:22" x14ac:dyDescent="0.15">
      <c r="A79" s="66" t="s">
        <v>331</v>
      </c>
      <c r="B79" s="18">
        <v>9</v>
      </c>
      <c r="C79" s="74">
        <v>776</v>
      </c>
      <c r="D79" s="265">
        <v>2.410686548617583</v>
      </c>
      <c r="E79" s="18">
        <v>1</v>
      </c>
      <c r="F79" s="74">
        <v>141</v>
      </c>
      <c r="G79" s="265">
        <v>8.6876155268022188</v>
      </c>
      <c r="H79" s="18">
        <v>34</v>
      </c>
      <c r="I79" s="74">
        <v>15</v>
      </c>
      <c r="J79" s="265">
        <v>0.58846606512357791</v>
      </c>
      <c r="K79" s="18">
        <v>29</v>
      </c>
      <c r="L79" s="74">
        <v>4</v>
      </c>
      <c r="M79" s="265">
        <v>0.35056967572304998</v>
      </c>
      <c r="N79" s="18">
        <v>21</v>
      </c>
      <c r="O79" s="74">
        <v>0</v>
      </c>
      <c r="P79" s="265">
        <v>0</v>
      </c>
      <c r="Q79" s="18">
        <v>17</v>
      </c>
      <c r="R79" s="74">
        <v>192</v>
      </c>
      <c r="S79" s="265">
        <v>1.6041440387668142</v>
      </c>
      <c r="T79" s="18">
        <v>7</v>
      </c>
      <c r="U79" s="74">
        <v>424</v>
      </c>
      <c r="V79" s="265">
        <v>2.8557957836599988</v>
      </c>
    </row>
    <row r="80" spans="1:22" x14ac:dyDescent="0.15">
      <c r="A80" s="66" t="s">
        <v>323</v>
      </c>
      <c r="B80" s="18">
        <v>10</v>
      </c>
      <c r="C80" s="74">
        <v>750</v>
      </c>
      <c r="D80" s="265">
        <v>2.3299161230195713</v>
      </c>
      <c r="E80" s="18">
        <v>13</v>
      </c>
      <c r="F80" s="74">
        <v>39</v>
      </c>
      <c r="G80" s="265">
        <v>2.4029574861367835</v>
      </c>
      <c r="H80" s="18">
        <v>4</v>
      </c>
      <c r="I80" s="74">
        <v>125</v>
      </c>
      <c r="J80" s="265">
        <v>4.9038838760298162</v>
      </c>
      <c r="K80" s="18">
        <v>39</v>
      </c>
      <c r="L80" s="74">
        <v>3</v>
      </c>
      <c r="M80" s="265">
        <v>0.26292725679228746</v>
      </c>
      <c r="N80" s="18">
        <v>21</v>
      </c>
      <c r="O80" s="74">
        <v>0</v>
      </c>
      <c r="P80" s="265">
        <v>0</v>
      </c>
      <c r="Q80" s="18">
        <v>21</v>
      </c>
      <c r="R80" s="74">
        <v>136</v>
      </c>
      <c r="S80" s="265">
        <v>1.1362686941264935</v>
      </c>
      <c r="T80" s="18">
        <v>6</v>
      </c>
      <c r="U80" s="74">
        <v>447</v>
      </c>
      <c r="V80" s="265">
        <v>3.0107092341887252</v>
      </c>
    </row>
    <row r="81" spans="1:22" x14ac:dyDescent="0.15">
      <c r="A81" s="66" t="s">
        <v>328</v>
      </c>
      <c r="B81" s="18">
        <v>11</v>
      </c>
      <c r="C81" s="74">
        <v>660</v>
      </c>
      <c r="D81" s="265">
        <v>2.0503261882572228</v>
      </c>
      <c r="E81" s="18">
        <v>12</v>
      </c>
      <c r="F81" s="74">
        <v>40</v>
      </c>
      <c r="G81" s="265">
        <v>2.4645717806531113</v>
      </c>
      <c r="H81" s="18">
        <v>8</v>
      </c>
      <c r="I81" s="74">
        <v>76</v>
      </c>
      <c r="J81" s="265">
        <v>2.9815613966261281</v>
      </c>
      <c r="K81" s="18">
        <v>3</v>
      </c>
      <c r="L81" s="74">
        <v>63</v>
      </c>
      <c r="M81" s="265">
        <v>5.5214723926380369</v>
      </c>
      <c r="N81" s="18">
        <v>10</v>
      </c>
      <c r="O81" s="74">
        <v>1</v>
      </c>
      <c r="P81" s="265">
        <v>1.639344262295082</v>
      </c>
      <c r="Q81" s="18">
        <v>12</v>
      </c>
      <c r="R81" s="74">
        <v>261</v>
      </c>
      <c r="S81" s="265">
        <v>2.1806333026986384</v>
      </c>
      <c r="T81" s="18">
        <v>17</v>
      </c>
      <c r="U81" s="74">
        <v>219</v>
      </c>
      <c r="V81" s="265">
        <v>1.4750454637300465</v>
      </c>
    </row>
    <row r="82" spans="1:22" x14ac:dyDescent="0.15">
      <c r="A82" s="66" t="s">
        <v>326</v>
      </c>
      <c r="B82" s="18">
        <v>12</v>
      </c>
      <c r="C82" s="74">
        <v>659</v>
      </c>
      <c r="D82" s="265">
        <v>2.04721963342653</v>
      </c>
      <c r="E82" s="18">
        <v>10</v>
      </c>
      <c r="F82" s="74">
        <v>46</v>
      </c>
      <c r="G82" s="265">
        <v>2.8342575477510783</v>
      </c>
      <c r="H82" s="18">
        <v>10</v>
      </c>
      <c r="I82" s="74">
        <v>67</v>
      </c>
      <c r="J82" s="265">
        <v>2.628481757551981</v>
      </c>
      <c r="K82" s="18">
        <v>9</v>
      </c>
      <c r="L82" s="74">
        <v>23</v>
      </c>
      <c r="M82" s="265">
        <v>2.0157756354075373</v>
      </c>
      <c r="N82" s="18">
        <v>6</v>
      </c>
      <c r="O82" s="74">
        <v>2</v>
      </c>
      <c r="P82" s="265">
        <v>3.278688524590164</v>
      </c>
      <c r="Q82" s="18">
        <v>9</v>
      </c>
      <c r="R82" s="74">
        <v>305</v>
      </c>
      <c r="S82" s="265">
        <v>2.5482496449160332</v>
      </c>
      <c r="T82" s="18">
        <v>18</v>
      </c>
      <c r="U82" s="74">
        <v>216</v>
      </c>
      <c r="V82" s="265">
        <v>1.4548393614871691</v>
      </c>
    </row>
    <row r="83" spans="1:22" x14ac:dyDescent="0.15">
      <c r="A83" s="66" t="s">
        <v>325</v>
      </c>
      <c r="B83" s="18">
        <v>13</v>
      </c>
      <c r="C83" s="74">
        <v>615</v>
      </c>
      <c r="D83" s="265">
        <v>1.9105312208760483</v>
      </c>
      <c r="E83" s="18">
        <v>17</v>
      </c>
      <c r="F83" s="74">
        <v>29</v>
      </c>
      <c r="G83" s="265">
        <v>1.7868145409735057</v>
      </c>
      <c r="H83" s="18">
        <v>15</v>
      </c>
      <c r="I83" s="74">
        <v>38</v>
      </c>
      <c r="J83" s="265">
        <v>1.490780698313064</v>
      </c>
      <c r="K83" s="18">
        <v>18</v>
      </c>
      <c r="L83" s="74">
        <v>11</v>
      </c>
      <c r="M83" s="265">
        <v>0.9640666082383873</v>
      </c>
      <c r="N83" s="18">
        <v>21</v>
      </c>
      <c r="O83" s="74">
        <v>0</v>
      </c>
      <c r="P83" s="265">
        <v>0</v>
      </c>
      <c r="Q83" s="18">
        <v>27</v>
      </c>
      <c r="R83" s="74">
        <v>115</v>
      </c>
      <c r="S83" s="265">
        <v>0.96081543988637308</v>
      </c>
      <c r="T83" s="18">
        <v>8</v>
      </c>
      <c r="U83" s="74">
        <v>422</v>
      </c>
      <c r="V83" s="265">
        <v>2.8423250488314138</v>
      </c>
    </row>
    <row r="84" spans="1:22" x14ac:dyDescent="0.15">
      <c r="A84" s="66" t="s">
        <v>332</v>
      </c>
      <c r="B84" s="18">
        <v>14</v>
      </c>
      <c r="C84" s="74">
        <v>608</v>
      </c>
      <c r="D84" s="265">
        <v>1.8887853370611991</v>
      </c>
      <c r="E84" s="18">
        <v>46</v>
      </c>
      <c r="F84" s="74">
        <v>5</v>
      </c>
      <c r="G84" s="265">
        <v>0.30807147258163892</v>
      </c>
      <c r="H84" s="18">
        <v>19</v>
      </c>
      <c r="I84" s="74">
        <v>33</v>
      </c>
      <c r="J84" s="265">
        <v>1.2946253432718713</v>
      </c>
      <c r="K84" s="18">
        <v>22</v>
      </c>
      <c r="L84" s="74">
        <v>6</v>
      </c>
      <c r="M84" s="265">
        <v>0.52585451358457491</v>
      </c>
      <c r="N84" s="18">
        <v>21</v>
      </c>
      <c r="O84" s="74">
        <v>0</v>
      </c>
      <c r="P84" s="265">
        <v>0</v>
      </c>
      <c r="Q84" s="18">
        <v>11</v>
      </c>
      <c r="R84" s="74">
        <v>292</v>
      </c>
      <c r="S84" s="265">
        <v>2.4396357256245298</v>
      </c>
      <c r="T84" s="18">
        <v>13</v>
      </c>
      <c r="U84" s="74">
        <v>272</v>
      </c>
      <c r="V84" s="265">
        <v>1.8320199366875463</v>
      </c>
    </row>
    <row r="85" spans="1:22" x14ac:dyDescent="0.15">
      <c r="A85" s="66" t="s">
        <v>333</v>
      </c>
      <c r="B85" s="18">
        <v>15</v>
      </c>
      <c r="C85" s="74">
        <v>600</v>
      </c>
      <c r="D85" s="265">
        <v>1.8639328984156569</v>
      </c>
      <c r="E85" s="18">
        <v>6</v>
      </c>
      <c r="F85" s="74">
        <v>77</v>
      </c>
      <c r="G85" s="265">
        <v>4.7443006777572396</v>
      </c>
      <c r="H85" s="18">
        <v>16</v>
      </c>
      <c r="I85" s="74">
        <v>36</v>
      </c>
      <c r="J85" s="265">
        <v>1.4123185562965868</v>
      </c>
      <c r="K85" s="18">
        <v>20</v>
      </c>
      <c r="L85" s="74">
        <v>7</v>
      </c>
      <c r="M85" s="265">
        <v>0.61349693251533743</v>
      </c>
      <c r="N85" s="18">
        <v>21</v>
      </c>
      <c r="O85" s="74">
        <v>0</v>
      </c>
      <c r="P85" s="265">
        <v>0</v>
      </c>
      <c r="Q85" s="18">
        <v>8</v>
      </c>
      <c r="R85" s="74">
        <v>338</v>
      </c>
      <c r="S85" s="265">
        <v>2.8239619015790791</v>
      </c>
      <c r="T85" s="18">
        <v>22</v>
      </c>
      <c r="U85" s="74">
        <v>142</v>
      </c>
      <c r="V85" s="265">
        <v>0.95642217282952779</v>
      </c>
    </row>
    <row r="86" spans="1:22" x14ac:dyDescent="0.15">
      <c r="A86" s="66" t="s">
        <v>327</v>
      </c>
      <c r="B86" s="18">
        <v>16</v>
      </c>
      <c r="C86" s="74">
        <v>547</v>
      </c>
      <c r="D86" s="265">
        <v>1.6992854923889407</v>
      </c>
      <c r="E86" s="18">
        <v>25</v>
      </c>
      <c r="F86" s="74">
        <v>15</v>
      </c>
      <c r="G86" s="265">
        <v>0.92421441774491686</v>
      </c>
      <c r="H86" s="18">
        <v>9</v>
      </c>
      <c r="I86" s="74">
        <v>75</v>
      </c>
      <c r="J86" s="265">
        <v>2.9423303256178897</v>
      </c>
      <c r="K86" s="18">
        <v>10</v>
      </c>
      <c r="L86" s="74">
        <v>22</v>
      </c>
      <c r="M86" s="265">
        <v>1.9281332164767746</v>
      </c>
      <c r="N86" s="18">
        <v>10</v>
      </c>
      <c r="O86" s="74">
        <v>1</v>
      </c>
      <c r="P86" s="265">
        <v>1.639344262295082</v>
      </c>
      <c r="Q86" s="18">
        <v>16</v>
      </c>
      <c r="R86" s="74">
        <v>200</v>
      </c>
      <c r="S86" s="265">
        <v>1.6709833737154314</v>
      </c>
      <c r="T86" s="18">
        <v>15</v>
      </c>
      <c r="U86" s="74">
        <v>234</v>
      </c>
      <c r="V86" s="265">
        <v>1.5760759749444333</v>
      </c>
    </row>
    <row r="87" spans="1:22" x14ac:dyDescent="0.15">
      <c r="A87" s="66" t="s">
        <v>334</v>
      </c>
      <c r="B87" s="18">
        <v>17</v>
      </c>
      <c r="C87" s="74">
        <v>506</v>
      </c>
      <c r="D87" s="265">
        <v>1.5719167443305375</v>
      </c>
      <c r="E87" s="18">
        <v>11</v>
      </c>
      <c r="F87" s="74">
        <v>43</v>
      </c>
      <c r="G87" s="265">
        <v>2.6494146642020948</v>
      </c>
      <c r="H87" s="18">
        <v>31</v>
      </c>
      <c r="I87" s="74">
        <v>19</v>
      </c>
      <c r="J87" s="265">
        <v>0.74539034915653202</v>
      </c>
      <c r="K87" s="18">
        <v>14</v>
      </c>
      <c r="L87" s="74">
        <v>18</v>
      </c>
      <c r="M87" s="265">
        <v>1.5775635407537247</v>
      </c>
      <c r="N87" s="18">
        <v>21</v>
      </c>
      <c r="O87" s="74">
        <v>0</v>
      </c>
      <c r="P87" s="265">
        <v>0</v>
      </c>
      <c r="Q87" s="18">
        <v>10</v>
      </c>
      <c r="R87" s="74">
        <v>300</v>
      </c>
      <c r="S87" s="265">
        <v>2.5064750605731474</v>
      </c>
      <c r="T87" s="18">
        <v>25</v>
      </c>
      <c r="U87" s="74">
        <v>126</v>
      </c>
      <c r="V87" s="265">
        <v>0.84865629420084865</v>
      </c>
    </row>
    <row r="88" spans="1:22" x14ac:dyDescent="0.15">
      <c r="A88" s="66" t="s">
        <v>1434</v>
      </c>
      <c r="B88" s="18">
        <v>18</v>
      </c>
      <c r="C88" s="74">
        <v>445</v>
      </c>
      <c r="D88" s="265">
        <v>1.3824168996582791</v>
      </c>
      <c r="E88" s="18">
        <v>37</v>
      </c>
      <c r="F88" s="74">
        <v>7</v>
      </c>
      <c r="G88" s="265">
        <v>0.43130006161429446</v>
      </c>
      <c r="H88" s="18">
        <v>22</v>
      </c>
      <c r="I88" s="74">
        <v>29</v>
      </c>
      <c r="J88" s="265">
        <v>1.1377010592389172</v>
      </c>
      <c r="K88" s="18">
        <v>22</v>
      </c>
      <c r="L88" s="74">
        <v>6</v>
      </c>
      <c r="M88" s="265">
        <v>0.52585451358457491</v>
      </c>
      <c r="N88" s="18">
        <v>21</v>
      </c>
      <c r="O88" s="74">
        <v>0</v>
      </c>
      <c r="P88" s="265">
        <v>0</v>
      </c>
      <c r="Q88" s="18">
        <v>29</v>
      </c>
      <c r="R88" s="74">
        <v>112</v>
      </c>
      <c r="S88" s="265">
        <v>0.93575068928064176</v>
      </c>
      <c r="T88" s="18">
        <v>12</v>
      </c>
      <c r="U88" s="74">
        <v>291</v>
      </c>
      <c r="V88" s="265">
        <v>1.9599919175591027</v>
      </c>
    </row>
    <row r="89" spans="1:22" x14ac:dyDescent="0.15">
      <c r="A89" s="66" t="s">
        <v>329</v>
      </c>
      <c r="B89" s="18">
        <v>19</v>
      </c>
      <c r="C89" s="74">
        <v>400</v>
      </c>
      <c r="D89" s="265">
        <v>1.2426219322771046</v>
      </c>
      <c r="E89" s="18">
        <v>29</v>
      </c>
      <c r="F89" s="74">
        <v>12</v>
      </c>
      <c r="G89" s="265">
        <v>0.73937153419593349</v>
      </c>
      <c r="H89" s="18">
        <v>52</v>
      </c>
      <c r="I89" s="74">
        <v>8</v>
      </c>
      <c r="J89" s="265">
        <v>0.31384856806590822</v>
      </c>
      <c r="K89" s="18">
        <v>56</v>
      </c>
      <c r="L89" s="74">
        <v>1</v>
      </c>
      <c r="M89" s="265">
        <v>8.7642418930762495E-2</v>
      </c>
      <c r="N89" s="18">
        <v>21</v>
      </c>
      <c r="O89" s="74">
        <v>0</v>
      </c>
      <c r="P89" s="265">
        <v>0</v>
      </c>
      <c r="Q89" s="18">
        <v>13</v>
      </c>
      <c r="R89" s="74">
        <v>259</v>
      </c>
      <c r="S89" s="265">
        <v>2.1639234689614839</v>
      </c>
      <c r="T89" s="18">
        <v>27</v>
      </c>
      <c r="U89" s="74">
        <v>120</v>
      </c>
      <c r="V89" s="265">
        <v>0.80824408971509398</v>
      </c>
    </row>
    <row r="90" spans="1:22" x14ac:dyDescent="0.15">
      <c r="A90" s="66" t="s">
        <v>341</v>
      </c>
      <c r="B90" s="18">
        <v>20</v>
      </c>
      <c r="C90" s="74">
        <v>399</v>
      </c>
      <c r="D90" s="265">
        <v>1.2395153774464118</v>
      </c>
      <c r="E90" s="18">
        <v>27</v>
      </c>
      <c r="F90" s="74">
        <v>14</v>
      </c>
      <c r="G90" s="265">
        <v>0.86260012322858892</v>
      </c>
      <c r="H90" s="18">
        <v>13</v>
      </c>
      <c r="I90" s="74">
        <v>44</v>
      </c>
      <c r="J90" s="265">
        <v>1.726167124362495</v>
      </c>
      <c r="K90" s="18">
        <v>49</v>
      </c>
      <c r="L90" s="74">
        <v>2</v>
      </c>
      <c r="M90" s="265">
        <v>0.17528483786152499</v>
      </c>
      <c r="N90" s="18">
        <v>21</v>
      </c>
      <c r="O90" s="74">
        <v>0</v>
      </c>
      <c r="P90" s="265">
        <v>0</v>
      </c>
      <c r="Q90" s="18">
        <v>37</v>
      </c>
      <c r="R90" s="74">
        <v>74</v>
      </c>
      <c r="S90" s="265">
        <v>0.61826384827470959</v>
      </c>
      <c r="T90" s="18">
        <v>14</v>
      </c>
      <c r="U90" s="74">
        <v>265</v>
      </c>
      <c r="V90" s="265">
        <v>1.7848723647874991</v>
      </c>
    </row>
    <row r="91" spans="1:22" ht="4.5" customHeight="1" x14ac:dyDescent="0.2">
      <c r="A91" s="255"/>
      <c r="B91" s="87"/>
      <c r="C91" s="74"/>
      <c r="D91" s="265"/>
      <c r="E91" s="87"/>
      <c r="F91" s="74"/>
      <c r="G91" s="265"/>
      <c r="H91" s="87"/>
      <c r="I91" s="74"/>
      <c r="J91" s="265"/>
      <c r="K91" s="87"/>
      <c r="L91" s="74"/>
      <c r="M91" s="265"/>
      <c r="N91" s="87"/>
      <c r="O91" s="74"/>
      <c r="P91" s="265"/>
      <c r="Q91" s="87"/>
      <c r="R91" s="74"/>
      <c r="S91" s="265"/>
      <c r="T91" s="87"/>
      <c r="U91" s="74"/>
      <c r="V91" s="265"/>
    </row>
    <row r="92" spans="1:22" x14ac:dyDescent="0.15">
      <c r="A92" s="256" t="s">
        <v>265</v>
      </c>
      <c r="B92" s="118" t="s">
        <v>266</v>
      </c>
      <c r="C92" s="74">
        <v>21847</v>
      </c>
      <c r="D92" s="265">
        <v>67.868903386144765</v>
      </c>
      <c r="E92" s="118" t="s">
        <v>266</v>
      </c>
      <c r="F92" s="74">
        <v>1122</v>
      </c>
      <c r="G92" s="265">
        <v>69.131238447319774</v>
      </c>
      <c r="H92" s="118" t="s">
        <v>266</v>
      </c>
      <c r="I92" s="74">
        <v>1703</v>
      </c>
      <c r="J92" s="265">
        <v>66.810513927030215</v>
      </c>
      <c r="K92" s="118" t="s">
        <v>266</v>
      </c>
      <c r="L92" s="74">
        <v>851</v>
      </c>
      <c r="M92" s="265">
        <v>74.583698510078875</v>
      </c>
      <c r="N92" s="118" t="s">
        <v>266</v>
      </c>
      <c r="O92" s="74">
        <v>48</v>
      </c>
      <c r="P92" s="265">
        <v>78.688524590163937</v>
      </c>
      <c r="Q92" s="118" t="s">
        <v>266</v>
      </c>
      <c r="R92" s="74">
        <v>8007</v>
      </c>
      <c r="S92" s="265">
        <v>66.897819366697291</v>
      </c>
      <c r="T92" s="118" t="s">
        <v>266</v>
      </c>
      <c r="U92" s="74">
        <v>10116</v>
      </c>
      <c r="V92" s="265">
        <v>68.134976762982419</v>
      </c>
    </row>
    <row r="93" spans="1:22" ht="3.75" customHeight="1" x14ac:dyDescent="0.2">
      <c r="A93" s="255"/>
      <c r="B93" s="87"/>
      <c r="C93" s="74"/>
      <c r="D93" s="265"/>
      <c r="E93" s="18"/>
      <c r="F93" s="74"/>
      <c r="G93" s="265"/>
      <c r="H93" s="18"/>
      <c r="I93" s="74"/>
      <c r="J93" s="265"/>
      <c r="K93" s="18"/>
      <c r="L93" s="74"/>
      <c r="M93" s="265"/>
      <c r="N93" s="18"/>
      <c r="O93" s="74"/>
      <c r="P93" s="265"/>
      <c r="Q93" s="18"/>
      <c r="R93" s="74"/>
      <c r="S93" s="265"/>
      <c r="T93" s="18"/>
      <c r="U93" s="74"/>
      <c r="V93" s="265"/>
    </row>
    <row r="94" spans="1:22" ht="9" customHeight="1" x14ac:dyDescent="0.2">
      <c r="A94" s="271" t="s">
        <v>342</v>
      </c>
      <c r="B94" s="87"/>
      <c r="C94" s="74"/>
      <c r="D94" s="265"/>
      <c r="E94" s="18"/>
      <c r="F94" s="74"/>
      <c r="G94" s="265"/>
      <c r="H94" s="18"/>
      <c r="I94" s="74"/>
      <c r="J94" s="265"/>
      <c r="K94" s="18"/>
      <c r="L94" s="74"/>
      <c r="M94" s="265"/>
      <c r="N94" s="18"/>
      <c r="O94" s="74"/>
      <c r="P94" s="265"/>
      <c r="Q94" s="18"/>
      <c r="R94" s="74"/>
      <c r="S94" s="265"/>
      <c r="T94" s="18"/>
      <c r="U94" s="74"/>
      <c r="V94" s="265"/>
    </row>
    <row r="95" spans="1:22" ht="9.75" customHeight="1" x14ac:dyDescent="0.15">
      <c r="A95" s="256" t="s">
        <v>340</v>
      </c>
      <c r="B95" s="118" t="s">
        <v>266</v>
      </c>
      <c r="C95" s="74">
        <v>32190</v>
      </c>
      <c r="D95" s="261">
        <v>100</v>
      </c>
      <c r="E95" s="118" t="s">
        <v>266</v>
      </c>
      <c r="F95" s="74">
        <v>1623</v>
      </c>
      <c r="G95" s="261">
        <v>100</v>
      </c>
      <c r="H95" s="118" t="s">
        <v>266</v>
      </c>
      <c r="I95" s="74">
        <v>2549</v>
      </c>
      <c r="J95" s="261">
        <v>100</v>
      </c>
      <c r="K95" s="118" t="s">
        <v>266</v>
      </c>
      <c r="L95" s="74">
        <v>1141</v>
      </c>
      <c r="M95" s="261">
        <v>100</v>
      </c>
      <c r="N95" s="118" t="s">
        <v>266</v>
      </c>
      <c r="O95" s="74">
        <v>61</v>
      </c>
      <c r="P95" s="261">
        <v>100</v>
      </c>
      <c r="Q95" s="118" t="s">
        <v>266</v>
      </c>
      <c r="R95" s="74">
        <v>11969</v>
      </c>
      <c r="S95" s="261">
        <v>100</v>
      </c>
      <c r="T95" s="118" t="s">
        <v>266</v>
      </c>
      <c r="U95" s="74">
        <v>14847</v>
      </c>
      <c r="V95" s="261">
        <v>100</v>
      </c>
    </row>
    <row r="96" spans="1:22" ht="9.75" customHeight="1" x14ac:dyDescent="0.15">
      <c r="A96" s="266"/>
      <c r="B96" s="118"/>
      <c r="C96" s="74"/>
      <c r="D96" s="261"/>
      <c r="E96" s="118"/>
      <c r="F96" s="74"/>
      <c r="G96" s="261"/>
      <c r="H96" s="118"/>
      <c r="I96" s="74"/>
      <c r="J96" s="261"/>
      <c r="K96" s="118"/>
      <c r="L96" s="74"/>
      <c r="M96" s="261"/>
      <c r="N96" s="118"/>
      <c r="O96" s="74"/>
      <c r="P96" s="261"/>
      <c r="Q96" s="118"/>
      <c r="R96" s="74"/>
      <c r="S96" s="261"/>
      <c r="T96" s="118"/>
      <c r="U96" s="74"/>
      <c r="V96" s="261"/>
    </row>
    <row r="97" spans="1:22" x14ac:dyDescent="0.15">
      <c r="A97" s="272"/>
      <c r="B97" s="257"/>
      <c r="D97" s="74"/>
      <c r="E97" s="283"/>
      <c r="G97" s="74"/>
      <c r="H97" s="283"/>
      <c r="J97" s="74"/>
      <c r="K97" s="283"/>
      <c r="M97" s="74"/>
      <c r="N97" s="283"/>
      <c r="P97" s="74"/>
      <c r="Q97" s="283"/>
      <c r="S97" s="74"/>
      <c r="T97" s="283"/>
      <c r="V97" s="261"/>
    </row>
    <row r="98" spans="1:22" x14ac:dyDescent="0.15">
      <c r="A98" s="272"/>
      <c r="B98" s="257"/>
      <c r="C98" s="67"/>
      <c r="D98" s="261"/>
      <c r="E98" s="260"/>
      <c r="F98" s="67"/>
      <c r="G98" s="261"/>
      <c r="H98" s="260"/>
      <c r="I98" s="67"/>
      <c r="J98" s="261"/>
      <c r="K98" s="260"/>
      <c r="L98" s="67"/>
      <c r="M98" s="261"/>
      <c r="N98" s="260"/>
      <c r="O98" s="67"/>
      <c r="P98" s="261"/>
      <c r="Q98" s="260"/>
      <c r="R98" s="67"/>
      <c r="S98" s="261"/>
      <c r="T98" s="260"/>
      <c r="U98" s="67"/>
      <c r="V98" s="261"/>
    </row>
    <row r="99" spans="1:22" ht="20.25" customHeight="1" x14ac:dyDescent="0.15">
      <c r="B99" s="257"/>
      <c r="J99" s="261"/>
      <c r="K99" s="260"/>
      <c r="L99" s="67"/>
      <c r="M99" s="261"/>
      <c r="N99" s="260"/>
      <c r="O99" s="67"/>
      <c r="P99" s="261"/>
      <c r="Q99" s="260"/>
      <c r="R99" s="67"/>
      <c r="S99" s="261"/>
      <c r="T99" s="260"/>
      <c r="U99" s="67"/>
      <c r="V99" s="261"/>
    </row>
    <row r="100" spans="1:22" x14ac:dyDescent="0.15">
      <c r="B100" s="257"/>
      <c r="C100" s="67"/>
      <c r="D100" s="261"/>
      <c r="E100" s="260"/>
      <c r="F100" s="67"/>
      <c r="G100" s="261"/>
      <c r="H100" s="260"/>
      <c r="I100" s="67"/>
      <c r="J100" s="261"/>
      <c r="K100" s="260"/>
      <c r="L100" s="67"/>
      <c r="M100" s="261"/>
      <c r="N100" s="260"/>
      <c r="O100" s="67"/>
      <c r="P100" s="261"/>
      <c r="Q100" s="260"/>
      <c r="R100" s="67"/>
      <c r="S100" s="261"/>
      <c r="T100" s="260"/>
      <c r="U100" s="67"/>
      <c r="V100" s="261"/>
    </row>
    <row r="101" spans="1:22" x14ac:dyDescent="0.15">
      <c r="B101" s="257"/>
      <c r="C101" s="67"/>
      <c r="D101" s="261"/>
      <c r="E101" s="260"/>
      <c r="F101" s="67"/>
      <c r="G101" s="261"/>
      <c r="H101" s="260"/>
      <c r="I101" s="67"/>
      <c r="J101" s="261"/>
      <c r="K101" s="260"/>
      <c r="L101" s="67"/>
      <c r="M101" s="261"/>
      <c r="N101" s="260"/>
      <c r="O101" s="67"/>
      <c r="P101" s="261"/>
      <c r="Q101" s="260"/>
      <c r="R101" s="67"/>
      <c r="S101" s="261"/>
      <c r="T101" s="260"/>
      <c r="U101" s="67"/>
      <c r="V101" s="261"/>
    </row>
    <row r="102" spans="1:22" x14ac:dyDescent="0.15">
      <c r="B102" s="257"/>
      <c r="C102" s="67"/>
      <c r="D102" s="261"/>
      <c r="E102" s="260"/>
      <c r="F102" s="67"/>
      <c r="G102" s="261"/>
      <c r="H102" s="260"/>
      <c r="I102" s="67"/>
      <c r="J102" s="261"/>
      <c r="K102" s="260"/>
      <c r="L102" s="67"/>
      <c r="M102" s="261"/>
      <c r="N102" s="260"/>
      <c r="O102" s="67"/>
      <c r="P102" s="261"/>
      <c r="Q102" s="260"/>
      <c r="R102" s="67"/>
      <c r="S102" s="261"/>
      <c r="T102" s="260"/>
      <c r="U102" s="67"/>
      <c r="V102" s="261"/>
    </row>
    <row r="103" spans="1:22" s="18" customFormat="1" ht="9" customHeight="1" x14ac:dyDescent="0.15">
      <c r="B103" s="52"/>
      <c r="C103" s="52"/>
      <c r="D103" s="52"/>
      <c r="E103" s="52"/>
      <c r="F103" s="52"/>
      <c r="G103" s="52"/>
      <c r="H103" s="52"/>
    </row>
    <row r="104" spans="1:22" x14ac:dyDescent="0.15">
      <c r="B104" s="634"/>
      <c r="C104" s="634"/>
    </row>
    <row r="106" spans="1:22" x14ac:dyDescent="0.15">
      <c r="A106" s="74" t="s">
        <v>277</v>
      </c>
    </row>
    <row r="107" spans="1:22" x14ac:dyDescent="0.15">
      <c r="A107" s="18" t="s">
        <v>99</v>
      </c>
    </row>
    <row r="108" spans="1:22" x14ac:dyDescent="0.15">
      <c r="A108" s="18" t="s">
        <v>159</v>
      </c>
    </row>
    <row r="109" spans="1:22" x14ac:dyDescent="0.15">
      <c r="A109" s="57" t="s">
        <v>227</v>
      </c>
    </row>
    <row r="110" spans="1:22" x14ac:dyDescent="0.15">
      <c r="A110" s="57"/>
    </row>
    <row r="111" spans="1:22" x14ac:dyDescent="0.15">
      <c r="A111" s="634" t="s">
        <v>2379</v>
      </c>
    </row>
  </sheetData>
  <mergeCells count="30">
    <mergeCell ref="M9:M11"/>
    <mergeCell ref="U9:U11"/>
    <mergeCell ref="V9:V11"/>
    <mergeCell ref="O9:O11"/>
    <mergeCell ref="P9:P11"/>
    <mergeCell ref="Q9:Q11"/>
    <mergeCell ref="R9:R11"/>
    <mergeCell ref="S9:S11"/>
    <mergeCell ref="T9:T11"/>
    <mergeCell ref="H9:H11"/>
    <mergeCell ref="I9:I11"/>
    <mergeCell ref="J9:J11"/>
    <mergeCell ref="K9:K11"/>
    <mergeCell ref="L9:L11"/>
    <mergeCell ref="A5:A11"/>
    <mergeCell ref="B5:D8"/>
    <mergeCell ref="E5:V5"/>
    <mergeCell ref="E6:G8"/>
    <mergeCell ref="H6:J8"/>
    <mergeCell ref="K6:M8"/>
    <mergeCell ref="N6:P8"/>
    <mergeCell ref="Q6:S8"/>
    <mergeCell ref="T6:V8"/>
    <mergeCell ref="B9:B11"/>
    <mergeCell ref="N9:N11"/>
    <mergeCell ref="C9:C11"/>
    <mergeCell ref="D9:D11"/>
    <mergeCell ref="E9:E11"/>
    <mergeCell ref="F9:F11"/>
    <mergeCell ref="G9:G11"/>
  </mergeCells>
  <printOptions horizontalCentered="1"/>
  <pageMargins left="0.19685039370078741" right="0.19685039370078741" top="0.39370078740157483" bottom="0.59055118110236227" header="0" footer="0.59055118110236227"/>
  <pageSetup paperSize="9" scale="80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246"/>
  <sheetViews>
    <sheetView zoomScaleNormal="100" workbookViewId="0">
      <pane ySplit="10" topLeftCell="A11" activePane="bottomLeft" state="frozen"/>
      <selection sqref="A1:P1"/>
      <selection pane="bottomLeft" sqref="A1:K1"/>
    </sheetView>
  </sheetViews>
  <sheetFormatPr baseColWidth="10" defaultColWidth="11.42578125" defaultRowHeight="11.25" x14ac:dyDescent="0.2"/>
  <cols>
    <col min="1" max="1" width="2" style="29" customWidth="1"/>
    <col min="2" max="2" width="38.7109375" style="29" customWidth="1"/>
    <col min="3" max="3" width="6.85546875" style="29" customWidth="1"/>
    <col min="4" max="4" width="6.42578125" style="29" customWidth="1"/>
    <col min="5" max="5" width="5.42578125" style="29" customWidth="1"/>
    <col min="6" max="6" width="5.5703125" style="29" customWidth="1"/>
    <col min="7" max="7" width="8.7109375" style="29" customWidth="1"/>
    <col min="8" max="8" width="5.7109375" style="29" customWidth="1"/>
    <col min="9" max="9" width="6.42578125" style="29" customWidth="1"/>
    <col min="10" max="10" width="6" style="29" customWidth="1"/>
    <col min="11" max="11" width="9.140625" style="29" customWidth="1"/>
    <col min="12" max="12" width="2.5703125" style="29" bestFit="1" customWidth="1"/>
    <col min="13" max="13" width="2.28515625" style="29" bestFit="1" customWidth="1"/>
    <col min="14" max="15" width="5.5703125" style="29" bestFit="1" customWidth="1"/>
    <col min="16" max="16" width="4.7109375" style="29" bestFit="1" customWidth="1"/>
    <col min="17" max="18" width="4" style="29" bestFit="1" customWidth="1"/>
    <col min="19" max="20" width="4.7109375" style="29" bestFit="1" customWidth="1"/>
    <col min="21" max="21" width="5.5703125" style="29" bestFit="1" customWidth="1"/>
    <col min="22" max="22" width="3.140625" style="29" bestFit="1" customWidth="1"/>
    <col min="23" max="32" width="1.5703125" style="29" bestFit="1" customWidth="1"/>
    <col min="33" max="16384" width="11.42578125" style="29"/>
  </cols>
  <sheetData>
    <row r="1" spans="1:35" ht="12" x14ac:dyDescent="0.2">
      <c r="A1" s="782" t="s">
        <v>16</v>
      </c>
      <c r="B1" s="782"/>
      <c r="C1" s="782"/>
      <c r="D1" s="782"/>
      <c r="E1" s="782"/>
      <c r="F1" s="782"/>
      <c r="G1" s="782"/>
      <c r="H1" s="782"/>
      <c r="I1" s="782"/>
      <c r="J1" s="782"/>
      <c r="K1" s="782"/>
    </row>
    <row r="2" spans="1:35" ht="9" customHeight="1" x14ac:dyDescent="0.2">
      <c r="A2" s="639"/>
      <c r="B2" s="284"/>
      <c r="C2" s="285"/>
      <c r="D2" s="285"/>
      <c r="E2" s="285"/>
      <c r="F2" s="285"/>
      <c r="G2" s="285"/>
      <c r="H2" s="285"/>
      <c r="I2" s="285"/>
      <c r="J2" s="285"/>
      <c r="K2" s="285"/>
    </row>
    <row r="3" spans="1:35" ht="9.75" customHeight="1" x14ac:dyDescent="0.2">
      <c r="A3" s="783" t="s">
        <v>2400</v>
      </c>
      <c r="B3" s="783"/>
      <c r="C3" s="783"/>
      <c r="D3" s="783"/>
      <c r="E3" s="783"/>
      <c r="F3" s="783"/>
      <c r="G3" s="783"/>
      <c r="H3" s="783"/>
      <c r="I3" s="783"/>
      <c r="J3" s="783"/>
      <c r="K3" s="783"/>
    </row>
    <row r="4" spans="1:35" ht="9" customHeight="1" x14ac:dyDescent="0.2">
      <c r="B4" s="286"/>
      <c r="C4" s="287"/>
      <c r="D4" s="287"/>
      <c r="E4" s="287"/>
      <c r="F4" s="287"/>
      <c r="G4" s="287"/>
      <c r="H4" s="287"/>
      <c r="I4" s="287"/>
      <c r="J4" s="287"/>
      <c r="K4" s="287"/>
    </row>
    <row r="5" spans="1:35" s="18" customFormat="1" ht="8.25" customHeight="1" x14ac:dyDescent="0.15">
      <c r="A5" s="784" t="s">
        <v>353</v>
      </c>
      <c r="B5" s="715"/>
      <c r="C5" s="743" t="s">
        <v>343</v>
      </c>
      <c r="D5" s="38" t="s">
        <v>344</v>
      </c>
      <c r="E5" s="39"/>
      <c r="F5" s="39"/>
      <c r="G5" s="39"/>
      <c r="H5" s="39"/>
      <c r="I5" s="39"/>
      <c r="J5" s="39"/>
      <c r="K5" s="39"/>
    </row>
    <row r="6" spans="1:35" s="18" customFormat="1" ht="8.25" customHeight="1" x14ac:dyDescent="0.15">
      <c r="A6" s="727"/>
      <c r="B6" s="732"/>
      <c r="C6" s="744"/>
      <c r="D6" s="744" t="s">
        <v>345</v>
      </c>
      <c r="E6" s="744" t="s">
        <v>346</v>
      </c>
      <c r="F6" s="744" t="s">
        <v>347</v>
      </c>
      <c r="G6" s="744" t="s">
        <v>348</v>
      </c>
      <c r="H6" s="744" t="s">
        <v>349</v>
      </c>
      <c r="I6" s="744" t="s">
        <v>350</v>
      </c>
      <c r="J6" s="744" t="s">
        <v>351</v>
      </c>
      <c r="K6" s="724" t="s">
        <v>352</v>
      </c>
    </row>
    <row r="7" spans="1:35" s="18" customFormat="1" ht="8.25" customHeight="1" x14ac:dyDescent="0.15">
      <c r="A7" s="727"/>
      <c r="B7" s="732"/>
      <c r="C7" s="744"/>
      <c r="D7" s="744"/>
      <c r="E7" s="744"/>
      <c r="F7" s="744"/>
      <c r="G7" s="744"/>
      <c r="H7" s="744"/>
      <c r="I7" s="744"/>
      <c r="J7" s="744"/>
      <c r="K7" s="726"/>
    </row>
    <row r="8" spans="1:35" s="18" customFormat="1" ht="8.25" customHeight="1" x14ac:dyDescent="0.15">
      <c r="A8" s="727"/>
      <c r="B8" s="732"/>
      <c r="C8" s="744"/>
      <c r="D8" s="744"/>
      <c r="E8" s="744"/>
      <c r="F8" s="744"/>
      <c r="G8" s="744"/>
      <c r="H8" s="744"/>
      <c r="I8" s="744"/>
      <c r="J8" s="744"/>
      <c r="K8" s="726"/>
    </row>
    <row r="9" spans="1:35" s="18" customFormat="1" ht="8.25" customHeight="1" x14ac:dyDescent="0.15">
      <c r="A9" s="727"/>
      <c r="B9" s="732"/>
      <c r="C9" s="744"/>
      <c r="D9" s="744"/>
      <c r="E9" s="744"/>
      <c r="F9" s="744"/>
      <c r="G9" s="744"/>
      <c r="H9" s="744"/>
      <c r="I9" s="744"/>
      <c r="J9" s="744"/>
      <c r="K9" s="726"/>
    </row>
    <row r="10" spans="1:35" s="18" customFormat="1" ht="8.25" customHeight="1" x14ac:dyDescent="0.15">
      <c r="A10" s="729"/>
      <c r="B10" s="733"/>
      <c r="C10" s="745"/>
      <c r="D10" s="745"/>
      <c r="E10" s="745"/>
      <c r="F10" s="745"/>
      <c r="G10" s="745"/>
      <c r="H10" s="745"/>
      <c r="I10" s="745"/>
      <c r="J10" s="745"/>
      <c r="K10" s="728"/>
    </row>
    <row r="11" spans="1:35" ht="5.25" customHeight="1" x14ac:dyDescent="0.2">
      <c r="B11" s="286"/>
      <c r="C11" s="287"/>
      <c r="D11" s="287"/>
      <c r="E11" s="287"/>
      <c r="F11" s="287"/>
      <c r="G11" s="287"/>
      <c r="H11" s="287"/>
      <c r="I11" s="287"/>
      <c r="J11" s="287"/>
      <c r="K11" s="287"/>
    </row>
    <row r="12" spans="1:35" ht="9" customHeight="1" x14ac:dyDescent="0.2">
      <c r="B12" s="288"/>
      <c r="C12" s="44" t="s">
        <v>61</v>
      </c>
      <c r="D12" s="289"/>
      <c r="E12" s="289"/>
      <c r="F12" s="289"/>
      <c r="G12" s="289"/>
      <c r="H12" s="289"/>
      <c r="I12" s="289"/>
      <c r="J12" s="289"/>
      <c r="K12" s="289"/>
    </row>
    <row r="13" spans="1:35" ht="6" customHeight="1" x14ac:dyDescent="0.2">
      <c r="B13" s="286"/>
      <c r="C13" s="287"/>
      <c r="D13" s="287"/>
      <c r="E13" s="287"/>
      <c r="F13" s="287"/>
      <c r="G13" s="287"/>
      <c r="H13" s="287"/>
      <c r="I13" s="287"/>
      <c r="J13" s="287"/>
      <c r="K13" s="287"/>
    </row>
    <row r="14" spans="1:35" s="292" customFormat="1" ht="14.25" customHeight="1" x14ac:dyDescent="0.2">
      <c r="A14" s="290" t="s">
        <v>112</v>
      </c>
      <c r="B14" s="291"/>
      <c r="C14" s="296">
        <v>50892</v>
      </c>
      <c r="D14" s="296">
        <v>29558</v>
      </c>
      <c r="E14" s="296">
        <v>1723</v>
      </c>
      <c r="F14" s="296">
        <v>440</v>
      </c>
      <c r="G14" s="296">
        <v>982</v>
      </c>
      <c r="H14" s="296">
        <v>1775</v>
      </c>
      <c r="I14" s="296">
        <v>660</v>
      </c>
      <c r="J14" s="296">
        <v>15752</v>
      </c>
      <c r="K14" s="296">
        <v>2</v>
      </c>
      <c r="X14" s="415"/>
      <c r="Y14" s="415"/>
      <c r="Z14" s="415"/>
      <c r="AA14" s="415"/>
      <c r="AB14" s="415"/>
      <c r="AC14" s="415"/>
      <c r="AD14" s="415"/>
      <c r="AE14" s="415"/>
      <c r="AF14" s="415"/>
      <c r="AG14" s="415"/>
      <c r="AH14" s="415"/>
      <c r="AI14" s="415"/>
    </row>
    <row r="15" spans="1:35" s="292" customFormat="1" ht="9" customHeight="1" x14ac:dyDescent="0.2">
      <c r="A15" s="290"/>
      <c r="B15" s="291" t="s">
        <v>165</v>
      </c>
      <c r="C15" s="296">
        <v>5109</v>
      </c>
      <c r="D15" s="296">
        <v>2855</v>
      </c>
      <c r="E15" s="296">
        <v>107</v>
      </c>
      <c r="F15" s="296">
        <v>50</v>
      </c>
      <c r="G15" s="296">
        <v>27</v>
      </c>
      <c r="H15" s="296">
        <v>67</v>
      </c>
      <c r="I15" s="296">
        <v>58</v>
      </c>
      <c r="J15" s="296">
        <v>1945</v>
      </c>
      <c r="K15" s="296">
        <v>0</v>
      </c>
      <c r="X15" s="415"/>
      <c r="Y15" s="415"/>
      <c r="Z15" s="415"/>
      <c r="AA15" s="415"/>
      <c r="AB15" s="415"/>
      <c r="AC15" s="415"/>
      <c r="AD15" s="415"/>
      <c r="AE15" s="415"/>
      <c r="AF15" s="415"/>
    </row>
    <row r="16" spans="1:35" s="292" customFormat="1" ht="9" customHeight="1" x14ac:dyDescent="0.2">
      <c r="A16" s="290"/>
      <c r="B16" s="291" t="s">
        <v>166</v>
      </c>
      <c r="C16" s="296">
        <v>1538</v>
      </c>
      <c r="D16" s="296">
        <v>1012</v>
      </c>
      <c r="E16" s="296">
        <v>66</v>
      </c>
      <c r="F16" s="296">
        <v>10</v>
      </c>
      <c r="G16" s="296">
        <v>46</v>
      </c>
      <c r="H16" s="296">
        <v>107</v>
      </c>
      <c r="I16" s="296">
        <v>11</v>
      </c>
      <c r="J16" s="296">
        <v>286</v>
      </c>
      <c r="K16" s="296">
        <v>0</v>
      </c>
      <c r="X16" s="415"/>
      <c r="Y16" s="415"/>
      <c r="Z16" s="415"/>
      <c r="AA16" s="415"/>
      <c r="AB16" s="415"/>
      <c r="AC16" s="415"/>
      <c r="AD16" s="415"/>
      <c r="AE16" s="415"/>
      <c r="AF16" s="415"/>
    </row>
    <row r="17" spans="1:32" s="292" customFormat="1" ht="9" customHeight="1" x14ac:dyDescent="0.2">
      <c r="A17" s="290"/>
      <c r="B17" s="291" t="s">
        <v>167</v>
      </c>
      <c r="C17" s="296">
        <v>961</v>
      </c>
      <c r="D17" s="296">
        <v>546</v>
      </c>
      <c r="E17" s="296">
        <v>84</v>
      </c>
      <c r="F17" s="296">
        <v>40</v>
      </c>
      <c r="G17" s="296">
        <v>22</v>
      </c>
      <c r="H17" s="296">
        <v>77</v>
      </c>
      <c r="I17" s="296">
        <v>5</v>
      </c>
      <c r="J17" s="296">
        <v>187</v>
      </c>
      <c r="K17" s="296">
        <v>0</v>
      </c>
      <c r="X17" s="415"/>
      <c r="Y17" s="415"/>
      <c r="Z17" s="415"/>
      <c r="AA17" s="415"/>
      <c r="AB17" s="415"/>
      <c r="AC17" s="415"/>
      <c r="AD17" s="415"/>
      <c r="AE17" s="415"/>
      <c r="AF17" s="415"/>
    </row>
    <row r="18" spans="1:32" s="292" customFormat="1" ht="9" customHeight="1" x14ac:dyDescent="0.2">
      <c r="A18" s="290"/>
      <c r="B18" s="291" t="s">
        <v>168</v>
      </c>
      <c r="C18" s="296">
        <v>2499</v>
      </c>
      <c r="D18" s="296">
        <v>1256</v>
      </c>
      <c r="E18" s="296">
        <v>155</v>
      </c>
      <c r="F18" s="296">
        <v>8</v>
      </c>
      <c r="G18" s="296">
        <v>93</v>
      </c>
      <c r="H18" s="296">
        <v>213</v>
      </c>
      <c r="I18" s="296">
        <v>55</v>
      </c>
      <c r="J18" s="296">
        <v>719</v>
      </c>
      <c r="K18" s="296">
        <v>0</v>
      </c>
      <c r="X18" s="415"/>
      <c r="Y18" s="415"/>
      <c r="Z18" s="415"/>
      <c r="AA18" s="415"/>
      <c r="AB18" s="415"/>
      <c r="AC18" s="415"/>
      <c r="AD18" s="415"/>
      <c r="AE18" s="415"/>
      <c r="AF18" s="415"/>
    </row>
    <row r="19" spans="1:32" s="292" customFormat="1" ht="9" customHeight="1" x14ac:dyDescent="0.2">
      <c r="A19" s="290"/>
      <c r="B19" s="291" t="s">
        <v>169</v>
      </c>
      <c r="C19" s="296">
        <v>5367</v>
      </c>
      <c r="D19" s="296">
        <v>2917</v>
      </c>
      <c r="E19" s="296">
        <v>172</v>
      </c>
      <c r="F19" s="296">
        <v>10</v>
      </c>
      <c r="G19" s="296">
        <v>48</v>
      </c>
      <c r="H19" s="296">
        <v>415</v>
      </c>
      <c r="I19" s="296">
        <v>5</v>
      </c>
      <c r="J19" s="296">
        <v>1799</v>
      </c>
      <c r="K19" s="296">
        <v>1</v>
      </c>
      <c r="X19" s="415"/>
      <c r="Y19" s="415"/>
      <c r="Z19" s="415"/>
      <c r="AA19" s="415"/>
      <c r="AB19" s="415"/>
      <c r="AC19" s="415"/>
      <c r="AD19" s="415"/>
      <c r="AE19" s="415"/>
      <c r="AF19" s="415"/>
    </row>
    <row r="20" spans="1:32" s="292" customFormat="1" ht="9" customHeight="1" x14ac:dyDescent="0.2">
      <c r="A20" s="290"/>
      <c r="B20" s="291" t="s">
        <v>2385</v>
      </c>
      <c r="C20" s="296">
        <v>565</v>
      </c>
      <c r="D20" s="296">
        <v>396</v>
      </c>
      <c r="E20" s="296">
        <v>14</v>
      </c>
      <c r="F20" s="296">
        <v>0</v>
      </c>
      <c r="G20" s="296">
        <v>0</v>
      </c>
      <c r="H20" s="296">
        <v>5</v>
      </c>
      <c r="I20" s="296">
        <v>59</v>
      </c>
      <c r="J20" s="296">
        <v>91</v>
      </c>
      <c r="K20" s="296">
        <v>0</v>
      </c>
      <c r="X20" s="415"/>
      <c r="Y20" s="415"/>
      <c r="Z20" s="415"/>
      <c r="AA20" s="415"/>
      <c r="AB20" s="415"/>
      <c r="AC20" s="415"/>
      <c r="AD20" s="415"/>
      <c r="AE20" s="415"/>
      <c r="AF20" s="415"/>
    </row>
    <row r="21" spans="1:32" s="292" customFormat="1" ht="9" customHeight="1" x14ac:dyDescent="0.2">
      <c r="A21" s="290"/>
      <c r="B21" s="291" t="s">
        <v>170</v>
      </c>
      <c r="C21" s="296">
        <v>3356</v>
      </c>
      <c r="D21" s="296">
        <v>1619</v>
      </c>
      <c r="E21" s="296">
        <v>59</v>
      </c>
      <c r="F21" s="296">
        <v>42</v>
      </c>
      <c r="G21" s="296">
        <v>163</v>
      </c>
      <c r="H21" s="296">
        <v>134</v>
      </c>
      <c r="I21" s="296">
        <v>64</v>
      </c>
      <c r="J21" s="296">
        <v>1275</v>
      </c>
      <c r="K21" s="296">
        <v>0</v>
      </c>
      <c r="X21" s="415"/>
      <c r="Y21" s="415"/>
      <c r="Z21" s="415"/>
      <c r="AA21" s="415"/>
      <c r="AB21" s="415"/>
      <c r="AC21" s="415"/>
      <c r="AD21" s="415"/>
      <c r="AE21" s="415"/>
      <c r="AF21" s="415"/>
    </row>
    <row r="22" spans="1:32" s="292" customFormat="1" ht="9" customHeight="1" x14ac:dyDescent="0.2">
      <c r="A22" s="290"/>
      <c r="B22" s="291" t="s">
        <v>171</v>
      </c>
      <c r="C22" s="296">
        <v>424</v>
      </c>
      <c r="D22" s="296">
        <v>204</v>
      </c>
      <c r="E22" s="296">
        <v>18</v>
      </c>
      <c r="F22" s="296">
        <v>0</v>
      </c>
      <c r="G22" s="296">
        <v>33</v>
      </c>
      <c r="H22" s="296">
        <v>38</v>
      </c>
      <c r="I22" s="296">
        <v>0</v>
      </c>
      <c r="J22" s="296">
        <v>131</v>
      </c>
      <c r="K22" s="296">
        <v>0</v>
      </c>
      <c r="X22" s="415"/>
      <c r="Y22" s="415"/>
      <c r="Z22" s="415"/>
      <c r="AA22" s="415"/>
      <c r="AB22" s="415"/>
      <c r="AC22" s="415"/>
      <c r="AD22" s="415"/>
      <c r="AE22" s="415"/>
      <c r="AF22" s="415"/>
    </row>
    <row r="23" spans="1:32" s="292" customFormat="1" ht="9" customHeight="1" x14ac:dyDescent="0.2">
      <c r="A23" s="290"/>
      <c r="B23" s="291" t="s">
        <v>172</v>
      </c>
      <c r="C23" s="296">
        <v>14576</v>
      </c>
      <c r="D23" s="296">
        <v>8895</v>
      </c>
      <c r="E23" s="296">
        <v>506</v>
      </c>
      <c r="F23" s="296">
        <v>210</v>
      </c>
      <c r="G23" s="296">
        <v>387</v>
      </c>
      <c r="H23" s="296">
        <v>237</v>
      </c>
      <c r="I23" s="296">
        <v>85</v>
      </c>
      <c r="J23" s="296">
        <v>4256</v>
      </c>
      <c r="K23" s="296">
        <v>0</v>
      </c>
      <c r="X23" s="415"/>
      <c r="Y23" s="415"/>
      <c r="Z23" s="415"/>
      <c r="AA23" s="415"/>
      <c r="AB23" s="415"/>
      <c r="AC23" s="415"/>
      <c r="AD23" s="415"/>
      <c r="AE23" s="415"/>
      <c r="AF23" s="415"/>
    </row>
    <row r="24" spans="1:32" s="292" customFormat="1" ht="9" customHeight="1" x14ac:dyDescent="0.2">
      <c r="A24" s="290"/>
      <c r="B24" s="291" t="s">
        <v>173</v>
      </c>
      <c r="C24" s="296">
        <v>7760</v>
      </c>
      <c r="D24" s="296">
        <v>4982</v>
      </c>
      <c r="E24" s="296">
        <v>232</v>
      </c>
      <c r="F24" s="296">
        <v>41</v>
      </c>
      <c r="G24" s="296">
        <v>54</v>
      </c>
      <c r="H24" s="296">
        <v>135</v>
      </c>
      <c r="I24" s="296">
        <v>20</v>
      </c>
      <c r="J24" s="296">
        <v>2296</v>
      </c>
      <c r="K24" s="296">
        <v>0</v>
      </c>
      <c r="X24" s="415"/>
      <c r="Y24" s="415"/>
      <c r="Z24" s="415"/>
      <c r="AA24" s="415"/>
      <c r="AB24" s="415"/>
      <c r="AC24" s="415"/>
      <c r="AD24" s="415"/>
      <c r="AE24" s="415"/>
      <c r="AF24" s="415"/>
    </row>
    <row r="25" spans="1:32" s="292" customFormat="1" ht="9" customHeight="1" x14ac:dyDescent="0.2">
      <c r="A25" s="290"/>
      <c r="B25" s="291" t="s">
        <v>174</v>
      </c>
      <c r="C25" s="296">
        <v>2747</v>
      </c>
      <c r="D25" s="296">
        <v>1502</v>
      </c>
      <c r="E25" s="296">
        <v>106</v>
      </c>
      <c r="F25" s="296">
        <v>11</v>
      </c>
      <c r="G25" s="296">
        <v>86</v>
      </c>
      <c r="H25" s="296">
        <v>59</v>
      </c>
      <c r="I25" s="296">
        <v>148</v>
      </c>
      <c r="J25" s="296">
        <v>835</v>
      </c>
      <c r="K25" s="296">
        <v>0</v>
      </c>
      <c r="X25" s="415"/>
      <c r="Y25" s="415"/>
      <c r="Z25" s="415"/>
      <c r="AA25" s="415"/>
      <c r="AB25" s="415"/>
      <c r="AC25" s="415"/>
      <c r="AD25" s="415"/>
      <c r="AE25" s="415"/>
      <c r="AF25" s="415"/>
    </row>
    <row r="26" spans="1:32" s="292" customFormat="1" ht="9" customHeight="1" x14ac:dyDescent="0.2">
      <c r="A26" s="290"/>
      <c r="B26" s="291" t="s">
        <v>175</v>
      </c>
      <c r="C26" s="296">
        <v>334</v>
      </c>
      <c r="D26" s="296">
        <v>202</v>
      </c>
      <c r="E26" s="296">
        <v>14</v>
      </c>
      <c r="F26" s="296">
        <v>0</v>
      </c>
      <c r="G26" s="296">
        <v>6</v>
      </c>
      <c r="H26" s="296">
        <v>26</v>
      </c>
      <c r="I26" s="296">
        <v>0</v>
      </c>
      <c r="J26" s="296">
        <v>86</v>
      </c>
      <c r="K26" s="296">
        <v>0</v>
      </c>
      <c r="X26" s="415"/>
      <c r="Y26" s="415"/>
      <c r="Z26" s="415"/>
      <c r="AA26" s="415"/>
      <c r="AB26" s="415"/>
      <c r="AC26" s="415"/>
      <c r="AD26" s="415"/>
      <c r="AE26" s="415"/>
      <c r="AF26" s="415"/>
    </row>
    <row r="27" spans="1:32" s="292" customFormat="1" ht="9" customHeight="1" x14ac:dyDescent="0.2">
      <c r="A27" s="290"/>
      <c r="B27" s="291" t="s">
        <v>2386</v>
      </c>
      <c r="C27" s="296">
        <v>1776</v>
      </c>
      <c r="D27" s="296">
        <v>874</v>
      </c>
      <c r="E27" s="296">
        <v>83</v>
      </c>
      <c r="F27" s="296">
        <v>1</v>
      </c>
      <c r="G27" s="296">
        <v>5</v>
      </c>
      <c r="H27" s="296">
        <v>123</v>
      </c>
      <c r="I27" s="296">
        <v>119</v>
      </c>
      <c r="J27" s="296">
        <v>571</v>
      </c>
      <c r="K27" s="296">
        <v>0</v>
      </c>
      <c r="X27" s="415"/>
      <c r="Y27" s="415"/>
      <c r="Z27" s="415"/>
      <c r="AA27" s="415"/>
      <c r="AB27" s="415"/>
      <c r="AC27" s="415"/>
      <c r="AD27" s="415"/>
      <c r="AE27" s="415"/>
      <c r="AF27" s="415"/>
    </row>
    <row r="28" spans="1:32" s="292" customFormat="1" ht="9" customHeight="1" x14ac:dyDescent="0.2">
      <c r="A28" s="290"/>
      <c r="B28" s="291" t="s">
        <v>176</v>
      </c>
      <c r="C28" s="296">
        <v>1458</v>
      </c>
      <c r="D28" s="296">
        <v>817</v>
      </c>
      <c r="E28" s="296">
        <v>52</v>
      </c>
      <c r="F28" s="296">
        <v>17</v>
      </c>
      <c r="G28" s="296">
        <v>0</v>
      </c>
      <c r="H28" s="296">
        <v>90</v>
      </c>
      <c r="I28" s="296">
        <v>29</v>
      </c>
      <c r="J28" s="296">
        <v>452</v>
      </c>
      <c r="K28" s="296">
        <v>1</v>
      </c>
      <c r="X28" s="415"/>
      <c r="Y28" s="415"/>
      <c r="Z28" s="415"/>
      <c r="AA28" s="415"/>
      <c r="AB28" s="415"/>
      <c r="AC28" s="415"/>
      <c r="AD28" s="415"/>
      <c r="AE28" s="415"/>
      <c r="AF28" s="415"/>
    </row>
    <row r="29" spans="1:32" s="292" customFormat="1" ht="9" customHeight="1" x14ac:dyDescent="0.2">
      <c r="A29" s="290"/>
      <c r="B29" s="291" t="s">
        <v>2387</v>
      </c>
      <c r="C29" s="296">
        <v>128</v>
      </c>
      <c r="D29" s="296">
        <v>79</v>
      </c>
      <c r="E29" s="296">
        <v>2</v>
      </c>
      <c r="F29" s="296">
        <v>0</v>
      </c>
      <c r="G29" s="296">
        <v>8</v>
      </c>
      <c r="H29" s="296">
        <v>2</v>
      </c>
      <c r="I29" s="296">
        <v>0</v>
      </c>
      <c r="J29" s="296">
        <v>37</v>
      </c>
      <c r="K29" s="296">
        <v>0</v>
      </c>
      <c r="X29" s="415"/>
      <c r="Y29" s="415"/>
      <c r="Z29" s="415"/>
      <c r="AA29" s="415"/>
      <c r="AB29" s="415"/>
      <c r="AC29" s="415"/>
      <c r="AD29" s="415"/>
      <c r="AE29" s="415"/>
      <c r="AF29" s="415"/>
    </row>
    <row r="30" spans="1:32" s="292" customFormat="1" ht="9" customHeight="1" x14ac:dyDescent="0.2">
      <c r="A30" s="290"/>
      <c r="B30" s="291" t="s">
        <v>446</v>
      </c>
      <c r="C30" s="296">
        <v>2294</v>
      </c>
      <c r="D30" s="296">
        <v>1402</v>
      </c>
      <c r="E30" s="296">
        <v>53</v>
      </c>
      <c r="F30" s="296">
        <v>0</v>
      </c>
      <c r="G30" s="296">
        <v>4</v>
      </c>
      <c r="H30" s="296">
        <v>47</v>
      </c>
      <c r="I30" s="296">
        <v>2</v>
      </c>
      <c r="J30" s="296">
        <v>786</v>
      </c>
      <c r="K30" s="296">
        <v>0</v>
      </c>
      <c r="X30" s="415"/>
      <c r="Y30" s="415"/>
      <c r="Z30" s="415"/>
      <c r="AA30" s="415"/>
      <c r="AB30" s="415"/>
      <c r="AC30" s="415"/>
      <c r="AD30" s="415"/>
      <c r="AE30" s="415"/>
      <c r="AF30" s="415"/>
    </row>
    <row r="31" spans="1:32" s="292" customFormat="1" ht="14.25" customHeight="1" x14ac:dyDescent="0.2">
      <c r="A31" s="290" t="s">
        <v>177</v>
      </c>
      <c r="B31" s="291"/>
      <c r="C31" s="296">
        <v>5558</v>
      </c>
      <c r="D31" s="296">
        <v>3481</v>
      </c>
      <c r="E31" s="296">
        <v>146</v>
      </c>
      <c r="F31" s="296">
        <v>35</v>
      </c>
      <c r="G31" s="296">
        <v>101</v>
      </c>
      <c r="H31" s="296">
        <v>145</v>
      </c>
      <c r="I31" s="296">
        <v>21</v>
      </c>
      <c r="J31" s="296">
        <v>1629</v>
      </c>
      <c r="K31" s="296">
        <v>0</v>
      </c>
      <c r="X31" s="415"/>
      <c r="Y31" s="415"/>
      <c r="Z31" s="415"/>
      <c r="AA31" s="415"/>
      <c r="AB31" s="415"/>
      <c r="AC31" s="415"/>
      <c r="AD31" s="415"/>
      <c r="AE31" s="415"/>
      <c r="AF31" s="415"/>
    </row>
    <row r="32" spans="1:32" s="292" customFormat="1" ht="14.25" customHeight="1" x14ac:dyDescent="0.2">
      <c r="A32" s="290" t="s">
        <v>178</v>
      </c>
      <c r="B32" s="291"/>
      <c r="C32" s="296">
        <v>212128</v>
      </c>
      <c r="D32" s="296">
        <v>141500</v>
      </c>
      <c r="E32" s="296">
        <v>4983</v>
      </c>
      <c r="F32" s="296">
        <v>3197</v>
      </c>
      <c r="G32" s="296">
        <v>825</v>
      </c>
      <c r="H32" s="296">
        <v>3891</v>
      </c>
      <c r="I32" s="296">
        <v>9120</v>
      </c>
      <c r="J32" s="296">
        <v>47685</v>
      </c>
      <c r="K32" s="296">
        <v>927</v>
      </c>
      <c r="X32" s="415"/>
      <c r="Y32" s="415"/>
      <c r="Z32" s="415"/>
      <c r="AA32" s="415"/>
      <c r="AB32" s="415"/>
      <c r="AC32" s="415"/>
      <c r="AD32" s="415"/>
      <c r="AE32" s="415"/>
      <c r="AF32" s="415"/>
    </row>
    <row r="33" spans="1:32" s="292" customFormat="1" ht="9" customHeight="1" x14ac:dyDescent="0.15">
      <c r="A33" s="290"/>
      <c r="B33" s="271" t="s">
        <v>179</v>
      </c>
      <c r="C33" s="296">
        <v>3441</v>
      </c>
      <c r="D33" s="296">
        <v>1690</v>
      </c>
      <c r="E33" s="296">
        <v>81</v>
      </c>
      <c r="F33" s="296">
        <v>127</v>
      </c>
      <c r="G33" s="296">
        <v>28</v>
      </c>
      <c r="H33" s="296">
        <v>89</v>
      </c>
      <c r="I33" s="296">
        <v>266</v>
      </c>
      <c r="J33" s="296">
        <v>1160</v>
      </c>
      <c r="K33" s="296">
        <v>0</v>
      </c>
      <c r="X33" s="415"/>
      <c r="Y33" s="415"/>
      <c r="Z33" s="415"/>
      <c r="AA33" s="415"/>
      <c r="AB33" s="415"/>
      <c r="AC33" s="415"/>
      <c r="AD33" s="415"/>
      <c r="AE33" s="415"/>
      <c r="AF33" s="415"/>
    </row>
    <row r="34" spans="1:32" s="292" customFormat="1" ht="9" customHeight="1" x14ac:dyDescent="0.15">
      <c r="A34" s="290"/>
      <c r="B34" s="271" t="s">
        <v>180</v>
      </c>
      <c r="C34" s="296">
        <v>279</v>
      </c>
      <c r="D34" s="296">
        <v>88</v>
      </c>
      <c r="E34" s="296">
        <v>1</v>
      </c>
      <c r="F34" s="296">
        <v>4</v>
      </c>
      <c r="G34" s="296">
        <v>0</v>
      </c>
      <c r="H34" s="296">
        <v>5</v>
      </c>
      <c r="I34" s="296">
        <v>3</v>
      </c>
      <c r="J34" s="296">
        <v>178</v>
      </c>
      <c r="K34" s="296">
        <v>0</v>
      </c>
      <c r="X34" s="415"/>
      <c r="Y34" s="415"/>
      <c r="Z34" s="415"/>
      <c r="AA34" s="415"/>
      <c r="AB34" s="415"/>
      <c r="AC34" s="415"/>
      <c r="AD34" s="415"/>
      <c r="AE34" s="415"/>
      <c r="AF34" s="415"/>
    </row>
    <row r="35" spans="1:32" s="292" customFormat="1" ht="9" customHeight="1" x14ac:dyDescent="0.15">
      <c r="A35" s="290"/>
      <c r="B35" s="271" t="s">
        <v>1586</v>
      </c>
      <c r="C35" s="296">
        <v>5136</v>
      </c>
      <c r="D35" s="296">
        <v>2826</v>
      </c>
      <c r="E35" s="296">
        <v>161</v>
      </c>
      <c r="F35" s="296">
        <v>22</v>
      </c>
      <c r="G35" s="296">
        <v>14</v>
      </c>
      <c r="H35" s="296">
        <v>193</v>
      </c>
      <c r="I35" s="296">
        <v>100</v>
      </c>
      <c r="J35" s="296">
        <v>1820</v>
      </c>
      <c r="K35" s="296">
        <v>0</v>
      </c>
      <c r="X35" s="415"/>
      <c r="Y35" s="415"/>
      <c r="Z35" s="415"/>
      <c r="AA35" s="415"/>
      <c r="AB35" s="415"/>
      <c r="AC35" s="415"/>
      <c r="AD35" s="415"/>
      <c r="AE35" s="415"/>
      <c r="AF35" s="415"/>
    </row>
    <row r="36" spans="1:32" s="292" customFormat="1" ht="9" customHeight="1" x14ac:dyDescent="0.15">
      <c r="A36" s="290"/>
      <c r="B36" s="271" t="s">
        <v>2388</v>
      </c>
      <c r="C36" s="296">
        <v>7173</v>
      </c>
      <c r="D36" s="296">
        <v>4245</v>
      </c>
      <c r="E36" s="296">
        <v>158</v>
      </c>
      <c r="F36" s="296">
        <v>29</v>
      </c>
      <c r="G36" s="296">
        <v>46</v>
      </c>
      <c r="H36" s="296">
        <v>314</v>
      </c>
      <c r="I36" s="296">
        <v>228</v>
      </c>
      <c r="J36" s="296">
        <v>2153</v>
      </c>
      <c r="K36" s="296">
        <v>0</v>
      </c>
      <c r="X36" s="415"/>
      <c r="Y36" s="415"/>
      <c r="Z36" s="415"/>
      <c r="AA36" s="415"/>
      <c r="AB36" s="415"/>
      <c r="AC36" s="415"/>
      <c r="AD36" s="415"/>
      <c r="AE36" s="415"/>
      <c r="AF36" s="415"/>
    </row>
    <row r="37" spans="1:32" s="292" customFormat="1" ht="9" customHeight="1" x14ac:dyDescent="0.15">
      <c r="A37" s="290"/>
      <c r="B37" s="271" t="s">
        <v>182</v>
      </c>
      <c r="C37" s="296">
        <v>19285</v>
      </c>
      <c r="D37" s="296">
        <v>16009</v>
      </c>
      <c r="E37" s="296">
        <v>630</v>
      </c>
      <c r="F37" s="296">
        <v>85</v>
      </c>
      <c r="G37" s="296">
        <v>0</v>
      </c>
      <c r="H37" s="296">
        <v>27</v>
      </c>
      <c r="I37" s="296">
        <v>487</v>
      </c>
      <c r="J37" s="296">
        <v>2047</v>
      </c>
      <c r="K37" s="296">
        <v>0</v>
      </c>
      <c r="X37" s="415"/>
      <c r="Y37" s="415"/>
      <c r="Z37" s="415"/>
      <c r="AA37" s="415"/>
      <c r="AB37" s="415"/>
      <c r="AC37" s="415"/>
      <c r="AD37" s="415"/>
      <c r="AE37" s="415"/>
      <c r="AF37" s="415"/>
    </row>
    <row r="38" spans="1:32" s="292" customFormat="1" ht="9" customHeight="1" x14ac:dyDescent="0.15">
      <c r="A38" s="290"/>
      <c r="B38" s="271" t="s">
        <v>183</v>
      </c>
      <c r="C38" s="296">
        <v>18038</v>
      </c>
      <c r="D38" s="296">
        <v>12966</v>
      </c>
      <c r="E38" s="296">
        <v>601</v>
      </c>
      <c r="F38" s="296">
        <v>400</v>
      </c>
      <c r="G38" s="296">
        <v>71</v>
      </c>
      <c r="H38" s="296">
        <v>1099</v>
      </c>
      <c r="I38" s="296">
        <v>796</v>
      </c>
      <c r="J38" s="296">
        <v>1186</v>
      </c>
      <c r="K38" s="296">
        <v>919</v>
      </c>
      <c r="X38" s="415"/>
      <c r="Y38" s="415"/>
      <c r="Z38" s="415"/>
      <c r="AA38" s="415"/>
      <c r="AB38" s="415"/>
      <c r="AC38" s="415"/>
      <c r="AD38" s="415"/>
      <c r="AE38" s="415"/>
      <c r="AF38" s="415"/>
    </row>
    <row r="39" spans="1:32" s="292" customFormat="1" ht="9" customHeight="1" x14ac:dyDescent="0.15">
      <c r="A39" s="290"/>
      <c r="B39" s="271" t="s">
        <v>184</v>
      </c>
      <c r="C39" s="296">
        <v>18976</v>
      </c>
      <c r="D39" s="296">
        <v>17253</v>
      </c>
      <c r="E39" s="296">
        <v>402</v>
      </c>
      <c r="F39" s="296">
        <v>168</v>
      </c>
      <c r="G39" s="296">
        <v>3</v>
      </c>
      <c r="H39" s="296">
        <v>24</v>
      </c>
      <c r="I39" s="296">
        <v>768</v>
      </c>
      <c r="J39" s="296">
        <v>358</v>
      </c>
      <c r="K39" s="296">
        <v>0</v>
      </c>
      <c r="X39" s="415"/>
      <c r="Y39" s="415"/>
      <c r="Z39" s="415"/>
      <c r="AA39" s="415"/>
      <c r="AB39" s="415"/>
      <c r="AC39" s="415"/>
      <c r="AD39" s="415"/>
      <c r="AE39" s="415"/>
      <c r="AF39" s="415"/>
    </row>
    <row r="40" spans="1:32" s="292" customFormat="1" ht="9" customHeight="1" x14ac:dyDescent="0.15">
      <c r="A40" s="290"/>
      <c r="B40" s="271" t="s">
        <v>185</v>
      </c>
      <c r="C40" s="296">
        <v>91277</v>
      </c>
      <c r="D40" s="296">
        <v>57968</v>
      </c>
      <c r="E40" s="296">
        <v>1498</v>
      </c>
      <c r="F40" s="296">
        <v>1852</v>
      </c>
      <c r="G40" s="296">
        <v>279</v>
      </c>
      <c r="H40" s="296">
        <v>1199</v>
      </c>
      <c r="I40" s="296">
        <v>4857</v>
      </c>
      <c r="J40" s="296">
        <v>23617</v>
      </c>
      <c r="K40" s="296">
        <v>7</v>
      </c>
      <c r="X40" s="415"/>
      <c r="Y40" s="415"/>
      <c r="Z40" s="415"/>
      <c r="AA40" s="415"/>
      <c r="AB40" s="415"/>
      <c r="AC40" s="415"/>
      <c r="AD40" s="415"/>
      <c r="AE40" s="415"/>
      <c r="AF40" s="415"/>
    </row>
    <row r="41" spans="1:32" s="292" customFormat="1" ht="9" customHeight="1" x14ac:dyDescent="0.15">
      <c r="A41" s="290"/>
      <c r="B41" s="271" t="s">
        <v>186</v>
      </c>
      <c r="C41" s="296">
        <v>7833</v>
      </c>
      <c r="D41" s="296">
        <v>4548</v>
      </c>
      <c r="E41" s="296">
        <v>86</v>
      </c>
      <c r="F41" s="296">
        <v>129</v>
      </c>
      <c r="G41" s="296">
        <v>13</v>
      </c>
      <c r="H41" s="296">
        <v>63</v>
      </c>
      <c r="I41" s="296">
        <v>404</v>
      </c>
      <c r="J41" s="296">
        <v>2590</v>
      </c>
      <c r="K41" s="296">
        <v>0</v>
      </c>
      <c r="X41" s="415"/>
      <c r="Y41" s="415"/>
      <c r="Z41" s="415"/>
      <c r="AA41" s="415"/>
      <c r="AB41" s="415"/>
      <c r="AC41" s="415"/>
      <c r="AD41" s="415"/>
      <c r="AE41" s="415"/>
      <c r="AF41" s="415"/>
    </row>
    <row r="42" spans="1:32" s="292" customFormat="1" ht="9" customHeight="1" x14ac:dyDescent="0.15">
      <c r="A42" s="290"/>
      <c r="B42" s="271" t="s">
        <v>187</v>
      </c>
      <c r="C42" s="296">
        <v>18095</v>
      </c>
      <c r="D42" s="296">
        <v>10362</v>
      </c>
      <c r="E42" s="296">
        <v>574</v>
      </c>
      <c r="F42" s="296">
        <v>106</v>
      </c>
      <c r="G42" s="296">
        <v>7</v>
      </c>
      <c r="H42" s="296">
        <v>467</v>
      </c>
      <c r="I42" s="296">
        <v>355</v>
      </c>
      <c r="J42" s="296">
        <v>6223</v>
      </c>
      <c r="K42" s="296">
        <v>1</v>
      </c>
      <c r="X42" s="415"/>
      <c r="Y42" s="415"/>
      <c r="Z42" s="415"/>
      <c r="AA42" s="415"/>
      <c r="AB42" s="415"/>
      <c r="AC42" s="415"/>
      <c r="AD42" s="415"/>
      <c r="AE42" s="415"/>
      <c r="AF42" s="415"/>
    </row>
    <row r="43" spans="1:32" s="292" customFormat="1" ht="9" customHeight="1" x14ac:dyDescent="0.15">
      <c r="A43" s="290"/>
      <c r="B43" s="271" t="s">
        <v>188</v>
      </c>
      <c r="C43" s="296">
        <v>18778</v>
      </c>
      <c r="D43" s="296">
        <v>11129</v>
      </c>
      <c r="E43" s="296">
        <v>755</v>
      </c>
      <c r="F43" s="296">
        <v>250</v>
      </c>
      <c r="G43" s="296">
        <v>364</v>
      </c>
      <c r="H43" s="296">
        <v>374</v>
      </c>
      <c r="I43" s="296">
        <v>753</v>
      </c>
      <c r="J43" s="296">
        <v>5153</v>
      </c>
      <c r="K43" s="296">
        <v>0</v>
      </c>
      <c r="X43" s="415"/>
      <c r="Y43" s="415"/>
      <c r="Z43" s="415"/>
      <c r="AA43" s="415"/>
      <c r="AB43" s="415"/>
      <c r="AC43" s="415"/>
      <c r="AD43" s="415"/>
      <c r="AE43" s="415"/>
      <c r="AF43" s="415"/>
    </row>
    <row r="44" spans="1:32" s="292" customFormat="1" ht="9" customHeight="1" x14ac:dyDescent="0.15">
      <c r="A44" s="290"/>
      <c r="B44" s="271" t="s">
        <v>275</v>
      </c>
      <c r="C44" s="296">
        <v>3817</v>
      </c>
      <c r="D44" s="296">
        <v>2416</v>
      </c>
      <c r="E44" s="296">
        <v>36</v>
      </c>
      <c r="F44" s="296">
        <v>25</v>
      </c>
      <c r="G44" s="296">
        <v>0</v>
      </c>
      <c r="H44" s="296">
        <v>37</v>
      </c>
      <c r="I44" s="296">
        <v>103</v>
      </c>
      <c r="J44" s="296">
        <v>1200</v>
      </c>
      <c r="K44" s="296">
        <v>0</v>
      </c>
      <c r="X44" s="415"/>
      <c r="Y44" s="415"/>
      <c r="Z44" s="415"/>
      <c r="AA44" s="415"/>
      <c r="AB44" s="415"/>
      <c r="AC44" s="415"/>
      <c r="AD44" s="415"/>
      <c r="AE44" s="415"/>
      <c r="AF44" s="415"/>
    </row>
    <row r="45" spans="1:32" s="292" customFormat="1" ht="14.25" customHeight="1" x14ac:dyDescent="0.2">
      <c r="A45" s="290" t="s">
        <v>237</v>
      </c>
      <c r="B45" s="291"/>
      <c r="C45" s="296">
        <v>54928</v>
      </c>
      <c r="D45" s="296">
        <v>26876</v>
      </c>
      <c r="E45" s="296">
        <v>1216</v>
      </c>
      <c r="F45" s="296">
        <v>177</v>
      </c>
      <c r="G45" s="296">
        <v>258</v>
      </c>
      <c r="H45" s="296">
        <v>7896</v>
      </c>
      <c r="I45" s="296">
        <v>334</v>
      </c>
      <c r="J45" s="296">
        <v>18169</v>
      </c>
      <c r="K45" s="296">
        <v>2</v>
      </c>
      <c r="X45" s="415"/>
      <c r="Y45" s="415"/>
      <c r="Z45" s="415"/>
      <c r="AA45" s="415"/>
      <c r="AB45" s="415"/>
      <c r="AC45" s="415"/>
      <c r="AD45" s="415"/>
      <c r="AE45" s="415"/>
      <c r="AF45" s="415"/>
    </row>
    <row r="46" spans="1:32" s="292" customFormat="1" ht="9" customHeight="1" x14ac:dyDescent="0.2">
      <c r="A46" s="290"/>
      <c r="B46" s="291" t="s">
        <v>190</v>
      </c>
      <c r="C46" s="296">
        <v>2778</v>
      </c>
      <c r="D46" s="296">
        <v>1111</v>
      </c>
      <c r="E46" s="296">
        <v>97</v>
      </c>
      <c r="F46" s="296">
        <v>0</v>
      </c>
      <c r="G46" s="296">
        <v>11</v>
      </c>
      <c r="H46" s="296">
        <v>216</v>
      </c>
      <c r="I46" s="296">
        <v>114</v>
      </c>
      <c r="J46" s="296">
        <v>1229</v>
      </c>
      <c r="K46" s="296">
        <v>0</v>
      </c>
      <c r="X46" s="415"/>
      <c r="Y46" s="415"/>
      <c r="Z46" s="415"/>
      <c r="AA46" s="415"/>
      <c r="AB46" s="415"/>
      <c r="AC46" s="415"/>
      <c r="AD46" s="415"/>
      <c r="AE46" s="415"/>
      <c r="AF46" s="415"/>
    </row>
    <row r="47" spans="1:32" s="292" customFormat="1" ht="9" customHeight="1" x14ac:dyDescent="0.2">
      <c r="A47" s="290"/>
      <c r="B47" s="291" t="s">
        <v>191</v>
      </c>
      <c r="C47" s="296">
        <v>10029</v>
      </c>
      <c r="D47" s="296">
        <v>5474</v>
      </c>
      <c r="E47" s="296">
        <v>369</v>
      </c>
      <c r="F47" s="296">
        <v>46</v>
      </c>
      <c r="G47" s="296">
        <v>58</v>
      </c>
      <c r="H47" s="296">
        <v>537</v>
      </c>
      <c r="I47" s="296">
        <v>67</v>
      </c>
      <c r="J47" s="296">
        <v>3476</v>
      </c>
      <c r="K47" s="296">
        <v>2</v>
      </c>
      <c r="X47" s="415"/>
      <c r="Y47" s="415"/>
      <c r="Z47" s="415"/>
      <c r="AA47" s="415"/>
      <c r="AB47" s="415"/>
      <c r="AC47" s="415"/>
      <c r="AD47" s="415"/>
      <c r="AE47" s="415"/>
      <c r="AF47" s="415"/>
    </row>
    <row r="48" spans="1:32" s="292" customFormat="1" ht="9" customHeight="1" x14ac:dyDescent="0.2">
      <c r="A48" s="290"/>
      <c r="B48" s="291" t="s">
        <v>192</v>
      </c>
      <c r="C48" s="296">
        <v>7712</v>
      </c>
      <c r="D48" s="296">
        <v>3059</v>
      </c>
      <c r="E48" s="296">
        <v>118</v>
      </c>
      <c r="F48" s="296">
        <v>5</v>
      </c>
      <c r="G48" s="296">
        <v>21</v>
      </c>
      <c r="H48" s="296">
        <v>1682</v>
      </c>
      <c r="I48" s="296">
        <v>27</v>
      </c>
      <c r="J48" s="296">
        <v>2800</v>
      </c>
      <c r="K48" s="296">
        <v>0</v>
      </c>
      <c r="X48" s="415"/>
      <c r="Y48" s="415"/>
      <c r="Z48" s="415"/>
      <c r="AA48" s="415"/>
      <c r="AB48" s="415"/>
      <c r="AC48" s="415"/>
      <c r="AD48" s="415"/>
      <c r="AE48" s="415"/>
      <c r="AF48" s="415"/>
    </row>
    <row r="49" spans="1:32" s="292" customFormat="1" ht="9" customHeight="1" x14ac:dyDescent="0.2">
      <c r="A49" s="290"/>
      <c r="B49" s="291" t="s">
        <v>193</v>
      </c>
      <c r="C49" s="296">
        <v>10672</v>
      </c>
      <c r="D49" s="296">
        <v>4632</v>
      </c>
      <c r="E49" s="296">
        <v>153</v>
      </c>
      <c r="F49" s="296">
        <v>9</v>
      </c>
      <c r="G49" s="296">
        <v>32</v>
      </c>
      <c r="H49" s="296">
        <v>2342</v>
      </c>
      <c r="I49" s="296">
        <v>0</v>
      </c>
      <c r="J49" s="296">
        <v>3504</v>
      </c>
      <c r="K49" s="296">
        <v>0</v>
      </c>
      <c r="X49" s="415"/>
      <c r="Y49" s="415"/>
      <c r="Z49" s="415"/>
      <c r="AA49" s="415"/>
      <c r="AB49" s="415"/>
      <c r="AC49" s="415"/>
      <c r="AD49" s="415"/>
      <c r="AE49" s="415"/>
      <c r="AF49" s="415"/>
    </row>
    <row r="50" spans="1:32" s="292" customFormat="1" ht="9" customHeight="1" x14ac:dyDescent="0.2">
      <c r="A50" s="290"/>
      <c r="B50" s="291" t="s">
        <v>194</v>
      </c>
      <c r="C50" s="296">
        <v>2974</v>
      </c>
      <c r="D50" s="296">
        <v>2185</v>
      </c>
      <c r="E50" s="296">
        <v>66</v>
      </c>
      <c r="F50" s="296">
        <v>70</v>
      </c>
      <c r="G50" s="296">
        <v>25</v>
      </c>
      <c r="H50" s="296">
        <v>360</v>
      </c>
      <c r="I50" s="296">
        <v>41</v>
      </c>
      <c r="J50" s="296">
        <v>227</v>
      </c>
      <c r="K50" s="296">
        <v>0</v>
      </c>
      <c r="X50" s="415"/>
      <c r="Y50" s="415"/>
      <c r="Z50" s="415"/>
      <c r="AA50" s="415"/>
      <c r="AB50" s="415"/>
      <c r="AC50" s="415"/>
      <c r="AD50" s="415"/>
      <c r="AE50" s="415"/>
      <c r="AF50" s="415"/>
    </row>
    <row r="51" spans="1:32" s="292" customFormat="1" ht="9" customHeight="1" x14ac:dyDescent="0.2">
      <c r="A51" s="290"/>
      <c r="B51" s="291" t="s">
        <v>195</v>
      </c>
      <c r="C51" s="296">
        <v>14474</v>
      </c>
      <c r="D51" s="296">
        <v>7219</v>
      </c>
      <c r="E51" s="296">
        <v>284</v>
      </c>
      <c r="F51" s="296">
        <v>42</v>
      </c>
      <c r="G51" s="296">
        <v>57</v>
      </c>
      <c r="H51" s="296">
        <v>2277</v>
      </c>
      <c r="I51" s="296">
        <v>56</v>
      </c>
      <c r="J51" s="296">
        <v>4539</v>
      </c>
      <c r="K51" s="296">
        <v>0</v>
      </c>
      <c r="X51" s="415"/>
      <c r="Y51" s="415"/>
      <c r="Z51" s="415"/>
      <c r="AA51" s="415"/>
      <c r="AB51" s="415"/>
      <c r="AC51" s="415"/>
      <c r="AD51" s="415"/>
      <c r="AE51" s="415"/>
      <c r="AF51" s="415"/>
    </row>
    <row r="52" spans="1:32" s="292" customFormat="1" ht="9" customHeight="1" x14ac:dyDescent="0.2">
      <c r="A52" s="290"/>
      <c r="B52" s="291" t="s">
        <v>196</v>
      </c>
      <c r="C52" s="296">
        <v>2395</v>
      </c>
      <c r="D52" s="296">
        <v>931</v>
      </c>
      <c r="E52" s="296">
        <v>35</v>
      </c>
      <c r="F52" s="296">
        <v>0</v>
      </c>
      <c r="G52" s="296">
        <v>5</v>
      </c>
      <c r="H52" s="296">
        <v>330</v>
      </c>
      <c r="I52" s="296">
        <v>2</v>
      </c>
      <c r="J52" s="296">
        <v>1092</v>
      </c>
      <c r="K52" s="296">
        <v>0</v>
      </c>
      <c r="X52" s="415"/>
      <c r="Y52" s="415"/>
      <c r="Z52" s="415"/>
      <c r="AA52" s="415"/>
      <c r="AB52" s="415"/>
      <c r="AC52" s="415"/>
      <c r="AD52" s="415"/>
      <c r="AE52" s="415"/>
      <c r="AF52" s="415"/>
    </row>
    <row r="53" spans="1:32" s="292" customFormat="1" ht="9" customHeight="1" x14ac:dyDescent="0.2">
      <c r="A53" s="290"/>
      <c r="B53" s="291" t="s">
        <v>197</v>
      </c>
      <c r="C53" s="296">
        <v>3894</v>
      </c>
      <c r="D53" s="296">
        <v>2265</v>
      </c>
      <c r="E53" s="296">
        <v>94</v>
      </c>
      <c r="F53" s="296">
        <v>5</v>
      </c>
      <c r="G53" s="296">
        <v>49</v>
      </c>
      <c r="H53" s="296">
        <v>152</v>
      </c>
      <c r="I53" s="296">
        <v>27</v>
      </c>
      <c r="J53" s="296">
        <v>1302</v>
      </c>
      <c r="K53" s="296">
        <v>0</v>
      </c>
      <c r="X53" s="415"/>
      <c r="Y53" s="415"/>
      <c r="Z53" s="415"/>
      <c r="AA53" s="415"/>
      <c r="AB53" s="415"/>
      <c r="AC53" s="415"/>
      <c r="AD53" s="415"/>
      <c r="AE53" s="415"/>
      <c r="AF53" s="415"/>
    </row>
    <row r="54" spans="1:32" s="292" customFormat="1" ht="14.25" customHeight="1" x14ac:dyDescent="0.2">
      <c r="A54" s="290" t="s">
        <v>238</v>
      </c>
      <c r="B54" s="291"/>
      <c r="C54" s="296">
        <v>34845</v>
      </c>
      <c r="D54" s="296">
        <v>21104</v>
      </c>
      <c r="E54" s="296">
        <v>536</v>
      </c>
      <c r="F54" s="296">
        <v>329</v>
      </c>
      <c r="G54" s="296">
        <v>7</v>
      </c>
      <c r="H54" s="296">
        <v>8753</v>
      </c>
      <c r="I54" s="296">
        <v>1030</v>
      </c>
      <c r="J54" s="296">
        <v>3086</v>
      </c>
      <c r="K54" s="296">
        <v>0</v>
      </c>
      <c r="X54" s="415"/>
      <c r="Y54" s="415"/>
      <c r="Z54" s="415"/>
      <c r="AA54" s="415"/>
      <c r="AB54" s="415"/>
      <c r="AC54" s="415"/>
      <c r="AD54" s="415"/>
      <c r="AE54" s="415"/>
      <c r="AF54" s="415"/>
    </row>
    <row r="55" spans="1:32" s="292" customFormat="1" ht="9" customHeight="1" x14ac:dyDescent="0.2">
      <c r="A55" s="290"/>
      <c r="B55" s="291" t="s">
        <v>199</v>
      </c>
      <c r="C55" s="296">
        <v>13530</v>
      </c>
      <c r="D55" s="296">
        <v>9202</v>
      </c>
      <c r="E55" s="296">
        <v>226</v>
      </c>
      <c r="F55" s="296">
        <v>297</v>
      </c>
      <c r="G55" s="296">
        <v>7</v>
      </c>
      <c r="H55" s="296">
        <v>188</v>
      </c>
      <c r="I55" s="296">
        <v>857</v>
      </c>
      <c r="J55" s="296">
        <v>2753</v>
      </c>
      <c r="K55" s="296">
        <v>0</v>
      </c>
      <c r="X55" s="415"/>
      <c r="Y55" s="415"/>
      <c r="Z55" s="415"/>
      <c r="AA55" s="415"/>
      <c r="AB55" s="415"/>
      <c r="AC55" s="415"/>
      <c r="AD55" s="415"/>
      <c r="AE55" s="415"/>
      <c r="AF55" s="415"/>
    </row>
    <row r="56" spans="1:32" s="292" customFormat="1" ht="9" customHeight="1" x14ac:dyDescent="0.2">
      <c r="A56" s="290"/>
      <c r="B56" s="291" t="s">
        <v>200</v>
      </c>
      <c r="C56" s="296">
        <v>18482</v>
      </c>
      <c r="D56" s="296">
        <v>10231</v>
      </c>
      <c r="E56" s="296">
        <v>240</v>
      </c>
      <c r="F56" s="296">
        <v>32</v>
      </c>
      <c r="G56" s="296">
        <v>0</v>
      </c>
      <c r="H56" s="296">
        <v>7514</v>
      </c>
      <c r="I56" s="296">
        <v>132</v>
      </c>
      <c r="J56" s="296">
        <v>333</v>
      </c>
      <c r="K56" s="296">
        <v>0</v>
      </c>
      <c r="X56" s="415"/>
      <c r="Y56" s="415"/>
      <c r="Z56" s="415"/>
      <c r="AA56" s="415"/>
      <c r="AB56" s="415"/>
      <c r="AC56" s="415"/>
      <c r="AD56" s="415"/>
      <c r="AE56" s="415"/>
      <c r="AF56" s="415"/>
    </row>
    <row r="57" spans="1:32" s="292" customFormat="1" ht="9" customHeight="1" x14ac:dyDescent="0.2">
      <c r="A57" s="290"/>
      <c r="B57" s="291" t="s">
        <v>201</v>
      </c>
      <c r="C57" s="296">
        <v>2833</v>
      </c>
      <c r="D57" s="296">
        <v>1671</v>
      </c>
      <c r="E57" s="296">
        <v>70</v>
      </c>
      <c r="F57" s="296">
        <v>0</v>
      </c>
      <c r="G57" s="296">
        <v>0</v>
      </c>
      <c r="H57" s="296">
        <v>1051</v>
      </c>
      <c r="I57" s="296">
        <v>41</v>
      </c>
      <c r="J57" s="296">
        <v>0</v>
      </c>
      <c r="K57" s="296">
        <v>0</v>
      </c>
      <c r="X57" s="415"/>
      <c r="Y57" s="415"/>
      <c r="Z57" s="415"/>
      <c r="AA57" s="415"/>
      <c r="AB57" s="415"/>
      <c r="AC57" s="415"/>
      <c r="AD57" s="415"/>
      <c r="AE57" s="415"/>
      <c r="AF57" s="415"/>
    </row>
    <row r="58" spans="1:32" s="292" customFormat="1" ht="14.25" customHeight="1" x14ac:dyDescent="0.2">
      <c r="A58" s="290" t="s">
        <v>202</v>
      </c>
      <c r="B58" s="291"/>
      <c r="C58" s="296">
        <v>12283</v>
      </c>
      <c r="D58" s="296">
        <v>7285</v>
      </c>
      <c r="E58" s="296">
        <v>256</v>
      </c>
      <c r="F58" s="296">
        <v>52</v>
      </c>
      <c r="G58" s="296">
        <v>101</v>
      </c>
      <c r="H58" s="296">
        <v>901</v>
      </c>
      <c r="I58" s="296">
        <v>34</v>
      </c>
      <c r="J58" s="296">
        <v>3654</v>
      </c>
      <c r="K58" s="296">
        <v>0</v>
      </c>
      <c r="X58" s="415"/>
      <c r="Y58" s="415"/>
      <c r="Z58" s="415"/>
      <c r="AA58" s="415"/>
      <c r="AB58" s="415"/>
      <c r="AC58" s="415"/>
      <c r="AD58" s="415"/>
      <c r="AE58" s="415"/>
      <c r="AF58" s="415"/>
    </row>
    <row r="59" spans="1:32" s="292" customFormat="1" ht="9" customHeight="1" x14ac:dyDescent="0.2">
      <c r="A59" s="290"/>
      <c r="B59" s="291" t="s">
        <v>129</v>
      </c>
      <c r="C59" s="296">
        <v>1379</v>
      </c>
      <c r="D59" s="296">
        <v>918</v>
      </c>
      <c r="E59" s="296">
        <v>27</v>
      </c>
      <c r="F59" s="296">
        <v>0</v>
      </c>
      <c r="G59" s="296">
        <v>0</v>
      </c>
      <c r="H59" s="296">
        <v>434</v>
      </c>
      <c r="I59" s="296">
        <v>0</v>
      </c>
      <c r="J59" s="296">
        <v>0</v>
      </c>
      <c r="K59" s="296">
        <v>0</v>
      </c>
      <c r="X59" s="415"/>
      <c r="Y59" s="415"/>
      <c r="Z59" s="415"/>
      <c r="AA59" s="415"/>
      <c r="AB59" s="415"/>
      <c r="AC59" s="415"/>
      <c r="AD59" s="415"/>
      <c r="AE59" s="415"/>
      <c r="AF59" s="415"/>
    </row>
    <row r="60" spans="1:32" s="292" customFormat="1" ht="9" customHeight="1" x14ac:dyDescent="0.2">
      <c r="A60" s="290"/>
      <c r="B60" s="291" t="s">
        <v>203</v>
      </c>
      <c r="C60" s="296">
        <v>1233</v>
      </c>
      <c r="D60" s="296">
        <v>599</v>
      </c>
      <c r="E60" s="296">
        <v>22</v>
      </c>
      <c r="F60" s="296">
        <v>2</v>
      </c>
      <c r="G60" s="296">
        <v>20</v>
      </c>
      <c r="H60" s="296">
        <v>22</v>
      </c>
      <c r="I60" s="296">
        <v>0</v>
      </c>
      <c r="J60" s="296">
        <v>568</v>
      </c>
      <c r="K60" s="296">
        <v>0</v>
      </c>
      <c r="X60" s="415"/>
      <c r="Y60" s="415"/>
      <c r="Z60" s="415"/>
      <c r="AA60" s="415"/>
      <c r="AB60" s="415"/>
      <c r="AC60" s="415"/>
      <c r="AD60" s="415"/>
      <c r="AE60" s="415"/>
      <c r="AF60" s="415"/>
    </row>
    <row r="61" spans="1:32" s="292" customFormat="1" ht="9" customHeight="1" x14ac:dyDescent="0.2">
      <c r="A61" s="290"/>
      <c r="B61" s="291" t="s">
        <v>204</v>
      </c>
      <c r="C61" s="296">
        <v>5594</v>
      </c>
      <c r="D61" s="296">
        <v>3193</v>
      </c>
      <c r="E61" s="296">
        <v>109</v>
      </c>
      <c r="F61" s="296">
        <v>33</v>
      </c>
      <c r="G61" s="296">
        <v>59</v>
      </c>
      <c r="H61" s="296">
        <v>297</v>
      </c>
      <c r="I61" s="296">
        <v>26</v>
      </c>
      <c r="J61" s="296">
        <v>1877</v>
      </c>
      <c r="K61" s="296">
        <v>0</v>
      </c>
      <c r="X61" s="415"/>
      <c r="Y61" s="415"/>
      <c r="Z61" s="415"/>
      <c r="AA61" s="415"/>
      <c r="AB61" s="415"/>
      <c r="AC61" s="415"/>
      <c r="AD61" s="415"/>
      <c r="AE61" s="415"/>
      <c r="AF61" s="415"/>
    </row>
    <row r="62" spans="1:32" s="292" customFormat="1" ht="9" customHeight="1" x14ac:dyDescent="0.2">
      <c r="A62" s="290"/>
      <c r="B62" s="291" t="s">
        <v>205</v>
      </c>
      <c r="C62" s="296">
        <v>1358</v>
      </c>
      <c r="D62" s="296">
        <v>825</v>
      </c>
      <c r="E62" s="296">
        <v>31</v>
      </c>
      <c r="F62" s="296">
        <v>7</v>
      </c>
      <c r="G62" s="296">
        <v>0</v>
      </c>
      <c r="H62" s="296">
        <v>71</v>
      </c>
      <c r="I62" s="296">
        <v>0</v>
      </c>
      <c r="J62" s="296">
        <v>424</v>
      </c>
      <c r="K62" s="296">
        <v>0</v>
      </c>
      <c r="X62" s="415"/>
      <c r="Y62" s="415"/>
      <c r="Z62" s="415"/>
      <c r="AA62" s="415"/>
      <c r="AB62" s="415"/>
      <c r="AC62" s="415"/>
      <c r="AD62" s="415"/>
      <c r="AE62" s="415"/>
      <c r="AF62" s="415"/>
    </row>
    <row r="63" spans="1:32" s="292" customFormat="1" ht="9" customHeight="1" x14ac:dyDescent="0.2">
      <c r="A63" s="290"/>
      <c r="B63" s="291" t="s">
        <v>206</v>
      </c>
      <c r="C63" s="296">
        <v>2719</v>
      </c>
      <c r="D63" s="296">
        <v>1750</v>
      </c>
      <c r="E63" s="296">
        <v>67</v>
      </c>
      <c r="F63" s="296">
        <v>10</v>
      </c>
      <c r="G63" s="296">
        <v>22</v>
      </c>
      <c r="H63" s="296">
        <v>77</v>
      </c>
      <c r="I63" s="296">
        <v>8</v>
      </c>
      <c r="J63" s="296">
        <v>785</v>
      </c>
      <c r="K63" s="296">
        <v>0</v>
      </c>
      <c r="X63" s="415"/>
      <c r="Y63" s="415"/>
      <c r="Z63" s="415"/>
      <c r="AA63" s="415"/>
      <c r="AB63" s="415"/>
      <c r="AC63" s="415"/>
      <c r="AD63" s="415"/>
      <c r="AE63" s="415"/>
      <c r="AF63" s="415"/>
    </row>
    <row r="64" spans="1:32" s="292" customFormat="1" ht="14.25" customHeight="1" x14ac:dyDescent="0.2">
      <c r="A64" s="290" t="s">
        <v>207</v>
      </c>
      <c r="B64" s="291"/>
      <c r="C64" s="296">
        <v>129488</v>
      </c>
      <c r="D64" s="296">
        <v>72971</v>
      </c>
      <c r="E64" s="296">
        <v>2450</v>
      </c>
      <c r="F64" s="296">
        <v>1421</v>
      </c>
      <c r="G64" s="296">
        <v>389</v>
      </c>
      <c r="H64" s="296">
        <v>4560</v>
      </c>
      <c r="I64" s="296">
        <v>2678</v>
      </c>
      <c r="J64" s="296">
        <v>45018</v>
      </c>
      <c r="K64" s="296">
        <v>1</v>
      </c>
      <c r="X64" s="415"/>
      <c r="Y64" s="415"/>
      <c r="Z64" s="415"/>
      <c r="AA64" s="415"/>
      <c r="AB64" s="415"/>
      <c r="AC64" s="415"/>
      <c r="AD64" s="415"/>
      <c r="AE64" s="415"/>
      <c r="AF64" s="415"/>
    </row>
    <row r="65" spans="1:32" s="292" customFormat="1" ht="9" customHeight="1" x14ac:dyDescent="0.2">
      <c r="A65" s="290"/>
      <c r="B65" s="291" t="s">
        <v>208</v>
      </c>
      <c r="C65" s="296">
        <v>9304</v>
      </c>
      <c r="D65" s="296">
        <v>5323</v>
      </c>
      <c r="E65" s="296">
        <v>262</v>
      </c>
      <c r="F65" s="296">
        <v>127</v>
      </c>
      <c r="G65" s="296">
        <v>5</v>
      </c>
      <c r="H65" s="296">
        <v>111</v>
      </c>
      <c r="I65" s="296">
        <v>318</v>
      </c>
      <c r="J65" s="296">
        <v>3158</v>
      </c>
      <c r="K65" s="296">
        <v>0</v>
      </c>
      <c r="X65" s="415"/>
      <c r="Y65" s="415"/>
      <c r="Z65" s="415"/>
      <c r="AA65" s="415"/>
      <c r="AB65" s="415"/>
      <c r="AC65" s="415"/>
      <c r="AD65" s="415"/>
      <c r="AE65" s="415"/>
      <c r="AF65" s="415"/>
    </row>
    <row r="66" spans="1:32" s="292" customFormat="1" ht="9" customHeight="1" x14ac:dyDescent="0.2">
      <c r="A66" s="290"/>
      <c r="B66" s="291" t="s">
        <v>209</v>
      </c>
      <c r="C66" s="296">
        <v>515</v>
      </c>
      <c r="D66" s="296">
        <v>145</v>
      </c>
      <c r="E66" s="296">
        <v>14</v>
      </c>
      <c r="F66" s="296">
        <v>0</v>
      </c>
      <c r="G66" s="296">
        <v>0</v>
      </c>
      <c r="H66" s="296">
        <v>62</v>
      </c>
      <c r="I66" s="296">
        <v>0</v>
      </c>
      <c r="J66" s="296">
        <v>294</v>
      </c>
      <c r="K66" s="296">
        <v>0</v>
      </c>
      <c r="X66" s="415"/>
      <c r="Y66" s="415"/>
      <c r="Z66" s="415"/>
      <c r="AA66" s="415"/>
      <c r="AB66" s="415"/>
      <c r="AC66" s="415"/>
      <c r="AD66" s="415"/>
      <c r="AE66" s="415"/>
      <c r="AF66" s="415"/>
    </row>
    <row r="67" spans="1:32" s="292" customFormat="1" ht="9" customHeight="1" x14ac:dyDescent="0.2">
      <c r="A67" s="290"/>
      <c r="B67" s="291" t="s">
        <v>210</v>
      </c>
      <c r="C67" s="296">
        <v>32114</v>
      </c>
      <c r="D67" s="296">
        <v>17889</v>
      </c>
      <c r="E67" s="296">
        <v>411</v>
      </c>
      <c r="F67" s="296">
        <v>396</v>
      </c>
      <c r="G67" s="296">
        <v>38</v>
      </c>
      <c r="H67" s="296">
        <v>1738</v>
      </c>
      <c r="I67" s="296">
        <v>688</v>
      </c>
      <c r="J67" s="296">
        <v>10953</v>
      </c>
      <c r="K67" s="296">
        <v>1</v>
      </c>
      <c r="X67" s="415"/>
      <c r="Y67" s="415"/>
      <c r="Z67" s="415"/>
      <c r="AA67" s="415"/>
      <c r="AB67" s="415"/>
      <c r="AC67" s="415"/>
      <c r="AD67" s="415"/>
      <c r="AE67" s="415"/>
      <c r="AF67" s="415"/>
    </row>
    <row r="68" spans="1:32" s="292" customFormat="1" ht="9" customHeight="1" x14ac:dyDescent="0.2">
      <c r="A68" s="290"/>
      <c r="B68" s="291" t="s">
        <v>211</v>
      </c>
      <c r="C68" s="296">
        <v>13787</v>
      </c>
      <c r="D68" s="296">
        <v>6878</v>
      </c>
      <c r="E68" s="296">
        <v>307</v>
      </c>
      <c r="F68" s="296">
        <v>136</v>
      </c>
      <c r="G68" s="296">
        <v>22</v>
      </c>
      <c r="H68" s="296">
        <v>833</v>
      </c>
      <c r="I68" s="296">
        <v>140</v>
      </c>
      <c r="J68" s="296">
        <v>5471</v>
      </c>
      <c r="K68" s="296">
        <v>0</v>
      </c>
      <c r="X68" s="415"/>
      <c r="Y68" s="415"/>
      <c r="Z68" s="415"/>
      <c r="AA68" s="415"/>
      <c r="AB68" s="415"/>
      <c r="AC68" s="415"/>
      <c r="AD68" s="415"/>
      <c r="AE68" s="415"/>
      <c r="AF68" s="415"/>
    </row>
    <row r="69" spans="1:32" s="292" customFormat="1" ht="9" customHeight="1" x14ac:dyDescent="0.2">
      <c r="A69" s="290"/>
      <c r="B69" s="291" t="s">
        <v>212</v>
      </c>
      <c r="C69" s="296">
        <v>5000</v>
      </c>
      <c r="D69" s="296">
        <v>2706</v>
      </c>
      <c r="E69" s="296">
        <v>43</v>
      </c>
      <c r="F69" s="296">
        <v>20</v>
      </c>
      <c r="G69" s="296">
        <v>0</v>
      </c>
      <c r="H69" s="296">
        <v>143</v>
      </c>
      <c r="I69" s="296">
        <v>127</v>
      </c>
      <c r="J69" s="296">
        <v>1961</v>
      </c>
      <c r="K69" s="296">
        <v>0</v>
      </c>
      <c r="X69" s="415"/>
      <c r="Y69" s="415"/>
      <c r="Z69" s="415"/>
      <c r="AA69" s="415"/>
      <c r="AB69" s="415"/>
      <c r="AC69" s="415"/>
      <c r="AD69" s="415"/>
      <c r="AE69" s="415"/>
      <c r="AF69" s="415"/>
    </row>
    <row r="70" spans="1:32" s="292" customFormat="1" ht="9" customHeight="1" x14ac:dyDescent="0.2">
      <c r="A70" s="290"/>
      <c r="B70" s="291" t="s">
        <v>213</v>
      </c>
      <c r="C70" s="296">
        <v>9406</v>
      </c>
      <c r="D70" s="296">
        <v>5528</v>
      </c>
      <c r="E70" s="296">
        <v>142</v>
      </c>
      <c r="F70" s="296">
        <v>52</v>
      </c>
      <c r="G70" s="296">
        <v>136</v>
      </c>
      <c r="H70" s="296">
        <v>96</v>
      </c>
      <c r="I70" s="296">
        <v>90</v>
      </c>
      <c r="J70" s="296">
        <v>3362</v>
      </c>
      <c r="K70" s="296">
        <v>0</v>
      </c>
      <c r="X70" s="415"/>
      <c r="Y70" s="415"/>
      <c r="Z70" s="415"/>
      <c r="AA70" s="415"/>
      <c r="AB70" s="415"/>
      <c r="AC70" s="415"/>
      <c r="AD70" s="415"/>
      <c r="AE70" s="415"/>
      <c r="AF70" s="415"/>
    </row>
    <row r="71" spans="1:32" s="292" customFormat="1" ht="9" customHeight="1" x14ac:dyDescent="0.2">
      <c r="A71" s="290"/>
      <c r="B71" s="291" t="s">
        <v>214</v>
      </c>
      <c r="C71" s="296">
        <v>1622</v>
      </c>
      <c r="D71" s="296">
        <v>635</v>
      </c>
      <c r="E71" s="296">
        <v>36</v>
      </c>
      <c r="F71" s="296">
        <v>157</v>
      </c>
      <c r="G71" s="296">
        <v>0</v>
      </c>
      <c r="H71" s="296">
        <v>59</v>
      </c>
      <c r="I71" s="296">
        <v>65</v>
      </c>
      <c r="J71" s="296">
        <v>670</v>
      </c>
      <c r="K71" s="296">
        <v>0</v>
      </c>
      <c r="X71" s="415"/>
      <c r="Y71" s="415"/>
      <c r="Z71" s="415"/>
      <c r="AA71" s="415"/>
      <c r="AB71" s="415"/>
      <c r="AC71" s="415"/>
      <c r="AD71" s="415"/>
      <c r="AE71" s="415"/>
      <c r="AF71" s="415"/>
    </row>
    <row r="72" spans="1:32" s="292" customFormat="1" ht="9" customHeight="1" x14ac:dyDescent="0.2">
      <c r="A72" s="290"/>
      <c r="B72" s="291" t="s">
        <v>215</v>
      </c>
      <c r="C72" s="296">
        <v>10803</v>
      </c>
      <c r="D72" s="296">
        <v>5977</v>
      </c>
      <c r="E72" s="296">
        <v>177</v>
      </c>
      <c r="F72" s="296">
        <v>127</v>
      </c>
      <c r="G72" s="296">
        <v>1</v>
      </c>
      <c r="H72" s="296">
        <v>357</v>
      </c>
      <c r="I72" s="296">
        <v>127</v>
      </c>
      <c r="J72" s="296">
        <v>4037</v>
      </c>
      <c r="K72" s="296">
        <v>0</v>
      </c>
      <c r="X72" s="415"/>
      <c r="Y72" s="415"/>
      <c r="Z72" s="415"/>
      <c r="AA72" s="415"/>
      <c r="AB72" s="415"/>
      <c r="AC72" s="415"/>
      <c r="AD72" s="415"/>
      <c r="AE72" s="415"/>
      <c r="AF72" s="415"/>
    </row>
    <row r="73" spans="1:32" s="292" customFormat="1" ht="9" customHeight="1" x14ac:dyDescent="0.2">
      <c r="A73" s="290"/>
      <c r="B73" s="291" t="s">
        <v>216</v>
      </c>
      <c r="C73" s="296">
        <v>980</v>
      </c>
      <c r="D73" s="296">
        <v>513</v>
      </c>
      <c r="E73" s="296">
        <v>26</v>
      </c>
      <c r="F73" s="296">
        <v>2</v>
      </c>
      <c r="G73" s="296">
        <v>3</v>
      </c>
      <c r="H73" s="296">
        <v>39</v>
      </c>
      <c r="I73" s="296">
        <v>12</v>
      </c>
      <c r="J73" s="296">
        <v>385</v>
      </c>
      <c r="K73" s="296">
        <v>0</v>
      </c>
      <c r="X73" s="415"/>
      <c r="Y73" s="415"/>
      <c r="Z73" s="415"/>
      <c r="AA73" s="415"/>
      <c r="AB73" s="415"/>
      <c r="AC73" s="415"/>
      <c r="AD73" s="415"/>
      <c r="AE73" s="415"/>
      <c r="AF73" s="415"/>
    </row>
    <row r="74" spans="1:32" s="292" customFormat="1" ht="9" customHeight="1" x14ac:dyDescent="0.15">
      <c r="A74" s="290"/>
      <c r="B74" s="271" t="s">
        <v>217</v>
      </c>
      <c r="C74" s="296">
        <v>12330</v>
      </c>
      <c r="D74" s="296">
        <v>7460</v>
      </c>
      <c r="E74" s="296">
        <v>139</v>
      </c>
      <c r="F74" s="296">
        <v>86</v>
      </c>
      <c r="G74" s="296">
        <v>60</v>
      </c>
      <c r="H74" s="296">
        <v>18</v>
      </c>
      <c r="I74" s="296">
        <v>620</v>
      </c>
      <c r="J74" s="296">
        <v>3947</v>
      </c>
      <c r="K74" s="296">
        <v>0</v>
      </c>
      <c r="X74" s="415"/>
      <c r="Y74" s="415"/>
      <c r="Z74" s="415"/>
      <c r="AA74" s="415"/>
      <c r="AB74" s="415"/>
      <c r="AC74" s="415"/>
      <c r="AD74" s="415"/>
      <c r="AE74" s="415"/>
      <c r="AF74" s="415"/>
    </row>
    <row r="75" spans="1:32" s="292" customFormat="1" ht="9" customHeight="1" x14ac:dyDescent="0.15">
      <c r="A75" s="290"/>
      <c r="B75" s="271" t="s">
        <v>218</v>
      </c>
      <c r="C75" s="296">
        <v>32125</v>
      </c>
      <c r="D75" s="296">
        <v>19373</v>
      </c>
      <c r="E75" s="296">
        <v>851</v>
      </c>
      <c r="F75" s="296">
        <v>281</v>
      </c>
      <c r="G75" s="296">
        <v>124</v>
      </c>
      <c r="H75" s="296">
        <v>910</v>
      </c>
      <c r="I75" s="296">
        <v>488</v>
      </c>
      <c r="J75" s="296">
        <v>10098</v>
      </c>
      <c r="K75" s="296">
        <v>0</v>
      </c>
      <c r="X75" s="415"/>
      <c r="Y75" s="415"/>
      <c r="Z75" s="415"/>
      <c r="AA75" s="415"/>
      <c r="AB75" s="415"/>
      <c r="AC75" s="415"/>
      <c r="AD75" s="415"/>
      <c r="AE75" s="415"/>
      <c r="AF75" s="415"/>
    </row>
    <row r="76" spans="1:32" s="292" customFormat="1" ht="9" customHeight="1" x14ac:dyDescent="0.15">
      <c r="A76" s="290"/>
      <c r="B76" s="271" t="s">
        <v>219</v>
      </c>
      <c r="C76" s="296">
        <v>1502</v>
      </c>
      <c r="D76" s="296">
        <v>544</v>
      </c>
      <c r="E76" s="296">
        <v>42</v>
      </c>
      <c r="F76" s="296">
        <v>37</v>
      </c>
      <c r="G76" s="296">
        <v>0</v>
      </c>
      <c r="H76" s="296">
        <v>194</v>
      </c>
      <c r="I76" s="296">
        <v>3</v>
      </c>
      <c r="J76" s="296">
        <v>682</v>
      </c>
      <c r="K76" s="296">
        <v>0</v>
      </c>
      <c r="X76" s="415"/>
      <c r="Y76" s="415"/>
      <c r="Z76" s="415"/>
      <c r="AA76" s="415"/>
      <c r="AB76" s="415"/>
      <c r="AC76" s="415"/>
      <c r="AD76" s="415"/>
      <c r="AE76" s="415"/>
      <c r="AF76" s="415"/>
    </row>
    <row r="77" spans="1:32" s="292" customFormat="1" ht="14.25" customHeight="1" x14ac:dyDescent="0.2">
      <c r="A77" s="290" t="s">
        <v>239</v>
      </c>
      <c r="B77" s="291"/>
      <c r="C77" s="296">
        <v>17727</v>
      </c>
      <c r="D77" s="296">
        <v>10775</v>
      </c>
      <c r="E77" s="296">
        <v>1062</v>
      </c>
      <c r="F77" s="296">
        <v>709</v>
      </c>
      <c r="G77" s="296">
        <v>326</v>
      </c>
      <c r="H77" s="296">
        <v>230</v>
      </c>
      <c r="I77" s="296">
        <v>183</v>
      </c>
      <c r="J77" s="296">
        <v>4439</v>
      </c>
      <c r="K77" s="296">
        <v>3</v>
      </c>
      <c r="X77" s="415"/>
      <c r="Y77" s="415"/>
      <c r="Z77" s="415"/>
      <c r="AA77" s="415"/>
      <c r="AB77" s="415"/>
      <c r="AC77" s="415"/>
      <c r="AD77" s="415"/>
      <c r="AE77" s="415"/>
      <c r="AF77" s="415"/>
    </row>
    <row r="78" spans="1:32" s="292" customFormat="1" ht="9" customHeight="1" x14ac:dyDescent="0.2">
      <c r="A78" s="290"/>
      <c r="B78" s="291" t="s">
        <v>221</v>
      </c>
      <c r="C78" s="296">
        <v>2814</v>
      </c>
      <c r="D78" s="296">
        <v>1530</v>
      </c>
      <c r="E78" s="296">
        <v>160</v>
      </c>
      <c r="F78" s="296">
        <v>15</v>
      </c>
      <c r="G78" s="296">
        <v>66</v>
      </c>
      <c r="H78" s="296">
        <v>137</v>
      </c>
      <c r="I78" s="296">
        <v>25</v>
      </c>
      <c r="J78" s="296">
        <v>881</v>
      </c>
      <c r="K78" s="296">
        <v>0</v>
      </c>
      <c r="X78" s="415"/>
      <c r="Y78" s="415"/>
      <c r="Z78" s="415"/>
      <c r="AA78" s="415"/>
      <c r="AB78" s="415"/>
      <c r="AC78" s="415"/>
      <c r="AD78" s="415"/>
      <c r="AE78" s="415"/>
      <c r="AF78" s="415"/>
    </row>
    <row r="79" spans="1:32" s="292" customFormat="1" ht="9" customHeight="1" x14ac:dyDescent="0.2">
      <c r="A79" s="290"/>
      <c r="B79" s="291" t="s">
        <v>222</v>
      </c>
      <c r="C79" s="296">
        <v>1404</v>
      </c>
      <c r="D79" s="296">
        <v>836</v>
      </c>
      <c r="E79" s="296">
        <v>145</v>
      </c>
      <c r="F79" s="296">
        <v>125</v>
      </c>
      <c r="G79" s="296">
        <v>103</v>
      </c>
      <c r="H79" s="296">
        <v>5</v>
      </c>
      <c r="I79" s="296">
        <v>18</v>
      </c>
      <c r="J79" s="296">
        <v>169</v>
      </c>
      <c r="K79" s="296">
        <v>3</v>
      </c>
      <c r="X79" s="415"/>
      <c r="Y79" s="415"/>
      <c r="Z79" s="415"/>
      <c r="AA79" s="415"/>
      <c r="AB79" s="415"/>
      <c r="AC79" s="415"/>
      <c r="AD79" s="415"/>
      <c r="AE79" s="415"/>
      <c r="AF79" s="415"/>
    </row>
    <row r="80" spans="1:32" s="292" customFormat="1" ht="9" customHeight="1" x14ac:dyDescent="0.2">
      <c r="A80" s="290"/>
      <c r="B80" s="291" t="s">
        <v>223</v>
      </c>
      <c r="C80" s="296">
        <v>6546</v>
      </c>
      <c r="D80" s="296">
        <v>4956</v>
      </c>
      <c r="E80" s="296">
        <v>200</v>
      </c>
      <c r="F80" s="296">
        <v>79</v>
      </c>
      <c r="G80" s="296">
        <v>31</v>
      </c>
      <c r="H80" s="296">
        <v>9</v>
      </c>
      <c r="I80" s="296">
        <v>52</v>
      </c>
      <c r="J80" s="296">
        <v>1219</v>
      </c>
      <c r="K80" s="296">
        <v>0</v>
      </c>
      <c r="X80" s="415"/>
      <c r="Y80" s="415"/>
      <c r="Z80" s="415"/>
      <c r="AA80" s="415"/>
      <c r="AB80" s="415"/>
      <c r="AC80" s="415"/>
      <c r="AD80" s="415"/>
      <c r="AE80" s="415"/>
      <c r="AF80" s="415"/>
    </row>
    <row r="81" spans="1:32" s="292" customFormat="1" ht="9" customHeight="1" x14ac:dyDescent="0.2">
      <c r="A81" s="290"/>
      <c r="B81" s="291" t="s">
        <v>224</v>
      </c>
      <c r="C81" s="296">
        <v>1387</v>
      </c>
      <c r="D81" s="296">
        <v>883</v>
      </c>
      <c r="E81" s="296">
        <v>95</v>
      </c>
      <c r="F81" s="296">
        <v>21</v>
      </c>
      <c r="G81" s="296">
        <v>48</v>
      </c>
      <c r="H81" s="296">
        <v>25</v>
      </c>
      <c r="I81" s="296">
        <v>25</v>
      </c>
      <c r="J81" s="296">
        <v>290</v>
      </c>
      <c r="K81" s="296">
        <v>0</v>
      </c>
      <c r="X81" s="415"/>
      <c r="Y81" s="415"/>
      <c r="Z81" s="415"/>
      <c r="AA81" s="415"/>
      <c r="AB81" s="415"/>
      <c r="AC81" s="415"/>
      <c r="AD81" s="415"/>
      <c r="AE81" s="415"/>
      <c r="AF81" s="415"/>
    </row>
    <row r="82" spans="1:32" s="292" customFormat="1" ht="9" customHeight="1" x14ac:dyDescent="0.2">
      <c r="A82" s="290"/>
      <c r="B82" s="291" t="s">
        <v>225</v>
      </c>
      <c r="C82" s="296">
        <v>5576</v>
      </c>
      <c r="D82" s="296">
        <v>2570</v>
      </c>
      <c r="E82" s="296">
        <v>462</v>
      </c>
      <c r="F82" s="296">
        <v>469</v>
      </c>
      <c r="G82" s="296">
        <v>78</v>
      </c>
      <c r="H82" s="296">
        <v>54</v>
      </c>
      <c r="I82" s="296">
        <v>63</v>
      </c>
      <c r="J82" s="296">
        <v>1880</v>
      </c>
      <c r="K82" s="296">
        <v>0</v>
      </c>
      <c r="X82" s="415"/>
      <c r="Y82" s="415"/>
      <c r="Z82" s="415"/>
      <c r="AA82" s="415"/>
      <c r="AB82" s="415"/>
      <c r="AC82" s="415"/>
      <c r="AD82" s="415"/>
      <c r="AE82" s="415"/>
      <c r="AF82" s="415"/>
    </row>
    <row r="83" spans="1:32" s="292" customFormat="1" ht="14.25" customHeight="1" x14ac:dyDescent="0.2">
      <c r="A83" s="290" t="s">
        <v>243</v>
      </c>
      <c r="B83" s="291"/>
      <c r="C83" s="296">
        <v>95</v>
      </c>
      <c r="D83" s="296">
        <v>81</v>
      </c>
      <c r="E83" s="296">
        <v>1</v>
      </c>
      <c r="F83" s="296">
        <v>1</v>
      </c>
      <c r="G83" s="296">
        <v>0</v>
      </c>
      <c r="H83" s="296">
        <v>2</v>
      </c>
      <c r="I83" s="296">
        <v>0</v>
      </c>
      <c r="J83" s="296">
        <v>10</v>
      </c>
      <c r="K83" s="296">
        <v>0</v>
      </c>
      <c r="L83" s="294"/>
      <c r="M83" s="294"/>
      <c r="N83" s="294"/>
      <c r="O83" s="294"/>
      <c r="P83" s="294"/>
      <c r="Q83" s="294"/>
      <c r="R83" s="294"/>
      <c r="S83" s="294"/>
      <c r="T83" s="294"/>
      <c r="U83" s="294"/>
      <c r="V83" s="294"/>
      <c r="W83" s="294"/>
      <c r="X83" s="415"/>
      <c r="Y83" s="415"/>
      <c r="Z83" s="415"/>
      <c r="AA83" s="415"/>
      <c r="AB83" s="415"/>
      <c r="AC83" s="415"/>
      <c r="AD83" s="415"/>
      <c r="AE83" s="415"/>
      <c r="AF83" s="415"/>
    </row>
    <row r="84" spans="1:32" s="294" customFormat="1" ht="17.25" customHeight="1" x14ac:dyDescent="0.2">
      <c r="A84" s="293"/>
      <c r="B84" s="654" t="s">
        <v>61</v>
      </c>
      <c r="C84" s="67">
        <v>517944</v>
      </c>
      <c r="D84" s="67">
        <v>313631</v>
      </c>
      <c r="E84" s="67">
        <v>12373</v>
      </c>
      <c r="F84" s="67">
        <v>6361</v>
      </c>
      <c r="G84" s="67">
        <v>2989</v>
      </c>
      <c r="H84" s="67">
        <v>28153</v>
      </c>
      <c r="I84" s="67">
        <v>14060</v>
      </c>
      <c r="J84" s="67">
        <v>139442</v>
      </c>
      <c r="K84" s="67">
        <v>935</v>
      </c>
      <c r="L84" s="292"/>
      <c r="M84" s="292"/>
      <c r="N84" s="292"/>
      <c r="O84" s="292"/>
      <c r="P84" s="292"/>
      <c r="Q84" s="292"/>
      <c r="R84" s="292"/>
      <c r="S84" s="292"/>
      <c r="T84" s="292"/>
      <c r="U84" s="292"/>
      <c r="V84" s="292"/>
      <c r="W84" s="292"/>
      <c r="X84" s="415"/>
      <c r="Y84" s="415"/>
      <c r="Z84" s="415"/>
      <c r="AA84" s="415"/>
      <c r="AB84" s="415"/>
      <c r="AC84" s="415"/>
      <c r="AD84" s="415"/>
      <c r="AE84" s="415"/>
      <c r="AF84" s="415"/>
    </row>
    <row r="85" spans="1:32" s="292" customFormat="1" ht="9" customHeight="1" x14ac:dyDescent="0.2">
      <c r="A85" s="168"/>
      <c r="B85" s="295"/>
      <c r="C85" s="296"/>
      <c r="D85" s="296"/>
      <c r="E85" s="296"/>
      <c r="F85" s="296"/>
      <c r="G85" s="296"/>
      <c r="H85" s="296"/>
      <c r="I85" s="296"/>
      <c r="J85" s="296"/>
      <c r="K85" s="296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</row>
    <row r="86" spans="1:32" s="292" customFormat="1" ht="9" customHeight="1" x14ac:dyDescent="0.2">
      <c r="A86" s="410" t="s">
        <v>2379</v>
      </c>
      <c r="B86" s="297"/>
      <c r="C86" s="296"/>
      <c r="D86" s="296"/>
      <c r="E86" s="296"/>
      <c r="F86" s="296"/>
      <c r="G86" s="296"/>
      <c r="H86" s="296"/>
      <c r="I86" s="296"/>
      <c r="J86" s="296"/>
      <c r="K86" s="296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</row>
    <row r="87" spans="1:32" ht="9" customHeight="1" x14ac:dyDescent="0.2">
      <c r="B87" s="298"/>
      <c r="C87" s="44" t="s">
        <v>96</v>
      </c>
      <c r="D87" s="289"/>
      <c r="E87" s="289"/>
      <c r="F87" s="289"/>
      <c r="G87" s="289"/>
      <c r="H87" s="289"/>
      <c r="I87" s="289"/>
      <c r="J87" s="289"/>
      <c r="K87" s="289"/>
      <c r="L87" s="292"/>
      <c r="M87" s="292"/>
      <c r="N87" s="292"/>
      <c r="O87" s="292"/>
      <c r="P87" s="292"/>
      <c r="Q87" s="292"/>
      <c r="R87" s="292"/>
      <c r="S87" s="292"/>
      <c r="T87" s="292"/>
      <c r="U87" s="292"/>
      <c r="V87" s="292"/>
      <c r="W87" s="292"/>
      <c r="X87" s="292"/>
    </row>
    <row r="88" spans="1:32" ht="6" customHeight="1" x14ac:dyDescent="0.2">
      <c r="A88" s="18"/>
      <c r="B88" s="299"/>
      <c r="C88" s="287"/>
      <c r="D88" s="287"/>
      <c r="E88" s="287"/>
      <c r="F88" s="287"/>
      <c r="G88" s="287"/>
      <c r="H88" s="287"/>
      <c r="I88" s="287"/>
      <c r="J88" s="287"/>
      <c r="K88" s="287"/>
      <c r="L88" s="292"/>
      <c r="M88" s="292"/>
      <c r="N88" s="292"/>
      <c r="O88" s="292"/>
      <c r="P88" s="292"/>
      <c r="Q88" s="292"/>
      <c r="R88" s="292"/>
      <c r="S88" s="292"/>
      <c r="T88" s="292"/>
      <c r="U88" s="292"/>
      <c r="V88" s="292"/>
      <c r="W88" s="292"/>
      <c r="X88" s="292"/>
    </row>
    <row r="89" spans="1:32" s="292" customFormat="1" ht="14.25" customHeight="1" x14ac:dyDescent="0.2">
      <c r="A89" s="290" t="s">
        <v>112</v>
      </c>
      <c r="B89" s="291"/>
      <c r="C89" s="296">
        <v>12806</v>
      </c>
      <c r="D89" s="296">
        <v>7031</v>
      </c>
      <c r="E89" s="296">
        <v>528</v>
      </c>
      <c r="F89" s="296">
        <v>98</v>
      </c>
      <c r="G89" s="296">
        <v>230</v>
      </c>
      <c r="H89" s="296">
        <v>791</v>
      </c>
      <c r="I89" s="296">
        <v>189</v>
      </c>
      <c r="J89" s="296">
        <v>3939</v>
      </c>
      <c r="K89" s="296">
        <v>0</v>
      </c>
    </row>
    <row r="90" spans="1:32" s="292" customFormat="1" ht="9" customHeight="1" x14ac:dyDescent="0.2">
      <c r="A90" s="290"/>
      <c r="B90" s="291" t="s">
        <v>165</v>
      </c>
      <c r="C90" s="296">
        <v>868</v>
      </c>
      <c r="D90" s="296">
        <v>485</v>
      </c>
      <c r="E90" s="296">
        <v>37</v>
      </c>
      <c r="F90" s="296">
        <v>9</v>
      </c>
      <c r="G90" s="296">
        <v>7</v>
      </c>
      <c r="H90" s="296">
        <v>26</v>
      </c>
      <c r="I90" s="296">
        <v>8</v>
      </c>
      <c r="J90" s="296">
        <v>296</v>
      </c>
      <c r="K90" s="296">
        <v>0</v>
      </c>
    </row>
    <row r="91" spans="1:32" s="292" customFormat="1" ht="9" customHeight="1" x14ac:dyDescent="0.2">
      <c r="A91" s="290"/>
      <c r="B91" s="291" t="s">
        <v>166</v>
      </c>
      <c r="C91" s="296">
        <v>479</v>
      </c>
      <c r="D91" s="296">
        <v>308</v>
      </c>
      <c r="E91" s="296">
        <v>25</v>
      </c>
      <c r="F91" s="296">
        <v>2</v>
      </c>
      <c r="G91" s="296">
        <v>5</v>
      </c>
      <c r="H91" s="296">
        <v>52</v>
      </c>
      <c r="I91" s="296">
        <v>6</v>
      </c>
      <c r="J91" s="296">
        <v>81</v>
      </c>
      <c r="K91" s="296">
        <v>0</v>
      </c>
    </row>
    <row r="92" spans="1:32" s="292" customFormat="1" ht="9" customHeight="1" x14ac:dyDescent="0.2">
      <c r="A92" s="290"/>
      <c r="B92" s="291" t="s">
        <v>167</v>
      </c>
      <c r="C92" s="296">
        <v>345</v>
      </c>
      <c r="D92" s="296">
        <v>164</v>
      </c>
      <c r="E92" s="296">
        <v>40</v>
      </c>
      <c r="F92" s="296">
        <v>18</v>
      </c>
      <c r="G92" s="296">
        <v>7</v>
      </c>
      <c r="H92" s="296">
        <v>52</v>
      </c>
      <c r="I92" s="296">
        <v>0</v>
      </c>
      <c r="J92" s="296">
        <v>64</v>
      </c>
      <c r="K92" s="296">
        <v>0</v>
      </c>
    </row>
    <row r="93" spans="1:32" s="292" customFormat="1" ht="9" customHeight="1" x14ac:dyDescent="0.2">
      <c r="A93" s="290"/>
      <c r="B93" s="291" t="s">
        <v>168</v>
      </c>
      <c r="C93" s="296">
        <v>1242</v>
      </c>
      <c r="D93" s="296">
        <v>583</v>
      </c>
      <c r="E93" s="296">
        <v>84</v>
      </c>
      <c r="F93" s="296">
        <v>4</v>
      </c>
      <c r="G93" s="296">
        <v>33</v>
      </c>
      <c r="H93" s="296">
        <v>127</v>
      </c>
      <c r="I93" s="296">
        <v>29</v>
      </c>
      <c r="J93" s="296">
        <v>382</v>
      </c>
      <c r="K93" s="296">
        <v>0</v>
      </c>
    </row>
    <row r="94" spans="1:32" s="292" customFormat="1" ht="9" customHeight="1" x14ac:dyDescent="0.2">
      <c r="A94" s="290"/>
      <c r="B94" s="291" t="s">
        <v>169</v>
      </c>
      <c r="C94" s="296">
        <v>2717</v>
      </c>
      <c r="D94" s="296">
        <v>1513</v>
      </c>
      <c r="E94" s="296">
        <v>85</v>
      </c>
      <c r="F94" s="296">
        <v>5</v>
      </c>
      <c r="G94" s="296">
        <v>19</v>
      </c>
      <c r="H94" s="296">
        <v>199</v>
      </c>
      <c r="I94" s="296">
        <v>1</v>
      </c>
      <c r="J94" s="296">
        <v>895</v>
      </c>
      <c r="K94" s="296">
        <v>0</v>
      </c>
    </row>
    <row r="95" spans="1:32" s="292" customFormat="1" ht="9" customHeight="1" x14ac:dyDescent="0.2">
      <c r="A95" s="290"/>
      <c r="B95" s="291" t="s">
        <v>2385</v>
      </c>
      <c r="C95" s="296">
        <v>121</v>
      </c>
      <c r="D95" s="296">
        <v>75</v>
      </c>
      <c r="E95" s="296">
        <v>3</v>
      </c>
      <c r="F95" s="296">
        <v>0</v>
      </c>
      <c r="G95" s="296">
        <v>0</v>
      </c>
      <c r="H95" s="296">
        <v>3</v>
      </c>
      <c r="I95" s="296">
        <v>25</v>
      </c>
      <c r="J95" s="296">
        <v>15</v>
      </c>
      <c r="K95" s="296">
        <v>0</v>
      </c>
    </row>
    <row r="96" spans="1:32" s="292" customFormat="1" ht="9" customHeight="1" x14ac:dyDescent="0.2">
      <c r="A96" s="290"/>
      <c r="B96" s="291" t="s">
        <v>170</v>
      </c>
      <c r="C96" s="296">
        <v>714</v>
      </c>
      <c r="D96" s="296">
        <v>300</v>
      </c>
      <c r="E96" s="296">
        <v>9</v>
      </c>
      <c r="F96" s="296">
        <v>7</v>
      </c>
      <c r="G96" s="296">
        <v>61</v>
      </c>
      <c r="H96" s="296">
        <v>58</v>
      </c>
      <c r="I96" s="296">
        <v>7</v>
      </c>
      <c r="J96" s="296">
        <v>272</v>
      </c>
      <c r="K96" s="296">
        <v>0</v>
      </c>
    </row>
    <row r="97" spans="1:11" s="292" customFormat="1" ht="9" customHeight="1" x14ac:dyDescent="0.2">
      <c r="A97" s="290"/>
      <c r="B97" s="291" t="s">
        <v>171</v>
      </c>
      <c r="C97" s="296">
        <v>163</v>
      </c>
      <c r="D97" s="296">
        <v>84</v>
      </c>
      <c r="E97" s="296">
        <v>8</v>
      </c>
      <c r="F97" s="296">
        <v>0</v>
      </c>
      <c r="G97" s="296">
        <v>13</v>
      </c>
      <c r="H97" s="296">
        <v>18</v>
      </c>
      <c r="I97" s="296">
        <v>0</v>
      </c>
      <c r="J97" s="296">
        <v>40</v>
      </c>
      <c r="K97" s="296">
        <v>0</v>
      </c>
    </row>
    <row r="98" spans="1:11" s="292" customFormat="1" ht="9" customHeight="1" x14ac:dyDescent="0.2">
      <c r="A98" s="290"/>
      <c r="B98" s="291" t="s">
        <v>172</v>
      </c>
      <c r="C98" s="296">
        <v>2369</v>
      </c>
      <c r="D98" s="296">
        <v>1371</v>
      </c>
      <c r="E98" s="296">
        <v>91</v>
      </c>
      <c r="F98" s="296">
        <v>31</v>
      </c>
      <c r="G98" s="296">
        <v>39</v>
      </c>
      <c r="H98" s="296">
        <v>93</v>
      </c>
      <c r="I98" s="296">
        <v>15</v>
      </c>
      <c r="J98" s="296">
        <v>729</v>
      </c>
      <c r="K98" s="296">
        <v>0</v>
      </c>
    </row>
    <row r="99" spans="1:11" s="292" customFormat="1" ht="9" customHeight="1" x14ac:dyDescent="0.2">
      <c r="A99" s="290"/>
      <c r="B99" s="291" t="s">
        <v>173</v>
      </c>
      <c r="C99" s="296">
        <v>1743</v>
      </c>
      <c r="D99" s="296">
        <v>1087</v>
      </c>
      <c r="E99" s="296">
        <v>66</v>
      </c>
      <c r="F99" s="296">
        <v>8</v>
      </c>
      <c r="G99" s="296">
        <v>12</v>
      </c>
      <c r="H99" s="296">
        <v>31</v>
      </c>
      <c r="I99" s="296">
        <v>7</v>
      </c>
      <c r="J99" s="296">
        <v>532</v>
      </c>
      <c r="K99" s="296">
        <v>0</v>
      </c>
    </row>
    <row r="100" spans="1:11" s="292" customFormat="1" ht="9" customHeight="1" x14ac:dyDescent="0.2">
      <c r="A100" s="290"/>
      <c r="B100" s="291" t="s">
        <v>174</v>
      </c>
      <c r="C100" s="296">
        <v>507</v>
      </c>
      <c r="D100" s="296">
        <v>255</v>
      </c>
      <c r="E100" s="296">
        <v>21</v>
      </c>
      <c r="F100" s="296">
        <v>4</v>
      </c>
      <c r="G100" s="296">
        <v>27</v>
      </c>
      <c r="H100" s="296">
        <v>17</v>
      </c>
      <c r="I100" s="296">
        <v>34</v>
      </c>
      <c r="J100" s="296">
        <v>149</v>
      </c>
      <c r="K100" s="296">
        <v>0</v>
      </c>
    </row>
    <row r="101" spans="1:11" s="292" customFormat="1" ht="9" customHeight="1" x14ac:dyDescent="0.2">
      <c r="A101" s="290"/>
      <c r="B101" s="291" t="s">
        <v>175</v>
      </c>
      <c r="C101" s="296">
        <v>78</v>
      </c>
      <c r="D101" s="296">
        <v>47</v>
      </c>
      <c r="E101" s="296">
        <v>3</v>
      </c>
      <c r="F101" s="296">
        <v>0</v>
      </c>
      <c r="G101" s="296">
        <v>1</v>
      </c>
      <c r="H101" s="296">
        <v>3</v>
      </c>
      <c r="I101" s="296">
        <v>0</v>
      </c>
      <c r="J101" s="296">
        <v>24</v>
      </c>
      <c r="K101" s="296">
        <v>0</v>
      </c>
    </row>
    <row r="102" spans="1:11" s="292" customFormat="1" ht="9" customHeight="1" x14ac:dyDescent="0.2">
      <c r="A102" s="290"/>
      <c r="B102" s="291" t="s">
        <v>2386</v>
      </c>
      <c r="C102" s="296">
        <v>584</v>
      </c>
      <c r="D102" s="296">
        <v>263</v>
      </c>
      <c r="E102" s="296">
        <v>28</v>
      </c>
      <c r="F102" s="296">
        <v>0</v>
      </c>
      <c r="G102" s="296">
        <v>2</v>
      </c>
      <c r="H102" s="296">
        <v>59</v>
      </c>
      <c r="I102" s="296">
        <v>51</v>
      </c>
      <c r="J102" s="296">
        <v>181</v>
      </c>
      <c r="K102" s="296">
        <v>0</v>
      </c>
    </row>
    <row r="103" spans="1:11" s="292" customFormat="1" ht="9" customHeight="1" x14ac:dyDescent="0.2">
      <c r="A103" s="290"/>
      <c r="B103" s="291" t="s">
        <v>176</v>
      </c>
      <c r="C103" s="296">
        <v>304</v>
      </c>
      <c r="D103" s="296">
        <v>143</v>
      </c>
      <c r="E103" s="296">
        <v>17</v>
      </c>
      <c r="F103" s="296">
        <v>10</v>
      </c>
      <c r="G103" s="296">
        <v>0</v>
      </c>
      <c r="H103" s="296">
        <v>34</v>
      </c>
      <c r="I103" s="296">
        <v>4</v>
      </c>
      <c r="J103" s="296">
        <v>96</v>
      </c>
      <c r="K103" s="296">
        <v>0</v>
      </c>
    </row>
    <row r="104" spans="1:11" s="292" customFormat="1" ht="9" customHeight="1" x14ac:dyDescent="0.2">
      <c r="A104" s="290"/>
      <c r="B104" s="291" t="s">
        <v>2387</v>
      </c>
      <c r="C104" s="296">
        <v>52</v>
      </c>
      <c r="D104" s="296">
        <v>26</v>
      </c>
      <c r="E104" s="296">
        <v>0</v>
      </c>
      <c r="F104" s="296">
        <v>0</v>
      </c>
      <c r="G104" s="296">
        <v>3</v>
      </c>
      <c r="H104" s="296">
        <v>1</v>
      </c>
      <c r="I104" s="296">
        <v>0</v>
      </c>
      <c r="J104" s="296">
        <v>22</v>
      </c>
      <c r="K104" s="296">
        <v>0</v>
      </c>
    </row>
    <row r="105" spans="1:11" s="292" customFormat="1" ht="9" customHeight="1" x14ac:dyDescent="0.2">
      <c r="A105" s="290"/>
      <c r="B105" s="291" t="s">
        <v>446</v>
      </c>
      <c r="C105" s="296">
        <v>520</v>
      </c>
      <c r="D105" s="296">
        <v>327</v>
      </c>
      <c r="E105" s="296">
        <v>11</v>
      </c>
      <c r="F105" s="296">
        <v>0</v>
      </c>
      <c r="G105" s="296">
        <v>1</v>
      </c>
      <c r="H105" s="296">
        <v>18</v>
      </c>
      <c r="I105" s="296">
        <v>2</v>
      </c>
      <c r="J105" s="296">
        <v>161</v>
      </c>
      <c r="K105" s="296">
        <v>0</v>
      </c>
    </row>
    <row r="106" spans="1:11" s="292" customFormat="1" ht="14.25" customHeight="1" x14ac:dyDescent="0.2">
      <c r="A106" s="290" t="s">
        <v>177</v>
      </c>
      <c r="B106" s="291"/>
      <c r="C106" s="296">
        <v>2862</v>
      </c>
      <c r="D106" s="296">
        <v>1797</v>
      </c>
      <c r="E106" s="296">
        <v>79</v>
      </c>
      <c r="F106" s="296">
        <v>15</v>
      </c>
      <c r="G106" s="296">
        <v>31</v>
      </c>
      <c r="H106" s="296">
        <v>76</v>
      </c>
      <c r="I106" s="296">
        <v>8</v>
      </c>
      <c r="J106" s="296">
        <v>856</v>
      </c>
      <c r="K106" s="296">
        <v>0</v>
      </c>
    </row>
    <row r="107" spans="1:11" s="292" customFormat="1" ht="14.25" customHeight="1" x14ac:dyDescent="0.2">
      <c r="A107" s="290" t="s">
        <v>178</v>
      </c>
      <c r="B107" s="291"/>
      <c r="C107" s="296">
        <v>84010</v>
      </c>
      <c r="D107" s="296">
        <v>55064</v>
      </c>
      <c r="E107" s="296">
        <v>1849</v>
      </c>
      <c r="F107" s="296">
        <v>1620</v>
      </c>
      <c r="G107" s="296">
        <v>296</v>
      </c>
      <c r="H107" s="296">
        <v>2081</v>
      </c>
      <c r="I107" s="296">
        <v>4498</v>
      </c>
      <c r="J107" s="296">
        <v>18204</v>
      </c>
      <c r="K107" s="296">
        <v>398</v>
      </c>
    </row>
    <row r="108" spans="1:11" s="292" customFormat="1" ht="9" customHeight="1" x14ac:dyDescent="0.15">
      <c r="A108" s="290"/>
      <c r="B108" s="271" t="s">
        <v>179</v>
      </c>
      <c r="C108" s="296">
        <v>1303</v>
      </c>
      <c r="D108" s="296">
        <v>655</v>
      </c>
      <c r="E108" s="296">
        <v>31</v>
      </c>
      <c r="F108" s="296">
        <v>61</v>
      </c>
      <c r="G108" s="296">
        <v>18</v>
      </c>
      <c r="H108" s="296">
        <v>50</v>
      </c>
      <c r="I108" s="296">
        <v>111</v>
      </c>
      <c r="J108" s="296">
        <v>377</v>
      </c>
      <c r="K108" s="296">
        <v>0</v>
      </c>
    </row>
    <row r="109" spans="1:11" s="292" customFormat="1" ht="9" customHeight="1" x14ac:dyDescent="0.15">
      <c r="A109" s="290"/>
      <c r="B109" s="271" t="s">
        <v>180</v>
      </c>
      <c r="C109" s="296">
        <v>94</v>
      </c>
      <c r="D109" s="296">
        <v>32</v>
      </c>
      <c r="E109" s="296">
        <v>1</v>
      </c>
      <c r="F109" s="296">
        <v>0</v>
      </c>
      <c r="G109" s="296">
        <v>0</v>
      </c>
      <c r="H109" s="296">
        <v>3</v>
      </c>
      <c r="I109" s="296">
        <v>1</v>
      </c>
      <c r="J109" s="296">
        <v>57</v>
      </c>
      <c r="K109" s="296">
        <v>0</v>
      </c>
    </row>
    <row r="110" spans="1:11" s="292" customFormat="1" ht="9" customHeight="1" x14ac:dyDescent="0.15">
      <c r="A110" s="290"/>
      <c r="B110" s="271" t="s">
        <v>1586</v>
      </c>
      <c r="C110" s="296">
        <v>2545</v>
      </c>
      <c r="D110" s="296">
        <v>1464</v>
      </c>
      <c r="E110" s="296">
        <v>70</v>
      </c>
      <c r="F110" s="296">
        <v>5</v>
      </c>
      <c r="G110" s="296">
        <v>7</v>
      </c>
      <c r="H110" s="296">
        <v>109</v>
      </c>
      <c r="I110" s="296">
        <v>39</v>
      </c>
      <c r="J110" s="296">
        <v>851</v>
      </c>
      <c r="K110" s="296">
        <v>0</v>
      </c>
    </row>
    <row r="111" spans="1:11" s="292" customFormat="1" ht="9" customHeight="1" x14ac:dyDescent="0.15">
      <c r="A111" s="290"/>
      <c r="B111" s="271" t="s">
        <v>2388</v>
      </c>
      <c r="C111" s="296">
        <v>2508</v>
      </c>
      <c r="D111" s="296">
        <v>1448</v>
      </c>
      <c r="E111" s="296">
        <v>60</v>
      </c>
      <c r="F111" s="296">
        <v>10</v>
      </c>
      <c r="G111" s="296">
        <v>23</v>
      </c>
      <c r="H111" s="296">
        <v>126</v>
      </c>
      <c r="I111" s="296">
        <v>66</v>
      </c>
      <c r="J111" s="296">
        <v>775</v>
      </c>
      <c r="K111" s="296">
        <v>0</v>
      </c>
    </row>
    <row r="112" spans="1:11" s="292" customFormat="1" ht="9" customHeight="1" x14ac:dyDescent="0.15">
      <c r="A112" s="290"/>
      <c r="B112" s="271" t="s">
        <v>182</v>
      </c>
      <c r="C112" s="296">
        <v>3701</v>
      </c>
      <c r="D112" s="296">
        <v>3035</v>
      </c>
      <c r="E112" s="296">
        <v>146</v>
      </c>
      <c r="F112" s="296">
        <v>24</v>
      </c>
      <c r="G112" s="296">
        <v>0</v>
      </c>
      <c r="H112" s="296">
        <v>8</v>
      </c>
      <c r="I112" s="296">
        <v>117</v>
      </c>
      <c r="J112" s="296">
        <v>371</v>
      </c>
      <c r="K112" s="296">
        <v>0</v>
      </c>
    </row>
    <row r="113" spans="1:11" s="292" customFormat="1" ht="9" customHeight="1" x14ac:dyDescent="0.15">
      <c r="A113" s="290"/>
      <c r="B113" s="271" t="s">
        <v>183</v>
      </c>
      <c r="C113" s="296">
        <v>7405</v>
      </c>
      <c r="D113" s="296">
        <v>5066</v>
      </c>
      <c r="E113" s="296">
        <v>284</v>
      </c>
      <c r="F113" s="296">
        <v>144</v>
      </c>
      <c r="G113" s="296">
        <v>22</v>
      </c>
      <c r="H113" s="296">
        <v>666</v>
      </c>
      <c r="I113" s="296">
        <v>389</v>
      </c>
      <c r="J113" s="296">
        <v>439</v>
      </c>
      <c r="K113" s="296">
        <v>395</v>
      </c>
    </row>
    <row r="114" spans="1:11" s="292" customFormat="1" ht="9" customHeight="1" x14ac:dyDescent="0.15">
      <c r="A114" s="290"/>
      <c r="B114" s="271" t="s">
        <v>184</v>
      </c>
      <c r="C114" s="296">
        <v>9139</v>
      </c>
      <c r="D114" s="296">
        <v>8277</v>
      </c>
      <c r="E114" s="296">
        <v>174</v>
      </c>
      <c r="F114" s="296">
        <v>76</v>
      </c>
      <c r="G114" s="296">
        <v>2</v>
      </c>
      <c r="H114" s="296">
        <v>16</v>
      </c>
      <c r="I114" s="296">
        <v>422</v>
      </c>
      <c r="J114" s="296">
        <v>172</v>
      </c>
      <c r="K114" s="296">
        <v>0</v>
      </c>
    </row>
    <row r="115" spans="1:11" s="292" customFormat="1" ht="9" customHeight="1" x14ac:dyDescent="0.15">
      <c r="A115" s="290"/>
      <c r="B115" s="271" t="s">
        <v>185</v>
      </c>
      <c r="C115" s="296">
        <v>44026</v>
      </c>
      <c r="D115" s="296">
        <v>27342</v>
      </c>
      <c r="E115" s="296">
        <v>715</v>
      </c>
      <c r="F115" s="296">
        <v>1119</v>
      </c>
      <c r="G115" s="296">
        <v>153</v>
      </c>
      <c r="H115" s="296">
        <v>771</v>
      </c>
      <c r="I115" s="296">
        <v>2758</v>
      </c>
      <c r="J115" s="296">
        <v>11166</v>
      </c>
      <c r="K115" s="296">
        <v>2</v>
      </c>
    </row>
    <row r="116" spans="1:11" s="292" customFormat="1" ht="9" customHeight="1" x14ac:dyDescent="0.15">
      <c r="A116" s="290"/>
      <c r="B116" s="271" t="s">
        <v>186</v>
      </c>
      <c r="C116" s="296">
        <v>5558</v>
      </c>
      <c r="D116" s="296">
        <v>3176</v>
      </c>
      <c r="E116" s="296">
        <v>66</v>
      </c>
      <c r="F116" s="296">
        <v>100</v>
      </c>
      <c r="G116" s="296">
        <v>9</v>
      </c>
      <c r="H116" s="296">
        <v>48</v>
      </c>
      <c r="I116" s="296">
        <v>324</v>
      </c>
      <c r="J116" s="296">
        <v>1835</v>
      </c>
      <c r="K116" s="296">
        <v>0</v>
      </c>
    </row>
    <row r="117" spans="1:11" s="292" customFormat="1" ht="9" customHeight="1" x14ac:dyDescent="0.15">
      <c r="A117" s="290"/>
      <c r="B117" s="271" t="s">
        <v>187</v>
      </c>
      <c r="C117" s="296">
        <v>3903</v>
      </c>
      <c r="D117" s="296">
        <v>2365</v>
      </c>
      <c r="E117" s="296">
        <v>142</v>
      </c>
      <c r="F117" s="296">
        <v>26</v>
      </c>
      <c r="G117" s="296">
        <v>2</v>
      </c>
      <c r="H117" s="296">
        <v>147</v>
      </c>
      <c r="I117" s="296">
        <v>76</v>
      </c>
      <c r="J117" s="296">
        <v>1144</v>
      </c>
      <c r="K117" s="296">
        <v>1</v>
      </c>
    </row>
    <row r="118" spans="1:11" s="292" customFormat="1" ht="9" customHeight="1" x14ac:dyDescent="0.15">
      <c r="A118" s="290"/>
      <c r="B118" s="271" t="s">
        <v>188</v>
      </c>
      <c r="C118" s="296">
        <v>2930</v>
      </c>
      <c r="D118" s="296">
        <v>1600</v>
      </c>
      <c r="E118" s="296">
        <v>152</v>
      </c>
      <c r="F118" s="296">
        <v>48</v>
      </c>
      <c r="G118" s="296">
        <v>60</v>
      </c>
      <c r="H118" s="296">
        <v>124</v>
      </c>
      <c r="I118" s="296">
        <v>172</v>
      </c>
      <c r="J118" s="296">
        <v>774</v>
      </c>
      <c r="K118" s="296">
        <v>0</v>
      </c>
    </row>
    <row r="119" spans="1:11" s="292" customFormat="1" ht="9" customHeight="1" x14ac:dyDescent="0.15">
      <c r="A119" s="290"/>
      <c r="B119" s="271" t="s">
        <v>275</v>
      </c>
      <c r="C119" s="296">
        <v>898</v>
      </c>
      <c r="D119" s="296">
        <v>604</v>
      </c>
      <c r="E119" s="296">
        <v>8</v>
      </c>
      <c r="F119" s="296">
        <v>7</v>
      </c>
      <c r="G119" s="296">
        <v>0</v>
      </c>
      <c r="H119" s="296">
        <v>13</v>
      </c>
      <c r="I119" s="296">
        <v>23</v>
      </c>
      <c r="J119" s="296">
        <v>243</v>
      </c>
      <c r="K119" s="296">
        <v>0</v>
      </c>
    </row>
    <row r="120" spans="1:11" s="292" customFormat="1" ht="14.25" customHeight="1" x14ac:dyDescent="0.2">
      <c r="A120" s="290" t="s">
        <v>237</v>
      </c>
      <c r="B120" s="291"/>
      <c r="C120" s="296">
        <v>26595</v>
      </c>
      <c r="D120" s="296">
        <v>11944</v>
      </c>
      <c r="E120" s="296">
        <v>621</v>
      </c>
      <c r="F120" s="296">
        <v>66</v>
      </c>
      <c r="G120" s="296">
        <v>81</v>
      </c>
      <c r="H120" s="296">
        <v>4638</v>
      </c>
      <c r="I120" s="296">
        <v>169</v>
      </c>
      <c r="J120" s="296">
        <v>9074</v>
      </c>
      <c r="K120" s="296">
        <v>2</v>
      </c>
    </row>
    <row r="121" spans="1:11" s="292" customFormat="1" ht="9" customHeight="1" x14ac:dyDescent="0.2">
      <c r="A121" s="290"/>
      <c r="B121" s="291" t="s">
        <v>190</v>
      </c>
      <c r="C121" s="296">
        <v>937</v>
      </c>
      <c r="D121" s="296">
        <v>311</v>
      </c>
      <c r="E121" s="296">
        <v>66</v>
      </c>
      <c r="F121" s="296">
        <v>0</v>
      </c>
      <c r="G121" s="296">
        <v>5</v>
      </c>
      <c r="H121" s="296">
        <v>97</v>
      </c>
      <c r="I121" s="296">
        <v>67</v>
      </c>
      <c r="J121" s="296">
        <v>391</v>
      </c>
      <c r="K121" s="296">
        <v>0</v>
      </c>
    </row>
    <row r="122" spans="1:11" s="292" customFormat="1" ht="9" customHeight="1" x14ac:dyDescent="0.2">
      <c r="A122" s="290"/>
      <c r="B122" s="291" t="s">
        <v>191</v>
      </c>
      <c r="C122" s="296">
        <v>5023</v>
      </c>
      <c r="D122" s="296">
        <v>2497</v>
      </c>
      <c r="E122" s="296">
        <v>214</v>
      </c>
      <c r="F122" s="296">
        <v>11</v>
      </c>
      <c r="G122" s="296">
        <v>13</v>
      </c>
      <c r="H122" s="296">
        <v>405</v>
      </c>
      <c r="I122" s="296">
        <v>35</v>
      </c>
      <c r="J122" s="296">
        <v>1846</v>
      </c>
      <c r="K122" s="296">
        <v>2</v>
      </c>
    </row>
    <row r="123" spans="1:11" s="292" customFormat="1" ht="9" customHeight="1" x14ac:dyDescent="0.2">
      <c r="A123" s="290"/>
      <c r="B123" s="291" t="s">
        <v>192</v>
      </c>
      <c r="C123" s="296">
        <v>5875</v>
      </c>
      <c r="D123" s="296">
        <v>2288</v>
      </c>
      <c r="E123" s="296">
        <v>90</v>
      </c>
      <c r="F123" s="296">
        <v>5</v>
      </c>
      <c r="G123" s="296">
        <v>10</v>
      </c>
      <c r="H123" s="296">
        <v>1329</v>
      </c>
      <c r="I123" s="296">
        <v>21</v>
      </c>
      <c r="J123" s="296">
        <v>2132</v>
      </c>
      <c r="K123" s="296">
        <v>0</v>
      </c>
    </row>
    <row r="124" spans="1:11" s="292" customFormat="1" ht="9" customHeight="1" x14ac:dyDescent="0.2">
      <c r="A124" s="290"/>
      <c r="B124" s="291" t="s">
        <v>193</v>
      </c>
      <c r="C124" s="296">
        <v>5759</v>
      </c>
      <c r="D124" s="296">
        <v>2353</v>
      </c>
      <c r="E124" s="296">
        <v>81</v>
      </c>
      <c r="F124" s="296">
        <v>3</v>
      </c>
      <c r="G124" s="296">
        <v>7</v>
      </c>
      <c r="H124" s="296">
        <v>1427</v>
      </c>
      <c r="I124" s="296">
        <v>0</v>
      </c>
      <c r="J124" s="296">
        <v>1888</v>
      </c>
      <c r="K124" s="296">
        <v>0</v>
      </c>
    </row>
    <row r="125" spans="1:11" s="292" customFormat="1" ht="9" customHeight="1" x14ac:dyDescent="0.2">
      <c r="A125" s="290"/>
      <c r="B125" s="291" t="s">
        <v>194</v>
      </c>
      <c r="C125" s="296">
        <v>1029</v>
      </c>
      <c r="D125" s="296">
        <v>669</v>
      </c>
      <c r="E125" s="296">
        <v>31</v>
      </c>
      <c r="F125" s="296">
        <v>29</v>
      </c>
      <c r="G125" s="296">
        <v>11</v>
      </c>
      <c r="H125" s="296">
        <v>178</v>
      </c>
      <c r="I125" s="296">
        <v>8</v>
      </c>
      <c r="J125" s="296">
        <v>103</v>
      </c>
      <c r="K125" s="296">
        <v>0</v>
      </c>
    </row>
    <row r="126" spans="1:11" s="292" customFormat="1" ht="9" customHeight="1" x14ac:dyDescent="0.2">
      <c r="A126" s="290"/>
      <c r="B126" s="291" t="s">
        <v>195</v>
      </c>
      <c r="C126" s="296">
        <v>4968</v>
      </c>
      <c r="D126" s="296">
        <v>2406</v>
      </c>
      <c r="E126" s="296">
        <v>86</v>
      </c>
      <c r="F126" s="296">
        <v>17</v>
      </c>
      <c r="G126" s="296">
        <v>20</v>
      </c>
      <c r="H126" s="296">
        <v>934</v>
      </c>
      <c r="I126" s="296">
        <v>23</v>
      </c>
      <c r="J126" s="296">
        <v>1482</v>
      </c>
      <c r="K126" s="296">
        <v>0</v>
      </c>
    </row>
    <row r="127" spans="1:11" s="292" customFormat="1" ht="9" customHeight="1" x14ac:dyDescent="0.2">
      <c r="A127" s="290"/>
      <c r="B127" s="291" t="s">
        <v>196</v>
      </c>
      <c r="C127" s="296">
        <v>1288</v>
      </c>
      <c r="D127" s="296">
        <v>454</v>
      </c>
      <c r="E127" s="296">
        <v>16</v>
      </c>
      <c r="F127" s="296">
        <v>0</v>
      </c>
      <c r="G127" s="296">
        <v>1</v>
      </c>
      <c r="H127" s="296">
        <v>198</v>
      </c>
      <c r="I127" s="296">
        <v>1</v>
      </c>
      <c r="J127" s="296">
        <v>618</v>
      </c>
      <c r="K127" s="296">
        <v>0</v>
      </c>
    </row>
    <row r="128" spans="1:11" s="292" customFormat="1" ht="9" customHeight="1" x14ac:dyDescent="0.2">
      <c r="A128" s="290"/>
      <c r="B128" s="291" t="s">
        <v>197</v>
      </c>
      <c r="C128" s="296">
        <v>1716</v>
      </c>
      <c r="D128" s="296">
        <v>966</v>
      </c>
      <c r="E128" s="296">
        <v>37</v>
      </c>
      <c r="F128" s="296">
        <v>1</v>
      </c>
      <c r="G128" s="296">
        <v>14</v>
      </c>
      <c r="H128" s="296">
        <v>70</v>
      </c>
      <c r="I128" s="296">
        <v>14</v>
      </c>
      <c r="J128" s="296">
        <v>614</v>
      </c>
      <c r="K128" s="296">
        <v>0</v>
      </c>
    </row>
    <row r="129" spans="1:11" s="292" customFormat="1" ht="14.25" customHeight="1" x14ac:dyDescent="0.2">
      <c r="A129" s="290" t="s">
        <v>238</v>
      </c>
      <c r="B129" s="291"/>
      <c r="C129" s="296">
        <v>11138</v>
      </c>
      <c r="D129" s="296">
        <v>6186</v>
      </c>
      <c r="E129" s="296">
        <v>190</v>
      </c>
      <c r="F129" s="296">
        <v>105</v>
      </c>
      <c r="G129" s="296">
        <v>2</v>
      </c>
      <c r="H129" s="296">
        <v>3573</v>
      </c>
      <c r="I129" s="296">
        <v>370</v>
      </c>
      <c r="J129" s="296">
        <v>712</v>
      </c>
      <c r="K129" s="296">
        <v>0</v>
      </c>
    </row>
    <row r="130" spans="1:11" s="292" customFormat="1" ht="9" customHeight="1" x14ac:dyDescent="0.2">
      <c r="A130" s="290"/>
      <c r="B130" s="291" t="s">
        <v>199</v>
      </c>
      <c r="C130" s="296">
        <v>2917</v>
      </c>
      <c r="D130" s="296">
        <v>1787</v>
      </c>
      <c r="E130" s="296">
        <v>60</v>
      </c>
      <c r="F130" s="296">
        <v>97</v>
      </c>
      <c r="G130" s="296">
        <v>2</v>
      </c>
      <c r="H130" s="296">
        <v>64</v>
      </c>
      <c r="I130" s="296">
        <v>293</v>
      </c>
      <c r="J130" s="296">
        <v>614</v>
      </c>
      <c r="K130" s="296">
        <v>0</v>
      </c>
    </row>
    <row r="131" spans="1:11" s="292" customFormat="1" ht="9" customHeight="1" x14ac:dyDescent="0.2">
      <c r="A131" s="290"/>
      <c r="B131" s="291" t="s">
        <v>200</v>
      </c>
      <c r="C131" s="296">
        <v>7296</v>
      </c>
      <c r="D131" s="296">
        <v>3894</v>
      </c>
      <c r="E131" s="296">
        <v>95</v>
      </c>
      <c r="F131" s="296">
        <v>8</v>
      </c>
      <c r="G131" s="296">
        <v>0</v>
      </c>
      <c r="H131" s="296">
        <v>3149</v>
      </c>
      <c r="I131" s="296">
        <v>52</v>
      </c>
      <c r="J131" s="296">
        <v>98</v>
      </c>
      <c r="K131" s="296">
        <v>0</v>
      </c>
    </row>
    <row r="132" spans="1:11" s="292" customFormat="1" ht="9" customHeight="1" x14ac:dyDescent="0.2">
      <c r="A132" s="290"/>
      <c r="B132" s="291" t="s">
        <v>201</v>
      </c>
      <c r="C132" s="296">
        <v>925</v>
      </c>
      <c r="D132" s="296">
        <v>505</v>
      </c>
      <c r="E132" s="296">
        <v>35</v>
      </c>
      <c r="F132" s="296">
        <v>0</v>
      </c>
      <c r="G132" s="296">
        <v>0</v>
      </c>
      <c r="H132" s="296">
        <v>360</v>
      </c>
      <c r="I132" s="296">
        <v>25</v>
      </c>
      <c r="J132" s="296">
        <v>0</v>
      </c>
      <c r="K132" s="296">
        <v>0</v>
      </c>
    </row>
    <row r="133" spans="1:11" s="292" customFormat="1" ht="14.25" customHeight="1" x14ac:dyDescent="0.2">
      <c r="A133" s="290" t="s">
        <v>202</v>
      </c>
      <c r="B133" s="291"/>
      <c r="C133" s="296">
        <v>4592</v>
      </c>
      <c r="D133" s="296">
        <v>2736</v>
      </c>
      <c r="E133" s="296">
        <v>95</v>
      </c>
      <c r="F133" s="296">
        <v>23</v>
      </c>
      <c r="G133" s="296">
        <v>32</v>
      </c>
      <c r="H133" s="296">
        <v>315</v>
      </c>
      <c r="I133" s="296">
        <v>12</v>
      </c>
      <c r="J133" s="296">
        <v>1379</v>
      </c>
      <c r="K133" s="296">
        <v>0</v>
      </c>
    </row>
    <row r="134" spans="1:11" s="292" customFormat="1" ht="9" customHeight="1" x14ac:dyDescent="0.2">
      <c r="A134" s="290"/>
      <c r="B134" s="291" t="s">
        <v>129</v>
      </c>
      <c r="C134" s="296">
        <v>213</v>
      </c>
      <c r="D134" s="296">
        <v>119</v>
      </c>
      <c r="E134" s="296">
        <v>6</v>
      </c>
      <c r="F134" s="296">
        <v>0</v>
      </c>
      <c r="G134" s="296">
        <v>0</v>
      </c>
      <c r="H134" s="296">
        <v>88</v>
      </c>
      <c r="I134" s="296">
        <v>0</v>
      </c>
      <c r="J134" s="296">
        <v>0</v>
      </c>
      <c r="K134" s="296">
        <v>0</v>
      </c>
    </row>
    <row r="135" spans="1:11" s="292" customFormat="1" ht="9" customHeight="1" x14ac:dyDescent="0.2">
      <c r="A135" s="290"/>
      <c r="B135" s="291" t="s">
        <v>203</v>
      </c>
      <c r="C135" s="296">
        <v>446</v>
      </c>
      <c r="D135" s="296">
        <v>243</v>
      </c>
      <c r="E135" s="296">
        <v>9</v>
      </c>
      <c r="F135" s="296">
        <v>0</v>
      </c>
      <c r="G135" s="296">
        <v>6</v>
      </c>
      <c r="H135" s="296">
        <v>12</v>
      </c>
      <c r="I135" s="296">
        <v>0</v>
      </c>
      <c r="J135" s="296">
        <v>176</v>
      </c>
      <c r="K135" s="296">
        <v>0</v>
      </c>
    </row>
    <row r="136" spans="1:11" s="292" customFormat="1" ht="9" customHeight="1" x14ac:dyDescent="0.2">
      <c r="A136" s="290"/>
      <c r="B136" s="291" t="s">
        <v>204</v>
      </c>
      <c r="C136" s="296">
        <v>2692</v>
      </c>
      <c r="D136" s="296">
        <v>1613</v>
      </c>
      <c r="E136" s="296">
        <v>54</v>
      </c>
      <c r="F136" s="296">
        <v>13</v>
      </c>
      <c r="G136" s="296">
        <v>26</v>
      </c>
      <c r="H136" s="296">
        <v>149</v>
      </c>
      <c r="I136" s="296">
        <v>12</v>
      </c>
      <c r="J136" s="296">
        <v>825</v>
      </c>
      <c r="K136" s="296">
        <v>0</v>
      </c>
    </row>
    <row r="137" spans="1:11" s="292" customFormat="1" ht="9" customHeight="1" x14ac:dyDescent="0.2">
      <c r="A137" s="290"/>
      <c r="B137" s="291" t="s">
        <v>205</v>
      </c>
      <c r="C137" s="296">
        <v>855</v>
      </c>
      <c r="D137" s="296">
        <v>520</v>
      </c>
      <c r="E137" s="296">
        <v>19</v>
      </c>
      <c r="F137" s="296">
        <v>6</v>
      </c>
      <c r="G137" s="296">
        <v>0</v>
      </c>
      <c r="H137" s="296">
        <v>49</v>
      </c>
      <c r="I137" s="296">
        <v>0</v>
      </c>
      <c r="J137" s="296">
        <v>261</v>
      </c>
      <c r="K137" s="296">
        <v>0</v>
      </c>
    </row>
    <row r="138" spans="1:11" s="292" customFormat="1" ht="9" customHeight="1" x14ac:dyDescent="0.2">
      <c r="A138" s="290"/>
      <c r="B138" s="291" t="s">
        <v>206</v>
      </c>
      <c r="C138" s="296">
        <v>386</v>
      </c>
      <c r="D138" s="296">
        <v>241</v>
      </c>
      <c r="E138" s="296">
        <v>7</v>
      </c>
      <c r="F138" s="296">
        <v>4</v>
      </c>
      <c r="G138" s="296">
        <v>0</v>
      </c>
      <c r="H138" s="296">
        <v>17</v>
      </c>
      <c r="I138" s="296">
        <v>0</v>
      </c>
      <c r="J138" s="296">
        <v>117</v>
      </c>
      <c r="K138" s="296">
        <v>0</v>
      </c>
    </row>
    <row r="139" spans="1:11" s="292" customFormat="1" ht="14.25" customHeight="1" x14ac:dyDescent="0.2">
      <c r="A139" s="290" t="s">
        <v>207</v>
      </c>
      <c r="B139" s="291"/>
      <c r="C139" s="296">
        <v>95937</v>
      </c>
      <c r="D139" s="296">
        <v>54109</v>
      </c>
      <c r="E139" s="296">
        <v>1706</v>
      </c>
      <c r="F139" s="296">
        <v>1008</v>
      </c>
      <c r="G139" s="296">
        <v>255</v>
      </c>
      <c r="H139" s="296">
        <v>3678</v>
      </c>
      <c r="I139" s="296">
        <v>2065</v>
      </c>
      <c r="J139" s="296">
        <v>33115</v>
      </c>
      <c r="K139" s="296">
        <v>1</v>
      </c>
    </row>
    <row r="140" spans="1:11" s="292" customFormat="1" ht="9" customHeight="1" x14ac:dyDescent="0.2">
      <c r="A140" s="290"/>
      <c r="B140" s="291" t="s">
        <v>208</v>
      </c>
      <c r="C140" s="296">
        <v>6945</v>
      </c>
      <c r="D140" s="296">
        <v>3883</v>
      </c>
      <c r="E140" s="296">
        <v>211</v>
      </c>
      <c r="F140" s="296">
        <v>94</v>
      </c>
      <c r="G140" s="296">
        <v>4</v>
      </c>
      <c r="H140" s="296">
        <v>94</v>
      </c>
      <c r="I140" s="296">
        <v>240</v>
      </c>
      <c r="J140" s="296">
        <v>2419</v>
      </c>
      <c r="K140" s="296">
        <v>0</v>
      </c>
    </row>
    <row r="141" spans="1:11" s="292" customFormat="1" ht="9" customHeight="1" x14ac:dyDescent="0.2">
      <c r="A141" s="290"/>
      <c r="B141" s="291" t="s">
        <v>209</v>
      </c>
      <c r="C141" s="296">
        <v>393</v>
      </c>
      <c r="D141" s="296">
        <v>122</v>
      </c>
      <c r="E141" s="296">
        <v>9</v>
      </c>
      <c r="F141" s="296">
        <v>0</v>
      </c>
      <c r="G141" s="296">
        <v>0</v>
      </c>
      <c r="H141" s="296">
        <v>50</v>
      </c>
      <c r="I141" s="296">
        <v>0</v>
      </c>
      <c r="J141" s="296">
        <v>212</v>
      </c>
      <c r="K141" s="296">
        <v>0</v>
      </c>
    </row>
    <row r="142" spans="1:11" s="292" customFormat="1" ht="9" customHeight="1" x14ac:dyDescent="0.2">
      <c r="A142" s="290"/>
      <c r="B142" s="291" t="s">
        <v>210</v>
      </c>
      <c r="C142" s="296">
        <v>24912</v>
      </c>
      <c r="D142" s="296">
        <v>13776</v>
      </c>
      <c r="E142" s="296">
        <v>307</v>
      </c>
      <c r="F142" s="296">
        <v>296</v>
      </c>
      <c r="G142" s="296">
        <v>25</v>
      </c>
      <c r="H142" s="296">
        <v>1430</v>
      </c>
      <c r="I142" s="296">
        <v>576</v>
      </c>
      <c r="J142" s="296">
        <v>8501</v>
      </c>
      <c r="K142" s="296">
        <v>1</v>
      </c>
    </row>
    <row r="143" spans="1:11" s="292" customFormat="1" ht="9" customHeight="1" x14ac:dyDescent="0.2">
      <c r="A143" s="290"/>
      <c r="B143" s="291" t="s">
        <v>211</v>
      </c>
      <c r="C143" s="296">
        <v>11816</v>
      </c>
      <c r="D143" s="296">
        <v>5984</v>
      </c>
      <c r="E143" s="296">
        <v>264</v>
      </c>
      <c r="F143" s="296">
        <v>120</v>
      </c>
      <c r="G143" s="296">
        <v>21</v>
      </c>
      <c r="H143" s="296">
        <v>715</v>
      </c>
      <c r="I143" s="296">
        <v>124</v>
      </c>
      <c r="J143" s="296">
        <v>4588</v>
      </c>
      <c r="K143" s="296">
        <v>0</v>
      </c>
    </row>
    <row r="144" spans="1:11" s="292" customFormat="1" ht="9" customHeight="1" x14ac:dyDescent="0.2">
      <c r="A144" s="290"/>
      <c r="B144" s="291" t="s">
        <v>212</v>
      </c>
      <c r="C144" s="296">
        <v>4315</v>
      </c>
      <c r="D144" s="296">
        <v>2331</v>
      </c>
      <c r="E144" s="296">
        <v>35</v>
      </c>
      <c r="F144" s="296">
        <v>16</v>
      </c>
      <c r="G144" s="296">
        <v>0</v>
      </c>
      <c r="H144" s="296">
        <v>121</v>
      </c>
      <c r="I144" s="296">
        <v>108</v>
      </c>
      <c r="J144" s="296">
        <v>1704</v>
      </c>
      <c r="K144" s="296">
        <v>0</v>
      </c>
    </row>
    <row r="145" spans="1:24" s="292" customFormat="1" ht="9" customHeight="1" x14ac:dyDescent="0.2">
      <c r="A145" s="290"/>
      <c r="B145" s="291" t="s">
        <v>213</v>
      </c>
      <c r="C145" s="296">
        <v>3568</v>
      </c>
      <c r="D145" s="296">
        <v>2036</v>
      </c>
      <c r="E145" s="296">
        <v>44</v>
      </c>
      <c r="F145" s="296">
        <v>15</v>
      </c>
      <c r="G145" s="296">
        <v>83</v>
      </c>
      <c r="H145" s="296">
        <v>50</v>
      </c>
      <c r="I145" s="296">
        <v>53</v>
      </c>
      <c r="J145" s="296">
        <v>1287</v>
      </c>
      <c r="K145" s="296">
        <v>0</v>
      </c>
    </row>
    <row r="146" spans="1:24" s="292" customFormat="1" ht="9" customHeight="1" x14ac:dyDescent="0.2">
      <c r="A146" s="290"/>
      <c r="B146" s="291" t="s">
        <v>214</v>
      </c>
      <c r="C146" s="296">
        <v>703</v>
      </c>
      <c r="D146" s="296">
        <v>289</v>
      </c>
      <c r="E146" s="296">
        <v>17</v>
      </c>
      <c r="F146" s="296">
        <v>61</v>
      </c>
      <c r="G146" s="296">
        <v>0</v>
      </c>
      <c r="H146" s="296">
        <v>31</v>
      </c>
      <c r="I146" s="296">
        <v>13</v>
      </c>
      <c r="J146" s="296">
        <v>292</v>
      </c>
      <c r="K146" s="296">
        <v>0</v>
      </c>
    </row>
    <row r="147" spans="1:24" s="292" customFormat="1" ht="9" customHeight="1" x14ac:dyDescent="0.2">
      <c r="A147" s="290"/>
      <c r="B147" s="291" t="s">
        <v>215</v>
      </c>
      <c r="C147" s="296">
        <v>7278</v>
      </c>
      <c r="D147" s="296">
        <v>4093</v>
      </c>
      <c r="E147" s="296">
        <v>108</v>
      </c>
      <c r="F147" s="296">
        <v>86</v>
      </c>
      <c r="G147" s="296">
        <v>1</v>
      </c>
      <c r="H147" s="296">
        <v>249</v>
      </c>
      <c r="I147" s="296">
        <v>85</v>
      </c>
      <c r="J147" s="296">
        <v>2656</v>
      </c>
      <c r="K147" s="296">
        <v>0</v>
      </c>
    </row>
    <row r="148" spans="1:24" s="292" customFormat="1" ht="9" customHeight="1" x14ac:dyDescent="0.2">
      <c r="A148" s="290"/>
      <c r="B148" s="291" t="s">
        <v>216</v>
      </c>
      <c r="C148" s="296">
        <v>672</v>
      </c>
      <c r="D148" s="296">
        <v>359</v>
      </c>
      <c r="E148" s="296">
        <v>17</v>
      </c>
      <c r="F148" s="296">
        <v>1</v>
      </c>
      <c r="G148" s="296">
        <v>3</v>
      </c>
      <c r="H148" s="296">
        <v>33</v>
      </c>
      <c r="I148" s="296">
        <v>8</v>
      </c>
      <c r="J148" s="296">
        <v>251</v>
      </c>
      <c r="K148" s="296">
        <v>0</v>
      </c>
    </row>
    <row r="149" spans="1:24" s="292" customFormat="1" ht="9" customHeight="1" x14ac:dyDescent="0.15">
      <c r="A149" s="290"/>
      <c r="B149" s="271" t="s">
        <v>217</v>
      </c>
      <c r="C149" s="296">
        <v>9304</v>
      </c>
      <c r="D149" s="296">
        <v>5584</v>
      </c>
      <c r="E149" s="296">
        <v>77</v>
      </c>
      <c r="F149" s="296">
        <v>69</v>
      </c>
      <c r="G149" s="296">
        <v>50</v>
      </c>
      <c r="H149" s="296">
        <v>16</v>
      </c>
      <c r="I149" s="296">
        <v>506</v>
      </c>
      <c r="J149" s="296">
        <v>3002</v>
      </c>
      <c r="K149" s="296">
        <v>0</v>
      </c>
    </row>
    <row r="150" spans="1:24" s="292" customFormat="1" ht="9" customHeight="1" x14ac:dyDescent="0.15">
      <c r="A150" s="290"/>
      <c r="B150" s="271" t="s">
        <v>218</v>
      </c>
      <c r="C150" s="296">
        <v>25001</v>
      </c>
      <c r="D150" s="296">
        <v>15287</v>
      </c>
      <c r="E150" s="296">
        <v>593</v>
      </c>
      <c r="F150" s="296">
        <v>227</v>
      </c>
      <c r="G150" s="296">
        <v>68</v>
      </c>
      <c r="H150" s="296">
        <v>749</v>
      </c>
      <c r="I150" s="296">
        <v>351</v>
      </c>
      <c r="J150" s="296">
        <v>7726</v>
      </c>
      <c r="K150" s="296">
        <v>0</v>
      </c>
    </row>
    <row r="151" spans="1:24" s="292" customFormat="1" ht="9" customHeight="1" x14ac:dyDescent="0.15">
      <c r="A151" s="290"/>
      <c r="B151" s="271" t="s">
        <v>219</v>
      </c>
      <c r="C151" s="296">
        <v>1030</v>
      </c>
      <c r="D151" s="296">
        <v>365</v>
      </c>
      <c r="E151" s="296">
        <v>24</v>
      </c>
      <c r="F151" s="296">
        <v>23</v>
      </c>
      <c r="G151" s="296">
        <v>0</v>
      </c>
      <c r="H151" s="296">
        <v>140</v>
      </c>
      <c r="I151" s="296">
        <v>1</v>
      </c>
      <c r="J151" s="296">
        <v>477</v>
      </c>
      <c r="K151" s="296">
        <v>0</v>
      </c>
    </row>
    <row r="152" spans="1:24" s="292" customFormat="1" ht="14.25" customHeight="1" x14ac:dyDescent="0.2">
      <c r="A152" s="290" t="s">
        <v>239</v>
      </c>
      <c r="B152" s="291"/>
      <c r="C152" s="296">
        <v>6156</v>
      </c>
      <c r="D152" s="296">
        <v>3715</v>
      </c>
      <c r="E152" s="296">
        <v>409</v>
      </c>
      <c r="F152" s="296">
        <v>315</v>
      </c>
      <c r="G152" s="296">
        <v>105</v>
      </c>
      <c r="H152" s="296">
        <v>72</v>
      </c>
      <c r="I152" s="296">
        <v>60</v>
      </c>
      <c r="J152" s="296">
        <v>1477</v>
      </c>
      <c r="K152" s="296">
        <v>3</v>
      </c>
    </row>
    <row r="153" spans="1:24" s="292" customFormat="1" ht="9" customHeight="1" x14ac:dyDescent="0.2">
      <c r="A153" s="290"/>
      <c r="B153" s="291" t="s">
        <v>221</v>
      </c>
      <c r="C153" s="296">
        <v>469</v>
      </c>
      <c r="D153" s="296">
        <v>248</v>
      </c>
      <c r="E153" s="296">
        <v>45</v>
      </c>
      <c r="F153" s="296">
        <v>7</v>
      </c>
      <c r="G153" s="296">
        <v>17</v>
      </c>
      <c r="H153" s="296">
        <v>31</v>
      </c>
      <c r="I153" s="296">
        <v>7</v>
      </c>
      <c r="J153" s="296">
        <v>114</v>
      </c>
      <c r="K153" s="296">
        <v>0</v>
      </c>
    </row>
    <row r="154" spans="1:24" s="292" customFormat="1" ht="9" customHeight="1" x14ac:dyDescent="0.2">
      <c r="A154" s="290"/>
      <c r="B154" s="291" t="s">
        <v>222</v>
      </c>
      <c r="C154" s="296">
        <v>572</v>
      </c>
      <c r="D154" s="296">
        <v>352</v>
      </c>
      <c r="E154" s="296">
        <v>50</v>
      </c>
      <c r="F154" s="296">
        <v>60</v>
      </c>
      <c r="G154" s="296">
        <v>46</v>
      </c>
      <c r="H154" s="296">
        <v>4</v>
      </c>
      <c r="I154" s="296">
        <v>15</v>
      </c>
      <c r="J154" s="296">
        <v>42</v>
      </c>
      <c r="K154" s="296">
        <v>3</v>
      </c>
    </row>
    <row r="155" spans="1:24" s="292" customFormat="1" ht="9" customHeight="1" x14ac:dyDescent="0.2">
      <c r="A155" s="290"/>
      <c r="B155" s="291" t="s">
        <v>223</v>
      </c>
      <c r="C155" s="296">
        <v>2138</v>
      </c>
      <c r="D155" s="296">
        <v>1608</v>
      </c>
      <c r="E155" s="296">
        <v>58</v>
      </c>
      <c r="F155" s="296">
        <v>33</v>
      </c>
      <c r="G155" s="296">
        <v>9</v>
      </c>
      <c r="H155" s="296">
        <v>4</v>
      </c>
      <c r="I155" s="296">
        <v>17</v>
      </c>
      <c r="J155" s="296">
        <v>409</v>
      </c>
      <c r="K155" s="296">
        <v>0</v>
      </c>
    </row>
    <row r="156" spans="1:24" s="292" customFormat="1" ht="9" customHeight="1" x14ac:dyDescent="0.2">
      <c r="A156" s="290"/>
      <c r="B156" s="291" t="s">
        <v>224</v>
      </c>
      <c r="C156" s="296">
        <v>495</v>
      </c>
      <c r="D156" s="296">
        <v>324</v>
      </c>
      <c r="E156" s="296">
        <v>48</v>
      </c>
      <c r="F156" s="296">
        <v>6</v>
      </c>
      <c r="G156" s="296">
        <v>10</v>
      </c>
      <c r="H156" s="296">
        <v>11</v>
      </c>
      <c r="I156" s="296">
        <v>5</v>
      </c>
      <c r="J156" s="296">
        <v>91</v>
      </c>
      <c r="K156" s="296">
        <v>0</v>
      </c>
    </row>
    <row r="157" spans="1:24" s="292" customFormat="1" ht="9" customHeight="1" x14ac:dyDescent="0.2">
      <c r="A157" s="290"/>
      <c r="B157" s="291" t="s">
        <v>225</v>
      </c>
      <c r="C157" s="296">
        <v>2482</v>
      </c>
      <c r="D157" s="296">
        <v>1183</v>
      </c>
      <c r="E157" s="296">
        <v>208</v>
      </c>
      <c r="F157" s="296">
        <v>209</v>
      </c>
      <c r="G157" s="296">
        <v>23</v>
      </c>
      <c r="H157" s="296">
        <v>22</v>
      </c>
      <c r="I157" s="296">
        <v>16</v>
      </c>
      <c r="J157" s="296">
        <v>821</v>
      </c>
      <c r="K157" s="296">
        <v>0</v>
      </c>
      <c r="L157" s="294"/>
      <c r="M157" s="294"/>
      <c r="N157" s="294"/>
      <c r="O157" s="294"/>
      <c r="P157" s="294"/>
      <c r="Q157" s="294"/>
      <c r="R157" s="294"/>
      <c r="S157" s="294"/>
      <c r="T157" s="294"/>
      <c r="U157" s="294"/>
      <c r="V157" s="294"/>
      <c r="W157" s="294"/>
      <c r="X157" s="294"/>
    </row>
    <row r="158" spans="1:24" s="292" customFormat="1" ht="14.25" customHeight="1" x14ac:dyDescent="0.2">
      <c r="A158" s="290" t="s">
        <v>243</v>
      </c>
      <c r="B158" s="291"/>
      <c r="C158" s="296">
        <v>64</v>
      </c>
      <c r="D158" s="296">
        <v>52</v>
      </c>
      <c r="E158" s="296">
        <v>0</v>
      </c>
      <c r="F158" s="296">
        <v>0</v>
      </c>
      <c r="G158" s="296">
        <v>0</v>
      </c>
      <c r="H158" s="296">
        <v>2</v>
      </c>
      <c r="I158" s="296">
        <v>0</v>
      </c>
      <c r="J158" s="296">
        <v>10</v>
      </c>
      <c r="K158" s="296">
        <v>0</v>
      </c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</row>
    <row r="159" spans="1:24" s="294" customFormat="1" ht="17.25" customHeight="1" x14ac:dyDescent="0.2">
      <c r="A159" s="293"/>
      <c r="B159" s="654" t="s">
        <v>61</v>
      </c>
      <c r="C159" s="67">
        <v>244160</v>
      </c>
      <c r="D159" s="67">
        <v>142634</v>
      </c>
      <c r="E159" s="67">
        <v>5477</v>
      </c>
      <c r="F159" s="67">
        <v>3250</v>
      </c>
      <c r="G159" s="67">
        <v>1032</v>
      </c>
      <c r="H159" s="67">
        <v>15226</v>
      </c>
      <c r="I159" s="67">
        <v>7371</v>
      </c>
      <c r="J159" s="67">
        <v>68766</v>
      </c>
      <c r="K159" s="67">
        <v>404</v>
      </c>
      <c r="L159" s="18"/>
      <c r="M159" s="18"/>
      <c r="N159" s="18"/>
      <c r="O159" s="18"/>
      <c r="P159" s="18"/>
      <c r="Q159" s="18"/>
      <c r="R159" s="18"/>
      <c r="S159" s="18"/>
      <c r="T159" s="18"/>
      <c r="U159" s="18"/>
      <c r="V159" s="18"/>
      <c r="W159" s="18"/>
      <c r="X159" s="18"/>
    </row>
    <row r="160" spans="1:24" s="292" customFormat="1" ht="9" customHeight="1" x14ac:dyDescent="0.2">
      <c r="A160" s="168"/>
      <c r="B160" s="168"/>
      <c r="C160" s="296"/>
      <c r="D160" s="296"/>
      <c r="E160" s="296"/>
      <c r="F160" s="296"/>
      <c r="G160" s="296"/>
      <c r="H160" s="296"/>
      <c r="I160" s="296"/>
      <c r="J160" s="296"/>
      <c r="K160" s="296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</row>
    <row r="161" spans="1:24" s="292" customFormat="1" ht="9" customHeight="1" x14ac:dyDescent="0.2">
      <c r="A161" s="410" t="s">
        <v>2379</v>
      </c>
      <c r="B161" s="297"/>
      <c r="C161" s="296"/>
      <c r="D161" s="296"/>
      <c r="E161" s="296"/>
      <c r="F161" s="296"/>
      <c r="G161" s="296"/>
      <c r="H161" s="296"/>
      <c r="I161" s="296"/>
      <c r="J161" s="296"/>
      <c r="K161" s="296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X161" s="29"/>
    </row>
    <row r="162" spans="1:24" ht="9" customHeight="1" x14ac:dyDescent="0.2">
      <c r="B162" s="298"/>
      <c r="C162" s="44" t="s">
        <v>97</v>
      </c>
      <c r="D162" s="289"/>
      <c r="E162" s="289"/>
      <c r="F162" s="289"/>
      <c r="G162" s="289"/>
      <c r="H162" s="289"/>
      <c r="I162" s="289"/>
      <c r="J162" s="289"/>
      <c r="K162" s="289"/>
      <c r="L162" s="292"/>
      <c r="M162" s="292"/>
      <c r="N162" s="292"/>
      <c r="O162" s="292"/>
      <c r="P162" s="292"/>
      <c r="Q162" s="292"/>
      <c r="R162" s="292"/>
      <c r="S162" s="292"/>
      <c r="T162" s="292"/>
      <c r="U162" s="292"/>
      <c r="V162" s="292"/>
      <c r="W162" s="292"/>
      <c r="X162" s="292"/>
    </row>
    <row r="163" spans="1:24" ht="6" customHeight="1" x14ac:dyDescent="0.2">
      <c r="A163" s="18"/>
      <c r="B163" s="299"/>
      <c r="C163" s="287"/>
      <c r="D163" s="287"/>
      <c r="E163" s="287"/>
      <c r="F163" s="287"/>
      <c r="G163" s="287"/>
      <c r="H163" s="287"/>
      <c r="I163" s="287"/>
      <c r="J163" s="287"/>
      <c r="K163" s="287"/>
      <c r="L163" s="292"/>
      <c r="M163" s="292"/>
      <c r="N163" s="292"/>
      <c r="O163" s="292"/>
      <c r="P163" s="292"/>
      <c r="Q163" s="292"/>
      <c r="R163" s="292"/>
      <c r="S163" s="292"/>
      <c r="T163" s="292"/>
      <c r="U163" s="292"/>
      <c r="V163" s="292"/>
      <c r="W163" s="292"/>
      <c r="X163" s="292"/>
    </row>
    <row r="164" spans="1:24" s="292" customFormat="1" ht="14.25" customHeight="1" x14ac:dyDescent="0.2">
      <c r="A164" s="290" t="s">
        <v>112</v>
      </c>
      <c r="B164" s="291"/>
      <c r="C164" s="296">
        <v>38086</v>
      </c>
      <c r="D164" s="296">
        <v>22527</v>
      </c>
      <c r="E164" s="296">
        <v>1195</v>
      </c>
      <c r="F164" s="296">
        <v>342</v>
      </c>
      <c r="G164" s="296">
        <v>752</v>
      </c>
      <c r="H164" s="296">
        <v>984</v>
      </c>
      <c r="I164" s="296">
        <v>471</v>
      </c>
      <c r="J164" s="296">
        <v>11813</v>
      </c>
      <c r="K164" s="296">
        <v>2</v>
      </c>
    </row>
    <row r="165" spans="1:24" s="292" customFormat="1" ht="9" customHeight="1" x14ac:dyDescent="0.2">
      <c r="A165" s="290"/>
      <c r="B165" s="291" t="s">
        <v>165</v>
      </c>
      <c r="C165" s="296">
        <v>4241</v>
      </c>
      <c r="D165" s="296">
        <v>2370</v>
      </c>
      <c r="E165" s="296">
        <v>70</v>
      </c>
      <c r="F165" s="296">
        <v>41</v>
      </c>
      <c r="G165" s="296">
        <v>20</v>
      </c>
      <c r="H165" s="296">
        <v>41</v>
      </c>
      <c r="I165" s="296">
        <v>50</v>
      </c>
      <c r="J165" s="296">
        <v>1649</v>
      </c>
      <c r="K165" s="296">
        <v>0</v>
      </c>
    </row>
    <row r="166" spans="1:24" s="292" customFormat="1" ht="9" customHeight="1" x14ac:dyDescent="0.2">
      <c r="A166" s="290"/>
      <c r="B166" s="291" t="s">
        <v>166</v>
      </c>
      <c r="C166" s="296">
        <v>1059</v>
      </c>
      <c r="D166" s="296">
        <v>704</v>
      </c>
      <c r="E166" s="296">
        <v>41</v>
      </c>
      <c r="F166" s="296">
        <v>8</v>
      </c>
      <c r="G166" s="296">
        <v>41</v>
      </c>
      <c r="H166" s="296">
        <v>55</v>
      </c>
      <c r="I166" s="296">
        <v>5</v>
      </c>
      <c r="J166" s="296">
        <v>205</v>
      </c>
      <c r="K166" s="296">
        <v>0</v>
      </c>
    </row>
    <row r="167" spans="1:24" s="292" customFormat="1" ht="9" customHeight="1" x14ac:dyDescent="0.2">
      <c r="A167" s="290"/>
      <c r="B167" s="291" t="s">
        <v>167</v>
      </c>
      <c r="C167" s="296">
        <v>616</v>
      </c>
      <c r="D167" s="296">
        <v>382</v>
      </c>
      <c r="E167" s="296">
        <v>44</v>
      </c>
      <c r="F167" s="296">
        <v>22</v>
      </c>
      <c r="G167" s="296">
        <v>15</v>
      </c>
      <c r="H167" s="296">
        <v>25</v>
      </c>
      <c r="I167" s="296">
        <v>5</v>
      </c>
      <c r="J167" s="296">
        <v>123</v>
      </c>
      <c r="K167" s="296">
        <v>0</v>
      </c>
    </row>
    <row r="168" spans="1:24" s="292" customFormat="1" ht="9" customHeight="1" x14ac:dyDescent="0.2">
      <c r="A168" s="290"/>
      <c r="B168" s="291" t="s">
        <v>168</v>
      </c>
      <c r="C168" s="296">
        <v>1257</v>
      </c>
      <c r="D168" s="296">
        <v>673</v>
      </c>
      <c r="E168" s="296">
        <v>71</v>
      </c>
      <c r="F168" s="296">
        <v>4</v>
      </c>
      <c r="G168" s="296">
        <v>60</v>
      </c>
      <c r="H168" s="296">
        <v>86</v>
      </c>
      <c r="I168" s="296">
        <v>26</v>
      </c>
      <c r="J168" s="296">
        <v>337</v>
      </c>
      <c r="K168" s="296">
        <v>0</v>
      </c>
    </row>
    <row r="169" spans="1:24" s="292" customFormat="1" ht="9" customHeight="1" x14ac:dyDescent="0.2">
      <c r="A169" s="290"/>
      <c r="B169" s="291" t="s">
        <v>169</v>
      </c>
      <c r="C169" s="296">
        <v>2650</v>
      </c>
      <c r="D169" s="296">
        <v>1404</v>
      </c>
      <c r="E169" s="296">
        <v>87</v>
      </c>
      <c r="F169" s="296">
        <v>5</v>
      </c>
      <c r="G169" s="296">
        <v>29</v>
      </c>
      <c r="H169" s="296">
        <v>216</v>
      </c>
      <c r="I169" s="296">
        <v>4</v>
      </c>
      <c r="J169" s="296">
        <v>904</v>
      </c>
      <c r="K169" s="296">
        <v>1</v>
      </c>
    </row>
    <row r="170" spans="1:24" s="292" customFormat="1" ht="9" customHeight="1" x14ac:dyDescent="0.2">
      <c r="A170" s="290"/>
      <c r="B170" s="291" t="s">
        <v>2385</v>
      </c>
      <c r="C170" s="296">
        <v>444</v>
      </c>
      <c r="D170" s="296">
        <v>321</v>
      </c>
      <c r="E170" s="296">
        <v>11</v>
      </c>
      <c r="F170" s="296">
        <v>0</v>
      </c>
      <c r="G170" s="296">
        <v>0</v>
      </c>
      <c r="H170" s="296">
        <v>2</v>
      </c>
      <c r="I170" s="296">
        <v>34</v>
      </c>
      <c r="J170" s="296">
        <v>76</v>
      </c>
      <c r="K170" s="296">
        <v>0</v>
      </c>
    </row>
    <row r="171" spans="1:24" s="292" customFormat="1" ht="9" customHeight="1" x14ac:dyDescent="0.2">
      <c r="A171" s="290"/>
      <c r="B171" s="291" t="s">
        <v>170</v>
      </c>
      <c r="C171" s="296">
        <v>2642</v>
      </c>
      <c r="D171" s="296">
        <v>1319</v>
      </c>
      <c r="E171" s="296">
        <v>50</v>
      </c>
      <c r="F171" s="296">
        <v>35</v>
      </c>
      <c r="G171" s="296">
        <v>102</v>
      </c>
      <c r="H171" s="296">
        <v>76</v>
      </c>
      <c r="I171" s="296">
        <v>57</v>
      </c>
      <c r="J171" s="296">
        <v>1003</v>
      </c>
      <c r="K171" s="296">
        <v>0</v>
      </c>
    </row>
    <row r="172" spans="1:24" s="292" customFormat="1" ht="9" customHeight="1" x14ac:dyDescent="0.2">
      <c r="A172" s="290"/>
      <c r="B172" s="291" t="s">
        <v>171</v>
      </c>
      <c r="C172" s="296">
        <v>261</v>
      </c>
      <c r="D172" s="296">
        <v>120</v>
      </c>
      <c r="E172" s="296">
        <v>10</v>
      </c>
      <c r="F172" s="296">
        <v>0</v>
      </c>
      <c r="G172" s="296">
        <v>20</v>
      </c>
      <c r="H172" s="296">
        <v>20</v>
      </c>
      <c r="I172" s="296">
        <v>0</v>
      </c>
      <c r="J172" s="296">
        <v>91</v>
      </c>
      <c r="K172" s="296">
        <v>0</v>
      </c>
    </row>
    <row r="173" spans="1:24" s="292" customFormat="1" ht="9" customHeight="1" x14ac:dyDescent="0.2">
      <c r="A173" s="290"/>
      <c r="B173" s="291" t="s">
        <v>172</v>
      </c>
      <c r="C173" s="296">
        <v>12207</v>
      </c>
      <c r="D173" s="296">
        <v>7524</v>
      </c>
      <c r="E173" s="296">
        <v>415</v>
      </c>
      <c r="F173" s="296">
        <v>179</v>
      </c>
      <c r="G173" s="296">
        <v>348</v>
      </c>
      <c r="H173" s="296">
        <v>144</v>
      </c>
      <c r="I173" s="296">
        <v>70</v>
      </c>
      <c r="J173" s="296">
        <v>3527</v>
      </c>
      <c r="K173" s="296">
        <v>0</v>
      </c>
    </row>
    <row r="174" spans="1:24" s="292" customFormat="1" ht="9" customHeight="1" x14ac:dyDescent="0.2">
      <c r="A174" s="290"/>
      <c r="B174" s="291" t="s">
        <v>173</v>
      </c>
      <c r="C174" s="296">
        <v>6017</v>
      </c>
      <c r="D174" s="296">
        <v>3895</v>
      </c>
      <c r="E174" s="296">
        <v>166</v>
      </c>
      <c r="F174" s="296">
        <v>33</v>
      </c>
      <c r="G174" s="296">
        <v>42</v>
      </c>
      <c r="H174" s="296">
        <v>104</v>
      </c>
      <c r="I174" s="296">
        <v>13</v>
      </c>
      <c r="J174" s="296">
        <v>1764</v>
      </c>
      <c r="K174" s="296">
        <v>0</v>
      </c>
    </row>
    <row r="175" spans="1:24" s="292" customFormat="1" ht="9" customHeight="1" x14ac:dyDescent="0.2">
      <c r="A175" s="290"/>
      <c r="B175" s="291" t="s">
        <v>174</v>
      </c>
      <c r="C175" s="296">
        <v>2240</v>
      </c>
      <c r="D175" s="296">
        <v>1247</v>
      </c>
      <c r="E175" s="296">
        <v>85</v>
      </c>
      <c r="F175" s="296">
        <v>7</v>
      </c>
      <c r="G175" s="296">
        <v>59</v>
      </c>
      <c r="H175" s="296">
        <v>42</v>
      </c>
      <c r="I175" s="296">
        <v>114</v>
      </c>
      <c r="J175" s="296">
        <v>686</v>
      </c>
      <c r="K175" s="296">
        <v>0</v>
      </c>
    </row>
    <row r="176" spans="1:24" s="292" customFormat="1" ht="9" customHeight="1" x14ac:dyDescent="0.2">
      <c r="A176" s="290"/>
      <c r="B176" s="291" t="s">
        <v>175</v>
      </c>
      <c r="C176" s="296">
        <v>256</v>
      </c>
      <c r="D176" s="296">
        <v>155</v>
      </c>
      <c r="E176" s="296">
        <v>11</v>
      </c>
      <c r="F176" s="296">
        <v>0</v>
      </c>
      <c r="G176" s="296">
        <v>5</v>
      </c>
      <c r="H176" s="296">
        <v>23</v>
      </c>
      <c r="I176" s="296">
        <v>0</v>
      </c>
      <c r="J176" s="296">
        <v>62</v>
      </c>
      <c r="K176" s="296">
        <v>0</v>
      </c>
    </row>
    <row r="177" spans="1:11" s="292" customFormat="1" ht="9" customHeight="1" x14ac:dyDescent="0.2">
      <c r="A177" s="290"/>
      <c r="B177" s="291" t="s">
        <v>2386</v>
      </c>
      <c r="C177" s="296">
        <v>1192</v>
      </c>
      <c r="D177" s="296">
        <v>611</v>
      </c>
      <c r="E177" s="296">
        <v>55</v>
      </c>
      <c r="F177" s="296">
        <v>1</v>
      </c>
      <c r="G177" s="296">
        <v>3</v>
      </c>
      <c r="H177" s="296">
        <v>64</v>
      </c>
      <c r="I177" s="296">
        <v>68</v>
      </c>
      <c r="J177" s="296">
        <v>390</v>
      </c>
      <c r="K177" s="296">
        <v>0</v>
      </c>
    </row>
    <row r="178" spans="1:11" s="292" customFormat="1" ht="9" customHeight="1" x14ac:dyDescent="0.2">
      <c r="A178" s="290"/>
      <c r="B178" s="291" t="s">
        <v>176</v>
      </c>
      <c r="C178" s="296">
        <v>1154</v>
      </c>
      <c r="D178" s="296">
        <v>674</v>
      </c>
      <c r="E178" s="296">
        <v>35</v>
      </c>
      <c r="F178" s="296">
        <v>7</v>
      </c>
      <c r="G178" s="296">
        <v>0</v>
      </c>
      <c r="H178" s="296">
        <v>56</v>
      </c>
      <c r="I178" s="296">
        <v>25</v>
      </c>
      <c r="J178" s="296">
        <v>356</v>
      </c>
      <c r="K178" s="296">
        <v>1</v>
      </c>
    </row>
    <row r="179" spans="1:11" s="292" customFormat="1" ht="9" customHeight="1" x14ac:dyDescent="0.2">
      <c r="A179" s="290"/>
      <c r="B179" s="291" t="s">
        <v>2387</v>
      </c>
      <c r="C179" s="296">
        <v>76</v>
      </c>
      <c r="D179" s="296">
        <v>53</v>
      </c>
      <c r="E179" s="296">
        <v>2</v>
      </c>
      <c r="F179" s="296">
        <v>0</v>
      </c>
      <c r="G179" s="296">
        <v>5</v>
      </c>
      <c r="H179" s="296">
        <v>1</v>
      </c>
      <c r="I179" s="296">
        <v>0</v>
      </c>
      <c r="J179" s="296">
        <v>15</v>
      </c>
      <c r="K179" s="296">
        <v>0</v>
      </c>
    </row>
    <row r="180" spans="1:11" s="292" customFormat="1" ht="9" customHeight="1" x14ac:dyDescent="0.2">
      <c r="A180" s="290"/>
      <c r="B180" s="291" t="s">
        <v>446</v>
      </c>
      <c r="C180" s="296">
        <v>1774</v>
      </c>
      <c r="D180" s="296">
        <v>1075</v>
      </c>
      <c r="E180" s="296">
        <v>42</v>
      </c>
      <c r="F180" s="296">
        <v>0</v>
      </c>
      <c r="G180" s="296">
        <v>3</v>
      </c>
      <c r="H180" s="296">
        <v>29</v>
      </c>
      <c r="I180" s="296">
        <v>0</v>
      </c>
      <c r="J180" s="296">
        <v>625</v>
      </c>
      <c r="K180" s="296">
        <v>0</v>
      </c>
    </row>
    <row r="181" spans="1:11" s="292" customFormat="1" ht="14.25" customHeight="1" x14ac:dyDescent="0.2">
      <c r="A181" s="290" t="s">
        <v>177</v>
      </c>
      <c r="B181" s="291"/>
      <c r="C181" s="296">
        <v>2696</v>
      </c>
      <c r="D181" s="296">
        <v>1684</v>
      </c>
      <c r="E181" s="296">
        <v>67</v>
      </c>
      <c r="F181" s="296">
        <v>20</v>
      </c>
      <c r="G181" s="296">
        <v>70</v>
      </c>
      <c r="H181" s="296">
        <v>69</v>
      </c>
      <c r="I181" s="296">
        <v>13</v>
      </c>
      <c r="J181" s="296">
        <v>773</v>
      </c>
      <c r="K181" s="296">
        <v>0</v>
      </c>
    </row>
    <row r="182" spans="1:11" s="292" customFormat="1" ht="14.25" customHeight="1" x14ac:dyDescent="0.2">
      <c r="A182" s="290" t="s">
        <v>178</v>
      </c>
      <c r="B182" s="291"/>
      <c r="C182" s="296">
        <v>128118</v>
      </c>
      <c r="D182" s="296">
        <v>86436</v>
      </c>
      <c r="E182" s="296">
        <v>3134</v>
      </c>
      <c r="F182" s="296">
        <v>1577</v>
      </c>
      <c r="G182" s="296">
        <v>529</v>
      </c>
      <c r="H182" s="296">
        <v>1810</v>
      </c>
      <c r="I182" s="296">
        <v>4622</v>
      </c>
      <c r="J182" s="296">
        <v>29481</v>
      </c>
      <c r="K182" s="296">
        <v>529</v>
      </c>
    </row>
    <row r="183" spans="1:11" s="292" customFormat="1" ht="9" customHeight="1" x14ac:dyDescent="0.15">
      <c r="A183" s="290"/>
      <c r="B183" s="271" t="s">
        <v>179</v>
      </c>
      <c r="C183" s="296">
        <v>2138</v>
      </c>
      <c r="D183" s="296">
        <v>1035</v>
      </c>
      <c r="E183" s="296">
        <v>50</v>
      </c>
      <c r="F183" s="296">
        <v>66</v>
      </c>
      <c r="G183" s="296">
        <v>10</v>
      </c>
      <c r="H183" s="296">
        <v>39</v>
      </c>
      <c r="I183" s="296">
        <v>155</v>
      </c>
      <c r="J183" s="296">
        <v>783</v>
      </c>
      <c r="K183" s="296">
        <v>0</v>
      </c>
    </row>
    <row r="184" spans="1:11" s="292" customFormat="1" ht="9" customHeight="1" x14ac:dyDescent="0.15">
      <c r="A184" s="290"/>
      <c r="B184" s="271" t="s">
        <v>180</v>
      </c>
      <c r="C184" s="296">
        <v>185</v>
      </c>
      <c r="D184" s="296">
        <v>56</v>
      </c>
      <c r="E184" s="296">
        <v>0</v>
      </c>
      <c r="F184" s="296">
        <v>4</v>
      </c>
      <c r="G184" s="296">
        <v>0</v>
      </c>
      <c r="H184" s="296">
        <v>2</v>
      </c>
      <c r="I184" s="296">
        <v>2</v>
      </c>
      <c r="J184" s="296">
        <v>121</v>
      </c>
      <c r="K184" s="296">
        <v>0</v>
      </c>
    </row>
    <row r="185" spans="1:11" s="292" customFormat="1" ht="9" customHeight="1" x14ac:dyDescent="0.15">
      <c r="A185" s="290"/>
      <c r="B185" s="271" t="s">
        <v>1586</v>
      </c>
      <c r="C185" s="296">
        <v>2591</v>
      </c>
      <c r="D185" s="296">
        <v>1362</v>
      </c>
      <c r="E185" s="296">
        <v>91</v>
      </c>
      <c r="F185" s="296">
        <v>17</v>
      </c>
      <c r="G185" s="296">
        <v>7</v>
      </c>
      <c r="H185" s="296">
        <v>84</v>
      </c>
      <c r="I185" s="296">
        <v>61</v>
      </c>
      <c r="J185" s="296">
        <v>969</v>
      </c>
      <c r="K185" s="296">
        <v>0</v>
      </c>
    </row>
    <row r="186" spans="1:11" s="292" customFormat="1" ht="9" customHeight="1" x14ac:dyDescent="0.15">
      <c r="A186" s="290"/>
      <c r="B186" s="271" t="s">
        <v>2388</v>
      </c>
      <c r="C186" s="296">
        <v>4665</v>
      </c>
      <c r="D186" s="296">
        <v>2797</v>
      </c>
      <c r="E186" s="296">
        <v>98</v>
      </c>
      <c r="F186" s="296">
        <v>19</v>
      </c>
      <c r="G186" s="296">
        <v>23</v>
      </c>
      <c r="H186" s="296">
        <v>188</v>
      </c>
      <c r="I186" s="296">
        <v>162</v>
      </c>
      <c r="J186" s="296">
        <v>1378</v>
      </c>
      <c r="K186" s="296">
        <v>0</v>
      </c>
    </row>
    <row r="187" spans="1:11" s="292" customFormat="1" ht="9" customHeight="1" x14ac:dyDescent="0.15">
      <c r="A187" s="290"/>
      <c r="B187" s="271" t="s">
        <v>182</v>
      </c>
      <c r="C187" s="296">
        <v>15584</v>
      </c>
      <c r="D187" s="296">
        <v>12974</v>
      </c>
      <c r="E187" s="296">
        <v>484</v>
      </c>
      <c r="F187" s="296">
        <v>61</v>
      </c>
      <c r="G187" s="296">
        <v>0</v>
      </c>
      <c r="H187" s="296">
        <v>19</v>
      </c>
      <c r="I187" s="296">
        <v>370</v>
      </c>
      <c r="J187" s="296">
        <v>1676</v>
      </c>
      <c r="K187" s="296">
        <v>0</v>
      </c>
    </row>
    <row r="188" spans="1:11" s="292" customFormat="1" ht="9" customHeight="1" x14ac:dyDescent="0.15">
      <c r="A188" s="290"/>
      <c r="B188" s="271" t="s">
        <v>183</v>
      </c>
      <c r="C188" s="296">
        <v>10633</v>
      </c>
      <c r="D188" s="296">
        <v>7900</v>
      </c>
      <c r="E188" s="296">
        <v>317</v>
      </c>
      <c r="F188" s="296">
        <v>256</v>
      </c>
      <c r="G188" s="296">
        <v>49</v>
      </c>
      <c r="H188" s="296">
        <v>433</v>
      </c>
      <c r="I188" s="296">
        <v>407</v>
      </c>
      <c r="J188" s="296">
        <v>747</v>
      </c>
      <c r="K188" s="296">
        <v>524</v>
      </c>
    </row>
    <row r="189" spans="1:11" s="292" customFormat="1" ht="9" customHeight="1" x14ac:dyDescent="0.15">
      <c r="A189" s="290"/>
      <c r="B189" s="271" t="s">
        <v>184</v>
      </c>
      <c r="C189" s="296">
        <v>9837</v>
      </c>
      <c r="D189" s="296">
        <v>8976</v>
      </c>
      <c r="E189" s="296">
        <v>228</v>
      </c>
      <c r="F189" s="296">
        <v>92</v>
      </c>
      <c r="G189" s="296">
        <v>1</v>
      </c>
      <c r="H189" s="296">
        <v>8</v>
      </c>
      <c r="I189" s="296">
        <v>346</v>
      </c>
      <c r="J189" s="296">
        <v>186</v>
      </c>
      <c r="K189" s="296">
        <v>0</v>
      </c>
    </row>
    <row r="190" spans="1:11" s="292" customFormat="1" ht="9" customHeight="1" x14ac:dyDescent="0.15">
      <c r="A190" s="290"/>
      <c r="B190" s="271" t="s">
        <v>185</v>
      </c>
      <c r="C190" s="296">
        <v>47251</v>
      </c>
      <c r="D190" s="296">
        <v>30626</v>
      </c>
      <c r="E190" s="296">
        <v>783</v>
      </c>
      <c r="F190" s="296">
        <v>733</v>
      </c>
      <c r="G190" s="296">
        <v>126</v>
      </c>
      <c r="H190" s="296">
        <v>428</v>
      </c>
      <c r="I190" s="296">
        <v>2099</v>
      </c>
      <c r="J190" s="296">
        <v>12451</v>
      </c>
      <c r="K190" s="296">
        <v>5</v>
      </c>
    </row>
    <row r="191" spans="1:11" s="292" customFormat="1" ht="9" customHeight="1" x14ac:dyDescent="0.15">
      <c r="A191" s="290"/>
      <c r="B191" s="271" t="s">
        <v>186</v>
      </c>
      <c r="C191" s="296">
        <v>2275</v>
      </c>
      <c r="D191" s="296">
        <v>1372</v>
      </c>
      <c r="E191" s="296">
        <v>20</v>
      </c>
      <c r="F191" s="296">
        <v>29</v>
      </c>
      <c r="G191" s="296">
        <v>4</v>
      </c>
      <c r="H191" s="296">
        <v>15</v>
      </c>
      <c r="I191" s="296">
        <v>80</v>
      </c>
      <c r="J191" s="296">
        <v>755</v>
      </c>
      <c r="K191" s="296">
        <v>0</v>
      </c>
    </row>
    <row r="192" spans="1:11" s="292" customFormat="1" ht="9" customHeight="1" x14ac:dyDescent="0.15">
      <c r="A192" s="290"/>
      <c r="B192" s="271" t="s">
        <v>187</v>
      </c>
      <c r="C192" s="296">
        <v>14192</v>
      </c>
      <c r="D192" s="296">
        <v>7997</v>
      </c>
      <c r="E192" s="296">
        <v>432</v>
      </c>
      <c r="F192" s="296">
        <v>80</v>
      </c>
      <c r="G192" s="296">
        <v>5</v>
      </c>
      <c r="H192" s="296">
        <v>320</v>
      </c>
      <c r="I192" s="296">
        <v>279</v>
      </c>
      <c r="J192" s="296">
        <v>5079</v>
      </c>
      <c r="K192" s="296">
        <v>0</v>
      </c>
    </row>
    <row r="193" spans="1:11" s="292" customFormat="1" ht="9" customHeight="1" x14ac:dyDescent="0.15">
      <c r="A193" s="290"/>
      <c r="B193" s="271" t="s">
        <v>188</v>
      </c>
      <c r="C193" s="296">
        <v>15848</v>
      </c>
      <c r="D193" s="296">
        <v>9529</v>
      </c>
      <c r="E193" s="296">
        <v>603</v>
      </c>
      <c r="F193" s="296">
        <v>202</v>
      </c>
      <c r="G193" s="296">
        <v>304</v>
      </c>
      <c r="H193" s="296">
        <v>250</v>
      </c>
      <c r="I193" s="296">
        <v>581</v>
      </c>
      <c r="J193" s="296">
        <v>4379</v>
      </c>
      <c r="K193" s="296">
        <v>0</v>
      </c>
    </row>
    <row r="194" spans="1:11" s="292" customFormat="1" ht="9" customHeight="1" x14ac:dyDescent="0.15">
      <c r="A194" s="290"/>
      <c r="B194" s="271" t="s">
        <v>275</v>
      </c>
      <c r="C194" s="296">
        <v>2919</v>
      </c>
      <c r="D194" s="296">
        <v>1812</v>
      </c>
      <c r="E194" s="296">
        <v>28</v>
      </c>
      <c r="F194" s="296">
        <v>18</v>
      </c>
      <c r="G194" s="296">
        <v>0</v>
      </c>
      <c r="H194" s="296">
        <v>24</v>
      </c>
      <c r="I194" s="296">
        <v>80</v>
      </c>
      <c r="J194" s="296">
        <v>957</v>
      </c>
      <c r="K194" s="296">
        <v>0</v>
      </c>
    </row>
    <row r="195" spans="1:11" s="292" customFormat="1" ht="14.25" customHeight="1" x14ac:dyDescent="0.2">
      <c r="A195" s="290" t="s">
        <v>237</v>
      </c>
      <c r="B195" s="291"/>
      <c r="C195" s="296">
        <v>28333</v>
      </c>
      <c r="D195" s="296">
        <v>14932</v>
      </c>
      <c r="E195" s="296">
        <v>595</v>
      </c>
      <c r="F195" s="296">
        <v>111</v>
      </c>
      <c r="G195" s="296">
        <v>177</v>
      </c>
      <c r="H195" s="296">
        <v>3258</v>
      </c>
      <c r="I195" s="296">
        <v>165</v>
      </c>
      <c r="J195" s="296">
        <v>9095</v>
      </c>
      <c r="K195" s="296">
        <v>0</v>
      </c>
    </row>
    <row r="196" spans="1:11" s="292" customFormat="1" ht="9" customHeight="1" x14ac:dyDescent="0.2">
      <c r="A196" s="290"/>
      <c r="B196" s="291" t="s">
        <v>190</v>
      </c>
      <c r="C196" s="296">
        <v>1841</v>
      </c>
      <c r="D196" s="296">
        <v>800</v>
      </c>
      <c r="E196" s="296">
        <v>31</v>
      </c>
      <c r="F196" s="296">
        <v>0</v>
      </c>
      <c r="G196" s="296">
        <v>6</v>
      </c>
      <c r="H196" s="296">
        <v>119</v>
      </c>
      <c r="I196" s="296">
        <v>47</v>
      </c>
      <c r="J196" s="296">
        <v>838</v>
      </c>
      <c r="K196" s="296">
        <v>0</v>
      </c>
    </row>
    <row r="197" spans="1:11" s="292" customFormat="1" ht="9" customHeight="1" x14ac:dyDescent="0.2">
      <c r="A197" s="290"/>
      <c r="B197" s="291" t="s">
        <v>191</v>
      </c>
      <c r="C197" s="296">
        <v>5006</v>
      </c>
      <c r="D197" s="296">
        <v>2977</v>
      </c>
      <c r="E197" s="296">
        <v>155</v>
      </c>
      <c r="F197" s="296">
        <v>35</v>
      </c>
      <c r="G197" s="296">
        <v>45</v>
      </c>
      <c r="H197" s="296">
        <v>132</v>
      </c>
      <c r="I197" s="296">
        <v>32</v>
      </c>
      <c r="J197" s="296">
        <v>1630</v>
      </c>
      <c r="K197" s="296">
        <v>0</v>
      </c>
    </row>
    <row r="198" spans="1:11" s="292" customFormat="1" ht="9" customHeight="1" x14ac:dyDescent="0.2">
      <c r="A198" s="290"/>
      <c r="B198" s="291" t="s">
        <v>192</v>
      </c>
      <c r="C198" s="296">
        <v>1837</v>
      </c>
      <c r="D198" s="296">
        <v>771</v>
      </c>
      <c r="E198" s="296">
        <v>28</v>
      </c>
      <c r="F198" s="296">
        <v>0</v>
      </c>
      <c r="G198" s="296">
        <v>11</v>
      </c>
      <c r="H198" s="296">
        <v>353</v>
      </c>
      <c r="I198" s="296">
        <v>6</v>
      </c>
      <c r="J198" s="296">
        <v>668</v>
      </c>
      <c r="K198" s="296">
        <v>0</v>
      </c>
    </row>
    <row r="199" spans="1:11" s="292" customFormat="1" ht="9" customHeight="1" x14ac:dyDescent="0.2">
      <c r="A199" s="290"/>
      <c r="B199" s="291" t="s">
        <v>193</v>
      </c>
      <c r="C199" s="296">
        <v>4913</v>
      </c>
      <c r="D199" s="296">
        <v>2279</v>
      </c>
      <c r="E199" s="296">
        <v>72</v>
      </c>
      <c r="F199" s="296">
        <v>6</v>
      </c>
      <c r="G199" s="296">
        <v>25</v>
      </c>
      <c r="H199" s="296">
        <v>915</v>
      </c>
      <c r="I199" s="296">
        <v>0</v>
      </c>
      <c r="J199" s="296">
        <v>1616</v>
      </c>
      <c r="K199" s="296">
        <v>0</v>
      </c>
    </row>
    <row r="200" spans="1:11" s="292" customFormat="1" ht="9" customHeight="1" x14ac:dyDescent="0.2">
      <c r="A200" s="290"/>
      <c r="B200" s="291" t="s">
        <v>194</v>
      </c>
      <c r="C200" s="296">
        <v>1945</v>
      </c>
      <c r="D200" s="296">
        <v>1516</v>
      </c>
      <c r="E200" s="296">
        <v>35</v>
      </c>
      <c r="F200" s="296">
        <v>41</v>
      </c>
      <c r="G200" s="296">
        <v>14</v>
      </c>
      <c r="H200" s="296">
        <v>182</v>
      </c>
      <c r="I200" s="296">
        <v>33</v>
      </c>
      <c r="J200" s="296">
        <v>124</v>
      </c>
      <c r="K200" s="296">
        <v>0</v>
      </c>
    </row>
    <row r="201" spans="1:11" s="292" customFormat="1" ht="9" customHeight="1" x14ac:dyDescent="0.2">
      <c r="A201" s="290"/>
      <c r="B201" s="291" t="s">
        <v>195</v>
      </c>
      <c r="C201" s="296">
        <v>9506</v>
      </c>
      <c r="D201" s="296">
        <v>4813</v>
      </c>
      <c r="E201" s="296">
        <v>198</v>
      </c>
      <c r="F201" s="296">
        <v>25</v>
      </c>
      <c r="G201" s="296">
        <v>37</v>
      </c>
      <c r="H201" s="296">
        <v>1343</v>
      </c>
      <c r="I201" s="296">
        <v>33</v>
      </c>
      <c r="J201" s="296">
        <v>3057</v>
      </c>
      <c r="K201" s="296">
        <v>0</v>
      </c>
    </row>
    <row r="202" spans="1:11" s="292" customFormat="1" ht="9" customHeight="1" x14ac:dyDescent="0.2">
      <c r="A202" s="290"/>
      <c r="B202" s="291" t="s">
        <v>196</v>
      </c>
      <c r="C202" s="296">
        <v>1107</v>
      </c>
      <c r="D202" s="296">
        <v>477</v>
      </c>
      <c r="E202" s="296">
        <v>19</v>
      </c>
      <c r="F202" s="296">
        <v>0</v>
      </c>
      <c r="G202" s="296">
        <v>4</v>
      </c>
      <c r="H202" s="296">
        <v>132</v>
      </c>
      <c r="I202" s="296">
        <v>1</v>
      </c>
      <c r="J202" s="296">
        <v>474</v>
      </c>
      <c r="K202" s="296">
        <v>0</v>
      </c>
    </row>
    <row r="203" spans="1:11" s="292" customFormat="1" ht="9" customHeight="1" x14ac:dyDescent="0.2">
      <c r="A203" s="290"/>
      <c r="B203" s="291" t="s">
        <v>197</v>
      </c>
      <c r="C203" s="296">
        <v>2178</v>
      </c>
      <c r="D203" s="296">
        <v>1299</v>
      </c>
      <c r="E203" s="296">
        <v>57</v>
      </c>
      <c r="F203" s="296">
        <v>4</v>
      </c>
      <c r="G203" s="296">
        <v>35</v>
      </c>
      <c r="H203" s="296">
        <v>82</v>
      </c>
      <c r="I203" s="296">
        <v>13</v>
      </c>
      <c r="J203" s="296">
        <v>688</v>
      </c>
      <c r="K203" s="296">
        <v>0</v>
      </c>
    </row>
    <row r="204" spans="1:11" s="292" customFormat="1" ht="14.25" customHeight="1" x14ac:dyDescent="0.2">
      <c r="A204" s="290" t="s">
        <v>238</v>
      </c>
      <c r="B204" s="291"/>
      <c r="C204" s="296">
        <v>23707</v>
      </c>
      <c r="D204" s="296">
        <v>14918</v>
      </c>
      <c r="E204" s="296">
        <v>346</v>
      </c>
      <c r="F204" s="296">
        <v>224</v>
      </c>
      <c r="G204" s="296">
        <v>5</v>
      </c>
      <c r="H204" s="296">
        <v>5180</v>
      </c>
      <c r="I204" s="296">
        <v>660</v>
      </c>
      <c r="J204" s="296">
        <v>2374</v>
      </c>
      <c r="K204" s="296">
        <v>0</v>
      </c>
    </row>
    <row r="205" spans="1:11" s="292" customFormat="1" ht="9" customHeight="1" x14ac:dyDescent="0.2">
      <c r="A205" s="290"/>
      <c r="B205" s="291" t="s">
        <v>199</v>
      </c>
      <c r="C205" s="296">
        <v>10613</v>
      </c>
      <c r="D205" s="296">
        <v>7415</v>
      </c>
      <c r="E205" s="296">
        <v>166</v>
      </c>
      <c r="F205" s="296">
        <v>200</v>
      </c>
      <c r="G205" s="296">
        <v>5</v>
      </c>
      <c r="H205" s="296">
        <v>124</v>
      </c>
      <c r="I205" s="296">
        <v>564</v>
      </c>
      <c r="J205" s="296">
        <v>2139</v>
      </c>
      <c r="K205" s="296">
        <v>0</v>
      </c>
    </row>
    <row r="206" spans="1:11" s="292" customFormat="1" ht="9" customHeight="1" x14ac:dyDescent="0.2">
      <c r="A206" s="290"/>
      <c r="B206" s="291" t="s">
        <v>200</v>
      </c>
      <c r="C206" s="296">
        <v>11186</v>
      </c>
      <c r="D206" s="296">
        <v>6337</v>
      </c>
      <c r="E206" s="296">
        <v>145</v>
      </c>
      <c r="F206" s="296">
        <v>24</v>
      </c>
      <c r="G206" s="296">
        <v>0</v>
      </c>
      <c r="H206" s="296">
        <v>4365</v>
      </c>
      <c r="I206" s="296">
        <v>80</v>
      </c>
      <c r="J206" s="296">
        <v>235</v>
      </c>
      <c r="K206" s="296">
        <v>0</v>
      </c>
    </row>
    <row r="207" spans="1:11" s="292" customFormat="1" ht="9" customHeight="1" x14ac:dyDescent="0.2">
      <c r="A207" s="290"/>
      <c r="B207" s="291" t="s">
        <v>201</v>
      </c>
      <c r="C207" s="296">
        <v>1908</v>
      </c>
      <c r="D207" s="296">
        <v>1166</v>
      </c>
      <c r="E207" s="296">
        <v>35</v>
      </c>
      <c r="F207" s="296">
        <v>0</v>
      </c>
      <c r="G207" s="296">
        <v>0</v>
      </c>
      <c r="H207" s="296">
        <v>691</v>
      </c>
      <c r="I207" s="296">
        <v>16</v>
      </c>
      <c r="J207" s="296">
        <v>0</v>
      </c>
      <c r="K207" s="296">
        <v>0</v>
      </c>
    </row>
    <row r="208" spans="1:11" s="292" customFormat="1" ht="14.25" customHeight="1" x14ac:dyDescent="0.2">
      <c r="A208" s="290" t="s">
        <v>202</v>
      </c>
      <c r="B208" s="291"/>
      <c r="C208" s="296">
        <v>7691</v>
      </c>
      <c r="D208" s="296">
        <v>4549</v>
      </c>
      <c r="E208" s="296">
        <v>161</v>
      </c>
      <c r="F208" s="296">
        <v>29</v>
      </c>
      <c r="G208" s="296">
        <v>69</v>
      </c>
      <c r="H208" s="296">
        <v>586</v>
      </c>
      <c r="I208" s="296">
        <v>22</v>
      </c>
      <c r="J208" s="296">
        <v>2275</v>
      </c>
      <c r="K208" s="296">
        <v>0</v>
      </c>
    </row>
    <row r="209" spans="1:11" s="292" customFormat="1" ht="9" customHeight="1" x14ac:dyDescent="0.2">
      <c r="A209" s="290"/>
      <c r="B209" s="291" t="s">
        <v>129</v>
      </c>
      <c r="C209" s="296">
        <v>1166</v>
      </c>
      <c r="D209" s="296">
        <v>799</v>
      </c>
      <c r="E209" s="296">
        <v>21</v>
      </c>
      <c r="F209" s="296">
        <v>0</v>
      </c>
      <c r="G209" s="296">
        <v>0</v>
      </c>
      <c r="H209" s="296">
        <v>346</v>
      </c>
      <c r="I209" s="296">
        <v>0</v>
      </c>
      <c r="J209" s="296">
        <v>0</v>
      </c>
      <c r="K209" s="296">
        <v>0</v>
      </c>
    </row>
    <row r="210" spans="1:11" s="292" customFormat="1" ht="9" customHeight="1" x14ac:dyDescent="0.2">
      <c r="A210" s="290"/>
      <c r="B210" s="291" t="s">
        <v>203</v>
      </c>
      <c r="C210" s="296">
        <v>787</v>
      </c>
      <c r="D210" s="296">
        <v>356</v>
      </c>
      <c r="E210" s="296">
        <v>13</v>
      </c>
      <c r="F210" s="296">
        <v>2</v>
      </c>
      <c r="G210" s="296">
        <v>14</v>
      </c>
      <c r="H210" s="296">
        <v>10</v>
      </c>
      <c r="I210" s="296">
        <v>0</v>
      </c>
      <c r="J210" s="296">
        <v>392</v>
      </c>
      <c r="K210" s="296">
        <v>0</v>
      </c>
    </row>
    <row r="211" spans="1:11" s="292" customFormat="1" ht="9" customHeight="1" x14ac:dyDescent="0.2">
      <c r="A211" s="290"/>
      <c r="B211" s="291" t="s">
        <v>204</v>
      </c>
      <c r="C211" s="296">
        <v>2902</v>
      </c>
      <c r="D211" s="296">
        <v>1580</v>
      </c>
      <c r="E211" s="296">
        <v>55</v>
      </c>
      <c r="F211" s="296">
        <v>20</v>
      </c>
      <c r="G211" s="296">
        <v>33</v>
      </c>
      <c r="H211" s="296">
        <v>148</v>
      </c>
      <c r="I211" s="296">
        <v>14</v>
      </c>
      <c r="J211" s="296">
        <v>1052</v>
      </c>
      <c r="K211" s="296">
        <v>0</v>
      </c>
    </row>
    <row r="212" spans="1:11" s="292" customFormat="1" ht="9" customHeight="1" x14ac:dyDescent="0.2">
      <c r="A212" s="290"/>
      <c r="B212" s="291" t="s">
        <v>205</v>
      </c>
      <c r="C212" s="296">
        <v>503</v>
      </c>
      <c r="D212" s="296">
        <v>305</v>
      </c>
      <c r="E212" s="296">
        <v>12</v>
      </c>
      <c r="F212" s="296">
        <v>1</v>
      </c>
      <c r="G212" s="296">
        <v>0</v>
      </c>
      <c r="H212" s="296">
        <v>22</v>
      </c>
      <c r="I212" s="296">
        <v>0</v>
      </c>
      <c r="J212" s="296">
        <v>163</v>
      </c>
      <c r="K212" s="296">
        <v>0</v>
      </c>
    </row>
    <row r="213" spans="1:11" s="292" customFormat="1" ht="9" customHeight="1" x14ac:dyDescent="0.2">
      <c r="A213" s="290"/>
      <c r="B213" s="291" t="s">
        <v>206</v>
      </c>
      <c r="C213" s="296">
        <v>2333</v>
      </c>
      <c r="D213" s="296">
        <v>1509</v>
      </c>
      <c r="E213" s="296">
        <v>60</v>
      </c>
      <c r="F213" s="296">
        <v>6</v>
      </c>
      <c r="G213" s="296">
        <v>22</v>
      </c>
      <c r="H213" s="296">
        <v>60</v>
      </c>
      <c r="I213" s="296">
        <v>8</v>
      </c>
      <c r="J213" s="296">
        <v>668</v>
      </c>
      <c r="K213" s="296">
        <v>0</v>
      </c>
    </row>
    <row r="214" spans="1:11" s="292" customFormat="1" ht="14.25" customHeight="1" x14ac:dyDescent="0.2">
      <c r="A214" s="290" t="s">
        <v>207</v>
      </c>
      <c r="B214" s="291"/>
      <c r="C214" s="296">
        <v>33551</v>
      </c>
      <c r="D214" s="296">
        <v>18862</v>
      </c>
      <c r="E214" s="296">
        <v>744</v>
      </c>
      <c r="F214" s="296">
        <v>413</v>
      </c>
      <c r="G214" s="296">
        <v>134</v>
      </c>
      <c r="H214" s="296">
        <v>882</v>
      </c>
      <c r="I214" s="296">
        <v>613</v>
      </c>
      <c r="J214" s="296">
        <v>11903</v>
      </c>
      <c r="K214" s="296">
        <v>0</v>
      </c>
    </row>
    <row r="215" spans="1:11" s="292" customFormat="1" ht="9" customHeight="1" x14ac:dyDescent="0.2">
      <c r="A215" s="290"/>
      <c r="B215" s="291" t="s">
        <v>208</v>
      </c>
      <c r="C215" s="296">
        <v>2359</v>
      </c>
      <c r="D215" s="296">
        <v>1440</v>
      </c>
      <c r="E215" s="296">
        <v>51</v>
      </c>
      <c r="F215" s="296">
        <v>33</v>
      </c>
      <c r="G215" s="296">
        <v>1</v>
      </c>
      <c r="H215" s="296">
        <v>17</v>
      </c>
      <c r="I215" s="296">
        <v>78</v>
      </c>
      <c r="J215" s="296">
        <v>739</v>
      </c>
      <c r="K215" s="296">
        <v>0</v>
      </c>
    </row>
    <row r="216" spans="1:11" s="292" customFormat="1" ht="9" customHeight="1" x14ac:dyDescent="0.2">
      <c r="A216" s="290"/>
      <c r="B216" s="291" t="s">
        <v>209</v>
      </c>
      <c r="C216" s="296">
        <v>122</v>
      </c>
      <c r="D216" s="296">
        <v>23</v>
      </c>
      <c r="E216" s="296">
        <v>5</v>
      </c>
      <c r="F216" s="296">
        <v>0</v>
      </c>
      <c r="G216" s="296">
        <v>0</v>
      </c>
      <c r="H216" s="296">
        <v>12</v>
      </c>
      <c r="I216" s="296">
        <v>0</v>
      </c>
      <c r="J216" s="296">
        <v>82</v>
      </c>
      <c r="K216" s="296">
        <v>0</v>
      </c>
    </row>
    <row r="217" spans="1:11" s="292" customFormat="1" ht="9" customHeight="1" x14ac:dyDescent="0.2">
      <c r="A217" s="290"/>
      <c r="B217" s="291" t="s">
        <v>210</v>
      </c>
      <c r="C217" s="296">
        <v>7202</v>
      </c>
      <c r="D217" s="296">
        <v>4113</v>
      </c>
      <c r="E217" s="296">
        <v>104</v>
      </c>
      <c r="F217" s="296">
        <v>100</v>
      </c>
      <c r="G217" s="296">
        <v>13</v>
      </c>
      <c r="H217" s="296">
        <v>308</v>
      </c>
      <c r="I217" s="296">
        <v>112</v>
      </c>
      <c r="J217" s="296">
        <v>2452</v>
      </c>
      <c r="K217" s="296">
        <v>0</v>
      </c>
    </row>
    <row r="218" spans="1:11" s="292" customFormat="1" ht="9" customHeight="1" x14ac:dyDescent="0.2">
      <c r="A218" s="290"/>
      <c r="B218" s="291" t="s">
        <v>211</v>
      </c>
      <c r="C218" s="296">
        <v>1971</v>
      </c>
      <c r="D218" s="296">
        <v>894</v>
      </c>
      <c r="E218" s="296">
        <v>43</v>
      </c>
      <c r="F218" s="296">
        <v>16</v>
      </c>
      <c r="G218" s="296">
        <v>1</v>
      </c>
      <c r="H218" s="296">
        <v>118</v>
      </c>
      <c r="I218" s="296">
        <v>16</v>
      </c>
      <c r="J218" s="296">
        <v>883</v>
      </c>
      <c r="K218" s="296">
        <v>0</v>
      </c>
    </row>
    <row r="219" spans="1:11" s="292" customFormat="1" ht="9" customHeight="1" x14ac:dyDescent="0.2">
      <c r="A219" s="290"/>
      <c r="B219" s="291" t="s">
        <v>212</v>
      </c>
      <c r="C219" s="296">
        <v>685</v>
      </c>
      <c r="D219" s="296">
        <v>375</v>
      </c>
      <c r="E219" s="296">
        <v>8</v>
      </c>
      <c r="F219" s="296">
        <v>4</v>
      </c>
      <c r="G219" s="296">
        <v>0</v>
      </c>
      <c r="H219" s="296">
        <v>22</v>
      </c>
      <c r="I219" s="296">
        <v>19</v>
      </c>
      <c r="J219" s="296">
        <v>257</v>
      </c>
      <c r="K219" s="296">
        <v>0</v>
      </c>
    </row>
    <row r="220" spans="1:11" s="292" customFormat="1" ht="9" customHeight="1" x14ac:dyDescent="0.2">
      <c r="A220" s="290"/>
      <c r="B220" s="291" t="s">
        <v>213</v>
      </c>
      <c r="C220" s="296">
        <v>5838</v>
      </c>
      <c r="D220" s="296">
        <v>3492</v>
      </c>
      <c r="E220" s="296">
        <v>98</v>
      </c>
      <c r="F220" s="296">
        <v>37</v>
      </c>
      <c r="G220" s="296">
        <v>53</v>
      </c>
      <c r="H220" s="296">
        <v>46</v>
      </c>
      <c r="I220" s="296">
        <v>37</v>
      </c>
      <c r="J220" s="296">
        <v>2075</v>
      </c>
      <c r="K220" s="296">
        <v>0</v>
      </c>
    </row>
    <row r="221" spans="1:11" s="292" customFormat="1" ht="9" customHeight="1" x14ac:dyDescent="0.2">
      <c r="A221" s="290"/>
      <c r="B221" s="291" t="s">
        <v>214</v>
      </c>
      <c r="C221" s="296">
        <v>919</v>
      </c>
      <c r="D221" s="296">
        <v>346</v>
      </c>
      <c r="E221" s="296">
        <v>19</v>
      </c>
      <c r="F221" s="296">
        <v>96</v>
      </c>
      <c r="G221" s="296">
        <v>0</v>
      </c>
      <c r="H221" s="296">
        <v>28</v>
      </c>
      <c r="I221" s="296">
        <v>52</v>
      </c>
      <c r="J221" s="296">
        <v>378</v>
      </c>
      <c r="K221" s="296">
        <v>0</v>
      </c>
    </row>
    <row r="222" spans="1:11" s="292" customFormat="1" ht="9" customHeight="1" x14ac:dyDescent="0.2">
      <c r="A222" s="290"/>
      <c r="B222" s="291" t="s">
        <v>215</v>
      </c>
      <c r="C222" s="296">
        <v>3525</v>
      </c>
      <c r="D222" s="296">
        <v>1884</v>
      </c>
      <c r="E222" s="296">
        <v>69</v>
      </c>
      <c r="F222" s="296">
        <v>41</v>
      </c>
      <c r="G222" s="296">
        <v>0</v>
      </c>
      <c r="H222" s="296">
        <v>108</v>
      </c>
      <c r="I222" s="296">
        <v>42</v>
      </c>
      <c r="J222" s="296">
        <v>1381</v>
      </c>
      <c r="K222" s="296">
        <v>0</v>
      </c>
    </row>
    <row r="223" spans="1:11" s="292" customFormat="1" ht="9" customHeight="1" x14ac:dyDescent="0.2">
      <c r="A223" s="290"/>
      <c r="B223" s="291" t="s">
        <v>216</v>
      </c>
      <c r="C223" s="296">
        <v>308</v>
      </c>
      <c r="D223" s="296">
        <v>154</v>
      </c>
      <c r="E223" s="296">
        <v>9</v>
      </c>
      <c r="F223" s="296">
        <v>1</v>
      </c>
      <c r="G223" s="296">
        <v>0</v>
      </c>
      <c r="H223" s="296">
        <v>6</v>
      </c>
      <c r="I223" s="296">
        <v>4</v>
      </c>
      <c r="J223" s="296">
        <v>134</v>
      </c>
      <c r="K223" s="296">
        <v>0</v>
      </c>
    </row>
    <row r="224" spans="1:11" s="292" customFormat="1" ht="9" customHeight="1" x14ac:dyDescent="0.15">
      <c r="A224" s="290"/>
      <c r="B224" s="271" t="s">
        <v>217</v>
      </c>
      <c r="C224" s="296">
        <v>3026</v>
      </c>
      <c r="D224" s="296">
        <v>1876</v>
      </c>
      <c r="E224" s="296">
        <v>62</v>
      </c>
      <c r="F224" s="296">
        <v>17</v>
      </c>
      <c r="G224" s="296">
        <v>10</v>
      </c>
      <c r="H224" s="296">
        <v>2</v>
      </c>
      <c r="I224" s="296">
        <v>114</v>
      </c>
      <c r="J224" s="296">
        <v>945</v>
      </c>
      <c r="K224" s="296">
        <v>0</v>
      </c>
    </row>
    <row r="225" spans="1:24" s="292" customFormat="1" ht="9" customHeight="1" x14ac:dyDescent="0.15">
      <c r="A225" s="290"/>
      <c r="B225" s="271" t="s">
        <v>218</v>
      </c>
      <c r="C225" s="296">
        <v>7124</v>
      </c>
      <c r="D225" s="296">
        <v>4086</v>
      </c>
      <c r="E225" s="296">
        <v>258</v>
      </c>
      <c r="F225" s="296">
        <v>54</v>
      </c>
      <c r="G225" s="296">
        <v>56</v>
      </c>
      <c r="H225" s="296">
        <v>161</v>
      </c>
      <c r="I225" s="296">
        <v>137</v>
      </c>
      <c r="J225" s="296">
        <v>2372</v>
      </c>
      <c r="K225" s="296">
        <v>0</v>
      </c>
    </row>
    <row r="226" spans="1:24" s="292" customFormat="1" ht="9" customHeight="1" x14ac:dyDescent="0.15">
      <c r="A226" s="290"/>
      <c r="B226" s="271" t="s">
        <v>219</v>
      </c>
      <c r="C226" s="296">
        <v>472</v>
      </c>
      <c r="D226" s="296">
        <v>179</v>
      </c>
      <c r="E226" s="296">
        <v>18</v>
      </c>
      <c r="F226" s="296">
        <v>14</v>
      </c>
      <c r="G226" s="296">
        <v>0</v>
      </c>
      <c r="H226" s="296">
        <v>54</v>
      </c>
      <c r="I226" s="296">
        <v>2</v>
      </c>
      <c r="J226" s="296">
        <v>205</v>
      </c>
      <c r="K226" s="296">
        <v>0</v>
      </c>
    </row>
    <row r="227" spans="1:24" s="292" customFormat="1" ht="14.25" customHeight="1" x14ac:dyDescent="0.2">
      <c r="A227" s="290" t="s">
        <v>239</v>
      </c>
      <c r="B227" s="291"/>
      <c r="C227" s="296">
        <v>11571</v>
      </c>
      <c r="D227" s="296">
        <v>7060</v>
      </c>
      <c r="E227" s="296">
        <v>653</v>
      </c>
      <c r="F227" s="296">
        <v>394</v>
      </c>
      <c r="G227" s="296">
        <v>221</v>
      </c>
      <c r="H227" s="296">
        <v>158</v>
      </c>
      <c r="I227" s="296">
        <v>123</v>
      </c>
      <c r="J227" s="296">
        <v>2962</v>
      </c>
      <c r="K227" s="296">
        <v>0</v>
      </c>
    </row>
    <row r="228" spans="1:24" s="292" customFormat="1" ht="9" customHeight="1" x14ac:dyDescent="0.2">
      <c r="A228" s="290"/>
      <c r="B228" s="291" t="s">
        <v>221</v>
      </c>
      <c r="C228" s="296">
        <v>2345</v>
      </c>
      <c r="D228" s="296">
        <v>1282</v>
      </c>
      <c r="E228" s="296">
        <v>115</v>
      </c>
      <c r="F228" s="296">
        <v>8</v>
      </c>
      <c r="G228" s="296">
        <v>49</v>
      </c>
      <c r="H228" s="296">
        <v>106</v>
      </c>
      <c r="I228" s="296">
        <v>18</v>
      </c>
      <c r="J228" s="296">
        <v>767</v>
      </c>
      <c r="K228" s="296">
        <v>0</v>
      </c>
    </row>
    <row r="229" spans="1:24" s="292" customFormat="1" ht="9" customHeight="1" x14ac:dyDescent="0.2">
      <c r="A229" s="290"/>
      <c r="B229" s="291" t="s">
        <v>222</v>
      </c>
      <c r="C229" s="296">
        <v>832</v>
      </c>
      <c r="D229" s="296">
        <v>484</v>
      </c>
      <c r="E229" s="296">
        <v>95</v>
      </c>
      <c r="F229" s="296">
        <v>65</v>
      </c>
      <c r="G229" s="296">
        <v>57</v>
      </c>
      <c r="H229" s="296">
        <v>1</v>
      </c>
      <c r="I229" s="296">
        <v>3</v>
      </c>
      <c r="J229" s="296">
        <v>127</v>
      </c>
      <c r="K229" s="296">
        <v>0</v>
      </c>
    </row>
    <row r="230" spans="1:24" s="292" customFormat="1" ht="9" customHeight="1" x14ac:dyDescent="0.2">
      <c r="A230" s="290"/>
      <c r="B230" s="291" t="s">
        <v>223</v>
      </c>
      <c r="C230" s="296">
        <v>4408</v>
      </c>
      <c r="D230" s="296">
        <v>3348</v>
      </c>
      <c r="E230" s="296">
        <v>142</v>
      </c>
      <c r="F230" s="296">
        <v>46</v>
      </c>
      <c r="G230" s="296">
        <v>22</v>
      </c>
      <c r="H230" s="296">
        <v>5</v>
      </c>
      <c r="I230" s="296">
        <v>35</v>
      </c>
      <c r="J230" s="296">
        <v>810</v>
      </c>
      <c r="K230" s="296">
        <v>0</v>
      </c>
    </row>
    <row r="231" spans="1:24" s="292" customFormat="1" ht="9" customHeight="1" x14ac:dyDescent="0.2">
      <c r="A231" s="290"/>
      <c r="B231" s="291" t="s">
        <v>224</v>
      </c>
      <c r="C231" s="296">
        <v>892</v>
      </c>
      <c r="D231" s="296">
        <v>559</v>
      </c>
      <c r="E231" s="296">
        <v>47</v>
      </c>
      <c r="F231" s="296">
        <v>15</v>
      </c>
      <c r="G231" s="296">
        <v>38</v>
      </c>
      <c r="H231" s="296">
        <v>14</v>
      </c>
      <c r="I231" s="296">
        <v>20</v>
      </c>
      <c r="J231" s="296">
        <v>199</v>
      </c>
      <c r="K231" s="296">
        <v>0</v>
      </c>
    </row>
    <row r="232" spans="1:24" s="292" customFormat="1" ht="9" customHeight="1" x14ac:dyDescent="0.2">
      <c r="A232" s="290"/>
      <c r="B232" s="291" t="s">
        <v>225</v>
      </c>
      <c r="C232" s="296">
        <v>3094</v>
      </c>
      <c r="D232" s="296">
        <v>1387</v>
      </c>
      <c r="E232" s="296">
        <v>254</v>
      </c>
      <c r="F232" s="296">
        <v>260</v>
      </c>
      <c r="G232" s="296">
        <v>55</v>
      </c>
      <c r="H232" s="296">
        <v>32</v>
      </c>
      <c r="I232" s="296">
        <v>47</v>
      </c>
      <c r="J232" s="296">
        <v>1059</v>
      </c>
      <c r="K232" s="296">
        <v>0</v>
      </c>
      <c r="L232" s="294"/>
      <c r="M232" s="294"/>
      <c r="N232" s="294"/>
      <c r="O232" s="294"/>
      <c r="P232" s="294"/>
      <c r="Q232" s="294"/>
      <c r="R232" s="294"/>
      <c r="S232" s="294"/>
      <c r="T232" s="294"/>
      <c r="U232" s="294"/>
      <c r="V232" s="294"/>
      <c r="W232" s="294"/>
      <c r="X232" s="294"/>
    </row>
    <row r="233" spans="1:24" s="292" customFormat="1" ht="14.25" customHeight="1" x14ac:dyDescent="0.2">
      <c r="A233" s="290" t="s">
        <v>243</v>
      </c>
      <c r="B233" s="291"/>
      <c r="C233" s="296">
        <v>31</v>
      </c>
      <c r="D233" s="296">
        <v>29</v>
      </c>
      <c r="E233" s="296">
        <v>1</v>
      </c>
      <c r="F233" s="296">
        <v>1</v>
      </c>
      <c r="G233" s="296">
        <v>0</v>
      </c>
      <c r="H233" s="296">
        <v>0</v>
      </c>
      <c r="I233" s="296">
        <v>0</v>
      </c>
      <c r="J233" s="296">
        <v>0</v>
      </c>
      <c r="K233" s="296">
        <v>0</v>
      </c>
      <c r="W233" s="29"/>
      <c r="X233" s="294"/>
    </row>
    <row r="234" spans="1:24" s="294" customFormat="1" ht="17.25" customHeight="1" x14ac:dyDescent="0.2">
      <c r="A234" s="293"/>
      <c r="B234" s="654" t="s">
        <v>61</v>
      </c>
      <c r="C234" s="67">
        <v>273784</v>
      </c>
      <c r="D234" s="67">
        <v>170997</v>
      </c>
      <c r="E234" s="67">
        <v>6896</v>
      </c>
      <c r="F234" s="67">
        <v>3111</v>
      </c>
      <c r="G234" s="67">
        <v>1957</v>
      </c>
      <c r="H234" s="67">
        <v>12927</v>
      </c>
      <c r="I234" s="67">
        <v>6689</v>
      </c>
      <c r="J234" s="67">
        <v>70676</v>
      </c>
      <c r="K234" s="67">
        <v>531</v>
      </c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2"/>
    </row>
    <row r="235" spans="1:24" s="294" customFormat="1" ht="9" customHeight="1" x14ac:dyDescent="0.2">
      <c r="A235" s="57"/>
      <c r="B235" s="124"/>
      <c r="C235" s="67"/>
      <c r="D235" s="67"/>
      <c r="E235" s="67"/>
      <c r="F235" s="67"/>
      <c r="G235" s="67"/>
      <c r="H235" s="67"/>
      <c r="I235" s="67"/>
      <c r="J235" s="67"/>
      <c r="K235" s="67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2"/>
    </row>
    <row r="236" spans="1:24" s="292" customFormat="1" ht="9" customHeight="1" x14ac:dyDescent="0.2">
      <c r="A236" s="410" t="s">
        <v>2379</v>
      </c>
      <c r="B236" s="297"/>
      <c r="C236" s="296"/>
      <c r="D236" s="296"/>
      <c r="E236" s="296"/>
      <c r="F236" s="296"/>
      <c r="G236" s="296"/>
      <c r="H236" s="296"/>
      <c r="I236" s="296"/>
      <c r="J236" s="296"/>
      <c r="K236" s="296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</row>
    <row r="246" spans="10:11" x14ac:dyDescent="0.2">
      <c r="J246" s="67"/>
      <c r="K246" s="67"/>
    </row>
  </sheetData>
  <mergeCells count="12">
    <mergeCell ref="J6:J10"/>
    <mergeCell ref="K6:K10"/>
    <mergeCell ref="A1:K1"/>
    <mergeCell ref="A3:K3"/>
    <mergeCell ref="A5:B10"/>
    <mergeCell ref="C5:C10"/>
    <mergeCell ref="D6:D10"/>
    <mergeCell ref="E6:E10"/>
    <mergeCell ref="F6:F10"/>
    <mergeCell ref="G6:G10"/>
    <mergeCell ref="H6:H10"/>
    <mergeCell ref="I6:I10"/>
  </mergeCells>
  <printOptions horizontalCentered="1"/>
  <pageMargins left="0.35433070866141736" right="0.35433070866141736" top="0.39370078740157483" bottom="0.39370078740157483" header="0.51181102362204722" footer="0.51181102362204722"/>
  <pageSetup paperSize="9" scale="96" orientation="portrait" blackAndWhite="1" horizontalDpi="1200" verticalDpi="1200" r:id="rId1"/>
  <headerFooter alignWithMargins="0"/>
  <rowBreaks count="2" manualBreakCount="2">
    <brk id="85" max="16383" man="1"/>
    <brk id="159" max="16383" man="1"/>
  </row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68"/>
  <sheetViews>
    <sheetView zoomScaleNormal="100" workbookViewId="0">
      <pane ySplit="7" topLeftCell="A8" activePane="bottomLeft" state="frozen"/>
      <selection sqref="A1:P1"/>
      <selection pane="bottomLeft"/>
    </sheetView>
  </sheetViews>
  <sheetFormatPr baseColWidth="10" defaultColWidth="11.42578125" defaultRowHeight="9" x14ac:dyDescent="0.15"/>
  <cols>
    <col min="1" max="1" width="1.140625" style="18" customWidth="1"/>
    <col min="2" max="2" width="44.5703125" style="18" customWidth="1"/>
    <col min="3" max="8" width="6.140625" style="18" bestFit="1" customWidth="1"/>
    <col min="9" max="9" width="5.85546875" style="18" bestFit="1" customWidth="1"/>
    <col min="10" max="12" width="6.140625" style="18" bestFit="1" customWidth="1"/>
    <col min="13" max="15" width="11.42578125" style="18"/>
    <col min="16" max="16" width="46.7109375" style="18" bestFit="1" customWidth="1"/>
    <col min="17" max="16384" width="11.42578125" style="18"/>
  </cols>
  <sheetData>
    <row r="1" spans="1:21" s="22" customFormat="1" ht="11.25" customHeight="1" x14ac:dyDescent="0.2">
      <c r="A1" s="638" t="s">
        <v>16</v>
      </c>
      <c r="B1" s="32"/>
    </row>
    <row r="2" spans="1:21" ht="9.75" customHeight="1" x14ac:dyDescent="0.15">
      <c r="A2" s="33"/>
    </row>
    <row r="3" spans="1:21" s="300" customFormat="1" ht="11.25" x14ac:dyDescent="0.2">
      <c r="A3" s="639" t="s">
        <v>2401</v>
      </c>
      <c r="B3" s="36"/>
    </row>
    <row r="4" spans="1:21" ht="6" customHeight="1" x14ac:dyDescent="0.15"/>
    <row r="5" spans="1:21" ht="14.25" customHeight="1" x14ac:dyDescent="0.15">
      <c r="A5" s="116" t="s">
        <v>354</v>
      </c>
      <c r="B5" s="301"/>
      <c r="C5" s="741" t="s">
        <v>355</v>
      </c>
      <c r="D5" s="742"/>
      <c r="E5" s="742"/>
      <c r="F5" s="742"/>
      <c r="G5" s="742"/>
      <c r="H5" s="742"/>
      <c r="I5" s="742"/>
      <c r="J5" s="742"/>
      <c r="K5" s="742"/>
      <c r="L5" s="742"/>
    </row>
    <row r="6" spans="1:21" ht="11.25" customHeight="1" x14ac:dyDescent="0.15">
      <c r="A6" s="302" t="s">
        <v>356</v>
      </c>
      <c r="B6" s="303"/>
      <c r="C6" s="789">
        <v>2017</v>
      </c>
      <c r="D6" s="790"/>
      <c r="E6" s="789">
        <v>2018</v>
      </c>
      <c r="F6" s="790"/>
      <c r="G6" s="789">
        <v>2019</v>
      </c>
      <c r="H6" s="790"/>
      <c r="I6" s="789">
        <v>2020</v>
      </c>
      <c r="J6" s="790"/>
      <c r="K6" s="789">
        <v>2021</v>
      </c>
      <c r="L6" s="790"/>
    </row>
    <row r="7" spans="1:21" ht="12" customHeight="1" x14ac:dyDescent="0.15">
      <c r="A7" s="123" t="s">
        <v>357</v>
      </c>
      <c r="B7" s="304"/>
      <c r="C7" s="119" t="s">
        <v>109</v>
      </c>
      <c r="D7" s="655" t="s">
        <v>110</v>
      </c>
      <c r="E7" s="119" t="s">
        <v>109</v>
      </c>
      <c r="F7" s="655" t="s">
        <v>110</v>
      </c>
      <c r="G7" s="119" t="s">
        <v>109</v>
      </c>
      <c r="H7" s="655" t="s">
        <v>110</v>
      </c>
      <c r="I7" s="119" t="s">
        <v>109</v>
      </c>
      <c r="J7" s="655" t="s">
        <v>110</v>
      </c>
      <c r="K7" s="119" t="s">
        <v>109</v>
      </c>
      <c r="L7" s="655" t="s">
        <v>110</v>
      </c>
    </row>
    <row r="8" spans="1:21" x14ac:dyDescent="0.15">
      <c r="A8" s="76"/>
      <c r="B8" s="303"/>
    </row>
    <row r="9" spans="1:21" ht="17.25" customHeight="1" x14ac:dyDescent="0.15">
      <c r="A9" s="305" t="s">
        <v>358</v>
      </c>
      <c r="B9" s="305"/>
      <c r="C9" s="74">
        <v>234347</v>
      </c>
      <c r="D9" s="74">
        <v>118783</v>
      </c>
      <c r="E9" s="74">
        <v>228123</v>
      </c>
      <c r="F9" s="74">
        <v>115677</v>
      </c>
      <c r="G9" s="74">
        <v>230845</v>
      </c>
      <c r="H9" s="74">
        <v>117999</v>
      </c>
      <c r="I9" s="74">
        <v>210671</v>
      </c>
      <c r="J9" s="74">
        <v>108251</v>
      </c>
      <c r="K9" s="74">
        <v>225302</v>
      </c>
      <c r="L9" s="74">
        <v>117538</v>
      </c>
      <c r="T9" s="74"/>
      <c r="U9" s="74"/>
    </row>
    <row r="10" spans="1:21" ht="10.5" customHeight="1" x14ac:dyDescent="0.15">
      <c r="A10" s="18" t="s">
        <v>359</v>
      </c>
      <c r="B10" s="305" t="s">
        <v>360</v>
      </c>
      <c r="C10" s="74">
        <v>1146</v>
      </c>
      <c r="D10" s="74">
        <v>723</v>
      </c>
      <c r="E10" s="74">
        <v>756</v>
      </c>
      <c r="F10" s="74">
        <v>432</v>
      </c>
      <c r="G10" s="74">
        <v>503</v>
      </c>
      <c r="H10" s="74">
        <v>285</v>
      </c>
      <c r="I10" s="74">
        <v>348</v>
      </c>
      <c r="J10" s="74">
        <v>189</v>
      </c>
      <c r="K10" s="74">
        <v>320</v>
      </c>
      <c r="L10" s="74">
        <v>164</v>
      </c>
      <c r="T10" s="74"/>
      <c r="U10" s="74"/>
    </row>
    <row r="11" spans="1:21" ht="10.5" customHeight="1" x14ac:dyDescent="0.15">
      <c r="B11" s="66" t="s">
        <v>1176</v>
      </c>
      <c r="C11" s="74">
        <v>16510</v>
      </c>
      <c r="D11" s="74">
        <v>11820</v>
      </c>
      <c r="E11" s="74">
        <v>16329</v>
      </c>
      <c r="F11" s="74">
        <v>11662</v>
      </c>
      <c r="G11" s="74">
        <v>16415</v>
      </c>
      <c r="H11" s="74">
        <v>11582</v>
      </c>
      <c r="I11" s="74">
        <v>13969</v>
      </c>
      <c r="J11" s="74">
        <v>9834</v>
      </c>
      <c r="K11" s="74">
        <v>14886</v>
      </c>
      <c r="L11" s="74">
        <v>10507</v>
      </c>
      <c r="T11" s="74"/>
      <c r="U11" s="74"/>
    </row>
    <row r="12" spans="1:21" ht="10.5" customHeight="1" x14ac:dyDescent="0.15">
      <c r="B12" s="66" t="s">
        <v>1175</v>
      </c>
      <c r="C12" s="74">
        <v>5734</v>
      </c>
      <c r="D12" s="74">
        <v>4169</v>
      </c>
      <c r="E12" s="74">
        <v>3842</v>
      </c>
      <c r="F12" s="74">
        <v>2769</v>
      </c>
      <c r="G12" s="74">
        <v>3579</v>
      </c>
      <c r="H12" s="74">
        <v>2559</v>
      </c>
      <c r="I12" s="74">
        <v>3490</v>
      </c>
      <c r="J12" s="74">
        <v>2512</v>
      </c>
      <c r="K12" s="74">
        <v>4263</v>
      </c>
      <c r="L12" s="74">
        <v>3120</v>
      </c>
      <c r="T12" s="74"/>
      <c r="U12" s="74"/>
    </row>
    <row r="13" spans="1:21" ht="10.5" customHeight="1" x14ac:dyDescent="0.15">
      <c r="B13" s="305" t="s">
        <v>361</v>
      </c>
      <c r="C13" s="74">
        <v>841</v>
      </c>
      <c r="D13" s="74">
        <v>616</v>
      </c>
      <c r="E13" s="74">
        <v>879</v>
      </c>
      <c r="F13" s="74">
        <v>644</v>
      </c>
      <c r="G13" s="74">
        <v>820</v>
      </c>
      <c r="H13" s="74">
        <v>585</v>
      </c>
      <c r="I13" s="74">
        <v>703</v>
      </c>
      <c r="J13" s="74">
        <v>520</v>
      </c>
      <c r="K13" s="74">
        <v>723</v>
      </c>
      <c r="L13" s="74">
        <v>532</v>
      </c>
      <c r="T13" s="74"/>
      <c r="U13" s="74"/>
    </row>
    <row r="14" spans="1:21" ht="10.5" customHeight="1" x14ac:dyDescent="0.15">
      <c r="A14" s="18" t="s">
        <v>359</v>
      </c>
      <c r="B14" s="305" t="s">
        <v>362</v>
      </c>
      <c r="C14" s="74">
        <v>16</v>
      </c>
      <c r="D14" s="74">
        <v>6</v>
      </c>
      <c r="E14" s="74">
        <v>11</v>
      </c>
      <c r="F14" s="74">
        <v>1</v>
      </c>
      <c r="G14" s="74">
        <v>20</v>
      </c>
      <c r="H14" s="74">
        <v>2</v>
      </c>
      <c r="I14" s="74">
        <v>16</v>
      </c>
      <c r="J14" s="74">
        <v>3</v>
      </c>
      <c r="K14" s="74">
        <v>17</v>
      </c>
      <c r="L14" s="74">
        <v>2</v>
      </c>
      <c r="T14" s="74"/>
      <c r="U14" s="74"/>
    </row>
    <row r="15" spans="1:21" ht="10.5" customHeight="1" x14ac:dyDescent="0.15">
      <c r="A15" s="18" t="s">
        <v>359</v>
      </c>
      <c r="B15" s="305" t="s">
        <v>363</v>
      </c>
      <c r="C15" s="74">
        <v>299</v>
      </c>
      <c r="D15" s="74">
        <v>139</v>
      </c>
      <c r="E15" s="74">
        <v>331</v>
      </c>
      <c r="F15" s="74">
        <v>173</v>
      </c>
      <c r="G15" s="74">
        <v>331</v>
      </c>
      <c r="H15" s="74">
        <v>193</v>
      </c>
      <c r="I15" s="74">
        <v>333</v>
      </c>
      <c r="J15" s="74">
        <v>181</v>
      </c>
      <c r="K15" s="74">
        <v>260</v>
      </c>
      <c r="L15" s="74">
        <v>131</v>
      </c>
      <c r="T15" s="74"/>
      <c r="U15" s="74"/>
    </row>
    <row r="16" spans="1:21" ht="10.5" customHeight="1" x14ac:dyDescent="0.15">
      <c r="A16" s="18" t="s">
        <v>359</v>
      </c>
      <c r="B16" s="66" t="s">
        <v>1196</v>
      </c>
      <c r="C16" s="74">
        <v>23553</v>
      </c>
      <c r="D16" s="74">
        <v>14377</v>
      </c>
      <c r="E16" s="74">
        <v>22913</v>
      </c>
      <c r="F16" s="74">
        <v>14269</v>
      </c>
      <c r="G16" s="74">
        <v>24049</v>
      </c>
      <c r="H16" s="74">
        <v>14977</v>
      </c>
      <c r="I16" s="74">
        <v>22965</v>
      </c>
      <c r="J16" s="74">
        <v>14435</v>
      </c>
      <c r="K16" s="74">
        <v>24035</v>
      </c>
      <c r="L16" s="74">
        <v>15006</v>
      </c>
      <c r="T16" s="74"/>
      <c r="U16" s="74"/>
    </row>
    <row r="17" spans="1:21" ht="10.5" customHeight="1" x14ac:dyDescent="0.15">
      <c r="A17" s="18" t="s">
        <v>359</v>
      </c>
      <c r="B17" s="305" t="s">
        <v>364</v>
      </c>
      <c r="C17" s="74">
        <v>39</v>
      </c>
      <c r="D17" s="74">
        <v>11</v>
      </c>
      <c r="E17" s="74">
        <v>56</v>
      </c>
      <c r="F17" s="74">
        <v>28</v>
      </c>
      <c r="G17" s="74">
        <v>57</v>
      </c>
      <c r="H17" s="74">
        <v>26</v>
      </c>
      <c r="I17" s="74">
        <v>64</v>
      </c>
      <c r="J17" s="74">
        <v>32</v>
      </c>
      <c r="K17" s="74">
        <v>46</v>
      </c>
      <c r="L17" s="74">
        <v>26</v>
      </c>
      <c r="T17" s="74"/>
      <c r="U17" s="74"/>
    </row>
    <row r="18" spans="1:21" ht="10.5" customHeight="1" x14ac:dyDescent="0.15">
      <c r="A18" s="18" t="s">
        <v>359</v>
      </c>
      <c r="B18" s="305" t="s">
        <v>365</v>
      </c>
      <c r="C18" s="74">
        <v>4245</v>
      </c>
      <c r="D18" s="74">
        <v>1488</v>
      </c>
      <c r="E18" s="74">
        <v>2959</v>
      </c>
      <c r="F18" s="74">
        <v>899</v>
      </c>
      <c r="G18" s="74">
        <v>2534</v>
      </c>
      <c r="H18" s="74">
        <v>817</v>
      </c>
      <c r="I18" s="74">
        <v>2118</v>
      </c>
      <c r="J18" s="74">
        <v>674</v>
      </c>
      <c r="K18" s="74">
        <v>1964</v>
      </c>
      <c r="L18" s="74">
        <v>624</v>
      </c>
      <c r="T18" s="74"/>
      <c r="U18" s="74"/>
    </row>
    <row r="19" spans="1:21" ht="10.5" customHeight="1" x14ac:dyDescent="0.15">
      <c r="A19" s="18" t="s">
        <v>359</v>
      </c>
      <c r="B19" s="305" t="s">
        <v>366</v>
      </c>
      <c r="C19" s="74">
        <v>85</v>
      </c>
      <c r="D19" s="74">
        <v>33</v>
      </c>
      <c r="E19" s="74">
        <v>88</v>
      </c>
      <c r="F19" s="74">
        <v>36</v>
      </c>
      <c r="G19" s="74">
        <v>84</v>
      </c>
      <c r="H19" s="74">
        <v>28</v>
      </c>
      <c r="I19" s="74">
        <v>183</v>
      </c>
      <c r="J19" s="74">
        <v>55</v>
      </c>
      <c r="K19" s="74">
        <v>0</v>
      </c>
      <c r="L19" s="74">
        <v>0</v>
      </c>
      <c r="M19" s="74"/>
      <c r="T19" s="74"/>
      <c r="U19" s="74"/>
    </row>
    <row r="20" spans="1:21" ht="10.5" customHeight="1" x14ac:dyDescent="0.15">
      <c r="A20" s="18" t="s">
        <v>359</v>
      </c>
      <c r="B20" s="305" t="s">
        <v>367</v>
      </c>
      <c r="C20" s="74">
        <v>1</v>
      </c>
      <c r="D20" s="74">
        <v>1</v>
      </c>
      <c r="E20" s="74">
        <v>0</v>
      </c>
      <c r="F20" s="74">
        <v>0</v>
      </c>
      <c r="G20" s="74">
        <v>0</v>
      </c>
      <c r="H20" s="74">
        <v>0</v>
      </c>
      <c r="I20" s="74">
        <v>0</v>
      </c>
      <c r="J20" s="74">
        <v>0</v>
      </c>
      <c r="K20" s="74">
        <v>0</v>
      </c>
      <c r="L20" s="74">
        <v>0</v>
      </c>
      <c r="T20" s="74"/>
      <c r="U20" s="74"/>
    </row>
    <row r="21" spans="1:21" ht="10.5" customHeight="1" x14ac:dyDescent="0.15">
      <c r="A21" s="18" t="s">
        <v>359</v>
      </c>
      <c r="B21" s="305" t="s">
        <v>368</v>
      </c>
      <c r="C21" s="74">
        <v>3</v>
      </c>
      <c r="D21" s="74">
        <v>3</v>
      </c>
      <c r="E21" s="74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74">
        <v>0</v>
      </c>
      <c r="T21" s="74"/>
      <c r="U21" s="74"/>
    </row>
    <row r="22" spans="1:21" ht="10.5" customHeight="1" x14ac:dyDescent="0.15">
      <c r="B22" s="305" t="s">
        <v>369</v>
      </c>
      <c r="C22" s="74">
        <v>60</v>
      </c>
      <c r="D22" s="74">
        <v>38</v>
      </c>
      <c r="E22" s="74">
        <v>45</v>
      </c>
      <c r="F22" s="74">
        <v>29</v>
      </c>
      <c r="G22" s="74">
        <v>76</v>
      </c>
      <c r="H22" s="74">
        <v>53</v>
      </c>
      <c r="I22" s="74">
        <v>28</v>
      </c>
      <c r="J22" s="74">
        <v>13</v>
      </c>
      <c r="K22" s="74">
        <v>39</v>
      </c>
      <c r="L22" s="74">
        <v>26</v>
      </c>
      <c r="T22" s="74"/>
      <c r="U22" s="74"/>
    </row>
    <row r="23" spans="1:21" ht="10.5" customHeight="1" x14ac:dyDescent="0.15">
      <c r="B23" s="305" t="s">
        <v>370</v>
      </c>
      <c r="C23" s="74">
        <v>73</v>
      </c>
      <c r="D23" s="74">
        <v>46</v>
      </c>
      <c r="E23" s="74">
        <v>101</v>
      </c>
      <c r="F23" s="74">
        <v>61</v>
      </c>
      <c r="G23" s="74">
        <v>110</v>
      </c>
      <c r="H23" s="74">
        <v>80</v>
      </c>
      <c r="I23" s="74">
        <v>31</v>
      </c>
      <c r="J23" s="74">
        <v>17</v>
      </c>
      <c r="K23" s="74">
        <v>45</v>
      </c>
      <c r="L23" s="74">
        <v>26</v>
      </c>
      <c r="T23" s="74"/>
      <c r="U23" s="74"/>
    </row>
    <row r="24" spans="1:21" ht="10.5" customHeight="1" x14ac:dyDescent="0.15">
      <c r="A24" s="18" t="s">
        <v>359</v>
      </c>
      <c r="B24" s="305" t="s">
        <v>371</v>
      </c>
      <c r="C24" s="74">
        <v>6</v>
      </c>
      <c r="D24" s="74">
        <v>4</v>
      </c>
      <c r="E24" s="74">
        <v>3</v>
      </c>
      <c r="F24" s="74">
        <v>1</v>
      </c>
      <c r="G24" s="74">
        <v>0</v>
      </c>
      <c r="H24" s="74">
        <v>0</v>
      </c>
      <c r="I24" s="74">
        <v>2</v>
      </c>
      <c r="J24" s="74">
        <v>2</v>
      </c>
      <c r="K24" s="74">
        <v>0</v>
      </c>
      <c r="L24" s="74">
        <v>0</v>
      </c>
      <c r="T24" s="74"/>
      <c r="U24" s="74"/>
    </row>
    <row r="25" spans="1:21" ht="10.5" customHeight="1" x14ac:dyDescent="0.15">
      <c r="B25" s="305" t="s">
        <v>372</v>
      </c>
      <c r="C25" s="74">
        <v>89762</v>
      </c>
      <c r="D25" s="74">
        <v>43176</v>
      </c>
      <c r="E25" s="74">
        <v>86596</v>
      </c>
      <c r="F25" s="74">
        <v>42104</v>
      </c>
      <c r="G25" s="74">
        <v>87865</v>
      </c>
      <c r="H25" s="74">
        <v>42813</v>
      </c>
      <c r="I25" s="74">
        <v>79288</v>
      </c>
      <c r="J25" s="74">
        <v>38943</v>
      </c>
      <c r="K25" s="74">
        <v>86350</v>
      </c>
      <c r="L25" s="74">
        <v>42828</v>
      </c>
      <c r="T25" s="74"/>
      <c r="U25" s="74"/>
    </row>
    <row r="26" spans="1:21" ht="10.5" customHeight="1" x14ac:dyDescent="0.15">
      <c r="B26" s="305" t="s">
        <v>373</v>
      </c>
      <c r="C26" s="74">
        <v>91970</v>
      </c>
      <c r="D26" s="74">
        <v>42133</v>
      </c>
      <c r="E26" s="74">
        <v>93204</v>
      </c>
      <c r="F26" s="74">
        <v>42567</v>
      </c>
      <c r="G26" s="74">
        <v>94390</v>
      </c>
      <c r="H26" s="74">
        <v>43994</v>
      </c>
      <c r="I26" s="74">
        <v>87121</v>
      </c>
      <c r="J26" s="74">
        <v>40836</v>
      </c>
      <c r="K26" s="74">
        <v>92349</v>
      </c>
      <c r="L26" s="74">
        <v>44542</v>
      </c>
      <c r="T26" s="74"/>
      <c r="U26" s="74"/>
    </row>
    <row r="27" spans="1:21" ht="10.5" customHeight="1" x14ac:dyDescent="0.15">
      <c r="A27" s="18" t="s">
        <v>359</v>
      </c>
      <c r="B27" s="305" t="s">
        <v>374</v>
      </c>
      <c r="C27" s="74">
        <v>4</v>
      </c>
      <c r="D27" s="74">
        <v>0</v>
      </c>
      <c r="E27" s="74">
        <v>10</v>
      </c>
      <c r="F27" s="74">
        <v>2</v>
      </c>
      <c r="G27" s="74">
        <v>12</v>
      </c>
      <c r="H27" s="74">
        <v>5</v>
      </c>
      <c r="I27" s="74">
        <v>12</v>
      </c>
      <c r="J27" s="74">
        <v>5</v>
      </c>
      <c r="K27" s="74">
        <v>5</v>
      </c>
      <c r="L27" s="74">
        <v>4</v>
      </c>
      <c r="T27" s="74"/>
      <c r="U27" s="74"/>
    </row>
    <row r="28" spans="1:21" ht="20.25" customHeight="1" x14ac:dyDescent="0.15">
      <c r="A28" s="305" t="s">
        <v>64</v>
      </c>
      <c r="B28" s="305"/>
      <c r="C28" s="74">
        <v>28404</v>
      </c>
      <c r="D28" s="74">
        <v>12713</v>
      </c>
      <c r="E28" s="74">
        <v>27838</v>
      </c>
      <c r="F28" s="74">
        <v>12577</v>
      </c>
      <c r="G28" s="74">
        <v>28280</v>
      </c>
      <c r="H28" s="74">
        <v>12862</v>
      </c>
      <c r="I28" s="74">
        <v>26220</v>
      </c>
      <c r="J28" s="74">
        <v>11825</v>
      </c>
      <c r="K28" s="74">
        <v>28153</v>
      </c>
      <c r="L28" s="74">
        <v>12927</v>
      </c>
      <c r="T28" s="74"/>
      <c r="U28" s="74"/>
    </row>
    <row r="29" spans="1:21" ht="10.5" customHeight="1" x14ac:dyDescent="0.15">
      <c r="A29" s="18" t="s">
        <v>359</v>
      </c>
      <c r="B29" s="305" t="s">
        <v>375</v>
      </c>
      <c r="C29" s="74">
        <v>27345</v>
      </c>
      <c r="D29" s="74">
        <v>12235</v>
      </c>
      <c r="E29" s="74">
        <v>26584</v>
      </c>
      <c r="F29" s="74">
        <v>12027</v>
      </c>
      <c r="G29" s="74">
        <v>26605</v>
      </c>
      <c r="H29" s="74">
        <v>12080</v>
      </c>
      <c r="I29" s="74">
        <v>24479</v>
      </c>
      <c r="J29" s="74">
        <v>11052</v>
      </c>
      <c r="K29" s="74">
        <v>25701</v>
      </c>
      <c r="L29" s="74">
        <v>11828</v>
      </c>
      <c r="T29" s="74"/>
      <c r="U29" s="74"/>
    </row>
    <row r="30" spans="1:21" ht="10.5" customHeight="1" x14ac:dyDescent="0.15">
      <c r="B30" s="305" t="s">
        <v>376</v>
      </c>
      <c r="C30" s="74">
        <v>31</v>
      </c>
      <c r="D30" s="74">
        <v>13</v>
      </c>
      <c r="E30" s="74">
        <v>60</v>
      </c>
      <c r="F30" s="74">
        <v>17</v>
      </c>
      <c r="G30" s="74">
        <v>78</v>
      </c>
      <c r="H30" s="74">
        <v>24</v>
      </c>
      <c r="I30" s="74">
        <v>73</v>
      </c>
      <c r="J30" s="74">
        <v>18</v>
      </c>
      <c r="K30" s="74">
        <v>80</v>
      </c>
      <c r="L30" s="74">
        <v>25</v>
      </c>
      <c r="T30" s="74"/>
      <c r="U30" s="74"/>
    </row>
    <row r="31" spans="1:21" ht="10.5" customHeight="1" x14ac:dyDescent="0.15">
      <c r="B31" s="305" t="s">
        <v>377</v>
      </c>
      <c r="C31" s="74">
        <v>1011</v>
      </c>
      <c r="D31" s="74">
        <v>454</v>
      </c>
      <c r="E31" s="74">
        <v>1192</v>
      </c>
      <c r="F31" s="74">
        <v>531</v>
      </c>
      <c r="G31" s="74">
        <v>1595</v>
      </c>
      <c r="H31" s="74">
        <v>756</v>
      </c>
      <c r="I31" s="74">
        <v>1668</v>
      </c>
      <c r="J31" s="74">
        <v>755</v>
      </c>
      <c r="K31" s="74">
        <v>2372</v>
      </c>
      <c r="L31" s="74">
        <v>1074</v>
      </c>
      <c r="T31" s="74"/>
      <c r="U31" s="74"/>
    </row>
    <row r="32" spans="1:21" ht="10.5" customHeight="1" x14ac:dyDescent="0.15">
      <c r="A32" s="18" t="s">
        <v>359</v>
      </c>
      <c r="B32" s="305" t="s">
        <v>378</v>
      </c>
      <c r="C32" s="74">
        <v>17</v>
      </c>
      <c r="D32" s="74">
        <v>11</v>
      </c>
      <c r="E32" s="74">
        <v>2</v>
      </c>
      <c r="F32" s="74">
        <v>2</v>
      </c>
      <c r="G32" s="74">
        <v>2</v>
      </c>
      <c r="H32" s="74">
        <v>2</v>
      </c>
      <c r="I32" s="74">
        <v>0</v>
      </c>
      <c r="J32" s="74">
        <v>0</v>
      </c>
      <c r="K32" s="74">
        <v>0</v>
      </c>
      <c r="L32" s="74">
        <v>0</v>
      </c>
      <c r="T32" s="74"/>
      <c r="U32" s="74"/>
    </row>
    <row r="33" spans="1:21" ht="20.25" customHeight="1" x14ac:dyDescent="0.15">
      <c r="A33" s="785" t="s">
        <v>379</v>
      </c>
      <c r="B33" s="786"/>
      <c r="C33" s="74"/>
      <c r="D33" s="74"/>
      <c r="E33" s="74"/>
      <c r="F33" s="74"/>
      <c r="G33" s="74"/>
      <c r="H33" s="74"/>
      <c r="I33" s="74"/>
      <c r="J33" s="74"/>
      <c r="K33" s="74"/>
      <c r="L33" s="74"/>
      <c r="T33" s="74"/>
      <c r="U33" s="74"/>
    </row>
    <row r="34" spans="1:21" ht="10.5" customHeight="1" x14ac:dyDescent="0.15">
      <c r="A34" s="305" t="s">
        <v>380</v>
      </c>
      <c r="B34" s="305"/>
      <c r="C34" s="74">
        <v>8491</v>
      </c>
      <c r="D34" s="74">
        <v>7427</v>
      </c>
      <c r="E34" s="74">
        <v>9302</v>
      </c>
      <c r="F34" s="74">
        <v>8286</v>
      </c>
      <c r="G34" s="74">
        <v>10151</v>
      </c>
      <c r="H34" s="74">
        <v>8951</v>
      </c>
      <c r="I34" s="74">
        <v>10390</v>
      </c>
      <c r="J34" s="74">
        <v>9166</v>
      </c>
      <c r="K34" s="74">
        <v>11969</v>
      </c>
      <c r="L34" s="74">
        <v>10573</v>
      </c>
      <c r="T34" s="74"/>
      <c r="U34" s="74"/>
    </row>
    <row r="35" spans="1:21" ht="10.5" customHeight="1" x14ac:dyDescent="0.15">
      <c r="A35" s="18" t="s">
        <v>359</v>
      </c>
      <c r="B35" s="305" t="s">
        <v>381</v>
      </c>
      <c r="C35" s="74">
        <v>197</v>
      </c>
      <c r="D35" s="74">
        <v>149</v>
      </c>
      <c r="E35" s="74">
        <v>88</v>
      </c>
      <c r="F35" s="74">
        <v>60</v>
      </c>
      <c r="G35" s="74">
        <v>35</v>
      </c>
      <c r="H35" s="74">
        <v>25</v>
      </c>
      <c r="I35" s="74">
        <v>12</v>
      </c>
      <c r="J35" s="74">
        <v>9</v>
      </c>
      <c r="K35" s="74">
        <v>6</v>
      </c>
      <c r="L35" s="74">
        <v>5</v>
      </c>
      <c r="T35" s="74"/>
      <c r="U35" s="74"/>
    </row>
    <row r="36" spans="1:21" ht="10.9" customHeight="1" x14ac:dyDescent="0.15">
      <c r="B36" s="305" t="s">
        <v>382</v>
      </c>
      <c r="C36" s="74">
        <v>33</v>
      </c>
      <c r="D36" s="74">
        <v>28</v>
      </c>
      <c r="E36" s="74">
        <v>4</v>
      </c>
      <c r="F36" s="74">
        <v>4</v>
      </c>
      <c r="G36" s="74">
        <v>2</v>
      </c>
      <c r="H36" s="74">
        <v>2</v>
      </c>
      <c r="I36" s="74">
        <v>0</v>
      </c>
      <c r="J36" s="74">
        <v>0</v>
      </c>
      <c r="K36" s="74">
        <v>1</v>
      </c>
      <c r="L36" s="74">
        <v>1</v>
      </c>
      <c r="T36" s="74"/>
      <c r="U36" s="74"/>
    </row>
    <row r="37" spans="1:21" ht="10.5" customHeight="1" x14ac:dyDescent="0.15">
      <c r="A37" s="18" t="s">
        <v>359</v>
      </c>
      <c r="B37" s="305" t="s">
        <v>383</v>
      </c>
      <c r="C37" s="74">
        <v>3781</v>
      </c>
      <c r="D37" s="74">
        <v>3440</v>
      </c>
      <c r="E37" s="74">
        <v>3876</v>
      </c>
      <c r="F37" s="74">
        <v>3504</v>
      </c>
      <c r="G37" s="74">
        <v>3535</v>
      </c>
      <c r="H37" s="74">
        <v>3204</v>
      </c>
      <c r="I37" s="74">
        <v>3249</v>
      </c>
      <c r="J37" s="74">
        <v>2915</v>
      </c>
      <c r="K37" s="74">
        <v>3182</v>
      </c>
      <c r="L37" s="74">
        <v>2837</v>
      </c>
      <c r="T37" s="74"/>
      <c r="U37" s="74"/>
    </row>
    <row r="38" spans="1:21" ht="10.5" customHeight="1" x14ac:dyDescent="0.15">
      <c r="B38" s="305" t="s">
        <v>384</v>
      </c>
      <c r="C38" s="74">
        <v>1005</v>
      </c>
      <c r="D38" s="74">
        <v>890</v>
      </c>
      <c r="E38" s="74">
        <v>1744</v>
      </c>
      <c r="F38" s="74">
        <v>1584</v>
      </c>
      <c r="G38" s="74">
        <v>2534</v>
      </c>
      <c r="H38" s="74">
        <v>2267</v>
      </c>
      <c r="I38" s="74">
        <v>2949</v>
      </c>
      <c r="J38" s="74">
        <v>2669</v>
      </c>
      <c r="K38" s="74">
        <v>3698</v>
      </c>
      <c r="L38" s="74">
        <v>3365</v>
      </c>
      <c r="T38" s="74"/>
      <c r="U38" s="74"/>
    </row>
    <row r="39" spans="1:21" ht="10.5" customHeight="1" x14ac:dyDescent="0.15">
      <c r="B39" s="305" t="s">
        <v>385</v>
      </c>
      <c r="C39" s="74">
        <v>2517</v>
      </c>
      <c r="D39" s="74">
        <v>2219</v>
      </c>
      <c r="E39" s="74">
        <v>2911</v>
      </c>
      <c r="F39" s="74">
        <v>2602</v>
      </c>
      <c r="G39" s="74">
        <v>3004</v>
      </c>
      <c r="H39" s="74">
        <v>2650</v>
      </c>
      <c r="I39" s="74">
        <v>3135</v>
      </c>
      <c r="J39" s="74">
        <v>2764</v>
      </c>
      <c r="K39" s="74">
        <v>3739</v>
      </c>
      <c r="L39" s="74">
        <v>3315</v>
      </c>
      <c r="T39" s="74"/>
      <c r="U39" s="74"/>
    </row>
    <row r="40" spans="1:21" ht="10.5" customHeight="1" x14ac:dyDescent="0.15">
      <c r="A40" s="18" t="s">
        <v>359</v>
      </c>
      <c r="B40" s="305" t="s">
        <v>386</v>
      </c>
      <c r="C40" s="74">
        <v>572</v>
      </c>
      <c r="D40" s="74">
        <v>367</v>
      </c>
      <c r="E40" s="74">
        <v>298</v>
      </c>
      <c r="F40" s="74">
        <v>200</v>
      </c>
      <c r="G40" s="74">
        <v>509</v>
      </c>
      <c r="H40" s="74">
        <v>332</v>
      </c>
      <c r="I40" s="74">
        <v>512</v>
      </c>
      <c r="J40" s="74">
        <v>336</v>
      </c>
      <c r="K40" s="74">
        <v>614</v>
      </c>
      <c r="L40" s="74">
        <v>408</v>
      </c>
      <c r="T40" s="74"/>
      <c r="U40" s="74"/>
    </row>
    <row r="41" spans="1:21" ht="10.5" customHeight="1" x14ac:dyDescent="0.15">
      <c r="B41" s="305" t="s">
        <v>387</v>
      </c>
      <c r="C41" s="74">
        <v>1</v>
      </c>
      <c r="D41" s="74">
        <v>0</v>
      </c>
      <c r="E41" s="74">
        <v>11</v>
      </c>
      <c r="F41" s="74">
        <v>8</v>
      </c>
      <c r="G41" s="74">
        <v>7</v>
      </c>
      <c r="H41" s="74">
        <v>4</v>
      </c>
      <c r="I41" s="74">
        <v>1</v>
      </c>
      <c r="J41" s="74">
        <v>0</v>
      </c>
      <c r="K41" s="74">
        <v>9</v>
      </c>
      <c r="L41" s="74">
        <v>6</v>
      </c>
      <c r="T41" s="74"/>
      <c r="U41" s="74"/>
    </row>
    <row r="42" spans="1:21" ht="10.5" customHeight="1" x14ac:dyDescent="0.15">
      <c r="B42" s="66" t="s">
        <v>2402</v>
      </c>
      <c r="C42" s="74">
        <v>1</v>
      </c>
      <c r="D42" s="74">
        <v>1</v>
      </c>
      <c r="E42" s="74">
        <v>0</v>
      </c>
      <c r="F42" s="74">
        <v>0</v>
      </c>
      <c r="G42" s="74">
        <v>1</v>
      </c>
      <c r="H42" s="74">
        <v>1</v>
      </c>
      <c r="I42" s="74">
        <v>0</v>
      </c>
      <c r="J42" s="74">
        <v>0</v>
      </c>
      <c r="K42" s="18">
        <v>40</v>
      </c>
      <c r="L42" s="18">
        <v>37</v>
      </c>
      <c r="T42" s="74"/>
      <c r="U42" s="74"/>
    </row>
    <row r="43" spans="1:21" ht="10.5" customHeight="1" x14ac:dyDescent="0.15">
      <c r="B43" s="66" t="s">
        <v>1192</v>
      </c>
      <c r="C43" s="74">
        <v>265</v>
      </c>
      <c r="D43" s="74">
        <v>225</v>
      </c>
      <c r="E43" s="74">
        <v>225</v>
      </c>
      <c r="F43" s="74">
        <v>192</v>
      </c>
      <c r="G43" s="74">
        <v>322</v>
      </c>
      <c r="H43" s="74">
        <v>286</v>
      </c>
      <c r="I43" s="74">
        <v>337</v>
      </c>
      <c r="J43" s="74">
        <v>303</v>
      </c>
      <c r="K43" s="18">
        <v>456</v>
      </c>
      <c r="L43" s="18">
        <v>402</v>
      </c>
      <c r="T43" s="74"/>
      <c r="U43" s="74"/>
    </row>
    <row r="44" spans="1:21" ht="10.5" customHeight="1" x14ac:dyDescent="0.15">
      <c r="A44" s="18" t="s">
        <v>359</v>
      </c>
      <c r="B44" s="66" t="s">
        <v>1193</v>
      </c>
      <c r="C44" s="74">
        <v>119</v>
      </c>
      <c r="D44" s="74">
        <v>108</v>
      </c>
      <c r="E44" s="74">
        <v>145</v>
      </c>
      <c r="F44" s="74">
        <v>132</v>
      </c>
      <c r="G44" s="74">
        <v>202</v>
      </c>
      <c r="H44" s="74">
        <v>180</v>
      </c>
      <c r="I44" s="74">
        <v>195</v>
      </c>
      <c r="J44" s="74">
        <v>170</v>
      </c>
      <c r="K44" s="18">
        <v>224</v>
      </c>
      <c r="L44" s="18">
        <v>197</v>
      </c>
      <c r="T44" s="74"/>
      <c r="U44" s="74"/>
    </row>
    <row r="45" spans="1:21" ht="20.25" customHeight="1" x14ac:dyDescent="0.15">
      <c r="A45" s="785" t="s">
        <v>388</v>
      </c>
      <c r="B45" s="786"/>
      <c r="C45" s="74"/>
      <c r="D45" s="74"/>
      <c r="E45" s="74"/>
      <c r="F45" s="74"/>
      <c r="G45" s="74"/>
      <c r="H45" s="74"/>
      <c r="I45" s="74"/>
      <c r="J45" s="74"/>
      <c r="T45" s="74"/>
      <c r="U45" s="74"/>
    </row>
    <row r="46" spans="1:21" ht="10.5" customHeight="1" x14ac:dyDescent="0.15">
      <c r="A46" s="305" t="s">
        <v>389</v>
      </c>
      <c r="B46" s="305"/>
      <c r="C46" s="74">
        <v>1157</v>
      </c>
      <c r="D46" s="74">
        <v>940</v>
      </c>
      <c r="E46" s="74">
        <v>1065</v>
      </c>
      <c r="F46" s="74">
        <v>867</v>
      </c>
      <c r="G46" s="74">
        <v>1687</v>
      </c>
      <c r="H46" s="74">
        <v>1314</v>
      </c>
      <c r="I46" s="74">
        <v>1611</v>
      </c>
      <c r="J46" s="74">
        <v>1207</v>
      </c>
      <c r="K46" s="74">
        <v>2460</v>
      </c>
      <c r="L46" s="74">
        <v>1830</v>
      </c>
      <c r="T46" s="74"/>
      <c r="U46" s="74"/>
    </row>
    <row r="47" spans="1:21" ht="10.5" customHeight="1" x14ac:dyDescent="0.15">
      <c r="A47" s="18" t="s">
        <v>359</v>
      </c>
      <c r="B47" s="66" t="s">
        <v>1199</v>
      </c>
      <c r="C47" s="74">
        <v>51</v>
      </c>
      <c r="D47" s="74">
        <v>44</v>
      </c>
      <c r="E47" s="74">
        <v>38</v>
      </c>
      <c r="F47" s="74">
        <v>34</v>
      </c>
      <c r="G47" s="74">
        <v>40</v>
      </c>
      <c r="H47" s="74">
        <v>33</v>
      </c>
      <c r="I47" s="74">
        <v>34</v>
      </c>
      <c r="J47" s="74">
        <v>31</v>
      </c>
      <c r="K47" s="74">
        <v>8</v>
      </c>
      <c r="L47" s="74">
        <v>5</v>
      </c>
      <c r="T47" s="74"/>
      <c r="U47" s="74"/>
    </row>
    <row r="48" spans="1:21" ht="10.5" customHeight="1" x14ac:dyDescent="0.15">
      <c r="B48" s="66" t="s">
        <v>1181</v>
      </c>
      <c r="C48" s="74">
        <v>187</v>
      </c>
      <c r="D48" s="74">
        <v>145</v>
      </c>
      <c r="E48" s="74">
        <v>338</v>
      </c>
      <c r="F48" s="74">
        <v>257</v>
      </c>
      <c r="G48" s="74">
        <v>923</v>
      </c>
      <c r="H48" s="74">
        <v>668</v>
      </c>
      <c r="I48" s="74">
        <v>963</v>
      </c>
      <c r="J48" s="74">
        <v>672</v>
      </c>
      <c r="K48" s="74">
        <v>1337</v>
      </c>
      <c r="L48" s="74">
        <v>929</v>
      </c>
      <c r="T48" s="74"/>
      <c r="U48" s="74"/>
    </row>
    <row r="49" spans="1:21" ht="10.5" customHeight="1" x14ac:dyDescent="0.15">
      <c r="B49" s="66" t="s">
        <v>1183</v>
      </c>
      <c r="C49" s="74">
        <v>438</v>
      </c>
      <c r="D49" s="74">
        <v>349</v>
      </c>
      <c r="E49" s="74">
        <v>274</v>
      </c>
      <c r="F49" s="74">
        <v>226</v>
      </c>
      <c r="G49" s="74">
        <v>219</v>
      </c>
      <c r="H49" s="74">
        <v>186</v>
      </c>
      <c r="I49" s="74">
        <v>233</v>
      </c>
      <c r="J49" s="74">
        <v>180</v>
      </c>
      <c r="K49" s="74">
        <v>706</v>
      </c>
      <c r="L49" s="74">
        <v>552</v>
      </c>
      <c r="T49" s="74"/>
      <c r="U49" s="74"/>
    </row>
    <row r="50" spans="1:21" ht="10.5" customHeight="1" x14ac:dyDescent="0.15">
      <c r="A50" s="18" t="s">
        <v>359</v>
      </c>
      <c r="B50" s="305" t="s">
        <v>390</v>
      </c>
      <c r="C50" s="74">
        <v>0</v>
      </c>
      <c r="D50" s="74">
        <v>0</v>
      </c>
      <c r="E50" s="74">
        <v>0</v>
      </c>
      <c r="F50" s="74">
        <v>0</v>
      </c>
      <c r="G50" s="74">
        <v>0</v>
      </c>
      <c r="H50" s="74">
        <v>0</v>
      </c>
      <c r="I50" s="74">
        <v>0</v>
      </c>
      <c r="J50" s="74">
        <v>0</v>
      </c>
      <c r="K50" s="74">
        <v>0</v>
      </c>
      <c r="L50" s="74">
        <v>0</v>
      </c>
      <c r="T50" s="74"/>
      <c r="U50" s="74"/>
    </row>
    <row r="51" spans="1:21" ht="10.5" customHeight="1" x14ac:dyDescent="0.15">
      <c r="B51" s="66" t="s">
        <v>1182</v>
      </c>
      <c r="C51" s="74">
        <v>397</v>
      </c>
      <c r="D51" s="74">
        <v>326</v>
      </c>
      <c r="E51" s="74">
        <v>356</v>
      </c>
      <c r="F51" s="74">
        <v>297</v>
      </c>
      <c r="G51" s="74">
        <v>474</v>
      </c>
      <c r="H51" s="74">
        <v>401</v>
      </c>
      <c r="I51" s="74">
        <v>372</v>
      </c>
      <c r="J51" s="74">
        <v>316</v>
      </c>
      <c r="K51" s="74">
        <v>388</v>
      </c>
      <c r="L51" s="74">
        <v>326</v>
      </c>
      <c r="T51" s="74"/>
      <c r="U51" s="74"/>
    </row>
    <row r="52" spans="1:21" ht="10.5" customHeight="1" x14ac:dyDescent="0.15">
      <c r="B52" s="66" t="s">
        <v>1168</v>
      </c>
      <c r="C52" s="74">
        <v>84</v>
      </c>
      <c r="D52" s="74">
        <v>76</v>
      </c>
      <c r="E52" s="74">
        <v>59</v>
      </c>
      <c r="F52" s="74">
        <v>53</v>
      </c>
      <c r="G52" s="74">
        <v>31</v>
      </c>
      <c r="H52" s="74">
        <v>26</v>
      </c>
      <c r="I52" s="74">
        <v>9</v>
      </c>
      <c r="J52" s="74">
        <v>8</v>
      </c>
      <c r="K52" s="74">
        <v>21</v>
      </c>
      <c r="L52" s="74">
        <v>18</v>
      </c>
      <c r="T52" s="74"/>
      <c r="U52" s="74"/>
    </row>
    <row r="53" spans="1:21" ht="20.25" customHeight="1" x14ac:dyDescent="0.15">
      <c r="A53" s="305" t="s">
        <v>391</v>
      </c>
      <c r="B53" s="305"/>
      <c r="C53" s="74">
        <v>6261</v>
      </c>
      <c r="D53" s="74">
        <v>4374</v>
      </c>
      <c r="E53" s="74">
        <v>6219</v>
      </c>
      <c r="F53" s="74">
        <v>4309</v>
      </c>
      <c r="G53" s="74">
        <v>5849</v>
      </c>
      <c r="H53" s="74">
        <v>4092</v>
      </c>
      <c r="I53" s="74">
        <v>4931</v>
      </c>
      <c r="J53" s="74">
        <v>3380</v>
      </c>
      <c r="K53" s="74">
        <v>5019</v>
      </c>
      <c r="L53" s="74">
        <v>3374</v>
      </c>
      <c r="T53" s="74"/>
      <c r="U53" s="74"/>
    </row>
    <row r="54" spans="1:21" ht="10.5" customHeight="1" x14ac:dyDescent="0.15">
      <c r="A54" s="18" t="s">
        <v>359</v>
      </c>
      <c r="B54" s="305" t="s">
        <v>392</v>
      </c>
      <c r="C54" s="74">
        <v>1018</v>
      </c>
      <c r="D54" s="74">
        <v>708</v>
      </c>
      <c r="E54" s="74">
        <v>727</v>
      </c>
      <c r="F54" s="74">
        <v>489</v>
      </c>
      <c r="G54" s="74">
        <v>473</v>
      </c>
      <c r="H54" s="74">
        <v>320</v>
      </c>
      <c r="I54" s="74">
        <v>449</v>
      </c>
      <c r="J54" s="74">
        <v>301</v>
      </c>
      <c r="K54" s="74">
        <v>483</v>
      </c>
      <c r="L54" s="74">
        <v>321</v>
      </c>
      <c r="T54" s="74"/>
      <c r="U54" s="74"/>
    </row>
    <row r="55" spans="1:21" ht="10.5" customHeight="1" x14ac:dyDescent="0.15">
      <c r="B55" s="305" t="s">
        <v>393</v>
      </c>
      <c r="C55" s="74">
        <v>13</v>
      </c>
      <c r="D55" s="74">
        <v>9</v>
      </c>
      <c r="E55" s="74">
        <v>20</v>
      </c>
      <c r="F55" s="74">
        <v>14</v>
      </c>
      <c r="G55" s="74">
        <v>8</v>
      </c>
      <c r="H55" s="74">
        <v>6</v>
      </c>
      <c r="I55" s="74">
        <v>2</v>
      </c>
      <c r="J55" s="74">
        <v>0</v>
      </c>
      <c r="K55" s="74">
        <v>9</v>
      </c>
      <c r="L55" s="74">
        <v>7</v>
      </c>
      <c r="T55" s="74"/>
      <c r="U55" s="74"/>
    </row>
    <row r="56" spans="1:21" ht="10.5" customHeight="1" x14ac:dyDescent="0.15">
      <c r="B56" s="305" t="s">
        <v>394</v>
      </c>
      <c r="C56" s="74">
        <v>151</v>
      </c>
      <c r="D56" s="74">
        <v>105</v>
      </c>
      <c r="E56" s="74">
        <v>159</v>
      </c>
      <c r="F56" s="74">
        <v>101</v>
      </c>
      <c r="G56" s="74">
        <v>173</v>
      </c>
      <c r="H56" s="74">
        <v>113</v>
      </c>
      <c r="I56" s="74">
        <v>127</v>
      </c>
      <c r="J56" s="74">
        <v>81</v>
      </c>
      <c r="K56" s="74">
        <v>150</v>
      </c>
      <c r="L56" s="74">
        <v>90</v>
      </c>
      <c r="T56" s="74"/>
      <c r="U56" s="74"/>
    </row>
    <row r="57" spans="1:21" ht="9" customHeight="1" x14ac:dyDescent="0.15">
      <c r="A57" s="18" t="s">
        <v>359</v>
      </c>
      <c r="B57" s="66" t="s">
        <v>2403</v>
      </c>
      <c r="C57" s="74">
        <v>2310</v>
      </c>
      <c r="D57" s="74">
        <v>1553</v>
      </c>
      <c r="E57" s="74">
        <v>2384</v>
      </c>
      <c r="F57" s="74">
        <v>1646</v>
      </c>
      <c r="G57" s="74">
        <v>2055</v>
      </c>
      <c r="H57" s="74">
        <v>1447</v>
      </c>
      <c r="I57" s="74">
        <v>1394</v>
      </c>
      <c r="J57" s="74">
        <v>924</v>
      </c>
      <c r="K57" s="74">
        <v>1011</v>
      </c>
      <c r="L57" s="74">
        <v>657</v>
      </c>
      <c r="T57" s="74"/>
      <c r="U57" s="74"/>
    </row>
    <row r="58" spans="1:21" ht="9" customHeight="1" x14ac:dyDescent="0.15">
      <c r="B58" s="305" t="s">
        <v>2404</v>
      </c>
      <c r="C58" s="74"/>
      <c r="D58" s="74"/>
      <c r="E58" s="74"/>
      <c r="F58" s="74"/>
      <c r="G58" s="74"/>
      <c r="H58" s="74"/>
      <c r="I58" s="74"/>
      <c r="J58" s="74"/>
      <c r="K58" s="74"/>
      <c r="L58" s="74"/>
      <c r="T58" s="74"/>
      <c r="U58" s="74"/>
    </row>
    <row r="59" spans="1:21" ht="9" customHeight="1" x14ac:dyDescent="0.15">
      <c r="B59" s="305" t="s">
        <v>395</v>
      </c>
      <c r="C59" s="74">
        <v>1144</v>
      </c>
      <c r="D59" s="74">
        <v>840</v>
      </c>
      <c r="E59" s="74">
        <v>1114</v>
      </c>
      <c r="F59" s="74">
        <v>784</v>
      </c>
      <c r="G59" s="74">
        <v>1256</v>
      </c>
      <c r="H59" s="74">
        <v>869</v>
      </c>
      <c r="I59" s="74">
        <v>1169</v>
      </c>
      <c r="J59" s="74">
        <v>820</v>
      </c>
      <c r="K59" s="74">
        <v>1385</v>
      </c>
      <c r="L59" s="74">
        <v>948</v>
      </c>
      <c r="T59" s="74"/>
      <c r="U59" s="74"/>
    </row>
    <row r="60" spans="1:21" ht="9" customHeight="1" x14ac:dyDescent="0.15">
      <c r="B60" s="305" t="s">
        <v>2405</v>
      </c>
      <c r="C60" s="74"/>
      <c r="D60" s="74"/>
      <c r="E60" s="74"/>
      <c r="F60" s="74"/>
      <c r="G60" s="74"/>
      <c r="H60" s="74"/>
      <c r="I60" s="74"/>
      <c r="J60" s="74"/>
      <c r="K60" s="74"/>
      <c r="L60" s="74"/>
      <c r="T60" s="74"/>
      <c r="U60" s="74"/>
    </row>
    <row r="61" spans="1:21" ht="9" customHeight="1" x14ac:dyDescent="0.15">
      <c r="B61" s="305" t="s">
        <v>396</v>
      </c>
      <c r="C61" s="74">
        <v>1335</v>
      </c>
      <c r="D61" s="74">
        <v>961</v>
      </c>
      <c r="E61" s="74">
        <v>1475</v>
      </c>
      <c r="F61" s="74">
        <v>1049</v>
      </c>
      <c r="G61" s="74">
        <v>1539</v>
      </c>
      <c r="H61" s="74">
        <v>1107</v>
      </c>
      <c r="I61" s="74">
        <v>1349</v>
      </c>
      <c r="J61" s="74">
        <v>956</v>
      </c>
      <c r="K61" s="74">
        <v>1507</v>
      </c>
      <c r="L61" s="74">
        <v>1037</v>
      </c>
      <c r="T61" s="74"/>
      <c r="U61" s="74"/>
    </row>
    <row r="62" spans="1:21" ht="10.5" customHeight="1" x14ac:dyDescent="0.15">
      <c r="A62" s="18" t="s">
        <v>359</v>
      </c>
      <c r="B62" s="66" t="s">
        <v>1185</v>
      </c>
      <c r="C62" s="74">
        <v>165</v>
      </c>
      <c r="D62" s="74">
        <v>116</v>
      </c>
      <c r="E62" s="74">
        <v>227</v>
      </c>
      <c r="F62" s="74">
        <v>148</v>
      </c>
      <c r="G62" s="74">
        <v>209</v>
      </c>
      <c r="H62" s="74">
        <v>130</v>
      </c>
      <c r="I62" s="74">
        <v>315</v>
      </c>
      <c r="J62" s="74">
        <v>205</v>
      </c>
      <c r="K62" s="74">
        <v>327</v>
      </c>
      <c r="L62" s="74">
        <v>218</v>
      </c>
      <c r="T62" s="74"/>
      <c r="U62" s="74"/>
    </row>
    <row r="63" spans="1:21" ht="10.5" customHeight="1" x14ac:dyDescent="0.15">
      <c r="B63" s="66" t="s">
        <v>1170</v>
      </c>
      <c r="C63" s="74">
        <v>125</v>
      </c>
      <c r="D63" s="74">
        <v>82</v>
      </c>
      <c r="E63" s="74">
        <v>113</v>
      </c>
      <c r="F63" s="74">
        <v>78</v>
      </c>
      <c r="G63" s="74">
        <v>136</v>
      </c>
      <c r="H63" s="74">
        <v>100</v>
      </c>
      <c r="I63" s="74">
        <v>126</v>
      </c>
      <c r="J63" s="74">
        <v>93</v>
      </c>
      <c r="K63" s="74">
        <v>147</v>
      </c>
      <c r="L63" s="74">
        <v>96</v>
      </c>
      <c r="T63" s="74"/>
      <c r="U63" s="74"/>
    </row>
    <row r="64" spans="1:21" ht="20.25" customHeight="1" x14ac:dyDescent="0.15">
      <c r="A64" s="305" t="s">
        <v>397</v>
      </c>
      <c r="B64" s="305"/>
      <c r="C64" s="74"/>
      <c r="D64" s="74"/>
      <c r="T64" s="74"/>
      <c r="U64" s="74"/>
    </row>
    <row r="65" spans="1:21" ht="10.5" customHeight="1" x14ac:dyDescent="0.15">
      <c r="A65" s="305" t="s">
        <v>398</v>
      </c>
      <c r="B65" s="305"/>
      <c r="C65" s="74">
        <v>463</v>
      </c>
      <c r="D65" s="74">
        <v>312</v>
      </c>
      <c r="E65" s="74">
        <v>985</v>
      </c>
      <c r="F65" s="74">
        <v>646</v>
      </c>
      <c r="G65" s="74">
        <v>1210</v>
      </c>
      <c r="H65" s="74">
        <v>774</v>
      </c>
      <c r="I65" s="74">
        <v>1385</v>
      </c>
      <c r="J65" s="74">
        <v>889</v>
      </c>
      <c r="K65" s="74">
        <v>1793</v>
      </c>
      <c r="L65" s="74">
        <v>1166</v>
      </c>
      <c r="T65" s="74"/>
      <c r="U65" s="74"/>
    </row>
    <row r="66" spans="1:21" ht="10.5" customHeight="1" x14ac:dyDescent="0.15">
      <c r="B66" s="305" t="s">
        <v>1187</v>
      </c>
      <c r="C66" s="74">
        <v>27</v>
      </c>
      <c r="D66" s="74">
        <v>17</v>
      </c>
      <c r="E66" s="74">
        <v>65</v>
      </c>
      <c r="F66" s="74">
        <v>47</v>
      </c>
      <c r="G66" s="74">
        <v>97</v>
      </c>
      <c r="H66" s="74">
        <v>66</v>
      </c>
      <c r="I66" s="74">
        <v>90</v>
      </c>
      <c r="J66" s="74">
        <v>56</v>
      </c>
      <c r="K66" s="74">
        <v>133</v>
      </c>
      <c r="L66" s="74">
        <v>86</v>
      </c>
      <c r="T66" s="74"/>
      <c r="U66" s="74"/>
    </row>
    <row r="67" spans="1:21" ht="10.5" customHeight="1" x14ac:dyDescent="0.15">
      <c r="B67" s="305" t="s">
        <v>1171</v>
      </c>
      <c r="C67" s="74">
        <v>403</v>
      </c>
      <c r="D67" s="74">
        <v>268</v>
      </c>
      <c r="E67" s="74">
        <v>812</v>
      </c>
      <c r="F67" s="74">
        <v>521</v>
      </c>
      <c r="G67" s="74">
        <v>980</v>
      </c>
      <c r="H67" s="74">
        <v>610</v>
      </c>
      <c r="I67" s="74">
        <v>875</v>
      </c>
      <c r="J67" s="74">
        <v>554</v>
      </c>
      <c r="K67" s="74">
        <v>1018</v>
      </c>
      <c r="L67" s="74">
        <v>663</v>
      </c>
      <c r="T67" s="74"/>
      <c r="U67" s="74"/>
    </row>
    <row r="68" spans="1:21" ht="10.5" customHeight="1" x14ac:dyDescent="0.15">
      <c r="B68" s="66" t="s">
        <v>399</v>
      </c>
      <c r="C68" s="74">
        <v>33</v>
      </c>
      <c r="D68" s="74">
        <v>27</v>
      </c>
      <c r="E68" s="74">
        <v>108</v>
      </c>
      <c r="F68" s="74">
        <v>78</v>
      </c>
      <c r="G68" s="74">
        <v>133</v>
      </c>
      <c r="H68" s="74">
        <v>98</v>
      </c>
      <c r="I68" s="74">
        <v>420</v>
      </c>
      <c r="J68" s="74">
        <v>279</v>
      </c>
      <c r="K68" s="74">
        <v>642</v>
      </c>
      <c r="L68" s="74">
        <v>417</v>
      </c>
      <c r="T68" s="74"/>
      <c r="U68" s="74"/>
    </row>
    <row r="69" spans="1:21" ht="19.5" customHeight="1" x14ac:dyDescent="0.15">
      <c r="T69" s="74"/>
      <c r="U69" s="74"/>
    </row>
    <row r="70" spans="1:21" x14ac:dyDescent="0.15">
      <c r="A70" s="306"/>
      <c r="B70" s="69"/>
      <c r="C70" s="74"/>
      <c r="D70" s="74"/>
      <c r="T70" s="74"/>
      <c r="U70" s="74"/>
    </row>
    <row r="71" spans="1:21" x14ac:dyDescent="0.15">
      <c r="A71" s="306"/>
      <c r="B71" s="69"/>
      <c r="C71" s="74"/>
      <c r="D71" s="74"/>
      <c r="T71" s="74"/>
      <c r="U71" s="74"/>
    </row>
    <row r="72" spans="1:21" x14ac:dyDescent="0.15">
      <c r="A72" s="306"/>
      <c r="B72" s="69"/>
      <c r="C72" s="74"/>
      <c r="D72" s="74"/>
      <c r="T72" s="74"/>
      <c r="U72" s="74"/>
    </row>
    <row r="73" spans="1:21" x14ac:dyDescent="0.15">
      <c r="A73" s="306"/>
      <c r="B73" s="69"/>
      <c r="C73" s="74"/>
      <c r="D73" s="74"/>
      <c r="T73" s="74"/>
      <c r="U73" s="74"/>
    </row>
    <row r="74" spans="1:21" x14ac:dyDescent="0.15">
      <c r="A74" s="306"/>
      <c r="B74" s="69"/>
      <c r="C74" s="74"/>
      <c r="D74" s="74"/>
      <c r="T74" s="74"/>
      <c r="U74" s="74"/>
    </row>
    <row r="75" spans="1:21" x14ac:dyDescent="0.15">
      <c r="A75" s="306"/>
      <c r="B75" s="69"/>
      <c r="C75" s="74"/>
      <c r="D75" s="74"/>
      <c r="T75" s="74"/>
      <c r="U75" s="74"/>
    </row>
    <row r="76" spans="1:21" x14ac:dyDescent="0.15">
      <c r="A76" s="306"/>
      <c r="B76" s="69"/>
      <c r="C76" s="74"/>
      <c r="D76" s="74"/>
      <c r="T76" s="74"/>
      <c r="U76" s="74"/>
    </row>
    <row r="77" spans="1:21" x14ac:dyDescent="0.15">
      <c r="A77" s="714" t="s">
        <v>2379</v>
      </c>
      <c r="B77" s="714"/>
      <c r="C77" s="74"/>
      <c r="D77" s="74"/>
      <c r="T77" s="74"/>
      <c r="U77" s="74"/>
    </row>
    <row r="78" spans="1:21" ht="20.25" customHeight="1" x14ac:dyDescent="0.15">
      <c r="A78" s="785" t="s">
        <v>400</v>
      </c>
      <c r="B78" s="786"/>
      <c r="C78" s="74"/>
      <c r="D78" s="74"/>
      <c r="E78" s="74"/>
      <c r="F78" s="74"/>
      <c r="G78" s="74"/>
      <c r="H78" s="74"/>
      <c r="I78" s="74"/>
      <c r="J78" s="74"/>
      <c r="T78" s="74"/>
      <c r="U78" s="74"/>
    </row>
    <row r="79" spans="1:21" ht="10.5" customHeight="1" x14ac:dyDescent="0.15">
      <c r="A79" s="305" t="s">
        <v>401</v>
      </c>
      <c r="B79" s="305"/>
      <c r="C79" s="74">
        <v>18492</v>
      </c>
      <c r="D79" s="74">
        <v>11860</v>
      </c>
      <c r="E79" s="74">
        <v>18911</v>
      </c>
      <c r="F79" s="74">
        <v>12038</v>
      </c>
      <c r="G79" s="74">
        <v>17969</v>
      </c>
      <c r="H79" s="74">
        <v>11586</v>
      </c>
      <c r="I79" s="74">
        <v>16215</v>
      </c>
      <c r="J79" s="74">
        <v>10336</v>
      </c>
      <c r="K79" s="74">
        <v>17349</v>
      </c>
      <c r="L79" s="74">
        <v>11258</v>
      </c>
      <c r="T79" s="74"/>
      <c r="U79" s="74"/>
    </row>
    <row r="80" spans="1:21" ht="10.5" customHeight="1" x14ac:dyDescent="0.15">
      <c r="A80" s="18" t="s">
        <v>359</v>
      </c>
      <c r="B80" s="305" t="s">
        <v>402</v>
      </c>
      <c r="C80" s="74">
        <v>8799</v>
      </c>
      <c r="D80" s="74">
        <v>5603</v>
      </c>
      <c r="E80" s="74">
        <v>7969</v>
      </c>
      <c r="F80" s="74">
        <v>4942</v>
      </c>
      <c r="G80" s="74">
        <v>6412</v>
      </c>
      <c r="H80" s="74">
        <v>4046</v>
      </c>
      <c r="I80" s="74">
        <v>5430</v>
      </c>
      <c r="J80" s="74">
        <v>3325</v>
      </c>
      <c r="K80" s="74">
        <v>4683</v>
      </c>
      <c r="L80" s="74">
        <v>2920</v>
      </c>
      <c r="T80" s="74"/>
      <c r="U80" s="74"/>
    </row>
    <row r="81" spans="1:21" ht="10.5" customHeight="1" x14ac:dyDescent="0.15">
      <c r="B81" s="305" t="s">
        <v>403</v>
      </c>
      <c r="C81" s="74">
        <v>3051</v>
      </c>
      <c r="D81" s="74">
        <v>1941</v>
      </c>
      <c r="E81" s="74">
        <v>4155</v>
      </c>
      <c r="F81" s="74">
        <v>2712</v>
      </c>
      <c r="G81" s="74">
        <v>4556</v>
      </c>
      <c r="H81" s="74">
        <v>3001</v>
      </c>
      <c r="I81" s="74">
        <v>4358</v>
      </c>
      <c r="J81" s="74">
        <v>2830</v>
      </c>
      <c r="K81" s="74">
        <v>5916</v>
      </c>
      <c r="L81" s="74">
        <v>3913</v>
      </c>
      <c r="T81" s="74"/>
      <c r="U81" s="74"/>
    </row>
    <row r="82" spans="1:21" ht="10.5" customHeight="1" x14ac:dyDescent="0.15">
      <c r="B82" s="305" t="s">
        <v>404</v>
      </c>
      <c r="C82" s="74">
        <v>6367</v>
      </c>
      <c r="D82" s="74">
        <v>4117</v>
      </c>
      <c r="E82" s="74">
        <v>6483</v>
      </c>
      <c r="F82" s="74">
        <v>4179</v>
      </c>
      <c r="G82" s="74">
        <v>6537</v>
      </c>
      <c r="H82" s="74">
        <v>4227</v>
      </c>
      <c r="I82" s="74">
        <v>5999</v>
      </c>
      <c r="J82" s="74">
        <v>3896</v>
      </c>
      <c r="K82" s="74">
        <v>6193</v>
      </c>
      <c r="L82" s="74">
        <v>4057</v>
      </c>
      <c r="T82" s="74"/>
      <c r="U82" s="74"/>
    </row>
    <row r="83" spans="1:21" ht="10.5" customHeight="1" x14ac:dyDescent="0.15">
      <c r="A83" s="18" t="s">
        <v>359</v>
      </c>
      <c r="B83" s="305" t="s">
        <v>405</v>
      </c>
      <c r="C83" s="74">
        <v>5</v>
      </c>
      <c r="D83" s="74">
        <v>5</v>
      </c>
      <c r="E83" s="74">
        <v>1</v>
      </c>
      <c r="F83" s="74">
        <v>1</v>
      </c>
      <c r="G83" s="74">
        <v>0</v>
      </c>
      <c r="H83" s="74">
        <v>0</v>
      </c>
      <c r="I83" s="74">
        <v>1</v>
      </c>
      <c r="J83" s="74">
        <v>1</v>
      </c>
      <c r="K83" s="74">
        <v>0</v>
      </c>
      <c r="L83" s="74">
        <v>0</v>
      </c>
      <c r="T83" s="74"/>
      <c r="U83" s="74"/>
    </row>
    <row r="84" spans="1:21" ht="10.5" customHeight="1" x14ac:dyDescent="0.15">
      <c r="B84" s="305" t="s">
        <v>2406</v>
      </c>
      <c r="C84" s="74">
        <v>168</v>
      </c>
      <c r="D84" s="74">
        <v>118</v>
      </c>
      <c r="E84" s="74">
        <v>172</v>
      </c>
      <c r="F84" s="74">
        <v>115</v>
      </c>
      <c r="G84" s="74">
        <v>211</v>
      </c>
      <c r="H84" s="74">
        <v>147</v>
      </c>
      <c r="I84" s="74">
        <v>135</v>
      </c>
      <c r="J84" s="74">
        <v>101</v>
      </c>
      <c r="K84" s="74">
        <v>218</v>
      </c>
      <c r="L84" s="74">
        <v>161</v>
      </c>
      <c r="T84" s="74"/>
      <c r="U84" s="74"/>
    </row>
    <row r="85" spans="1:21" ht="10.5" customHeight="1" x14ac:dyDescent="0.15">
      <c r="B85" s="305" t="s">
        <v>2407</v>
      </c>
      <c r="C85" s="74">
        <v>102</v>
      </c>
      <c r="D85" s="74">
        <v>76</v>
      </c>
      <c r="E85" s="74">
        <v>131</v>
      </c>
      <c r="F85" s="74">
        <v>89</v>
      </c>
      <c r="G85" s="74">
        <v>253</v>
      </c>
      <c r="H85" s="74">
        <v>165</v>
      </c>
      <c r="I85" s="74">
        <v>292</v>
      </c>
      <c r="J85" s="74">
        <v>183</v>
      </c>
      <c r="K85" s="74">
        <v>339</v>
      </c>
      <c r="L85" s="74">
        <v>207</v>
      </c>
      <c r="T85" s="74"/>
      <c r="U85" s="74"/>
    </row>
    <row r="86" spans="1:21" ht="20.25" customHeight="1" x14ac:dyDescent="0.15">
      <c r="A86" s="785" t="s">
        <v>406</v>
      </c>
      <c r="B86" s="786"/>
      <c r="C86" s="74"/>
      <c r="D86" s="74"/>
      <c r="E86" s="74"/>
      <c r="F86" s="74"/>
      <c r="G86" s="74"/>
      <c r="H86" s="74"/>
      <c r="I86" s="74"/>
      <c r="J86" s="74"/>
      <c r="K86" s="74"/>
      <c r="L86" s="74"/>
      <c r="T86" s="74"/>
      <c r="U86" s="74"/>
    </row>
    <row r="87" spans="1:21" ht="10.5" customHeight="1" x14ac:dyDescent="0.15">
      <c r="A87" s="305" t="s">
        <v>2408</v>
      </c>
      <c r="B87" s="305"/>
      <c r="C87" s="74">
        <v>3638</v>
      </c>
      <c r="D87" s="74">
        <v>3112</v>
      </c>
      <c r="E87" s="74">
        <v>3761</v>
      </c>
      <c r="F87" s="74">
        <v>3231</v>
      </c>
      <c r="G87" s="74">
        <v>4204</v>
      </c>
      <c r="H87" s="74">
        <v>3680</v>
      </c>
      <c r="I87" s="74">
        <v>4191</v>
      </c>
      <c r="J87" s="74">
        <v>3624</v>
      </c>
      <c r="K87" s="74">
        <v>4579</v>
      </c>
      <c r="L87" s="74">
        <v>3982</v>
      </c>
      <c r="T87" s="74"/>
      <c r="U87" s="74"/>
    </row>
    <row r="88" spans="1:21" ht="10.5" customHeight="1" x14ac:dyDescent="0.15">
      <c r="B88" s="305" t="s">
        <v>1188</v>
      </c>
      <c r="C88" s="74">
        <v>1498</v>
      </c>
      <c r="D88" s="74">
        <v>1282</v>
      </c>
      <c r="E88" s="74">
        <v>1346</v>
      </c>
      <c r="F88" s="74">
        <v>1148</v>
      </c>
      <c r="G88" s="74">
        <v>1292</v>
      </c>
      <c r="H88" s="74">
        <v>1104</v>
      </c>
      <c r="I88" s="74">
        <v>1325</v>
      </c>
      <c r="J88" s="74">
        <v>1134</v>
      </c>
      <c r="K88" s="74">
        <v>1047</v>
      </c>
      <c r="L88" s="74">
        <v>909</v>
      </c>
      <c r="T88" s="74"/>
      <c r="U88" s="74"/>
    </row>
    <row r="89" spans="1:21" ht="10.5" customHeight="1" x14ac:dyDescent="0.15">
      <c r="B89" s="305" t="s">
        <v>1173</v>
      </c>
      <c r="C89" s="74">
        <v>990</v>
      </c>
      <c r="D89" s="74">
        <v>871</v>
      </c>
      <c r="E89" s="74">
        <v>1116</v>
      </c>
      <c r="F89" s="74">
        <v>969</v>
      </c>
      <c r="G89" s="74">
        <v>1461</v>
      </c>
      <c r="H89" s="74">
        <v>1307</v>
      </c>
      <c r="I89" s="74">
        <v>1413</v>
      </c>
      <c r="J89" s="74">
        <v>1220</v>
      </c>
      <c r="K89" s="74">
        <v>1746</v>
      </c>
      <c r="L89" s="74">
        <v>1499</v>
      </c>
      <c r="T89" s="74"/>
      <c r="U89" s="74"/>
    </row>
    <row r="90" spans="1:21" ht="10.5" customHeight="1" x14ac:dyDescent="0.15">
      <c r="B90" s="305" t="s">
        <v>1174</v>
      </c>
      <c r="C90" s="74">
        <v>1150</v>
      </c>
      <c r="D90" s="74">
        <v>959</v>
      </c>
      <c r="E90" s="74">
        <v>1299</v>
      </c>
      <c r="F90" s="74">
        <v>1114</v>
      </c>
      <c r="G90" s="74">
        <v>1451</v>
      </c>
      <c r="H90" s="74">
        <v>1269</v>
      </c>
      <c r="I90" s="74">
        <v>1453</v>
      </c>
      <c r="J90" s="74">
        <v>1270</v>
      </c>
      <c r="K90" s="74">
        <v>1786</v>
      </c>
      <c r="L90" s="74">
        <v>1574</v>
      </c>
      <c r="T90" s="74"/>
      <c r="U90" s="74"/>
    </row>
    <row r="91" spans="1:21" ht="20.25" customHeight="1" x14ac:dyDescent="0.15">
      <c r="A91" s="785" t="s">
        <v>400</v>
      </c>
      <c r="B91" s="786"/>
      <c r="C91" s="74"/>
      <c r="D91" s="74"/>
      <c r="E91" s="74"/>
      <c r="F91" s="74"/>
      <c r="G91" s="74"/>
      <c r="H91" s="74"/>
      <c r="I91" s="74"/>
      <c r="J91" s="74"/>
      <c r="K91" s="74"/>
      <c r="L91" s="74"/>
      <c r="T91" s="74"/>
      <c r="U91" s="74"/>
    </row>
    <row r="92" spans="1:21" ht="10.5" customHeight="1" x14ac:dyDescent="0.15">
      <c r="A92" s="305" t="s">
        <v>407</v>
      </c>
      <c r="B92" s="305"/>
      <c r="C92" s="74">
        <v>3030</v>
      </c>
      <c r="D92" s="74">
        <v>2000</v>
      </c>
      <c r="E92" s="74">
        <v>3013</v>
      </c>
      <c r="F92" s="74">
        <v>1946</v>
      </c>
      <c r="G92" s="74">
        <v>3123</v>
      </c>
      <c r="H92" s="74">
        <v>1923</v>
      </c>
      <c r="I92" s="74">
        <v>2914</v>
      </c>
      <c r="J92" s="74">
        <v>1797</v>
      </c>
      <c r="K92" s="74">
        <v>3274</v>
      </c>
      <c r="L92" s="74">
        <v>2062</v>
      </c>
      <c r="T92" s="74"/>
      <c r="U92" s="74"/>
    </row>
    <row r="93" spans="1:21" ht="10.5" customHeight="1" x14ac:dyDescent="0.15">
      <c r="A93" s="18" t="s">
        <v>359</v>
      </c>
      <c r="B93" s="305" t="s">
        <v>408</v>
      </c>
      <c r="C93" s="74">
        <v>351</v>
      </c>
      <c r="D93" s="74">
        <v>220</v>
      </c>
      <c r="E93" s="74">
        <v>213</v>
      </c>
      <c r="F93" s="74">
        <v>135</v>
      </c>
      <c r="G93" s="74">
        <v>142</v>
      </c>
      <c r="H93" s="74">
        <v>79</v>
      </c>
      <c r="I93" s="74">
        <v>141</v>
      </c>
      <c r="J93" s="74">
        <v>102</v>
      </c>
      <c r="K93" s="74">
        <v>132</v>
      </c>
      <c r="L93" s="74">
        <v>89</v>
      </c>
      <c r="T93" s="74"/>
      <c r="U93" s="74"/>
    </row>
    <row r="94" spans="1:21" ht="10.5" customHeight="1" x14ac:dyDescent="0.15">
      <c r="B94" s="305" t="s">
        <v>409</v>
      </c>
      <c r="C94" s="74">
        <v>1232</v>
      </c>
      <c r="D94" s="74">
        <v>845</v>
      </c>
      <c r="E94" s="74">
        <v>1352</v>
      </c>
      <c r="F94" s="74">
        <v>891</v>
      </c>
      <c r="G94" s="74">
        <v>1396</v>
      </c>
      <c r="H94" s="74">
        <v>884</v>
      </c>
      <c r="I94" s="74">
        <v>1234</v>
      </c>
      <c r="J94" s="74">
        <v>767</v>
      </c>
      <c r="K94" s="74">
        <v>1408</v>
      </c>
      <c r="L94" s="74">
        <v>933</v>
      </c>
      <c r="T94" s="74"/>
      <c r="U94" s="74"/>
    </row>
    <row r="95" spans="1:21" ht="10.5" customHeight="1" x14ac:dyDescent="0.15">
      <c r="B95" s="305" t="s">
        <v>410</v>
      </c>
      <c r="C95" s="74">
        <v>1339</v>
      </c>
      <c r="D95" s="74">
        <v>862</v>
      </c>
      <c r="E95" s="74">
        <v>1432</v>
      </c>
      <c r="F95" s="74">
        <v>906</v>
      </c>
      <c r="G95" s="74">
        <v>1559</v>
      </c>
      <c r="H95" s="74">
        <v>936</v>
      </c>
      <c r="I95" s="74">
        <v>1508</v>
      </c>
      <c r="J95" s="74">
        <v>901</v>
      </c>
      <c r="K95" s="74">
        <v>1710</v>
      </c>
      <c r="L95" s="74">
        <v>1020</v>
      </c>
      <c r="T95" s="74"/>
      <c r="U95" s="74"/>
    </row>
    <row r="96" spans="1:21" ht="10.5" customHeight="1" x14ac:dyDescent="0.15">
      <c r="A96" s="18" t="s">
        <v>359</v>
      </c>
      <c r="B96" s="305" t="s">
        <v>2409</v>
      </c>
      <c r="C96" s="74">
        <v>35</v>
      </c>
      <c r="D96" s="74">
        <v>33</v>
      </c>
      <c r="E96" s="74">
        <v>16</v>
      </c>
      <c r="F96" s="74">
        <v>14</v>
      </c>
      <c r="G96" s="74">
        <v>26</v>
      </c>
      <c r="H96" s="74">
        <v>24</v>
      </c>
      <c r="I96" s="74">
        <v>31</v>
      </c>
      <c r="J96" s="74">
        <v>27</v>
      </c>
      <c r="K96" s="74">
        <v>23</v>
      </c>
      <c r="L96" s="74">
        <v>20</v>
      </c>
      <c r="T96" s="74"/>
      <c r="U96" s="74"/>
    </row>
    <row r="97" spans="1:21" ht="10.5" customHeight="1" x14ac:dyDescent="0.15">
      <c r="B97" s="305" t="s">
        <v>2410</v>
      </c>
      <c r="C97" s="74">
        <v>37</v>
      </c>
      <c r="D97" s="74">
        <v>21</v>
      </c>
      <c r="E97" s="74">
        <v>0</v>
      </c>
      <c r="F97" s="74">
        <v>0</v>
      </c>
      <c r="G97" s="74">
        <v>0</v>
      </c>
      <c r="H97" s="74">
        <v>0</v>
      </c>
      <c r="I97" s="74">
        <v>0</v>
      </c>
      <c r="J97" s="74">
        <v>0</v>
      </c>
      <c r="K97" s="74">
        <v>1</v>
      </c>
      <c r="L97" s="74">
        <v>0</v>
      </c>
      <c r="T97" s="74"/>
      <c r="U97" s="74"/>
    </row>
    <row r="98" spans="1:21" ht="10.5" customHeight="1" x14ac:dyDescent="0.15">
      <c r="B98" s="305" t="s">
        <v>411</v>
      </c>
      <c r="C98" s="74">
        <v>36</v>
      </c>
      <c r="D98" s="74">
        <v>19</v>
      </c>
      <c r="E98" s="74">
        <v>0</v>
      </c>
      <c r="F98" s="74">
        <v>0</v>
      </c>
      <c r="G98" s="74">
        <v>0</v>
      </c>
      <c r="H98" s="74">
        <v>0</v>
      </c>
      <c r="I98" s="74">
        <v>0</v>
      </c>
      <c r="J98" s="74">
        <v>0</v>
      </c>
      <c r="K98" s="74">
        <v>0</v>
      </c>
      <c r="L98" s="74">
        <v>0</v>
      </c>
      <c r="T98" s="74"/>
      <c r="U98" s="74"/>
    </row>
    <row r="99" spans="1:21" ht="20.25" customHeight="1" x14ac:dyDescent="0.15">
      <c r="A99" s="305" t="s">
        <v>412</v>
      </c>
      <c r="B99" s="305"/>
      <c r="C99" s="74">
        <v>2619</v>
      </c>
      <c r="D99" s="74">
        <v>1830</v>
      </c>
      <c r="E99" s="74">
        <v>2162</v>
      </c>
      <c r="F99" s="74">
        <v>1545</v>
      </c>
      <c r="G99" s="74">
        <v>1848</v>
      </c>
      <c r="H99" s="74">
        <v>1308</v>
      </c>
      <c r="I99" s="74">
        <v>1581</v>
      </c>
      <c r="J99" s="74">
        <v>1170</v>
      </c>
      <c r="K99" s="74">
        <v>1923</v>
      </c>
      <c r="L99" s="74">
        <v>1395</v>
      </c>
      <c r="T99" s="74"/>
      <c r="U99" s="74"/>
    </row>
    <row r="100" spans="1:21" ht="20.25" customHeight="1" x14ac:dyDescent="0.15">
      <c r="A100" s="305" t="s">
        <v>413</v>
      </c>
      <c r="B100" s="305"/>
      <c r="C100" s="74">
        <v>97</v>
      </c>
      <c r="D100" s="74">
        <v>66</v>
      </c>
      <c r="E100" s="74">
        <v>42</v>
      </c>
      <c r="F100" s="74">
        <v>23</v>
      </c>
      <c r="G100" s="74">
        <v>49</v>
      </c>
      <c r="H100" s="74">
        <v>25</v>
      </c>
      <c r="I100" s="74">
        <v>30</v>
      </c>
      <c r="J100" s="74">
        <v>16</v>
      </c>
      <c r="K100" s="18">
        <v>49</v>
      </c>
      <c r="L100" s="18">
        <v>29</v>
      </c>
      <c r="T100" s="74"/>
      <c r="U100" s="74"/>
    </row>
    <row r="101" spans="1:21" ht="20.25" customHeight="1" x14ac:dyDescent="0.15">
      <c r="A101" s="305" t="s">
        <v>414</v>
      </c>
      <c r="B101" s="305"/>
      <c r="C101" s="74">
        <v>6322</v>
      </c>
      <c r="D101" s="74">
        <v>3638</v>
      </c>
      <c r="E101" s="74">
        <v>6537</v>
      </c>
      <c r="F101" s="74">
        <v>3688</v>
      </c>
      <c r="G101" s="74">
        <v>6239</v>
      </c>
      <c r="H101" s="74">
        <v>3564</v>
      </c>
      <c r="I101" s="74">
        <v>5468</v>
      </c>
      <c r="J101" s="74">
        <v>3173</v>
      </c>
      <c r="K101" s="74">
        <v>6569</v>
      </c>
      <c r="L101" s="74">
        <v>3772</v>
      </c>
      <c r="T101" s="74"/>
      <c r="U101" s="74"/>
    </row>
    <row r="102" spans="1:21" ht="10.5" customHeight="1" x14ac:dyDescent="0.15">
      <c r="A102" s="18" t="s">
        <v>359</v>
      </c>
      <c r="B102" s="305" t="s">
        <v>415</v>
      </c>
      <c r="C102" s="74">
        <v>732</v>
      </c>
      <c r="D102" s="74">
        <v>399</v>
      </c>
      <c r="E102" s="74">
        <v>778</v>
      </c>
      <c r="F102" s="74">
        <v>411</v>
      </c>
      <c r="G102" s="74">
        <v>719</v>
      </c>
      <c r="H102" s="74">
        <v>406</v>
      </c>
      <c r="I102" s="74">
        <v>661</v>
      </c>
      <c r="J102" s="74">
        <v>367</v>
      </c>
      <c r="K102" s="74">
        <v>720</v>
      </c>
      <c r="L102" s="74">
        <v>414</v>
      </c>
      <c r="T102" s="74"/>
      <c r="U102" s="74"/>
    </row>
    <row r="103" spans="1:21" ht="10.5" customHeight="1" x14ac:dyDescent="0.15">
      <c r="A103" s="18" t="s">
        <v>359</v>
      </c>
      <c r="B103" s="305" t="s">
        <v>416</v>
      </c>
      <c r="C103" s="74">
        <v>117</v>
      </c>
      <c r="D103" s="74">
        <v>65</v>
      </c>
      <c r="E103" s="74">
        <v>111</v>
      </c>
      <c r="F103" s="74">
        <v>65</v>
      </c>
      <c r="G103" s="74">
        <v>113</v>
      </c>
      <c r="H103" s="74">
        <v>63</v>
      </c>
      <c r="I103" s="74">
        <v>105</v>
      </c>
      <c r="J103" s="74">
        <v>60</v>
      </c>
      <c r="K103" s="74">
        <v>83</v>
      </c>
      <c r="L103" s="74">
        <v>50</v>
      </c>
      <c r="T103" s="74"/>
      <c r="U103" s="74"/>
    </row>
    <row r="104" spans="1:21" ht="10.5" customHeight="1" x14ac:dyDescent="0.15">
      <c r="A104" s="18" t="s">
        <v>359</v>
      </c>
      <c r="B104" s="305" t="s">
        <v>1207</v>
      </c>
      <c r="C104" s="74">
        <v>60</v>
      </c>
      <c r="D104" s="74">
        <v>34</v>
      </c>
      <c r="E104" s="74">
        <v>79</v>
      </c>
      <c r="F104" s="74">
        <v>50</v>
      </c>
      <c r="G104" s="74">
        <v>80</v>
      </c>
      <c r="H104" s="74">
        <v>39</v>
      </c>
      <c r="I104" s="74">
        <v>49</v>
      </c>
      <c r="J104" s="74">
        <v>30</v>
      </c>
      <c r="K104" s="74">
        <v>71</v>
      </c>
      <c r="L104" s="74">
        <v>34</v>
      </c>
      <c r="T104" s="74"/>
      <c r="U104" s="74"/>
    </row>
    <row r="105" spans="1:21" ht="10.5" customHeight="1" x14ac:dyDescent="0.15">
      <c r="A105" s="18" t="s">
        <v>359</v>
      </c>
      <c r="B105" s="305" t="s">
        <v>417</v>
      </c>
      <c r="C105" s="74">
        <v>0</v>
      </c>
      <c r="D105" s="74">
        <v>0</v>
      </c>
      <c r="E105" s="74">
        <v>0</v>
      </c>
      <c r="F105" s="74">
        <v>0</v>
      </c>
      <c r="G105" s="74">
        <v>0</v>
      </c>
      <c r="H105" s="74">
        <v>0</v>
      </c>
      <c r="I105" s="74">
        <v>0</v>
      </c>
      <c r="J105" s="74">
        <v>0</v>
      </c>
      <c r="K105" s="74">
        <v>1</v>
      </c>
      <c r="L105" s="74">
        <v>1</v>
      </c>
      <c r="T105" s="74"/>
      <c r="U105" s="74"/>
    </row>
    <row r="106" spans="1:21" ht="10.5" customHeight="1" x14ac:dyDescent="0.15">
      <c r="A106" s="18" t="s">
        <v>359</v>
      </c>
      <c r="B106" s="305" t="s">
        <v>418</v>
      </c>
      <c r="C106" s="74">
        <v>11</v>
      </c>
      <c r="D106" s="74">
        <v>7</v>
      </c>
      <c r="E106" s="74">
        <v>6</v>
      </c>
      <c r="F106" s="74">
        <v>1</v>
      </c>
      <c r="G106" s="74">
        <v>7</v>
      </c>
      <c r="H106" s="74">
        <v>3</v>
      </c>
      <c r="I106" s="74">
        <v>4</v>
      </c>
      <c r="J106" s="74">
        <v>2</v>
      </c>
      <c r="K106" s="74">
        <v>7</v>
      </c>
      <c r="L106" s="74">
        <v>3</v>
      </c>
      <c r="T106" s="74"/>
      <c r="U106" s="74"/>
    </row>
    <row r="107" spans="1:21" ht="10.5" customHeight="1" x14ac:dyDescent="0.15">
      <c r="A107" s="18" t="s">
        <v>359</v>
      </c>
      <c r="B107" s="305" t="s">
        <v>419</v>
      </c>
      <c r="C107" s="74">
        <v>12</v>
      </c>
      <c r="D107" s="74">
        <v>5</v>
      </c>
      <c r="E107" s="74">
        <v>17</v>
      </c>
      <c r="F107" s="74">
        <v>8</v>
      </c>
      <c r="G107" s="74">
        <v>8</v>
      </c>
      <c r="H107" s="74">
        <v>2</v>
      </c>
      <c r="I107" s="74">
        <v>3</v>
      </c>
      <c r="J107" s="74">
        <v>2</v>
      </c>
      <c r="K107" s="74">
        <v>10</v>
      </c>
      <c r="L107" s="74">
        <v>4</v>
      </c>
      <c r="T107" s="74"/>
      <c r="U107" s="74"/>
    </row>
    <row r="108" spans="1:21" ht="10.5" customHeight="1" x14ac:dyDescent="0.15">
      <c r="A108" s="18" t="s">
        <v>359</v>
      </c>
      <c r="B108" s="305" t="s">
        <v>420</v>
      </c>
      <c r="C108" s="74">
        <v>84</v>
      </c>
      <c r="D108" s="74">
        <v>49</v>
      </c>
      <c r="E108" s="74">
        <v>91</v>
      </c>
      <c r="F108" s="74">
        <v>51</v>
      </c>
      <c r="G108" s="74">
        <v>96</v>
      </c>
      <c r="H108" s="74">
        <v>53</v>
      </c>
      <c r="I108" s="74">
        <v>71</v>
      </c>
      <c r="J108" s="74">
        <v>44</v>
      </c>
      <c r="K108" s="74">
        <v>90</v>
      </c>
      <c r="L108" s="74">
        <v>48</v>
      </c>
      <c r="T108" s="74"/>
      <c r="U108" s="74"/>
    </row>
    <row r="109" spans="1:21" ht="10.5" customHeight="1" x14ac:dyDescent="0.15">
      <c r="A109" s="18" t="s">
        <v>359</v>
      </c>
      <c r="B109" s="305" t="s">
        <v>421</v>
      </c>
      <c r="C109" s="74">
        <v>239</v>
      </c>
      <c r="D109" s="74">
        <v>116</v>
      </c>
      <c r="E109" s="74">
        <v>212</v>
      </c>
      <c r="F109" s="74">
        <v>126</v>
      </c>
      <c r="G109" s="74">
        <v>175</v>
      </c>
      <c r="H109" s="74">
        <v>101</v>
      </c>
      <c r="I109" s="74">
        <v>129</v>
      </c>
      <c r="J109" s="74">
        <v>69</v>
      </c>
      <c r="K109" s="74">
        <v>182</v>
      </c>
      <c r="L109" s="74">
        <v>107</v>
      </c>
      <c r="T109" s="74"/>
      <c r="U109" s="74"/>
    </row>
    <row r="110" spans="1:21" ht="10.5" customHeight="1" x14ac:dyDescent="0.15">
      <c r="A110" s="18" t="s">
        <v>359</v>
      </c>
      <c r="B110" s="305" t="s">
        <v>422</v>
      </c>
      <c r="C110" s="74">
        <v>8</v>
      </c>
      <c r="D110" s="74">
        <v>7</v>
      </c>
      <c r="E110" s="74">
        <v>2</v>
      </c>
      <c r="F110" s="74">
        <v>0</v>
      </c>
      <c r="G110" s="74">
        <v>2</v>
      </c>
      <c r="H110" s="74">
        <v>2</v>
      </c>
      <c r="I110" s="74">
        <v>2</v>
      </c>
      <c r="J110" s="74">
        <v>2</v>
      </c>
      <c r="K110" s="74">
        <v>1</v>
      </c>
      <c r="L110" s="74">
        <v>1</v>
      </c>
      <c r="T110" s="74"/>
      <c r="U110" s="74"/>
    </row>
    <row r="111" spans="1:21" ht="10.5" customHeight="1" x14ac:dyDescent="0.15">
      <c r="A111" s="18" t="s">
        <v>359</v>
      </c>
      <c r="B111" s="305" t="s">
        <v>423</v>
      </c>
      <c r="C111" s="74">
        <v>197</v>
      </c>
      <c r="D111" s="74">
        <v>100</v>
      </c>
      <c r="E111" s="74">
        <v>259</v>
      </c>
      <c r="F111" s="74">
        <v>161</v>
      </c>
      <c r="G111" s="74">
        <v>224</v>
      </c>
      <c r="H111" s="74">
        <v>123</v>
      </c>
      <c r="I111" s="74">
        <v>222</v>
      </c>
      <c r="J111" s="74">
        <v>121</v>
      </c>
      <c r="K111" s="74">
        <v>176</v>
      </c>
      <c r="L111" s="74">
        <v>103</v>
      </c>
      <c r="T111" s="74"/>
      <c r="U111" s="74"/>
    </row>
    <row r="112" spans="1:21" ht="10.5" customHeight="1" x14ac:dyDescent="0.15">
      <c r="B112" s="305" t="s">
        <v>424</v>
      </c>
      <c r="C112" s="74">
        <v>2399</v>
      </c>
      <c r="D112" s="74">
        <v>1396</v>
      </c>
      <c r="E112" s="74">
        <v>2372</v>
      </c>
      <c r="F112" s="74">
        <v>1330</v>
      </c>
      <c r="G112" s="74">
        <v>2260</v>
      </c>
      <c r="H112" s="74">
        <v>1257</v>
      </c>
      <c r="I112" s="74">
        <v>2075</v>
      </c>
      <c r="J112" s="74">
        <v>1215</v>
      </c>
      <c r="K112" s="74">
        <v>2444</v>
      </c>
      <c r="L112" s="74">
        <v>1382</v>
      </c>
      <c r="T112" s="74"/>
      <c r="U112" s="74"/>
    </row>
    <row r="113" spans="1:21" ht="10.5" customHeight="1" x14ac:dyDescent="0.15">
      <c r="B113" s="305" t="s">
        <v>425</v>
      </c>
      <c r="C113" s="74">
        <v>2463</v>
      </c>
      <c r="D113" s="74">
        <v>1460</v>
      </c>
      <c r="E113" s="74">
        <v>2610</v>
      </c>
      <c r="F113" s="74">
        <v>1485</v>
      </c>
      <c r="G113" s="74">
        <v>2555</v>
      </c>
      <c r="H113" s="74">
        <v>1515</v>
      </c>
      <c r="I113" s="74">
        <v>2147</v>
      </c>
      <c r="J113" s="74">
        <v>1261</v>
      </c>
      <c r="K113" s="74">
        <v>2784</v>
      </c>
      <c r="L113" s="74">
        <v>1625</v>
      </c>
      <c r="T113" s="74"/>
      <c r="U113" s="74"/>
    </row>
    <row r="114" spans="1:21" ht="20.25" customHeight="1" x14ac:dyDescent="0.15">
      <c r="A114" s="305" t="s">
        <v>426</v>
      </c>
      <c r="B114" s="305"/>
      <c r="C114" s="74">
        <v>187125</v>
      </c>
      <c r="D114" s="74">
        <v>87241</v>
      </c>
      <c r="E114" s="74">
        <v>189446</v>
      </c>
      <c r="F114" s="74">
        <v>89298</v>
      </c>
      <c r="G114" s="74">
        <v>195511</v>
      </c>
      <c r="H114" s="74">
        <v>93583</v>
      </c>
      <c r="I114" s="74">
        <v>189816</v>
      </c>
      <c r="J114" s="74">
        <v>91046</v>
      </c>
      <c r="K114" s="74">
        <v>206999</v>
      </c>
      <c r="L114" s="74">
        <v>102227</v>
      </c>
      <c r="T114" s="74"/>
      <c r="U114" s="74"/>
    </row>
    <row r="115" spans="1:21" ht="10.5" customHeight="1" x14ac:dyDescent="0.15">
      <c r="A115" s="18" t="s">
        <v>359</v>
      </c>
      <c r="B115" s="305" t="s">
        <v>427</v>
      </c>
      <c r="C115" s="74">
        <v>5933</v>
      </c>
      <c r="D115" s="74">
        <v>2415</v>
      </c>
      <c r="E115" s="74">
        <v>5728</v>
      </c>
      <c r="F115" s="74">
        <v>2500</v>
      </c>
      <c r="G115" s="74">
        <v>4837</v>
      </c>
      <c r="H115" s="74">
        <v>2104</v>
      </c>
      <c r="I115" s="74">
        <v>5262</v>
      </c>
      <c r="J115" s="74">
        <v>2438</v>
      </c>
      <c r="K115" s="74">
        <v>5169</v>
      </c>
      <c r="L115" s="74">
        <v>2514</v>
      </c>
      <c r="T115" s="74"/>
      <c r="U115" s="74"/>
    </row>
    <row r="116" spans="1:21" ht="10.5" customHeight="1" x14ac:dyDescent="0.15">
      <c r="B116" s="305" t="s">
        <v>428</v>
      </c>
      <c r="C116" s="74">
        <v>0</v>
      </c>
      <c r="D116" s="74">
        <v>0</v>
      </c>
      <c r="E116" s="74">
        <v>0</v>
      </c>
      <c r="F116" s="74">
        <v>0</v>
      </c>
      <c r="G116" s="74">
        <v>0</v>
      </c>
      <c r="H116" s="74">
        <v>0</v>
      </c>
      <c r="I116" s="74">
        <v>2</v>
      </c>
      <c r="J116" s="74">
        <v>2</v>
      </c>
      <c r="K116" s="74">
        <v>0</v>
      </c>
      <c r="L116" s="74">
        <v>0</v>
      </c>
      <c r="T116" s="74"/>
      <c r="U116" s="74"/>
    </row>
    <row r="117" spans="1:21" ht="10.5" customHeight="1" x14ac:dyDescent="0.15">
      <c r="A117" s="18" t="s">
        <v>359</v>
      </c>
      <c r="B117" s="305" t="s">
        <v>429</v>
      </c>
      <c r="C117" s="74">
        <v>2219</v>
      </c>
      <c r="D117" s="74">
        <v>1193</v>
      </c>
      <c r="E117" s="74">
        <v>1457</v>
      </c>
      <c r="F117" s="74">
        <v>909</v>
      </c>
      <c r="G117" s="74">
        <v>1841</v>
      </c>
      <c r="H117" s="74">
        <v>1181</v>
      </c>
      <c r="I117" s="74">
        <v>2369</v>
      </c>
      <c r="J117" s="74">
        <v>1256</v>
      </c>
      <c r="K117" s="74">
        <v>3175</v>
      </c>
      <c r="L117" s="74">
        <v>1782</v>
      </c>
      <c r="T117" s="74"/>
      <c r="U117" s="74"/>
    </row>
    <row r="118" spans="1:21" ht="10.5" customHeight="1" x14ac:dyDescent="0.15">
      <c r="B118" s="305" t="s">
        <v>430</v>
      </c>
      <c r="C118" s="74">
        <v>137821</v>
      </c>
      <c r="D118" s="74">
        <v>66535</v>
      </c>
      <c r="E118" s="74">
        <v>138063</v>
      </c>
      <c r="F118" s="74">
        <v>67096</v>
      </c>
      <c r="G118" s="74">
        <v>142021</v>
      </c>
      <c r="H118" s="74">
        <v>70063</v>
      </c>
      <c r="I118" s="74">
        <v>137622</v>
      </c>
      <c r="J118" s="74">
        <v>68203</v>
      </c>
      <c r="K118" s="74">
        <v>149734</v>
      </c>
      <c r="L118" s="74">
        <v>76071</v>
      </c>
      <c r="T118" s="74"/>
      <c r="U118" s="74"/>
    </row>
    <row r="119" spans="1:21" ht="10.5" customHeight="1" x14ac:dyDescent="0.15">
      <c r="B119" s="305" t="s">
        <v>431</v>
      </c>
      <c r="C119" s="74">
        <v>41110</v>
      </c>
      <c r="D119" s="74">
        <v>17082</v>
      </c>
      <c r="E119" s="74">
        <v>44166</v>
      </c>
      <c r="F119" s="74">
        <v>18785</v>
      </c>
      <c r="G119" s="74">
        <v>46774</v>
      </c>
      <c r="H119" s="74">
        <v>20227</v>
      </c>
      <c r="I119" s="74">
        <v>44530</v>
      </c>
      <c r="J119" s="74">
        <v>19133</v>
      </c>
      <c r="K119" s="74">
        <v>48881</v>
      </c>
      <c r="L119" s="74">
        <v>21848</v>
      </c>
      <c r="T119" s="74"/>
      <c r="U119" s="74"/>
    </row>
    <row r="120" spans="1:21" ht="10.5" customHeight="1" x14ac:dyDescent="0.15">
      <c r="A120" s="18" t="s">
        <v>359</v>
      </c>
      <c r="B120" s="305" t="s">
        <v>432</v>
      </c>
      <c r="C120" s="74">
        <v>42</v>
      </c>
      <c r="D120" s="74">
        <v>16</v>
      </c>
      <c r="E120" s="74">
        <v>32</v>
      </c>
      <c r="F120" s="74">
        <v>8</v>
      </c>
      <c r="G120" s="74">
        <v>38</v>
      </c>
      <c r="H120" s="74">
        <v>8</v>
      </c>
      <c r="I120" s="74">
        <v>31</v>
      </c>
      <c r="J120" s="74">
        <v>14</v>
      </c>
      <c r="K120" s="74">
        <v>40</v>
      </c>
      <c r="L120" s="74">
        <v>12</v>
      </c>
      <c r="T120" s="74"/>
      <c r="U120" s="74"/>
    </row>
    <row r="121" spans="1:21" ht="20.25" customHeight="1" x14ac:dyDescent="0.15">
      <c r="A121" s="305" t="s">
        <v>140</v>
      </c>
      <c r="B121" s="305"/>
      <c r="C121" s="74">
        <v>1288</v>
      </c>
      <c r="D121" s="74">
        <v>742</v>
      </c>
      <c r="E121" s="74">
        <v>1271</v>
      </c>
      <c r="F121" s="74">
        <v>752</v>
      </c>
      <c r="G121" s="74">
        <v>1280</v>
      </c>
      <c r="H121" s="74">
        <v>723</v>
      </c>
      <c r="I121" s="74">
        <v>1490</v>
      </c>
      <c r="J121" s="74">
        <v>880</v>
      </c>
      <c r="K121" s="74">
        <v>2506</v>
      </c>
      <c r="L121" s="74">
        <v>1651</v>
      </c>
      <c r="M121" s="74"/>
      <c r="T121" s="74"/>
      <c r="U121" s="74"/>
    </row>
    <row r="122" spans="1:21" ht="10.5" customHeight="1" x14ac:dyDescent="0.15">
      <c r="A122" s="18" t="s">
        <v>359</v>
      </c>
      <c r="B122" s="305" t="s">
        <v>433</v>
      </c>
      <c r="C122" s="74">
        <v>1246</v>
      </c>
      <c r="D122" s="74">
        <v>731</v>
      </c>
      <c r="E122" s="74">
        <v>1227</v>
      </c>
      <c r="F122" s="74">
        <v>736</v>
      </c>
      <c r="G122" s="74">
        <v>1222</v>
      </c>
      <c r="H122" s="74">
        <v>693</v>
      </c>
      <c r="I122" s="74">
        <v>1449</v>
      </c>
      <c r="J122" s="74">
        <v>856</v>
      </c>
      <c r="K122" s="74">
        <v>2436</v>
      </c>
      <c r="L122" s="74">
        <v>1618</v>
      </c>
      <c r="M122" s="74"/>
      <c r="T122" s="74"/>
      <c r="U122" s="74"/>
    </row>
    <row r="123" spans="1:21" ht="10.5" customHeight="1" x14ac:dyDescent="0.15">
      <c r="A123" s="18" t="s">
        <v>359</v>
      </c>
      <c r="B123" s="305" t="s">
        <v>434</v>
      </c>
      <c r="C123" s="74">
        <v>42</v>
      </c>
      <c r="D123" s="74">
        <v>11</v>
      </c>
      <c r="E123" s="74">
        <v>44</v>
      </c>
      <c r="F123" s="74">
        <v>16</v>
      </c>
      <c r="G123" s="74">
        <v>58</v>
      </c>
      <c r="H123" s="74">
        <v>30</v>
      </c>
      <c r="I123" s="74">
        <v>41</v>
      </c>
      <c r="J123" s="74">
        <v>24</v>
      </c>
      <c r="K123" s="74">
        <v>54</v>
      </c>
      <c r="L123" s="74">
        <v>23</v>
      </c>
      <c r="M123" s="74"/>
      <c r="T123" s="74"/>
      <c r="U123" s="74"/>
    </row>
    <row r="124" spans="1:21" ht="10.5" customHeight="1" x14ac:dyDescent="0.15">
      <c r="B124" s="305" t="s">
        <v>2411</v>
      </c>
      <c r="C124" s="74">
        <v>0</v>
      </c>
      <c r="D124" s="74">
        <v>0</v>
      </c>
      <c r="E124" s="74">
        <v>0</v>
      </c>
      <c r="F124" s="74">
        <v>0</v>
      </c>
      <c r="G124" s="74">
        <v>0</v>
      </c>
      <c r="H124" s="74">
        <v>0</v>
      </c>
      <c r="I124" s="74">
        <v>0</v>
      </c>
      <c r="J124" s="74">
        <v>0</v>
      </c>
      <c r="K124" s="74">
        <v>16</v>
      </c>
      <c r="L124" s="74">
        <v>10</v>
      </c>
      <c r="M124" s="74"/>
      <c r="T124" s="74"/>
      <c r="U124" s="74"/>
    </row>
    <row r="125" spans="1:21" ht="20.25" customHeight="1" x14ac:dyDescent="0.15">
      <c r="A125" s="787" t="s">
        <v>61</v>
      </c>
      <c r="B125" s="788"/>
      <c r="C125" s="74">
        <v>501734</v>
      </c>
      <c r="D125" s="74">
        <v>255038</v>
      </c>
      <c r="E125" s="74">
        <v>498675</v>
      </c>
      <c r="F125" s="74">
        <v>254883</v>
      </c>
      <c r="G125" s="74">
        <v>508245</v>
      </c>
      <c r="H125" s="74">
        <v>262384</v>
      </c>
      <c r="I125" s="74">
        <v>476913</v>
      </c>
      <c r="J125" s="74">
        <v>246760</v>
      </c>
      <c r="K125" s="74">
        <v>517944</v>
      </c>
      <c r="L125" s="74">
        <v>273784</v>
      </c>
      <c r="M125" s="74"/>
      <c r="T125" s="74"/>
      <c r="U125" s="74"/>
    </row>
    <row r="126" spans="1:21" x14ac:dyDescent="0.15">
      <c r="A126" s="258"/>
      <c r="B126" s="275"/>
      <c r="E126" s="74"/>
      <c r="F126" s="74"/>
      <c r="G126" s="74"/>
      <c r="H126" s="74"/>
      <c r="T126" s="74"/>
      <c r="U126" s="74"/>
    </row>
    <row r="127" spans="1:21" x14ac:dyDescent="0.15">
      <c r="A127" s="258"/>
      <c r="B127" s="275"/>
      <c r="E127" s="74"/>
      <c r="F127" s="74"/>
      <c r="G127" s="74"/>
      <c r="H127" s="74"/>
      <c r="T127" s="74"/>
      <c r="U127" s="74"/>
    </row>
    <row r="128" spans="1:21" x14ac:dyDescent="0.15">
      <c r="A128" s="258"/>
      <c r="B128" s="275"/>
      <c r="T128" s="74"/>
      <c r="U128" s="74"/>
    </row>
    <row r="129" spans="1:21" x14ac:dyDescent="0.15">
      <c r="A129" s="258"/>
      <c r="B129" s="275"/>
      <c r="T129" s="74"/>
      <c r="U129" s="74"/>
    </row>
    <row r="130" spans="1:21" x14ac:dyDescent="0.15">
      <c r="A130" s="258"/>
      <c r="B130" s="275"/>
      <c r="T130" s="74"/>
      <c r="U130" s="74"/>
    </row>
    <row r="131" spans="1:21" x14ac:dyDescent="0.15">
      <c r="A131" s="258"/>
      <c r="B131" s="275"/>
      <c r="T131" s="74"/>
      <c r="U131" s="74"/>
    </row>
    <row r="132" spans="1:21" x14ac:dyDescent="0.15">
      <c r="A132" s="258"/>
      <c r="B132" s="275"/>
      <c r="T132" s="74"/>
      <c r="U132" s="74"/>
    </row>
    <row r="133" spans="1:21" x14ac:dyDescent="0.15">
      <c r="A133" s="258"/>
      <c r="B133" s="275"/>
      <c r="T133" s="74"/>
      <c r="U133" s="74"/>
    </row>
    <row r="134" spans="1:21" x14ac:dyDescent="0.15">
      <c r="A134" s="258"/>
      <c r="B134" s="275"/>
      <c r="T134" s="74"/>
      <c r="U134" s="74"/>
    </row>
    <row r="135" spans="1:21" x14ac:dyDescent="0.15">
      <c r="A135" s="258"/>
      <c r="B135" s="275"/>
      <c r="T135" s="74"/>
      <c r="U135" s="74"/>
    </row>
    <row r="136" spans="1:21" x14ac:dyDescent="0.15">
      <c r="A136" s="258"/>
      <c r="B136" s="275"/>
      <c r="T136" s="74"/>
      <c r="U136" s="74"/>
    </row>
    <row r="137" spans="1:21" x14ac:dyDescent="0.15">
      <c r="A137" s="258"/>
      <c r="B137" s="275"/>
      <c r="T137" s="74"/>
      <c r="U137" s="74"/>
    </row>
    <row r="138" spans="1:21" x14ac:dyDescent="0.15">
      <c r="A138" s="258"/>
      <c r="B138" s="275"/>
      <c r="T138" s="74"/>
      <c r="U138" s="74"/>
    </row>
    <row r="139" spans="1:21" x14ac:dyDescent="0.15">
      <c r="A139" s="258"/>
      <c r="B139" s="275"/>
      <c r="T139" s="74"/>
      <c r="U139" s="74"/>
    </row>
    <row r="140" spans="1:21" ht="10.9" customHeight="1" x14ac:dyDescent="0.15">
      <c r="A140" s="258"/>
      <c r="B140" s="275"/>
      <c r="T140" s="74"/>
      <c r="U140" s="74"/>
    </row>
    <row r="141" spans="1:21" ht="6.75" customHeight="1" x14ac:dyDescent="0.15">
      <c r="A141" s="258"/>
      <c r="B141" s="275"/>
      <c r="G141" s="74"/>
      <c r="H141" s="74"/>
      <c r="T141" s="74"/>
      <c r="U141" s="74"/>
    </row>
    <row r="142" spans="1:21" ht="9" customHeight="1" x14ac:dyDescent="0.15">
      <c r="A142" s="69"/>
      <c r="B142" s="306"/>
      <c r="T142" s="74"/>
      <c r="U142" s="74"/>
    </row>
    <row r="143" spans="1:21" x14ac:dyDescent="0.15">
      <c r="A143" s="306"/>
      <c r="B143" s="69"/>
      <c r="T143" s="74"/>
      <c r="U143" s="74"/>
    </row>
    <row r="144" spans="1:21" x14ac:dyDescent="0.15">
      <c r="A144" s="258"/>
      <c r="B144" s="275"/>
      <c r="T144" s="74"/>
      <c r="U144" s="74"/>
    </row>
    <row r="145" spans="1:21" x14ac:dyDescent="0.15">
      <c r="A145" s="714" t="s">
        <v>2379</v>
      </c>
      <c r="B145" s="714"/>
      <c r="T145" s="74"/>
      <c r="U145" s="74"/>
    </row>
    <row r="146" spans="1:21" x14ac:dyDescent="0.15">
      <c r="T146" s="74"/>
      <c r="U146" s="74"/>
    </row>
    <row r="147" spans="1:21" x14ac:dyDescent="0.15">
      <c r="T147" s="74"/>
      <c r="U147" s="74"/>
    </row>
    <row r="148" spans="1:21" x14ac:dyDescent="0.15">
      <c r="T148" s="74"/>
      <c r="U148" s="74"/>
    </row>
    <row r="149" spans="1:21" x14ac:dyDescent="0.15">
      <c r="T149" s="74"/>
      <c r="U149" s="74"/>
    </row>
    <row r="150" spans="1:21" x14ac:dyDescent="0.15">
      <c r="T150" s="74"/>
      <c r="U150" s="74"/>
    </row>
    <row r="151" spans="1:21" x14ac:dyDescent="0.15">
      <c r="T151" s="74"/>
      <c r="U151" s="74"/>
    </row>
    <row r="152" spans="1:21" x14ac:dyDescent="0.15">
      <c r="T152" s="74"/>
      <c r="U152" s="74"/>
    </row>
    <row r="153" spans="1:21" x14ac:dyDescent="0.15">
      <c r="T153" s="74"/>
      <c r="U153" s="74"/>
    </row>
    <row r="154" spans="1:21" x14ac:dyDescent="0.15">
      <c r="T154" s="74"/>
      <c r="U154" s="74"/>
    </row>
    <row r="155" spans="1:21" x14ac:dyDescent="0.15">
      <c r="T155" s="74"/>
      <c r="U155" s="74"/>
    </row>
    <row r="156" spans="1:21" x14ac:dyDescent="0.15">
      <c r="T156" s="74"/>
      <c r="U156" s="74"/>
    </row>
    <row r="157" spans="1:21" x14ac:dyDescent="0.15">
      <c r="T157" s="74"/>
      <c r="U157" s="74"/>
    </row>
    <row r="158" spans="1:21" x14ac:dyDescent="0.15">
      <c r="T158" s="74"/>
      <c r="U158" s="74"/>
    </row>
    <row r="159" spans="1:21" x14ac:dyDescent="0.15">
      <c r="T159" s="74"/>
      <c r="U159" s="74"/>
    </row>
    <row r="160" spans="1:21" x14ac:dyDescent="0.15">
      <c r="T160" s="74"/>
      <c r="U160" s="74"/>
    </row>
    <row r="161" spans="20:21" x14ac:dyDescent="0.15">
      <c r="T161" s="74"/>
      <c r="U161" s="74"/>
    </row>
    <row r="162" spans="20:21" x14ac:dyDescent="0.15">
      <c r="T162" s="74"/>
      <c r="U162" s="74"/>
    </row>
    <row r="163" spans="20:21" x14ac:dyDescent="0.15">
      <c r="T163" s="74"/>
      <c r="U163" s="74"/>
    </row>
    <row r="164" spans="20:21" x14ac:dyDescent="0.15">
      <c r="T164" s="74"/>
      <c r="U164" s="74"/>
    </row>
    <row r="165" spans="20:21" x14ac:dyDescent="0.15">
      <c r="T165" s="74"/>
      <c r="U165" s="74"/>
    </row>
    <row r="166" spans="20:21" x14ac:dyDescent="0.15">
      <c r="T166" s="74"/>
      <c r="U166" s="74"/>
    </row>
    <row r="167" spans="20:21" x14ac:dyDescent="0.15">
      <c r="T167" s="74"/>
      <c r="U167" s="74"/>
    </row>
    <row r="168" spans="20:21" x14ac:dyDescent="0.15">
      <c r="T168" s="74"/>
      <c r="U168" s="74"/>
    </row>
  </sheetData>
  <mergeCells count="14">
    <mergeCell ref="A86:B86"/>
    <mergeCell ref="A91:B91"/>
    <mergeCell ref="A125:B125"/>
    <mergeCell ref="A145:B145"/>
    <mergeCell ref="C5:L5"/>
    <mergeCell ref="G6:H6"/>
    <mergeCell ref="I6:J6"/>
    <mergeCell ref="K6:L6"/>
    <mergeCell ref="A33:B33"/>
    <mergeCell ref="A45:B45"/>
    <mergeCell ref="E6:F6"/>
    <mergeCell ref="C6:D6"/>
    <mergeCell ref="A77:B77"/>
    <mergeCell ref="A78:B78"/>
  </mergeCells>
  <printOptions horizontalCentered="1"/>
  <pageMargins left="0.19685039370078741" right="0.19685039370078741" top="0.39370078740157483" bottom="0.35433070866141736" header="0.51181102362204722" footer="0.51181102362204722"/>
  <pageSetup paperSize="9" scale="90" orientation="portrait" horizontalDpi="1200" verticalDpi="1200" r:id="rId1"/>
  <headerFooter alignWithMargins="0"/>
  <rowBreaks count="1" manualBreakCount="1">
    <brk id="81" max="16383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261"/>
  <sheetViews>
    <sheetView zoomScaleNormal="100" workbookViewId="0">
      <pane ySplit="7" topLeftCell="A8" activePane="bottomLeft" state="frozen"/>
      <selection sqref="A1:P1"/>
      <selection pane="bottomLeft"/>
    </sheetView>
  </sheetViews>
  <sheetFormatPr baseColWidth="10" defaultRowHeight="12.75" x14ac:dyDescent="0.2"/>
  <cols>
    <col min="1" max="1" width="1.7109375" style="168" customWidth="1"/>
    <col min="2" max="2" width="2.42578125" style="168" customWidth="1"/>
    <col min="3" max="3" width="29.7109375" style="209" customWidth="1"/>
    <col min="4" max="4" width="4.140625" style="358" customWidth="1"/>
    <col min="5" max="5" width="7.140625" style="74" bestFit="1" customWidth="1"/>
    <col min="6" max="6" width="8.140625" style="74" customWidth="1"/>
    <col min="7" max="7" width="7.7109375" style="74" customWidth="1"/>
    <col min="8" max="8" width="8.28515625" style="74" customWidth="1"/>
    <col min="9" max="9" width="9.28515625" style="74" customWidth="1"/>
    <col min="10" max="10" width="10.42578125" style="74" customWidth="1"/>
    <col min="11" max="11" width="7.85546875" style="74" customWidth="1"/>
    <col min="12" max="12" width="5.28515625" customWidth="1"/>
  </cols>
  <sheetData>
    <row r="1" spans="1:12" s="18" customFormat="1" ht="12" x14ac:dyDescent="0.2">
      <c r="A1" s="88" t="s">
        <v>2412</v>
      </c>
      <c r="B1" s="88"/>
      <c r="C1" s="417"/>
      <c r="D1" s="417"/>
      <c r="E1" s="89"/>
      <c r="F1" s="89"/>
      <c r="G1" s="89"/>
      <c r="H1" s="89"/>
      <c r="I1" s="89"/>
      <c r="J1" s="89"/>
      <c r="K1" s="89"/>
    </row>
    <row r="2" spans="1:12" s="18" customFormat="1" ht="10.5" x14ac:dyDescent="0.15">
      <c r="A2" s="90"/>
      <c r="B2" s="91"/>
      <c r="C2" s="418"/>
      <c r="D2" s="419"/>
      <c r="E2" s="92"/>
      <c r="F2" s="93"/>
      <c r="G2" s="93"/>
      <c r="H2" s="93"/>
      <c r="I2" s="93"/>
      <c r="J2" s="93"/>
      <c r="K2" s="93"/>
    </row>
    <row r="3" spans="1:12" s="18" customFormat="1" ht="11.25" x14ac:dyDescent="0.2">
      <c r="A3" s="94" t="s">
        <v>435</v>
      </c>
      <c r="B3" s="95"/>
      <c r="C3" s="420"/>
      <c r="D3" s="421"/>
      <c r="E3" s="96"/>
      <c r="F3" s="96"/>
      <c r="G3" s="96"/>
      <c r="H3" s="96"/>
      <c r="I3" s="96"/>
      <c r="J3" s="96"/>
      <c r="K3" s="96"/>
    </row>
    <row r="4" spans="1:12" s="18" customFormat="1" ht="10.5" x14ac:dyDescent="0.15">
      <c r="A4" s="90"/>
      <c r="B4" s="91"/>
      <c r="C4" s="418"/>
      <c r="D4" s="419"/>
      <c r="E4" s="92"/>
      <c r="F4" s="93"/>
      <c r="G4" s="93"/>
      <c r="H4" s="93"/>
      <c r="I4" s="93"/>
      <c r="J4" s="93"/>
      <c r="K4" s="93"/>
    </row>
    <row r="5" spans="1:12" s="18" customFormat="1" ht="9.6" customHeight="1" x14ac:dyDescent="0.15">
      <c r="A5" s="791" t="s">
        <v>436</v>
      </c>
      <c r="B5" s="792"/>
      <c r="C5" s="793"/>
      <c r="D5" s="798" t="s">
        <v>437</v>
      </c>
      <c r="E5" s="802" t="s">
        <v>61</v>
      </c>
      <c r="F5" s="805" t="s">
        <v>438</v>
      </c>
      <c r="G5" s="806"/>
      <c r="H5" s="806"/>
      <c r="I5" s="806"/>
      <c r="J5" s="806"/>
      <c r="K5" s="806"/>
    </row>
    <row r="6" spans="1:12" s="18" customFormat="1" ht="9" x14ac:dyDescent="0.15">
      <c r="A6" s="794"/>
      <c r="B6" s="794"/>
      <c r="C6" s="795"/>
      <c r="D6" s="799"/>
      <c r="E6" s="803"/>
      <c r="F6" s="802" t="s">
        <v>439</v>
      </c>
      <c r="G6" s="802" t="s">
        <v>440</v>
      </c>
      <c r="H6" s="802" t="s">
        <v>441</v>
      </c>
      <c r="I6" s="802" t="s">
        <v>414</v>
      </c>
      <c r="J6" s="802" t="s">
        <v>442</v>
      </c>
      <c r="K6" s="807" t="s">
        <v>140</v>
      </c>
    </row>
    <row r="7" spans="1:12" s="18" customFormat="1" ht="40.5" customHeight="1" x14ac:dyDescent="0.15">
      <c r="A7" s="796"/>
      <c r="B7" s="796"/>
      <c r="C7" s="797"/>
      <c r="D7" s="800"/>
      <c r="E7" s="804"/>
      <c r="F7" s="804"/>
      <c r="G7" s="804"/>
      <c r="H7" s="804"/>
      <c r="I7" s="804"/>
      <c r="J7" s="804"/>
      <c r="K7" s="808"/>
    </row>
    <row r="8" spans="1:12" ht="9" customHeight="1" x14ac:dyDescent="0.2">
      <c r="D8" s="422"/>
    </row>
    <row r="9" spans="1:12" ht="27" customHeight="1" x14ac:dyDescent="0.2">
      <c r="A9" s="168" t="s">
        <v>112</v>
      </c>
      <c r="D9" s="409"/>
    </row>
    <row r="10" spans="1:12" ht="27" customHeight="1" x14ac:dyDescent="0.2">
      <c r="B10" s="168" t="s">
        <v>165</v>
      </c>
      <c r="D10" s="409"/>
    </row>
    <row r="11" spans="1:12" ht="18" customHeight="1" x14ac:dyDescent="0.2">
      <c r="C11" s="423" t="s">
        <v>2413</v>
      </c>
      <c r="D11" s="409" t="s">
        <v>443</v>
      </c>
      <c r="E11" s="307">
        <v>646</v>
      </c>
      <c r="F11" s="307">
        <v>546</v>
      </c>
      <c r="G11" s="307">
        <v>26</v>
      </c>
      <c r="H11" s="307">
        <v>0</v>
      </c>
      <c r="I11" s="307">
        <v>0</v>
      </c>
      <c r="J11" s="307">
        <v>62</v>
      </c>
      <c r="K11" s="307">
        <v>12</v>
      </c>
      <c r="L11" s="633"/>
    </row>
    <row r="12" spans="1:12" s="309" customFormat="1" ht="9" customHeight="1" x14ac:dyDescent="0.2">
      <c r="A12" s="168"/>
      <c r="B12" s="168"/>
      <c r="C12" s="209"/>
      <c r="D12" s="666" t="s">
        <v>444</v>
      </c>
      <c r="E12" s="308">
        <v>2424</v>
      </c>
      <c r="F12" s="308">
        <v>2188</v>
      </c>
      <c r="G12" s="308">
        <v>41</v>
      </c>
      <c r="H12" s="308">
        <v>1</v>
      </c>
      <c r="I12" s="308">
        <v>0</v>
      </c>
      <c r="J12" s="308">
        <v>168</v>
      </c>
      <c r="K12" s="308">
        <v>26</v>
      </c>
    </row>
    <row r="13" spans="1:12" s="204" customFormat="1" ht="18" customHeight="1" x14ac:dyDescent="0.2">
      <c r="A13" s="61"/>
      <c r="B13" s="61"/>
      <c r="C13" s="209"/>
      <c r="D13" s="424" t="s">
        <v>445</v>
      </c>
      <c r="E13" s="308">
        <v>3070</v>
      </c>
      <c r="F13" s="308">
        <v>2734</v>
      </c>
      <c r="G13" s="308">
        <v>67</v>
      </c>
      <c r="H13" s="308">
        <v>1</v>
      </c>
      <c r="I13" s="308">
        <v>0</v>
      </c>
      <c r="J13" s="308">
        <v>230</v>
      </c>
      <c r="K13" s="308">
        <v>38</v>
      </c>
    </row>
    <row r="14" spans="1:12" ht="9" customHeight="1" x14ac:dyDescent="0.2">
      <c r="C14" s="209" t="s">
        <v>2414</v>
      </c>
      <c r="D14" s="424" t="s">
        <v>443</v>
      </c>
      <c r="E14" s="308">
        <v>222</v>
      </c>
      <c r="F14" s="308">
        <v>11</v>
      </c>
      <c r="G14" s="308">
        <v>0</v>
      </c>
      <c r="H14" s="308">
        <v>205</v>
      </c>
      <c r="I14" s="308">
        <v>0</v>
      </c>
      <c r="J14" s="308">
        <v>1</v>
      </c>
      <c r="K14" s="308">
        <v>5</v>
      </c>
    </row>
    <row r="15" spans="1:12" s="309" customFormat="1" ht="9" customHeight="1" x14ac:dyDescent="0.2">
      <c r="A15" s="168"/>
      <c r="B15" s="168"/>
      <c r="C15" s="209"/>
      <c r="D15" s="666" t="s">
        <v>444</v>
      </c>
      <c r="E15" s="308">
        <v>1817</v>
      </c>
      <c r="F15" s="308">
        <v>55</v>
      </c>
      <c r="G15" s="308">
        <v>0</v>
      </c>
      <c r="H15" s="308">
        <v>1742</v>
      </c>
      <c r="I15" s="308">
        <v>0</v>
      </c>
      <c r="J15" s="308">
        <v>7</v>
      </c>
      <c r="K15" s="308">
        <v>13</v>
      </c>
    </row>
    <row r="16" spans="1:12" s="204" customFormat="1" ht="18" customHeight="1" x14ac:dyDescent="0.2">
      <c r="A16" s="61"/>
      <c r="B16" s="61"/>
      <c r="C16" s="209"/>
      <c r="D16" s="424" t="s">
        <v>445</v>
      </c>
      <c r="E16" s="308">
        <v>2039</v>
      </c>
      <c r="F16" s="308">
        <v>66</v>
      </c>
      <c r="G16" s="308">
        <v>0</v>
      </c>
      <c r="H16" s="308">
        <v>1947</v>
      </c>
      <c r="I16" s="308">
        <v>0</v>
      </c>
      <c r="J16" s="308">
        <v>8</v>
      </c>
      <c r="K16" s="308">
        <v>18</v>
      </c>
    </row>
    <row r="17" spans="1:11" ht="9" customHeight="1" x14ac:dyDescent="0.2">
      <c r="B17" s="168" t="s">
        <v>447</v>
      </c>
      <c r="D17" s="424" t="s">
        <v>443</v>
      </c>
      <c r="E17" s="308">
        <v>868</v>
      </c>
      <c r="F17" s="308">
        <v>557</v>
      </c>
      <c r="G17" s="308">
        <v>26</v>
      </c>
      <c r="H17" s="308">
        <v>205</v>
      </c>
      <c r="I17" s="308">
        <v>0</v>
      </c>
      <c r="J17" s="308">
        <v>63</v>
      </c>
      <c r="K17" s="308">
        <v>17</v>
      </c>
    </row>
    <row r="18" spans="1:11" s="309" customFormat="1" ht="9" customHeight="1" x14ac:dyDescent="0.2">
      <c r="A18" s="168"/>
      <c r="B18" s="168"/>
      <c r="C18" s="209"/>
      <c r="D18" s="666" t="s">
        <v>444</v>
      </c>
      <c r="E18" s="308">
        <v>4241</v>
      </c>
      <c r="F18" s="308">
        <v>2243</v>
      </c>
      <c r="G18" s="308">
        <v>41</v>
      </c>
      <c r="H18" s="308">
        <v>1743</v>
      </c>
      <c r="I18" s="308">
        <v>0</v>
      </c>
      <c r="J18" s="308">
        <v>175</v>
      </c>
      <c r="K18" s="308">
        <v>39</v>
      </c>
    </row>
    <row r="19" spans="1:11" s="204" customFormat="1" ht="18" customHeight="1" x14ac:dyDescent="0.2">
      <c r="A19" s="61"/>
      <c r="B19" s="61"/>
      <c r="C19" s="209"/>
      <c r="D19" s="424" t="s">
        <v>445</v>
      </c>
      <c r="E19" s="308">
        <v>5109</v>
      </c>
      <c r="F19" s="308">
        <v>2800</v>
      </c>
      <c r="G19" s="308">
        <v>67</v>
      </c>
      <c r="H19" s="308">
        <v>1948</v>
      </c>
      <c r="I19" s="308">
        <v>0</v>
      </c>
      <c r="J19" s="308">
        <v>238</v>
      </c>
      <c r="K19" s="308">
        <v>56</v>
      </c>
    </row>
    <row r="20" spans="1:11" ht="27" customHeight="1" x14ac:dyDescent="0.2">
      <c r="B20" s="168" t="s">
        <v>166</v>
      </c>
      <c r="D20" s="409"/>
    </row>
    <row r="21" spans="1:11" ht="9" customHeight="1" x14ac:dyDescent="0.2">
      <c r="C21" s="209" t="s">
        <v>448</v>
      </c>
      <c r="D21" s="424" t="s">
        <v>443</v>
      </c>
      <c r="E21" s="308">
        <v>34</v>
      </c>
      <c r="F21" s="308">
        <v>1</v>
      </c>
      <c r="G21" s="308">
        <v>2</v>
      </c>
      <c r="H21" s="308">
        <v>0</v>
      </c>
      <c r="I21" s="308">
        <v>0</v>
      </c>
      <c r="J21" s="308">
        <v>31</v>
      </c>
      <c r="K21" s="308">
        <v>0</v>
      </c>
    </row>
    <row r="22" spans="1:11" s="309" customFormat="1" ht="9" customHeight="1" x14ac:dyDescent="0.2">
      <c r="A22" s="168"/>
      <c r="B22" s="168"/>
      <c r="C22" s="209"/>
      <c r="D22" s="666" t="s">
        <v>444</v>
      </c>
      <c r="E22" s="308">
        <v>65</v>
      </c>
      <c r="F22" s="308">
        <v>1</v>
      </c>
      <c r="G22" s="308">
        <v>3</v>
      </c>
      <c r="H22" s="308">
        <v>0</v>
      </c>
      <c r="I22" s="308">
        <v>0</v>
      </c>
      <c r="J22" s="308">
        <v>61</v>
      </c>
      <c r="K22" s="308">
        <v>0</v>
      </c>
    </row>
    <row r="23" spans="1:11" s="204" customFormat="1" ht="18" customHeight="1" x14ac:dyDescent="0.2">
      <c r="A23" s="61"/>
      <c r="B23" s="61"/>
      <c r="C23" s="209"/>
      <c r="D23" s="424" t="s">
        <v>445</v>
      </c>
      <c r="E23" s="308">
        <v>99</v>
      </c>
      <c r="F23" s="308">
        <v>2</v>
      </c>
      <c r="G23" s="308">
        <v>5</v>
      </c>
      <c r="H23" s="308">
        <v>0</v>
      </c>
      <c r="I23" s="308">
        <v>0</v>
      </c>
      <c r="J23" s="308">
        <v>92</v>
      </c>
      <c r="K23" s="308">
        <v>0</v>
      </c>
    </row>
    <row r="24" spans="1:11" ht="18" customHeight="1" x14ac:dyDescent="0.2">
      <c r="C24" s="423" t="s">
        <v>449</v>
      </c>
      <c r="D24" s="409" t="s">
        <v>443</v>
      </c>
      <c r="E24" s="307">
        <v>29</v>
      </c>
      <c r="F24" s="307">
        <v>0</v>
      </c>
      <c r="G24" s="307">
        <v>0</v>
      </c>
      <c r="H24" s="307">
        <v>2</v>
      </c>
      <c r="I24" s="307">
        <v>0</v>
      </c>
      <c r="J24" s="307">
        <v>27</v>
      </c>
      <c r="K24" s="307">
        <v>0</v>
      </c>
    </row>
    <row r="25" spans="1:11" s="309" customFormat="1" ht="9" customHeight="1" x14ac:dyDescent="0.2">
      <c r="A25" s="168"/>
      <c r="B25" s="168"/>
      <c r="C25" s="209"/>
      <c r="D25" s="666" t="s">
        <v>444</v>
      </c>
      <c r="E25" s="308">
        <v>122</v>
      </c>
      <c r="F25" s="308">
        <v>0</v>
      </c>
      <c r="G25" s="308">
        <v>0</v>
      </c>
      <c r="H25" s="308">
        <v>15</v>
      </c>
      <c r="I25" s="308">
        <v>0</v>
      </c>
      <c r="J25" s="308">
        <v>107</v>
      </c>
      <c r="K25" s="308">
        <v>0</v>
      </c>
    </row>
    <row r="26" spans="1:11" s="204" customFormat="1" ht="18" customHeight="1" x14ac:dyDescent="0.2">
      <c r="A26" s="61"/>
      <c r="B26" s="61"/>
      <c r="C26" s="209"/>
      <c r="D26" s="424" t="s">
        <v>445</v>
      </c>
      <c r="E26" s="308">
        <v>151</v>
      </c>
      <c r="F26" s="308">
        <v>0</v>
      </c>
      <c r="G26" s="308">
        <v>0</v>
      </c>
      <c r="H26" s="308">
        <v>17</v>
      </c>
      <c r="I26" s="308">
        <v>0</v>
      </c>
      <c r="J26" s="308">
        <v>134</v>
      </c>
      <c r="K26" s="308">
        <v>0</v>
      </c>
    </row>
    <row r="27" spans="1:11" ht="9" customHeight="1" x14ac:dyDescent="0.2">
      <c r="C27" s="209" t="s">
        <v>450</v>
      </c>
      <c r="D27" s="424" t="s">
        <v>443</v>
      </c>
      <c r="E27" s="308">
        <v>416</v>
      </c>
      <c r="F27" s="308">
        <v>234</v>
      </c>
      <c r="G27" s="308">
        <v>50</v>
      </c>
      <c r="H27" s="308">
        <v>100</v>
      </c>
      <c r="I27" s="308">
        <v>0</v>
      </c>
      <c r="J27" s="308">
        <v>31</v>
      </c>
      <c r="K27" s="308">
        <v>1</v>
      </c>
    </row>
    <row r="28" spans="1:11" s="309" customFormat="1" ht="9" customHeight="1" x14ac:dyDescent="0.2">
      <c r="A28" s="168"/>
      <c r="B28" s="168"/>
      <c r="C28" s="209"/>
      <c r="D28" s="666" t="s">
        <v>444</v>
      </c>
      <c r="E28" s="308">
        <v>872</v>
      </c>
      <c r="F28" s="308">
        <v>331</v>
      </c>
      <c r="G28" s="308">
        <v>52</v>
      </c>
      <c r="H28" s="308">
        <v>464</v>
      </c>
      <c r="I28" s="308">
        <v>0</v>
      </c>
      <c r="J28" s="308">
        <v>24</v>
      </c>
      <c r="K28" s="308">
        <v>1</v>
      </c>
    </row>
    <row r="29" spans="1:11" s="204" customFormat="1" ht="18" customHeight="1" x14ac:dyDescent="0.2">
      <c r="A29" s="61"/>
      <c r="B29" s="61"/>
      <c r="C29" s="209"/>
      <c r="D29" s="424" t="s">
        <v>445</v>
      </c>
      <c r="E29" s="308">
        <v>1288</v>
      </c>
      <c r="F29" s="308">
        <v>565</v>
      </c>
      <c r="G29" s="308">
        <v>102</v>
      </c>
      <c r="H29" s="308">
        <v>564</v>
      </c>
      <c r="I29" s="308">
        <v>0</v>
      </c>
      <c r="J29" s="308">
        <v>55</v>
      </c>
      <c r="K29" s="308">
        <v>2</v>
      </c>
    </row>
    <row r="30" spans="1:11" ht="9" customHeight="1" x14ac:dyDescent="0.2">
      <c r="B30" s="168" t="s">
        <v>447</v>
      </c>
      <c r="D30" s="424" t="s">
        <v>443</v>
      </c>
      <c r="E30" s="308">
        <v>479</v>
      </c>
      <c r="F30" s="308">
        <v>235</v>
      </c>
      <c r="G30" s="308">
        <v>52</v>
      </c>
      <c r="H30" s="308">
        <v>102</v>
      </c>
      <c r="I30" s="308">
        <v>0</v>
      </c>
      <c r="J30" s="308">
        <v>89</v>
      </c>
      <c r="K30" s="308">
        <v>1</v>
      </c>
    </row>
    <row r="31" spans="1:11" s="309" customFormat="1" ht="9" customHeight="1" x14ac:dyDescent="0.2">
      <c r="A31" s="168"/>
      <c r="B31" s="168"/>
      <c r="C31" s="209"/>
      <c r="D31" s="666" t="s">
        <v>444</v>
      </c>
      <c r="E31" s="308">
        <v>1059</v>
      </c>
      <c r="F31" s="308">
        <v>332</v>
      </c>
      <c r="G31" s="308">
        <v>55</v>
      </c>
      <c r="H31" s="308">
        <v>479</v>
      </c>
      <c r="I31" s="308">
        <v>0</v>
      </c>
      <c r="J31" s="308">
        <v>192</v>
      </c>
      <c r="K31" s="308">
        <v>1</v>
      </c>
    </row>
    <row r="32" spans="1:11" s="204" customFormat="1" ht="18" customHeight="1" x14ac:dyDescent="0.2">
      <c r="A32" s="61"/>
      <c r="B32" s="61"/>
      <c r="C32" s="209"/>
      <c r="D32" s="424" t="s">
        <v>445</v>
      </c>
      <c r="E32" s="308">
        <v>1538</v>
      </c>
      <c r="F32" s="308">
        <v>567</v>
      </c>
      <c r="G32" s="308">
        <v>107</v>
      </c>
      <c r="H32" s="308">
        <v>581</v>
      </c>
      <c r="I32" s="308">
        <v>0</v>
      </c>
      <c r="J32" s="308">
        <v>281</v>
      </c>
      <c r="K32" s="308">
        <v>2</v>
      </c>
    </row>
    <row r="33" spans="1:11" ht="27" customHeight="1" x14ac:dyDescent="0.2">
      <c r="B33" s="168" t="s">
        <v>167</v>
      </c>
      <c r="D33" s="409"/>
    </row>
    <row r="34" spans="1:11" ht="9" customHeight="1" x14ac:dyDescent="0.2">
      <c r="C34" s="209" t="s">
        <v>451</v>
      </c>
      <c r="D34" s="424" t="s">
        <v>443</v>
      </c>
      <c r="E34" s="308">
        <v>9</v>
      </c>
      <c r="F34" s="308">
        <v>9</v>
      </c>
      <c r="G34" s="308">
        <v>0</v>
      </c>
      <c r="H34" s="308">
        <v>0</v>
      </c>
      <c r="I34" s="308">
        <v>0</v>
      </c>
      <c r="J34" s="308">
        <v>0</v>
      </c>
      <c r="K34" s="308">
        <v>0</v>
      </c>
    </row>
    <row r="35" spans="1:11" s="309" customFormat="1" ht="9" customHeight="1" x14ac:dyDescent="0.2">
      <c r="A35" s="168"/>
      <c r="B35" s="168"/>
      <c r="C35" s="209"/>
      <c r="D35" s="666" t="s">
        <v>444</v>
      </c>
      <c r="E35" s="308">
        <v>21</v>
      </c>
      <c r="F35" s="308">
        <v>21</v>
      </c>
      <c r="G35" s="308">
        <v>0</v>
      </c>
      <c r="H35" s="308">
        <v>0</v>
      </c>
      <c r="I35" s="308">
        <v>0</v>
      </c>
      <c r="J35" s="308">
        <v>0</v>
      </c>
      <c r="K35" s="308">
        <v>0</v>
      </c>
    </row>
    <row r="36" spans="1:11" s="204" customFormat="1" ht="18" customHeight="1" x14ac:dyDescent="0.2">
      <c r="A36" s="61"/>
      <c r="B36" s="61"/>
      <c r="C36" s="209"/>
      <c r="D36" s="424" t="s">
        <v>445</v>
      </c>
      <c r="E36" s="308">
        <v>30</v>
      </c>
      <c r="F36" s="308">
        <v>30</v>
      </c>
      <c r="G36" s="308">
        <v>0</v>
      </c>
      <c r="H36" s="308">
        <v>0</v>
      </c>
      <c r="I36" s="308">
        <v>0</v>
      </c>
      <c r="J36" s="308">
        <v>0</v>
      </c>
      <c r="K36" s="308">
        <v>0</v>
      </c>
    </row>
    <row r="37" spans="1:11" ht="18" customHeight="1" x14ac:dyDescent="0.2">
      <c r="C37" s="423" t="s">
        <v>452</v>
      </c>
      <c r="D37" s="409" t="s">
        <v>443</v>
      </c>
      <c r="E37" s="307">
        <v>11</v>
      </c>
      <c r="F37" s="307">
        <v>0</v>
      </c>
      <c r="G37" s="307">
        <v>0</v>
      </c>
      <c r="H37" s="307">
        <v>0</v>
      </c>
      <c r="I37" s="307">
        <v>0</v>
      </c>
      <c r="J37" s="307">
        <v>11</v>
      </c>
      <c r="K37" s="307">
        <v>0</v>
      </c>
    </row>
    <row r="38" spans="1:11" s="309" customFormat="1" ht="9" customHeight="1" x14ac:dyDescent="0.2">
      <c r="A38" s="168"/>
      <c r="B38" s="168"/>
      <c r="C38" s="209"/>
      <c r="D38" s="666" t="s">
        <v>444</v>
      </c>
      <c r="E38" s="308">
        <v>50</v>
      </c>
      <c r="F38" s="308">
        <v>0</v>
      </c>
      <c r="G38" s="308">
        <v>0</v>
      </c>
      <c r="H38" s="308">
        <v>0</v>
      </c>
      <c r="I38" s="308">
        <v>0</v>
      </c>
      <c r="J38" s="308">
        <v>50</v>
      </c>
      <c r="K38" s="308">
        <v>0</v>
      </c>
    </row>
    <row r="39" spans="1:11" s="204" customFormat="1" ht="18" customHeight="1" x14ac:dyDescent="0.2">
      <c r="A39" s="61"/>
      <c r="B39" s="61"/>
      <c r="C39" s="209"/>
      <c r="D39" s="424" t="s">
        <v>445</v>
      </c>
      <c r="E39" s="308">
        <v>61</v>
      </c>
      <c r="F39" s="308">
        <v>0</v>
      </c>
      <c r="G39" s="308">
        <v>0</v>
      </c>
      <c r="H39" s="308">
        <v>0</v>
      </c>
      <c r="I39" s="308">
        <v>0</v>
      </c>
      <c r="J39" s="308">
        <v>61</v>
      </c>
      <c r="K39" s="308">
        <v>0</v>
      </c>
    </row>
    <row r="40" spans="1:11" ht="9" customHeight="1" x14ac:dyDescent="0.2">
      <c r="C40" s="209" t="s">
        <v>453</v>
      </c>
      <c r="D40" s="424" t="s">
        <v>443</v>
      </c>
      <c r="E40" s="308">
        <v>325</v>
      </c>
      <c r="F40" s="308">
        <v>168</v>
      </c>
      <c r="G40" s="308">
        <v>52</v>
      </c>
      <c r="H40" s="308">
        <v>104</v>
      </c>
      <c r="I40" s="308">
        <v>0</v>
      </c>
      <c r="J40" s="308">
        <v>1</v>
      </c>
      <c r="K40" s="308">
        <v>0</v>
      </c>
    </row>
    <row r="41" spans="1:11" s="309" customFormat="1" ht="9" customHeight="1" x14ac:dyDescent="0.2">
      <c r="A41" s="168"/>
      <c r="B41" s="168"/>
      <c r="C41" s="209"/>
      <c r="D41" s="666" t="s">
        <v>444</v>
      </c>
      <c r="E41" s="308">
        <v>545</v>
      </c>
      <c r="F41" s="308">
        <v>147</v>
      </c>
      <c r="G41" s="308">
        <v>25</v>
      </c>
      <c r="H41" s="308">
        <v>370</v>
      </c>
      <c r="I41" s="308">
        <v>0</v>
      </c>
      <c r="J41" s="308">
        <v>2</v>
      </c>
      <c r="K41" s="308">
        <v>1</v>
      </c>
    </row>
    <row r="42" spans="1:11" s="204" customFormat="1" ht="18" customHeight="1" x14ac:dyDescent="0.2">
      <c r="A42" s="61"/>
      <c r="B42" s="61"/>
      <c r="C42" s="209"/>
      <c r="D42" s="424" t="s">
        <v>445</v>
      </c>
      <c r="E42" s="308">
        <v>870</v>
      </c>
      <c r="F42" s="308">
        <v>315</v>
      </c>
      <c r="G42" s="308">
        <v>77</v>
      </c>
      <c r="H42" s="308">
        <v>474</v>
      </c>
      <c r="I42" s="308">
        <v>0</v>
      </c>
      <c r="J42" s="308">
        <v>3</v>
      </c>
      <c r="K42" s="308">
        <v>1</v>
      </c>
    </row>
    <row r="43" spans="1:11" ht="9" customHeight="1" x14ac:dyDescent="0.2">
      <c r="B43" s="168" t="s">
        <v>447</v>
      </c>
      <c r="D43" s="424" t="s">
        <v>443</v>
      </c>
      <c r="E43" s="308">
        <v>345</v>
      </c>
      <c r="F43" s="308">
        <v>177</v>
      </c>
      <c r="G43" s="308">
        <v>52</v>
      </c>
      <c r="H43" s="308">
        <v>104</v>
      </c>
      <c r="I43" s="308">
        <v>0</v>
      </c>
      <c r="J43" s="308">
        <v>12</v>
      </c>
      <c r="K43" s="308">
        <v>0</v>
      </c>
    </row>
    <row r="44" spans="1:11" s="309" customFormat="1" ht="9" customHeight="1" x14ac:dyDescent="0.2">
      <c r="A44" s="168"/>
      <c r="B44" s="168"/>
      <c r="C44" s="209"/>
      <c r="D44" s="666" t="s">
        <v>444</v>
      </c>
      <c r="E44" s="308">
        <v>616</v>
      </c>
      <c r="F44" s="308">
        <v>168</v>
      </c>
      <c r="G44" s="308">
        <v>25</v>
      </c>
      <c r="H44" s="308">
        <v>370</v>
      </c>
      <c r="I44" s="308">
        <v>0</v>
      </c>
      <c r="J44" s="308">
        <v>52</v>
      </c>
      <c r="K44" s="308">
        <v>1</v>
      </c>
    </row>
    <row r="45" spans="1:11" s="204" customFormat="1" ht="18" customHeight="1" x14ac:dyDescent="0.2">
      <c r="A45" s="61"/>
      <c r="B45" s="61"/>
      <c r="C45" s="209"/>
      <c r="D45" s="424" t="s">
        <v>445</v>
      </c>
      <c r="E45" s="308">
        <v>961</v>
      </c>
      <c r="F45" s="308">
        <v>345</v>
      </c>
      <c r="G45" s="308">
        <v>77</v>
      </c>
      <c r="H45" s="308">
        <v>474</v>
      </c>
      <c r="I45" s="308">
        <v>0</v>
      </c>
      <c r="J45" s="308">
        <v>64</v>
      </c>
      <c r="K45" s="308">
        <v>1</v>
      </c>
    </row>
    <row r="46" spans="1:11" ht="27" customHeight="1" x14ac:dyDescent="0.2">
      <c r="B46" s="168" t="s">
        <v>168</v>
      </c>
      <c r="D46" s="409"/>
    </row>
    <row r="47" spans="1:11" ht="9" customHeight="1" x14ac:dyDescent="0.2">
      <c r="C47" s="209" t="s">
        <v>454</v>
      </c>
      <c r="D47" s="424" t="s">
        <v>443</v>
      </c>
      <c r="E47" s="308">
        <v>88</v>
      </c>
      <c r="F47" s="308">
        <v>32</v>
      </c>
      <c r="G47" s="308">
        <v>1</v>
      </c>
      <c r="H47" s="308">
        <v>52</v>
      </c>
      <c r="I47" s="308">
        <v>0</v>
      </c>
      <c r="J47" s="308">
        <v>2</v>
      </c>
      <c r="K47" s="308">
        <v>1</v>
      </c>
    </row>
    <row r="48" spans="1:11" s="309" customFormat="1" ht="9" customHeight="1" x14ac:dyDescent="0.2">
      <c r="A48" s="168"/>
      <c r="B48" s="168"/>
      <c r="C48" s="209"/>
      <c r="D48" s="666" t="s">
        <v>444</v>
      </c>
      <c r="E48" s="308">
        <v>186</v>
      </c>
      <c r="F48" s="308">
        <v>46</v>
      </c>
      <c r="G48" s="308">
        <v>0</v>
      </c>
      <c r="H48" s="308">
        <v>140</v>
      </c>
      <c r="I48" s="308">
        <v>0</v>
      </c>
      <c r="J48" s="308">
        <v>0</v>
      </c>
      <c r="K48" s="308">
        <v>0</v>
      </c>
    </row>
    <row r="49" spans="1:11" s="204" customFormat="1" ht="18" customHeight="1" x14ac:dyDescent="0.2">
      <c r="A49" s="61"/>
      <c r="B49" s="61"/>
      <c r="C49" s="209"/>
      <c r="D49" s="424" t="s">
        <v>445</v>
      </c>
      <c r="E49" s="308">
        <v>274</v>
      </c>
      <c r="F49" s="308">
        <v>78</v>
      </c>
      <c r="G49" s="308">
        <v>1</v>
      </c>
      <c r="H49" s="308">
        <v>192</v>
      </c>
      <c r="I49" s="308">
        <v>0</v>
      </c>
      <c r="J49" s="308">
        <v>2</v>
      </c>
      <c r="K49" s="308">
        <v>1</v>
      </c>
    </row>
    <row r="50" spans="1:11" ht="9" customHeight="1" x14ac:dyDescent="0.2">
      <c r="C50" s="209" t="s">
        <v>168</v>
      </c>
      <c r="D50" s="424" t="s">
        <v>443</v>
      </c>
      <c r="E50" s="308">
        <v>1086</v>
      </c>
      <c r="F50" s="308">
        <v>776</v>
      </c>
      <c r="G50" s="308">
        <v>116</v>
      </c>
      <c r="H50" s="308">
        <v>187</v>
      </c>
      <c r="I50" s="308">
        <v>0</v>
      </c>
      <c r="J50" s="308">
        <v>2</v>
      </c>
      <c r="K50" s="308">
        <v>5</v>
      </c>
    </row>
    <row r="51" spans="1:11" s="309" customFormat="1" ht="9" customHeight="1" x14ac:dyDescent="0.2">
      <c r="A51" s="168"/>
      <c r="B51" s="168"/>
      <c r="C51" s="209"/>
      <c r="D51" s="666" t="s">
        <v>444</v>
      </c>
      <c r="E51" s="308">
        <v>915</v>
      </c>
      <c r="F51" s="308">
        <v>569</v>
      </c>
      <c r="G51" s="308">
        <v>73</v>
      </c>
      <c r="H51" s="308">
        <v>261</v>
      </c>
      <c r="I51" s="308">
        <v>0</v>
      </c>
      <c r="J51" s="308">
        <v>3</v>
      </c>
      <c r="K51" s="308">
        <v>9</v>
      </c>
    </row>
    <row r="52" spans="1:11" ht="9" customHeight="1" x14ac:dyDescent="0.2">
      <c r="D52" s="424" t="s">
        <v>445</v>
      </c>
      <c r="E52" s="308">
        <v>2001</v>
      </c>
      <c r="F52" s="308">
        <v>1345</v>
      </c>
      <c r="G52" s="308">
        <v>189</v>
      </c>
      <c r="H52" s="308">
        <v>448</v>
      </c>
      <c r="I52" s="308">
        <v>0</v>
      </c>
      <c r="J52" s="308">
        <v>5</v>
      </c>
      <c r="K52" s="308">
        <v>14</v>
      </c>
    </row>
    <row r="53" spans="1:11" s="61" customFormat="1" ht="9" x14ac:dyDescent="0.2">
      <c r="C53" s="425"/>
      <c r="D53" s="425"/>
    </row>
    <row r="54" spans="1:11" s="61" customFormat="1" ht="9" x14ac:dyDescent="0.2">
      <c r="C54" s="425"/>
      <c r="D54" s="425"/>
    </row>
    <row r="55" spans="1:11" s="61" customFormat="1" ht="9" x14ac:dyDescent="0.15">
      <c r="A55" s="70" t="s">
        <v>121</v>
      </c>
      <c r="B55" s="310"/>
      <c r="C55" s="426"/>
      <c r="D55" s="425"/>
    </row>
    <row r="56" spans="1:11" s="61" customFormat="1" ht="9" x14ac:dyDescent="0.15">
      <c r="A56" s="18" t="s">
        <v>455</v>
      </c>
      <c r="C56" s="425"/>
      <c r="D56" s="425"/>
    </row>
    <row r="57" spans="1:11" ht="9" customHeight="1" x14ac:dyDescent="0.2">
      <c r="A57" s="18"/>
      <c r="B57" s="18"/>
      <c r="C57" s="71"/>
      <c r="D57" s="427"/>
      <c r="E57" s="308"/>
      <c r="F57" s="308"/>
      <c r="G57" s="308"/>
      <c r="H57" s="308"/>
      <c r="I57" s="308"/>
      <c r="J57" s="308"/>
      <c r="K57" s="308"/>
    </row>
    <row r="58" spans="1:11" s="204" customFormat="1" ht="9" customHeight="1" x14ac:dyDescent="0.15">
      <c r="A58" s="97" t="s">
        <v>2379</v>
      </c>
      <c r="B58" s="18"/>
      <c r="C58" s="71"/>
      <c r="D58" s="427"/>
      <c r="E58" s="308"/>
      <c r="F58" s="308"/>
      <c r="G58" s="308"/>
      <c r="H58" s="308"/>
      <c r="I58" s="308"/>
      <c r="J58" s="308"/>
      <c r="K58" s="308"/>
    </row>
    <row r="59" spans="1:11" ht="9" customHeight="1" x14ac:dyDescent="0.2">
      <c r="C59" s="209" t="s">
        <v>456</v>
      </c>
      <c r="D59" s="424" t="s">
        <v>443</v>
      </c>
      <c r="E59" s="308">
        <v>68</v>
      </c>
      <c r="F59" s="308">
        <v>58</v>
      </c>
      <c r="G59" s="308">
        <v>10</v>
      </c>
      <c r="H59" s="308">
        <v>0</v>
      </c>
      <c r="I59" s="308">
        <v>0</v>
      </c>
      <c r="J59" s="308">
        <v>0</v>
      </c>
      <c r="K59" s="308">
        <v>0</v>
      </c>
    </row>
    <row r="60" spans="1:11" s="309" customFormat="1" ht="9" customHeight="1" x14ac:dyDescent="0.2">
      <c r="A60" s="168"/>
      <c r="B60" s="168"/>
      <c r="C60" s="209"/>
      <c r="D60" s="666" t="s">
        <v>444</v>
      </c>
      <c r="E60" s="308">
        <v>156</v>
      </c>
      <c r="F60" s="308">
        <v>137</v>
      </c>
      <c r="G60" s="308">
        <v>13</v>
      </c>
      <c r="H60" s="308">
        <v>4</v>
      </c>
      <c r="I60" s="308">
        <v>0</v>
      </c>
      <c r="J60" s="308">
        <v>0</v>
      </c>
      <c r="K60" s="308">
        <v>2</v>
      </c>
    </row>
    <row r="61" spans="1:11" s="204" customFormat="1" ht="18" customHeight="1" x14ac:dyDescent="0.2">
      <c r="A61" s="61"/>
      <c r="B61" s="61"/>
      <c r="C61" s="209"/>
      <c r="D61" s="424" t="s">
        <v>445</v>
      </c>
      <c r="E61" s="308">
        <v>224</v>
      </c>
      <c r="F61" s="308">
        <v>195</v>
      </c>
      <c r="G61" s="308">
        <v>23</v>
      </c>
      <c r="H61" s="308">
        <v>4</v>
      </c>
      <c r="I61" s="308">
        <v>0</v>
      </c>
      <c r="J61" s="308">
        <v>0</v>
      </c>
      <c r="K61" s="308">
        <v>2</v>
      </c>
    </row>
    <row r="62" spans="1:11" ht="9" customHeight="1" x14ac:dyDescent="0.2">
      <c r="B62" s="168" t="s">
        <v>447</v>
      </c>
      <c r="D62" s="424" t="s">
        <v>443</v>
      </c>
      <c r="E62" s="308">
        <v>1242</v>
      </c>
      <c r="F62" s="308">
        <v>866</v>
      </c>
      <c r="G62" s="308">
        <v>127</v>
      </c>
      <c r="H62" s="308">
        <v>239</v>
      </c>
      <c r="I62" s="308">
        <v>0</v>
      </c>
      <c r="J62" s="308">
        <v>4</v>
      </c>
      <c r="K62" s="308">
        <v>6</v>
      </c>
    </row>
    <row r="63" spans="1:11" s="309" customFormat="1" ht="9" customHeight="1" x14ac:dyDescent="0.2">
      <c r="A63" s="168"/>
      <c r="B63" s="168"/>
      <c r="C63" s="209"/>
      <c r="D63" s="666" t="s">
        <v>444</v>
      </c>
      <c r="E63" s="308">
        <v>1257</v>
      </c>
      <c r="F63" s="308">
        <v>752</v>
      </c>
      <c r="G63" s="308">
        <v>86</v>
      </c>
      <c r="H63" s="308">
        <v>405</v>
      </c>
      <c r="I63" s="308">
        <v>0</v>
      </c>
      <c r="J63" s="308">
        <v>3</v>
      </c>
      <c r="K63" s="308">
        <v>11</v>
      </c>
    </row>
    <row r="64" spans="1:11" s="204" customFormat="1" ht="18" customHeight="1" x14ac:dyDescent="0.2">
      <c r="A64" s="61"/>
      <c r="B64" s="61"/>
      <c r="C64" s="209"/>
      <c r="D64" s="424" t="s">
        <v>445</v>
      </c>
      <c r="E64" s="308">
        <v>2499</v>
      </c>
      <c r="F64" s="308">
        <v>1618</v>
      </c>
      <c r="G64" s="308">
        <v>213</v>
      </c>
      <c r="H64" s="308">
        <v>644</v>
      </c>
      <c r="I64" s="308">
        <v>0</v>
      </c>
      <c r="J64" s="308">
        <v>7</v>
      </c>
      <c r="K64" s="308">
        <v>17</v>
      </c>
    </row>
    <row r="65" spans="1:11" ht="27" customHeight="1" x14ac:dyDescent="0.2">
      <c r="B65" s="168" t="s">
        <v>169</v>
      </c>
      <c r="D65" s="409"/>
    </row>
    <row r="66" spans="1:11" ht="9" customHeight="1" x14ac:dyDescent="0.2">
      <c r="C66" s="209" t="s">
        <v>457</v>
      </c>
      <c r="D66" s="424" t="s">
        <v>443</v>
      </c>
      <c r="E66" s="308">
        <v>23</v>
      </c>
      <c r="F66" s="308">
        <v>13</v>
      </c>
      <c r="G66" s="308">
        <v>10</v>
      </c>
      <c r="H66" s="308">
        <v>0</v>
      </c>
      <c r="I66" s="308">
        <v>0</v>
      </c>
      <c r="J66" s="308">
        <v>0</v>
      </c>
      <c r="K66" s="308">
        <v>0</v>
      </c>
    </row>
    <row r="67" spans="1:11" s="309" customFormat="1" ht="9" customHeight="1" x14ac:dyDescent="0.2">
      <c r="A67" s="168"/>
      <c r="B67" s="168"/>
      <c r="C67" s="209"/>
      <c r="D67" s="666" t="s">
        <v>444</v>
      </c>
      <c r="E67" s="308">
        <v>11</v>
      </c>
      <c r="F67" s="308">
        <v>6</v>
      </c>
      <c r="G67" s="308">
        <v>5</v>
      </c>
      <c r="H67" s="308">
        <v>0</v>
      </c>
      <c r="I67" s="308">
        <v>0</v>
      </c>
      <c r="J67" s="308">
        <v>0</v>
      </c>
      <c r="K67" s="308">
        <v>0</v>
      </c>
    </row>
    <row r="68" spans="1:11" s="204" customFormat="1" ht="18" customHeight="1" x14ac:dyDescent="0.2">
      <c r="A68" s="61"/>
      <c r="B68" s="61"/>
      <c r="C68" s="209"/>
      <c r="D68" s="424" t="s">
        <v>445</v>
      </c>
      <c r="E68" s="308">
        <v>34</v>
      </c>
      <c r="F68" s="308">
        <v>19</v>
      </c>
      <c r="G68" s="308">
        <v>15</v>
      </c>
      <c r="H68" s="308">
        <v>0</v>
      </c>
      <c r="I68" s="308">
        <v>0</v>
      </c>
      <c r="J68" s="308">
        <v>0</v>
      </c>
      <c r="K68" s="308">
        <v>0</v>
      </c>
    </row>
    <row r="69" spans="1:11" ht="9" customHeight="1" x14ac:dyDescent="0.2">
      <c r="C69" s="209" t="s">
        <v>458</v>
      </c>
      <c r="D69" s="424" t="s">
        <v>443</v>
      </c>
      <c r="E69" s="308">
        <v>155</v>
      </c>
      <c r="F69" s="308">
        <v>130</v>
      </c>
      <c r="G69" s="308">
        <v>22</v>
      </c>
      <c r="H69" s="308">
        <v>0</v>
      </c>
      <c r="I69" s="308">
        <v>0</v>
      </c>
      <c r="J69" s="308">
        <v>3</v>
      </c>
      <c r="K69" s="308">
        <v>0</v>
      </c>
    </row>
    <row r="70" spans="1:11" s="309" customFormat="1" ht="9" customHeight="1" x14ac:dyDescent="0.2">
      <c r="A70" s="168"/>
      <c r="B70" s="168"/>
      <c r="C70" s="209"/>
      <c r="D70" s="666" t="s">
        <v>444</v>
      </c>
      <c r="E70" s="308">
        <v>217</v>
      </c>
      <c r="F70" s="308">
        <v>187</v>
      </c>
      <c r="G70" s="308">
        <v>30</v>
      </c>
      <c r="H70" s="308">
        <v>0</v>
      </c>
      <c r="I70" s="308">
        <v>0</v>
      </c>
      <c r="J70" s="308">
        <v>0</v>
      </c>
      <c r="K70" s="308">
        <v>0</v>
      </c>
    </row>
    <row r="71" spans="1:11" s="204" customFormat="1" ht="18" customHeight="1" x14ac:dyDescent="0.2">
      <c r="A71" s="61"/>
      <c r="B71" s="61"/>
      <c r="C71" s="209"/>
      <c r="D71" s="424" t="s">
        <v>445</v>
      </c>
      <c r="E71" s="308">
        <v>372</v>
      </c>
      <c r="F71" s="308">
        <v>317</v>
      </c>
      <c r="G71" s="308">
        <v>52</v>
      </c>
      <c r="H71" s="308">
        <v>0</v>
      </c>
      <c r="I71" s="308">
        <v>0</v>
      </c>
      <c r="J71" s="308">
        <v>3</v>
      </c>
      <c r="K71" s="308">
        <v>0</v>
      </c>
    </row>
    <row r="72" spans="1:11" ht="9" customHeight="1" x14ac:dyDescent="0.2">
      <c r="C72" s="209" t="s">
        <v>169</v>
      </c>
      <c r="D72" s="424" t="s">
        <v>443</v>
      </c>
      <c r="E72" s="308">
        <v>2406</v>
      </c>
      <c r="F72" s="308">
        <v>1216</v>
      </c>
      <c r="G72" s="308">
        <v>125</v>
      </c>
      <c r="H72" s="308">
        <v>1063</v>
      </c>
      <c r="I72" s="308">
        <v>0</v>
      </c>
      <c r="J72" s="308">
        <v>1</v>
      </c>
      <c r="K72" s="308">
        <v>1</v>
      </c>
    </row>
    <row r="73" spans="1:11" s="309" customFormat="1" ht="9" customHeight="1" x14ac:dyDescent="0.2">
      <c r="A73" s="168"/>
      <c r="B73" s="168"/>
      <c r="C73" s="209"/>
      <c r="D73" s="666" t="s">
        <v>444</v>
      </c>
      <c r="E73" s="308">
        <v>2257</v>
      </c>
      <c r="F73" s="308">
        <v>1016</v>
      </c>
      <c r="G73" s="308">
        <v>131</v>
      </c>
      <c r="H73" s="308">
        <v>1106</v>
      </c>
      <c r="I73" s="308">
        <v>0</v>
      </c>
      <c r="J73" s="308">
        <v>4</v>
      </c>
      <c r="K73" s="308">
        <v>0</v>
      </c>
    </row>
    <row r="74" spans="1:11" s="204" customFormat="1" ht="18" customHeight="1" x14ac:dyDescent="0.2">
      <c r="A74" s="61"/>
      <c r="B74" s="61"/>
      <c r="C74" s="209"/>
      <c r="D74" s="424" t="s">
        <v>445</v>
      </c>
      <c r="E74" s="308">
        <v>4663</v>
      </c>
      <c r="F74" s="308">
        <v>2232</v>
      </c>
      <c r="G74" s="308">
        <v>256</v>
      </c>
      <c r="H74" s="308">
        <v>2169</v>
      </c>
      <c r="I74" s="308">
        <v>0</v>
      </c>
      <c r="J74" s="308">
        <v>5</v>
      </c>
      <c r="K74" s="308">
        <v>1</v>
      </c>
    </row>
    <row r="75" spans="1:11" ht="9" customHeight="1" x14ac:dyDescent="0.2">
      <c r="C75" s="209" t="s">
        <v>459</v>
      </c>
      <c r="D75" s="424" t="s">
        <v>443</v>
      </c>
      <c r="E75" s="308">
        <v>58</v>
      </c>
      <c r="F75" s="308">
        <v>36</v>
      </c>
      <c r="G75" s="308">
        <v>22</v>
      </c>
      <c r="H75" s="308">
        <v>0</v>
      </c>
      <c r="I75" s="308">
        <v>0</v>
      </c>
      <c r="J75" s="308">
        <v>0</v>
      </c>
      <c r="K75" s="308">
        <v>0</v>
      </c>
    </row>
    <row r="76" spans="1:11" s="309" customFormat="1" ht="9" customHeight="1" x14ac:dyDescent="0.2">
      <c r="A76" s="168"/>
      <c r="B76" s="168"/>
      <c r="C76" s="209"/>
      <c r="D76" s="666" t="s">
        <v>444</v>
      </c>
      <c r="E76" s="308">
        <v>41</v>
      </c>
      <c r="F76" s="308">
        <v>20</v>
      </c>
      <c r="G76" s="308">
        <v>21</v>
      </c>
      <c r="H76" s="308">
        <v>0</v>
      </c>
      <c r="I76" s="308">
        <v>0</v>
      </c>
      <c r="J76" s="308">
        <v>0</v>
      </c>
      <c r="K76" s="308">
        <v>0</v>
      </c>
    </row>
    <row r="77" spans="1:11" s="204" customFormat="1" ht="18" customHeight="1" x14ac:dyDescent="0.2">
      <c r="A77" s="61"/>
      <c r="B77" s="61"/>
      <c r="C77" s="209"/>
      <c r="D77" s="424" t="s">
        <v>445</v>
      </c>
      <c r="E77" s="308">
        <v>99</v>
      </c>
      <c r="F77" s="308">
        <v>56</v>
      </c>
      <c r="G77" s="308">
        <v>43</v>
      </c>
      <c r="H77" s="308">
        <v>0</v>
      </c>
      <c r="I77" s="308">
        <v>0</v>
      </c>
      <c r="J77" s="308">
        <v>0</v>
      </c>
      <c r="K77" s="308">
        <v>0</v>
      </c>
    </row>
    <row r="78" spans="1:11" ht="9" customHeight="1" x14ac:dyDescent="0.2">
      <c r="C78" s="209" t="s">
        <v>460</v>
      </c>
      <c r="D78" s="424" t="s">
        <v>443</v>
      </c>
      <c r="E78" s="308">
        <v>51</v>
      </c>
      <c r="F78" s="308">
        <v>33</v>
      </c>
      <c r="G78" s="308">
        <v>18</v>
      </c>
      <c r="H78" s="308">
        <v>0</v>
      </c>
      <c r="I78" s="308">
        <v>0</v>
      </c>
      <c r="J78" s="308">
        <v>0</v>
      </c>
      <c r="K78" s="308">
        <v>0</v>
      </c>
    </row>
    <row r="79" spans="1:11" s="309" customFormat="1" ht="9" customHeight="1" x14ac:dyDescent="0.2">
      <c r="A79" s="168"/>
      <c r="B79" s="168"/>
      <c r="C79" s="209"/>
      <c r="D79" s="666" t="s">
        <v>444</v>
      </c>
      <c r="E79" s="308">
        <v>91</v>
      </c>
      <c r="F79" s="308">
        <v>65</v>
      </c>
      <c r="G79" s="308">
        <v>26</v>
      </c>
      <c r="H79" s="308">
        <v>0</v>
      </c>
      <c r="I79" s="308">
        <v>0</v>
      </c>
      <c r="J79" s="308">
        <v>0</v>
      </c>
      <c r="K79" s="308">
        <v>0</v>
      </c>
    </row>
    <row r="80" spans="1:11" s="204" customFormat="1" ht="18" customHeight="1" x14ac:dyDescent="0.2">
      <c r="A80" s="61"/>
      <c r="B80" s="61"/>
      <c r="C80" s="209"/>
      <c r="D80" s="424" t="s">
        <v>445</v>
      </c>
      <c r="E80" s="308">
        <v>142</v>
      </c>
      <c r="F80" s="308">
        <v>98</v>
      </c>
      <c r="G80" s="308">
        <v>44</v>
      </c>
      <c r="H80" s="308">
        <v>0</v>
      </c>
      <c r="I80" s="308">
        <v>0</v>
      </c>
      <c r="J80" s="308">
        <v>0</v>
      </c>
      <c r="K80" s="308">
        <v>0</v>
      </c>
    </row>
    <row r="81" spans="1:11" ht="9" customHeight="1" x14ac:dyDescent="0.2">
      <c r="C81" s="209" t="s">
        <v>461</v>
      </c>
      <c r="D81" s="424" t="s">
        <v>443</v>
      </c>
      <c r="E81" s="308">
        <v>23</v>
      </c>
      <c r="F81" s="308">
        <v>21</v>
      </c>
      <c r="G81" s="308">
        <v>2</v>
      </c>
      <c r="H81" s="308">
        <v>0</v>
      </c>
      <c r="I81" s="308">
        <v>0</v>
      </c>
      <c r="J81" s="308">
        <v>0</v>
      </c>
      <c r="K81" s="308">
        <v>0</v>
      </c>
    </row>
    <row r="82" spans="1:11" s="309" customFormat="1" ht="9" customHeight="1" x14ac:dyDescent="0.2">
      <c r="A82" s="168"/>
      <c r="B82" s="168"/>
      <c r="C82" s="209"/>
      <c r="D82" s="666" t="s">
        <v>444</v>
      </c>
      <c r="E82" s="308">
        <v>31</v>
      </c>
      <c r="F82" s="308">
        <v>29</v>
      </c>
      <c r="G82" s="308">
        <v>2</v>
      </c>
      <c r="H82" s="308">
        <v>0</v>
      </c>
      <c r="I82" s="308">
        <v>0</v>
      </c>
      <c r="J82" s="308">
        <v>0</v>
      </c>
      <c r="K82" s="308">
        <v>0</v>
      </c>
    </row>
    <row r="83" spans="1:11" s="204" customFormat="1" ht="18" customHeight="1" x14ac:dyDescent="0.2">
      <c r="A83" s="61"/>
      <c r="B83" s="61"/>
      <c r="C83" s="209"/>
      <c r="D83" s="424" t="s">
        <v>445</v>
      </c>
      <c r="E83" s="308">
        <v>54</v>
      </c>
      <c r="F83" s="308">
        <v>50</v>
      </c>
      <c r="G83" s="308">
        <v>4</v>
      </c>
      <c r="H83" s="308">
        <v>0</v>
      </c>
      <c r="I83" s="308">
        <v>0</v>
      </c>
      <c r="J83" s="308">
        <v>0</v>
      </c>
      <c r="K83" s="308">
        <v>0</v>
      </c>
    </row>
    <row r="84" spans="1:11" ht="9" customHeight="1" x14ac:dyDescent="0.2">
      <c r="C84" s="209" t="s">
        <v>2415</v>
      </c>
      <c r="D84" s="424" t="s">
        <v>443</v>
      </c>
      <c r="E84" s="308">
        <v>1</v>
      </c>
      <c r="F84" s="308">
        <v>1</v>
      </c>
      <c r="G84" s="308">
        <v>0</v>
      </c>
      <c r="H84" s="308">
        <v>0</v>
      </c>
      <c r="I84" s="308">
        <v>0</v>
      </c>
      <c r="J84" s="308">
        <v>0</v>
      </c>
      <c r="K84" s="308">
        <v>0</v>
      </c>
    </row>
    <row r="85" spans="1:11" s="309" customFormat="1" ht="9" customHeight="1" x14ac:dyDescent="0.2">
      <c r="A85" s="168"/>
      <c r="B85" s="168"/>
      <c r="C85" s="209"/>
      <c r="D85" s="666" t="s">
        <v>444</v>
      </c>
      <c r="E85" s="308">
        <v>2</v>
      </c>
      <c r="F85" s="308">
        <v>1</v>
      </c>
      <c r="G85" s="308">
        <v>1</v>
      </c>
      <c r="H85" s="308">
        <v>0</v>
      </c>
      <c r="I85" s="308">
        <v>0</v>
      </c>
      <c r="J85" s="308">
        <v>0</v>
      </c>
      <c r="K85" s="308">
        <v>0</v>
      </c>
    </row>
    <row r="86" spans="1:11" s="204" customFormat="1" ht="18" customHeight="1" x14ac:dyDescent="0.2">
      <c r="A86" s="61"/>
      <c r="B86" s="61"/>
      <c r="C86" s="209"/>
      <c r="D86" s="424" t="s">
        <v>445</v>
      </c>
      <c r="E86" s="308">
        <v>3</v>
      </c>
      <c r="F86" s="308">
        <v>2</v>
      </c>
      <c r="G86" s="308">
        <v>1</v>
      </c>
      <c r="H86" s="308">
        <v>0</v>
      </c>
      <c r="I86" s="308">
        <v>0</v>
      </c>
      <c r="J86" s="308">
        <v>0</v>
      </c>
      <c r="K86" s="308">
        <v>0</v>
      </c>
    </row>
    <row r="87" spans="1:11" ht="9" customHeight="1" x14ac:dyDescent="0.2">
      <c r="B87" s="168" t="s">
        <v>447</v>
      </c>
      <c r="D87" s="424" t="s">
        <v>443</v>
      </c>
      <c r="E87" s="308">
        <v>2717</v>
      </c>
      <c r="F87" s="308">
        <v>1450</v>
      </c>
      <c r="G87" s="308">
        <v>199</v>
      </c>
      <c r="H87" s="308">
        <v>1063</v>
      </c>
      <c r="I87" s="308">
        <v>0</v>
      </c>
      <c r="J87" s="308">
        <v>4</v>
      </c>
      <c r="K87" s="308">
        <v>1</v>
      </c>
    </row>
    <row r="88" spans="1:11" s="309" customFormat="1" ht="9" customHeight="1" x14ac:dyDescent="0.2">
      <c r="A88" s="168"/>
      <c r="B88" s="168"/>
      <c r="C88" s="209"/>
      <c r="D88" s="666" t="s">
        <v>444</v>
      </c>
      <c r="E88" s="308">
        <v>2650</v>
      </c>
      <c r="F88" s="308">
        <v>1324</v>
      </c>
      <c r="G88" s="308">
        <v>216</v>
      </c>
      <c r="H88" s="308">
        <v>1106</v>
      </c>
      <c r="I88" s="308">
        <v>0</v>
      </c>
      <c r="J88" s="308">
        <v>4</v>
      </c>
      <c r="K88" s="308">
        <v>0</v>
      </c>
    </row>
    <row r="89" spans="1:11" s="204" customFormat="1" ht="18" customHeight="1" x14ac:dyDescent="0.2">
      <c r="A89" s="61"/>
      <c r="B89" s="61"/>
      <c r="C89" s="209"/>
      <c r="D89" s="424" t="s">
        <v>445</v>
      </c>
      <c r="E89" s="308">
        <v>5367</v>
      </c>
      <c r="F89" s="308">
        <v>2774</v>
      </c>
      <c r="G89" s="308">
        <v>415</v>
      </c>
      <c r="H89" s="308">
        <v>2169</v>
      </c>
      <c r="I89" s="308">
        <v>0</v>
      </c>
      <c r="J89" s="308">
        <v>8</v>
      </c>
      <c r="K89" s="308">
        <v>1</v>
      </c>
    </row>
    <row r="90" spans="1:11" ht="27" customHeight="1" x14ac:dyDescent="0.2">
      <c r="B90" s="168" t="s">
        <v>2385</v>
      </c>
      <c r="D90" s="409"/>
    </row>
    <row r="91" spans="1:11" ht="18" customHeight="1" x14ac:dyDescent="0.2">
      <c r="C91" s="423" t="s">
        <v>2416</v>
      </c>
      <c r="D91" s="409" t="s">
        <v>443</v>
      </c>
      <c r="E91" s="307">
        <v>98</v>
      </c>
      <c r="F91" s="307">
        <v>36</v>
      </c>
      <c r="G91" s="307">
        <v>3</v>
      </c>
      <c r="H91" s="307">
        <v>0</v>
      </c>
      <c r="I91" s="307">
        <v>0</v>
      </c>
      <c r="J91" s="307">
        <v>59</v>
      </c>
      <c r="K91" s="307">
        <v>0</v>
      </c>
    </row>
    <row r="92" spans="1:11" s="309" customFormat="1" ht="9" customHeight="1" x14ac:dyDescent="0.2">
      <c r="A92" s="168"/>
      <c r="B92" s="168"/>
      <c r="C92" s="209"/>
      <c r="D92" s="666" t="s">
        <v>444</v>
      </c>
      <c r="E92" s="308">
        <v>408</v>
      </c>
      <c r="F92" s="308">
        <v>217</v>
      </c>
      <c r="G92" s="308">
        <v>2</v>
      </c>
      <c r="H92" s="308">
        <v>0</v>
      </c>
      <c r="I92" s="308">
        <v>0</v>
      </c>
      <c r="J92" s="308">
        <v>189</v>
      </c>
      <c r="K92" s="308">
        <v>0</v>
      </c>
    </row>
    <row r="93" spans="1:11" s="204" customFormat="1" ht="18" customHeight="1" x14ac:dyDescent="0.2">
      <c r="A93" s="61"/>
      <c r="B93" s="61"/>
      <c r="C93" s="209"/>
      <c r="D93" s="424" t="s">
        <v>445</v>
      </c>
      <c r="E93" s="308">
        <v>506</v>
      </c>
      <c r="F93" s="308">
        <v>253</v>
      </c>
      <c r="G93" s="308">
        <v>5</v>
      </c>
      <c r="H93" s="308">
        <v>0</v>
      </c>
      <c r="I93" s="308">
        <v>0</v>
      </c>
      <c r="J93" s="308">
        <v>248</v>
      </c>
      <c r="K93" s="308">
        <v>0</v>
      </c>
    </row>
    <row r="94" spans="1:11" ht="9" customHeight="1" x14ac:dyDescent="0.2">
      <c r="C94" s="209" t="s">
        <v>2417</v>
      </c>
      <c r="D94" s="424" t="s">
        <v>443</v>
      </c>
      <c r="E94" s="308">
        <v>23</v>
      </c>
      <c r="F94" s="308">
        <v>2</v>
      </c>
      <c r="G94" s="308">
        <v>0</v>
      </c>
      <c r="H94" s="308">
        <v>0</v>
      </c>
      <c r="I94" s="308">
        <v>0</v>
      </c>
      <c r="J94" s="308">
        <v>21</v>
      </c>
      <c r="K94" s="308">
        <v>0</v>
      </c>
    </row>
    <row r="95" spans="1:11" s="309" customFormat="1" ht="9" customHeight="1" x14ac:dyDescent="0.2">
      <c r="A95" s="168"/>
      <c r="B95" s="168"/>
      <c r="C95" s="209"/>
      <c r="D95" s="666" t="s">
        <v>444</v>
      </c>
      <c r="E95" s="308">
        <v>36</v>
      </c>
      <c r="F95" s="308">
        <v>2</v>
      </c>
      <c r="G95" s="308">
        <v>0</v>
      </c>
      <c r="H95" s="308">
        <v>0</v>
      </c>
      <c r="I95" s="308">
        <v>0</v>
      </c>
      <c r="J95" s="308">
        <v>34</v>
      </c>
      <c r="K95" s="308">
        <v>0</v>
      </c>
    </row>
    <row r="96" spans="1:11" s="204" customFormat="1" ht="18" customHeight="1" x14ac:dyDescent="0.2">
      <c r="A96" s="61"/>
      <c r="B96" s="61"/>
      <c r="C96" s="209"/>
      <c r="D96" s="424" t="s">
        <v>445</v>
      </c>
      <c r="E96" s="308">
        <v>59</v>
      </c>
      <c r="F96" s="308">
        <v>4</v>
      </c>
      <c r="G96" s="308">
        <v>0</v>
      </c>
      <c r="H96" s="308">
        <v>0</v>
      </c>
      <c r="I96" s="308">
        <v>0</v>
      </c>
      <c r="J96" s="308">
        <v>55</v>
      </c>
      <c r="K96" s="308">
        <v>0</v>
      </c>
    </row>
    <row r="97" spans="1:11" ht="9" customHeight="1" x14ac:dyDescent="0.2">
      <c r="B97" s="168" t="s">
        <v>447</v>
      </c>
      <c r="D97" s="424" t="s">
        <v>443</v>
      </c>
      <c r="E97" s="308">
        <v>121</v>
      </c>
      <c r="F97" s="308">
        <v>38</v>
      </c>
      <c r="G97" s="308">
        <v>3</v>
      </c>
      <c r="H97" s="308">
        <v>0</v>
      </c>
      <c r="I97" s="308">
        <v>0</v>
      </c>
      <c r="J97" s="308">
        <v>80</v>
      </c>
      <c r="K97" s="308">
        <v>0</v>
      </c>
    </row>
    <row r="98" spans="1:11" s="309" customFormat="1" ht="9" customHeight="1" x14ac:dyDescent="0.2">
      <c r="A98" s="168"/>
      <c r="B98" s="168"/>
      <c r="C98" s="209"/>
      <c r="D98" s="666" t="s">
        <v>444</v>
      </c>
      <c r="E98" s="308">
        <v>444</v>
      </c>
      <c r="F98" s="308">
        <v>219</v>
      </c>
      <c r="G98" s="308">
        <v>2</v>
      </c>
      <c r="H98" s="308">
        <v>0</v>
      </c>
      <c r="I98" s="308">
        <v>0</v>
      </c>
      <c r="J98" s="308">
        <v>223</v>
      </c>
      <c r="K98" s="308">
        <v>0</v>
      </c>
    </row>
    <row r="99" spans="1:11" s="204" customFormat="1" ht="18" customHeight="1" x14ac:dyDescent="0.2">
      <c r="A99" s="61"/>
      <c r="B99" s="61"/>
      <c r="C99" s="209"/>
      <c r="D99" s="424" t="s">
        <v>445</v>
      </c>
      <c r="E99" s="308">
        <v>565</v>
      </c>
      <c r="F99" s="308">
        <v>257</v>
      </c>
      <c r="G99" s="308">
        <v>5</v>
      </c>
      <c r="H99" s="308">
        <v>0</v>
      </c>
      <c r="I99" s="308">
        <v>0</v>
      </c>
      <c r="J99" s="308">
        <v>303</v>
      </c>
      <c r="K99" s="308">
        <v>0</v>
      </c>
    </row>
    <row r="100" spans="1:11" ht="36" customHeight="1" x14ac:dyDescent="0.2">
      <c r="B100" s="801" t="s">
        <v>462</v>
      </c>
      <c r="C100" s="801"/>
      <c r="D100" s="409"/>
    </row>
    <row r="101" spans="1:11" ht="9" customHeight="1" x14ac:dyDescent="0.2">
      <c r="C101" s="209" t="s">
        <v>463</v>
      </c>
      <c r="D101" s="424" t="s">
        <v>443</v>
      </c>
      <c r="E101" s="308">
        <v>131</v>
      </c>
      <c r="F101" s="308">
        <v>115</v>
      </c>
      <c r="G101" s="308">
        <v>16</v>
      </c>
      <c r="H101" s="308">
        <v>0</v>
      </c>
      <c r="I101" s="308">
        <v>0</v>
      </c>
      <c r="J101" s="308">
        <v>0</v>
      </c>
      <c r="K101" s="308">
        <v>0</v>
      </c>
    </row>
    <row r="102" spans="1:11" s="309" customFormat="1" ht="9" customHeight="1" x14ac:dyDescent="0.2">
      <c r="A102" s="168"/>
      <c r="B102" s="168"/>
      <c r="C102" s="209"/>
      <c r="D102" s="666" t="s">
        <v>444</v>
      </c>
      <c r="E102" s="308">
        <v>487</v>
      </c>
      <c r="F102" s="308">
        <v>467</v>
      </c>
      <c r="G102" s="308">
        <v>20</v>
      </c>
      <c r="H102" s="308">
        <v>0</v>
      </c>
      <c r="I102" s="308">
        <v>0</v>
      </c>
      <c r="J102" s="308">
        <v>0</v>
      </c>
      <c r="K102" s="308">
        <v>0</v>
      </c>
    </row>
    <row r="103" spans="1:11" s="204" customFormat="1" ht="18" customHeight="1" x14ac:dyDescent="0.2">
      <c r="A103" s="61"/>
      <c r="B103" s="61"/>
      <c r="C103" s="209"/>
      <c r="D103" s="424" t="s">
        <v>445</v>
      </c>
      <c r="E103" s="308">
        <v>618</v>
      </c>
      <c r="F103" s="308">
        <v>582</v>
      </c>
      <c r="G103" s="308">
        <v>36</v>
      </c>
      <c r="H103" s="308">
        <v>0</v>
      </c>
      <c r="I103" s="308">
        <v>0</v>
      </c>
      <c r="J103" s="308">
        <v>0</v>
      </c>
      <c r="K103" s="308">
        <v>0</v>
      </c>
    </row>
    <row r="104" spans="1:11" ht="9" customHeight="1" x14ac:dyDescent="0.2">
      <c r="C104" s="209" t="s">
        <v>464</v>
      </c>
      <c r="D104" s="424" t="s">
        <v>443</v>
      </c>
      <c r="E104" s="308">
        <v>172</v>
      </c>
      <c r="F104" s="308">
        <v>131</v>
      </c>
      <c r="G104" s="308">
        <v>24</v>
      </c>
      <c r="H104" s="308">
        <v>0</v>
      </c>
      <c r="I104" s="308">
        <v>0</v>
      </c>
      <c r="J104" s="308">
        <v>17</v>
      </c>
      <c r="K104" s="308">
        <v>0</v>
      </c>
    </row>
    <row r="105" spans="1:11" s="309" customFormat="1" ht="9" customHeight="1" x14ac:dyDescent="0.2">
      <c r="A105" s="168"/>
      <c r="B105" s="168"/>
      <c r="C105" s="209"/>
      <c r="D105" s="666" t="s">
        <v>444</v>
      </c>
      <c r="E105" s="308">
        <v>812</v>
      </c>
      <c r="F105" s="308">
        <v>675</v>
      </c>
      <c r="G105" s="308">
        <v>32</v>
      </c>
      <c r="H105" s="308">
        <v>0</v>
      </c>
      <c r="I105" s="308">
        <v>0</v>
      </c>
      <c r="J105" s="308">
        <v>105</v>
      </c>
      <c r="K105" s="308">
        <v>0</v>
      </c>
    </row>
    <row r="106" spans="1:11" s="204" customFormat="1" ht="18" customHeight="1" x14ac:dyDescent="0.2">
      <c r="A106" s="61"/>
      <c r="B106" s="61"/>
      <c r="C106" s="209"/>
      <c r="D106" s="424" t="s">
        <v>445</v>
      </c>
      <c r="E106" s="308">
        <v>984</v>
      </c>
      <c r="F106" s="308">
        <v>806</v>
      </c>
      <c r="G106" s="308">
        <v>56</v>
      </c>
      <c r="H106" s="308">
        <v>0</v>
      </c>
      <c r="I106" s="308">
        <v>0</v>
      </c>
      <c r="J106" s="308">
        <v>122</v>
      </c>
      <c r="K106" s="308">
        <v>0</v>
      </c>
    </row>
    <row r="107" spans="1:11" ht="9" customHeight="1" x14ac:dyDescent="0.2">
      <c r="C107" s="209" t="s">
        <v>465</v>
      </c>
      <c r="D107" s="424" t="s">
        <v>443</v>
      </c>
      <c r="E107" s="308">
        <v>217</v>
      </c>
      <c r="F107" s="308">
        <v>112</v>
      </c>
      <c r="G107" s="308">
        <v>11</v>
      </c>
      <c r="H107" s="308">
        <v>0</v>
      </c>
      <c r="I107" s="308">
        <v>0</v>
      </c>
      <c r="J107" s="308">
        <v>33</v>
      </c>
      <c r="K107" s="308">
        <v>61</v>
      </c>
    </row>
    <row r="108" spans="1:11" s="309" customFormat="1" ht="9" customHeight="1" x14ac:dyDescent="0.2">
      <c r="A108" s="168"/>
      <c r="B108" s="168"/>
      <c r="C108" s="209"/>
      <c r="D108" s="666" t="s">
        <v>444</v>
      </c>
      <c r="E108" s="308">
        <v>912</v>
      </c>
      <c r="F108" s="308">
        <v>547</v>
      </c>
      <c r="G108" s="308">
        <v>22</v>
      </c>
      <c r="H108" s="308">
        <v>0</v>
      </c>
      <c r="I108" s="308">
        <v>0</v>
      </c>
      <c r="J108" s="308">
        <v>241</v>
      </c>
      <c r="K108" s="308">
        <v>102</v>
      </c>
    </row>
    <row r="109" spans="1:11" ht="9" customHeight="1" x14ac:dyDescent="0.2">
      <c r="D109" s="424" t="s">
        <v>445</v>
      </c>
      <c r="E109" s="308">
        <v>1129</v>
      </c>
      <c r="F109" s="308">
        <v>659</v>
      </c>
      <c r="G109" s="308">
        <v>33</v>
      </c>
      <c r="H109" s="308">
        <v>0</v>
      </c>
      <c r="I109" s="308">
        <v>0</v>
      </c>
      <c r="J109" s="308">
        <v>274</v>
      </c>
      <c r="K109" s="308">
        <v>163</v>
      </c>
    </row>
    <row r="110" spans="1:11" s="204" customFormat="1" ht="9" customHeight="1" x14ac:dyDescent="0.2">
      <c r="A110" s="61"/>
      <c r="B110" s="61"/>
      <c r="C110" s="209"/>
      <c r="D110" s="427"/>
      <c r="E110" s="308"/>
      <c r="F110" s="308"/>
      <c r="G110" s="308"/>
      <c r="H110" s="308"/>
      <c r="I110" s="308"/>
      <c r="J110" s="308"/>
      <c r="K110" s="308"/>
    </row>
    <row r="111" spans="1:11" s="204" customFormat="1" ht="9" customHeight="1" x14ac:dyDescent="0.2">
      <c r="A111" s="61"/>
      <c r="B111" s="61"/>
      <c r="C111" s="209"/>
      <c r="D111" s="427"/>
      <c r="E111" s="308"/>
      <c r="F111" s="308"/>
      <c r="G111" s="308"/>
      <c r="H111" s="308"/>
      <c r="I111" s="308"/>
      <c r="J111" s="308"/>
      <c r="K111" s="308"/>
    </row>
    <row r="112" spans="1:11" s="204" customFormat="1" ht="9" customHeight="1" x14ac:dyDescent="0.2">
      <c r="A112" s="61"/>
      <c r="B112" s="61"/>
      <c r="C112" s="209"/>
      <c r="D112" s="427"/>
      <c r="E112" s="308"/>
      <c r="F112" s="308"/>
      <c r="G112" s="308"/>
      <c r="H112" s="308"/>
      <c r="I112" s="308"/>
      <c r="J112" s="308"/>
      <c r="K112" s="308"/>
    </row>
    <row r="113" spans="1:11" s="204" customFormat="1" ht="9" customHeight="1" x14ac:dyDescent="0.2">
      <c r="A113" s="61"/>
      <c r="B113" s="61"/>
      <c r="C113" s="209"/>
      <c r="D113" s="427"/>
      <c r="E113" s="308"/>
      <c r="F113" s="308"/>
      <c r="G113" s="308"/>
      <c r="H113" s="308"/>
      <c r="I113" s="308"/>
      <c r="J113" s="308"/>
      <c r="K113" s="308"/>
    </row>
    <row r="114" spans="1:11" s="204" customFormat="1" ht="9" customHeight="1" x14ac:dyDescent="0.2">
      <c r="A114" s="61"/>
      <c r="B114" s="61"/>
      <c r="C114" s="209"/>
      <c r="D114" s="427"/>
      <c r="E114" s="308"/>
      <c r="F114" s="308"/>
      <c r="G114" s="308"/>
      <c r="H114" s="308"/>
      <c r="I114" s="308"/>
      <c r="J114" s="308"/>
      <c r="K114" s="308"/>
    </row>
    <row r="115" spans="1:11" s="61" customFormat="1" ht="9" x14ac:dyDescent="0.15">
      <c r="A115" s="70" t="s">
        <v>121</v>
      </c>
      <c r="B115" s="310"/>
      <c r="C115" s="426"/>
      <c r="D115" s="425"/>
    </row>
    <row r="116" spans="1:11" s="61" customFormat="1" ht="9" x14ac:dyDescent="0.15">
      <c r="A116" s="18" t="s">
        <v>455</v>
      </c>
      <c r="C116" s="425"/>
      <c r="D116" s="425"/>
    </row>
    <row r="117" spans="1:11" ht="9" customHeight="1" x14ac:dyDescent="0.2">
      <c r="A117" s="18"/>
      <c r="B117" s="18"/>
      <c r="C117" s="71"/>
      <c r="D117" s="427"/>
      <c r="E117" s="308"/>
      <c r="F117" s="308"/>
      <c r="G117" s="308"/>
      <c r="H117" s="308"/>
      <c r="I117" s="308"/>
      <c r="J117" s="308"/>
      <c r="K117" s="308"/>
    </row>
    <row r="118" spans="1:11" s="204" customFormat="1" ht="9" customHeight="1" x14ac:dyDescent="0.15">
      <c r="A118" s="97" t="s">
        <v>2379</v>
      </c>
      <c r="B118" s="18"/>
      <c r="C118" s="71"/>
      <c r="D118" s="427"/>
      <c r="E118" s="308"/>
      <c r="F118" s="308"/>
      <c r="G118" s="308"/>
      <c r="H118" s="308"/>
      <c r="I118" s="308"/>
      <c r="J118" s="308"/>
      <c r="K118" s="308"/>
    </row>
    <row r="119" spans="1:11" ht="9" customHeight="1" x14ac:dyDescent="0.2">
      <c r="C119" s="209" t="s">
        <v>466</v>
      </c>
      <c r="D119" s="424" t="s">
        <v>443</v>
      </c>
      <c r="E119" s="308">
        <v>62</v>
      </c>
      <c r="F119" s="308">
        <v>8</v>
      </c>
      <c r="G119" s="308">
        <v>0</v>
      </c>
      <c r="H119" s="308">
        <v>0</v>
      </c>
      <c r="I119" s="308">
        <v>0</v>
      </c>
      <c r="J119" s="308">
        <v>54</v>
      </c>
      <c r="K119" s="308">
        <v>0</v>
      </c>
    </row>
    <row r="120" spans="1:11" s="309" customFormat="1" ht="9" customHeight="1" x14ac:dyDescent="0.2">
      <c r="A120" s="168"/>
      <c r="B120" s="168"/>
      <c r="C120" s="209"/>
      <c r="D120" s="666" t="s">
        <v>444</v>
      </c>
      <c r="E120" s="308">
        <v>268</v>
      </c>
      <c r="F120" s="308">
        <v>90</v>
      </c>
      <c r="G120" s="308">
        <v>0</v>
      </c>
      <c r="H120" s="308">
        <v>0</v>
      </c>
      <c r="I120" s="308">
        <v>0</v>
      </c>
      <c r="J120" s="308">
        <v>178</v>
      </c>
      <c r="K120" s="308">
        <v>0</v>
      </c>
    </row>
    <row r="121" spans="1:11" s="204" customFormat="1" ht="18" customHeight="1" x14ac:dyDescent="0.2">
      <c r="A121" s="61"/>
      <c r="B121" s="61"/>
      <c r="C121" s="209"/>
      <c r="D121" s="424" t="s">
        <v>445</v>
      </c>
      <c r="E121" s="308">
        <v>330</v>
      </c>
      <c r="F121" s="308">
        <v>98</v>
      </c>
      <c r="G121" s="308">
        <v>0</v>
      </c>
      <c r="H121" s="308">
        <v>0</v>
      </c>
      <c r="I121" s="308">
        <v>0</v>
      </c>
      <c r="J121" s="308">
        <v>232</v>
      </c>
      <c r="K121" s="308">
        <v>0</v>
      </c>
    </row>
    <row r="122" spans="1:11" ht="9" customHeight="1" x14ac:dyDescent="0.2">
      <c r="C122" s="209" t="s">
        <v>467</v>
      </c>
      <c r="D122" s="424" t="s">
        <v>443</v>
      </c>
      <c r="E122" s="308">
        <v>132</v>
      </c>
      <c r="F122" s="308">
        <v>125</v>
      </c>
      <c r="G122" s="308">
        <v>7</v>
      </c>
      <c r="H122" s="308">
        <v>0</v>
      </c>
      <c r="I122" s="308">
        <v>0</v>
      </c>
      <c r="J122" s="308">
        <v>0</v>
      </c>
      <c r="K122" s="308">
        <v>0</v>
      </c>
    </row>
    <row r="123" spans="1:11" s="309" customFormat="1" ht="9" customHeight="1" x14ac:dyDescent="0.2">
      <c r="A123" s="168"/>
      <c r="B123" s="168"/>
      <c r="C123" s="209"/>
      <c r="D123" s="666" t="s">
        <v>444</v>
      </c>
      <c r="E123" s="308">
        <v>163</v>
      </c>
      <c r="F123" s="308">
        <v>159</v>
      </c>
      <c r="G123" s="308">
        <v>2</v>
      </c>
      <c r="H123" s="308">
        <v>0</v>
      </c>
      <c r="I123" s="308">
        <v>0</v>
      </c>
      <c r="J123" s="308">
        <v>0</v>
      </c>
      <c r="K123" s="308">
        <v>2</v>
      </c>
    </row>
    <row r="124" spans="1:11" s="204" customFormat="1" ht="18" customHeight="1" x14ac:dyDescent="0.2">
      <c r="A124" s="61"/>
      <c r="B124" s="61"/>
      <c r="C124" s="209"/>
      <c r="D124" s="424" t="s">
        <v>445</v>
      </c>
      <c r="E124" s="308">
        <v>295</v>
      </c>
      <c r="F124" s="308">
        <v>284</v>
      </c>
      <c r="G124" s="308">
        <v>9</v>
      </c>
      <c r="H124" s="308">
        <v>0</v>
      </c>
      <c r="I124" s="308">
        <v>0</v>
      </c>
      <c r="J124" s="308">
        <v>0</v>
      </c>
      <c r="K124" s="308">
        <v>2</v>
      </c>
    </row>
    <row r="125" spans="1:11" ht="9" customHeight="1" x14ac:dyDescent="0.2">
      <c r="B125" s="168" t="s">
        <v>447</v>
      </c>
      <c r="D125" s="424" t="s">
        <v>443</v>
      </c>
      <c r="E125" s="308">
        <v>714</v>
      </c>
      <c r="F125" s="308">
        <v>491</v>
      </c>
      <c r="G125" s="308">
        <v>58</v>
      </c>
      <c r="H125" s="308">
        <v>0</v>
      </c>
      <c r="I125" s="308">
        <v>0</v>
      </c>
      <c r="J125" s="308">
        <v>104</v>
      </c>
      <c r="K125" s="308">
        <v>61</v>
      </c>
    </row>
    <row r="126" spans="1:11" s="309" customFormat="1" ht="9" customHeight="1" x14ac:dyDescent="0.2">
      <c r="A126" s="168"/>
      <c r="B126" s="168"/>
      <c r="C126" s="209"/>
      <c r="D126" s="666" t="s">
        <v>444</v>
      </c>
      <c r="E126" s="308">
        <v>2642</v>
      </c>
      <c r="F126" s="308">
        <v>1938</v>
      </c>
      <c r="G126" s="308">
        <v>76</v>
      </c>
      <c r="H126" s="308">
        <v>0</v>
      </c>
      <c r="I126" s="308">
        <v>0</v>
      </c>
      <c r="J126" s="308">
        <v>524</v>
      </c>
      <c r="K126" s="308">
        <v>104</v>
      </c>
    </row>
    <row r="127" spans="1:11" s="204" customFormat="1" ht="18" customHeight="1" x14ac:dyDescent="0.2">
      <c r="A127" s="61"/>
      <c r="B127" s="61"/>
      <c r="C127" s="209"/>
      <c r="D127" s="424" t="s">
        <v>445</v>
      </c>
      <c r="E127" s="308">
        <v>3356</v>
      </c>
      <c r="F127" s="308">
        <v>2429</v>
      </c>
      <c r="G127" s="308">
        <v>134</v>
      </c>
      <c r="H127" s="308">
        <v>0</v>
      </c>
      <c r="I127" s="308">
        <v>0</v>
      </c>
      <c r="J127" s="308">
        <v>628</v>
      </c>
      <c r="K127" s="308">
        <v>165</v>
      </c>
    </row>
    <row r="128" spans="1:11" ht="27" customHeight="1" x14ac:dyDescent="0.2">
      <c r="B128" s="168" t="s">
        <v>171</v>
      </c>
      <c r="D128" s="409"/>
    </row>
    <row r="129" spans="1:12" ht="9" customHeight="1" x14ac:dyDescent="0.2">
      <c r="C129" s="209" t="s">
        <v>468</v>
      </c>
      <c r="D129" s="424" t="s">
        <v>444</v>
      </c>
      <c r="E129" s="308">
        <v>8</v>
      </c>
      <c r="F129" s="308">
        <v>4</v>
      </c>
      <c r="G129" s="308">
        <v>4</v>
      </c>
      <c r="H129" s="308">
        <v>0</v>
      </c>
      <c r="I129" s="308">
        <v>0</v>
      </c>
      <c r="J129" s="308">
        <v>0</v>
      </c>
      <c r="K129" s="308">
        <v>0</v>
      </c>
    </row>
    <row r="130" spans="1:12" s="204" customFormat="1" ht="18" customHeight="1" x14ac:dyDescent="0.2">
      <c r="A130" s="61"/>
      <c r="B130" s="61"/>
      <c r="C130" s="209"/>
      <c r="D130" s="424" t="s">
        <v>445</v>
      </c>
      <c r="E130" s="308">
        <v>8</v>
      </c>
      <c r="F130" s="308">
        <v>4</v>
      </c>
      <c r="G130" s="308">
        <v>4</v>
      </c>
      <c r="H130" s="308">
        <v>0</v>
      </c>
      <c r="I130" s="308">
        <v>0</v>
      </c>
      <c r="J130" s="308">
        <v>0</v>
      </c>
      <c r="K130" s="308">
        <v>0</v>
      </c>
      <c r="L130"/>
    </row>
    <row r="131" spans="1:12" ht="9" customHeight="1" x14ac:dyDescent="0.2">
      <c r="C131" s="209" t="s">
        <v>469</v>
      </c>
      <c r="D131" s="424" t="s">
        <v>443</v>
      </c>
      <c r="E131" s="308">
        <v>25</v>
      </c>
      <c r="F131" s="308">
        <v>8</v>
      </c>
      <c r="G131" s="308">
        <v>4</v>
      </c>
      <c r="H131" s="308">
        <v>13</v>
      </c>
      <c r="I131" s="308">
        <v>0</v>
      </c>
      <c r="J131" s="308">
        <v>0</v>
      </c>
      <c r="K131" s="308">
        <v>0</v>
      </c>
    </row>
    <row r="132" spans="1:12" s="309" customFormat="1" ht="9" customHeight="1" x14ac:dyDescent="0.2">
      <c r="A132" s="168"/>
      <c r="B132" s="168"/>
      <c r="C132" s="209"/>
      <c r="D132" s="666" t="s">
        <v>444</v>
      </c>
      <c r="E132" s="308">
        <v>30</v>
      </c>
      <c r="F132" s="308">
        <v>10</v>
      </c>
      <c r="G132" s="308">
        <v>6</v>
      </c>
      <c r="H132" s="308">
        <v>13</v>
      </c>
      <c r="I132" s="308">
        <v>0</v>
      </c>
      <c r="J132" s="308">
        <v>0</v>
      </c>
      <c r="K132" s="308">
        <v>1</v>
      </c>
      <c r="L132"/>
    </row>
    <row r="133" spans="1:12" s="204" customFormat="1" ht="18" customHeight="1" x14ac:dyDescent="0.2">
      <c r="A133" s="61"/>
      <c r="B133" s="61"/>
      <c r="C133" s="209"/>
      <c r="D133" s="424" t="s">
        <v>445</v>
      </c>
      <c r="E133" s="308">
        <v>55</v>
      </c>
      <c r="F133" s="308">
        <v>18</v>
      </c>
      <c r="G133" s="308">
        <v>10</v>
      </c>
      <c r="H133" s="308">
        <v>26</v>
      </c>
      <c r="I133" s="308">
        <v>0</v>
      </c>
      <c r="J133" s="308">
        <v>0</v>
      </c>
      <c r="K133" s="308">
        <v>1</v>
      </c>
      <c r="L133"/>
    </row>
    <row r="134" spans="1:12" ht="9" customHeight="1" x14ac:dyDescent="0.2">
      <c r="C134" s="209" t="s">
        <v>470</v>
      </c>
      <c r="D134" s="424" t="s">
        <v>443</v>
      </c>
      <c r="E134" s="308">
        <v>6</v>
      </c>
      <c r="F134" s="308">
        <v>5</v>
      </c>
      <c r="G134" s="308">
        <v>1</v>
      </c>
      <c r="H134" s="308">
        <v>0</v>
      </c>
      <c r="I134" s="308">
        <v>0</v>
      </c>
      <c r="J134" s="308">
        <v>0</v>
      </c>
      <c r="K134" s="308">
        <v>0</v>
      </c>
    </row>
    <row r="135" spans="1:12" s="309" customFormat="1" ht="9" customHeight="1" x14ac:dyDescent="0.2">
      <c r="A135" s="168"/>
      <c r="B135" s="168"/>
      <c r="C135" s="209"/>
      <c r="D135" s="666" t="s">
        <v>444</v>
      </c>
      <c r="E135" s="308">
        <v>15</v>
      </c>
      <c r="F135" s="308">
        <v>13</v>
      </c>
      <c r="G135" s="308">
        <v>2</v>
      </c>
      <c r="H135" s="308">
        <v>0</v>
      </c>
      <c r="I135" s="308">
        <v>0</v>
      </c>
      <c r="J135" s="308">
        <v>0</v>
      </c>
      <c r="K135" s="308">
        <v>0</v>
      </c>
      <c r="L135"/>
    </row>
    <row r="136" spans="1:12" s="204" customFormat="1" ht="18" customHeight="1" x14ac:dyDescent="0.2">
      <c r="A136" s="61"/>
      <c r="B136" s="61"/>
      <c r="C136" s="209"/>
      <c r="D136" s="424" t="s">
        <v>445</v>
      </c>
      <c r="E136" s="308">
        <v>21</v>
      </c>
      <c r="F136" s="308">
        <v>18</v>
      </c>
      <c r="G136" s="308">
        <v>3</v>
      </c>
      <c r="H136" s="308">
        <v>0</v>
      </c>
      <c r="I136" s="308">
        <v>0</v>
      </c>
      <c r="J136" s="308">
        <v>0</v>
      </c>
      <c r="K136" s="308">
        <v>0</v>
      </c>
      <c r="L136"/>
    </row>
    <row r="137" spans="1:12" ht="9" customHeight="1" x14ac:dyDescent="0.2">
      <c r="C137" s="209" t="s">
        <v>471</v>
      </c>
      <c r="D137" s="424" t="s">
        <v>443</v>
      </c>
      <c r="E137" s="308">
        <v>131</v>
      </c>
      <c r="F137" s="308">
        <v>24</v>
      </c>
      <c r="G137" s="308">
        <v>13</v>
      </c>
      <c r="H137" s="308">
        <v>94</v>
      </c>
      <c r="I137" s="308">
        <v>0</v>
      </c>
      <c r="J137" s="308">
        <v>0</v>
      </c>
      <c r="K137" s="308">
        <v>0</v>
      </c>
    </row>
    <row r="138" spans="1:12" s="309" customFormat="1" ht="9" customHeight="1" x14ac:dyDescent="0.2">
      <c r="A138" s="168"/>
      <c r="B138" s="168"/>
      <c r="C138" s="209"/>
      <c r="D138" s="666" t="s">
        <v>444</v>
      </c>
      <c r="E138" s="308">
        <v>202</v>
      </c>
      <c r="F138" s="308">
        <v>31</v>
      </c>
      <c r="G138" s="308">
        <v>8</v>
      </c>
      <c r="H138" s="308">
        <v>163</v>
      </c>
      <c r="I138" s="308">
        <v>0</v>
      </c>
      <c r="J138" s="308">
        <v>0</v>
      </c>
      <c r="K138" s="308">
        <v>0</v>
      </c>
      <c r="L138"/>
    </row>
    <row r="139" spans="1:12" s="204" customFormat="1" ht="18" customHeight="1" x14ac:dyDescent="0.2">
      <c r="A139" s="61"/>
      <c r="B139" s="61"/>
      <c r="C139" s="209"/>
      <c r="D139" s="424" t="s">
        <v>445</v>
      </c>
      <c r="E139" s="308">
        <v>333</v>
      </c>
      <c r="F139" s="308">
        <v>55</v>
      </c>
      <c r="G139" s="308">
        <v>21</v>
      </c>
      <c r="H139" s="308">
        <v>257</v>
      </c>
      <c r="I139" s="308">
        <v>0</v>
      </c>
      <c r="J139" s="308">
        <v>0</v>
      </c>
      <c r="K139" s="308">
        <v>0</v>
      </c>
      <c r="L139"/>
    </row>
    <row r="140" spans="1:12" ht="9" customHeight="1" x14ac:dyDescent="0.2">
      <c r="C140" s="209" t="s">
        <v>472</v>
      </c>
      <c r="D140" s="424" t="s">
        <v>443</v>
      </c>
      <c r="E140" s="308">
        <v>1</v>
      </c>
      <c r="F140" s="308">
        <v>1</v>
      </c>
      <c r="G140" s="308">
        <v>0</v>
      </c>
      <c r="H140" s="308">
        <v>0</v>
      </c>
      <c r="I140" s="308">
        <v>0</v>
      </c>
      <c r="J140" s="308">
        <v>0</v>
      </c>
      <c r="K140" s="308">
        <v>0</v>
      </c>
    </row>
    <row r="141" spans="1:12" s="309" customFormat="1" ht="9" customHeight="1" x14ac:dyDescent="0.2">
      <c r="A141" s="168"/>
      <c r="B141" s="168"/>
      <c r="C141" s="209"/>
      <c r="D141" s="666" t="s">
        <v>444</v>
      </c>
      <c r="E141" s="308">
        <v>6</v>
      </c>
      <c r="F141" s="308">
        <v>6</v>
      </c>
      <c r="G141" s="308">
        <v>0</v>
      </c>
      <c r="H141" s="308">
        <v>0</v>
      </c>
      <c r="I141" s="308">
        <v>0</v>
      </c>
      <c r="J141" s="308">
        <v>0</v>
      </c>
      <c r="K141" s="308">
        <v>0</v>
      </c>
      <c r="L141"/>
    </row>
    <row r="142" spans="1:12" s="204" customFormat="1" ht="18" customHeight="1" x14ac:dyDescent="0.2">
      <c r="A142" s="61"/>
      <c r="B142" s="61"/>
      <c r="C142" s="209"/>
      <c r="D142" s="424" t="s">
        <v>445</v>
      </c>
      <c r="E142" s="308">
        <v>7</v>
      </c>
      <c r="F142" s="308">
        <v>7</v>
      </c>
      <c r="G142" s="308">
        <v>0</v>
      </c>
      <c r="H142" s="308">
        <v>0</v>
      </c>
      <c r="I142" s="308">
        <v>0</v>
      </c>
      <c r="J142" s="308">
        <v>0</v>
      </c>
      <c r="K142" s="308">
        <v>0</v>
      </c>
      <c r="L142"/>
    </row>
    <row r="143" spans="1:12" ht="9" customHeight="1" x14ac:dyDescent="0.2">
      <c r="B143" s="168" t="s">
        <v>447</v>
      </c>
      <c r="D143" s="424" t="s">
        <v>443</v>
      </c>
      <c r="E143" s="308">
        <v>163</v>
      </c>
      <c r="F143" s="308">
        <v>38</v>
      </c>
      <c r="G143" s="308">
        <v>18</v>
      </c>
      <c r="H143" s="308">
        <v>107</v>
      </c>
      <c r="I143" s="308">
        <v>0</v>
      </c>
      <c r="J143" s="308">
        <v>0</v>
      </c>
      <c r="K143" s="308">
        <v>0</v>
      </c>
    </row>
    <row r="144" spans="1:12" s="309" customFormat="1" ht="9" customHeight="1" x14ac:dyDescent="0.2">
      <c r="A144" s="168"/>
      <c r="B144" s="168"/>
      <c r="C144" s="209"/>
      <c r="D144" s="666" t="s">
        <v>444</v>
      </c>
      <c r="E144" s="308">
        <v>261</v>
      </c>
      <c r="F144" s="308">
        <v>64</v>
      </c>
      <c r="G144" s="308">
        <v>20</v>
      </c>
      <c r="H144" s="308">
        <v>176</v>
      </c>
      <c r="I144" s="308">
        <v>0</v>
      </c>
      <c r="J144" s="308">
        <v>0</v>
      </c>
      <c r="K144" s="308">
        <v>1</v>
      </c>
      <c r="L144"/>
    </row>
    <row r="145" spans="1:12" s="204" customFormat="1" ht="18" customHeight="1" x14ac:dyDescent="0.2">
      <c r="A145" s="61"/>
      <c r="B145" s="61"/>
      <c r="C145" s="209"/>
      <c r="D145" s="424" t="s">
        <v>445</v>
      </c>
      <c r="E145" s="308">
        <v>424</v>
      </c>
      <c r="F145" s="308">
        <v>102</v>
      </c>
      <c r="G145" s="308">
        <v>38</v>
      </c>
      <c r="H145" s="308">
        <v>283</v>
      </c>
      <c r="I145" s="308">
        <v>0</v>
      </c>
      <c r="J145" s="308">
        <v>0</v>
      </c>
      <c r="K145" s="308">
        <v>1</v>
      </c>
      <c r="L145"/>
    </row>
    <row r="146" spans="1:12" ht="36" customHeight="1" x14ac:dyDescent="0.2">
      <c r="B146" s="801" t="s">
        <v>473</v>
      </c>
      <c r="C146" s="801"/>
      <c r="D146" s="409"/>
    </row>
    <row r="147" spans="1:12" s="309" customFormat="1" ht="9" customHeight="1" x14ac:dyDescent="0.2">
      <c r="A147" s="168"/>
      <c r="B147" s="168"/>
      <c r="C147" s="209" t="s">
        <v>474</v>
      </c>
      <c r="D147" s="666" t="s">
        <v>443</v>
      </c>
      <c r="E147" s="308">
        <v>1</v>
      </c>
      <c r="F147" s="308">
        <v>0</v>
      </c>
      <c r="G147" s="308">
        <v>0</v>
      </c>
      <c r="H147" s="308">
        <v>1</v>
      </c>
      <c r="I147" s="308">
        <v>0</v>
      </c>
      <c r="J147" s="308">
        <v>0</v>
      </c>
      <c r="K147" s="308">
        <v>0</v>
      </c>
      <c r="L147"/>
    </row>
    <row r="148" spans="1:12" s="309" customFormat="1" ht="9" customHeight="1" x14ac:dyDescent="0.2">
      <c r="A148" s="168"/>
      <c r="B148" s="168"/>
      <c r="C148" s="209"/>
      <c r="D148" s="666" t="s">
        <v>444</v>
      </c>
      <c r="E148" s="308">
        <v>10</v>
      </c>
      <c r="F148" s="308">
        <v>2</v>
      </c>
      <c r="G148" s="308">
        <v>0</v>
      </c>
      <c r="H148" s="308">
        <v>8</v>
      </c>
      <c r="I148" s="308">
        <v>0</v>
      </c>
      <c r="J148" s="308">
        <v>0</v>
      </c>
      <c r="K148" s="308">
        <v>0</v>
      </c>
      <c r="L148"/>
    </row>
    <row r="149" spans="1:12" s="204" customFormat="1" ht="18" customHeight="1" x14ac:dyDescent="0.2">
      <c r="A149" s="61"/>
      <c r="B149" s="61"/>
      <c r="C149" s="209"/>
      <c r="D149" s="424" t="s">
        <v>445</v>
      </c>
      <c r="E149" s="308">
        <v>11</v>
      </c>
      <c r="F149" s="308">
        <v>2</v>
      </c>
      <c r="G149" s="308">
        <v>0</v>
      </c>
      <c r="H149" s="308">
        <v>9</v>
      </c>
      <c r="I149" s="308">
        <v>0</v>
      </c>
      <c r="J149" s="308">
        <v>0</v>
      </c>
      <c r="K149" s="308">
        <v>0</v>
      </c>
      <c r="L149"/>
    </row>
    <row r="150" spans="1:12" ht="9" customHeight="1" x14ac:dyDescent="0.2">
      <c r="C150" s="209" t="s">
        <v>475</v>
      </c>
      <c r="D150" s="424" t="s">
        <v>443</v>
      </c>
      <c r="E150" s="308">
        <v>108</v>
      </c>
      <c r="F150" s="308">
        <v>66</v>
      </c>
      <c r="G150" s="308">
        <v>3</v>
      </c>
      <c r="H150" s="308">
        <v>29</v>
      </c>
      <c r="I150" s="308">
        <v>0</v>
      </c>
      <c r="J150" s="308">
        <v>0</v>
      </c>
      <c r="K150" s="308">
        <v>10</v>
      </c>
    </row>
    <row r="151" spans="1:12" s="309" customFormat="1" ht="9" customHeight="1" x14ac:dyDescent="0.2">
      <c r="A151" s="168"/>
      <c r="B151" s="168"/>
      <c r="C151" s="209"/>
      <c r="D151" s="666" t="s">
        <v>444</v>
      </c>
      <c r="E151" s="308">
        <v>847</v>
      </c>
      <c r="F151" s="308">
        <v>381</v>
      </c>
      <c r="G151" s="308">
        <v>5</v>
      </c>
      <c r="H151" s="308">
        <v>357</v>
      </c>
      <c r="I151" s="308">
        <v>0</v>
      </c>
      <c r="J151" s="308">
        <v>0</v>
      </c>
      <c r="K151" s="308">
        <v>104</v>
      </c>
      <c r="L151"/>
    </row>
    <row r="152" spans="1:12" s="204" customFormat="1" ht="18" customHeight="1" x14ac:dyDescent="0.2">
      <c r="A152" s="61"/>
      <c r="B152" s="61"/>
      <c r="C152" s="209"/>
      <c r="D152" s="424" t="s">
        <v>445</v>
      </c>
      <c r="E152" s="308">
        <v>955</v>
      </c>
      <c r="F152" s="308">
        <v>447</v>
      </c>
      <c r="G152" s="308">
        <v>8</v>
      </c>
      <c r="H152" s="308">
        <v>386</v>
      </c>
      <c r="I152" s="308">
        <v>0</v>
      </c>
      <c r="J152" s="308">
        <v>0</v>
      </c>
      <c r="K152" s="308">
        <v>114</v>
      </c>
      <c r="L152"/>
    </row>
    <row r="153" spans="1:12" ht="9" customHeight="1" x14ac:dyDescent="0.2">
      <c r="C153" s="209" t="s">
        <v>256</v>
      </c>
      <c r="D153" s="424" t="s">
        <v>443</v>
      </c>
      <c r="E153" s="308">
        <v>2229</v>
      </c>
      <c r="F153" s="308">
        <v>541</v>
      </c>
      <c r="G153" s="308">
        <v>86</v>
      </c>
      <c r="H153" s="308">
        <v>1587</v>
      </c>
      <c r="I153" s="308">
        <v>0</v>
      </c>
      <c r="J153" s="308">
        <v>0</v>
      </c>
      <c r="K153" s="308">
        <v>15</v>
      </c>
    </row>
    <row r="154" spans="1:12" s="309" customFormat="1" ht="9" customHeight="1" x14ac:dyDescent="0.2">
      <c r="A154" s="168"/>
      <c r="B154" s="168"/>
      <c r="C154" s="209"/>
      <c r="D154" s="666" t="s">
        <v>444</v>
      </c>
      <c r="E154" s="308">
        <v>11199</v>
      </c>
      <c r="F154" s="308">
        <v>2630</v>
      </c>
      <c r="G154" s="308">
        <v>136</v>
      </c>
      <c r="H154" s="308">
        <v>8363</v>
      </c>
      <c r="I154" s="308">
        <v>0</v>
      </c>
      <c r="J154" s="308">
        <v>0</v>
      </c>
      <c r="K154" s="308">
        <v>70</v>
      </c>
      <c r="L154"/>
    </row>
    <row r="155" spans="1:12" s="204" customFormat="1" ht="18" customHeight="1" x14ac:dyDescent="0.2">
      <c r="A155" s="61"/>
      <c r="B155" s="61"/>
      <c r="C155" s="209"/>
      <c r="D155" s="424" t="s">
        <v>445</v>
      </c>
      <c r="E155" s="308">
        <v>13428</v>
      </c>
      <c r="F155" s="308">
        <v>3171</v>
      </c>
      <c r="G155" s="308">
        <v>222</v>
      </c>
      <c r="H155" s="308">
        <v>9950</v>
      </c>
      <c r="I155" s="308">
        <v>0</v>
      </c>
      <c r="J155" s="308">
        <v>0</v>
      </c>
      <c r="K155" s="308">
        <v>85</v>
      </c>
      <c r="L155"/>
    </row>
    <row r="156" spans="1:12" s="309" customFormat="1" ht="9" customHeight="1" x14ac:dyDescent="0.2">
      <c r="A156" s="168"/>
      <c r="B156" s="168"/>
      <c r="C156" s="209" t="s">
        <v>476</v>
      </c>
      <c r="D156" s="424" t="s">
        <v>443</v>
      </c>
      <c r="E156" s="308">
        <v>1</v>
      </c>
      <c r="F156" s="308">
        <v>0</v>
      </c>
      <c r="G156" s="308">
        <v>0</v>
      </c>
      <c r="H156" s="308">
        <v>1</v>
      </c>
      <c r="I156" s="308">
        <v>0</v>
      </c>
      <c r="J156" s="308">
        <v>0</v>
      </c>
      <c r="K156" s="308">
        <v>0</v>
      </c>
      <c r="L156"/>
    </row>
    <row r="157" spans="1:12" s="204" customFormat="1" ht="18" customHeight="1" x14ac:dyDescent="0.2">
      <c r="A157" s="61"/>
      <c r="B157" s="61"/>
      <c r="C157" s="209"/>
      <c r="D157" s="424" t="s">
        <v>445</v>
      </c>
      <c r="E157" s="308">
        <v>1</v>
      </c>
      <c r="F157" s="308">
        <v>0</v>
      </c>
      <c r="G157" s="308">
        <v>0</v>
      </c>
      <c r="H157" s="308">
        <v>1</v>
      </c>
      <c r="I157" s="308">
        <v>0</v>
      </c>
      <c r="J157" s="308">
        <v>0</v>
      </c>
      <c r="K157" s="308">
        <v>0</v>
      </c>
      <c r="L157"/>
    </row>
    <row r="158" spans="1:12" ht="9" customHeight="1" x14ac:dyDescent="0.2">
      <c r="C158" s="209" t="s">
        <v>477</v>
      </c>
      <c r="D158" s="424" t="s">
        <v>443</v>
      </c>
      <c r="E158" s="308">
        <v>8</v>
      </c>
      <c r="F158" s="308">
        <v>4</v>
      </c>
      <c r="G158" s="308">
        <v>1</v>
      </c>
      <c r="H158" s="308">
        <v>3</v>
      </c>
      <c r="I158" s="308">
        <v>0</v>
      </c>
      <c r="J158" s="308">
        <v>0</v>
      </c>
      <c r="K158" s="308">
        <v>0</v>
      </c>
    </row>
    <row r="159" spans="1:12" s="309" customFormat="1" ht="9" customHeight="1" x14ac:dyDescent="0.2">
      <c r="A159" s="168"/>
      <c r="B159" s="168"/>
      <c r="C159" s="209"/>
      <c r="D159" s="666" t="s">
        <v>444</v>
      </c>
      <c r="E159" s="308">
        <v>32</v>
      </c>
      <c r="F159" s="308">
        <v>11</v>
      </c>
      <c r="G159" s="308">
        <v>1</v>
      </c>
      <c r="H159" s="308">
        <v>20</v>
      </c>
      <c r="I159" s="308">
        <v>0</v>
      </c>
      <c r="J159" s="308">
        <v>0</v>
      </c>
      <c r="K159" s="308">
        <v>0</v>
      </c>
      <c r="L159"/>
    </row>
    <row r="160" spans="1:12" s="204" customFormat="1" ht="18" customHeight="1" x14ac:dyDescent="0.2">
      <c r="A160" s="61"/>
      <c r="B160" s="61"/>
      <c r="C160" s="209"/>
      <c r="D160" s="424" t="s">
        <v>445</v>
      </c>
      <c r="E160" s="308">
        <v>40</v>
      </c>
      <c r="F160" s="308">
        <v>15</v>
      </c>
      <c r="G160" s="308">
        <v>2</v>
      </c>
      <c r="H160" s="308">
        <v>23</v>
      </c>
      <c r="I160" s="308">
        <v>0</v>
      </c>
      <c r="J160" s="308">
        <v>0</v>
      </c>
      <c r="K160" s="308">
        <v>0</v>
      </c>
      <c r="L160"/>
    </row>
    <row r="161" spans="1:12" s="309" customFormat="1" ht="18" customHeight="1" x14ac:dyDescent="0.2">
      <c r="A161" s="168"/>
      <c r="B161" s="168"/>
      <c r="C161" s="423" t="s">
        <v>478</v>
      </c>
      <c r="D161" s="409" t="s">
        <v>443</v>
      </c>
      <c r="E161" s="307">
        <v>22</v>
      </c>
      <c r="F161" s="307">
        <v>19</v>
      </c>
      <c r="G161" s="307">
        <v>3</v>
      </c>
      <c r="H161" s="307">
        <v>0</v>
      </c>
      <c r="I161" s="307">
        <v>0</v>
      </c>
      <c r="J161" s="307">
        <v>0</v>
      </c>
      <c r="K161" s="307">
        <v>0</v>
      </c>
      <c r="L161"/>
    </row>
    <row r="162" spans="1:12" s="309" customFormat="1" ht="9" customHeight="1" x14ac:dyDescent="0.2">
      <c r="A162" s="168"/>
      <c r="B162" s="168"/>
      <c r="C162" s="209"/>
      <c r="D162" s="666" t="s">
        <v>444</v>
      </c>
      <c r="E162" s="308">
        <v>119</v>
      </c>
      <c r="F162" s="308">
        <v>114</v>
      </c>
      <c r="G162" s="308">
        <v>2</v>
      </c>
      <c r="H162" s="308">
        <v>3</v>
      </c>
      <c r="I162" s="308">
        <v>0</v>
      </c>
      <c r="J162" s="308">
        <v>0</v>
      </c>
      <c r="K162" s="308">
        <v>0</v>
      </c>
      <c r="L162"/>
    </row>
    <row r="163" spans="1:12" s="204" customFormat="1" ht="18" customHeight="1" x14ac:dyDescent="0.2">
      <c r="A163" s="61"/>
      <c r="B163" s="61"/>
      <c r="C163" s="209"/>
      <c r="D163" s="424" t="s">
        <v>445</v>
      </c>
      <c r="E163" s="308">
        <v>141</v>
      </c>
      <c r="F163" s="308">
        <v>133</v>
      </c>
      <c r="G163" s="308">
        <v>5</v>
      </c>
      <c r="H163" s="308">
        <v>3</v>
      </c>
      <c r="I163" s="308">
        <v>0</v>
      </c>
      <c r="J163" s="308">
        <v>0</v>
      </c>
      <c r="K163" s="308">
        <v>0</v>
      </c>
      <c r="L163"/>
    </row>
    <row r="164" spans="1:12" ht="9" customHeight="1" x14ac:dyDescent="0.2">
      <c r="B164" s="168" t="s">
        <v>447</v>
      </c>
      <c r="D164" s="424" t="s">
        <v>443</v>
      </c>
      <c r="E164" s="308">
        <v>2369</v>
      </c>
      <c r="F164" s="308">
        <v>630</v>
      </c>
      <c r="G164" s="308">
        <v>93</v>
      </c>
      <c r="H164" s="308">
        <v>1621</v>
      </c>
      <c r="I164" s="308">
        <v>0</v>
      </c>
      <c r="J164" s="308">
        <v>0</v>
      </c>
      <c r="K164" s="308">
        <v>25</v>
      </c>
    </row>
    <row r="165" spans="1:12" s="309" customFormat="1" ht="9" customHeight="1" x14ac:dyDescent="0.2">
      <c r="A165" s="168"/>
      <c r="B165" s="168"/>
      <c r="C165" s="209"/>
      <c r="D165" s="666" t="s">
        <v>444</v>
      </c>
      <c r="E165" s="308">
        <v>12207</v>
      </c>
      <c r="F165" s="308">
        <v>3138</v>
      </c>
      <c r="G165" s="308">
        <v>144</v>
      </c>
      <c r="H165" s="308">
        <v>8751</v>
      </c>
      <c r="I165" s="308">
        <v>0</v>
      </c>
      <c r="J165" s="308">
        <v>0</v>
      </c>
      <c r="K165" s="308">
        <v>174</v>
      </c>
      <c r="L165"/>
    </row>
    <row r="166" spans="1:12" ht="9" customHeight="1" x14ac:dyDescent="0.2">
      <c r="D166" s="424" t="s">
        <v>445</v>
      </c>
      <c r="E166" s="308">
        <v>14576</v>
      </c>
      <c r="F166" s="308">
        <v>3768</v>
      </c>
      <c r="G166" s="308">
        <v>237</v>
      </c>
      <c r="H166" s="308">
        <v>10372</v>
      </c>
      <c r="I166" s="308">
        <v>0</v>
      </c>
      <c r="J166" s="308">
        <v>0</v>
      </c>
      <c r="K166" s="308">
        <v>199</v>
      </c>
    </row>
    <row r="167" spans="1:12" s="204" customFormat="1" ht="9" customHeight="1" x14ac:dyDescent="0.2">
      <c r="A167" s="61"/>
      <c r="B167" s="61"/>
      <c r="C167" s="209"/>
      <c r="D167" s="427"/>
      <c r="E167" s="308"/>
      <c r="F167" s="308"/>
      <c r="G167" s="308"/>
      <c r="H167" s="308"/>
      <c r="I167" s="308"/>
      <c r="J167" s="308"/>
      <c r="K167" s="308"/>
      <c r="L167"/>
    </row>
    <row r="168" spans="1:12" s="204" customFormat="1" ht="9" customHeight="1" x14ac:dyDescent="0.2">
      <c r="A168" s="61"/>
      <c r="B168" s="61"/>
      <c r="C168" s="209"/>
      <c r="D168" s="427"/>
      <c r="E168" s="308"/>
      <c r="F168" s="308"/>
      <c r="G168" s="308"/>
      <c r="H168" s="308"/>
      <c r="I168" s="308"/>
      <c r="J168" s="308"/>
      <c r="K168" s="308"/>
    </row>
    <row r="169" spans="1:12" s="204" customFormat="1" ht="9" customHeight="1" x14ac:dyDescent="0.2">
      <c r="A169" s="61"/>
      <c r="B169" s="61"/>
      <c r="C169" s="209"/>
      <c r="D169" s="427"/>
      <c r="E169" s="308"/>
      <c r="F169" s="308"/>
      <c r="G169" s="308"/>
      <c r="H169" s="308"/>
      <c r="I169" s="308"/>
      <c r="J169" s="308"/>
      <c r="K169" s="308"/>
    </row>
    <row r="170" spans="1:12" s="204" customFormat="1" ht="9" customHeight="1" x14ac:dyDescent="0.2">
      <c r="A170" s="61"/>
      <c r="B170" s="61"/>
      <c r="C170" s="209"/>
      <c r="D170" s="427"/>
      <c r="E170" s="308"/>
      <c r="F170" s="308"/>
      <c r="G170" s="308"/>
      <c r="H170" s="308"/>
      <c r="I170" s="308"/>
      <c r="J170" s="308"/>
      <c r="K170" s="308"/>
    </row>
    <row r="171" spans="1:12" s="204" customFormat="1" ht="9" customHeight="1" x14ac:dyDescent="0.2">
      <c r="A171" s="61"/>
      <c r="B171" s="61"/>
      <c r="C171" s="209"/>
      <c r="D171" s="427"/>
      <c r="E171" s="308"/>
      <c r="F171" s="308"/>
      <c r="G171" s="308"/>
      <c r="H171" s="308"/>
      <c r="I171" s="308"/>
      <c r="J171" s="308"/>
      <c r="K171" s="308"/>
    </row>
    <row r="172" spans="1:12" s="61" customFormat="1" ht="9" x14ac:dyDescent="0.15">
      <c r="A172" s="70" t="s">
        <v>121</v>
      </c>
      <c r="B172" s="310"/>
      <c r="C172" s="426"/>
      <c r="D172" s="425"/>
    </row>
    <row r="173" spans="1:12" s="61" customFormat="1" ht="9" x14ac:dyDescent="0.15">
      <c r="A173" s="18" t="s">
        <v>455</v>
      </c>
      <c r="C173" s="425"/>
      <c r="D173" s="425"/>
    </row>
    <row r="174" spans="1:12" ht="9" customHeight="1" x14ac:dyDescent="0.2">
      <c r="A174" s="18"/>
      <c r="B174" s="18"/>
      <c r="C174" s="71"/>
      <c r="D174" s="427"/>
      <c r="E174" s="308"/>
      <c r="F174" s="308"/>
      <c r="G174" s="308"/>
      <c r="H174" s="308"/>
      <c r="I174" s="308"/>
      <c r="J174" s="308"/>
      <c r="K174" s="308"/>
    </row>
    <row r="175" spans="1:12" s="204" customFormat="1" ht="9" customHeight="1" x14ac:dyDescent="0.15">
      <c r="A175" s="97" t="s">
        <v>2379</v>
      </c>
      <c r="B175" s="18"/>
      <c r="C175" s="71"/>
      <c r="D175" s="427"/>
      <c r="E175" s="308"/>
      <c r="F175" s="308"/>
      <c r="G175" s="308"/>
      <c r="H175" s="308"/>
      <c r="I175" s="308"/>
      <c r="J175" s="308"/>
      <c r="K175" s="308"/>
    </row>
    <row r="176" spans="1:12" ht="27" customHeight="1" x14ac:dyDescent="0.2">
      <c r="B176" s="168" t="s">
        <v>173</v>
      </c>
      <c r="D176" s="409"/>
    </row>
    <row r="177" spans="1:12" ht="9" customHeight="1" x14ac:dyDescent="0.2">
      <c r="C177" s="209" t="s">
        <v>479</v>
      </c>
      <c r="D177" s="424" t="s">
        <v>443</v>
      </c>
      <c r="E177" s="308">
        <v>139</v>
      </c>
      <c r="F177" s="308">
        <v>129</v>
      </c>
      <c r="G177" s="308">
        <v>10</v>
      </c>
      <c r="H177" s="308">
        <v>0</v>
      </c>
      <c r="I177" s="308">
        <v>0</v>
      </c>
      <c r="J177" s="308">
        <v>0</v>
      </c>
      <c r="K177" s="308">
        <v>0</v>
      </c>
    </row>
    <row r="178" spans="1:12" s="309" customFormat="1" ht="9" customHeight="1" x14ac:dyDescent="0.2">
      <c r="A178" s="168"/>
      <c r="B178" s="168"/>
      <c r="C178" s="209"/>
      <c r="D178" s="666" t="s">
        <v>444</v>
      </c>
      <c r="E178" s="308">
        <v>348</v>
      </c>
      <c r="F178" s="308">
        <v>327</v>
      </c>
      <c r="G178" s="308">
        <v>21</v>
      </c>
      <c r="H178" s="308">
        <v>0</v>
      </c>
      <c r="I178" s="308">
        <v>0</v>
      </c>
      <c r="J178" s="308">
        <v>0</v>
      </c>
      <c r="K178" s="308">
        <v>0</v>
      </c>
      <c r="L178"/>
    </row>
    <row r="179" spans="1:12" s="204" customFormat="1" ht="18" customHeight="1" x14ac:dyDescent="0.2">
      <c r="A179" s="61"/>
      <c r="B179" s="61"/>
      <c r="C179" s="209"/>
      <c r="D179" s="424" t="s">
        <v>445</v>
      </c>
      <c r="E179" s="308">
        <v>487</v>
      </c>
      <c r="F179" s="308">
        <v>456</v>
      </c>
      <c r="G179" s="308">
        <v>31</v>
      </c>
      <c r="H179" s="308">
        <v>0</v>
      </c>
      <c r="I179" s="308">
        <v>0</v>
      </c>
      <c r="J179" s="308">
        <v>0</v>
      </c>
      <c r="K179" s="308">
        <v>0</v>
      </c>
      <c r="L179"/>
    </row>
    <row r="180" spans="1:12" ht="9" customHeight="1" x14ac:dyDescent="0.2">
      <c r="C180" s="209" t="s">
        <v>273</v>
      </c>
      <c r="D180" s="424" t="s">
        <v>443</v>
      </c>
      <c r="E180" s="308">
        <v>1604</v>
      </c>
      <c r="F180" s="308">
        <v>441</v>
      </c>
      <c r="G180" s="308">
        <v>21</v>
      </c>
      <c r="H180" s="308">
        <v>1134</v>
      </c>
      <c r="I180" s="308">
        <v>0</v>
      </c>
      <c r="J180" s="308">
        <v>0</v>
      </c>
      <c r="K180" s="308">
        <v>8</v>
      </c>
    </row>
    <row r="181" spans="1:12" s="309" customFormat="1" ht="9" customHeight="1" x14ac:dyDescent="0.2">
      <c r="A181" s="168"/>
      <c r="B181" s="168"/>
      <c r="C181" s="209"/>
      <c r="D181" s="666" t="s">
        <v>444</v>
      </c>
      <c r="E181" s="308">
        <v>5669</v>
      </c>
      <c r="F181" s="308">
        <v>1951</v>
      </c>
      <c r="G181" s="308">
        <v>83</v>
      </c>
      <c r="H181" s="308">
        <v>3618</v>
      </c>
      <c r="I181" s="308">
        <v>0</v>
      </c>
      <c r="J181" s="308">
        <v>0</v>
      </c>
      <c r="K181" s="308">
        <v>17</v>
      </c>
      <c r="L181"/>
    </row>
    <row r="182" spans="1:12" s="204" customFormat="1" ht="18" customHeight="1" x14ac:dyDescent="0.2">
      <c r="A182" s="61"/>
      <c r="B182" s="61"/>
      <c r="C182" s="209"/>
      <c r="D182" s="424" t="s">
        <v>445</v>
      </c>
      <c r="E182" s="308">
        <v>7273</v>
      </c>
      <c r="F182" s="308">
        <v>2392</v>
      </c>
      <c r="G182" s="308">
        <v>104</v>
      </c>
      <c r="H182" s="308">
        <v>4752</v>
      </c>
      <c r="I182" s="308">
        <v>0</v>
      </c>
      <c r="J182" s="308">
        <v>0</v>
      </c>
      <c r="K182" s="308">
        <v>25</v>
      </c>
      <c r="L182"/>
    </row>
    <row r="183" spans="1:12" ht="9" customHeight="1" x14ac:dyDescent="0.2">
      <c r="B183" s="168" t="s">
        <v>447</v>
      </c>
      <c r="D183" s="424" t="s">
        <v>443</v>
      </c>
      <c r="E183" s="308">
        <v>1743</v>
      </c>
      <c r="F183" s="308">
        <v>570</v>
      </c>
      <c r="G183" s="308">
        <v>31</v>
      </c>
      <c r="H183" s="308">
        <v>1134</v>
      </c>
      <c r="I183" s="308">
        <v>0</v>
      </c>
      <c r="J183" s="308">
        <v>0</v>
      </c>
      <c r="K183" s="308">
        <v>8</v>
      </c>
    </row>
    <row r="184" spans="1:12" s="309" customFormat="1" ht="9" customHeight="1" x14ac:dyDescent="0.2">
      <c r="A184" s="168"/>
      <c r="B184" s="168"/>
      <c r="C184" s="209"/>
      <c r="D184" s="666" t="s">
        <v>444</v>
      </c>
      <c r="E184" s="308">
        <v>6017</v>
      </c>
      <c r="F184" s="308">
        <v>2278</v>
      </c>
      <c r="G184" s="308">
        <v>104</v>
      </c>
      <c r="H184" s="308">
        <v>3618</v>
      </c>
      <c r="I184" s="308">
        <v>0</v>
      </c>
      <c r="J184" s="308">
        <v>0</v>
      </c>
      <c r="K184" s="308">
        <v>17</v>
      </c>
      <c r="L184"/>
    </row>
    <row r="185" spans="1:12" s="204" customFormat="1" ht="18" customHeight="1" x14ac:dyDescent="0.2">
      <c r="A185" s="61"/>
      <c r="B185" s="61"/>
      <c r="C185" s="209"/>
      <c r="D185" s="424" t="s">
        <v>445</v>
      </c>
      <c r="E185" s="308">
        <v>7760</v>
      </c>
      <c r="F185" s="308">
        <v>2848</v>
      </c>
      <c r="G185" s="308">
        <v>135</v>
      </c>
      <c r="H185" s="308">
        <v>4752</v>
      </c>
      <c r="I185" s="308">
        <v>0</v>
      </c>
      <c r="J185" s="308">
        <v>0</v>
      </c>
      <c r="K185" s="308">
        <v>25</v>
      </c>
      <c r="L185"/>
    </row>
    <row r="186" spans="1:12" ht="27" customHeight="1" x14ac:dyDescent="0.2">
      <c r="B186" s="168" t="s">
        <v>174</v>
      </c>
      <c r="D186" s="409"/>
    </row>
    <row r="187" spans="1:12" ht="9" customHeight="1" x14ac:dyDescent="0.2">
      <c r="C187" s="209" t="s">
        <v>480</v>
      </c>
      <c r="D187" s="424" t="s">
        <v>443</v>
      </c>
      <c r="E187" s="308">
        <v>210</v>
      </c>
      <c r="F187" s="308">
        <v>43</v>
      </c>
      <c r="G187" s="308">
        <v>0</v>
      </c>
      <c r="H187" s="308">
        <v>142</v>
      </c>
      <c r="I187" s="308">
        <v>0</v>
      </c>
      <c r="J187" s="308">
        <v>0</v>
      </c>
      <c r="K187" s="308">
        <v>25</v>
      </c>
    </row>
    <row r="188" spans="1:12" s="309" customFormat="1" ht="9" customHeight="1" x14ac:dyDescent="0.2">
      <c r="A188" s="168"/>
      <c r="B188" s="168"/>
      <c r="C188" s="209"/>
      <c r="D188" s="666" t="s">
        <v>444</v>
      </c>
      <c r="E188" s="308">
        <v>999</v>
      </c>
      <c r="F188" s="308">
        <v>246</v>
      </c>
      <c r="G188" s="308">
        <v>1</v>
      </c>
      <c r="H188" s="308">
        <v>664</v>
      </c>
      <c r="I188" s="308">
        <v>0</v>
      </c>
      <c r="J188" s="308">
        <v>0</v>
      </c>
      <c r="K188" s="308">
        <v>88</v>
      </c>
      <c r="L188"/>
    </row>
    <row r="189" spans="1:12" s="204" customFormat="1" ht="18" customHeight="1" x14ac:dyDescent="0.2">
      <c r="A189" s="61"/>
      <c r="B189" s="61"/>
      <c r="C189" s="209"/>
      <c r="D189" s="424" t="s">
        <v>445</v>
      </c>
      <c r="E189" s="308">
        <v>1209</v>
      </c>
      <c r="F189" s="308">
        <v>289</v>
      </c>
      <c r="G189" s="308">
        <v>1</v>
      </c>
      <c r="H189" s="308">
        <v>806</v>
      </c>
      <c r="I189" s="308">
        <v>0</v>
      </c>
      <c r="J189" s="308">
        <v>0</v>
      </c>
      <c r="K189" s="308">
        <v>113</v>
      </c>
      <c r="L189"/>
    </row>
    <row r="190" spans="1:12" ht="9" customHeight="1" x14ac:dyDescent="0.2">
      <c r="C190" s="209" t="s">
        <v>481</v>
      </c>
      <c r="D190" s="424" t="s">
        <v>443</v>
      </c>
      <c r="E190" s="308">
        <v>25</v>
      </c>
      <c r="F190" s="308">
        <v>12</v>
      </c>
      <c r="G190" s="308">
        <v>1</v>
      </c>
      <c r="H190" s="308">
        <v>12</v>
      </c>
      <c r="I190" s="308">
        <v>0</v>
      </c>
      <c r="J190" s="308">
        <v>0</v>
      </c>
      <c r="K190" s="308">
        <v>0</v>
      </c>
    </row>
    <row r="191" spans="1:12" s="309" customFormat="1" ht="9" customHeight="1" x14ac:dyDescent="0.2">
      <c r="A191" s="168"/>
      <c r="B191" s="168"/>
      <c r="C191" s="209"/>
      <c r="D191" s="666" t="s">
        <v>444</v>
      </c>
      <c r="E191" s="308">
        <v>127</v>
      </c>
      <c r="F191" s="308">
        <v>78</v>
      </c>
      <c r="G191" s="308">
        <v>1</v>
      </c>
      <c r="H191" s="308">
        <v>46</v>
      </c>
      <c r="I191" s="308">
        <v>0</v>
      </c>
      <c r="J191" s="308">
        <v>0</v>
      </c>
      <c r="K191" s="308">
        <v>2</v>
      </c>
      <c r="L191"/>
    </row>
    <row r="192" spans="1:12" s="204" customFormat="1" ht="18" customHeight="1" x14ac:dyDescent="0.2">
      <c r="A192" s="61"/>
      <c r="B192" s="61"/>
      <c r="C192" s="209"/>
      <c r="D192" s="424" t="s">
        <v>445</v>
      </c>
      <c r="E192" s="308">
        <v>152</v>
      </c>
      <c r="F192" s="308">
        <v>90</v>
      </c>
      <c r="G192" s="308">
        <v>2</v>
      </c>
      <c r="H192" s="308">
        <v>58</v>
      </c>
      <c r="I192" s="308">
        <v>0</v>
      </c>
      <c r="J192" s="308">
        <v>0</v>
      </c>
      <c r="K192" s="308">
        <v>2</v>
      </c>
      <c r="L192"/>
    </row>
    <row r="193" spans="1:12" ht="9" customHeight="1" x14ac:dyDescent="0.2">
      <c r="C193" s="209" t="s">
        <v>482</v>
      </c>
      <c r="D193" s="424" t="s">
        <v>443</v>
      </c>
      <c r="E193" s="308">
        <v>5</v>
      </c>
      <c r="F193" s="308">
        <v>5</v>
      </c>
      <c r="G193" s="308">
        <v>0</v>
      </c>
      <c r="H193" s="308">
        <v>0</v>
      </c>
      <c r="I193" s="308">
        <v>0</v>
      </c>
      <c r="J193" s="308">
        <v>0</v>
      </c>
      <c r="K193" s="308">
        <v>0</v>
      </c>
    </row>
    <row r="194" spans="1:12" s="309" customFormat="1" ht="9" customHeight="1" x14ac:dyDescent="0.2">
      <c r="A194" s="168"/>
      <c r="B194" s="168"/>
      <c r="C194" s="209"/>
      <c r="D194" s="666" t="s">
        <v>444</v>
      </c>
      <c r="E194" s="308">
        <v>11</v>
      </c>
      <c r="F194" s="308">
        <v>10</v>
      </c>
      <c r="G194" s="308">
        <v>1</v>
      </c>
      <c r="H194" s="308">
        <v>0</v>
      </c>
      <c r="I194" s="308">
        <v>0</v>
      </c>
      <c r="J194" s="308">
        <v>0</v>
      </c>
      <c r="K194" s="308">
        <v>0</v>
      </c>
      <c r="L194"/>
    </row>
    <row r="195" spans="1:12" s="204" customFormat="1" ht="18" customHeight="1" x14ac:dyDescent="0.2">
      <c r="A195" s="61"/>
      <c r="B195" s="61"/>
      <c r="C195" s="209"/>
      <c r="D195" s="424" t="s">
        <v>445</v>
      </c>
      <c r="E195" s="308">
        <v>16</v>
      </c>
      <c r="F195" s="308">
        <v>15</v>
      </c>
      <c r="G195" s="308">
        <v>1</v>
      </c>
      <c r="H195" s="308">
        <v>0</v>
      </c>
      <c r="I195" s="308">
        <v>0</v>
      </c>
      <c r="J195" s="308">
        <v>0</v>
      </c>
      <c r="K195" s="308">
        <v>0</v>
      </c>
      <c r="L195"/>
    </row>
    <row r="196" spans="1:12" s="309" customFormat="1" ht="18" customHeight="1" x14ac:dyDescent="0.2">
      <c r="A196" s="168"/>
      <c r="B196" s="168"/>
      <c r="C196" s="423" t="s">
        <v>483</v>
      </c>
      <c r="D196" s="409" t="s">
        <v>443</v>
      </c>
      <c r="E196" s="307">
        <v>77</v>
      </c>
      <c r="F196" s="307">
        <v>64</v>
      </c>
      <c r="G196" s="307">
        <v>13</v>
      </c>
      <c r="H196" s="307">
        <v>0</v>
      </c>
      <c r="I196" s="307">
        <v>0</v>
      </c>
      <c r="J196" s="307">
        <v>0</v>
      </c>
      <c r="K196" s="307">
        <v>0</v>
      </c>
      <c r="L196"/>
    </row>
    <row r="197" spans="1:12" s="309" customFormat="1" ht="9" customHeight="1" x14ac:dyDescent="0.2">
      <c r="A197" s="168"/>
      <c r="B197" s="168"/>
      <c r="C197" s="209"/>
      <c r="D197" s="666" t="s">
        <v>444</v>
      </c>
      <c r="E197" s="308">
        <v>339</v>
      </c>
      <c r="F197" s="308">
        <v>301</v>
      </c>
      <c r="G197" s="308">
        <v>37</v>
      </c>
      <c r="H197" s="308">
        <v>0</v>
      </c>
      <c r="I197" s="308">
        <v>0</v>
      </c>
      <c r="J197" s="308">
        <v>0</v>
      </c>
      <c r="K197" s="308">
        <v>1</v>
      </c>
      <c r="L197"/>
    </row>
    <row r="198" spans="1:12" s="204" customFormat="1" ht="18" customHeight="1" x14ac:dyDescent="0.2">
      <c r="A198" s="61"/>
      <c r="B198" s="61"/>
      <c r="C198" s="209"/>
      <c r="D198" s="424" t="s">
        <v>445</v>
      </c>
      <c r="E198" s="308">
        <v>416</v>
      </c>
      <c r="F198" s="308">
        <v>365</v>
      </c>
      <c r="G198" s="308">
        <v>50</v>
      </c>
      <c r="H198" s="308">
        <v>0</v>
      </c>
      <c r="I198" s="308">
        <v>0</v>
      </c>
      <c r="J198" s="308">
        <v>0</v>
      </c>
      <c r="K198" s="308">
        <v>1</v>
      </c>
      <c r="L198"/>
    </row>
    <row r="199" spans="1:12" ht="9" customHeight="1" x14ac:dyDescent="0.2">
      <c r="C199" s="209" t="s">
        <v>484</v>
      </c>
      <c r="D199" s="424" t="s">
        <v>443</v>
      </c>
      <c r="E199" s="308">
        <v>190</v>
      </c>
      <c r="F199" s="308">
        <v>41</v>
      </c>
      <c r="G199" s="308">
        <v>3</v>
      </c>
      <c r="H199" s="308">
        <v>135</v>
      </c>
      <c r="I199" s="308">
        <v>0</v>
      </c>
      <c r="J199" s="308">
        <v>0</v>
      </c>
      <c r="K199" s="308">
        <v>11</v>
      </c>
    </row>
    <row r="200" spans="1:12" s="309" customFormat="1" ht="9" customHeight="1" x14ac:dyDescent="0.2">
      <c r="A200" s="168"/>
      <c r="B200" s="168"/>
      <c r="C200" s="209"/>
      <c r="D200" s="666" t="s">
        <v>444</v>
      </c>
      <c r="E200" s="308">
        <v>764</v>
      </c>
      <c r="F200" s="308">
        <v>243</v>
      </c>
      <c r="G200" s="308">
        <v>2</v>
      </c>
      <c r="H200" s="308">
        <v>490</v>
      </c>
      <c r="I200" s="308">
        <v>0</v>
      </c>
      <c r="J200" s="308">
        <v>0</v>
      </c>
      <c r="K200" s="308">
        <v>29</v>
      </c>
      <c r="L200"/>
    </row>
    <row r="201" spans="1:12" s="204" customFormat="1" ht="18" customHeight="1" x14ac:dyDescent="0.2">
      <c r="A201" s="61"/>
      <c r="B201" s="61"/>
      <c r="C201" s="209"/>
      <c r="D201" s="424" t="s">
        <v>445</v>
      </c>
      <c r="E201" s="308">
        <v>954</v>
      </c>
      <c r="F201" s="308">
        <v>284</v>
      </c>
      <c r="G201" s="308">
        <v>5</v>
      </c>
      <c r="H201" s="308">
        <v>625</v>
      </c>
      <c r="I201" s="308">
        <v>0</v>
      </c>
      <c r="J201" s="308">
        <v>0</v>
      </c>
      <c r="K201" s="308">
        <v>40</v>
      </c>
      <c r="L201"/>
    </row>
    <row r="202" spans="1:12" ht="9" customHeight="1" x14ac:dyDescent="0.2">
      <c r="B202" s="168" t="s">
        <v>447</v>
      </c>
      <c r="D202" s="424" t="s">
        <v>443</v>
      </c>
      <c r="E202" s="308">
        <v>507</v>
      </c>
      <c r="F202" s="308">
        <v>165</v>
      </c>
      <c r="G202" s="308">
        <v>17</v>
      </c>
      <c r="H202" s="308">
        <v>289</v>
      </c>
      <c r="I202" s="308">
        <v>0</v>
      </c>
      <c r="J202" s="308">
        <v>0</v>
      </c>
      <c r="K202" s="308">
        <v>36</v>
      </c>
    </row>
    <row r="203" spans="1:12" s="309" customFormat="1" ht="9" customHeight="1" x14ac:dyDescent="0.2">
      <c r="A203" s="168"/>
      <c r="B203" s="168"/>
      <c r="C203" s="209"/>
      <c r="D203" s="666" t="s">
        <v>444</v>
      </c>
      <c r="E203" s="308">
        <v>2240</v>
      </c>
      <c r="F203" s="308">
        <v>878</v>
      </c>
      <c r="G203" s="308">
        <v>42</v>
      </c>
      <c r="H203" s="308">
        <v>1200</v>
      </c>
      <c r="I203" s="308">
        <v>0</v>
      </c>
      <c r="J203" s="308">
        <v>0</v>
      </c>
      <c r="K203" s="308">
        <v>120</v>
      </c>
      <c r="L203"/>
    </row>
    <row r="204" spans="1:12" s="204" customFormat="1" ht="18" customHeight="1" x14ac:dyDescent="0.2">
      <c r="A204" s="61"/>
      <c r="B204" s="61"/>
      <c r="C204" s="209"/>
      <c r="D204" s="424" t="s">
        <v>445</v>
      </c>
      <c r="E204" s="308">
        <v>2747</v>
      </c>
      <c r="F204" s="308">
        <v>1043</v>
      </c>
      <c r="G204" s="308">
        <v>59</v>
      </c>
      <c r="H204" s="308">
        <v>1489</v>
      </c>
      <c r="I204" s="308">
        <v>0</v>
      </c>
      <c r="J204" s="308">
        <v>0</v>
      </c>
      <c r="K204" s="308">
        <v>156</v>
      </c>
      <c r="L204"/>
    </row>
    <row r="205" spans="1:12" ht="27" customHeight="1" x14ac:dyDescent="0.2">
      <c r="B205" s="168" t="s">
        <v>175</v>
      </c>
      <c r="D205" s="409"/>
    </row>
    <row r="206" spans="1:12" ht="9" customHeight="1" x14ac:dyDescent="0.2">
      <c r="C206" s="209" t="s">
        <v>485</v>
      </c>
      <c r="D206" s="424" t="s">
        <v>443</v>
      </c>
      <c r="E206" s="308">
        <v>3</v>
      </c>
      <c r="F206" s="308">
        <v>3</v>
      </c>
      <c r="G206" s="308">
        <v>0</v>
      </c>
      <c r="H206" s="308">
        <v>0</v>
      </c>
      <c r="I206" s="308">
        <v>0</v>
      </c>
      <c r="J206" s="308">
        <v>0</v>
      </c>
      <c r="K206" s="308">
        <v>0</v>
      </c>
    </row>
    <row r="207" spans="1:12" s="309" customFormat="1" ht="9" customHeight="1" x14ac:dyDescent="0.2">
      <c r="A207" s="168"/>
      <c r="B207" s="168"/>
      <c r="C207" s="209"/>
      <c r="D207" s="666" t="s">
        <v>444</v>
      </c>
      <c r="E207" s="308">
        <v>12</v>
      </c>
      <c r="F207" s="308">
        <v>10</v>
      </c>
      <c r="G207" s="308">
        <v>2</v>
      </c>
      <c r="H207" s="308">
        <v>0</v>
      </c>
      <c r="I207" s="308">
        <v>0</v>
      </c>
      <c r="J207" s="308">
        <v>0</v>
      </c>
      <c r="K207" s="308">
        <v>0</v>
      </c>
      <c r="L207"/>
    </row>
    <row r="208" spans="1:12" s="204" customFormat="1" ht="18" customHeight="1" x14ac:dyDescent="0.2">
      <c r="A208" s="61"/>
      <c r="B208" s="61"/>
      <c r="C208" s="209"/>
      <c r="D208" s="424" t="s">
        <v>445</v>
      </c>
      <c r="E208" s="308">
        <v>15</v>
      </c>
      <c r="F208" s="308">
        <v>13</v>
      </c>
      <c r="G208" s="308">
        <v>2</v>
      </c>
      <c r="H208" s="308">
        <v>0</v>
      </c>
      <c r="I208" s="308">
        <v>0</v>
      </c>
      <c r="J208" s="308">
        <v>0</v>
      </c>
      <c r="K208" s="308">
        <v>0</v>
      </c>
      <c r="L208"/>
    </row>
    <row r="209" spans="1:12" ht="9" customHeight="1" x14ac:dyDescent="0.2">
      <c r="C209" s="209" t="s">
        <v>486</v>
      </c>
      <c r="D209" s="424" t="s">
        <v>443</v>
      </c>
      <c r="E209" s="308">
        <v>2</v>
      </c>
      <c r="F209" s="308">
        <v>0</v>
      </c>
      <c r="G209" s="308">
        <v>0</v>
      </c>
      <c r="H209" s="308">
        <v>2</v>
      </c>
      <c r="I209" s="308">
        <v>0</v>
      </c>
      <c r="J209" s="308">
        <v>0</v>
      </c>
      <c r="K209" s="308">
        <v>0</v>
      </c>
    </row>
    <row r="210" spans="1:12" s="309" customFormat="1" ht="9" customHeight="1" x14ac:dyDescent="0.2">
      <c r="A210" s="168"/>
      <c r="B210" s="168"/>
      <c r="C210" s="209"/>
      <c r="D210" s="666" t="s">
        <v>444</v>
      </c>
      <c r="E210" s="308">
        <v>13</v>
      </c>
      <c r="F210" s="308">
        <v>8</v>
      </c>
      <c r="G210" s="308">
        <v>0</v>
      </c>
      <c r="H210" s="308">
        <v>5</v>
      </c>
      <c r="I210" s="308">
        <v>0</v>
      </c>
      <c r="J210" s="308">
        <v>0</v>
      </c>
      <c r="K210" s="308">
        <v>0</v>
      </c>
      <c r="L210"/>
    </row>
    <row r="211" spans="1:12" s="204" customFormat="1" ht="18" customHeight="1" x14ac:dyDescent="0.2">
      <c r="A211" s="61"/>
      <c r="B211" s="61"/>
      <c r="C211" s="209"/>
      <c r="D211" s="424" t="s">
        <v>445</v>
      </c>
      <c r="E211" s="308">
        <v>15</v>
      </c>
      <c r="F211" s="308">
        <v>8</v>
      </c>
      <c r="G211" s="308">
        <v>0</v>
      </c>
      <c r="H211" s="308">
        <v>7</v>
      </c>
      <c r="I211" s="308">
        <v>0</v>
      </c>
      <c r="J211" s="308">
        <v>0</v>
      </c>
      <c r="K211" s="308">
        <v>0</v>
      </c>
      <c r="L211"/>
    </row>
    <row r="212" spans="1:12" ht="9" customHeight="1" x14ac:dyDescent="0.2">
      <c r="C212" s="209" t="s">
        <v>487</v>
      </c>
      <c r="D212" s="424" t="s">
        <v>443</v>
      </c>
      <c r="E212" s="308">
        <v>22</v>
      </c>
      <c r="F212" s="308">
        <v>18</v>
      </c>
      <c r="G212" s="308">
        <v>0</v>
      </c>
      <c r="H212" s="308">
        <v>4</v>
      </c>
      <c r="I212" s="308">
        <v>0</v>
      </c>
      <c r="J212" s="308">
        <v>0</v>
      </c>
      <c r="K212" s="308">
        <v>0</v>
      </c>
    </row>
    <row r="213" spans="1:12" s="309" customFormat="1" ht="9" customHeight="1" x14ac:dyDescent="0.2">
      <c r="A213" s="168"/>
      <c r="B213" s="168"/>
      <c r="C213" s="209"/>
      <c r="D213" s="666" t="s">
        <v>444</v>
      </c>
      <c r="E213" s="308">
        <v>75</v>
      </c>
      <c r="F213" s="308">
        <v>53</v>
      </c>
      <c r="G213" s="308">
        <v>0</v>
      </c>
      <c r="H213" s="308">
        <v>20</v>
      </c>
      <c r="I213" s="308">
        <v>0</v>
      </c>
      <c r="J213" s="308">
        <v>0</v>
      </c>
      <c r="K213" s="308">
        <v>2</v>
      </c>
      <c r="L213"/>
    </row>
    <row r="214" spans="1:12" s="204" customFormat="1" ht="18" customHeight="1" x14ac:dyDescent="0.2">
      <c r="A214" s="61"/>
      <c r="B214" s="61"/>
      <c r="C214" s="209"/>
      <c r="D214" s="424" t="s">
        <v>445</v>
      </c>
      <c r="E214" s="308">
        <v>97</v>
      </c>
      <c r="F214" s="308">
        <v>71</v>
      </c>
      <c r="G214" s="308">
        <v>0</v>
      </c>
      <c r="H214" s="308">
        <v>24</v>
      </c>
      <c r="I214" s="308">
        <v>0</v>
      </c>
      <c r="J214" s="308">
        <v>0</v>
      </c>
      <c r="K214" s="308">
        <v>2</v>
      </c>
      <c r="L214"/>
    </row>
    <row r="215" spans="1:12" ht="9" customHeight="1" x14ac:dyDescent="0.2">
      <c r="C215" s="209" t="s">
        <v>488</v>
      </c>
      <c r="D215" s="424" t="s">
        <v>443</v>
      </c>
      <c r="E215" s="308">
        <v>45</v>
      </c>
      <c r="F215" s="308">
        <v>43</v>
      </c>
      <c r="G215" s="308">
        <v>1</v>
      </c>
      <c r="H215" s="308">
        <v>1</v>
      </c>
      <c r="I215" s="308">
        <v>0</v>
      </c>
      <c r="J215" s="308">
        <v>0</v>
      </c>
      <c r="K215" s="308">
        <v>0</v>
      </c>
    </row>
    <row r="216" spans="1:12" s="309" customFormat="1" ht="9" customHeight="1" x14ac:dyDescent="0.2">
      <c r="A216" s="168"/>
      <c r="B216" s="168"/>
      <c r="C216" s="209"/>
      <c r="D216" s="666" t="s">
        <v>444</v>
      </c>
      <c r="E216" s="308">
        <v>137</v>
      </c>
      <c r="F216" s="308">
        <v>114</v>
      </c>
      <c r="G216" s="308">
        <v>20</v>
      </c>
      <c r="H216" s="308">
        <v>3</v>
      </c>
      <c r="I216" s="308">
        <v>0</v>
      </c>
      <c r="J216" s="308">
        <v>0</v>
      </c>
      <c r="K216" s="308">
        <v>0</v>
      </c>
      <c r="L216"/>
    </row>
    <row r="217" spans="1:12" s="204" customFormat="1" ht="18" customHeight="1" x14ac:dyDescent="0.2">
      <c r="A217" s="61"/>
      <c r="B217" s="61"/>
      <c r="C217" s="209"/>
      <c r="D217" s="424" t="s">
        <v>445</v>
      </c>
      <c r="E217" s="308">
        <v>182</v>
      </c>
      <c r="F217" s="308">
        <v>157</v>
      </c>
      <c r="G217" s="308">
        <v>21</v>
      </c>
      <c r="H217" s="308">
        <v>4</v>
      </c>
      <c r="I217" s="308">
        <v>0</v>
      </c>
      <c r="J217" s="308">
        <v>0</v>
      </c>
      <c r="K217" s="308">
        <v>0</v>
      </c>
      <c r="L217"/>
    </row>
    <row r="218" spans="1:12" ht="9" customHeight="1" x14ac:dyDescent="0.2">
      <c r="C218" s="209" t="s">
        <v>2418</v>
      </c>
      <c r="D218" s="424" t="s">
        <v>443</v>
      </c>
      <c r="E218" s="308">
        <v>1</v>
      </c>
      <c r="F218" s="308">
        <v>1</v>
      </c>
      <c r="G218" s="308">
        <v>0</v>
      </c>
      <c r="H218" s="308">
        <v>0</v>
      </c>
      <c r="I218" s="308">
        <v>0</v>
      </c>
      <c r="J218" s="308">
        <v>0</v>
      </c>
      <c r="K218" s="308">
        <v>0</v>
      </c>
    </row>
    <row r="219" spans="1:12" s="309" customFormat="1" ht="9" customHeight="1" x14ac:dyDescent="0.2">
      <c r="A219" s="168"/>
      <c r="B219" s="168"/>
      <c r="C219" s="209"/>
      <c r="D219" s="666" t="s">
        <v>444</v>
      </c>
      <c r="E219" s="308">
        <v>4</v>
      </c>
      <c r="F219" s="308">
        <v>3</v>
      </c>
      <c r="G219" s="308">
        <v>0</v>
      </c>
      <c r="H219" s="308">
        <v>1</v>
      </c>
      <c r="I219" s="308">
        <v>0</v>
      </c>
      <c r="J219" s="308">
        <v>0</v>
      </c>
      <c r="K219" s="308">
        <v>0</v>
      </c>
      <c r="L219"/>
    </row>
    <row r="220" spans="1:12" s="204" customFormat="1" ht="18" customHeight="1" x14ac:dyDescent="0.2">
      <c r="A220" s="61"/>
      <c r="B220" s="61"/>
      <c r="C220" s="209"/>
      <c r="D220" s="424" t="s">
        <v>445</v>
      </c>
      <c r="E220" s="308">
        <v>5</v>
      </c>
      <c r="F220" s="308">
        <v>4</v>
      </c>
      <c r="G220" s="308">
        <v>0</v>
      </c>
      <c r="H220" s="308">
        <v>1</v>
      </c>
      <c r="I220" s="308">
        <v>0</v>
      </c>
      <c r="J220" s="308">
        <v>0</v>
      </c>
      <c r="K220" s="308">
        <v>0</v>
      </c>
      <c r="L220"/>
    </row>
    <row r="221" spans="1:12" s="309" customFormat="1" ht="18" customHeight="1" x14ac:dyDescent="0.2">
      <c r="A221" s="168"/>
      <c r="B221" s="168"/>
      <c r="C221" s="423" t="s">
        <v>489</v>
      </c>
      <c r="D221" s="409" t="s">
        <v>443</v>
      </c>
      <c r="E221" s="307">
        <v>4</v>
      </c>
      <c r="F221" s="307">
        <v>2</v>
      </c>
      <c r="G221" s="307">
        <v>2</v>
      </c>
      <c r="H221" s="307">
        <v>0</v>
      </c>
      <c r="I221" s="307">
        <v>0</v>
      </c>
      <c r="J221" s="307">
        <v>0</v>
      </c>
      <c r="K221" s="307">
        <v>0</v>
      </c>
      <c r="L221"/>
    </row>
    <row r="222" spans="1:12" s="309" customFormat="1" ht="9" customHeight="1" x14ac:dyDescent="0.2">
      <c r="A222" s="168"/>
      <c r="B222" s="168"/>
      <c r="C222" s="209"/>
      <c r="D222" s="666" t="s">
        <v>444</v>
      </c>
      <c r="E222" s="308">
        <v>3</v>
      </c>
      <c r="F222" s="308">
        <v>2</v>
      </c>
      <c r="G222" s="308">
        <v>1</v>
      </c>
      <c r="H222" s="308">
        <v>0</v>
      </c>
      <c r="I222" s="308">
        <v>0</v>
      </c>
      <c r="J222" s="308">
        <v>0</v>
      </c>
      <c r="K222" s="308">
        <v>0</v>
      </c>
    </row>
    <row r="223" spans="1:12" ht="9" customHeight="1" x14ac:dyDescent="0.2">
      <c r="D223" s="424" t="s">
        <v>445</v>
      </c>
      <c r="E223" s="308">
        <v>7</v>
      </c>
      <c r="F223" s="308">
        <v>4</v>
      </c>
      <c r="G223" s="308">
        <v>3</v>
      </c>
      <c r="H223" s="308">
        <v>0</v>
      </c>
      <c r="I223" s="308">
        <v>0</v>
      </c>
      <c r="J223" s="308">
        <v>0</v>
      </c>
      <c r="K223" s="308">
        <v>0</v>
      </c>
    </row>
    <row r="224" spans="1:12" ht="9" customHeight="1" x14ac:dyDescent="0.2">
      <c r="D224" s="428"/>
    </row>
    <row r="225" spans="1:12" ht="9" customHeight="1" x14ac:dyDescent="0.2">
      <c r="D225" s="428"/>
      <c r="E225" s="308"/>
      <c r="F225" s="308"/>
      <c r="G225" s="308"/>
      <c r="H225" s="308"/>
      <c r="I225" s="308"/>
      <c r="J225" s="308"/>
      <c r="K225" s="308"/>
    </row>
    <row r="226" spans="1:12" ht="9" customHeight="1" x14ac:dyDescent="0.2">
      <c r="D226" s="428"/>
      <c r="E226" s="308"/>
      <c r="F226" s="308"/>
      <c r="G226" s="308"/>
      <c r="H226" s="308"/>
      <c r="I226" s="308"/>
      <c r="J226" s="308"/>
      <c r="K226" s="308"/>
    </row>
    <row r="227" spans="1:12" ht="9" customHeight="1" x14ac:dyDescent="0.2">
      <c r="D227" s="428"/>
      <c r="E227" s="308"/>
      <c r="F227" s="308"/>
      <c r="G227" s="308"/>
      <c r="H227" s="308"/>
      <c r="I227" s="308"/>
      <c r="J227" s="308"/>
      <c r="K227" s="308"/>
    </row>
    <row r="228" spans="1:12" ht="9" customHeight="1" x14ac:dyDescent="0.2">
      <c r="D228" s="428"/>
      <c r="E228" s="308"/>
      <c r="F228" s="308"/>
      <c r="G228" s="308"/>
      <c r="H228" s="308"/>
      <c r="I228" s="308"/>
      <c r="J228" s="308"/>
      <c r="K228" s="308"/>
    </row>
    <row r="229" spans="1:12" s="61" customFormat="1" ht="9" x14ac:dyDescent="0.15">
      <c r="A229" s="70" t="s">
        <v>121</v>
      </c>
      <c r="B229" s="310"/>
      <c r="C229" s="426"/>
      <c r="D229" s="425"/>
    </row>
    <row r="230" spans="1:12" s="61" customFormat="1" ht="9" x14ac:dyDescent="0.15">
      <c r="A230" s="18" t="s">
        <v>455</v>
      </c>
      <c r="C230" s="425"/>
      <c r="D230" s="425"/>
    </row>
    <row r="231" spans="1:12" ht="9" customHeight="1" x14ac:dyDescent="0.2">
      <c r="A231" s="18"/>
      <c r="B231" s="18"/>
      <c r="C231" s="71"/>
      <c r="D231" s="427"/>
      <c r="E231" s="308"/>
      <c r="F231" s="308"/>
      <c r="G231" s="308"/>
      <c r="H231" s="308"/>
      <c r="I231" s="308"/>
      <c r="J231" s="308"/>
      <c r="K231" s="308"/>
    </row>
    <row r="232" spans="1:12" s="204" customFormat="1" ht="9" customHeight="1" x14ac:dyDescent="0.15">
      <c r="A232" s="97" t="s">
        <v>2379</v>
      </c>
      <c r="B232" s="18"/>
      <c r="C232" s="71"/>
      <c r="D232" s="427"/>
      <c r="E232" s="308"/>
      <c r="F232" s="308"/>
      <c r="G232" s="308"/>
      <c r="H232" s="308"/>
      <c r="I232" s="308"/>
      <c r="J232" s="308"/>
      <c r="K232" s="308"/>
    </row>
    <row r="233" spans="1:12" s="309" customFormat="1" ht="9" customHeight="1" x14ac:dyDescent="0.2">
      <c r="A233" s="168"/>
      <c r="B233" s="168"/>
      <c r="C233" s="209" t="s">
        <v>490</v>
      </c>
      <c r="D233" s="424" t="s">
        <v>444</v>
      </c>
      <c r="E233" s="308">
        <v>7</v>
      </c>
      <c r="F233" s="308">
        <v>7</v>
      </c>
      <c r="G233" s="308">
        <v>0</v>
      </c>
      <c r="H233" s="308">
        <v>0</v>
      </c>
      <c r="I233" s="308">
        <v>0</v>
      </c>
      <c r="J233" s="308">
        <v>0</v>
      </c>
      <c r="K233" s="308">
        <v>0</v>
      </c>
      <c r="L233"/>
    </row>
    <row r="234" spans="1:12" s="204" customFormat="1" ht="18" customHeight="1" x14ac:dyDescent="0.2">
      <c r="A234" s="61"/>
      <c r="B234" s="61"/>
      <c r="C234" s="209"/>
      <c r="D234" s="424" t="s">
        <v>445</v>
      </c>
      <c r="E234" s="308">
        <v>7</v>
      </c>
      <c r="F234" s="308">
        <v>7</v>
      </c>
      <c r="G234" s="308">
        <v>0</v>
      </c>
      <c r="H234" s="308">
        <v>0</v>
      </c>
      <c r="I234" s="308">
        <v>0</v>
      </c>
      <c r="J234" s="308">
        <v>0</v>
      </c>
      <c r="K234" s="308">
        <v>0</v>
      </c>
      <c r="L234"/>
    </row>
    <row r="235" spans="1:12" ht="9" customHeight="1" x14ac:dyDescent="0.2">
      <c r="C235" s="209" t="s">
        <v>491</v>
      </c>
      <c r="D235" s="424" t="s">
        <v>443</v>
      </c>
      <c r="E235" s="308">
        <v>1</v>
      </c>
      <c r="F235" s="308">
        <v>1</v>
      </c>
      <c r="G235" s="308">
        <v>0</v>
      </c>
      <c r="H235" s="308">
        <v>0</v>
      </c>
      <c r="I235" s="308">
        <v>0</v>
      </c>
      <c r="J235" s="308">
        <v>0</v>
      </c>
      <c r="K235" s="308">
        <v>0</v>
      </c>
    </row>
    <row r="236" spans="1:12" s="309" customFormat="1" ht="9" customHeight="1" x14ac:dyDescent="0.2">
      <c r="A236" s="168"/>
      <c r="B236" s="168"/>
      <c r="C236" s="209"/>
      <c r="D236" s="666" t="s">
        <v>444</v>
      </c>
      <c r="E236" s="308">
        <v>5</v>
      </c>
      <c r="F236" s="308">
        <v>5</v>
      </c>
      <c r="G236" s="308">
        <v>0</v>
      </c>
      <c r="H236" s="308">
        <v>0</v>
      </c>
      <c r="I236" s="308">
        <v>0</v>
      </c>
      <c r="J236" s="308">
        <v>0</v>
      </c>
      <c r="K236" s="308">
        <v>0</v>
      </c>
      <c r="L236"/>
    </row>
    <row r="237" spans="1:12" s="204" customFormat="1" ht="18" customHeight="1" x14ac:dyDescent="0.2">
      <c r="A237" s="61"/>
      <c r="B237" s="61"/>
      <c r="C237" s="209"/>
      <c r="D237" s="424" t="s">
        <v>445</v>
      </c>
      <c r="E237" s="308">
        <v>6</v>
      </c>
      <c r="F237" s="308">
        <v>6</v>
      </c>
      <c r="G237" s="308">
        <v>0</v>
      </c>
      <c r="H237" s="308">
        <v>0</v>
      </c>
      <c r="I237" s="308">
        <v>0</v>
      </c>
      <c r="J237" s="308">
        <v>0</v>
      </c>
      <c r="K237" s="308">
        <v>0</v>
      </c>
      <c r="L237"/>
    </row>
    <row r="238" spans="1:12" ht="9" customHeight="1" x14ac:dyDescent="0.2">
      <c r="B238" s="168" t="s">
        <v>447</v>
      </c>
      <c r="D238" s="424" t="s">
        <v>443</v>
      </c>
      <c r="E238" s="308">
        <v>78</v>
      </c>
      <c r="F238" s="308">
        <v>68</v>
      </c>
      <c r="G238" s="308">
        <v>3</v>
      </c>
      <c r="H238" s="308">
        <v>7</v>
      </c>
      <c r="I238" s="308">
        <v>0</v>
      </c>
      <c r="J238" s="308">
        <v>0</v>
      </c>
      <c r="K238" s="308">
        <v>0</v>
      </c>
    </row>
    <row r="239" spans="1:12" s="309" customFormat="1" ht="9" customHeight="1" x14ac:dyDescent="0.2">
      <c r="A239" s="168"/>
      <c r="B239" s="168"/>
      <c r="C239" s="209"/>
      <c r="D239" s="666" t="s">
        <v>444</v>
      </c>
      <c r="E239" s="308">
        <v>256</v>
      </c>
      <c r="F239" s="308">
        <v>202</v>
      </c>
      <c r="G239" s="308">
        <v>23</v>
      </c>
      <c r="H239" s="308">
        <v>29</v>
      </c>
      <c r="I239" s="308">
        <v>0</v>
      </c>
      <c r="J239" s="308">
        <v>0</v>
      </c>
      <c r="K239" s="308">
        <v>2</v>
      </c>
      <c r="L239"/>
    </row>
    <row r="240" spans="1:12" s="204" customFormat="1" ht="18" customHeight="1" x14ac:dyDescent="0.2">
      <c r="A240" s="61"/>
      <c r="B240" s="61"/>
      <c r="C240" s="209"/>
      <c r="D240" s="424" t="s">
        <v>445</v>
      </c>
      <c r="E240" s="308">
        <v>334</v>
      </c>
      <c r="F240" s="308">
        <v>270</v>
      </c>
      <c r="G240" s="308">
        <v>26</v>
      </c>
      <c r="H240" s="308">
        <v>36</v>
      </c>
      <c r="I240" s="308">
        <v>0</v>
      </c>
      <c r="J240" s="308">
        <v>0</v>
      </c>
      <c r="K240" s="308">
        <v>2</v>
      </c>
      <c r="L240"/>
    </row>
    <row r="241" spans="1:12" ht="27" customHeight="1" x14ac:dyDescent="0.2">
      <c r="B241" s="168" t="s">
        <v>2386</v>
      </c>
      <c r="D241" s="409"/>
    </row>
    <row r="242" spans="1:12" ht="9" customHeight="1" x14ac:dyDescent="0.2">
      <c r="C242" s="209" t="s">
        <v>492</v>
      </c>
      <c r="D242" s="424" t="s">
        <v>443</v>
      </c>
      <c r="E242" s="308">
        <v>27</v>
      </c>
      <c r="F242" s="308">
        <v>23</v>
      </c>
      <c r="G242" s="308">
        <v>4</v>
      </c>
      <c r="H242" s="308">
        <v>0</v>
      </c>
      <c r="I242" s="308">
        <v>0</v>
      </c>
      <c r="J242" s="308">
        <v>0</v>
      </c>
      <c r="K242" s="308">
        <v>0</v>
      </c>
    </row>
    <row r="243" spans="1:12" s="309" customFormat="1" ht="9" customHeight="1" x14ac:dyDescent="0.2">
      <c r="A243" s="168"/>
      <c r="B243" s="168"/>
      <c r="C243" s="209"/>
      <c r="D243" s="666" t="s">
        <v>444</v>
      </c>
      <c r="E243" s="308">
        <v>32</v>
      </c>
      <c r="F243" s="308">
        <v>25</v>
      </c>
      <c r="G243" s="308">
        <v>7</v>
      </c>
      <c r="H243" s="308">
        <v>0</v>
      </c>
      <c r="I243" s="308">
        <v>0</v>
      </c>
      <c r="J243" s="308">
        <v>0</v>
      </c>
      <c r="K243" s="308">
        <v>0</v>
      </c>
      <c r="L243"/>
    </row>
    <row r="244" spans="1:12" s="204" customFormat="1" ht="18" customHeight="1" x14ac:dyDescent="0.2">
      <c r="A244" s="61"/>
      <c r="B244" s="61"/>
      <c r="C244" s="209"/>
      <c r="D244" s="424" t="s">
        <v>445</v>
      </c>
      <c r="E244" s="308">
        <v>59</v>
      </c>
      <c r="F244" s="308">
        <v>48</v>
      </c>
      <c r="G244" s="308">
        <v>11</v>
      </c>
      <c r="H244" s="308">
        <v>0</v>
      </c>
      <c r="I244" s="308">
        <v>0</v>
      </c>
      <c r="J244" s="308">
        <v>0</v>
      </c>
      <c r="K244" s="308">
        <v>0</v>
      </c>
      <c r="L244"/>
    </row>
    <row r="245" spans="1:12" ht="9" customHeight="1" x14ac:dyDescent="0.2">
      <c r="C245" s="209" t="s">
        <v>493</v>
      </c>
      <c r="D245" s="424" t="s">
        <v>443</v>
      </c>
      <c r="E245" s="308">
        <v>76</v>
      </c>
      <c r="F245" s="308">
        <v>71</v>
      </c>
      <c r="G245" s="308">
        <v>5</v>
      </c>
      <c r="H245" s="308">
        <v>0</v>
      </c>
      <c r="I245" s="308">
        <v>0</v>
      </c>
      <c r="J245" s="308">
        <v>0</v>
      </c>
      <c r="K245" s="308">
        <v>0</v>
      </c>
    </row>
    <row r="246" spans="1:12" s="309" customFormat="1" ht="9" customHeight="1" x14ac:dyDescent="0.2">
      <c r="A246" s="168"/>
      <c r="B246" s="168"/>
      <c r="C246" s="209"/>
      <c r="D246" s="666" t="s">
        <v>444</v>
      </c>
      <c r="E246" s="308">
        <v>149</v>
      </c>
      <c r="F246" s="308">
        <v>143</v>
      </c>
      <c r="G246" s="308">
        <v>6</v>
      </c>
      <c r="H246" s="308">
        <v>0</v>
      </c>
      <c r="I246" s="308">
        <v>0</v>
      </c>
      <c r="J246" s="308">
        <v>0</v>
      </c>
      <c r="K246" s="308">
        <v>0</v>
      </c>
      <c r="L246"/>
    </row>
    <row r="247" spans="1:12" s="204" customFormat="1" ht="18" customHeight="1" x14ac:dyDescent="0.2">
      <c r="A247" s="61"/>
      <c r="B247" s="61"/>
      <c r="C247" s="209"/>
      <c r="D247" s="424" t="s">
        <v>445</v>
      </c>
      <c r="E247" s="308">
        <v>225</v>
      </c>
      <c r="F247" s="308">
        <v>214</v>
      </c>
      <c r="G247" s="308">
        <v>11</v>
      </c>
      <c r="H247" s="308">
        <v>0</v>
      </c>
      <c r="I247" s="308">
        <v>0</v>
      </c>
      <c r="J247" s="308">
        <v>0</v>
      </c>
      <c r="K247" s="308">
        <v>0</v>
      </c>
      <c r="L247"/>
    </row>
    <row r="248" spans="1:12" ht="9" customHeight="1" x14ac:dyDescent="0.2">
      <c r="C248" s="209" t="s">
        <v>494</v>
      </c>
      <c r="D248" s="424" t="s">
        <v>443</v>
      </c>
      <c r="E248" s="308">
        <v>37</v>
      </c>
      <c r="F248" s="308">
        <v>30</v>
      </c>
      <c r="G248" s="308">
        <v>7</v>
      </c>
      <c r="H248" s="308">
        <v>0</v>
      </c>
      <c r="I248" s="308">
        <v>0</v>
      </c>
      <c r="J248" s="308">
        <v>0</v>
      </c>
      <c r="K248" s="308">
        <v>0</v>
      </c>
    </row>
    <row r="249" spans="1:12" s="309" customFormat="1" ht="9" customHeight="1" x14ac:dyDescent="0.2">
      <c r="A249" s="168"/>
      <c r="B249" s="168"/>
      <c r="C249" s="209"/>
      <c r="D249" s="666" t="s">
        <v>444</v>
      </c>
      <c r="E249" s="308">
        <v>51</v>
      </c>
      <c r="F249" s="308">
        <v>49</v>
      </c>
      <c r="G249" s="308">
        <v>2</v>
      </c>
      <c r="H249" s="308">
        <v>0</v>
      </c>
      <c r="I249" s="308">
        <v>0</v>
      </c>
      <c r="J249" s="308">
        <v>0</v>
      </c>
      <c r="K249" s="308">
        <v>0</v>
      </c>
      <c r="L249"/>
    </row>
    <row r="250" spans="1:12" s="204" customFormat="1" ht="18" customHeight="1" x14ac:dyDescent="0.2">
      <c r="A250" s="61"/>
      <c r="B250" s="61"/>
      <c r="C250" s="209"/>
      <c r="D250" s="424" t="s">
        <v>445</v>
      </c>
      <c r="E250" s="308">
        <v>88</v>
      </c>
      <c r="F250" s="308">
        <v>79</v>
      </c>
      <c r="G250" s="308">
        <v>9</v>
      </c>
      <c r="H250" s="308">
        <v>0</v>
      </c>
      <c r="I250" s="308">
        <v>0</v>
      </c>
      <c r="J250" s="308">
        <v>0</v>
      </c>
      <c r="K250" s="308">
        <v>0</v>
      </c>
      <c r="L250"/>
    </row>
    <row r="251" spans="1:12" ht="18" customHeight="1" x14ac:dyDescent="0.2">
      <c r="C251" s="423" t="s">
        <v>495</v>
      </c>
      <c r="D251" s="409" t="s">
        <v>443</v>
      </c>
      <c r="E251" s="307">
        <v>6</v>
      </c>
      <c r="F251" s="307">
        <v>3</v>
      </c>
      <c r="G251" s="307">
        <v>3</v>
      </c>
      <c r="H251" s="307">
        <v>0</v>
      </c>
      <c r="I251" s="307">
        <v>0</v>
      </c>
      <c r="J251" s="307">
        <v>0</v>
      </c>
      <c r="K251" s="307">
        <v>0</v>
      </c>
    </row>
    <row r="252" spans="1:12" s="309" customFormat="1" ht="9" customHeight="1" x14ac:dyDescent="0.2">
      <c r="A252" s="168"/>
      <c r="B252" s="168"/>
      <c r="C252" s="209"/>
      <c r="D252" s="666" t="s">
        <v>444</v>
      </c>
      <c r="E252" s="308">
        <v>20</v>
      </c>
      <c r="F252" s="308">
        <v>19</v>
      </c>
      <c r="G252" s="308">
        <v>1</v>
      </c>
      <c r="H252" s="308">
        <v>0</v>
      </c>
      <c r="I252" s="308">
        <v>0</v>
      </c>
      <c r="J252" s="308">
        <v>0</v>
      </c>
      <c r="K252" s="308">
        <v>0</v>
      </c>
      <c r="L252"/>
    </row>
    <row r="253" spans="1:12" s="204" customFormat="1" ht="18" customHeight="1" x14ac:dyDescent="0.2">
      <c r="A253" s="61"/>
      <c r="B253" s="61"/>
      <c r="C253" s="209"/>
      <c r="D253" s="424" t="s">
        <v>445</v>
      </c>
      <c r="E253" s="308">
        <v>26</v>
      </c>
      <c r="F253" s="308">
        <v>22</v>
      </c>
      <c r="G253" s="308">
        <v>4</v>
      </c>
      <c r="H253" s="308">
        <v>0</v>
      </c>
      <c r="I253" s="308">
        <v>0</v>
      </c>
      <c r="J253" s="308">
        <v>0</v>
      </c>
      <c r="K253" s="308">
        <v>0</v>
      </c>
      <c r="L253"/>
    </row>
    <row r="254" spans="1:12" ht="9" customHeight="1" x14ac:dyDescent="0.2">
      <c r="C254" s="209" t="s">
        <v>496</v>
      </c>
      <c r="D254" s="424" t="s">
        <v>443</v>
      </c>
      <c r="E254" s="308">
        <v>17</v>
      </c>
      <c r="F254" s="308">
        <v>15</v>
      </c>
      <c r="G254" s="308">
        <v>2</v>
      </c>
      <c r="H254" s="308">
        <v>0</v>
      </c>
      <c r="I254" s="308">
        <v>0</v>
      </c>
      <c r="J254" s="308">
        <v>0</v>
      </c>
      <c r="K254" s="308">
        <v>0</v>
      </c>
    </row>
    <row r="255" spans="1:12" s="309" customFormat="1" ht="9" customHeight="1" x14ac:dyDescent="0.2">
      <c r="A255" s="168"/>
      <c r="B255" s="168"/>
      <c r="C255" s="209"/>
      <c r="D255" s="666" t="s">
        <v>444</v>
      </c>
      <c r="E255" s="308">
        <v>25</v>
      </c>
      <c r="F255" s="308">
        <v>22</v>
      </c>
      <c r="G255" s="308">
        <v>3</v>
      </c>
      <c r="H255" s="308">
        <v>0</v>
      </c>
      <c r="I255" s="308">
        <v>0</v>
      </c>
      <c r="J255" s="308">
        <v>0</v>
      </c>
      <c r="K255" s="308">
        <v>0</v>
      </c>
      <c r="L255"/>
    </row>
    <row r="256" spans="1:12" s="204" customFormat="1" ht="18" customHeight="1" x14ac:dyDescent="0.2">
      <c r="A256" s="61"/>
      <c r="B256" s="61"/>
      <c r="C256" s="209"/>
      <c r="D256" s="424" t="s">
        <v>445</v>
      </c>
      <c r="E256" s="308">
        <v>42</v>
      </c>
      <c r="F256" s="308">
        <v>37</v>
      </c>
      <c r="G256" s="308">
        <v>5</v>
      </c>
      <c r="H256" s="308">
        <v>0</v>
      </c>
      <c r="I256" s="308">
        <v>0</v>
      </c>
      <c r="J256" s="308">
        <v>0</v>
      </c>
      <c r="K256" s="308">
        <v>0</v>
      </c>
      <c r="L256"/>
    </row>
    <row r="257" spans="1:12" ht="9" customHeight="1" x14ac:dyDescent="0.2">
      <c r="C257" s="209" t="s">
        <v>497</v>
      </c>
      <c r="D257" s="424" t="s">
        <v>443</v>
      </c>
      <c r="E257" s="308">
        <v>6</v>
      </c>
      <c r="F257" s="308">
        <v>4</v>
      </c>
      <c r="G257" s="308">
        <v>2</v>
      </c>
      <c r="H257" s="308">
        <v>0</v>
      </c>
      <c r="I257" s="308">
        <v>0</v>
      </c>
      <c r="J257" s="308">
        <v>0</v>
      </c>
      <c r="K257" s="308">
        <v>0</v>
      </c>
    </row>
    <row r="258" spans="1:12" s="309" customFormat="1" ht="9" customHeight="1" x14ac:dyDescent="0.2">
      <c r="A258" s="168"/>
      <c r="B258" s="168"/>
      <c r="C258" s="209"/>
      <c r="D258" s="666" t="s">
        <v>444</v>
      </c>
      <c r="E258" s="308">
        <v>6</v>
      </c>
      <c r="F258" s="308">
        <v>3</v>
      </c>
      <c r="G258" s="308">
        <v>3</v>
      </c>
      <c r="H258" s="308">
        <v>0</v>
      </c>
      <c r="I258" s="308">
        <v>0</v>
      </c>
      <c r="J258" s="308">
        <v>0</v>
      </c>
      <c r="K258" s="308">
        <v>0</v>
      </c>
      <c r="L258"/>
    </row>
    <row r="259" spans="1:12" s="204" customFormat="1" ht="18" customHeight="1" x14ac:dyDescent="0.2">
      <c r="A259" s="61"/>
      <c r="B259" s="61"/>
      <c r="C259" s="209"/>
      <c r="D259" s="424" t="s">
        <v>445</v>
      </c>
      <c r="E259" s="308">
        <v>12</v>
      </c>
      <c r="F259" s="308">
        <v>7</v>
      </c>
      <c r="G259" s="308">
        <v>5</v>
      </c>
      <c r="H259" s="308">
        <v>0</v>
      </c>
      <c r="I259" s="308">
        <v>0</v>
      </c>
      <c r="J259" s="308">
        <v>0</v>
      </c>
      <c r="K259" s="308">
        <v>0</v>
      </c>
      <c r="L259"/>
    </row>
    <row r="260" spans="1:12" ht="9" customHeight="1" x14ac:dyDescent="0.2">
      <c r="C260" s="209" t="s">
        <v>498</v>
      </c>
      <c r="D260" s="424" t="s">
        <v>443</v>
      </c>
      <c r="E260" s="308">
        <v>6</v>
      </c>
      <c r="F260" s="308">
        <v>4</v>
      </c>
      <c r="G260" s="308">
        <v>2</v>
      </c>
      <c r="H260" s="308">
        <v>0</v>
      </c>
      <c r="I260" s="308">
        <v>0</v>
      </c>
      <c r="J260" s="308">
        <v>0</v>
      </c>
      <c r="K260" s="308">
        <v>0</v>
      </c>
    </row>
    <row r="261" spans="1:12" s="309" customFormat="1" ht="9" customHeight="1" x14ac:dyDescent="0.2">
      <c r="A261" s="168"/>
      <c r="B261" s="168"/>
      <c r="C261" s="209"/>
      <c r="D261" s="666" t="s">
        <v>444</v>
      </c>
      <c r="E261" s="308">
        <v>7</v>
      </c>
      <c r="F261" s="308">
        <v>6</v>
      </c>
      <c r="G261" s="308">
        <v>1</v>
      </c>
      <c r="H261" s="308">
        <v>0</v>
      </c>
      <c r="I261" s="308">
        <v>0</v>
      </c>
      <c r="J261" s="308">
        <v>0</v>
      </c>
      <c r="K261" s="308">
        <v>0</v>
      </c>
      <c r="L261"/>
    </row>
    <row r="262" spans="1:12" s="204" customFormat="1" ht="18" customHeight="1" x14ac:dyDescent="0.2">
      <c r="A262" s="61"/>
      <c r="B262" s="61"/>
      <c r="C262" s="209"/>
      <c r="D262" s="424" t="s">
        <v>445</v>
      </c>
      <c r="E262" s="308">
        <v>13</v>
      </c>
      <c r="F262" s="308">
        <v>10</v>
      </c>
      <c r="G262" s="308">
        <v>3</v>
      </c>
      <c r="H262" s="308">
        <v>0</v>
      </c>
      <c r="I262" s="308">
        <v>0</v>
      </c>
      <c r="J262" s="308">
        <v>0</v>
      </c>
      <c r="K262" s="308">
        <v>0</v>
      </c>
      <c r="L262"/>
    </row>
    <row r="263" spans="1:12" ht="9" customHeight="1" x14ac:dyDescent="0.2">
      <c r="C263" s="209" t="s">
        <v>499</v>
      </c>
      <c r="D263" s="424" t="s">
        <v>443</v>
      </c>
      <c r="E263" s="308">
        <v>55</v>
      </c>
      <c r="F263" s="308">
        <v>39</v>
      </c>
      <c r="G263" s="308">
        <v>11</v>
      </c>
      <c r="H263" s="308">
        <v>5</v>
      </c>
      <c r="I263" s="308">
        <v>0</v>
      </c>
      <c r="J263" s="308">
        <v>0</v>
      </c>
      <c r="K263" s="308">
        <v>0</v>
      </c>
    </row>
    <row r="264" spans="1:12" s="309" customFormat="1" ht="9" customHeight="1" x14ac:dyDescent="0.2">
      <c r="A264" s="168"/>
      <c r="B264" s="168"/>
      <c r="C264" s="209"/>
      <c r="D264" s="666" t="s">
        <v>444</v>
      </c>
      <c r="E264" s="308">
        <v>110</v>
      </c>
      <c r="F264" s="308">
        <v>89</v>
      </c>
      <c r="G264" s="308">
        <v>8</v>
      </c>
      <c r="H264" s="308">
        <v>12</v>
      </c>
      <c r="I264" s="308">
        <v>0</v>
      </c>
      <c r="J264" s="308">
        <v>0</v>
      </c>
      <c r="K264" s="308">
        <v>1</v>
      </c>
      <c r="L264"/>
    </row>
    <row r="265" spans="1:12" s="204" customFormat="1" ht="18" customHeight="1" x14ac:dyDescent="0.2">
      <c r="A265" s="61"/>
      <c r="B265" s="61"/>
      <c r="C265" s="209"/>
      <c r="D265" s="424" t="s">
        <v>445</v>
      </c>
      <c r="E265" s="308">
        <v>165</v>
      </c>
      <c r="F265" s="308">
        <v>128</v>
      </c>
      <c r="G265" s="308">
        <v>19</v>
      </c>
      <c r="H265" s="308">
        <v>17</v>
      </c>
      <c r="I265" s="308">
        <v>0</v>
      </c>
      <c r="J265" s="308">
        <v>0</v>
      </c>
      <c r="K265" s="308">
        <v>1</v>
      </c>
      <c r="L265"/>
    </row>
    <row r="266" spans="1:12" ht="9" customHeight="1" x14ac:dyDescent="0.2">
      <c r="C266" s="209" t="s">
        <v>500</v>
      </c>
      <c r="D266" s="424" t="s">
        <v>443</v>
      </c>
      <c r="E266" s="308">
        <v>107</v>
      </c>
      <c r="F266" s="308">
        <v>105</v>
      </c>
      <c r="G266" s="308">
        <v>0</v>
      </c>
      <c r="H266" s="308">
        <v>2</v>
      </c>
      <c r="I266" s="308">
        <v>0</v>
      </c>
      <c r="J266" s="308">
        <v>0</v>
      </c>
      <c r="K266" s="308">
        <v>0</v>
      </c>
    </row>
    <row r="267" spans="1:12" s="309" customFormat="1" ht="9" customHeight="1" x14ac:dyDescent="0.2">
      <c r="A267" s="168"/>
      <c r="B267" s="168"/>
      <c r="C267" s="209"/>
      <c r="D267" s="666" t="s">
        <v>444</v>
      </c>
      <c r="E267" s="308">
        <v>170</v>
      </c>
      <c r="F267" s="308">
        <v>164</v>
      </c>
      <c r="G267" s="308">
        <v>4</v>
      </c>
      <c r="H267" s="308">
        <v>2</v>
      </c>
      <c r="I267" s="308">
        <v>0</v>
      </c>
      <c r="J267" s="308">
        <v>0</v>
      </c>
      <c r="K267" s="308">
        <v>0</v>
      </c>
      <c r="L267"/>
    </row>
    <row r="268" spans="1:12" s="204" customFormat="1" ht="18" customHeight="1" x14ac:dyDescent="0.2">
      <c r="A268" s="61"/>
      <c r="B268" s="61"/>
      <c r="C268" s="209"/>
      <c r="D268" s="424" t="s">
        <v>445</v>
      </c>
      <c r="E268" s="308">
        <v>277</v>
      </c>
      <c r="F268" s="308">
        <v>269</v>
      </c>
      <c r="G268" s="308">
        <v>4</v>
      </c>
      <c r="H268" s="308">
        <v>4</v>
      </c>
      <c r="I268" s="308">
        <v>0</v>
      </c>
      <c r="J268" s="308">
        <v>0</v>
      </c>
      <c r="K268" s="308">
        <v>0</v>
      </c>
      <c r="L268"/>
    </row>
    <row r="269" spans="1:12" ht="9" customHeight="1" x14ac:dyDescent="0.2">
      <c r="C269" s="209" t="s">
        <v>501</v>
      </c>
      <c r="D269" s="424" t="s">
        <v>443</v>
      </c>
      <c r="E269" s="308">
        <v>51</v>
      </c>
      <c r="F269" s="308">
        <v>43</v>
      </c>
      <c r="G269" s="308">
        <v>8</v>
      </c>
      <c r="H269" s="308">
        <v>0</v>
      </c>
      <c r="I269" s="308">
        <v>0</v>
      </c>
      <c r="J269" s="308">
        <v>0</v>
      </c>
      <c r="K269" s="308">
        <v>0</v>
      </c>
    </row>
    <row r="270" spans="1:12" s="309" customFormat="1" ht="9" customHeight="1" x14ac:dyDescent="0.2">
      <c r="A270" s="168"/>
      <c r="B270" s="168"/>
      <c r="C270" s="209"/>
      <c r="D270" s="666" t="s">
        <v>444</v>
      </c>
      <c r="E270" s="308">
        <v>85</v>
      </c>
      <c r="F270" s="308">
        <v>73</v>
      </c>
      <c r="G270" s="308">
        <v>12</v>
      </c>
      <c r="H270" s="308">
        <v>0</v>
      </c>
      <c r="I270" s="308">
        <v>0</v>
      </c>
      <c r="J270" s="308">
        <v>0</v>
      </c>
      <c r="K270" s="308">
        <v>0</v>
      </c>
      <c r="L270"/>
    </row>
    <row r="271" spans="1:12" s="204" customFormat="1" ht="18" customHeight="1" x14ac:dyDescent="0.2">
      <c r="A271" s="61"/>
      <c r="B271" s="61"/>
      <c r="C271" s="209"/>
      <c r="D271" s="424" t="s">
        <v>445</v>
      </c>
      <c r="E271" s="308">
        <v>136</v>
      </c>
      <c r="F271" s="308">
        <v>116</v>
      </c>
      <c r="G271" s="308">
        <v>20</v>
      </c>
      <c r="H271" s="308">
        <v>0</v>
      </c>
      <c r="I271" s="308">
        <v>0</v>
      </c>
      <c r="J271" s="308">
        <v>0</v>
      </c>
      <c r="K271" s="308">
        <v>0</v>
      </c>
      <c r="L271"/>
    </row>
    <row r="272" spans="1:12" ht="9" customHeight="1" x14ac:dyDescent="0.2">
      <c r="C272" s="209" t="s">
        <v>502</v>
      </c>
      <c r="D272" s="424" t="s">
        <v>443</v>
      </c>
      <c r="E272" s="308">
        <v>118</v>
      </c>
      <c r="F272" s="308">
        <v>107</v>
      </c>
      <c r="G272" s="308">
        <v>10</v>
      </c>
      <c r="H272" s="308">
        <v>1</v>
      </c>
      <c r="I272" s="308">
        <v>0</v>
      </c>
      <c r="J272" s="308">
        <v>0</v>
      </c>
      <c r="K272" s="308">
        <v>0</v>
      </c>
    </row>
    <row r="273" spans="1:12" s="309" customFormat="1" ht="9" customHeight="1" x14ac:dyDescent="0.2">
      <c r="A273" s="168"/>
      <c r="B273" s="168"/>
      <c r="C273" s="209"/>
      <c r="D273" s="666" t="s">
        <v>444</v>
      </c>
      <c r="E273" s="308">
        <v>266</v>
      </c>
      <c r="F273" s="308">
        <v>249</v>
      </c>
      <c r="G273" s="308">
        <v>11</v>
      </c>
      <c r="H273" s="308">
        <v>5</v>
      </c>
      <c r="I273" s="308">
        <v>0</v>
      </c>
      <c r="J273" s="308">
        <v>0</v>
      </c>
      <c r="K273" s="308">
        <v>1</v>
      </c>
      <c r="L273"/>
    </row>
    <row r="274" spans="1:12" s="204" customFormat="1" ht="18" customHeight="1" x14ac:dyDescent="0.2">
      <c r="A274" s="61"/>
      <c r="B274" s="61"/>
      <c r="C274" s="209"/>
      <c r="D274" s="424" t="s">
        <v>445</v>
      </c>
      <c r="E274" s="308">
        <v>384</v>
      </c>
      <c r="F274" s="308">
        <v>356</v>
      </c>
      <c r="G274" s="308">
        <v>21</v>
      </c>
      <c r="H274" s="308">
        <v>6</v>
      </c>
      <c r="I274" s="308">
        <v>0</v>
      </c>
      <c r="J274" s="308">
        <v>0</v>
      </c>
      <c r="K274" s="308">
        <v>1</v>
      </c>
      <c r="L274"/>
    </row>
    <row r="275" spans="1:12" ht="18" customHeight="1" x14ac:dyDescent="0.2">
      <c r="C275" s="423" t="s">
        <v>503</v>
      </c>
      <c r="D275" s="409" t="s">
        <v>443</v>
      </c>
      <c r="E275" s="307">
        <v>15</v>
      </c>
      <c r="F275" s="307">
        <v>7</v>
      </c>
      <c r="G275" s="307">
        <v>1</v>
      </c>
      <c r="H275" s="307">
        <v>7</v>
      </c>
      <c r="I275" s="307">
        <v>0</v>
      </c>
      <c r="J275" s="307">
        <v>0</v>
      </c>
      <c r="K275" s="307">
        <v>0</v>
      </c>
    </row>
    <row r="276" spans="1:12" s="309" customFormat="1" ht="9" customHeight="1" x14ac:dyDescent="0.2">
      <c r="A276" s="168"/>
      <c r="B276" s="168"/>
      <c r="C276" s="209"/>
      <c r="D276" s="666" t="s">
        <v>444</v>
      </c>
      <c r="E276" s="308">
        <v>44</v>
      </c>
      <c r="F276" s="308">
        <v>21</v>
      </c>
      <c r="G276" s="308">
        <v>0</v>
      </c>
      <c r="H276" s="308">
        <v>23</v>
      </c>
      <c r="I276" s="308">
        <v>0</v>
      </c>
      <c r="J276" s="308">
        <v>0</v>
      </c>
      <c r="K276" s="308">
        <v>0</v>
      </c>
      <c r="L276"/>
    </row>
    <row r="277" spans="1:12" s="204" customFormat="1" ht="18" customHeight="1" x14ac:dyDescent="0.2">
      <c r="A277" s="61"/>
      <c r="B277" s="61"/>
      <c r="C277" s="209"/>
      <c r="D277" s="424" t="s">
        <v>445</v>
      </c>
      <c r="E277" s="308">
        <v>59</v>
      </c>
      <c r="F277" s="308">
        <v>28</v>
      </c>
      <c r="G277" s="308">
        <v>1</v>
      </c>
      <c r="H277" s="308">
        <v>30</v>
      </c>
      <c r="I277" s="308">
        <v>0</v>
      </c>
      <c r="J277" s="308">
        <v>0</v>
      </c>
      <c r="K277" s="308">
        <v>0</v>
      </c>
      <c r="L277"/>
    </row>
    <row r="278" spans="1:12" ht="18" customHeight="1" x14ac:dyDescent="0.2">
      <c r="C278" s="423" t="s">
        <v>504</v>
      </c>
      <c r="D278" s="409" t="s">
        <v>443</v>
      </c>
      <c r="E278" s="307">
        <v>63</v>
      </c>
      <c r="F278" s="307">
        <v>59</v>
      </c>
      <c r="G278" s="307">
        <v>4</v>
      </c>
      <c r="H278" s="307">
        <v>0</v>
      </c>
      <c r="I278" s="307">
        <v>0</v>
      </c>
      <c r="J278" s="307">
        <v>0</v>
      </c>
      <c r="K278" s="307">
        <v>0</v>
      </c>
    </row>
    <row r="279" spans="1:12" s="309" customFormat="1" ht="9" customHeight="1" x14ac:dyDescent="0.2">
      <c r="A279" s="168"/>
      <c r="B279" s="168"/>
      <c r="C279" s="209"/>
      <c r="D279" s="666" t="s">
        <v>444</v>
      </c>
      <c r="E279" s="308">
        <v>227</v>
      </c>
      <c r="F279" s="308">
        <v>221</v>
      </c>
      <c r="G279" s="308">
        <v>6</v>
      </c>
      <c r="H279" s="308">
        <v>0</v>
      </c>
      <c r="I279" s="308">
        <v>0</v>
      </c>
      <c r="J279" s="308">
        <v>0</v>
      </c>
      <c r="K279" s="308">
        <v>0</v>
      </c>
      <c r="L279"/>
    </row>
    <row r="280" spans="1:12" ht="9" customHeight="1" x14ac:dyDescent="0.2">
      <c r="D280" s="424" t="s">
        <v>445</v>
      </c>
      <c r="E280" s="308">
        <v>290</v>
      </c>
      <c r="F280" s="308">
        <v>280</v>
      </c>
      <c r="G280" s="308">
        <v>10</v>
      </c>
      <c r="H280" s="308">
        <v>0</v>
      </c>
      <c r="I280" s="308">
        <v>0</v>
      </c>
      <c r="J280" s="308">
        <v>0</v>
      </c>
      <c r="K280" s="308">
        <v>0</v>
      </c>
    </row>
    <row r="281" spans="1:12" s="204" customFormat="1" ht="12" customHeight="1" x14ac:dyDescent="0.2">
      <c r="A281" s="61"/>
      <c r="B281" s="61"/>
      <c r="C281" s="209"/>
      <c r="D281" s="428"/>
      <c r="E281" s="308"/>
      <c r="F281" s="308"/>
      <c r="G281" s="308"/>
      <c r="H281" s="308"/>
      <c r="I281" s="308"/>
      <c r="J281" s="308"/>
      <c r="K281" s="308"/>
      <c r="L281"/>
    </row>
    <row r="282" spans="1:12" s="204" customFormat="1" ht="10.9" customHeight="1" x14ac:dyDescent="0.2">
      <c r="A282" s="61"/>
      <c r="B282" s="61"/>
      <c r="C282" s="209"/>
      <c r="D282" s="428"/>
      <c r="E282" s="308"/>
      <c r="F282" s="308"/>
      <c r="G282" s="308"/>
      <c r="H282" s="308"/>
      <c r="I282" s="308"/>
      <c r="J282" s="308"/>
      <c r="K282" s="308"/>
      <c r="L282"/>
    </row>
    <row r="283" spans="1:12" s="61" customFormat="1" ht="9" x14ac:dyDescent="0.15">
      <c r="A283" s="70" t="s">
        <v>121</v>
      </c>
      <c r="B283" s="310"/>
      <c r="C283" s="426"/>
      <c r="D283" s="425"/>
    </row>
    <row r="284" spans="1:12" s="61" customFormat="1" ht="9" x14ac:dyDescent="0.15">
      <c r="A284" s="18" t="s">
        <v>455</v>
      </c>
      <c r="C284" s="425"/>
      <c r="D284" s="425"/>
    </row>
    <row r="285" spans="1:12" ht="9" customHeight="1" x14ac:dyDescent="0.2">
      <c r="A285" s="18"/>
      <c r="B285" s="18"/>
      <c r="C285" s="71"/>
      <c r="D285" s="427"/>
      <c r="E285" s="308"/>
      <c r="F285" s="308"/>
      <c r="G285" s="308"/>
      <c r="H285" s="308"/>
      <c r="I285" s="308"/>
      <c r="J285" s="308"/>
      <c r="K285" s="308"/>
    </row>
    <row r="286" spans="1:12" s="204" customFormat="1" ht="9" customHeight="1" x14ac:dyDescent="0.15">
      <c r="A286" s="97" t="s">
        <v>2379</v>
      </c>
      <c r="B286" s="18"/>
      <c r="C286" s="71"/>
      <c r="D286" s="427"/>
      <c r="E286" s="308"/>
      <c r="F286" s="308"/>
      <c r="G286" s="308"/>
      <c r="H286" s="308"/>
      <c r="I286" s="308"/>
      <c r="J286" s="308"/>
      <c r="K286" s="308"/>
    </row>
    <row r="287" spans="1:12" ht="9" customHeight="1" x14ac:dyDescent="0.2">
      <c r="B287" s="168" t="s">
        <v>447</v>
      </c>
      <c r="D287" s="424" t="s">
        <v>443</v>
      </c>
      <c r="E287" s="308">
        <v>584</v>
      </c>
      <c r="F287" s="308">
        <v>510</v>
      </c>
      <c r="G287" s="308">
        <v>59</v>
      </c>
      <c r="H287" s="308">
        <v>15</v>
      </c>
      <c r="I287" s="308">
        <v>0</v>
      </c>
      <c r="J287" s="308">
        <v>0</v>
      </c>
      <c r="K287" s="308">
        <v>0</v>
      </c>
    </row>
    <row r="288" spans="1:12" s="309" customFormat="1" ht="9" customHeight="1" x14ac:dyDescent="0.2">
      <c r="A288" s="168"/>
      <c r="B288" s="168"/>
      <c r="C288" s="209"/>
      <c r="D288" s="666" t="s">
        <v>444</v>
      </c>
      <c r="E288" s="308">
        <v>1192</v>
      </c>
      <c r="F288" s="308">
        <v>1084</v>
      </c>
      <c r="G288" s="308">
        <v>64</v>
      </c>
      <c r="H288" s="308">
        <v>42</v>
      </c>
      <c r="I288" s="308">
        <v>0</v>
      </c>
      <c r="J288" s="308">
        <v>0</v>
      </c>
      <c r="K288" s="308">
        <v>2</v>
      </c>
      <c r="L288"/>
    </row>
    <row r="289" spans="1:12" s="204" customFormat="1" ht="18" customHeight="1" x14ac:dyDescent="0.2">
      <c r="A289" s="61"/>
      <c r="B289" s="61"/>
      <c r="C289" s="209"/>
      <c r="D289" s="424" t="s">
        <v>445</v>
      </c>
      <c r="E289" s="308">
        <v>1776</v>
      </c>
      <c r="F289" s="308">
        <v>1594</v>
      </c>
      <c r="G289" s="308">
        <v>123</v>
      </c>
      <c r="H289" s="308">
        <v>57</v>
      </c>
      <c r="I289" s="308">
        <v>0</v>
      </c>
      <c r="J289" s="308">
        <v>0</v>
      </c>
      <c r="K289" s="308">
        <v>2</v>
      </c>
      <c r="L289"/>
    </row>
    <row r="290" spans="1:12" ht="27" customHeight="1" x14ac:dyDescent="0.2">
      <c r="B290" s="168" t="s">
        <v>176</v>
      </c>
      <c r="D290" s="409"/>
    </row>
    <row r="291" spans="1:12" ht="9" customHeight="1" x14ac:dyDescent="0.2">
      <c r="C291" s="209" t="s">
        <v>505</v>
      </c>
      <c r="D291" s="424" t="s">
        <v>443</v>
      </c>
      <c r="E291" s="308">
        <v>147</v>
      </c>
      <c r="F291" s="308">
        <v>134</v>
      </c>
      <c r="G291" s="308">
        <v>13</v>
      </c>
      <c r="H291" s="308">
        <v>0</v>
      </c>
      <c r="I291" s="308">
        <v>0</v>
      </c>
      <c r="J291" s="308">
        <v>0</v>
      </c>
      <c r="K291" s="308">
        <v>0</v>
      </c>
    </row>
    <row r="292" spans="1:12" s="309" customFormat="1" ht="9" customHeight="1" x14ac:dyDescent="0.2">
      <c r="A292" s="168"/>
      <c r="B292" s="168"/>
      <c r="C292" s="209"/>
      <c r="D292" s="666" t="s">
        <v>444</v>
      </c>
      <c r="E292" s="308">
        <v>511</v>
      </c>
      <c r="F292" s="308">
        <v>499</v>
      </c>
      <c r="G292" s="308">
        <v>12</v>
      </c>
      <c r="H292" s="308">
        <v>0</v>
      </c>
      <c r="I292" s="308">
        <v>0</v>
      </c>
      <c r="J292" s="308">
        <v>0</v>
      </c>
      <c r="K292" s="308">
        <v>0</v>
      </c>
      <c r="L292"/>
    </row>
    <row r="293" spans="1:12" s="204" customFormat="1" ht="18" customHeight="1" x14ac:dyDescent="0.2">
      <c r="A293" s="61"/>
      <c r="B293" s="61"/>
      <c r="C293" s="209"/>
      <c r="D293" s="424" t="s">
        <v>445</v>
      </c>
      <c r="E293" s="308">
        <v>658</v>
      </c>
      <c r="F293" s="308">
        <v>633</v>
      </c>
      <c r="G293" s="308">
        <v>25</v>
      </c>
      <c r="H293" s="308">
        <v>0</v>
      </c>
      <c r="I293" s="308">
        <v>0</v>
      </c>
      <c r="J293" s="308">
        <v>0</v>
      </c>
      <c r="K293" s="308">
        <v>0</v>
      </c>
      <c r="L293"/>
    </row>
    <row r="294" spans="1:12" ht="9" customHeight="1" x14ac:dyDescent="0.2">
      <c r="C294" s="209" t="s">
        <v>506</v>
      </c>
      <c r="D294" s="424" t="s">
        <v>443</v>
      </c>
      <c r="E294" s="308">
        <v>118</v>
      </c>
      <c r="F294" s="308">
        <v>98</v>
      </c>
      <c r="G294" s="308">
        <v>20</v>
      </c>
      <c r="H294" s="308">
        <v>0</v>
      </c>
      <c r="I294" s="308">
        <v>0</v>
      </c>
      <c r="J294" s="308">
        <v>0</v>
      </c>
      <c r="K294" s="308">
        <v>0</v>
      </c>
    </row>
    <row r="295" spans="1:12" s="309" customFormat="1" ht="9" customHeight="1" x14ac:dyDescent="0.2">
      <c r="A295" s="168"/>
      <c r="B295" s="168"/>
      <c r="C295" s="209"/>
      <c r="D295" s="666" t="s">
        <v>444</v>
      </c>
      <c r="E295" s="308">
        <v>445</v>
      </c>
      <c r="F295" s="308">
        <v>410</v>
      </c>
      <c r="G295" s="308">
        <v>35</v>
      </c>
      <c r="H295" s="308">
        <v>0</v>
      </c>
      <c r="I295" s="308">
        <v>0</v>
      </c>
      <c r="J295" s="308">
        <v>0</v>
      </c>
      <c r="K295" s="308">
        <v>0</v>
      </c>
      <c r="L295"/>
    </row>
    <row r="296" spans="1:12" s="204" customFormat="1" ht="18" customHeight="1" x14ac:dyDescent="0.2">
      <c r="A296" s="61"/>
      <c r="B296" s="61"/>
      <c r="C296" s="209"/>
      <c r="D296" s="424" t="s">
        <v>445</v>
      </c>
      <c r="E296" s="308">
        <v>563</v>
      </c>
      <c r="F296" s="308">
        <v>508</v>
      </c>
      <c r="G296" s="308">
        <v>55</v>
      </c>
      <c r="H296" s="308">
        <v>0</v>
      </c>
      <c r="I296" s="308">
        <v>0</v>
      </c>
      <c r="J296" s="308">
        <v>0</v>
      </c>
      <c r="K296" s="308">
        <v>0</v>
      </c>
      <c r="L296"/>
    </row>
    <row r="297" spans="1:12" ht="9" customHeight="1" x14ac:dyDescent="0.2">
      <c r="C297" s="209" t="s">
        <v>507</v>
      </c>
      <c r="D297" s="424" t="s">
        <v>443</v>
      </c>
      <c r="E297" s="308">
        <v>39</v>
      </c>
      <c r="F297" s="308">
        <v>36</v>
      </c>
      <c r="G297" s="308">
        <v>1</v>
      </c>
      <c r="H297" s="308">
        <v>0</v>
      </c>
      <c r="I297" s="308">
        <v>0</v>
      </c>
      <c r="J297" s="308">
        <v>0</v>
      </c>
      <c r="K297" s="308">
        <v>2</v>
      </c>
    </row>
    <row r="298" spans="1:12" s="309" customFormat="1" ht="9" customHeight="1" x14ac:dyDescent="0.2">
      <c r="A298" s="168"/>
      <c r="B298" s="168"/>
      <c r="C298" s="209"/>
      <c r="D298" s="666" t="s">
        <v>444</v>
      </c>
      <c r="E298" s="308">
        <v>198</v>
      </c>
      <c r="F298" s="308">
        <v>169</v>
      </c>
      <c r="G298" s="308">
        <v>9</v>
      </c>
      <c r="H298" s="308">
        <v>0</v>
      </c>
      <c r="I298" s="308">
        <v>0</v>
      </c>
      <c r="J298" s="308">
        <v>0</v>
      </c>
      <c r="K298" s="308">
        <v>20</v>
      </c>
      <c r="L298"/>
    </row>
    <row r="299" spans="1:12" s="204" customFormat="1" ht="18" customHeight="1" x14ac:dyDescent="0.2">
      <c r="A299" s="61"/>
      <c r="B299" s="61"/>
      <c r="C299" s="209"/>
      <c r="D299" s="424" t="s">
        <v>445</v>
      </c>
      <c r="E299" s="308">
        <v>237</v>
      </c>
      <c r="F299" s="308">
        <v>205</v>
      </c>
      <c r="G299" s="308">
        <v>10</v>
      </c>
      <c r="H299" s="308">
        <v>0</v>
      </c>
      <c r="I299" s="308">
        <v>0</v>
      </c>
      <c r="J299" s="308">
        <v>0</v>
      </c>
      <c r="K299" s="308">
        <v>22</v>
      </c>
      <c r="L299"/>
    </row>
    <row r="300" spans="1:12" ht="9" customHeight="1" x14ac:dyDescent="0.2">
      <c r="B300" s="168" t="s">
        <v>447</v>
      </c>
      <c r="D300" s="424" t="s">
        <v>443</v>
      </c>
      <c r="E300" s="308">
        <v>304</v>
      </c>
      <c r="F300" s="308">
        <v>268</v>
      </c>
      <c r="G300" s="308">
        <v>34</v>
      </c>
      <c r="H300" s="308">
        <v>0</v>
      </c>
      <c r="I300" s="308">
        <v>0</v>
      </c>
      <c r="J300" s="308">
        <v>0</v>
      </c>
      <c r="K300" s="308">
        <v>2</v>
      </c>
    </row>
    <row r="301" spans="1:12" s="309" customFormat="1" ht="9" customHeight="1" x14ac:dyDescent="0.2">
      <c r="A301" s="168"/>
      <c r="B301" s="168"/>
      <c r="C301" s="209"/>
      <c r="D301" s="666" t="s">
        <v>444</v>
      </c>
      <c r="E301" s="308">
        <v>1154</v>
      </c>
      <c r="F301" s="308">
        <v>1078</v>
      </c>
      <c r="G301" s="308">
        <v>56</v>
      </c>
      <c r="H301" s="308">
        <v>0</v>
      </c>
      <c r="I301" s="308">
        <v>0</v>
      </c>
      <c r="J301" s="308">
        <v>0</v>
      </c>
      <c r="K301" s="308">
        <v>20</v>
      </c>
      <c r="L301"/>
    </row>
    <row r="302" spans="1:12" s="204" customFormat="1" ht="18" customHeight="1" x14ac:dyDescent="0.2">
      <c r="A302" s="61"/>
      <c r="B302" s="61"/>
      <c r="C302" s="209"/>
      <c r="D302" s="424" t="s">
        <v>445</v>
      </c>
      <c r="E302" s="308">
        <v>1458</v>
      </c>
      <c r="F302" s="308">
        <v>1346</v>
      </c>
      <c r="G302" s="308">
        <v>90</v>
      </c>
      <c r="H302" s="308">
        <v>0</v>
      </c>
      <c r="I302" s="308">
        <v>0</v>
      </c>
      <c r="J302" s="308">
        <v>0</v>
      </c>
      <c r="K302" s="308">
        <v>22</v>
      </c>
      <c r="L302"/>
    </row>
    <row r="303" spans="1:12" ht="27" customHeight="1" x14ac:dyDescent="0.2">
      <c r="B303" s="168" t="s">
        <v>2387</v>
      </c>
      <c r="D303" s="409"/>
    </row>
    <row r="304" spans="1:12" ht="9" customHeight="1" x14ac:dyDescent="0.2">
      <c r="C304" s="209" t="s">
        <v>2387</v>
      </c>
      <c r="D304" s="424" t="s">
        <v>443</v>
      </c>
      <c r="E304" s="308">
        <v>52</v>
      </c>
      <c r="F304" s="308">
        <v>28</v>
      </c>
      <c r="G304" s="308">
        <v>1</v>
      </c>
      <c r="H304" s="308">
        <v>23</v>
      </c>
      <c r="I304" s="308">
        <v>0</v>
      </c>
      <c r="J304" s="308">
        <v>0</v>
      </c>
      <c r="K304" s="308">
        <v>0</v>
      </c>
    </row>
    <row r="305" spans="1:12" s="309" customFormat="1" ht="9" customHeight="1" x14ac:dyDescent="0.2">
      <c r="A305" s="168"/>
      <c r="B305" s="168"/>
      <c r="C305" s="209"/>
      <c r="D305" s="666" t="s">
        <v>444</v>
      </c>
      <c r="E305" s="308">
        <v>76</v>
      </c>
      <c r="F305" s="308">
        <v>45</v>
      </c>
      <c r="G305" s="308">
        <v>1</v>
      </c>
      <c r="H305" s="308">
        <v>30</v>
      </c>
      <c r="I305" s="308">
        <v>0</v>
      </c>
      <c r="J305" s="308">
        <v>0</v>
      </c>
      <c r="K305" s="308">
        <v>0</v>
      </c>
    </row>
    <row r="306" spans="1:12" s="204" customFormat="1" ht="18" customHeight="1" x14ac:dyDescent="0.2">
      <c r="A306" s="61"/>
      <c r="B306" s="61"/>
      <c r="C306" s="209"/>
      <c r="D306" s="424" t="s">
        <v>445</v>
      </c>
      <c r="E306" s="308">
        <v>128</v>
      </c>
      <c r="F306" s="308">
        <v>73</v>
      </c>
      <c r="G306" s="308">
        <v>2</v>
      </c>
      <c r="H306" s="308">
        <v>53</v>
      </c>
      <c r="I306" s="308">
        <v>0</v>
      </c>
      <c r="J306" s="308">
        <v>0</v>
      </c>
      <c r="K306" s="308">
        <v>0</v>
      </c>
    </row>
    <row r="307" spans="1:12" ht="9" customHeight="1" x14ac:dyDescent="0.2">
      <c r="B307" s="168" t="s">
        <v>447</v>
      </c>
      <c r="D307" s="424" t="s">
        <v>443</v>
      </c>
      <c r="E307" s="308">
        <v>52</v>
      </c>
      <c r="F307" s="308">
        <v>28</v>
      </c>
      <c r="G307" s="308">
        <v>1</v>
      </c>
      <c r="H307" s="308">
        <v>23</v>
      </c>
      <c r="I307" s="308">
        <v>0</v>
      </c>
      <c r="J307" s="308">
        <v>0</v>
      </c>
      <c r="K307" s="308">
        <v>0</v>
      </c>
    </row>
    <row r="308" spans="1:12" s="309" customFormat="1" ht="9" customHeight="1" x14ac:dyDescent="0.2">
      <c r="A308" s="168"/>
      <c r="B308" s="168"/>
      <c r="C308" s="209"/>
      <c r="D308" s="666" t="s">
        <v>444</v>
      </c>
      <c r="E308" s="308">
        <v>76</v>
      </c>
      <c r="F308" s="308">
        <v>45</v>
      </c>
      <c r="G308" s="308">
        <v>1</v>
      </c>
      <c r="H308" s="308">
        <v>30</v>
      </c>
      <c r="I308" s="308">
        <v>0</v>
      </c>
      <c r="J308" s="308">
        <v>0</v>
      </c>
      <c r="K308" s="308">
        <v>0</v>
      </c>
    </row>
    <row r="309" spans="1:12" s="204" customFormat="1" ht="18" customHeight="1" x14ac:dyDescent="0.2">
      <c r="A309" s="61"/>
      <c r="B309" s="61"/>
      <c r="C309" s="209"/>
      <c r="D309" s="424" t="s">
        <v>445</v>
      </c>
      <c r="E309" s="308">
        <v>128</v>
      </c>
      <c r="F309" s="308">
        <v>73</v>
      </c>
      <c r="G309" s="308">
        <v>2</v>
      </c>
      <c r="H309" s="308">
        <v>53</v>
      </c>
      <c r="I309" s="308">
        <v>0</v>
      </c>
      <c r="J309" s="308">
        <v>0</v>
      </c>
      <c r="K309" s="308">
        <v>0</v>
      </c>
    </row>
    <row r="310" spans="1:12" ht="27" customHeight="1" x14ac:dyDescent="0.2">
      <c r="B310" s="168" t="s">
        <v>446</v>
      </c>
      <c r="D310" s="409"/>
    </row>
    <row r="311" spans="1:12" ht="9" customHeight="1" x14ac:dyDescent="0.2">
      <c r="C311" s="209" t="s">
        <v>446</v>
      </c>
      <c r="D311" s="424" t="s">
        <v>443</v>
      </c>
      <c r="E311" s="308">
        <v>520</v>
      </c>
      <c r="F311" s="308">
        <v>442</v>
      </c>
      <c r="G311" s="308">
        <v>18</v>
      </c>
      <c r="H311" s="308">
        <v>1</v>
      </c>
      <c r="I311" s="308">
        <v>16</v>
      </c>
      <c r="J311" s="308">
        <v>43</v>
      </c>
      <c r="K311" s="308">
        <v>0</v>
      </c>
    </row>
    <row r="312" spans="1:12" s="309" customFormat="1" ht="9" customHeight="1" x14ac:dyDescent="0.2">
      <c r="A312" s="168"/>
      <c r="B312" s="168"/>
      <c r="C312" s="209"/>
      <c r="D312" s="666" t="s">
        <v>444</v>
      </c>
      <c r="E312" s="308">
        <v>1774</v>
      </c>
      <c r="F312" s="308">
        <v>1597</v>
      </c>
      <c r="G312" s="308">
        <v>29</v>
      </c>
      <c r="H312" s="308">
        <v>3</v>
      </c>
      <c r="I312" s="308">
        <v>27</v>
      </c>
      <c r="J312" s="308">
        <v>118</v>
      </c>
      <c r="K312" s="308">
        <v>0</v>
      </c>
    </row>
    <row r="313" spans="1:12" s="204" customFormat="1" ht="18" customHeight="1" x14ac:dyDescent="0.2">
      <c r="A313" s="61"/>
      <c r="B313" s="61"/>
      <c r="C313" s="209"/>
      <c r="D313" s="424" t="s">
        <v>445</v>
      </c>
      <c r="E313" s="308">
        <v>2294</v>
      </c>
      <c r="F313" s="308">
        <v>2039</v>
      </c>
      <c r="G313" s="308">
        <v>47</v>
      </c>
      <c r="H313" s="308">
        <v>4</v>
      </c>
      <c r="I313" s="308">
        <v>43</v>
      </c>
      <c r="J313" s="308">
        <v>161</v>
      </c>
      <c r="K313" s="308">
        <v>0</v>
      </c>
    </row>
    <row r="314" spans="1:12" ht="9" customHeight="1" x14ac:dyDescent="0.2">
      <c r="B314" s="168" t="s">
        <v>447</v>
      </c>
      <c r="D314" s="424" t="s">
        <v>443</v>
      </c>
      <c r="E314" s="308">
        <v>520</v>
      </c>
      <c r="F314" s="308">
        <v>442</v>
      </c>
      <c r="G314" s="308">
        <v>18</v>
      </c>
      <c r="H314" s="308">
        <v>1</v>
      </c>
      <c r="I314" s="308">
        <v>16</v>
      </c>
      <c r="J314" s="308">
        <v>43</v>
      </c>
      <c r="K314" s="308">
        <v>0</v>
      </c>
    </row>
    <row r="315" spans="1:12" s="309" customFormat="1" ht="9" customHeight="1" x14ac:dyDescent="0.2">
      <c r="A315" s="168"/>
      <c r="B315" s="168"/>
      <c r="C315" s="209"/>
      <c r="D315" s="666" t="s">
        <v>444</v>
      </c>
      <c r="E315" s="308">
        <v>1774</v>
      </c>
      <c r="F315" s="308">
        <v>1597</v>
      </c>
      <c r="G315" s="308">
        <v>29</v>
      </c>
      <c r="H315" s="308">
        <v>3</v>
      </c>
      <c r="I315" s="308">
        <v>27</v>
      </c>
      <c r="J315" s="308">
        <v>118</v>
      </c>
      <c r="K315" s="308">
        <v>0</v>
      </c>
    </row>
    <row r="316" spans="1:12" s="204" customFormat="1" ht="18" customHeight="1" x14ac:dyDescent="0.2">
      <c r="A316" s="61"/>
      <c r="B316" s="61"/>
      <c r="C316" s="209"/>
      <c r="D316" s="424" t="s">
        <v>445</v>
      </c>
      <c r="E316" s="308">
        <v>2294</v>
      </c>
      <c r="F316" s="308">
        <v>2039</v>
      </c>
      <c r="G316" s="308">
        <v>47</v>
      </c>
      <c r="H316" s="308">
        <v>4</v>
      </c>
      <c r="I316" s="308">
        <v>43</v>
      </c>
      <c r="J316" s="308">
        <v>161</v>
      </c>
      <c r="K316" s="308">
        <v>0</v>
      </c>
    </row>
    <row r="317" spans="1:12" ht="9.75" customHeight="1" x14ac:dyDescent="0.2">
      <c r="A317" s="310" t="s">
        <v>508</v>
      </c>
      <c r="D317" s="424" t="s">
        <v>443</v>
      </c>
      <c r="E317" s="308">
        <v>12806</v>
      </c>
      <c r="F317" s="308">
        <v>6533</v>
      </c>
      <c r="G317" s="308">
        <v>791</v>
      </c>
      <c r="H317" s="308">
        <v>4910</v>
      </c>
      <c r="I317" s="308">
        <v>16</v>
      </c>
      <c r="J317" s="308">
        <v>399</v>
      </c>
      <c r="K317" s="308">
        <v>157</v>
      </c>
    </row>
    <row r="318" spans="1:12" s="309" customFormat="1" ht="9" customHeight="1" x14ac:dyDescent="0.2">
      <c r="A318" s="168"/>
      <c r="B318" s="168"/>
      <c r="C318" s="209"/>
      <c r="D318" s="666" t="s">
        <v>444</v>
      </c>
      <c r="E318" s="308">
        <v>38086</v>
      </c>
      <c r="F318" s="308">
        <v>17340</v>
      </c>
      <c r="G318" s="308">
        <v>984</v>
      </c>
      <c r="H318" s="308">
        <v>17952</v>
      </c>
      <c r="I318" s="308">
        <v>27</v>
      </c>
      <c r="J318" s="308">
        <v>1291</v>
      </c>
      <c r="K318" s="308">
        <v>492</v>
      </c>
      <c r="L318"/>
    </row>
    <row r="319" spans="1:12" x14ac:dyDescent="0.2">
      <c r="D319" s="424" t="s">
        <v>445</v>
      </c>
      <c r="E319" s="308">
        <v>50892</v>
      </c>
      <c r="F319" s="308">
        <v>23873</v>
      </c>
      <c r="G319" s="308">
        <v>1775</v>
      </c>
      <c r="H319" s="308">
        <v>22862</v>
      </c>
      <c r="I319" s="308">
        <v>43</v>
      </c>
      <c r="J319" s="308">
        <v>1690</v>
      </c>
      <c r="K319" s="308">
        <v>649</v>
      </c>
    </row>
    <row r="320" spans="1:12" s="204" customFormat="1" ht="27" customHeight="1" x14ac:dyDescent="0.2">
      <c r="A320" s="168" t="s">
        <v>113</v>
      </c>
      <c r="B320" s="61"/>
      <c r="C320" s="209"/>
      <c r="D320" s="429"/>
    </row>
    <row r="321" spans="1:12" ht="27" customHeight="1" x14ac:dyDescent="0.2">
      <c r="B321" s="168" t="s">
        <v>236</v>
      </c>
      <c r="D321" s="409"/>
    </row>
    <row r="322" spans="1:12" ht="9" customHeight="1" x14ac:dyDescent="0.2">
      <c r="C322" s="209" t="s">
        <v>509</v>
      </c>
      <c r="D322" s="424" t="s">
        <v>443</v>
      </c>
      <c r="E322" s="308">
        <v>1022</v>
      </c>
      <c r="F322" s="308">
        <v>373</v>
      </c>
      <c r="G322" s="308">
        <v>8</v>
      </c>
      <c r="H322" s="308">
        <v>579</v>
      </c>
      <c r="I322" s="308">
        <v>0</v>
      </c>
      <c r="J322" s="308">
        <v>58</v>
      </c>
      <c r="K322" s="308">
        <v>4</v>
      </c>
    </row>
    <row r="323" spans="1:12" s="309" customFormat="1" ht="9" customHeight="1" x14ac:dyDescent="0.2">
      <c r="A323" s="168"/>
      <c r="B323" s="168"/>
      <c r="C323" s="209"/>
      <c r="D323" s="666" t="s">
        <v>444</v>
      </c>
      <c r="E323" s="308">
        <v>1117</v>
      </c>
      <c r="F323" s="308">
        <v>494</v>
      </c>
      <c r="G323" s="308">
        <v>11</v>
      </c>
      <c r="H323" s="308">
        <v>550</v>
      </c>
      <c r="I323" s="308">
        <v>0</v>
      </c>
      <c r="J323" s="308">
        <v>52</v>
      </c>
      <c r="K323" s="308">
        <v>10</v>
      </c>
      <c r="L323"/>
    </row>
    <row r="324" spans="1:12" s="204" customFormat="1" ht="18" customHeight="1" x14ac:dyDescent="0.2">
      <c r="A324" s="61"/>
      <c r="B324" s="61"/>
      <c r="C324" s="209"/>
      <c r="D324" s="424" t="s">
        <v>445</v>
      </c>
      <c r="E324" s="308">
        <v>2139</v>
      </c>
      <c r="F324" s="308">
        <v>867</v>
      </c>
      <c r="G324" s="308">
        <v>19</v>
      </c>
      <c r="H324" s="308">
        <v>1129</v>
      </c>
      <c r="I324" s="308">
        <v>0</v>
      </c>
      <c r="J324" s="308">
        <v>110</v>
      </c>
      <c r="K324" s="308">
        <v>14</v>
      </c>
      <c r="L324"/>
    </row>
    <row r="325" spans="1:12" ht="9" customHeight="1" x14ac:dyDescent="0.2">
      <c r="C325" s="209" t="s">
        <v>510</v>
      </c>
      <c r="D325" s="424" t="s">
        <v>443</v>
      </c>
      <c r="E325" s="308">
        <v>1840</v>
      </c>
      <c r="F325" s="308">
        <v>1275</v>
      </c>
      <c r="G325" s="308">
        <v>68</v>
      </c>
      <c r="H325" s="308">
        <v>409</v>
      </c>
      <c r="I325" s="308">
        <v>0</v>
      </c>
      <c r="J325" s="308">
        <v>88</v>
      </c>
      <c r="K325" s="308">
        <v>0</v>
      </c>
    </row>
    <row r="326" spans="1:12" s="309" customFormat="1" ht="9" customHeight="1" x14ac:dyDescent="0.2">
      <c r="A326" s="168"/>
      <c r="B326" s="168"/>
      <c r="C326" s="209"/>
      <c r="D326" s="666" t="s">
        <v>444</v>
      </c>
      <c r="E326" s="308">
        <v>1579</v>
      </c>
      <c r="F326" s="308">
        <v>1069</v>
      </c>
      <c r="G326" s="308">
        <v>58</v>
      </c>
      <c r="H326" s="308">
        <v>360</v>
      </c>
      <c r="I326" s="308">
        <v>0</v>
      </c>
      <c r="J326" s="308">
        <v>91</v>
      </c>
      <c r="K326" s="308">
        <v>1</v>
      </c>
      <c r="L326"/>
    </row>
    <row r="327" spans="1:12" s="204" customFormat="1" ht="18" customHeight="1" x14ac:dyDescent="0.2">
      <c r="A327" s="61"/>
      <c r="B327" s="61"/>
      <c r="C327" s="209"/>
      <c r="D327" s="424" t="s">
        <v>445</v>
      </c>
      <c r="E327" s="308">
        <v>3419</v>
      </c>
      <c r="F327" s="308">
        <v>2344</v>
      </c>
      <c r="G327" s="308">
        <v>126</v>
      </c>
      <c r="H327" s="308">
        <v>769</v>
      </c>
      <c r="I327" s="308">
        <v>0</v>
      </c>
      <c r="J327" s="308">
        <v>179</v>
      </c>
      <c r="K327" s="308">
        <v>1</v>
      </c>
      <c r="L327"/>
    </row>
    <row r="328" spans="1:12" ht="9" customHeight="1" x14ac:dyDescent="0.2">
      <c r="B328" s="168" t="s">
        <v>447</v>
      </c>
      <c r="D328" s="424" t="s">
        <v>443</v>
      </c>
      <c r="E328" s="308">
        <v>2862</v>
      </c>
      <c r="F328" s="308">
        <v>1648</v>
      </c>
      <c r="G328" s="308">
        <v>76</v>
      </c>
      <c r="H328" s="308">
        <v>988</v>
      </c>
      <c r="I328" s="308">
        <v>0</v>
      </c>
      <c r="J328" s="308">
        <v>146</v>
      </c>
      <c r="K328" s="308">
        <v>4</v>
      </c>
    </row>
    <row r="329" spans="1:12" s="309" customFormat="1" ht="9" customHeight="1" x14ac:dyDescent="0.2">
      <c r="A329" s="168"/>
      <c r="B329" s="168"/>
      <c r="C329" s="209"/>
      <c r="D329" s="666" t="s">
        <v>444</v>
      </c>
      <c r="E329" s="308">
        <v>2696</v>
      </c>
      <c r="F329" s="308">
        <v>1563</v>
      </c>
      <c r="G329" s="308">
        <v>69</v>
      </c>
      <c r="H329" s="308">
        <v>910</v>
      </c>
      <c r="I329" s="308">
        <v>0</v>
      </c>
      <c r="J329" s="308">
        <v>143</v>
      </c>
      <c r="K329" s="308">
        <v>11</v>
      </c>
      <c r="L329"/>
    </row>
    <row r="330" spans="1:12" s="204" customFormat="1" ht="18" customHeight="1" x14ac:dyDescent="0.2">
      <c r="A330" s="61"/>
      <c r="B330" s="61"/>
      <c r="C330" s="209"/>
      <c r="D330" s="424" t="s">
        <v>445</v>
      </c>
      <c r="E330" s="308">
        <v>5558</v>
      </c>
      <c r="F330" s="308">
        <v>3211</v>
      </c>
      <c r="G330" s="308">
        <v>145</v>
      </c>
      <c r="H330" s="308">
        <v>1898</v>
      </c>
      <c r="I330" s="308">
        <v>0</v>
      </c>
      <c r="J330" s="308">
        <v>289</v>
      </c>
      <c r="K330" s="308">
        <v>15</v>
      </c>
      <c r="L330"/>
    </row>
    <row r="331" spans="1:12" ht="9" customHeight="1" x14ac:dyDescent="0.2">
      <c r="A331" s="168" t="s">
        <v>511</v>
      </c>
      <c r="D331" s="424" t="s">
        <v>443</v>
      </c>
      <c r="E331" s="308">
        <v>2862</v>
      </c>
      <c r="F331" s="308">
        <v>1648</v>
      </c>
      <c r="G331" s="308">
        <v>76</v>
      </c>
      <c r="H331" s="308">
        <v>988</v>
      </c>
      <c r="I331" s="308">
        <v>0</v>
      </c>
      <c r="J331" s="308">
        <v>146</v>
      </c>
      <c r="K331" s="308">
        <v>4</v>
      </c>
    </row>
    <row r="332" spans="1:12" s="309" customFormat="1" ht="9" customHeight="1" x14ac:dyDescent="0.2">
      <c r="A332" s="168"/>
      <c r="B332" s="168"/>
      <c r="C332" s="209"/>
      <c r="D332" s="666" t="s">
        <v>444</v>
      </c>
      <c r="E332" s="308">
        <v>2696</v>
      </c>
      <c r="F332" s="308">
        <v>1563</v>
      </c>
      <c r="G332" s="308">
        <v>69</v>
      </c>
      <c r="H332" s="308">
        <v>910</v>
      </c>
      <c r="I332" s="308">
        <v>0</v>
      </c>
      <c r="J332" s="308">
        <v>143</v>
      </c>
      <c r="K332" s="308">
        <v>11</v>
      </c>
      <c r="L332"/>
    </row>
    <row r="333" spans="1:12" ht="9" customHeight="1" x14ac:dyDescent="0.2">
      <c r="D333" s="424" t="s">
        <v>445</v>
      </c>
      <c r="E333" s="308">
        <v>5558</v>
      </c>
      <c r="F333" s="308">
        <v>3211</v>
      </c>
      <c r="G333" s="308">
        <v>145</v>
      </c>
      <c r="H333" s="308">
        <v>1898</v>
      </c>
      <c r="I333" s="308">
        <v>0</v>
      </c>
      <c r="J333" s="308">
        <v>289</v>
      </c>
      <c r="K333" s="308">
        <v>15</v>
      </c>
    </row>
    <row r="334" spans="1:12" ht="27" customHeight="1" x14ac:dyDescent="0.2">
      <c r="A334" s="168" t="s">
        <v>178</v>
      </c>
      <c r="D334" s="409"/>
    </row>
    <row r="335" spans="1:12" ht="36" customHeight="1" x14ac:dyDescent="0.2">
      <c r="B335" s="801" t="s">
        <v>512</v>
      </c>
      <c r="C335" s="801"/>
      <c r="D335" s="409"/>
    </row>
    <row r="336" spans="1:12" ht="18" customHeight="1" x14ac:dyDescent="0.2">
      <c r="C336" s="423" t="s">
        <v>513</v>
      </c>
      <c r="D336" s="409" t="s">
        <v>443</v>
      </c>
      <c r="E336" s="307">
        <v>1252</v>
      </c>
      <c r="F336" s="307">
        <v>728</v>
      </c>
      <c r="G336" s="307">
        <v>50</v>
      </c>
      <c r="H336" s="307">
        <v>0</v>
      </c>
      <c r="I336" s="307">
        <v>0</v>
      </c>
      <c r="J336" s="307">
        <v>461</v>
      </c>
      <c r="K336" s="307">
        <v>13</v>
      </c>
    </row>
    <row r="337" spans="1:12" s="309" customFormat="1" ht="9" customHeight="1" x14ac:dyDescent="0.2">
      <c r="A337" s="168"/>
      <c r="B337" s="168"/>
      <c r="C337" s="209"/>
      <c r="D337" s="666" t="s">
        <v>444</v>
      </c>
      <c r="E337" s="308">
        <v>2068</v>
      </c>
      <c r="F337" s="308">
        <v>1067</v>
      </c>
      <c r="G337" s="308">
        <v>39</v>
      </c>
      <c r="H337" s="308">
        <v>0</v>
      </c>
      <c r="I337" s="308">
        <v>0</v>
      </c>
      <c r="J337" s="308">
        <v>954</v>
      </c>
      <c r="K337" s="308">
        <v>8</v>
      </c>
      <c r="L337"/>
    </row>
    <row r="338" spans="1:12" ht="9" customHeight="1" x14ac:dyDescent="0.2">
      <c r="D338" s="424" t="s">
        <v>445</v>
      </c>
      <c r="E338" s="308">
        <v>3320</v>
      </c>
      <c r="F338" s="308">
        <v>1795</v>
      </c>
      <c r="G338" s="308">
        <v>89</v>
      </c>
      <c r="H338" s="308">
        <v>0</v>
      </c>
      <c r="I338" s="308">
        <v>0</v>
      </c>
      <c r="J338" s="308">
        <v>1415</v>
      </c>
      <c r="K338" s="308">
        <v>21</v>
      </c>
    </row>
    <row r="339" spans="1:12" s="61" customFormat="1" ht="5.25" customHeight="1" x14ac:dyDescent="0.15">
      <c r="A339" s="70" t="s">
        <v>121</v>
      </c>
      <c r="B339" s="310"/>
      <c r="C339" s="426"/>
      <c r="D339" s="425"/>
    </row>
    <row r="340" spans="1:12" s="61" customFormat="1" ht="9" x14ac:dyDescent="0.15">
      <c r="A340" s="18" t="s">
        <v>455</v>
      </c>
      <c r="C340" s="425"/>
      <c r="D340" s="425"/>
    </row>
    <row r="341" spans="1:12" ht="5.25" customHeight="1" x14ac:dyDescent="0.2">
      <c r="A341" s="18"/>
      <c r="B341" s="18"/>
      <c r="C341" s="71"/>
      <c r="D341" s="427"/>
      <c r="E341" s="308"/>
      <c r="F341" s="308"/>
      <c r="G341" s="308"/>
      <c r="H341" s="308"/>
      <c r="I341" s="308"/>
      <c r="J341" s="308"/>
      <c r="K341" s="308"/>
    </row>
    <row r="342" spans="1:12" s="204" customFormat="1" ht="9" customHeight="1" x14ac:dyDescent="0.15">
      <c r="A342" s="97" t="s">
        <v>2379</v>
      </c>
      <c r="B342" s="18"/>
      <c r="C342" s="71"/>
      <c r="D342" s="427"/>
      <c r="E342" s="308"/>
      <c r="F342" s="308"/>
      <c r="G342" s="308"/>
      <c r="H342" s="308"/>
      <c r="I342" s="308"/>
      <c r="J342" s="308"/>
      <c r="K342" s="308"/>
    </row>
    <row r="343" spans="1:12" ht="9" customHeight="1" x14ac:dyDescent="0.2">
      <c r="C343" s="209" t="s">
        <v>514</v>
      </c>
      <c r="D343" s="424" t="s">
        <v>443</v>
      </c>
      <c r="E343" s="308">
        <v>51</v>
      </c>
      <c r="F343" s="308">
        <v>17</v>
      </c>
      <c r="G343" s="308">
        <v>0</v>
      </c>
      <c r="H343" s="308">
        <v>34</v>
      </c>
      <c r="I343" s="308">
        <v>0</v>
      </c>
      <c r="J343" s="308">
        <v>0</v>
      </c>
      <c r="K343" s="308">
        <v>0</v>
      </c>
    </row>
    <row r="344" spans="1:12" s="309" customFormat="1" ht="9" customHeight="1" x14ac:dyDescent="0.2">
      <c r="A344" s="168"/>
      <c r="B344" s="168"/>
      <c r="C344" s="209"/>
      <c r="D344" s="666" t="s">
        <v>444</v>
      </c>
      <c r="E344" s="308">
        <v>70</v>
      </c>
      <c r="F344" s="308">
        <v>20</v>
      </c>
      <c r="G344" s="308">
        <v>0</v>
      </c>
      <c r="H344" s="308">
        <v>50</v>
      </c>
      <c r="I344" s="308">
        <v>0</v>
      </c>
      <c r="J344" s="308">
        <v>0</v>
      </c>
      <c r="K344" s="308">
        <v>0</v>
      </c>
      <c r="L344"/>
    </row>
    <row r="345" spans="1:12" s="204" customFormat="1" ht="18" customHeight="1" x14ac:dyDescent="0.2">
      <c r="A345" s="61"/>
      <c r="B345" s="61"/>
      <c r="C345" s="209"/>
      <c r="D345" s="424" t="s">
        <v>445</v>
      </c>
      <c r="E345" s="308">
        <v>121</v>
      </c>
      <c r="F345" s="308">
        <v>37</v>
      </c>
      <c r="G345" s="308">
        <v>0</v>
      </c>
      <c r="H345" s="308">
        <v>84</v>
      </c>
      <c r="I345" s="308">
        <v>0</v>
      </c>
      <c r="J345" s="308">
        <v>0</v>
      </c>
      <c r="K345" s="308">
        <v>0</v>
      </c>
      <c r="L345"/>
    </row>
    <row r="346" spans="1:12" ht="9" customHeight="1" x14ac:dyDescent="0.2">
      <c r="B346" s="168" t="s">
        <v>447</v>
      </c>
      <c r="D346" s="424" t="s">
        <v>443</v>
      </c>
      <c r="E346" s="308">
        <v>1303</v>
      </c>
      <c r="F346" s="308">
        <v>745</v>
      </c>
      <c r="G346" s="308">
        <v>50</v>
      </c>
      <c r="H346" s="308">
        <v>34</v>
      </c>
      <c r="I346" s="308">
        <v>0</v>
      </c>
      <c r="J346" s="308">
        <v>461</v>
      </c>
      <c r="K346" s="308">
        <v>13</v>
      </c>
    </row>
    <row r="347" spans="1:12" s="309" customFormat="1" ht="9" customHeight="1" x14ac:dyDescent="0.2">
      <c r="A347" s="168"/>
      <c r="B347" s="168"/>
      <c r="C347" s="209"/>
      <c r="D347" s="666" t="s">
        <v>444</v>
      </c>
      <c r="E347" s="308">
        <v>2138</v>
      </c>
      <c r="F347" s="308">
        <v>1087</v>
      </c>
      <c r="G347" s="308">
        <v>39</v>
      </c>
      <c r="H347" s="308">
        <v>50</v>
      </c>
      <c r="I347" s="308">
        <v>0</v>
      </c>
      <c r="J347" s="308">
        <v>954</v>
      </c>
      <c r="K347" s="308">
        <v>8</v>
      </c>
      <c r="L347"/>
    </row>
    <row r="348" spans="1:12" s="204" customFormat="1" ht="18" customHeight="1" x14ac:dyDescent="0.2">
      <c r="A348" s="61"/>
      <c r="B348" s="61"/>
      <c r="C348" s="209"/>
      <c r="D348" s="424" t="s">
        <v>445</v>
      </c>
      <c r="E348" s="308">
        <v>3441</v>
      </c>
      <c r="F348" s="308">
        <v>1832</v>
      </c>
      <c r="G348" s="308">
        <v>89</v>
      </c>
      <c r="H348" s="308">
        <v>84</v>
      </c>
      <c r="I348" s="308">
        <v>0</v>
      </c>
      <c r="J348" s="308">
        <v>1415</v>
      </c>
      <c r="K348" s="308">
        <v>21</v>
      </c>
      <c r="L348"/>
    </row>
    <row r="349" spans="1:12" ht="27" customHeight="1" x14ac:dyDescent="0.2">
      <c r="B349" s="168" t="s">
        <v>180</v>
      </c>
      <c r="D349" s="409"/>
    </row>
    <row r="350" spans="1:12" ht="9" customHeight="1" x14ac:dyDescent="0.2">
      <c r="C350" s="209" t="s">
        <v>2419</v>
      </c>
      <c r="D350" s="424" t="s">
        <v>443</v>
      </c>
      <c r="E350" s="308">
        <v>28</v>
      </c>
      <c r="F350" s="308">
        <v>27</v>
      </c>
      <c r="G350" s="308">
        <v>1</v>
      </c>
      <c r="H350" s="308">
        <v>0</v>
      </c>
      <c r="I350" s="308">
        <v>0</v>
      </c>
      <c r="J350" s="308">
        <v>0</v>
      </c>
      <c r="K350" s="308">
        <v>0</v>
      </c>
    </row>
    <row r="351" spans="1:12" s="309" customFormat="1" ht="9" customHeight="1" x14ac:dyDescent="0.2">
      <c r="A351" s="168"/>
      <c r="B351" s="168"/>
      <c r="C351" s="209"/>
      <c r="D351" s="666" t="s">
        <v>444</v>
      </c>
      <c r="E351" s="308">
        <v>62</v>
      </c>
      <c r="F351" s="308">
        <v>61</v>
      </c>
      <c r="G351" s="308">
        <v>1</v>
      </c>
      <c r="H351" s="308">
        <v>0</v>
      </c>
      <c r="I351" s="308">
        <v>0</v>
      </c>
      <c r="J351" s="308">
        <v>0</v>
      </c>
      <c r="K351" s="308">
        <v>0</v>
      </c>
      <c r="L351"/>
    </row>
    <row r="352" spans="1:12" s="204" customFormat="1" ht="18" customHeight="1" x14ac:dyDescent="0.2">
      <c r="A352" s="61"/>
      <c r="B352" s="61"/>
      <c r="C352" s="209"/>
      <c r="D352" s="424" t="s">
        <v>445</v>
      </c>
      <c r="E352" s="308">
        <v>90</v>
      </c>
      <c r="F352" s="308">
        <v>88</v>
      </c>
      <c r="G352" s="308">
        <v>2</v>
      </c>
      <c r="H352" s="308">
        <v>0</v>
      </c>
      <c r="I352" s="308">
        <v>0</v>
      </c>
      <c r="J352" s="308">
        <v>0</v>
      </c>
      <c r="K352" s="308">
        <v>0</v>
      </c>
      <c r="L352"/>
    </row>
    <row r="353" spans="1:12" ht="9" customHeight="1" x14ac:dyDescent="0.2">
      <c r="C353" s="209" t="s">
        <v>2420</v>
      </c>
      <c r="D353" s="424" t="s">
        <v>443</v>
      </c>
      <c r="E353" s="308">
        <v>36</v>
      </c>
      <c r="F353" s="308">
        <v>35</v>
      </c>
      <c r="G353" s="308">
        <v>1</v>
      </c>
      <c r="H353" s="308">
        <v>0</v>
      </c>
      <c r="I353" s="308">
        <v>0</v>
      </c>
      <c r="J353" s="308">
        <v>0</v>
      </c>
      <c r="K353" s="308">
        <v>0</v>
      </c>
    </row>
    <row r="354" spans="1:12" s="309" customFormat="1" ht="9" customHeight="1" x14ac:dyDescent="0.2">
      <c r="A354" s="168"/>
      <c r="B354" s="168"/>
      <c r="C354" s="209"/>
      <c r="D354" s="666" t="s">
        <v>444</v>
      </c>
      <c r="E354" s="308">
        <v>59</v>
      </c>
      <c r="F354" s="308">
        <v>58</v>
      </c>
      <c r="G354" s="308">
        <v>1</v>
      </c>
      <c r="H354" s="308">
        <v>0</v>
      </c>
      <c r="I354" s="308">
        <v>0</v>
      </c>
      <c r="J354" s="308">
        <v>0</v>
      </c>
      <c r="K354" s="308">
        <v>0</v>
      </c>
      <c r="L354"/>
    </row>
    <row r="355" spans="1:12" s="204" customFormat="1" ht="18" customHeight="1" x14ac:dyDescent="0.2">
      <c r="A355" s="61"/>
      <c r="B355" s="61"/>
      <c r="C355" s="209"/>
      <c r="D355" s="424" t="s">
        <v>445</v>
      </c>
      <c r="E355" s="308">
        <v>95</v>
      </c>
      <c r="F355" s="308">
        <v>93</v>
      </c>
      <c r="G355" s="308">
        <v>2</v>
      </c>
      <c r="H355" s="308">
        <v>0</v>
      </c>
      <c r="I355" s="308">
        <v>0</v>
      </c>
      <c r="J355" s="308">
        <v>0</v>
      </c>
      <c r="K355" s="308">
        <v>0</v>
      </c>
      <c r="L355"/>
    </row>
    <row r="356" spans="1:12" ht="9" customHeight="1" x14ac:dyDescent="0.2">
      <c r="C356" s="209" t="s">
        <v>515</v>
      </c>
      <c r="D356" s="424" t="s">
        <v>443</v>
      </c>
      <c r="E356" s="308">
        <v>30</v>
      </c>
      <c r="F356" s="308">
        <v>26</v>
      </c>
      <c r="G356" s="308">
        <v>1</v>
      </c>
      <c r="H356" s="308">
        <v>0</v>
      </c>
      <c r="I356" s="308">
        <v>0</v>
      </c>
      <c r="J356" s="308">
        <v>3</v>
      </c>
      <c r="K356" s="308">
        <v>0</v>
      </c>
    </row>
    <row r="357" spans="1:12" s="309" customFormat="1" ht="9" customHeight="1" x14ac:dyDescent="0.2">
      <c r="A357" s="168"/>
      <c r="B357" s="168"/>
      <c r="C357" s="209"/>
      <c r="D357" s="666" t="s">
        <v>444</v>
      </c>
      <c r="E357" s="308">
        <v>64</v>
      </c>
      <c r="F357" s="308">
        <v>56</v>
      </c>
      <c r="G357" s="308">
        <v>0</v>
      </c>
      <c r="H357" s="308">
        <v>0</v>
      </c>
      <c r="I357" s="308">
        <v>0</v>
      </c>
      <c r="J357" s="308">
        <v>8</v>
      </c>
      <c r="K357" s="308">
        <v>0</v>
      </c>
      <c r="L357"/>
    </row>
    <row r="358" spans="1:12" s="204" customFormat="1" ht="18" customHeight="1" x14ac:dyDescent="0.2">
      <c r="A358" s="61"/>
      <c r="B358" s="61"/>
      <c r="C358" s="209"/>
      <c r="D358" s="424" t="s">
        <v>445</v>
      </c>
      <c r="E358" s="308">
        <v>94</v>
      </c>
      <c r="F358" s="308">
        <v>82</v>
      </c>
      <c r="G358" s="308">
        <v>1</v>
      </c>
      <c r="H358" s="308">
        <v>0</v>
      </c>
      <c r="I358" s="308">
        <v>0</v>
      </c>
      <c r="J358" s="308">
        <v>11</v>
      </c>
      <c r="K358" s="308">
        <v>0</v>
      </c>
      <c r="L358"/>
    </row>
    <row r="359" spans="1:12" ht="9" customHeight="1" x14ac:dyDescent="0.2">
      <c r="B359" s="168" t="s">
        <v>447</v>
      </c>
      <c r="D359" s="424" t="s">
        <v>443</v>
      </c>
      <c r="E359" s="308">
        <v>94</v>
      </c>
      <c r="F359" s="308">
        <v>88</v>
      </c>
      <c r="G359" s="308">
        <v>3</v>
      </c>
      <c r="H359" s="308">
        <v>0</v>
      </c>
      <c r="I359" s="308">
        <v>0</v>
      </c>
      <c r="J359" s="308">
        <v>3</v>
      </c>
      <c r="K359" s="308">
        <v>0</v>
      </c>
    </row>
    <row r="360" spans="1:12" s="309" customFormat="1" ht="9" customHeight="1" x14ac:dyDescent="0.2">
      <c r="A360" s="168"/>
      <c r="B360" s="168"/>
      <c r="C360" s="209"/>
      <c r="D360" s="666" t="s">
        <v>444</v>
      </c>
      <c r="E360" s="308">
        <v>185</v>
      </c>
      <c r="F360" s="308">
        <v>175</v>
      </c>
      <c r="G360" s="308">
        <v>2</v>
      </c>
      <c r="H360" s="308">
        <v>0</v>
      </c>
      <c r="I360" s="308">
        <v>0</v>
      </c>
      <c r="J360" s="308">
        <v>8</v>
      </c>
      <c r="K360" s="308">
        <v>0</v>
      </c>
      <c r="L360"/>
    </row>
    <row r="361" spans="1:12" s="204" customFormat="1" ht="18" customHeight="1" x14ac:dyDescent="0.2">
      <c r="A361" s="61"/>
      <c r="B361" s="61"/>
      <c r="C361" s="209"/>
      <c r="D361" s="424" t="s">
        <v>445</v>
      </c>
      <c r="E361" s="308">
        <v>279</v>
      </c>
      <c r="F361" s="308">
        <v>263</v>
      </c>
      <c r="G361" s="308">
        <v>5</v>
      </c>
      <c r="H361" s="308">
        <v>0</v>
      </c>
      <c r="I361" s="308">
        <v>0</v>
      </c>
      <c r="J361" s="308">
        <v>11</v>
      </c>
      <c r="K361" s="308">
        <v>0</v>
      </c>
      <c r="L361"/>
    </row>
    <row r="362" spans="1:12" ht="27" customHeight="1" x14ac:dyDescent="0.2">
      <c r="B362" s="168" t="s">
        <v>1586</v>
      </c>
      <c r="D362" s="409"/>
    </row>
    <row r="363" spans="1:12" ht="9" customHeight="1" x14ac:dyDescent="0.2">
      <c r="C363" s="209" t="s">
        <v>282</v>
      </c>
      <c r="D363" s="424" t="s">
        <v>443</v>
      </c>
      <c r="E363" s="308">
        <v>2545</v>
      </c>
      <c r="F363" s="308">
        <v>2316</v>
      </c>
      <c r="G363" s="308">
        <v>109</v>
      </c>
      <c r="H363" s="308">
        <v>81</v>
      </c>
      <c r="I363" s="308">
        <v>0</v>
      </c>
      <c r="J363" s="308">
        <v>38</v>
      </c>
      <c r="K363" s="308">
        <v>1</v>
      </c>
    </row>
    <row r="364" spans="1:12" s="309" customFormat="1" ht="9" customHeight="1" x14ac:dyDescent="0.2">
      <c r="A364" s="168"/>
      <c r="B364" s="168"/>
      <c r="C364" s="209"/>
      <c r="D364" s="666" t="s">
        <v>444</v>
      </c>
      <c r="E364" s="308">
        <v>2591</v>
      </c>
      <c r="F364" s="308">
        <v>2364</v>
      </c>
      <c r="G364" s="308">
        <v>84</v>
      </c>
      <c r="H364" s="308">
        <v>83</v>
      </c>
      <c r="I364" s="308">
        <v>0</v>
      </c>
      <c r="J364" s="308">
        <v>60</v>
      </c>
      <c r="K364" s="308">
        <v>0</v>
      </c>
      <c r="L364"/>
    </row>
    <row r="365" spans="1:12" s="204" customFormat="1" ht="18" customHeight="1" x14ac:dyDescent="0.2">
      <c r="A365" s="61"/>
      <c r="B365" s="61"/>
      <c r="C365" s="209"/>
      <c r="D365" s="424" t="s">
        <v>445</v>
      </c>
      <c r="E365" s="308">
        <v>5136</v>
      </c>
      <c r="F365" s="308">
        <v>4680</v>
      </c>
      <c r="G365" s="308">
        <v>193</v>
      </c>
      <c r="H365" s="308">
        <v>164</v>
      </c>
      <c r="I365" s="308">
        <v>0</v>
      </c>
      <c r="J365" s="308">
        <v>98</v>
      </c>
      <c r="K365" s="308">
        <v>1</v>
      </c>
      <c r="L365"/>
    </row>
    <row r="366" spans="1:12" ht="9" customHeight="1" x14ac:dyDescent="0.2">
      <c r="B366" s="168" t="s">
        <v>447</v>
      </c>
      <c r="D366" s="424" t="s">
        <v>443</v>
      </c>
      <c r="E366" s="308">
        <v>2545</v>
      </c>
      <c r="F366" s="308">
        <v>2316</v>
      </c>
      <c r="G366" s="308">
        <v>109</v>
      </c>
      <c r="H366" s="308">
        <v>81</v>
      </c>
      <c r="I366" s="308">
        <v>0</v>
      </c>
      <c r="J366" s="308">
        <v>38</v>
      </c>
      <c r="K366" s="308">
        <v>1</v>
      </c>
    </row>
    <row r="367" spans="1:12" s="309" customFormat="1" ht="9" customHeight="1" x14ac:dyDescent="0.2">
      <c r="A367" s="168"/>
      <c r="B367" s="168"/>
      <c r="C367" s="209"/>
      <c r="D367" s="666" t="s">
        <v>444</v>
      </c>
      <c r="E367" s="308">
        <v>2591</v>
      </c>
      <c r="F367" s="308">
        <v>2364</v>
      </c>
      <c r="G367" s="308">
        <v>84</v>
      </c>
      <c r="H367" s="308">
        <v>83</v>
      </c>
      <c r="I367" s="308">
        <v>0</v>
      </c>
      <c r="J367" s="308">
        <v>60</v>
      </c>
      <c r="K367" s="308">
        <v>0</v>
      </c>
      <c r="L367"/>
    </row>
    <row r="368" spans="1:12" s="204" customFormat="1" ht="18" customHeight="1" x14ac:dyDescent="0.2">
      <c r="A368" s="61"/>
      <c r="B368" s="61"/>
      <c r="C368" s="209"/>
      <c r="D368" s="424" t="s">
        <v>445</v>
      </c>
      <c r="E368" s="308">
        <v>5136</v>
      </c>
      <c r="F368" s="308">
        <v>4680</v>
      </c>
      <c r="G368" s="308">
        <v>193</v>
      </c>
      <c r="H368" s="308">
        <v>164</v>
      </c>
      <c r="I368" s="308">
        <v>0</v>
      </c>
      <c r="J368" s="308">
        <v>98</v>
      </c>
      <c r="K368" s="308">
        <v>1</v>
      </c>
      <c r="L368"/>
    </row>
    <row r="369" spans="1:12" ht="27" customHeight="1" x14ac:dyDescent="0.2">
      <c r="B369" s="168" t="s">
        <v>2388</v>
      </c>
      <c r="D369" s="409"/>
    </row>
    <row r="370" spans="1:12" ht="9" customHeight="1" x14ac:dyDescent="0.2">
      <c r="C370" s="209" t="s">
        <v>516</v>
      </c>
      <c r="D370" s="424" t="s">
        <v>443</v>
      </c>
      <c r="E370" s="308">
        <v>272</v>
      </c>
      <c r="F370" s="308">
        <v>52</v>
      </c>
      <c r="G370" s="308">
        <v>2</v>
      </c>
      <c r="H370" s="308">
        <v>218</v>
      </c>
      <c r="I370" s="308">
        <v>0</v>
      </c>
      <c r="J370" s="308">
        <v>0</v>
      </c>
      <c r="K370" s="308">
        <v>0</v>
      </c>
    </row>
    <row r="371" spans="1:12" s="309" customFormat="1" ht="9" customHeight="1" x14ac:dyDescent="0.2">
      <c r="A371" s="168"/>
      <c r="B371" s="168"/>
      <c r="C371" s="209"/>
      <c r="D371" s="666" t="s">
        <v>444</v>
      </c>
      <c r="E371" s="308">
        <v>323</v>
      </c>
      <c r="F371" s="308">
        <v>53</v>
      </c>
      <c r="G371" s="308">
        <v>1</v>
      </c>
      <c r="H371" s="308">
        <v>268</v>
      </c>
      <c r="I371" s="308">
        <v>0</v>
      </c>
      <c r="J371" s="308">
        <v>0</v>
      </c>
      <c r="K371" s="308">
        <v>1</v>
      </c>
      <c r="L371"/>
    </row>
    <row r="372" spans="1:12" s="204" customFormat="1" ht="18" customHeight="1" x14ac:dyDescent="0.2">
      <c r="A372" s="61"/>
      <c r="B372" s="61"/>
      <c r="C372" s="209"/>
      <c r="D372" s="424" t="s">
        <v>445</v>
      </c>
      <c r="E372" s="308">
        <v>595</v>
      </c>
      <c r="F372" s="308">
        <v>105</v>
      </c>
      <c r="G372" s="308">
        <v>3</v>
      </c>
      <c r="H372" s="308">
        <v>486</v>
      </c>
      <c r="I372" s="308">
        <v>0</v>
      </c>
      <c r="J372" s="308">
        <v>0</v>
      </c>
      <c r="K372" s="308">
        <v>1</v>
      </c>
      <c r="L372"/>
    </row>
    <row r="373" spans="1:12" ht="9" customHeight="1" x14ac:dyDescent="0.2">
      <c r="C373" s="209" t="s">
        <v>181</v>
      </c>
      <c r="D373" s="424" t="s">
        <v>443</v>
      </c>
      <c r="E373" s="308">
        <v>1286</v>
      </c>
      <c r="F373" s="308">
        <v>994</v>
      </c>
      <c r="G373" s="308">
        <v>47</v>
      </c>
      <c r="H373" s="308">
        <v>193</v>
      </c>
      <c r="I373" s="308">
        <v>0</v>
      </c>
      <c r="J373" s="308">
        <v>51</v>
      </c>
      <c r="K373" s="308">
        <v>1</v>
      </c>
    </row>
    <row r="374" spans="1:12" s="309" customFormat="1" ht="9" customHeight="1" x14ac:dyDescent="0.2">
      <c r="A374" s="168"/>
      <c r="B374" s="168"/>
      <c r="C374" s="209"/>
      <c r="D374" s="666" t="s">
        <v>444</v>
      </c>
      <c r="E374" s="308">
        <v>2301</v>
      </c>
      <c r="F374" s="308">
        <v>1812</v>
      </c>
      <c r="G374" s="308">
        <v>77</v>
      </c>
      <c r="H374" s="308">
        <v>175</v>
      </c>
      <c r="I374" s="308">
        <v>0</v>
      </c>
      <c r="J374" s="308">
        <v>237</v>
      </c>
      <c r="K374" s="308">
        <v>0</v>
      </c>
      <c r="L374"/>
    </row>
    <row r="375" spans="1:12" s="204" customFormat="1" ht="18" customHeight="1" x14ac:dyDescent="0.2">
      <c r="A375" s="61"/>
      <c r="B375" s="61"/>
      <c r="C375" s="209"/>
      <c r="D375" s="424" t="s">
        <v>445</v>
      </c>
      <c r="E375" s="308">
        <v>3587</v>
      </c>
      <c r="F375" s="308">
        <v>2806</v>
      </c>
      <c r="G375" s="308">
        <v>124</v>
      </c>
      <c r="H375" s="308">
        <v>368</v>
      </c>
      <c r="I375" s="308">
        <v>0</v>
      </c>
      <c r="J375" s="308">
        <v>288</v>
      </c>
      <c r="K375" s="308">
        <v>1</v>
      </c>
      <c r="L375"/>
    </row>
    <row r="376" spans="1:12" ht="9" customHeight="1" x14ac:dyDescent="0.2">
      <c r="C376" s="209" t="s">
        <v>517</v>
      </c>
      <c r="D376" s="424" t="s">
        <v>443</v>
      </c>
      <c r="E376" s="308">
        <v>950</v>
      </c>
      <c r="F376" s="308">
        <v>873</v>
      </c>
      <c r="G376" s="308">
        <v>77</v>
      </c>
      <c r="H376" s="308">
        <v>0</v>
      </c>
      <c r="I376" s="308">
        <v>0</v>
      </c>
      <c r="J376" s="308">
        <v>0</v>
      </c>
      <c r="K376" s="308">
        <v>0</v>
      </c>
    </row>
    <row r="377" spans="1:12" s="309" customFormat="1" ht="9" customHeight="1" x14ac:dyDescent="0.2">
      <c r="A377" s="168"/>
      <c r="B377" s="168"/>
      <c r="C377" s="209"/>
      <c r="D377" s="666" t="s">
        <v>444</v>
      </c>
      <c r="E377" s="308">
        <v>2041</v>
      </c>
      <c r="F377" s="308">
        <v>1931</v>
      </c>
      <c r="G377" s="308">
        <v>110</v>
      </c>
      <c r="H377" s="308">
        <v>0</v>
      </c>
      <c r="I377" s="308">
        <v>0</v>
      </c>
      <c r="J377" s="308">
        <v>0</v>
      </c>
      <c r="K377" s="308">
        <v>0</v>
      </c>
      <c r="L377"/>
    </row>
    <row r="378" spans="1:12" s="204" customFormat="1" ht="18" customHeight="1" x14ac:dyDescent="0.2">
      <c r="A378" s="61"/>
      <c r="B378" s="61"/>
      <c r="C378" s="209"/>
      <c r="D378" s="424" t="s">
        <v>445</v>
      </c>
      <c r="E378" s="308">
        <v>2991</v>
      </c>
      <c r="F378" s="308">
        <v>2804</v>
      </c>
      <c r="G378" s="308">
        <v>187</v>
      </c>
      <c r="H378" s="308">
        <v>0</v>
      </c>
      <c r="I378" s="308">
        <v>0</v>
      </c>
      <c r="J378" s="308">
        <v>0</v>
      </c>
      <c r="K378" s="308">
        <v>0</v>
      </c>
      <c r="L378"/>
    </row>
    <row r="379" spans="1:12" ht="9" customHeight="1" x14ac:dyDescent="0.2">
      <c r="B379" s="168" t="s">
        <v>447</v>
      </c>
      <c r="D379" s="424" t="s">
        <v>443</v>
      </c>
      <c r="E379" s="308">
        <v>2508</v>
      </c>
      <c r="F379" s="308">
        <v>1919</v>
      </c>
      <c r="G379" s="308">
        <v>126</v>
      </c>
      <c r="H379" s="308">
        <v>411</v>
      </c>
      <c r="I379" s="308">
        <v>0</v>
      </c>
      <c r="J379" s="308">
        <v>51</v>
      </c>
      <c r="K379" s="308">
        <v>1</v>
      </c>
    </row>
    <row r="380" spans="1:12" s="309" customFormat="1" ht="9" customHeight="1" x14ac:dyDescent="0.2">
      <c r="A380" s="168"/>
      <c r="B380" s="168"/>
      <c r="C380" s="209"/>
      <c r="D380" s="666" t="s">
        <v>444</v>
      </c>
      <c r="E380" s="308">
        <v>4665</v>
      </c>
      <c r="F380" s="308">
        <v>3796</v>
      </c>
      <c r="G380" s="308">
        <v>188</v>
      </c>
      <c r="H380" s="308">
        <v>443</v>
      </c>
      <c r="I380" s="308">
        <v>0</v>
      </c>
      <c r="J380" s="308">
        <v>237</v>
      </c>
      <c r="K380" s="308">
        <v>1</v>
      </c>
      <c r="L380"/>
    </row>
    <row r="381" spans="1:12" ht="9" customHeight="1" x14ac:dyDescent="0.2">
      <c r="D381" s="424" t="s">
        <v>445</v>
      </c>
      <c r="E381" s="308">
        <v>7173</v>
      </c>
      <c r="F381" s="308">
        <v>5715</v>
      </c>
      <c r="G381" s="308">
        <v>314</v>
      </c>
      <c r="H381" s="308">
        <v>854</v>
      </c>
      <c r="I381" s="308">
        <v>0</v>
      </c>
      <c r="J381" s="308">
        <v>288</v>
      </c>
      <c r="K381" s="308">
        <v>2</v>
      </c>
    </row>
    <row r="382" spans="1:12" ht="27" customHeight="1" x14ac:dyDescent="0.2">
      <c r="B382" s="168" t="s">
        <v>182</v>
      </c>
      <c r="D382" s="409"/>
    </row>
    <row r="383" spans="1:12" ht="9" customHeight="1" x14ac:dyDescent="0.2">
      <c r="C383" s="209" t="s">
        <v>260</v>
      </c>
      <c r="D383" s="424" t="s">
        <v>443</v>
      </c>
      <c r="E383" s="308">
        <v>2295</v>
      </c>
      <c r="F383" s="308">
        <v>152</v>
      </c>
      <c r="G383" s="308">
        <v>6</v>
      </c>
      <c r="H383" s="308">
        <v>0</v>
      </c>
      <c r="I383" s="308">
        <v>0</v>
      </c>
      <c r="J383" s="308">
        <v>2137</v>
      </c>
      <c r="K383" s="308">
        <v>0</v>
      </c>
    </row>
    <row r="384" spans="1:12" s="309" customFormat="1" ht="9" customHeight="1" x14ac:dyDescent="0.2">
      <c r="A384" s="168"/>
      <c r="B384" s="168"/>
      <c r="C384" s="209"/>
      <c r="D384" s="666" t="s">
        <v>444</v>
      </c>
      <c r="E384" s="308">
        <v>9470</v>
      </c>
      <c r="F384" s="308">
        <v>612</v>
      </c>
      <c r="G384" s="308">
        <v>7</v>
      </c>
      <c r="H384" s="308">
        <v>0</v>
      </c>
      <c r="I384" s="308">
        <v>0</v>
      </c>
      <c r="J384" s="308">
        <v>8851</v>
      </c>
      <c r="K384" s="308">
        <v>0</v>
      </c>
      <c r="L384"/>
    </row>
    <row r="385" spans="1:12" s="204" customFormat="1" ht="18" customHeight="1" x14ac:dyDescent="0.2">
      <c r="A385" s="61"/>
      <c r="B385" s="61"/>
      <c r="C385" s="209"/>
      <c r="D385" s="424" t="s">
        <v>445</v>
      </c>
      <c r="E385" s="308">
        <v>11765</v>
      </c>
      <c r="F385" s="308">
        <v>764</v>
      </c>
      <c r="G385" s="308">
        <v>13</v>
      </c>
      <c r="H385" s="308">
        <v>0</v>
      </c>
      <c r="I385" s="308">
        <v>0</v>
      </c>
      <c r="J385" s="308">
        <v>10988</v>
      </c>
      <c r="K385" s="308">
        <v>0</v>
      </c>
      <c r="L385"/>
    </row>
    <row r="386" spans="1:12" ht="9" customHeight="1" x14ac:dyDescent="0.2">
      <c r="C386" s="209" t="s">
        <v>518</v>
      </c>
      <c r="D386" s="424" t="s">
        <v>443</v>
      </c>
      <c r="E386" s="308">
        <v>386</v>
      </c>
      <c r="F386" s="308">
        <v>38</v>
      </c>
      <c r="G386" s="308">
        <v>1</v>
      </c>
      <c r="H386" s="308">
        <v>60</v>
      </c>
      <c r="I386" s="308">
        <v>0</v>
      </c>
      <c r="J386" s="308">
        <v>287</v>
      </c>
      <c r="K386" s="308">
        <v>0</v>
      </c>
    </row>
    <row r="387" spans="1:12" s="309" customFormat="1" ht="9" customHeight="1" x14ac:dyDescent="0.2">
      <c r="A387" s="168"/>
      <c r="B387" s="168"/>
      <c r="C387" s="209"/>
      <c r="D387" s="666" t="s">
        <v>444</v>
      </c>
      <c r="E387" s="308">
        <v>1844</v>
      </c>
      <c r="F387" s="308">
        <v>256</v>
      </c>
      <c r="G387" s="308">
        <v>7</v>
      </c>
      <c r="H387" s="308">
        <v>206</v>
      </c>
      <c r="I387" s="308">
        <v>0</v>
      </c>
      <c r="J387" s="308">
        <v>1375</v>
      </c>
      <c r="K387" s="308">
        <v>0</v>
      </c>
      <c r="L387"/>
    </row>
    <row r="388" spans="1:12" ht="9" customHeight="1" x14ac:dyDescent="0.2">
      <c r="D388" s="424" t="s">
        <v>445</v>
      </c>
      <c r="E388" s="308">
        <v>2230</v>
      </c>
      <c r="F388" s="308">
        <v>294</v>
      </c>
      <c r="G388" s="308">
        <v>8</v>
      </c>
      <c r="H388" s="308">
        <v>266</v>
      </c>
      <c r="I388" s="308">
        <v>0</v>
      </c>
      <c r="J388" s="308">
        <v>1662</v>
      </c>
      <c r="K388" s="308">
        <v>0</v>
      </c>
    </row>
    <row r="389" spans="1:12" s="204" customFormat="1" ht="9" customHeight="1" x14ac:dyDescent="0.2">
      <c r="A389" s="61"/>
      <c r="B389" s="61"/>
      <c r="C389" s="209"/>
      <c r="D389" s="427"/>
      <c r="E389" s="308"/>
      <c r="F389" s="308"/>
      <c r="G389" s="308"/>
      <c r="H389" s="308"/>
      <c r="I389" s="308"/>
      <c r="J389" s="308"/>
      <c r="K389" s="308"/>
    </row>
    <row r="390" spans="1:12" s="204" customFormat="1" ht="9" customHeight="1" x14ac:dyDescent="0.2">
      <c r="A390" s="61"/>
      <c r="B390" s="61"/>
      <c r="C390" s="209"/>
      <c r="D390" s="427"/>
      <c r="E390" s="308"/>
      <c r="F390" s="308"/>
      <c r="G390" s="308"/>
      <c r="H390" s="308"/>
      <c r="I390" s="308"/>
      <c r="J390" s="308"/>
      <c r="K390" s="308"/>
    </row>
    <row r="391" spans="1:12" s="204" customFormat="1" ht="9" customHeight="1" x14ac:dyDescent="0.2">
      <c r="A391" s="61"/>
      <c r="B391" s="61"/>
      <c r="C391" s="209"/>
      <c r="D391" s="427"/>
      <c r="E391" s="308"/>
      <c r="F391" s="308"/>
      <c r="G391" s="308"/>
      <c r="H391" s="308"/>
      <c r="I391" s="308"/>
      <c r="J391" s="308"/>
      <c r="K391" s="308"/>
    </row>
    <row r="392" spans="1:12" s="204" customFormat="1" ht="9" customHeight="1" x14ac:dyDescent="0.2">
      <c r="A392" s="61"/>
      <c r="B392" s="61"/>
      <c r="C392" s="209"/>
      <c r="D392" s="427"/>
      <c r="E392" s="308"/>
      <c r="F392" s="308"/>
      <c r="G392" s="308"/>
      <c r="H392" s="308"/>
      <c r="I392" s="308"/>
      <c r="J392" s="308"/>
      <c r="K392" s="308"/>
    </row>
    <row r="393" spans="1:12" s="204" customFormat="1" ht="9" customHeight="1" x14ac:dyDescent="0.2">
      <c r="A393" s="61"/>
      <c r="B393" s="61"/>
      <c r="C393" s="209"/>
      <c r="D393" s="427"/>
      <c r="E393" s="308"/>
      <c r="F393" s="308"/>
      <c r="G393" s="308"/>
      <c r="H393" s="308"/>
      <c r="I393" s="308"/>
      <c r="J393" s="308"/>
      <c r="K393" s="308"/>
    </row>
    <row r="394" spans="1:12" s="204" customFormat="1" ht="9" customHeight="1" x14ac:dyDescent="0.2">
      <c r="A394" s="61"/>
      <c r="B394" s="61"/>
      <c r="C394" s="209"/>
      <c r="D394" s="427"/>
      <c r="E394" s="308"/>
      <c r="F394" s="308"/>
      <c r="G394" s="308"/>
      <c r="H394" s="308"/>
      <c r="I394" s="308"/>
      <c r="J394" s="308"/>
      <c r="K394" s="308"/>
    </row>
    <row r="395" spans="1:12" s="204" customFormat="1" ht="9" customHeight="1" x14ac:dyDescent="0.2">
      <c r="A395" s="61"/>
      <c r="B395" s="61"/>
      <c r="C395" s="209"/>
      <c r="D395" s="427"/>
      <c r="E395" s="308"/>
      <c r="F395" s="308"/>
      <c r="G395" s="308"/>
      <c r="H395" s="308"/>
      <c r="I395" s="308"/>
      <c r="J395" s="308"/>
      <c r="K395" s="308"/>
    </row>
    <row r="396" spans="1:12" s="204" customFormat="1" ht="9" customHeight="1" x14ac:dyDescent="0.2">
      <c r="A396" s="61"/>
      <c r="B396" s="61"/>
      <c r="C396" s="209"/>
      <c r="D396" s="427"/>
      <c r="E396" s="308"/>
      <c r="F396" s="308"/>
      <c r="G396" s="308"/>
      <c r="H396" s="308"/>
      <c r="I396" s="308"/>
      <c r="J396" s="308"/>
      <c r="K396" s="308"/>
    </row>
    <row r="397" spans="1:12" s="204" customFormat="1" ht="9" customHeight="1" x14ac:dyDescent="0.2">
      <c r="A397" s="61"/>
      <c r="B397" s="61"/>
      <c r="C397" s="209"/>
      <c r="D397" s="427"/>
      <c r="E397" s="308"/>
      <c r="F397" s="308"/>
      <c r="G397" s="308"/>
      <c r="H397" s="308"/>
      <c r="I397" s="308"/>
      <c r="J397" s="308"/>
      <c r="K397" s="308"/>
    </row>
    <row r="398" spans="1:12" s="61" customFormat="1" ht="9" x14ac:dyDescent="0.15">
      <c r="A398" s="70" t="s">
        <v>121</v>
      </c>
      <c r="B398" s="310"/>
      <c r="C398" s="426"/>
      <c r="D398" s="425"/>
    </row>
    <row r="399" spans="1:12" s="61" customFormat="1" ht="9" x14ac:dyDescent="0.15">
      <c r="A399" s="18" t="s">
        <v>455</v>
      </c>
      <c r="C399" s="425"/>
      <c r="D399" s="425"/>
    </row>
    <row r="400" spans="1:12" ht="9" customHeight="1" x14ac:dyDescent="0.2">
      <c r="A400" s="18"/>
      <c r="B400" s="18"/>
      <c r="C400" s="71"/>
      <c r="D400" s="427"/>
      <c r="E400" s="308"/>
      <c r="F400" s="308"/>
      <c r="G400" s="308"/>
      <c r="H400" s="308"/>
      <c r="I400" s="308"/>
      <c r="J400" s="308"/>
      <c r="K400" s="308"/>
    </row>
    <row r="401" spans="1:12" s="204" customFormat="1" ht="9" customHeight="1" x14ac:dyDescent="0.15">
      <c r="A401" s="97" t="s">
        <v>2379</v>
      </c>
      <c r="B401" s="18"/>
      <c r="C401" s="71"/>
      <c r="D401" s="427"/>
      <c r="E401" s="308"/>
      <c r="F401" s="308"/>
      <c r="G401" s="308"/>
      <c r="H401" s="308"/>
      <c r="I401" s="308"/>
      <c r="J401" s="308"/>
      <c r="K401" s="308"/>
    </row>
    <row r="402" spans="1:12" ht="9" customHeight="1" x14ac:dyDescent="0.2">
      <c r="C402" s="209" t="s">
        <v>182</v>
      </c>
      <c r="D402" s="424" t="s">
        <v>443</v>
      </c>
      <c r="E402" s="308">
        <v>1020</v>
      </c>
      <c r="F402" s="308">
        <v>97</v>
      </c>
      <c r="G402" s="308">
        <v>1</v>
      </c>
      <c r="H402" s="308">
        <v>1</v>
      </c>
      <c r="I402" s="308">
        <v>0</v>
      </c>
      <c r="J402" s="308">
        <v>921</v>
      </c>
      <c r="K402" s="308">
        <v>0</v>
      </c>
    </row>
    <row r="403" spans="1:12" s="309" customFormat="1" ht="9" customHeight="1" x14ac:dyDescent="0.2">
      <c r="A403" s="168"/>
      <c r="B403" s="168"/>
      <c r="C403" s="209"/>
      <c r="D403" s="666" t="s">
        <v>444</v>
      </c>
      <c r="E403" s="308">
        <v>4270</v>
      </c>
      <c r="F403" s="308">
        <v>325</v>
      </c>
      <c r="G403" s="308">
        <v>5</v>
      </c>
      <c r="H403" s="308">
        <v>12</v>
      </c>
      <c r="I403" s="308">
        <v>0</v>
      </c>
      <c r="J403" s="308">
        <v>3928</v>
      </c>
      <c r="K403" s="308">
        <v>0</v>
      </c>
      <c r="L403"/>
    </row>
    <row r="404" spans="1:12" s="204" customFormat="1" ht="18" customHeight="1" x14ac:dyDescent="0.2">
      <c r="A404" s="61"/>
      <c r="B404" s="61"/>
      <c r="C404" s="209"/>
      <c r="D404" s="424" t="s">
        <v>445</v>
      </c>
      <c r="E404" s="308">
        <v>5290</v>
      </c>
      <c r="F404" s="308">
        <v>422</v>
      </c>
      <c r="G404" s="308">
        <v>6</v>
      </c>
      <c r="H404" s="308">
        <v>13</v>
      </c>
      <c r="I404" s="308">
        <v>0</v>
      </c>
      <c r="J404" s="308">
        <v>4849</v>
      </c>
      <c r="K404" s="308">
        <v>0</v>
      </c>
      <c r="L404"/>
    </row>
    <row r="405" spans="1:12" ht="9" customHeight="1" x14ac:dyDescent="0.2">
      <c r="B405" s="168" t="s">
        <v>447</v>
      </c>
      <c r="D405" s="424" t="s">
        <v>443</v>
      </c>
      <c r="E405" s="308">
        <v>3701</v>
      </c>
      <c r="F405" s="308">
        <v>287</v>
      </c>
      <c r="G405" s="308">
        <v>8</v>
      </c>
      <c r="H405" s="308">
        <v>61</v>
      </c>
      <c r="I405" s="308">
        <v>0</v>
      </c>
      <c r="J405" s="308">
        <v>3345</v>
      </c>
      <c r="K405" s="308">
        <v>0</v>
      </c>
    </row>
    <row r="406" spans="1:12" s="309" customFormat="1" ht="9" customHeight="1" x14ac:dyDescent="0.2">
      <c r="A406" s="168"/>
      <c r="B406" s="168"/>
      <c r="C406" s="209"/>
      <c r="D406" s="666" t="s">
        <v>444</v>
      </c>
      <c r="E406" s="308">
        <v>15584</v>
      </c>
      <c r="F406" s="308">
        <v>1193</v>
      </c>
      <c r="G406" s="308">
        <v>19</v>
      </c>
      <c r="H406" s="308">
        <v>218</v>
      </c>
      <c r="I406" s="308">
        <v>0</v>
      </c>
      <c r="J406" s="308">
        <v>14154</v>
      </c>
      <c r="K406" s="308">
        <v>0</v>
      </c>
      <c r="L406"/>
    </row>
    <row r="407" spans="1:12" s="204" customFormat="1" ht="18" customHeight="1" x14ac:dyDescent="0.2">
      <c r="A407" s="61"/>
      <c r="B407" s="61"/>
      <c r="C407" s="209"/>
      <c r="D407" s="424" t="s">
        <v>445</v>
      </c>
      <c r="E407" s="308">
        <v>19285</v>
      </c>
      <c r="F407" s="308">
        <v>1480</v>
      </c>
      <c r="G407" s="308">
        <v>27</v>
      </c>
      <c r="H407" s="308">
        <v>279</v>
      </c>
      <c r="I407" s="308">
        <v>0</v>
      </c>
      <c r="J407" s="308">
        <v>17499</v>
      </c>
      <c r="K407" s="308">
        <v>0</v>
      </c>
      <c r="L407"/>
    </row>
    <row r="408" spans="1:12" ht="27" customHeight="1" x14ac:dyDescent="0.2">
      <c r="B408" s="168" t="s">
        <v>183</v>
      </c>
      <c r="D408" s="409"/>
    </row>
    <row r="409" spans="1:12" ht="9" customHeight="1" x14ac:dyDescent="0.2">
      <c r="C409" s="209" t="s">
        <v>257</v>
      </c>
      <c r="D409" s="424" t="s">
        <v>443</v>
      </c>
      <c r="E409" s="308">
        <v>5657</v>
      </c>
      <c r="F409" s="308">
        <v>4640</v>
      </c>
      <c r="G409" s="308">
        <v>666</v>
      </c>
      <c r="H409" s="308">
        <v>0</v>
      </c>
      <c r="I409" s="308">
        <v>0</v>
      </c>
      <c r="J409" s="308">
        <v>312</v>
      </c>
      <c r="K409" s="308">
        <v>39</v>
      </c>
    </row>
    <row r="410" spans="1:12" s="309" customFormat="1" ht="9" customHeight="1" x14ac:dyDescent="0.2">
      <c r="A410" s="168"/>
      <c r="B410" s="168"/>
      <c r="C410" s="209"/>
      <c r="D410" s="666" t="s">
        <v>444</v>
      </c>
      <c r="E410" s="308">
        <v>7687</v>
      </c>
      <c r="F410" s="308">
        <v>6510</v>
      </c>
      <c r="G410" s="308">
        <v>430</v>
      </c>
      <c r="H410" s="308">
        <v>0</v>
      </c>
      <c r="I410" s="308">
        <v>0</v>
      </c>
      <c r="J410" s="308">
        <v>621</v>
      </c>
      <c r="K410" s="308">
        <v>126</v>
      </c>
      <c r="L410"/>
    </row>
    <row r="411" spans="1:12" s="204" customFormat="1" ht="18" customHeight="1" x14ac:dyDescent="0.2">
      <c r="A411" s="61"/>
      <c r="B411" s="61"/>
      <c r="C411" s="209"/>
      <c r="D411" s="424" t="s">
        <v>445</v>
      </c>
      <c r="E411" s="308">
        <v>13344</v>
      </c>
      <c r="F411" s="308">
        <v>11150</v>
      </c>
      <c r="G411" s="308">
        <v>1096</v>
      </c>
      <c r="H411" s="308">
        <v>0</v>
      </c>
      <c r="I411" s="308">
        <v>0</v>
      </c>
      <c r="J411" s="308">
        <v>933</v>
      </c>
      <c r="K411" s="308">
        <v>165</v>
      </c>
      <c r="L411"/>
    </row>
    <row r="412" spans="1:12" ht="9" customHeight="1" x14ac:dyDescent="0.2">
      <c r="C412" s="209" t="s">
        <v>519</v>
      </c>
      <c r="D412" s="424" t="s">
        <v>443</v>
      </c>
      <c r="E412" s="308">
        <v>1748</v>
      </c>
      <c r="F412" s="308">
        <v>382</v>
      </c>
      <c r="G412" s="308">
        <v>0</v>
      </c>
      <c r="H412" s="308">
        <v>0</v>
      </c>
      <c r="I412" s="308">
        <v>0</v>
      </c>
      <c r="J412" s="308">
        <v>1347</v>
      </c>
      <c r="K412" s="308">
        <v>19</v>
      </c>
    </row>
    <row r="413" spans="1:12" s="309" customFormat="1" ht="9" customHeight="1" x14ac:dyDescent="0.2">
      <c r="A413" s="168"/>
      <c r="B413" s="168"/>
      <c r="C413" s="209"/>
      <c r="D413" s="666" t="s">
        <v>444</v>
      </c>
      <c r="E413" s="308">
        <v>2946</v>
      </c>
      <c r="F413" s="308">
        <v>488</v>
      </c>
      <c r="G413" s="308">
        <v>3</v>
      </c>
      <c r="H413" s="308">
        <v>0</v>
      </c>
      <c r="I413" s="308">
        <v>0</v>
      </c>
      <c r="J413" s="308">
        <v>2438</v>
      </c>
      <c r="K413" s="308">
        <v>17</v>
      </c>
      <c r="L413"/>
    </row>
    <row r="414" spans="1:12" s="204" customFormat="1" ht="18" customHeight="1" x14ac:dyDescent="0.2">
      <c r="A414" s="61"/>
      <c r="B414" s="61"/>
      <c r="C414" s="209"/>
      <c r="D414" s="424" t="s">
        <v>445</v>
      </c>
      <c r="E414" s="308">
        <v>4694</v>
      </c>
      <c r="F414" s="308">
        <v>870</v>
      </c>
      <c r="G414" s="308">
        <v>3</v>
      </c>
      <c r="H414" s="308">
        <v>0</v>
      </c>
      <c r="I414" s="308">
        <v>0</v>
      </c>
      <c r="J414" s="308">
        <v>3785</v>
      </c>
      <c r="K414" s="308">
        <v>36</v>
      </c>
      <c r="L414"/>
    </row>
    <row r="415" spans="1:12" ht="9" customHeight="1" x14ac:dyDescent="0.2">
      <c r="B415" s="168" t="s">
        <v>447</v>
      </c>
      <c r="D415" s="424" t="s">
        <v>443</v>
      </c>
      <c r="E415" s="308">
        <v>7405</v>
      </c>
      <c r="F415" s="308">
        <v>5022</v>
      </c>
      <c r="G415" s="308">
        <v>666</v>
      </c>
      <c r="H415" s="308">
        <v>0</v>
      </c>
      <c r="I415" s="308">
        <v>0</v>
      </c>
      <c r="J415" s="308">
        <v>1659</v>
      </c>
      <c r="K415" s="308">
        <v>58</v>
      </c>
    </row>
    <row r="416" spans="1:12" s="309" customFormat="1" ht="9" customHeight="1" x14ac:dyDescent="0.2">
      <c r="A416" s="168"/>
      <c r="B416" s="168"/>
      <c r="C416" s="209"/>
      <c r="D416" s="666" t="s">
        <v>444</v>
      </c>
      <c r="E416" s="308">
        <v>10633</v>
      </c>
      <c r="F416" s="308">
        <v>6998</v>
      </c>
      <c r="G416" s="308">
        <v>433</v>
      </c>
      <c r="H416" s="308">
        <v>0</v>
      </c>
      <c r="I416" s="308">
        <v>0</v>
      </c>
      <c r="J416" s="308">
        <v>3059</v>
      </c>
      <c r="K416" s="308">
        <v>143</v>
      </c>
      <c r="L416"/>
    </row>
    <row r="417" spans="1:12" s="204" customFormat="1" ht="18" customHeight="1" x14ac:dyDescent="0.2">
      <c r="A417" s="61"/>
      <c r="B417" s="61"/>
      <c r="C417" s="209"/>
      <c r="D417" s="424" t="s">
        <v>445</v>
      </c>
      <c r="E417" s="308">
        <v>18038</v>
      </c>
      <c r="F417" s="308">
        <v>12020</v>
      </c>
      <c r="G417" s="308">
        <v>1099</v>
      </c>
      <c r="H417" s="308">
        <v>0</v>
      </c>
      <c r="I417" s="308">
        <v>0</v>
      </c>
      <c r="J417" s="308">
        <v>4718</v>
      </c>
      <c r="K417" s="308">
        <v>201</v>
      </c>
      <c r="L417"/>
    </row>
    <row r="418" spans="1:12" ht="27" customHeight="1" x14ac:dyDescent="0.2">
      <c r="B418" s="168" t="s">
        <v>184</v>
      </c>
      <c r="D418" s="409"/>
    </row>
    <row r="419" spans="1:12" ht="9" customHeight="1" x14ac:dyDescent="0.2">
      <c r="C419" s="209" t="s">
        <v>520</v>
      </c>
      <c r="D419" s="424" t="s">
        <v>443</v>
      </c>
      <c r="E419" s="308">
        <v>80</v>
      </c>
      <c r="F419" s="308">
        <v>0</v>
      </c>
      <c r="G419" s="308">
        <v>0</v>
      </c>
      <c r="H419" s="308">
        <v>0</v>
      </c>
      <c r="I419" s="308">
        <v>0</v>
      </c>
      <c r="J419" s="308">
        <v>80</v>
      </c>
      <c r="K419" s="308">
        <v>0</v>
      </c>
    </row>
    <row r="420" spans="1:12" s="309" customFormat="1" ht="9" customHeight="1" x14ac:dyDescent="0.2">
      <c r="A420" s="168"/>
      <c r="B420" s="168"/>
      <c r="C420" s="209"/>
      <c r="D420" s="666" t="s">
        <v>444</v>
      </c>
      <c r="E420" s="308">
        <v>221</v>
      </c>
      <c r="F420" s="308">
        <v>0</v>
      </c>
      <c r="G420" s="308">
        <v>0</v>
      </c>
      <c r="H420" s="308">
        <v>0</v>
      </c>
      <c r="I420" s="308">
        <v>0</v>
      </c>
      <c r="J420" s="308">
        <v>221</v>
      </c>
      <c r="K420" s="308">
        <v>0</v>
      </c>
      <c r="L420"/>
    </row>
    <row r="421" spans="1:12" s="204" customFormat="1" ht="18" customHeight="1" x14ac:dyDescent="0.2">
      <c r="A421" s="61"/>
      <c r="B421" s="61"/>
      <c r="C421" s="209"/>
      <c r="D421" s="424" t="s">
        <v>445</v>
      </c>
      <c r="E421" s="308">
        <v>301</v>
      </c>
      <c r="F421" s="308">
        <v>0</v>
      </c>
      <c r="G421" s="308">
        <v>0</v>
      </c>
      <c r="H421" s="308">
        <v>0</v>
      </c>
      <c r="I421" s="308">
        <v>0</v>
      </c>
      <c r="J421" s="308">
        <v>301</v>
      </c>
      <c r="K421" s="308">
        <v>0</v>
      </c>
      <c r="L421"/>
    </row>
    <row r="422" spans="1:12" ht="9" customHeight="1" x14ac:dyDescent="0.2">
      <c r="C422" s="209" t="s">
        <v>521</v>
      </c>
      <c r="D422" s="424" t="s">
        <v>443</v>
      </c>
      <c r="E422" s="308">
        <v>164</v>
      </c>
      <c r="F422" s="308">
        <v>0</v>
      </c>
      <c r="G422" s="308">
        <v>0</v>
      </c>
      <c r="H422" s="308">
        <v>0</v>
      </c>
      <c r="I422" s="308">
        <v>0</v>
      </c>
      <c r="J422" s="308">
        <v>164</v>
      </c>
      <c r="K422" s="308">
        <v>0</v>
      </c>
    </row>
    <row r="423" spans="1:12" s="309" customFormat="1" ht="9" customHeight="1" x14ac:dyDescent="0.2">
      <c r="A423" s="168"/>
      <c r="B423" s="168"/>
      <c r="C423" s="209"/>
      <c r="D423" s="666" t="s">
        <v>444</v>
      </c>
      <c r="E423" s="308">
        <v>445</v>
      </c>
      <c r="F423" s="308">
        <v>0</v>
      </c>
      <c r="G423" s="308">
        <v>0</v>
      </c>
      <c r="H423" s="308">
        <v>0</v>
      </c>
      <c r="I423" s="308">
        <v>0</v>
      </c>
      <c r="J423" s="308">
        <v>445</v>
      </c>
      <c r="K423" s="308">
        <v>0</v>
      </c>
      <c r="L423"/>
    </row>
    <row r="424" spans="1:12" s="204" customFormat="1" ht="18" customHeight="1" x14ac:dyDescent="0.2">
      <c r="A424" s="61"/>
      <c r="B424" s="61"/>
      <c r="C424" s="209"/>
      <c r="D424" s="424" t="s">
        <v>445</v>
      </c>
      <c r="E424" s="308">
        <v>609</v>
      </c>
      <c r="F424" s="308">
        <v>0</v>
      </c>
      <c r="G424" s="308">
        <v>0</v>
      </c>
      <c r="H424" s="308">
        <v>0</v>
      </c>
      <c r="I424" s="308">
        <v>0</v>
      </c>
      <c r="J424" s="308">
        <v>609</v>
      </c>
      <c r="K424" s="308">
        <v>0</v>
      </c>
      <c r="L424"/>
    </row>
    <row r="425" spans="1:12" ht="9" customHeight="1" x14ac:dyDescent="0.2">
      <c r="C425" s="209" t="s">
        <v>522</v>
      </c>
      <c r="D425" s="424" t="s">
        <v>443</v>
      </c>
      <c r="E425" s="308">
        <v>32</v>
      </c>
      <c r="F425" s="308">
        <v>0</v>
      </c>
      <c r="G425" s="308">
        <v>0</v>
      </c>
      <c r="H425" s="308">
        <v>0</v>
      </c>
      <c r="I425" s="308">
        <v>0</v>
      </c>
      <c r="J425" s="308">
        <v>32</v>
      </c>
      <c r="K425" s="308">
        <v>0</v>
      </c>
    </row>
    <row r="426" spans="1:12" s="309" customFormat="1" ht="9" customHeight="1" x14ac:dyDescent="0.2">
      <c r="A426" s="168"/>
      <c r="B426" s="168"/>
      <c r="C426" s="209"/>
      <c r="D426" s="666" t="s">
        <v>444</v>
      </c>
      <c r="E426" s="308">
        <v>29</v>
      </c>
      <c r="F426" s="308">
        <v>0</v>
      </c>
      <c r="G426" s="308">
        <v>0</v>
      </c>
      <c r="H426" s="308">
        <v>0</v>
      </c>
      <c r="I426" s="308">
        <v>0</v>
      </c>
      <c r="J426" s="308">
        <v>29</v>
      </c>
      <c r="K426" s="308">
        <v>0</v>
      </c>
      <c r="L426"/>
    </row>
    <row r="427" spans="1:12" s="204" customFormat="1" ht="18" customHeight="1" x14ac:dyDescent="0.2">
      <c r="A427" s="61"/>
      <c r="B427" s="61"/>
      <c r="C427" s="209"/>
      <c r="D427" s="424" t="s">
        <v>445</v>
      </c>
      <c r="E427" s="308">
        <v>61</v>
      </c>
      <c r="F427" s="308">
        <v>0</v>
      </c>
      <c r="G427" s="308">
        <v>0</v>
      </c>
      <c r="H427" s="308">
        <v>0</v>
      </c>
      <c r="I427" s="308">
        <v>0</v>
      </c>
      <c r="J427" s="308">
        <v>61</v>
      </c>
      <c r="K427" s="308">
        <v>0</v>
      </c>
      <c r="L427"/>
    </row>
    <row r="428" spans="1:12" ht="9" customHeight="1" x14ac:dyDescent="0.2">
      <c r="C428" s="209" t="s">
        <v>523</v>
      </c>
      <c r="D428" s="424" t="s">
        <v>443</v>
      </c>
      <c r="E428" s="308">
        <v>26</v>
      </c>
      <c r="F428" s="308">
        <v>0</v>
      </c>
      <c r="G428" s="308">
        <v>0</v>
      </c>
      <c r="H428" s="308">
        <v>0</v>
      </c>
      <c r="I428" s="308">
        <v>0</v>
      </c>
      <c r="J428" s="308">
        <v>26</v>
      </c>
      <c r="K428" s="308">
        <v>0</v>
      </c>
    </row>
    <row r="429" spans="1:12" s="309" customFormat="1" ht="9" customHeight="1" x14ac:dyDescent="0.2">
      <c r="A429" s="168"/>
      <c r="B429" s="168"/>
      <c r="C429" s="209"/>
      <c r="D429" s="666" t="s">
        <v>444</v>
      </c>
      <c r="E429" s="308">
        <v>30</v>
      </c>
      <c r="F429" s="308">
        <v>0</v>
      </c>
      <c r="G429" s="308">
        <v>0</v>
      </c>
      <c r="H429" s="308">
        <v>0</v>
      </c>
      <c r="I429" s="308">
        <v>0</v>
      </c>
      <c r="J429" s="308">
        <v>30</v>
      </c>
      <c r="K429" s="308">
        <v>0</v>
      </c>
      <c r="L429"/>
    </row>
    <row r="430" spans="1:12" s="204" customFormat="1" ht="18" customHeight="1" x14ac:dyDescent="0.2">
      <c r="A430" s="61"/>
      <c r="B430" s="61"/>
      <c r="C430" s="209"/>
      <c r="D430" s="424" t="s">
        <v>445</v>
      </c>
      <c r="E430" s="308">
        <v>56</v>
      </c>
      <c r="F430" s="308">
        <v>0</v>
      </c>
      <c r="G430" s="308">
        <v>0</v>
      </c>
      <c r="H430" s="308">
        <v>0</v>
      </c>
      <c r="I430" s="308">
        <v>0</v>
      </c>
      <c r="J430" s="308">
        <v>56</v>
      </c>
      <c r="K430" s="308">
        <v>0</v>
      </c>
      <c r="L430"/>
    </row>
    <row r="431" spans="1:12" ht="9" customHeight="1" x14ac:dyDescent="0.2">
      <c r="C431" s="209" t="s">
        <v>524</v>
      </c>
      <c r="D431" s="424" t="s">
        <v>443</v>
      </c>
      <c r="E431" s="308">
        <v>174</v>
      </c>
      <c r="F431" s="308">
        <v>19</v>
      </c>
      <c r="G431" s="308">
        <v>0</v>
      </c>
      <c r="H431" s="308">
        <v>0</v>
      </c>
      <c r="I431" s="308">
        <v>0</v>
      </c>
      <c r="J431" s="308">
        <v>155</v>
      </c>
      <c r="K431" s="308">
        <v>0</v>
      </c>
    </row>
    <row r="432" spans="1:12" s="309" customFormat="1" ht="9" customHeight="1" x14ac:dyDescent="0.2">
      <c r="A432" s="168"/>
      <c r="B432" s="168"/>
      <c r="C432" s="209"/>
      <c r="D432" s="666" t="s">
        <v>444</v>
      </c>
      <c r="E432" s="308">
        <v>59</v>
      </c>
      <c r="F432" s="308">
        <v>6</v>
      </c>
      <c r="G432" s="308">
        <v>0</v>
      </c>
      <c r="H432" s="308">
        <v>0</v>
      </c>
      <c r="I432" s="308">
        <v>0</v>
      </c>
      <c r="J432" s="308">
        <v>53</v>
      </c>
      <c r="K432" s="308">
        <v>0</v>
      </c>
      <c r="L432"/>
    </row>
    <row r="433" spans="1:12" s="204" customFormat="1" ht="18" customHeight="1" x14ac:dyDescent="0.2">
      <c r="A433" s="61"/>
      <c r="B433" s="61"/>
      <c r="C433" s="209"/>
      <c r="D433" s="424" t="s">
        <v>445</v>
      </c>
      <c r="E433" s="308">
        <v>233</v>
      </c>
      <c r="F433" s="308">
        <v>25</v>
      </c>
      <c r="G433" s="308">
        <v>0</v>
      </c>
      <c r="H433" s="308">
        <v>0</v>
      </c>
      <c r="I433" s="308">
        <v>0</v>
      </c>
      <c r="J433" s="308">
        <v>208</v>
      </c>
      <c r="K433" s="308">
        <v>0</v>
      </c>
      <c r="L433"/>
    </row>
    <row r="434" spans="1:12" ht="9" customHeight="1" x14ac:dyDescent="0.2">
      <c r="C434" s="209" t="s">
        <v>525</v>
      </c>
      <c r="D434" s="424" t="s">
        <v>443</v>
      </c>
      <c r="E434" s="308">
        <v>7</v>
      </c>
      <c r="F434" s="308">
        <v>0</v>
      </c>
      <c r="G434" s="308">
        <v>0</v>
      </c>
      <c r="H434" s="308">
        <v>0</v>
      </c>
      <c r="I434" s="308">
        <v>0</v>
      </c>
      <c r="J434" s="308">
        <v>7</v>
      </c>
      <c r="K434" s="308">
        <v>0</v>
      </c>
    </row>
    <row r="435" spans="1:12" s="309" customFormat="1" ht="9" customHeight="1" x14ac:dyDescent="0.2">
      <c r="A435" s="168"/>
      <c r="B435" s="168"/>
      <c r="C435" s="209"/>
      <c r="D435" s="666" t="s">
        <v>444</v>
      </c>
      <c r="E435" s="308">
        <v>15</v>
      </c>
      <c r="F435" s="308">
        <v>0</v>
      </c>
      <c r="G435" s="308">
        <v>0</v>
      </c>
      <c r="H435" s="308">
        <v>0</v>
      </c>
      <c r="I435" s="308">
        <v>0</v>
      </c>
      <c r="J435" s="308">
        <v>15</v>
      </c>
      <c r="K435" s="308">
        <v>0</v>
      </c>
      <c r="L435"/>
    </row>
    <row r="436" spans="1:12" s="204" customFormat="1" ht="18" customHeight="1" x14ac:dyDescent="0.2">
      <c r="A436" s="61"/>
      <c r="B436" s="61"/>
      <c r="C436" s="209"/>
      <c r="D436" s="424" t="s">
        <v>445</v>
      </c>
      <c r="E436" s="308">
        <v>22</v>
      </c>
      <c r="F436" s="308">
        <v>0</v>
      </c>
      <c r="G436" s="308">
        <v>0</v>
      </c>
      <c r="H436" s="308">
        <v>0</v>
      </c>
      <c r="I436" s="308">
        <v>0</v>
      </c>
      <c r="J436" s="308">
        <v>22</v>
      </c>
      <c r="K436" s="308">
        <v>0</v>
      </c>
      <c r="L436"/>
    </row>
    <row r="437" spans="1:12" ht="9" customHeight="1" x14ac:dyDescent="0.2">
      <c r="C437" s="209" t="s">
        <v>526</v>
      </c>
      <c r="D437" s="424" t="s">
        <v>443</v>
      </c>
      <c r="E437" s="308">
        <v>63</v>
      </c>
      <c r="F437" s="308">
        <v>0</v>
      </c>
      <c r="G437" s="308">
        <v>0</v>
      </c>
      <c r="H437" s="308">
        <v>0</v>
      </c>
      <c r="I437" s="308">
        <v>0</v>
      </c>
      <c r="J437" s="308">
        <v>63</v>
      </c>
      <c r="K437" s="308">
        <v>0</v>
      </c>
    </row>
    <row r="438" spans="1:12" s="309" customFormat="1" ht="9" customHeight="1" x14ac:dyDescent="0.2">
      <c r="A438" s="168"/>
      <c r="B438" s="168"/>
      <c r="C438" s="209"/>
      <c r="D438" s="666" t="s">
        <v>444</v>
      </c>
      <c r="E438" s="308">
        <v>89</v>
      </c>
      <c r="F438" s="308">
        <v>0</v>
      </c>
      <c r="G438" s="308">
        <v>0</v>
      </c>
      <c r="H438" s="308">
        <v>0</v>
      </c>
      <c r="I438" s="308">
        <v>0</v>
      </c>
      <c r="J438" s="308">
        <v>89</v>
      </c>
      <c r="K438" s="308">
        <v>0</v>
      </c>
      <c r="L438"/>
    </row>
    <row r="439" spans="1:12" s="204" customFormat="1" ht="18" customHeight="1" x14ac:dyDescent="0.2">
      <c r="A439" s="61"/>
      <c r="B439" s="61"/>
      <c r="C439" s="209"/>
      <c r="D439" s="424" t="s">
        <v>445</v>
      </c>
      <c r="E439" s="308">
        <v>152</v>
      </c>
      <c r="F439" s="308">
        <v>0</v>
      </c>
      <c r="G439" s="308">
        <v>0</v>
      </c>
      <c r="H439" s="308">
        <v>0</v>
      </c>
      <c r="I439" s="308">
        <v>0</v>
      </c>
      <c r="J439" s="308">
        <v>152</v>
      </c>
      <c r="K439" s="308">
        <v>0</v>
      </c>
      <c r="L439"/>
    </row>
    <row r="440" spans="1:12" ht="9" customHeight="1" x14ac:dyDescent="0.2">
      <c r="C440" s="209" t="s">
        <v>527</v>
      </c>
      <c r="D440" s="424" t="s">
        <v>443</v>
      </c>
      <c r="E440" s="308">
        <v>246</v>
      </c>
      <c r="F440" s="308">
        <v>12</v>
      </c>
      <c r="G440" s="308">
        <v>0</v>
      </c>
      <c r="H440" s="308">
        <v>0</v>
      </c>
      <c r="I440" s="308">
        <v>0</v>
      </c>
      <c r="J440" s="308">
        <v>222</v>
      </c>
      <c r="K440" s="308">
        <v>12</v>
      </c>
    </row>
    <row r="441" spans="1:12" s="309" customFormat="1" ht="9" customHeight="1" x14ac:dyDescent="0.2">
      <c r="A441" s="168"/>
      <c r="B441" s="168"/>
      <c r="C441" s="209"/>
      <c r="D441" s="666" t="s">
        <v>444</v>
      </c>
      <c r="E441" s="308">
        <v>324</v>
      </c>
      <c r="F441" s="308">
        <v>9</v>
      </c>
      <c r="G441" s="308">
        <v>0</v>
      </c>
      <c r="H441" s="308">
        <v>0</v>
      </c>
      <c r="I441" s="308">
        <v>0</v>
      </c>
      <c r="J441" s="308">
        <v>312</v>
      </c>
      <c r="K441" s="308">
        <v>3</v>
      </c>
      <c r="L441"/>
    </row>
    <row r="442" spans="1:12" s="204" customFormat="1" ht="18" customHeight="1" x14ac:dyDescent="0.2">
      <c r="A442" s="61"/>
      <c r="B442" s="61"/>
      <c r="C442" s="209"/>
      <c r="D442" s="424" t="s">
        <v>445</v>
      </c>
      <c r="E442" s="308">
        <v>570</v>
      </c>
      <c r="F442" s="308">
        <v>21</v>
      </c>
      <c r="G442" s="308">
        <v>0</v>
      </c>
      <c r="H442" s="308">
        <v>0</v>
      </c>
      <c r="I442" s="308">
        <v>0</v>
      </c>
      <c r="J442" s="308">
        <v>534</v>
      </c>
      <c r="K442" s="308">
        <v>15</v>
      </c>
      <c r="L442"/>
    </row>
    <row r="443" spans="1:12" ht="9" customHeight="1" x14ac:dyDescent="0.2">
      <c r="C443" s="209" t="s">
        <v>528</v>
      </c>
      <c r="D443" s="424" t="s">
        <v>443</v>
      </c>
      <c r="E443" s="308">
        <v>641</v>
      </c>
      <c r="F443" s="308">
        <v>0</v>
      </c>
      <c r="G443" s="308">
        <v>0</v>
      </c>
      <c r="H443" s="308">
        <v>0</v>
      </c>
      <c r="I443" s="308">
        <v>0</v>
      </c>
      <c r="J443" s="308">
        <v>641</v>
      </c>
      <c r="K443" s="308">
        <v>0</v>
      </c>
    </row>
    <row r="444" spans="1:12" s="309" customFormat="1" ht="9" customHeight="1" x14ac:dyDescent="0.2">
      <c r="A444" s="168"/>
      <c r="B444" s="168"/>
      <c r="C444" s="209"/>
      <c r="D444" s="666" t="s">
        <v>444</v>
      </c>
      <c r="E444" s="308">
        <v>1326</v>
      </c>
      <c r="F444" s="308">
        <v>0</v>
      </c>
      <c r="G444" s="308">
        <v>0</v>
      </c>
      <c r="H444" s="308">
        <v>0</v>
      </c>
      <c r="I444" s="308">
        <v>0</v>
      </c>
      <c r="J444" s="308">
        <v>1326</v>
      </c>
      <c r="K444" s="308">
        <v>0</v>
      </c>
      <c r="L444"/>
    </row>
    <row r="445" spans="1:12" s="204" customFormat="1" ht="18" customHeight="1" x14ac:dyDescent="0.2">
      <c r="A445" s="61"/>
      <c r="B445" s="61"/>
      <c r="C445" s="209"/>
      <c r="D445" s="424" t="s">
        <v>445</v>
      </c>
      <c r="E445" s="308">
        <v>1967</v>
      </c>
      <c r="F445" s="308">
        <v>0</v>
      </c>
      <c r="G445" s="308">
        <v>0</v>
      </c>
      <c r="H445" s="308">
        <v>0</v>
      </c>
      <c r="I445" s="308">
        <v>0</v>
      </c>
      <c r="J445" s="308">
        <v>1967</v>
      </c>
      <c r="K445" s="308">
        <v>0</v>
      </c>
    </row>
    <row r="446" spans="1:12" ht="9" customHeight="1" x14ac:dyDescent="0.2">
      <c r="C446" s="209" t="s">
        <v>529</v>
      </c>
      <c r="D446" s="424" t="s">
        <v>443</v>
      </c>
      <c r="E446" s="308">
        <v>32</v>
      </c>
      <c r="F446" s="308">
        <v>0</v>
      </c>
      <c r="G446" s="308">
        <v>0</v>
      </c>
      <c r="H446" s="308">
        <v>0</v>
      </c>
      <c r="I446" s="308">
        <v>0</v>
      </c>
      <c r="J446" s="308">
        <v>32</v>
      </c>
      <c r="K446" s="308">
        <v>0</v>
      </c>
    </row>
    <row r="447" spans="1:12" s="309" customFormat="1" ht="9" customHeight="1" x14ac:dyDescent="0.2">
      <c r="A447" s="168"/>
      <c r="B447" s="168"/>
      <c r="C447" s="209"/>
      <c r="D447" s="666" t="s">
        <v>444</v>
      </c>
      <c r="E447" s="308">
        <v>28</v>
      </c>
      <c r="F447" s="308">
        <v>0</v>
      </c>
      <c r="G447" s="308">
        <v>0</v>
      </c>
      <c r="H447" s="308">
        <v>0</v>
      </c>
      <c r="I447" s="308">
        <v>0</v>
      </c>
      <c r="J447" s="308">
        <v>28</v>
      </c>
      <c r="K447" s="308">
        <v>0</v>
      </c>
      <c r="L447"/>
    </row>
    <row r="448" spans="1:12" s="204" customFormat="1" ht="18" customHeight="1" x14ac:dyDescent="0.2">
      <c r="A448" s="61"/>
      <c r="B448" s="61"/>
      <c r="C448" s="209"/>
      <c r="D448" s="424" t="s">
        <v>445</v>
      </c>
      <c r="E448" s="308">
        <v>60</v>
      </c>
      <c r="F448" s="308">
        <v>0</v>
      </c>
      <c r="G448" s="308">
        <v>0</v>
      </c>
      <c r="H448" s="308">
        <v>0</v>
      </c>
      <c r="I448" s="308">
        <v>0</v>
      </c>
      <c r="J448" s="308">
        <v>60</v>
      </c>
      <c r="K448" s="308">
        <v>0</v>
      </c>
      <c r="L448"/>
    </row>
    <row r="449" spans="1:12" ht="9" customHeight="1" x14ac:dyDescent="0.2">
      <c r="C449" s="209" t="s">
        <v>269</v>
      </c>
      <c r="D449" s="424" t="s">
        <v>443</v>
      </c>
      <c r="E449" s="308">
        <v>4506</v>
      </c>
      <c r="F449" s="308">
        <v>0</v>
      </c>
      <c r="G449" s="308">
        <v>0</v>
      </c>
      <c r="H449" s="308">
        <v>0</v>
      </c>
      <c r="I449" s="308">
        <v>0</v>
      </c>
      <c r="J449" s="308">
        <v>4506</v>
      </c>
      <c r="K449" s="308">
        <v>0</v>
      </c>
    </row>
    <row r="450" spans="1:12" s="309" customFormat="1" ht="9" customHeight="1" x14ac:dyDescent="0.2">
      <c r="A450" s="168"/>
      <c r="B450" s="168"/>
      <c r="C450" s="209"/>
      <c r="D450" s="666" t="s">
        <v>444</v>
      </c>
      <c r="E450" s="308">
        <v>2312</v>
      </c>
      <c r="F450" s="308">
        <v>0</v>
      </c>
      <c r="G450" s="308">
        <v>1</v>
      </c>
      <c r="H450" s="308">
        <v>0</v>
      </c>
      <c r="I450" s="308">
        <v>0</v>
      </c>
      <c r="J450" s="308">
        <v>2311</v>
      </c>
      <c r="K450" s="308">
        <v>0</v>
      </c>
      <c r="L450"/>
    </row>
    <row r="451" spans="1:12" s="204" customFormat="1" ht="18" customHeight="1" x14ac:dyDescent="0.2">
      <c r="A451" s="61"/>
      <c r="B451" s="61"/>
      <c r="C451" s="209"/>
      <c r="D451" s="424" t="s">
        <v>445</v>
      </c>
      <c r="E451" s="308">
        <v>6818</v>
      </c>
      <c r="F451" s="308">
        <v>0</v>
      </c>
      <c r="G451" s="308">
        <v>1</v>
      </c>
      <c r="H451" s="308">
        <v>0</v>
      </c>
      <c r="I451" s="308">
        <v>0</v>
      </c>
      <c r="J451" s="308">
        <v>6817</v>
      </c>
      <c r="K451" s="308">
        <v>0</v>
      </c>
      <c r="L451"/>
    </row>
    <row r="452" spans="1:12" ht="9" customHeight="1" x14ac:dyDescent="0.2">
      <c r="C452" s="209" t="s">
        <v>530</v>
      </c>
      <c r="D452" s="424" t="s">
        <v>443</v>
      </c>
      <c r="E452" s="308">
        <v>168</v>
      </c>
      <c r="F452" s="308">
        <v>0</v>
      </c>
      <c r="G452" s="308">
        <v>0</v>
      </c>
      <c r="H452" s="308">
        <v>0</v>
      </c>
      <c r="I452" s="308">
        <v>0</v>
      </c>
      <c r="J452" s="308">
        <v>168</v>
      </c>
      <c r="K452" s="308">
        <v>0</v>
      </c>
    </row>
    <row r="453" spans="1:12" s="309" customFormat="1" ht="9" customHeight="1" x14ac:dyDescent="0.2">
      <c r="A453" s="168"/>
      <c r="B453" s="168"/>
      <c r="C453" s="209"/>
      <c r="D453" s="666" t="s">
        <v>444</v>
      </c>
      <c r="E453" s="308">
        <v>496</v>
      </c>
      <c r="F453" s="308">
        <v>0</v>
      </c>
      <c r="G453" s="308">
        <v>0</v>
      </c>
      <c r="H453" s="308">
        <v>0</v>
      </c>
      <c r="I453" s="308">
        <v>0</v>
      </c>
      <c r="J453" s="308">
        <v>496</v>
      </c>
      <c r="K453" s="308">
        <v>0</v>
      </c>
      <c r="L453"/>
    </row>
    <row r="454" spans="1:12" ht="9" customHeight="1" x14ac:dyDescent="0.2">
      <c r="D454" s="424" t="s">
        <v>445</v>
      </c>
      <c r="E454" s="308">
        <v>664</v>
      </c>
      <c r="F454" s="308">
        <v>0</v>
      </c>
      <c r="G454" s="308">
        <v>0</v>
      </c>
      <c r="H454" s="308">
        <v>0</v>
      </c>
      <c r="I454" s="308">
        <v>0</v>
      </c>
      <c r="J454" s="308">
        <v>664</v>
      </c>
      <c r="K454" s="308">
        <v>0</v>
      </c>
    </row>
    <row r="455" spans="1:12" ht="9" customHeight="1" x14ac:dyDescent="0.2">
      <c r="D455" s="428"/>
      <c r="E455" s="308"/>
      <c r="F455" s="308"/>
      <c r="G455" s="308"/>
      <c r="H455" s="308"/>
      <c r="I455" s="308"/>
      <c r="J455" s="308"/>
      <c r="K455" s="308"/>
    </row>
    <row r="456" spans="1:12" s="204" customFormat="1" ht="9" customHeight="1" x14ac:dyDescent="0.2">
      <c r="A456" s="61"/>
      <c r="B456" s="61"/>
      <c r="C456" s="209"/>
      <c r="D456" s="427"/>
      <c r="E456" s="308"/>
      <c r="F456" s="308"/>
      <c r="G456" s="308"/>
      <c r="H456" s="308"/>
      <c r="I456" s="308"/>
      <c r="J456" s="308"/>
      <c r="K456" s="308"/>
    </row>
    <row r="457" spans="1:12" s="61" customFormat="1" ht="9" x14ac:dyDescent="0.15">
      <c r="A457" s="70" t="s">
        <v>121</v>
      </c>
      <c r="B457" s="310"/>
      <c r="C457" s="426"/>
      <c r="D457" s="425"/>
    </row>
    <row r="458" spans="1:12" s="61" customFormat="1" ht="9" x14ac:dyDescent="0.15">
      <c r="A458" s="18" t="s">
        <v>455</v>
      </c>
      <c r="C458" s="425"/>
      <c r="D458" s="425"/>
    </row>
    <row r="459" spans="1:12" ht="9" customHeight="1" x14ac:dyDescent="0.2">
      <c r="A459" s="18"/>
      <c r="B459" s="18"/>
      <c r="C459" s="71"/>
      <c r="D459" s="427"/>
      <c r="E459" s="308"/>
      <c r="F459" s="308"/>
      <c r="G459" s="308"/>
      <c r="H459" s="308"/>
      <c r="I459" s="308"/>
      <c r="J459" s="308"/>
      <c r="K459" s="308"/>
    </row>
    <row r="460" spans="1:12" s="204" customFormat="1" ht="9" customHeight="1" x14ac:dyDescent="0.15">
      <c r="A460" s="97" t="s">
        <v>2379</v>
      </c>
      <c r="B460" s="18"/>
      <c r="C460" s="71"/>
      <c r="D460" s="427"/>
      <c r="E460" s="308"/>
      <c r="F460" s="308"/>
      <c r="G460" s="308"/>
      <c r="H460" s="308"/>
      <c r="I460" s="308"/>
      <c r="J460" s="308"/>
      <c r="K460" s="308"/>
    </row>
    <row r="461" spans="1:12" ht="9" customHeight="1" x14ac:dyDescent="0.2">
      <c r="C461" s="209" t="s">
        <v>531</v>
      </c>
      <c r="D461" s="424" t="s">
        <v>443</v>
      </c>
      <c r="E461" s="308">
        <v>202</v>
      </c>
      <c r="F461" s="308">
        <v>0</v>
      </c>
      <c r="G461" s="308">
        <v>0</v>
      </c>
      <c r="H461" s="308">
        <v>0</v>
      </c>
      <c r="I461" s="308">
        <v>0</v>
      </c>
      <c r="J461" s="308">
        <v>202</v>
      </c>
      <c r="K461" s="308">
        <v>0</v>
      </c>
    </row>
    <row r="462" spans="1:12" s="309" customFormat="1" ht="9" customHeight="1" x14ac:dyDescent="0.2">
      <c r="A462" s="168"/>
      <c r="B462" s="168"/>
      <c r="C462" s="209"/>
      <c r="D462" s="666" t="s">
        <v>444</v>
      </c>
      <c r="E462" s="308">
        <v>580</v>
      </c>
      <c r="F462" s="308">
        <v>0</v>
      </c>
      <c r="G462" s="308">
        <v>0</v>
      </c>
      <c r="H462" s="308">
        <v>0</v>
      </c>
      <c r="I462" s="308">
        <v>0</v>
      </c>
      <c r="J462" s="308">
        <v>580</v>
      </c>
      <c r="K462" s="308">
        <v>0</v>
      </c>
      <c r="L462"/>
    </row>
    <row r="463" spans="1:12" s="204" customFormat="1" ht="18" customHeight="1" x14ac:dyDescent="0.2">
      <c r="A463" s="61"/>
      <c r="B463" s="61"/>
      <c r="C463" s="209"/>
      <c r="D463" s="424" t="s">
        <v>445</v>
      </c>
      <c r="E463" s="308">
        <v>782</v>
      </c>
      <c r="F463" s="308">
        <v>0</v>
      </c>
      <c r="G463" s="308">
        <v>0</v>
      </c>
      <c r="H463" s="308">
        <v>0</v>
      </c>
      <c r="I463" s="308">
        <v>0</v>
      </c>
      <c r="J463" s="308">
        <v>782</v>
      </c>
      <c r="K463" s="308">
        <v>0</v>
      </c>
      <c r="L463"/>
    </row>
    <row r="464" spans="1:12" ht="9" customHeight="1" x14ac:dyDescent="0.2">
      <c r="C464" s="209" t="s">
        <v>274</v>
      </c>
      <c r="D464" s="424" t="s">
        <v>443</v>
      </c>
      <c r="E464" s="308">
        <v>2005</v>
      </c>
      <c r="F464" s="308">
        <v>435</v>
      </c>
      <c r="G464" s="308">
        <v>16</v>
      </c>
      <c r="H464" s="308">
        <v>0</v>
      </c>
      <c r="I464" s="308">
        <v>0</v>
      </c>
      <c r="J464" s="308">
        <v>1554</v>
      </c>
      <c r="K464" s="308">
        <v>0</v>
      </c>
    </row>
    <row r="465" spans="1:12" s="309" customFormat="1" ht="9" customHeight="1" x14ac:dyDescent="0.2">
      <c r="A465" s="168"/>
      <c r="B465" s="168"/>
      <c r="C465" s="209"/>
      <c r="D465" s="666" t="s">
        <v>444</v>
      </c>
      <c r="E465" s="308">
        <v>2690</v>
      </c>
      <c r="F465" s="308">
        <v>340</v>
      </c>
      <c r="G465" s="308">
        <v>7</v>
      </c>
      <c r="H465" s="308">
        <v>0</v>
      </c>
      <c r="I465" s="308">
        <v>0</v>
      </c>
      <c r="J465" s="308">
        <v>2343</v>
      </c>
      <c r="K465" s="308">
        <v>0</v>
      </c>
      <c r="L465"/>
    </row>
    <row r="466" spans="1:12" s="204" customFormat="1" ht="18" customHeight="1" x14ac:dyDescent="0.2">
      <c r="A466" s="61"/>
      <c r="B466" s="61"/>
      <c r="C466" s="209"/>
      <c r="D466" s="424" t="s">
        <v>445</v>
      </c>
      <c r="E466" s="308">
        <v>4695</v>
      </c>
      <c r="F466" s="308">
        <v>775</v>
      </c>
      <c r="G466" s="308">
        <v>23</v>
      </c>
      <c r="H466" s="308">
        <v>0</v>
      </c>
      <c r="I466" s="308">
        <v>0</v>
      </c>
      <c r="J466" s="308">
        <v>3897</v>
      </c>
      <c r="K466" s="308">
        <v>0</v>
      </c>
      <c r="L466"/>
    </row>
    <row r="467" spans="1:12" ht="9" customHeight="1" x14ac:dyDescent="0.2">
      <c r="C467" s="209" t="s">
        <v>532</v>
      </c>
      <c r="D467" s="424" t="s">
        <v>443</v>
      </c>
      <c r="E467" s="308">
        <v>793</v>
      </c>
      <c r="F467" s="308">
        <v>2</v>
      </c>
      <c r="G467" s="308">
        <v>0</v>
      </c>
      <c r="H467" s="308">
        <v>0</v>
      </c>
      <c r="I467" s="308">
        <v>0</v>
      </c>
      <c r="J467" s="308">
        <v>791</v>
      </c>
      <c r="K467" s="308">
        <v>0</v>
      </c>
    </row>
    <row r="468" spans="1:12" s="309" customFormat="1" ht="9" customHeight="1" x14ac:dyDescent="0.2">
      <c r="A468" s="168"/>
      <c r="B468" s="168"/>
      <c r="C468" s="209"/>
      <c r="D468" s="666" t="s">
        <v>444</v>
      </c>
      <c r="E468" s="308">
        <v>1193</v>
      </c>
      <c r="F468" s="308">
        <v>4</v>
      </c>
      <c r="G468" s="308">
        <v>0</v>
      </c>
      <c r="H468" s="308">
        <v>0</v>
      </c>
      <c r="I468" s="308">
        <v>0</v>
      </c>
      <c r="J468" s="308">
        <v>1189</v>
      </c>
      <c r="K468" s="308">
        <v>0</v>
      </c>
      <c r="L468"/>
    </row>
    <row r="469" spans="1:12" s="204" customFormat="1" ht="18" customHeight="1" x14ac:dyDescent="0.2">
      <c r="A469" s="61"/>
      <c r="B469" s="61"/>
      <c r="C469" s="209"/>
      <c r="D469" s="424" t="s">
        <v>445</v>
      </c>
      <c r="E469" s="308">
        <v>1986</v>
      </c>
      <c r="F469" s="308">
        <v>6</v>
      </c>
      <c r="G469" s="308">
        <v>0</v>
      </c>
      <c r="H469" s="308">
        <v>0</v>
      </c>
      <c r="I469" s="308">
        <v>0</v>
      </c>
      <c r="J469" s="308">
        <v>1980</v>
      </c>
      <c r="K469" s="308">
        <v>0</v>
      </c>
      <c r="L469"/>
    </row>
    <row r="470" spans="1:12" ht="9" customHeight="1" x14ac:dyDescent="0.2">
      <c r="B470" s="168" t="s">
        <v>447</v>
      </c>
      <c r="D470" s="424" t="s">
        <v>443</v>
      </c>
      <c r="E470" s="308">
        <v>9139</v>
      </c>
      <c r="F470" s="308">
        <v>468</v>
      </c>
      <c r="G470" s="308">
        <v>16</v>
      </c>
      <c r="H470" s="308">
        <v>0</v>
      </c>
      <c r="I470" s="308">
        <v>0</v>
      </c>
      <c r="J470" s="308">
        <v>8643</v>
      </c>
      <c r="K470" s="308">
        <v>12</v>
      </c>
    </row>
    <row r="471" spans="1:12" s="309" customFormat="1" ht="9" customHeight="1" x14ac:dyDescent="0.2">
      <c r="A471" s="168"/>
      <c r="B471" s="168"/>
      <c r="C471" s="209"/>
      <c r="D471" s="666" t="s">
        <v>444</v>
      </c>
      <c r="E471" s="308">
        <v>9837</v>
      </c>
      <c r="F471" s="308">
        <v>359</v>
      </c>
      <c r="G471" s="308">
        <v>8</v>
      </c>
      <c r="H471" s="308">
        <v>0</v>
      </c>
      <c r="I471" s="308">
        <v>0</v>
      </c>
      <c r="J471" s="308">
        <v>9467</v>
      </c>
      <c r="K471" s="308">
        <v>3</v>
      </c>
      <c r="L471"/>
    </row>
    <row r="472" spans="1:12" s="204" customFormat="1" ht="18" customHeight="1" x14ac:dyDescent="0.2">
      <c r="A472" s="61"/>
      <c r="B472" s="61"/>
      <c r="C472" s="209"/>
      <c r="D472" s="424" t="s">
        <v>445</v>
      </c>
      <c r="E472" s="308">
        <v>18976</v>
      </c>
      <c r="F472" s="308">
        <v>827</v>
      </c>
      <c r="G472" s="308">
        <v>24</v>
      </c>
      <c r="H472" s="308">
        <v>0</v>
      </c>
      <c r="I472" s="308">
        <v>0</v>
      </c>
      <c r="J472" s="308">
        <v>18110</v>
      </c>
      <c r="K472" s="308">
        <v>15</v>
      </c>
      <c r="L472"/>
    </row>
    <row r="473" spans="1:12" ht="27" customHeight="1" x14ac:dyDescent="0.2">
      <c r="B473" s="168" t="s">
        <v>185</v>
      </c>
      <c r="D473" s="409"/>
    </row>
    <row r="474" spans="1:12" ht="9" customHeight="1" x14ac:dyDescent="0.2">
      <c r="C474" s="209" t="s">
        <v>533</v>
      </c>
      <c r="D474" s="424" t="s">
        <v>443</v>
      </c>
      <c r="E474" s="308">
        <v>143</v>
      </c>
      <c r="F474" s="308">
        <v>20</v>
      </c>
      <c r="G474" s="308">
        <v>10</v>
      </c>
      <c r="H474" s="308">
        <v>107</v>
      </c>
      <c r="I474" s="308">
        <v>0</v>
      </c>
      <c r="J474" s="308">
        <v>6</v>
      </c>
      <c r="K474" s="308">
        <v>0</v>
      </c>
    </row>
    <row r="475" spans="1:12" s="309" customFormat="1" ht="9" customHeight="1" x14ac:dyDescent="0.2">
      <c r="A475" s="168"/>
      <c r="B475" s="168"/>
      <c r="C475" s="209"/>
      <c r="D475" s="666" t="s">
        <v>444</v>
      </c>
      <c r="E475" s="308">
        <v>240</v>
      </c>
      <c r="F475" s="308">
        <v>20</v>
      </c>
      <c r="G475" s="308">
        <v>3</v>
      </c>
      <c r="H475" s="308">
        <v>173</v>
      </c>
      <c r="I475" s="308">
        <v>0</v>
      </c>
      <c r="J475" s="308">
        <v>44</v>
      </c>
      <c r="K475" s="308">
        <v>0</v>
      </c>
      <c r="L475"/>
    </row>
    <row r="476" spans="1:12" s="204" customFormat="1" ht="18" customHeight="1" x14ac:dyDescent="0.2">
      <c r="A476" s="61"/>
      <c r="B476" s="61"/>
      <c r="C476" s="209"/>
      <c r="D476" s="424" t="s">
        <v>445</v>
      </c>
      <c r="E476" s="308">
        <v>383</v>
      </c>
      <c r="F476" s="308">
        <v>40</v>
      </c>
      <c r="G476" s="308">
        <v>13</v>
      </c>
      <c r="H476" s="308">
        <v>280</v>
      </c>
      <c r="I476" s="308">
        <v>0</v>
      </c>
      <c r="J476" s="308">
        <v>50</v>
      </c>
      <c r="K476" s="308">
        <v>0</v>
      </c>
      <c r="L476"/>
    </row>
    <row r="477" spans="1:12" ht="9" customHeight="1" x14ac:dyDescent="0.2">
      <c r="C477" s="209" t="s">
        <v>253</v>
      </c>
      <c r="D477" s="424" t="s">
        <v>443</v>
      </c>
      <c r="E477" s="308">
        <v>25384</v>
      </c>
      <c r="F477" s="308">
        <v>8736</v>
      </c>
      <c r="G477" s="308">
        <v>276</v>
      </c>
      <c r="H477" s="308">
        <v>6</v>
      </c>
      <c r="I477" s="308">
        <v>1</v>
      </c>
      <c r="J477" s="308">
        <v>16279</v>
      </c>
      <c r="K477" s="308">
        <v>86</v>
      </c>
    </row>
    <row r="478" spans="1:12" s="309" customFormat="1" ht="9" customHeight="1" x14ac:dyDescent="0.2">
      <c r="A478" s="168"/>
      <c r="B478" s="168"/>
      <c r="C478" s="209"/>
      <c r="D478" s="666" t="s">
        <v>444</v>
      </c>
      <c r="E478" s="308">
        <v>25906</v>
      </c>
      <c r="F478" s="308">
        <v>7647</v>
      </c>
      <c r="G478" s="308">
        <v>161</v>
      </c>
      <c r="H478" s="308">
        <v>11</v>
      </c>
      <c r="I478" s="308">
        <v>6</v>
      </c>
      <c r="J478" s="308">
        <v>18011</v>
      </c>
      <c r="K478" s="308">
        <v>70</v>
      </c>
      <c r="L478"/>
    </row>
    <row r="479" spans="1:12" s="204" customFormat="1" ht="18" customHeight="1" x14ac:dyDescent="0.2">
      <c r="A479" s="61"/>
      <c r="B479" s="61"/>
      <c r="C479" s="209"/>
      <c r="D479" s="424" t="s">
        <v>445</v>
      </c>
      <c r="E479" s="308">
        <v>51290</v>
      </c>
      <c r="F479" s="308">
        <v>16383</v>
      </c>
      <c r="G479" s="308">
        <v>437</v>
      </c>
      <c r="H479" s="308">
        <v>17</v>
      </c>
      <c r="I479" s="308">
        <v>7</v>
      </c>
      <c r="J479" s="308">
        <v>34290</v>
      </c>
      <c r="K479" s="308">
        <v>156</v>
      </c>
      <c r="L479"/>
    </row>
    <row r="480" spans="1:12" ht="9" customHeight="1" x14ac:dyDescent="0.2">
      <c r="C480" s="209" t="s">
        <v>534</v>
      </c>
      <c r="D480" s="424" t="s">
        <v>443</v>
      </c>
      <c r="E480" s="308">
        <v>288</v>
      </c>
      <c r="F480" s="308">
        <v>4</v>
      </c>
      <c r="G480" s="308">
        <v>1</v>
      </c>
      <c r="H480" s="308">
        <v>0</v>
      </c>
      <c r="I480" s="308">
        <v>0</v>
      </c>
      <c r="J480" s="308">
        <v>283</v>
      </c>
      <c r="K480" s="308">
        <v>0</v>
      </c>
    </row>
    <row r="481" spans="1:12" s="309" customFormat="1" ht="9" customHeight="1" x14ac:dyDescent="0.2">
      <c r="A481" s="168"/>
      <c r="B481" s="168"/>
      <c r="C481" s="209"/>
      <c r="D481" s="666" t="s">
        <v>444</v>
      </c>
      <c r="E481" s="308">
        <v>492</v>
      </c>
      <c r="F481" s="308">
        <v>13</v>
      </c>
      <c r="G481" s="308">
        <v>0</v>
      </c>
      <c r="H481" s="308">
        <v>0</v>
      </c>
      <c r="I481" s="308">
        <v>0</v>
      </c>
      <c r="J481" s="308">
        <v>479</v>
      </c>
      <c r="K481" s="308">
        <v>0</v>
      </c>
      <c r="L481"/>
    </row>
    <row r="482" spans="1:12" s="204" customFormat="1" ht="18" customHeight="1" x14ac:dyDescent="0.2">
      <c r="A482" s="61"/>
      <c r="B482" s="61"/>
      <c r="C482" s="209"/>
      <c r="D482" s="424" t="s">
        <v>445</v>
      </c>
      <c r="E482" s="308">
        <v>780</v>
      </c>
      <c r="F482" s="308">
        <v>17</v>
      </c>
      <c r="G482" s="308">
        <v>1</v>
      </c>
      <c r="H482" s="308">
        <v>0</v>
      </c>
      <c r="I482" s="308">
        <v>0</v>
      </c>
      <c r="J482" s="308">
        <v>762</v>
      </c>
      <c r="K482" s="308">
        <v>0</v>
      </c>
      <c r="L482"/>
    </row>
    <row r="483" spans="1:12" ht="9" customHeight="1" x14ac:dyDescent="0.2">
      <c r="C483" s="209" t="s">
        <v>535</v>
      </c>
      <c r="D483" s="424" t="s">
        <v>443</v>
      </c>
      <c r="E483" s="308">
        <v>902</v>
      </c>
      <c r="F483" s="308">
        <v>35</v>
      </c>
      <c r="G483" s="308">
        <v>0</v>
      </c>
      <c r="H483" s="308">
        <v>0</v>
      </c>
      <c r="I483" s="308">
        <v>32</v>
      </c>
      <c r="J483" s="308">
        <v>835</v>
      </c>
      <c r="K483" s="308">
        <v>0</v>
      </c>
    </row>
    <row r="484" spans="1:12" s="309" customFormat="1" ht="9" customHeight="1" x14ac:dyDescent="0.2">
      <c r="A484" s="168"/>
      <c r="B484" s="168"/>
      <c r="C484" s="209"/>
      <c r="D484" s="666" t="s">
        <v>444</v>
      </c>
      <c r="E484" s="308">
        <v>1914</v>
      </c>
      <c r="F484" s="308">
        <v>74</v>
      </c>
      <c r="G484" s="308">
        <v>0</v>
      </c>
      <c r="H484" s="308">
        <v>0</v>
      </c>
      <c r="I484" s="308">
        <v>56</v>
      </c>
      <c r="J484" s="308">
        <v>1784</v>
      </c>
      <c r="K484" s="308">
        <v>0</v>
      </c>
      <c r="L484"/>
    </row>
    <row r="485" spans="1:12" s="204" customFormat="1" ht="18" customHeight="1" x14ac:dyDescent="0.2">
      <c r="A485" s="61"/>
      <c r="B485" s="61"/>
      <c r="C485" s="209"/>
      <c r="D485" s="424" t="s">
        <v>445</v>
      </c>
      <c r="E485" s="308">
        <v>2816</v>
      </c>
      <c r="F485" s="308">
        <v>109</v>
      </c>
      <c r="G485" s="308">
        <v>0</v>
      </c>
      <c r="H485" s="308">
        <v>0</v>
      </c>
      <c r="I485" s="308">
        <v>88</v>
      </c>
      <c r="J485" s="308">
        <v>2619</v>
      </c>
      <c r="K485" s="308">
        <v>0</v>
      </c>
      <c r="L485"/>
    </row>
    <row r="486" spans="1:12" ht="9" customHeight="1" x14ac:dyDescent="0.2">
      <c r="C486" s="209" t="s">
        <v>259</v>
      </c>
      <c r="D486" s="424" t="s">
        <v>443</v>
      </c>
      <c r="E486" s="308">
        <v>4617</v>
      </c>
      <c r="F486" s="308">
        <v>1603</v>
      </c>
      <c r="G486" s="308">
        <v>3</v>
      </c>
      <c r="H486" s="308">
        <v>0</v>
      </c>
      <c r="I486" s="308">
        <v>0</v>
      </c>
      <c r="J486" s="308">
        <v>3011</v>
      </c>
      <c r="K486" s="308">
        <v>0</v>
      </c>
    </row>
    <row r="487" spans="1:12" s="309" customFormat="1" ht="9" customHeight="1" x14ac:dyDescent="0.2">
      <c r="A487" s="168"/>
      <c r="B487" s="168"/>
      <c r="C487" s="209"/>
      <c r="D487" s="666" t="s">
        <v>444</v>
      </c>
      <c r="E487" s="308">
        <v>6495</v>
      </c>
      <c r="F487" s="308">
        <v>1850</v>
      </c>
      <c r="G487" s="308">
        <v>4</v>
      </c>
      <c r="H487" s="308">
        <v>0</v>
      </c>
      <c r="I487" s="308">
        <v>0</v>
      </c>
      <c r="J487" s="308">
        <v>4634</v>
      </c>
      <c r="K487" s="308">
        <v>7</v>
      </c>
      <c r="L487"/>
    </row>
    <row r="488" spans="1:12" s="204" customFormat="1" ht="18" customHeight="1" x14ac:dyDescent="0.2">
      <c r="A488" s="61"/>
      <c r="B488" s="61"/>
      <c r="C488" s="209"/>
      <c r="D488" s="424" t="s">
        <v>445</v>
      </c>
      <c r="E488" s="308">
        <v>11112</v>
      </c>
      <c r="F488" s="308">
        <v>3453</v>
      </c>
      <c r="G488" s="308">
        <v>7</v>
      </c>
      <c r="H488" s="308">
        <v>0</v>
      </c>
      <c r="I488" s="308">
        <v>0</v>
      </c>
      <c r="J488" s="308">
        <v>7645</v>
      </c>
      <c r="K488" s="308">
        <v>7</v>
      </c>
      <c r="L488"/>
    </row>
    <row r="489" spans="1:12" ht="9" customHeight="1" x14ac:dyDescent="0.2">
      <c r="C489" s="209" t="s">
        <v>536</v>
      </c>
      <c r="D489" s="424" t="s">
        <v>443</v>
      </c>
      <c r="E489" s="308">
        <v>1311</v>
      </c>
      <c r="F489" s="308">
        <v>264</v>
      </c>
      <c r="G489" s="308">
        <v>0</v>
      </c>
      <c r="H489" s="308">
        <v>0</v>
      </c>
      <c r="I489" s="308">
        <v>0</v>
      </c>
      <c r="J489" s="308">
        <v>1046</v>
      </c>
      <c r="K489" s="308">
        <v>1</v>
      </c>
    </row>
    <row r="490" spans="1:12" s="309" customFormat="1" ht="9" customHeight="1" x14ac:dyDescent="0.2">
      <c r="A490" s="168"/>
      <c r="B490" s="168"/>
      <c r="C490" s="209"/>
      <c r="D490" s="666" t="s">
        <v>444</v>
      </c>
      <c r="E490" s="308">
        <v>793</v>
      </c>
      <c r="F490" s="308">
        <v>155</v>
      </c>
      <c r="G490" s="308">
        <v>0</v>
      </c>
      <c r="H490" s="308">
        <v>0</v>
      </c>
      <c r="I490" s="308">
        <v>0</v>
      </c>
      <c r="J490" s="308">
        <v>638</v>
      </c>
      <c r="K490" s="308">
        <v>0</v>
      </c>
      <c r="L490"/>
    </row>
    <row r="491" spans="1:12" s="204" customFormat="1" ht="18" customHeight="1" x14ac:dyDescent="0.2">
      <c r="A491" s="61"/>
      <c r="B491" s="61"/>
      <c r="C491" s="209"/>
      <c r="D491" s="424" t="s">
        <v>445</v>
      </c>
      <c r="E491" s="308">
        <v>2104</v>
      </c>
      <c r="F491" s="308">
        <v>419</v>
      </c>
      <c r="G491" s="308">
        <v>0</v>
      </c>
      <c r="H491" s="308">
        <v>0</v>
      </c>
      <c r="I491" s="308">
        <v>0</v>
      </c>
      <c r="J491" s="308">
        <v>1684</v>
      </c>
      <c r="K491" s="308">
        <v>1</v>
      </c>
      <c r="L491"/>
    </row>
    <row r="492" spans="1:12" ht="9" customHeight="1" x14ac:dyDescent="0.2">
      <c r="C492" s="209" t="s">
        <v>537</v>
      </c>
      <c r="D492" s="424" t="s">
        <v>443</v>
      </c>
      <c r="E492" s="308">
        <v>318</v>
      </c>
      <c r="F492" s="308">
        <v>4</v>
      </c>
      <c r="G492" s="308">
        <v>0</v>
      </c>
      <c r="H492" s="308">
        <v>0</v>
      </c>
      <c r="I492" s="308">
        <v>0</v>
      </c>
      <c r="J492" s="308">
        <v>314</v>
      </c>
      <c r="K492" s="308">
        <v>0</v>
      </c>
    </row>
    <row r="493" spans="1:12" s="309" customFormat="1" ht="9" customHeight="1" x14ac:dyDescent="0.2">
      <c r="A493" s="168"/>
      <c r="B493" s="168"/>
      <c r="C493" s="209"/>
      <c r="D493" s="666" t="s">
        <v>444</v>
      </c>
      <c r="E493" s="308">
        <v>1533</v>
      </c>
      <c r="F493" s="308">
        <v>7</v>
      </c>
      <c r="G493" s="308">
        <v>0</v>
      </c>
      <c r="H493" s="308">
        <v>0</v>
      </c>
      <c r="I493" s="308">
        <v>0</v>
      </c>
      <c r="J493" s="308">
        <v>1526</v>
      </c>
      <c r="K493" s="308">
        <v>0</v>
      </c>
      <c r="L493"/>
    </row>
    <row r="494" spans="1:12" s="204" customFormat="1" ht="18" customHeight="1" x14ac:dyDescent="0.2">
      <c r="A494" s="61"/>
      <c r="B494" s="61"/>
      <c r="C494" s="209"/>
      <c r="D494" s="424" t="s">
        <v>445</v>
      </c>
      <c r="E494" s="308">
        <v>1851</v>
      </c>
      <c r="F494" s="308">
        <v>11</v>
      </c>
      <c r="G494" s="308">
        <v>0</v>
      </c>
      <c r="H494" s="308">
        <v>0</v>
      </c>
      <c r="I494" s="308">
        <v>0</v>
      </c>
      <c r="J494" s="308">
        <v>1840</v>
      </c>
      <c r="K494" s="308">
        <v>0</v>
      </c>
      <c r="L494"/>
    </row>
    <row r="495" spans="1:12" ht="9" customHeight="1" x14ac:dyDescent="0.2">
      <c r="C495" s="209" t="s">
        <v>538</v>
      </c>
      <c r="D495" s="424" t="s">
        <v>443</v>
      </c>
      <c r="E495" s="308">
        <v>226</v>
      </c>
      <c r="F495" s="308">
        <v>51</v>
      </c>
      <c r="G495" s="308">
        <v>1</v>
      </c>
      <c r="H495" s="308">
        <v>0</v>
      </c>
      <c r="I495" s="308">
        <v>0</v>
      </c>
      <c r="J495" s="308">
        <v>174</v>
      </c>
      <c r="K495" s="308">
        <v>0</v>
      </c>
    </row>
    <row r="496" spans="1:12" s="309" customFormat="1" ht="9" customHeight="1" x14ac:dyDescent="0.2">
      <c r="A496" s="168"/>
      <c r="B496" s="168"/>
      <c r="C496" s="209"/>
      <c r="D496" s="666" t="s">
        <v>444</v>
      </c>
      <c r="E496" s="308">
        <v>144</v>
      </c>
      <c r="F496" s="308">
        <v>23</v>
      </c>
      <c r="G496" s="308">
        <v>2</v>
      </c>
      <c r="H496" s="308">
        <v>0</v>
      </c>
      <c r="I496" s="308">
        <v>0</v>
      </c>
      <c r="J496" s="308">
        <v>119</v>
      </c>
      <c r="K496" s="308">
        <v>0</v>
      </c>
      <c r="L496"/>
    </row>
    <row r="497" spans="1:12" s="204" customFormat="1" ht="18" customHeight="1" x14ac:dyDescent="0.2">
      <c r="A497" s="61"/>
      <c r="B497" s="61"/>
      <c r="C497" s="209"/>
      <c r="D497" s="424" t="s">
        <v>445</v>
      </c>
      <c r="E497" s="308">
        <v>370</v>
      </c>
      <c r="F497" s="308">
        <v>74</v>
      </c>
      <c r="G497" s="308">
        <v>3</v>
      </c>
      <c r="H497" s="308">
        <v>0</v>
      </c>
      <c r="I497" s="308">
        <v>0</v>
      </c>
      <c r="J497" s="308">
        <v>293</v>
      </c>
      <c r="K497" s="308">
        <v>0</v>
      </c>
      <c r="L497"/>
    </row>
    <row r="498" spans="1:12" ht="9" customHeight="1" x14ac:dyDescent="0.2">
      <c r="C498" s="209" t="s">
        <v>280</v>
      </c>
      <c r="D498" s="424" t="s">
        <v>443</v>
      </c>
      <c r="E498" s="308">
        <v>2428</v>
      </c>
      <c r="F498" s="308">
        <v>2143</v>
      </c>
      <c r="G498" s="308">
        <v>139</v>
      </c>
      <c r="H498" s="308">
        <v>0</v>
      </c>
      <c r="I498" s="308">
        <v>0</v>
      </c>
      <c r="J498" s="308">
        <v>146</v>
      </c>
      <c r="K498" s="308">
        <v>0</v>
      </c>
    </row>
    <row r="499" spans="1:12" s="309" customFormat="1" ht="9" customHeight="1" x14ac:dyDescent="0.2">
      <c r="A499" s="168"/>
      <c r="B499" s="168"/>
      <c r="C499" s="209"/>
      <c r="D499" s="666" t="s">
        <v>444</v>
      </c>
      <c r="E499" s="308">
        <v>1471</v>
      </c>
      <c r="F499" s="308">
        <v>1317</v>
      </c>
      <c r="G499" s="308">
        <v>73</v>
      </c>
      <c r="H499" s="308">
        <v>0</v>
      </c>
      <c r="I499" s="308">
        <v>0</v>
      </c>
      <c r="J499" s="308">
        <v>81</v>
      </c>
      <c r="K499" s="308">
        <v>0</v>
      </c>
      <c r="L499"/>
    </row>
    <row r="500" spans="1:12" s="204" customFormat="1" ht="18" customHeight="1" x14ac:dyDescent="0.2">
      <c r="A500" s="61"/>
      <c r="B500" s="61"/>
      <c r="C500" s="209"/>
      <c r="D500" s="424" t="s">
        <v>445</v>
      </c>
      <c r="E500" s="308">
        <v>3899</v>
      </c>
      <c r="F500" s="308">
        <v>3460</v>
      </c>
      <c r="G500" s="308">
        <v>212</v>
      </c>
      <c r="H500" s="308">
        <v>0</v>
      </c>
      <c r="I500" s="308">
        <v>0</v>
      </c>
      <c r="J500" s="308">
        <v>227</v>
      </c>
      <c r="K500" s="308">
        <v>0</v>
      </c>
      <c r="L500"/>
    </row>
    <row r="501" spans="1:12" ht="9" customHeight="1" x14ac:dyDescent="0.2">
      <c r="C501" s="209" t="s">
        <v>539</v>
      </c>
      <c r="D501" s="424" t="s">
        <v>443</v>
      </c>
      <c r="E501" s="308">
        <v>579</v>
      </c>
      <c r="F501" s="308">
        <v>375</v>
      </c>
      <c r="G501" s="308">
        <v>5</v>
      </c>
      <c r="H501" s="308">
        <v>149</v>
      </c>
      <c r="I501" s="308">
        <v>0</v>
      </c>
      <c r="J501" s="308">
        <v>50</v>
      </c>
      <c r="K501" s="308">
        <v>0</v>
      </c>
    </row>
    <row r="502" spans="1:12" s="309" customFormat="1" ht="9" customHeight="1" x14ac:dyDescent="0.2">
      <c r="A502" s="168"/>
      <c r="B502" s="168"/>
      <c r="C502" s="209"/>
      <c r="D502" s="666" t="s">
        <v>444</v>
      </c>
      <c r="E502" s="308">
        <v>1077</v>
      </c>
      <c r="F502" s="308">
        <v>719</v>
      </c>
      <c r="G502" s="308">
        <v>2</v>
      </c>
      <c r="H502" s="308">
        <v>210</v>
      </c>
      <c r="I502" s="308">
        <v>0</v>
      </c>
      <c r="J502" s="308">
        <v>146</v>
      </c>
      <c r="K502" s="308">
        <v>0</v>
      </c>
      <c r="L502"/>
    </row>
    <row r="503" spans="1:12" s="204" customFormat="1" ht="18" customHeight="1" x14ac:dyDescent="0.2">
      <c r="A503" s="61"/>
      <c r="B503" s="61"/>
      <c r="C503" s="209"/>
      <c r="D503" s="424" t="s">
        <v>445</v>
      </c>
      <c r="E503" s="308">
        <v>1656</v>
      </c>
      <c r="F503" s="308">
        <v>1094</v>
      </c>
      <c r="G503" s="308">
        <v>7</v>
      </c>
      <c r="H503" s="308">
        <v>359</v>
      </c>
      <c r="I503" s="308">
        <v>0</v>
      </c>
      <c r="J503" s="308">
        <v>196</v>
      </c>
      <c r="K503" s="308">
        <v>0</v>
      </c>
      <c r="L503"/>
    </row>
    <row r="504" spans="1:12" ht="9" customHeight="1" x14ac:dyDescent="0.2">
      <c r="C504" s="209" t="s">
        <v>185</v>
      </c>
      <c r="D504" s="424" t="s">
        <v>443</v>
      </c>
      <c r="E504" s="308">
        <v>7830</v>
      </c>
      <c r="F504" s="308">
        <v>5317</v>
      </c>
      <c r="G504" s="308">
        <v>336</v>
      </c>
      <c r="H504" s="308">
        <v>240</v>
      </c>
      <c r="I504" s="308">
        <v>0</v>
      </c>
      <c r="J504" s="308">
        <v>1873</v>
      </c>
      <c r="K504" s="308">
        <v>64</v>
      </c>
    </row>
    <row r="505" spans="1:12" s="309" customFormat="1" ht="9" customHeight="1" x14ac:dyDescent="0.2">
      <c r="A505" s="168"/>
      <c r="B505" s="168"/>
      <c r="C505" s="209"/>
      <c r="D505" s="666" t="s">
        <v>444</v>
      </c>
      <c r="E505" s="308">
        <v>7186</v>
      </c>
      <c r="F505" s="308">
        <v>4797</v>
      </c>
      <c r="G505" s="308">
        <v>183</v>
      </c>
      <c r="H505" s="308">
        <v>318</v>
      </c>
      <c r="I505" s="308">
        <v>0</v>
      </c>
      <c r="J505" s="308">
        <v>1840</v>
      </c>
      <c r="K505" s="308">
        <v>48</v>
      </c>
      <c r="L505"/>
    </row>
    <row r="506" spans="1:12" s="204" customFormat="1" ht="18" customHeight="1" x14ac:dyDescent="0.2">
      <c r="A506" s="61"/>
      <c r="B506" s="61"/>
      <c r="C506" s="209"/>
      <c r="D506" s="424" t="s">
        <v>445</v>
      </c>
      <c r="E506" s="308">
        <v>15016</v>
      </c>
      <c r="F506" s="308">
        <v>10114</v>
      </c>
      <c r="G506" s="308">
        <v>519</v>
      </c>
      <c r="H506" s="308">
        <v>558</v>
      </c>
      <c r="I506" s="308">
        <v>0</v>
      </c>
      <c r="J506" s="308">
        <v>3713</v>
      </c>
      <c r="K506" s="308">
        <v>112</v>
      </c>
      <c r="L506"/>
    </row>
    <row r="507" spans="1:12" ht="9" customHeight="1" x14ac:dyDescent="0.2">
      <c r="B507" s="168" t="s">
        <v>447</v>
      </c>
      <c r="D507" s="424" t="s">
        <v>443</v>
      </c>
      <c r="E507" s="308">
        <v>44026</v>
      </c>
      <c r="F507" s="308">
        <v>18552</v>
      </c>
      <c r="G507" s="308">
        <v>771</v>
      </c>
      <c r="H507" s="308">
        <v>502</v>
      </c>
      <c r="I507" s="308">
        <v>33</v>
      </c>
      <c r="J507" s="308">
        <v>24017</v>
      </c>
      <c r="K507" s="308">
        <v>151</v>
      </c>
    </row>
    <row r="508" spans="1:12" s="309" customFormat="1" ht="9" customHeight="1" x14ac:dyDescent="0.2">
      <c r="A508" s="168"/>
      <c r="B508" s="168"/>
      <c r="C508" s="209"/>
      <c r="D508" s="666" t="s">
        <v>444</v>
      </c>
      <c r="E508" s="308">
        <v>47251</v>
      </c>
      <c r="F508" s="308">
        <v>16622</v>
      </c>
      <c r="G508" s="308">
        <v>428</v>
      </c>
      <c r="H508" s="308">
        <v>712</v>
      </c>
      <c r="I508" s="308">
        <v>62</v>
      </c>
      <c r="J508" s="308">
        <v>29302</v>
      </c>
      <c r="K508" s="308">
        <v>125</v>
      </c>
      <c r="L508"/>
    </row>
    <row r="509" spans="1:12" s="204" customFormat="1" ht="18" customHeight="1" x14ac:dyDescent="0.2">
      <c r="A509" s="61"/>
      <c r="B509" s="61"/>
      <c r="C509" s="209"/>
      <c r="D509" s="424" t="s">
        <v>445</v>
      </c>
      <c r="E509" s="308">
        <v>91277</v>
      </c>
      <c r="F509" s="308">
        <v>35174</v>
      </c>
      <c r="G509" s="308">
        <v>1199</v>
      </c>
      <c r="H509" s="308">
        <v>1214</v>
      </c>
      <c r="I509" s="308">
        <v>95</v>
      </c>
      <c r="J509" s="308">
        <v>53319</v>
      </c>
      <c r="K509" s="308">
        <v>276</v>
      </c>
      <c r="L509"/>
    </row>
    <row r="510" spans="1:12" ht="36" customHeight="1" x14ac:dyDescent="0.2">
      <c r="B510" s="801" t="s">
        <v>540</v>
      </c>
      <c r="C510" s="801"/>
      <c r="D510" s="409"/>
    </row>
    <row r="511" spans="1:12" ht="9" customHeight="1" x14ac:dyDescent="0.2">
      <c r="C511" s="209" t="s">
        <v>541</v>
      </c>
      <c r="D511" s="424" t="s">
        <v>443</v>
      </c>
      <c r="E511" s="308">
        <v>315</v>
      </c>
      <c r="F511" s="308">
        <v>23</v>
      </c>
      <c r="G511" s="308">
        <v>0</v>
      </c>
      <c r="H511" s="308">
        <v>0</v>
      </c>
      <c r="I511" s="308">
        <v>0</v>
      </c>
      <c r="J511" s="308">
        <v>287</v>
      </c>
      <c r="K511" s="308">
        <v>5</v>
      </c>
    </row>
    <row r="512" spans="1:12" s="309" customFormat="1" ht="9" customHeight="1" x14ac:dyDescent="0.2">
      <c r="A512" s="168"/>
      <c r="B512" s="168"/>
      <c r="C512" s="209"/>
      <c r="D512" s="666" t="s">
        <v>444</v>
      </c>
      <c r="E512" s="308">
        <v>285</v>
      </c>
      <c r="F512" s="308">
        <v>9</v>
      </c>
      <c r="G512" s="308">
        <v>0</v>
      </c>
      <c r="H512" s="308">
        <v>0</v>
      </c>
      <c r="I512" s="308">
        <v>0</v>
      </c>
      <c r="J512" s="308">
        <v>272</v>
      </c>
      <c r="K512" s="308">
        <v>4</v>
      </c>
      <c r="L512"/>
    </row>
    <row r="513" spans="1:12" ht="9" customHeight="1" x14ac:dyDescent="0.2">
      <c r="D513" s="424" t="s">
        <v>445</v>
      </c>
      <c r="E513" s="308">
        <v>600</v>
      </c>
      <c r="F513" s="308">
        <v>32</v>
      </c>
      <c r="G513" s="308">
        <v>0</v>
      </c>
      <c r="H513" s="308">
        <v>0</v>
      </c>
      <c r="I513" s="308">
        <v>0</v>
      </c>
      <c r="J513" s="308">
        <v>559</v>
      </c>
      <c r="K513" s="308">
        <v>9</v>
      </c>
    </row>
    <row r="514" spans="1:12" s="204" customFormat="1" ht="9" customHeight="1" x14ac:dyDescent="0.2">
      <c r="A514" s="61"/>
      <c r="B514" s="61"/>
      <c r="C514" s="209"/>
      <c r="D514" s="427"/>
      <c r="E514" s="308"/>
      <c r="F514" s="308"/>
      <c r="G514" s="308"/>
      <c r="H514" s="308"/>
      <c r="I514" s="308"/>
      <c r="J514" s="308"/>
      <c r="K514" s="308"/>
    </row>
    <row r="515" spans="1:12" s="61" customFormat="1" ht="9" x14ac:dyDescent="0.15">
      <c r="A515" s="70" t="s">
        <v>121</v>
      </c>
      <c r="B515" s="310"/>
      <c r="C515" s="426"/>
      <c r="D515" s="425"/>
    </row>
    <row r="516" spans="1:12" s="61" customFormat="1" ht="9" x14ac:dyDescent="0.15">
      <c r="A516" s="18" t="s">
        <v>455</v>
      </c>
      <c r="C516" s="425"/>
      <c r="D516" s="425"/>
    </row>
    <row r="517" spans="1:12" ht="9" customHeight="1" x14ac:dyDescent="0.2">
      <c r="A517" s="18"/>
      <c r="B517" s="18"/>
      <c r="C517" s="71"/>
      <c r="D517" s="427"/>
      <c r="E517" s="308"/>
      <c r="F517" s="308"/>
      <c r="G517" s="308"/>
      <c r="H517" s="308"/>
      <c r="I517" s="308"/>
      <c r="J517" s="308"/>
      <c r="K517" s="308"/>
    </row>
    <row r="518" spans="1:12" s="204" customFormat="1" ht="9" customHeight="1" x14ac:dyDescent="0.15">
      <c r="A518" s="97" t="s">
        <v>2379</v>
      </c>
      <c r="B518" s="18"/>
      <c r="C518" s="71"/>
      <c r="D518" s="427"/>
      <c r="E518" s="308"/>
      <c r="F518" s="308"/>
      <c r="G518" s="308"/>
      <c r="H518" s="308"/>
      <c r="I518" s="308"/>
      <c r="J518" s="308"/>
      <c r="K518" s="308"/>
    </row>
    <row r="519" spans="1:12" ht="18" customHeight="1" x14ac:dyDescent="0.2">
      <c r="C519" s="423" t="s">
        <v>540</v>
      </c>
      <c r="D519" s="409" t="s">
        <v>443</v>
      </c>
      <c r="E519" s="307">
        <v>5243</v>
      </c>
      <c r="F519" s="307">
        <v>1669</v>
      </c>
      <c r="G519" s="307">
        <v>48</v>
      </c>
      <c r="H519" s="307">
        <v>0</v>
      </c>
      <c r="I519" s="307">
        <v>0</v>
      </c>
      <c r="J519" s="307">
        <v>3520</v>
      </c>
      <c r="K519" s="307">
        <v>6</v>
      </c>
    </row>
    <row r="520" spans="1:12" s="309" customFormat="1" ht="9" customHeight="1" x14ac:dyDescent="0.2">
      <c r="A520" s="168"/>
      <c r="B520" s="168"/>
      <c r="C520" s="209"/>
      <c r="D520" s="666" t="s">
        <v>444</v>
      </c>
      <c r="E520" s="308">
        <v>1990</v>
      </c>
      <c r="F520" s="308">
        <v>674</v>
      </c>
      <c r="G520" s="308">
        <v>15</v>
      </c>
      <c r="H520" s="308">
        <v>0</v>
      </c>
      <c r="I520" s="308">
        <v>0</v>
      </c>
      <c r="J520" s="308">
        <v>1300</v>
      </c>
      <c r="K520" s="308">
        <v>1</v>
      </c>
    </row>
    <row r="521" spans="1:12" s="204" customFormat="1" ht="18" customHeight="1" x14ac:dyDescent="0.2">
      <c r="A521" s="61"/>
      <c r="B521" s="61"/>
      <c r="C521" s="209"/>
      <c r="D521" s="424" t="s">
        <v>445</v>
      </c>
      <c r="E521" s="308">
        <v>7233</v>
      </c>
      <c r="F521" s="308">
        <v>2343</v>
      </c>
      <c r="G521" s="308">
        <v>63</v>
      </c>
      <c r="H521" s="308">
        <v>0</v>
      </c>
      <c r="I521" s="308">
        <v>0</v>
      </c>
      <c r="J521" s="308">
        <v>4820</v>
      </c>
      <c r="K521" s="308">
        <v>7</v>
      </c>
    </row>
    <row r="522" spans="1:12" ht="9" customHeight="1" x14ac:dyDescent="0.2">
      <c r="B522" s="168" t="s">
        <v>447</v>
      </c>
      <c r="D522" s="424" t="s">
        <v>443</v>
      </c>
      <c r="E522" s="308">
        <v>5558</v>
      </c>
      <c r="F522" s="308">
        <v>1692</v>
      </c>
      <c r="G522" s="308">
        <v>48</v>
      </c>
      <c r="H522" s="308">
        <v>0</v>
      </c>
      <c r="I522" s="308">
        <v>0</v>
      </c>
      <c r="J522" s="308">
        <v>3807</v>
      </c>
      <c r="K522" s="308">
        <v>11</v>
      </c>
    </row>
    <row r="523" spans="1:12" s="309" customFormat="1" ht="9" customHeight="1" x14ac:dyDescent="0.2">
      <c r="A523" s="168"/>
      <c r="B523" s="168"/>
      <c r="C523" s="209"/>
      <c r="D523" s="666" t="s">
        <v>444</v>
      </c>
      <c r="E523" s="308">
        <v>2275</v>
      </c>
      <c r="F523" s="308">
        <v>683</v>
      </c>
      <c r="G523" s="308">
        <v>15</v>
      </c>
      <c r="H523" s="308">
        <v>0</v>
      </c>
      <c r="I523" s="308">
        <v>0</v>
      </c>
      <c r="J523" s="308">
        <v>1572</v>
      </c>
      <c r="K523" s="308">
        <v>5</v>
      </c>
    </row>
    <row r="524" spans="1:12" s="204" customFormat="1" ht="18" customHeight="1" x14ac:dyDescent="0.2">
      <c r="A524" s="61"/>
      <c r="B524" s="61"/>
      <c r="C524" s="209"/>
      <c r="D524" s="424" t="s">
        <v>445</v>
      </c>
      <c r="E524" s="308">
        <v>7833</v>
      </c>
      <c r="F524" s="308">
        <v>2375</v>
      </c>
      <c r="G524" s="308">
        <v>63</v>
      </c>
      <c r="H524" s="308">
        <v>0</v>
      </c>
      <c r="I524" s="308">
        <v>0</v>
      </c>
      <c r="J524" s="308">
        <v>5379</v>
      </c>
      <c r="K524" s="308">
        <v>16</v>
      </c>
    </row>
    <row r="525" spans="1:12" ht="27" customHeight="1" x14ac:dyDescent="0.2">
      <c r="B525" s="801" t="s">
        <v>187</v>
      </c>
      <c r="C525" s="801"/>
      <c r="D525" s="409"/>
    </row>
    <row r="526" spans="1:12" ht="9" customHeight="1" x14ac:dyDescent="0.2">
      <c r="C526" s="209" t="s">
        <v>187</v>
      </c>
      <c r="D526" s="424" t="s">
        <v>443</v>
      </c>
      <c r="E526" s="308">
        <v>3903</v>
      </c>
      <c r="F526" s="308">
        <v>2117</v>
      </c>
      <c r="G526" s="308">
        <v>147</v>
      </c>
      <c r="H526" s="308">
        <v>2</v>
      </c>
      <c r="I526" s="308">
        <v>0</v>
      </c>
      <c r="J526" s="308">
        <v>1528</v>
      </c>
      <c r="K526" s="308">
        <v>109</v>
      </c>
    </row>
    <row r="527" spans="1:12" s="309" customFormat="1" ht="9" customHeight="1" x14ac:dyDescent="0.2">
      <c r="A527" s="168"/>
      <c r="B527" s="168"/>
      <c r="C527" s="209"/>
      <c r="D527" s="666" t="s">
        <v>444</v>
      </c>
      <c r="E527" s="308">
        <v>14192</v>
      </c>
      <c r="F527" s="308">
        <v>9007</v>
      </c>
      <c r="G527" s="308">
        <v>320</v>
      </c>
      <c r="H527" s="308">
        <v>34</v>
      </c>
      <c r="I527" s="308">
        <v>0</v>
      </c>
      <c r="J527" s="308">
        <v>4594</v>
      </c>
      <c r="K527" s="308">
        <v>237</v>
      </c>
      <c r="L527"/>
    </row>
    <row r="528" spans="1:12" s="204" customFormat="1" ht="18" customHeight="1" x14ac:dyDescent="0.2">
      <c r="A528" s="61"/>
      <c r="B528" s="61"/>
      <c r="C528" s="209"/>
      <c r="D528" s="424" t="s">
        <v>445</v>
      </c>
      <c r="E528" s="308">
        <v>18095</v>
      </c>
      <c r="F528" s="308">
        <v>11124</v>
      </c>
      <c r="G528" s="308">
        <v>467</v>
      </c>
      <c r="H528" s="308">
        <v>36</v>
      </c>
      <c r="I528" s="308">
        <v>0</v>
      </c>
      <c r="J528" s="308">
        <v>6122</v>
      </c>
      <c r="K528" s="308">
        <v>346</v>
      </c>
      <c r="L528"/>
    </row>
    <row r="529" spans="1:12" ht="9" customHeight="1" x14ac:dyDescent="0.2">
      <c r="B529" s="168" t="s">
        <v>447</v>
      </c>
      <c r="D529" s="424" t="s">
        <v>443</v>
      </c>
      <c r="E529" s="308">
        <v>3903</v>
      </c>
      <c r="F529" s="308">
        <v>2117</v>
      </c>
      <c r="G529" s="308">
        <v>147</v>
      </c>
      <c r="H529" s="308">
        <v>2</v>
      </c>
      <c r="I529" s="308">
        <v>0</v>
      </c>
      <c r="J529" s="308">
        <v>1528</v>
      </c>
      <c r="K529" s="308">
        <v>109</v>
      </c>
    </row>
    <row r="530" spans="1:12" s="309" customFormat="1" ht="9" customHeight="1" x14ac:dyDescent="0.2">
      <c r="A530" s="168"/>
      <c r="B530" s="168"/>
      <c r="C530" s="209"/>
      <c r="D530" s="666" t="s">
        <v>444</v>
      </c>
      <c r="E530" s="308">
        <v>14192</v>
      </c>
      <c r="F530" s="308">
        <v>9007</v>
      </c>
      <c r="G530" s="308">
        <v>320</v>
      </c>
      <c r="H530" s="308">
        <v>34</v>
      </c>
      <c r="I530" s="308">
        <v>0</v>
      </c>
      <c r="J530" s="308">
        <v>4594</v>
      </c>
      <c r="K530" s="308">
        <v>237</v>
      </c>
      <c r="L530"/>
    </row>
    <row r="531" spans="1:12" s="204" customFormat="1" ht="18" customHeight="1" x14ac:dyDescent="0.2">
      <c r="A531" s="61"/>
      <c r="B531" s="61"/>
      <c r="C531" s="209"/>
      <c r="D531" s="424" t="s">
        <v>445</v>
      </c>
      <c r="E531" s="308">
        <v>18095</v>
      </c>
      <c r="F531" s="308">
        <v>11124</v>
      </c>
      <c r="G531" s="308">
        <v>467</v>
      </c>
      <c r="H531" s="308">
        <v>36</v>
      </c>
      <c r="I531" s="308">
        <v>0</v>
      </c>
      <c r="J531" s="308">
        <v>6122</v>
      </c>
      <c r="K531" s="308">
        <v>346</v>
      </c>
      <c r="L531"/>
    </row>
    <row r="532" spans="1:12" ht="27" customHeight="1" x14ac:dyDescent="0.2">
      <c r="B532" s="168" t="s">
        <v>188</v>
      </c>
      <c r="D532" s="409"/>
    </row>
    <row r="533" spans="1:12" ht="9" customHeight="1" x14ac:dyDescent="0.2">
      <c r="C533" s="209" t="s">
        <v>542</v>
      </c>
      <c r="D533" s="424" t="s">
        <v>443</v>
      </c>
      <c r="E533" s="308">
        <v>29</v>
      </c>
      <c r="F533" s="308">
        <v>28</v>
      </c>
      <c r="G533" s="308">
        <v>0</v>
      </c>
      <c r="H533" s="308">
        <v>0</v>
      </c>
      <c r="I533" s="308">
        <v>0</v>
      </c>
      <c r="J533" s="308">
        <v>0</v>
      </c>
      <c r="K533" s="308">
        <v>1</v>
      </c>
    </row>
    <row r="534" spans="1:12" s="309" customFormat="1" ht="9" customHeight="1" x14ac:dyDescent="0.2">
      <c r="A534" s="168"/>
      <c r="B534" s="168"/>
      <c r="C534" s="209"/>
      <c r="D534" s="666" t="s">
        <v>444</v>
      </c>
      <c r="E534" s="308">
        <v>66</v>
      </c>
      <c r="F534" s="308">
        <v>60</v>
      </c>
      <c r="G534" s="308">
        <v>0</v>
      </c>
      <c r="H534" s="308">
        <v>0</v>
      </c>
      <c r="I534" s="308">
        <v>0</v>
      </c>
      <c r="J534" s="308">
        <v>0</v>
      </c>
      <c r="K534" s="308">
        <v>6</v>
      </c>
      <c r="L534"/>
    </row>
    <row r="535" spans="1:12" s="204" customFormat="1" ht="18" customHeight="1" x14ac:dyDescent="0.2">
      <c r="A535" s="61"/>
      <c r="B535" s="61"/>
      <c r="C535" s="209"/>
      <c r="D535" s="424" t="s">
        <v>445</v>
      </c>
      <c r="E535" s="308">
        <v>95</v>
      </c>
      <c r="F535" s="308">
        <v>88</v>
      </c>
      <c r="G535" s="308">
        <v>0</v>
      </c>
      <c r="H535" s="308">
        <v>0</v>
      </c>
      <c r="I535" s="308">
        <v>0</v>
      </c>
      <c r="J535" s="308">
        <v>0</v>
      </c>
      <c r="K535" s="308">
        <v>7</v>
      </c>
      <c r="L535"/>
    </row>
    <row r="536" spans="1:12" ht="9" customHeight="1" x14ac:dyDescent="0.2">
      <c r="C536" s="209" t="s">
        <v>543</v>
      </c>
      <c r="D536" s="424" t="s">
        <v>443</v>
      </c>
      <c r="E536" s="308">
        <v>80</v>
      </c>
      <c r="F536" s="308">
        <v>30</v>
      </c>
      <c r="G536" s="308">
        <v>5</v>
      </c>
      <c r="H536" s="308">
        <v>21</v>
      </c>
      <c r="I536" s="308">
        <v>0</v>
      </c>
      <c r="J536" s="308">
        <v>24</v>
      </c>
      <c r="K536" s="308">
        <v>0</v>
      </c>
    </row>
    <row r="537" spans="1:12" s="309" customFormat="1" ht="9" customHeight="1" x14ac:dyDescent="0.2">
      <c r="A537" s="168"/>
      <c r="B537" s="168"/>
      <c r="C537" s="209"/>
      <c r="D537" s="666" t="s">
        <v>444</v>
      </c>
      <c r="E537" s="308">
        <v>144</v>
      </c>
      <c r="F537" s="308">
        <v>98</v>
      </c>
      <c r="G537" s="308">
        <v>7</v>
      </c>
      <c r="H537" s="308">
        <v>13</v>
      </c>
      <c r="I537" s="308">
        <v>0</v>
      </c>
      <c r="J537" s="308">
        <v>26</v>
      </c>
      <c r="K537" s="308">
        <v>0</v>
      </c>
      <c r="L537"/>
    </row>
    <row r="538" spans="1:12" s="204" customFormat="1" ht="18" customHeight="1" x14ac:dyDescent="0.2">
      <c r="A538" s="61"/>
      <c r="B538" s="61"/>
      <c r="C538" s="209"/>
      <c r="D538" s="424" t="s">
        <v>445</v>
      </c>
      <c r="E538" s="308">
        <v>224</v>
      </c>
      <c r="F538" s="308">
        <v>128</v>
      </c>
      <c r="G538" s="308">
        <v>12</v>
      </c>
      <c r="H538" s="308">
        <v>34</v>
      </c>
      <c r="I538" s="308">
        <v>0</v>
      </c>
      <c r="J538" s="308">
        <v>50</v>
      </c>
      <c r="K538" s="308">
        <v>0</v>
      </c>
      <c r="L538"/>
    </row>
    <row r="539" spans="1:12" ht="18" customHeight="1" x14ac:dyDescent="0.2">
      <c r="C539" s="423" t="s">
        <v>544</v>
      </c>
      <c r="D539" s="409" t="s">
        <v>443</v>
      </c>
      <c r="E539" s="307">
        <v>95</v>
      </c>
      <c r="F539" s="307">
        <v>94</v>
      </c>
      <c r="G539" s="307">
        <v>0</v>
      </c>
      <c r="H539" s="307">
        <v>0</v>
      </c>
      <c r="I539" s="307">
        <v>0</v>
      </c>
      <c r="J539" s="307">
        <v>1</v>
      </c>
      <c r="K539" s="307">
        <v>0</v>
      </c>
    </row>
    <row r="540" spans="1:12" s="309" customFormat="1" ht="9" customHeight="1" x14ac:dyDescent="0.2">
      <c r="A540" s="168"/>
      <c r="B540" s="168"/>
      <c r="C540" s="209"/>
      <c r="D540" s="666" t="s">
        <v>444</v>
      </c>
      <c r="E540" s="308">
        <v>485</v>
      </c>
      <c r="F540" s="308">
        <v>482</v>
      </c>
      <c r="G540" s="308">
        <v>0</v>
      </c>
      <c r="H540" s="308">
        <v>0</v>
      </c>
      <c r="I540" s="308">
        <v>0</v>
      </c>
      <c r="J540" s="308">
        <v>3</v>
      </c>
      <c r="K540" s="308">
        <v>0</v>
      </c>
      <c r="L540"/>
    </row>
    <row r="541" spans="1:12" s="204" customFormat="1" ht="18" customHeight="1" x14ac:dyDescent="0.2">
      <c r="A541" s="61"/>
      <c r="B541" s="61"/>
      <c r="C541" s="209"/>
      <c r="D541" s="424" t="s">
        <v>445</v>
      </c>
      <c r="E541" s="308">
        <v>580</v>
      </c>
      <c r="F541" s="308">
        <v>576</v>
      </c>
      <c r="G541" s="308">
        <v>0</v>
      </c>
      <c r="H541" s="308">
        <v>0</v>
      </c>
      <c r="I541" s="308">
        <v>0</v>
      </c>
      <c r="J541" s="308">
        <v>4</v>
      </c>
      <c r="K541" s="308">
        <v>0</v>
      </c>
      <c r="L541"/>
    </row>
    <row r="542" spans="1:12" ht="9" customHeight="1" x14ac:dyDescent="0.2">
      <c r="C542" s="209" t="s">
        <v>261</v>
      </c>
      <c r="D542" s="424" t="s">
        <v>443</v>
      </c>
      <c r="E542" s="308">
        <v>1816</v>
      </c>
      <c r="F542" s="308">
        <v>990</v>
      </c>
      <c r="G542" s="308">
        <v>107</v>
      </c>
      <c r="H542" s="308">
        <v>603</v>
      </c>
      <c r="I542" s="308">
        <v>0</v>
      </c>
      <c r="J542" s="308">
        <v>109</v>
      </c>
      <c r="K542" s="308">
        <v>7</v>
      </c>
    </row>
    <row r="543" spans="1:12" s="309" customFormat="1" ht="9" customHeight="1" x14ac:dyDescent="0.2">
      <c r="A543" s="168"/>
      <c r="B543" s="168"/>
      <c r="C543" s="209"/>
      <c r="D543" s="666" t="s">
        <v>444</v>
      </c>
      <c r="E543" s="308">
        <v>8836</v>
      </c>
      <c r="F543" s="308">
        <v>5597</v>
      </c>
      <c r="G543" s="308">
        <v>208</v>
      </c>
      <c r="H543" s="308">
        <v>2002</v>
      </c>
      <c r="I543" s="308">
        <v>0</v>
      </c>
      <c r="J543" s="308">
        <v>1000</v>
      </c>
      <c r="K543" s="308">
        <v>29</v>
      </c>
      <c r="L543"/>
    </row>
    <row r="544" spans="1:12" s="204" customFormat="1" ht="18" customHeight="1" x14ac:dyDescent="0.2">
      <c r="A544" s="61"/>
      <c r="B544" s="61"/>
      <c r="C544" s="209"/>
      <c r="D544" s="424" t="s">
        <v>445</v>
      </c>
      <c r="E544" s="308">
        <v>10652</v>
      </c>
      <c r="F544" s="308">
        <v>6587</v>
      </c>
      <c r="G544" s="308">
        <v>315</v>
      </c>
      <c r="H544" s="308">
        <v>2605</v>
      </c>
      <c r="I544" s="308">
        <v>0</v>
      </c>
      <c r="J544" s="308">
        <v>1109</v>
      </c>
      <c r="K544" s="308">
        <v>36</v>
      </c>
      <c r="L544"/>
    </row>
    <row r="545" spans="1:12" ht="9" customHeight="1" x14ac:dyDescent="0.2">
      <c r="C545" s="423" t="s">
        <v>545</v>
      </c>
      <c r="D545" s="424" t="s">
        <v>443</v>
      </c>
      <c r="E545" s="308">
        <v>68</v>
      </c>
      <c r="F545" s="308">
        <v>7</v>
      </c>
      <c r="G545" s="308">
        <v>0</v>
      </c>
      <c r="H545" s="308">
        <v>0</v>
      </c>
      <c r="I545" s="308">
        <v>0</v>
      </c>
      <c r="J545" s="308">
        <v>61</v>
      </c>
      <c r="K545" s="308">
        <v>0</v>
      </c>
    </row>
    <row r="546" spans="1:12" s="309" customFormat="1" ht="9" customHeight="1" x14ac:dyDescent="0.2">
      <c r="A546" s="168"/>
      <c r="B546" s="168"/>
      <c r="C546" s="209"/>
      <c r="D546" s="666" t="s">
        <v>444</v>
      </c>
      <c r="E546" s="308">
        <v>847</v>
      </c>
      <c r="F546" s="308">
        <v>164</v>
      </c>
      <c r="G546" s="308">
        <v>1</v>
      </c>
      <c r="H546" s="308">
        <v>0</v>
      </c>
      <c r="I546" s="308">
        <v>0</v>
      </c>
      <c r="J546" s="308">
        <v>682</v>
      </c>
      <c r="K546" s="308">
        <v>0</v>
      </c>
      <c r="L546"/>
    </row>
    <row r="547" spans="1:12" s="204" customFormat="1" ht="18" customHeight="1" x14ac:dyDescent="0.2">
      <c r="A547" s="61"/>
      <c r="B547" s="61"/>
      <c r="C547" s="209"/>
      <c r="D547" s="424" t="s">
        <v>445</v>
      </c>
      <c r="E547" s="308">
        <v>915</v>
      </c>
      <c r="F547" s="308">
        <v>171</v>
      </c>
      <c r="G547" s="308">
        <v>1</v>
      </c>
      <c r="H547" s="308">
        <v>0</v>
      </c>
      <c r="I547" s="308">
        <v>0</v>
      </c>
      <c r="J547" s="308">
        <v>743</v>
      </c>
      <c r="K547" s="308">
        <v>0</v>
      </c>
      <c r="L547"/>
    </row>
    <row r="548" spans="1:12" ht="9" customHeight="1" x14ac:dyDescent="0.2">
      <c r="C548" s="209" t="s">
        <v>546</v>
      </c>
      <c r="D548" s="424" t="s">
        <v>443</v>
      </c>
      <c r="E548" s="308">
        <v>331</v>
      </c>
      <c r="F548" s="308">
        <v>51</v>
      </c>
      <c r="G548" s="308">
        <v>0</v>
      </c>
      <c r="H548" s="308">
        <v>233</v>
      </c>
      <c r="I548" s="308">
        <v>0</v>
      </c>
      <c r="J548" s="308">
        <v>0</v>
      </c>
      <c r="K548" s="308">
        <v>47</v>
      </c>
    </row>
    <row r="549" spans="1:12" s="309" customFormat="1" ht="9" customHeight="1" x14ac:dyDescent="0.2">
      <c r="A549" s="168"/>
      <c r="B549" s="168"/>
      <c r="C549" s="209"/>
      <c r="D549" s="666" t="s">
        <v>444</v>
      </c>
      <c r="E549" s="308">
        <v>2253</v>
      </c>
      <c r="F549" s="308">
        <v>300</v>
      </c>
      <c r="G549" s="308">
        <v>2</v>
      </c>
      <c r="H549" s="308">
        <v>1747</v>
      </c>
      <c r="I549" s="308">
        <v>0</v>
      </c>
      <c r="J549" s="308">
        <v>0</v>
      </c>
      <c r="K549" s="308">
        <v>204</v>
      </c>
      <c r="L549"/>
    </row>
    <row r="550" spans="1:12" s="204" customFormat="1" ht="18" customHeight="1" x14ac:dyDescent="0.2">
      <c r="A550" s="61"/>
      <c r="B550" s="61"/>
      <c r="C550" s="209"/>
      <c r="D550" s="424" t="s">
        <v>445</v>
      </c>
      <c r="E550" s="308">
        <v>2584</v>
      </c>
      <c r="F550" s="308">
        <v>351</v>
      </c>
      <c r="G550" s="308">
        <v>2</v>
      </c>
      <c r="H550" s="308">
        <v>1980</v>
      </c>
      <c r="I550" s="308">
        <v>0</v>
      </c>
      <c r="J550" s="308">
        <v>0</v>
      </c>
      <c r="K550" s="308">
        <v>251</v>
      </c>
      <c r="L550"/>
    </row>
    <row r="551" spans="1:12" ht="9" customHeight="1" x14ac:dyDescent="0.2">
      <c r="C551" s="209" t="s">
        <v>547</v>
      </c>
      <c r="D551" s="424" t="s">
        <v>443</v>
      </c>
      <c r="E551" s="308">
        <v>21</v>
      </c>
      <c r="F551" s="308">
        <v>2</v>
      </c>
      <c r="G551" s="308">
        <v>0</v>
      </c>
      <c r="H551" s="308">
        <v>19</v>
      </c>
      <c r="I551" s="308">
        <v>0</v>
      </c>
      <c r="J551" s="308">
        <v>0</v>
      </c>
      <c r="K551" s="308">
        <v>0</v>
      </c>
    </row>
    <row r="552" spans="1:12" s="309" customFormat="1" ht="9" customHeight="1" x14ac:dyDescent="0.2">
      <c r="A552" s="168"/>
      <c r="B552" s="168"/>
      <c r="C552" s="209"/>
      <c r="D552" s="666" t="s">
        <v>444</v>
      </c>
      <c r="E552" s="308">
        <v>192</v>
      </c>
      <c r="F552" s="308">
        <v>39</v>
      </c>
      <c r="G552" s="308">
        <v>0</v>
      </c>
      <c r="H552" s="308">
        <v>153</v>
      </c>
      <c r="I552" s="308">
        <v>0</v>
      </c>
      <c r="J552" s="308">
        <v>0</v>
      </c>
      <c r="K552" s="308">
        <v>0</v>
      </c>
      <c r="L552"/>
    </row>
    <row r="553" spans="1:12" s="204" customFormat="1" ht="18" customHeight="1" x14ac:dyDescent="0.2">
      <c r="A553" s="61"/>
      <c r="B553" s="61"/>
      <c r="C553" s="209"/>
      <c r="D553" s="424" t="s">
        <v>445</v>
      </c>
      <c r="E553" s="308">
        <v>213</v>
      </c>
      <c r="F553" s="308">
        <v>41</v>
      </c>
      <c r="G553" s="308">
        <v>0</v>
      </c>
      <c r="H553" s="308">
        <v>172</v>
      </c>
      <c r="I553" s="308">
        <v>0</v>
      </c>
      <c r="J553" s="308">
        <v>0</v>
      </c>
      <c r="K553" s="308">
        <v>0</v>
      </c>
      <c r="L553"/>
    </row>
    <row r="554" spans="1:12" ht="9" customHeight="1" x14ac:dyDescent="0.2">
      <c r="C554" s="209" t="s">
        <v>548</v>
      </c>
      <c r="D554" s="424" t="s">
        <v>443</v>
      </c>
      <c r="E554" s="308">
        <v>64</v>
      </c>
      <c r="F554" s="308">
        <v>16</v>
      </c>
      <c r="G554" s="308">
        <v>2</v>
      </c>
      <c r="H554" s="308">
        <v>43</v>
      </c>
      <c r="I554" s="308">
        <v>0</v>
      </c>
      <c r="J554" s="308">
        <v>3</v>
      </c>
      <c r="K554" s="308">
        <v>0</v>
      </c>
    </row>
    <row r="555" spans="1:12" s="309" customFormat="1" ht="9" customHeight="1" x14ac:dyDescent="0.2">
      <c r="A555" s="168"/>
      <c r="B555" s="168"/>
      <c r="C555" s="209"/>
      <c r="D555" s="666" t="s">
        <v>444</v>
      </c>
      <c r="E555" s="308">
        <v>182</v>
      </c>
      <c r="F555" s="308">
        <v>48</v>
      </c>
      <c r="G555" s="308">
        <v>2</v>
      </c>
      <c r="H555" s="308">
        <v>126</v>
      </c>
      <c r="I555" s="308">
        <v>0</v>
      </c>
      <c r="J555" s="308">
        <v>6</v>
      </c>
      <c r="K555" s="308">
        <v>0</v>
      </c>
      <c r="L555"/>
    </row>
    <row r="556" spans="1:12" s="204" customFormat="1" ht="18" customHeight="1" x14ac:dyDescent="0.2">
      <c r="A556" s="61"/>
      <c r="B556" s="61"/>
      <c r="C556" s="209"/>
      <c r="D556" s="424" t="s">
        <v>445</v>
      </c>
      <c r="E556" s="308">
        <v>246</v>
      </c>
      <c r="F556" s="308">
        <v>64</v>
      </c>
      <c r="G556" s="308">
        <v>4</v>
      </c>
      <c r="H556" s="308">
        <v>169</v>
      </c>
      <c r="I556" s="308">
        <v>0</v>
      </c>
      <c r="J556" s="308">
        <v>9</v>
      </c>
      <c r="K556" s="308">
        <v>0</v>
      </c>
      <c r="L556"/>
    </row>
    <row r="557" spans="1:12" ht="9" customHeight="1" x14ac:dyDescent="0.2">
      <c r="C557" s="209" t="s">
        <v>278</v>
      </c>
      <c r="D557" s="424" t="s">
        <v>443</v>
      </c>
      <c r="E557" s="308">
        <v>426</v>
      </c>
      <c r="F557" s="308">
        <v>87</v>
      </c>
      <c r="G557" s="308">
        <v>10</v>
      </c>
      <c r="H557" s="308">
        <v>297</v>
      </c>
      <c r="I557" s="308">
        <v>0</v>
      </c>
      <c r="J557" s="308">
        <v>1</v>
      </c>
      <c r="K557" s="308">
        <v>31</v>
      </c>
    </row>
    <row r="558" spans="1:12" s="309" customFormat="1" ht="9" customHeight="1" x14ac:dyDescent="0.2">
      <c r="A558" s="168"/>
      <c r="B558" s="168"/>
      <c r="C558" s="209"/>
      <c r="D558" s="666" t="s">
        <v>444</v>
      </c>
      <c r="E558" s="308">
        <v>2843</v>
      </c>
      <c r="F558" s="308">
        <v>716</v>
      </c>
      <c r="G558" s="308">
        <v>30</v>
      </c>
      <c r="H558" s="308">
        <v>1918</v>
      </c>
      <c r="I558" s="308">
        <v>0</v>
      </c>
      <c r="J558" s="308">
        <v>77</v>
      </c>
      <c r="K558" s="308">
        <v>102</v>
      </c>
      <c r="L558"/>
    </row>
    <row r="559" spans="1:12" s="204" customFormat="1" ht="18" customHeight="1" x14ac:dyDescent="0.2">
      <c r="A559" s="61"/>
      <c r="B559" s="61"/>
      <c r="C559" s="209"/>
      <c r="D559" s="424" t="s">
        <v>445</v>
      </c>
      <c r="E559" s="308">
        <v>3269</v>
      </c>
      <c r="F559" s="308">
        <v>803</v>
      </c>
      <c r="G559" s="308">
        <v>40</v>
      </c>
      <c r="H559" s="308">
        <v>2215</v>
      </c>
      <c r="I559" s="308">
        <v>0</v>
      </c>
      <c r="J559" s="308">
        <v>78</v>
      </c>
      <c r="K559" s="308">
        <v>133</v>
      </c>
      <c r="L559"/>
    </row>
    <row r="560" spans="1:12" ht="9" customHeight="1" x14ac:dyDescent="0.2">
      <c r="B560" s="168" t="s">
        <v>447</v>
      </c>
      <c r="D560" s="424" t="s">
        <v>443</v>
      </c>
      <c r="E560" s="308">
        <v>2930</v>
      </c>
      <c r="F560" s="308">
        <v>1305</v>
      </c>
      <c r="G560" s="308">
        <v>124</v>
      </c>
      <c r="H560" s="308">
        <v>1216</v>
      </c>
      <c r="I560" s="308">
        <v>0</v>
      </c>
      <c r="J560" s="308">
        <v>199</v>
      </c>
      <c r="K560" s="308">
        <v>86</v>
      </c>
    </row>
    <row r="561" spans="1:12" s="309" customFormat="1" ht="9" customHeight="1" x14ac:dyDescent="0.2">
      <c r="A561" s="168"/>
      <c r="B561" s="168"/>
      <c r="C561" s="209"/>
      <c r="D561" s="666" t="s">
        <v>444</v>
      </c>
      <c r="E561" s="308">
        <v>15848</v>
      </c>
      <c r="F561" s="308">
        <v>7504</v>
      </c>
      <c r="G561" s="308">
        <v>250</v>
      </c>
      <c r="H561" s="308">
        <v>5959</v>
      </c>
      <c r="I561" s="308">
        <v>0</v>
      </c>
      <c r="J561" s="308">
        <v>1794</v>
      </c>
      <c r="K561" s="308">
        <v>341</v>
      </c>
      <c r="L561"/>
    </row>
    <row r="562" spans="1:12" s="204" customFormat="1" ht="18" customHeight="1" x14ac:dyDescent="0.2">
      <c r="A562" s="61"/>
      <c r="B562" s="61"/>
      <c r="C562" s="209"/>
      <c r="D562" s="424" t="s">
        <v>445</v>
      </c>
      <c r="E562" s="308">
        <v>18778</v>
      </c>
      <c r="F562" s="308">
        <v>8809</v>
      </c>
      <c r="G562" s="308">
        <v>374</v>
      </c>
      <c r="H562" s="308">
        <v>7175</v>
      </c>
      <c r="I562" s="308">
        <v>0</v>
      </c>
      <c r="J562" s="308">
        <v>1993</v>
      </c>
      <c r="K562" s="308">
        <v>427</v>
      </c>
      <c r="L562"/>
    </row>
    <row r="563" spans="1:12" ht="27" customHeight="1" x14ac:dyDescent="0.2">
      <c r="B563" s="168" t="s">
        <v>275</v>
      </c>
      <c r="D563" s="409"/>
    </row>
    <row r="564" spans="1:12" ht="9" customHeight="1" x14ac:dyDescent="0.2">
      <c r="C564" s="209" t="s">
        <v>275</v>
      </c>
      <c r="D564" s="424" t="s">
        <v>443</v>
      </c>
      <c r="E564" s="308">
        <v>898</v>
      </c>
      <c r="F564" s="308">
        <v>402</v>
      </c>
      <c r="G564" s="308">
        <v>13</v>
      </c>
      <c r="H564" s="308">
        <v>0</v>
      </c>
      <c r="I564" s="308">
        <v>2</v>
      </c>
      <c r="J564" s="308">
        <v>477</v>
      </c>
      <c r="K564" s="308">
        <v>4</v>
      </c>
    </row>
    <row r="565" spans="1:12" s="309" customFormat="1" ht="9" customHeight="1" x14ac:dyDescent="0.2">
      <c r="A565" s="168"/>
      <c r="B565" s="168"/>
      <c r="C565" s="209"/>
      <c r="D565" s="666" t="s">
        <v>444</v>
      </c>
      <c r="E565" s="308">
        <v>2919</v>
      </c>
      <c r="F565" s="308">
        <v>1572</v>
      </c>
      <c r="G565" s="308">
        <v>24</v>
      </c>
      <c r="H565" s="308">
        <v>0</v>
      </c>
      <c r="I565" s="308">
        <v>5</v>
      </c>
      <c r="J565" s="308">
        <v>1291</v>
      </c>
      <c r="K565" s="308">
        <v>27</v>
      </c>
      <c r="L565"/>
    </row>
    <row r="566" spans="1:12" s="204" customFormat="1" ht="18" customHeight="1" x14ac:dyDescent="0.2">
      <c r="A566" s="61"/>
      <c r="B566" s="61"/>
      <c r="C566" s="209"/>
      <c r="D566" s="424" t="s">
        <v>445</v>
      </c>
      <c r="E566" s="308">
        <v>3817</v>
      </c>
      <c r="F566" s="308">
        <v>1974</v>
      </c>
      <c r="G566" s="308">
        <v>37</v>
      </c>
      <c r="H566" s="308">
        <v>0</v>
      </c>
      <c r="I566" s="308">
        <v>7</v>
      </c>
      <c r="J566" s="308">
        <v>1768</v>
      </c>
      <c r="K566" s="308">
        <v>31</v>
      </c>
      <c r="L566"/>
    </row>
    <row r="567" spans="1:12" ht="9" customHeight="1" x14ac:dyDescent="0.2">
      <c r="B567" s="168" t="s">
        <v>447</v>
      </c>
      <c r="D567" s="424" t="s">
        <v>443</v>
      </c>
      <c r="E567" s="308">
        <v>898</v>
      </c>
      <c r="F567" s="308">
        <v>402</v>
      </c>
      <c r="G567" s="308">
        <v>13</v>
      </c>
      <c r="H567" s="308">
        <v>0</v>
      </c>
      <c r="I567" s="308">
        <v>2</v>
      </c>
      <c r="J567" s="308">
        <v>477</v>
      </c>
      <c r="K567" s="308">
        <v>4</v>
      </c>
    </row>
    <row r="568" spans="1:12" s="309" customFormat="1" ht="9" customHeight="1" x14ac:dyDescent="0.2">
      <c r="A568" s="168"/>
      <c r="B568" s="168"/>
      <c r="C568" s="209"/>
      <c r="D568" s="666" t="s">
        <v>444</v>
      </c>
      <c r="E568" s="308">
        <v>2919</v>
      </c>
      <c r="F568" s="308">
        <v>1572</v>
      </c>
      <c r="G568" s="308">
        <v>24</v>
      </c>
      <c r="H568" s="308">
        <v>0</v>
      </c>
      <c r="I568" s="308">
        <v>5</v>
      </c>
      <c r="J568" s="308">
        <v>1291</v>
      </c>
      <c r="K568" s="308">
        <v>27</v>
      </c>
      <c r="L568"/>
    </row>
    <row r="569" spans="1:12" s="204" customFormat="1" ht="18" customHeight="1" x14ac:dyDescent="0.2">
      <c r="A569" s="61"/>
      <c r="B569" s="61"/>
      <c r="C569" s="209"/>
      <c r="D569" s="424" t="s">
        <v>445</v>
      </c>
      <c r="E569" s="308">
        <v>3817</v>
      </c>
      <c r="F569" s="308">
        <v>1974</v>
      </c>
      <c r="G569" s="308">
        <v>37</v>
      </c>
      <c r="H569" s="308">
        <v>0</v>
      </c>
      <c r="I569" s="308">
        <v>7</v>
      </c>
      <c r="J569" s="308">
        <v>1768</v>
      </c>
      <c r="K569" s="308">
        <v>31</v>
      </c>
      <c r="L569"/>
    </row>
    <row r="570" spans="1:12" ht="18" customHeight="1" x14ac:dyDescent="0.2">
      <c r="A570" s="801" t="s">
        <v>549</v>
      </c>
      <c r="B570" s="801"/>
      <c r="C570" s="801"/>
      <c r="D570" s="409" t="s">
        <v>443</v>
      </c>
      <c r="E570" s="307">
        <v>84010</v>
      </c>
      <c r="F570" s="307">
        <v>34913</v>
      </c>
      <c r="G570" s="307">
        <v>2081</v>
      </c>
      <c r="H570" s="307">
        <v>2307</v>
      </c>
      <c r="I570" s="307">
        <v>35</v>
      </c>
      <c r="J570" s="307">
        <v>44228</v>
      </c>
      <c r="K570" s="307">
        <v>446</v>
      </c>
      <c r="L570" s="633"/>
    </row>
    <row r="571" spans="1:12" s="309" customFormat="1" ht="9" customHeight="1" x14ac:dyDescent="0.2">
      <c r="A571" s="168"/>
      <c r="B571" s="168"/>
      <c r="C571" s="209"/>
      <c r="D571" s="666" t="s">
        <v>444</v>
      </c>
      <c r="E571" s="308">
        <v>128118</v>
      </c>
      <c r="F571" s="308">
        <v>51360</v>
      </c>
      <c r="G571" s="308">
        <v>1810</v>
      </c>
      <c r="H571" s="308">
        <v>7499</v>
      </c>
      <c r="I571" s="308">
        <v>67</v>
      </c>
      <c r="J571" s="308">
        <v>66492</v>
      </c>
      <c r="K571" s="308">
        <v>890</v>
      </c>
      <c r="L571"/>
    </row>
    <row r="572" spans="1:12" ht="9" customHeight="1" x14ac:dyDescent="0.2">
      <c r="D572" s="424" t="s">
        <v>445</v>
      </c>
      <c r="E572" s="308">
        <v>212128</v>
      </c>
      <c r="F572" s="308">
        <v>86273</v>
      </c>
      <c r="G572" s="308">
        <v>3891</v>
      </c>
      <c r="H572" s="308">
        <v>9806</v>
      </c>
      <c r="I572" s="308">
        <v>102</v>
      </c>
      <c r="J572" s="308">
        <v>110720</v>
      </c>
      <c r="K572" s="308">
        <v>1336</v>
      </c>
    </row>
    <row r="573" spans="1:12" s="204" customFormat="1" ht="8.25" customHeight="1" x14ac:dyDescent="0.2">
      <c r="A573" s="61"/>
      <c r="B573" s="61"/>
      <c r="C573" s="209"/>
      <c r="D573" s="428"/>
      <c r="E573" s="308"/>
      <c r="F573" s="308"/>
      <c r="G573" s="308"/>
      <c r="H573" s="308"/>
      <c r="I573" s="308"/>
      <c r="J573" s="308"/>
      <c r="K573" s="308"/>
      <c r="L573"/>
    </row>
    <row r="574" spans="1:12" s="61" customFormat="1" ht="9" x14ac:dyDescent="0.15">
      <c r="A574" s="70" t="s">
        <v>121</v>
      </c>
      <c r="B574" s="310"/>
      <c r="C574" s="426"/>
      <c r="D574" s="425"/>
    </row>
    <row r="575" spans="1:12" s="61" customFormat="1" ht="9" x14ac:dyDescent="0.15">
      <c r="A575" s="18" t="s">
        <v>455</v>
      </c>
      <c r="C575" s="425"/>
      <c r="D575" s="425"/>
    </row>
    <row r="576" spans="1:12" ht="9" customHeight="1" x14ac:dyDescent="0.2">
      <c r="A576" s="18"/>
      <c r="B576" s="18"/>
      <c r="C576" s="71"/>
      <c r="D576" s="427"/>
      <c r="E576" s="308"/>
      <c r="F576" s="308"/>
      <c r="G576" s="308"/>
      <c r="H576" s="308"/>
      <c r="I576" s="308"/>
      <c r="J576" s="308"/>
      <c r="K576" s="308"/>
    </row>
    <row r="577" spans="1:12" s="204" customFormat="1" ht="9" customHeight="1" x14ac:dyDescent="0.15">
      <c r="A577" s="97" t="s">
        <v>2379</v>
      </c>
      <c r="B577" s="18"/>
      <c r="C577" s="71"/>
      <c r="D577" s="427"/>
      <c r="E577" s="308"/>
      <c r="F577" s="308"/>
      <c r="G577" s="308"/>
      <c r="H577" s="308"/>
      <c r="I577" s="308"/>
      <c r="J577" s="308"/>
      <c r="K577" s="308"/>
    </row>
    <row r="578" spans="1:12" ht="27" customHeight="1" x14ac:dyDescent="0.2">
      <c r="A578" s="168" t="s">
        <v>237</v>
      </c>
      <c r="D578" s="409"/>
    </row>
    <row r="579" spans="1:12" ht="27" customHeight="1" x14ac:dyDescent="0.2">
      <c r="B579" s="168" t="s">
        <v>190</v>
      </c>
      <c r="D579" s="409"/>
    </row>
    <row r="580" spans="1:12" ht="18" customHeight="1" x14ac:dyDescent="0.2">
      <c r="C580" s="423" t="s">
        <v>550</v>
      </c>
      <c r="D580" s="409" t="s">
        <v>443</v>
      </c>
      <c r="E580" s="307">
        <v>615</v>
      </c>
      <c r="F580" s="307">
        <v>408</v>
      </c>
      <c r="G580" s="307">
        <v>79</v>
      </c>
      <c r="H580" s="307">
        <v>3</v>
      </c>
      <c r="I580" s="307">
        <v>0</v>
      </c>
      <c r="J580" s="307">
        <v>125</v>
      </c>
      <c r="K580" s="307">
        <v>0</v>
      </c>
    </row>
    <row r="581" spans="1:12" s="309" customFormat="1" ht="9" customHeight="1" x14ac:dyDescent="0.2">
      <c r="A581" s="168"/>
      <c r="B581" s="168"/>
      <c r="C581" s="209"/>
      <c r="D581" s="666" t="s">
        <v>444</v>
      </c>
      <c r="E581" s="308">
        <v>743</v>
      </c>
      <c r="F581" s="308">
        <v>473</v>
      </c>
      <c r="G581" s="308">
        <v>108</v>
      </c>
      <c r="H581" s="308">
        <v>0</v>
      </c>
      <c r="I581" s="308">
        <v>0</v>
      </c>
      <c r="J581" s="308">
        <v>161</v>
      </c>
      <c r="K581" s="308">
        <v>1</v>
      </c>
      <c r="L581"/>
    </row>
    <row r="582" spans="1:12" s="204" customFormat="1" ht="18" customHeight="1" x14ac:dyDescent="0.2">
      <c r="A582" s="61"/>
      <c r="B582" s="61"/>
      <c r="C582" s="209"/>
      <c r="D582" s="424" t="s">
        <v>445</v>
      </c>
      <c r="E582" s="308">
        <v>1358</v>
      </c>
      <c r="F582" s="308">
        <v>881</v>
      </c>
      <c r="G582" s="308">
        <v>187</v>
      </c>
      <c r="H582" s="308">
        <v>3</v>
      </c>
      <c r="I582" s="308">
        <v>0</v>
      </c>
      <c r="J582" s="308">
        <v>286</v>
      </c>
      <c r="K582" s="308">
        <v>1</v>
      </c>
      <c r="L582"/>
    </row>
    <row r="583" spans="1:12" ht="9" customHeight="1" x14ac:dyDescent="0.2">
      <c r="C583" s="209" t="s">
        <v>2421</v>
      </c>
      <c r="D583" s="424" t="s">
        <v>443</v>
      </c>
      <c r="E583" s="308">
        <v>132</v>
      </c>
      <c r="F583" s="308">
        <v>3</v>
      </c>
      <c r="G583" s="308">
        <v>3</v>
      </c>
      <c r="H583" s="308">
        <v>126</v>
      </c>
      <c r="I583" s="308">
        <v>0</v>
      </c>
      <c r="J583" s="308">
        <v>0</v>
      </c>
      <c r="K583" s="308">
        <v>0</v>
      </c>
    </row>
    <row r="584" spans="1:12" s="309" customFormat="1" ht="9" customHeight="1" x14ac:dyDescent="0.2">
      <c r="A584" s="168"/>
      <c r="B584" s="168"/>
      <c r="C584" s="209"/>
      <c r="D584" s="666" t="s">
        <v>444</v>
      </c>
      <c r="E584" s="308">
        <v>955</v>
      </c>
      <c r="F584" s="308">
        <v>18</v>
      </c>
      <c r="G584" s="308">
        <v>4</v>
      </c>
      <c r="H584" s="308">
        <v>933</v>
      </c>
      <c r="I584" s="308">
        <v>0</v>
      </c>
      <c r="J584" s="308">
        <v>0</v>
      </c>
      <c r="K584" s="308">
        <v>0</v>
      </c>
      <c r="L584"/>
    </row>
    <row r="585" spans="1:12" s="204" customFormat="1" ht="18" customHeight="1" x14ac:dyDescent="0.2">
      <c r="A585" s="61"/>
      <c r="B585" s="61"/>
      <c r="C585" s="209"/>
      <c r="D585" s="424" t="s">
        <v>445</v>
      </c>
      <c r="E585" s="308">
        <v>1087</v>
      </c>
      <c r="F585" s="308">
        <v>21</v>
      </c>
      <c r="G585" s="308">
        <v>7</v>
      </c>
      <c r="H585" s="308">
        <v>1059</v>
      </c>
      <c r="I585" s="308">
        <v>0</v>
      </c>
      <c r="J585" s="308">
        <v>0</v>
      </c>
      <c r="K585" s="308">
        <v>0</v>
      </c>
      <c r="L585"/>
    </row>
    <row r="586" spans="1:12" ht="9" customHeight="1" x14ac:dyDescent="0.2">
      <c r="C586" s="209" t="s">
        <v>2422</v>
      </c>
      <c r="D586" s="424" t="s">
        <v>443</v>
      </c>
      <c r="E586" s="308">
        <v>190</v>
      </c>
      <c r="F586" s="308">
        <v>132</v>
      </c>
      <c r="G586" s="308">
        <v>15</v>
      </c>
      <c r="H586" s="308">
        <v>0</v>
      </c>
      <c r="I586" s="308">
        <v>0</v>
      </c>
      <c r="J586" s="308">
        <v>36</v>
      </c>
      <c r="K586" s="308">
        <v>7</v>
      </c>
    </row>
    <row r="587" spans="1:12" s="309" customFormat="1" ht="9" customHeight="1" x14ac:dyDescent="0.2">
      <c r="A587" s="168"/>
      <c r="B587" s="168"/>
      <c r="C587" s="209"/>
      <c r="D587" s="666" t="s">
        <v>444</v>
      </c>
      <c r="E587" s="308">
        <v>143</v>
      </c>
      <c r="F587" s="308">
        <v>111</v>
      </c>
      <c r="G587" s="308">
        <v>7</v>
      </c>
      <c r="H587" s="308">
        <v>0</v>
      </c>
      <c r="I587" s="308">
        <v>0</v>
      </c>
      <c r="J587" s="308">
        <v>21</v>
      </c>
      <c r="K587" s="308">
        <v>4</v>
      </c>
      <c r="L587"/>
    </row>
    <row r="588" spans="1:12" s="204" customFormat="1" ht="18" customHeight="1" x14ac:dyDescent="0.2">
      <c r="A588" s="61"/>
      <c r="B588" s="61"/>
      <c r="C588" s="209"/>
      <c r="D588" s="424" t="s">
        <v>445</v>
      </c>
      <c r="E588" s="308">
        <v>333</v>
      </c>
      <c r="F588" s="308">
        <v>243</v>
      </c>
      <c r="G588" s="308">
        <v>22</v>
      </c>
      <c r="H588" s="308">
        <v>0</v>
      </c>
      <c r="I588" s="308">
        <v>0</v>
      </c>
      <c r="J588" s="308">
        <v>57</v>
      </c>
      <c r="K588" s="308">
        <v>11</v>
      </c>
      <c r="L588"/>
    </row>
    <row r="589" spans="1:12" ht="9" customHeight="1" x14ac:dyDescent="0.2">
      <c r="B589" s="168" t="s">
        <v>447</v>
      </c>
      <c r="D589" s="424" t="s">
        <v>443</v>
      </c>
      <c r="E589" s="308">
        <v>937</v>
      </c>
      <c r="F589" s="308">
        <v>543</v>
      </c>
      <c r="G589" s="308">
        <v>97</v>
      </c>
      <c r="H589" s="308">
        <v>129</v>
      </c>
      <c r="I589" s="308">
        <v>0</v>
      </c>
      <c r="J589" s="308">
        <v>161</v>
      </c>
      <c r="K589" s="308">
        <v>7</v>
      </c>
    </row>
    <row r="590" spans="1:12" s="309" customFormat="1" ht="9" customHeight="1" x14ac:dyDescent="0.2">
      <c r="A590" s="168"/>
      <c r="B590" s="168"/>
      <c r="C590" s="209"/>
      <c r="D590" s="666" t="s">
        <v>444</v>
      </c>
      <c r="E590" s="308">
        <v>1841</v>
      </c>
      <c r="F590" s="308">
        <v>602</v>
      </c>
      <c r="G590" s="308">
        <v>119</v>
      </c>
      <c r="H590" s="308">
        <v>933</v>
      </c>
      <c r="I590" s="308">
        <v>0</v>
      </c>
      <c r="J590" s="308">
        <v>182</v>
      </c>
      <c r="K590" s="308">
        <v>5</v>
      </c>
      <c r="L590"/>
    </row>
    <row r="591" spans="1:12" s="204" customFormat="1" ht="18" customHeight="1" x14ac:dyDescent="0.2">
      <c r="A591" s="61"/>
      <c r="B591" s="61"/>
      <c r="C591" s="209"/>
      <c r="D591" s="424" t="s">
        <v>445</v>
      </c>
      <c r="E591" s="308">
        <v>2778</v>
      </c>
      <c r="F591" s="308">
        <v>1145</v>
      </c>
      <c r="G591" s="308">
        <v>216</v>
      </c>
      <c r="H591" s="308">
        <v>1062</v>
      </c>
      <c r="I591" s="308">
        <v>0</v>
      </c>
      <c r="J591" s="308">
        <v>343</v>
      </c>
      <c r="K591" s="308">
        <v>12</v>
      </c>
      <c r="L591"/>
    </row>
    <row r="592" spans="1:12" ht="27" customHeight="1" x14ac:dyDescent="0.2">
      <c r="B592" s="168" t="s">
        <v>191</v>
      </c>
      <c r="D592" s="409"/>
    </row>
    <row r="593" spans="1:12" ht="9" customHeight="1" x14ac:dyDescent="0.2">
      <c r="C593" s="209" t="s">
        <v>191</v>
      </c>
      <c r="D593" s="424" t="s">
        <v>443</v>
      </c>
      <c r="E593" s="308">
        <v>4237</v>
      </c>
      <c r="F593" s="308">
        <v>2306</v>
      </c>
      <c r="G593" s="308">
        <v>405</v>
      </c>
      <c r="H593" s="308">
        <v>1383</v>
      </c>
      <c r="I593" s="308">
        <v>0</v>
      </c>
      <c r="J593" s="308">
        <v>115</v>
      </c>
      <c r="K593" s="308">
        <v>28</v>
      </c>
    </row>
    <row r="594" spans="1:12" s="309" customFormat="1" ht="9" customHeight="1" x14ac:dyDescent="0.2">
      <c r="A594" s="168"/>
      <c r="B594" s="168"/>
      <c r="C594" s="209"/>
      <c r="D594" s="666" t="s">
        <v>444</v>
      </c>
      <c r="E594" s="308">
        <v>4517</v>
      </c>
      <c r="F594" s="308">
        <v>1276</v>
      </c>
      <c r="G594" s="308">
        <v>132</v>
      </c>
      <c r="H594" s="308">
        <v>2980</v>
      </c>
      <c r="I594" s="308">
        <v>0</v>
      </c>
      <c r="J594" s="308">
        <v>97</v>
      </c>
      <c r="K594" s="308">
        <v>32</v>
      </c>
      <c r="L594"/>
    </row>
    <row r="595" spans="1:12" s="204" customFormat="1" ht="18" customHeight="1" x14ac:dyDescent="0.2">
      <c r="A595" s="61"/>
      <c r="B595" s="61"/>
      <c r="C595" s="209"/>
      <c r="D595" s="424" t="s">
        <v>445</v>
      </c>
      <c r="E595" s="308">
        <v>8754</v>
      </c>
      <c r="F595" s="308">
        <v>3582</v>
      </c>
      <c r="G595" s="308">
        <v>537</v>
      </c>
      <c r="H595" s="308">
        <v>4363</v>
      </c>
      <c r="I595" s="308">
        <v>0</v>
      </c>
      <c r="J595" s="308">
        <v>212</v>
      </c>
      <c r="K595" s="308">
        <v>60</v>
      </c>
      <c r="L595"/>
    </row>
    <row r="596" spans="1:12" ht="9" customHeight="1" x14ac:dyDescent="0.2">
      <c r="C596" s="209" t="s">
        <v>551</v>
      </c>
      <c r="D596" s="424" t="s">
        <v>443</v>
      </c>
      <c r="E596" s="308">
        <v>254</v>
      </c>
      <c r="F596" s="308">
        <v>95</v>
      </c>
      <c r="G596" s="308">
        <v>0</v>
      </c>
      <c r="H596" s="308">
        <v>0</v>
      </c>
      <c r="I596" s="308">
        <v>0</v>
      </c>
      <c r="J596" s="308">
        <v>159</v>
      </c>
      <c r="K596" s="308">
        <v>0</v>
      </c>
    </row>
    <row r="597" spans="1:12" s="309" customFormat="1" ht="9" customHeight="1" x14ac:dyDescent="0.2">
      <c r="A597" s="168"/>
      <c r="B597" s="168"/>
      <c r="C597" s="209"/>
      <c r="D597" s="666" t="s">
        <v>444</v>
      </c>
      <c r="E597" s="308">
        <v>88</v>
      </c>
      <c r="F597" s="308">
        <v>49</v>
      </c>
      <c r="G597" s="308">
        <v>0</v>
      </c>
      <c r="H597" s="308">
        <v>0</v>
      </c>
      <c r="I597" s="308">
        <v>0</v>
      </c>
      <c r="J597" s="308">
        <v>39</v>
      </c>
      <c r="K597" s="308">
        <v>0</v>
      </c>
      <c r="L597"/>
    </row>
    <row r="598" spans="1:12" s="204" customFormat="1" ht="18" customHeight="1" x14ac:dyDescent="0.2">
      <c r="A598" s="61"/>
      <c r="B598" s="61"/>
      <c r="C598" s="209"/>
      <c r="D598" s="424" t="s">
        <v>445</v>
      </c>
      <c r="E598" s="308">
        <v>342</v>
      </c>
      <c r="F598" s="308">
        <v>144</v>
      </c>
      <c r="G598" s="308">
        <v>0</v>
      </c>
      <c r="H598" s="308">
        <v>0</v>
      </c>
      <c r="I598" s="308">
        <v>0</v>
      </c>
      <c r="J598" s="308">
        <v>198</v>
      </c>
      <c r="K598" s="308">
        <v>0</v>
      </c>
      <c r="L598"/>
    </row>
    <row r="599" spans="1:12" ht="9" customHeight="1" x14ac:dyDescent="0.2">
      <c r="C599" s="209" t="s">
        <v>552</v>
      </c>
      <c r="D599" s="424" t="s">
        <v>443</v>
      </c>
      <c r="E599" s="308">
        <v>532</v>
      </c>
      <c r="F599" s="308">
        <v>475</v>
      </c>
      <c r="G599" s="308">
        <v>0</v>
      </c>
      <c r="H599" s="308">
        <v>0</v>
      </c>
      <c r="I599" s="308">
        <v>0</v>
      </c>
      <c r="J599" s="308">
        <v>57</v>
      </c>
      <c r="K599" s="308">
        <v>0</v>
      </c>
    </row>
    <row r="600" spans="1:12" s="309" customFormat="1" ht="9" customHeight="1" x14ac:dyDescent="0.2">
      <c r="A600" s="168"/>
      <c r="B600" s="168"/>
      <c r="C600" s="209"/>
      <c r="D600" s="666" t="s">
        <v>444</v>
      </c>
      <c r="E600" s="308">
        <v>401</v>
      </c>
      <c r="F600" s="308">
        <v>324</v>
      </c>
      <c r="G600" s="308">
        <v>0</v>
      </c>
      <c r="H600" s="308">
        <v>0</v>
      </c>
      <c r="I600" s="308">
        <v>0</v>
      </c>
      <c r="J600" s="308">
        <v>77</v>
      </c>
      <c r="K600" s="308">
        <v>0</v>
      </c>
      <c r="L600"/>
    </row>
    <row r="601" spans="1:12" s="204" customFormat="1" ht="18" customHeight="1" x14ac:dyDescent="0.2">
      <c r="A601" s="61"/>
      <c r="B601" s="61"/>
      <c r="C601" s="209"/>
      <c r="D601" s="424" t="s">
        <v>445</v>
      </c>
      <c r="E601" s="308">
        <v>933</v>
      </c>
      <c r="F601" s="308">
        <v>799</v>
      </c>
      <c r="G601" s="308">
        <v>0</v>
      </c>
      <c r="H601" s="308">
        <v>0</v>
      </c>
      <c r="I601" s="308">
        <v>0</v>
      </c>
      <c r="J601" s="308">
        <v>134</v>
      </c>
      <c r="K601" s="308">
        <v>0</v>
      </c>
      <c r="L601"/>
    </row>
    <row r="602" spans="1:12" ht="9" customHeight="1" x14ac:dyDescent="0.2">
      <c r="B602" s="168" t="s">
        <v>447</v>
      </c>
      <c r="D602" s="424" t="s">
        <v>443</v>
      </c>
      <c r="E602" s="308">
        <v>5023</v>
      </c>
      <c r="F602" s="308">
        <v>2876</v>
      </c>
      <c r="G602" s="308">
        <v>405</v>
      </c>
      <c r="H602" s="308">
        <v>1383</v>
      </c>
      <c r="I602" s="308">
        <v>0</v>
      </c>
      <c r="J602" s="308">
        <v>331</v>
      </c>
      <c r="K602" s="308">
        <v>28</v>
      </c>
    </row>
    <row r="603" spans="1:12" s="309" customFormat="1" ht="9" customHeight="1" x14ac:dyDescent="0.2">
      <c r="A603" s="168"/>
      <c r="B603" s="168"/>
      <c r="C603" s="209"/>
      <c r="D603" s="666" t="s">
        <v>444</v>
      </c>
      <c r="E603" s="308">
        <v>5006</v>
      </c>
      <c r="F603" s="308">
        <v>1649</v>
      </c>
      <c r="G603" s="308">
        <v>132</v>
      </c>
      <c r="H603" s="308">
        <v>2980</v>
      </c>
      <c r="I603" s="308">
        <v>0</v>
      </c>
      <c r="J603" s="308">
        <v>213</v>
      </c>
      <c r="K603" s="308">
        <v>32</v>
      </c>
      <c r="L603"/>
    </row>
    <row r="604" spans="1:12" s="204" customFormat="1" ht="18" customHeight="1" x14ac:dyDescent="0.2">
      <c r="A604" s="61"/>
      <c r="B604" s="61"/>
      <c r="C604" s="209"/>
      <c r="D604" s="424" t="s">
        <v>445</v>
      </c>
      <c r="E604" s="308">
        <v>10029</v>
      </c>
      <c r="F604" s="308">
        <v>4525</v>
      </c>
      <c r="G604" s="308">
        <v>537</v>
      </c>
      <c r="H604" s="308">
        <v>4363</v>
      </c>
      <c r="I604" s="308">
        <v>0</v>
      </c>
      <c r="J604" s="308">
        <v>544</v>
      </c>
      <c r="K604" s="308">
        <v>60</v>
      </c>
      <c r="L604"/>
    </row>
    <row r="605" spans="1:12" ht="27" customHeight="1" x14ac:dyDescent="0.2">
      <c r="B605" s="168" t="s">
        <v>192</v>
      </c>
      <c r="D605" s="409"/>
    </row>
    <row r="606" spans="1:12" ht="9" customHeight="1" x14ac:dyDescent="0.2">
      <c r="C606" s="209" t="s">
        <v>2423</v>
      </c>
      <c r="D606" s="424" t="s">
        <v>443</v>
      </c>
      <c r="E606" s="308">
        <v>97</v>
      </c>
      <c r="F606" s="308">
        <v>70</v>
      </c>
      <c r="G606" s="308">
        <v>25</v>
      </c>
      <c r="H606" s="308">
        <v>2</v>
      </c>
      <c r="I606" s="308">
        <v>0</v>
      </c>
      <c r="J606" s="308">
        <v>0</v>
      </c>
      <c r="K606" s="308">
        <v>0</v>
      </c>
    </row>
    <row r="607" spans="1:12" s="309" customFormat="1" ht="9" customHeight="1" x14ac:dyDescent="0.2">
      <c r="A607" s="168"/>
      <c r="B607" s="168"/>
      <c r="C607" s="209"/>
      <c r="D607" s="666" t="s">
        <v>444</v>
      </c>
      <c r="E607" s="308">
        <v>60</v>
      </c>
      <c r="F607" s="308">
        <v>36</v>
      </c>
      <c r="G607" s="308">
        <v>22</v>
      </c>
      <c r="H607" s="308">
        <v>2</v>
      </c>
      <c r="I607" s="308">
        <v>0</v>
      </c>
      <c r="J607" s="308">
        <v>0</v>
      </c>
      <c r="K607" s="308">
        <v>0</v>
      </c>
      <c r="L607"/>
    </row>
    <row r="608" spans="1:12" s="204" customFormat="1" ht="18" customHeight="1" x14ac:dyDescent="0.2">
      <c r="A608" s="61"/>
      <c r="B608" s="61"/>
      <c r="C608" s="209"/>
      <c r="D608" s="424" t="s">
        <v>445</v>
      </c>
      <c r="E608" s="308">
        <v>157</v>
      </c>
      <c r="F608" s="308">
        <v>106</v>
      </c>
      <c r="G608" s="308">
        <v>47</v>
      </c>
      <c r="H608" s="308">
        <v>4</v>
      </c>
      <c r="I608" s="308">
        <v>0</v>
      </c>
      <c r="J608" s="308">
        <v>0</v>
      </c>
      <c r="K608" s="308">
        <v>0</v>
      </c>
      <c r="L608"/>
    </row>
    <row r="609" spans="1:12" ht="9" customHeight="1" x14ac:dyDescent="0.2">
      <c r="C609" s="209" t="s">
        <v>268</v>
      </c>
      <c r="D609" s="424" t="s">
        <v>443</v>
      </c>
      <c r="E609" s="308">
        <v>5778</v>
      </c>
      <c r="F609" s="308">
        <v>4182</v>
      </c>
      <c r="G609" s="308">
        <v>1304</v>
      </c>
      <c r="H609" s="308">
        <v>279</v>
      </c>
      <c r="I609" s="308">
        <v>0</v>
      </c>
      <c r="J609" s="308">
        <v>2</v>
      </c>
      <c r="K609" s="308">
        <v>11</v>
      </c>
    </row>
    <row r="610" spans="1:12" s="309" customFormat="1" ht="9" customHeight="1" x14ac:dyDescent="0.2">
      <c r="A610" s="168"/>
      <c r="B610" s="168"/>
      <c r="C610" s="209"/>
      <c r="D610" s="666" t="s">
        <v>444</v>
      </c>
      <c r="E610" s="308">
        <v>1777</v>
      </c>
      <c r="F610" s="308">
        <v>1302</v>
      </c>
      <c r="G610" s="308">
        <v>331</v>
      </c>
      <c r="H610" s="308">
        <v>142</v>
      </c>
      <c r="I610" s="308">
        <v>0</v>
      </c>
      <c r="J610" s="308">
        <v>1</v>
      </c>
      <c r="K610" s="308">
        <v>1</v>
      </c>
      <c r="L610"/>
    </row>
    <row r="611" spans="1:12" s="204" customFormat="1" ht="18" customHeight="1" x14ac:dyDescent="0.2">
      <c r="A611" s="61"/>
      <c r="B611" s="61"/>
      <c r="C611" s="209"/>
      <c r="D611" s="424" t="s">
        <v>445</v>
      </c>
      <c r="E611" s="308">
        <v>7555</v>
      </c>
      <c r="F611" s="308">
        <v>5484</v>
      </c>
      <c r="G611" s="308">
        <v>1635</v>
      </c>
      <c r="H611" s="308">
        <v>421</v>
      </c>
      <c r="I611" s="308">
        <v>0</v>
      </c>
      <c r="J611" s="308">
        <v>3</v>
      </c>
      <c r="K611" s="308">
        <v>12</v>
      </c>
      <c r="L611"/>
    </row>
    <row r="612" spans="1:12" ht="9" customHeight="1" x14ac:dyDescent="0.2">
      <c r="B612" s="168" t="s">
        <v>447</v>
      </c>
      <c r="D612" s="424" t="s">
        <v>443</v>
      </c>
      <c r="E612" s="308">
        <v>5875</v>
      </c>
      <c r="F612" s="308">
        <v>4252</v>
      </c>
      <c r="G612" s="308">
        <v>1329</v>
      </c>
      <c r="H612" s="308">
        <v>281</v>
      </c>
      <c r="I612" s="308">
        <v>0</v>
      </c>
      <c r="J612" s="308">
        <v>2</v>
      </c>
      <c r="K612" s="308">
        <v>11</v>
      </c>
    </row>
    <row r="613" spans="1:12" s="309" customFormat="1" ht="9" customHeight="1" x14ac:dyDescent="0.2">
      <c r="A613" s="168"/>
      <c r="B613" s="168"/>
      <c r="C613" s="209"/>
      <c r="D613" s="666" t="s">
        <v>444</v>
      </c>
      <c r="E613" s="308">
        <v>1837</v>
      </c>
      <c r="F613" s="308">
        <v>1338</v>
      </c>
      <c r="G613" s="308">
        <v>353</v>
      </c>
      <c r="H613" s="308">
        <v>144</v>
      </c>
      <c r="I613" s="308">
        <v>0</v>
      </c>
      <c r="J613" s="308">
        <v>1</v>
      </c>
      <c r="K613" s="308">
        <v>1</v>
      </c>
      <c r="L613"/>
    </row>
    <row r="614" spans="1:12" s="204" customFormat="1" ht="18" customHeight="1" x14ac:dyDescent="0.2">
      <c r="A614" s="61"/>
      <c r="B614" s="61"/>
      <c r="C614" s="209"/>
      <c r="D614" s="424" t="s">
        <v>445</v>
      </c>
      <c r="E614" s="308">
        <v>7712</v>
      </c>
      <c r="F614" s="308">
        <v>5590</v>
      </c>
      <c r="G614" s="308">
        <v>1682</v>
      </c>
      <c r="H614" s="308">
        <v>425</v>
      </c>
      <c r="I614" s="308">
        <v>0</v>
      </c>
      <c r="J614" s="308">
        <v>3</v>
      </c>
      <c r="K614" s="308">
        <v>12</v>
      </c>
      <c r="L614"/>
    </row>
    <row r="615" spans="1:12" ht="27" customHeight="1" x14ac:dyDescent="0.2">
      <c r="B615" s="168" t="s">
        <v>193</v>
      </c>
      <c r="D615" s="409"/>
    </row>
    <row r="616" spans="1:12" ht="9" customHeight="1" x14ac:dyDescent="0.2">
      <c r="C616" s="209" t="s">
        <v>553</v>
      </c>
      <c r="D616" s="424" t="s">
        <v>443</v>
      </c>
      <c r="E616" s="308">
        <v>767</v>
      </c>
      <c r="F616" s="308">
        <v>644</v>
      </c>
      <c r="G616" s="308">
        <v>92</v>
      </c>
      <c r="H616" s="308">
        <v>0</v>
      </c>
      <c r="I616" s="308">
        <v>0</v>
      </c>
      <c r="J616" s="308">
        <v>31</v>
      </c>
      <c r="K616" s="308">
        <v>0</v>
      </c>
    </row>
    <row r="617" spans="1:12" s="309" customFormat="1" ht="9" customHeight="1" x14ac:dyDescent="0.2">
      <c r="A617" s="168"/>
      <c r="B617" s="168"/>
      <c r="C617" s="209"/>
      <c r="D617" s="666" t="s">
        <v>444</v>
      </c>
      <c r="E617" s="308">
        <v>1159</v>
      </c>
      <c r="F617" s="308">
        <v>983</v>
      </c>
      <c r="G617" s="308">
        <v>133</v>
      </c>
      <c r="H617" s="308">
        <v>0</v>
      </c>
      <c r="I617" s="308">
        <v>0</v>
      </c>
      <c r="J617" s="308">
        <v>43</v>
      </c>
      <c r="K617" s="308">
        <v>0</v>
      </c>
    </row>
    <row r="618" spans="1:12" ht="9" customHeight="1" x14ac:dyDescent="0.2">
      <c r="D618" s="424" t="s">
        <v>445</v>
      </c>
      <c r="E618" s="308">
        <v>1926</v>
      </c>
      <c r="F618" s="308">
        <v>1627</v>
      </c>
      <c r="G618" s="308">
        <v>225</v>
      </c>
      <c r="H618" s="308">
        <v>0</v>
      </c>
      <c r="I618" s="308">
        <v>0</v>
      </c>
      <c r="J618" s="308">
        <v>74</v>
      </c>
      <c r="K618" s="308">
        <v>0</v>
      </c>
    </row>
    <row r="619" spans="1:12" s="204" customFormat="1" ht="9" customHeight="1" x14ac:dyDescent="0.2">
      <c r="A619" s="61"/>
      <c r="B619" s="61"/>
      <c r="C619" s="209"/>
      <c r="D619" s="427"/>
      <c r="E619" s="308"/>
      <c r="F619" s="308"/>
      <c r="G619" s="308"/>
      <c r="H619" s="308"/>
      <c r="I619" s="308"/>
      <c r="J619" s="308"/>
      <c r="K619" s="308"/>
    </row>
    <row r="620" spans="1:12" s="204" customFormat="1" ht="9" customHeight="1" x14ac:dyDescent="0.2">
      <c r="A620" s="61"/>
      <c r="B620" s="61"/>
      <c r="C620" s="209"/>
      <c r="D620" s="427"/>
      <c r="E620" s="308"/>
      <c r="F620" s="308"/>
      <c r="G620" s="308"/>
      <c r="H620" s="308"/>
      <c r="I620" s="308"/>
      <c r="J620" s="308"/>
      <c r="K620" s="308"/>
    </row>
    <row r="621" spans="1:12" s="204" customFormat="1" ht="9" customHeight="1" x14ac:dyDescent="0.2">
      <c r="A621" s="61"/>
      <c r="B621" s="61"/>
      <c r="C621" s="209"/>
      <c r="D621" s="427"/>
      <c r="E621" s="308"/>
      <c r="F621" s="308"/>
      <c r="G621" s="308"/>
      <c r="H621" s="308"/>
      <c r="I621" s="308"/>
      <c r="J621" s="308"/>
      <c r="K621" s="308"/>
    </row>
    <row r="622" spans="1:12" s="204" customFormat="1" ht="9" customHeight="1" x14ac:dyDescent="0.2">
      <c r="A622" s="61"/>
      <c r="B622" s="61"/>
      <c r="C622" s="209"/>
      <c r="D622" s="427"/>
      <c r="E622" s="308"/>
      <c r="F622" s="308"/>
      <c r="G622" s="308"/>
      <c r="H622" s="308"/>
      <c r="I622" s="308"/>
      <c r="J622" s="308"/>
      <c r="K622" s="308"/>
    </row>
    <row r="623" spans="1:12" s="204" customFormat="1" ht="9" customHeight="1" x14ac:dyDescent="0.2">
      <c r="A623" s="61"/>
      <c r="B623" s="61"/>
      <c r="C623" s="209"/>
      <c r="D623" s="427"/>
      <c r="E623" s="308"/>
      <c r="F623" s="308"/>
      <c r="G623" s="308"/>
      <c r="H623" s="308"/>
      <c r="I623" s="308"/>
      <c r="J623" s="308"/>
      <c r="K623" s="308"/>
    </row>
    <row r="624" spans="1:12" s="204" customFormat="1" ht="9" customHeight="1" x14ac:dyDescent="0.2">
      <c r="A624" s="61"/>
      <c r="B624" s="61"/>
      <c r="C624" s="209"/>
      <c r="D624" s="427"/>
      <c r="E624" s="308"/>
      <c r="F624" s="308"/>
      <c r="G624" s="308"/>
      <c r="H624" s="308"/>
      <c r="I624" s="308"/>
      <c r="J624" s="308"/>
      <c r="K624" s="308"/>
    </row>
    <row r="625" spans="1:12" s="61" customFormat="1" ht="9" x14ac:dyDescent="0.15">
      <c r="A625" s="70" t="s">
        <v>121</v>
      </c>
      <c r="B625" s="310"/>
      <c r="C625" s="426"/>
      <c r="D625" s="425"/>
    </row>
    <row r="626" spans="1:12" s="61" customFormat="1" ht="9" x14ac:dyDescent="0.15">
      <c r="A626" s="18" t="s">
        <v>455</v>
      </c>
      <c r="C626" s="425"/>
      <c r="D626" s="425"/>
    </row>
    <row r="627" spans="1:12" ht="9" customHeight="1" x14ac:dyDescent="0.2">
      <c r="A627" s="18"/>
      <c r="B627" s="18"/>
      <c r="C627" s="71"/>
      <c r="D627" s="427"/>
      <c r="E627" s="308"/>
      <c r="F627" s="308"/>
      <c r="G627" s="308"/>
      <c r="H627" s="308"/>
      <c r="I627" s="308"/>
      <c r="J627" s="308"/>
      <c r="K627" s="308"/>
    </row>
    <row r="628" spans="1:12" s="204" customFormat="1" ht="9" customHeight="1" x14ac:dyDescent="0.15">
      <c r="A628" s="97" t="s">
        <v>2379</v>
      </c>
      <c r="B628" s="18"/>
      <c r="C628" s="71"/>
      <c r="D628" s="427"/>
      <c r="E628" s="308"/>
      <c r="F628" s="308"/>
      <c r="G628" s="308"/>
      <c r="H628" s="308"/>
      <c r="I628" s="308"/>
      <c r="J628" s="308"/>
      <c r="K628" s="308"/>
    </row>
    <row r="629" spans="1:12" ht="9" customHeight="1" x14ac:dyDescent="0.2">
      <c r="C629" s="209" t="s">
        <v>193</v>
      </c>
      <c r="D629" s="424" t="s">
        <v>443</v>
      </c>
      <c r="E629" s="308">
        <v>4826</v>
      </c>
      <c r="F629" s="308">
        <v>2755</v>
      </c>
      <c r="G629" s="308">
        <v>1329</v>
      </c>
      <c r="H629" s="308">
        <v>435</v>
      </c>
      <c r="I629" s="308">
        <v>0</v>
      </c>
      <c r="J629" s="308">
        <v>306</v>
      </c>
      <c r="K629" s="308">
        <v>1</v>
      </c>
    </row>
    <row r="630" spans="1:12" s="309" customFormat="1" ht="9" customHeight="1" x14ac:dyDescent="0.2">
      <c r="A630" s="168"/>
      <c r="B630" s="168"/>
      <c r="C630" s="209"/>
      <c r="D630" s="666" t="s">
        <v>444</v>
      </c>
      <c r="E630" s="308">
        <v>3344</v>
      </c>
      <c r="F630" s="308">
        <v>1699</v>
      </c>
      <c r="G630" s="308">
        <v>761</v>
      </c>
      <c r="H630" s="308">
        <v>483</v>
      </c>
      <c r="I630" s="308">
        <v>0</v>
      </c>
      <c r="J630" s="308">
        <v>400</v>
      </c>
      <c r="K630" s="308">
        <v>1</v>
      </c>
    </row>
    <row r="631" spans="1:12" s="204" customFormat="1" ht="18" customHeight="1" x14ac:dyDescent="0.2">
      <c r="A631" s="61"/>
      <c r="B631" s="61"/>
      <c r="C631" s="209"/>
      <c r="D631" s="424" t="s">
        <v>445</v>
      </c>
      <c r="E631" s="308">
        <v>8170</v>
      </c>
      <c r="F631" s="308">
        <v>4454</v>
      </c>
      <c r="G631" s="308">
        <v>2090</v>
      </c>
      <c r="H631" s="308">
        <v>918</v>
      </c>
      <c r="I631" s="308">
        <v>0</v>
      </c>
      <c r="J631" s="308">
        <v>706</v>
      </c>
      <c r="K631" s="308">
        <v>2</v>
      </c>
    </row>
    <row r="632" spans="1:12" ht="9" customHeight="1" x14ac:dyDescent="0.2">
      <c r="C632" s="209" t="s">
        <v>554</v>
      </c>
      <c r="D632" s="424" t="s">
        <v>443</v>
      </c>
      <c r="E632" s="308">
        <v>166</v>
      </c>
      <c r="F632" s="308">
        <v>157</v>
      </c>
      <c r="G632" s="308">
        <v>6</v>
      </c>
      <c r="H632" s="308">
        <v>0</v>
      </c>
      <c r="I632" s="308">
        <v>0</v>
      </c>
      <c r="J632" s="308">
        <v>0</v>
      </c>
      <c r="K632" s="308">
        <v>3</v>
      </c>
    </row>
    <row r="633" spans="1:12" s="309" customFormat="1" ht="9" customHeight="1" x14ac:dyDescent="0.2">
      <c r="A633" s="168"/>
      <c r="B633" s="168"/>
      <c r="C633" s="209"/>
      <c r="D633" s="666" t="s">
        <v>444</v>
      </c>
      <c r="E633" s="308">
        <v>410</v>
      </c>
      <c r="F633" s="308">
        <v>375</v>
      </c>
      <c r="G633" s="308">
        <v>21</v>
      </c>
      <c r="H633" s="308">
        <v>0</v>
      </c>
      <c r="I633" s="308">
        <v>0</v>
      </c>
      <c r="J633" s="308">
        <v>0</v>
      </c>
      <c r="K633" s="308">
        <v>14</v>
      </c>
    </row>
    <row r="634" spans="1:12" s="204" customFormat="1" ht="18" customHeight="1" x14ac:dyDescent="0.2">
      <c r="A634" s="61"/>
      <c r="B634" s="61"/>
      <c r="C634" s="209"/>
      <c r="D634" s="424" t="s">
        <v>445</v>
      </c>
      <c r="E634" s="308">
        <v>576</v>
      </c>
      <c r="F634" s="308">
        <v>532</v>
      </c>
      <c r="G634" s="308">
        <v>27</v>
      </c>
      <c r="H634" s="308">
        <v>0</v>
      </c>
      <c r="I634" s="308">
        <v>0</v>
      </c>
      <c r="J634" s="308">
        <v>0</v>
      </c>
      <c r="K634" s="308">
        <v>17</v>
      </c>
    </row>
    <row r="635" spans="1:12" ht="9" customHeight="1" x14ac:dyDescent="0.2">
      <c r="B635" s="168" t="s">
        <v>447</v>
      </c>
      <c r="D635" s="424" t="s">
        <v>443</v>
      </c>
      <c r="E635" s="308">
        <v>5759</v>
      </c>
      <c r="F635" s="308">
        <v>3556</v>
      </c>
      <c r="G635" s="308">
        <v>1427</v>
      </c>
      <c r="H635" s="308">
        <v>435</v>
      </c>
      <c r="I635" s="308">
        <v>0</v>
      </c>
      <c r="J635" s="308">
        <v>337</v>
      </c>
      <c r="K635" s="308">
        <v>4</v>
      </c>
    </row>
    <row r="636" spans="1:12" s="309" customFormat="1" ht="9" customHeight="1" x14ac:dyDescent="0.2">
      <c r="A636" s="168"/>
      <c r="B636" s="168"/>
      <c r="C636" s="209"/>
      <c r="D636" s="666" t="s">
        <v>444</v>
      </c>
      <c r="E636" s="308">
        <v>4913</v>
      </c>
      <c r="F636" s="308">
        <v>3057</v>
      </c>
      <c r="G636" s="308">
        <v>915</v>
      </c>
      <c r="H636" s="308">
        <v>483</v>
      </c>
      <c r="I636" s="308">
        <v>0</v>
      </c>
      <c r="J636" s="308">
        <v>443</v>
      </c>
      <c r="K636" s="308">
        <v>15</v>
      </c>
    </row>
    <row r="637" spans="1:12" ht="9" customHeight="1" x14ac:dyDescent="0.2">
      <c r="D637" s="424" t="s">
        <v>445</v>
      </c>
      <c r="E637" s="308">
        <v>10672</v>
      </c>
      <c r="F637" s="308">
        <v>6613</v>
      </c>
      <c r="G637" s="308">
        <v>2342</v>
      </c>
      <c r="H637" s="308">
        <v>918</v>
      </c>
      <c r="I637" s="308">
        <v>0</v>
      </c>
      <c r="J637" s="308">
        <v>780</v>
      </c>
      <c r="K637" s="308">
        <v>19</v>
      </c>
    </row>
    <row r="638" spans="1:12" ht="27" customHeight="1" x14ac:dyDescent="0.2">
      <c r="B638" s="168" t="s">
        <v>194</v>
      </c>
      <c r="D638" s="409"/>
    </row>
    <row r="639" spans="1:12" ht="9" customHeight="1" x14ac:dyDescent="0.2">
      <c r="C639" s="209" t="s">
        <v>194</v>
      </c>
      <c r="D639" s="424" t="s">
        <v>443</v>
      </c>
      <c r="E639" s="308">
        <v>1029</v>
      </c>
      <c r="F639" s="308">
        <v>838</v>
      </c>
      <c r="G639" s="308">
        <v>178</v>
      </c>
      <c r="H639" s="308">
        <v>0</v>
      </c>
      <c r="I639" s="308">
        <v>0</v>
      </c>
      <c r="J639" s="308">
        <v>13</v>
      </c>
      <c r="K639" s="308">
        <v>0</v>
      </c>
    </row>
    <row r="640" spans="1:12" s="309" customFormat="1" ht="9" customHeight="1" x14ac:dyDescent="0.2">
      <c r="A640" s="168"/>
      <c r="B640" s="168"/>
      <c r="C640" s="209"/>
      <c r="D640" s="666" t="s">
        <v>444</v>
      </c>
      <c r="E640" s="308">
        <v>1945</v>
      </c>
      <c r="F640" s="308">
        <v>1733</v>
      </c>
      <c r="G640" s="308">
        <v>182</v>
      </c>
      <c r="H640" s="308">
        <v>0</v>
      </c>
      <c r="I640" s="308">
        <v>0</v>
      </c>
      <c r="J640" s="308">
        <v>30</v>
      </c>
      <c r="K640" s="308">
        <v>0</v>
      </c>
      <c r="L640"/>
    </row>
    <row r="641" spans="1:12" s="204" customFormat="1" ht="18" customHeight="1" x14ac:dyDescent="0.2">
      <c r="A641" s="61"/>
      <c r="B641" s="61"/>
      <c r="C641" s="209"/>
      <c r="D641" s="424" t="s">
        <v>445</v>
      </c>
      <c r="E641" s="308">
        <v>2974</v>
      </c>
      <c r="F641" s="308">
        <v>2571</v>
      </c>
      <c r="G641" s="308">
        <v>360</v>
      </c>
      <c r="H641" s="308">
        <v>0</v>
      </c>
      <c r="I641" s="308">
        <v>0</v>
      </c>
      <c r="J641" s="308">
        <v>43</v>
      </c>
      <c r="K641" s="308">
        <v>0</v>
      </c>
      <c r="L641"/>
    </row>
    <row r="642" spans="1:12" ht="9" customHeight="1" x14ac:dyDescent="0.2">
      <c r="B642" s="168" t="s">
        <v>447</v>
      </c>
      <c r="D642" s="424" t="s">
        <v>443</v>
      </c>
      <c r="E642" s="308">
        <v>1029</v>
      </c>
      <c r="F642" s="308">
        <v>838</v>
      </c>
      <c r="G642" s="308">
        <v>178</v>
      </c>
      <c r="H642" s="308">
        <v>0</v>
      </c>
      <c r="I642" s="308">
        <v>0</v>
      </c>
      <c r="J642" s="308">
        <v>13</v>
      </c>
      <c r="K642" s="308">
        <v>0</v>
      </c>
    </row>
    <row r="643" spans="1:12" s="309" customFormat="1" ht="9" customHeight="1" x14ac:dyDescent="0.2">
      <c r="A643" s="168"/>
      <c r="B643" s="168"/>
      <c r="C643" s="209"/>
      <c r="D643" s="666" t="s">
        <v>444</v>
      </c>
      <c r="E643" s="308">
        <v>1945</v>
      </c>
      <c r="F643" s="308">
        <v>1733</v>
      </c>
      <c r="G643" s="308">
        <v>182</v>
      </c>
      <c r="H643" s="308">
        <v>0</v>
      </c>
      <c r="I643" s="308">
        <v>0</v>
      </c>
      <c r="J643" s="308">
        <v>30</v>
      </c>
      <c r="K643" s="308">
        <v>0</v>
      </c>
      <c r="L643"/>
    </row>
    <row r="644" spans="1:12" s="204" customFormat="1" ht="18" customHeight="1" x14ac:dyDescent="0.2">
      <c r="A644" s="61"/>
      <c r="B644" s="61"/>
      <c r="C644" s="209"/>
      <c r="D644" s="424" t="s">
        <v>445</v>
      </c>
      <c r="E644" s="308">
        <v>2974</v>
      </c>
      <c r="F644" s="308">
        <v>2571</v>
      </c>
      <c r="G644" s="308">
        <v>360</v>
      </c>
      <c r="H644" s="308">
        <v>0</v>
      </c>
      <c r="I644" s="308">
        <v>0</v>
      </c>
      <c r="J644" s="308">
        <v>43</v>
      </c>
      <c r="K644" s="308">
        <v>0</v>
      </c>
      <c r="L644"/>
    </row>
    <row r="645" spans="1:12" ht="27" customHeight="1" x14ac:dyDescent="0.2">
      <c r="B645" s="168" t="s">
        <v>195</v>
      </c>
      <c r="D645" s="409"/>
    </row>
    <row r="646" spans="1:12" ht="9" customHeight="1" x14ac:dyDescent="0.2">
      <c r="C646" s="209" t="s">
        <v>555</v>
      </c>
      <c r="D646" s="424" t="s">
        <v>443</v>
      </c>
      <c r="E646" s="308">
        <v>87</v>
      </c>
      <c r="F646" s="308">
        <v>27</v>
      </c>
      <c r="G646" s="308">
        <v>60</v>
      </c>
      <c r="H646" s="308">
        <v>0</v>
      </c>
      <c r="I646" s="308">
        <v>0</v>
      </c>
      <c r="J646" s="308">
        <v>0</v>
      </c>
      <c r="K646" s="308">
        <v>0</v>
      </c>
    </row>
    <row r="647" spans="1:12" s="309" customFormat="1" ht="9" customHeight="1" x14ac:dyDescent="0.2">
      <c r="A647" s="168"/>
      <c r="B647" s="168"/>
      <c r="C647" s="209"/>
      <c r="D647" s="666" t="s">
        <v>444</v>
      </c>
      <c r="E647" s="308">
        <v>188</v>
      </c>
      <c r="F647" s="308">
        <v>84</v>
      </c>
      <c r="G647" s="308">
        <v>104</v>
      </c>
      <c r="H647" s="308">
        <v>0</v>
      </c>
      <c r="I647" s="308">
        <v>0</v>
      </c>
      <c r="J647" s="308">
        <v>0</v>
      </c>
      <c r="K647" s="308">
        <v>0</v>
      </c>
      <c r="L647"/>
    </row>
    <row r="648" spans="1:12" s="204" customFormat="1" ht="18" customHeight="1" x14ac:dyDescent="0.2">
      <c r="A648" s="61"/>
      <c r="B648" s="61"/>
      <c r="C648" s="209"/>
      <c r="D648" s="424" t="s">
        <v>445</v>
      </c>
      <c r="E648" s="308">
        <v>275</v>
      </c>
      <c r="F648" s="308">
        <v>111</v>
      </c>
      <c r="G648" s="308">
        <v>164</v>
      </c>
      <c r="H648" s="308">
        <v>0</v>
      </c>
      <c r="I648" s="308">
        <v>0</v>
      </c>
      <c r="J648" s="308">
        <v>0</v>
      </c>
      <c r="K648" s="308">
        <v>0</v>
      </c>
      <c r="L648"/>
    </row>
    <row r="649" spans="1:12" ht="9" customHeight="1" x14ac:dyDescent="0.2">
      <c r="C649" s="209" t="s">
        <v>195</v>
      </c>
      <c r="D649" s="424" t="s">
        <v>443</v>
      </c>
      <c r="E649" s="308">
        <v>3672</v>
      </c>
      <c r="F649" s="308">
        <v>2083</v>
      </c>
      <c r="G649" s="308">
        <v>813</v>
      </c>
      <c r="H649" s="308">
        <v>730</v>
      </c>
      <c r="I649" s="308">
        <v>0</v>
      </c>
      <c r="J649" s="308">
        <v>40</v>
      </c>
      <c r="K649" s="308">
        <v>6</v>
      </c>
    </row>
    <row r="650" spans="1:12" s="309" customFormat="1" ht="9" customHeight="1" x14ac:dyDescent="0.2">
      <c r="A650" s="168"/>
      <c r="B650" s="168"/>
      <c r="C650" s="209"/>
      <c r="D650" s="666" t="s">
        <v>444</v>
      </c>
      <c r="E650" s="308">
        <v>7494</v>
      </c>
      <c r="F650" s="308">
        <v>4309</v>
      </c>
      <c r="G650" s="308">
        <v>1180</v>
      </c>
      <c r="H650" s="308">
        <v>1885</v>
      </c>
      <c r="I650" s="308">
        <v>0</v>
      </c>
      <c r="J650" s="308">
        <v>107</v>
      </c>
      <c r="K650" s="308">
        <v>13</v>
      </c>
      <c r="L650"/>
    </row>
    <row r="651" spans="1:12" s="204" customFormat="1" ht="18" customHeight="1" x14ac:dyDescent="0.2">
      <c r="A651" s="61"/>
      <c r="B651" s="61"/>
      <c r="C651" s="209"/>
      <c r="D651" s="424" t="s">
        <v>445</v>
      </c>
      <c r="E651" s="308">
        <v>11166</v>
      </c>
      <c r="F651" s="308">
        <v>6392</v>
      </c>
      <c r="G651" s="308">
        <v>1993</v>
      </c>
      <c r="H651" s="308">
        <v>2615</v>
      </c>
      <c r="I651" s="308">
        <v>0</v>
      </c>
      <c r="J651" s="308">
        <v>147</v>
      </c>
      <c r="K651" s="308">
        <v>19</v>
      </c>
      <c r="L651"/>
    </row>
    <row r="652" spans="1:12" ht="9" customHeight="1" x14ac:dyDescent="0.2">
      <c r="C652" s="209" t="s">
        <v>556</v>
      </c>
      <c r="D652" s="424" t="s">
        <v>443</v>
      </c>
      <c r="E652" s="308">
        <v>191</v>
      </c>
      <c r="F652" s="308">
        <v>83</v>
      </c>
      <c r="G652" s="308">
        <v>40</v>
      </c>
      <c r="H652" s="308">
        <v>0</v>
      </c>
      <c r="I652" s="308">
        <v>0</v>
      </c>
      <c r="J652" s="308">
        <v>68</v>
      </c>
      <c r="K652" s="308">
        <v>0</v>
      </c>
    </row>
    <row r="653" spans="1:12" s="309" customFormat="1" ht="9" customHeight="1" x14ac:dyDescent="0.2">
      <c r="A653" s="168"/>
      <c r="B653" s="168"/>
      <c r="C653" s="209"/>
      <c r="D653" s="666" t="s">
        <v>444</v>
      </c>
      <c r="E653" s="308">
        <v>394</v>
      </c>
      <c r="F653" s="308">
        <v>268</v>
      </c>
      <c r="G653" s="308">
        <v>32</v>
      </c>
      <c r="H653" s="308">
        <v>0</v>
      </c>
      <c r="I653" s="308">
        <v>0</v>
      </c>
      <c r="J653" s="308">
        <v>94</v>
      </c>
      <c r="K653" s="308">
        <v>0</v>
      </c>
      <c r="L653"/>
    </row>
    <row r="654" spans="1:12" s="204" customFormat="1" ht="18" customHeight="1" x14ac:dyDescent="0.2">
      <c r="A654" s="61"/>
      <c r="B654" s="61"/>
      <c r="C654" s="209"/>
      <c r="D654" s="424" t="s">
        <v>445</v>
      </c>
      <c r="E654" s="308">
        <v>585</v>
      </c>
      <c r="F654" s="308">
        <v>351</v>
      </c>
      <c r="G654" s="308">
        <v>72</v>
      </c>
      <c r="H654" s="308">
        <v>0</v>
      </c>
      <c r="I654" s="308">
        <v>0</v>
      </c>
      <c r="J654" s="308">
        <v>162</v>
      </c>
      <c r="K654" s="308">
        <v>0</v>
      </c>
      <c r="L654"/>
    </row>
    <row r="655" spans="1:12" ht="9" customHeight="1" x14ac:dyDescent="0.2">
      <c r="C655" s="209" t="s">
        <v>557</v>
      </c>
      <c r="D655" s="424" t="s">
        <v>443</v>
      </c>
      <c r="E655" s="308">
        <v>1018</v>
      </c>
      <c r="F655" s="308">
        <v>450</v>
      </c>
      <c r="G655" s="308">
        <v>21</v>
      </c>
      <c r="H655" s="308">
        <v>0</v>
      </c>
      <c r="I655" s="308">
        <v>0</v>
      </c>
      <c r="J655" s="308">
        <v>544</v>
      </c>
      <c r="K655" s="308">
        <v>3</v>
      </c>
    </row>
    <row r="656" spans="1:12" s="309" customFormat="1" ht="9" customHeight="1" x14ac:dyDescent="0.2">
      <c r="A656" s="168"/>
      <c r="B656" s="168"/>
      <c r="C656" s="209"/>
      <c r="D656" s="666" t="s">
        <v>444</v>
      </c>
      <c r="E656" s="308">
        <v>1430</v>
      </c>
      <c r="F656" s="308">
        <v>744</v>
      </c>
      <c r="G656" s="308">
        <v>27</v>
      </c>
      <c r="H656" s="308">
        <v>0</v>
      </c>
      <c r="I656" s="308">
        <v>0</v>
      </c>
      <c r="J656" s="308">
        <v>659</v>
      </c>
      <c r="K656" s="308">
        <v>0</v>
      </c>
      <c r="L656"/>
    </row>
    <row r="657" spans="1:12" s="204" customFormat="1" ht="18" customHeight="1" x14ac:dyDescent="0.2">
      <c r="A657" s="61"/>
      <c r="B657" s="61"/>
      <c r="C657" s="209"/>
      <c r="D657" s="424" t="s">
        <v>445</v>
      </c>
      <c r="E657" s="308">
        <v>2448</v>
      </c>
      <c r="F657" s="308">
        <v>1194</v>
      </c>
      <c r="G657" s="308">
        <v>48</v>
      </c>
      <c r="H657" s="308">
        <v>0</v>
      </c>
      <c r="I657" s="308">
        <v>0</v>
      </c>
      <c r="J657" s="308">
        <v>1203</v>
      </c>
      <c r="K657" s="308">
        <v>3</v>
      </c>
      <c r="L657"/>
    </row>
    <row r="658" spans="1:12" ht="9" customHeight="1" x14ac:dyDescent="0.2">
      <c r="B658" s="168" t="s">
        <v>447</v>
      </c>
      <c r="D658" s="424" t="s">
        <v>443</v>
      </c>
      <c r="E658" s="308">
        <v>4968</v>
      </c>
      <c r="F658" s="308">
        <v>2643</v>
      </c>
      <c r="G658" s="308">
        <v>934</v>
      </c>
      <c r="H658" s="308">
        <v>730</v>
      </c>
      <c r="I658" s="308">
        <v>0</v>
      </c>
      <c r="J658" s="308">
        <v>652</v>
      </c>
      <c r="K658" s="308">
        <v>9</v>
      </c>
    </row>
    <row r="659" spans="1:12" s="309" customFormat="1" ht="9" customHeight="1" x14ac:dyDescent="0.2">
      <c r="A659" s="168"/>
      <c r="B659" s="168"/>
      <c r="C659" s="209"/>
      <c r="D659" s="666" t="s">
        <v>444</v>
      </c>
      <c r="E659" s="308">
        <v>9506</v>
      </c>
      <c r="F659" s="308">
        <v>5405</v>
      </c>
      <c r="G659" s="308">
        <v>1343</v>
      </c>
      <c r="H659" s="308">
        <v>1885</v>
      </c>
      <c r="I659" s="308">
        <v>0</v>
      </c>
      <c r="J659" s="308">
        <v>860</v>
      </c>
      <c r="K659" s="308">
        <v>13</v>
      </c>
      <c r="L659"/>
    </row>
    <row r="660" spans="1:12" s="204" customFormat="1" ht="18" customHeight="1" x14ac:dyDescent="0.2">
      <c r="A660" s="61"/>
      <c r="B660" s="61"/>
      <c r="C660" s="209"/>
      <c r="D660" s="424" t="s">
        <v>445</v>
      </c>
      <c r="E660" s="308">
        <v>14474</v>
      </c>
      <c r="F660" s="308">
        <v>8048</v>
      </c>
      <c r="G660" s="308">
        <v>2277</v>
      </c>
      <c r="H660" s="308">
        <v>2615</v>
      </c>
      <c r="I660" s="308">
        <v>0</v>
      </c>
      <c r="J660" s="308">
        <v>1512</v>
      </c>
      <c r="K660" s="308">
        <v>22</v>
      </c>
      <c r="L660"/>
    </row>
    <row r="661" spans="1:12" ht="27" customHeight="1" x14ac:dyDescent="0.2">
      <c r="B661" s="168" t="s">
        <v>196</v>
      </c>
      <c r="D661" s="409"/>
    </row>
    <row r="662" spans="1:12" ht="9" customHeight="1" x14ac:dyDescent="0.2">
      <c r="C662" s="209" t="s">
        <v>558</v>
      </c>
      <c r="D662" s="424" t="s">
        <v>443</v>
      </c>
      <c r="E662" s="308">
        <v>58</v>
      </c>
      <c r="F662" s="308">
        <v>41</v>
      </c>
      <c r="G662" s="308">
        <v>17</v>
      </c>
      <c r="H662" s="308">
        <v>0</v>
      </c>
      <c r="I662" s="308">
        <v>0</v>
      </c>
      <c r="J662" s="308">
        <v>0</v>
      </c>
      <c r="K662" s="308">
        <v>0</v>
      </c>
    </row>
    <row r="663" spans="1:12" s="309" customFormat="1" ht="9" customHeight="1" x14ac:dyDescent="0.2">
      <c r="A663" s="168"/>
      <c r="B663" s="168"/>
      <c r="C663" s="209"/>
      <c r="D663" s="666" t="s">
        <v>444</v>
      </c>
      <c r="E663" s="308">
        <v>43</v>
      </c>
      <c r="F663" s="308">
        <v>27</v>
      </c>
      <c r="G663" s="308">
        <v>16</v>
      </c>
      <c r="H663" s="308">
        <v>0</v>
      </c>
      <c r="I663" s="308">
        <v>0</v>
      </c>
      <c r="J663" s="308">
        <v>0</v>
      </c>
      <c r="K663" s="308">
        <v>0</v>
      </c>
      <c r="L663"/>
    </row>
    <row r="664" spans="1:12" s="204" customFormat="1" ht="18" customHeight="1" x14ac:dyDescent="0.2">
      <c r="A664" s="61"/>
      <c r="B664" s="61"/>
      <c r="C664" s="209"/>
      <c r="D664" s="424" t="s">
        <v>445</v>
      </c>
      <c r="E664" s="308">
        <v>101</v>
      </c>
      <c r="F664" s="308">
        <v>68</v>
      </c>
      <c r="G664" s="308">
        <v>33</v>
      </c>
      <c r="H664" s="308">
        <v>0</v>
      </c>
      <c r="I664" s="308">
        <v>0</v>
      </c>
      <c r="J664" s="308">
        <v>0</v>
      </c>
      <c r="K664" s="308">
        <v>0</v>
      </c>
      <c r="L664"/>
    </row>
    <row r="665" spans="1:12" ht="9" customHeight="1" x14ac:dyDescent="0.2">
      <c r="C665" s="209" t="s">
        <v>559</v>
      </c>
      <c r="D665" s="424" t="s">
        <v>443</v>
      </c>
      <c r="E665" s="308">
        <v>93</v>
      </c>
      <c r="F665" s="308">
        <v>58</v>
      </c>
      <c r="G665" s="308">
        <v>16</v>
      </c>
      <c r="H665" s="308">
        <v>0</v>
      </c>
      <c r="I665" s="308">
        <v>0</v>
      </c>
      <c r="J665" s="308">
        <v>19</v>
      </c>
      <c r="K665" s="308">
        <v>0</v>
      </c>
    </row>
    <row r="666" spans="1:12" s="309" customFormat="1" ht="9" customHeight="1" x14ac:dyDescent="0.2">
      <c r="A666" s="168"/>
      <c r="B666" s="168"/>
      <c r="C666" s="209"/>
      <c r="D666" s="666" t="s">
        <v>444</v>
      </c>
      <c r="E666" s="308">
        <v>143</v>
      </c>
      <c r="F666" s="308">
        <v>108</v>
      </c>
      <c r="G666" s="308">
        <v>10</v>
      </c>
      <c r="H666" s="308">
        <v>0</v>
      </c>
      <c r="I666" s="308">
        <v>0</v>
      </c>
      <c r="J666" s="308">
        <v>25</v>
      </c>
      <c r="K666" s="308">
        <v>0</v>
      </c>
      <c r="L666"/>
    </row>
    <row r="667" spans="1:12" s="204" customFormat="1" ht="18" customHeight="1" x14ac:dyDescent="0.2">
      <c r="A667" s="61"/>
      <c r="B667" s="61"/>
      <c r="C667" s="209"/>
      <c r="D667" s="424" t="s">
        <v>445</v>
      </c>
      <c r="E667" s="308">
        <v>236</v>
      </c>
      <c r="F667" s="308">
        <v>166</v>
      </c>
      <c r="G667" s="308">
        <v>26</v>
      </c>
      <c r="H667" s="308">
        <v>0</v>
      </c>
      <c r="I667" s="308">
        <v>0</v>
      </c>
      <c r="J667" s="308">
        <v>44</v>
      </c>
      <c r="K667" s="308">
        <v>0</v>
      </c>
      <c r="L667"/>
    </row>
    <row r="668" spans="1:12" ht="9" customHeight="1" x14ac:dyDescent="0.2">
      <c r="C668" s="209" t="s">
        <v>560</v>
      </c>
      <c r="D668" s="424" t="s">
        <v>443</v>
      </c>
      <c r="E668" s="308">
        <v>80</v>
      </c>
      <c r="F668" s="308">
        <v>73</v>
      </c>
      <c r="G668" s="308">
        <v>7</v>
      </c>
      <c r="H668" s="308">
        <v>0</v>
      </c>
      <c r="I668" s="308">
        <v>0</v>
      </c>
      <c r="J668" s="308">
        <v>0</v>
      </c>
      <c r="K668" s="308">
        <v>0</v>
      </c>
    </row>
    <row r="669" spans="1:12" s="309" customFormat="1" ht="9" customHeight="1" x14ac:dyDescent="0.2">
      <c r="A669" s="168"/>
      <c r="B669" s="168"/>
      <c r="C669" s="209"/>
      <c r="D669" s="666" t="s">
        <v>444</v>
      </c>
      <c r="E669" s="308">
        <v>54</v>
      </c>
      <c r="F669" s="308">
        <v>49</v>
      </c>
      <c r="G669" s="308">
        <v>5</v>
      </c>
      <c r="H669" s="308">
        <v>0</v>
      </c>
      <c r="I669" s="308">
        <v>0</v>
      </c>
      <c r="J669" s="308">
        <v>0</v>
      </c>
      <c r="K669" s="308">
        <v>0</v>
      </c>
      <c r="L669"/>
    </row>
    <row r="670" spans="1:12" s="204" customFormat="1" ht="18" customHeight="1" x14ac:dyDescent="0.2">
      <c r="A670" s="61"/>
      <c r="B670" s="61"/>
      <c r="C670" s="209"/>
      <c r="D670" s="424" t="s">
        <v>445</v>
      </c>
      <c r="E670" s="308">
        <v>134</v>
      </c>
      <c r="F670" s="308">
        <v>122</v>
      </c>
      <c r="G670" s="308">
        <v>12</v>
      </c>
      <c r="H670" s="308">
        <v>0</v>
      </c>
      <c r="I670" s="308">
        <v>0</v>
      </c>
      <c r="J670" s="308">
        <v>0</v>
      </c>
      <c r="K670" s="308">
        <v>0</v>
      </c>
      <c r="L670"/>
    </row>
    <row r="671" spans="1:12" ht="9" customHeight="1" x14ac:dyDescent="0.2">
      <c r="C671" s="209" t="s">
        <v>2424</v>
      </c>
      <c r="D671" s="424" t="s">
        <v>443</v>
      </c>
      <c r="E671" s="308">
        <v>950</v>
      </c>
      <c r="F671" s="308">
        <v>784</v>
      </c>
      <c r="G671" s="308">
        <v>140</v>
      </c>
      <c r="H671" s="308">
        <v>0</v>
      </c>
      <c r="I671" s="308">
        <v>0</v>
      </c>
      <c r="J671" s="308">
        <v>25</v>
      </c>
      <c r="K671" s="308">
        <v>1</v>
      </c>
    </row>
    <row r="672" spans="1:12" s="309" customFormat="1" ht="9" customHeight="1" x14ac:dyDescent="0.2">
      <c r="A672" s="168"/>
      <c r="B672" s="168"/>
      <c r="C672" s="209"/>
      <c r="D672" s="666" t="s">
        <v>444</v>
      </c>
      <c r="E672" s="308">
        <v>790</v>
      </c>
      <c r="F672" s="308">
        <v>678</v>
      </c>
      <c r="G672" s="308">
        <v>93</v>
      </c>
      <c r="H672" s="308">
        <v>0</v>
      </c>
      <c r="I672" s="308">
        <v>0</v>
      </c>
      <c r="J672" s="308">
        <v>15</v>
      </c>
      <c r="K672" s="308">
        <v>4</v>
      </c>
      <c r="L672"/>
    </row>
    <row r="673" spans="1:12" s="204" customFormat="1" ht="18" customHeight="1" x14ac:dyDescent="0.2">
      <c r="A673" s="61"/>
      <c r="B673" s="61"/>
      <c r="C673" s="209"/>
      <c r="D673" s="424" t="s">
        <v>445</v>
      </c>
      <c r="E673" s="308">
        <v>1740</v>
      </c>
      <c r="F673" s="308">
        <v>1462</v>
      </c>
      <c r="G673" s="308">
        <v>233</v>
      </c>
      <c r="H673" s="308">
        <v>0</v>
      </c>
      <c r="I673" s="308">
        <v>0</v>
      </c>
      <c r="J673" s="308">
        <v>40</v>
      </c>
      <c r="K673" s="308">
        <v>5</v>
      </c>
      <c r="L673"/>
    </row>
    <row r="674" spans="1:12" ht="9" customHeight="1" x14ac:dyDescent="0.2">
      <c r="C674" s="209" t="s">
        <v>561</v>
      </c>
      <c r="D674" s="424" t="s">
        <v>443</v>
      </c>
      <c r="E674" s="308">
        <v>79</v>
      </c>
      <c r="F674" s="308">
        <v>57</v>
      </c>
      <c r="G674" s="308">
        <v>16</v>
      </c>
      <c r="H674" s="308">
        <v>0</v>
      </c>
      <c r="I674" s="308">
        <v>0</v>
      </c>
      <c r="J674" s="308">
        <v>6</v>
      </c>
      <c r="K674" s="308">
        <v>0</v>
      </c>
    </row>
    <row r="675" spans="1:12" s="309" customFormat="1" ht="9" customHeight="1" x14ac:dyDescent="0.2">
      <c r="A675" s="168"/>
      <c r="B675" s="168"/>
      <c r="C675" s="209"/>
      <c r="D675" s="666" t="s">
        <v>444</v>
      </c>
      <c r="E675" s="308">
        <v>58</v>
      </c>
      <c r="F675" s="308">
        <v>48</v>
      </c>
      <c r="G675" s="308">
        <v>5</v>
      </c>
      <c r="H675" s="308">
        <v>0</v>
      </c>
      <c r="I675" s="308">
        <v>0</v>
      </c>
      <c r="J675" s="308">
        <v>5</v>
      </c>
      <c r="K675" s="308">
        <v>0</v>
      </c>
      <c r="L675"/>
    </row>
    <row r="676" spans="1:12" s="204" customFormat="1" ht="18" customHeight="1" x14ac:dyDescent="0.2">
      <c r="A676" s="61"/>
      <c r="B676" s="61"/>
      <c r="C676" s="209"/>
      <c r="D676" s="424" t="s">
        <v>445</v>
      </c>
      <c r="E676" s="308">
        <v>137</v>
      </c>
      <c r="F676" s="308">
        <v>105</v>
      </c>
      <c r="G676" s="308">
        <v>21</v>
      </c>
      <c r="H676" s="308">
        <v>0</v>
      </c>
      <c r="I676" s="308">
        <v>0</v>
      </c>
      <c r="J676" s="308">
        <v>11</v>
      </c>
      <c r="K676" s="308">
        <v>0</v>
      </c>
      <c r="L676"/>
    </row>
    <row r="677" spans="1:12" ht="9" customHeight="1" x14ac:dyDescent="0.2">
      <c r="C677" s="209" t="s">
        <v>562</v>
      </c>
      <c r="D677" s="424" t="s">
        <v>443</v>
      </c>
      <c r="E677" s="308">
        <v>22</v>
      </c>
      <c r="F677" s="308">
        <v>21</v>
      </c>
      <c r="G677" s="308">
        <v>1</v>
      </c>
      <c r="H677" s="308">
        <v>0</v>
      </c>
      <c r="I677" s="308">
        <v>0</v>
      </c>
      <c r="J677" s="308">
        <v>0</v>
      </c>
      <c r="K677" s="308">
        <v>0</v>
      </c>
    </row>
    <row r="678" spans="1:12" s="309" customFormat="1" ht="9" customHeight="1" x14ac:dyDescent="0.2">
      <c r="A678" s="168"/>
      <c r="B678" s="168"/>
      <c r="C678" s="209"/>
      <c r="D678" s="666" t="s">
        <v>444</v>
      </c>
      <c r="E678" s="308">
        <v>14</v>
      </c>
      <c r="F678" s="308">
        <v>12</v>
      </c>
      <c r="G678" s="308">
        <v>2</v>
      </c>
      <c r="H678" s="308">
        <v>0</v>
      </c>
      <c r="I678" s="308">
        <v>0</v>
      </c>
      <c r="J678" s="308">
        <v>0</v>
      </c>
      <c r="K678" s="308">
        <v>0</v>
      </c>
      <c r="L678"/>
    </row>
    <row r="679" spans="1:12" ht="9" customHeight="1" x14ac:dyDescent="0.2">
      <c r="D679" s="424" t="s">
        <v>445</v>
      </c>
      <c r="E679" s="308">
        <v>36</v>
      </c>
      <c r="F679" s="308">
        <v>33</v>
      </c>
      <c r="G679" s="308">
        <v>3</v>
      </c>
      <c r="H679" s="308">
        <v>0</v>
      </c>
      <c r="I679" s="308">
        <v>0</v>
      </c>
      <c r="J679" s="308">
        <v>0</v>
      </c>
      <c r="K679" s="308">
        <v>0</v>
      </c>
    </row>
    <row r="680" spans="1:12" s="204" customFormat="1" ht="9" customHeight="1" x14ac:dyDescent="0.2">
      <c r="A680" s="61"/>
      <c r="B680" s="61"/>
      <c r="C680" s="209"/>
      <c r="D680" s="427"/>
      <c r="E680" s="308"/>
      <c r="F680" s="308"/>
      <c r="G680" s="308"/>
      <c r="H680" s="308"/>
      <c r="I680" s="308"/>
      <c r="J680" s="308"/>
      <c r="K680" s="308"/>
    </row>
    <row r="681" spans="1:12" s="204" customFormat="1" ht="9" customHeight="1" x14ac:dyDescent="0.2">
      <c r="A681" s="61"/>
      <c r="B681" s="61"/>
      <c r="C681" s="209"/>
      <c r="D681" s="427"/>
      <c r="E681" s="308"/>
      <c r="F681" s="308"/>
      <c r="G681" s="308"/>
      <c r="H681" s="308"/>
      <c r="I681" s="308"/>
      <c r="J681" s="308"/>
      <c r="K681" s="308"/>
    </row>
    <row r="682" spans="1:12" s="204" customFormat="1" ht="9" customHeight="1" x14ac:dyDescent="0.2">
      <c r="A682" s="61"/>
      <c r="B682" s="61"/>
      <c r="C682" s="209"/>
      <c r="D682" s="427"/>
      <c r="E682" s="308"/>
      <c r="F682" s="308"/>
      <c r="G682" s="308"/>
      <c r="H682" s="308"/>
      <c r="I682" s="308"/>
      <c r="J682" s="308"/>
      <c r="K682" s="308"/>
    </row>
    <row r="683" spans="1:12" s="204" customFormat="1" ht="9" customHeight="1" x14ac:dyDescent="0.2">
      <c r="A683" s="61"/>
      <c r="B683" s="61"/>
      <c r="C683" s="209"/>
      <c r="D683" s="427"/>
      <c r="E683" s="308"/>
      <c r="F683" s="308"/>
      <c r="G683" s="308"/>
      <c r="H683" s="308"/>
      <c r="I683" s="308"/>
      <c r="J683" s="308"/>
      <c r="K683" s="308"/>
    </row>
    <row r="684" spans="1:12" s="61" customFormat="1" ht="9" x14ac:dyDescent="0.15">
      <c r="A684" s="70" t="s">
        <v>121</v>
      </c>
      <c r="B684" s="310"/>
      <c r="C684" s="426"/>
      <c r="D684" s="425"/>
    </row>
    <row r="685" spans="1:12" s="61" customFormat="1" ht="9" x14ac:dyDescent="0.15">
      <c r="A685" s="18" t="s">
        <v>455</v>
      </c>
      <c r="C685" s="425"/>
      <c r="D685" s="425"/>
    </row>
    <row r="686" spans="1:12" ht="9" customHeight="1" x14ac:dyDescent="0.2">
      <c r="A686" s="18"/>
      <c r="B686" s="18"/>
      <c r="C686" s="71"/>
      <c r="D686" s="427"/>
      <c r="E686" s="308"/>
      <c r="F686" s="308"/>
      <c r="G686" s="308"/>
      <c r="H686" s="308"/>
      <c r="I686" s="308"/>
      <c r="J686" s="308"/>
      <c r="K686" s="308"/>
    </row>
    <row r="687" spans="1:12" s="204" customFormat="1" ht="9" customHeight="1" x14ac:dyDescent="0.15">
      <c r="A687" s="97" t="s">
        <v>2379</v>
      </c>
      <c r="B687" s="18"/>
      <c r="C687" s="71"/>
      <c r="D687" s="427"/>
      <c r="E687" s="308"/>
      <c r="F687" s="308"/>
      <c r="G687" s="308"/>
      <c r="H687" s="308"/>
      <c r="I687" s="308"/>
      <c r="J687" s="308"/>
      <c r="K687" s="308"/>
    </row>
    <row r="688" spans="1:12" ht="9" customHeight="1" x14ac:dyDescent="0.2">
      <c r="C688" s="209" t="s">
        <v>563</v>
      </c>
      <c r="D688" s="424" t="s">
        <v>443</v>
      </c>
      <c r="E688" s="308">
        <v>6</v>
      </c>
      <c r="F688" s="308">
        <v>5</v>
      </c>
      <c r="G688" s="308">
        <v>1</v>
      </c>
      <c r="H688" s="308">
        <v>0</v>
      </c>
      <c r="I688" s="308">
        <v>0</v>
      </c>
      <c r="J688" s="308">
        <v>0</v>
      </c>
      <c r="K688" s="308">
        <v>0</v>
      </c>
    </row>
    <row r="689" spans="1:12" s="309" customFormat="1" ht="9" customHeight="1" x14ac:dyDescent="0.2">
      <c r="A689" s="168"/>
      <c r="B689" s="168"/>
      <c r="C689" s="209"/>
      <c r="D689" s="666" t="s">
        <v>444</v>
      </c>
      <c r="E689" s="308">
        <v>5</v>
      </c>
      <c r="F689" s="308">
        <v>4</v>
      </c>
      <c r="G689" s="308">
        <v>1</v>
      </c>
      <c r="H689" s="308">
        <v>0</v>
      </c>
      <c r="I689" s="308">
        <v>0</v>
      </c>
      <c r="J689" s="308">
        <v>0</v>
      </c>
      <c r="K689" s="308">
        <v>0</v>
      </c>
      <c r="L689"/>
    </row>
    <row r="690" spans="1:12" s="204" customFormat="1" ht="18" customHeight="1" x14ac:dyDescent="0.2">
      <c r="A690" s="61"/>
      <c r="B690" s="61"/>
      <c r="C690" s="209"/>
      <c r="D690" s="424" t="s">
        <v>445</v>
      </c>
      <c r="E690" s="308">
        <v>11</v>
      </c>
      <c r="F690" s="308">
        <v>9</v>
      </c>
      <c r="G690" s="308">
        <v>2</v>
      </c>
      <c r="H690" s="308">
        <v>0</v>
      </c>
      <c r="I690" s="308">
        <v>0</v>
      </c>
      <c r="J690" s="308">
        <v>0</v>
      </c>
      <c r="K690" s="308">
        <v>0</v>
      </c>
      <c r="L690"/>
    </row>
    <row r="691" spans="1:12" ht="9" customHeight="1" x14ac:dyDescent="0.2">
      <c r="B691" s="168" t="s">
        <v>447</v>
      </c>
      <c r="D691" s="424" t="s">
        <v>443</v>
      </c>
      <c r="E691" s="308">
        <v>1288</v>
      </c>
      <c r="F691" s="308">
        <v>1039</v>
      </c>
      <c r="G691" s="308">
        <v>198</v>
      </c>
      <c r="H691" s="308">
        <v>0</v>
      </c>
      <c r="I691" s="308">
        <v>0</v>
      </c>
      <c r="J691" s="308">
        <v>50</v>
      </c>
      <c r="K691" s="308">
        <v>1</v>
      </c>
    </row>
    <row r="692" spans="1:12" s="309" customFormat="1" ht="9" customHeight="1" x14ac:dyDescent="0.2">
      <c r="A692" s="168"/>
      <c r="B692" s="168"/>
      <c r="C692" s="209"/>
      <c r="D692" s="666" t="s">
        <v>444</v>
      </c>
      <c r="E692" s="308">
        <v>1107</v>
      </c>
      <c r="F692" s="308">
        <v>926</v>
      </c>
      <c r="G692" s="308">
        <v>132</v>
      </c>
      <c r="H692" s="308">
        <v>0</v>
      </c>
      <c r="I692" s="308">
        <v>0</v>
      </c>
      <c r="J692" s="308">
        <v>45</v>
      </c>
      <c r="K692" s="308">
        <v>4</v>
      </c>
      <c r="L692"/>
    </row>
    <row r="693" spans="1:12" ht="9" customHeight="1" x14ac:dyDescent="0.2">
      <c r="D693" s="424" t="s">
        <v>445</v>
      </c>
      <c r="E693" s="308">
        <v>2395</v>
      </c>
      <c r="F693" s="308">
        <v>1965</v>
      </c>
      <c r="G693" s="308">
        <v>330</v>
      </c>
      <c r="H693" s="308">
        <v>0</v>
      </c>
      <c r="I693" s="308">
        <v>0</v>
      </c>
      <c r="J693" s="308">
        <v>95</v>
      </c>
      <c r="K693" s="308">
        <v>5</v>
      </c>
    </row>
    <row r="694" spans="1:12" ht="27" customHeight="1" x14ac:dyDescent="0.2">
      <c r="B694" s="168" t="s">
        <v>197</v>
      </c>
      <c r="D694" s="409"/>
    </row>
    <row r="695" spans="1:12" ht="9" customHeight="1" x14ac:dyDescent="0.2">
      <c r="C695" s="209" t="s">
        <v>564</v>
      </c>
      <c r="D695" s="424" t="s">
        <v>443</v>
      </c>
      <c r="E695" s="308">
        <v>1550</v>
      </c>
      <c r="F695" s="308">
        <v>1162</v>
      </c>
      <c r="G695" s="308">
        <v>63</v>
      </c>
      <c r="H695" s="308">
        <v>325</v>
      </c>
      <c r="I695" s="308">
        <v>0</v>
      </c>
      <c r="J695" s="308">
        <v>0</v>
      </c>
      <c r="K695" s="308">
        <v>0</v>
      </c>
    </row>
    <row r="696" spans="1:12" s="309" customFormat="1" ht="9" customHeight="1" x14ac:dyDescent="0.2">
      <c r="A696" s="168"/>
      <c r="B696" s="168"/>
      <c r="C696" s="209"/>
      <c r="D696" s="666" t="s">
        <v>444</v>
      </c>
      <c r="E696" s="308">
        <v>1951</v>
      </c>
      <c r="F696" s="308">
        <v>1316</v>
      </c>
      <c r="G696" s="308">
        <v>77</v>
      </c>
      <c r="H696" s="308">
        <v>558</v>
      </c>
      <c r="I696" s="308">
        <v>0</v>
      </c>
      <c r="J696" s="308">
        <v>0</v>
      </c>
      <c r="K696" s="308">
        <v>0</v>
      </c>
      <c r="L696"/>
    </row>
    <row r="697" spans="1:12" s="204" customFormat="1" ht="18" customHeight="1" x14ac:dyDescent="0.2">
      <c r="A697" s="61"/>
      <c r="B697" s="61"/>
      <c r="C697" s="209"/>
      <c r="D697" s="424" t="s">
        <v>445</v>
      </c>
      <c r="E697" s="308">
        <v>3501</v>
      </c>
      <c r="F697" s="308">
        <v>2478</v>
      </c>
      <c r="G697" s="308">
        <v>140</v>
      </c>
      <c r="H697" s="308">
        <v>883</v>
      </c>
      <c r="I697" s="308">
        <v>0</v>
      </c>
      <c r="J697" s="308">
        <v>0</v>
      </c>
      <c r="K697" s="308">
        <v>0</v>
      </c>
      <c r="L697"/>
    </row>
    <row r="698" spans="1:12" ht="9" customHeight="1" x14ac:dyDescent="0.2">
      <c r="C698" s="209" t="s">
        <v>2425</v>
      </c>
      <c r="D698" s="424" t="s">
        <v>443</v>
      </c>
      <c r="E698" s="308">
        <v>88</v>
      </c>
      <c r="F698" s="308">
        <v>85</v>
      </c>
      <c r="G698" s="308">
        <v>3</v>
      </c>
      <c r="H698" s="308">
        <v>0</v>
      </c>
      <c r="I698" s="308">
        <v>0</v>
      </c>
      <c r="J698" s="308">
        <v>0</v>
      </c>
      <c r="K698" s="308">
        <v>0</v>
      </c>
    </row>
    <row r="699" spans="1:12" s="309" customFormat="1" ht="9" customHeight="1" x14ac:dyDescent="0.2">
      <c r="A699" s="168"/>
      <c r="B699" s="168"/>
      <c r="C699" s="209"/>
      <c r="D699" s="666" t="s">
        <v>444</v>
      </c>
      <c r="E699" s="308">
        <v>163</v>
      </c>
      <c r="F699" s="308">
        <v>160</v>
      </c>
      <c r="G699" s="308">
        <v>3</v>
      </c>
      <c r="H699" s="308">
        <v>0</v>
      </c>
      <c r="I699" s="308">
        <v>0</v>
      </c>
      <c r="J699" s="308">
        <v>0</v>
      </c>
      <c r="K699" s="308">
        <v>0</v>
      </c>
      <c r="L699"/>
    </row>
    <row r="700" spans="1:12" s="204" customFormat="1" ht="18" customHeight="1" x14ac:dyDescent="0.2">
      <c r="A700" s="61"/>
      <c r="B700" s="61"/>
      <c r="C700" s="209"/>
      <c r="D700" s="424" t="s">
        <v>445</v>
      </c>
      <c r="E700" s="308">
        <v>251</v>
      </c>
      <c r="F700" s="308">
        <v>245</v>
      </c>
      <c r="G700" s="308">
        <v>6</v>
      </c>
      <c r="H700" s="308">
        <v>0</v>
      </c>
      <c r="I700" s="308">
        <v>0</v>
      </c>
      <c r="J700" s="308">
        <v>0</v>
      </c>
      <c r="K700" s="308">
        <v>0</v>
      </c>
      <c r="L700"/>
    </row>
    <row r="701" spans="1:12" ht="9" customHeight="1" x14ac:dyDescent="0.2">
      <c r="C701" s="209" t="s">
        <v>565</v>
      </c>
      <c r="D701" s="424" t="s">
        <v>443</v>
      </c>
      <c r="E701" s="308">
        <v>78</v>
      </c>
      <c r="F701" s="308">
        <v>74</v>
      </c>
      <c r="G701" s="308">
        <v>4</v>
      </c>
      <c r="H701" s="308">
        <v>0</v>
      </c>
      <c r="I701" s="308">
        <v>0</v>
      </c>
      <c r="J701" s="308">
        <v>0</v>
      </c>
      <c r="K701" s="308">
        <v>0</v>
      </c>
    </row>
    <row r="702" spans="1:12" s="309" customFormat="1" ht="9" customHeight="1" x14ac:dyDescent="0.2">
      <c r="A702" s="168"/>
      <c r="B702" s="168"/>
      <c r="C702" s="209"/>
      <c r="D702" s="666" t="s">
        <v>444</v>
      </c>
      <c r="E702" s="308">
        <v>64</v>
      </c>
      <c r="F702" s="308">
        <v>62</v>
      </c>
      <c r="G702" s="308">
        <v>2</v>
      </c>
      <c r="H702" s="308">
        <v>0</v>
      </c>
      <c r="I702" s="308">
        <v>0</v>
      </c>
      <c r="J702" s="308">
        <v>0</v>
      </c>
      <c r="K702" s="308">
        <v>0</v>
      </c>
      <c r="L702"/>
    </row>
    <row r="703" spans="1:12" s="204" customFormat="1" ht="18" customHeight="1" x14ac:dyDescent="0.2">
      <c r="A703" s="61"/>
      <c r="B703" s="61"/>
      <c r="C703" s="209"/>
      <c r="D703" s="424" t="s">
        <v>445</v>
      </c>
      <c r="E703" s="308">
        <v>142</v>
      </c>
      <c r="F703" s="308">
        <v>136</v>
      </c>
      <c r="G703" s="308">
        <v>6</v>
      </c>
      <c r="H703" s="308">
        <v>0</v>
      </c>
      <c r="I703" s="308">
        <v>0</v>
      </c>
      <c r="J703" s="308">
        <v>0</v>
      </c>
      <c r="K703" s="308">
        <v>0</v>
      </c>
      <c r="L703"/>
    </row>
    <row r="704" spans="1:12" ht="9" customHeight="1" x14ac:dyDescent="0.2">
      <c r="B704" s="168" t="s">
        <v>447</v>
      </c>
      <c r="D704" s="424" t="s">
        <v>443</v>
      </c>
      <c r="E704" s="308">
        <v>1716</v>
      </c>
      <c r="F704" s="308">
        <v>1321</v>
      </c>
      <c r="G704" s="308">
        <v>70</v>
      </c>
      <c r="H704" s="308">
        <v>325</v>
      </c>
      <c r="I704" s="308">
        <v>0</v>
      </c>
      <c r="J704" s="308">
        <v>0</v>
      </c>
      <c r="K704" s="308">
        <v>0</v>
      </c>
    </row>
    <row r="705" spans="1:12" s="309" customFormat="1" ht="9" customHeight="1" x14ac:dyDescent="0.2">
      <c r="A705" s="168"/>
      <c r="B705" s="168"/>
      <c r="C705" s="209"/>
      <c r="D705" s="666" t="s">
        <v>444</v>
      </c>
      <c r="E705" s="308">
        <v>2178</v>
      </c>
      <c r="F705" s="308">
        <v>1538</v>
      </c>
      <c r="G705" s="308">
        <v>82</v>
      </c>
      <c r="H705" s="308">
        <v>558</v>
      </c>
      <c r="I705" s="308">
        <v>0</v>
      </c>
      <c r="J705" s="308">
        <v>0</v>
      </c>
      <c r="K705" s="308">
        <v>0</v>
      </c>
      <c r="L705"/>
    </row>
    <row r="706" spans="1:12" s="204" customFormat="1" ht="18" customHeight="1" x14ac:dyDescent="0.2">
      <c r="A706" s="61"/>
      <c r="B706" s="61"/>
      <c r="C706" s="209"/>
      <c r="D706" s="424" t="s">
        <v>445</v>
      </c>
      <c r="E706" s="308">
        <v>3894</v>
      </c>
      <c r="F706" s="308">
        <v>2859</v>
      </c>
      <c r="G706" s="308">
        <v>152</v>
      </c>
      <c r="H706" s="308">
        <v>883</v>
      </c>
      <c r="I706" s="308">
        <v>0</v>
      </c>
      <c r="J706" s="308">
        <v>0</v>
      </c>
      <c r="K706" s="308">
        <v>0</v>
      </c>
      <c r="L706"/>
    </row>
    <row r="707" spans="1:12" ht="9" customHeight="1" x14ac:dyDescent="0.2">
      <c r="A707" s="310" t="s">
        <v>566</v>
      </c>
      <c r="D707" s="424" t="s">
        <v>443</v>
      </c>
      <c r="E707" s="308">
        <v>26595</v>
      </c>
      <c r="F707" s="308">
        <v>17068</v>
      </c>
      <c r="G707" s="308">
        <v>4638</v>
      </c>
      <c r="H707" s="308">
        <v>3283</v>
      </c>
      <c r="I707" s="308">
        <v>0</v>
      </c>
      <c r="J707" s="308">
        <v>1546</v>
      </c>
      <c r="K707" s="308">
        <v>60</v>
      </c>
    </row>
    <row r="708" spans="1:12" s="309" customFormat="1" ht="9" customHeight="1" x14ac:dyDescent="0.2">
      <c r="A708" s="168"/>
      <c r="B708" s="168"/>
      <c r="C708" s="209"/>
      <c r="D708" s="666" t="s">
        <v>444</v>
      </c>
      <c r="E708" s="308">
        <v>28333</v>
      </c>
      <c r="F708" s="308">
        <v>16248</v>
      </c>
      <c r="G708" s="308">
        <v>3258</v>
      </c>
      <c r="H708" s="308">
        <v>6983</v>
      </c>
      <c r="I708" s="308">
        <v>0</v>
      </c>
      <c r="J708" s="308">
        <v>1774</v>
      </c>
      <c r="K708" s="308">
        <v>70</v>
      </c>
      <c r="L708"/>
    </row>
    <row r="709" spans="1:12" s="204" customFormat="1" ht="18" customHeight="1" x14ac:dyDescent="0.2">
      <c r="A709" s="61"/>
      <c r="B709" s="61"/>
      <c r="C709" s="209"/>
      <c r="D709" s="424" t="s">
        <v>445</v>
      </c>
      <c r="E709" s="308">
        <v>54928</v>
      </c>
      <c r="F709" s="308">
        <v>33316</v>
      </c>
      <c r="G709" s="308">
        <v>7896</v>
      </c>
      <c r="H709" s="308">
        <v>10266</v>
      </c>
      <c r="I709" s="308">
        <v>0</v>
      </c>
      <c r="J709" s="308">
        <v>3320</v>
      </c>
      <c r="K709" s="308">
        <v>130</v>
      </c>
      <c r="L709"/>
    </row>
    <row r="710" spans="1:12" ht="27" customHeight="1" x14ac:dyDescent="0.2">
      <c r="A710" s="168" t="s">
        <v>238</v>
      </c>
      <c r="D710" s="409"/>
    </row>
    <row r="711" spans="1:12" ht="27" customHeight="1" x14ac:dyDescent="0.2">
      <c r="B711" s="168" t="s">
        <v>199</v>
      </c>
      <c r="D711" s="409"/>
    </row>
    <row r="712" spans="1:12" ht="9" customHeight="1" x14ac:dyDescent="0.2">
      <c r="C712" s="209" t="s">
        <v>567</v>
      </c>
      <c r="D712" s="424" t="s">
        <v>443</v>
      </c>
      <c r="E712" s="308">
        <v>177</v>
      </c>
      <c r="F712" s="308">
        <v>31</v>
      </c>
      <c r="G712" s="308">
        <v>0</v>
      </c>
      <c r="H712" s="308">
        <v>21</v>
      </c>
      <c r="I712" s="308">
        <v>0</v>
      </c>
      <c r="J712" s="308">
        <v>125</v>
      </c>
      <c r="K712" s="308">
        <v>0</v>
      </c>
    </row>
    <row r="713" spans="1:12" s="309" customFormat="1" ht="9" customHeight="1" x14ac:dyDescent="0.2">
      <c r="A713" s="168"/>
      <c r="B713" s="168"/>
      <c r="C713" s="209"/>
      <c r="D713" s="666" t="s">
        <v>444</v>
      </c>
      <c r="E713" s="308">
        <v>873</v>
      </c>
      <c r="F713" s="308">
        <v>219</v>
      </c>
      <c r="G713" s="308">
        <v>0</v>
      </c>
      <c r="H713" s="308">
        <v>137</v>
      </c>
      <c r="I713" s="308">
        <v>0</v>
      </c>
      <c r="J713" s="308">
        <v>517</v>
      </c>
      <c r="K713" s="308">
        <v>0</v>
      </c>
      <c r="L713"/>
    </row>
    <row r="714" spans="1:12" s="204" customFormat="1" ht="18" customHeight="1" x14ac:dyDescent="0.2">
      <c r="A714" s="61"/>
      <c r="B714" s="61"/>
      <c r="C714" s="209"/>
      <c r="D714" s="424" t="s">
        <v>445</v>
      </c>
      <c r="E714" s="308">
        <v>1050</v>
      </c>
      <c r="F714" s="308">
        <v>250</v>
      </c>
      <c r="G714" s="308">
        <v>0</v>
      </c>
      <c r="H714" s="308">
        <v>158</v>
      </c>
      <c r="I714" s="308">
        <v>0</v>
      </c>
      <c r="J714" s="308">
        <v>642</v>
      </c>
      <c r="K714" s="308">
        <v>0</v>
      </c>
      <c r="L714"/>
    </row>
    <row r="715" spans="1:12" ht="9" customHeight="1" x14ac:dyDescent="0.2">
      <c r="C715" s="209" t="s">
        <v>272</v>
      </c>
      <c r="D715" s="424" t="s">
        <v>443</v>
      </c>
      <c r="E715" s="308">
        <v>1897</v>
      </c>
      <c r="F715" s="308">
        <v>500</v>
      </c>
      <c r="G715" s="308">
        <v>56</v>
      </c>
      <c r="H715" s="308">
        <v>24</v>
      </c>
      <c r="I715" s="308">
        <v>0</v>
      </c>
      <c r="J715" s="308">
        <v>1310</v>
      </c>
      <c r="K715" s="308">
        <v>7</v>
      </c>
    </row>
    <row r="716" spans="1:12" s="309" customFormat="1" ht="9" customHeight="1" x14ac:dyDescent="0.2">
      <c r="A716" s="168"/>
      <c r="B716" s="168"/>
      <c r="C716" s="209"/>
      <c r="D716" s="666" t="s">
        <v>444</v>
      </c>
      <c r="E716" s="308">
        <v>5967</v>
      </c>
      <c r="F716" s="308">
        <v>1435</v>
      </c>
      <c r="G716" s="308">
        <v>116</v>
      </c>
      <c r="H716" s="308">
        <v>194</v>
      </c>
      <c r="I716" s="308">
        <v>0</v>
      </c>
      <c r="J716" s="308">
        <v>4210</v>
      </c>
      <c r="K716" s="308">
        <v>12</v>
      </c>
      <c r="L716"/>
    </row>
    <row r="717" spans="1:12" s="204" customFormat="1" ht="18" customHeight="1" x14ac:dyDescent="0.2">
      <c r="A717" s="61"/>
      <c r="B717" s="61"/>
      <c r="C717" s="209"/>
      <c r="D717" s="424" t="s">
        <v>445</v>
      </c>
      <c r="E717" s="308">
        <v>7864</v>
      </c>
      <c r="F717" s="308">
        <v>1935</v>
      </c>
      <c r="G717" s="308">
        <v>172</v>
      </c>
      <c r="H717" s="308">
        <v>218</v>
      </c>
      <c r="I717" s="308">
        <v>0</v>
      </c>
      <c r="J717" s="308">
        <v>5520</v>
      </c>
      <c r="K717" s="308">
        <v>19</v>
      </c>
      <c r="L717"/>
    </row>
    <row r="718" spans="1:12" ht="9" customHeight="1" x14ac:dyDescent="0.2">
      <c r="C718" s="209" t="s">
        <v>568</v>
      </c>
      <c r="D718" s="424" t="s">
        <v>443</v>
      </c>
      <c r="E718" s="308">
        <v>439</v>
      </c>
      <c r="F718" s="308">
        <v>80</v>
      </c>
      <c r="G718" s="308">
        <v>3</v>
      </c>
      <c r="H718" s="308">
        <v>0</v>
      </c>
      <c r="I718" s="308">
        <v>5</v>
      </c>
      <c r="J718" s="308">
        <v>351</v>
      </c>
      <c r="K718" s="308">
        <v>0</v>
      </c>
    </row>
    <row r="719" spans="1:12" s="309" customFormat="1" ht="9" customHeight="1" x14ac:dyDescent="0.2">
      <c r="A719" s="168"/>
      <c r="B719" s="168"/>
      <c r="C719" s="209"/>
      <c r="D719" s="666" t="s">
        <v>444</v>
      </c>
      <c r="E719" s="308">
        <v>2113</v>
      </c>
      <c r="F719" s="308">
        <v>264</v>
      </c>
      <c r="G719" s="308">
        <v>1</v>
      </c>
      <c r="H719" s="308">
        <v>0</v>
      </c>
      <c r="I719" s="308">
        <v>5</v>
      </c>
      <c r="J719" s="308">
        <v>1843</v>
      </c>
      <c r="K719" s="308">
        <v>0</v>
      </c>
      <c r="L719"/>
    </row>
    <row r="720" spans="1:12" s="204" customFormat="1" ht="18" customHeight="1" x14ac:dyDescent="0.2">
      <c r="A720" s="61"/>
      <c r="B720" s="61"/>
      <c r="C720" s="209"/>
      <c r="D720" s="424" t="s">
        <v>445</v>
      </c>
      <c r="E720" s="308">
        <v>2552</v>
      </c>
      <c r="F720" s="308">
        <v>344</v>
      </c>
      <c r="G720" s="308">
        <v>4</v>
      </c>
      <c r="H720" s="308">
        <v>0</v>
      </c>
      <c r="I720" s="308">
        <v>10</v>
      </c>
      <c r="J720" s="308">
        <v>2194</v>
      </c>
      <c r="K720" s="308">
        <v>0</v>
      </c>
      <c r="L720"/>
    </row>
    <row r="721" spans="1:12" ht="9" customHeight="1" x14ac:dyDescent="0.2">
      <c r="C721" s="209" t="s">
        <v>569</v>
      </c>
      <c r="D721" s="424" t="s">
        <v>443</v>
      </c>
      <c r="E721" s="308">
        <v>404</v>
      </c>
      <c r="F721" s="308">
        <v>79</v>
      </c>
      <c r="G721" s="308">
        <v>5</v>
      </c>
      <c r="H721" s="308">
        <v>21</v>
      </c>
      <c r="I721" s="308">
        <v>0</v>
      </c>
      <c r="J721" s="308">
        <v>299</v>
      </c>
      <c r="K721" s="308">
        <v>0</v>
      </c>
    </row>
    <row r="722" spans="1:12" s="309" customFormat="1" ht="9" customHeight="1" x14ac:dyDescent="0.2">
      <c r="A722" s="168"/>
      <c r="B722" s="168"/>
      <c r="C722" s="209"/>
      <c r="D722" s="666" t="s">
        <v>444</v>
      </c>
      <c r="E722" s="308">
        <v>1660</v>
      </c>
      <c r="F722" s="308">
        <v>271</v>
      </c>
      <c r="G722" s="308">
        <v>7</v>
      </c>
      <c r="H722" s="308">
        <v>63</v>
      </c>
      <c r="I722" s="308">
        <v>0</v>
      </c>
      <c r="J722" s="308">
        <v>1319</v>
      </c>
      <c r="K722" s="308">
        <v>0</v>
      </c>
      <c r="L722"/>
    </row>
    <row r="723" spans="1:12" s="204" customFormat="1" ht="18" customHeight="1" x14ac:dyDescent="0.2">
      <c r="A723" s="61"/>
      <c r="B723" s="61"/>
      <c r="C723" s="209"/>
      <c r="D723" s="424" t="s">
        <v>445</v>
      </c>
      <c r="E723" s="308">
        <v>2064</v>
      </c>
      <c r="F723" s="308">
        <v>350</v>
      </c>
      <c r="G723" s="308">
        <v>12</v>
      </c>
      <c r="H723" s="308">
        <v>84</v>
      </c>
      <c r="I723" s="308">
        <v>0</v>
      </c>
      <c r="J723" s="308">
        <v>1618</v>
      </c>
      <c r="K723" s="308">
        <v>0</v>
      </c>
      <c r="L723"/>
    </row>
    <row r="724" spans="1:12" ht="9" customHeight="1" x14ac:dyDescent="0.2">
      <c r="B724" s="168" t="s">
        <v>447</v>
      </c>
      <c r="D724" s="424" t="s">
        <v>443</v>
      </c>
      <c r="E724" s="308">
        <v>2917</v>
      </c>
      <c r="F724" s="308">
        <v>690</v>
      </c>
      <c r="G724" s="308">
        <v>64</v>
      </c>
      <c r="H724" s="308">
        <v>66</v>
      </c>
      <c r="I724" s="308">
        <v>5</v>
      </c>
      <c r="J724" s="308">
        <v>2085</v>
      </c>
      <c r="K724" s="308">
        <v>7</v>
      </c>
    </row>
    <row r="725" spans="1:12" s="309" customFormat="1" ht="9" customHeight="1" x14ac:dyDescent="0.2">
      <c r="A725" s="168"/>
      <c r="B725" s="168"/>
      <c r="C725" s="209"/>
      <c r="D725" s="666" t="s">
        <v>444</v>
      </c>
      <c r="E725" s="308">
        <v>10613</v>
      </c>
      <c r="F725" s="308">
        <v>2189</v>
      </c>
      <c r="G725" s="308">
        <v>124</v>
      </c>
      <c r="H725" s="308">
        <v>394</v>
      </c>
      <c r="I725" s="308">
        <v>5</v>
      </c>
      <c r="J725" s="308">
        <v>7889</v>
      </c>
      <c r="K725" s="308">
        <v>12</v>
      </c>
      <c r="L725"/>
    </row>
    <row r="726" spans="1:12" s="204" customFormat="1" ht="18" customHeight="1" x14ac:dyDescent="0.2">
      <c r="A726" s="61"/>
      <c r="B726" s="61"/>
      <c r="C726" s="209"/>
      <c r="D726" s="424" t="s">
        <v>445</v>
      </c>
      <c r="E726" s="308">
        <v>13530</v>
      </c>
      <c r="F726" s="308">
        <v>2879</v>
      </c>
      <c r="G726" s="308">
        <v>188</v>
      </c>
      <c r="H726" s="308">
        <v>460</v>
      </c>
      <c r="I726" s="308">
        <v>10</v>
      </c>
      <c r="J726" s="308">
        <v>9974</v>
      </c>
      <c r="K726" s="308">
        <v>19</v>
      </c>
      <c r="L726"/>
    </row>
    <row r="727" spans="1:12" ht="27" customHeight="1" x14ac:dyDescent="0.2">
      <c r="B727" s="168" t="s">
        <v>200</v>
      </c>
      <c r="D727" s="409"/>
    </row>
    <row r="728" spans="1:12" ht="9" customHeight="1" x14ac:dyDescent="0.2">
      <c r="C728" s="209" t="s">
        <v>255</v>
      </c>
      <c r="D728" s="424" t="s">
        <v>443</v>
      </c>
      <c r="E728" s="308">
        <v>7296</v>
      </c>
      <c r="F728" s="308">
        <v>4117</v>
      </c>
      <c r="G728" s="308">
        <v>3149</v>
      </c>
      <c r="H728" s="308">
        <v>0</v>
      </c>
      <c r="I728" s="308">
        <v>0</v>
      </c>
      <c r="J728" s="308">
        <v>0</v>
      </c>
      <c r="K728" s="308">
        <v>30</v>
      </c>
    </row>
    <row r="729" spans="1:12" s="309" customFormat="1" ht="9" customHeight="1" x14ac:dyDescent="0.2">
      <c r="A729" s="168"/>
      <c r="B729" s="168"/>
      <c r="C729" s="209"/>
      <c r="D729" s="666" t="s">
        <v>444</v>
      </c>
      <c r="E729" s="308">
        <v>11186</v>
      </c>
      <c r="F729" s="308">
        <v>6772</v>
      </c>
      <c r="G729" s="308">
        <v>4365</v>
      </c>
      <c r="H729" s="308">
        <v>0</v>
      </c>
      <c r="I729" s="308">
        <v>0</v>
      </c>
      <c r="J729" s="308">
        <v>0</v>
      </c>
      <c r="K729" s="308">
        <v>49</v>
      </c>
      <c r="L729"/>
    </row>
    <row r="730" spans="1:12" s="204" customFormat="1" ht="18" customHeight="1" x14ac:dyDescent="0.2">
      <c r="A730" s="61"/>
      <c r="B730" s="61"/>
      <c r="C730" s="209"/>
      <c r="D730" s="424" t="s">
        <v>445</v>
      </c>
      <c r="E730" s="308">
        <v>18482</v>
      </c>
      <c r="F730" s="308">
        <v>10889</v>
      </c>
      <c r="G730" s="308">
        <v>7514</v>
      </c>
      <c r="H730" s="308">
        <v>0</v>
      </c>
      <c r="I730" s="308">
        <v>0</v>
      </c>
      <c r="J730" s="308">
        <v>0</v>
      </c>
      <c r="K730" s="308">
        <v>79</v>
      </c>
      <c r="L730"/>
    </row>
    <row r="731" spans="1:12" ht="9" customHeight="1" x14ac:dyDescent="0.2">
      <c r="B731" s="168" t="s">
        <v>447</v>
      </c>
      <c r="D731" s="424" t="s">
        <v>443</v>
      </c>
      <c r="E731" s="308">
        <v>7296</v>
      </c>
      <c r="F731" s="308">
        <v>4117</v>
      </c>
      <c r="G731" s="308">
        <v>3149</v>
      </c>
      <c r="H731" s="308">
        <v>0</v>
      </c>
      <c r="I731" s="308">
        <v>0</v>
      </c>
      <c r="J731" s="308">
        <v>0</v>
      </c>
      <c r="K731" s="308">
        <v>30</v>
      </c>
    </row>
    <row r="732" spans="1:12" s="309" customFormat="1" ht="9" customHeight="1" x14ac:dyDescent="0.2">
      <c r="A732" s="168"/>
      <c r="B732" s="168"/>
      <c r="C732" s="209"/>
      <c r="D732" s="666" t="s">
        <v>444</v>
      </c>
      <c r="E732" s="308">
        <v>11186</v>
      </c>
      <c r="F732" s="308">
        <v>6772</v>
      </c>
      <c r="G732" s="308">
        <v>4365</v>
      </c>
      <c r="H732" s="308">
        <v>0</v>
      </c>
      <c r="I732" s="308">
        <v>0</v>
      </c>
      <c r="J732" s="308">
        <v>0</v>
      </c>
      <c r="K732" s="308">
        <v>49</v>
      </c>
      <c r="L732"/>
    </row>
    <row r="733" spans="1:12" s="204" customFormat="1" ht="18" customHeight="1" x14ac:dyDescent="0.2">
      <c r="A733" s="61"/>
      <c r="B733" s="61"/>
      <c r="C733" s="209"/>
      <c r="D733" s="424" t="s">
        <v>445</v>
      </c>
      <c r="E733" s="308">
        <v>18482</v>
      </c>
      <c r="F733" s="308">
        <v>10889</v>
      </c>
      <c r="G733" s="308">
        <v>7514</v>
      </c>
      <c r="H733" s="308">
        <v>0</v>
      </c>
      <c r="I733" s="308">
        <v>0</v>
      </c>
      <c r="J733" s="308">
        <v>0</v>
      </c>
      <c r="K733" s="308">
        <v>79</v>
      </c>
      <c r="L733"/>
    </row>
    <row r="734" spans="1:12" ht="27" customHeight="1" x14ac:dyDescent="0.2">
      <c r="B734" s="168" t="s">
        <v>201</v>
      </c>
      <c r="D734" s="409"/>
    </row>
    <row r="735" spans="1:12" ht="9" customHeight="1" x14ac:dyDescent="0.2">
      <c r="C735" s="209" t="s">
        <v>201</v>
      </c>
      <c r="D735" s="424" t="s">
        <v>443</v>
      </c>
      <c r="E735" s="308">
        <v>925</v>
      </c>
      <c r="F735" s="308">
        <v>565</v>
      </c>
      <c r="G735" s="308">
        <v>360</v>
      </c>
      <c r="H735" s="308">
        <v>0</v>
      </c>
      <c r="I735" s="308">
        <v>0</v>
      </c>
      <c r="J735" s="308">
        <v>0</v>
      </c>
      <c r="K735" s="308">
        <v>0</v>
      </c>
    </row>
    <row r="736" spans="1:12" s="309" customFormat="1" ht="9" customHeight="1" x14ac:dyDescent="0.2">
      <c r="A736" s="168"/>
      <c r="B736" s="168"/>
      <c r="C736" s="209"/>
      <c r="D736" s="666" t="s">
        <v>444</v>
      </c>
      <c r="E736" s="308">
        <v>1908</v>
      </c>
      <c r="F736" s="308">
        <v>1217</v>
      </c>
      <c r="G736" s="308">
        <v>691</v>
      </c>
      <c r="H736" s="308">
        <v>0</v>
      </c>
      <c r="I736" s="308">
        <v>0</v>
      </c>
      <c r="J736" s="308">
        <v>0</v>
      </c>
      <c r="K736" s="308">
        <v>0</v>
      </c>
      <c r="L736"/>
    </row>
    <row r="737" spans="1:12" ht="9" customHeight="1" x14ac:dyDescent="0.2">
      <c r="D737" s="424" t="s">
        <v>445</v>
      </c>
      <c r="E737" s="308">
        <v>2833</v>
      </c>
      <c r="F737" s="308">
        <v>1782</v>
      </c>
      <c r="G737" s="308">
        <v>1051</v>
      </c>
      <c r="H737" s="308">
        <v>0</v>
      </c>
      <c r="I737" s="308">
        <v>0</v>
      </c>
      <c r="J737" s="308">
        <v>0</v>
      </c>
      <c r="K737" s="308">
        <v>0</v>
      </c>
    </row>
    <row r="738" spans="1:12" s="204" customFormat="1" ht="9.75" customHeight="1" x14ac:dyDescent="0.2">
      <c r="A738" s="61"/>
      <c r="B738" s="61"/>
      <c r="C738" s="209"/>
      <c r="D738" s="428"/>
      <c r="E738" s="308"/>
      <c r="F738" s="308"/>
      <c r="G738" s="308"/>
      <c r="H738" s="308"/>
      <c r="I738" s="308"/>
      <c r="J738" s="308"/>
      <c r="K738" s="308"/>
      <c r="L738"/>
    </row>
    <row r="739" spans="1:12" s="204" customFormat="1" ht="9.75" customHeight="1" x14ac:dyDescent="0.2">
      <c r="A739" s="61"/>
      <c r="B739" s="61"/>
      <c r="C739" s="209"/>
      <c r="D739" s="428"/>
      <c r="E739" s="308"/>
      <c r="F739" s="308"/>
      <c r="G739" s="308"/>
      <c r="H739" s="308"/>
      <c r="I739" s="308"/>
      <c r="J739" s="308"/>
      <c r="K739" s="308"/>
      <c r="L739"/>
    </row>
    <row r="740" spans="1:12" s="204" customFormat="1" ht="9" customHeight="1" x14ac:dyDescent="0.2">
      <c r="A740" s="61"/>
      <c r="B740" s="61"/>
      <c r="C740" s="209"/>
      <c r="D740" s="427"/>
      <c r="E740" s="308"/>
      <c r="F740" s="308"/>
      <c r="G740" s="308"/>
      <c r="H740" s="308"/>
      <c r="I740" s="308"/>
      <c r="J740" s="308"/>
      <c r="K740" s="308"/>
    </row>
    <row r="741" spans="1:12" s="61" customFormat="1" ht="9" x14ac:dyDescent="0.15">
      <c r="A741" s="70" t="s">
        <v>121</v>
      </c>
      <c r="B741" s="310"/>
      <c r="C741" s="426"/>
      <c r="D741" s="425"/>
    </row>
    <row r="742" spans="1:12" s="61" customFormat="1" ht="9" x14ac:dyDescent="0.15">
      <c r="A742" s="18" t="s">
        <v>455</v>
      </c>
      <c r="C742" s="425"/>
      <c r="D742" s="425"/>
    </row>
    <row r="743" spans="1:12" ht="9" customHeight="1" x14ac:dyDescent="0.2">
      <c r="A743" s="18"/>
      <c r="B743" s="18"/>
      <c r="C743" s="71"/>
      <c r="D743" s="427"/>
      <c r="E743" s="308"/>
      <c r="F743" s="308"/>
      <c r="G743" s="308"/>
      <c r="H743" s="308"/>
      <c r="I743" s="308"/>
      <c r="J743" s="308"/>
      <c r="K743" s="308"/>
    </row>
    <row r="744" spans="1:12" s="204" customFormat="1" ht="9" customHeight="1" x14ac:dyDescent="0.15">
      <c r="A744" s="97" t="s">
        <v>2379</v>
      </c>
      <c r="B744" s="18"/>
      <c r="C744" s="71"/>
      <c r="D744" s="427"/>
      <c r="E744" s="308"/>
      <c r="F744" s="308"/>
      <c r="G744" s="308"/>
      <c r="H744" s="308"/>
      <c r="I744" s="308"/>
      <c r="J744" s="308"/>
      <c r="K744" s="308"/>
    </row>
    <row r="745" spans="1:12" ht="9" customHeight="1" x14ac:dyDescent="0.2">
      <c r="B745" s="168" t="s">
        <v>447</v>
      </c>
      <c r="D745" s="424" t="s">
        <v>443</v>
      </c>
      <c r="E745" s="308">
        <v>925</v>
      </c>
      <c r="F745" s="308">
        <v>565</v>
      </c>
      <c r="G745" s="308">
        <v>360</v>
      </c>
      <c r="H745" s="308">
        <v>0</v>
      </c>
      <c r="I745" s="308">
        <v>0</v>
      </c>
      <c r="J745" s="308">
        <v>0</v>
      </c>
      <c r="K745" s="308">
        <v>0</v>
      </c>
    </row>
    <row r="746" spans="1:12" s="309" customFormat="1" ht="9" customHeight="1" x14ac:dyDescent="0.2">
      <c r="A746" s="168"/>
      <c r="B746" s="168"/>
      <c r="C746" s="209"/>
      <c r="D746" s="666" t="s">
        <v>444</v>
      </c>
      <c r="E746" s="308">
        <v>1908</v>
      </c>
      <c r="F746" s="308">
        <v>1217</v>
      </c>
      <c r="G746" s="308">
        <v>691</v>
      </c>
      <c r="H746" s="308">
        <v>0</v>
      </c>
      <c r="I746" s="308">
        <v>0</v>
      </c>
      <c r="J746" s="308">
        <v>0</v>
      </c>
      <c r="K746" s="308">
        <v>0</v>
      </c>
      <c r="L746"/>
    </row>
    <row r="747" spans="1:12" s="204" customFormat="1" ht="18" customHeight="1" x14ac:dyDescent="0.2">
      <c r="A747" s="61"/>
      <c r="B747" s="61"/>
      <c r="C747" s="209"/>
      <c r="D747" s="424" t="s">
        <v>445</v>
      </c>
      <c r="E747" s="308">
        <v>2833</v>
      </c>
      <c r="F747" s="308">
        <v>1782</v>
      </c>
      <c r="G747" s="308">
        <v>1051</v>
      </c>
      <c r="H747" s="308">
        <v>0</v>
      </c>
      <c r="I747" s="308">
        <v>0</v>
      </c>
      <c r="J747" s="308">
        <v>0</v>
      </c>
      <c r="K747" s="308">
        <v>0</v>
      </c>
      <c r="L747"/>
    </row>
    <row r="748" spans="1:12" ht="18" customHeight="1" x14ac:dyDescent="0.2">
      <c r="A748" s="801" t="s">
        <v>570</v>
      </c>
      <c r="B748" s="801"/>
      <c r="C748" s="801"/>
      <c r="D748" s="409" t="s">
        <v>443</v>
      </c>
      <c r="E748" s="307">
        <v>11138</v>
      </c>
      <c r="F748" s="307">
        <v>5372</v>
      </c>
      <c r="G748" s="307">
        <v>3573</v>
      </c>
      <c r="H748" s="307">
        <v>66</v>
      </c>
      <c r="I748" s="307">
        <v>5</v>
      </c>
      <c r="J748" s="307">
        <v>2085</v>
      </c>
      <c r="K748" s="307">
        <v>37</v>
      </c>
    </row>
    <row r="749" spans="1:12" s="309" customFormat="1" ht="9" customHeight="1" x14ac:dyDescent="0.2">
      <c r="A749" s="168"/>
      <c r="B749" s="168"/>
      <c r="C749" s="209"/>
      <c r="D749" s="666" t="s">
        <v>444</v>
      </c>
      <c r="E749" s="308">
        <v>23707</v>
      </c>
      <c r="F749" s="308">
        <v>10178</v>
      </c>
      <c r="G749" s="308">
        <v>5180</v>
      </c>
      <c r="H749" s="308">
        <v>394</v>
      </c>
      <c r="I749" s="308">
        <v>5</v>
      </c>
      <c r="J749" s="308">
        <v>7889</v>
      </c>
      <c r="K749" s="308">
        <v>61</v>
      </c>
      <c r="L749"/>
    </row>
    <row r="750" spans="1:12" s="204" customFormat="1" ht="18" customHeight="1" x14ac:dyDescent="0.2">
      <c r="A750" s="61"/>
      <c r="B750" s="61"/>
      <c r="C750" s="209"/>
      <c r="D750" s="424" t="s">
        <v>445</v>
      </c>
      <c r="E750" s="308">
        <v>34845</v>
      </c>
      <c r="F750" s="308">
        <v>15550</v>
      </c>
      <c r="G750" s="308">
        <v>8753</v>
      </c>
      <c r="H750" s="308">
        <v>460</v>
      </c>
      <c r="I750" s="308">
        <v>10</v>
      </c>
      <c r="J750" s="308">
        <v>9974</v>
      </c>
      <c r="K750" s="308">
        <v>98</v>
      </c>
      <c r="L750"/>
    </row>
    <row r="751" spans="1:12" ht="27" customHeight="1" x14ac:dyDescent="0.2">
      <c r="A751" s="168" t="s">
        <v>202</v>
      </c>
      <c r="D751" s="409"/>
    </row>
    <row r="752" spans="1:12" ht="27" customHeight="1" x14ac:dyDescent="0.2">
      <c r="B752" s="168" t="s">
        <v>129</v>
      </c>
      <c r="D752" s="409"/>
    </row>
    <row r="753" spans="1:12" ht="9" customHeight="1" x14ac:dyDescent="0.2">
      <c r="C753" s="209" t="s">
        <v>571</v>
      </c>
      <c r="D753" s="424" t="s">
        <v>443</v>
      </c>
      <c r="E753" s="308">
        <v>213</v>
      </c>
      <c r="F753" s="308">
        <v>125</v>
      </c>
      <c r="G753" s="308">
        <v>88</v>
      </c>
      <c r="H753" s="308">
        <v>0</v>
      </c>
      <c r="I753" s="308">
        <v>0</v>
      </c>
      <c r="J753" s="308">
        <v>0</v>
      </c>
      <c r="K753" s="308">
        <v>0</v>
      </c>
    </row>
    <row r="754" spans="1:12" s="309" customFormat="1" ht="9" customHeight="1" x14ac:dyDescent="0.2">
      <c r="A754" s="168"/>
      <c r="B754" s="168"/>
      <c r="C754" s="209"/>
      <c r="D754" s="666" t="s">
        <v>444</v>
      </c>
      <c r="E754" s="308">
        <v>1166</v>
      </c>
      <c r="F754" s="308">
        <v>820</v>
      </c>
      <c r="G754" s="308">
        <v>346</v>
      </c>
      <c r="H754" s="308">
        <v>0</v>
      </c>
      <c r="I754" s="308">
        <v>0</v>
      </c>
      <c r="J754" s="308">
        <v>0</v>
      </c>
      <c r="K754" s="308">
        <v>0</v>
      </c>
      <c r="L754"/>
    </row>
    <row r="755" spans="1:12" s="204" customFormat="1" ht="18" customHeight="1" x14ac:dyDescent="0.2">
      <c r="A755" s="61"/>
      <c r="B755" s="61"/>
      <c r="C755" s="209"/>
      <c r="D755" s="424" t="s">
        <v>445</v>
      </c>
      <c r="E755" s="308">
        <v>1379</v>
      </c>
      <c r="F755" s="308">
        <v>945</v>
      </c>
      <c r="G755" s="308">
        <v>434</v>
      </c>
      <c r="H755" s="308">
        <v>0</v>
      </c>
      <c r="I755" s="308">
        <v>0</v>
      </c>
      <c r="J755" s="308">
        <v>0</v>
      </c>
      <c r="K755" s="308">
        <v>0</v>
      </c>
      <c r="L755"/>
    </row>
    <row r="756" spans="1:12" ht="9" customHeight="1" x14ac:dyDescent="0.2">
      <c r="B756" s="168" t="s">
        <v>447</v>
      </c>
      <c r="D756" s="424" t="s">
        <v>443</v>
      </c>
      <c r="E756" s="308">
        <v>213</v>
      </c>
      <c r="F756" s="308">
        <v>125</v>
      </c>
      <c r="G756" s="308">
        <v>88</v>
      </c>
      <c r="H756" s="308">
        <v>0</v>
      </c>
      <c r="I756" s="308">
        <v>0</v>
      </c>
      <c r="J756" s="308">
        <v>0</v>
      </c>
      <c r="K756" s="308">
        <v>0</v>
      </c>
    </row>
    <row r="757" spans="1:12" s="309" customFormat="1" ht="9" customHeight="1" x14ac:dyDescent="0.2">
      <c r="A757" s="168"/>
      <c r="B757" s="168"/>
      <c r="C757" s="209"/>
      <c r="D757" s="666" t="s">
        <v>444</v>
      </c>
      <c r="E757" s="308">
        <v>1166</v>
      </c>
      <c r="F757" s="308">
        <v>820</v>
      </c>
      <c r="G757" s="308">
        <v>346</v>
      </c>
      <c r="H757" s="308">
        <v>0</v>
      </c>
      <c r="I757" s="308">
        <v>0</v>
      </c>
      <c r="J757" s="308">
        <v>0</v>
      </c>
      <c r="K757" s="308">
        <v>0</v>
      </c>
      <c r="L757"/>
    </row>
    <row r="758" spans="1:12" s="204" customFormat="1" ht="18" customHeight="1" x14ac:dyDescent="0.2">
      <c r="A758" s="61"/>
      <c r="B758" s="61"/>
      <c r="C758" s="209"/>
      <c r="D758" s="424" t="s">
        <v>445</v>
      </c>
      <c r="E758" s="308">
        <v>1379</v>
      </c>
      <c r="F758" s="308">
        <v>945</v>
      </c>
      <c r="G758" s="308">
        <v>434</v>
      </c>
      <c r="H758" s="308">
        <v>0</v>
      </c>
      <c r="I758" s="308">
        <v>0</v>
      </c>
      <c r="J758" s="308">
        <v>0</v>
      </c>
      <c r="K758" s="308">
        <v>0</v>
      </c>
      <c r="L758"/>
    </row>
    <row r="759" spans="1:12" ht="27" customHeight="1" x14ac:dyDescent="0.2">
      <c r="B759" s="168" t="s">
        <v>203</v>
      </c>
      <c r="D759" s="409"/>
    </row>
    <row r="760" spans="1:12" ht="9" customHeight="1" x14ac:dyDescent="0.2">
      <c r="C760" s="209" t="s">
        <v>572</v>
      </c>
      <c r="D760" s="424" t="s">
        <v>443</v>
      </c>
      <c r="E760" s="308">
        <v>349</v>
      </c>
      <c r="F760" s="308">
        <v>100</v>
      </c>
      <c r="G760" s="308">
        <v>7</v>
      </c>
      <c r="H760" s="308">
        <v>1</v>
      </c>
      <c r="I760" s="308">
        <v>0</v>
      </c>
      <c r="J760" s="308">
        <v>241</v>
      </c>
      <c r="K760" s="308">
        <v>0</v>
      </c>
    </row>
    <row r="761" spans="1:12" s="309" customFormat="1" ht="9" customHeight="1" x14ac:dyDescent="0.2">
      <c r="A761" s="168"/>
      <c r="B761" s="168"/>
      <c r="C761" s="209"/>
      <c r="D761" s="666" t="s">
        <v>444</v>
      </c>
      <c r="E761" s="308">
        <v>573</v>
      </c>
      <c r="F761" s="308">
        <v>267</v>
      </c>
      <c r="G761" s="308">
        <v>8</v>
      </c>
      <c r="H761" s="308">
        <v>0</v>
      </c>
      <c r="I761" s="308">
        <v>0</v>
      </c>
      <c r="J761" s="308">
        <v>298</v>
      </c>
      <c r="K761" s="308">
        <v>0</v>
      </c>
      <c r="L761"/>
    </row>
    <row r="762" spans="1:12" s="204" customFormat="1" ht="18" customHeight="1" x14ac:dyDescent="0.2">
      <c r="A762" s="61"/>
      <c r="B762" s="61"/>
      <c r="C762" s="209"/>
      <c r="D762" s="424" t="s">
        <v>445</v>
      </c>
      <c r="E762" s="308">
        <v>922</v>
      </c>
      <c r="F762" s="308">
        <v>367</v>
      </c>
      <c r="G762" s="308">
        <v>15</v>
      </c>
      <c r="H762" s="308">
        <v>1</v>
      </c>
      <c r="I762" s="308">
        <v>0</v>
      </c>
      <c r="J762" s="308">
        <v>539</v>
      </c>
      <c r="K762" s="308">
        <v>0</v>
      </c>
      <c r="L762"/>
    </row>
    <row r="763" spans="1:12" ht="9" customHeight="1" x14ac:dyDescent="0.2">
      <c r="C763" s="209" t="s">
        <v>573</v>
      </c>
      <c r="D763" s="424" t="s">
        <v>443</v>
      </c>
      <c r="E763" s="308">
        <v>1</v>
      </c>
      <c r="F763" s="308">
        <v>0</v>
      </c>
      <c r="G763" s="308">
        <v>1</v>
      </c>
      <c r="H763" s="308">
        <v>0</v>
      </c>
      <c r="I763" s="308">
        <v>0</v>
      </c>
      <c r="J763" s="308">
        <v>0</v>
      </c>
      <c r="K763" s="308">
        <v>0</v>
      </c>
    </row>
    <row r="764" spans="1:12" s="309" customFormat="1" ht="9" customHeight="1" x14ac:dyDescent="0.2">
      <c r="A764" s="168"/>
      <c r="B764" s="168"/>
      <c r="C764" s="209"/>
      <c r="D764" s="666" t="s">
        <v>444</v>
      </c>
      <c r="E764" s="308">
        <v>1</v>
      </c>
      <c r="F764" s="308">
        <v>0</v>
      </c>
      <c r="G764" s="308">
        <v>1</v>
      </c>
      <c r="H764" s="308">
        <v>0</v>
      </c>
      <c r="I764" s="308">
        <v>0</v>
      </c>
      <c r="J764" s="308">
        <v>0</v>
      </c>
      <c r="K764" s="308">
        <v>0</v>
      </c>
      <c r="L764"/>
    </row>
    <row r="765" spans="1:12" s="204" customFormat="1" ht="18" customHeight="1" x14ac:dyDescent="0.2">
      <c r="A765" s="61"/>
      <c r="B765" s="61"/>
      <c r="C765" s="209"/>
      <c r="D765" s="424" t="s">
        <v>445</v>
      </c>
      <c r="E765" s="308">
        <v>2</v>
      </c>
      <c r="F765" s="308">
        <v>0</v>
      </c>
      <c r="G765" s="308">
        <v>2</v>
      </c>
      <c r="H765" s="308">
        <v>0</v>
      </c>
      <c r="I765" s="308">
        <v>0</v>
      </c>
      <c r="J765" s="308">
        <v>0</v>
      </c>
      <c r="K765" s="308">
        <v>0</v>
      </c>
      <c r="L765"/>
    </row>
    <row r="766" spans="1:12" ht="9" customHeight="1" x14ac:dyDescent="0.2">
      <c r="C766" s="209" t="s">
        <v>574</v>
      </c>
      <c r="D766" s="424" t="s">
        <v>443</v>
      </c>
      <c r="E766" s="308">
        <v>96</v>
      </c>
      <c r="F766" s="308">
        <v>71</v>
      </c>
      <c r="G766" s="308">
        <v>4</v>
      </c>
      <c r="H766" s="308">
        <v>0</v>
      </c>
      <c r="I766" s="308">
        <v>0</v>
      </c>
      <c r="J766" s="308">
        <v>21</v>
      </c>
      <c r="K766" s="308">
        <v>0</v>
      </c>
    </row>
    <row r="767" spans="1:12" s="309" customFormat="1" ht="9" customHeight="1" x14ac:dyDescent="0.2">
      <c r="A767" s="168"/>
      <c r="B767" s="168"/>
      <c r="C767" s="209"/>
      <c r="D767" s="666" t="s">
        <v>444</v>
      </c>
      <c r="E767" s="308">
        <v>213</v>
      </c>
      <c r="F767" s="308">
        <v>159</v>
      </c>
      <c r="G767" s="308">
        <v>1</v>
      </c>
      <c r="H767" s="308">
        <v>0</v>
      </c>
      <c r="I767" s="308">
        <v>0</v>
      </c>
      <c r="J767" s="308">
        <v>53</v>
      </c>
      <c r="K767" s="308">
        <v>0</v>
      </c>
      <c r="L767"/>
    </row>
    <row r="768" spans="1:12" s="204" customFormat="1" ht="18" customHeight="1" x14ac:dyDescent="0.2">
      <c r="A768" s="61"/>
      <c r="B768" s="61"/>
      <c r="C768" s="209"/>
      <c r="D768" s="424" t="s">
        <v>445</v>
      </c>
      <c r="E768" s="308">
        <v>309</v>
      </c>
      <c r="F768" s="308">
        <v>230</v>
      </c>
      <c r="G768" s="308">
        <v>5</v>
      </c>
      <c r="H768" s="308">
        <v>0</v>
      </c>
      <c r="I768" s="308">
        <v>0</v>
      </c>
      <c r="J768" s="308">
        <v>74</v>
      </c>
      <c r="K768" s="308">
        <v>0</v>
      </c>
      <c r="L768"/>
    </row>
    <row r="769" spans="1:12" ht="9" customHeight="1" x14ac:dyDescent="0.2">
      <c r="B769" s="168" t="s">
        <v>447</v>
      </c>
      <c r="D769" s="424" t="s">
        <v>443</v>
      </c>
      <c r="E769" s="308">
        <v>446</v>
      </c>
      <c r="F769" s="308">
        <v>171</v>
      </c>
      <c r="G769" s="308">
        <v>12</v>
      </c>
      <c r="H769" s="308">
        <v>1</v>
      </c>
      <c r="I769" s="308">
        <v>0</v>
      </c>
      <c r="J769" s="308">
        <v>262</v>
      </c>
      <c r="K769" s="308">
        <v>0</v>
      </c>
    </row>
    <row r="770" spans="1:12" s="309" customFormat="1" ht="9" customHeight="1" x14ac:dyDescent="0.2">
      <c r="A770" s="168"/>
      <c r="B770" s="168"/>
      <c r="C770" s="209"/>
      <c r="D770" s="666" t="s">
        <v>444</v>
      </c>
      <c r="E770" s="308">
        <v>787</v>
      </c>
      <c r="F770" s="308">
        <v>426</v>
      </c>
      <c r="G770" s="308">
        <v>10</v>
      </c>
      <c r="H770" s="308">
        <v>0</v>
      </c>
      <c r="I770" s="308">
        <v>0</v>
      </c>
      <c r="J770" s="308">
        <v>351</v>
      </c>
      <c r="K770" s="308">
        <v>0</v>
      </c>
      <c r="L770"/>
    </row>
    <row r="771" spans="1:12" s="204" customFormat="1" ht="18" customHeight="1" x14ac:dyDescent="0.2">
      <c r="A771" s="61"/>
      <c r="B771" s="61"/>
      <c r="C771" s="209"/>
      <c r="D771" s="424" t="s">
        <v>445</v>
      </c>
      <c r="E771" s="308">
        <v>1233</v>
      </c>
      <c r="F771" s="308">
        <v>597</v>
      </c>
      <c r="G771" s="308">
        <v>22</v>
      </c>
      <c r="H771" s="308">
        <v>1</v>
      </c>
      <c r="I771" s="308">
        <v>0</v>
      </c>
      <c r="J771" s="308">
        <v>613</v>
      </c>
      <c r="K771" s="308">
        <v>0</v>
      </c>
      <c r="L771"/>
    </row>
    <row r="772" spans="1:12" ht="36" customHeight="1" x14ac:dyDescent="0.2">
      <c r="B772" s="801" t="s">
        <v>575</v>
      </c>
      <c r="C772" s="801"/>
      <c r="D772" s="409"/>
    </row>
    <row r="773" spans="1:12" ht="9" customHeight="1" x14ac:dyDescent="0.2">
      <c r="C773" s="209" t="s">
        <v>576</v>
      </c>
      <c r="D773" s="424" t="s">
        <v>443</v>
      </c>
      <c r="E773" s="308">
        <v>77</v>
      </c>
      <c r="F773" s="308">
        <v>65</v>
      </c>
      <c r="G773" s="308">
        <v>1</v>
      </c>
      <c r="H773" s="308">
        <v>0</v>
      </c>
      <c r="I773" s="308">
        <v>0</v>
      </c>
      <c r="J773" s="308">
        <v>11</v>
      </c>
      <c r="K773" s="308">
        <v>0</v>
      </c>
    </row>
    <row r="774" spans="1:12" s="309" customFormat="1" ht="9" customHeight="1" x14ac:dyDescent="0.2">
      <c r="A774" s="168"/>
      <c r="B774" s="168"/>
      <c r="C774" s="209"/>
      <c r="D774" s="666" t="s">
        <v>444</v>
      </c>
      <c r="E774" s="308">
        <v>98</v>
      </c>
      <c r="F774" s="308">
        <v>91</v>
      </c>
      <c r="G774" s="308">
        <v>1</v>
      </c>
      <c r="H774" s="308">
        <v>0</v>
      </c>
      <c r="I774" s="308">
        <v>0</v>
      </c>
      <c r="J774" s="308">
        <v>6</v>
      </c>
      <c r="K774" s="308">
        <v>0</v>
      </c>
      <c r="L774"/>
    </row>
    <row r="775" spans="1:12" s="204" customFormat="1" ht="18" customHeight="1" x14ac:dyDescent="0.2">
      <c r="A775" s="61"/>
      <c r="B775" s="61"/>
      <c r="C775" s="209"/>
      <c r="D775" s="424" t="s">
        <v>445</v>
      </c>
      <c r="E775" s="308">
        <v>175</v>
      </c>
      <c r="F775" s="308">
        <v>156</v>
      </c>
      <c r="G775" s="308">
        <v>2</v>
      </c>
      <c r="H775" s="308">
        <v>0</v>
      </c>
      <c r="I775" s="308">
        <v>0</v>
      </c>
      <c r="J775" s="308">
        <v>17</v>
      </c>
      <c r="K775" s="308">
        <v>0</v>
      </c>
      <c r="L775"/>
    </row>
    <row r="776" spans="1:12" ht="9" customHeight="1" x14ac:dyDescent="0.2">
      <c r="C776" s="209" t="s">
        <v>577</v>
      </c>
      <c r="D776" s="424" t="s">
        <v>443</v>
      </c>
      <c r="E776" s="308">
        <v>218</v>
      </c>
      <c r="F776" s="308">
        <v>61</v>
      </c>
      <c r="G776" s="308">
        <v>3</v>
      </c>
      <c r="H776" s="308">
        <v>3</v>
      </c>
      <c r="I776" s="308">
        <v>0</v>
      </c>
      <c r="J776" s="308">
        <v>151</v>
      </c>
      <c r="K776" s="308">
        <v>0</v>
      </c>
    </row>
    <row r="777" spans="1:12" s="309" customFormat="1" ht="9" customHeight="1" x14ac:dyDescent="0.2">
      <c r="A777" s="168"/>
      <c r="B777" s="168"/>
      <c r="C777" s="209"/>
      <c r="D777" s="666" t="s">
        <v>444</v>
      </c>
      <c r="E777" s="308">
        <v>186</v>
      </c>
      <c r="F777" s="308">
        <v>79</v>
      </c>
      <c r="G777" s="308">
        <v>3</v>
      </c>
      <c r="H777" s="308">
        <v>4</v>
      </c>
      <c r="I777" s="308">
        <v>0</v>
      </c>
      <c r="J777" s="308">
        <v>100</v>
      </c>
      <c r="K777" s="308">
        <v>0</v>
      </c>
      <c r="L777"/>
    </row>
    <row r="778" spans="1:12" s="204" customFormat="1" ht="18" customHeight="1" x14ac:dyDescent="0.2">
      <c r="A778" s="61"/>
      <c r="B778" s="61"/>
      <c r="C778" s="209"/>
      <c r="D778" s="424" t="s">
        <v>445</v>
      </c>
      <c r="E778" s="308">
        <v>404</v>
      </c>
      <c r="F778" s="308">
        <v>140</v>
      </c>
      <c r="G778" s="308">
        <v>6</v>
      </c>
      <c r="H778" s="308">
        <v>7</v>
      </c>
      <c r="I778" s="308">
        <v>0</v>
      </c>
      <c r="J778" s="308">
        <v>251</v>
      </c>
      <c r="K778" s="308">
        <v>0</v>
      </c>
      <c r="L778"/>
    </row>
    <row r="779" spans="1:12" ht="9" customHeight="1" x14ac:dyDescent="0.2">
      <c r="C779" s="209" t="s">
        <v>578</v>
      </c>
      <c r="D779" s="424" t="s">
        <v>443</v>
      </c>
      <c r="E779" s="308">
        <v>1533</v>
      </c>
      <c r="F779" s="308">
        <v>852</v>
      </c>
      <c r="G779" s="308">
        <v>134</v>
      </c>
      <c r="H779" s="308">
        <v>6</v>
      </c>
      <c r="I779" s="308">
        <v>0</v>
      </c>
      <c r="J779" s="308">
        <v>541</v>
      </c>
      <c r="K779" s="308">
        <v>0</v>
      </c>
    </row>
    <row r="780" spans="1:12" s="309" customFormat="1" ht="9" customHeight="1" x14ac:dyDescent="0.2">
      <c r="A780" s="168"/>
      <c r="B780" s="168"/>
      <c r="C780" s="209"/>
      <c r="D780" s="666" t="s">
        <v>444</v>
      </c>
      <c r="E780" s="308">
        <v>1697</v>
      </c>
      <c r="F780" s="308">
        <v>1101</v>
      </c>
      <c r="G780" s="308">
        <v>133</v>
      </c>
      <c r="H780" s="308">
        <v>16</v>
      </c>
      <c r="I780" s="308">
        <v>0</v>
      </c>
      <c r="J780" s="308">
        <v>447</v>
      </c>
      <c r="K780" s="308">
        <v>0</v>
      </c>
      <c r="L780"/>
    </row>
    <row r="781" spans="1:12" s="204" customFormat="1" ht="18" customHeight="1" x14ac:dyDescent="0.2">
      <c r="A781" s="61"/>
      <c r="B781" s="61"/>
      <c r="C781" s="209"/>
      <c r="D781" s="424" t="s">
        <v>445</v>
      </c>
      <c r="E781" s="308">
        <v>3230</v>
      </c>
      <c r="F781" s="308">
        <v>1953</v>
      </c>
      <c r="G781" s="308">
        <v>267</v>
      </c>
      <c r="H781" s="308">
        <v>22</v>
      </c>
      <c r="I781" s="308">
        <v>0</v>
      </c>
      <c r="J781" s="308">
        <v>988</v>
      </c>
      <c r="K781" s="308">
        <v>0</v>
      </c>
      <c r="L781"/>
    </row>
    <row r="782" spans="1:12" ht="9" customHeight="1" x14ac:dyDescent="0.2">
      <c r="C782" s="209" t="s">
        <v>579</v>
      </c>
      <c r="D782" s="424" t="s">
        <v>443</v>
      </c>
      <c r="E782" s="308">
        <v>110</v>
      </c>
      <c r="F782" s="308">
        <v>35</v>
      </c>
      <c r="G782" s="308">
        <v>5</v>
      </c>
      <c r="H782" s="308">
        <v>0</v>
      </c>
      <c r="I782" s="308">
        <v>0</v>
      </c>
      <c r="J782" s="308">
        <v>52</v>
      </c>
      <c r="K782" s="308">
        <v>18</v>
      </c>
    </row>
    <row r="783" spans="1:12" s="309" customFormat="1" ht="9" customHeight="1" x14ac:dyDescent="0.2">
      <c r="A783" s="168"/>
      <c r="B783" s="168"/>
      <c r="C783" s="209"/>
      <c r="D783" s="666" t="s">
        <v>444</v>
      </c>
      <c r="E783" s="308">
        <v>24</v>
      </c>
      <c r="F783" s="308">
        <v>11</v>
      </c>
      <c r="G783" s="308">
        <v>4</v>
      </c>
      <c r="H783" s="308">
        <v>0</v>
      </c>
      <c r="I783" s="308">
        <v>0</v>
      </c>
      <c r="J783" s="308">
        <v>8</v>
      </c>
      <c r="K783" s="308">
        <v>1</v>
      </c>
      <c r="L783"/>
    </row>
    <row r="784" spans="1:12" s="204" customFormat="1" ht="18" customHeight="1" x14ac:dyDescent="0.2">
      <c r="A784" s="61"/>
      <c r="B784" s="61"/>
      <c r="C784" s="209"/>
      <c r="D784" s="424" t="s">
        <v>445</v>
      </c>
      <c r="E784" s="308">
        <v>134</v>
      </c>
      <c r="F784" s="308">
        <v>46</v>
      </c>
      <c r="G784" s="308">
        <v>9</v>
      </c>
      <c r="H784" s="308">
        <v>0</v>
      </c>
      <c r="I784" s="308">
        <v>0</v>
      </c>
      <c r="J784" s="308">
        <v>60</v>
      </c>
      <c r="K784" s="308">
        <v>19</v>
      </c>
      <c r="L784"/>
    </row>
    <row r="785" spans="1:12" ht="9" customHeight="1" x14ac:dyDescent="0.2">
      <c r="C785" s="209" t="s">
        <v>580</v>
      </c>
      <c r="D785" s="424" t="s">
        <v>443</v>
      </c>
      <c r="E785" s="308">
        <v>137</v>
      </c>
      <c r="F785" s="308">
        <v>45</v>
      </c>
      <c r="G785" s="308">
        <v>1</v>
      </c>
      <c r="H785" s="308">
        <v>2</v>
      </c>
      <c r="I785" s="308">
        <v>0</v>
      </c>
      <c r="J785" s="308">
        <v>89</v>
      </c>
      <c r="K785" s="308">
        <v>0</v>
      </c>
    </row>
    <row r="786" spans="1:12" s="309" customFormat="1" ht="9" customHeight="1" x14ac:dyDescent="0.2">
      <c r="A786" s="168"/>
      <c r="B786" s="168"/>
      <c r="C786" s="209"/>
      <c r="D786" s="666" t="s">
        <v>444</v>
      </c>
      <c r="E786" s="308">
        <v>116</v>
      </c>
      <c r="F786" s="308">
        <v>45</v>
      </c>
      <c r="G786" s="308">
        <v>1</v>
      </c>
      <c r="H786" s="308">
        <v>1</v>
      </c>
      <c r="I786" s="308">
        <v>0</v>
      </c>
      <c r="J786" s="308">
        <v>69</v>
      </c>
      <c r="K786" s="308">
        <v>0</v>
      </c>
      <c r="L786"/>
    </row>
    <row r="787" spans="1:12" s="204" customFormat="1" ht="18" customHeight="1" x14ac:dyDescent="0.2">
      <c r="A787" s="61"/>
      <c r="B787" s="61"/>
      <c r="C787" s="209"/>
      <c r="D787" s="424" t="s">
        <v>445</v>
      </c>
      <c r="E787" s="308">
        <v>253</v>
      </c>
      <c r="F787" s="308">
        <v>90</v>
      </c>
      <c r="G787" s="308">
        <v>2</v>
      </c>
      <c r="H787" s="308">
        <v>3</v>
      </c>
      <c r="I787" s="308">
        <v>0</v>
      </c>
      <c r="J787" s="308">
        <v>158</v>
      </c>
      <c r="K787" s="308">
        <v>0</v>
      </c>
      <c r="L787"/>
    </row>
    <row r="788" spans="1:12" ht="9" customHeight="1" x14ac:dyDescent="0.2">
      <c r="C788" s="209" t="s">
        <v>581</v>
      </c>
      <c r="D788" s="424" t="s">
        <v>443</v>
      </c>
      <c r="E788" s="308">
        <v>320</v>
      </c>
      <c r="F788" s="308">
        <v>59</v>
      </c>
      <c r="G788" s="308">
        <v>5</v>
      </c>
      <c r="H788" s="308">
        <v>0</v>
      </c>
      <c r="I788" s="308">
        <v>0</v>
      </c>
      <c r="J788" s="308">
        <v>256</v>
      </c>
      <c r="K788" s="308">
        <v>0</v>
      </c>
    </row>
    <row r="789" spans="1:12" s="309" customFormat="1" ht="9" customHeight="1" x14ac:dyDescent="0.2">
      <c r="A789" s="168"/>
      <c r="B789" s="168"/>
      <c r="C789" s="209"/>
      <c r="D789" s="666" t="s">
        <v>444</v>
      </c>
      <c r="E789" s="308">
        <v>508</v>
      </c>
      <c r="F789" s="308">
        <v>157</v>
      </c>
      <c r="G789" s="308">
        <v>2</v>
      </c>
      <c r="H789" s="308">
        <v>0</v>
      </c>
      <c r="I789" s="308">
        <v>0</v>
      </c>
      <c r="J789" s="308">
        <v>349</v>
      </c>
      <c r="K789" s="308">
        <v>0</v>
      </c>
      <c r="L789"/>
    </row>
    <row r="790" spans="1:12" s="204" customFormat="1" ht="18" customHeight="1" x14ac:dyDescent="0.2">
      <c r="A790" s="61"/>
      <c r="B790" s="61"/>
      <c r="C790" s="209"/>
      <c r="D790" s="424" t="s">
        <v>445</v>
      </c>
      <c r="E790" s="308">
        <v>828</v>
      </c>
      <c r="F790" s="308">
        <v>216</v>
      </c>
      <c r="G790" s="308">
        <v>7</v>
      </c>
      <c r="H790" s="308">
        <v>0</v>
      </c>
      <c r="I790" s="308">
        <v>0</v>
      </c>
      <c r="J790" s="308">
        <v>605</v>
      </c>
      <c r="K790" s="308">
        <v>0</v>
      </c>
      <c r="L790"/>
    </row>
    <row r="791" spans="1:12" ht="9" customHeight="1" x14ac:dyDescent="0.2">
      <c r="C791" s="209" t="s">
        <v>582</v>
      </c>
      <c r="D791" s="424" t="s">
        <v>443</v>
      </c>
      <c r="E791" s="308">
        <v>21</v>
      </c>
      <c r="F791" s="308">
        <v>0</v>
      </c>
      <c r="G791" s="308">
        <v>0</v>
      </c>
      <c r="H791" s="308">
        <v>0</v>
      </c>
      <c r="I791" s="308">
        <v>0</v>
      </c>
      <c r="J791" s="308">
        <v>21</v>
      </c>
      <c r="K791" s="308">
        <v>0</v>
      </c>
    </row>
    <row r="792" spans="1:12" s="309" customFormat="1" ht="9" customHeight="1" x14ac:dyDescent="0.2">
      <c r="A792" s="168"/>
      <c r="B792" s="168"/>
      <c r="C792" s="209"/>
      <c r="D792" s="666" t="s">
        <v>444</v>
      </c>
      <c r="E792" s="308">
        <v>9</v>
      </c>
      <c r="F792" s="308">
        <v>0</v>
      </c>
      <c r="G792" s="308">
        <v>0</v>
      </c>
      <c r="H792" s="308">
        <v>0</v>
      </c>
      <c r="I792" s="308">
        <v>0</v>
      </c>
      <c r="J792" s="308">
        <v>9</v>
      </c>
      <c r="K792" s="308">
        <v>0</v>
      </c>
      <c r="L792"/>
    </row>
    <row r="793" spans="1:12" ht="9" customHeight="1" x14ac:dyDescent="0.2">
      <c r="D793" s="424" t="s">
        <v>445</v>
      </c>
      <c r="E793" s="308">
        <v>30</v>
      </c>
      <c r="F793" s="308">
        <v>0</v>
      </c>
      <c r="G793" s="308">
        <v>0</v>
      </c>
      <c r="H793" s="308">
        <v>0</v>
      </c>
      <c r="I793" s="308">
        <v>0</v>
      </c>
      <c r="J793" s="308">
        <v>30</v>
      </c>
      <c r="K793" s="308">
        <v>0</v>
      </c>
    </row>
    <row r="794" spans="1:12" s="204" customFormat="1" ht="18" customHeight="1" x14ac:dyDescent="0.2">
      <c r="A794" s="61"/>
      <c r="B794" s="61"/>
      <c r="C794" s="209"/>
      <c r="D794" s="428"/>
      <c r="E794" s="308"/>
      <c r="F794" s="308"/>
      <c r="G794" s="308"/>
      <c r="H794" s="308"/>
      <c r="I794" s="308"/>
      <c r="J794" s="308"/>
      <c r="K794" s="308"/>
      <c r="L794"/>
    </row>
    <row r="795" spans="1:12" s="61" customFormat="1" ht="9" x14ac:dyDescent="0.15">
      <c r="A795" s="70" t="s">
        <v>121</v>
      </c>
      <c r="B795" s="310"/>
      <c r="C795" s="426"/>
      <c r="D795" s="425"/>
    </row>
    <row r="796" spans="1:12" s="61" customFormat="1" ht="9" x14ac:dyDescent="0.15">
      <c r="A796" s="18" t="s">
        <v>455</v>
      </c>
      <c r="C796" s="425"/>
      <c r="D796" s="425"/>
    </row>
    <row r="797" spans="1:12" ht="9" customHeight="1" x14ac:dyDescent="0.2">
      <c r="A797" s="18"/>
      <c r="B797" s="18"/>
      <c r="C797" s="71"/>
      <c r="D797" s="427"/>
      <c r="E797" s="308"/>
      <c r="F797" s="308"/>
      <c r="G797" s="308"/>
      <c r="H797" s="308"/>
      <c r="I797" s="308"/>
      <c r="J797" s="308"/>
      <c r="K797" s="308"/>
    </row>
    <row r="798" spans="1:12" s="204" customFormat="1" ht="9" customHeight="1" x14ac:dyDescent="0.15">
      <c r="A798" s="97" t="s">
        <v>2379</v>
      </c>
      <c r="B798" s="18"/>
      <c r="C798" s="71"/>
      <c r="D798" s="427"/>
      <c r="E798" s="308"/>
      <c r="F798" s="308"/>
      <c r="G798" s="308"/>
      <c r="H798" s="308"/>
      <c r="I798" s="308"/>
      <c r="J798" s="308"/>
      <c r="K798" s="308"/>
    </row>
    <row r="799" spans="1:12" ht="9" customHeight="1" x14ac:dyDescent="0.2">
      <c r="C799" s="209" t="s">
        <v>583</v>
      </c>
      <c r="D799" s="424" t="s">
        <v>443</v>
      </c>
      <c r="E799" s="308">
        <v>101</v>
      </c>
      <c r="F799" s="308">
        <v>80</v>
      </c>
      <c r="G799" s="308">
        <v>0</v>
      </c>
      <c r="H799" s="308">
        <v>0</v>
      </c>
      <c r="I799" s="308">
        <v>0</v>
      </c>
      <c r="J799" s="308">
        <v>21</v>
      </c>
      <c r="K799" s="308">
        <v>0</v>
      </c>
    </row>
    <row r="800" spans="1:12" s="309" customFormat="1" ht="9" customHeight="1" x14ac:dyDescent="0.2">
      <c r="A800" s="168"/>
      <c r="B800" s="168"/>
      <c r="C800" s="209"/>
      <c r="D800" s="666" t="s">
        <v>444</v>
      </c>
      <c r="E800" s="308">
        <v>97</v>
      </c>
      <c r="F800" s="308">
        <v>81</v>
      </c>
      <c r="G800" s="308">
        <v>2</v>
      </c>
      <c r="H800" s="308">
        <v>0</v>
      </c>
      <c r="I800" s="308">
        <v>0</v>
      </c>
      <c r="J800" s="308">
        <v>14</v>
      </c>
      <c r="K800" s="308">
        <v>0</v>
      </c>
      <c r="L800"/>
    </row>
    <row r="801" spans="1:12" s="204" customFormat="1" ht="18" customHeight="1" x14ac:dyDescent="0.2">
      <c r="A801" s="61"/>
      <c r="B801" s="61"/>
      <c r="C801" s="209"/>
      <c r="D801" s="424" t="s">
        <v>445</v>
      </c>
      <c r="E801" s="308">
        <v>198</v>
      </c>
      <c r="F801" s="308">
        <v>161</v>
      </c>
      <c r="G801" s="308">
        <v>2</v>
      </c>
      <c r="H801" s="308">
        <v>0</v>
      </c>
      <c r="I801" s="308">
        <v>0</v>
      </c>
      <c r="J801" s="308">
        <v>35</v>
      </c>
      <c r="K801" s="308">
        <v>0</v>
      </c>
      <c r="L801"/>
    </row>
    <row r="802" spans="1:12" ht="9" customHeight="1" x14ac:dyDescent="0.2">
      <c r="C802" s="209" t="s">
        <v>584</v>
      </c>
      <c r="D802" s="424" t="s">
        <v>443</v>
      </c>
      <c r="E802" s="308">
        <v>19</v>
      </c>
      <c r="F802" s="308">
        <v>19</v>
      </c>
      <c r="G802" s="308">
        <v>0</v>
      </c>
      <c r="H802" s="308">
        <v>0</v>
      </c>
      <c r="I802" s="308">
        <v>0</v>
      </c>
      <c r="J802" s="308">
        <v>0</v>
      </c>
      <c r="K802" s="308">
        <v>0</v>
      </c>
    </row>
    <row r="803" spans="1:12" s="309" customFormat="1" ht="9" customHeight="1" x14ac:dyDescent="0.2">
      <c r="A803" s="168"/>
      <c r="B803" s="168"/>
      <c r="C803" s="209"/>
      <c r="D803" s="666" t="s">
        <v>444</v>
      </c>
      <c r="E803" s="308">
        <v>68</v>
      </c>
      <c r="F803" s="308">
        <v>66</v>
      </c>
      <c r="G803" s="308">
        <v>2</v>
      </c>
      <c r="H803" s="308">
        <v>0</v>
      </c>
      <c r="I803" s="308">
        <v>0</v>
      </c>
      <c r="J803" s="308">
        <v>0</v>
      </c>
      <c r="K803" s="308">
        <v>0</v>
      </c>
      <c r="L803"/>
    </row>
    <row r="804" spans="1:12" s="204" customFormat="1" ht="18" customHeight="1" x14ac:dyDescent="0.2">
      <c r="A804" s="61"/>
      <c r="B804" s="61"/>
      <c r="C804" s="209"/>
      <c r="D804" s="424" t="s">
        <v>445</v>
      </c>
      <c r="E804" s="308">
        <v>87</v>
      </c>
      <c r="F804" s="308">
        <v>85</v>
      </c>
      <c r="G804" s="308">
        <v>2</v>
      </c>
      <c r="H804" s="308">
        <v>0</v>
      </c>
      <c r="I804" s="308">
        <v>0</v>
      </c>
      <c r="J804" s="308">
        <v>0</v>
      </c>
      <c r="K804" s="308">
        <v>0</v>
      </c>
      <c r="L804"/>
    </row>
    <row r="805" spans="1:12" ht="9" customHeight="1" x14ac:dyDescent="0.2">
      <c r="C805" s="209" t="s">
        <v>585</v>
      </c>
      <c r="D805" s="424" t="s">
        <v>443</v>
      </c>
      <c r="E805" s="308">
        <v>156</v>
      </c>
      <c r="F805" s="308">
        <v>11</v>
      </c>
      <c r="G805" s="308">
        <v>0</v>
      </c>
      <c r="H805" s="308">
        <v>0</v>
      </c>
      <c r="I805" s="308">
        <v>0</v>
      </c>
      <c r="J805" s="308">
        <v>145</v>
      </c>
      <c r="K805" s="308">
        <v>0</v>
      </c>
    </row>
    <row r="806" spans="1:12" s="309" customFormat="1" ht="9" customHeight="1" x14ac:dyDescent="0.2">
      <c r="A806" s="168"/>
      <c r="B806" s="168"/>
      <c r="C806" s="209"/>
      <c r="D806" s="666" t="s">
        <v>444</v>
      </c>
      <c r="E806" s="308">
        <v>99</v>
      </c>
      <c r="F806" s="308">
        <v>6</v>
      </c>
      <c r="G806" s="308">
        <v>0</v>
      </c>
      <c r="H806" s="308">
        <v>0</v>
      </c>
      <c r="I806" s="308">
        <v>0</v>
      </c>
      <c r="J806" s="308">
        <v>93</v>
      </c>
      <c r="K806" s="308">
        <v>0</v>
      </c>
      <c r="L806"/>
    </row>
    <row r="807" spans="1:12" s="204" customFormat="1" ht="18" customHeight="1" x14ac:dyDescent="0.2">
      <c r="A807" s="61"/>
      <c r="B807" s="61"/>
      <c r="C807" s="209"/>
      <c r="D807" s="424" t="s">
        <v>445</v>
      </c>
      <c r="E807" s="308">
        <v>255</v>
      </c>
      <c r="F807" s="308">
        <v>17</v>
      </c>
      <c r="G807" s="308">
        <v>0</v>
      </c>
      <c r="H807" s="308">
        <v>0</v>
      </c>
      <c r="I807" s="308">
        <v>0</v>
      </c>
      <c r="J807" s="308">
        <v>238</v>
      </c>
      <c r="K807" s="308">
        <v>0</v>
      </c>
      <c r="L807"/>
    </row>
    <row r="808" spans="1:12" ht="9" customHeight="1" x14ac:dyDescent="0.2">
      <c r="B808" s="168" t="s">
        <v>447</v>
      </c>
      <c r="D808" s="424" t="s">
        <v>443</v>
      </c>
      <c r="E808" s="308">
        <v>2692</v>
      </c>
      <c r="F808" s="308">
        <v>1227</v>
      </c>
      <c r="G808" s="308">
        <v>149</v>
      </c>
      <c r="H808" s="308">
        <v>11</v>
      </c>
      <c r="I808" s="308">
        <v>0</v>
      </c>
      <c r="J808" s="308">
        <v>1287</v>
      </c>
      <c r="K808" s="308">
        <v>18</v>
      </c>
    </row>
    <row r="809" spans="1:12" s="309" customFormat="1" ht="9" customHeight="1" x14ac:dyDescent="0.2">
      <c r="A809" s="168"/>
      <c r="B809" s="168"/>
      <c r="C809" s="209"/>
      <c r="D809" s="666" t="s">
        <v>444</v>
      </c>
      <c r="E809" s="308">
        <v>2902</v>
      </c>
      <c r="F809" s="308">
        <v>1637</v>
      </c>
      <c r="G809" s="308">
        <v>148</v>
      </c>
      <c r="H809" s="308">
        <v>21</v>
      </c>
      <c r="I809" s="308">
        <v>0</v>
      </c>
      <c r="J809" s="308">
        <v>1095</v>
      </c>
      <c r="K809" s="308">
        <v>1</v>
      </c>
      <c r="L809"/>
    </row>
    <row r="810" spans="1:12" s="204" customFormat="1" ht="18" customHeight="1" x14ac:dyDescent="0.2">
      <c r="A810" s="61"/>
      <c r="B810" s="61"/>
      <c r="C810" s="209"/>
      <c r="D810" s="424" t="s">
        <v>445</v>
      </c>
      <c r="E810" s="308">
        <v>5594</v>
      </c>
      <c r="F810" s="308">
        <v>2864</v>
      </c>
      <c r="G810" s="308">
        <v>297</v>
      </c>
      <c r="H810" s="308">
        <v>32</v>
      </c>
      <c r="I810" s="308">
        <v>0</v>
      </c>
      <c r="J810" s="308">
        <v>2382</v>
      </c>
      <c r="K810" s="308">
        <v>19</v>
      </c>
      <c r="L810"/>
    </row>
    <row r="811" spans="1:12" ht="27" customHeight="1" x14ac:dyDescent="0.2">
      <c r="B811" s="168" t="s">
        <v>205</v>
      </c>
      <c r="D811" s="409"/>
    </row>
    <row r="812" spans="1:12" ht="9" customHeight="1" x14ac:dyDescent="0.2">
      <c r="C812" s="209" t="s">
        <v>586</v>
      </c>
      <c r="D812" s="424" t="s">
        <v>443</v>
      </c>
      <c r="E812" s="308">
        <v>809</v>
      </c>
      <c r="F812" s="308">
        <v>452</v>
      </c>
      <c r="G812" s="308">
        <v>39</v>
      </c>
      <c r="H812" s="308">
        <v>0</v>
      </c>
      <c r="I812" s="308">
        <v>0</v>
      </c>
      <c r="J812" s="308">
        <v>318</v>
      </c>
      <c r="K812" s="308">
        <v>0</v>
      </c>
    </row>
    <row r="813" spans="1:12" s="309" customFormat="1" ht="9" customHeight="1" x14ac:dyDescent="0.2">
      <c r="A813" s="168"/>
      <c r="B813" s="168"/>
      <c r="C813" s="209"/>
      <c r="D813" s="666" t="s">
        <v>444</v>
      </c>
      <c r="E813" s="308">
        <v>487</v>
      </c>
      <c r="F813" s="308">
        <v>306</v>
      </c>
      <c r="G813" s="308">
        <v>20</v>
      </c>
      <c r="H813" s="308">
        <v>0</v>
      </c>
      <c r="I813" s="308">
        <v>0</v>
      </c>
      <c r="J813" s="308">
        <v>161</v>
      </c>
      <c r="K813" s="308">
        <v>0</v>
      </c>
      <c r="L813"/>
    </row>
    <row r="814" spans="1:12" s="204" customFormat="1" ht="18" customHeight="1" x14ac:dyDescent="0.2">
      <c r="A814" s="61"/>
      <c r="B814" s="61"/>
      <c r="C814" s="209"/>
      <c r="D814" s="424" t="s">
        <v>445</v>
      </c>
      <c r="E814" s="308">
        <v>1296</v>
      </c>
      <c r="F814" s="308">
        <v>758</v>
      </c>
      <c r="G814" s="308">
        <v>59</v>
      </c>
      <c r="H814" s="308">
        <v>0</v>
      </c>
      <c r="I814" s="308">
        <v>0</v>
      </c>
      <c r="J814" s="308">
        <v>479</v>
      </c>
      <c r="K814" s="308">
        <v>0</v>
      </c>
      <c r="L814"/>
    </row>
    <row r="815" spans="1:12" ht="9" customHeight="1" x14ac:dyDescent="0.2">
      <c r="C815" s="209" t="s">
        <v>587</v>
      </c>
      <c r="D815" s="424" t="s">
        <v>443</v>
      </c>
      <c r="E815" s="308">
        <v>46</v>
      </c>
      <c r="F815" s="308">
        <v>23</v>
      </c>
      <c r="G815" s="308">
        <v>10</v>
      </c>
      <c r="H815" s="308">
        <v>0</v>
      </c>
      <c r="I815" s="308">
        <v>0</v>
      </c>
      <c r="J815" s="308">
        <v>13</v>
      </c>
      <c r="K815" s="308">
        <v>0</v>
      </c>
    </row>
    <row r="816" spans="1:12" s="309" customFormat="1" ht="9" customHeight="1" x14ac:dyDescent="0.2">
      <c r="A816" s="168"/>
      <c r="B816" s="168"/>
      <c r="C816" s="209"/>
      <c r="D816" s="666" t="s">
        <v>444</v>
      </c>
      <c r="E816" s="308">
        <v>16</v>
      </c>
      <c r="F816" s="308">
        <v>11</v>
      </c>
      <c r="G816" s="308">
        <v>2</v>
      </c>
      <c r="H816" s="308">
        <v>0</v>
      </c>
      <c r="I816" s="308">
        <v>0</v>
      </c>
      <c r="J816" s="308">
        <v>3</v>
      </c>
      <c r="K816" s="308">
        <v>0</v>
      </c>
      <c r="L816"/>
    </row>
    <row r="817" spans="1:12" s="204" customFormat="1" ht="18" customHeight="1" x14ac:dyDescent="0.2">
      <c r="A817" s="61"/>
      <c r="B817" s="61"/>
      <c r="C817" s="209"/>
      <c r="D817" s="424" t="s">
        <v>445</v>
      </c>
      <c r="E817" s="308">
        <v>62</v>
      </c>
      <c r="F817" s="308">
        <v>34</v>
      </c>
      <c r="G817" s="308">
        <v>12</v>
      </c>
      <c r="H817" s="308">
        <v>0</v>
      </c>
      <c r="I817" s="308">
        <v>0</v>
      </c>
      <c r="J817" s="308">
        <v>16</v>
      </c>
      <c r="K817" s="308">
        <v>0</v>
      </c>
      <c r="L817"/>
    </row>
    <row r="818" spans="1:12" ht="9" customHeight="1" x14ac:dyDescent="0.2">
      <c r="B818" s="168" t="s">
        <v>447</v>
      </c>
      <c r="D818" s="424" t="s">
        <v>443</v>
      </c>
      <c r="E818" s="308">
        <v>855</v>
      </c>
      <c r="F818" s="308">
        <v>475</v>
      </c>
      <c r="G818" s="308">
        <v>49</v>
      </c>
      <c r="H818" s="308">
        <v>0</v>
      </c>
      <c r="I818" s="308">
        <v>0</v>
      </c>
      <c r="J818" s="308">
        <v>331</v>
      </c>
      <c r="K818" s="308">
        <v>0</v>
      </c>
    </row>
    <row r="819" spans="1:12" s="309" customFormat="1" ht="9" customHeight="1" x14ac:dyDescent="0.2">
      <c r="A819" s="168"/>
      <c r="B819" s="168"/>
      <c r="C819" s="209"/>
      <c r="D819" s="666" t="s">
        <v>444</v>
      </c>
      <c r="E819" s="308">
        <v>503</v>
      </c>
      <c r="F819" s="308">
        <v>317</v>
      </c>
      <c r="G819" s="308">
        <v>22</v>
      </c>
      <c r="H819" s="308">
        <v>0</v>
      </c>
      <c r="I819" s="308">
        <v>0</v>
      </c>
      <c r="J819" s="308">
        <v>164</v>
      </c>
      <c r="K819" s="308">
        <v>0</v>
      </c>
      <c r="L819"/>
    </row>
    <row r="820" spans="1:12" s="204" customFormat="1" ht="18" customHeight="1" x14ac:dyDescent="0.2">
      <c r="A820" s="61"/>
      <c r="B820" s="61"/>
      <c r="C820" s="209"/>
      <c r="D820" s="424" t="s">
        <v>445</v>
      </c>
      <c r="E820" s="308">
        <v>1358</v>
      </c>
      <c r="F820" s="308">
        <v>792</v>
      </c>
      <c r="G820" s="308">
        <v>71</v>
      </c>
      <c r="H820" s="308">
        <v>0</v>
      </c>
      <c r="I820" s="308">
        <v>0</v>
      </c>
      <c r="J820" s="308">
        <v>495</v>
      </c>
      <c r="K820" s="308">
        <v>0</v>
      </c>
      <c r="L820"/>
    </row>
    <row r="821" spans="1:12" ht="27" customHeight="1" x14ac:dyDescent="0.2">
      <c r="B821" s="168" t="s">
        <v>206</v>
      </c>
      <c r="D821" s="409"/>
    </row>
    <row r="822" spans="1:12" ht="9" customHeight="1" x14ac:dyDescent="0.2">
      <c r="C822" s="209" t="s">
        <v>588</v>
      </c>
      <c r="D822" s="424" t="s">
        <v>443</v>
      </c>
      <c r="E822" s="308">
        <v>120</v>
      </c>
      <c r="F822" s="308">
        <v>84</v>
      </c>
      <c r="G822" s="308">
        <v>10</v>
      </c>
      <c r="H822" s="308">
        <v>0</v>
      </c>
      <c r="I822" s="308">
        <v>0</v>
      </c>
      <c r="J822" s="308">
        <v>26</v>
      </c>
      <c r="K822" s="308">
        <v>0</v>
      </c>
    </row>
    <row r="823" spans="1:12" s="309" customFormat="1" ht="9" customHeight="1" x14ac:dyDescent="0.2">
      <c r="A823" s="168"/>
      <c r="B823" s="168"/>
      <c r="C823" s="209"/>
      <c r="D823" s="666" t="s">
        <v>444</v>
      </c>
      <c r="E823" s="308">
        <v>813</v>
      </c>
      <c r="F823" s="308">
        <v>660</v>
      </c>
      <c r="G823" s="308">
        <v>36</v>
      </c>
      <c r="H823" s="308">
        <v>1</v>
      </c>
      <c r="I823" s="308">
        <v>0</v>
      </c>
      <c r="J823" s="308">
        <v>116</v>
      </c>
      <c r="K823" s="308">
        <v>0</v>
      </c>
      <c r="L823"/>
    </row>
    <row r="824" spans="1:12" s="204" customFormat="1" ht="18" customHeight="1" x14ac:dyDescent="0.2">
      <c r="A824" s="61"/>
      <c r="B824" s="61"/>
      <c r="C824" s="209"/>
      <c r="D824" s="424" t="s">
        <v>445</v>
      </c>
      <c r="E824" s="308">
        <v>933</v>
      </c>
      <c r="F824" s="308">
        <v>744</v>
      </c>
      <c r="G824" s="308">
        <v>46</v>
      </c>
      <c r="H824" s="308">
        <v>1</v>
      </c>
      <c r="I824" s="308">
        <v>0</v>
      </c>
      <c r="J824" s="308">
        <v>142</v>
      </c>
      <c r="K824" s="308">
        <v>0</v>
      </c>
      <c r="L824"/>
    </row>
    <row r="825" spans="1:12" ht="9" customHeight="1" x14ac:dyDescent="0.2">
      <c r="C825" s="209" t="s">
        <v>589</v>
      </c>
      <c r="D825" s="424" t="s">
        <v>443</v>
      </c>
      <c r="E825" s="308">
        <v>257</v>
      </c>
      <c r="F825" s="308">
        <v>66</v>
      </c>
      <c r="G825" s="308">
        <v>7</v>
      </c>
      <c r="H825" s="308">
        <v>76</v>
      </c>
      <c r="I825" s="308">
        <v>0</v>
      </c>
      <c r="J825" s="308">
        <v>108</v>
      </c>
      <c r="K825" s="308">
        <v>0</v>
      </c>
    </row>
    <row r="826" spans="1:12" s="309" customFormat="1" ht="9" customHeight="1" x14ac:dyDescent="0.2">
      <c r="A826" s="168"/>
      <c r="B826" s="168"/>
      <c r="C826" s="209"/>
      <c r="D826" s="666" t="s">
        <v>444</v>
      </c>
      <c r="E826" s="308">
        <v>1488</v>
      </c>
      <c r="F826" s="308">
        <v>431</v>
      </c>
      <c r="G826" s="308">
        <v>24</v>
      </c>
      <c r="H826" s="308">
        <v>356</v>
      </c>
      <c r="I826" s="308">
        <v>0</v>
      </c>
      <c r="J826" s="308">
        <v>677</v>
      </c>
      <c r="K826" s="308">
        <v>0</v>
      </c>
      <c r="L826"/>
    </row>
    <row r="827" spans="1:12" s="204" customFormat="1" ht="18" customHeight="1" x14ac:dyDescent="0.2">
      <c r="A827" s="61"/>
      <c r="B827" s="61"/>
      <c r="C827" s="209"/>
      <c r="D827" s="424" t="s">
        <v>445</v>
      </c>
      <c r="E827" s="308">
        <v>1745</v>
      </c>
      <c r="F827" s="308">
        <v>497</v>
      </c>
      <c r="G827" s="308">
        <v>31</v>
      </c>
      <c r="H827" s="308">
        <v>432</v>
      </c>
      <c r="I827" s="308">
        <v>0</v>
      </c>
      <c r="J827" s="308">
        <v>785</v>
      </c>
      <c r="K827" s="308">
        <v>0</v>
      </c>
      <c r="L827"/>
    </row>
    <row r="828" spans="1:12" ht="9" customHeight="1" x14ac:dyDescent="0.2">
      <c r="C828" s="209" t="s">
        <v>590</v>
      </c>
      <c r="D828" s="424" t="s">
        <v>443</v>
      </c>
      <c r="E828" s="308">
        <v>9</v>
      </c>
      <c r="F828" s="308">
        <v>6</v>
      </c>
      <c r="G828" s="308">
        <v>0</v>
      </c>
      <c r="H828" s="308">
        <v>3</v>
      </c>
      <c r="I828" s="308">
        <v>0</v>
      </c>
      <c r="J828" s="308">
        <v>0</v>
      </c>
      <c r="K828" s="308">
        <v>0</v>
      </c>
    </row>
    <row r="829" spans="1:12" s="309" customFormat="1" ht="9" customHeight="1" x14ac:dyDescent="0.2">
      <c r="A829" s="168"/>
      <c r="B829" s="168"/>
      <c r="C829" s="209"/>
      <c r="D829" s="666" t="s">
        <v>444</v>
      </c>
      <c r="E829" s="308">
        <v>32</v>
      </c>
      <c r="F829" s="308">
        <v>30</v>
      </c>
      <c r="G829" s="308">
        <v>0</v>
      </c>
      <c r="H829" s="308">
        <v>2</v>
      </c>
      <c r="I829" s="308">
        <v>0</v>
      </c>
      <c r="J829" s="308">
        <v>0</v>
      </c>
      <c r="K829" s="308">
        <v>0</v>
      </c>
      <c r="L829"/>
    </row>
    <row r="830" spans="1:12" s="204" customFormat="1" ht="18" customHeight="1" x14ac:dyDescent="0.2">
      <c r="A830" s="61"/>
      <c r="B830" s="61"/>
      <c r="C830" s="209"/>
      <c r="D830" s="424" t="s">
        <v>445</v>
      </c>
      <c r="E830" s="308">
        <v>41</v>
      </c>
      <c r="F830" s="308">
        <v>36</v>
      </c>
      <c r="G830" s="308">
        <v>0</v>
      </c>
      <c r="H830" s="308">
        <v>5</v>
      </c>
      <c r="I830" s="308">
        <v>0</v>
      </c>
      <c r="J830" s="308">
        <v>0</v>
      </c>
      <c r="K830" s="308">
        <v>0</v>
      </c>
      <c r="L830"/>
    </row>
    <row r="831" spans="1:12" ht="9" customHeight="1" x14ac:dyDescent="0.2">
      <c r="B831" s="168" t="s">
        <v>447</v>
      </c>
      <c r="D831" s="424" t="s">
        <v>443</v>
      </c>
      <c r="E831" s="308">
        <v>386</v>
      </c>
      <c r="F831" s="308">
        <v>156</v>
      </c>
      <c r="G831" s="308">
        <v>17</v>
      </c>
      <c r="H831" s="308">
        <v>79</v>
      </c>
      <c r="I831" s="308">
        <v>0</v>
      </c>
      <c r="J831" s="308">
        <v>134</v>
      </c>
      <c r="K831" s="308">
        <v>0</v>
      </c>
    </row>
    <row r="832" spans="1:12" s="309" customFormat="1" ht="9" customHeight="1" x14ac:dyDescent="0.2">
      <c r="A832" s="168"/>
      <c r="B832" s="168"/>
      <c r="C832" s="209"/>
      <c r="D832" s="666" t="s">
        <v>444</v>
      </c>
      <c r="E832" s="308">
        <v>2333</v>
      </c>
      <c r="F832" s="308">
        <v>1121</v>
      </c>
      <c r="G832" s="308">
        <v>60</v>
      </c>
      <c r="H832" s="308">
        <v>359</v>
      </c>
      <c r="I832" s="308">
        <v>0</v>
      </c>
      <c r="J832" s="308">
        <v>793</v>
      </c>
      <c r="K832" s="308">
        <v>0</v>
      </c>
      <c r="L832"/>
    </row>
    <row r="833" spans="1:12" s="204" customFormat="1" ht="18" customHeight="1" x14ac:dyDescent="0.2">
      <c r="A833" s="61"/>
      <c r="B833" s="61"/>
      <c r="C833" s="209"/>
      <c r="D833" s="424" t="s">
        <v>445</v>
      </c>
      <c r="E833" s="308">
        <v>2719</v>
      </c>
      <c r="F833" s="308">
        <v>1277</v>
      </c>
      <c r="G833" s="308">
        <v>77</v>
      </c>
      <c r="H833" s="308">
        <v>438</v>
      </c>
      <c r="I833" s="308">
        <v>0</v>
      </c>
      <c r="J833" s="308">
        <v>927</v>
      </c>
      <c r="K833" s="308">
        <v>0</v>
      </c>
      <c r="L833"/>
    </row>
    <row r="834" spans="1:12" ht="18" customHeight="1" x14ac:dyDescent="0.2">
      <c r="A834" s="801" t="s">
        <v>591</v>
      </c>
      <c r="B834" s="801"/>
      <c r="C834" s="801"/>
      <c r="D834" s="409" t="s">
        <v>443</v>
      </c>
      <c r="E834" s="307">
        <v>4592</v>
      </c>
      <c r="F834" s="307">
        <v>2154</v>
      </c>
      <c r="G834" s="307">
        <v>315</v>
      </c>
      <c r="H834" s="307">
        <v>91</v>
      </c>
      <c r="I834" s="307">
        <v>0</v>
      </c>
      <c r="J834" s="307">
        <v>2014</v>
      </c>
      <c r="K834" s="307">
        <v>18</v>
      </c>
    </row>
    <row r="835" spans="1:12" s="309" customFormat="1" ht="9" customHeight="1" x14ac:dyDescent="0.2">
      <c r="A835" s="168"/>
      <c r="B835" s="168"/>
      <c r="C835" s="209"/>
      <c r="D835" s="666" t="s">
        <v>444</v>
      </c>
      <c r="E835" s="308">
        <v>7691</v>
      </c>
      <c r="F835" s="308">
        <v>4321</v>
      </c>
      <c r="G835" s="308">
        <v>586</v>
      </c>
      <c r="H835" s="308">
        <v>380</v>
      </c>
      <c r="I835" s="308">
        <v>0</v>
      </c>
      <c r="J835" s="308">
        <v>2403</v>
      </c>
      <c r="K835" s="308">
        <v>1</v>
      </c>
      <c r="L835"/>
    </row>
    <row r="836" spans="1:12" s="204" customFormat="1" ht="18" customHeight="1" x14ac:dyDescent="0.2">
      <c r="A836" s="61"/>
      <c r="B836" s="61"/>
      <c r="C836" s="209"/>
      <c r="D836" s="424" t="s">
        <v>445</v>
      </c>
      <c r="E836" s="308">
        <v>12283</v>
      </c>
      <c r="F836" s="308">
        <v>6475</v>
      </c>
      <c r="G836" s="308">
        <v>901</v>
      </c>
      <c r="H836" s="308">
        <v>471</v>
      </c>
      <c r="I836" s="308">
        <v>0</v>
      </c>
      <c r="J836" s="308">
        <v>4417</v>
      </c>
      <c r="K836" s="308">
        <v>19</v>
      </c>
      <c r="L836"/>
    </row>
    <row r="837" spans="1:12" ht="27" customHeight="1" x14ac:dyDescent="0.2">
      <c r="A837" s="168" t="s">
        <v>207</v>
      </c>
      <c r="D837" s="409"/>
    </row>
    <row r="838" spans="1:12" ht="27" customHeight="1" x14ac:dyDescent="0.2">
      <c r="B838" s="168" t="s">
        <v>208</v>
      </c>
      <c r="D838" s="409"/>
    </row>
    <row r="839" spans="1:12" ht="9" customHeight="1" x14ac:dyDescent="0.2">
      <c r="C839" s="209" t="s">
        <v>592</v>
      </c>
      <c r="D839" s="424" t="s">
        <v>443</v>
      </c>
      <c r="E839" s="308">
        <v>413</v>
      </c>
      <c r="F839" s="308">
        <v>137</v>
      </c>
      <c r="G839" s="308">
        <v>4</v>
      </c>
      <c r="H839" s="308">
        <v>0</v>
      </c>
      <c r="I839" s="308">
        <v>0</v>
      </c>
      <c r="J839" s="308">
        <v>272</v>
      </c>
      <c r="K839" s="308">
        <v>0</v>
      </c>
    </row>
    <row r="840" spans="1:12" s="309" customFormat="1" ht="9" customHeight="1" x14ac:dyDescent="0.2">
      <c r="A840" s="168"/>
      <c r="B840" s="168"/>
      <c r="C840" s="209"/>
      <c r="D840" s="666" t="s">
        <v>444</v>
      </c>
      <c r="E840" s="308">
        <v>144</v>
      </c>
      <c r="F840" s="308">
        <v>53</v>
      </c>
      <c r="G840" s="308">
        <v>5</v>
      </c>
      <c r="H840" s="308">
        <v>0</v>
      </c>
      <c r="I840" s="308">
        <v>0</v>
      </c>
      <c r="J840" s="308">
        <v>86</v>
      </c>
      <c r="K840" s="308">
        <v>0</v>
      </c>
      <c r="L840"/>
    </row>
    <row r="841" spans="1:12" s="204" customFormat="1" ht="18" customHeight="1" x14ac:dyDescent="0.2">
      <c r="A841" s="61"/>
      <c r="B841" s="61"/>
      <c r="C841" s="209"/>
      <c r="D841" s="424" t="s">
        <v>445</v>
      </c>
      <c r="E841" s="308">
        <v>557</v>
      </c>
      <c r="F841" s="308">
        <v>190</v>
      </c>
      <c r="G841" s="308">
        <v>9</v>
      </c>
      <c r="H841" s="308">
        <v>0</v>
      </c>
      <c r="I841" s="308">
        <v>0</v>
      </c>
      <c r="J841" s="308">
        <v>358</v>
      </c>
      <c r="K841" s="308">
        <v>0</v>
      </c>
      <c r="L841"/>
    </row>
    <row r="842" spans="1:12" ht="18" customHeight="1" x14ac:dyDescent="0.2">
      <c r="C842" s="423" t="s">
        <v>593</v>
      </c>
      <c r="D842" s="409" t="s">
        <v>443</v>
      </c>
      <c r="E842" s="307">
        <v>2194</v>
      </c>
      <c r="F842" s="307">
        <v>796</v>
      </c>
      <c r="G842" s="307">
        <v>75</v>
      </c>
      <c r="H842" s="307">
        <v>1</v>
      </c>
      <c r="I842" s="307">
        <v>0</v>
      </c>
      <c r="J842" s="307">
        <v>1298</v>
      </c>
      <c r="K842" s="307">
        <v>24</v>
      </c>
    </row>
    <row r="843" spans="1:12" s="309" customFormat="1" ht="9" customHeight="1" x14ac:dyDescent="0.2">
      <c r="A843" s="168"/>
      <c r="B843" s="168"/>
      <c r="C843" s="209"/>
      <c r="D843" s="666" t="s">
        <v>444</v>
      </c>
      <c r="E843" s="308">
        <v>908</v>
      </c>
      <c r="F843" s="308">
        <v>326</v>
      </c>
      <c r="G843" s="308">
        <v>10</v>
      </c>
      <c r="H843" s="308">
        <v>1</v>
      </c>
      <c r="I843" s="308">
        <v>0</v>
      </c>
      <c r="J843" s="308">
        <v>557</v>
      </c>
      <c r="K843" s="308">
        <v>14</v>
      </c>
      <c r="L843"/>
    </row>
    <row r="844" spans="1:12" s="204" customFormat="1" ht="18" customHeight="1" x14ac:dyDescent="0.2">
      <c r="A844" s="61"/>
      <c r="B844" s="61"/>
      <c r="C844" s="209"/>
      <c r="D844" s="424" t="s">
        <v>445</v>
      </c>
      <c r="E844" s="308">
        <v>3102</v>
      </c>
      <c r="F844" s="308">
        <v>1122</v>
      </c>
      <c r="G844" s="308">
        <v>85</v>
      </c>
      <c r="H844" s="308">
        <v>2</v>
      </c>
      <c r="I844" s="308">
        <v>0</v>
      </c>
      <c r="J844" s="308">
        <v>1855</v>
      </c>
      <c r="K844" s="308">
        <v>38</v>
      </c>
      <c r="L844"/>
    </row>
    <row r="845" spans="1:12" ht="9" customHeight="1" x14ac:dyDescent="0.2">
      <c r="C845" s="209" t="s">
        <v>594</v>
      </c>
      <c r="D845" s="424" t="s">
        <v>443</v>
      </c>
      <c r="E845" s="308">
        <v>117</v>
      </c>
      <c r="F845" s="308">
        <v>29</v>
      </c>
      <c r="G845" s="308">
        <v>0</v>
      </c>
      <c r="H845" s="308">
        <v>84</v>
      </c>
      <c r="I845" s="308">
        <v>0</v>
      </c>
      <c r="J845" s="308">
        <v>4</v>
      </c>
      <c r="K845" s="308">
        <v>0</v>
      </c>
    </row>
    <row r="846" spans="1:12" s="309" customFormat="1" ht="9" customHeight="1" x14ac:dyDescent="0.2">
      <c r="A846" s="168"/>
      <c r="B846" s="168"/>
      <c r="C846" s="209"/>
      <c r="D846" s="666" t="s">
        <v>444</v>
      </c>
      <c r="E846" s="308">
        <v>80</v>
      </c>
      <c r="F846" s="308">
        <v>24</v>
      </c>
      <c r="G846" s="308">
        <v>0</v>
      </c>
      <c r="H846" s="308">
        <v>54</v>
      </c>
      <c r="I846" s="308">
        <v>0</v>
      </c>
      <c r="J846" s="308">
        <v>1</v>
      </c>
      <c r="K846" s="308">
        <v>1</v>
      </c>
      <c r="L846"/>
    </row>
    <row r="847" spans="1:12" ht="9" customHeight="1" x14ac:dyDescent="0.2">
      <c r="D847" s="424" t="s">
        <v>445</v>
      </c>
      <c r="E847" s="308">
        <v>197</v>
      </c>
      <c r="F847" s="308">
        <v>53</v>
      </c>
      <c r="G847" s="308">
        <v>0</v>
      </c>
      <c r="H847" s="308">
        <v>138</v>
      </c>
      <c r="I847" s="308">
        <v>0</v>
      </c>
      <c r="J847" s="308">
        <v>5</v>
      </c>
      <c r="K847" s="308">
        <v>1</v>
      </c>
    </row>
    <row r="848" spans="1:12" s="204" customFormat="1" ht="9" customHeight="1" x14ac:dyDescent="0.2">
      <c r="A848" s="61"/>
      <c r="B848" s="61"/>
      <c r="C848" s="209"/>
      <c r="D848" s="428"/>
      <c r="E848" s="308"/>
      <c r="F848" s="308"/>
      <c r="G848" s="308"/>
      <c r="H848" s="308"/>
      <c r="I848" s="308"/>
      <c r="J848" s="308"/>
      <c r="K848" s="308"/>
      <c r="L848"/>
    </row>
    <row r="849" spans="1:11" s="204" customFormat="1" ht="9" customHeight="1" x14ac:dyDescent="0.2">
      <c r="A849" s="61"/>
      <c r="B849" s="61"/>
      <c r="C849" s="209"/>
      <c r="D849" s="427"/>
      <c r="E849" s="308"/>
      <c r="F849" s="308"/>
      <c r="G849" s="308"/>
      <c r="H849" s="308"/>
      <c r="I849" s="308"/>
      <c r="J849" s="308"/>
      <c r="K849" s="308"/>
    </row>
    <row r="850" spans="1:11" s="61" customFormat="1" ht="15.75" customHeight="1" x14ac:dyDescent="0.15">
      <c r="A850" s="70" t="s">
        <v>121</v>
      </c>
      <c r="B850" s="310"/>
      <c r="C850" s="426"/>
      <c r="D850" s="425"/>
    </row>
    <row r="851" spans="1:11" s="61" customFormat="1" ht="9" x14ac:dyDescent="0.15">
      <c r="A851" s="18" t="s">
        <v>455</v>
      </c>
      <c r="C851" s="425"/>
      <c r="D851" s="425"/>
    </row>
    <row r="852" spans="1:11" ht="9" customHeight="1" x14ac:dyDescent="0.2">
      <c r="A852" s="18"/>
      <c r="B852" s="18"/>
      <c r="C852" s="71"/>
      <c r="D852" s="427"/>
      <c r="E852" s="308"/>
      <c r="F852" s="308"/>
      <c r="G852" s="308"/>
      <c r="H852" s="308"/>
      <c r="I852" s="308"/>
      <c r="J852" s="308"/>
      <c r="K852" s="308"/>
    </row>
    <row r="853" spans="1:11" s="204" customFormat="1" ht="9" customHeight="1" x14ac:dyDescent="0.15">
      <c r="A853" s="97" t="s">
        <v>2379</v>
      </c>
      <c r="B853" s="18"/>
      <c r="C853" s="71"/>
      <c r="D853" s="427"/>
      <c r="E853" s="308"/>
      <c r="F853" s="308"/>
      <c r="G853" s="308"/>
      <c r="H853" s="308"/>
      <c r="I853" s="308"/>
      <c r="J853" s="308"/>
      <c r="K853" s="308"/>
    </row>
    <row r="854" spans="1:11" ht="9" customHeight="1" x14ac:dyDescent="0.2">
      <c r="C854" s="209" t="s">
        <v>270</v>
      </c>
      <c r="D854" s="424" t="s">
        <v>443</v>
      </c>
      <c r="E854" s="308">
        <v>3067</v>
      </c>
      <c r="F854" s="308">
        <v>869</v>
      </c>
      <c r="G854" s="308">
        <v>12</v>
      </c>
      <c r="H854" s="308">
        <v>0</v>
      </c>
      <c r="I854" s="308">
        <v>0</v>
      </c>
      <c r="J854" s="308">
        <v>2186</v>
      </c>
      <c r="K854" s="308">
        <v>0</v>
      </c>
    </row>
    <row r="855" spans="1:11" s="309" customFormat="1" ht="9" customHeight="1" x14ac:dyDescent="0.2">
      <c r="A855" s="168"/>
      <c r="B855" s="168"/>
      <c r="C855" s="209"/>
      <c r="D855" s="666" t="s">
        <v>444</v>
      </c>
      <c r="E855" s="308">
        <v>384</v>
      </c>
      <c r="F855" s="308">
        <v>95</v>
      </c>
      <c r="G855" s="308">
        <v>1</v>
      </c>
      <c r="H855" s="308">
        <v>0</v>
      </c>
      <c r="I855" s="308">
        <v>0</v>
      </c>
      <c r="J855" s="308">
        <v>288</v>
      </c>
      <c r="K855" s="308">
        <v>0</v>
      </c>
    </row>
    <row r="856" spans="1:11" s="204" customFormat="1" ht="18" customHeight="1" x14ac:dyDescent="0.2">
      <c r="A856" s="61"/>
      <c r="B856" s="61"/>
      <c r="C856" s="209"/>
      <c r="D856" s="424" t="s">
        <v>445</v>
      </c>
      <c r="E856" s="308">
        <v>3451</v>
      </c>
      <c r="F856" s="308">
        <v>964</v>
      </c>
      <c r="G856" s="308">
        <v>13</v>
      </c>
      <c r="H856" s="308">
        <v>0</v>
      </c>
      <c r="I856" s="308">
        <v>0</v>
      </c>
      <c r="J856" s="308">
        <v>2474</v>
      </c>
      <c r="K856" s="308">
        <v>0</v>
      </c>
    </row>
    <row r="857" spans="1:11" ht="9" customHeight="1" x14ac:dyDescent="0.2">
      <c r="C857" s="209" t="s">
        <v>595</v>
      </c>
      <c r="D857" s="424" t="s">
        <v>443</v>
      </c>
      <c r="E857" s="308">
        <v>16</v>
      </c>
      <c r="F857" s="308">
        <v>8</v>
      </c>
      <c r="G857" s="308">
        <v>0</v>
      </c>
      <c r="H857" s="308">
        <v>8</v>
      </c>
      <c r="I857" s="308">
        <v>0</v>
      </c>
      <c r="J857" s="308">
        <v>0</v>
      </c>
      <c r="K857" s="308">
        <v>0</v>
      </c>
    </row>
    <row r="858" spans="1:11" s="309" customFormat="1" ht="9" customHeight="1" x14ac:dyDescent="0.2">
      <c r="A858" s="168"/>
      <c r="B858" s="168"/>
      <c r="C858" s="209"/>
      <c r="D858" s="666" t="s">
        <v>444</v>
      </c>
      <c r="E858" s="308">
        <v>7</v>
      </c>
      <c r="F858" s="308">
        <v>5</v>
      </c>
      <c r="G858" s="308">
        <v>0</v>
      </c>
      <c r="H858" s="308">
        <v>2</v>
      </c>
      <c r="I858" s="308">
        <v>0</v>
      </c>
      <c r="J858" s="308">
        <v>0</v>
      </c>
      <c r="K858" s="308">
        <v>0</v>
      </c>
    </row>
    <row r="859" spans="1:11" s="204" customFormat="1" ht="18" customHeight="1" x14ac:dyDescent="0.2">
      <c r="A859" s="61"/>
      <c r="B859" s="61"/>
      <c r="C859" s="209"/>
      <c r="D859" s="424" t="s">
        <v>445</v>
      </c>
      <c r="E859" s="308">
        <v>23</v>
      </c>
      <c r="F859" s="308">
        <v>13</v>
      </c>
      <c r="G859" s="308">
        <v>0</v>
      </c>
      <c r="H859" s="308">
        <v>10</v>
      </c>
      <c r="I859" s="308">
        <v>0</v>
      </c>
      <c r="J859" s="308">
        <v>0</v>
      </c>
      <c r="K859" s="308">
        <v>0</v>
      </c>
    </row>
    <row r="860" spans="1:11" ht="9" customHeight="1" x14ac:dyDescent="0.2">
      <c r="C860" s="209" t="s">
        <v>596</v>
      </c>
      <c r="D860" s="424" t="s">
        <v>443</v>
      </c>
      <c r="E860" s="308">
        <v>754</v>
      </c>
      <c r="F860" s="308">
        <v>82</v>
      </c>
      <c r="G860" s="308">
        <v>2</v>
      </c>
      <c r="H860" s="308">
        <v>1</v>
      </c>
      <c r="I860" s="308">
        <v>0</v>
      </c>
      <c r="J860" s="308">
        <v>669</v>
      </c>
      <c r="K860" s="308">
        <v>0</v>
      </c>
    </row>
    <row r="861" spans="1:11" s="309" customFormat="1" ht="9" customHeight="1" x14ac:dyDescent="0.2">
      <c r="A861" s="168"/>
      <c r="B861" s="168"/>
      <c r="C861" s="209"/>
      <c r="D861" s="666" t="s">
        <v>444</v>
      </c>
      <c r="E861" s="308">
        <v>712</v>
      </c>
      <c r="F861" s="308">
        <v>195</v>
      </c>
      <c r="G861" s="308">
        <v>1</v>
      </c>
      <c r="H861" s="308">
        <v>0</v>
      </c>
      <c r="I861" s="308">
        <v>0</v>
      </c>
      <c r="J861" s="308">
        <v>516</v>
      </c>
      <c r="K861" s="308">
        <v>0</v>
      </c>
    </row>
    <row r="862" spans="1:11" s="204" customFormat="1" ht="18" customHeight="1" x14ac:dyDescent="0.2">
      <c r="A862" s="61"/>
      <c r="B862" s="61"/>
      <c r="C862" s="209"/>
      <c r="D862" s="424" t="s">
        <v>445</v>
      </c>
      <c r="E862" s="308">
        <v>1466</v>
      </c>
      <c r="F862" s="308">
        <v>277</v>
      </c>
      <c r="G862" s="308">
        <v>3</v>
      </c>
      <c r="H862" s="308">
        <v>1</v>
      </c>
      <c r="I862" s="308">
        <v>0</v>
      </c>
      <c r="J862" s="308">
        <v>1185</v>
      </c>
      <c r="K862" s="308">
        <v>0</v>
      </c>
    </row>
    <row r="863" spans="1:11" ht="9" customHeight="1" x14ac:dyDescent="0.2">
      <c r="C863" s="209" t="s">
        <v>597</v>
      </c>
      <c r="D863" s="424" t="s">
        <v>443</v>
      </c>
      <c r="E863" s="308">
        <v>384</v>
      </c>
      <c r="F863" s="308">
        <v>59</v>
      </c>
      <c r="G863" s="308">
        <v>1</v>
      </c>
      <c r="H863" s="308">
        <v>0</v>
      </c>
      <c r="I863" s="308">
        <v>0</v>
      </c>
      <c r="J863" s="308">
        <v>324</v>
      </c>
      <c r="K863" s="308">
        <v>0</v>
      </c>
    </row>
    <row r="864" spans="1:11" s="309" customFormat="1" ht="9" customHeight="1" x14ac:dyDescent="0.2">
      <c r="A864" s="168"/>
      <c r="B864" s="168"/>
      <c r="C864" s="209"/>
      <c r="D864" s="666" t="s">
        <v>444</v>
      </c>
      <c r="E864" s="308">
        <v>124</v>
      </c>
      <c r="F864" s="308">
        <v>25</v>
      </c>
      <c r="G864" s="308">
        <v>0</v>
      </c>
      <c r="H864" s="308">
        <v>0</v>
      </c>
      <c r="I864" s="308">
        <v>0</v>
      </c>
      <c r="J864" s="308">
        <v>99</v>
      </c>
      <c r="K864" s="308">
        <v>0</v>
      </c>
    </row>
    <row r="865" spans="1:12" s="204" customFormat="1" ht="18" customHeight="1" x14ac:dyDescent="0.2">
      <c r="A865" s="61"/>
      <c r="B865" s="61"/>
      <c r="C865" s="209"/>
      <c r="D865" s="424" t="s">
        <v>445</v>
      </c>
      <c r="E865" s="308">
        <v>508</v>
      </c>
      <c r="F865" s="308">
        <v>84</v>
      </c>
      <c r="G865" s="308">
        <v>1</v>
      </c>
      <c r="H865" s="308">
        <v>0</v>
      </c>
      <c r="I865" s="308">
        <v>0</v>
      </c>
      <c r="J865" s="308">
        <v>423</v>
      </c>
      <c r="K865" s="308">
        <v>0</v>
      </c>
    </row>
    <row r="866" spans="1:12" ht="9" customHeight="1" x14ac:dyDescent="0.2">
      <c r="B866" s="168" t="s">
        <v>447</v>
      </c>
      <c r="D866" s="424" t="s">
        <v>443</v>
      </c>
      <c r="E866" s="308">
        <v>6945</v>
      </c>
      <c r="F866" s="308">
        <v>1980</v>
      </c>
      <c r="G866" s="308">
        <v>94</v>
      </c>
      <c r="H866" s="308">
        <v>94</v>
      </c>
      <c r="I866" s="308">
        <v>0</v>
      </c>
      <c r="J866" s="308">
        <v>4753</v>
      </c>
      <c r="K866" s="308">
        <v>24</v>
      </c>
    </row>
    <row r="867" spans="1:12" s="309" customFormat="1" ht="9" customHeight="1" x14ac:dyDescent="0.2">
      <c r="A867" s="168"/>
      <c r="B867" s="168"/>
      <c r="C867" s="209"/>
      <c r="D867" s="666" t="s">
        <v>444</v>
      </c>
      <c r="E867" s="308">
        <v>2359</v>
      </c>
      <c r="F867" s="308">
        <v>723</v>
      </c>
      <c r="G867" s="308">
        <v>17</v>
      </c>
      <c r="H867" s="308">
        <v>57</v>
      </c>
      <c r="I867" s="308">
        <v>0</v>
      </c>
      <c r="J867" s="308">
        <v>1547</v>
      </c>
      <c r="K867" s="308">
        <v>15</v>
      </c>
    </row>
    <row r="868" spans="1:12" s="204" customFormat="1" ht="18" customHeight="1" x14ac:dyDescent="0.2">
      <c r="A868" s="61"/>
      <c r="B868" s="61"/>
      <c r="C868" s="209"/>
      <c r="D868" s="424" t="s">
        <v>445</v>
      </c>
      <c r="E868" s="308">
        <v>9304</v>
      </c>
      <c r="F868" s="308">
        <v>2703</v>
      </c>
      <c r="G868" s="308">
        <v>111</v>
      </c>
      <c r="H868" s="308">
        <v>151</v>
      </c>
      <c r="I868" s="308">
        <v>0</v>
      </c>
      <c r="J868" s="308">
        <v>6300</v>
      </c>
      <c r="K868" s="308">
        <v>39</v>
      </c>
    </row>
    <row r="869" spans="1:12" ht="27" customHeight="1" x14ac:dyDescent="0.2">
      <c r="B869" s="168" t="s">
        <v>209</v>
      </c>
      <c r="D869" s="409"/>
    </row>
    <row r="870" spans="1:12" ht="9" customHeight="1" x14ac:dyDescent="0.2">
      <c r="C870" s="209" t="s">
        <v>598</v>
      </c>
      <c r="D870" s="424" t="s">
        <v>443</v>
      </c>
      <c r="E870" s="308">
        <v>1</v>
      </c>
      <c r="F870" s="308">
        <v>1</v>
      </c>
      <c r="G870" s="308">
        <v>0</v>
      </c>
      <c r="H870" s="308">
        <v>0</v>
      </c>
      <c r="I870" s="308">
        <v>0</v>
      </c>
      <c r="J870" s="308">
        <v>0</v>
      </c>
      <c r="K870" s="308">
        <v>0</v>
      </c>
    </row>
    <row r="871" spans="1:12" s="309" customFormat="1" ht="9" customHeight="1" x14ac:dyDescent="0.2">
      <c r="A871" s="168"/>
      <c r="B871" s="168"/>
      <c r="C871" s="209"/>
      <c r="D871" s="666" t="s">
        <v>444</v>
      </c>
      <c r="E871" s="308">
        <v>1</v>
      </c>
      <c r="F871" s="308">
        <v>0</v>
      </c>
      <c r="G871" s="308">
        <v>1</v>
      </c>
      <c r="H871" s="308">
        <v>0</v>
      </c>
      <c r="I871" s="308">
        <v>0</v>
      </c>
      <c r="J871" s="308">
        <v>0</v>
      </c>
      <c r="K871" s="308">
        <v>0</v>
      </c>
      <c r="L871"/>
    </row>
    <row r="872" spans="1:12" s="204" customFormat="1" ht="18" customHeight="1" x14ac:dyDescent="0.2">
      <c r="A872" s="61"/>
      <c r="B872" s="61"/>
      <c r="C872" s="209"/>
      <c r="D872" s="424" t="s">
        <v>445</v>
      </c>
      <c r="E872" s="308">
        <v>2</v>
      </c>
      <c r="F872" s="308">
        <v>1</v>
      </c>
      <c r="G872" s="308">
        <v>1</v>
      </c>
      <c r="H872" s="308">
        <v>0</v>
      </c>
      <c r="I872" s="308">
        <v>0</v>
      </c>
      <c r="J872" s="308">
        <v>0</v>
      </c>
      <c r="K872" s="308">
        <v>0</v>
      </c>
      <c r="L872"/>
    </row>
    <row r="873" spans="1:12" ht="9" customHeight="1" x14ac:dyDescent="0.2">
      <c r="C873" s="209" t="s">
        <v>599</v>
      </c>
      <c r="D873" s="424" t="s">
        <v>443</v>
      </c>
      <c r="E873" s="308">
        <v>253</v>
      </c>
      <c r="F873" s="308">
        <v>205</v>
      </c>
      <c r="G873" s="308">
        <v>16</v>
      </c>
      <c r="H873" s="308">
        <v>0</v>
      </c>
      <c r="I873" s="308">
        <v>0</v>
      </c>
      <c r="J873" s="308">
        <v>32</v>
      </c>
      <c r="K873" s="308">
        <v>0</v>
      </c>
    </row>
    <row r="874" spans="1:12" s="309" customFormat="1" ht="9" customHeight="1" x14ac:dyDescent="0.2">
      <c r="A874" s="168"/>
      <c r="B874" s="168"/>
      <c r="C874" s="209"/>
      <c r="D874" s="666" t="s">
        <v>444</v>
      </c>
      <c r="E874" s="308">
        <v>72</v>
      </c>
      <c r="F874" s="308">
        <v>63</v>
      </c>
      <c r="G874" s="308">
        <v>1</v>
      </c>
      <c r="H874" s="308">
        <v>0</v>
      </c>
      <c r="I874" s="308">
        <v>0</v>
      </c>
      <c r="J874" s="308">
        <v>8</v>
      </c>
      <c r="K874" s="308">
        <v>0</v>
      </c>
      <c r="L874"/>
    </row>
    <row r="875" spans="1:12" s="204" customFormat="1" ht="18" customHeight="1" x14ac:dyDescent="0.2">
      <c r="A875" s="61"/>
      <c r="B875" s="61"/>
      <c r="C875" s="209"/>
      <c r="D875" s="424" t="s">
        <v>445</v>
      </c>
      <c r="E875" s="308">
        <v>325</v>
      </c>
      <c r="F875" s="308">
        <v>268</v>
      </c>
      <c r="G875" s="308">
        <v>17</v>
      </c>
      <c r="H875" s="308">
        <v>0</v>
      </c>
      <c r="I875" s="308">
        <v>0</v>
      </c>
      <c r="J875" s="308">
        <v>40</v>
      </c>
      <c r="K875" s="308">
        <v>0</v>
      </c>
      <c r="L875"/>
    </row>
    <row r="876" spans="1:12" ht="9" customHeight="1" x14ac:dyDescent="0.2">
      <c r="C876" s="209" t="s">
        <v>600</v>
      </c>
      <c r="D876" s="424" t="s">
        <v>443</v>
      </c>
      <c r="E876" s="308">
        <v>136</v>
      </c>
      <c r="F876" s="308">
        <v>102</v>
      </c>
      <c r="G876" s="308">
        <v>34</v>
      </c>
      <c r="H876" s="308">
        <v>0</v>
      </c>
      <c r="I876" s="308">
        <v>0</v>
      </c>
      <c r="J876" s="308">
        <v>0</v>
      </c>
      <c r="K876" s="308">
        <v>0</v>
      </c>
    </row>
    <row r="877" spans="1:12" s="309" customFormat="1" ht="9" customHeight="1" x14ac:dyDescent="0.2">
      <c r="A877" s="168"/>
      <c r="B877" s="168"/>
      <c r="C877" s="209"/>
      <c r="D877" s="666" t="s">
        <v>444</v>
      </c>
      <c r="E877" s="308">
        <v>46</v>
      </c>
      <c r="F877" s="308">
        <v>36</v>
      </c>
      <c r="G877" s="308">
        <v>10</v>
      </c>
      <c r="H877" s="308">
        <v>0</v>
      </c>
      <c r="I877" s="308">
        <v>0</v>
      </c>
      <c r="J877" s="308">
        <v>0</v>
      </c>
      <c r="K877" s="308">
        <v>0</v>
      </c>
      <c r="L877"/>
    </row>
    <row r="878" spans="1:12" s="204" customFormat="1" ht="18" customHeight="1" x14ac:dyDescent="0.2">
      <c r="A878" s="61"/>
      <c r="B878" s="61"/>
      <c r="C878" s="209"/>
      <c r="D878" s="424" t="s">
        <v>445</v>
      </c>
      <c r="E878" s="308">
        <v>182</v>
      </c>
      <c r="F878" s="308">
        <v>138</v>
      </c>
      <c r="G878" s="308">
        <v>44</v>
      </c>
      <c r="H878" s="308">
        <v>0</v>
      </c>
      <c r="I878" s="308">
        <v>0</v>
      </c>
      <c r="J878" s="308">
        <v>0</v>
      </c>
      <c r="K878" s="308">
        <v>0</v>
      </c>
      <c r="L878"/>
    </row>
    <row r="879" spans="1:12" s="204" customFormat="1" ht="9" customHeight="1" x14ac:dyDescent="0.2">
      <c r="A879" s="61"/>
      <c r="B879" s="61"/>
      <c r="C879" s="209" t="s">
        <v>601</v>
      </c>
      <c r="D879" s="424" t="s">
        <v>443</v>
      </c>
      <c r="E879" s="308">
        <v>3</v>
      </c>
      <c r="F879" s="308">
        <v>3</v>
      </c>
      <c r="G879" s="308">
        <v>0</v>
      </c>
      <c r="H879" s="308">
        <v>0</v>
      </c>
      <c r="I879" s="308">
        <v>0</v>
      </c>
      <c r="J879" s="308">
        <v>0</v>
      </c>
      <c r="K879" s="308">
        <v>0</v>
      </c>
      <c r="L879"/>
    </row>
    <row r="880" spans="1:12" s="204" customFormat="1" ht="9" customHeight="1" x14ac:dyDescent="0.2">
      <c r="A880" s="61"/>
      <c r="B880" s="61"/>
      <c r="C880" s="209"/>
      <c r="D880" s="666" t="s">
        <v>444</v>
      </c>
      <c r="E880" s="308">
        <v>3</v>
      </c>
      <c r="F880" s="308">
        <v>3</v>
      </c>
      <c r="G880" s="308">
        <v>0</v>
      </c>
      <c r="H880" s="308">
        <v>0</v>
      </c>
      <c r="I880" s="308">
        <v>0</v>
      </c>
      <c r="J880" s="308">
        <v>0</v>
      </c>
      <c r="K880" s="308">
        <v>0</v>
      </c>
      <c r="L880"/>
    </row>
    <row r="881" spans="1:12" s="204" customFormat="1" ht="18" customHeight="1" x14ac:dyDescent="0.2">
      <c r="A881" s="61"/>
      <c r="B881" s="61"/>
      <c r="C881" s="209"/>
      <c r="D881" s="424" t="s">
        <v>445</v>
      </c>
      <c r="E881" s="308">
        <v>6</v>
      </c>
      <c r="F881" s="308">
        <v>6</v>
      </c>
      <c r="G881" s="308">
        <v>0</v>
      </c>
      <c r="H881" s="308">
        <v>0</v>
      </c>
      <c r="I881" s="308">
        <v>0</v>
      </c>
      <c r="J881" s="308">
        <v>0</v>
      </c>
      <c r="K881" s="308">
        <v>0</v>
      </c>
      <c r="L881"/>
    </row>
    <row r="882" spans="1:12" ht="9" customHeight="1" x14ac:dyDescent="0.2">
      <c r="B882" s="168" t="s">
        <v>447</v>
      </c>
      <c r="D882" s="424" t="s">
        <v>443</v>
      </c>
      <c r="E882" s="308">
        <v>393</v>
      </c>
      <c r="F882" s="308">
        <v>311</v>
      </c>
      <c r="G882" s="308">
        <v>50</v>
      </c>
      <c r="H882" s="308">
        <v>0</v>
      </c>
      <c r="I882" s="308">
        <v>0</v>
      </c>
      <c r="J882" s="308">
        <v>32</v>
      </c>
      <c r="K882" s="308">
        <v>0</v>
      </c>
    </row>
    <row r="883" spans="1:12" s="309" customFormat="1" ht="9" customHeight="1" x14ac:dyDescent="0.2">
      <c r="A883" s="168"/>
      <c r="B883" s="168"/>
      <c r="C883" s="209"/>
      <c r="D883" s="666" t="s">
        <v>444</v>
      </c>
      <c r="E883" s="308">
        <v>122</v>
      </c>
      <c r="F883" s="308">
        <v>102</v>
      </c>
      <c r="G883" s="308">
        <v>12</v>
      </c>
      <c r="H883" s="308">
        <v>0</v>
      </c>
      <c r="I883" s="308">
        <v>0</v>
      </c>
      <c r="J883" s="308">
        <v>8</v>
      </c>
      <c r="K883" s="308">
        <v>0</v>
      </c>
      <c r="L883"/>
    </row>
    <row r="884" spans="1:12" s="204" customFormat="1" ht="18" customHeight="1" x14ac:dyDescent="0.2">
      <c r="A884" s="61"/>
      <c r="B884" s="61"/>
      <c r="C884" s="209"/>
      <c r="D884" s="424" t="s">
        <v>445</v>
      </c>
      <c r="E884" s="308">
        <v>515</v>
      </c>
      <c r="F884" s="308">
        <v>413</v>
      </c>
      <c r="G884" s="308">
        <v>62</v>
      </c>
      <c r="H884" s="308">
        <v>0</v>
      </c>
      <c r="I884" s="308">
        <v>0</v>
      </c>
      <c r="J884" s="308">
        <v>40</v>
      </c>
      <c r="K884" s="308">
        <v>0</v>
      </c>
      <c r="L884"/>
    </row>
    <row r="885" spans="1:12" ht="27" customHeight="1" x14ac:dyDescent="0.2">
      <c r="B885" s="168" t="s">
        <v>210</v>
      </c>
      <c r="D885" s="409"/>
    </row>
    <row r="886" spans="1:12" ht="9" customHeight="1" x14ac:dyDescent="0.2">
      <c r="C886" s="209" t="s">
        <v>602</v>
      </c>
      <c r="D886" s="424" t="s">
        <v>443</v>
      </c>
      <c r="E886" s="308">
        <v>18</v>
      </c>
      <c r="F886" s="308">
        <v>0</v>
      </c>
      <c r="G886" s="308">
        <v>6</v>
      </c>
      <c r="H886" s="308">
        <v>0</v>
      </c>
      <c r="I886" s="308">
        <v>0</v>
      </c>
      <c r="J886" s="308">
        <v>12</v>
      </c>
      <c r="K886" s="308">
        <v>0</v>
      </c>
    </row>
    <row r="887" spans="1:12" s="309" customFormat="1" ht="9" customHeight="1" x14ac:dyDescent="0.2">
      <c r="A887" s="168"/>
      <c r="B887" s="168"/>
      <c r="C887" s="209"/>
      <c r="D887" s="666" t="s">
        <v>444</v>
      </c>
      <c r="E887" s="308">
        <v>5</v>
      </c>
      <c r="F887" s="308">
        <v>0</v>
      </c>
      <c r="G887" s="308">
        <v>2</v>
      </c>
      <c r="H887" s="308">
        <v>0</v>
      </c>
      <c r="I887" s="308">
        <v>0</v>
      </c>
      <c r="J887" s="308">
        <v>3</v>
      </c>
      <c r="K887" s="308">
        <v>0</v>
      </c>
      <c r="L887"/>
    </row>
    <row r="888" spans="1:12" s="204" customFormat="1" ht="18" customHeight="1" x14ac:dyDescent="0.2">
      <c r="A888" s="61"/>
      <c r="B888" s="61"/>
      <c r="C888" s="209"/>
      <c r="D888" s="424" t="s">
        <v>445</v>
      </c>
      <c r="E888" s="308">
        <v>23</v>
      </c>
      <c r="F888" s="308">
        <v>0</v>
      </c>
      <c r="G888" s="308">
        <v>8</v>
      </c>
      <c r="H888" s="308">
        <v>0</v>
      </c>
      <c r="I888" s="308">
        <v>0</v>
      </c>
      <c r="J888" s="308">
        <v>15</v>
      </c>
      <c r="K888" s="308">
        <v>0</v>
      </c>
      <c r="L888"/>
    </row>
    <row r="889" spans="1:12" ht="9" customHeight="1" x14ac:dyDescent="0.2">
      <c r="C889" s="209" t="s">
        <v>603</v>
      </c>
      <c r="D889" s="424" t="s">
        <v>443</v>
      </c>
      <c r="E889" s="308">
        <v>35</v>
      </c>
      <c r="F889" s="308">
        <v>0</v>
      </c>
      <c r="G889" s="308">
        <v>0</v>
      </c>
      <c r="H889" s="308">
        <v>0</v>
      </c>
      <c r="I889" s="308">
        <v>0</v>
      </c>
      <c r="J889" s="308">
        <v>35</v>
      </c>
      <c r="K889" s="308">
        <v>0</v>
      </c>
    </row>
    <row r="890" spans="1:12" s="309" customFormat="1" ht="9" customHeight="1" x14ac:dyDescent="0.2">
      <c r="A890" s="168"/>
      <c r="B890" s="168"/>
      <c r="C890" s="209"/>
      <c r="D890" s="666" t="s">
        <v>444</v>
      </c>
      <c r="E890" s="308">
        <v>80</v>
      </c>
      <c r="F890" s="308">
        <v>0</v>
      </c>
      <c r="G890" s="308">
        <v>0</v>
      </c>
      <c r="H890" s="308">
        <v>0</v>
      </c>
      <c r="I890" s="308">
        <v>0</v>
      </c>
      <c r="J890" s="308">
        <v>80</v>
      </c>
      <c r="K890" s="308">
        <v>0</v>
      </c>
      <c r="L890"/>
    </row>
    <row r="891" spans="1:12" s="204" customFormat="1" ht="18" customHeight="1" x14ac:dyDescent="0.2">
      <c r="A891" s="61"/>
      <c r="B891" s="61"/>
      <c r="C891" s="209"/>
      <c r="D891" s="424" t="s">
        <v>445</v>
      </c>
      <c r="E891" s="308">
        <v>115</v>
      </c>
      <c r="F891" s="308">
        <v>0</v>
      </c>
      <c r="G891" s="308">
        <v>0</v>
      </c>
      <c r="H891" s="308">
        <v>0</v>
      </c>
      <c r="I891" s="308">
        <v>0</v>
      </c>
      <c r="J891" s="308">
        <v>115</v>
      </c>
      <c r="K891" s="308">
        <v>0</v>
      </c>
      <c r="L891"/>
    </row>
    <row r="892" spans="1:12" ht="9" customHeight="1" x14ac:dyDescent="0.2">
      <c r="C892" s="209" t="s">
        <v>2426</v>
      </c>
      <c r="D892" s="424" t="s">
        <v>443</v>
      </c>
      <c r="E892" s="308">
        <v>1185</v>
      </c>
      <c r="F892" s="308">
        <v>618</v>
      </c>
      <c r="G892" s="308">
        <v>97</v>
      </c>
      <c r="H892" s="308">
        <v>5</v>
      </c>
      <c r="I892" s="308">
        <v>0</v>
      </c>
      <c r="J892" s="308">
        <v>465</v>
      </c>
      <c r="K892" s="308">
        <v>0</v>
      </c>
    </row>
    <row r="893" spans="1:12" s="309" customFormat="1" ht="9" customHeight="1" x14ac:dyDescent="0.2">
      <c r="A893" s="168"/>
      <c r="B893" s="168"/>
      <c r="C893" s="209"/>
      <c r="D893" s="666" t="s">
        <v>444</v>
      </c>
      <c r="E893" s="308">
        <v>636</v>
      </c>
      <c r="F893" s="308">
        <v>334</v>
      </c>
      <c r="G893" s="308">
        <v>31</v>
      </c>
      <c r="H893" s="308">
        <v>4</v>
      </c>
      <c r="I893" s="308">
        <v>0</v>
      </c>
      <c r="J893" s="308">
        <v>267</v>
      </c>
      <c r="K893" s="308">
        <v>0</v>
      </c>
      <c r="L893"/>
    </row>
    <row r="894" spans="1:12" s="204" customFormat="1" ht="18" customHeight="1" x14ac:dyDescent="0.2">
      <c r="A894" s="61"/>
      <c r="B894" s="61"/>
      <c r="C894" s="209"/>
      <c r="D894" s="424" t="s">
        <v>445</v>
      </c>
      <c r="E894" s="308">
        <v>1821</v>
      </c>
      <c r="F894" s="308">
        <v>952</v>
      </c>
      <c r="G894" s="308">
        <v>128</v>
      </c>
      <c r="H894" s="308">
        <v>9</v>
      </c>
      <c r="I894" s="308">
        <v>0</v>
      </c>
      <c r="J894" s="308">
        <v>732</v>
      </c>
      <c r="K894" s="308">
        <v>0</v>
      </c>
      <c r="L894"/>
    </row>
    <row r="895" spans="1:12" ht="9" customHeight="1" x14ac:dyDescent="0.2">
      <c r="C895" s="209" t="s">
        <v>604</v>
      </c>
      <c r="D895" s="424" t="s">
        <v>443</v>
      </c>
      <c r="E895" s="308">
        <v>102</v>
      </c>
      <c r="F895" s="308">
        <v>6</v>
      </c>
      <c r="G895" s="308">
        <v>2</v>
      </c>
      <c r="H895" s="308">
        <v>0</v>
      </c>
      <c r="I895" s="308">
        <v>0</v>
      </c>
      <c r="J895" s="308">
        <v>94</v>
      </c>
      <c r="K895" s="308">
        <v>0</v>
      </c>
    </row>
    <row r="896" spans="1:12" s="309" customFormat="1" ht="9" customHeight="1" x14ac:dyDescent="0.2">
      <c r="A896" s="168"/>
      <c r="B896" s="168"/>
      <c r="C896" s="209"/>
      <c r="D896" s="666" t="s">
        <v>444</v>
      </c>
      <c r="E896" s="308">
        <v>146</v>
      </c>
      <c r="F896" s="308">
        <v>3</v>
      </c>
      <c r="G896" s="308">
        <v>1</v>
      </c>
      <c r="H896" s="308">
        <v>2</v>
      </c>
      <c r="I896" s="308">
        <v>0</v>
      </c>
      <c r="J896" s="308">
        <v>140</v>
      </c>
      <c r="K896" s="308">
        <v>0</v>
      </c>
      <c r="L896"/>
    </row>
    <row r="897" spans="1:12" s="204" customFormat="1" ht="18" customHeight="1" x14ac:dyDescent="0.2">
      <c r="A897" s="61"/>
      <c r="B897" s="61"/>
      <c r="C897" s="209"/>
      <c r="D897" s="424" t="s">
        <v>445</v>
      </c>
      <c r="E897" s="308">
        <v>248</v>
      </c>
      <c r="F897" s="308">
        <v>9</v>
      </c>
      <c r="G897" s="308">
        <v>3</v>
      </c>
      <c r="H897" s="308">
        <v>2</v>
      </c>
      <c r="I897" s="308">
        <v>0</v>
      </c>
      <c r="J897" s="308">
        <v>234</v>
      </c>
      <c r="K897" s="308">
        <v>0</v>
      </c>
      <c r="L897"/>
    </row>
    <row r="898" spans="1:12" ht="9" customHeight="1" x14ac:dyDescent="0.2">
      <c r="C898" s="209" t="s">
        <v>2427</v>
      </c>
      <c r="D898" s="424" t="s">
        <v>443</v>
      </c>
      <c r="E898" s="308">
        <v>979</v>
      </c>
      <c r="F898" s="308">
        <v>437</v>
      </c>
      <c r="G898" s="308">
        <v>19</v>
      </c>
      <c r="H898" s="308">
        <v>0</v>
      </c>
      <c r="I898" s="308">
        <v>0</v>
      </c>
      <c r="J898" s="308">
        <v>523</v>
      </c>
      <c r="K898" s="308">
        <v>0</v>
      </c>
    </row>
    <row r="899" spans="1:12" s="309" customFormat="1" ht="9" customHeight="1" x14ac:dyDescent="0.2">
      <c r="A899" s="168"/>
      <c r="B899" s="168"/>
      <c r="C899" s="209"/>
      <c r="D899" s="666" t="s">
        <v>444</v>
      </c>
      <c r="E899" s="308">
        <v>247</v>
      </c>
      <c r="F899" s="308">
        <v>95</v>
      </c>
      <c r="G899" s="308">
        <v>4</v>
      </c>
      <c r="H899" s="308">
        <v>0</v>
      </c>
      <c r="I899" s="308">
        <v>0</v>
      </c>
      <c r="J899" s="308">
        <v>148</v>
      </c>
      <c r="K899" s="308">
        <v>0</v>
      </c>
      <c r="L899"/>
    </row>
    <row r="900" spans="1:12" s="204" customFormat="1" ht="18" customHeight="1" x14ac:dyDescent="0.2">
      <c r="A900" s="61"/>
      <c r="B900" s="61"/>
      <c r="C900" s="209"/>
      <c r="D900" s="424" t="s">
        <v>445</v>
      </c>
      <c r="E900" s="308">
        <v>1226</v>
      </c>
      <c r="F900" s="308">
        <v>532</v>
      </c>
      <c r="G900" s="308">
        <v>23</v>
      </c>
      <c r="H900" s="308">
        <v>0</v>
      </c>
      <c r="I900" s="308">
        <v>0</v>
      </c>
      <c r="J900" s="308">
        <v>671</v>
      </c>
      <c r="K900" s="308">
        <v>0</v>
      </c>
      <c r="L900"/>
    </row>
    <row r="901" spans="1:12" ht="9" customHeight="1" x14ac:dyDescent="0.2">
      <c r="C901" s="209" t="s">
        <v>605</v>
      </c>
      <c r="D901" s="424" t="s">
        <v>443</v>
      </c>
      <c r="E901" s="308">
        <v>73</v>
      </c>
      <c r="F901" s="308">
        <v>9</v>
      </c>
      <c r="G901" s="308">
        <v>0</v>
      </c>
      <c r="H901" s="308">
        <v>0</v>
      </c>
      <c r="I901" s="308">
        <v>0</v>
      </c>
      <c r="J901" s="308">
        <v>64</v>
      </c>
      <c r="K901" s="308">
        <v>0</v>
      </c>
    </row>
    <row r="902" spans="1:12" s="309" customFormat="1" ht="9" customHeight="1" x14ac:dyDescent="0.2">
      <c r="A902" s="168"/>
      <c r="B902" s="168"/>
      <c r="C902" s="209"/>
      <c r="D902" s="666" t="s">
        <v>444</v>
      </c>
      <c r="E902" s="308">
        <v>11</v>
      </c>
      <c r="F902" s="308">
        <v>0</v>
      </c>
      <c r="G902" s="308">
        <v>0</v>
      </c>
      <c r="H902" s="308">
        <v>0</v>
      </c>
      <c r="I902" s="308">
        <v>0</v>
      </c>
      <c r="J902" s="308">
        <v>11</v>
      </c>
      <c r="K902" s="308">
        <v>0</v>
      </c>
      <c r="L902"/>
    </row>
    <row r="903" spans="1:12" s="204" customFormat="1" ht="18" customHeight="1" x14ac:dyDescent="0.2">
      <c r="A903" s="61"/>
      <c r="B903" s="61"/>
      <c r="C903" s="209"/>
      <c r="D903" s="424" t="s">
        <v>445</v>
      </c>
      <c r="E903" s="308">
        <v>84</v>
      </c>
      <c r="F903" s="308">
        <v>9</v>
      </c>
      <c r="G903" s="308">
        <v>0</v>
      </c>
      <c r="H903" s="308">
        <v>0</v>
      </c>
      <c r="I903" s="308">
        <v>0</v>
      </c>
      <c r="J903" s="308">
        <v>75</v>
      </c>
      <c r="K903" s="308">
        <v>0</v>
      </c>
      <c r="L903"/>
    </row>
    <row r="904" spans="1:12" ht="9" customHeight="1" x14ac:dyDescent="0.2">
      <c r="C904" s="209" t="s">
        <v>606</v>
      </c>
      <c r="D904" s="424" t="s">
        <v>443</v>
      </c>
      <c r="E904" s="308">
        <v>1341</v>
      </c>
      <c r="F904" s="308">
        <v>482</v>
      </c>
      <c r="G904" s="308">
        <v>15</v>
      </c>
      <c r="H904" s="308">
        <v>1</v>
      </c>
      <c r="I904" s="308">
        <v>0</v>
      </c>
      <c r="J904" s="308">
        <v>843</v>
      </c>
      <c r="K904" s="308">
        <v>0</v>
      </c>
    </row>
    <row r="905" spans="1:12" s="309" customFormat="1" ht="9" customHeight="1" x14ac:dyDescent="0.2">
      <c r="A905" s="168"/>
      <c r="B905" s="168"/>
      <c r="C905" s="209"/>
      <c r="D905" s="666" t="s">
        <v>444</v>
      </c>
      <c r="E905" s="308">
        <v>265</v>
      </c>
      <c r="F905" s="308">
        <v>78</v>
      </c>
      <c r="G905" s="308">
        <v>7</v>
      </c>
      <c r="H905" s="308">
        <v>0</v>
      </c>
      <c r="I905" s="308">
        <v>0</v>
      </c>
      <c r="J905" s="308">
        <v>180</v>
      </c>
      <c r="K905" s="308">
        <v>0</v>
      </c>
      <c r="L905"/>
    </row>
    <row r="906" spans="1:12" ht="9" customHeight="1" x14ac:dyDescent="0.2">
      <c r="D906" s="424" t="s">
        <v>445</v>
      </c>
      <c r="E906" s="308">
        <v>1606</v>
      </c>
      <c r="F906" s="308">
        <v>560</v>
      </c>
      <c r="G906" s="308">
        <v>22</v>
      </c>
      <c r="H906" s="308">
        <v>1</v>
      </c>
      <c r="I906" s="308">
        <v>0</v>
      </c>
      <c r="J906" s="308">
        <v>1023</v>
      </c>
      <c r="K906" s="308">
        <v>0</v>
      </c>
    </row>
    <row r="907" spans="1:12" s="204" customFormat="1" ht="9.75" customHeight="1" x14ac:dyDescent="0.2">
      <c r="A907" s="61"/>
      <c r="B907" s="61"/>
      <c r="C907" s="209"/>
      <c r="D907" s="428"/>
      <c r="E907" s="308"/>
      <c r="F907" s="308"/>
      <c r="G907" s="308"/>
      <c r="H907" s="308"/>
      <c r="I907" s="308"/>
      <c r="J907" s="308"/>
      <c r="K907" s="308"/>
      <c r="L907"/>
    </row>
    <row r="908" spans="1:12" s="204" customFormat="1" ht="9" customHeight="1" x14ac:dyDescent="0.2">
      <c r="A908" s="61"/>
      <c r="B908" s="61"/>
      <c r="C908" s="209"/>
      <c r="D908" s="427"/>
      <c r="E908" s="308"/>
      <c r="F908" s="308"/>
      <c r="G908" s="308"/>
      <c r="H908" s="308"/>
      <c r="I908" s="308"/>
      <c r="J908" s="308"/>
      <c r="K908" s="308"/>
    </row>
    <row r="909" spans="1:12" s="61" customFormat="1" ht="9" x14ac:dyDescent="0.15">
      <c r="A909" s="70" t="s">
        <v>121</v>
      </c>
      <c r="B909" s="310"/>
      <c r="C909" s="426"/>
      <c r="D909" s="425"/>
    </row>
    <row r="910" spans="1:12" s="61" customFormat="1" ht="9" x14ac:dyDescent="0.15">
      <c r="A910" s="18" t="s">
        <v>455</v>
      </c>
      <c r="C910" s="425"/>
      <c r="D910" s="425"/>
    </row>
    <row r="911" spans="1:12" ht="9" customHeight="1" x14ac:dyDescent="0.2">
      <c r="A911" s="18"/>
      <c r="B911" s="18"/>
      <c r="C911" s="71"/>
      <c r="D911" s="427"/>
      <c r="E911" s="308"/>
      <c r="F911" s="308"/>
      <c r="G911" s="308"/>
      <c r="H911" s="308"/>
      <c r="I911" s="308"/>
      <c r="J911" s="308"/>
      <c r="K911" s="308"/>
    </row>
    <row r="912" spans="1:12" s="204" customFormat="1" ht="9" customHeight="1" x14ac:dyDescent="0.15">
      <c r="A912" s="97" t="s">
        <v>2379</v>
      </c>
      <c r="B912" s="18"/>
      <c r="C912" s="71"/>
      <c r="D912" s="427"/>
      <c r="E912" s="308"/>
      <c r="F912" s="308"/>
      <c r="G912" s="308"/>
      <c r="H912" s="308"/>
      <c r="I912" s="308"/>
      <c r="J912" s="308"/>
      <c r="K912" s="308"/>
    </row>
    <row r="913" spans="1:12" ht="9" customHeight="1" x14ac:dyDescent="0.2">
      <c r="C913" s="209" t="s">
        <v>607</v>
      </c>
      <c r="D913" s="424" t="s">
        <v>443</v>
      </c>
      <c r="E913" s="308">
        <v>1065</v>
      </c>
      <c r="F913" s="308">
        <v>267</v>
      </c>
      <c r="G913" s="308">
        <v>1</v>
      </c>
      <c r="H913" s="308">
        <v>0</v>
      </c>
      <c r="I913" s="308">
        <v>0</v>
      </c>
      <c r="J913" s="308">
        <v>797</v>
      </c>
      <c r="K913" s="308">
        <v>0</v>
      </c>
    </row>
    <row r="914" spans="1:12" s="309" customFormat="1" ht="9" customHeight="1" x14ac:dyDescent="0.2">
      <c r="A914" s="168"/>
      <c r="B914" s="168"/>
      <c r="C914" s="209"/>
      <c r="D914" s="666" t="s">
        <v>444</v>
      </c>
      <c r="E914" s="308">
        <v>1109</v>
      </c>
      <c r="F914" s="308">
        <v>323</v>
      </c>
      <c r="G914" s="308">
        <v>3</v>
      </c>
      <c r="H914" s="308">
        <v>6</v>
      </c>
      <c r="I914" s="308">
        <v>0</v>
      </c>
      <c r="J914" s="308">
        <v>777</v>
      </c>
      <c r="K914" s="308">
        <v>0</v>
      </c>
      <c r="L914"/>
    </row>
    <row r="915" spans="1:12" s="204" customFormat="1" ht="18" customHeight="1" x14ac:dyDescent="0.2">
      <c r="A915" s="61"/>
      <c r="B915" s="61"/>
      <c r="C915" s="209"/>
      <c r="D915" s="424" t="s">
        <v>445</v>
      </c>
      <c r="E915" s="308">
        <v>2174</v>
      </c>
      <c r="F915" s="308">
        <v>590</v>
      </c>
      <c r="G915" s="308">
        <v>4</v>
      </c>
      <c r="H915" s="308">
        <v>6</v>
      </c>
      <c r="I915" s="308">
        <v>0</v>
      </c>
      <c r="J915" s="308">
        <v>1574</v>
      </c>
      <c r="K915" s="308">
        <v>0</v>
      </c>
      <c r="L915"/>
    </row>
    <row r="916" spans="1:12" ht="9" customHeight="1" x14ac:dyDescent="0.2">
      <c r="C916" s="209" t="s">
        <v>608</v>
      </c>
      <c r="D916" s="424" t="s">
        <v>443</v>
      </c>
      <c r="E916" s="308">
        <v>33</v>
      </c>
      <c r="F916" s="308">
        <v>7</v>
      </c>
      <c r="G916" s="308">
        <v>3</v>
      </c>
      <c r="H916" s="308">
        <v>0</v>
      </c>
      <c r="I916" s="308">
        <v>0</v>
      </c>
      <c r="J916" s="308">
        <v>23</v>
      </c>
      <c r="K916" s="308">
        <v>0</v>
      </c>
    </row>
    <row r="917" spans="1:12" s="309" customFormat="1" ht="9" customHeight="1" x14ac:dyDescent="0.2">
      <c r="A917" s="168"/>
      <c r="B917" s="168"/>
      <c r="C917" s="209"/>
      <c r="D917" s="666" t="s">
        <v>444</v>
      </c>
      <c r="E917" s="308">
        <v>15</v>
      </c>
      <c r="F917" s="308">
        <v>5</v>
      </c>
      <c r="G917" s="308">
        <v>1</v>
      </c>
      <c r="H917" s="308">
        <v>0</v>
      </c>
      <c r="I917" s="308">
        <v>0</v>
      </c>
      <c r="J917" s="308">
        <v>9</v>
      </c>
      <c r="K917" s="308">
        <v>0</v>
      </c>
      <c r="L917"/>
    </row>
    <row r="918" spans="1:12" s="204" customFormat="1" ht="18" customHeight="1" x14ac:dyDescent="0.2">
      <c r="A918" s="61"/>
      <c r="B918" s="61"/>
      <c r="C918" s="209"/>
      <c r="D918" s="424" t="s">
        <v>445</v>
      </c>
      <c r="E918" s="308">
        <v>48</v>
      </c>
      <c r="F918" s="308">
        <v>12</v>
      </c>
      <c r="G918" s="308">
        <v>4</v>
      </c>
      <c r="H918" s="308">
        <v>0</v>
      </c>
      <c r="I918" s="308">
        <v>0</v>
      </c>
      <c r="J918" s="308">
        <v>32</v>
      </c>
      <c r="K918" s="308">
        <v>0</v>
      </c>
      <c r="L918"/>
    </row>
    <row r="919" spans="1:12" ht="9" customHeight="1" x14ac:dyDescent="0.2">
      <c r="C919" s="209" t="s">
        <v>609</v>
      </c>
      <c r="D919" s="424" t="s">
        <v>443</v>
      </c>
      <c r="E919" s="308">
        <v>141</v>
      </c>
      <c r="F919" s="308">
        <v>1</v>
      </c>
      <c r="G919" s="308">
        <v>0</v>
      </c>
      <c r="H919" s="308">
        <v>13</v>
      </c>
      <c r="I919" s="308">
        <v>0</v>
      </c>
      <c r="J919" s="308">
        <v>127</v>
      </c>
      <c r="K919" s="308">
        <v>0</v>
      </c>
    </row>
    <row r="920" spans="1:12" s="309" customFormat="1" ht="9" customHeight="1" x14ac:dyDescent="0.2">
      <c r="A920" s="168"/>
      <c r="B920" s="168"/>
      <c r="C920" s="209"/>
      <c r="D920" s="666" t="s">
        <v>444</v>
      </c>
      <c r="E920" s="308">
        <v>35</v>
      </c>
      <c r="F920" s="308">
        <v>4</v>
      </c>
      <c r="G920" s="308">
        <v>0</v>
      </c>
      <c r="H920" s="308">
        <v>3</v>
      </c>
      <c r="I920" s="308">
        <v>0</v>
      </c>
      <c r="J920" s="308">
        <v>28</v>
      </c>
      <c r="K920" s="308">
        <v>0</v>
      </c>
      <c r="L920"/>
    </row>
    <row r="921" spans="1:12" s="204" customFormat="1" ht="18" customHeight="1" x14ac:dyDescent="0.2">
      <c r="A921" s="61"/>
      <c r="B921" s="61"/>
      <c r="C921" s="209"/>
      <c r="D921" s="424" t="s">
        <v>445</v>
      </c>
      <c r="E921" s="308">
        <v>176</v>
      </c>
      <c r="F921" s="308">
        <v>5</v>
      </c>
      <c r="G921" s="308">
        <v>0</v>
      </c>
      <c r="H921" s="308">
        <v>16</v>
      </c>
      <c r="I921" s="308">
        <v>0</v>
      </c>
      <c r="J921" s="308">
        <v>155</v>
      </c>
      <c r="K921" s="308">
        <v>0</v>
      </c>
      <c r="L921"/>
    </row>
    <row r="922" spans="1:12" ht="9" customHeight="1" x14ac:dyDescent="0.2">
      <c r="C922" s="209" t="s">
        <v>610</v>
      </c>
      <c r="D922" s="424" t="s">
        <v>443</v>
      </c>
      <c r="E922" s="308">
        <v>172</v>
      </c>
      <c r="F922" s="308">
        <v>30</v>
      </c>
      <c r="G922" s="308">
        <v>0</v>
      </c>
      <c r="H922" s="308">
        <v>0</v>
      </c>
      <c r="I922" s="308">
        <v>0</v>
      </c>
      <c r="J922" s="308">
        <v>142</v>
      </c>
      <c r="K922" s="308">
        <v>0</v>
      </c>
    </row>
    <row r="923" spans="1:12" s="309" customFormat="1" ht="9" customHeight="1" x14ac:dyDescent="0.2">
      <c r="A923" s="168"/>
      <c r="B923" s="168"/>
      <c r="C923" s="209"/>
      <c r="D923" s="666" t="s">
        <v>444</v>
      </c>
      <c r="E923" s="308">
        <v>34</v>
      </c>
      <c r="F923" s="308">
        <v>4</v>
      </c>
      <c r="G923" s="308">
        <v>0</v>
      </c>
      <c r="H923" s="308">
        <v>0</v>
      </c>
      <c r="I923" s="308">
        <v>0</v>
      </c>
      <c r="J923" s="308">
        <v>30</v>
      </c>
      <c r="K923" s="308">
        <v>0</v>
      </c>
      <c r="L923"/>
    </row>
    <row r="924" spans="1:12" s="204" customFormat="1" ht="18" customHeight="1" x14ac:dyDescent="0.2">
      <c r="A924" s="61"/>
      <c r="B924" s="61"/>
      <c r="C924" s="209"/>
      <c r="D924" s="424" t="s">
        <v>445</v>
      </c>
      <c r="E924" s="308">
        <v>206</v>
      </c>
      <c r="F924" s="308">
        <v>34</v>
      </c>
      <c r="G924" s="308">
        <v>0</v>
      </c>
      <c r="H924" s="308">
        <v>0</v>
      </c>
      <c r="I924" s="308">
        <v>0</v>
      </c>
      <c r="J924" s="308">
        <v>172</v>
      </c>
      <c r="K924" s="308">
        <v>0</v>
      </c>
      <c r="L924"/>
    </row>
    <row r="925" spans="1:12" ht="9" customHeight="1" x14ac:dyDescent="0.2">
      <c r="C925" s="209" t="s">
        <v>254</v>
      </c>
      <c r="D925" s="424" t="s">
        <v>443</v>
      </c>
      <c r="E925" s="308">
        <v>16568</v>
      </c>
      <c r="F925" s="308">
        <v>7056</v>
      </c>
      <c r="G925" s="308">
        <v>1191</v>
      </c>
      <c r="H925" s="308">
        <v>61</v>
      </c>
      <c r="I925" s="308">
        <v>0</v>
      </c>
      <c r="J925" s="308">
        <v>8238</v>
      </c>
      <c r="K925" s="308">
        <v>22</v>
      </c>
    </row>
    <row r="926" spans="1:12" s="309" customFormat="1" ht="9" customHeight="1" x14ac:dyDescent="0.2">
      <c r="A926" s="168"/>
      <c r="B926" s="168"/>
      <c r="C926" s="209"/>
      <c r="D926" s="666" t="s">
        <v>444</v>
      </c>
      <c r="E926" s="308">
        <v>2453</v>
      </c>
      <c r="F926" s="308">
        <v>1171</v>
      </c>
      <c r="G926" s="308">
        <v>206</v>
      </c>
      <c r="H926" s="308">
        <v>9</v>
      </c>
      <c r="I926" s="308">
        <v>0</v>
      </c>
      <c r="J926" s="308">
        <v>1067</v>
      </c>
      <c r="K926" s="308">
        <v>0</v>
      </c>
      <c r="L926"/>
    </row>
    <row r="927" spans="1:12" s="204" customFormat="1" ht="18" customHeight="1" x14ac:dyDescent="0.2">
      <c r="A927" s="61"/>
      <c r="B927" s="61"/>
      <c r="C927" s="209"/>
      <c r="D927" s="424" t="s">
        <v>445</v>
      </c>
      <c r="E927" s="308">
        <v>19021</v>
      </c>
      <c r="F927" s="308">
        <v>8227</v>
      </c>
      <c r="G927" s="308">
        <v>1397</v>
      </c>
      <c r="H927" s="308">
        <v>70</v>
      </c>
      <c r="I927" s="308">
        <v>0</v>
      </c>
      <c r="J927" s="308">
        <v>9305</v>
      </c>
      <c r="K927" s="308">
        <v>22</v>
      </c>
      <c r="L927"/>
    </row>
    <row r="928" spans="1:12" ht="9" customHeight="1" x14ac:dyDescent="0.2">
      <c r="C928" s="209" t="s">
        <v>611</v>
      </c>
      <c r="D928" s="424" t="s">
        <v>443</v>
      </c>
      <c r="E928" s="308">
        <v>106</v>
      </c>
      <c r="F928" s="308">
        <v>4</v>
      </c>
      <c r="G928" s="308">
        <v>1</v>
      </c>
      <c r="H928" s="308">
        <v>101</v>
      </c>
      <c r="I928" s="308">
        <v>0</v>
      </c>
      <c r="J928" s="308">
        <v>0</v>
      </c>
      <c r="K928" s="308">
        <v>0</v>
      </c>
    </row>
    <row r="929" spans="1:12" s="309" customFormat="1" ht="9" customHeight="1" x14ac:dyDescent="0.2">
      <c r="A929" s="168"/>
      <c r="B929" s="168"/>
      <c r="C929" s="209"/>
      <c r="D929" s="666" t="s">
        <v>444</v>
      </c>
      <c r="E929" s="308">
        <v>31</v>
      </c>
      <c r="F929" s="308">
        <v>0</v>
      </c>
      <c r="G929" s="308">
        <v>0</v>
      </c>
      <c r="H929" s="308">
        <v>31</v>
      </c>
      <c r="I929" s="308">
        <v>0</v>
      </c>
      <c r="J929" s="308">
        <v>0</v>
      </c>
      <c r="K929" s="308">
        <v>0</v>
      </c>
      <c r="L929"/>
    </row>
    <row r="930" spans="1:12" s="204" customFormat="1" ht="18" customHeight="1" x14ac:dyDescent="0.2">
      <c r="A930" s="61"/>
      <c r="B930" s="61"/>
      <c r="C930" s="209"/>
      <c r="D930" s="424" t="s">
        <v>445</v>
      </c>
      <c r="E930" s="308">
        <v>137</v>
      </c>
      <c r="F930" s="308">
        <v>4</v>
      </c>
      <c r="G930" s="308">
        <v>1</v>
      </c>
      <c r="H930" s="308">
        <v>132</v>
      </c>
      <c r="I930" s="308">
        <v>0</v>
      </c>
      <c r="J930" s="308">
        <v>0</v>
      </c>
      <c r="K930" s="308">
        <v>0</v>
      </c>
      <c r="L930"/>
    </row>
    <row r="931" spans="1:12" ht="18" customHeight="1" x14ac:dyDescent="0.2">
      <c r="C931" s="423" t="s">
        <v>2428</v>
      </c>
      <c r="D931" s="409" t="s">
        <v>443</v>
      </c>
      <c r="E931" s="307">
        <v>485</v>
      </c>
      <c r="F931" s="307">
        <v>143</v>
      </c>
      <c r="G931" s="307">
        <v>9</v>
      </c>
      <c r="H931" s="307">
        <v>0</v>
      </c>
      <c r="I931" s="307">
        <v>0</v>
      </c>
      <c r="J931" s="307">
        <v>333</v>
      </c>
      <c r="K931" s="307">
        <v>0</v>
      </c>
    </row>
    <row r="932" spans="1:12" s="309" customFormat="1" ht="9" customHeight="1" x14ac:dyDescent="0.2">
      <c r="A932" s="168"/>
      <c r="B932" s="168"/>
      <c r="C932" s="209"/>
      <c r="D932" s="666" t="s">
        <v>444</v>
      </c>
      <c r="E932" s="308">
        <v>119</v>
      </c>
      <c r="F932" s="308">
        <v>45</v>
      </c>
      <c r="G932" s="308">
        <v>1</v>
      </c>
      <c r="H932" s="308">
        <v>0</v>
      </c>
      <c r="I932" s="308">
        <v>0</v>
      </c>
      <c r="J932" s="308">
        <v>73</v>
      </c>
      <c r="K932" s="308">
        <v>0</v>
      </c>
      <c r="L932"/>
    </row>
    <row r="933" spans="1:12" s="204" customFormat="1" ht="18" customHeight="1" x14ac:dyDescent="0.2">
      <c r="A933" s="61"/>
      <c r="B933" s="61"/>
      <c r="C933" s="209"/>
      <c r="D933" s="424" t="s">
        <v>445</v>
      </c>
      <c r="E933" s="308">
        <v>604</v>
      </c>
      <c r="F933" s="308">
        <v>188</v>
      </c>
      <c r="G933" s="308">
        <v>10</v>
      </c>
      <c r="H933" s="308">
        <v>0</v>
      </c>
      <c r="I933" s="308">
        <v>0</v>
      </c>
      <c r="J933" s="308">
        <v>406</v>
      </c>
      <c r="K933" s="308">
        <v>0</v>
      </c>
      <c r="L933"/>
    </row>
    <row r="934" spans="1:12" ht="9" customHeight="1" x14ac:dyDescent="0.2">
      <c r="C934" s="209" t="s">
        <v>612</v>
      </c>
      <c r="D934" s="424" t="s">
        <v>443</v>
      </c>
      <c r="E934" s="308">
        <v>90</v>
      </c>
      <c r="F934" s="308">
        <v>86</v>
      </c>
      <c r="G934" s="308">
        <v>4</v>
      </c>
      <c r="H934" s="308">
        <v>0</v>
      </c>
      <c r="I934" s="308">
        <v>0</v>
      </c>
      <c r="J934" s="308">
        <v>0</v>
      </c>
      <c r="K934" s="308">
        <v>0</v>
      </c>
    </row>
    <row r="935" spans="1:12" s="309" customFormat="1" ht="9" customHeight="1" x14ac:dyDescent="0.2">
      <c r="A935" s="168"/>
      <c r="B935" s="168"/>
      <c r="C935" s="209"/>
      <c r="D935" s="666" t="s">
        <v>444</v>
      </c>
      <c r="E935" s="308">
        <v>22</v>
      </c>
      <c r="F935" s="308">
        <v>20</v>
      </c>
      <c r="G935" s="308">
        <v>2</v>
      </c>
      <c r="H935" s="308">
        <v>0</v>
      </c>
      <c r="I935" s="308">
        <v>0</v>
      </c>
      <c r="J935" s="308">
        <v>0</v>
      </c>
      <c r="K935" s="308">
        <v>0</v>
      </c>
      <c r="L935"/>
    </row>
    <row r="936" spans="1:12" s="204" customFormat="1" ht="18" customHeight="1" x14ac:dyDescent="0.2">
      <c r="A936" s="61"/>
      <c r="B936" s="61"/>
      <c r="C936" s="209"/>
      <c r="D936" s="424" t="s">
        <v>445</v>
      </c>
      <c r="E936" s="308">
        <v>112</v>
      </c>
      <c r="F936" s="308">
        <v>106</v>
      </c>
      <c r="G936" s="308">
        <v>6</v>
      </c>
      <c r="H936" s="308">
        <v>0</v>
      </c>
      <c r="I936" s="308">
        <v>0</v>
      </c>
      <c r="J936" s="308">
        <v>0</v>
      </c>
      <c r="K936" s="308">
        <v>0</v>
      </c>
      <c r="L936"/>
    </row>
    <row r="937" spans="1:12" ht="9" customHeight="1" x14ac:dyDescent="0.2">
      <c r="C937" s="209" t="s">
        <v>613</v>
      </c>
      <c r="D937" s="424" t="s">
        <v>443</v>
      </c>
      <c r="E937" s="308">
        <v>88</v>
      </c>
      <c r="F937" s="308">
        <v>2</v>
      </c>
      <c r="G937" s="308">
        <v>0</v>
      </c>
      <c r="H937" s="308">
        <v>0</v>
      </c>
      <c r="I937" s="308">
        <v>0</v>
      </c>
      <c r="J937" s="308">
        <v>86</v>
      </c>
      <c r="K937" s="308">
        <v>0</v>
      </c>
    </row>
    <row r="938" spans="1:12" s="309" customFormat="1" ht="9" customHeight="1" x14ac:dyDescent="0.2">
      <c r="A938" s="168"/>
      <c r="B938" s="168"/>
      <c r="C938" s="209"/>
      <c r="D938" s="666" t="s">
        <v>444</v>
      </c>
      <c r="E938" s="308">
        <v>489</v>
      </c>
      <c r="F938" s="308">
        <v>0</v>
      </c>
      <c r="G938" s="308">
        <v>0</v>
      </c>
      <c r="H938" s="308">
        <v>0</v>
      </c>
      <c r="I938" s="308">
        <v>0</v>
      </c>
      <c r="J938" s="308">
        <v>489</v>
      </c>
      <c r="K938" s="308">
        <v>0</v>
      </c>
      <c r="L938"/>
    </row>
    <row r="939" spans="1:12" s="204" customFormat="1" ht="18" customHeight="1" x14ac:dyDescent="0.2">
      <c r="A939" s="61"/>
      <c r="B939" s="61"/>
      <c r="C939" s="209"/>
      <c r="D939" s="424" t="s">
        <v>445</v>
      </c>
      <c r="E939" s="308">
        <v>577</v>
      </c>
      <c r="F939" s="308">
        <v>2</v>
      </c>
      <c r="G939" s="308">
        <v>0</v>
      </c>
      <c r="H939" s="308">
        <v>0</v>
      </c>
      <c r="I939" s="308">
        <v>0</v>
      </c>
      <c r="J939" s="308">
        <v>575</v>
      </c>
      <c r="K939" s="308">
        <v>0</v>
      </c>
      <c r="L939"/>
    </row>
    <row r="940" spans="1:12" ht="9" customHeight="1" x14ac:dyDescent="0.2">
      <c r="C940" s="209" t="s">
        <v>614</v>
      </c>
      <c r="D940" s="424" t="s">
        <v>443</v>
      </c>
      <c r="E940" s="308">
        <v>59</v>
      </c>
      <c r="F940" s="308">
        <v>19</v>
      </c>
      <c r="G940" s="308">
        <v>0</v>
      </c>
      <c r="H940" s="308">
        <v>0</v>
      </c>
      <c r="I940" s="308">
        <v>0</v>
      </c>
      <c r="J940" s="308">
        <v>40</v>
      </c>
      <c r="K940" s="308">
        <v>0</v>
      </c>
    </row>
    <row r="941" spans="1:12" s="309" customFormat="1" ht="9" customHeight="1" x14ac:dyDescent="0.2">
      <c r="A941" s="168"/>
      <c r="B941" s="168"/>
      <c r="C941" s="209"/>
      <c r="D941" s="666" t="s">
        <v>444</v>
      </c>
      <c r="E941" s="308">
        <v>11</v>
      </c>
      <c r="F941" s="308">
        <v>3</v>
      </c>
      <c r="G941" s="308">
        <v>0</v>
      </c>
      <c r="H941" s="308">
        <v>0</v>
      </c>
      <c r="I941" s="308">
        <v>0</v>
      </c>
      <c r="J941" s="308">
        <v>8</v>
      </c>
      <c r="K941" s="308">
        <v>0</v>
      </c>
      <c r="L941"/>
    </row>
    <row r="942" spans="1:12" s="204" customFormat="1" ht="18" customHeight="1" x14ac:dyDescent="0.2">
      <c r="A942" s="61"/>
      <c r="B942" s="61"/>
      <c r="C942" s="209"/>
      <c r="D942" s="424" t="s">
        <v>445</v>
      </c>
      <c r="E942" s="308">
        <v>70</v>
      </c>
      <c r="F942" s="308">
        <v>22</v>
      </c>
      <c r="G942" s="308">
        <v>0</v>
      </c>
      <c r="H942" s="308">
        <v>0</v>
      </c>
      <c r="I942" s="308">
        <v>0</v>
      </c>
      <c r="J942" s="308">
        <v>48</v>
      </c>
      <c r="K942" s="308">
        <v>0</v>
      </c>
      <c r="L942"/>
    </row>
    <row r="943" spans="1:12" ht="9" customHeight="1" x14ac:dyDescent="0.2">
      <c r="C943" s="209" t="s">
        <v>615</v>
      </c>
      <c r="D943" s="424" t="s">
        <v>443</v>
      </c>
      <c r="E943" s="308">
        <v>808</v>
      </c>
      <c r="F943" s="308">
        <v>417</v>
      </c>
      <c r="G943" s="308">
        <v>6</v>
      </c>
      <c r="H943" s="308">
        <v>0</v>
      </c>
      <c r="I943" s="308">
        <v>0</v>
      </c>
      <c r="J943" s="308">
        <v>385</v>
      </c>
      <c r="K943" s="308">
        <v>0</v>
      </c>
    </row>
    <row r="944" spans="1:12" s="309" customFormat="1" ht="9" customHeight="1" x14ac:dyDescent="0.2">
      <c r="A944" s="168"/>
      <c r="B944" s="168"/>
      <c r="C944" s="209"/>
      <c r="D944" s="666" t="s">
        <v>444</v>
      </c>
      <c r="E944" s="308">
        <v>555</v>
      </c>
      <c r="F944" s="308">
        <v>348</v>
      </c>
      <c r="G944" s="308">
        <v>8</v>
      </c>
      <c r="H944" s="308">
        <v>0</v>
      </c>
      <c r="I944" s="308">
        <v>0</v>
      </c>
      <c r="J944" s="308">
        <v>199</v>
      </c>
      <c r="K944" s="308">
        <v>0</v>
      </c>
      <c r="L944"/>
    </row>
    <row r="945" spans="1:12" s="204" customFormat="1" ht="18" customHeight="1" x14ac:dyDescent="0.2">
      <c r="A945" s="61"/>
      <c r="B945" s="61"/>
      <c r="C945" s="209"/>
      <c r="D945" s="424" t="s">
        <v>445</v>
      </c>
      <c r="E945" s="308">
        <v>1363</v>
      </c>
      <c r="F945" s="308">
        <v>765</v>
      </c>
      <c r="G945" s="308">
        <v>14</v>
      </c>
      <c r="H945" s="308">
        <v>0</v>
      </c>
      <c r="I945" s="308">
        <v>0</v>
      </c>
      <c r="J945" s="308">
        <v>584</v>
      </c>
      <c r="K945" s="308">
        <v>0</v>
      </c>
      <c r="L945"/>
    </row>
    <row r="946" spans="1:12" ht="9" customHeight="1" x14ac:dyDescent="0.2">
      <c r="C946" s="209" t="s">
        <v>616</v>
      </c>
      <c r="D946" s="424" t="s">
        <v>443</v>
      </c>
      <c r="E946" s="308">
        <v>1144</v>
      </c>
      <c r="F946" s="308">
        <v>460</v>
      </c>
      <c r="G946" s="308">
        <v>76</v>
      </c>
      <c r="H946" s="308">
        <v>7</v>
      </c>
      <c r="I946" s="308">
        <v>0</v>
      </c>
      <c r="J946" s="308">
        <v>601</v>
      </c>
      <c r="K946" s="308">
        <v>0</v>
      </c>
    </row>
    <row r="947" spans="1:12" s="309" customFormat="1" ht="9" customHeight="1" x14ac:dyDescent="0.2">
      <c r="A947" s="168"/>
      <c r="B947" s="168"/>
      <c r="C947" s="209"/>
      <c r="D947" s="666" t="s">
        <v>444</v>
      </c>
      <c r="E947" s="308">
        <v>852</v>
      </c>
      <c r="F947" s="308">
        <v>390</v>
      </c>
      <c r="G947" s="308">
        <v>42</v>
      </c>
      <c r="H947" s="308">
        <v>4</v>
      </c>
      <c r="I947" s="308">
        <v>0</v>
      </c>
      <c r="J947" s="308">
        <v>416</v>
      </c>
      <c r="K947" s="308">
        <v>0</v>
      </c>
      <c r="L947"/>
    </row>
    <row r="948" spans="1:12" s="204" customFormat="1" ht="18" customHeight="1" x14ac:dyDescent="0.2">
      <c r="A948" s="61"/>
      <c r="B948" s="61"/>
      <c r="C948" s="209"/>
      <c r="D948" s="424" t="s">
        <v>445</v>
      </c>
      <c r="E948" s="308">
        <v>1996</v>
      </c>
      <c r="F948" s="308">
        <v>850</v>
      </c>
      <c r="G948" s="308">
        <v>118</v>
      </c>
      <c r="H948" s="308">
        <v>11</v>
      </c>
      <c r="I948" s="308">
        <v>0</v>
      </c>
      <c r="J948" s="308">
        <v>1017</v>
      </c>
      <c r="K948" s="308">
        <v>0</v>
      </c>
      <c r="L948"/>
    </row>
    <row r="949" spans="1:12" ht="9" customHeight="1" x14ac:dyDescent="0.2">
      <c r="C949" s="209" t="s">
        <v>617</v>
      </c>
      <c r="D949" s="424" t="s">
        <v>443</v>
      </c>
      <c r="E949" s="308">
        <v>420</v>
      </c>
      <c r="F949" s="308">
        <v>0</v>
      </c>
      <c r="G949" s="308">
        <v>0</v>
      </c>
      <c r="H949" s="308">
        <v>0</v>
      </c>
      <c r="I949" s="308">
        <v>0</v>
      </c>
      <c r="J949" s="308">
        <v>420</v>
      </c>
      <c r="K949" s="308">
        <v>0</v>
      </c>
    </row>
    <row r="950" spans="1:12" s="309" customFormat="1" ht="9" customHeight="1" x14ac:dyDescent="0.2">
      <c r="A950" s="168"/>
      <c r="B950" s="168"/>
      <c r="C950" s="209"/>
      <c r="D950" s="666" t="s">
        <v>444</v>
      </c>
      <c r="E950" s="308">
        <v>87</v>
      </c>
      <c r="F950" s="308">
        <v>0</v>
      </c>
      <c r="G950" s="308">
        <v>0</v>
      </c>
      <c r="H950" s="308">
        <v>0</v>
      </c>
      <c r="I950" s="308">
        <v>0</v>
      </c>
      <c r="J950" s="308">
        <v>87</v>
      </c>
      <c r="K950" s="308">
        <v>0</v>
      </c>
      <c r="L950"/>
    </row>
    <row r="951" spans="1:12" s="204" customFormat="1" ht="18" customHeight="1" x14ac:dyDescent="0.2">
      <c r="A951" s="61"/>
      <c r="B951" s="61"/>
      <c r="C951" s="209"/>
      <c r="D951" s="424" t="s">
        <v>445</v>
      </c>
      <c r="E951" s="308">
        <v>507</v>
      </c>
      <c r="F951" s="308">
        <v>0</v>
      </c>
      <c r="G951" s="308">
        <v>0</v>
      </c>
      <c r="H951" s="308">
        <v>0</v>
      </c>
      <c r="I951" s="308">
        <v>0</v>
      </c>
      <c r="J951" s="308">
        <v>507</v>
      </c>
      <c r="K951" s="308">
        <v>0</v>
      </c>
      <c r="L951"/>
    </row>
    <row r="952" spans="1:12" ht="9" customHeight="1" x14ac:dyDescent="0.2">
      <c r="B952" s="168" t="s">
        <v>447</v>
      </c>
      <c r="D952" s="424" t="s">
        <v>443</v>
      </c>
      <c r="E952" s="308">
        <v>24912</v>
      </c>
      <c r="F952" s="308">
        <v>10044</v>
      </c>
      <c r="G952" s="308">
        <v>1430</v>
      </c>
      <c r="H952" s="308">
        <v>188</v>
      </c>
      <c r="I952" s="308">
        <v>0</v>
      </c>
      <c r="J952" s="308">
        <v>13228</v>
      </c>
      <c r="K952" s="308">
        <v>22</v>
      </c>
    </row>
    <row r="953" spans="1:12" s="309" customFormat="1" ht="9" customHeight="1" x14ac:dyDescent="0.2">
      <c r="A953" s="168"/>
      <c r="B953" s="168"/>
      <c r="C953" s="209"/>
      <c r="D953" s="666" t="s">
        <v>444</v>
      </c>
      <c r="E953" s="308">
        <v>7202</v>
      </c>
      <c r="F953" s="308">
        <v>2823</v>
      </c>
      <c r="G953" s="308">
        <v>308</v>
      </c>
      <c r="H953" s="308">
        <v>59</v>
      </c>
      <c r="I953" s="308">
        <v>0</v>
      </c>
      <c r="J953" s="308">
        <v>4012</v>
      </c>
      <c r="K953" s="308">
        <v>0</v>
      </c>
      <c r="L953"/>
    </row>
    <row r="954" spans="1:12" ht="9" customHeight="1" x14ac:dyDescent="0.2">
      <c r="D954" s="424" t="s">
        <v>445</v>
      </c>
      <c r="E954" s="308">
        <v>32114</v>
      </c>
      <c r="F954" s="308">
        <v>12867</v>
      </c>
      <c r="G954" s="308">
        <v>1738</v>
      </c>
      <c r="H954" s="308">
        <v>247</v>
      </c>
      <c r="I954" s="308">
        <v>0</v>
      </c>
      <c r="J954" s="308">
        <v>17240</v>
      </c>
      <c r="K954" s="308">
        <v>22</v>
      </c>
    </row>
    <row r="955" spans="1:12" ht="27" customHeight="1" x14ac:dyDescent="0.2">
      <c r="B955" s="168" t="s">
        <v>211</v>
      </c>
      <c r="D955" s="409"/>
    </row>
    <row r="956" spans="1:12" ht="9" customHeight="1" x14ac:dyDescent="0.2">
      <c r="C956" s="209" t="s">
        <v>2429</v>
      </c>
      <c r="D956" s="424" t="s">
        <v>443</v>
      </c>
      <c r="E956" s="308">
        <v>390</v>
      </c>
      <c r="F956" s="308">
        <v>134</v>
      </c>
      <c r="G956" s="308">
        <v>0</v>
      </c>
      <c r="H956" s="308">
        <v>0</v>
      </c>
      <c r="I956" s="308">
        <v>0</v>
      </c>
      <c r="J956" s="308">
        <v>256</v>
      </c>
      <c r="K956" s="308">
        <v>0</v>
      </c>
    </row>
    <row r="957" spans="1:12" s="309" customFormat="1" ht="9" customHeight="1" x14ac:dyDescent="0.2">
      <c r="A957" s="168"/>
      <c r="B957" s="168"/>
      <c r="C957" s="209"/>
      <c r="D957" s="666" t="s">
        <v>444</v>
      </c>
      <c r="E957" s="308">
        <v>74</v>
      </c>
      <c r="F957" s="308">
        <v>32</v>
      </c>
      <c r="G957" s="308">
        <v>0</v>
      </c>
      <c r="H957" s="308">
        <v>0</v>
      </c>
      <c r="I957" s="308">
        <v>0</v>
      </c>
      <c r="J957" s="308">
        <v>42</v>
      </c>
      <c r="K957" s="308">
        <v>0</v>
      </c>
      <c r="L957"/>
    </row>
    <row r="958" spans="1:12" s="204" customFormat="1" ht="18" customHeight="1" x14ac:dyDescent="0.2">
      <c r="A958" s="61"/>
      <c r="B958" s="61"/>
      <c r="C958" s="209"/>
      <c r="D958" s="424" t="s">
        <v>445</v>
      </c>
      <c r="E958" s="308">
        <v>464</v>
      </c>
      <c r="F958" s="308">
        <v>166</v>
      </c>
      <c r="G958" s="308">
        <v>0</v>
      </c>
      <c r="H958" s="308">
        <v>0</v>
      </c>
      <c r="I958" s="308">
        <v>0</v>
      </c>
      <c r="J958" s="308">
        <v>298</v>
      </c>
      <c r="K958" s="308">
        <v>0</v>
      </c>
      <c r="L958"/>
    </row>
    <row r="959" spans="1:12" ht="9" customHeight="1" x14ac:dyDescent="0.2">
      <c r="C959" s="209" t="s">
        <v>258</v>
      </c>
      <c r="D959" s="424" t="s">
        <v>443</v>
      </c>
      <c r="E959" s="308">
        <v>9973</v>
      </c>
      <c r="F959" s="308">
        <v>4025</v>
      </c>
      <c r="G959" s="308">
        <v>669</v>
      </c>
      <c r="H959" s="308">
        <v>78</v>
      </c>
      <c r="I959" s="308">
        <v>0</v>
      </c>
      <c r="J959" s="308">
        <v>5199</v>
      </c>
      <c r="K959" s="308">
        <v>2</v>
      </c>
    </row>
    <row r="960" spans="1:12" s="309" customFormat="1" ht="9" customHeight="1" x14ac:dyDescent="0.2">
      <c r="A960" s="168"/>
      <c r="B960" s="168"/>
      <c r="C960" s="209"/>
      <c r="D960" s="666" t="s">
        <v>444</v>
      </c>
      <c r="E960" s="308">
        <v>1592</v>
      </c>
      <c r="F960" s="308">
        <v>835</v>
      </c>
      <c r="G960" s="308">
        <v>101</v>
      </c>
      <c r="H960" s="308">
        <v>5</v>
      </c>
      <c r="I960" s="308">
        <v>0</v>
      </c>
      <c r="J960" s="308">
        <v>651</v>
      </c>
      <c r="K960" s="308">
        <v>0</v>
      </c>
      <c r="L960"/>
    </row>
    <row r="961" spans="1:11" ht="9" customHeight="1" x14ac:dyDescent="0.2">
      <c r="D961" s="424" t="s">
        <v>445</v>
      </c>
      <c r="E961" s="308">
        <v>11565</v>
      </c>
      <c r="F961" s="308">
        <v>4860</v>
      </c>
      <c r="G961" s="308">
        <v>770</v>
      </c>
      <c r="H961" s="308">
        <v>83</v>
      </c>
      <c r="I961" s="308">
        <v>0</v>
      </c>
      <c r="J961" s="308">
        <v>5850</v>
      </c>
      <c r="K961" s="308">
        <v>2</v>
      </c>
    </row>
    <row r="962" spans="1:11" s="204" customFormat="1" ht="9" customHeight="1" x14ac:dyDescent="0.2">
      <c r="A962" s="61"/>
      <c r="B962" s="61"/>
      <c r="C962" s="209"/>
      <c r="D962" s="427"/>
      <c r="E962" s="308"/>
      <c r="F962" s="308"/>
      <c r="G962" s="308"/>
      <c r="H962" s="308"/>
      <c r="I962" s="308"/>
      <c r="J962" s="308"/>
      <c r="K962" s="308"/>
    </row>
    <row r="963" spans="1:11" s="204" customFormat="1" ht="9" customHeight="1" x14ac:dyDescent="0.2">
      <c r="A963" s="61"/>
      <c r="B963" s="61"/>
      <c r="C963" s="209"/>
      <c r="D963" s="427"/>
      <c r="E963" s="308"/>
      <c r="F963" s="308"/>
      <c r="G963" s="308"/>
      <c r="H963" s="308"/>
      <c r="I963" s="308"/>
      <c r="J963" s="308"/>
      <c r="K963" s="308"/>
    </row>
    <row r="964" spans="1:11" s="204" customFormat="1" ht="9" customHeight="1" x14ac:dyDescent="0.2">
      <c r="A964" s="61"/>
      <c r="B964" s="61"/>
      <c r="C964" s="209"/>
      <c r="D964" s="427"/>
      <c r="E964" s="308"/>
      <c r="F964" s="308"/>
      <c r="G964" s="308"/>
      <c r="H964" s="308"/>
      <c r="I964" s="308"/>
      <c r="J964" s="308"/>
      <c r="K964" s="308"/>
    </row>
    <row r="965" spans="1:11" s="204" customFormat="1" ht="9" customHeight="1" x14ac:dyDescent="0.2">
      <c r="A965" s="61"/>
      <c r="B965" s="61"/>
      <c r="C965" s="209"/>
      <c r="D965" s="427"/>
      <c r="E965" s="308"/>
      <c r="F965" s="308"/>
      <c r="G965" s="308"/>
      <c r="H965" s="308"/>
      <c r="I965" s="308"/>
      <c r="J965" s="308"/>
      <c r="K965" s="308"/>
    </row>
    <row r="966" spans="1:11" s="204" customFormat="1" ht="9" customHeight="1" x14ac:dyDescent="0.2">
      <c r="A966" s="61"/>
      <c r="B966" s="61"/>
      <c r="C966" s="209"/>
      <c r="D966" s="427"/>
      <c r="E966" s="308"/>
      <c r="F966" s="308"/>
      <c r="G966" s="308"/>
      <c r="H966" s="308"/>
      <c r="I966" s="308"/>
      <c r="J966" s="308"/>
      <c r="K966" s="308"/>
    </row>
    <row r="967" spans="1:11" s="204" customFormat="1" ht="9" customHeight="1" x14ac:dyDescent="0.2">
      <c r="A967" s="61"/>
      <c r="B967" s="61"/>
      <c r="C967" s="209"/>
      <c r="D967" s="427"/>
      <c r="E967" s="308"/>
      <c r="F967" s="308"/>
      <c r="G967" s="308"/>
      <c r="H967" s="308"/>
      <c r="I967" s="308"/>
      <c r="J967" s="308"/>
      <c r="K967" s="308"/>
    </row>
    <row r="968" spans="1:11" s="204" customFormat="1" ht="9" customHeight="1" x14ac:dyDescent="0.2">
      <c r="A968" s="61"/>
      <c r="B968" s="61"/>
      <c r="C968" s="209"/>
      <c r="D968" s="427"/>
      <c r="E968" s="308"/>
      <c r="F968" s="308"/>
      <c r="G968" s="308"/>
      <c r="H968" s="308"/>
      <c r="I968" s="308"/>
      <c r="J968" s="308"/>
      <c r="K968" s="308"/>
    </row>
    <row r="969" spans="1:11" s="204" customFormat="1" ht="9" customHeight="1" x14ac:dyDescent="0.2">
      <c r="A969" s="61"/>
      <c r="B969" s="61"/>
      <c r="C969" s="209"/>
      <c r="D969" s="427"/>
      <c r="E969" s="308"/>
      <c r="F969" s="308"/>
      <c r="G969" s="308"/>
      <c r="H969" s="308"/>
      <c r="I969" s="308"/>
      <c r="J969" s="308"/>
      <c r="K969" s="308"/>
    </row>
    <row r="970" spans="1:11" s="204" customFormat="1" ht="9" customHeight="1" x14ac:dyDescent="0.2">
      <c r="A970" s="61"/>
      <c r="B970" s="61"/>
      <c r="C970" s="209"/>
      <c r="D970" s="427"/>
      <c r="E970" s="308"/>
      <c r="F970" s="308"/>
      <c r="G970" s="308"/>
      <c r="H970" s="308"/>
      <c r="I970" s="308"/>
      <c r="J970" s="308"/>
      <c r="K970" s="308"/>
    </row>
    <row r="971" spans="1:11" s="204" customFormat="1" ht="9" customHeight="1" x14ac:dyDescent="0.2">
      <c r="A971" s="61"/>
      <c r="B971" s="61"/>
      <c r="C971" s="209"/>
      <c r="D971" s="427"/>
      <c r="E971" s="308"/>
      <c r="F971" s="308"/>
      <c r="G971" s="308"/>
      <c r="H971" s="308"/>
      <c r="I971" s="308"/>
      <c r="J971" s="308"/>
      <c r="K971" s="308"/>
    </row>
    <row r="972" spans="1:11" s="61" customFormat="1" ht="9" x14ac:dyDescent="0.15">
      <c r="A972" s="70" t="s">
        <v>121</v>
      </c>
      <c r="B972" s="310"/>
      <c r="C972" s="426"/>
      <c r="D972" s="425"/>
    </row>
    <row r="973" spans="1:11" s="61" customFormat="1" ht="9" x14ac:dyDescent="0.15">
      <c r="A973" s="18" t="s">
        <v>455</v>
      </c>
      <c r="C973" s="425"/>
      <c r="D973" s="425"/>
    </row>
    <row r="974" spans="1:11" ht="9" customHeight="1" x14ac:dyDescent="0.2">
      <c r="A974" s="18"/>
      <c r="B974" s="18"/>
      <c r="C974" s="71"/>
      <c r="D974" s="427"/>
      <c r="E974" s="308"/>
      <c r="F974" s="308"/>
      <c r="G974" s="308"/>
      <c r="H974" s="308"/>
      <c r="I974" s="308"/>
      <c r="J974" s="308"/>
      <c r="K974" s="308"/>
    </row>
    <row r="975" spans="1:11" s="204" customFormat="1" ht="9" customHeight="1" x14ac:dyDescent="0.15">
      <c r="A975" s="97" t="s">
        <v>2379</v>
      </c>
      <c r="B975" s="18"/>
      <c r="C975" s="71"/>
      <c r="D975" s="427"/>
      <c r="E975" s="308"/>
      <c r="F975" s="308"/>
      <c r="G975" s="308"/>
      <c r="H975" s="308"/>
      <c r="I975" s="308"/>
      <c r="J975" s="308"/>
      <c r="K975" s="308"/>
    </row>
    <row r="976" spans="1:11" ht="9" customHeight="1" x14ac:dyDescent="0.2">
      <c r="C976" s="209" t="s">
        <v>618</v>
      </c>
      <c r="D976" s="424" t="s">
        <v>443</v>
      </c>
      <c r="E976" s="308">
        <v>62</v>
      </c>
      <c r="F976" s="308">
        <v>17</v>
      </c>
      <c r="G976" s="308">
        <v>0</v>
      </c>
      <c r="H976" s="308">
        <v>0</v>
      </c>
      <c r="I976" s="308">
        <v>0</v>
      </c>
      <c r="J976" s="308">
        <v>45</v>
      </c>
      <c r="K976" s="308">
        <v>0</v>
      </c>
    </row>
    <row r="977" spans="1:12" s="309" customFormat="1" ht="9" customHeight="1" x14ac:dyDescent="0.2">
      <c r="A977" s="168"/>
      <c r="B977" s="168"/>
      <c r="C977" s="209"/>
      <c r="D977" s="666" t="s">
        <v>444</v>
      </c>
      <c r="E977" s="308">
        <v>12</v>
      </c>
      <c r="F977" s="308">
        <v>7</v>
      </c>
      <c r="G977" s="308">
        <v>0</v>
      </c>
      <c r="H977" s="308">
        <v>0</v>
      </c>
      <c r="I977" s="308">
        <v>0</v>
      </c>
      <c r="J977" s="308">
        <v>5</v>
      </c>
      <c r="K977" s="308">
        <v>0</v>
      </c>
      <c r="L977"/>
    </row>
    <row r="978" spans="1:12" s="204" customFormat="1" ht="18" customHeight="1" x14ac:dyDescent="0.2">
      <c r="A978" s="61"/>
      <c r="B978" s="61"/>
      <c r="C978" s="209"/>
      <c r="D978" s="424" t="s">
        <v>445</v>
      </c>
      <c r="E978" s="308">
        <v>74</v>
      </c>
      <c r="F978" s="308">
        <v>24</v>
      </c>
      <c r="G978" s="308">
        <v>0</v>
      </c>
      <c r="H978" s="308">
        <v>0</v>
      </c>
      <c r="I978" s="308">
        <v>0</v>
      </c>
      <c r="J978" s="308">
        <v>50</v>
      </c>
      <c r="K978" s="308">
        <v>0</v>
      </c>
      <c r="L978"/>
    </row>
    <row r="979" spans="1:12" ht="9" customHeight="1" x14ac:dyDescent="0.2">
      <c r="C979" s="209" t="s">
        <v>619</v>
      </c>
      <c r="D979" s="424" t="s">
        <v>443</v>
      </c>
      <c r="E979" s="308">
        <v>389</v>
      </c>
      <c r="F979" s="308">
        <v>239</v>
      </c>
      <c r="G979" s="308">
        <v>37</v>
      </c>
      <c r="H979" s="308">
        <v>0</v>
      </c>
      <c r="I979" s="308">
        <v>0</v>
      </c>
      <c r="J979" s="308">
        <v>113</v>
      </c>
      <c r="K979" s="308">
        <v>0</v>
      </c>
    </row>
    <row r="980" spans="1:12" s="309" customFormat="1" ht="9" customHeight="1" x14ac:dyDescent="0.2">
      <c r="A980" s="168"/>
      <c r="B980" s="168"/>
      <c r="C980" s="209"/>
      <c r="D980" s="666" t="s">
        <v>444</v>
      </c>
      <c r="E980" s="308">
        <v>99</v>
      </c>
      <c r="F980" s="308">
        <v>68</v>
      </c>
      <c r="G980" s="308">
        <v>14</v>
      </c>
      <c r="H980" s="308">
        <v>0</v>
      </c>
      <c r="I980" s="308">
        <v>0</v>
      </c>
      <c r="J980" s="308">
        <v>17</v>
      </c>
      <c r="K980" s="308">
        <v>0</v>
      </c>
      <c r="L980"/>
    </row>
    <row r="981" spans="1:12" s="204" customFormat="1" ht="18" customHeight="1" x14ac:dyDescent="0.2">
      <c r="A981" s="61"/>
      <c r="B981" s="61"/>
      <c r="C981" s="209"/>
      <c r="D981" s="424" t="s">
        <v>445</v>
      </c>
      <c r="E981" s="308">
        <v>488</v>
      </c>
      <c r="F981" s="308">
        <v>307</v>
      </c>
      <c r="G981" s="308">
        <v>51</v>
      </c>
      <c r="H981" s="308">
        <v>0</v>
      </c>
      <c r="I981" s="308">
        <v>0</v>
      </c>
      <c r="J981" s="308">
        <v>130</v>
      </c>
      <c r="K981" s="308">
        <v>0</v>
      </c>
      <c r="L981"/>
    </row>
    <row r="982" spans="1:12" ht="9" customHeight="1" x14ac:dyDescent="0.2">
      <c r="C982" s="209" t="s">
        <v>620</v>
      </c>
      <c r="D982" s="424" t="s">
        <v>443</v>
      </c>
      <c r="E982" s="308">
        <v>933</v>
      </c>
      <c r="F982" s="308">
        <v>406</v>
      </c>
      <c r="G982" s="308">
        <v>9</v>
      </c>
      <c r="H982" s="308">
        <v>3</v>
      </c>
      <c r="I982" s="308">
        <v>0</v>
      </c>
      <c r="J982" s="308">
        <v>515</v>
      </c>
      <c r="K982" s="308">
        <v>0</v>
      </c>
    </row>
    <row r="983" spans="1:12" s="309" customFormat="1" ht="9" customHeight="1" x14ac:dyDescent="0.2">
      <c r="A983" s="168"/>
      <c r="B983" s="168"/>
      <c r="C983" s="209"/>
      <c r="D983" s="666" t="s">
        <v>444</v>
      </c>
      <c r="E983" s="308">
        <v>161</v>
      </c>
      <c r="F983" s="308">
        <v>83</v>
      </c>
      <c r="G983" s="308">
        <v>3</v>
      </c>
      <c r="H983" s="308">
        <v>0</v>
      </c>
      <c r="I983" s="308">
        <v>0</v>
      </c>
      <c r="J983" s="308">
        <v>75</v>
      </c>
      <c r="K983" s="308">
        <v>0</v>
      </c>
      <c r="L983"/>
    </row>
    <row r="984" spans="1:12" s="204" customFormat="1" ht="18" customHeight="1" x14ac:dyDescent="0.2">
      <c r="A984" s="61"/>
      <c r="B984" s="61"/>
      <c r="C984" s="209"/>
      <c r="D984" s="424" t="s">
        <v>445</v>
      </c>
      <c r="E984" s="308">
        <v>1094</v>
      </c>
      <c r="F984" s="308">
        <v>489</v>
      </c>
      <c r="G984" s="308">
        <v>12</v>
      </c>
      <c r="H984" s="308">
        <v>3</v>
      </c>
      <c r="I984" s="308">
        <v>0</v>
      </c>
      <c r="J984" s="308">
        <v>590</v>
      </c>
      <c r="K984" s="308">
        <v>0</v>
      </c>
      <c r="L984"/>
    </row>
    <row r="985" spans="1:12" ht="9" customHeight="1" x14ac:dyDescent="0.2">
      <c r="C985" s="209" t="s">
        <v>621</v>
      </c>
      <c r="D985" s="424" t="s">
        <v>443</v>
      </c>
      <c r="E985" s="308">
        <v>69</v>
      </c>
      <c r="F985" s="308">
        <v>11</v>
      </c>
      <c r="G985" s="308">
        <v>0</v>
      </c>
      <c r="H985" s="308">
        <v>0</v>
      </c>
      <c r="I985" s="308">
        <v>0</v>
      </c>
      <c r="J985" s="308">
        <v>58</v>
      </c>
      <c r="K985" s="308">
        <v>0</v>
      </c>
    </row>
    <row r="986" spans="1:12" s="309" customFormat="1" ht="9" customHeight="1" x14ac:dyDescent="0.2">
      <c r="A986" s="168"/>
      <c r="B986" s="168"/>
      <c r="C986" s="209"/>
      <c r="D986" s="666" t="s">
        <v>444</v>
      </c>
      <c r="E986" s="308">
        <v>33</v>
      </c>
      <c r="F986" s="308">
        <v>3</v>
      </c>
      <c r="G986" s="308">
        <v>0</v>
      </c>
      <c r="H986" s="308">
        <v>0</v>
      </c>
      <c r="I986" s="308">
        <v>0</v>
      </c>
      <c r="J986" s="308">
        <v>30</v>
      </c>
      <c r="K986" s="308">
        <v>0</v>
      </c>
      <c r="L986"/>
    </row>
    <row r="987" spans="1:12" s="204" customFormat="1" ht="18" customHeight="1" x14ac:dyDescent="0.2">
      <c r="A987" s="61"/>
      <c r="B987" s="61"/>
      <c r="C987" s="209"/>
      <c r="D987" s="424" t="s">
        <v>445</v>
      </c>
      <c r="E987" s="308">
        <v>102</v>
      </c>
      <c r="F987" s="308">
        <v>14</v>
      </c>
      <c r="G987" s="308">
        <v>0</v>
      </c>
      <c r="H987" s="308">
        <v>0</v>
      </c>
      <c r="I987" s="308">
        <v>0</v>
      </c>
      <c r="J987" s="308">
        <v>88</v>
      </c>
      <c r="K987" s="308">
        <v>0</v>
      </c>
      <c r="L987"/>
    </row>
    <row r="988" spans="1:12" ht="9" customHeight="1" x14ac:dyDescent="0.2">
      <c r="B988" s="168" t="s">
        <v>447</v>
      </c>
      <c r="D988" s="424" t="s">
        <v>443</v>
      </c>
      <c r="E988" s="308">
        <v>11816</v>
      </c>
      <c r="F988" s="308">
        <v>4832</v>
      </c>
      <c r="G988" s="308">
        <v>715</v>
      </c>
      <c r="H988" s="308">
        <v>81</v>
      </c>
      <c r="I988" s="308">
        <v>0</v>
      </c>
      <c r="J988" s="308">
        <v>6186</v>
      </c>
      <c r="K988" s="308">
        <v>2</v>
      </c>
    </row>
    <row r="989" spans="1:12" s="309" customFormat="1" ht="9" customHeight="1" x14ac:dyDescent="0.2">
      <c r="A989" s="168"/>
      <c r="B989" s="168"/>
      <c r="C989" s="209"/>
      <c r="D989" s="666" t="s">
        <v>444</v>
      </c>
      <c r="E989" s="308">
        <v>1971</v>
      </c>
      <c r="F989" s="308">
        <v>1028</v>
      </c>
      <c r="G989" s="308">
        <v>118</v>
      </c>
      <c r="H989" s="308">
        <v>5</v>
      </c>
      <c r="I989" s="308">
        <v>0</v>
      </c>
      <c r="J989" s="308">
        <v>820</v>
      </c>
      <c r="K989" s="308">
        <v>0</v>
      </c>
      <c r="L989"/>
    </row>
    <row r="990" spans="1:12" s="204" customFormat="1" ht="18" customHeight="1" x14ac:dyDescent="0.2">
      <c r="A990" s="61"/>
      <c r="B990" s="61"/>
      <c r="C990" s="209"/>
      <c r="D990" s="424" t="s">
        <v>445</v>
      </c>
      <c r="E990" s="308">
        <v>13787</v>
      </c>
      <c r="F990" s="308">
        <v>5860</v>
      </c>
      <c r="G990" s="308">
        <v>833</v>
      </c>
      <c r="H990" s="308">
        <v>86</v>
      </c>
      <c r="I990" s="308">
        <v>0</v>
      </c>
      <c r="J990" s="308">
        <v>7006</v>
      </c>
      <c r="K990" s="308">
        <v>2</v>
      </c>
      <c r="L990"/>
    </row>
    <row r="991" spans="1:12" ht="27" customHeight="1" x14ac:dyDescent="0.2">
      <c r="B991" s="168" t="s">
        <v>212</v>
      </c>
      <c r="D991" s="409"/>
    </row>
    <row r="992" spans="1:12" ht="9" customHeight="1" x14ac:dyDescent="0.2">
      <c r="C992" s="209" t="s">
        <v>281</v>
      </c>
      <c r="D992" s="424" t="s">
        <v>443</v>
      </c>
      <c r="E992" s="308">
        <v>2124</v>
      </c>
      <c r="F992" s="308">
        <v>603</v>
      </c>
      <c r="G992" s="308">
        <v>29</v>
      </c>
      <c r="H992" s="308">
        <v>5</v>
      </c>
      <c r="I992" s="308">
        <v>0</v>
      </c>
      <c r="J992" s="308">
        <v>1487</v>
      </c>
      <c r="K992" s="308">
        <v>0</v>
      </c>
    </row>
    <row r="993" spans="1:11" s="309" customFormat="1" ht="9" customHeight="1" x14ac:dyDescent="0.2">
      <c r="A993" s="168"/>
      <c r="B993" s="168"/>
      <c r="C993" s="209"/>
      <c r="D993" s="666" t="s">
        <v>444</v>
      </c>
      <c r="E993" s="308">
        <v>177</v>
      </c>
      <c r="F993" s="308">
        <v>57</v>
      </c>
      <c r="G993" s="308">
        <v>1</v>
      </c>
      <c r="H993" s="308">
        <v>1</v>
      </c>
      <c r="I993" s="308">
        <v>0</v>
      </c>
      <c r="J993" s="308">
        <v>118</v>
      </c>
      <c r="K993" s="308">
        <v>0</v>
      </c>
    </row>
    <row r="994" spans="1:11" s="204" customFormat="1" ht="18" customHeight="1" x14ac:dyDescent="0.2">
      <c r="A994" s="61"/>
      <c r="B994" s="61"/>
      <c r="C994" s="209"/>
      <c r="D994" s="424" t="s">
        <v>445</v>
      </c>
      <c r="E994" s="308">
        <v>2301</v>
      </c>
      <c r="F994" s="308">
        <v>660</v>
      </c>
      <c r="G994" s="308">
        <v>30</v>
      </c>
      <c r="H994" s="308">
        <v>6</v>
      </c>
      <c r="I994" s="308">
        <v>0</v>
      </c>
      <c r="J994" s="308">
        <v>1605</v>
      </c>
      <c r="K994" s="308">
        <v>0</v>
      </c>
    </row>
    <row r="995" spans="1:11" ht="9" customHeight="1" x14ac:dyDescent="0.2">
      <c r="C995" s="209" t="s">
        <v>622</v>
      </c>
      <c r="D995" s="424" t="s">
        <v>443</v>
      </c>
      <c r="E995" s="308">
        <v>1246</v>
      </c>
      <c r="F995" s="308">
        <v>754</v>
      </c>
      <c r="G995" s="308">
        <v>72</v>
      </c>
      <c r="H995" s="308">
        <v>0</v>
      </c>
      <c r="I995" s="308">
        <v>0</v>
      </c>
      <c r="J995" s="308">
        <v>420</v>
      </c>
      <c r="K995" s="308">
        <v>0</v>
      </c>
    </row>
    <row r="996" spans="1:11" s="309" customFormat="1" ht="9" customHeight="1" x14ac:dyDescent="0.2">
      <c r="A996" s="168"/>
      <c r="B996" s="168"/>
      <c r="C996" s="209"/>
      <c r="D996" s="666" t="s">
        <v>444</v>
      </c>
      <c r="E996" s="308">
        <v>204</v>
      </c>
      <c r="F996" s="308">
        <v>104</v>
      </c>
      <c r="G996" s="308">
        <v>13</v>
      </c>
      <c r="H996" s="308">
        <v>0</v>
      </c>
      <c r="I996" s="308">
        <v>0</v>
      </c>
      <c r="J996" s="308">
        <v>87</v>
      </c>
      <c r="K996" s="308">
        <v>0</v>
      </c>
    </row>
    <row r="997" spans="1:11" s="204" customFormat="1" ht="18" customHeight="1" x14ac:dyDescent="0.2">
      <c r="A997" s="61"/>
      <c r="B997" s="61"/>
      <c r="C997" s="209"/>
      <c r="D997" s="424" t="s">
        <v>445</v>
      </c>
      <c r="E997" s="308">
        <v>1450</v>
      </c>
      <c r="F997" s="308">
        <v>858</v>
      </c>
      <c r="G997" s="308">
        <v>85</v>
      </c>
      <c r="H997" s="308">
        <v>0</v>
      </c>
      <c r="I997" s="308">
        <v>0</v>
      </c>
      <c r="J997" s="308">
        <v>507</v>
      </c>
      <c r="K997" s="308">
        <v>0</v>
      </c>
    </row>
    <row r="998" spans="1:11" ht="9" customHeight="1" x14ac:dyDescent="0.2">
      <c r="C998" s="209" t="s">
        <v>623</v>
      </c>
      <c r="D998" s="424" t="s">
        <v>443</v>
      </c>
      <c r="E998" s="308">
        <v>143</v>
      </c>
      <c r="F998" s="308">
        <v>0</v>
      </c>
      <c r="G998" s="308">
        <v>0</v>
      </c>
      <c r="H998" s="308">
        <v>0</v>
      </c>
      <c r="I998" s="308">
        <v>0</v>
      </c>
      <c r="J998" s="308">
        <v>143</v>
      </c>
      <c r="K998" s="308">
        <v>0</v>
      </c>
    </row>
    <row r="999" spans="1:11" s="309" customFormat="1" ht="9" customHeight="1" x14ac:dyDescent="0.2">
      <c r="A999" s="168"/>
      <c r="B999" s="168"/>
      <c r="C999" s="209"/>
      <c r="D999" s="666" t="s">
        <v>444</v>
      </c>
      <c r="E999" s="308">
        <v>32</v>
      </c>
      <c r="F999" s="308">
        <v>0</v>
      </c>
      <c r="G999" s="308">
        <v>0</v>
      </c>
      <c r="H999" s="308">
        <v>0</v>
      </c>
      <c r="I999" s="308">
        <v>0</v>
      </c>
      <c r="J999" s="308">
        <v>32</v>
      </c>
      <c r="K999" s="308">
        <v>0</v>
      </c>
    </row>
    <row r="1000" spans="1:11" s="204" customFormat="1" ht="18" customHeight="1" x14ac:dyDescent="0.2">
      <c r="A1000" s="61"/>
      <c r="B1000" s="61"/>
      <c r="C1000" s="209"/>
      <c r="D1000" s="424" t="s">
        <v>445</v>
      </c>
      <c r="E1000" s="308">
        <v>175</v>
      </c>
      <c r="F1000" s="308">
        <v>0</v>
      </c>
      <c r="G1000" s="308">
        <v>0</v>
      </c>
      <c r="H1000" s="308">
        <v>0</v>
      </c>
      <c r="I1000" s="308">
        <v>0</v>
      </c>
      <c r="J1000" s="308">
        <v>175</v>
      </c>
      <c r="K1000" s="308">
        <v>0</v>
      </c>
    </row>
    <row r="1001" spans="1:11" ht="9" customHeight="1" x14ac:dyDescent="0.2">
      <c r="C1001" s="209" t="s">
        <v>624</v>
      </c>
      <c r="D1001" s="424" t="s">
        <v>443</v>
      </c>
      <c r="E1001" s="308">
        <v>160</v>
      </c>
      <c r="F1001" s="308">
        <v>48</v>
      </c>
      <c r="G1001" s="308">
        <v>0</v>
      </c>
      <c r="H1001" s="308">
        <v>0</v>
      </c>
      <c r="I1001" s="308">
        <v>0</v>
      </c>
      <c r="J1001" s="308">
        <v>112</v>
      </c>
      <c r="K1001" s="308">
        <v>0</v>
      </c>
    </row>
    <row r="1002" spans="1:11" s="309" customFormat="1" ht="9" customHeight="1" x14ac:dyDescent="0.2">
      <c r="A1002" s="168"/>
      <c r="B1002" s="168"/>
      <c r="C1002" s="209"/>
      <c r="D1002" s="666" t="s">
        <v>444</v>
      </c>
      <c r="E1002" s="308">
        <v>32</v>
      </c>
      <c r="F1002" s="308">
        <v>12</v>
      </c>
      <c r="G1002" s="308">
        <v>0</v>
      </c>
      <c r="H1002" s="308">
        <v>0</v>
      </c>
      <c r="I1002" s="308">
        <v>0</v>
      </c>
      <c r="J1002" s="308">
        <v>20</v>
      </c>
      <c r="K1002" s="308">
        <v>0</v>
      </c>
    </row>
    <row r="1003" spans="1:11" s="204" customFormat="1" ht="18" customHeight="1" x14ac:dyDescent="0.2">
      <c r="A1003" s="61"/>
      <c r="B1003" s="61"/>
      <c r="C1003" s="209"/>
      <c r="D1003" s="424" t="s">
        <v>445</v>
      </c>
      <c r="E1003" s="308">
        <v>192</v>
      </c>
      <c r="F1003" s="308">
        <v>60</v>
      </c>
      <c r="G1003" s="308">
        <v>0</v>
      </c>
      <c r="H1003" s="308">
        <v>0</v>
      </c>
      <c r="I1003" s="308">
        <v>0</v>
      </c>
      <c r="J1003" s="308">
        <v>132</v>
      </c>
      <c r="K1003" s="308">
        <v>0</v>
      </c>
    </row>
    <row r="1004" spans="1:11" ht="9" customHeight="1" x14ac:dyDescent="0.2">
      <c r="C1004" s="209" t="s">
        <v>625</v>
      </c>
      <c r="D1004" s="424" t="s">
        <v>443</v>
      </c>
      <c r="E1004" s="308">
        <v>642</v>
      </c>
      <c r="F1004" s="308">
        <v>382</v>
      </c>
      <c r="G1004" s="308">
        <v>20</v>
      </c>
      <c r="H1004" s="308">
        <v>0</v>
      </c>
      <c r="I1004" s="308">
        <v>0</v>
      </c>
      <c r="J1004" s="308">
        <v>240</v>
      </c>
      <c r="K1004" s="308">
        <v>0</v>
      </c>
    </row>
    <row r="1005" spans="1:11" s="309" customFormat="1" ht="9" customHeight="1" x14ac:dyDescent="0.2">
      <c r="A1005" s="168"/>
      <c r="B1005" s="168"/>
      <c r="C1005" s="209"/>
      <c r="D1005" s="666" t="s">
        <v>444</v>
      </c>
      <c r="E1005" s="308">
        <v>240</v>
      </c>
      <c r="F1005" s="308">
        <v>120</v>
      </c>
      <c r="G1005" s="308">
        <v>8</v>
      </c>
      <c r="H1005" s="308">
        <v>0</v>
      </c>
      <c r="I1005" s="308">
        <v>0</v>
      </c>
      <c r="J1005" s="308">
        <v>112</v>
      </c>
      <c r="K1005" s="308">
        <v>0</v>
      </c>
    </row>
    <row r="1006" spans="1:11" s="204" customFormat="1" ht="18" customHeight="1" x14ac:dyDescent="0.2">
      <c r="A1006" s="61"/>
      <c r="B1006" s="61"/>
      <c r="C1006" s="209"/>
      <c r="D1006" s="424" t="s">
        <v>445</v>
      </c>
      <c r="E1006" s="308">
        <v>882</v>
      </c>
      <c r="F1006" s="308">
        <v>502</v>
      </c>
      <c r="G1006" s="308">
        <v>28</v>
      </c>
      <c r="H1006" s="308">
        <v>0</v>
      </c>
      <c r="I1006" s="308">
        <v>0</v>
      </c>
      <c r="J1006" s="308">
        <v>352</v>
      </c>
      <c r="K1006" s="308">
        <v>0</v>
      </c>
    </row>
    <row r="1007" spans="1:11" ht="9" customHeight="1" x14ac:dyDescent="0.2">
      <c r="B1007" s="168" t="s">
        <v>447</v>
      </c>
      <c r="D1007" s="424" t="s">
        <v>443</v>
      </c>
      <c r="E1007" s="308">
        <v>4315</v>
      </c>
      <c r="F1007" s="308">
        <v>1787</v>
      </c>
      <c r="G1007" s="308">
        <v>121</v>
      </c>
      <c r="H1007" s="308">
        <v>5</v>
      </c>
      <c r="I1007" s="308">
        <v>0</v>
      </c>
      <c r="J1007" s="308">
        <v>2402</v>
      </c>
      <c r="K1007" s="308">
        <v>0</v>
      </c>
    </row>
    <row r="1008" spans="1:11" s="309" customFormat="1" ht="9" customHeight="1" x14ac:dyDescent="0.2">
      <c r="A1008" s="168"/>
      <c r="B1008" s="168"/>
      <c r="C1008" s="209"/>
      <c r="D1008" s="666" t="s">
        <v>444</v>
      </c>
      <c r="E1008" s="308">
        <v>685</v>
      </c>
      <c r="F1008" s="308">
        <v>293</v>
      </c>
      <c r="G1008" s="308">
        <v>22</v>
      </c>
      <c r="H1008" s="308">
        <v>1</v>
      </c>
      <c r="I1008" s="308">
        <v>0</v>
      </c>
      <c r="J1008" s="308">
        <v>369</v>
      </c>
      <c r="K1008" s="308">
        <v>0</v>
      </c>
    </row>
    <row r="1009" spans="1:11" s="204" customFormat="1" ht="18" customHeight="1" x14ac:dyDescent="0.2">
      <c r="A1009" s="61"/>
      <c r="B1009" s="61"/>
      <c r="C1009" s="209"/>
      <c r="D1009" s="424" t="s">
        <v>445</v>
      </c>
      <c r="E1009" s="308">
        <v>5000</v>
      </c>
      <c r="F1009" s="308">
        <v>2080</v>
      </c>
      <c r="G1009" s="308">
        <v>143</v>
      </c>
      <c r="H1009" s="308">
        <v>6</v>
      </c>
      <c r="I1009" s="308">
        <v>0</v>
      </c>
      <c r="J1009" s="308">
        <v>2771</v>
      </c>
      <c r="K1009" s="308">
        <v>0</v>
      </c>
    </row>
    <row r="1010" spans="1:11" ht="27" customHeight="1" x14ac:dyDescent="0.2">
      <c r="B1010" s="168" t="s">
        <v>213</v>
      </c>
      <c r="D1010" s="409"/>
    </row>
    <row r="1011" spans="1:11" ht="9" customHeight="1" x14ac:dyDescent="0.2">
      <c r="C1011" s="209" t="s">
        <v>264</v>
      </c>
      <c r="D1011" s="424" t="s">
        <v>443</v>
      </c>
      <c r="E1011" s="308">
        <v>3473</v>
      </c>
      <c r="F1011" s="308">
        <v>1430</v>
      </c>
      <c r="G1011" s="308">
        <v>50</v>
      </c>
      <c r="H1011" s="308">
        <v>13</v>
      </c>
      <c r="I1011" s="308">
        <v>48</v>
      </c>
      <c r="J1011" s="308">
        <v>1929</v>
      </c>
      <c r="K1011" s="308">
        <v>3</v>
      </c>
    </row>
    <row r="1012" spans="1:11" s="309" customFormat="1" ht="9" customHeight="1" x14ac:dyDescent="0.2">
      <c r="A1012" s="168"/>
      <c r="B1012" s="168"/>
      <c r="C1012" s="209"/>
      <c r="D1012" s="666" t="s">
        <v>444</v>
      </c>
      <c r="E1012" s="308">
        <v>5049</v>
      </c>
      <c r="F1012" s="308">
        <v>2182</v>
      </c>
      <c r="G1012" s="308">
        <v>46</v>
      </c>
      <c r="H1012" s="308">
        <v>4</v>
      </c>
      <c r="I1012" s="308">
        <v>53</v>
      </c>
      <c r="J1012" s="308">
        <v>2761</v>
      </c>
      <c r="K1012" s="308">
        <v>3</v>
      </c>
    </row>
    <row r="1013" spans="1:11" s="204" customFormat="1" ht="18" customHeight="1" x14ac:dyDescent="0.2">
      <c r="A1013" s="61"/>
      <c r="B1013" s="61"/>
      <c r="C1013" s="209"/>
      <c r="D1013" s="424" t="s">
        <v>445</v>
      </c>
      <c r="E1013" s="308">
        <v>8522</v>
      </c>
      <c r="F1013" s="308">
        <v>3612</v>
      </c>
      <c r="G1013" s="308">
        <v>96</v>
      </c>
      <c r="H1013" s="308">
        <v>17</v>
      </c>
      <c r="I1013" s="308">
        <v>101</v>
      </c>
      <c r="J1013" s="308">
        <v>4690</v>
      </c>
      <c r="K1013" s="308">
        <v>6</v>
      </c>
    </row>
    <row r="1014" spans="1:11" ht="9" customHeight="1" x14ac:dyDescent="0.2">
      <c r="C1014" s="209" t="s">
        <v>626</v>
      </c>
      <c r="D1014" s="424" t="s">
        <v>443</v>
      </c>
      <c r="E1014" s="308">
        <v>95</v>
      </c>
      <c r="F1014" s="308">
        <v>0</v>
      </c>
      <c r="G1014" s="308">
        <v>0</v>
      </c>
      <c r="H1014" s="308">
        <v>0</v>
      </c>
      <c r="I1014" s="308">
        <v>14</v>
      </c>
      <c r="J1014" s="308">
        <v>81</v>
      </c>
      <c r="K1014" s="308">
        <v>0</v>
      </c>
    </row>
    <row r="1015" spans="1:11" s="309" customFormat="1" ht="9" customHeight="1" x14ac:dyDescent="0.2">
      <c r="A1015" s="168"/>
      <c r="B1015" s="168"/>
      <c r="C1015" s="209"/>
      <c r="D1015" s="666" t="s">
        <v>444</v>
      </c>
      <c r="E1015" s="308">
        <v>789</v>
      </c>
      <c r="F1015" s="308">
        <v>0</v>
      </c>
      <c r="G1015" s="308">
        <v>0</v>
      </c>
      <c r="H1015" s="308">
        <v>0</v>
      </c>
      <c r="I1015" s="308">
        <v>58</v>
      </c>
      <c r="J1015" s="308">
        <v>731</v>
      </c>
      <c r="K1015" s="308">
        <v>0</v>
      </c>
    </row>
    <row r="1016" spans="1:11" s="204" customFormat="1" ht="18" customHeight="1" x14ac:dyDescent="0.2">
      <c r="A1016" s="61"/>
      <c r="B1016" s="61"/>
      <c r="C1016" s="209"/>
      <c r="D1016" s="424" t="s">
        <v>445</v>
      </c>
      <c r="E1016" s="308">
        <v>884</v>
      </c>
      <c r="F1016" s="308">
        <v>0</v>
      </c>
      <c r="G1016" s="308">
        <v>0</v>
      </c>
      <c r="H1016" s="308">
        <v>0</v>
      </c>
      <c r="I1016" s="308">
        <v>72</v>
      </c>
      <c r="J1016" s="308">
        <v>812</v>
      </c>
      <c r="K1016" s="308">
        <v>0</v>
      </c>
    </row>
    <row r="1017" spans="1:11" ht="9" customHeight="1" x14ac:dyDescent="0.2">
      <c r="B1017" s="168" t="s">
        <v>447</v>
      </c>
      <c r="D1017" s="424" t="s">
        <v>443</v>
      </c>
      <c r="E1017" s="308">
        <v>3568</v>
      </c>
      <c r="F1017" s="308">
        <v>1430</v>
      </c>
      <c r="G1017" s="308">
        <v>50</v>
      </c>
      <c r="H1017" s="308">
        <v>13</v>
      </c>
      <c r="I1017" s="308">
        <v>62</v>
      </c>
      <c r="J1017" s="308">
        <v>2010</v>
      </c>
      <c r="K1017" s="308">
        <v>3</v>
      </c>
    </row>
    <row r="1018" spans="1:11" s="309" customFormat="1" ht="9" customHeight="1" x14ac:dyDescent="0.2">
      <c r="A1018" s="168"/>
      <c r="B1018" s="168"/>
      <c r="C1018" s="209"/>
      <c r="D1018" s="666" t="s">
        <v>444</v>
      </c>
      <c r="E1018" s="308">
        <v>5838</v>
      </c>
      <c r="F1018" s="308">
        <v>2182</v>
      </c>
      <c r="G1018" s="308">
        <v>46</v>
      </c>
      <c r="H1018" s="308">
        <v>4</v>
      </c>
      <c r="I1018" s="308">
        <v>111</v>
      </c>
      <c r="J1018" s="308">
        <v>3492</v>
      </c>
      <c r="K1018" s="308">
        <v>3</v>
      </c>
    </row>
    <row r="1019" spans="1:11" ht="9" customHeight="1" x14ac:dyDescent="0.2">
      <c r="D1019" s="424" t="s">
        <v>445</v>
      </c>
      <c r="E1019" s="308">
        <v>9406</v>
      </c>
      <c r="F1019" s="308">
        <v>3612</v>
      </c>
      <c r="G1019" s="308">
        <v>96</v>
      </c>
      <c r="H1019" s="308">
        <v>17</v>
      </c>
      <c r="I1019" s="308">
        <v>173</v>
      </c>
      <c r="J1019" s="308">
        <v>5502</v>
      </c>
      <c r="K1019" s="308">
        <v>6</v>
      </c>
    </row>
    <row r="1020" spans="1:11" ht="27" customHeight="1" x14ac:dyDescent="0.2">
      <c r="B1020" s="168" t="s">
        <v>214</v>
      </c>
      <c r="D1020" s="409"/>
    </row>
    <row r="1021" spans="1:11" ht="9" customHeight="1" x14ac:dyDescent="0.2">
      <c r="C1021" s="209" t="s">
        <v>214</v>
      </c>
      <c r="D1021" s="424" t="s">
        <v>443</v>
      </c>
      <c r="E1021" s="308">
        <v>508</v>
      </c>
      <c r="F1021" s="308">
        <v>425</v>
      </c>
      <c r="G1021" s="308">
        <v>15</v>
      </c>
      <c r="H1021" s="308">
        <v>3</v>
      </c>
      <c r="I1021" s="308">
        <v>0</v>
      </c>
      <c r="J1021" s="308">
        <v>65</v>
      </c>
      <c r="K1021" s="308">
        <v>0</v>
      </c>
    </row>
    <row r="1022" spans="1:11" s="309" customFormat="1" ht="9" customHeight="1" x14ac:dyDescent="0.2">
      <c r="A1022" s="168"/>
      <c r="B1022" s="168"/>
      <c r="C1022" s="209"/>
      <c r="D1022" s="666" t="s">
        <v>444</v>
      </c>
      <c r="E1022" s="308">
        <v>640</v>
      </c>
      <c r="F1022" s="308">
        <v>521</v>
      </c>
      <c r="G1022" s="308">
        <v>18</v>
      </c>
      <c r="H1022" s="308">
        <v>3</v>
      </c>
      <c r="I1022" s="308">
        <v>0</v>
      </c>
      <c r="J1022" s="308">
        <v>98</v>
      </c>
      <c r="K1022" s="308">
        <v>0</v>
      </c>
    </row>
    <row r="1023" spans="1:11" ht="9" customHeight="1" x14ac:dyDescent="0.2">
      <c r="D1023" s="424" t="s">
        <v>445</v>
      </c>
      <c r="E1023" s="308">
        <v>1148</v>
      </c>
      <c r="F1023" s="308">
        <v>946</v>
      </c>
      <c r="G1023" s="308">
        <v>33</v>
      </c>
      <c r="H1023" s="308">
        <v>6</v>
      </c>
      <c r="I1023" s="308">
        <v>0</v>
      </c>
      <c r="J1023" s="308">
        <v>163</v>
      </c>
      <c r="K1023" s="308">
        <v>0</v>
      </c>
    </row>
    <row r="1024" spans="1:11" s="204" customFormat="1" ht="9" customHeight="1" x14ac:dyDescent="0.2">
      <c r="A1024" s="61"/>
      <c r="B1024" s="61"/>
      <c r="C1024" s="209"/>
      <c r="D1024" s="427"/>
      <c r="E1024" s="308"/>
      <c r="F1024" s="308"/>
      <c r="G1024" s="308"/>
      <c r="H1024" s="308"/>
      <c r="I1024" s="308"/>
      <c r="J1024" s="308"/>
      <c r="K1024" s="308"/>
    </row>
    <row r="1025" spans="1:11" s="204" customFormat="1" ht="9" customHeight="1" x14ac:dyDescent="0.2">
      <c r="A1025" s="61"/>
      <c r="B1025" s="61"/>
      <c r="C1025" s="209"/>
      <c r="D1025" s="427"/>
      <c r="E1025" s="308"/>
      <c r="F1025" s="308"/>
      <c r="G1025" s="308"/>
      <c r="H1025" s="308"/>
      <c r="I1025" s="308"/>
      <c r="J1025" s="308"/>
      <c r="K1025" s="308"/>
    </row>
    <row r="1026" spans="1:11" s="204" customFormat="1" ht="9" customHeight="1" x14ac:dyDescent="0.2">
      <c r="A1026" s="61"/>
      <c r="B1026" s="61"/>
      <c r="C1026" s="209"/>
      <c r="D1026" s="427"/>
      <c r="E1026" s="308"/>
      <c r="F1026" s="308"/>
      <c r="G1026" s="308"/>
      <c r="H1026" s="308"/>
      <c r="I1026" s="308"/>
      <c r="J1026" s="308"/>
      <c r="K1026" s="308"/>
    </row>
    <row r="1027" spans="1:11" s="204" customFormat="1" ht="9" customHeight="1" x14ac:dyDescent="0.2">
      <c r="A1027" s="61"/>
      <c r="B1027" s="61"/>
      <c r="C1027" s="209"/>
      <c r="D1027" s="427"/>
      <c r="E1027" s="308"/>
      <c r="F1027" s="308"/>
      <c r="G1027" s="308"/>
      <c r="H1027" s="308"/>
      <c r="I1027" s="308"/>
      <c r="J1027" s="308"/>
      <c r="K1027" s="308"/>
    </row>
    <row r="1028" spans="1:11" s="204" customFormat="1" ht="9" customHeight="1" x14ac:dyDescent="0.2">
      <c r="A1028" s="61"/>
      <c r="B1028" s="61"/>
      <c r="C1028" s="209"/>
      <c r="D1028" s="427"/>
      <c r="E1028" s="308"/>
      <c r="F1028" s="308"/>
      <c r="G1028" s="308"/>
      <c r="H1028" s="308"/>
      <c r="I1028" s="308"/>
      <c r="J1028" s="308"/>
      <c r="K1028" s="308"/>
    </row>
    <row r="1029" spans="1:11" s="204" customFormat="1" ht="9" customHeight="1" x14ac:dyDescent="0.2">
      <c r="A1029" s="61"/>
      <c r="B1029" s="61"/>
      <c r="C1029" s="209"/>
      <c r="D1029" s="427"/>
      <c r="E1029" s="308"/>
      <c r="F1029" s="308"/>
      <c r="G1029" s="308"/>
      <c r="H1029" s="308"/>
      <c r="I1029" s="308"/>
      <c r="J1029" s="308"/>
      <c r="K1029" s="308"/>
    </row>
    <row r="1030" spans="1:11" s="204" customFormat="1" ht="9" customHeight="1" x14ac:dyDescent="0.2">
      <c r="A1030" s="61"/>
      <c r="B1030" s="61"/>
      <c r="C1030" s="209"/>
      <c r="D1030" s="427"/>
      <c r="E1030" s="308"/>
      <c r="F1030" s="308"/>
      <c r="G1030" s="308"/>
      <c r="H1030" s="308"/>
      <c r="I1030" s="308"/>
      <c r="J1030" s="308"/>
      <c r="K1030" s="308"/>
    </row>
    <row r="1031" spans="1:11" s="204" customFormat="1" ht="9" customHeight="1" x14ac:dyDescent="0.2">
      <c r="A1031" s="61"/>
      <c r="B1031" s="61"/>
      <c r="C1031" s="209"/>
      <c r="D1031" s="427"/>
      <c r="E1031" s="308"/>
      <c r="F1031" s="308"/>
      <c r="G1031" s="308"/>
      <c r="H1031" s="308"/>
      <c r="I1031" s="308"/>
      <c r="J1031" s="308"/>
      <c r="K1031" s="308"/>
    </row>
    <row r="1032" spans="1:11" s="61" customFormat="1" ht="9" x14ac:dyDescent="0.15">
      <c r="A1032" s="70" t="s">
        <v>121</v>
      </c>
      <c r="B1032" s="310"/>
      <c r="C1032" s="426"/>
      <c r="D1032" s="425"/>
    </row>
    <row r="1033" spans="1:11" s="61" customFormat="1" ht="9" x14ac:dyDescent="0.15">
      <c r="A1033" s="18" t="s">
        <v>455</v>
      </c>
      <c r="C1033" s="425"/>
      <c r="D1033" s="425"/>
    </row>
    <row r="1034" spans="1:11" ht="9" customHeight="1" x14ac:dyDescent="0.2">
      <c r="A1034" s="18"/>
      <c r="B1034" s="18"/>
      <c r="C1034" s="71"/>
      <c r="D1034" s="427"/>
      <c r="E1034" s="308"/>
      <c r="F1034" s="308"/>
      <c r="G1034" s="308"/>
      <c r="H1034" s="308"/>
      <c r="I1034" s="308"/>
      <c r="J1034" s="308"/>
      <c r="K1034" s="308"/>
    </row>
    <row r="1035" spans="1:11" s="204" customFormat="1" ht="9" customHeight="1" x14ac:dyDescent="0.15">
      <c r="A1035" s="97" t="s">
        <v>2379</v>
      </c>
      <c r="B1035" s="18"/>
      <c r="C1035" s="71"/>
      <c r="D1035" s="427"/>
      <c r="E1035" s="308"/>
      <c r="F1035" s="308"/>
      <c r="G1035" s="308"/>
      <c r="H1035" s="308"/>
      <c r="I1035" s="308"/>
      <c r="J1035" s="308"/>
      <c r="K1035" s="308"/>
    </row>
    <row r="1036" spans="1:11" ht="9" customHeight="1" x14ac:dyDescent="0.2">
      <c r="C1036" s="209" t="s">
        <v>627</v>
      </c>
      <c r="D1036" s="424" t="s">
        <v>443</v>
      </c>
      <c r="E1036" s="308">
        <v>195</v>
      </c>
      <c r="F1036" s="308">
        <v>104</v>
      </c>
      <c r="G1036" s="308">
        <v>16</v>
      </c>
      <c r="H1036" s="308">
        <v>0</v>
      </c>
      <c r="I1036" s="308">
        <v>0</v>
      </c>
      <c r="J1036" s="308">
        <v>70</v>
      </c>
      <c r="K1036" s="308">
        <v>5</v>
      </c>
    </row>
    <row r="1037" spans="1:11" s="309" customFormat="1" ht="9" customHeight="1" x14ac:dyDescent="0.2">
      <c r="A1037" s="168"/>
      <c r="B1037" s="168"/>
      <c r="C1037" s="209"/>
      <c r="D1037" s="666" t="s">
        <v>444</v>
      </c>
      <c r="E1037" s="308">
        <v>279</v>
      </c>
      <c r="F1037" s="308">
        <v>161</v>
      </c>
      <c r="G1037" s="308">
        <v>10</v>
      </c>
      <c r="H1037" s="308">
        <v>0</v>
      </c>
      <c r="I1037" s="308">
        <v>0</v>
      </c>
      <c r="J1037" s="308">
        <v>71</v>
      </c>
      <c r="K1037" s="308">
        <v>37</v>
      </c>
    </row>
    <row r="1038" spans="1:11" s="204" customFormat="1" ht="18" customHeight="1" x14ac:dyDescent="0.2">
      <c r="A1038" s="61"/>
      <c r="B1038" s="61"/>
      <c r="C1038" s="209"/>
      <c r="D1038" s="424" t="s">
        <v>445</v>
      </c>
      <c r="E1038" s="308">
        <v>474</v>
      </c>
      <c r="F1038" s="308">
        <v>265</v>
      </c>
      <c r="G1038" s="308">
        <v>26</v>
      </c>
      <c r="H1038" s="308">
        <v>0</v>
      </c>
      <c r="I1038" s="308">
        <v>0</v>
      </c>
      <c r="J1038" s="308">
        <v>141</v>
      </c>
      <c r="K1038" s="308">
        <v>42</v>
      </c>
    </row>
    <row r="1039" spans="1:11" ht="9" customHeight="1" x14ac:dyDescent="0.2">
      <c r="B1039" s="168" t="s">
        <v>447</v>
      </c>
      <c r="D1039" s="424" t="s">
        <v>443</v>
      </c>
      <c r="E1039" s="308">
        <v>703</v>
      </c>
      <c r="F1039" s="308">
        <v>529</v>
      </c>
      <c r="G1039" s="308">
        <v>31</v>
      </c>
      <c r="H1039" s="308">
        <v>3</v>
      </c>
      <c r="I1039" s="308">
        <v>0</v>
      </c>
      <c r="J1039" s="308">
        <v>135</v>
      </c>
      <c r="K1039" s="308">
        <v>5</v>
      </c>
    </row>
    <row r="1040" spans="1:11" s="309" customFormat="1" ht="9" customHeight="1" x14ac:dyDescent="0.2">
      <c r="A1040" s="168"/>
      <c r="B1040" s="168"/>
      <c r="C1040" s="209"/>
      <c r="D1040" s="666" t="s">
        <v>444</v>
      </c>
      <c r="E1040" s="308">
        <v>919</v>
      </c>
      <c r="F1040" s="308">
        <v>682</v>
      </c>
      <c r="G1040" s="308">
        <v>28</v>
      </c>
      <c r="H1040" s="308">
        <v>3</v>
      </c>
      <c r="I1040" s="308">
        <v>0</v>
      </c>
      <c r="J1040" s="308">
        <v>169</v>
      </c>
      <c r="K1040" s="308">
        <v>37</v>
      </c>
    </row>
    <row r="1041" spans="1:12" s="204" customFormat="1" ht="18" customHeight="1" x14ac:dyDescent="0.2">
      <c r="A1041" s="61"/>
      <c r="B1041" s="61"/>
      <c r="C1041" s="209"/>
      <c r="D1041" s="424" t="s">
        <v>445</v>
      </c>
      <c r="E1041" s="308">
        <v>1622</v>
      </c>
      <c r="F1041" s="308">
        <v>1211</v>
      </c>
      <c r="G1041" s="308">
        <v>59</v>
      </c>
      <c r="H1041" s="308">
        <v>6</v>
      </c>
      <c r="I1041" s="308">
        <v>0</v>
      </c>
      <c r="J1041" s="308">
        <v>304</v>
      </c>
      <c r="K1041" s="308">
        <v>42</v>
      </c>
    </row>
    <row r="1042" spans="1:12" ht="27" customHeight="1" x14ac:dyDescent="0.2">
      <c r="B1042" s="168" t="s">
        <v>215</v>
      </c>
      <c r="D1042" s="409"/>
    </row>
    <row r="1043" spans="1:12" ht="9" customHeight="1" x14ac:dyDescent="0.2">
      <c r="C1043" s="209" t="s">
        <v>262</v>
      </c>
      <c r="D1043" s="424" t="s">
        <v>443</v>
      </c>
      <c r="E1043" s="308">
        <v>6723</v>
      </c>
      <c r="F1043" s="308">
        <v>2451</v>
      </c>
      <c r="G1043" s="308">
        <v>238</v>
      </c>
      <c r="H1043" s="308">
        <v>51</v>
      </c>
      <c r="I1043" s="308">
        <v>0</v>
      </c>
      <c r="J1043" s="308">
        <v>3960</v>
      </c>
      <c r="K1043" s="308">
        <v>23</v>
      </c>
    </row>
    <row r="1044" spans="1:12" s="309" customFormat="1" ht="9" customHeight="1" x14ac:dyDescent="0.2">
      <c r="A1044" s="168"/>
      <c r="B1044" s="168"/>
      <c r="C1044" s="209"/>
      <c r="D1044" s="666" t="s">
        <v>444</v>
      </c>
      <c r="E1044" s="308">
        <v>3185</v>
      </c>
      <c r="F1044" s="308">
        <v>1442</v>
      </c>
      <c r="G1044" s="308">
        <v>99</v>
      </c>
      <c r="H1044" s="308">
        <v>20</v>
      </c>
      <c r="I1044" s="308">
        <v>0</v>
      </c>
      <c r="J1044" s="308">
        <v>1612</v>
      </c>
      <c r="K1044" s="308">
        <v>12</v>
      </c>
      <c r="L1044"/>
    </row>
    <row r="1045" spans="1:12" s="204" customFormat="1" ht="18" customHeight="1" x14ac:dyDescent="0.2">
      <c r="A1045" s="61"/>
      <c r="B1045" s="61"/>
      <c r="C1045" s="209"/>
      <c r="D1045" s="424" t="s">
        <v>445</v>
      </c>
      <c r="E1045" s="308">
        <v>9908</v>
      </c>
      <c r="F1045" s="308">
        <v>3893</v>
      </c>
      <c r="G1045" s="308">
        <v>337</v>
      </c>
      <c r="H1045" s="308">
        <v>71</v>
      </c>
      <c r="I1045" s="308">
        <v>0</v>
      </c>
      <c r="J1045" s="308">
        <v>5572</v>
      </c>
      <c r="K1045" s="308">
        <v>35</v>
      </c>
      <c r="L1045"/>
    </row>
    <row r="1046" spans="1:12" ht="9" customHeight="1" x14ac:dyDescent="0.2">
      <c r="C1046" s="209" t="s">
        <v>628</v>
      </c>
      <c r="D1046" s="424" t="s">
        <v>443</v>
      </c>
      <c r="E1046" s="308">
        <v>111</v>
      </c>
      <c r="F1046" s="308">
        <v>0</v>
      </c>
      <c r="G1046" s="308">
        <v>0</v>
      </c>
      <c r="H1046" s="308">
        <v>9</v>
      </c>
      <c r="I1046" s="308">
        <v>0</v>
      </c>
      <c r="J1046" s="308">
        <v>88</v>
      </c>
      <c r="K1046" s="308">
        <v>14</v>
      </c>
    </row>
    <row r="1047" spans="1:12" s="309" customFormat="1" ht="9" customHeight="1" x14ac:dyDescent="0.2">
      <c r="A1047" s="168"/>
      <c r="B1047" s="168"/>
      <c r="C1047" s="209"/>
      <c r="D1047" s="666" t="s">
        <v>444</v>
      </c>
      <c r="E1047" s="308">
        <v>38</v>
      </c>
      <c r="F1047" s="308">
        <v>0</v>
      </c>
      <c r="G1047" s="308">
        <v>2</v>
      </c>
      <c r="H1047" s="308">
        <v>5</v>
      </c>
      <c r="I1047" s="308">
        <v>0</v>
      </c>
      <c r="J1047" s="308">
        <v>23</v>
      </c>
      <c r="K1047" s="308">
        <v>8</v>
      </c>
      <c r="L1047"/>
    </row>
    <row r="1048" spans="1:12" s="204" customFormat="1" ht="18" customHeight="1" x14ac:dyDescent="0.2">
      <c r="A1048" s="61"/>
      <c r="B1048" s="61"/>
      <c r="C1048" s="209"/>
      <c r="D1048" s="424" t="s">
        <v>445</v>
      </c>
      <c r="E1048" s="308">
        <v>149</v>
      </c>
      <c r="F1048" s="308">
        <v>0</v>
      </c>
      <c r="G1048" s="308">
        <v>2</v>
      </c>
      <c r="H1048" s="308">
        <v>14</v>
      </c>
      <c r="I1048" s="308">
        <v>0</v>
      </c>
      <c r="J1048" s="308">
        <v>111</v>
      </c>
      <c r="K1048" s="308">
        <v>22</v>
      </c>
      <c r="L1048"/>
    </row>
    <row r="1049" spans="1:12" ht="9" customHeight="1" x14ac:dyDescent="0.2">
      <c r="C1049" s="209" t="s">
        <v>629</v>
      </c>
      <c r="D1049" s="424" t="s">
        <v>443</v>
      </c>
      <c r="E1049" s="308">
        <v>36</v>
      </c>
      <c r="F1049" s="308">
        <v>0</v>
      </c>
      <c r="G1049" s="308">
        <v>0</v>
      </c>
      <c r="H1049" s="308">
        <v>0</v>
      </c>
      <c r="I1049" s="308">
        <v>0</v>
      </c>
      <c r="J1049" s="308">
        <v>36</v>
      </c>
      <c r="K1049" s="308">
        <v>0</v>
      </c>
    </row>
    <row r="1050" spans="1:12" s="309" customFormat="1" ht="9" customHeight="1" x14ac:dyDescent="0.2">
      <c r="A1050" s="168"/>
      <c r="B1050" s="168"/>
      <c r="C1050" s="209"/>
      <c r="D1050" s="666" t="s">
        <v>444</v>
      </c>
      <c r="E1050" s="308">
        <v>3</v>
      </c>
      <c r="F1050" s="308">
        <v>0</v>
      </c>
      <c r="G1050" s="308">
        <v>0</v>
      </c>
      <c r="H1050" s="308">
        <v>0</v>
      </c>
      <c r="I1050" s="308">
        <v>0</v>
      </c>
      <c r="J1050" s="308">
        <v>3</v>
      </c>
      <c r="K1050" s="308">
        <v>0</v>
      </c>
      <c r="L1050"/>
    </row>
    <row r="1051" spans="1:12" s="204" customFormat="1" ht="18" customHeight="1" x14ac:dyDescent="0.2">
      <c r="A1051" s="61"/>
      <c r="B1051" s="61"/>
      <c r="C1051" s="209"/>
      <c r="D1051" s="424" t="s">
        <v>445</v>
      </c>
      <c r="E1051" s="308">
        <v>39</v>
      </c>
      <c r="F1051" s="308">
        <v>0</v>
      </c>
      <c r="G1051" s="308">
        <v>0</v>
      </c>
      <c r="H1051" s="308">
        <v>0</v>
      </c>
      <c r="I1051" s="308">
        <v>0</v>
      </c>
      <c r="J1051" s="308">
        <v>39</v>
      </c>
      <c r="K1051" s="308">
        <v>0</v>
      </c>
      <c r="L1051"/>
    </row>
    <row r="1052" spans="1:12" ht="9" customHeight="1" x14ac:dyDescent="0.2">
      <c r="C1052" s="209" t="s">
        <v>630</v>
      </c>
      <c r="D1052" s="424" t="s">
        <v>443</v>
      </c>
      <c r="E1052" s="308">
        <v>182</v>
      </c>
      <c r="F1052" s="308">
        <v>154</v>
      </c>
      <c r="G1052" s="308">
        <v>0</v>
      </c>
      <c r="H1052" s="308">
        <v>0</v>
      </c>
      <c r="I1052" s="308">
        <v>0</v>
      </c>
      <c r="J1052" s="308">
        <v>28</v>
      </c>
      <c r="K1052" s="308">
        <v>0</v>
      </c>
    </row>
    <row r="1053" spans="1:12" s="309" customFormat="1" ht="9" customHeight="1" x14ac:dyDescent="0.2">
      <c r="A1053" s="168"/>
      <c r="B1053" s="168"/>
      <c r="C1053" s="209"/>
      <c r="D1053" s="666" t="s">
        <v>444</v>
      </c>
      <c r="E1053" s="308">
        <v>130</v>
      </c>
      <c r="F1053" s="308">
        <v>108</v>
      </c>
      <c r="G1053" s="308">
        <v>0</v>
      </c>
      <c r="H1053" s="308">
        <v>0</v>
      </c>
      <c r="I1053" s="308">
        <v>0</v>
      </c>
      <c r="J1053" s="308">
        <v>22</v>
      </c>
      <c r="K1053" s="308">
        <v>0</v>
      </c>
      <c r="L1053"/>
    </row>
    <row r="1054" spans="1:12" s="204" customFormat="1" ht="18" customHeight="1" x14ac:dyDescent="0.2">
      <c r="A1054" s="61"/>
      <c r="B1054" s="61"/>
      <c r="C1054" s="209"/>
      <c r="D1054" s="424" t="s">
        <v>445</v>
      </c>
      <c r="E1054" s="308">
        <v>312</v>
      </c>
      <c r="F1054" s="308">
        <v>262</v>
      </c>
      <c r="G1054" s="308">
        <v>0</v>
      </c>
      <c r="H1054" s="308">
        <v>0</v>
      </c>
      <c r="I1054" s="308">
        <v>0</v>
      </c>
      <c r="J1054" s="308">
        <v>50</v>
      </c>
      <c r="K1054" s="308">
        <v>0</v>
      </c>
      <c r="L1054"/>
    </row>
    <row r="1055" spans="1:12" ht="9" customHeight="1" x14ac:dyDescent="0.2">
      <c r="C1055" s="209" t="s">
        <v>631</v>
      </c>
      <c r="D1055" s="424" t="s">
        <v>443</v>
      </c>
      <c r="E1055" s="308">
        <v>226</v>
      </c>
      <c r="F1055" s="308">
        <v>147</v>
      </c>
      <c r="G1055" s="308">
        <v>11</v>
      </c>
      <c r="H1055" s="308">
        <v>0</v>
      </c>
      <c r="I1055" s="308">
        <v>0</v>
      </c>
      <c r="J1055" s="308">
        <v>68</v>
      </c>
      <c r="K1055" s="308">
        <v>0</v>
      </c>
    </row>
    <row r="1056" spans="1:12" s="309" customFormat="1" ht="9" customHeight="1" x14ac:dyDescent="0.2">
      <c r="A1056" s="168"/>
      <c r="B1056" s="168"/>
      <c r="C1056" s="209"/>
      <c r="D1056" s="666" t="s">
        <v>444</v>
      </c>
      <c r="E1056" s="308">
        <v>169</v>
      </c>
      <c r="F1056" s="308">
        <v>115</v>
      </c>
      <c r="G1056" s="308">
        <v>7</v>
      </c>
      <c r="H1056" s="308">
        <v>0</v>
      </c>
      <c r="I1056" s="308">
        <v>0</v>
      </c>
      <c r="J1056" s="308">
        <v>47</v>
      </c>
      <c r="K1056" s="308">
        <v>0</v>
      </c>
      <c r="L1056"/>
    </row>
    <row r="1057" spans="1:12" s="204" customFormat="1" ht="18" customHeight="1" x14ac:dyDescent="0.2">
      <c r="A1057" s="61"/>
      <c r="B1057" s="61"/>
      <c r="C1057" s="209"/>
      <c r="D1057" s="424" t="s">
        <v>445</v>
      </c>
      <c r="E1057" s="308">
        <v>395</v>
      </c>
      <c r="F1057" s="308">
        <v>262</v>
      </c>
      <c r="G1057" s="308">
        <v>18</v>
      </c>
      <c r="H1057" s="308">
        <v>0</v>
      </c>
      <c r="I1057" s="308">
        <v>0</v>
      </c>
      <c r="J1057" s="308">
        <v>115</v>
      </c>
      <c r="K1057" s="308">
        <v>0</v>
      </c>
      <c r="L1057"/>
    </row>
    <row r="1058" spans="1:12" ht="9" customHeight="1" x14ac:dyDescent="0.2">
      <c r="B1058" s="168" t="s">
        <v>447</v>
      </c>
      <c r="D1058" s="424" t="s">
        <v>443</v>
      </c>
      <c r="E1058" s="308">
        <v>7278</v>
      </c>
      <c r="F1058" s="308">
        <v>2752</v>
      </c>
      <c r="G1058" s="308">
        <v>249</v>
      </c>
      <c r="H1058" s="308">
        <v>60</v>
      </c>
      <c r="I1058" s="308">
        <v>0</v>
      </c>
      <c r="J1058" s="308">
        <v>4180</v>
      </c>
      <c r="K1058" s="308">
        <v>37</v>
      </c>
    </row>
    <row r="1059" spans="1:12" s="309" customFormat="1" ht="9" customHeight="1" x14ac:dyDescent="0.2">
      <c r="A1059" s="168"/>
      <c r="B1059" s="168"/>
      <c r="C1059" s="209"/>
      <c r="D1059" s="666" t="s">
        <v>444</v>
      </c>
      <c r="E1059" s="308">
        <v>3525</v>
      </c>
      <c r="F1059" s="308">
        <v>1665</v>
      </c>
      <c r="G1059" s="308">
        <v>108</v>
      </c>
      <c r="H1059" s="308">
        <v>25</v>
      </c>
      <c r="I1059" s="308">
        <v>0</v>
      </c>
      <c r="J1059" s="308">
        <v>1707</v>
      </c>
      <c r="K1059" s="308">
        <v>20</v>
      </c>
      <c r="L1059"/>
    </row>
    <row r="1060" spans="1:12" s="204" customFormat="1" ht="18" customHeight="1" x14ac:dyDescent="0.2">
      <c r="A1060" s="61"/>
      <c r="B1060" s="61"/>
      <c r="C1060" s="209"/>
      <c r="D1060" s="424" t="s">
        <v>445</v>
      </c>
      <c r="E1060" s="308">
        <v>10803</v>
      </c>
      <c r="F1060" s="308">
        <v>4417</v>
      </c>
      <c r="G1060" s="308">
        <v>357</v>
      </c>
      <c r="H1060" s="308">
        <v>85</v>
      </c>
      <c r="I1060" s="308">
        <v>0</v>
      </c>
      <c r="J1060" s="308">
        <v>5887</v>
      </c>
      <c r="K1060" s="308">
        <v>57</v>
      </c>
      <c r="L1060"/>
    </row>
    <row r="1061" spans="1:12" ht="27" customHeight="1" x14ac:dyDescent="0.2">
      <c r="B1061" s="168" t="s">
        <v>216</v>
      </c>
      <c r="D1061" s="409"/>
    </row>
    <row r="1062" spans="1:12" ht="9" customHeight="1" x14ac:dyDescent="0.2">
      <c r="C1062" s="209" t="s">
        <v>632</v>
      </c>
      <c r="D1062" s="424" t="s">
        <v>443</v>
      </c>
      <c r="E1062" s="308">
        <v>49</v>
      </c>
      <c r="F1062" s="308">
        <v>14</v>
      </c>
      <c r="G1062" s="308">
        <v>0</v>
      </c>
      <c r="H1062" s="308">
        <v>0</v>
      </c>
      <c r="I1062" s="308">
        <v>0</v>
      </c>
      <c r="J1062" s="308">
        <v>35</v>
      </c>
      <c r="K1062" s="308">
        <v>0</v>
      </c>
    </row>
    <row r="1063" spans="1:12" s="309" customFormat="1" ht="9" customHeight="1" x14ac:dyDescent="0.2">
      <c r="A1063" s="168"/>
      <c r="B1063" s="168"/>
      <c r="C1063" s="209"/>
      <c r="D1063" s="666" t="s">
        <v>444</v>
      </c>
      <c r="E1063" s="308">
        <v>23</v>
      </c>
      <c r="F1063" s="308">
        <v>8</v>
      </c>
      <c r="G1063" s="308">
        <v>1</v>
      </c>
      <c r="H1063" s="308">
        <v>0</v>
      </c>
      <c r="I1063" s="308">
        <v>0</v>
      </c>
      <c r="J1063" s="308">
        <v>14</v>
      </c>
      <c r="K1063" s="308">
        <v>0</v>
      </c>
    </row>
    <row r="1064" spans="1:12" s="204" customFormat="1" ht="18" customHeight="1" x14ac:dyDescent="0.2">
      <c r="A1064" s="61"/>
      <c r="B1064" s="61"/>
      <c r="C1064" s="209"/>
      <c r="D1064" s="424" t="s">
        <v>445</v>
      </c>
      <c r="E1064" s="308">
        <v>72</v>
      </c>
      <c r="F1064" s="308">
        <v>22</v>
      </c>
      <c r="G1064" s="308">
        <v>1</v>
      </c>
      <c r="H1064" s="308">
        <v>0</v>
      </c>
      <c r="I1064" s="308">
        <v>0</v>
      </c>
      <c r="J1064" s="308">
        <v>49</v>
      </c>
      <c r="K1064" s="308">
        <v>0</v>
      </c>
    </row>
    <row r="1065" spans="1:12" ht="9" customHeight="1" x14ac:dyDescent="0.2">
      <c r="C1065" s="209" t="s">
        <v>633</v>
      </c>
      <c r="D1065" s="424" t="s">
        <v>443</v>
      </c>
      <c r="E1065" s="308">
        <v>623</v>
      </c>
      <c r="F1065" s="308">
        <v>235</v>
      </c>
      <c r="G1065" s="308">
        <v>33</v>
      </c>
      <c r="H1065" s="308">
        <v>0</v>
      </c>
      <c r="I1065" s="308">
        <v>0</v>
      </c>
      <c r="J1065" s="308">
        <v>355</v>
      </c>
      <c r="K1065" s="308">
        <v>0</v>
      </c>
    </row>
    <row r="1066" spans="1:12" s="309" customFormat="1" ht="9" customHeight="1" x14ac:dyDescent="0.2">
      <c r="A1066" s="168"/>
      <c r="B1066" s="168"/>
      <c r="C1066" s="209"/>
      <c r="D1066" s="666" t="s">
        <v>444</v>
      </c>
      <c r="E1066" s="308">
        <v>285</v>
      </c>
      <c r="F1066" s="308">
        <v>125</v>
      </c>
      <c r="G1066" s="308">
        <v>5</v>
      </c>
      <c r="H1066" s="308">
        <v>0</v>
      </c>
      <c r="I1066" s="308">
        <v>0</v>
      </c>
      <c r="J1066" s="308">
        <v>155</v>
      </c>
      <c r="K1066" s="308">
        <v>0</v>
      </c>
    </row>
    <row r="1067" spans="1:12" s="204" customFormat="1" ht="18" customHeight="1" x14ac:dyDescent="0.2">
      <c r="A1067" s="61"/>
      <c r="B1067" s="61"/>
      <c r="C1067" s="209"/>
      <c r="D1067" s="424" t="s">
        <v>445</v>
      </c>
      <c r="E1067" s="308">
        <v>908</v>
      </c>
      <c r="F1067" s="308">
        <v>360</v>
      </c>
      <c r="G1067" s="308">
        <v>38</v>
      </c>
      <c r="H1067" s="308">
        <v>0</v>
      </c>
      <c r="I1067" s="308">
        <v>0</v>
      </c>
      <c r="J1067" s="308">
        <v>510</v>
      </c>
      <c r="K1067" s="308">
        <v>0</v>
      </c>
    </row>
    <row r="1068" spans="1:12" ht="9" customHeight="1" x14ac:dyDescent="0.2">
      <c r="B1068" s="168" t="s">
        <v>447</v>
      </c>
      <c r="D1068" s="424" t="s">
        <v>443</v>
      </c>
      <c r="E1068" s="308">
        <v>672</v>
      </c>
      <c r="F1068" s="308">
        <v>249</v>
      </c>
      <c r="G1068" s="308">
        <v>33</v>
      </c>
      <c r="H1068" s="308">
        <v>0</v>
      </c>
      <c r="I1068" s="308">
        <v>0</v>
      </c>
      <c r="J1068" s="308">
        <v>390</v>
      </c>
      <c r="K1068" s="308">
        <v>0</v>
      </c>
    </row>
    <row r="1069" spans="1:12" s="309" customFormat="1" ht="9" customHeight="1" x14ac:dyDescent="0.2">
      <c r="A1069" s="168"/>
      <c r="B1069" s="168"/>
      <c r="C1069" s="209"/>
      <c r="D1069" s="666" t="s">
        <v>444</v>
      </c>
      <c r="E1069" s="308">
        <v>308</v>
      </c>
      <c r="F1069" s="308">
        <v>133</v>
      </c>
      <c r="G1069" s="308">
        <v>6</v>
      </c>
      <c r="H1069" s="308">
        <v>0</v>
      </c>
      <c r="I1069" s="308">
        <v>0</v>
      </c>
      <c r="J1069" s="308">
        <v>169</v>
      </c>
      <c r="K1069" s="308">
        <v>0</v>
      </c>
    </row>
    <row r="1070" spans="1:12" s="204" customFormat="1" ht="18" customHeight="1" x14ac:dyDescent="0.2">
      <c r="A1070" s="61"/>
      <c r="B1070" s="61"/>
      <c r="C1070" s="209"/>
      <c r="D1070" s="424" t="s">
        <v>445</v>
      </c>
      <c r="E1070" s="308">
        <v>980</v>
      </c>
      <c r="F1070" s="308">
        <v>382</v>
      </c>
      <c r="G1070" s="308">
        <v>39</v>
      </c>
      <c r="H1070" s="308">
        <v>0</v>
      </c>
      <c r="I1070" s="308">
        <v>0</v>
      </c>
      <c r="J1070" s="308">
        <v>559</v>
      </c>
      <c r="K1070" s="308">
        <v>0</v>
      </c>
    </row>
    <row r="1071" spans="1:12" ht="36" customHeight="1" x14ac:dyDescent="0.2">
      <c r="B1071" s="801" t="s">
        <v>634</v>
      </c>
      <c r="C1071" s="801"/>
      <c r="D1071" s="409"/>
    </row>
    <row r="1072" spans="1:12" ht="18" customHeight="1" x14ac:dyDescent="0.2">
      <c r="C1072" s="423" t="s">
        <v>634</v>
      </c>
      <c r="D1072" s="409" t="s">
        <v>443</v>
      </c>
      <c r="E1072" s="307">
        <v>9304</v>
      </c>
      <c r="F1072" s="307">
        <v>3308</v>
      </c>
      <c r="G1072" s="307">
        <v>16</v>
      </c>
      <c r="H1072" s="307">
        <v>0</v>
      </c>
      <c r="I1072" s="307">
        <v>0</v>
      </c>
      <c r="J1072" s="307">
        <v>5974</v>
      </c>
      <c r="K1072" s="307">
        <v>6</v>
      </c>
    </row>
    <row r="1073" spans="1:12" s="309" customFormat="1" ht="9" customHeight="1" x14ac:dyDescent="0.2">
      <c r="A1073" s="168"/>
      <c r="B1073" s="168"/>
      <c r="C1073" s="209"/>
      <c r="D1073" s="666" t="s">
        <v>444</v>
      </c>
      <c r="E1073" s="308">
        <v>3026</v>
      </c>
      <c r="F1073" s="308">
        <v>1068</v>
      </c>
      <c r="G1073" s="308">
        <v>2</v>
      </c>
      <c r="H1073" s="308">
        <v>0</v>
      </c>
      <c r="I1073" s="308">
        <v>0</v>
      </c>
      <c r="J1073" s="308">
        <v>1955</v>
      </c>
      <c r="K1073" s="308">
        <v>1</v>
      </c>
    </row>
    <row r="1074" spans="1:12" s="204" customFormat="1" ht="18" customHeight="1" x14ac:dyDescent="0.2">
      <c r="A1074" s="61"/>
      <c r="B1074" s="61"/>
      <c r="C1074" s="209"/>
      <c r="D1074" s="424" t="s">
        <v>445</v>
      </c>
      <c r="E1074" s="308">
        <v>12330</v>
      </c>
      <c r="F1074" s="308">
        <v>4376</v>
      </c>
      <c r="G1074" s="308">
        <v>18</v>
      </c>
      <c r="H1074" s="308">
        <v>0</v>
      </c>
      <c r="I1074" s="308">
        <v>0</v>
      </c>
      <c r="J1074" s="308">
        <v>7929</v>
      </c>
      <c r="K1074" s="308">
        <v>7</v>
      </c>
    </row>
    <row r="1075" spans="1:12" ht="9" customHeight="1" x14ac:dyDescent="0.2">
      <c r="B1075" s="168" t="s">
        <v>447</v>
      </c>
      <c r="D1075" s="424" t="s">
        <v>443</v>
      </c>
      <c r="E1075" s="308">
        <v>9304</v>
      </c>
      <c r="F1075" s="308">
        <v>3308</v>
      </c>
      <c r="G1075" s="308">
        <v>16</v>
      </c>
      <c r="H1075" s="308">
        <v>0</v>
      </c>
      <c r="I1075" s="308">
        <v>0</v>
      </c>
      <c r="J1075" s="308">
        <v>5974</v>
      </c>
      <c r="K1075" s="308">
        <v>6</v>
      </c>
    </row>
    <row r="1076" spans="1:12" s="309" customFormat="1" ht="9" customHeight="1" x14ac:dyDescent="0.2">
      <c r="A1076" s="168"/>
      <c r="B1076" s="168"/>
      <c r="C1076" s="209"/>
      <c r="D1076" s="666" t="s">
        <v>444</v>
      </c>
      <c r="E1076" s="308">
        <v>3026</v>
      </c>
      <c r="F1076" s="308">
        <v>1068</v>
      </c>
      <c r="G1076" s="308">
        <v>2</v>
      </c>
      <c r="H1076" s="308">
        <v>0</v>
      </c>
      <c r="I1076" s="308">
        <v>0</v>
      </c>
      <c r="J1076" s="308">
        <v>1955</v>
      </c>
      <c r="K1076" s="308">
        <v>1</v>
      </c>
    </row>
    <row r="1077" spans="1:12" ht="18" customHeight="1" x14ac:dyDescent="0.2">
      <c r="D1077" s="424" t="s">
        <v>445</v>
      </c>
      <c r="E1077" s="308">
        <v>12330</v>
      </c>
      <c r="F1077" s="308">
        <v>4376</v>
      </c>
      <c r="G1077" s="308">
        <v>18</v>
      </c>
      <c r="H1077" s="308">
        <v>0</v>
      </c>
      <c r="I1077" s="308">
        <v>0</v>
      </c>
      <c r="J1077" s="308">
        <v>7929</v>
      </c>
      <c r="K1077" s="308">
        <v>7</v>
      </c>
    </row>
    <row r="1078" spans="1:12" ht="27" customHeight="1" x14ac:dyDescent="0.2">
      <c r="B1078" s="168" t="s">
        <v>218</v>
      </c>
      <c r="D1078" s="409"/>
    </row>
    <row r="1079" spans="1:12" ht="9" customHeight="1" x14ac:dyDescent="0.2">
      <c r="C1079" s="209" t="s">
        <v>635</v>
      </c>
      <c r="D1079" s="424" t="s">
        <v>443</v>
      </c>
      <c r="E1079" s="308">
        <v>222</v>
      </c>
      <c r="F1079" s="308">
        <v>174</v>
      </c>
      <c r="G1079" s="308">
        <v>19</v>
      </c>
      <c r="H1079" s="308">
        <v>0</v>
      </c>
      <c r="I1079" s="308">
        <v>0</v>
      </c>
      <c r="J1079" s="308">
        <v>29</v>
      </c>
      <c r="K1079" s="308">
        <v>0</v>
      </c>
    </row>
    <row r="1080" spans="1:12" s="309" customFormat="1" ht="9" customHeight="1" x14ac:dyDescent="0.2">
      <c r="A1080" s="168"/>
      <c r="B1080" s="168"/>
      <c r="C1080" s="209"/>
      <c r="D1080" s="666" t="s">
        <v>444</v>
      </c>
      <c r="E1080" s="308">
        <v>185</v>
      </c>
      <c r="F1080" s="308">
        <v>167</v>
      </c>
      <c r="G1080" s="308">
        <v>5</v>
      </c>
      <c r="H1080" s="308">
        <v>0</v>
      </c>
      <c r="I1080" s="308">
        <v>0</v>
      </c>
      <c r="J1080" s="308">
        <v>13</v>
      </c>
      <c r="K1080" s="308">
        <v>0</v>
      </c>
      <c r="L1080"/>
    </row>
    <row r="1081" spans="1:12" s="204" customFormat="1" ht="18" customHeight="1" x14ac:dyDescent="0.2">
      <c r="A1081" s="61"/>
      <c r="B1081" s="61"/>
      <c r="C1081" s="209"/>
      <c r="D1081" s="424" t="s">
        <v>445</v>
      </c>
      <c r="E1081" s="308">
        <v>407</v>
      </c>
      <c r="F1081" s="308">
        <v>341</v>
      </c>
      <c r="G1081" s="308">
        <v>24</v>
      </c>
      <c r="H1081" s="308">
        <v>0</v>
      </c>
      <c r="I1081" s="308">
        <v>0</v>
      </c>
      <c r="J1081" s="308">
        <v>42</v>
      </c>
      <c r="K1081" s="308">
        <v>0</v>
      </c>
      <c r="L1081"/>
    </row>
    <row r="1082" spans="1:12" ht="9" customHeight="1" x14ac:dyDescent="0.2">
      <c r="C1082" s="209" t="s">
        <v>636</v>
      </c>
      <c r="D1082" s="424" t="s">
        <v>443</v>
      </c>
      <c r="E1082" s="308">
        <v>721</v>
      </c>
      <c r="F1082" s="308">
        <v>199</v>
      </c>
      <c r="G1082" s="308">
        <v>2</v>
      </c>
      <c r="H1082" s="308">
        <v>0</v>
      </c>
      <c r="I1082" s="308">
        <v>0</v>
      </c>
      <c r="J1082" s="308">
        <v>520</v>
      </c>
      <c r="K1082" s="308">
        <v>0</v>
      </c>
    </row>
    <row r="1083" spans="1:12" s="309" customFormat="1" ht="9" customHeight="1" x14ac:dyDescent="0.2">
      <c r="A1083" s="168"/>
      <c r="B1083" s="168"/>
      <c r="C1083" s="209"/>
      <c r="D1083" s="666" t="s">
        <v>444</v>
      </c>
      <c r="E1083" s="308">
        <v>484</v>
      </c>
      <c r="F1083" s="308">
        <v>62</v>
      </c>
      <c r="G1083" s="308">
        <v>2</v>
      </c>
      <c r="H1083" s="308">
        <v>0</v>
      </c>
      <c r="I1083" s="308">
        <v>0</v>
      </c>
      <c r="J1083" s="308">
        <v>420</v>
      </c>
      <c r="K1083" s="308">
        <v>0</v>
      </c>
      <c r="L1083"/>
    </row>
    <row r="1084" spans="1:12" ht="9" customHeight="1" x14ac:dyDescent="0.2">
      <c r="D1084" s="424" t="s">
        <v>445</v>
      </c>
      <c r="E1084" s="308">
        <v>1205</v>
      </c>
      <c r="F1084" s="308">
        <v>261</v>
      </c>
      <c r="G1084" s="308">
        <v>4</v>
      </c>
      <c r="H1084" s="308">
        <v>0</v>
      </c>
      <c r="I1084" s="308">
        <v>0</v>
      </c>
      <c r="J1084" s="308">
        <v>940</v>
      </c>
      <c r="K1084" s="308">
        <v>0</v>
      </c>
    </row>
    <row r="1085" spans="1:12" s="204" customFormat="1" ht="9.75" customHeight="1" x14ac:dyDescent="0.2">
      <c r="A1085" s="61"/>
      <c r="B1085" s="61"/>
      <c r="C1085" s="209"/>
      <c r="D1085" s="428"/>
      <c r="E1085" s="308"/>
      <c r="F1085" s="308"/>
      <c r="G1085" s="308"/>
      <c r="H1085" s="308"/>
      <c r="I1085" s="308"/>
      <c r="J1085" s="308"/>
      <c r="K1085" s="308"/>
      <c r="L1085"/>
    </row>
    <row r="1086" spans="1:12" s="204" customFormat="1" ht="9" customHeight="1" x14ac:dyDescent="0.2">
      <c r="A1086" s="61"/>
      <c r="B1086" s="61"/>
      <c r="C1086" s="209"/>
      <c r="D1086" s="427"/>
      <c r="E1086" s="308"/>
      <c r="F1086" s="308"/>
      <c r="G1086" s="308"/>
      <c r="H1086" s="308"/>
      <c r="I1086" s="308"/>
      <c r="J1086" s="308"/>
      <c r="K1086" s="308"/>
    </row>
    <row r="1087" spans="1:12" s="61" customFormat="1" ht="9" x14ac:dyDescent="0.15">
      <c r="A1087" s="70" t="s">
        <v>121</v>
      </c>
      <c r="B1087" s="310"/>
      <c r="C1087" s="426"/>
      <c r="D1087" s="425"/>
    </row>
    <row r="1088" spans="1:12" s="61" customFormat="1" ht="9" x14ac:dyDescent="0.15">
      <c r="A1088" s="18" t="s">
        <v>455</v>
      </c>
      <c r="C1088" s="425"/>
      <c r="D1088" s="425"/>
    </row>
    <row r="1089" spans="1:12" ht="9" customHeight="1" x14ac:dyDescent="0.2">
      <c r="A1089" s="18"/>
      <c r="B1089" s="18"/>
      <c r="C1089" s="71"/>
      <c r="D1089" s="427"/>
      <c r="E1089" s="308"/>
      <c r="F1089" s="308"/>
      <c r="G1089" s="308"/>
      <c r="H1089" s="308"/>
      <c r="I1089" s="308"/>
      <c r="J1089" s="308"/>
      <c r="K1089" s="308"/>
    </row>
    <row r="1090" spans="1:12" s="204" customFormat="1" ht="9" customHeight="1" x14ac:dyDescent="0.15">
      <c r="A1090" s="97" t="s">
        <v>2379</v>
      </c>
      <c r="B1090" s="18"/>
      <c r="C1090" s="71"/>
      <c r="D1090" s="427"/>
      <c r="E1090" s="308"/>
      <c r="F1090" s="308"/>
      <c r="G1090" s="308"/>
      <c r="H1090" s="308"/>
      <c r="I1090" s="308"/>
      <c r="J1090" s="308"/>
      <c r="K1090" s="308"/>
    </row>
    <row r="1091" spans="1:12" ht="9" customHeight="1" x14ac:dyDescent="0.2">
      <c r="C1091" s="209" t="s">
        <v>218</v>
      </c>
      <c r="D1091" s="424" t="s">
        <v>443</v>
      </c>
      <c r="E1091" s="308">
        <v>13060</v>
      </c>
      <c r="F1091" s="308">
        <v>7231</v>
      </c>
      <c r="G1091" s="308">
        <v>678</v>
      </c>
      <c r="H1091" s="308">
        <v>127</v>
      </c>
      <c r="I1091" s="308">
        <v>0</v>
      </c>
      <c r="J1091" s="308">
        <v>5011</v>
      </c>
      <c r="K1091" s="308">
        <v>13</v>
      </c>
    </row>
    <row r="1092" spans="1:12" s="309" customFormat="1" ht="9" customHeight="1" x14ac:dyDescent="0.2">
      <c r="A1092" s="168"/>
      <c r="B1092" s="168"/>
      <c r="C1092" s="209"/>
      <c r="D1092" s="666" t="s">
        <v>444</v>
      </c>
      <c r="E1092" s="308">
        <v>2731</v>
      </c>
      <c r="F1092" s="308">
        <v>1474</v>
      </c>
      <c r="G1092" s="308">
        <v>137</v>
      </c>
      <c r="H1092" s="308">
        <v>74</v>
      </c>
      <c r="I1092" s="308">
        <v>0</v>
      </c>
      <c r="J1092" s="308">
        <v>1039</v>
      </c>
      <c r="K1092" s="308">
        <v>7</v>
      </c>
      <c r="L1092"/>
    </row>
    <row r="1093" spans="1:12" s="204" customFormat="1" ht="18" customHeight="1" x14ac:dyDescent="0.2">
      <c r="A1093" s="61"/>
      <c r="B1093" s="61"/>
      <c r="C1093" s="209"/>
      <c r="D1093" s="424" t="s">
        <v>445</v>
      </c>
      <c r="E1093" s="308">
        <v>15791</v>
      </c>
      <c r="F1093" s="308">
        <v>8705</v>
      </c>
      <c r="G1093" s="308">
        <v>815</v>
      </c>
      <c r="H1093" s="308">
        <v>201</v>
      </c>
      <c r="I1093" s="308">
        <v>0</v>
      </c>
      <c r="J1093" s="308">
        <v>6050</v>
      </c>
      <c r="K1093" s="308">
        <v>20</v>
      </c>
      <c r="L1093"/>
    </row>
    <row r="1094" spans="1:12" ht="9" customHeight="1" x14ac:dyDescent="0.2">
      <c r="C1094" s="209" t="s">
        <v>637</v>
      </c>
      <c r="D1094" s="424" t="s">
        <v>443</v>
      </c>
      <c r="E1094" s="308">
        <v>1595</v>
      </c>
      <c r="F1094" s="308">
        <v>842</v>
      </c>
      <c r="G1094" s="308">
        <v>5</v>
      </c>
      <c r="H1094" s="308">
        <v>2</v>
      </c>
      <c r="I1094" s="308">
        <v>0</v>
      </c>
      <c r="J1094" s="308">
        <v>746</v>
      </c>
      <c r="K1094" s="308">
        <v>0</v>
      </c>
    </row>
    <row r="1095" spans="1:12" s="309" customFormat="1" ht="9" customHeight="1" x14ac:dyDescent="0.2">
      <c r="A1095" s="168"/>
      <c r="B1095" s="168"/>
      <c r="C1095" s="209"/>
      <c r="D1095" s="666" t="s">
        <v>444</v>
      </c>
      <c r="E1095" s="308">
        <v>254</v>
      </c>
      <c r="F1095" s="308">
        <v>169</v>
      </c>
      <c r="G1095" s="308">
        <v>3</v>
      </c>
      <c r="H1095" s="308">
        <v>0</v>
      </c>
      <c r="I1095" s="308">
        <v>0</v>
      </c>
      <c r="J1095" s="308">
        <v>82</v>
      </c>
      <c r="K1095" s="308">
        <v>0</v>
      </c>
      <c r="L1095"/>
    </row>
    <row r="1096" spans="1:12" s="204" customFormat="1" ht="18" customHeight="1" x14ac:dyDescent="0.2">
      <c r="A1096" s="61"/>
      <c r="B1096" s="61"/>
      <c r="C1096" s="209"/>
      <c r="D1096" s="424" t="s">
        <v>445</v>
      </c>
      <c r="E1096" s="308">
        <v>1849</v>
      </c>
      <c r="F1096" s="308">
        <v>1011</v>
      </c>
      <c r="G1096" s="308">
        <v>8</v>
      </c>
      <c r="H1096" s="308">
        <v>2</v>
      </c>
      <c r="I1096" s="308">
        <v>0</v>
      </c>
      <c r="J1096" s="308">
        <v>828</v>
      </c>
      <c r="K1096" s="308">
        <v>0</v>
      </c>
      <c r="L1096"/>
    </row>
    <row r="1097" spans="1:12" ht="9" customHeight="1" x14ac:dyDescent="0.2">
      <c r="C1097" s="209" t="s">
        <v>638</v>
      </c>
      <c r="D1097" s="424" t="s">
        <v>443</v>
      </c>
      <c r="E1097" s="308">
        <v>1523</v>
      </c>
      <c r="F1097" s="308">
        <v>380</v>
      </c>
      <c r="G1097" s="308">
        <v>12</v>
      </c>
      <c r="H1097" s="308">
        <v>0</v>
      </c>
      <c r="I1097" s="308">
        <v>0</v>
      </c>
      <c r="J1097" s="308">
        <v>1127</v>
      </c>
      <c r="K1097" s="308">
        <v>4</v>
      </c>
    </row>
    <row r="1098" spans="1:12" s="309" customFormat="1" ht="9" customHeight="1" x14ac:dyDescent="0.2">
      <c r="A1098" s="168"/>
      <c r="B1098" s="168"/>
      <c r="C1098" s="209"/>
      <c r="D1098" s="666" t="s">
        <v>444</v>
      </c>
      <c r="E1098" s="308">
        <v>972</v>
      </c>
      <c r="F1098" s="308">
        <v>330</v>
      </c>
      <c r="G1098" s="308">
        <v>3</v>
      </c>
      <c r="H1098" s="308">
        <v>0</v>
      </c>
      <c r="I1098" s="308">
        <v>0</v>
      </c>
      <c r="J1098" s="308">
        <v>634</v>
      </c>
      <c r="K1098" s="308">
        <v>5</v>
      </c>
      <c r="L1098"/>
    </row>
    <row r="1099" spans="1:12" s="204" customFormat="1" ht="18" customHeight="1" x14ac:dyDescent="0.2">
      <c r="A1099" s="61"/>
      <c r="B1099" s="61"/>
      <c r="C1099" s="209"/>
      <c r="D1099" s="424" t="s">
        <v>445</v>
      </c>
      <c r="E1099" s="308">
        <v>2495</v>
      </c>
      <c r="F1099" s="308">
        <v>710</v>
      </c>
      <c r="G1099" s="308">
        <v>15</v>
      </c>
      <c r="H1099" s="308">
        <v>0</v>
      </c>
      <c r="I1099" s="308">
        <v>0</v>
      </c>
      <c r="J1099" s="308">
        <v>1761</v>
      </c>
      <c r="K1099" s="308">
        <v>9</v>
      </c>
      <c r="L1099"/>
    </row>
    <row r="1100" spans="1:12" ht="9" customHeight="1" x14ac:dyDescent="0.2">
      <c r="C1100" s="209" t="s">
        <v>639</v>
      </c>
      <c r="D1100" s="424" t="s">
        <v>443</v>
      </c>
      <c r="E1100" s="308">
        <v>240</v>
      </c>
      <c r="F1100" s="308">
        <v>92</v>
      </c>
      <c r="G1100" s="308">
        <v>4</v>
      </c>
      <c r="H1100" s="308">
        <v>0</v>
      </c>
      <c r="I1100" s="308">
        <v>0</v>
      </c>
      <c r="J1100" s="308">
        <v>144</v>
      </c>
      <c r="K1100" s="308">
        <v>0</v>
      </c>
    </row>
    <row r="1101" spans="1:12" s="309" customFormat="1" ht="9" customHeight="1" x14ac:dyDescent="0.2">
      <c r="A1101" s="168"/>
      <c r="B1101" s="168"/>
      <c r="C1101" s="209"/>
      <c r="D1101" s="666" t="s">
        <v>444</v>
      </c>
      <c r="E1101" s="308">
        <v>225</v>
      </c>
      <c r="F1101" s="308">
        <v>89</v>
      </c>
      <c r="G1101" s="308">
        <v>1</v>
      </c>
      <c r="H1101" s="308">
        <v>0</v>
      </c>
      <c r="I1101" s="308">
        <v>0</v>
      </c>
      <c r="J1101" s="308">
        <v>135</v>
      </c>
      <c r="K1101" s="308">
        <v>0</v>
      </c>
      <c r="L1101"/>
    </row>
    <row r="1102" spans="1:12" s="204" customFormat="1" ht="18" customHeight="1" x14ac:dyDescent="0.2">
      <c r="A1102" s="61"/>
      <c r="B1102" s="61"/>
      <c r="C1102" s="209"/>
      <c r="D1102" s="424" t="s">
        <v>445</v>
      </c>
      <c r="E1102" s="308">
        <v>465</v>
      </c>
      <c r="F1102" s="308">
        <v>181</v>
      </c>
      <c r="G1102" s="308">
        <v>5</v>
      </c>
      <c r="H1102" s="308">
        <v>0</v>
      </c>
      <c r="I1102" s="308">
        <v>0</v>
      </c>
      <c r="J1102" s="308">
        <v>279</v>
      </c>
      <c r="K1102" s="308">
        <v>0</v>
      </c>
      <c r="L1102"/>
    </row>
    <row r="1103" spans="1:12" ht="9" customHeight="1" x14ac:dyDescent="0.2">
      <c r="C1103" s="209" t="s">
        <v>263</v>
      </c>
      <c r="D1103" s="424" t="s">
        <v>443</v>
      </c>
      <c r="E1103" s="308">
        <v>7640</v>
      </c>
      <c r="F1103" s="308">
        <v>2436</v>
      </c>
      <c r="G1103" s="308">
        <v>29</v>
      </c>
      <c r="H1103" s="308">
        <v>0</v>
      </c>
      <c r="I1103" s="308">
        <v>0</v>
      </c>
      <c r="J1103" s="308">
        <v>5172</v>
      </c>
      <c r="K1103" s="308">
        <v>3</v>
      </c>
    </row>
    <row r="1104" spans="1:12" s="309" customFormat="1" ht="9" customHeight="1" x14ac:dyDescent="0.2">
      <c r="A1104" s="168"/>
      <c r="B1104" s="168"/>
      <c r="C1104" s="209"/>
      <c r="D1104" s="666" t="s">
        <v>444</v>
      </c>
      <c r="E1104" s="308">
        <v>2273</v>
      </c>
      <c r="F1104" s="308">
        <v>748</v>
      </c>
      <c r="G1104" s="308">
        <v>10</v>
      </c>
      <c r="H1104" s="308">
        <v>0</v>
      </c>
      <c r="I1104" s="308">
        <v>0</v>
      </c>
      <c r="J1104" s="308">
        <v>1507</v>
      </c>
      <c r="K1104" s="308">
        <v>8</v>
      </c>
      <c r="L1104"/>
    </row>
    <row r="1105" spans="1:12" s="204" customFormat="1" ht="18" customHeight="1" x14ac:dyDescent="0.2">
      <c r="A1105" s="61"/>
      <c r="B1105" s="61"/>
      <c r="C1105" s="209"/>
      <c r="D1105" s="424" t="s">
        <v>445</v>
      </c>
      <c r="E1105" s="308">
        <v>9913</v>
      </c>
      <c r="F1105" s="308">
        <v>3184</v>
      </c>
      <c r="G1105" s="308">
        <v>39</v>
      </c>
      <c r="H1105" s="308">
        <v>0</v>
      </c>
      <c r="I1105" s="308">
        <v>0</v>
      </c>
      <c r="J1105" s="308">
        <v>6679</v>
      </c>
      <c r="K1105" s="308">
        <v>11</v>
      </c>
      <c r="L1105"/>
    </row>
    <row r="1106" spans="1:12" ht="9" customHeight="1" x14ac:dyDescent="0.2">
      <c r="B1106" s="168" t="s">
        <v>447</v>
      </c>
      <c r="D1106" s="424" t="s">
        <v>443</v>
      </c>
      <c r="E1106" s="308">
        <v>25001</v>
      </c>
      <c r="F1106" s="308">
        <v>11354</v>
      </c>
      <c r="G1106" s="308">
        <v>749</v>
      </c>
      <c r="H1106" s="308">
        <v>129</v>
      </c>
      <c r="I1106" s="308">
        <v>0</v>
      </c>
      <c r="J1106" s="308">
        <v>12749</v>
      </c>
      <c r="K1106" s="308">
        <v>20</v>
      </c>
    </row>
    <row r="1107" spans="1:12" s="309" customFormat="1" ht="9" customHeight="1" x14ac:dyDescent="0.2">
      <c r="A1107" s="168"/>
      <c r="B1107" s="168"/>
      <c r="C1107" s="209"/>
      <c r="D1107" s="666" t="s">
        <v>444</v>
      </c>
      <c r="E1107" s="308">
        <v>7124</v>
      </c>
      <c r="F1107" s="308">
        <v>3039</v>
      </c>
      <c r="G1107" s="308">
        <v>161</v>
      </c>
      <c r="H1107" s="308">
        <v>74</v>
      </c>
      <c r="I1107" s="308">
        <v>0</v>
      </c>
      <c r="J1107" s="308">
        <v>3830</v>
      </c>
      <c r="K1107" s="308">
        <v>20</v>
      </c>
      <c r="L1107"/>
    </row>
    <row r="1108" spans="1:12" s="204" customFormat="1" ht="18" customHeight="1" x14ac:dyDescent="0.2">
      <c r="A1108" s="61"/>
      <c r="B1108" s="61"/>
      <c r="C1108" s="209"/>
      <c r="D1108" s="424" t="s">
        <v>445</v>
      </c>
      <c r="E1108" s="308">
        <v>32125</v>
      </c>
      <c r="F1108" s="308">
        <v>14393</v>
      </c>
      <c r="G1108" s="308">
        <v>910</v>
      </c>
      <c r="H1108" s="308">
        <v>203</v>
      </c>
      <c r="I1108" s="308">
        <v>0</v>
      </c>
      <c r="J1108" s="308">
        <v>16579</v>
      </c>
      <c r="K1108" s="308">
        <v>40</v>
      </c>
      <c r="L1108"/>
    </row>
    <row r="1109" spans="1:12" ht="27" customHeight="1" x14ac:dyDescent="0.2">
      <c r="B1109" s="801" t="s">
        <v>219</v>
      </c>
      <c r="C1109" s="801"/>
      <c r="D1109" s="409"/>
    </row>
    <row r="1110" spans="1:12" ht="9" customHeight="1" x14ac:dyDescent="0.2">
      <c r="C1110" s="209" t="s">
        <v>640</v>
      </c>
      <c r="D1110" s="424" t="s">
        <v>443</v>
      </c>
      <c r="E1110" s="308">
        <v>338</v>
      </c>
      <c r="F1110" s="308">
        <v>248</v>
      </c>
      <c r="G1110" s="308">
        <v>39</v>
      </c>
      <c r="H1110" s="308">
        <v>0</v>
      </c>
      <c r="I1110" s="308">
        <v>0</v>
      </c>
      <c r="J1110" s="308">
        <v>51</v>
      </c>
      <c r="K1110" s="308">
        <v>0</v>
      </c>
    </row>
    <row r="1111" spans="1:12" s="309" customFormat="1" ht="9" customHeight="1" x14ac:dyDescent="0.2">
      <c r="A1111" s="168"/>
      <c r="B1111" s="168"/>
      <c r="C1111" s="209"/>
      <c r="D1111" s="666" t="s">
        <v>444</v>
      </c>
      <c r="E1111" s="308">
        <v>153</v>
      </c>
      <c r="F1111" s="308">
        <v>112</v>
      </c>
      <c r="G1111" s="308">
        <v>20</v>
      </c>
      <c r="H1111" s="308">
        <v>0</v>
      </c>
      <c r="I1111" s="308">
        <v>0</v>
      </c>
      <c r="J1111" s="308">
        <v>21</v>
      </c>
      <c r="K1111" s="308">
        <v>0</v>
      </c>
    </row>
    <row r="1112" spans="1:12" s="204" customFormat="1" ht="18" customHeight="1" x14ac:dyDescent="0.2">
      <c r="A1112" s="61"/>
      <c r="B1112" s="61"/>
      <c r="C1112" s="209"/>
      <c r="D1112" s="424" t="s">
        <v>445</v>
      </c>
      <c r="E1112" s="308">
        <v>491</v>
      </c>
      <c r="F1112" s="308">
        <v>360</v>
      </c>
      <c r="G1112" s="308">
        <v>59</v>
      </c>
      <c r="H1112" s="308">
        <v>0</v>
      </c>
      <c r="I1112" s="308">
        <v>0</v>
      </c>
      <c r="J1112" s="308">
        <v>72</v>
      </c>
      <c r="K1112" s="308">
        <v>0</v>
      </c>
    </row>
    <row r="1113" spans="1:12" ht="9" customHeight="1" x14ac:dyDescent="0.2">
      <c r="C1113" s="209" t="s">
        <v>641</v>
      </c>
      <c r="D1113" s="424" t="s">
        <v>443</v>
      </c>
      <c r="E1113" s="308">
        <v>692</v>
      </c>
      <c r="F1113" s="308">
        <v>410</v>
      </c>
      <c r="G1113" s="308">
        <v>101</v>
      </c>
      <c r="H1113" s="308">
        <v>0</v>
      </c>
      <c r="I1113" s="308">
        <v>0</v>
      </c>
      <c r="J1113" s="308">
        <v>181</v>
      </c>
      <c r="K1113" s="308">
        <v>0</v>
      </c>
    </row>
    <row r="1114" spans="1:12" s="309" customFormat="1" ht="9" customHeight="1" x14ac:dyDescent="0.2">
      <c r="A1114" s="168"/>
      <c r="B1114" s="168"/>
      <c r="C1114" s="209"/>
      <c r="D1114" s="666" t="s">
        <v>444</v>
      </c>
      <c r="E1114" s="308">
        <v>319</v>
      </c>
      <c r="F1114" s="308">
        <v>202</v>
      </c>
      <c r="G1114" s="308">
        <v>34</v>
      </c>
      <c r="H1114" s="308">
        <v>0</v>
      </c>
      <c r="I1114" s="308">
        <v>0</v>
      </c>
      <c r="J1114" s="308">
        <v>83</v>
      </c>
      <c r="K1114" s="308">
        <v>0</v>
      </c>
    </row>
    <row r="1115" spans="1:12" s="204" customFormat="1" ht="18" customHeight="1" x14ac:dyDescent="0.2">
      <c r="A1115" s="61"/>
      <c r="B1115" s="61"/>
      <c r="C1115" s="209"/>
      <c r="D1115" s="424" t="s">
        <v>445</v>
      </c>
      <c r="E1115" s="308">
        <v>1011</v>
      </c>
      <c r="F1115" s="308">
        <v>612</v>
      </c>
      <c r="G1115" s="308">
        <v>135</v>
      </c>
      <c r="H1115" s="308">
        <v>0</v>
      </c>
      <c r="I1115" s="308">
        <v>0</v>
      </c>
      <c r="J1115" s="308">
        <v>264</v>
      </c>
      <c r="K1115" s="308">
        <v>0</v>
      </c>
    </row>
    <row r="1116" spans="1:12" ht="9" customHeight="1" x14ac:dyDescent="0.2">
      <c r="B1116" s="168" t="s">
        <v>447</v>
      </c>
      <c r="D1116" s="424" t="s">
        <v>443</v>
      </c>
      <c r="E1116" s="308">
        <v>1030</v>
      </c>
      <c r="F1116" s="308">
        <v>658</v>
      </c>
      <c r="G1116" s="308">
        <v>140</v>
      </c>
      <c r="H1116" s="308">
        <v>0</v>
      </c>
      <c r="I1116" s="308">
        <v>0</v>
      </c>
      <c r="J1116" s="308">
        <v>232</v>
      </c>
      <c r="K1116" s="308">
        <v>0</v>
      </c>
    </row>
    <row r="1117" spans="1:12" s="309" customFormat="1" ht="9" customHeight="1" x14ac:dyDescent="0.2">
      <c r="A1117" s="168"/>
      <c r="B1117" s="168"/>
      <c r="C1117" s="209"/>
      <c r="D1117" s="666" t="s">
        <v>444</v>
      </c>
      <c r="E1117" s="308">
        <v>472</v>
      </c>
      <c r="F1117" s="308">
        <v>314</v>
      </c>
      <c r="G1117" s="308">
        <v>54</v>
      </c>
      <c r="H1117" s="308">
        <v>0</v>
      </c>
      <c r="I1117" s="308">
        <v>0</v>
      </c>
      <c r="J1117" s="308">
        <v>104</v>
      </c>
      <c r="K1117" s="308">
        <v>0</v>
      </c>
    </row>
    <row r="1118" spans="1:12" ht="18" customHeight="1" x14ac:dyDescent="0.2">
      <c r="D1118" s="424" t="s">
        <v>445</v>
      </c>
      <c r="E1118" s="308">
        <v>1502</v>
      </c>
      <c r="F1118" s="308">
        <v>972</v>
      </c>
      <c r="G1118" s="308">
        <v>194</v>
      </c>
      <c r="H1118" s="308">
        <v>0</v>
      </c>
      <c r="I1118" s="308">
        <v>0</v>
      </c>
      <c r="J1118" s="308">
        <v>336</v>
      </c>
      <c r="K1118" s="308">
        <v>0</v>
      </c>
    </row>
    <row r="1119" spans="1:12" ht="9" customHeight="1" x14ac:dyDescent="0.2">
      <c r="A1119" s="168" t="s">
        <v>642</v>
      </c>
      <c r="D1119" s="424" t="s">
        <v>443</v>
      </c>
      <c r="E1119" s="308">
        <v>95937</v>
      </c>
      <c r="F1119" s="308">
        <v>39234</v>
      </c>
      <c r="G1119" s="308">
        <v>3678</v>
      </c>
      <c r="H1119" s="308">
        <v>573</v>
      </c>
      <c r="I1119" s="308">
        <v>62</v>
      </c>
      <c r="J1119" s="308">
        <v>52271</v>
      </c>
      <c r="K1119" s="308">
        <v>119</v>
      </c>
    </row>
    <row r="1120" spans="1:12" s="309" customFormat="1" ht="9" customHeight="1" x14ac:dyDescent="0.2">
      <c r="A1120" s="168"/>
      <c r="B1120" s="168"/>
      <c r="C1120" s="209"/>
      <c r="D1120" s="666" t="s">
        <v>444</v>
      </c>
      <c r="E1120" s="308">
        <v>33551</v>
      </c>
      <c r="F1120" s="308">
        <v>14052</v>
      </c>
      <c r="G1120" s="308">
        <v>882</v>
      </c>
      <c r="H1120" s="308">
        <v>228</v>
      </c>
      <c r="I1120" s="308">
        <v>111</v>
      </c>
      <c r="J1120" s="308">
        <v>18182</v>
      </c>
      <c r="K1120" s="308">
        <v>96</v>
      </c>
    </row>
    <row r="1121" spans="1:11" ht="9" customHeight="1" x14ac:dyDescent="0.2">
      <c r="D1121" s="424" t="s">
        <v>445</v>
      </c>
      <c r="E1121" s="308">
        <v>129488</v>
      </c>
      <c r="F1121" s="308">
        <v>53286</v>
      </c>
      <c r="G1121" s="308">
        <v>4560</v>
      </c>
      <c r="H1121" s="308">
        <v>801</v>
      </c>
      <c r="I1121" s="308">
        <v>173</v>
      </c>
      <c r="J1121" s="308">
        <v>70453</v>
      </c>
      <c r="K1121" s="308">
        <v>215</v>
      </c>
    </row>
    <row r="1122" spans="1:11" ht="27" customHeight="1" x14ac:dyDescent="0.2">
      <c r="A1122" s="168" t="s">
        <v>239</v>
      </c>
      <c r="D1122" s="409"/>
    </row>
    <row r="1123" spans="1:11" ht="27" customHeight="1" x14ac:dyDescent="0.2">
      <c r="B1123" s="168" t="s">
        <v>221</v>
      </c>
      <c r="D1123" s="409"/>
    </row>
    <row r="1124" spans="1:11" ht="18" customHeight="1" x14ac:dyDescent="0.2">
      <c r="C1124" s="423" t="s">
        <v>643</v>
      </c>
      <c r="D1124" s="409" t="s">
        <v>443</v>
      </c>
      <c r="E1124" s="307">
        <v>58</v>
      </c>
      <c r="F1124" s="307">
        <v>15</v>
      </c>
      <c r="G1124" s="307">
        <v>0</v>
      </c>
      <c r="H1124" s="307">
        <v>0</v>
      </c>
      <c r="I1124" s="307">
        <v>23</v>
      </c>
      <c r="J1124" s="307">
        <v>20</v>
      </c>
      <c r="K1124" s="307">
        <v>0</v>
      </c>
    </row>
    <row r="1125" spans="1:11" s="309" customFormat="1" ht="9" customHeight="1" x14ac:dyDescent="0.2">
      <c r="A1125" s="168"/>
      <c r="B1125" s="168"/>
      <c r="C1125" s="209"/>
      <c r="D1125" s="666" t="s">
        <v>444</v>
      </c>
      <c r="E1125" s="308">
        <v>155</v>
      </c>
      <c r="F1125" s="308">
        <v>76</v>
      </c>
      <c r="G1125" s="308">
        <v>0</v>
      </c>
      <c r="H1125" s="308">
        <v>0</v>
      </c>
      <c r="I1125" s="308">
        <v>28</v>
      </c>
      <c r="J1125" s="308">
        <v>51</v>
      </c>
      <c r="K1125" s="308">
        <v>0</v>
      </c>
    </row>
    <row r="1126" spans="1:11" s="204" customFormat="1" ht="18" customHeight="1" x14ac:dyDescent="0.2">
      <c r="A1126" s="61"/>
      <c r="B1126" s="61"/>
      <c r="C1126" s="209"/>
      <c r="D1126" s="424" t="s">
        <v>445</v>
      </c>
      <c r="E1126" s="308">
        <v>213</v>
      </c>
      <c r="F1126" s="308">
        <v>91</v>
      </c>
      <c r="G1126" s="308">
        <v>0</v>
      </c>
      <c r="H1126" s="308">
        <v>0</v>
      </c>
      <c r="I1126" s="308">
        <v>51</v>
      </c>
      <c r="J1126" s="308">
        <v>71</v>
      </c>
      <c r="K1126" s="308">
        <v>0</v>
      </c>
    </row>
    <row r="1127" spans="1:11" ht="9" customHeight="1" x14ac:dyDescent="0.2">
      <c r="C1127" s="209" t="s">
        <v>644</v>
      </c>
      <c r="D1127" s="424" t="s">
        <v>443</v>
      </c>
      <c r="E1127" s="308">
        <v>184</v>
      </c>
      <c r="F1127" s="308">
        <v>22</v>
      </c>
      <c r="G1127" s="308">
        <v>2</v>
      </c>
      <c r="H1127" s="308">
        <v>122</v>
      </c>
      <c r="I1127" s="308">
        <v>32</v>
      </c>
      <c r="J1127" s="308">
        <v>6</v>
      </c>
      <c r="K1127" s="308">
        <v>0</v>
      </c>
    </row>
    <row r="1128" spans="1:11" s="309" customFormat="1" ht="9" customHeight="1" x14ac:dyDescent="0.2">
      <c r="A1128" s="168"/>
      <c r="B1128" s="168"/>
      <c r="C1128" s="209"/>
      <c r="D1128" s="666" t="s">
        <v>444</v>
      </c>
      <c r="E1128" s="308">
        <v>884</v>
      </c>
      <c r="F1128" s="308">
        <v>155</v>
      </c>
      <c r="G1128" s="308">
        <v>20</v>
      </c>
      <c r="H1128" s="308">
        <v>608</v>
      </c>
      <c r="I1128" s="308">
        <v>64</v>
      </c>
      <c r="J1128" s="308">
        <v>34</v>
      </c>
      <c r="K1128" s="308">
        <v>3</v>
      </c>
    </row>
    <row r="1129" spans="1:11" s="204" customFormat="1" ht="18" customHeight="1" x14ac:dyDescent="0.2">
      <c r="A1129" s="61"/>
      <c r="B1129" s="61"/>
      <c r="C1129" s="209"/>
      <c r="D1129" s="424" t="s">
        <v>445</v>
      </c>
      <c r="E1129" s="308">
        <v>1068</v>
      </c>
      <c r="F1129" s="308">
        <v>177</v>
      </c>
      <c r="G1129" s="308">
        <v>22</v>
      </c>
      <c r="H1129" s="308">
        <v>730</v>
      </c>
      <c r="I1129" s="308">
        <v>96</v>
      </c>
      <c r="J1129" s="308">
        <v>40</v>
      </c>
      <c r="K1129" s="308">
        <v>3</v>
      </c>
    </row>
    <row r="1130" spans="1:11" ht="9" customHeight="1" x14ac:dyDescent="0.2">
      <c r="C1130" s="209" t="s">
        <v>645</v>
      </c>
      <c r="D1130" s="424" t="s">
        <v>443</v>
      </c>
      <c r="E1130" s="308">
        <v>206</v>
      </c>
      <c r="F1130" s="308">
        <v>170</v>
      </c>
      <c r="G1130" s="308">
        <v>29</v>
      </c>
      <c r="H1130" s="308">
        <v>4</v>
      </c>
      <c r="I1130" s="308">
        <v>3</v>
      </c>
      <c r="J1130" s="308">
        <v>0</v>
      </c>
      <c r="K1130" s="308">
        <v>0</v>
      </c>
    </row>
    <row r="1131" spans="1:11" s="309" customFormat="1" ht="9" customHeight="1" x14ac:dyDescent="0.2">
      <c r="A1131" s="168"/>
      <c r="B1131" s="168"/>
      <c r="C1131" s="209"/>
      <c r="D1131" s="666" t="s">
        <v>444</v>
      </c>
      <c r="E1131" s="308">
        <v>1174</v>
      </c>
      <c r="F1131" s="308">
        <v>1072</v>
      </c>
      <c r="G1131" s="308">
        <v>86</v>
      </c>
      <c r="H1131" s="308">
        <v>9</v>
      </c>
      <c r="I1131" s="308">
        <v>7</v>
      </c>
      <c r="J1131" s="308">
        <v>0</v>
      </c>
      <c r="K1131" s="308">
        <v>0</v>
      </c>
    </row>
    <row r="1132" spans="1:11" s="204" customFormat="1" ht="18" customHeight="1" x14ac:dyDescent="0.2">
      <c r="A1132" s="61"/>
      <c r="B1132" s="61"/>
      <c r="C1132" s="209"/>
      <c r="D1132" s="424" t="s">
        <v>445</v>
      </c>
      <c r="E1132" s="308">
        <v>1380</v>
      </c>
      <c r="F1132" s="308">
        <v>1242</v>
      </c>
      <c r="G1132" s="308">
        <v>115</v>
      </c>
      <c r="H1132" s="308">
        <v>13</v>
      </c>
      <c r="I1132" s="308">
        <v>10</v>
      </c>
      <c r="J1132" s="308">
        <v>0</v>
      </c>
      <c r="K1132" s="308">
        <v>0</v>
      </c>
    </row>
    <row r="1133" spans="1:11" ht="9" customHeight="1" x14ac:dyDescent="0.2">
      <c r="C1133" s="209" t="s">
        <v>646</v>
      </c>
      <c r="D1133" s="424" t="s">
        <v>443</v>
      </c>
      <c r="E1133" s="308">
        <v>21</v>
      </c>
      <c r="F1133" s="308">
        <v>0</v>
      </c>
      <c r="G1133" s="308">
        <v>0</v>
      </c>
      <c r="H1133" s="308">
        <v>0</v>
      </c>
      <c r="I1133" s="308">
        <v>2</v>
      </c>
      <c r="J1133" s="308">
        <v>19</v>
      </c>
      <c r="K1133" s="308">
        <v>0</v>
      </c>
    </row>
    <row r="1134" spans="1:11" s="309" customFormat="1" ht="9" customHeight="1" x14ac:dyDescent="0.2">
      <c r="A1134" s="168"/>
      <c r="B1134" s="168"/>
      <c r="C1134" s="209"/>
      <c r="D1134" s="666" t="s">
        <v>444</v>
      </c>
      <c r="E1134" s="308">
        <v>132</v>
      </c>
      <c r="F1134" s="308">
        <v>3</v>
      </c>
      <c r="G1134" s="308">
        <v>0</v>
      </c>
      <c r="H1134" s="308">
        <v>0</v>
      </c>
      <c r="I1134" s="308">
        <v>39</v>
      </c>
      <c r="J1134" s="308">
        <v>90</v>
      </c>
      <c r="K1134" s="308">
        <v>0</v>
      </c>
    </row>
    <row r="1135" spans="1:11" s="204" customFormat="1" ht="18" customHeight="1" x14ac:dyDescent="0.2">
      <c r="A1135" s="61"/>
      <c r="B1135" s="61"/>
      <c r="C1135" s="209"/>
      <c r="D1135" s="424" t="s">
        <v>445</v>
      </c>
      <c r="E1135" s="308">
        <v>153</v>
      </c>
      <c r="F1135" s="308">
        <v>3</v>
      </c>
      <c r="G1135" s="308">
        <v>0</v>
      </c>
      <c r="H1135" s="308">
        <v>0</v>
      </c>
      <c r="I1135" s="308">
        <v>41</v>
      </c>
      <c r="J1135" s="308">
        <v>109</v>
      </c>
      <c r="K1135" s="308">
        <v>0</v>
      </c>
    </row>
    <row r="1136" spans="1:11" ht="9" customHeight="1" x14ac:dyDescent="0.2">
      <c r="B1136" s="168" t="s">
        <v>447</v>
      </c>
      <c r="D1136" s="424" t="s">
        <v>443</v>
      </c>
      <c r="E1136" s="308">
        <v>469</v>
      </c>
      <c r="F1136" s="308">
        <v>207</v>
      </c>
      <c r="G1136" s="308">
        <v>31</v>
      </c>
      <c r="H1136" s="308">
        <v>126</v>
      </c>
      <c r="I1136" s="308">
        <v>60</v>
      </c>
      <c r="J1136" s="308">
        <v>45</v>
      </c>
      <c r="K1136" s="308">
        <v>0</v>
      </c>
    </row>
    <row r="1137" spans="1:11" s="309" customFormat="1" ht="9" customHeight="1" x14ac:dyDescent="0.2">
      <c r="A1137" s="168"/>
      <c r="B1137" s="168"/>
      <c r="C1137" s="209"/>
      <c r="D1137" s="666" t="s">
        <v>444</v>
      </c>
      <c r="E1137" s="308">
        <v>2345</v>
      </c>
      <c r="F1137" s="308">
        <v>1306</v>
      </c>
      <c r="G1137" s="308">
        <v>106</v>
      </c>
      <c r="H1137" s="308">
        <v>617</v>
      </c>
      <c r="I1137" s="308">
        <v>138</v>
      </c>
      <c r="J1137" s="308">
        <v>175</v>
      </c>
      <c r="K1137" s="308">
        <v>3</v>
      </c>
    </row>
    <row r="1138" spans="1:11" s="204" customFormat="1" ht="18" customHeight="1" x14ac:dyDescent="0.2">
      <c r="A1138" s="61"/>
      <c r="B1138" s="61"/>
      <c r="C1138" s="209"/>
      <c r="D1138" s="424" t="s">
        <v>445</v>
      </c>
      <c r="E1138" s="308">
        <v>2814</v>
      </c>
      <c r="F1138" s="308">
        <v>1513</v>
      </c>
      <c r="G1138" s="308">
        <v>137</v>
      </c>
      <c r="H1138" s="308">
        <v>743</v>
      </c>
      <c r="I1138" s="308">
        <v>198</v>
      </c>
      <c r="J1138" s="308">
        <v>220</v>
      </c>
      <c r="K1138" s="308">
        <v>3</v>
      </c>
    </row>
    <row r="1139" spans="1:11" ht="27" customHeight="1" x14ac:dyDescent="0.2">
      <c r="B1139" s="168" t="s">
        <v>222</v>
      </c>
      <c r="D1139" s="409"/>
    </row>
    <row r="1140" spans="1:11" ht="9" customHeight="1" x14ac:dyDescent="0.2">
      <c r="C1140" s="209" t="s">
        <v>647</v>
      </c>
      <c r="D1140" s="424" t="s">
        <v>443</v>
      </c>
      <c r="E1140" s="308">
        <v>260</v>
      </c>
      <c r="F1140" s="308">
        <v>17</v>
      </c>
      <c r="G1140" s="308">
        <v>3</v>
      </c>
      <c r="H1140" s="308">
        <v>5</v>
      </c>
      <c r="I1140" s="308">
        <v>233</v>
      </c>
      <c r="J1140" s="308">
        <v>2</v>
      </c>
      <c r="K1140" s="308">
        <v>0</v>
      </c>
    </row>
    <row r="1141" spans="1:11" s="309" customFormat="1" ht="9" customHeight="1" x14ac:dyDescent="0.2">
      <c r="A1141" s="168"/>
      <c r="B1141" s="168"/>
      <c r="C1141" s="209"/>
      <c r="D1141" s="666" t="s">
        <v>444</v>
      </c>
      <c r="E1141" s="308">
        <v>456</v>
      </c>
      <c r="F1141" s="308">
        <v>48</v>
      </c>
      <c r="G1141" s="308">
        <v>1</v>
      </c>
      <c r="H1141" s="308">
        <v>28</v>
      </c>
      <c r="I1141" s="308">
        <v>373</v>
      </c>
      <c r="J1141" s="308">
        <v>4</v>
      </c>
      <c r="K1141" s="308">
        <v>2</v>
      </c>
    </row>
    <row r="1142" spans="1:11" ht="9" customHeight="1" x14ac:dyDescent="0.2">
      <c r="D1142" s="424" t="s">
        <v>445</v>
      </c>
      <c r="E1142" s="308">
        <v>716</v>
      </c>
      <c r="F1142" s="308">
        <v>65</v>
      </c>
      <c r="G1142" s="308">
        <v>4</v>
      </c>
      <c r="H1142" s="308">
        <v>33</v>
      </c>
      <c r="I1142" s="308">
        <v>606</v>
      </c>
      <c r="J1142" s="308">
        <v>6</v>
      </c>
      <c r="K1142" s="308">
        <v>2</v>
      </c>
    </row>
    <row r="1143" spans="1:11" s="61" customFormat="1" ht="9" x14ac:dyDescent="0.15">
      <c r="A1143" s="70" t="s">
        <v>121</v>
      </c>
      <c r="B1143" s="310"/>
      <c r="C1143" s="426"/>
      <c r="D1143" s="425"/>
    </row>
    <row r="1144" spans="1:11" s="61" customFormat="1" ht="9" x14ac:dyDescent="0.15">
      <c r="A1144" s="18" t="s">
        <v>455</v>
      </c>
      <c r="C1144" s="425"/>
      <c r="D1144" s="425"/>
    </row>
    <row r="1145" spans="1:11" ht="9" customHeight="1" x14ac:dyDescent="0.2">
      <c r="A1145" s="18"/>
      <c r="B1145" s="18"/>
      <c r="C1145" s="71"/>
      <c r="D1145" s="427"/>
      <c r="E1145" s="308"/>
      <c r="F1145" s="308"/>
      <c r="G1145" s="308"/>
      <c r="H1145" s="308"/>
      <c r="I1145" s="308"/>
      <c r="J1145" s="308"/>
      <c r="K1145" s="308"/>
    </row>
    <row r="1146" spans="1:11" s="204" customFormat="1" ht="9" customHeight="1" x14ac:dyDescent="0.15">
      <c r="A1146" s="97" t="s">
        <v>2379</v>
      </c>
      <c r="B1146" s="18"/>
      <c r="C1146" s="71"/>
      <c r="D1146" s="427"/>
      <c r="E1146" s="308"/>
      <c r="F1146" s="308"/>
      <c r="G1146" s="308"/>
      <c r="H1146" s="308"/>
      <c r="I1146" s="308"/>
      <c r="J1146" s="308"/>
      <c r="K1146" s="308"/>
    </row>
    <row r="1147" spans="1:11" ht="9" customHeight="1" x14ac:dyDescent="0.2">
      <c r="C1147" s="209" t="s">
        <v>648</v>
      </c>
      <c r="D1147" s="424" t="s">
        <v>443</v>
      </c>
      <c r="E1147" s="308">
        <v>40</v>
      </c>
      <c r="F1147" s="308">
        <v>0</v>
      </c>
      <c r="G1147" s="308">
        <v>0</v>
      </c>
      <c r="H1147" s="308">
        <v>0</v>
      </c>
      <c r="I1147" s="308">
        <v>40</v>
      </c>
      <c r="J1147" s="308">
        <v>0</v>
      </c>
      <c r="K1147" s="308">
        <v>0</v>
      </c>
    </row>
    <row r="1148" spans="1:11" s="309" customFormat="1" ht="9" customHeight="1" x14ac:dyDescent="0.2">
      <c r="A1148" s="168"/>
      <c r="B1148" s="168"/>
      <c r="C1148" s="209"/>
      <c r="D1148" s="666" t="s">
        <v>444</v>
      </c>
      <c r="E1148" s="308">
        <v>46</v>
      </c>
      <c r="F1148" s="308">
        <v>0</v>
      </c>
      <c r="G1148" s="308">
        <v>0</v>
      </c>
      <c r="H1148" s="308">
        <v>0</v>
      </c>
      <c r="I1148" s="308">
        <v>46</v>
      </c>
      <c r="J1148" s="308">
        <v>0</v>
      </c>
      <c r="K1148" s="308">
        <v>0</v>
      </c>
    </row>
    <row r="1149" spans="1:11" s="204" customFormat="1" ht="18" customHeight="1" x14ac:dyDescent="0.2">
      <c r="A1149" s="61"/>
      <c r="B1149" s="61"/>
      <c r="C1149" s="209"/>
      <c r="D1149" s="424" t="s">
        <v>445</v>
      </c>
      <c r="E1149" s="308">
        <v>86</v>
      </c>
      <c r="F1149" s="308">
        <v>0</v>
      </c>
      <c r="G1149" s="308">
        <v>0</v>
      </c>
      <c r="H1149" s="308">
        <v>0</v>
      </c>
      <c r="I1149" s="308">
        <v>86</v>
      </c>
      <c r="J1149" s="308">
        <v>0</v>
      </c>
      <c r="K1149" s="308">
        <v>0</v>
      </c>
    </row>
    <row r="1150" spans="1:11" ht="9" customHeight="1" x14ac:dyDescent="0.2">
      <c r="C1150" s="209" t="s">
        <v>649</v>
      </c>
      <c r="D1150" s="424" t="s">
        <v>443</v>
      </c>
      <c r="E1150" s="308">
        <v>47</v>
      </c>
      <c r="F1150" s="308">
        <v>0</v>
      </c>
      <c r="G1150" s="308">
        <v>0</v>
      </c>
      <c r="H1150" s="308">
        <v>0</v>
      </c>
      <c r="I1150" s="308">
        <v>47</v>
      </c>
      <c r="J1150" s="308">
        <v>0</v>
      </c>
      <c r="K1150" s="308">
        <v>0</v>
      </c>
    </row>
    <row r="1151" spans="1:11" s="309" customFormat="1" ht="9" customHeight="1" x14ac:dyDescent="0.2">
      <c r="A1151" s="168"/>
      <c r="B1151" s="168"/>
      <c r="C1151" s="209"/>
      <c r="D1151" s="666" t="s">
        <v>444</v>
      </c>
      <c r="E1151" s="308">
        <v>58</v>
      </c>
      <c r="F1151" s="308">
        <v>0</v>
      </c>
      <c r="G1151" s="308">
        <v>0</v>
      </c>
      <c r="H1151" s="308">
        <v>0</v>
      </c>
      <c r="I1151" s="308">
        <v>58</v>
      </c>
      <c r="J1151" s="308">
        <v>0</v>
      </c>
      <c r="K1151" s="308">
        <v>0</v>
      </c>
    </row>
    <row r="1152" spans="1:11" s="204" customFormat="1" ht="18" customHeight="1" x14ac:dyDescent="0.2">
      <c r="A1152" s="61"/>
      <c r="B1152" s="61"/>
      <c r="C1152" s="209"/>
      <c r="D1152" s="424" t="s">
        <v>445</v>
      </c>
      <c r="E1152" s="308">
        <v>105</v>
      </c>
      <c r="F1152" s="308">
        <v>0</v>
      </c>
      <c r="G1152" s="308">
        <v>0</v>
      </c>
      <c r="H1152" s="308">
        <v>0</v>
      </c>
      <c r="I1152" s="308">
        <v>105</v>
      </c>
      <c r="J1152" s="308">
        <v>0</v>
      </c>
      <c r="K1152" s="308">
        <v>0</v>
      </c>
    </row>
    <row r="1153" spans="1:11" ht="9" customHeight="1" x14ac:dyDescent="0.2">
      <c r="C1153" s="209" t="s">
        <v>650</v>
      </c>
      <c r="D1153" s="424" t="s">
        <v>443</v>
      </c>
      <c r="E1153" s="308">
        <v>225</v>
      </c>
      <c r="F1153" s="308">
        <v>0</v>
      </c>
      <c r="G1153" s="308">
        <v>1</v>
      </c>
      <c r="H1153" s="308">
        <v>0</v>
      </c>
      <c r="I1153" s="308">
        <v>61</v>
      </c>
      <c r="J1153" s="308">
        <v>163</v>
      </c>
      <c r="K1153" s="308">
        <v>0</v>
      </c>
    </row>
    <row r="1154" spans="1:11" s="309" customFormat="1" ht="9" customHeight="1" x14ac:dyDescent="0.2">
      <c r="A1154" s="168"/>
      <c r="B1154" s="168"/>
      <c r="C1154" s="209"/>
      <c r="D1154" s="666" t="s">
        <v>444</v>
      </c>
      <c r="E1154" s="308">
        <v>272</v>
      </c>
      <c r="F1154" s="308">
        <v>0</v>
      </c>
      <c r="G1154" s="308">
        <v>0</v>
      </c>
      <c r="H1154" s="308">
        <v>0</v>
      </c>
      <c r="I1154" s="308">
        <v>70</v>
      </c>
      <c r="J1154" s="308">
        <v>202</v>
      </c>
      <c r="K1154" s="308">
        <v>0</v>
      </c>
    </row>
    <row r="1155" spans="1:11" s="204" customFormat="1" ht="18" customHeight="1" x14ac:dyDescent="0.2">
      <c r="A1155" s="61"/>
      <c r="B1155" s="61"/>
      <c r="C1155" s="209"/>
      <c r="D1155" s="424" t="s">
        <v>445</v>
      </c>
      <c r="E1155" s="308">
        <v>497</v>
      </c>
      <c r="F1155" s="308">
        <v>0</v>
      </c>
      <c r="G1155" s="308">
        <v>1</v>
      </c>
      <c r="H1155" s="308">
        <v>0</v>
      </c>
      <c r="I1155" s="308">
        <v>131</v>
      </c>
      <c r="J1155" s="308">
        <v>365</v>
      </c>
      <c r="K1155" s="308">
        <v>0</v>
      </c>
    </row>
    <row r="1156" spans="1:11" ht="9" customHeight="1" x14ac:dyDescent="0.2">
      <c r="B1156" s="168" t="s">
        <v>447</v>
      </c>
      <c r="D1156" s="424" t="s">
        <v>443</v>
      </c>
      <c r="E1156" s="308">
        <v>572</v>
      </c>
      <c r="F1156" s="308">
        <v>17</v>
      </c>
      <c r="G1156" s="308">
        <v>4</v>
      </c>
      <c r="H1156" s="308">
        <v>5</v>
      </c>
      <c r="I1156" s="308">
        <v>381</v>
      </c>
      <c r="J1156" s="308">
        <v>165</v>
      </c>
      <c r="K1156" s="308">
        <v>0</v>
      </c>
    </row>
    <row r="1157" spans="1:11" s="309" customFormat="1" ht="9" customHeight="1" x14ac:dyDescent="0.2">
      <c r="A1157" s="168"/>
      <c r="B1157" s="168"/>
      <c r="C1157" s="209"/>
      <c r="D1157" s="666" t="s">
        <v>444</v>
      </c>
      <c r="E1157" s="308">
        <v>832</v>
      </c>
      <c r="F1157" s="308">
        <v>48</v>
      </c>
      <c r="G1157" s="308">
        <v>1</v>
      </c>
      <c r="H1157" s="308">
        <v>28</v>
      </c>
      <c r="I1157" s="308">
        <v>547</v>
      </c>
      <c r="J1157" s="308">
        <v>206</v>
      </c>
      <c r="K1157" s="308">
        <v>2</v>
      </c>
    </row>
    <row r="1158" spans="1:11" s="204" customFormat="1" ht="18" customHeight="1" x14ac:dyDescent="0.2">
      <c r="A1158" s="61"/>
      <c r="B1158" s="61"/>
      <c r="C1158" s="209"/>
      <c r="D1158" s="424" t="s">
        <v>445</v>
      </c>
      <c r="E1158" s="308">
        <v>1404</v>
      </c>
      <c r="F1158" s="308">
        <v>65</v>
      </c>
      <c r="G1158" s="308">
        <v>5</v>
      </c>
      <c r="H1158" s="308">
        <v>33</v>
      </c>
      <c r="I1158" s="308">
        <v>928</v>
      </c>
      <c r="J1158" s="308">
        <v>371</v>
      </c>
      <c r="K1158" s="308">
        <v>2</v>
      </c>
    </row>
    <row r="1159" spans="1:11" ht="27" customHeight="1" x14ac:dyDescent="0.2">
      <c r="B1159" s="168" t="s">
        <v>223</v>
      </c>
      <c r="D1159" s="409"/>
    </row>
    <row r="1160" spans="1:11" ht="9" customHeight="1" x14ac:dyDescent="0.2">
      <c r="C1160" s="209" t="s">
        <v>651</v>
      </c>
      <c r="D1160" s="424" t="s">
        <v>443</v>
      </c>
      <c r="E1160" s="308">
        <v>283</v>
      </c>
      <c r="F1160" s="308">
        <v>14</v>
      </c>
      <c r="G1160" s="308">
        <v>1</v>
      </c>
      <c r="H1160" s="308">
        <v>0</v>
      </c>
      <c r="I1160" s="308">
        <v>44</v>
      </c>
      <c r="J1160" s="308">
        <v>224</v>
      </c>
      <c r="K1160" s="308">
        <v>0</v>
      </c>
    </row>
    <row r="1161" spans="1:11" s="309" customFormat="1" ht="9" customHeight="1" x14ac:dyDescent="0.2">
      <c r="A1161" s="168"/>
      <c r="B1161" s="168"/>
      <c r="C1161" s="209"/>
      <c r="D1161" s="666" t="s">
        <v>444</v>
      </c>
      <c r="E1161" s="308">
        <v>560</v>
      </c>
      <c r="F1161" s="308">
        <v>27</v>
      </c>
      <c r="G1161" s="308">
        <v>0</v>
      </c>
      <c r="H1161" s="308">
        <v>3</v>
      </c>
      <c r="I1161" s="308">
        <v>43</v>
      </c>
      <c r="J1161" s="308">
        <v>487</v>
      </c>
      <c r="K1161" s="308">
        <v>0</v>
      </c>
    </row>
    <row r="1162" spans="1:11" s="204" customFormat="1" ht="18" customHeight="1" x14ac:dyDescent="0.2">
      <c r="A1162" s="61"/>
      <c r="B1162" s="61"/>
      <c r="C1162" s="209"/>
      <c r="D1162" s="424" t="s">
        <v>445</v>
      </c>
      <c r="E1162" s="308">
        <v>843</v>
      </c>
      <c r="F1162" s="308">
        <v>41</v>
      </c>
      <c r="G1162" s="308">
        <v>1</v>
      </c>
      <c r="H1162" s="308">
        <v>3</v>
      </c>
      <c r="I1162" s="308">
        <v>87</v>
      </c>
      <c r="J1162" s="308">
        <v>711</v>
      </c>
      <c r="K1162" s="308">
        <v>0</v>
      </c>
    </row>
    <row r="1163" spans="1:11" ht="9" customHeight="1" x14ac:dyDescent="0.2">
      <c r="C1163" s="209" t="s">
        <v>652</v>
      </c>
      <c r="D1163" s="424" t="s">
        <v>443</v>
      </c>
      <c r="E1163" s="308">
        <v>3</v>
      </c>
      <c r="F1163" s="308">
        <v>0</v>
      </c>
      <c r="G1163" s="308">
        <v>0</v>
      </c>
      <c r="H1163" s="308">
        <v>0</v>
      </c>
      <c r="I1163" s="308">
        <v>0</v>
      </c>
      <c r="J1163" s="308">
        <v>3</v>
      </c>
      <c r="K1163" s="308">
        <v>0</v>
      </c>
    </row>
    <row r="1164" spans="1:11" s="309" customFormat="1" ht="9" customHeight="1" x14ac:dyDescent="0.2">
      <c r="A1164" s="168"/>
      <c r="B1164" s="168"/>
      <c r="C1164" s="209"/>
      <c r="D1164" s="666" t="s">
        <v>444</v>
      </c>
      <c r="E1164" s="308">
        <v>17</v>
      </c>
      <c r="F1164" s="308">
        <v>0</v>
      </c>
      <c r="G1164" s="308">
        <v>0</v>
      </c>
      <c r="H1164" s="308">
        <v>0</v>
      </c>
      <c r="I1164" s="308">
        <v>0</v>
      </c>
      <c r="J1164" s="308">
        <v>17</v>
      </c>
      <c r="K1164" s="308">
        <v>0</v>
      </c>
    </row>
    <row r="1165" spans="1:11" s="204" customFormat="1" ht="18" customHeight="1" x14ac:dyDescent="0.2">
      <c r="A1165" s="61"/>
      <c r="B1165" s="61"/>
      <c r="C1165" s="209"/>
      <c r="D1165" s="424" t="s">
        <v>445</v>
      </c>
      <c r="E1165" s="308">
        <v>20</v>
      </c>
      <c r="F1165" s="308">
        <v>0</v>
      </c>
      <c r="G1165" s="308">
        <v>0</v>
      </c>
      <c r="H1165" s="308">
        <v>0</v>
      </c>
      <c r="I1165" s="308">
        <v>0</v>
      </c>
      <c r="J1165" s="308">
        <v>20</v>
      </c>
      <c r="K1165" s="308">
        <v>0</v>
      </c>
    </row>
    <row r="1166" spans="1:11" ht="9" customHeight="1" x14ac:dyDescent="0.2">
      <c r="C1166" s="209" t="s">
        <v>653</v>
      </c>
      <c r="D1166" s="424" t="s">
        <v>443</v>
      </c>
      <c r="E1166" s="308">
        <v>1358</v>
      </c>
      <c r="F1166" s="308">
        <v>53</v>
      </c>
      <c r="G1166" s="308">
        <v>1</v>
      </c>
      <c r="H1166" s="308">
        <v>2</v>
      </c>
      <c r="I1166" s="308">
        <v>192</v>
      </c>
      <c r="J1166" s="308">
        <v>1110</v>
      </c>
      <c r="K1166" s="308">
        <v>0</v>
      </c>
    </row>
    <row r="1167" spans="1:11" s="309" customFormat="1" ht="9" customHeight="1" x14ac:dyDescent="0.2">
      <c r="A1167" s="168"/>
      <c r="B1167" s="168"/>
      <c r="C1167" s="209"/>
      <c r="D1167" s="666" t="s">
        <v>444</v>
      </c>
      <c r="E1167" s="308">
        <v>2765</v>
      </c>
      <c r="F1167" s="308">
        <v>93</v>
      </c>
      <c r="G1167" s="308">
        <v>1</v>
      </c>
      <c r="H1167" s="308">
        <v>17</v>
      </c>
      <c r="I1167" s="308">
        <v>335</v>
      </c>
      <c r="J1167" s="308">
        <v>2319</v>
      </c>
      <c r="K1167" s="308">
        <v>0</v>
      </c>
    </row>
    <row r="1168" spans="1:11" s="204" customFormat="1" ht="18" customHeight="1" x14ac:dyDescent="0.2">
      <c r="A1168" s="61"/>
      <c r="B1168" s="61"/>
      <c r="C1168" s="209"/>
      <c r="D1168" s="424" t="s">
        <v>445</v>
      </c>
      <c r="E1168" s="308">
        <v>4123</v>
      </c>
      <c r="F1168" s="308">
        <v>146</v>
      </c>
      <c r="G1168" s="308">
        <v>2</v>
      </c>
      <c r="H1168" s="308">
        <v>19</v>
      </c>
      <c r="I1168" s="308">
        <v>527</v>
      </c>
      <c r="J1168" s="308">
        <v>3429</v>
      </c>
      <c r="K1168" s="308">
        <v>0</v>
      </c>
    </row>
    <row r="1169" spans="1:12" ht="9" customHeight="1" x14ac:dyDescent="0.2">
      <c r="C1169" s="209" t="s">
        <v>654</v>
      </c>
      <c r="D1169" s="424" t="s">
        <v>443</v>
      </c>
      <c r="E1169" s="308">
        <v>404</v>
      </c>
      <c r="F1169" s="308">
        <v>57</v>
      </c>
      <c r="G1169" s="308">
        <v>2</v>
      </c>
      <c r="H1169" s="308">
        <v>0</v>
      </c>
      <c r="I1169" s="308">
        <v>131</v>
      </c>
      <c r="J1169" s="308">
        <v>214</v>
      </c>
      <c r="K1169" s="308">
        <v>0</v>
      </c>
    </row>
    <row r="1170" spans="1:12" s="309" customFormat="1" ht="9" customHeight="1" x14ac:dyDescent="0.2">
      <c r="A1170" s="168"/>
      <c r="B1170" s="168"/>
      <c r="C1170" s="209"/>
      <c r="D1170" s="666" t="s">
        <v>444</v>
      </c>
      <c r="E1170" s="308">
        <v>469</v>
      </c>
      <c r="F1170" s="308">
        <v>52</v>
      </c>
      <c r="G1170" s="308">
        <v>2</v>
      </c>
      <c r="H1170" s="308">
        <v>0</v>
      </c>
      <c r="I1170" s="308">
        <v>175</v>
      </c>
      <c r="J1170" s="308">
        <v>240</v>
      </c>
      <c r="K1170" s="308">
        <v>0</v>
      </c>
    </row>
    <row r="1171" spans="1:12" s="204" customFormat="1" ht="18" customHeight="1" x14ac:dyDescent="0.2">
      <c r="A1171" s="61"/>
      <c r="B1171" s="61"/>
      <c r="C1171" s="209"/>
      <c r="D1171" s="424" t="s">
        <v>445</v>
      </c>
      <c r="E1171" s="308">
        <v>873</v>
      </c>
      <c r="F1171" s="308">
        <v>109</v>
      </c>
      <c r="G1171" s="308">
        <v>4</v>
      </c>
      <c r="H1171" s="308">
        <v>0</v>
      </c>
      <c r="I1171" s="308">
        <v>306</v>
      </c>
      <c r="J1171" s="308">
        <v>454</v>
      </c>
      <c r="K1171" s="308">
        <v>0</v>
      </c>
    </row>
    <row r="1172" spans="1:12" ht="9" customHeight="1" x14ac:dyDescent="0.2">
      <c r="C1172" s="209" t="s">
        <v>655</v>
      </c>
      <c r="D1172" s="424" t="s">
        <v>443</v>
      </c>
      <c r="E1172" s="308">
        <v>88</v>
      </c>
      <c r="F1172" s="308">
        <v>0</v>
      </c>
      <c r="G1172" s="308">
        <v>0</v>
      </c>
      <c r="H1172" s="308">
        <v>3</v>
      </c>
      <c r="I1172" s="308">
        <v>10</v>
      </c>
      <c r="J1172" s="308">
        <v>75</v>
      </c>
      <c r="K1172" s="308">
        <v>0</v>
      </c>
    </row>
    <row r="1173" spans="1:12" s="309" customFormat="1" ht="9" customHeight="1" x14ac:dyDescent="0.2">
      <c r="A1173" s="168"/>
      <c r="B1173" s="168"/>
      <c r="C1173" s="209"/>
      <c r="D1173" s="666" t="s">
        <v>444</v>
      </c>
      <c r="E1173" s="308">
        <v>582</v>
      </c>
      <c r="F1173" s="308">
        <v>49</v>
      </c>
      <c r="G1173" s="308">
        <v>2</v>
      </c>
      <c r="H1173" s="308">
        <v>8</v>
      </c>
      <c r="I1173" s="308">
        <v>79</v>
      </c>
      <c r="J1173" s="308">
        <v>444</v>
      </c>
      <c r="K1173" s="308">
        <v>0</v>
      </c>
    </row>
    <row r="1174" spans="1:12" s="204" customFormat="1" ht="18" customHeight="1" x14ac:dyDescent="0.2">
      <c r="A1174" s="61"/>
      <c r="B1174" s="61"/>
      <c r="C1174" s="209"/>
      <c r="D1174" s="424" t="s">
        <v>445</v>
      </c>
      <c r="E1174" s="308">
        <v>670</v>
      </c>
      <c r="F1174" s="308">
        <v>49</v>
      </c>
      <c r="G1174" s="308">
        <v>2</v>
      </c>
      <c r="H1174" s="308">
        <v>11</v>
      </c>
      <c r="I1174" s="308">
        <v>89</v>
      </c>
      <c r="J1174" s="308">
        <v>519</v>
      </c>
      <c r="K1174" s="308">
        <v>0</v>
      </c>
    </row>
    <row r="1175" spans="1:12" ht="9" customHeight="1" x14ac:dyDescent="0.2">
      <c r="C1175" s="209" t="s">
        <v>656</v>
      </c>
      <c r="D1175" s="424" t="s">
        <v>443</v>
      </c>
      <c r="E1175" s="308">
        <v>2</v>
      </c>
      <c r="F1175" s="308">
        <v>1</v>
      </c>
      <c r="G1175" s="308">
        <v>0</v>
      </c>
      <c r="H1175" s="308">
        <v>1</v>
      </c>
      <c r="I1175" s="308">
        <v>0</v>
      </c>
      <c r="J1175" s="308">
        <v>0</v>
      </c>
      <c r="K1175" s="308">
        <v>0</v>
      </c>
    </row>
    <row r="1176" spans="1:12" s="309" customFormat="1" ht="9" customHeight="1" x14ac:dyDescent="0.2">
      <c r="A1176" s="168"/>
      <c r="B1176" s="168"/>
      <c r="C1176" s="209"/>
      <c r="D1176" s="666" t="s">
        <v>444</v>
      </c>
      <c r="E1176" s="308">
        <v>15</v>
      </c>
      <c r="F1176" s="308">
        <v>12</v>
      </c>
      <c r="G1176" s="308">
        <v>0</v>
      </c>
      <c r="H1176" s="308">
        <v>3</v>
      </c>
      <c r="I1176" s="308">
        <v>0</v>
      </c>
      <c r="J1176" s="308">
        <v>0</v>
      </c>
      <c r="K1176" s="308">
        <v>0</v>
      </c>
      <c r="L1176"/>
    </row>
    <row r="1177" spans="1:12" s="204" customFormat="1" ht="18" customHeight="1" x14ac:dyDescent="0.2">
      <c r="A1177" s="61"/>
      <c r="B1177" s="61"/>
      <c r="C1177" s="209"/>
      <c r="D1177" s="424" t="s">
        <v>445</v>
      </c>
      <c r="E1177" s="308">
        <v>17</v>
      </c>
      <c r="F1177" s="308">
        <v>13</v>
      </c>
      <c r="G1177" s="308">
        <v>0</v>
      </c>
      <c r="H1177" s="308">
        <v>4</v>
      </c>
      <c r="I1177" s="308">
        <v>0</v>
      </c>
      <c r="J1177" s="308">
        <v>0</v>
      </c>
      <c r="K1177" s="308">
        <v>0</v>
      </c>
      <c r="L1177"/>
    </row>
    <row r="1178" spans="1:12" ht="9" customHeight="1" x14ac:dyDescent="0.2">
      <c r="B1178" s="168" t="s">
        <v>447</v>
      </c>
      <c r="D1178" s="424" t="s">
        <v>443</v>
      </c>
      <c r="E1178" s="308">
        <v>2138</v>
      </c>
      <c r="F1178" s="308">
        <v>125</v>
      </c>
      <c r="G1178" s="308">
        <v>4</v>
      </c>
      <c r="H1178" s="308">
        <v>6</v>
      </c>
      <c r="I1178" s="308">
        <v>377</v>
      </c>
      <c r="J1178" s="308">
        <v>1626</v>
      </c>
      <c r="K1178" s="308">
        <v>0</v>
      </c>
    </row>
    <row r="1179" spans="1:12" s="309" customFormat="1" ht="9" customHeight="1" x14ac:dyDescent="0.2">
      <c r="A1179" s="168"/>
      <c r="B1179" s="168"/>
      <c r="C1179" s="209"/>
      <c r="D1179" s="666" t="s">
        <v>444</v>
      </c>
      <c r="E1179" s="308">
        <v>4408</v>
      </c>
      <c r="F1179" s="308">
        <v>233</v>
      </c>
      <c r="G1179" s="308">
        <v>5</v>
      </c>
      <c r="H1179" s="308">
        <v>31</v>
      </c>
      <c r="I1179" s="308">
        <v>632</v>
      </c>
      <c r="J1179" s="308">
        <v>3507</v>
      </c>
      <c r="K1179" s="308">
        <v>0</v>
      </c>
      <c r="L1179"/>
    </row>
    <row r="1180" spans="1:12" s="204" customFormat="1" ht="18" customHeight="1" x14ac:dyDescent="0.2">
      <c r="A1180" s="61"/>
      <c r="B1180" s="61"/>
      <c r="C1180" s="209"/>
      <c r="D1180" s="424" t="s">
        <v>445</v>
      </c>
      <c r="E1180" s="308">
        <v>6546</v>
      </c>
      <c r="F1180" s="308">
        <v>358</v>
      </c>
      <c r="G1180" s="308">
        <v>9</v>
      </c>
      <c r="H1180" s="308">
        <v>37</v>
      </c>
      <c r="I1180" s="308">
        <v>1009</v>
      </c>
      <c r="J1180" s="308">
        <v>5133</v>
      </c>
      <c r="K1180" s="308">
        <v>0</v>
      </c>
      <c r="L1180"/>
    </row>
    <row r="1181" spans="1:12" ht="36" customHeight="1" x14ac:dyDescent="0.2">
      <c r="B1181" s="801" t="s">
        <v>657</v>
      </c>
      <c r="C1181" s="801"/>
      <c r="D1181" s="409"/>
    </row>
    <row r="1182" spans="1:12" ht="9" customHeight="1" x14ac:dyDescent="0.2">
      <c r="C1182" s="209" t="s">
        <v>658</v>
      </c>
      <c r="D1182" s="424" t="s">
        <v>443</v>
      </c>
      <c r="E1182" s="308">
        <v>97</v>
      </c>
      <c r="F1182" s="308">
        <v>22</v>
      </c>
      <c r="G1182" s="308">
        <v>0</v>
      </c>
      <c r="H1182" s="308">
        <v>8</v>
      </c>
      <c r="I1182" s="308">
        <v>67</v>
      </c>
      <c r="J1182" s="308">
        <v>0</v>
      </c>
      <c r="K1182" s="308">
        <v>0</v>
      </c>
    </row>
    <row r="1183" spans="1:12" s="309" customFormat="1" ht="9" customHeight="1" x14ac:dyDescent="0.2">
      <c r="A1183" s="168"/>
      <c r="B1183" s="168"/>
      <c r="C1183" s="209"/>
      <c r="D1183" s="666" t="s">
        <v>444</v>
      </c>
      <c r="E1183" s="308">
        <v>230</v>
      </c>
      <c r="F1183" s="308">
        <v>64</v>
      </c>
      <c r="G1183" s="308">
        <v>1</v>
      </c>
      <c r="H1183" s="308">
        <v>41</v>
      </c>
      <c r="I1183" s="308">
        <v>124</v>
      </c>
      <c r="J1183" s="308">
        <v>0</v>
      </c>
      <c r="K1183" s="308">
        <v>0</v>
      </c>
      <c r="L1183"/>
    </row>
    <row r="1184" spans="1:12" s="204" customFormat="1" ht="18" customHeight="1" x14ac:dyDescent="0.2">
      <c r="A1184" s="61"/>
      <c r="B1184" s="61"/>
      <c r="C1184" s="209"/>
      <c r="D1184" s="424" t="s">
        <v>445</v>
      </c>
      <c r="E1184" s="308">
        <v>327</v>
      </c>
      <c r="F1184" s="308">
        <v>86</v>
      </c>
      <c r="G1184" s="308">
        <v>1</v>
      </c>
      <c r="H1184" s="308">
        <v>49</v>
      </c>
      <c r="I1184" s="308">
        <v>191</v>
      </c>
      <c r="J1184" s="308">
        <v>0</v>
      </c>
      <c r="K1184" s="308">
        <v>0</v>
      </c>
      <c r="L1184"/>
    </row>
    <row r="1185" spans="1:12" ht="9" customHeight="1" x14ac:dyDescent="0.2">
      <c r="C1185" s="209" t="s">
        <v>659</v>
      </c>
      <c r="D1185" s="424" t="s">
        <v>443</v>
      </c>
      <c r="E1185" s="308">
        <v>241</v>
      </c>
      <c r="F1185" s="308">
        <v>50</v>
      </c>
      <c r="G1185" s="308">
        <v>2</v>
      </c>
      <c r="H1185" s="308">
        <v>0</v>
      </c>
      <c r="I1185" s="308">
        <v>79</v>
      </c>
      <c r="J1185" s="308">
        <v>110</v>
      </c>
      <c r="K1185" s="308">
        <v>0</v>
      </c>
    </row>
    <row r="1186" spans="1:12" s="309" customFormat="1" ht="9" customHeight="1" x14ac:dyDescent="0.2">
      <c r="A1186" s="168"/>
      <c r="B1186" s="168"/>
      <c r="C1186" s="209"/>
      <c r="D1186" s="666" t="s">
        <v>444</v>
      </c>
      <c r="E1186" s="308">
        <v>202</v>
      </c>
      <c r="F1186" s="308">
        <v>60</v>
      </c>
      <c r="G1186" s="308">
        <v>0</v>
      </c>
      <c r="H1186" s="308">
        <v>0</v>
      </c>
      <c r="I1186" s="308">
        <v>68</v>
      </c>
      <c r="J1186" s="308">
        <v>74</v>
      </c>
      <c r="K1186" s="308">
        <v>0</v>
      </c>
      <c r="L1186"/>
    </row>
    <row r="1187" spans="1:12" s="204" customFormat="1" ht="18" customHeight="1" x14ac:dyDescent="0.2">
      <c r="A1187" s="61"/>
      <c r="B1187" s="61"/>
      <c r="C1187" s="209"/>
      <c r="D1187" s="424" t="s">
        <v>445</v>
      </c>
      <c r="E1187" s="308">
        <v>443</v>
      </c>
      <c r="F1187" s="308">
        <v>110</v>
      </c>
      <c r="G1187" s="308">
        <v>2</v>
      </c>
      <c r="H1187" s="308">
        <v>0</v>
      </c>
      <c r="I1187" s="308">
        <v>147</v>
      </c>
      <c r="J1187" s="308">
        <v>184</v>
      </c>
      <c r="K1187" s="308">
        <v>0</v>
      </c>
      <c r="L1187"/>
    </row>
    <row r="1188" spans="1:12" ht="9" customHeight="1" x14ac:dyDescent="0.2">
      <c r="C1188" s="209" t="s">
        <v>660</v>
      </c>
      <c r="D1188" s="424" t="s">
        <v>443</v>
      </c>
      <c r="E1188" s="308">
        <v>42</v>
      </c>
      <c r="F1188" s="308">
        <v>0</v>
      </c>
      <c r="G1188" s="308">
        <v>0</v>
      </c>
      <c r="H1188" s="308">
        <v>0</v>
      </c>
      <c r="I1188" s="308">
        <v>42</v>
      </c>
      <c r="J1188" s="308">
        <v>0</v>
      </c>
      <c r="K1188" s="308">
        <v>0</v>
      </c>
    </row>
    <row r="1189" spans="1:12" s="309" customFormat="1" ht="9" customHeight="1" x14ac:dyDescent="0.2">
      <c r="A1189" s="168"/>
      <c r="B1189" s="168"/>
      <c r="C1189" s="209"/>
      <c r="D1189" s="666" t="s">
        <v>444</v>
      </c>
      <c r="E1189" s="308">
        <v>41</v>
      </c>
      <c r="F1189" s="308">
        <v>0</v>
      </c>
      <c r="G1189" s="308">
        <v>0</v>
      </c>
      <c r="H1189" s="308">
        <v>0</v>
      </c>
      <c r="I1189" s="308">
        <v>41</v>
      </c>
      <c r="J1189" s="308">
        <v>0</v>
      </c>
      <c r="K1189" s="308">
        <v>0</v>
      </c>
      <c r="L1189"/>
    </row>
    <row r="1190" spans="1:12" s="204" customFormat="1" ht="18" customHeight="1" x14ac:dyDescent="0.2">
      <c r="A1190" s="61"/>
      <c r="B1190" s="61"/>
      <c r="C1190" s="209"/>
      <c r="D1190" s="424" t="s">
        <v>445</v>
      </c>
      <c r="E1190" s="308">
        <v>83</v>
      </c>
      <c r="F1190" s="308">
        <v>0</v>
      </c>
      <c r="G1190" s="308">
        <v>0</v>
      </c>
      <c r="H1190" s="308">
        <v>0</v>
      </c>
      <c r="I1190" s="308">
        <v>83</v>
      </c>
      <c r="J1190" s="308">
        <v>0</v>
      </c>
      <c r="K1190" s="308">
        <v>0</v>
      </c>
      <c r="L1190"/>
    </row>
    <row r="1191" spans="1:12" ht="9" customHeight="1" x14ac:dyDescent="0.2">
      <c r="C1191" s="209" t="s">
        <v>661</v>
      </c>
      <c r="D1191" s="424" t="s">
        <v>443</v>
      </c>
      <c r="E1191" s="308">
        <v>19</v>
      </c>
      <c r="F1191" s="308">
        <v>0</v>
      </c>
      <c r="G1191" s="308">
        <v>0</v>
      </c>
      <c r="H1191" s="308">
        <v>0</v>
      </c>
      <c r="I1191" s="308">
        <v>19</v>
      </c>
      <c r="J1191" s="308">
        <v>0</v>
      </c>
      <c r="K1191" s="308">
        <v>0</v>
      </c>
    </row>
    <row r="1192" spans="1:12" s="309" customFormat="1" ht="9" customHeight="1" x14ac:dyDescent="0.2">
      <c r="A1192" s="168"/>
      <c r="B1192" s="168"/>
      <c r="C1192" s="209"/>
      <c r="D1192" s="666" t="s">
        <v>444</v>
      </c>
      <c r="E1192" s="308">
        <v>61</v>
      </c>
      <c r="F1192" s="308">
        <v>3</v>
      </c>
      <c r="G1192" s="308">
        <v>2</v>
      </c>
      <c r="H1192" s="308">
        <v>0</v>
      </c>
      <c r="I1192" s="308">
        <v>56</v>
      </c>
      <c r="J1192" s="308">
        <v>0</v>
      </c>
      <c r="K1192" s="308">
        <v>0</v>
      </c>
      <c r="L1192"/>
    </row>
    <row r="1193" spans="1:12" s="204" customFormat="1" ht="18" customHeight="1" x14ac:dyDescent="0.2">
      <c r="A1193" s="61"/>
      <c r="B1193" s="61"/>
      <c r="C1193" s="209"/>
      <c r="D1193" s="424" t="s">
        <v>445</v>
      </c>
      <c r="E1193" s="308">
        <v>80</v>
      </c>
      <c r="F1193" s="308">
        <v>3</v>
      </c>
      <c r="G1193" s="308">
        <v>2</v>
      </c>
      <c r="H1193" s="308">
        <v>0</v>
      </c>
      <c r="I1193" s="308">
        <v>75</v>
      </c>
      <c r="J1193" s="308">
        <v>0</v>
      </c>
      <c r="K1193" s="308">
        <v>0</v>
      </c>
      <c r="L1193"/>
    </row>
    <row r="1194" spans="1:12" ht="9" customHeight="1" x14ac:dyDescent="0.2">
      <c r="C1194" s="209" t="s">
        <v>662</v>
      </c>
      <c r="D1194" s="424" t="s">
        <v>443</v>
      </c>
      <c r="E1194" s="308">
        <v>96</v>
      </c>
      <c r="F1194" s="308">
        <v>81</v>
      </c>
      <c r="G1194" s="308">
        <v>9</v>
      </c>
      <c r="H1194" s="308">
        <v>0</v>
      </c>
      <c r="I1194" s="308">
        <v>1</v>
      </c>
      <c r="J1194" s="308">
        <v>5</v>
      </c>
      <c r="K1194" s="308">
        <v>0</v>
      </c>
    </row>
    <row r="1195" spans="1:12" s="309" customFormat="1" ht="9" customHeight="1" x14ac:dyDescent="0.2">
      <c r="A1195" s="168"/>
      <c r="B1195" s="168"/>
      <c r="C1195" s="209"/>
      <c r="D1195" s="666" t="s">
        <v>444</v>
      </c>
      <c r="E1195" s="308">
        <v>358</v>
      </c>
      <c r="F1195" s="308">
        <v>324</v>
      </c>
      <c r="G1195" s="308">
        <v>11</v>
      </c>
      <c r="H1195" s="308">
        <v>0</v>
      </c>
      <c r="I1195" s="308">
        <v>3</v>
      </c>
      <c r="J1195" s="308">
        <v>19</v>
      </c>
      <c r="K1195" s="308">
        <v>1</v>
      </c>
      <c r="L1195"/>
    </row>
    <row r="1196" spans="1:12" s="204" customFormat="1" ht="18" customHeight="1" x14ac:dyDescent="0.2">
      <c r="A1196" s="61"/>
      <c r="B1196" s="61"/>
      <c r="C1196" s="209"/>
      <c r="D1196" s="424" t="s">
        <v>445</v>
      </c>
      <c r="E1196" s="308">
        <v>454</v>
      </c>
      <c r="F1196" s="308">
        <v>405</v>
      </c>
      <c r="G1196" s="308">
        <v>20</v>
      </c>
      <c r="H1196" s="308">
        <v>0</v>
      </c>
      <c r="I1196" s="308">
        <v>4</v>
      </c>
      <c r="J1196" s="308">
        <v>24</v>
      </c>
      <c r="K1196" s="308">
        <v>1</v>
      </c>
      <c r="L1196"/>
    </row>
    <row r="1197" spans="1:12" ht="9" customHeight="1" x14ac:dyDescent="0.2">
      <c r="B1197" s="168" t="s">
        <v>447</v>
      </c>
      <c r="D1197" s="424" t="s">
        <v>443</v>
      </c>
      <c r="E1197" s="308">
        <v>495</v>
      </c>
      <c r="F1197" s="308">
        <v>153</v>
      </c>
      <c r="G1197" s="308">
        <v>11</v>
      </c>
      <c r="H1197" s="308">
        <v>8</v>
      </c>
      <c r="I1197" s="308">
        <v>208</v>
      </c>
      <c r="J1197" s="308">
        <v>115</v>
      </c>
      <c r="K1197" s="308">
        <v>0</v>
      </c>
    </row>
    <row r="1198" spans="1:12" s="309" customFormat="1" ht="9" customHeight="1" x14ac:dyDescent="0.2">
      <c r="A1198" s="168"/>
      <c r="B1198" s="168"/>
      <c r="C1198" s="209"/>
      <c r="D1198" s="666" t="s">
        <v>444</v>
      </c>
      <c r="E1198" s="308">
        <v>892</v>
      </c>
      <c r="F1198" s="308">
        <v>451</v>
      </c>
      <c r="G1198" s="308">
        <v>14</v>
      </c>
      <c r="H1198" s="308">
        <v>41</v>
      </c>
      <c r="I1198" s="308">
        <v>292</v>
      </c>
      <c r="J1198" s="308">
        <v>93</v>
      </c>
      <c r="K1198" s="308">
        <v>1</v>
      </c>
      <c r="L1198"/>
    </row>
    <row r="1199" spans="1:12" ht="9" customHeight="1" x14ac:dyDescent="0.2">
      <c r="D1199" s="424" t="s">
        <v>445</v>
      </c>
      <c r="E1199" s="308">
        <v>1387</v>
      </c>
      <c r="F1199" s="308">
        <v>604</v>
      </c>
      <c r="G1199" s="308">
        <v>25</v>
      </c>
      <c r="H1199" s="308">
        <v>49</v>
      </c>
      <c r="I1199" s="308">
        <v>500</v>
      </c>
      <c r="J1199" s="308">
        <v>208</v>
      </c>
      <c r="K1199" s="308">
        <v>1</v>
      </c>
    </row>
    <row r="1200" spans="1:12" s="204" customFormat="1" ht="12.75" customHeight="1" x14ac:dyDescent="0.2">
      <c r="A1200" s="61"/>
      <c r="B1200" s="61"/>
      <c r="C1200" s="209"/>
      <c r="D1200" s="428"/>
      <c r="E1200" s="308"/>
      <c r="F1200" s="308"/>
      <c r="G1200" s="308"/>
      <c r="H1200" s="308"/>
      <c r="I1200" s="308"/>
      <c r="J1200" s="308"/>
      <c r="K1200" s="308"/>
      <c r="L1200"/>
    </row>
    <row r="1201" spans="1:12" s="61" customFormat="1" ht="9" x14ac:dyDescent="0.15">
      <c r="A1201" s="70" t="s">
        <v>121</v>
      </c>
      <c r="B1201" s="310"/>
      <c r="C1201" s="426"/>
      <c r="D1201" s="425"/>
    </row>
    <row r="1202" spans="1:12" s="61" customFormat="1" ht="9" x14ac:dyDescent="0.15">
      <c r="A1202" s="18" t="s">
        <v>455</v>
      </c>
      <c r="C1202" s="425"/>
      <c r="D1202" s="425"/>
    </row>
    <row r="1203" spans="1:12" ht="9" customHeight="1" x14ac:dyDescent="0.2">
      <c r="A1203" s="18"/>
      <c r="B1203" s="18"/>
      <c r="C1203" s="71"/>
      <c r="D1203" s="427"/>
      <c r="E1203" s="308"/>
      <c r="F1203" s="308"/>
      <c r="G1203" s="308"/>
      <c r="H1203" s="308"/>
      <c r="I1203" s="308"/>
      <c r="J1203" s="308"/>
      <c r="K1203" s="308"/>
    </row>
    <row r="1204" spans="1:12" s="204" customFormat="1" ht="9" customHeight="1" x14ac:dyDescent="0.15">
      <c r="A1204" s="97" t="s">
        <v>2379</v>
      </c>
      <c r="B1204" s="18"/>
      <c r="C1204" s="71"/>
      <c r="D1204" s="427"/>
      <c r="E1204" s="308"/>
      <c r="F1204" s="308"/>
      <c r="G1204" s="308"/>
      <c r="H1204" s="308"/>
      <c r="I1204" s="308"/>
      <c r="J1204" s="308"/>
      <c r="K1204" s="308"/>
    </row>
    <row r="1205" spans="1:12" ht="27" customHeight="1" x14ac:dyDescent="0.2">
      <c r="B1205" s="168" t="s">
        <v>225</v>
      </c>
      <c r="D1205" s="409"/>
    </row>
    <row r="1206" spans="1:12" ht="9" customHeight="1" x14ac:dyDescent="0.2">
      <c r="C1206" s="209" t="s">
        <v>663</v>
      </c>
      <c r="D1206" s="424" t="s">
        <v>443</v>
      </c>
      <c r="E1206" s="308">
        <v>53</v>
      </c>
      <c r="F1206" s="308">
        <v>1</v>
      </c>
      <c r="G1206" s="308">
        <v>0</v>
      </c>
      <c r="H1206" s="308">
        <v>0</v>
      </c>
      <c r="I1206" s="308">
        <v>52</v>
      </c>
      <c r="J1206" s="308">
        <v>0</v>
      </c>
      <c r="K1206" s="308">
        <v>0</v>
      </c>
    </row>
    <row r="1207" spans="1:12" s="309" customFormat="1" ht="9" customHeight="1" x14ac:dyDescent="0.2">
      <c r="A1207" s="168"/>
      <c r="B1207" s="168"/>
      <c r="C1207" s="209"/>
      <c r="D1207" s="666" t="s">
        <v>444</v>
      </c>
      <c r="E1207" s="308">
        <v>26</v>
      </c>
      <c r="F1207" s="308">
        <v>1</v>
      </c>
      <c r="G1207" s="308">
        <v>0</v>
      </c>
      <c r="H1207" s="308">
        <v>0</v>
      </c>
      <c r="I1207" s="308">
        <v>25</v>
      </c>
      <c r="J1207" s="308">
        <v>0</v>
      </c>
      <c r="K1207" s="308">
        <v>0</v>
      </c>
      <c r="L1207"/>
    </row>
    <row r="1208" spans="1:12" s="204" customFormat="1" ht="18" customHeight="1" x14ac:dyDescent="0.2">
      <c r="A1208" s="61"/>
      <c r="B1208" s="61"/>
      <c r="C1208" s="209"/>
      <c r="D1208" s="424" t="s">
        <v>445</v>
      </c>
      <c r="E1208" s="308">
        <v>79</v>
      </c>
      <c r="F1208" s="308">
        <v>2</v>
      </c>
      <c r="G1208" s="308">
        <v>0</v>
      </c>
      <c r="H1208" s="308">
        <v>0</v>
      </c>
      <c r="I1208" s="308">
        <v>77</v>
      </c>
      <c r="J1208" s="308">
        <v>0</v>
      </c>
      <c r="K1208" s="308">
        <v>0</v>
      </c>
      <c r="L1208"/>
    </row>
    <row r="1209" spans="1:12" ht="9" customHeight="1" x14ac:dyDescent="0.2">
      <c r="C1209" s="209" t="s">
        <v>664</v>
      </c>
      <c r="D1209" s="424" t="s">
        <v>443</v>
      </c>
      <c r="E1209" s="308">
        <v>154</v>
      </c>
      <c r="F1209" s="308">
        <v>11</v>
      </c>
      <c r="G1209" s="308">
        <v>0</v>
      </c>
      <c r="H1209" s="308">
        <v>2</v>
      </c>
      <c r="I1209" s="308">
        <v>141</v>
      </c>
      <c r="J1209" s="308">
        <v>0</v>
      </c>
      <c r="K1209" s="308">
        <v>0</v>
      </c>
    </row>
    <row r="1210" spans="1:12" s="309" customFormat="1" ht="9" customHeight="1" x14ac:dyDescent="0.2">
      <c r="A1210" s="168"/>
      <c r="B1210" s="168"/>
      <c r="C1210" s="209"/>
      <c r="D1210" s="666" t="s">
        <v>444</v>
      </c>
      <c r="E1210" s="308">
        <v>229</v>
      </c>
      <c r="F1210" s="308">
        <v>8</v>
      </c>
      <c r="G1210" s="308">
        <v>0</v>
      </c>
      <c r="H1210" s="308">
        <v>2</v>
      </c>
      <c r="I1210" s="308">
        <v>219</v>
      </c>
      <c r="J1210" s="308">
        <v>0</v>
      </c>
      <c r="K1210" s="308">
        <v>0</v>
      </c>
      <c r="L1210"/>
    </row>
    <row r="1211" spans="1:12" s="204" customFormat="1" ht="18" customHeight="1" x14ac:dyDescent="0.2">
      <c r="A1211" s="61"/>
      <c r="B1211" s="61"/>
      <c r="C1211" s="209"/>
      <c r="D1211" s="424" t="s">
        <v>445</v>
      </c>
      <c r="E1211" s="308">
        <v>383</v>
      </c>
      <c r="F1211" s="308">
        <v>19</v>
      </c>
      <c r="G1211" s="308">
        <v>0</v>
      </c>
      <c r="H1211" s="308">
        <v>4</v>
      </c>
      <c r="I1211" s="308">
        <v>360</v>
      </c>
      <c r="J1211" s="308">
        <v>0</v>
      </c>
      <c r="K1211" s="308">
        <v>0</v>
      </c>
      <c r="L1211"/>
    </row>
    <row r="1212" spans="1:12" ht="9" customHeight="1" x14ac:dyDescent="0.2">
      <c r="C1212" s="209" t="s">
        <v>279</v>
      </c>
      <c r="D1212" s="424" t="s">
        <v>443</v>
      </c>
      <c r="E1212" s="308">
        <v>823</v>
      </c>
      <c r="F1212" s="308">
        <v>7</v>
      </c>
      <c r="G1212" s="308">
        <v>0</v>
      </c>
      <c r="H1212" s="308">
        <v>13</v>
      </c>
      <c r="I1212" s="308">
        <v>794</v>
      </c>
      <c r="J1212" s="308">
        <v>0</v>
      </c>
      <c r="K1212" s="308">
        <v>9</v>
      </c>
    </row>
    <row r="1213" spans="1:12" s="309" customFormat="1" ht="9" customHeight="1" x14ac:dyDescent="0.2">
      <c r="A1213" s="168"/>
      <c r="B1213" s="168"/>
      <c r="C1213" s="209"/>
      <c r="D1213" s="666" t="s">
        <v>444</v>
      </c>
      <c r="E1213" s="308">
        <v>1020</v>
      </c>
      <c r="F1213" s="308">
        <v>12</v>
      </c>
      <c r="G1213" s="308">
        <v>0</v>
      </c>
      <c r="H1213" s="308">
        <v>35</v>
      </c>
      <c r="I1213" s="308">
        <v>957</v>
      </c>
      <c r="J1213" s="308">
        <v>0</v>
      </c>
      <c r="K1213" s="308">
        <v>16</v>
      </c>
      <c r="L1213"/>
    </row>
    <row r="1214" spans="1:12" s="204" customFormat="1" ht="18" customHeight="1" x14ac:dyDescent="0.2">
      <c r="A1214" s="61"/>
      <c r="B1214" s="61"/>
      <c r="C1214" s="209"/>
      <c r="D1214" s="424" t="s">
        <v>445</v>
      </c>
      <c r="E1214" s="308">
        <v>1843</v>
      </c>
      <c r="F1214" s="308">
        <v>19</v>
      </c>
      <c r="G1214" s="308">
        <v>0</v>
      </c>
      <c r="H1214" s="308">
        <v>48</v>
      </c>
      <c r="I1214" s="308">
        <v>1751</v>
      </c>
      <c r="J1214" s="308">
        <v>0</v>
      </c>
      <c r="K1214" s="308">
        <v>25</v>
      </c>
      <c r="L1214"/>
    </row>
    <row r="1215" spans="1:12" ht="9" customHeight="1" x14ac:dyDescent="0.2">
      <c r="C1215" s="209" t="s">
        <v>665</v>
      </c>
      <c r="D1215" s="424" t="s">
        <v>443</v>
      </c>
      <c r="E1215" s="308">
        <v>169</v>
      </c>
      <c r="F1215" s="308">
        <v>26</v>
      </c>
      <c r="G1215" s="308">
        <v>0</v>
      </c>
      <c r="H1215" s="308">
        <v>0</v>
      </c>
      <c r="I1215" s="308">
        <v>130</v>
      </c>
      <c r="J1215" s="308">
        <v>13</v>
      </c>
      <c r="K1215" s="308">
        <v>0</v>
      </c>
    </row>
    <row r="1216" spans="1:12" s="309" customFormat="1" ht="9" customHeight="1" x14ac:dyDescent="0.2">
      <c r="A1216" s="168"/>
      <c r="B1216" s="168"/>
      <c r="C1216" s="209"/>
      <c r="D1216" s="666" t="s">
        <v>444</v>
      </c>
      <c r="E1216" s="308">
        <v>54</v>
      </c>
      <c r="F1216" s="308">
        <v>14</v>
      </c>
      <c r="G1216" s="308">
        <v>0</v>
      </c>
      <c r="H1216" s="308">
        <v>0</v>
      </c>
      <c r="I1216" s="308">
        <v>31</v>
      </c>
      <c r="J1216" s="308">
        <v>9</v>
      </c>
      <c r="K1216" s="308">
        <v>0</v>
      </c>
      <c r="L1216"/>
    </row>
    <row r="1217" spans="1:12" s="204" customFormat="1" ht="18" customHeight="1" x14ac:dyDescent="0.2">
      <c r="A1217" s="61"/>
      <c r="B1217" s="61"/>
      <c r="C1217" s="209"/>
      <c r="D1217" s="424" t="s">
        <v>445</v>
      </c>
      <c r="E1217" s="308">
        <v>223</v>
      </c>
      <c r="F1217" s="308">
        <v>40</v>
      </c>
      <c r="G1217" s="308">
        <v>0</v>
      </c>
      <c r="H1217" s="308">
        <v>0</v>
      </c>
      <c r="I1217" s="308">
        <v>161</v>
      </c>
      <c r="J1217" s="308">
        <v>22</v>
      </c>
      <c r="K1217" s="308">
        <v>0</v>
      </c>
      <c r="L1217"/>
    </row>
    <row r="1218" spans="1:12" ht="9" customHeight="1" x14ac:dyDescent="0.2">
      <c r="C1218" s="209" t="s">
        <v>666</v>
      </c>
      <c r="D1218" s="424" t="s">
        <v>443</v>
      </c>
      <c r="E1218" s="308">
        <v>72</v>
      </c>
      <c r="F1218" s="308">
        <v>7</v>
      </c>
      <c r="G1218" s="308">
        <v>0</v>
      </c>
      <c r="H1218" s="308">
        <v>0</v>
      </c>
      <c r="I1218" s="308">
        <v>65</v>
      </c>
      <c r="J1218" s="308">
        <v>0</v>
      </c>
      <c r="K1218" s="308">
        <v>0</v>
      </c>
    </row>
    <row r="1219" spans="1:12" s="309" customFormat="1" ht="9" customHeight="1" x14ac:dyDescent="0.2">
      <c r="A1219" s="168"/>
      <c r="B1219" s="168"/>
      <c r="C1219" s="209"/>
      <c r="D1219" s="666" t="s">
        <v>444</v>
      </c>
      <c r="E1219" s="308">
        <v>30</v>
      </c>
      <c r="F1219" s="308">
        <v>2</v>
      </c>
      <c r="G1219" s="308">
        <v>0</v>
      </c>
      <c r="H1219" s="308">
        <v>1</v>
      </c>
      <c r="I1219" s="308">
        <v>27</v>
      </c>
      <c r="J1219" s="308">
        <v>0</v>
      </c>
      <c r="K1219" s="308">
        <v>0</v>
      </c>
      <c r="L1219"/>
    </row>
    <row r="1220" spans="1:12" s="204" customFormat="1" ht="18" customHeight="1" x14ac:dyDescent="0.2">
      <c r="A1220" s="61"/>
      <c r="B1220" s="61"/>
      <c r="C1220" s="209"/>
      <c r="D1220" s="424" t="s">
        <v>445</v>
      </c>
      <c r="E1220" s="308">
        <v>102</v>
      </c>
      <c r="F1220" s="308">
        <v>9</v>
      </c>
      <c r="G1220" s="308">
        <v>0</v>
      </c>
      <c r="H1220" s="308">
        <v>1</v>
      </c>
      <c r="I1220" s="308">
        <v>92</v>
      </c>
      <c r="J1220" s="308">
        <v>0</v>
      </c>
      <c r="K1220" s="308">
        <v>0</v>
      </c>
      <c r="L1220"/>
    </row>
    <row r="1221" spans="1:12" ht="9" customHeight="1" x14ac:dyDescent="0.2">
      <c r="C1221" s="209" t="s">
        <v>667</v>
      </c>
      <c r="D1221" s="424" t="s">
        <v>443</v>
      </c>
      <c r="E1221" s="308">
        <v>58</v>
      </c>
      <c r="F1221" s="308">
        <v>0</v>
      </c>
      <c r="G1221" s="308">
        <v>0</v>
      </c>
      <c r="H1221" s="308">
        <v>0</v>
      </c>
      <c r="I1221" s="308">
        <v>58</v>
      </c>
      <c r="J1221" s="308">
        <v>0</v>
      </c>
      <c r="K1221" s="308">
        <v>0</v>
      </c>
    </row>
    <row r="1222" spans="1:12" s="309" customFormat="1" ht="9" customHeight="1" x14ac:dyDescent="0.2">
      <c r="A1222" s="168"/>
      <c r="B1222" s="168"/>
      <c r="C1222" s="209"/>
      <c r="D1222" s="666" t="s">
        <v>444</v>
      </c>
      <c r="E1222" s="308">
        <v>41</v>
      </c>
      <c r="F1222" s="308">
        <v>0</v>
      </c>
      <c r="G1222" s="308">
        <v>0</v>
      </c>
      <c r="H1222" s="308">
        <v>0</v>
      </c>
      <c r="I1222" s="308">
        <v>41</v>
      </c>
      <c r="J1222" s="308">
        <v>0</v>
      </c>
      <c r="K1222" s="308">
        <v>0</v>
      </c>
      <c r="L1222"/>
    </row>
    <row r="1223" spans="1:12" s="204" customFormat="1" ht="18" customHeight="1" x14ac:dyDescent="0.2">
      <c r="A1223" s="61"/>
      <c r="B1223" s="61"/>
      <c r="C1223" s="209"/>
      <c r="D1223" s="424" t="s">
        <v>445</v>
      </c>
      <c r="E1223" s="308">
        <v>99</v>
      </c>
      <c r="F1223" s="308">
        <v>0</v>
      </c>
      <c r="G1223" s="308">
        <v>0</v>
      </c>
      <c r="H1223" s="308">
        <v>0</v>
      </c>
      <c r="I1223" s="308">
        <v>99</v>
      </c>
      <c r="J1223" s="308">
        <v>0</v>
      </c>
      <c r="K1223" s="308">
        <v>0</v>
      </c>
      <c r="L1223"/>
    </row>
    <row r="1224" spans="1:12" ht="9" customHeight="1" x14ac:dyDescent="0.2">
      <c r="C1224" s="209" t="s">
        <v>668</v>
      </c>
      <c r="D1224" s="424" t="s">
        <v>443</v>
      </c>
      <c r="E1224" s="308">
        <v>589</v>
      </c>
      <c r="F1224" s="308">
        <v>58</v>
      </c>
      <c r="G1224" s="308">
        <v>1</v>
      </c>
      <c r="H1224" s="308">
        <v>368</v>
      </c>
      <c r="I1224" s="308">
        <v>106</v>
      </c>
      <c r="J1224" s="308">
        <v>51</v>
      </c>
      <c r="K1224" s="308">
        <v>5</v>
      </c>
    </row>
    <row r="1225" spans="1:12" s="309" customFormat="1" ht="9" customHeight="1" x14ac:dyDescent="0.2">
      <c r="A1225" s="168"/>
      <c r="B1225" s="168"/>
      <c r="C1225" s="209"/>
      <c r="D1225" s="666" t="s">
        <v>444</v>
      </c>
      <c r="E1225" s="308">
        <v>969</v>
      </c>
      <c r="F1225" s="308">
        <v>131</v>
      </c>
      <c r="G1225" s="308">
        <v>11</v>
      </c>
      <c r="H1225" s="308">
        <v>565</v>
      </c>
      <c r="I1225" s="308">
        <v>205</v>
      </c>
      <c r="J1225" s="308">
        <v>50</v>
      </c>
      <c r="K1225" s="308">
        <v>7</v>
      </c>
      <c r="L1225"/>
    </row>
    <row r="1226" spans="1:12" s="204" customFormat="1" ht="18" customHeight="1" x14ac:dyDescent="0.2">
      <c r="A1226" s="61"/>
      <c r="B1226" s="61"/>
      <c r="C1226" s="209"/>
      <c r="D1226" s="424" t="s">
        <v>445</v>
      </c>
      <c r="E1226" s="308">
        <v>1558</v>
      </c>
      <c r="F1226" s="308">
        <v>189</v>
      </c>
      <c r="G1226" s="308">
        <v>12</v>
      </c>
      <c r="H1226" s="308">
        <v>933</v>
      </c>
      <c r="I1226" s="308">
        <v>311</v>
      </c>
      <c r="J1226" s="308">
        <v>101</v>
      </c>
      <c r="K1226" s="308">
        <v>12</v>
      </c>
      <c r="L1226"/>
    </row>
    <row r="1227" spans="1:12" ht="9" customHeight="1" x14ac:dyDescent="0.2">
      <c r="C1227" s="209" t="s">
        <v>669</v>
      </c>
      <c r="D1227" s="424" t="s">
        <v>443</v>
      </c>
      <c r="E1227" s="308">
        <v>253</v>
      </c>
      <c r="F1227" s="308">
        <v>161</v>
      </c>
      <c r="G1227" s="308">
        <v>21</v>
      </c>
      <c r="H1227" s="308">
        <v>0</v>
      </c>
      <c r="I1227" s="308">
        <v>69</v>
      </c>
      <c r="J1227" s="308">
        <v>2</v>
      </c>
      <c r="K1227" s="308">
        <v>0</v>
      </c>
    </row>
    <row r="1228" spans="1:12" s="309" customFormat="1" ht="9" customHeight="1" x14ac:dyDescent="0.2">
      <c r="A1228" s="168"/>
      <c r="B1228" s="168"/>
      <c r="C1228" s="209"/>
      <c r="D1228" s="666" t="s">
        <v>444</v>
      </c>
      <c r="E1228" s="308">
        <v>381</v>
      </c>
      <c r="F1228" s="308">
        <v>232</v>
      </c>
      <c r="G1228" s="308">
        <v>21</v>
      </c>
      <c r="H1228" s="308">
        <v>2</v>
      </c>
      <c r="I1228" s="308">
        <v>126</v>
      </c>
      <c r="J1228" s="308">
        <v>0</v>
      </c>
      <c r="K1228" s="308">
        <v>0</v>
      </c>
      <c r="L1228"/>
    </row>
    <row r="1229" spans="1:12" s="204" customFormat="1" ht="18" customHeight="1" x14ac:dyDescent="0.2">
      <c r="A1229" s="61"/>
      <c r="B1229" s="61"/>
      <c r="C1229" s="209"/>
      <c r="D1229" s="424" t="s">
        <v>445</v>
      </c>
      <c r="E1229" s="308">
        <v>634</v>
      </c>
      <c r="F1229" s="308">
        <v>393</v>
      </c>
      <c r="G1229" s="308">
        <v>42</v>
      </c>
      <c r="H1229" s="308">
        <v>2</v>
      </c>
      <c r="I1229" s="308">
        <v>195</v>
      </c>
      <c r="J1229" s="308">
        <v>2</v>
      </c>
      <c r="K1229" s="308">
        <v>0</v>
      </c>
      <c r="L1229"/>
    </row>
    <row r="1230" spans="1:12" ht="9" customHeight="1" x14ac:dyDescent="0.2">
      <c r="C1230" s="209" t="s">
        <v>670</v>
      </c>
      <c r="D1230" s="424" t="s">
        <v>443</v>
      </c>
      <c r="E1230" s="308">
        <v>228</v>
      </c>
      <c r="F1230" s="308">
        <v>7</v>
      </c>
      <c r="G1230" s="308">
        <v>0</v>
      </c>
      <c r="H1230" s="308">
        <v>0</v>
      </c>
      <c r="I1230" s="308">
        <v>221</v>
      </c>
      <c r="J1230" s="308">
        <v>0</v>
      </c>
      <c r="K1230" s="308">
        <v>0</v>
      </c>
    </row>
    <row r="1231" spans="1:12" s="309" customFormat="1" ht="9" customHeight="1" x14ac:dyDescent="0.2">
      <c r="A1231" s="168"/>
      <c r="B1231" s="168"/>
      <c r="C1231" s="209"/>
      <c r="D1231" s="666" t="s">
        <v>444</v>
      </c>
      <c r="E1231" s="308">
        <v>320</v>
      </c>
      <c r="F1231" s="308">
        <v>9</v>
      </c>
      <c r="G1231" s="308">
        <v>0</v>
      </c>
      <c r="H1231" s="308">
        <v>0</v>
      </c>
      <c r="I1231" s="308">
        <v>310</v>
      </c>
      <c r="J1231" s="308">
        <v>0</v>
      </c>
      <c r="K1231" s="308">
        <v>1</v>
      </c>
      <c r="L1231"/>
    </row>
    <row r="1232" spans="1:12" s="204" customFormat="1" ht="18" customHeight="1" x14ac:dyDescent="0.2">
      <c r="A1232" s="61"/>
      <c r="B1232" s="61"/>
      <c r="C1232" s="209"/>
      <c r="D1232" s="424" t="s">
        <v>445</v>
      </c>
      <c r="E1232" s="308">
        <v>548</v>
      </c>
      <c r="F1232" s="308">
        <v>16</v>
      </c>
      <c r="G1232" s="308">
        <v>0</v>
      </c>
      <c r="H1232" s="308">
        <v>0</v>
      </c>
      <c r="I1232" s="308">
        <v>531</v>
      </c>
      <c r="J1232" s="308">
        <v>0</v>
      </c>
      <c r="K1232" s="308">
        <v>1</v>
      </c>
      <c r="L1232"/>
    </row>
    <row r="1233" spans="1:12" ht="9" customHeight="1" x14ac:dyDescent="0.2">
      <c r="C1233" s="209" t="s">
        <v>671</v>
      </c>
      <c r="D1233" s="424" t="s">
        <v>444</v>
      </c>
      <c r="E1233" s="308">
        <v>10</v>
      </c>
      <c r="F1233" s="308">
        <v>0</v>
      </c>
      <c r="G1233" s="308">
        <v>0</v>
      </c>
      <c r="H1233" s="308">
        <v>0</v>
      </c>
      <c r="I1233" s="308">
        <v>10</v>
      </c>
      <c r="J1233" s="308">
        <v>0</v>
      </c>
      <c r="K1233" s="308">
        <v>0</v>
      </c>
    </row>
    <row r="1234" spans="1:12" s="204" customFormat="1" ht="18" customHeight="1" x14ac:dyDescent="0.2">
      <c r="A1234" s="61"/>
      <c r="B1234" s="61"/>
      <c r="C1234" s="209"/>
      <c r="D1234" s="424" t="s">
        <v>445</v>
      </c>
      <c r="E1234" s="308">
        <v>10</v>
      </c>
      <c r="F1234" s="308">
        <v>0</v>
      </c>
      <c r="G1234" s="308">
        <v>0</v>
      </c>
      <c r="H1234" s="308">
        <v>0</v>
      </c>
      <c r="I1234" s="308">
        <v>10</v>
      </c>
      <c r="J1234" s="308">
        <v>0</v>
      </c>
      <c r="K1234" s="308">
        <v>0</v>
      </c>
      <c r="L1234"/>
    </row>
    <row r="1235" spans="1:12" ht="9" customHeight="1" x14ac:dyDescent="0.2">
      <c r="C1235" s="209" t="s">
        <v>672</v>
      </c>
      <c r="D1235" s="424" t="s">
        <v>443</v>
      </c>
      <c r="E1235" s="308">
        <v>83</v>
      </c>
      <c r="F1235" s="308">
        <v>0</v>
      </c>
      <c r="G1235" s="308">
        <v>0</v>
      </c>
      <c r="H1235" s="308">
        <v>0</v>
      </c>
      <c r="I1235" s="308">
        <v>17</v>
      </c>
      <c r="J1235" s="308">
        <v>66</v>
      </c>
      <c r="K1235" s="308">
        <v>0</v>
      </c>
    </row>
    <row r="1236" spans="1:12" s="309" customFormat="1" ht="9" customHeight="1" x14ac:dyDescent="0.2">
      <c r="A1236" s="168"/>
      <c r="B1236" s="168"/>
      <c r="C1236" s="209"/>
      <c r="D1236" s="666" t="s">
        <v>444</v>
      </c>
      <c r="E1236" s="308">
        <v>14</v>
      </c>
      <c r="F1236" s="308">
        <v>0</v>
      </c>
      <c r="G1236" s="308">
        <v>0</v>
      </c>
      <c r="H1236" s="308">
        <v>0</v>
      </c>
      <c r="I1236" s="308">
        <v>2</v>
      </c>
      <c r="J1236" s="308">
        <v>12</v>
      </c>
      <c r="K1236" s="308">
        <v>0</v>
      </c>
      <c r="L1236"/>
    </row>
    <row r="1237" spans="1:12" s="204" customFormat="1" ht="18" customHeight="1" x14ac:dyDescent="0.2">
      <c r="A1237" s="61"/>
      <c r="B1237" s="61"/>
      <c r="C1237" s="209"/>
      <c r="D1237" s="424" t="s">
        <v>445</v>
      </c>
      <c r="E1237" s="308">
        <v>97</v>
      </c>
      <c r="F1237" s="308">
        <v>0</v>
      </c>
      <c r="G1237" s="308">
        <v>0</v>
      </c>
      <c r="H1237" s="308">
        <v>0</v>
      </c>
      <c r="I1237" s="308">
        <v>19</v>
      </c>
      <c r="J1237" s="308">
        <v>78</v>
      </c>
      <c r="K1237" s="308">
        <v>0</v>
      </c>
      <c r="L1237"/>
    </row>
    <row r="1238" spans="1:12" ht="9" customHeight="1" x14ac:dyDescent="0.2">
      <c r="B1238" s="168" t="s">
        <v>447</v>
      </c>
      <c r="D1238" s="424" t="s">
        <v>443</v>
      </c>
      <c r="E1238" s="308">
        <v>2482</v>
      </c>
      <c r="F1238" s="308">
        <v>278</v>
      </c>
      <c r="G1238" s="308">
        <v>22</v>
      </c>
      <c r="H1238" s="308">
        <v>383</v>
      </c>
      <c r="I1238" s="308">
        <v>1653</v>
      </c>
      <c r="J1238" s="308">
        <v>132</v>
      </c>
      <c r="K1238" s="308">
        <v>14</v>
      </c>
    </row>
    <row r="1239" spans="1:12" s="309" customFormat="1" ht="9" customHeight="1" x14ac:dyDescent="0.2">
      <c r="A1239" s="168"/>
      <c r="B1239" s="168"/>
      <c r="C1239" s="209"/>
      <c r="D1239" s="666" t="s">
        <v>444</v>
      </c>
      <c r="E1239" s="308">
        <v>3094</v>
      </c>
      <c r="F1239" s="308">
        <v>409</v>
      </c>
      <c r="G1239" s="308">
        <v>32</v>
      </c>
      <c r="H1239" s="308">
        <v>605</v>
      </c>
      <c r="I1239" s="308">
        <v>1953</v>
      </c>
      <c r="J1239" s="308">
        <v>71</v>
      </c>
      <c r="K1239" s="308">
        <v>24</v>
      </c>
      <c r="L1239"/>
    </row>
    <row r="1240" spans="1:12" s="204" customFormat="1" ht="18" customHeight="1" x14ac:dyDescent="0.2">
      <c r="A1240" s="61"/>
      <c r="B1240" s="61"/>
      <c r="C1240" s="209"/>
      <c r="D1240" s="424" t="s">
        <v>445</v>
      </c>
      <c r="E1240" s="308">
        <v>5576</v>
      </c>
      <c r="F1240" s="308">
        <v>687</v>
      </c>
      <c r="G1240" s="308">
        <v>54</v>
      </c>
      <c r="H1240" s="308">
        <v>988</v>
      </c>
      <c r="I1240" s="308">
        <v>3606</v>
      </c>
      <c r="J1240" s="308">
        <v>203</v>
      </c>
      <c r="K1240" s="308">
        <v>38</v>
      </c>
      <c r="L1240"/>
    </row>
    <row r="1241" spans="1:12" ht="9" customHeight="1" x14ac:dyDescent="0.2">
      <c r="A1241" s="168" t="s">
        <v>673</v>
      </c>
      <c r="D1241" s="424" t="s">
        <v>443</v>
      </c>
      <c r="E1241" s="308">
        <v>6156</v>
      </c>
      <c r="F1241" s="308">
        <v>780</v>
      </c>
      <c r="G1241" s="308">
        <v>72</v>
      </c>
      <c r="H1241" s="308">
        <v>528</v>
      </c>
      <c r="I1241" s="308">
        <v>2679</v>
      </c>
      <c r="J1241" s="308">
        <v>2083</v>
      </c>
      <c r="K1241" s="308">
        <v>14</v>
      </c>
    </row>
    <row r="1242" spans="1:12" s="309" customFormat="1" ht="9" customHeight="1" x14ac:dyDescent="0.2">
      <c r="A1242" s="168"/>
      <c r="B1242" s="168"/>
      <c r="C1242" s="209"/>
      <c r="D1242" s="666" t="s">
        <v>444</v>
      </c>
      <c r="E1242" s="308">
        <v>11571</v>
      </c>
      <c r="F1242" s="308">
        <v>2447</v>
      </c>
      <c r="G1242" s="308">
        <v>158</v>
      </c>
      <c r="H1242" s="308">
        <v>1322</v>
      </c>
      <c r="I1242" s="308">
        <v>3562</v>
      </c>
      <c r="J1242" s="308">
        <v>4052</v>
      </c>
      <c r="K1242" s="308">
        <v>30</v>
      </c>
      <c r="L1242"/>
    </row>
    <row r="1243" spans="1:12" s="204" customFormat="1" ht="18" customHeight="1" x14ac:dyDescent="0.2">
      <c r="A1243" s="61"/>
      <c r="B1243" s="61"/>
      <c r="C1243" s="209"/>
      <c r="D1243" s="424" t="s">
        <v>445</v>
      </c>
      <c r="E1243" s="308">
        <v>17727</v>
      </c>
      <c r="F1243" s="308">
        <v>3227</v>
      </c>
      <c r="G1243" s="308">
        <v>230</v>
      </c>
      <c r="H1243" s="308">
        <v>1850</v>
      </c>
      <c r="I1243" s="308">
        <v>6241</v>
      </c>
      <c r="J1243" s="308">
        <v>6135</v>
      </c>
      <c r="K1243" s="308">
        <v>44</v>
      </c>
      <c r="L1243"/>
    </row>
    <row r="1244" spans="1:12" ht="27" customHeight="1" x14ac:dyDescent="0.2">
      <c r="A1244" s="168" t="s">
        <v>674</v>
      </c>
      <c r="D1244" s="409"/>
    </row>
    <row r="1245" spans="1:12" ht="27" customHeight="1" x14ac:dyDescent="0.2">
      <c r="B1245" s="168" t="s">
        <v>243</v>
      </c>
      <c r="D1245" s="409"/>
    </row>
    <row r="1246" spans="1:12" ht="9" customHeight="1" x14ac:dyDescent="0.2">
      <c r="C1246" s="209" t="s">
        <v>675</v>
      </c>
      <c r="D1246" s="424" t="s">
        <v>443</v>
      </c>
      <c r="E1246" s="308">
        <v>64</v>
      </c>
      <c r="F1246" s="308">
        <v>62</v>
      </c>
      <c r="G1246" s="308">
        <v>2</v>
      </c>
      <c r="H1246" s="308">
        <v>0</v>
      </c>
      <c r="I1246" s="308">
        <v>0</v>
      </c>
      <c r="J1246" s="308">
        <v>0</v>
      </c>
      <c r="K1246" s="308">
        <v>0</v>
      </c>
    </row>
    <row r="1247" spans="1:12" s="309" customFormat="1" ht="9" customHeight="1" x14ac:dyDescent="0.2">
      <c r="A1247" s="168"/>
      <c r="B1247" s="168"/>
      <c r="C1247" s="209"/>
      <c r="D1247" s="666" t="s">
        <v>444</v>
      </c>
      <c r="E1247" s="308">
        <v>31</v>
      </c>
      <c r="F1247" s="308">
        <v>29</v>
      </c>
      <c r="G1247" s="308">
        <v>0</v>
      </c>
      <c r="H1247" s="308">
        <v>1</v>
      </c>
      <c r="I1247" s="308">
        <v>0</v>
      </c>
      <c r="J1247" s="308">
        <v>1</v>
      </c>
      <c r="K1247" s="308">
        <v>0</v>
      </c>
      <c r="L1247"/>
    </row>
    <row r="1248" spans="1:12" s="204" customFormat="1" ht="18" customHeight="1" x14ac:dyDescent="0.2">
      <c r="A1248" s="61"/>
      <c r="B1248" s="61"/>
      <c r="C1248" s="209"/>
      <c r="D1248" s="424" t="s">
        <v>445</v>
      </c>
      <c r="E1248" s="308">
        <v>95</v>
      </c>
      <c r="F1248" s="308">
        <v>91</v>
      </c>
      <c r="G1248" s="308">
        <v>2</v>
      </c>
      <c r="H1248" s="308">
        <v>1</v>
      </c>
      <c r="I1248" s="308">
        <v>0</v>
      </c>
      <c r="J1248" s="308">
        <v>1</v>
      </c>
      <c r="K1248" s="308">
        <v>0</v>
      </c>
      <c r="L1248"/>
    </row>
    <row r="1249" spans="1:12" ht="9" customHeight="1" x14ac:dyDescent="0.2">
      <c r="B1249" s="168" t="s">
        <v>447</v>
      </c>
      <c r="D1249" s="424" t="s">
        <v>443</v>
      </c>
      <c r="E1249" s="308">
        <v>64</v>
      </c>
      <c r="F1249" s="308">
        <v>62</v>
      </c>
      <c r="G1249" s="308">
        <v>2</v>
      </c>
      <c r="H1249" s="308">
        <v>0</v>
      </c>
      <c r="I1249" s="308">
        <v>0</v>
      </c>
      <c r="J1249" s="308">
        <v>0</v>
      </c>
      <c r="K1249" s="308">
        <v>0</v>
      </c>
    </row>
    <row r="1250" spans="1:12" s="309" customFormat="1" ht="9" customHeight="1" x14ac:dyDescent="0.2">
      <c r="A1250" s="168"/>
      <c r="B1250" s="168"/>
      <c r="C1250" s="209"/>
      <c r="D1250" s="666" t="s">
        <v>444</v>
      </c>
      <c r="E1250" s="308">
        <v>31</v>
      </c>
      <c r="F1250" s="308">
        <v>29</v>
      </c>
      <c r="G1250" s="308">
        <v>0</v>
      </c>
      <c r="H1250" s="308">
        <v>1</v>
      </c>
      <c r="I1250" s="308">
        <v>0</v>
      </c>
      <c r="J1250" s="308">
        <v>1</v>
      </c>
      <c r="K1250" s="308">
        <v>0</v>
      </c>
      <c r="L1250"/>
    </row>
    <row r="1251" spans="1:12" s="204" customFormat="1" ht="18" customHeight="1" x14ac:dyDescent="0.2">
      <c r="A1251" s="168"/>
      <c r="B1251" s="61"/>
      <c r="C1251" s="209"/>
      <c r="D1251" s="424" t="s">
        <v>445</v>
      </c>
      <c r="E1251" s="308">
        <v>95</v>
      </c>
      <c r="F1251" s="308">
        <v>91</v>
      </c>
      <c r="G1251" s="308">
        <v>2</v>
      </c>
      <c r="H1251" s="308">
        <v>1</v>
      </c>
      <c r="I1251" s="308">
        <v>0</v>
      </c>
      <c r="J1251" s="308">
        <v>1</v>
      </c>
      <c r="K1251" s="308">
        <v>0</v>
      </c>
      <c r="L1251"/>
    </row>
    <row r="1252" spans="1:12" ht="18" customHeight="1" x14ac:dyDescent="0.2">
      <c r="A1252" s="801" t="s">
        <v>676</v>
      </c>
      <c r="B1252" s="801"/>
      <c r="C1252" s="801"/>
      <c r="D1252" s="409" t="s">
        <v>443</v>
      </c>
      <c r="E1252" s="307">
        <v>64</v>
      </c>
      <c r="F1252" s="307">
        <v>62</v>
      </c>
      <c r="G1252" s="307">
        <v>2</v>
      </c>
      <c r="H1252" s="307">
        <v>0</v>
      </c>
      <c r="I1252" s="307">
        <v>0</v>
      </c>
      <c r="J1252" s="307">
        <v>0</v>
      </c>
      <c r="K1252" s="307">
        <v>0</v>
      </c>
      <c r="L1252" s="633"/>
    </row>
    <row r="1253" spans="1:12" s="309" customFormat="1" ht="9" customHeight="1" x14ac:dyDescent="0.2">
      <c r="A1253" s="168"/>
      <c r="B1253" s="168"/>
      <c r="C1253" s="209"/>
      <c r="D1253" s="666" t="s">
        <v>444</v>
      </c>
      <c r="E1253" s="308">
        <v>31</v>
      </c>
      <c r="F1253" s="308">
        <v>29</v>
      </c>
      <c r="G1253" s="308">
        <v>0</v>
      </c>
      <c r="H1253" s="308">
        <v>1</v>
      </c>
      <c r="I1253" s="308">
        <v>0</v>
      </c>
      <c r="J1253" s="308">
        <v>1</v>
      </c>
      <c r="K1253" s="308">
        <v>0</v>
      </c>
      <c r="L1253"/>
    </row>
    <row r="1254" spans="1:12" s="204" customFormat="1" ht="9" customHeight="1" x14ac:dyDescent="0.2">
      <c r="A1254" s="61"/>
      <c r="B1254" s="61"/>
      <c r="C1254" s="209"/>
      <c r="D1254" s="424" t="s">
        <v>445</v>
      </c>
      <c r="E1254" s="308">
        <v>95</v>
      </c>
      <c r="F1254" s="308">
        <v>91</v>
      </c>
      <c r="G1254" s="308">
        <v>2</v>
      </c>
      <c r="H1254" s="308">
        <v>1</v>
      </c>
      <c r="I1254" s="308">
        <v>0</v>
      </c>
      <c r="J1254" s="308">
        <v>1</v>
      </c>
      <c r="K1254" s="308">
        <v>0</v>
      </c>
      <c r="L1254"/>
    </row>
    <row r="1255" spans="1:12" ht="9" customHeight="1" x14ac:dyDescent="0.2">
      <c r="C1255" s="430" t="s">
        <v>677</v>
      </c>
      <c r="D1255" s="424" t="s">
        <v>443</v>
      </c>
      <c r="E1255" s="308">
        <v>244160</v>
      </c>
      <c r="F1255" s="308">
        <v>107764</v>
      </c>
      <c r="G1255" s="308">
        <v>15226</v>
      </c>
      <c r="H1255" s="308">
        <v>12746</v>
      </c>
      <c r="I1255" s="308">
        <v>2797</v>
      </c>
      <c r="J1255" s="308">
        <v>104772</v>
      </c>
      <c r="K1255" s="308">
        <v>855</v>
      </c>
    </row>
    <row r="1256" spans="1:12" s="309" customFormat="1" ht="6.6" customHeight="1" x14ac:dyDescent="0.2">
      <c r="A1256" s="168"/>
      <c r="B1256" s="168"/>
      <c r="C1256" s="209"/>
      <c r="D1256" s="666" t="s">
        <v>444</v>
      </c>
      <c r="E1256" s="308">
        <v>273784</v>
      </c>
      <c r="F1256" s="308">
        <v>117538</v>
      </c>
      <c r="G1256" s="308">
        <v>12927</v>
      </c>
      <c r="H1256" s="308">
        <v>35669</v>
      </c>
      <c r="I1256" s="308">
        <v>3772</v>
      </c>
      <c r="J1256" s="308">
        <v>102227</v>
      </c>
      <c r="K1256" s="308">
        <v>1651</v>
      </c>
      <c r="L1256"/>
    </row>
    <row r="1257" spans="1:12" ht="9" customHeight="1" x14ac:dyDescent="0.2">
      <c r="D1257" s="424" t="s">
        <v>445</v>
      </c>
      <c r="E1257" s="308">
        <v>517944</v>
      </c>
      <c r="F1257" s="308">
        <v>225302</v>
      </c>
      <c r="G1257" s="308">
        <v>28153</v>
      </c>
      <c r="H1257" s="308">
        <v>48415</v>
      </c>
      <c r="I1257" s="308">
        <v>6569</v>
      </c>
      <c r="J1257" s="308">
        <v>206999</v>
      </c>
      <c r="K1257" s="308">
        <v>2506</v>
      </c>
    </row>
    <row r="1258" spans="1:12" s="204" customFormat="1" ht="8.4499999999999993" customHeight="1" x14ac:dyDescent="0.15">
      <c r="A1258" s="70" t="s">
        <v>121</v>
      </c>
      <c r="B1258" s="310"/>
      <c r="C1258" s="426"/>
      <c r="D1258" s="425"/>
      <c r="E1258" s="61"/>
      <c r="F1258" s="308"/>
      <c r="G1258" s="308"/>
      <c r="H1258" s="308"/>
      <c r="I1258" s="308"/>
      <c r="J1258" s="308"/>
      <c r="K1258" s="308"/>
    </row>
    <row r="1259" spans="1:12" s="204" customFormat="1" ht="9" customHeight="1" x14ac:dyDescent="0.15">
      <c r="A1259" s="18" t="s">
        <v>455</v>
      </c>
      <c r="B1259" s="61"/>
      <c r="C1259" s="425"/>
      <c r="D1259" s="425"/>
      <c r="E1259" s="61"/>
      <c r="F1259" s="308"/>
      <c r="G1259" s="308"/>
      <c r="H1259" s="308"/>
      <c r="I1259" s="308"/>
      <c r="J1259" s="308"/>
      <c r="K1259" s="308"/>
    </row>
    <row r="1260" spans="1:12" s="204" customFormat="1" x14ac:dyDescent="0.15">
      <c r="A1260" s="18"/>
      <c r="B1260" s="18"/>
      <c r="C1260" s="71"/>
      <c r="D1260" s="427"/>
      <c r="E1260" s="308"/>
      <c r="F1260" s="308"/>
      <c r="G1260" s="308"/>
      <c r="H1260" s="308"/>
      <c r="I1260" s="308"/>
      <c r="J1260" s="308"/>
      <c r="K1260" s="308"/>
    </row>
    <row r="1261" spans="1:12" s="204" customFormat="1" x14ac:dyDescent="0.15">
      <c r="A1261" s="97" t="s">
        <v>2379</v>
      </c>
      <c r="B1261" s="18"/>
      <c r="C1261" s="71"/>
      <c r="D1261" s="427"/>
      <c r="E1261" s="308"/>
      <c r="F1261" s="308"/>
      <c r="G1261" s="308"/>
      <c r="H1261" s="308"/>
      <c r="I1261" s="308"/>
      <c r="J1261" s="308"/>
      <c r="K1261" s="308"/>
    </row>
  </sheetData>
  <mergeCells count="23">
    <mergeCell ref="A1252:C1252"/>
    <mergeCell ref="B772:C772"/>
    <mergeCell ref="A834:C834"/>
    <mergeCell ref="B1071:C1071"/>
    <mergeCell ref="B1109:C1109"/>
    <mergeCell ref="B1181:C1181"/>
    <mergeCell ref="B335:C335"/>
    <mergeCell ref="B510:C510"/>
    <mergeCell ref="B525:C525"/>
    <mergeCell ref="A570:C570"/>
    <mergeCell ref="A748:C748"/>
    <mergeCell ref="F5:K5"/>
    <mergeCell ref="F6:F7"/>
    <mergeCell ref="G6:G7"/>
    <mergeCell ref="H6:H7"/>
    <mergeCell ref="I6:I7"/>
    <mergeCell ref="J6:J7"/>
    <mergeCell ref="K6:K7"/>
    <mergeCell ref="A5:C7"/>
    <mergeCell ref="D5:D7"/>
    <mergeCell ref="B100:C100"/>
    <mergeCell ref="B146:C146"/>
    <mergeCell ref="E5:E7"/>
  </mergeCells>
  <printOptions horizontalCentered="1"/>
  <pageMargins left="0.39370078740157483" right="0.39370078740157483" top="0.39370078740157483" bottom="0.59055118110236227" header="0.31496062992125984" footer="0.31496062992125984"/>
  <pageSetup paperSize="9" scale="82" orientation="portrait" horizontalDpi="4294967294" verticalDpi="4294967294" r:id="rId1"/>
  <rowBreaks count="20" manualBreakCount="20">
    <brk id="64" max="16383" man="1"/>
    <brk id="125" max="16383" man="1"/>
    <brk id="187" max="16383" man="1"/>
    <brk id="247" max="16383" man="1"/>
    <brk id="310" max="16383" man="1"/>
    <brk id="369" max="16383" man="1"/>
    <brk id="432" max="16383" man="1"/>
    <brk id="495" max="16383" man="1"/>
    <brk id="557" max="16383" man="1"/>
    <brk id="616" max="16383" man="1"/>
    <brk id="673" max="16383" man="1"/>
    <brk id="736" max="16383" man="1"/>
    <brk id="796" max="16383" man="1"/>
    <brk id="853" max="16383" man="1"/>
    <brk id="912" max="16383" man="1"/>
    <brk id="975" max="16383" man="1"/>
    <brk id="1041" max="16383" man="1"/>
    <brk id="1105" max="16383" man="1"/>
    <brk id="1164" max="16383" man="1"/>
    <brk id="1224" max="16383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32"/>
  <sheetViews>
    <sheetView zoomScaleNormal="100" workbookViewId="0">
      <pane ySplit="9" topLeftCell="A10" activePane="bottomLeft" state="frozen"/>
      <selection sqref="A1:P1"/>
      <selection pane="bottomLeft"/>
    </sheetView>
  </sheetViews>
  <sheetFormatPr baseColWidth="10" defaultColWidth="11.42578125" defaultRowHeight="9.75" customHeight="1" x14ac:dyDescent="0.15"/>
  <cols>
    <col min="1" max="1" width="1" style="71" customWidth="1"/>
    <col min="2" max="2" width="39.28515625" style="71" customWidth="1"/>
    <col min="3" max="3" width="6.5703125" style="213" customWidth="1"/>
    <col min="4" max="4" width="6.28515625" style="213" customWidth="1"/>
    <col min="5" max="6" width="6.85546875" style="213" customWidth="1"/>
    <col min="7" max="7" width="5.42578125" style="213" bestFit="1" customWidth="1"/>
    <col min="8" max="8" width="5.5703125" style="213" customWidth="1"/>
    <col min="9" max="9" width="5.42578125" style="213" bestFit="1" customWidth="1"/>
    <col min="10" max="10" width="5.42578125" style="213" customWidth="1"/>
    <col min="11" max="11" width="5.140625" style="213" customWidth="1"/>
    <col min="12" max="12" width="4.7109375" style="213" bestFit="1" customWidth="1"/>
    <col min="13" max="15" width="6.28515625" style="213" customWidth="1"/>
    <col min="16" max="16" width="5.42578125" style="213" bestFit="1" customWidth="1"/>
    <col min="17" max="17" width="17.140625" style="71" bestFit="1" customWidth="1"/>
    <col min="18" max="16384" width="11.42578125" style="71"/>
  </cols>
  <sheetData>
    <row r="1" spans="1:16" ht="12" x14ac:dyDescent="0.2">
      <c r="A1" s="311" t="s">
        <v>2412</v>
      </c>
      <c r="B1" s="312"/>
      <c r="C1" s="313"/>
      <c r="D1" s="313"/>
      <c r="E1" s="313"/>
      <c r="F1" s="314"/>
      <c r="G1" s="314"/>
      <c r="H1" s="314"/>
      <c r="I1" s="314"/>
      <c r="J1" s="314"/>
      <c r="K1" s="314"/>
      <c r="L1" s="314"/>
      <c r="M1" s="315"/>
      <c r="N1" s="315"/>
      <c r="O1" s="315"/>
      <c r="P1" s="315"/>
    </row>
    <row r="2" spans="1:16" ht="12" x14ac:dyDescent="0.2">
      <c r="A2" s="316"/>
      <c r="B2" s="317"/>
      <c r="C2" s="318"/>
      <c r="D2" s="318"/>
      <c r="E2" s="318"/>
      <c r="F2" s="319"/>
      <c r="G2" s="319"/>
      <c r="H2" s="319"/>
      <c r="I2" s="319"/>
      <c r="J2" s="319"/>
      <c r="K2" s="319"/>
      <c r="L2" s="319"/>
      <c r="M2" s="320"/>
      <c r="N2" s="320"/>
      <c r="O2" s="320"/>
      <c r="P2" s="320"/>
    </row>
    <row r="3" spans="1:16" ht="12" x14ac:dyDescent="0.2">
      <c r="A3" s="321" t="s">
        <v>678</v>
      </c>
      <c r="B3" s="322"/>
      <c r="C3" s="323"/>
      <c r="D3" s="323"/>
      <c r="E3" s="323"/>
      <c r="F3" s="324"/>
      <c r="G3" s="324"/>
      <c r="H3" s="324"/>
      <c r="I3" s="324"/>
      <c r="J3" s="324"/>
      <c r="K3" s="324"/>
      <c r="L3" s="324"/>
      <c r="M3" s="324"/>
      <c r="N3" s="324"/>
      <c r="O3" s="324"/>
      <c r="P3" s="324"/>
    </row>
    <row r="4" spans="1:16" ht="9" x14ac:dyDescent="0.15">
      <c r="A4" s="202"/>
      <c r="B4" s="202"/>
      <c r="C4" s="185"/>
      <c r="D4" s="185"/>
      <c r="E4" s="185"/>
      <c r="F4" s="325"/>
      <c r="G4" s="325"/>
      <c r="H4" s="325"/>
      <c r="I4" s="325"/>
      <c r="J4" s="325"/>
      <c r="K4" s="325"/>
      <c r="L4" s="325"/>
      <c r="M4" s="71"/>
      <c r="N4" s="71"/>
      <c r="O4" s="71"/>
      <c r="P4" s="71"/>
    </row>
    <row r="5" spans="1:16" ht="9" x14ac:dyDescent="0.15">
      <c r="A5" s="835" t="s">
        <v>679</v>
      </c>
      <c r="B5" s="836"/>
      <c r="C5" s="820" t="s">
        <v>61</v>
      </c>
      <c r="D5" s="821"/>
      <c r="E5" s="812" t="s">
        <v>62</v>
      </c>
      <c r="F5" s="813"/>
      <c r="G5" s="813"/>
      <c r="H5" s="813"/>
      <c r="I5" s="813"/>
      <c r="J5" s="813"/>
      <c r="K5" s="813"/>
      <c r="L5" s="813"/>
      <c r="M5" s="813"/>
      <c r="N5" s="813"/>
      <c r="O5" s="813"/>
      <c r="P5" s="813"/>
    </row>
    <row r="6" spans="1:16" ht="9" x14ac:dyDescent="0.15">
      <c r="A6" s="837"/>
      <c r="B6" s="838"/>
      <c r="C6" s="822"/>
      <c r="D6" s="823"/>
      <c r="E6" s="814" t="s">
        <v>680</v>
      </c>
      <c r="F6" s="815"/>
      <c r="G6" s="820" t="s">
        <v>64</v>
      </c>
      <c r="H6" s="821"/>
      <c r="I6" s="826" t="s">
        <v>681</v>
      </c>
      <c r="J6" s="827"/>
      <c r="K6" s="814" t="s">
        <v>682</v>
      </c>
      <c r="L6" s="815"/>
      <c r="M6" s="814" t="s">
        <v>107</v>
      </c>
      <c r="N6" s="815"/>
      <c r="O6" s="814" t="s">
        <v>108</v>
      </c>
      <c r="P6" s="832"/>
    </row>
    <row r="7" spans="1:16" ht="9" x14ac:dyDescent="0.15">
      <c r="A7" s="837"/>
      <c r="B7" s="838"/>
      <c r="C7" s="822"/>
      <c r="D7" s="823"/>
      <c r="E7" s="816"/>
      <c r="F7" s="817"/>
      <c r="G7" s="822"/>
      <c r="H7" s="823"/>
      <c r="I7" s="828"/>
      <c r="J7" s="829"/>
      <c r="K7" s="816"/>
      <c r="L7" s="817"/>
      <c r="M7" s="816"/>
      <c r="N7" s="817"/>
      <c r="O7" s="816"/>
      <c r="P7" s="833"/>
    </row>
    <row r="8" spans="1:16" ht="13.5" customHeight="1" x14ac:dyDescent="0.15">
      <c r="A8" s="837"/>
      <c r="B8" s="838"/>
      <c r="C8" s="824"/>
      <c r="D8" s="825"/>
      <c r="E8" s="818"/>
      <c r="F8" s="819"/>
      <c r="G8" s="824"/>
      <c r="H8" s="825"/>
      <c r="I8" s="830"/>
      <c r="J8" s="831"/>
      <c r="K8" s="818"/>
      <c r="L8" s="819"/>
      <c r="M8" s="818"/>
      <c r="N8" s="819"/>
      <c r="O8" s="818"/>
      <c r="P8" s="834"/>
    </row>
    <row r="9" spans="1:16" ht="9" x14ac:dyDescent="0.15">
      <c r="A9" s="839"/>
      <c r="B9" s="840"/>
      <c r="C9" s="326" t="s">
        <v>109</v>
      </c>
      <c r="D9" s="327" t="s">
        <v>110</v>
      </c>
      <c r="E9" s="328" t="s">
        <v>111</v>
      </c>
      <c r="F9" s="327" t="s">
        <v>110</v>
      </c>
      <c r="G9" s="328" t="s">
        <v>111</v>
      </c>
      <c r="H9" s="327" t="s">
        <v>110</v>
      </c>
      <c r="I9" s="328" t="s">
        <v>111</v>
      </c>
      <c r="J9" s="327" t="s">
        <v>110</v>
      </c>
      <c r="K9" s="328" t="s">
        <v>111</v>
      </c>
      <c r="L9" s="327" t="s">
        <v>110</v>
      </c>
      <c r="M9" s="328" t="s">
        <v>111</v>
      </c>
      <c r="N9" s="327" t="s">
        <v>110</v>
      </c>
      <c r="O9" s="328" t="s">
        <v>111</v>
      </c>
      <c r="P9" s="329" t="s">
        <v>110</v>
      </c>
    </row>
    <row r="10" spans="1:16" ht="3" customHeight="1" x14ac:dyDescent="0.15">
      <c r="C10" s="71"/>
      <c r="D10" s="71"/>
      <c r="E10" s="71"/>
      <c r="F10" s="71"/>
      <c r="G10" s="71"/>
      <c r="H10" s="71"/>
      <c r="I10" s="71"/>
      <c r="J10" s="71"/>
      <c r="K10" s="71"/>
      <c r="L10" s="71"/>
      <c r="M10" s="71"/>
      <c r="N10" s="71"/>
      <c r="O10" s="71"/>
      <c r="P10" s="71"/>
    </row>
    <row r="11" spans="1:16" ht="22.5" customHeight="1" x14ac:dyDescent="0.15">
      <c r="C11" s="330" t="s">
        <v>683</v>
      </c>
    </row>
    <row r="12" spans="1:16" ht="12" customHeight="1" x14ac:dyDescent="0.15">
      <c r="C12" s="330"/>
    </row>
    <row r="13" spans="1:16" ht="12" customHeight="1" x14ac:dyDescent="0.15">
      <c r="A13" s="809" t="s">
        <v>142</v>
      </c>
      <c r="B13" s="810"/>
      <c r="C13" s="213">
        <v>35798</v>
      </c>
      <c r="D13" s="213">
        <v>17813</v>
      </c>
      <c r="E13" s="213">
        <v>3264</v>
      </c>
      <c r="F13" s="213">
        <v>1926</v>
      </c>
      <c r="G13" s="213">
        <v>4337</v>
      </c>
      <c r="H13" s="213">
        <v>1907</v>
      </c>
      <c r="I13" s="213">
        <v>2704</v>
      </c>
      <c r="J13" s="213">
        <v>1833</v>
      </c>
      <c r="K13" s="213">
        <v>0</v>
      </c>
      <c r="L13" s="213">
        <v>0</v>
      </c>
      <c r="M13" s="213">
        <v>13077</v>
      </c>
      <c r="N13" s="213">
        <v>6555</v>
      </c>
      <c r="O13" s="213">
        <v>12416</v>
      </c>
      <c r="P13" s="213">
        <v>5592</v>
      </c>
    </row>
    <row r="14" spans="1:16" ht="9.75" customHeight="1" x14ac:dyDescent="0.15">
      <c r="A14" s="331"/>
      <c r="B14" s="332" t="s">
        <v>305</v>
      </c>
      <c r="C14" s="213">
        <v>5160</v>
      </c>
      <c r="D14" s="213">
        <v>2832</v>
      </c>
      <c r="E14" s="213">
        <v>958</v>
      </c>
      <c r="F14" s="213">
        <v>575</v>
      </c>
      <c r="G14" s="213">
        <v>739</v>
      </c>
      <c r="H14" s="213">
        <v>371</v>
      </c>
      <c r="I14" s="213">
        <v>355</v>
      </c>
      <c r="J14" s="213">
        <v>212</v>
      </c>
      <c r="K14" s="213">
        <v>0</v>
      </c>
      <c r="L14" s="213">
        <v>0</v>
      </c>
      <c r="M14" s="213">
        <v>1583</v>
      </c>
      <c r="N14" s="213">
        <v>896</v>
      </c>
      <c r="O14" s="213">
        <v>1525</v>
      </c>
      <c r="P14" s="213">
        <v>778</v>
      </c>
    </row>
    <row r="15" spans="1:16" ht="9.75" customHeight="1" x14ac:dyDescent="0.15">
      <c r="A15" s="331"/>
      <c r="B15" s="332" t="s">
        <v>295</v>
      </c>
      <c r="C15" s="213">
        <v>5643</v>
      </c>
      <c r="D15" s="213">
        <v>3077</v>
      </c>
      <c r="E15" s="213">
        <v>937</v>
      </c>
      <c r="F15" s="213">
        <v>534</v>
      </c>
      <c r="G15" s="213">
        <v>1232</v>
      </c>
      <c r="H15" s="213">
        <v>597</v>
      </c>
      <c r="I15" s="213">
        <v>351</v>
      </c>
      <c r="J15" s="213">
        <v>240</v>
      </c>
      <c r="K15" s="213">
        <v>0</v>
      </c>
      <c r="L15" s="213">
        <v>0</v>
      </c>
      <c r="M15" s="213">
        <v>1741</v>
      </c>
      <c r="N15" s="213">
        <v>985</v>
      </c>
      <c r="O15" s="213">
        <v>1382</v>
      </c>
      <c r="P15" s="213">
        <v>721</v>
      </c>
    </row>
    <row r="16" spans="1:16" ht="9.75" customHeight="1" x14ac:dyDescent="0.15">
      <c r="A16" s="331"/>
      <c r="B16" s="332" t="s">
        <v>684</v>
      </c>
      <c r="C16" s="213">
        <v>1964</v>
      </c>
      <c r="D16" s="213">
        <v>1227</v>
      </c>
      <c r="E16" s="213">
        <v>0</v>
      </c>
      <c r="F16" s="213">
        <v>0</v>
      </c>
      <c r="G16" s="213">
        <v>109</v>
      </c>
      <c r="H16" s="213">
        <v>50</v>
      </c>
      <c r="I16" s="213">
        <v>3</v>
      </c>
      <c r="J16" s="213">
        <v>2</v>
      </c>
      <c r="K16" s="213">
        <v>0</v>
      </c>
      <c r="L16" s="213">
        <v>0</v>
      </c>
      <c r="M16" s="213">
        <v>998</v>
      </c>
      <c r="N16" s="213">
        <v>656</v>
      </c>
      <c r="O16" s="213">
        <v>854</v>
      </c>
      <c r="P16" s="213">
        <v>519</v>
      </c>
    </row>
    <row r="17" spans="1:16" ht="9.75" customHeight="1" x14ac:dyDescent="0.15">
      <c r="A17" s="331"/>
      <c r="B17" s="332" t="s">
        <v>685</v>
      </c>
      <c r="C17" s="213">
        <v>5713</v>
      </c>
      <c r="D17" s="213">
        <v>1742</v>
      </c>
      <c r="E17" s="213">
        <v>6</v>
      </c>
      <c r="F17" s="213">
        <v>1</v>
      </c>
      <c r="G17" s="213">
        <v>572</v>
      </c>
      <c r="H17" s="213">
        <v>139</v>
      </c>
      <c r="I17" s="213">
        <v>234</v>
      </c>
      <c r="J17" s="213">
        <v>126</v>
      </c>
      <c r="K17" s="213">
        <v>0</v>
      </c>
      <c r="L17" s="213">
        <v>0</v>
      </c>
      <c r="M17" s="213">
        <v>2275</v>
      </c>
      <c r="N17" s="213">
        <v>676</v>
      </c>
      <c r="O17" s="213">
        <v>2626</v>
      </c>
      <c r="P17" s="213">
        <v>800</v>
      </c>
    </row>
    <row r="18" spans="1:16" ht="9.75" customHeight="1" x14ac:dyDescent="0.15">
      <c r="A18" s="331"/>
      <c r="B18" s="332" t="s">
        <v>686</v>
      </c>
      <c r="C18" s="213">
        <v>2362</v>
      </c>
      <c r="D18" s="213">
        <v>1381</v>
      </c>
      <c r="E18" s="213">
        <v>209</v>
      </c>
      <c r="F18" s="213">
        <v>106</v>
      </c>
      <c r="G18" s="213">
        <v>177</v>
      </c>
      <c r="H18" s="213">
        <v>75</v>
      </c>
      <c r="I18" s="213">
        <v>335</v>
      </c>
      <c r="J18" s="213">
        <v>242</v>
      </c>
      <c r="K18" s="213">
        <v>0</v>
      </c>
      <c r="L18" s="213">
        <v>0</v>
      </c>
      <c r="M18" s="213">
        <v>943</v>
      </c>
      <c r="N18" s="213">
        <v>543</v>
      </c>
      <c r="O18" s="213">
        <v>698</v>
      </c>
      <c r="P18" s="213">
        <v>415</v>
      </c>
    </row>
    <row r="19" spans="1:16" ht="9.75" customHeight="1" x14ac:dyDescent="0.15">
      <c r="A19" s="331"/>
      <c r="B19" s="332" t="s">
        <v>687</v>
      </c>
      <c r="C19" s="213">
        <v>2815</v>
      </c>
      <c r="D19" s="213">
        <v>1564</v>
      </c>
      <c r="E19" s="213">
        <v>184</v>
      </c>
      <c r="F19" s="213">
        <v>103</v>
      </c>
      <c r="G19" s="213">
        <v>0</v>
      </c>
      <c r="H19" s="213">
        <v>0</v>
      </c>
      <c r="I19" s="213">
        <v>151</v>
      </c>
      <c r="J19" s="213">
        <v>119</v>
      </c>
      <c r="K19" s="213">
        <v>0</v>
      </c>
      <c r="L19" s="213">
        <v>0</v>
      </c>
      <c r="M19" s="213">
        <v>1379</v>
      </c>
      <c r="N19" s="213">
        <v>777</v>
      </c>
      <c r="O19" s="213">
        <v>1101</v>
      </c>
      <c r="P19" s="213">
        <v>565</v>
      </c>
    </row>
    <row r="20" spans="1:16" ht="9.75" customHeight="1" x14ac:dyDescent="0.15">
      <c r="A20" s="331"/>
      <c r="B20" s="332" t="s">
        <v>302</v>
      </c>
      <c r="C20" s="213">
        <v>4633</v>
      </c>
      <c r="D20" s="213">
        <v>1555</v>
      </c>
      <c r="E20" s="213">
        <v>0</v>
      </c>
      <c r="F20" s="213">
        <v>0</v>
      </c>
      <c r="G20" s="213">
        <v>405</v>
      </c>
      <c r="H20" s="213">
        <v>92</v>
      </c>
      <c r="I20" s="213">
        <v>347</v>
      </c>
      <c r="J20" s="213">
        <v>234</v>
      </c>
      <c r="K20" s="213">
        <v>0</v>
      </c>
      <c r="L20" s="213">
        <v>0</v>
      </c>
      <c r="M20" s="213">
        <v>1706</v>
      </c>
      <c r="N20" s="213">
        <v>575</v>
      </c>
      <c r="O20" s="213">
        <v>2175</v>
      </c>
      <c r="P20" s="213">
        <v>654</v>
      </c>
    </row>
    <row r="21" spans="1:16" ht="9.75" customHeight="1" x14ac:dyDescent="0.15">
      <c r="A21" s="331"/>
      <c r="B21" s="332" t="s">
        <v>299</v>
      </c>
      <c r="C21" s="213">
        <v>4959</v>
      </c>
      <c r="D21" s="213">
        <v>3066</v>
      </c>
      <c r="E21" s="213">
        <v>688</v>
      </c>
      <c r="F21" s="213">
        <v>422</v>
      </c>
      <c r="G21" s="213">
        <v>634</v>
      </c>
      <c r="H21" s="213">
        <v>335</v>
      </c>
      <c r="I21" s="213">
        <v>861</v>
      </c>
      <c r="J21" s="213">
        <v>613</v>
      </c>
      <c r="K21" s="213">
        <v>0</v>
      </c>
      <c r="L21" s="213">
        <v>0</v>
      </c>
      <c r="M21" s="213">
        <v>1601</v>
      </c>
      <c r="N21" s="213">
        <v>989</v>
      </c>
      <c r="O21" s="213">
        <v>1175</v>
      </c>
      <c r="P21" s="213">
        <v>707</v>
      </c>
    </row>
    <row r="22" spans="1:16" ht="9.75" customHeight="1" x14ac:dyDescent="0.15">
      <c r="A22" s="331"/>
      <c r="B22" s="332" t="s">
        <v>688</v>
      </c>
      <c r="C22" s="213">
        <v>2157</v>
      </c>
      <c r="D22" s="213">
        <v>1151</v>
      </c>
      <c r="E22" s="213">
        <v>282</v>
      </c>
      <c r="F22" s="213">
        <v>185</v>
      </c>
      <c r="G22" s="213">
        <v>457</v>
      </c>
      <c r="H22" s="213">
        <v>242</v>
      </c>
      <c r="I22" s="213">
        <v>67</v>
      </c>
      <c r="J22" s="213">
        <v>45</v>
      </c>
      <c r="K22" s="213">
        <v>0</v>
      </c>
      <c r="L22" s="213">
        <v>0</v>
      </c>
      <c r="M22" s="213">
        <v>666</v>
      </c>
      <c r="N22" s="213">
        <v>361</v>
      </c>
      <c r="O22" s="213">
        <v>685</v>
      </c>
      <c r="P22" s="213">
        <v>318</v>
      </c>
    </row>
    <row r="23" spans="1:16" ht="9.75" customHeight="1" x14ac:dyDescent="0.15">
      <c r="A23" s="331"/>
      <c r="B23" s="332" t="s">
        <v>689</v>
      </c>
      <c r="C23" s="213">
        <v>242</v>
      </c>
      <c r="D23" s="213">
        <v>111</v>
      </c>
      <c r="E23" s="213">
        <v>0</v>
      </c>
      <c r="F23" s="213">
        <v>0</v>
      </c>
      <c r="G23" s="213">
        <v>11</v>
      </c>
      <c r="H23" s="213">
        <v>5</v>
      </c>
      <c r="I23" s="213">
        <v>0</v>
      </c>
      <c r="J23" s="213">
        <v>0</v>
      </c>
      <c r="K23" s="213">
        <v>0</v>
      </c>
      <c r="L23" s="213">
        <v>0</v>
      </c>
      <c r="M23" s="213">
        <v>153</v>
      </c>
      <c r="N23" s="213">
        <v>74</v>
      </c>
      <c r="O23" s="213">
        <v>78</v>
      </c>
      <c r="P23" s="213">
        <v>32</v>
      </c>
    </row>
    <row r="24" spans="1:16" ht="9.75" customHeight="1" x14ac:dyDescent="0.15">
      <c r="A24" s="331"/>
      <c r="B24" s="332" t="s">
        <v>690</v>
      </c>
    </row>
    <row r="25" spans="1:16" ht="9.75" customHeight="1" x14ac:dyDescent="0.15">
      <c r="A25" s="331"/>
      <c r="B25" s="332" t="s">
        <v>691</v>
      </c>
      <c r="C25" s="213">
        <v>142</v>
      </c>
      <c r="D25" s="213">
        <v>104</v>
      </c>
      <c r="E25" s="213">
        <v>0</v>
      </c>
      <c r="F25" s="213">
        <v>0</v>
      </c>
      <c r="G25" s="213">
        <v>0</v>
      </c>
      <c r="H25" s="213">
        <v>0</v>
      </c>
      <c r="I25" s="213">
        <v>0</v>
      </c>
      <c r="J25" s="213">
        <v>0</v>
      </c>
      <c r="K25" s="213">
        <v>0</v>
      </c>
      <c r="L25" s="213">
        <v>0</v>
      </c>
      <c r="M25" s="213">
        <v>30</v>
      </c>
      <c r="N25" s="213">
        <v>23</v>
      </c>
      <c r="O25" s="213">
        <v>112</v>
      </c>
      <c r="P25" s="213">
        <v>81</v>
      </c>
    </row>
    <row r="26" spans="1:16" ht="9.75" customHeight="1" x14ac:dyDescent="0.15">
      <c r="A26" s="331"/>
      <c r="B26" s="332" t="s">
        <v>692</v>
      </c>
      <c r="C26" s="213">
        <v>8</v>
      </c>
      <c r="D26" s="213">
        <v>3</v>
      </c>
      <c r="E26" s="213">
        <v>0</v>
      </c>
      <c r="F26" s="213">
        <v>0</v>
      </c>
      <c r="G26" s="213">
        <v>1</v>
      </c>
      <c r="H26" s="213">
        <v>1</v>
      </c>
      <c r="I26" s="213">
        <v>0</v>
      </c>
      <c r="J26" s="213">
        <v>0</v>
      </c>
      <c r="K26" s="213">
        <v>0</v>
      </c>
      <c r="L26" s="213">
        <v>0</v>
      </c>
      <c r="M26" s="213">
        <v>2</v>
      </c>
      <c r="N26" s="213">
        <v>0</v>
      </c>
      <c r="O26" s="213">
        <v>5</v>
      </c>
      <c r="P26" s="213">
        <v>2</v>
      </c>
    </row>
    <row r="27" spans="1:16" ht="25.5" customHeight="1" x14ac:dyDescent="0.15">
      <c r="A27" s="809" t="s">
        <v>143</v>
      </c>
      <c r="B27" s="810"/>
      <c r="C27" s="213">
        <v>47584</v>
      </c>
      <c r="D27" s="213">
        <v>25087</v>
      </c>
      <c r="E27" s="213">
        <v>4542</v>
      </c>
      <c r="F27" s="213">
        <v>2888</v>
      </c>
      <c r="G27" s="213">
        <v>4938</v>
      </c>
      <c r="H27" s="213">
        <v>2287</v>
      </c>
      <c r="I27" s="213">
        <v>4612</v>
      </c>
      <c r="J27" s="213">
        <v>3514</v>
      </c>
      <c r="K27" s="213">
        <v>0</v>
      </c>
      <c r="L27" s="213">
        <v>0</v>
      </c>
      <c r="M27" s="213">
        <v>17246</v>
      </c>
      <c r="N27" s="213">
        <v>8762</v>
      </c>
      <c r="O27" s="213">
        <v>16246</v>
      </c>
      <c r="P27" s="213">
        <v>7636</v>
      </c>
    </row>
    <row r="28" spans="1:16" ht="9.75" customHeight="1" x14ac:dyDescent="0.15">
      <c r="A28" s="331"/>
      <c r="B28" s="332" t="s">
        <v>693</v>
      </c>
      <c r="C28" s="213">
        <v>3220</v>
      </c>
      <c r="D28" s="213">
        <v>1842</v>
      </c>
      <c r="E28" s="213">
        <v>254</v>
      </c>
      <c r="F28" s="213">
        <v>144</v>
      </c>
      <c r="G28" s="213">
        <v>131</v>
      </c>
      <c r="H28" s="213">
        <v>50</v>
      </c>
      <c r="I28" s="213">
        <v>489</v>
      </c>
      <c r="J28" s="213">
        <v>401</v>
      </c>
      <c r="K28" s="213">
        <v>0</v>
      </c>
      <c r="L28" s="213">
        <v>0</v>
      </c>
      <c r="M28" s="213">
        <v>1478</v>
      </c>
      <c r="N28" s="213">
        <v>814</v>
      </c>
      <c r="O28" s="213">
        <v>868</v>
      </c>
      <c r="P28" s="213">
        <v>433</v>
      </c>
    </row>
    <row r="29" spans="1:16" ht="9.75" customHeight="1" x14ac:dyDescent="0.15">
      <c r="A29" s="331"/>
      <c r="B29" s="332" t="s">
        <v>694</v>
      </c>
      <c r="C29" s="213">
        <v>2509</v>
      </c>
      <c r="D29" s="213">
        <v>1592</v>
      </c>
      <c r="E29" s="213">
        <v>2</v>
      </c>
      <c r="F29" s="213">
        <v>2</v>
      </c>
      <c r="G29" s="213">
        <v>90</v>
      </c>
      <c r="H29" s="213">
        <v>49</v>
      </c>
      <c r="I29" s="213">
        <v>407</v>
      </c>
      <c r="J29" s="213">
        <v>329</v>
      </c>
      <c r="K29" s="213">
        <v>0</v>
      </c>
      <c r="L29" s="213">
        <v>0</v>
      </c>
      <c r="M29" s="213">
        <v>897</v>
      </c>
      <c r="N29" s="213">
        <v>552</v>
      </c>
      <c r="O29" s="213">
        <v>1113</v>
      </c>
      <c r="P29" s="213">
        <v>660</v>
      </c>
    </row>
    <row r="30" spans="1:16" ht="9.75" customHeight="1" x14ac:dyDescent="0.15">
      <c r="A30" s="331"/>
      <c r="B30" s="332" t="s">
        <v>695</v>
      </c>
      <c r="C30" s="213">
        <v>2608</v>
      </c>
      <c r="D30" s="213">
        <v>1289</v>
      </c>
      <c r="E30" s="213">
        <v>171</v>
      </c>
      <c r="F30" s="213">
        <v>93</v>
      </c>
      <c r="G30" s="213">
        <v>200</v>
      </c>
      <c r="H30" s="213">
        <v>84</v>
      </c>
      <c r="I30" s="213">
        <v>99</v>
      </c>
      <c r="J30" s="213">
        <v>64</v>
      </c>
      <c r="K30" s="213">
        <v>0</v>
      </c>
      <c r="L30" s="213">
        <v>0</v>
      </c>
      <c r="M30" s="213">
        <v>1113</v>
      </c>
      <c r="N30" s="213">
        <v>511</v>
      </c>
      <c r="O30" s="213">
        <v>1025</v>
      </c>
      <c r="P30" s="213">
        <v>537</v>
      </c>
    </row>
    <row r="31" spans="1:16" ht="9.75" customHeight="1" x14ac:dyDescent="0.15">
      <c r="A31" s="331"/>
      <c r="B31" s="332" t="s">
        <v>289</v>
      </c>
      <c r="C31" s="213">
        <v>7070</v>
      </c>
      <c r="D31" s="213">
        <v>3492</v>
      </c>
      <c r="E31" s="213">
        <v>741</v>
      </c>
      <c r="F31" s="213">
        <v>438</v>
      </c>
      <c r="G31" s="213">
        <v>836</v>
      </c>
      <c r="H31" s="213">
        <v>364</v>
      </c>
      <c r="I31" s="213">
        <v>595</v>
      </c>
      <c r="J31" s="213">
        <v>435</v>
      </c>
      <c r="K31" s="213">
        <v>0</v>
      </c>
      <c r="L31" s="213">
        <v>0</v>
      </c>
      <c r="M31" s="213">
        <v>2202</v>
      </c>
      <c r="N31" s="213">
        <v>1050</v>
      </c>
      <c r="O31" s="213">
        <v>2696</v>
      </c>
      <c r="P31" s="213">
        <v>1205</v>
      </c>
    </row>
    <row r="32" spans="1:16" ht="9.75" customHeight="1" x14ac:dyDescent="0.15">
      <c r="A32" s="331"/>
      <c r="B32" s="332" t="s">
        <v>285</v>
      </c>
      <c r="C32" s="213">
        <v>8855</v>
      </c>
      <c r="D32" s="213">
        <v>5516</v>
      </c>
      <c r="E32" s="213">
        <v>1495</v>
      </c>
      <c r="F32" s="213">
        <v>1011</v>
      </c>
      <c r="G32" s="213">
        <v>1371</v>
      </c>
      <c r="H32" s="213">
        <v>756</v>
      </c>
      <c r="I32" s="213">
        <v>797</v>
      </c>
      <c r="J32" s="213">
        <v>626</v>
      </c>
      <c r="K32" s="213">
        <v>0</v>
      </c>
      <c r="L32" s="213">
        <v>0</v>
      </c>
      <c r="M32" s="213">
        <v>3038</v>
      </c>
      <c r="N32" s="213">
        <v>1819</v>
      </c>
      <c r="O32" s="213">
        <v>2154</v>
      </c>
      <c r="P32" s="213">
        <v>1304</v>
      </c>
    </row>
    <row r="33" spans="1:16" ht="9.75" customHeight="1" x14ac:dyDescent="0.15">
      <c r="A33" s="331"/>
      <c r="B33" s="332" t="s">
        <v>696</v>
      </c>
    </row>
    <row r="34" spans="1:16" ht="9.75" customHeight="1" x14ac:dyDescent="0.15">
      <c r="A34" s="331"/>
      <c r="B34" s="332" t="s">
        <v>697</v>
      </c>
      <c r="C34" s="213">
        <v>10384</v>
      </c>
      <c r="D34" s="213">
        <v>3908</v>
      </c>
      <c r="E34" s="213">
        <v>371</v>
      </c>
      <c r="F34" s="213">
        <v>217</v>
      </c>
      <c r="G34" s="213">
        <v>1109</v>
      </c>
      <c r="H34" s="213">
        <v>409</v>
      </c>
      <c r="I34" s="213">
        <v>409</v>
      </c>
      <c r="J34" s="213">
        <v>266</v>
      </c>
      <c r="K34" s="213">
        <v>0</v>
      </c>
      <c r="L34" s="213">
        <v>0</v>
      </c>
      <c r="M34" s="213">
        <v>3470</v>
      </c>
      <c r="N34" s="213">
        <v>1212</v>
      </c>
      <c r="O34" s="213">
        <v>5025</v>
      </c>
      <c r="P34" s="213">
        <v>1804</v>
      </c>
    </row>
    <row r="35" spans="1:16" ht="9.75" customHeight="1" x14ac:dyDescent="0.15">
      <c r="A35" s="331"/>
      <c r="B35" s="332" t="s">
        <v>698</v>
      </c>
      <c r="C35" s="213">
        <v>1262</v>
      </c>
      <c r="D35" s="213">
        <v>244</v>
      </c>
      <c r="E35" s="213">
        <v>2</v>
      </c>
      <c r="F35" s="213">
        <v>1</v>
      </c>
      <c r="G35" s="213">
        <v>80</v>
      </c>
      <c r="H35" s="213">
        <v>21</v>
      </c>
      <c r="I35" s="213">
        <v>0</v>
      </c>
      <c r="J35" s="213">
        <v>0</v>
      </c>
      <c r="K35" s="213">
        <v>0</v>
      </c>
      <c r="L35" s="213">
        <v>0</v>
      </c>
      <c r="M35" s="213">
        <v>604</v>
      </c>
      <c r="N35" s="213">
        <v>111</v>
      </c>
      <c r="O35" s="213">
        <v>576</v>
      </c>
      <c r="P35" s="213">
        <v>111</v>
      </c>
    </row>
    <row r="36" spans="1:16" ht="9.75" customHeight="1" x14ac:dyDescent="0.15">
      <c r="A36" s="331"/>
      <c r="B36" s="332" t="s">
        <v>699</v>
      </c>
      <c r="C36" s="213">
        <v>81</v>
      </c>
      <c r="D36" s="213">
        <v>35</v>
      </c>
      <c r="E36" s="213">
        <v>0</v>
      </c>
      <c r="F36" s="213">
        <v>0</v>
      </c>
      <c r="G36" s="213">
        <v>0</v>
      </c>
      <c r="H36" s="213">
        <v>0</v>
      </c>
      <c r="I36" s="213">
        <v>0</v>
      </c>
      <c r="J36" s="213">
        <v>0</v>
      </c>
      <c r="K36" s="213">
        <v>0</v>
      </c>
      <c r="L36" s="213">
        <v>0</v>
      </c>
      <c r="M36" s="213">
        <v>48</v>
      </c>
      <c r="N36" s="213">
        <v>24</v>
      </c>
      <c r="O36" s="213">
        <v>33</v>
      </c>
      <c r="P36" s="213">
        <v>11</v>
      </c>
    </row>
    <row r="37" spans="1:16" ht="9.75" customHeight="1" x14ac:dyDescent="0.15">
      <c r="A37" s="331"/>
      <c r="B37" s="332" t="s">
        <v>700</v>
      </c>
      <c r="C37" s="213">
        <v>2237</v>
      </c>
      <c r="D37" s="213">
        <v>1408</v>
      </c>
      <c r="E37" s="213">
        <v>186</v>
      </c>
      <c r="F37" s="213">
        <v>107</v>
      </c>
      <c r="G37" s="213">
        <v>74</v>
      </c>
      <c r="H37" s="213">
        <v>34</v>
      </c>
      <c r="I37" s="213">
        <v>311</v>
      </c>
      <c r="J37" s="213">
        <v>222</v>
      </c>
      <c r="K37" s="213">
        <v>0</v>
      </c>
      <c r="L37" s="213">
        <v>0</v>
      </c>
      <c r="M37" s="213">
        <v>1104</v>
      </c>
      <c r="N37" s="213">
        <v>733</v>
      </c>
      <c r="O37" s="213">
        <v>562</v>
      </c>
      <c r="P37" s="213">
        <v>312</v>
      </c>
    </row>
    <row r="38" spans="1:16" ht="9.75" customHeight="1" x14ac:dyDescent="0.15">
      <c r="A38" s="331"/>
      <c r="B38" s="332" t="s">
        <v>701</v>
      </c>
      <c r="C38" s="213">
        <v>3832</v>
      </c>
      <c r="D38" s="213">
        <v>2322</v>
      </c>
      <c r="E38" s="213">
        <v>546</v>
      </c>
      <c r="F38" s="213">
        <v>332</v>
      </c>
      <c r="G38" s="213">
        <v>476</v>
      </c>
      <c r="H38" s="213">
        <v>243</v>
      </c>
      <c r="I38" s="213">
        <v>497</v>
      </c>
      <c r="J38" s="213">
        <v>382</v>
      </c>
      <c r="K38" s="213">
        <v>0</v>
      </c>
      <c r="L38" s="213">
        <v>0</v>
      </c>
      <c r="M38" s="213">
        <v>1409</v>
      </c>
      <c r="N38" s="213">
        <v>857</v>
      </c>
      <c r="O38" s="213">
        <v>904</v>
      </c>
      <c r="P38" s="213">
        <v>508</v>
      </c>
    </row>
    <row r="39" spans="1:16" ht="9.75" customHeight="1" x14ac:dyDescent="0.15">
      <c r="A39" s="331"/>
      <c r="B39" s="332" t="s">
        <v>309</v>
      </c>
      <c r="C39" s="213">
        <v>4597</v>
      </c>
      <c r="D39" s="213">
        <v>2775</v>
      </c>
      <c r="E39" s="213">
        <v>743</v>
      </c>
      <c r="F39" s="213">
        <v>522</v>
      </c>
      <c r="G39" s="213">
        <v>544</v>
      </c>
      <c r="H39" s="213">
        <v>267</v>
      </c>
      <c r="I39" s="213">
        <v>807</v>
      </c>
      <c r="J39" s="213">
        <v>618</v>
      </c>
      <c r="K39" s="213">
        <v>0</v>
      </c>
      <c r="L39" s="213">
        <v>0</v>
      </c>
      <c r="M39" s="213">
        <v>1538</v>
      </c>
      <c r="N39" s="213">
        <v>839</v>
      </c>
      <c r="O39" s="213">
        <v>965</v>
      </c>
      <c r="P39" s="213">
        <v>529</v>
      </c>
    </row>
    <row r="40" spans="1:16" ht="9.75" customHeight="1" x14ac:dyDescent="0.15">
      <c r="A40" s="331"/>
      <c r="B40" s="332" t="s">
        <v>702</v>
      </c>
      <c r="C40" s="213">
        <v>929</v>
      </c>
      <c r="D40" s="213">
        <v>664</v>
      </c>
      <c r="E40" s="213">
        <v>31</v>
      </c>
      <c r="F40" s="213">
        <v>21</v>
      </c>
      <c r="G40" s="213">
        <v>27</v>
      </c>
      <c r="H40" s="213">
        <v>10</v>
      </c>
      <c r="I40" s="213">
        <v>201</v>
      </c>
      <c r="J40" s="213">
        <v>171</v>
      </c>
      <c r="K40" s="213">
        <v>0</v>
      </c>
      <c r="L40" s="213">
        <v>0</v>
      </c>
      <c r="M40" s="213">
        <v>345</v>
      </c>
      <c r="N40" s="213">
        <v>240</v>
      </c>
      <c r="O40" s="213">
        <v>325</v>
      </c>
      <c r="P40" s="213">
        <v>222</v>
      </c>
    </row>
    <row r="41" spans="1:16" ht="25.5" customHeight="1" x14ac:dyDescent="0.15">
      <c r="A41" s="809" t="s">
        <v>144</v>
      </c>
      <c r="B41" s="810"/>
      <c r="C41" s="213">
        <v>19654</v>
      </c>
      <c r="D41" s="213">
        <v>10774</v>
      </c>
      <c r="E41" s="213">
        <v>2011</v>
      </c>
      <c r="F41" s="213">
        <v>1262</v>
      </c>
      <c r="G41" s="213">
        <v>2137</v>
      </c>
      <c r="H41" s="213">
        <v>1071</v>
      </c>
      <c r="I41" s="213">
        <v>2083</v>
      </c>
      <c r="J41" s="213">
        <v>1537</v>
      </c>
      <c r="K41" s="213">
        <v>0</v>
      </c>
      <c r="L41" s="213">
        <v>0</v>
      </c>
      <c r="M41" s="213">
        <v>6659</v>
      </c>
      <c r="N41" s="213">
        <v>3529</v>
      </c>
      <c r="O41" s="213">
        <v>6764</v>
      </c>
      <c r="P41" s="213">
        <v>3375</v>
      </c>
    </row>
    <row r="42" spans="1:16" ht="9.75" customHeight="1" x14ac:dyDescent="0.15">
      <c r="A42" s="331"/>
      <c r="B42" s="332" t="s">
        <v>306</v>
      </c>
      <c r="C42" s="213">
        <v>5426</v>
      </c>
      <c r="D42" s="213">
        <v>3440</v>
      </c>
      <c r="E42" s="213">
        <v>572</v>
      </c>
      <c r="F42" s="213">
        <v>361</v>
      </c>
      <c r="G42" s="213">
        <v>510</v>
      </c>
      <c r="H42" s="213">
        <v>271</v>
      </c>
      <c r="I42" s="213">
        <v>1000</v>
      </c>
      <c r="J42" s="213">
        <v>768</v>
      </c>
      <c r="K42" s="213">
        <v>0</v>
      </c>
      <c r="L42" s="213">
        <v>0</v>
      </c>
      <c r="M42" s="213">
        <v>1989</v>
      </c>
      <c r="N42" s="213">
        <v>1210</v>
      </c>
      <c r="O42" s="213">
        <v>1355</v>
      </c>
      <c r="P42" s="213">
        <v>830</v>
      </c>
    </row>
    <row r="43" spans="1:16" ht="9.75" customHeight="1" x14ac:dyDescent="0.15">
      <c r="A43" s="331"/>
      <c r="B43" s="332" t="s">
        <v>304</v>
      </c>
      <c r="C43" s="213">
        <v>4952</v>
      </c>
      <c r="D43" s="213">
        <v>1796</v>
      </c>
      <c r="E43" s="213">
        <v>55</v>
      </c>
      <c r="F43" s="213">
        <v>34</v>
      </c>
      <c r="G43" s="213">
        <v>438</v>
      </c>
      <c r="H43" s="213">
        <v>136</v>
      </c>
      <c r="I43" s="213">
        <v>102</v>
      </c>
      <c r="J43" s="213">
        <v>60</v>
      </c>
      <c r="K43" s="213">
        <v>0</v>
      </c>
      <c r="L43" s="213">
        <v>0</v>
      </c>
      <c r="M43" s="213">
        <v>1882</v>
      </c>
      <c r="N43" s="213">
        <v>700</v>
      </c>
      <c r="O43" s="213">
        <v>2475</v>
      </c>
      <c r="P43" s="213">
        <v>866</v>
      </c>
    </row>
    <row r="44" spans="1:16" ht="9.75" customHeight="1" x14ac:dyDescent="0.15">
      <c r="A44" s="331"/>
      <c r="B44" s="332" t="s">
        <v>703</v>
      </c>
      <c r="C44" s="213">
        <v>1641</v>
      </c>
      <c r="D44" s="213">
        <v>1075</v>
      </c>
      <c r="E44" s="213">
        <v>721</v>
      </c>
      <c r="F44" s="213">
        <v>454</v>
      </c>
      <c r="G44" s="213">
        <v>685</v>
      </c>
      <c r="H44" s="213">
        <v>437</v>
      </c>
      <c r="I44" s="213">
        <v>0</v>
      </c>
      <c r="J44" s="213">
        <v>0</v>
      </c>
      <c r="K44" s="213">
        <v>0</v>
      </c>
      <c r="L44" s="213">
        <v>0</v>
      </c>
      <c r="M44" s="213">
        <v>46</v>
      </c>
      <c r="N44" s="213">
        <v>38</v>
      </c>
      <c r="O44" s="213">
        <v>189</v>
      </c>
      <c r="P44" s="213">
        <v>146</v>
      </c>
    </row>
    <row r="45" spans="1:16" ht="9.75" customHeight="1" x14ac:dyDescent="0.15">
      <c r="A45" s="331"/>
      <c r="B45" s="332" t="s">
        <v>308</v>
      </c>
      <c r="C45" s="213">
        <v>4892</v>
      </c>
      <c r="D45" s="213">
        <v>3069</v>
      </c>
      <c r="E45" s="213">
        <v>625</v>
      </c>
      <c r="F45" s="213">
        <v>390</v>
      </c>
      <c r="G45" s="213">
        <v>485</v>
      </c>
      <c r="H45" s="213">
        <v>219</v>
      </c>
      <c r="I45" s="213">
        <v>981</v>
      </c>
      <c r="J45" s="213">
        <v>709</v>
      </c>
      <c r="K45" s="213">
        <v>0</v>
      </c>
      <c r="L45" s="213">
        <v>0</v>
      </c>
      <c r="M45" s="213">
        <v>1435</v>
      </c>
      <c r="N45" s="213">
        <v>901</v>
      </c>
      <c r="O45" s="213">
        <v>1366</v>
      </c>
      <c r="P45" s="213">
        <v>850</v>
      </c>
    </row>
    <row r="46" spans="1:16" ht="9.75" customHeight="1" x14ac:dyDescent="0.15">
      <c r="A46" s="331"/>
      <c r="B46" s="332" t="s">
        <v>704</v>
      </c>
      <c r="C46" s="213">
        <v>335</v>
      </c>
      <c r="D46" s="213">
        <v>180</v>
      </c>
      <c r="E46" s="213">
        <v>0</v>
      </c>
      <c r="F46" s="213">
        <v>0</v>
      </c>
      <c r="G46" s="213">
        <v>5</v>
      </c>
      <c r="H46" s="213">
        <v>3</v>
      </c>
      <c r="I46" s="213">
        <v>0</v>
      </c>
      <c r="J46" s="213">
        <v>0</v>
      </c>
      <c r="K46" s="213">
        <v>0</v>
      </c>
      <c r="L46" s="213">
        <v>0</v>
      </c>
      <c r="M46" s="213">
        <v>189</v>
      </c>
      <c r="N46" s="213">
        <v>100</v>
      </c>
      <c r="O46" s="213">
        <v>141</v>
      </c>
      <c r="P46" s="213">
        <v>77</v>
      </c>
    </row>
    <row r="47" spans="1:16" ht="9.75" customHeight="1" x14ac:dyDescent="0.15">
      <c r="A47" s="331"/>
      <c r="B47" s="332" t="s">
        <v>705</v>
      </c>
      <c r="C47" s="213">
        <v>199</v>
      </c>
      <c r="D47" s="213">
        <v>72</v>
      </c>
      <c r="E47" s="213">
        <v>0</v>
      </c>
      <c r="F47" s="213">
        <v>0</v>
      </c>
      <c r="G47" s="213">
        <v>2</v>
      </c>
      <c r="H47" s="213">
        <v>1</v>
      </c>
      <c r="I47" s="213">
        <v>0</v>
      </c>
      <c r="J47" s="213">
        <v>0</v>
      </c>
      <c r="K47" s="213">
        <v>0</v>
      </c>
      <c r="L47" s="213">
        <v>0</v>
      </c>
      <c r="M47" s="213">
        <v>0</v>
      </c>
      <c r="N47" s="213">
        <v>0</v>
      </c>
      <c r="O47" s="213">
        <v>197</v>
      </c>
      <c r="P47" s="213">
        <v>71</v>
      </c>
    </row>
    <row r="48" spans="1:16" ht="9.75" customHeight="1" x14ac:dyDescent="0.15">
      <c r="A48" s="331"/>
      <c r="B48" s="332" t="s">
        <v>706</v>
      </c>
      <c r="C48" s="213">
        <v>209</v>
      </c>
      <c r="D48" s="213">
        <v>116</v>
      </c>
      <c r="E48" s="213">
        <v>0</v>
      </c>
      <c r="F48" s="213">
        <v>0</v>
      </c>
      <c r="G48" s="213">
        <v>7</v>
      </c>
      <c r="H48" s="213">
        <v>2</v>
      </c>
      <c r="I48" s="213">
        <v>0</v>
      </c>
      <c r="J48" s="213">
        <v>0</v>
      </c>
      <c r="K48" s="213">
        <v>0</v>
      </c>
      <c r="L48" s="213">
        <v>0</v>
      </c>
      <c r="M48" s="213">
        <v>0</v>
      </c>
      <c r="N48" s="213">
        <v>0</v>
      </c>
      <c r="O48" s="213">
        <v>202</v>
      </c>
      <c r="P48" s="213">
        <v>114</v>
      </c>
    </row>
    <row r="49" spans="1:16" ht="9.75" customHeight="1" x14ac:dyDescent="0.15">
      <c r="A49" s="331"/>
      <c r="B49" s="332" t="s">
        <v>707</v>
      </c>
      <c r="C49" s="213">
        <v>1828</v>
      </c>
      <c r="D49" s="213">
        <v>902</v>
      </c>
      <c r="E49" s="213">
        <v>0</v>
      </c>
      <c r="F49" s="213">
        <v>0</v>
      </c>
      <c r="G49" s="213">
        <v>5</v>
      </c>
      <c r="H49" s="213">
        <v>2</v>
      </c>
      <c r="I49" s="213">
        <v>0</v>
      </c>
      <c r="J49" s="213">
        <v>0</v>
      </c>
      <c r="K49" s="213">
        <v>0</v>
      </c>
      <c r="L49" s="213">
        <v>0</v>
      </c>
      <c r="M49" s="213">
        <v>1058</v>
      </c>
      <c r="N49" s="213">
        <v>540</v>
      </c>
      <c r="O49" s="213">
        <v>765</v>
      </c>
      <c r="P49" s="213">
        <v>360</v>
      </c>
    </row>
    <row r="50" spans="1:16" ht="9.75" customHeight="1" x14ac:dyDescent="0.15">
      <c r="A50" s="331"/>
      <c r="B50" s="332" t="s">
        <v>708</v>
      </c>
      <c r="C50" s="213">
        <v>81</v>
      </c>
      <c r="D50" s="213">
        <v>64</v>
      </c>
      <c r="E50" s="213">
        <v>0</v>
      </c>
      <c r="F50" s="213">
        <v>0</v>
      </c>
      <c r="G50" s="213">
        <v>0</v>
      </c>
      <c r="H50" s="213">
        <v>0</v>
      </c>
      <c r="I50" s="213">
        <v>0</v>
      </c>
      <c r="J50" s="213">
        <v>0</v>
      </c>
      <c r="K50" s="213">
        <v>0</v>
      </c>
      <c r="L50" s="213">
        <v>0</v>
      </c>
      <c r="M50" s="213">
        <v>33</v>
      </c>
      <c r="N50" s="213">
        <v>23</v>
      </c>
      <c r="O50" s="213">
        <v>48</v>
      </c>
      <c r="P50" s="213">
        <v>41</v>
      </c>
    </row>
    <row r="51" spans="1:16" ht="9.75" customHeight="1" x14ac:dyDescent="0.15">
      <c r="A51" s="331"/>
      <c r="B51" s="211" t="s">
        <v>709</v>
      </c>
      <c r="C51" s="213">
        <v>26</v>
      </c>
      <c r="D51" s="213">
        <v>20</v>
      </c>
      <c r="E51" s="213">
        <v>0</v>
      </c>
      <c r="F51" s="213">
        <v>0</v>
      </c>
      <c r="G51" s="213">
        <v>0</v>
      </c>
      <c r="H51" s="213">
        <v>0</v>
      </c>
      <c r="I51" s="213">
        <v>0</v>
      </c>
      <c r="J51" s="213">
        <v>0</v>
      </c>
      <c r="K51" s="213">
        <v>0</v>
      </c>
      <c r="L51" s="213">
        <v>0</v>
      </c>
      <c r="M51" s="213">
        <v>0</v>
      </c>
      <c r="N51" s="213">
        <v>0</v>
      </c>
      <c r="O51" s="213">
        <v>26</v>
      </c>
      <c r="P51" s="213">
        <v>20</v>
      </c>
    </row>
    <row r="52" spans="1:16" ht="9.75" customHeight="1" x14ac:dyDescent="0.15">
      <c r="A52" s="331"/>
      <c r="B52" s="332" t="s">
        <v>710</v>
      </c>
      <c r="C52" s="213">
        <v>65</v>
      </c>
      <c r="D52" s="213">
        <v>40</v>
      </c>
      <c r="E52" s="213">
        <v>38</v>
      </c>
      <c r="F52" s="213">
        <v>23</v>
      </c>
      <c r="G52" s="213">
        <v>0</v>
      </c>
      <c r="H52" s="213">
        <v>0</v>
      </c>
      <c r="I52" s="213">
        <v>0</v>
      </c>
      <c r="J52" s="213">
        <v>0</v>
      </c>
      <c r="K52" s="213">
        <v>0</v>
      </c>
      <c r="L52" s="213">
        <v>0</v>
      </c>
      <c r="M52" s="213">
        <v>27</v>
      </c>
      <c r="N52" s="213">
        <v>17</v>
      </c>
      <c r="O52" s="213">
        <v>0</v>
      </c>
      <c r="P52" s="213">
        <v>0</v>
      </c>
    </row>
    <row r="53" spans="1:16" ht="25.5" customHeight="1" x14ac:dyDescent="0.15">
      <c r="A53" s="809" t="s">
        <v>145</v>
      </c>
      <c r="B53" s="810"/>
      <c r="C53" s="213">
        <v>5705</v>
      </c>
      <c r="D53" s="213">
        <v>3360</v>
      </c>
      <c r="E53" s="213">
        <v>297</v>
      </c>
      <c r="F53" s="213">
        <v>162</v>
      </c>
      <c r="G53" s="213">
        <v>364</v>
      </c>
      <c r="H53" s="213">
        <v>166</v>
      </c>
      <c r="I53" s="213">
        <v>920</v>
      </c>
      <c r="J53" s="213">
        <v>634</v>
      </c>
      <c r="K53" s="213">
        <v>0</v>
      </c>
      <c r="L53" s="213">
        <v>0</v>
      </c>
      <c r="M53" s="213">
        <v>2144</v>
      </c>
      <c r="N53" s="213">
        <v>1253</v>
      </c>
      <c r="O53" s="213">
        <v>1980</v>
      </c>
      <c r="P53" s="213">
        <v>1145</v>
      </c>
    </row>
    <row r="54" spans="1:16" ht="9.75" customHeight="1" x14ac:dyDescent="0.15">
      <c r="A54" s="331"/>
      <c r="B54" s="332" t="s">
        <v>711</v>
      </c>
      <c r="C54" s="213">
        <v>149</v>
      </c>
      <c r="D54" s="213">
        <v>75</v>
      </c>
      <c r="E54" s="213">
        <v>2</v>
      </c>
      <c r="F54" s="213">
        <v>1</v>
      </c>
      <c r="G54" s="213">
        <v>3</v>
      </c>
      <c r="H54" s="213">
        <v>0</v>
      </c>
      <c r="I54" s="213">
        <v>0</v>
      </c>
      <c r="J54" s="213">
        <v>0</v>
      </c>
      <c r="K54" s="213">
        <v>0</v>
      </c>
      <c r="L54" s="213">
        <v>0</v>
      </c>
      <c r="M54" s="213">
        <v>70</v>
      </c>
      <c r="N54" s="213">
        <v>32</v>
      </c>
      <c r="O54" s="213">
        <v>74</v>
      </c>
      <c r="P54" s="213">
        <v>42</v>
      </c>
    </row>
    <row r="55" spans="1:16" ht="9.75" customHeight="1" x14ac:dyDescent="0.15">
      <c r="A55" s="331"/>
      <c r="B55" s="332" t="s">
        <v>712</v>
      </c>
      <c r="C55" s="213">
        <v>1107</v>
      </c>
      <c r="D55" s="213">
        <v>515</v>
      </c>
      <c r="E55" s="213">
        <v>0</v>
      </c>
      <c r="F55" s="213">
        <v>0</v>
      </c>
      <c r="G55" s="213">
        <v>71</v>
      </c>
      <c r="H55" s="213">
        <v>22</v>
      </c>
      <c r="I55" s="213">
        <v>0</v>
      </c>
      <c r="J55" s="213">
        <v>0</v>
      </c>
      <c r="K55" s="213">
        <v>0</v>
      </c>
      <c r="L55" s="213">
        <v>0</v>
      </c>
      <c r="M55" s="213">
        <v>531</v>
      </c>
      <c r="N55" s="213">
        <v>265</v>
      </c>
      <c r="O55" s="213">
        <v>505</v>
      </c>
      <c r="P55" s="213">
        <v>228</v>
      </c>
    </row>
    <row r="56" spans="1:16" ht="9.75" customHeight="1" x14ac:dyDescent="0.15">
      <c r="A56" s="331"/>
      <c r="B56" s="332" t="s">
        <v>713</v>
      </c>
      <c r="C56" s="213">
        <v>843</v>
      </c>
      <c r="D56" s="213">
        <v>529</v>
      </c>
      <c r="E56" s="213">
        <v>62</v>
      </c>
      <c r="F56" s="213">
        <v>31</v>
      </c>
      <c r="G56" s="213">
        <v>30</v>
      </c>
      <c r="H56" s="213">
        <v>13</v>
      </c>
      <c r="I56" s="213">
        <v>0</v>
      </c>
      <c r="J56" s="213">
        <v>0</v>
      </c>
      <c r="K56" s="213">
        <v>0</v>
      </c>
      <c r="L56" s="213">
        <v>0</v>
      </c>
      <c r="M56" s="213">
        <v>385</v>
      </c>
      <c r="N56" s="213">
        <v>248</v>
      </c>
      <c r="O56" s="213">
        <v>366</v>
      </c>
      <c r="P56" s="213">
        <v>237</v>
      </c>
    </row>
    <row r="57" spans="1:16" ht="9.75" customHeight="1" x14ac:dyDescent="0.15">
      <c r="A57" s="331"/>
      <c r="B57" s="332" t="s">
        <v>714</v>
      </c>
      <c r="C57" s="213">
        <v>3513</v>
      </c>
      <c r="D57" s="213">
        <v>2180</v>
      </c>
      <c r="E57" s="213">
        <v>197</v>
      </c>
      <c r="F57" s="213">
        <v>110</v>
      </c>
      <c r="G57" s="213">
        <v>260</v>
      </c>
      <c r="H57" s="213">
        <v>131</v>
      </c>
      <c r="I57" s="213">
        <v>920</v>
      </c>
      <c r="J57" s="213">
        <v>634</v>
      </c>
      <c r="K57" s="213">
        <v>0</v>
      </c>
      <c r="L57" s="213">
        <v>0</v>
      </c>
      <c r="M57" s="213">
        <v>1123</v>
      </c>
      <c r="N57" s="213">
        <v>684</v>
      </c>
      <c r="O57" s="213">
        <v>1013</v>
      </c>
      <c r="P57" s="213">
        <v>621</v>
      </c>
    </row>
    <row r="58" spans="1:16" ht="9.75" customHeight="1" x14ac:dyDescent="0.15">
      <c r="A58" s="331"/>
      <c r="B58" s="332" t="s">
        <v>715</v>
      </c>
      <c r="C58" s="213">
        <v>93</v>
      </c>
      <c r="D58" s="213">
        <v>61</v>
      </c>
      <c r="E58" s="213">
        <v>36</v>
      </c>
      <c r="F58" s="213">
        <v>20</v>
      </c>
      <c r="G58" s="213">
        <v>0</v>
      </c>
      <c r="H58" s="213">
        <v>0</v>
      </c>
      <c r="I58" s="213">
        <v>0</v>
      </c>
      <c r="J58" s="213">
        <v>0</v>
      </c>
      <c r="K58" s="213">
        <v>0</v>
      </c>
      <c r="L58" s="213">
        <v>0</v>
      </c>
      <c r="M58" s="213">
        <v>35</v>
      </c>
      <c r="N58" s="213">
        <v>24</v>
      </c>
      <c r="O58" s="213">
        <v>22</v>
      </c>
      <c r="P58" s="213">
        <v>17</v>
      </c>
    </row>
    <row r="59" spans="1:16" ht="25.5" customHeight="1" x14ac:dyDescent="0.15">
      <c r="A59" s="809" t="s">
        <v>146</v>
      </c>
      <c r="B59" s="810"/>
      <c r="C59" s="213">
        <v>3437</v>
      </c>
      <c r="D59" s="213">
        <v>1962</v>
      </c>
      <c r="E59" s="213">
        <v>108</v>
      </c>
      <c r="F59" s="213">
        <v>68</v>
      </c>
      <c r="G59" s="213">
        <v>158</v>
      </c>
      <c r="H59" s="213">
        <v>79</v>
      </c>
      <c r="I59" s="213">
        <v>637</v>
      </c>
      <c r="J59" s="213">
        <v>497</v>
      </c>
      <c r="K59" s="213">
        <v>0</v>
      </c>
      <c r="L59" s="213">
        <v>0</v>
      </c>
      <c r="M59" s="213">
        <v>1524</v>
      </c>
      <c r="N59" s="213">
        <v>839</v>
      </c>
      <c r="O59" s="213">
        <v>1010</v>
      </c>
      <c r="P59" s="213">
        <v>479</v>
      </c>
    </row>
    <row r="60" spans="1:16" ht="9.75" customHeight="1" x14ac:dyDescent="0.15">
      <c r="A60" s="331"/>
      <c r="B60" s="332" t="s">
        <v>716</v>
      </c>
      <c r="C60" s="213">
        <v>3120</v>
      </c>
      <c r="D60" s="213">
        <v>1809</v>
      </c>
      <c r="E60" s="213">
        <v>108</v>
      </c>
      <c r="F60" s="213">
        <v>68</v>
      </c>
      <c r="G60" s="213">
        <v>118</v>
      </c>
      <c r="H60" s="213">
        <v>58</v>
      </c>
      <c r="I60" s="213">
        <v>637</v>
      </c>
      <c r="J60" s="213">
        <v>497</v>
      </c>
      <c r="K60" s="213">
        <v>0</v>
      </c>
      <c r="L60" s="213">
        <v>0</v>
      </c>
      <c r="M60" s="213">
        <v>1296</v>
      </c>
      <c r="N60" s="213">
        <v>734</v>
      </c>
      <c r="O60" s="213">
        <v>961</v>
      </c>
      <c r="P60" s="213">
        <v>452</v>
      </c>
    </row>
    <row r="61" spans="1:16" ht="9.75" customHeight="1" x14ac:dyDescent="0.15">
      <c r="A61" s="331"/>
      <c r="B61" s="332" t="s">
        <v>717</v>
      </c>
      <c r="C61" s="213">
        <v>317</v>
      </c>
      <c r="D61" s="213">
        <v>153</v>
      </c>
      <c r="E61" s="213">
        <v>0</v>
      </c>
      <c r="F61" s="213">
        <v>0</v>
      </c>
      <c r="G61" s="213">
        <v>40</v>
      </c>
      <c r="H61" s="213">
        <v>21</v>
      </c>
      <c r="I61" s="213">
        <v>0</v>
      </c>
      <c r="J61" s="213">
        <v>0</v>
      </c>
      <c r="K61" s="213">
        <v>0</v>
      </c>
      <c r="L61" s="213">
        <v>0</v>
      </c>
      <c r="M61" s="213">
        <v>228</v>
      </c>
      <c r="N61" s="213">
        <v>105</v>
      </c>
      <c r="O61" s="213">
        <v>49</v>
      </c>
      <c r="P61" s="213">
        <v>27</v>
      </c>
    </row>
    <row r="62" spans="1:16" ht="25.5" customHeight="1" x14ac:dyDescent="0.15">
      <c r="A62" s="809" t="s">
        <v>147</v>
      </c>
      <c r="B62" s="810"/>
      <c r="C62" s="213">
        <v>9775</v>
      </c>
      <c r="D62" s="213">
        <v>4924</v>
      </c>
      <c r="E62" s="213">
        <v>934</v>
      </c>
      <c r="F62" s="213">
        <v>519</v>
      </c>
      <c r="G62" s="213">
        <v>1063</v>
      </c>
      <c r="H62" s="213">
        <v>528</v>
      </c>
      <c r="I62" s="213">
        <v>1194</v>
      </c>
      <c r="J62" s="213">
        <v>878</v>
      </c>
      <c r="K62" s="213">
        <v>0</v>
      </c>
      <c r="L62" s="213">
        <v>0</v>
      </c>
      <c r="M62" s="213">
        <v>3917</v>
      </c>
      <c r="N62" s="213">
        <v>1756</v>
      </c>
      <c r="O62" s="213">
        <v>2667</v>
      </c>
      <c r="P62" s="213">
        <v>1243</v>
      </c>
    </row>
    <row r="63" spans="1:16" ht="9.75" customHeight="1" x14ac:dyDescent="0.15">
      <c r="A63" s="331"/>
      <c r="B63" s="332" t="s">
        <v>290</v>
      </c>
      <c r="C63" s="213">
        <v>6814</v>
      </c>
      <c r="D63" s="213">
        <v>4076</v>
      </c>
      <c r="E63" s="213">
        <v>810</v>
      </c>
      <c r="F63" s="213">
        <v>477</v>
      </c>
      <c r="G63" s="213">
        <v>900</v>
      </c>
      <c r="H63" s="213">
        <v>480</v>
      </c>
      <c r="I63" s="213">
        <v>1194</v>
      </c>
      <c r="J63" s="213">
        <v>878</v>
      </c>
      <c r="K63" s="213">
        <v>0</v>
      </c>
      <c r="L63" s="213">
        <v>0</v>
      </c>
      <c r="M63" s="213">
        <v>2257</v>
      </c>
      <c r="N63" s="213">
        <v>1303</v>
      </c>
      <c r="O63" s="213">
        <v>1653</v>
      </c>
      <c r="P63" s="213">
        <v>938</v>
      </c>
    </row>
    <row r="64" spans="1:16" ht="9.75" customHeight="1" x14ac:dyDescent="0.15">
      <c r="A64" s="331"/>
      <c r="B64" s="332" t="s">
        <v>718</v>
      </c>
      <c r="C64" s="213">
        <v>1239</v>
      </c>
      <c r="D64" s="213">
        <v>285</v>
      </c>
      <c r="E64" s="213">
        <v>0</v>
      </c>
      <c r="F64" s="213">
        <v>0</v>
      </c>
      <c r="G64" s="213">
        <v>116</v>
      </c>
      <c r="H64" s="213">
        <v>28</v>
      </c>
      <c r="I64" s="213">
        <v>0</v>
      </c>
      <c r="J64" s="213">
        <v>0</v>
      </c>
      <c r="K64" s="213">
        <v>0</v>
      </c>
      <c r="L64" s="213">
        <v>0</v>
      </c>
      <c r="M64" s="213">
        <v>495</v>
      </c>
      <c r="N64" s="213">
        <v>119</v>
      </c>
      <c r="O64" s="213">
        <v>628</v>
      </c>
      <c r="P64" s="213">
        <v>138</v>
      </c>
    </row>
    <row r="65" spans="1:16" ht="9.75" customHeight="1" x14ac:dyDescent="0.15">
      <c r="A65" s="331"/>
      <c r="B65" s="332" t="s">
        <v>719</v>
      </c>
      <c r="C65" s="213">
        <v>401</v>
      </c>
      <c r="D65" s="213">
        <v>209</v>
      </c>
      <c r="E65" s="213">
        <v>0</v>
      </c>
      <c r="F65" s="213">
        <v>0</v>
      </c>
      <c r="G65" s="213">
        <v>13</v>
      </c>
      <c r="H65" s="213">
        <v>9</v>
      </c>
      <c r="I65" s="213">
        <v>0</v>
      </c>
      <c r="J65" s="213">
        <v>0</v>
      </c>
      <c r="K65" s="213">
        <v>0</v>
      </c>
      <c r="L65" s="213">
        <v>0</v>
      </c>
      <c r="M65" s="213">
        <v>218</v>
      </c>
      <c r="N65" s="213">
        <v>109</v>
      </c>
      <c r="O65" s="213">
        <v>170</v>
      </c>
      <c r="P65" s="213">
        <v>91</v>
      </c>
    </row>
    <row r="66" spans="1:16" ht="9.75" customHeight="1" x14ac:dyDescent="0.15">
      <c r="A66" s="331"/>
      <c r="B66" s="332" t="s">
        <v>720</v>
      </c>
      <c r="C66" s="213">
        <v>884</v>
      </c>
      <c r="D66" s="213">
        <v>177</v>
      </c>
      <c r="E66" s="213">
        <v>0</v>
      </c>
      <c r="F66" s="213">
        <v>0</v>
      </c>
      <c r="G66" s="213">
        <v>0</v>
      </c>
      <c r="H66" s="213">
        <v>0</v>
      </c>
      <c r="I66" s="213">
        <v>0</v>
      </c>
      <c r="J66" s="213">
        <v>0</v>
      </c>
      <c r="K66" s="213">
        <v>0</v>
      </c>
      <c r="L66" s="213">
        <v>0</v>
      </c>
      <c r="M66" s="213">
        <v>819</v>
      </c>
      <c r="N66" s="213">
        <v>170</v>
      </c>
      <c r="O66" s="213">
        <v>65</v>
      </c>
      <c r="P66" s="213">
        <v>7</v>
      </c>
    </row>
    <row r="67" spans="1:16" ht="9.75" customHeight="1" x14ac:dyDescent="0.15">
      <c r="A67" s="331"/>
      <c r="B67" s="332" t="s">
        <v>721</v>
      </c>
      <c r="C67" s="213">
        <v>296</v>
      </c>
      <c r="D67" s="213">
        <v>116</v>
      </c>
      <c r="E67" s="213">
        <v>124</v>
      </c>
      <c r="F67" s="213">
        <v>42</v>
      </c>
      <c r="G67" s="213">
        <v>34</v>
      </c>
      <c r="H67" s="213">
        <v>11</v>
      </c>
      <c r="I67" s="213">
        <v>0</v>
      </c>
      <c r="J67" s="213">
        <v>0</v>
      </c>
      <c r="K67" s="213">
        <v>0</v>
      </c>
      <c r="L67" s="213">
        <v>0</v>
      </c>
      <c r="M67" s="213">
        <v>100</v>
      </c>
      <c r="N67" s="213">
        <v>40</v>
      </c>
      <c r="O67" s="213">
        <v>38</v>
      </c>
      <c r="P67" s="213">
        <v>23</v>
      </c>
    </row>
    <row r="68" spans="1:16" ht="9.75" customHeight="1" x14ac:dyDescent="0.15">
      <c r="A68" s="331"/>
      <c r="B68" s="332" t="s">
        <v>722</v>
      </c>
      <c r="C68" s="213">
        <v>141</v>
      </c>
      <c r="D68" s="213">
        <v>61</v>
      </c>
      <c r="E68" s="213">
        <v>0</v>
      </c>
      <c r="F68" s="213">
        <v>0</v>
      </c>
      <c r="G68" s="213">
        <v>0</v>
      </c>
      <c r="H68" s="213">
        <v>0</v>
      </c>
      <c r="I68" s="213">
        <v>0</v>
      </c>
      <c r="J68" s="213">
        <v>0</v>
      </c>
      <c r="K68" s="213">
        <v>0</v>
      </c>
      <c r="L68" s="213">
        <v>0</v>
      </c>
      <c r="M68" s="213">
        <v>28</v>
      </c>
      <c r="N68" s="213">
        <v>15</v>
      </c>
      <c r="O68" s="213">
        <v>113</v>
      </c>
      <c r="P68" s="213">
        <v>46</v>
      </c>
    </row>
    <row r="69" spans="1:16" ht="25.5" customHeight="1" x14ac:dyDescent="0.15">
      <c r="A69" s="809" t="s">
        <v>148</v>
      </c>
      <c r="B69" s="810"/>
      <c r="C69" s="213">
        <v>24644</v>
      </c>
      <c r="D69" s="213">
        <v>13334</v>
      </c>
      <c r="E69" s="213">
        <v>2511</v>
      </c>
      <c r="F69" s="213">
        <v>1592</v>
      </c>
      <c r="G69" s="213">
        <v>2132</v>
      </c>
      <c r="H69" s="213">
        <v>988</v>
      </c>
      <c r="I69" s="213">
        <v>2679</v>
      </c>
      <c r="J69" s="213">
        <v>1914</v>
      </c>
      <c r="K69" s="213">
        <v>0</v>
      </c>
      <c r="L69" s="213">
        <v>0</v>
      </c>
      <c r="M69" s="213">
        <v>9165</v>
      </c>
      <c r="N69" s="213">
        <v>4849</v>
      </c>
      <c r="O69" s="213">
        <v>8157</v>
      </c>
      <c r="P69" s="213">
        <v>3991</v>
      </c>
    </row>
    <row r="70" spans="1:16" ht="9.75" customHeight="1" x14ac:dyDescent="0.15">
      <c r="A70" s="331"/>
      <c r="B70" s="332" t="s">
        <v>303</v>
      </c>
      <c r="C70" s="213">
        <v>4350</v>
      </c>
      <c r="D70" s="213">
        <v>1359</v>
      </c>
      <c r="E70" s="213">
        <v>0</v>
      </c>
      <c r="F70" s="213">
        <v>0</v>
      </c>
      <c r="G70" s="213">
        <v>442</v>
      </c>
      <c r="H70" s="213">
        <v>107</v>
      </c>
      <c r="I70" s="213">
        <v>138</v>
      </c>
      <c r="J70" s="213">
        <v>69</v>
      </c>
      <c r="K70" s="213">
        <v>0</v>
      </c>
      <c r="L70" s="213">
        <v>0</v>
      </c>
      <c r="M70" s="213">
        <v>1758</v>
      </c>
      <c r="N70" s="213">
        <v>551</v>
      </c>
      <c r="O70" s="213">
        <v>2012</v>
      </c>
      <c r="P70" s="213">
        <v>632</v>
      </c>
    </row>
    <row r="71" spans="1:16" ht="9.75" customHeight="1" x14ac:dyDescent="0.15">
      <c r="A71" s="331"/>
      <c r="B71" s="332" t="s">
        <v>291</v>
      </c>
      <c r="C71" s="213">
        <v>6822</v>
      </c>
      <c r="D71" s="213">
        <v>4151</v>
      </c>
      <c r="E71" s="213">
        <v>1023</v>
      </c>
      <c r="F71" s="213">
        <v>683</v>
      </c>
      <c r="G71" s="213">
        <v>601</v>
      </c>
      <c r="H71" s="213">
        <v>317</v>
      </c>
      <c r="I71" s="213">
        <v>842</v>
      </c>
      <c r="J71" s="213">
        <v>640</v>
      </c>
      <c r="K71" s="213">
        <v>0</v>
      </c>
      <c r="L71" s="213">
        <v>0</v>
      </c>
      <c r="M71" s="213">
        <v>2613</v>
      </c>
      <c r="N71" s="213">
        <v>1498</v>
      </c>
      <c r="O71" s="213">
        <v>1743</v>
      </c>
      <c r="P71" s="213">
        <v>1013</v>
      </c>
    </row>
    <row r="72" spans="1:16" ht="9.75" customHeight="1" x14ac:dyDescent="0.15">
      <c r="A72" s="331"/>
      <c r="B72" s="332" t="s">
        <v>307</v>
      </c>
      <c r="C72" s="213">
        <v>4716</v>
      </c>
      <c r="D72" s="213">
        <v>3144</v>
      </c>
      <c r="E72" s="213">
        <v>645</v>
      </c>
      <c r="F72" s="213">
        <v>418</v>
      </c>
      <c r="G72" s="213">
        <v>431</v>
      </c>
      <c r="H72" s="213">
        <v>242</v>
      </c>
      <c r="I72" s="213">
        <v>877</v>
      </c>
      <c r="J72" s="213">
        <v>639</v>
      </c>
      <c r="K72" s="213">
        <v>0</v>
      </c>
      <c r="L72" s="213">
        <v>0</v>
      </c>
      <c r="M72" s="213">
        <v>1661</v>
      </c>
      <c r="N72" s="213">
        <v>1159</v>
      </c>
      <c r="O72" s="213">
        <v>1102</v>
      </c>
      <c r="P72" s="213">
        <v>686</v>
      </c>
    </row>
    <row r="73" spans="1:16" ht="9.75" customHeight="1" x14ac:dyDescent="0.15">
      <c r="A73" s="331"/>
      <c r="B73" s="332" t="s">
        <v>723</v>
      </c>
      <c r="C73" s="213">
        <v>3610</v>
      </c>
      <c r="D73" s="213">
        <v>2019</v>
      </c>
      <c r="E73" s="213">
        <v>67</v>
      </c>
      <c r="F73" s="213">
        <v>39</v>
      </c>
      <c r="G73" s="213">
        <v>182</v>
      </c>
      <c r="H73" s="213">
        <v>71</v>
      </c>
      <c r="I73" s="213">
        <v>560</v>
      </c>
      <c r="J73" s="213">
        <v>394</v>
      </c>
      <c r="K73" s="213">
        <v>0</v>
      </c>
      <c r="L73" s="213">
        <v>0</v>
      </c>
      <c r="M73" s="213">
        <v>1361</v>
      </c>
      <c r="N73" s="213">
        <v>716</v>
      </c>
      <c r="O73" s="213">
        <v>1440</v>
      </c>
      <c r="P73" s="213">
        <v>799</v>
      </c>
    </row>
    <row r="74" spans="1:16" ht="9.75" customHeight="1" x14ac:dyDescent="0.15">
      <c r="A74" s="331"/>
      <c r="B74" s="332" t="s">
        <v>724</v>
      </c>
      <c r="C74" s="213">
        <v>3725</v>
      </c>
      <c r="D74" s="213">
        <v>2219</v>
      </c>
      <c r="E74" s="213">
        <v>741</v>
      </c>
      <c r="F74" s="213">
        <v>439</v>
      </c>
      <c r="G74" s="213">
        <v>459</v>
      </c>
      <c r="H74" s="213">
        <v>246</v>
      </c>
      <c r="I74" s="213">
        <v>262</v>
      </c>
      <c r="J74" s="213">
        <v>172</v>
      </c>
      <c r="K74" s="213">
        <v>0</v>
      </c>
      <c r="L74" s="213">
        <v>0</v>
      </c>
      <c r="M74" s="213">
        <v>1266</v>
      </c>
      <c r="N74" s="213">
        <v>753</v>
      </c>
      <c r="O74" s="213">
        <v>997</v>
      </c>
      <c r="P74" s="213">
        <v>609</v>
      </c>
    </row>
    <row r="75" spans="1:16" ht="9.75" customHeight="1" x14ac:dyDescent="0.15">
      <c r="A75" s="331"/>
      <c r="B75" s="332" t="s">
        <v>725</v>
      </c>
      <c r="C75" s="213">
        <v>901</v>
      </c>
      <c r="D75" s="213">
        <v>247</v>
      </c>
      <c r="E75" s="213">
        <v>0</v>
      </c>
      <c r="F75" s="213">
        <v>0</v>
      </c>
      <c r="G75" s="213">
        <v>0</v>
      </c>
      <c r="H75" s="213">
        <v>0</v>
      </c>
      <c r="I75" s="213">
        <v>0</v>
      </c>
      <c r="J75" s="213">
        <v>0</v>
      </c>
      <c r="K75" s="213">
        <v>0</v>
      </c>
      <c r="L75" s="213">
        <v>0</v>
      </c>
      <c r="M75" s="213">
        <v>322</v>
      </c>
      <c r="N75" s="213">
        <v>94</v>
      </c>
      <c r="O75" s="213">
        <v>579</v>
      </c>
      <c r="P75" s="213">
        <v>153</v>
      </c>
    </row>
    <row r="76" spans="1:16" ht="9.75" customHeight="1" x14ac:dyDescent="0.15">
      <c r="A76" s="331"/>
      <c r="B76" s="332" t="s">
        <v>726</v>
      </c>
      <c r="C76" s="213">
        <v>520</v>
      </c>
      <c r="D76" s="213">
        <v>195</v>
      </c>
      <c r="E76" s="213">
        <v>35</v>
      </c>
      <c r="F76" s="213">
        <v>13</v>
      </c>
      <c r="G76" s="213">
        <v>17</v>
      </c>
      <c r="H76" s="213">
        <v>5</v>
      </c>
      <c r="I76" s="213">
        <v>0</v>
      </c>
      <c r="J76" s="213">
        <v>0</v>
      </c>
      <c r="K76" s="213">
        <v>0</v>
      </c>
      <c r="L76" s="213">
        <v>0</v>
      </c>
      <c r="M76" s="213">
        <v>184</v>
      </c>
      <c r="N76" s="213">
        <v>78</v>
      </c>
      <c r="O76" s="213">
        <v>284</v>
      </c>
      <c r="P76" s="213">
        <v>99</v>
      </c>
    </row>
    <row r="77" spans="1:16" ht="9" customHeight="1" x14ac:dyDescent="0.2">
      <c r="A77" s="333"/>
      <c r="B77" s="334"/>
      <c r="C77" s="230"/>
      <c r="D77" s="230"/>
      <c r="E77" s="230"/>
      <c r="F77" s="230"/>
      <c r="G77" s="230"/>
      <c r="H77" s="230"/>
      <c r="I77" s="230"/>
      <c r="J77" s="230"/>
      <c r="K77" s="230"/>
      <c r="L77" s="230"/>
      <c r="M77" s="230"/>
      <c r="N77" s="230"/>
      <c r="O77" s="230"/>
      <c r="P77" s="230"/>
    </row>
    <row r="78" spans="1:16" ht="9" customHeight="1" x14ac:dyDescent="0.2">
      <c r="A78" s="333"/>
      <c r="B78" s="334"/>
      <c r="C78" s="230"/>
      <c r="D78" s="230"/>
      <c r="E78" s="230"/>
      <c r="F78" s="230"/>
      <c r="G78" s="230"/>
      <c r="H78" s="230"/>
      <c r="I78" s="230"/>
      <c r="J78" s="230"/>
      <c r="K78" s="230"/>
      <c r="L78" s="230"/>
      <c r="M78" s="230"/>
      <c r="N78" s="230"/>
      <c r="O78" s="230"/>
      <c r="P78" s="230"/>
    </row>
    <row r="79" spans="1:16" ht="9" customHeight="1" x14ac:dyDescent="0.2">
      <c r="A79" s="333"/>
      <c r="B79" s="334"/>
      <c r="C79" s="230"/>
      <c r="D79" s="230"/>
      <c r="E79" s="230"/>
      <c r="F79" s="230"/>
      <c r="G79" s="230"/>
      <c r="H79" s="230"/>
      <c r="I79" s="230"/>
      <c r="J79" s="230"/>
      <c r="K79" s="230"/>
      <c r="L79" s="230"/>
      <c r="M79" s="230"/>
      <c r="N79" s="230"/>
      <c r="O79" s="230"/>
      <c r="P79" s="230"/>
    </row>
    <row r="80" spans="1:16" ht="9" customHeight="1" x14ac:dyDescent="0.2">
      <c r="A80" s="333"/>
      <c r="B80" s="334"/>
      <c r="C80" s="230"/>
      <c r="D80" s="230"/>
      <c r="E80" s="230"/>
      <c r="F80" s="230"/>
      <c r="G80" s="230"/>
      <c r="H80" s="230"/>
      <c r="I80" s="230"/>
      <c r="J80" s="230"/>
      <c r="K80" s="230"/>
      <c r="L80" s="230"/>
      <c r="M80" s="230"/>
      <c r="N80" s="230"/>
      <c r="O80" s="230"/>
      <c r="P80" s="230"/>
    </row>
    <row r="81" spans="1:16" ht="9" customHeight="1" x14ac:dyDescent="0.2">
      <c r="A81" s="333"/>
      <c r="B81" s="334"/>
      <c r="C81" s="230"/>
      <c r="D81" s="230"/>
      <c r="E81" s="230"/>
      <c r="F81" s="230"/>
      <c r="G81" s="230"/>
      <c r="H81" s="230"/>
      <c r="I81" s="230"/>
      <c r="J81" s="230"/>
      <c r="K81" s="230"/>
      <c r="L81" s="230"/>
      <c r="M81" s="230"/>
      <c r="N81" s="230"/>
      <c r="O81" s="230"/>
      <c r="P81" s="230"/>
    </row>
    <row r="82" spans="1:16" ht="9" customHeight="1" x14ac:dyDescent="0.2">
      <c r="A82" s="333"/>
      <c r="B82" s="334"/>
      <c r="C82" s="230"/>
      <c r="D82" s="230"/>
      <c r="E82" s="230"/>
      <c r="F82" s="230"/>
      <c r="G82" s="230"/>
      <c r="H82" s="230"/>
      <c r="I82" s="230"/>
      <c r="J82" s="230"/>
      <c r="K82" s="230"/>
      <c r="L82" s="230"/>
      <c r="M82" s="230"/>
      <c r="N82" s="230"/>
      <c r="O82" s="230"/>
      <c r="P82" s="230"/>
    </row>
    <row r="83" spans="1:16" ht="9" customHeight="1" x14ac:dyDescent="0.2">
      <c r="A83" s="333"/>
      <c r="B83" s="334"/>
      <c r="C83" s="230"/>
      <c r="D83" s="230"/>
      <c r="E83" s="230"/>
      <c r="F83" s="230"/>
      <c r="G83" s="230"/>
      <c r="H83" s="230"/>
      <c r="I83" s="230"/>
      <c r="J83" s="230"/>
      <c r="K83" s="230"/>
      <c r="L83" s="230"/>
      <c r="M83" s="230"/>
      <c r="N83" s="230"/>
      <c r="O83" s="230"/>
      <c r="P83" s="230"/>
    </row>
    <row r="84" spans="1:16" ht="9" customHeight="1" x14ac:dyDescent="0.2">
      <c r="A84" s="333"/>
      <c r="B84" s="334"/>
      <c r="C84" s="230"/>
      <c r="D84" s="230"/>
      <c r="E84" s="230"/>
      <c r="F84" s="230"/>
      <c r="G84" s="230"/>
      <c r="H84" s="230"/>
      <c r="I84" s="230"/>
      <c r="J84" s="230"/>
      <c r="K84" s="230"/>
      <c r="L84" s="230"/>
      <c r="M84" s="230"/>
      <c r="N84" s="230"/>
      <c r="O84" s="230"/>
      <c r="P84" s="230"/>
    </row>
    <row r="85" spans="1:16" ht="9" customHeight="1" x14ac:dyDescent="0.2">
      <c r="A85" s="333"/>
      <c r="B85" s="334"/>
      <c r="C85" s="230"/>
      <c r="D85" s="230"/>
      <c r="E85" s="230"/>
      <c r="F85" s="230"/>
      <c r="G85" s="230"/>
      <c r="H85" s="230"/>
      <c r="I85" s="230"/>
      <c r="J85" s="230"/>
      <c r="K85" s="230"/>
      <c r="L85" s="230"/>
      <c r="M85" s="230"/>
      <c r="N85" s="230"/>
      <c r="O85" s="230"/>
      <c r="P85" s="230"/>
    </row>
    <row r="86" spans="1:16" ht="9" customHeight="1" x14ac:dyDescent="0.2">
      <c r="A86" s="333"/>
      <c r="B86" s="334"/>
      <c r="C86" s="230"/>
      <c r="D86" s="230"/>
      <c r="E86" s="230"/>
      <c r="F86" s="230"/>
      <c r="G86" s="230"/>
      <c r="H86" s="230"/>
      <c r="I86" s="230"/>
      <c r="J86" s="230"/>
      <c r="K86" s="230"/>
      <c r="L86" s="230"/>
      <c r="M86" s="230"/>
      <c r="N86" s="230"/>
      <c r="O86" s="230"/>
      <c r="P86" s="230"/>
    </row>
    <row r="87" spans="1:16" ht="9" customHeight="1" x14ac:dyDescent="0.2">
      <c r="A87" s="333"/>
      <c r="B87" s="334"/>
      <c r="C87" s="230"/>
      <c r="D87" s="230"/>
      <c r="E87" s="230"/>
      <c r="F87" s="230"/>
      <c r="G87" s="230"/>
      <c r="H87" s="230"/>
      <c r="I87" s="230"/>
      <c r="J87" s="230"/>
      <c r="K87" s="230"/>
      <c r="L87" s="230"/>
      <c r="M87" s="230"/>
      <c r="N87" s="230"/>
      <c r="O87" s="230"/>
      <c r="P87" s="230"/>
    </row>
    <row r="88" spans="1:16" ht="9" customHeight="1" x14ac:dyDescent="0.15">
      <c r="A88" s="202" t="s">
        <v>727</v>
      </c>
      <c r="B88" s="178"/>
      <c r="C88" s="230"/>
      <c r="D88" s="230"/>
      <c r="E88" s="230"/>
      <c r="F88" s="230"/>
      <c r="G88" s="230"/>
      <c r="H88" s="230"/>
      <c r="I88" s="230"/>
      <c r="J88" s="230"/>
      <c r="K88" s="230"/>
      <c r="L88" s="230"/>
      <c r="M88" s="230"/>
      <c r="N88" s="230"/>
      <c r="O88" s="230"/>
      <c r="P88" s="230"/>
    </row>
    <row r="89" spans="1:16" ht="9" customHeight="1" x14ac:dyDescent="0.15">
      <c r="A89" s="335" t="s">
        <v>728</v>
      </c>
      <c r="B89" s="336"/>
      <c r="C89" s="230"/>
      <c r="D89" s="230"/>
      <c r="E89" s="230"/>
      <c r="F89" s="230"/>
      <c r="G89" s="230"/>
      <c r="H89" s="230"/>
      <c r="I89" s="230"/>
      <c r="J89" s="230"/>
      <c r="K89" s="230"/>
      <c r="L89" s="230"/>
      <c r="M89" s="230"/>
      <c r="N89" s="230"/>
      <c r="O89" s="230"/>
      <c r="P89" s="230"/>
    </row>
    <row r="90" spans="1:16" ht="9" customHeight="1" x14ac:dyDescent="0.15">
      <c r="A90" s="71" t="s">
        <v>159</v>
      </c>
      <c r="B90" s="336"/>
      <c r="C90" s="230"/>
      <c r="D90" s="230"/>
      <c r="E90" s="230"/>
      <c r="F90" s="230"/>
      <c r="G90" s="230"/>
      <c r="H90" s="230"/>
      <c r="I90" s="230"/>
      <c r="J90" s="230"/>
      <c r="K90" s="230"/>
      <c r="L90" s="230"/>
      <c r="M90" s="230"/>
      <c r="N90" s="230"/>
      <c r="O90" s="230"/>
      <c r="P90" s="230"/>
    </row>
    <row r="91" spans="1:16" ht="9" customHeight="1" x14ac:dyDescent="0.15">
      <c r="A91" s="337" t="s">
        <v>227</v>
      </c>
      <c r="B91" s="336"/>
      <c r="C91" s="230"/>
      <c r="D91" s="230"/>
      <c r="E91" s="230"/>
      <c r="F91" s="230"/>
      <c r="G91" s="230"/>
      <c r="H91" s="230"/>
      <c r="I91" s="230"/>
      <c r="J91" s="230"/>
      <c r="K91" s="230"/>
      <c r="L91" s="230"/>
      <c r="M91" s="230"/>
      <c r="N91" s="230"/>
      <c r="O91" s="230"/>
      <c r="P91" s="230"/>
    </row>
    <row r="92" spans="1:16" ht="9" customHeight="1" x14ac:dyDescent="0.15">
      <c r="A92" s="337"/>
      <c r="B92" s="336"/>
      <c r="C92" s="230"/>
      <c r="D92" s="230"/>
      <c r="E92" s="230"/>
      <c r="F92" s="230"/>
      <c r="G92" s="230"/>
      <c r="H92" s="230"/>
      <c r="I92" s="230"/>
      <c r="J92" s="230"/>
      <c r="K92" s="230"/>
      <c r="L92" s="230"/>
      <c r="M92" s="230"/>
      <c r="N92" s="230"/>
      <c r="O92" s="230"/>
      <c r="P92" s="230"/>
    </row>
    <row r="93" spans="1:16" ht="9" customHeight="1" x14ac:dyDescent="0.15">
      <c r="A93" s="811" t="s">
        <v>2379</v>
      </c>
      <c r="B93" s="811"/>
      <c r="C93" s="811"/>
      <c r="D93" s="811"/>
      <c r="E93" s="230"/>
      <c r="F93" s="230"/>
      <c r="G93" s="230"/>
      <c r="H93" s="230"/>
      <c r="I93" s="230"/>
      <c r="J93" s="230"/>
      <c r="K93" s="230"/>
      <c r="L93" s="230"/>
      <c r="M93" s="230"/>
      <c r="N93" s="230"/>
      <c r="O93" s="230"/>
      <c r="P93" s="230"/>
    </row>
    <row r="94" spans="1:16" ht="22.5" customHeight="1" x14ac:dyDescent="0.15">
      <c r="C94" s="330" t="s">
        <v>683</v>
      </c>
    </row>
    <row r="95" spans="1:16" ht="12" customHeight="1" x14ac:dyDescent="0.15">
      <c r="C95" s="330"/>
    </row>
    <row r="96" spans="1:16" ht="12" customHeight="1" x14ac:dyDescent="0.15">
      <c r="A96" s="809" t="s">
        <v>149</v>
      </c>
      <c r="B96" s="810"/>
      <c r="C96" s="213">
        <v>3662</v>
      </c>
      <c r="D96" s="213">
        <v>1981</v>
      </c>
      <c r="E96" s="213">
        <v>670</v>
      </c>
      <c r="F96" s="213">
        <v>404</v>
      </c>
      <c r="G96" s="213">
        <v>548</v>
      </c>
      <c r="H96" s="213">
        <v>258</v>
      </c>
      <c r="I96" s="213">
        <v>513</v>
      </c>
      <c r="J96" s="213">
        <v>355</v>
      </c>
      <c r="K96" s="213">
        <v>0</v>
      </c>
      <c r="L96" s="213">
        <v>0</v>
      </c>
      <c r="M96" s="213">
        <v>974</v>
      </c>
      <c r="N96" s="213">
        <v>510</v>
      </c>
      <c r="O96" s="213">
        <v>957</v>
      </c>
      <c r="P96" s="213">
        <v>454</v>
      </c>
    </row>
    <row r="97" spans="1:16" ht="9.75" customHeight="1" x14ac:dyDescent="0.15">
      <c r="A97" s="331"/>
      <c r="B97" s="332" t="s">
        <v>729</v>
      </c>
      <c r="C97" s="213">
        <v>1435</v>
      </c>
      <c r="D97" s="213">
        <v>881</v>
      </c>
      <c r="E97" s="213">
        <v>406</v>
      </c>
      <c r="F97" s="213">
        <v>247</v>
      </c>
      <c r="G97" s="213">
        <v>223</v>
      </c>
      <c r="H97" s="213">
        <v>119</v>
      </c>
      <c r="I97" s="213">
        <v>103</v>
      </c>
      <c r="J97" s="213">
        <v>59</v>
      </c>
      <c r="K97" s="213">
        <v>0</v>
      </c>
      <c r="L97" s="213">
        <v>0</v>
      </c>
      <c r="M97" s="213">
        <v>383</v>
      </c>
      <c r="N97" s="213">
        <v>240</v>
      </c>
      <c r="O97" s="213">
        <v>320</v>
      </c>
      <c r="P97" s="213">
        <v>216</v>
      </c>
    </row>
    <row r="98" spans="1:16" ht="9.75" customHeight="1" x14ac:dyDescent="0.15">
      <c r="A98" s="331"/>
      <c r="B98" s="332" t="s">
        <v>730</v>
      </c>
      <c r="C98" s="213">
        <v>2227</v>
      </c>
      <c r="D98" s="213">
        <v>1100</v>
      </c>
      <c r="E98" s="213">
        <v>264</v>
      </c>
      <c r="F98" s="213">
        <v>157</v>
      </c>
      <c r="G98" s="213">
        <v>325</v>
      </c>
      <c r="H98" s="213">
        <v>139</v>
      </c>
      <c r="I98" s="213">
        <v>410</v>
      </c>
      <c r="J98" s="213">
        <v>296</v>
      </c>
      <c r="K98" s="213">
        <v>0</v>
      </c>
      <c r="L98" s="213">
        <v>0</v>
      </c>
      <c r="M98" s="213">
        <v>591</v>
      </c>
      <c r="N98" s="213">
        <v>270</v>
      </c>
      <c r="O98" s="213">
        <v>637</v>
      </c>
      <c r="P98" s="213">
        <v>238</v>
      </c>
    </row>
    <row r="99" spans="1:16" ht="25.5" customHeight="1" x14ac:dyDescent="0.15">
      <c r="A99" s="809" t="s">
        <v>150</v>
      </c>
      <c r="B99" s="810"/>
      <c r="C99" s="213">
        <v>27186</v>
      </c>
      <c r="D99" s="213">
        <v>15416</v>
      </c>
      <c r="E99" s="213">
        <v>1914</v>
      </c>
      <c r="F99" s="213">
        <v>1298</v>
      </c>
      <c r="G99" s="213">
        <v>2293</v>
      </c>
      <c r="H99" s="213">
        <v>1049</v>
      </c>
      <c r="I99" s="213">
        <v>4069</v>
      </c>
      <c r="J99" s="213">
        <v>3045</v>
      </c>
      <c r="K99" s="213">
        <v>0</v>
      </c>
      <c r="L99" s="213">
        <v>0</v>
      </c>
      <c r="M99" s="213">
        <v>11471</v>
      </c>
      <c r="N99" s="213">
        <v>6528</v>
      </c>
      <c r="O99" s="213">
        <v>7439</v>
      </c>
      <c r="P99" s="213">
        <v>3496</v>
      </c>
    </row>
    <row r="100" spans="1:16" ht="9.75" customHeight="1" x14ac:dyDescent="0.15">
      <c r="A100" s="331"/>
      <c r="B100" s="332" t="s">
        <v>313</v>
      </c>
      <c r="C100" s="213">
        <v>3656</v>
      </c>
      <c r="D100" s="213">
        <v>1599</v>
      </c>
      <c r="E100" s="213">
        <v>124</v>
      </c>
      <c r="F100" s="213">
        <v>96</v>
      </c>
      <c r="G100" s="213">
        <v>303</v>
      </c>
      <c r="H100" s="213">
        <v>107</v>
      </c>
      <c r="I100" s="213">
        <v>204</v>
      </c>
      <c r="J100" s="213">
        <v>152</v>
      </c>
      <c r="K100" s="213">
        <v>0</v>
      </c>
      <c r="L100" s="213">
        <v>0</v>
      </c>
      <c r="M100" s="213">
        <v>1518</v>
      </c>
      <c r="N100" s="213">
        <v>743</v>
      </c>
      <c r="O100" s="213">
        <v>1507</v>
      </c>
      <c r="P100" s="213">
        <v>501</v>
      </c>
    </row>
    <row r="101" spans="1:16" ht="9.75" customHeight="1" x14ac:dyDescent="0.15">
      <c r="A101" s="331"/>
      <c r="B101" s="332" t="s">
        <v>731</v>
      </c>
      <c r="C101" s="213">
        <v>600</v>
      </c>
      <c r="D101" s="213">
        <v>153</v>
      </c>
      <c r="E101" s="213">
        <v>0</v>
      </c>
      <c r="F101" s="213">
        <v>0</v>
      </c>
      <c r="G101" s="213">
        <v>71</v>
      </c>
      <c r="H101" s="213">
        <v>18</v>
      </c>
      <c r="I101" s="213">
        <v>0</v>
      </c>
      <c r="J101" s="213">
        <v>0</v>
      </c>
      <c r="K101" s="213">
        <v>0</v>
      </c>
      <c r="L101" s="213">
        <v>0</v>
      </c>
      <c r="M101" s="213">
        <v>236</v>
      </c>
      <c r="N101" s="213">
        <v>59</v>
      </c>
      <c r="O101" s="213">
        <v>293</v>
      </c>
      <c r="P101" s="213">
        <v>76</v>
      </c>
    </row>
    <row r="102" spans="1:16" ht="9.75" customHeight="1" x14ac:dyDescent="0.15">
      <c r="A102" s="331"/>
      <c r="B102" s="332" t="s">
        <v>296</v>
      </c>
      <c r="C102" s="213">
        <v>5709</v>
      </c>
      <c r="D102" s="213">
        <v>3158</v>
      </c>
      <c r="E102" s="213">
        <v>648</v>
      </c>
      <c r="F102" s="213">
        <v>404</v>
      </c>
      <c r="G102" s="213">
        <v>736</v>
      </c>
      <c r="H102" s="213">
        <v>345</v>
      </c>
      <c r="I102" s="213">
        <v>393</v>
      </c>
      <c r="J102" s="213">
        <v>242</v>
      </c>
      <c r="K102" s="213">
        <v>0</v>
      </c>
      <c r="L102" s="213">
        <v>0</v>
      </c>
      <c r="M102" s="213">
        <v>2291</v>
      </c>
      <c r="N102" s="213">
        <v>1262</v>
      </c>
      <c r="O102" s="213">
        <v>1641</v>
      </c>
      <c r="P102" s="213">
        <v>905</v>
      </c>
    </row>
    <row r="103" spans="1:16" ht="9.75" customHeight="1" x14ac:dyDescent="0.15">
      <c r="A103" s="331"/>
      <c r="B103" s="332" t="s">
        <v>297</v>
      </c>
      <c r="C103" s="213">
        <v>5414</v>
      </c>
      <c r="D103" s="213">
        <v>2416</v>
      </c>
      <c r="E103" s="213">
        <v>218</v>
      </c>
      <c r="F103" s="213">
        <v>145</v>
      </c>
      <c r="G103" s="213">
        <v>381</v>
      </c>
      <c r="H103" s="213">
        <v>105</v>
      </c>
      <c r="I103" s="213">
        <v>768</v>
      </c>
      <c r="J103" s="213">
        <v>547</v>
      </c>
      <c r="K103" s="213">
        <v>0</v>
      </c>
      <c r="L103" s="213">
        <v>0</v>
      </c>
      <c r="M103" s="213">
        <v>2170</v>
      </c>
      <c r="N103" s="213">
        <v>936</v>
      </c>
      <c r="O103" s="213">
        <v>1877</v>
      </c>
      <c r="P103" s="213">
        <v>683</v>
      </c>
    </row>
    <row r="104" spans="1:16" ht="9.75" customHeight="1" x14ac:dyDescent="0.15">
      <c r="A104" s="331"/>
      <c r="B104" s="332" t="s">
        <v>732</v>
      </c>
      <c r="C104" s="213">
        <v>583</v>
      </c>
      <c r="D104" s="213">
        <v>363</v>
      </c>
      <c r="E104" s="213">
        <v>327</v>
      </c>
      <c r="F104" s="213">
        <v>203</v>
      </c>
      <c r="G104" s="213">
        <v>256</v>
      </c>
      <c r="H104" s="213">
        <v>160</v>
      </c>
      <c r="I104" s="213">
        <v>0</v>
      </c>
      <c r="J104" s="213">
        <v>0</v>
      </c>
      <c r="K104" s="213">
        <v>0</v>
      </c>
      <c r="L104" s="213">
        <v>0</v>
      </c>
      <c r="M104" s="213">
        <v>0</v>
      </c>
      <c r="N104" s="213">
        <v>0</v>
      </c>
      <c r="O104" s="213">
        <v>0</v>
      </c>
      <c r="P104" s="213">
        <v>0</v>
      </c>
    </row>
    <row r="105" spans="1:16" ht="9.75" customHeight="1" x14ac:dyDescent="0.15">
      <c r="A105" s="331"/>
      <c r="B105" s="332" t="s">
        <v>733</v>
      </c>
      <c r="C105" s="213">
        <v>450</v>
      </c>
      <c r="D105" s="213">
        <v>381</v>
      </c>
      <c r="E105" s="213">
        <v>284</v>
      </c>
      <c r="F105" s="213">
        <v>251</v>
      </c>
      <c r="G105" s="213">
        <v>148</v>
      </c>
      <c r="H105" s="213">
        <v>116</v>
      </c>
      <c r="I105" s="213">
        <v>0</v>
      </c>
      <c r="J105" s="213">
        <v>0</v>
      </c>
      <c r="K105" s="213">
        <v>0</v>
      </c>
      <c r="L105" s="213">
        <v>0</v>
      </c>
      <c r="M105" s="213">
        <v>0</v>
      </c>
      <c r="N105" s="213">
        <v>0</v>
      </c>
      <c r="O105" s="213">
        <v>18</v>
      </c>
      <c r="P105" s="213">
        <v>14</v>
      </c>
    </row>
    <row r="106" spans="1:16" ht="9.75" customHeight="1" x14ac:dyDescent="0.15">
      <c r="A106" s="331"/>
      <c r="B106" s="332" t="s">
        <v>734</v>
      </c>
      <c r="C106" s="213">
        <v>1708</v>
      </c>
      <c r="D106" s="213">
        <v>1317</v>
      </c>
      <c r="E106" s="213">
        <v>0</v>
      </c>
      <c r="F106" s="213">
        <v>0</v>
      </c>
      <c r="G106" s="213">
        <v>46</v>
      </c>
      <c r="H106" s="213">
        <v>26</v>
      </c>
      <c r="I106" s="213">
        <v>341</v>
      </c>
      <c r="J106" s="213">
        <v>270</v>
      </c>
      <c r="K106" s="213">
        <v>0</v>
      </c>
      <c r="L106" s="213">
        <v>0</v>
      </c>
      <c r="M106" s="213">
        <v>922</v>
      </c>
      <c r="N106" s="213">
        <v>727</v>
      </c>
      <c r="O106" s="213">
        <v>399</v>
      </c>
      <c r="P106" s="213">
        <v>294</v>
      </c>
    </row>
    <row r="107" spans="1:16" ht="9.75" customHeight="1" x14ac:dyDescent="0.15">
      <c r="A107" s="331"/>
      <c r="B107" s="332" t="s">
        <v>735</v>
      </c>
      <c r="C107" s="213">
        <v>2023</v>
      </c>
      <c r="D107" s="213">
        <v>1298</v>
      </c>
      <c r="E107" s="213">
        <v>53</v>
      </c>
      <c r="F107" s="213">
        <v>33</v>
      </c>
      <c r="G107" s="213">
        <v>73</v>
      </c>
      <c r="H107" s="213">
        <v>44</v>
      </c>
      <c r="I107" s="213">
        <v>549</v>
      </c>
      <c r="J107" s="213">
        <v>427</v>
      </c>
      <c r="K107" s="213">
        <v>0</v>
      </c>
      <c r="L107" s="213">
        <v>0</v>
      </c>
      <c r="M107" s="213">
        <v>898</v>
      </c>
      <c r="N107" s="213">
        <v>524</v>
      </c>
      <c r="O107" s="213">
        <v>450</v>
      </c>
      <c r="P107" s="213">
        <v>270</v>
      </c>
    </row>
    <row r="108" spans="1:16" ht="9.75" customHeight="1" x14ac:dyDescent="0.15">
      <c r="A108" s="331"/>
      <c r="B108" s="332" t="s">
        <v>736</v>
      </c>
      <c r="C108" s="213">
        <v>3252</v>
      </c>
      <c r="D108" s="213">
        <v>2122</v>
      </c>
      <c r="E108" s="213">
        <v>67</v>
      </c>
      <c r="F108" s="213">
        <v>49</v>
      </c>
      <c r="G108" s="213">
        <v>144</v>
      </c>
      <c r="H108" s="213">
        <v>69</v>
      </c>
      <c r="I108" s="213">
        <v>707</v>
      </c>
      <c r="J108" s="213">
        <v>529</v>
      </c>
      <c r="K108" s="213">
        <v>0</v>
      </c>
      <c r="L108" s="213">
        <v>0</v>
      </c>
      <c r="M108" s="213">
        <v>1641</v>
      </c>
      <c r="N108" s="213">
        <v>1075</v>
      </c>
      <c r="O108" s="213">
        <v>693</v>
      </c>
      <c r="P108" s="213">
        <v>400</v>
      </c>
    </row>
    <row r="109" spans="1:16" ht="9.75" customHeight="1" x14ac:dyDescent="0.15">
      <c r="A109" s="331"/>
      <c r="B109" s="332" t="s">
        <v>737</v>
      </c>
      <c r="C109" s="213">
        <v>2728</v>
      </c>
      <c r="D109" s="213">
        <v>1799</v>
      </c>
      <c r="E109" s="213">
        <v>190</v>
      </c>
      <c r="F109" s="213">
        <v>115</v>
      </c>
      <c r="G109" s="213">
        <v>119</v>
      </c>
      <c r="H109" s="213">
        <v>50</v>
      </c>
      <c r="I109" s="213">
        <v>902</v>
      </c>
      <c r="J109" s="213">
        <v>717</v>
      </c>
      <c r="K109" s="213">
        <v>0</v>
      </c>
      <c r="L109" s="213">
        <v>0</v>
      </c>
      <c r="M109" s="213">
        <v>1063</v>
      </c>
      <c r="N109" s="213">
        <v>645</v>
      </c>
      <c r="O109" s="213">
        <v>454</v>
      </c>
      <c r="P109" s="213">
        <v>272</v>
      </c>
    </row>
    <row r="110" spans="1:16" ht="9.75" customHeight="1" x14ac:dyDescent="0.15">
      <c r="A110" s="331"/>
      <c r="B110" s="332" t="s">
        <v>738</v>
      </c>
      <c r="C110" s="213">
        <v>1063</v>
      </c>
      <c r="D110" s="213">
        <v>810</v>
      </c>
      <c r="E110" s="213">
        <v>3</v>
      </c>
      <c r="F110" s="213">
        <v>2</v>
      </c>
      <c r="G110" s="213">
        <v>16</v>
      </c>
      <c r="H110" s="213">
        <v>9</v>
      </c>
      <c r="I110" s="213">
        <v>205</v>
      </c>
      <c r="J110" s="213">
        <v>161</v>
      </c>
      <c r="K110" s="213">
        <v>0</v>
      </c>
      <c r="L110" s="213">
        <v>0</v>
      </c>
      <c r="M110" s="213">
        <v>732</v>
      </c>
      <c r="N110" s="213">
        <v>557</v>
      </c>
      <c r="O110" s="213">
        <v>107</v>
      </c>
      <c r="P110" s="213">
        <v>81</v>
      </c>
    </row>
    <row r="111" spans="1:16" ht="25.5" customHeight="1" x14ac:dyDescent="0.15">
      <c r="A111" s="809" t="s">
        <v>151</v>
      </c>
      <c r="B111" s="810"/>
      <c r="C111" s="213">
        <v>68126</v>
      </c>
      <c r="D111" s="213">
        <v>37561</v>
      </c>
      <c r="E111" s="213">
        <v>5379</v>
      </c>
      <c r="F111" s="213">
        <v>3353</v>
      </c>
      <c r="G111" s="213">
        <v>5488</v>
      </c>
      <c r="H111" s="213">
        <v>2442</v>
      </c>
      <c r="I111" s="213">
        <v>15148</v>
      </c>
      <c r="J111" s="213">
        <v>11102</v>
      </c>
      <c r="K111" s="213">
        <v>0</v>
      </c>
      <c r="L111" s="213">
        <v>0</v>
      </c>
      <c r="M111" s="213">
        <v>22563</v>
      </c>
      <c r="N111" s="213">
        <v>11663</v>
      </c>
      <c r="O111" s="213">
        <v>19548</v>
      </c>
      <c r="P111" s="213">
        <v>9001</v>
      </c>
    </row>
    <row r="112" spans="1:16" ht="9.75" customHeight="1" x14ac:dyDescent="0.15">
      <c r="A112" s="331"/>
      <c r="B112" s="332" t="s">
        <v>286</v>
      </c>
      <c r="C112" s="213">
        <v>8363</v>
      </c>
      <c r="D112" s="213">
        <v>2883</v>
      </c>
      <c r="E112" s="213">
        <v>263</v>
      </c>
      <c r="F112" s="213">
        <v>186</v>
      </c>
      <c r="G112" s="213">
        <v>976</v>
      </c>
      <c r="H112" s="213">
        <v>349</v>
      </c>
      <c r="I112" s="213">
        <v>303</v>
      </c>
      <c r="J112" s="213">
        <v>195</v>
      </c>
      <c r="K112" s="213">
        <v>0</v>
      </c>
      <c r="L112" s="213">
        <v>0</v>
      </c>
      <c r="M112" s="213">
        <v>2999</v>
      </c>
      <c r="N112" s="213">
        <v>1018</v>
      </c>
      <c r="O112" s="213">
        <v>3822</v>
      </c>
      <c r="P112" s="213">
        <v>1135</v>
      </c>
    </row>
    <row r="113" spans="1:16" ht="9.75" customHeight="1" x14ac:dyDescent="0.15">
      <c r="A113" s="331"/>
      <c r="B113" s="332" t="s">
        <v>739</v>
      </c>
      <c r="C113" s="213">
        <v>3603</v>
      </c>
      <c r="D113" s="213">
        <v>2271</v>
      </c>
      <c r="E113" s="213">
        <v>230</v>
      </c>
      <c r="F113" s="213">
        <v>106</v>
      </c>
      <c r="G113" s="213">
        <v>172</v>
      </c>
      <c r="H113" s="213">
        <v>78</v>
      </c>
      <c r="I113" s="213">
        <v>1285</v>
      </c>
      <c r="J113" s="213">
        <v>940</v>
      </c>
      <c r="K113" s="213">
        <v>0</v>
      </c>
      <c r="L113" s="213">
        <v>0</v>
      </c>
      <c r="M113" s="213">
        <v>1007</v>
      </c>
      <c r="N113" s="213">
        <v>594</v>
      </c>
      <c r="O113" s="213">
        <v>909</v>
      </c>
      <c r="P113" s="213">
        <v>553</v>
      </c>
    </row>
    <row r="114" spans="1:16" ht="9.75" customHeight="1" x14ac:dyDescent="0.15">
      <c r="A114" s="331"/>
      <c r="B114" s="332" t="s">
        <v>294</v>
      </c>
      <c r="C114" s="213">
        <v>5557</v>
      </c>
      <c r="D114" s="213">
        <v>2914</v>
      </c>
      <c r="E114" s="213">
        <v>572</v>
      </c>
      <c r="F114" s="213">
        <v>363</v>
      </c>
      <c r="G114" s="213">
        <v>483</v>
      </c>
      <c r="H114" s="213">
        <v>184</v>
      </c>
      <c r="I114" s="213">
        <v>805</v>
      </c>
      <c r="J114" s="213">
        <v>504</v>
      </c>
      <c r="K114" s="213">
        <v>0</v>
      </c>
      <c r="L114" s="213">
        <v>0</v>
      </c>
      <c r="M114" s="213">
        <v>1901</v>
      </c>
      <c r="N114" s="213">
        <v>1023</v>
      </c>
      <c r="O114" s="213">
        <v>1796</v>
      </c>
      <c r="P114" s="213">
        <v>840</v>
      </c>
    </row>
    <row r="115" spans="1:16" ht="9.75" customHeight="1" x14ac:dyDescent="0.15">
      <c r="A115" s="331"/>
      <c r="B115" s="332" t="s">
        <v>300</v>
      </c>
      <c r="C115" s="213">
        <v>5493</v>
      </c>
      <c r="D115" s="213">
        <v>3158</v>
      </c>
      <c r="E115" s="213">
        <v>825</v>
      </c>
      <c r="F115" s="213">
        <v>521</v>
      </c>
      <c r="G115" s="213">
        <v>668</v>
      </c>
      <c r="H115" s="213">
        <v>311</v>
      </c>
      <c r="I115" s="213">
        <v>333</v>
      </c>
      <c r="J115" s="213">
        <v>223</v>
      </c>
      <c r="K115" s="213">
        <v>0</v>
      </c>
      <c r="L115" s="213">
        <v>0</v>
      </c>
      <c r="M115" s="213">
        <v>1747</v>
      </c>
      <c r="N115" s="213">
        <v>1007</v>
      </c>
      <c r="O115" s="213">
        <v>1920</v>
      </c>
      <c r="P115" s="213">
        <v>1096</v>
      </c>
    </row>
    <row r="116" spans="1:16" ht="9.75" customHeight="1" x14ac:dyDescent="0.15">
      <c r="A116" s="331"/>
      <c r="B116" s="332" t="s">
        <v>740</v>
      </c>
      <c r="C116" s="213">
        <v>4532</v>
      </c>
      <c r="D116" s="213">
        <v>2376</v>
      </c>
      <c r="E116" s="213">
        <v>12</v>
      </c>
      <c r="F116" s="213">
        <v>8</v>
      </c>
      <c r="G116" s="213">
        <v>258</v>
      </c>
      <c r="H116" s="213">
        <v>94</v>
      </c>
      <c r="I116" s="213">
        <v>1334</v>
      </c>
      <c r="J116" s="213">
        <v>1059</v>
      </c>
      <c r="K116" s="213">
        <v>0</v>
      </c>
      <c r="L116" s="213">
        <v>0</v>
      </c>
      <c r="M116" s="213">
        <v>1672</v>
      </c>
      <c r="N116" s="213">
        <v>757</v>
      </c>
      <c r="O116" s="213">
        <v>1256</v>
      </c>
      <c r="P116" s="213">
        <v>458</v>
      </c>
    </row>
    <row r="117" spans="1:16" ht="9.75" customHeight="1" x14ac:dyDescent="0.15">
      <c r="A117" s="331"/>
      <c r="B117" s="332" t="s">
        <v>741</v>
      </c>
      <c r="C117" s="213">
        <v>3574</v>
      </c>
      <c r="D117" s="213">
        <v>2162</v>
      </c>
      <c r="E117" s="213">
        <v>710</v>
      </c>
      <c r="F117" s="213">
        <v>480</v>
      </c>
      <c r="G117" s="213">
        <v>503</v>
      </c>
      <c r="H117" s="213">
        <v>293</v>
      </c>
      <c r="I117" s="213">
        <v>0</v>
      </c>
      <c r="J117" s="213">
        <v>0</v>
      </c>
      <c r="K117" s="213">
        <v>0</v>
      </c>
      <c r="L117" s="213">
        <v>0</v>
      </c>
      <c r="M117" s="213">
        <v>1431</v>
      </c>
      <c r="N117" s="213">
        <v>845</v>
      </c>
      <c r="O117" s="213">
        <v>930</v>
      </c>
      <c r="P117" s="213">
        <v>544</v>
      </c>
    </row>
    <row r="118" spans="1:16" ht="9.75" customHeight="1" x14ac:dyDescent="0.15">
      <c r="A118" s="331"/>
      <c r="B118" s="332" t="s">
        <v>292</v>
      </c>
      <c r="C118" s="213">
        <v>6170</v>
      </c>
      <c r="D118" s="213">
        <v>3297</v>
      </c>
      <c r="E118" s="213">
        <v>244</v>
      </c>
      <c r="F118" s="213">
        <v>157</v>
      </c>
      <c r="G118" s="213">
        <v>467</v>
      </c>
      <c r="H118" s="213">
        <v>204</v>
      </c>
      <c r="I118" s="213">
        <v>1749</v>
      </c>
      <c r="J118" s="213">
        <v>1270</v>
      </c>
      <c r="K118" s="213">
        <v>0</v>
      </c>
      <c r="L118" s="213">
        <v>0</v>
      </c>
      <c r="M118" s="213">
        <v>2038</v>
      </c>
      <c r="N118" s="213">
        <v>970</v>
      </c>
      <c r="O118" s="213">
        <v>1672</v>
      </c>
      <c r="P118" s="213">
        <v>696</v>
      </c>
    </row>
    <row r="119" spans="1:16" ht="9.75" customHeight="1" x14ac:dyDescent="0.15">
      <c r="A119" s="331"/>
      <c r="B119" s="332" t="s">
        <v>742</v>
      </c>
      <c r="C119" s="213">
        <v>3368</v>
      </c>
      <c r="D119" s="213">
        <v>1977</v>
      </c>
      <c r="E119" s="213">
        <v>406</v>
      </c>
      <c r="F119" s="213">
        <v>241</v>
      </c>
      <c r="G119" s="213">
        <v>56</v>
      </c>
      <c r="H119" s="213">
        <v>19</v>
      </c>
      <c r="I119" s="213">
        <v>0</v>
      </c>
      <c r="J119" s="213">
        <v>0</v>
      </c>
      <c r="K119" s="213">
        <v>0</v>
      </c>
      <c r="L119" s="213">
        <v>0</v>
      </c>
      <c r="M119" s="213">
        <v>1786</v>
      </c>
      <c r="N119" s="213">
        <v>1137</v>
      </c>
      <c r="O119" s="213">
        <v>1120</v>
      </c>
      <c r="P119" s="213">
        <v>580</v>
      </c>
    </row>
    <row r="120" spans="1:16" ht="9.75" customHeight="1" x14ac:dyDescent="0.15">
      <c r="A120" s="331"/>
      <c r="B120" s="332" t="s">
        <v>287</v>
      </c>
      <c r="C120" s="213">
        <v>8529</v>
      </c>
      <c r="D120" s="213">
        <v>5641</v>
      </c>
      <c r="E120" s="213">
        <v>744</v>
      </c>
      <c r="F120" s="213">
        <v>465</v>
      </c>
      <c r="G120" s="213">
        <v>622</v>
      </c>
      <c r="H120" s="213">
        <v>328</v>
      </c>
      <c r="I120" s="213">
        <v>3181</v>
      </c>
      <c r="J120" s="213">
        <v>2353</v>
      </c>
      <c r="K120" s="213">
        <v>0</v>
      </c>
      <c r="L120" s="213">
        <v>0</v>
      </c>
      <c r="M120" s="213">
        <v>2420</v>
      </c>
      <c r="N120" s="213">
        <v>1531</v>
      </c>
      <c r="O120" s="213">
        <v>1562</v>
      </c>
      <c r="P120" s="213">
        <v>964</v>
      </c>
    </row>
    <row r="121" spans="1:16" ht="9.75" customHeight="1" x14ac:dyDescent="0.15">
      <c r="A121" s="331"/>
      <c r="B121" s="332" t="s">
        <v>743</v>
      </c>
      <c r="C121" s="213">
        <v>740</v>
      </c>
      <c r="D121" s="213">
        <v>316</v>
      </c>
      <c r="E121" s="213">
        <v>0</v>
      </c>
      <c r="F121" s="213">
        <v>0</v>
      </c>
      <c r="G121" s="213">
        <v>39</v>
      </c>
      <c r="H121" s="213">
        <v>14</v>
      </c>
      <c r="I121" s="213">
        <v>2</v>
      </c>
      <c r="J121" s="213">
        <v>0</v>
      </c>
      <c r="K121" s="213">
        <v>0</v>
      </c>
      <c r="L121" s="213">
        <v>0</v>
      </c>
      <c r="M121" s="213">
        <v>474</v>
      </c>
      <c r="N121" s="213">
        <v>188</v>
      </c>
      <c r="O121" s="213">
        <v>225</v>
      </c>
      <c r="P121" s="213">
        <v>114</v>
      </c>
    </row>
    <row r="122" spans="1:16" ht="9.75" customHeight="1" x14ac:dyDescent="0.15">
      <c r="A122" s="331"/>
      <c r="B122" s="332" t="s">
        <v>288</v>
      </c>
      <c r="C122" s="213">
        <v>7788</v>
      </c>
      <c r="D122" s="213">
        <v>4641</v>
      </c>
      <c r="E122" s="213">
        <v>1258</v>
      </c>
      <c r="F122" s="213">
        <v>767</v>
      </c>
      <c r="G122" s="213">
        <v>765</v>
      </c>
      <c r="H122" s="213">
        <v>387</v>
      </c>
      <c r="I122" s="213">
        <v>2125</v>
      </c>
      <c r="J122" s="213">
        <v>1523</v>
      </c>
      <c r="K122" s="213">
        <v>0</v>
      </c>
      <c r="L122" s="213">
        <v>0</v>
      </c>
      <c r="M122" s="213">
        <v>1922</v>
      </c>
      <c r="N122" s="213">
        <v>1040</v>
      </c>
      <c r="O122" s="213">
        <v>1718</v>
      </c>
      <c r="P122" s="213">
        <v>924</v>
      </c>
    </row>
    <row r="123" spans="1:16" ht="9.75" customHeight="1" x14ac:dyDescent="0.15">
      <c r="A123" s="331"/>
      <c r="B123" s="332" t="s">
        <v>744</v>
      </c>
      <c r="C123" s="213">
        <v>216</v>
      </c>
      <c r="D123" s="213">
        <v>53</v>
      </c>
      <c r="E123" s="213">
        <v>0</v>
      </c>
      <c r="F123" s="213">
        <v>0</v>
      </c>
      <c r="G123" s="213">
        <v>1</v>
      </c>
      <c r="H123" s="213">
        <v>1</v>
      </c>
      <c r="I123" s="213">
        <v>0</v>
      </c>
      <c r="J123" s="213">
        <v>0</v>
      </c>
      <c r="K123" s="213">
        <v>0</v>
      </c>
      <c r="L123" s="213">
        <v>0</v>
      </c>
      <c r="M123" s="213">
        <v>0</v>
      </c>
      <c r="N123" s="213">
        <v>0</v>
      </c>
      <c r="O123" s="213">
        <v>215</v>
      </c>
      <c r="P123" s="213">
        <v>52</v>
      </c>
    </row>
    <row r="124" spans="1:16" ht="9.75" customHeight="1" x14ac:dyDescent="0.15">
      <c r="A124" s="331"/>
      <c r="B124" s="332" t="s">
        <v>745</v>
      </c>
      <c r="C124" s="213">
        <v>3468</v>
      </c>
      <c r="D124" s="213">
        <v>1895</v>
      </c>
      <c r="E124" s="213">
        <v>0</v>
      </c>
      <c r="F124" s="213">
        <v>0</v>
      </c>
      <c r="G124" s="213">
        <v>126</v>
      </c>
      <c r="H124" s="213">
        <v>43</v>
      </c>
      <c r="I124" s="213">
        <v>1389</v>
      </c>
      <c r="J124" s="213">
        <v>1031</v>
      </c>
      <c r="K124" s="213">
        <v>0</v>
      </c>
      <c r="L124" s="213">
        <v>0</v>
      </c>
      <c r="M124" s="213">
        <v>1053</v>
      </c>
      <c r="N124" s="213">
        <v>489</v>
      </c>
      <c r="O124" s="213">
        <v>900</v>
      </c>
      <c r="P124" s="213">
        <v>332</v>
      </c>
    </row>
    <row r="125" spans="1:16" ht="9.75" customHeight="1" x14ac:dyDescent="0.15">
      <c r="A125" s="331"/>
      <c r="B125" s="332" t="s">
        <v>746</v>
      </c>
      <c r="C125" s="213">
        <v>2997</v>
      </c>
      <c r="D125" s="213">
        <v>1788</v>
      </c>
      <c r="E125" s="213">
        <v>0</v>
      </c>
      <c r="F125" s="213">
        <v>0</v>
      </c>
      <c r="G125" s="213">
        <v>77</v>
      </c>
      <c r="H125" s="213">
        <v>28</v>
      </c>
      <c r="I125" s="213">
        <v>1023</v>
      </c>
      <c r="J125" s="213">
        <v>785</v>
      </c>
      <c r="K125" s="213">
        <v>0</v>
      </c>
      <c r="L125" s="213">
        <v>0</v>
      </c>
      <c r="M125" s="213">
        <v>1222</v>
      </c>
      <c r="N125" s="213">
        <v>682</v>
      </c>
      <c r="O125" s="213">
        <v>675</v>
      </c>
      <c r="P125" s="213">
        <v>293</v>
      </c>
    </row>
    <row r="126" spans="1:16" ht="9.75" customHeight="1" x14ac:dyDescent="0.15">
      <c r="A126" s="331"/>
      <c r="B126" s="332" t="s">
        <v>747</v>
      </c>
      <c r="C126" s="213">
        <v>3232</v>
      </c>
      <c r="D126" s="213">
        <v>1919</v>
      </c>
      <c r="E126" s="213">
        <v>20</v>
      </c>
      <c r="F126" s="213">
        <v>13</v>
      </c>
      <c r="G126" s="213">
        <v>127</v>
      </c>
      <c r="H126" s="213">
        <v>42</v>
      </c>
      <c r="I126" s="213">
        <v>1619</v>
      </c>
      <c r="J126" s="213">
        <v>1219</v>
      </c>
      <c r="K126" s="213">
        <v>0</v>
      </c>
      <c r="L126" s="213">
        <v>0</v>
      </c>
      <c r="M126" s="213">
        <v>766</v>
      </c>
      <c r="N126" s="213">
        <v>311</v>
      </c>
      <c r="O126" s="213">
        <v>700</v>
      </c>
      <c r="P126" s="213">
        <v>334</v>
      </c>
    </row>
    <row r="127" spans="1:16" ht="9.75" customHeight="1" x14ac:dyDescent="0.15">
      <c r="A127" s="331"/>
      <c r="B127" s="332" t="s">
        <v>748</v>
      </c>
      <c r="C127" s="213">
        <v>496</v>
      </c>
      <c r="D127" s="213">
        <v>270</v>
      </c>
      <c r="E127" s="213">
        <v>95</v>
      </c>
      <c r="F127" s="213">
        <v>46</v>
      </c>
      <c r="G127" s="213">
        <v>148</v>
      </c>
      <c r="H127" s="213">
        <v>67</v>
      </c>
      <c r="I127" s="213">
        <v>0</v>
      </c>
      <c r="J127" s="213">
        <v>0</v>
      </c>
      <c r="K127" s="213">
        <v>0</v>
      </c>
      <c r="L127" s="213">
        <v>0</v>
      </c>
      <c r="M127" s="213">
        <v>125</v>
      </c>
      <c r="N127" s="213">
        <v>71</v>
      </c>
      <c r="O127" s="213">
        <v>128</v>
      </c>
      <c r="P127" s="213">
        <v>86</v>
      </c>
    </row>
    <row r="128" spans="1:16" ht="25.5" customHeight="1" x14ac:dyDescent="0.15">
      <c r="A128" s="809" t="s">
        <v>152</v>
      </c>
      <c r="B128" s="810"/>
      <c r="C128" s="213">
        <v>14607</v>
      </c>
      <c r="D128" s="213">
        <v>8757</v>
      </c>
      <c r="E128" s="213">
        <v>1263</v>
      </c>
      <c r="F128" s="213">
        <v>742</v>
      </c>
      <c r="G128" s="213">
        <v>927</v>
      </c>
      <c r="H128" s="213">
        <v>443</v>
      </c>
      <c r="I128" s="213">
        <v>3763</v>
      </c>
      <c r="J128" s="213">
        <v>2745</v>
      </c>
      <c r="K128" s="213">
        <v>0</v>
      </c>
      <c r="L128" s="213">
        <v>0</v>
      </c>
      <c r="M128" s="213">
        <v>4443</v>
      </c>
      <c r="N128" s="213">
        <v>2536</v>
      </c>
      <c r="O128" s="213">
        <v>4211</v>
      </c>
      <c r="P128" s="213">
        <v>2291</v>
      </c>
    </row>
    <row r="129" spans="1:16" ht="9.75" customHeight="1" x14ac:dyDescent="0.15">
      <c r="A129" s="331"/>
      <c r="B129" s="332" t="s">
        <v>749</v>
      </c>
      <c r="C129" s="213">
        <v>2728</v>
      </c>
      <c r="D129" s="213">
        <v>1169</v>
      </c>
      <c r="E129" s="213">
        <v>153</v>
      </c>
      <c r="F129" s="213">
        <v>54</v>
      </c>
      <c r="G129" s="213">
        <v>144</v>
      </c>
      <c r="H129" s="213">
        <v>40</v>
      </c>
      <c r="I129" s="213">
        <v>157</v>
      </c>
      <c r="J129" s="213">
        <v>63</v>
      </c>
      <c r="K129" s="213">
        <v>0</v>
      </c>
      <c r="L129" s="213">
        <v>0</v>
      </c>
      <c r="M129" s="213">
        <v>743</v>
      </c>
      <c r="N129" s="213">
        <v>270</v>
      </c>
      <c r="O129" s="213">
        <v>1531</v>
      </c>
      <c r="P129" s="213">
        <v>742</v>
      </c>
    </row>
    <row r="130" spans="1:16" ht="9.75" customHeight="1" x14ac:dyDescent="0.15">
      <c r="A130" s="331"/>
      <c r="B130" s="332" t="s">
        <v>310</v>
      </c>
      <c r="C130" s="213">
        <v>3591</v>
      </c>
      <c r="D130" s="213">
        <v>2635</v>
      </c>
      <c r="E130" s="213">
        <v>43</v>
      </c>
      <c r="F130" s="213">
        <v>31</v>
      </c>
      <c r="G130" s="213">
        <v>83</v>
      </c>
      <c r="H130" s="213">
        <v>45</v>
      </c>
      <c r="I130" s="213">
        <v>2367</v>
      </c>
      <c r="J130" s="213">
        <v>1839</v>
      </c>
      <c r="K130" s="213">
        <v>0</v>
      </c>
      <c r="L130" s="213">
        <v>0</v>
      </c>
      <c r="M130" s="213">
        <v>585</v>
      </c>
      <c r="N130" s="213">
        <v>411</v>
      </c>
      <c r="O130" s="213">
        <v>513</v>
      </c>
      <c r="P130" s="213">
        <v>309</v>
      </c>
    </row>
    <row r="131" spans="1:16" ht="9.75" customHeight="1" x14ac:dyDescent="0.15">
      <c r="A131" s="331"/>
      <c r="B131" s="332" t="s">
        <v>293</v>
      </c>
      <c r="C131" s="213">
        <v>5849</v>
      </c>
      <c r="D131" s="213">
        <v>3597</v>
      </c>
      <c r="E131" s="213">
        <v>897</v>
      </c>
      <c r="F131" s="213">
        <v>560</v>
      </c>
      <c r="G131" s="213">
        <v>628</v>
      </c>
      <c r="H131" s="213">
        <v>331</v>
      </c>
      <c r="I131" s="213">
        <v>927</v>
      </c>
      <c r="J131" s="213">
        <v>628</v>
      </c>
      <c r="K131" s="213">
        <v>0</v>
      </c>
      <c r="L131" s="213">
        <v>0</v>
      </c>
      <c r="M131" s="213">
        <v>2130</v>
      </c>
      <c r="N131" s="213">
        <v>1302</v>
      </c>
      <c r="O131" s="213">
        <v>1267</v>
      </c>
      <c r="P131" s="213">
        <v>776</v>
      </c>
    </row>
    <row r="132" spans="1:16" ht="9.75" customHeight="1" x14ac:dyDescent="0.15">
      <c r="A132" s="331"/>
      <c r="B132" s="332" t="s">
        <v>750</v>
      </c>
      <c r="C132" s="213">
        <v>86</v>
      </c>
      <c r="D132" s="213">
        <v>39</v>
      </c>
      <c r="E132" s="213">
        <v>7</v>
      </c>
      <c r="F132" s="213">
        <v>2</v>
      </c>
      <c r="G132" s="213">
        <v>21</v>
      </c>
      <c r="H132" s="213">
        <v>5</v>
      </c>
      <c r="I132" s="213">
        <v>0</v>
      </c>
      <c r="J132" s="213">
        <v>0</v>
      </c>
      <c r="K132" s="213">
        <v>0</v>
      </c>
      <c r="L132" s="213">
        <v>0</v>
      </c>
      <c r="M132" s="213">
        <v>0</v>
      </c>
      <c r="N132" s="213">
        <v>0</v>
      </c>
      <c r="O132" s="213">
        <v>58</v>
      </c>
      <c r="P132" s="213">
        <v>32</v>
      </c>
    </row>
    <row r="133" spans="1:16" ht="9.75" customHeight="1" x14ac:dyDescent="0.15">
      <c r="A133" s="331"/>
      <c r="B133" s="332" t="s">
        <v>751</v>
      </c>
      <c r="C133" s="213">
        <v>1781</v>
      </c>
      <c r="D133" s="213">
        <v>1128</v>
      </c>
      <c r="E133" s="213">
        <v>163</v>
      </c>
      <c r="F133" s="213">
        <v>95</v>
      </c>
      <c r="G133" s="213">
        <v>20</v>
      </c>
      <c r="H133" s="213">
        <v>13</v>
      </c>
      <c r="I133" s="213">
        <v>312</v>
      </c>
      <c r="J133" s="213">
        <v>215</v>
      </c>
      <c r="K133" s="213">
        <v>0</v>
      </c>
      <c r="L133" s="213">
        <v>0</v>
      </c>
      <c r="M133" s="213">
        <v>760</v>
      </c>
      <c r="N133" s="213">
        <v>486</v>
      </c>
      <c r="O133" s="213">
        <v>526</v>
      </c>
      <c r="P133" s="213">
        <v>319</v>
      </c>
    </row>
    <row r="134" spans="1:16" ht="9.75" customHeight="1" x14ac:dyDescent="0.15">
      <c r="A134" s="331"/>
      <c r="B134" s="332" t="s">
        <v>752</v>
      </c>
      <c r="C134" s="213">
        <v>572</v>
      </c>
      <c r="D134" s="213">
        <v>189</v>
      </c>
      <c r="E134" s="213">
        <v>0</v>
      </c>
      <c r="F134" s="213">
        <v>0</v>
      </c>
      <c r="G134" s="213">
        <v>31</v>
      </c>
      <c r="H134" s="213">
        <v>9</v>
      </c>
      <c r="I134" s="213">
        <v>0</v>
      </c>
      <c r="J134" s="213">
        <v>0</v>
      </c>
      <c r="K134" s="213">
        <v>0</v>
      </c>
      <c r="L134" s="213">
        <v>0</v>
      </c>
      <c r="M134" s="213">
        <v>225</v>
      </c>
      <c r="N134" s="213">
        <v>67</v>
      </c>
      <c r="O134" s="213">
        <v>316</v>
      </c>
      <c r="P134" s="213">
        <v>113</v>
      </c>
    </row>
    <row r="135" spans="1:16" ht="25.5" customHeight="1" x14ac:dyDescent="0.15">
      <c r="A135" s="809" t="s">
        <v>153</v>
      </c>
      <c r="B135" s="810"/>
      <c r="C135" s="213">
        <v>2429</v>
      </c>
      <c r="D135" s="213">
        <v>1295</v>
      </c>
      <c r="E135" s="213">
        <v>422</v>
      </c>
      <c r="F135" s="213">
        <v>251</v>
      </c>
      <c r="G135" s="213">
        <v>196</v>
      </c>
      <c r="H135" s="213">
        <v>80</v>
      </c>
      <c r="I135" s="213">
        <v>231</v>
      </c>
      <c r="J135" s="213">
        <v>174</v>
      </c>
      <c r="K135" s="213">
        <v>0</v>
      </c>
      <c r="L135" s="213">
        <v>0</v>
      </c>
      <c r="M135" s="213">
        <v>709</v>
      </c>
      <c r="N135" s="213">
        <v>363</v>
      </c>
      <c r="O135" s="213">
        <v>871</v>
      </c>
      <c r="P135" s="213">
        <v>427</v>
      </c>
    </row>
    <row r="136" spans="1:16" ht="9.75" customHeight="1" x14ac:dyDescent="0.15">
      <c r="A136" s="331"/>
      <c r="B136" s="332" t="s">
        <v>753</v>
      </c>
      <c r="C136" s="213">
        <v>2429</v>
      </c>
      <c r="D136" s="213">
        <v>1295</v>
      </c>
      <c r="E136" s="213">
        <v>422</v>
      </c>
      <c r="F136" s="213">
        <v>251</v>
      </c>
      <c r="G136" s="213">
        <v>196</v>
      </c>
      <c r="H136" s="213">
        <v>80</v>
      </c>
      <c r="I136" s="213">
        <v>231</v>
      </c>
      <c r="J136" s="213">
        <v>174</v>
      </c>
      <c r="K136" s="213">
        <v>0</v>
      </c>
      <c r="L136" s="213">
        <v>0</v>
      </c>
      <c r="M136" s="213">
        <v>709</v>
      </c>
      <c r="N136" s="213">
        <v>363</v>
      </c>
      <c r="O136" s="213">
        <v>871</v>
      </c>
      <c r="P136" s="213">
        <v>427</v>
      </c>
    </row>
    <row r="137" spans="1:16" ht="25.5" customHeight="1" x14ac:dyDescent="0.15">
      <c r="A137" s="809" t="s">
        <v>154</v>
      </c>
      <c r="B137" s="810"/>
      <c r="C137" s="213">
        <v>13884</v>
      </c>
      <c r="D137" s="213">
        <v>7419</v>
      </c>
      <c r="E137" s="213">
        <v>3279</v>
      </c>
      <c r="F137" s="213">
        <v>1656</v>
      </c>
      <c r="G137" s="213">
        <v>1530</v>
      </c>
      <c r="H137" s="213">
        <v>660</v>
      </c>
      <c r="I137" s="213">
        <v>1364</v>
      </c>
      <c r="J137" s="213">
        <v>1008</v>
      </c>
      <c r="K137" s="213">
        <v>0</v>
      </c>
      <c r="L137" s="213">
        <v>0</v>
      </c>
      <c r="M137" s="213">
        <v>3377</v>
      </c>
      <c r="N137" s="213">
        <v>1917</v>
      </c>
      <c r="O137" s="213">
        <v>4334</v>
      </c>
      <c r="P137" s="213">
        <v>2178</v>
      </c>
    </row>
    <row r="138" spans="1:16" ht="9.75" customHeight="1" x14ac:dyDescent="0.15">
      <c r="A138" s="331"/>
      <c r="B138" s="332" t="s">
        <v>312</v>
      </c>
      <c r="C138" s="213">
        <v>1664</v>
      </c>
      <c r="D138" s="213">
        <v>790</v>
      </c>
      <c r="E138" s="213">
        <v>1</v>
      </c>
      <c r="F138" s="213">
        <v>0</v>
      </c>
      <c r="G138" s="213">
        <v>118</v>
      </c>
      <c r="H138" s="213">
        <v>29</v>
      </c>
      <c r="I138" s="213">
        <v>76</v>
      </c>
      <c r="J138" s="213">
        <v>72</v>
      </c>
      <c r="K138" s="213">
        <v>0</v>
      </c>
      <c r="L138" s="213">
        <v>0</v>
      </c>
      <c r="M138" s="213">
        <v>566</v>
      </c>
      <c r="N138" s="213">
        <v>328</v>
      </c>
      <c r="O138" s="213">
        <v>903</v>
      </c>
      <c r="P138" s="213">
        <v>361</v>
      </c>
    </row>
    <row r="139" spans="1:16" ht="9.75" customHeight="1" x14ac:dyDescent="0.15">
      <c r="A139" s="331"/>
      <c r="B139" s="332" t="s">
        <v>298</v>
      </c>
      <c r="C139" s="213">
        <v>5439</v>
      </c>
      <c r="D139" s="213">
        <v>2648</v>
      </c>
      <c r="E139" s="213">
        <v>1622</v>
      </c>
      <c r="F139" s="213">
        <v>571</v>
      </c>
      <c r="G139" s="213">
        <v>796</v>
      </c>
      <c r="H139" s="213">
        <v>330</v>
      </c>
      <c r="I139" s="213">
        <v>437</v>
      </c>
      <c r="J139" s="213">
        <v>317</v>
      </c>
      <c r="K139" s="213">
        <v>0</v>
      </c>
      <c r="L139" s="213">
        <v>0</v>
      </c>
      <c r="M139" s="213">
        <v>1153</v>
      </c>
      <c r="N139" s="213">
        <v>642</v>
      </c>
      <c r="O139" s="213">
        <v>1431</v>
      </c>
      <c r="P139" s="213">
        <v>788</v>
      </c>
    </row>
    <row r="140" spans="1:16" ht="9.75" customHeight="1" x14ac:dyDescent="0.15">
      <c r="A140" s="331"/>
      <c r="B140" s="332" t="s">
        <v>754</v>
      </c>
      <c r="C140" s="213">
        <v>793</v>
      </c>
      <c r="D140" s="213">
        <v>290</v>
      </c>
      <c r="E140" s="213">
        <v>158</v>
      </c>
      <c r="F140" s="213">
        <v>41</v>
      </c>
      <c r="G140" s="213">
        <v>103</v>
      </c>
      <c r="H140" s="213">
        <v>33</v>
      </c>
      <c r="I140" s="213">
        <v>0</v>
      </c>
      <c r="J140" s="213">
        <v>0</v>
      </c>
      <c r="K140" s="213">
        <v>0</v>
      </c>
      <c r="L140" s="213">
        <v>0</v>
      </c>
      <c r="M140" s="213">
        <v>151</v>
      </c>
      <c r="N140" s="213">
        <v>60</v>
      </c>
      <c r="O140" s="213">
        <v>381</v>
      </c>
      <c r="P140" s="213">
        <v>156</v>
      </c>
    </row>
    <row r="141" spans="1:16" ht="9.75" customHeight="1" x14ac:dyDescent="0.15">
      <c r="A141" s="331"/>
      <c r="B141" s="332" t="s">
        <v>301</v>
      </c>
      <c r="C141" s="213">
        <v>5525</v>
      </c>
      <c r="D141" s="213">
        <v>3485</v>
      </c>
      <c r="E141" s="213">
        <v>1498</v>
      </c>
      <c r="F141" s="213">
        <v>1044</v>
      </c>
      <c r="G141" s="213">
        <v>505</v>
      </c>
      <c r="H141" s="213">
        <v>267</v>
      </c>
      <c r="I141" s="213">
        <v>851</v>
      </c>
      <c r="J141" s="213">
        <v>619</v>
      </c>
      <c r="K141" s="213">
        <v>0</v>
      </c>
      <c r="L141" s="213">
        <v>0</v>
      </c>
      <c r="M141" s="213">
        <v>1398</v>
      </c>
      <c r="N141" s="213">
        <v>827</v>
      </c>
      <c r="O141" s="213">
        <v>1273</v>
      </c>
      <c r="P141" s="213">
        <v>728</v>
      </c>
    </row>
    <row r="142" spans="1:16" ht="9.75" customHeight="1" x14ac:dyDescent="0.15">
      <c r="A142" s="331"/>
      <c r="B142" s="332" t="s">
        <v>755</v>
      </c>
      <c r="C142" s="213">
        <v>296</v>
      </c>
      <c r="D142" s="213">
        <v>156</v>
      </c>
      <c r="E142" s="213">
        <v>0</v>
      </c>
      <c r="F142" s="213">
        <v>0</v>
      </c>
      <c r="G142" s="213">
        <v>0</v>
      </c>
      <c r="H142" s="213">
        <v>0</v>
      </c>
      <c r="I142" s="213">
        <v>0</v>
      </c>
      <c r="J142" s="213">
        <v>0</v>
      </c>
      <c r="K142" s="213">
        <v>0</v>
      </c>
      <c r="L142" s="213">
        <v>0</v>
      </c>
      <c r="M142" s="213">
        <v>109</v>
      </c>
      <c r="N142" s="213">
        <v>60</v>
      </c>
      <c r="O142" s="213">
        <v>187</v>
      </c>
      <c r="P142" s="213">
        <v>96</v>
      </c>
    </row>
    <row r="143" spans="1:16" ht="9.75" customHeight="1" x14ac:dyDescent="0.15">
      <c r="A143" s="331"/>
      <c r="B143" s="332" t="s">
        <v>756</v>
      </c>
      <c r="C143" s="213">
        <v>167</v>
      </c>
      <c r="D143" s="213">
        <v>50</v>
      </c>
      <c r="E143" s="213">
        <v>0</v>
      </c>
      <c r="F143" s="213">
        <v>0</v>
      </c>
      <c r="G143" s="213">
        <v>8</v>
      </c>
      <c r="H143" s="213">
        <v>1</v>
      </c>
      <c r="I143" s="213">
        <v>0</v>
      </c>
      <c r="J143" s="213">
        <v>0</v>
      </c>
      <c r="K143" s="213">
        <v>0</v>
      </c>
      <c r="L143" s="213">
        <v>0</v>
      </c>
      <c r="M143" s="213">
        <v>0</v>
      </c>
      <c r="N143" s="213">
        <v>0</v>
      </c>
      <c r="O143" s="213">
        <v>159</v>
      </c>
      <c r="P143" s="213">
        <v>49</v>
      </c>
    </row>
    <row r="144" spans="1:16" ht="25.5" customHeight="1" x14ac:dyDescent="0.15">
      <c r="A144" s="809" t="s">
        <v>155</v>
      </c>
      <c r="B144" s="810"/>
      <c r="C144" s="213">
        <v>5202</v>
      </c>
      <c r="D144" s="213">
        <v>2738</v>
      </c>
      <c r="E144" s="213">
        <v>737</v>
      </c>
      <c r="F144" s="213">
        <v>437</v>
      </c>
      <c r="G144" s="213">
        <v>584</v>
      </c>
      <c r="H144" s="213">
        <v>267</v>
      </c>
      <c r="I144" s="213">
        <v>372</v>
      </c>
      <c r="J144" s="213">
        <v>261</v>
      </c>
      <c r="K144" s="213">
        <v>0</v>
      </c>
      <c r="L144" s="213">
        <v>0</v>
      </c>
      <c r="M144" s="213">
        <v>1871</v>
      </c>
      <c r="N144" s="213">
        <v>986</v>
      </c>
      <c r="O144" s="213">
        <v>1638</v>
      </c>
      <c r="P144" s="213">
        <v>787</v>
      </c>
    </row>
    <row r="145" spans="1:16" ht="9.75" customHeight="1" x14ac:dyDescent="0.15">
      <c r="A145" s="331"/>
      <c r="B145" s="332" t="s">
        <v>757</v>
      </c>
      <c r="C145" s="213">
        <v>2795</v>
      </c>
      <c r="D145" s="213">
        <v>1660</v>
      </c>
      <c r="E145" s="213">
        <v>548</v>
      </c>
      <c r="F145" s="213">
        <v>335</v>
      </c>
      <c r="G145" s="213">
        <v>317</v>
      </c>
      <c r="H145" s="213">
        <v>162</v>
      </c>
      <c r="I145" s="213">
        <v>297</v>
      </c>
      <c r="J145" s="213">
        <v>223</v>
      </c>
      <c r="K145" s="213">
        <v>0</v>
      </c>
      <c r="L145" s="213">
        <v>0</v>
      </c>
      <c r="M145" s="213">
        <v>1010</v>
      </c>
      <c r="N145" s="213">
        <v>571</v>
      </c>
      <c r="O145" s="213">
        <v>623</v>
      </c>
      <c r="P145" s="213">
        <v>369</v>
      </c>
    </row>
    <row r="146" spans="1:16" ht="9.75" customHeight="1" x14ac:dyDescent="0.15">
      <c r="A146" s="331"/>
      <c r="B146" s="332" t="s">
        <v>758</v>
      </c>
      <c r="C146" s="213">
        <v>2407</v>
      </c>
      <c r="D146" s="213">
        <v>1078</v>
      </c>
      <c r="E146" s="213">
        <v>189</v>
      </c>
      <c r="F146" s="213">
        <v>102</v>
      </c>
      <c r="G146" s="213">
        <v>267</v>
      </c>
      <c r="H146" s="213">
        <v>105</v>
      </c>
      <c r="I146" s="213">
        <v>75</v>
      </c>
      <c r="J146" s="213">
        <v>38</v>
      </c>
      <c r="K146" s="213">
        <v>0</v>
      </c>
      <c r="L146" s="213">
        <v>0</v>
      </c>
      <c r="M146" s="213">
        <v>861</v>
      </c>
      <c r="N146" s="213">
        <v>415</v>
      </c>
      <c r="O146" s="213">
        <v>1015</v>
      </c>
      <c r="P146" s="213">
        <v>418</v>
      </c>
    </row>
    <row r="147" spans="1:16" ht="25.5" customHeight="1" x14ac:dyDescent="0.15">
      <c r="A147" s="809" t="s">
        <v>156</v>
      </c>
      <c r="B147" s="810"/>
      <c r="C147" s="213">
        <v>6949</v>
      </c>
      <c r="D147" s="213">
        <v>4437</v>
      </c>
      <c r="E147" s="213">
        <v>796</v>
      </c>
      <c r="F147" s="213">
        <v>513</v>
      </c>
      <c r="G147" s="213">
        <v>675</v>
      </c>
      <c r="H147" s="213">
        <v>365</v>
      </c>
      <c r="I147" s="213">
        <v>1460</v>
      </c>
      <c r="J147" s="213">
        <v>1027</v>
      </c>
      <c r="K147" s="213">
        <v>0</v>
      </c>
      <c r="L147" s="213">
        <v>0</v>
      </c>
      <c r="M147" s="213">
        <v>2610</v>
      </c>
      <c r="N147" s="213">
        <v>1705</v>
      </c>
      <c r="O147" s="213">
        <v>1408</v>
      </c>
      <c r="P147" s="213">
        <v>827</v>
      </c>
    </row>
    <row r="148" spans="1:16" ht="9.75" customHeight="1" x14ac:dyDescent="0.15">
      <c r="A148" s="331"/>
      <c r="B148" s="332" t="s">
        <v>759</v>
      </c>
      <c r="C148" s="213">
        <v>1596</v>
      </c>
      <c r="D148" s="213">
        <v>1223</v>
      </c>
      <c r="E148" s="213">
        <v>0</v>
      </c>
      <c r="F148" s="213">
        <v>0</v>
      </c>
      <c r="G148" s="213">
        <v>26</v>
      </c>
      <c r="H148" s="213">
        <v>17</v>
      </c>
      <c r="I148" s="213">
        <v>466</v>
      </c>
      <c r="J148" s="213">
        <v>357</v>
      </c>
      <c r="K148" s="213">
        <v>0</v>
      </c>
      <c r="L148" s="213">
        <v>0</v>
      </c>
      <c r="M148" s="213">
        <v>911</v>
      </c>
      <c r="N148" s="213">
        <v>718</v>
      </c>
      <c r="O148" s="213">
        <v>193</v>
      </c>
      <c r="P148" s="213">
        <v>131</v>
      </c>
    </row>
    <row r="149" spans="1:16" ht="9.75" customHeight="1" x14ac:dyDescent="0.15">
      <c r="A149" s="331"/>
      <c r="B149" s="332" t="s">
        <v>760</v>
      </c>
      <c r="C149" s="213">
        <v>4271</v>
      </c>
      <c r="D149" s="213">
        <v>2529</v>
      </c>
      <c r="E149" s="213">
        <v>556</v>
      </c>
      <c r="F149" s="213">
        <v>354</v>
      </c>
      <c r="G149" s="213">
        <v>448</v>
      </c>
      <c r="H149" s="213">
        <v>215</v>
      </c>
      <c r="I149" s="213">
        <v>994</v>
      </c>
      <c r="J149" s="213">
        <v>670</v>
      </c>
      <c r="K149" s="213">
        <v>0</v>
      </c>
      <c r="L149" s="213">
        <v>0</v>
      </c>
      <c r="M149" s="213">
        <v>1296</v>
      </c>
      <c r="N149" s="213">
        <v>727</v>
      </c>
      <c r="O149" s="213">
        <v>977</v>
      </c>
      <c r="P149" s="213">
        <v>563</v>
      </c>
    </row>
    <row r="150" spans="1:16" ht="9.75" customHeight="1" x14ac:dyDescent="0.15">
      <c r="A150" s="331"/>
      <c r="B150" s="332" t="s">
        <v>761</v>
      </c>
      <c r="C150" s="213">
        <v>1082</v>
      </c>
      <c r="D150" s="213">
        <v>685</v>
      </c>
      <c r="E150" s="213">
        <v>240</v>
      </c>
      <c r="F150" s="213">
        <v>159</v>
      </c>
      <c r="G150" s="213">
        <v>201</v>
      </c>
      <c r="H150" s="213">
        <v>133</v>
      </c>
      <c r="I150" s="213">
        <v>0</v>
      </c>
      <c r="J150" s="213">
        <v>0</v>
      </c>
      <c r="K150" s="213">
        <v>0</v>
      </c>
      <c r="L150" s="213">
        <v>0</v>
      </c>
      <c r="M150" s="213">
        <v>403</v>
      </c>
      <c r="N150" s="213">
        <v>260</v>
      </c>
      <c r="O150" s="213">
        <v>238</v>
      </c>
      <c r="P150" s="213">
        <v>133</v>
      </c>
    </row>
    <row r="151" spans="1:16" ht="9" customHeight="1" x14ac:dyDescent="0.2">
      <c r="A151" s="333"/>
      <c r="B151" s="334"/>
      <c r="C151" s="230"/>
      <c r="D151" s="230"/>
      <c r="E151" s="230"/>
      <c r="F151" s="230"/>
      <c r="G151" s="230"/>
      <c r="H151" s="230"/>
      <c r="I151" s="230"/>
      <c r="J151" s="230"/>
      <c r="K151" s="230"/>
      <c r="L151" s="230"/>
      <c r="M151" s="230"/>
      <c r="N151" s="230"/>
      <c r="O151" s="230"/>
      <c r="P151" s="230"/>
    </row>
    <row r="152" spans="1:16" ht="9" customHeight="1" x14ac:dyDescent="0.2">
      <c r="A152" s="333"/>
      <c r="B152" s="334"/>
      <c r="C152" s="230"/>
      <c r="D152" s="230"/>
      <c r="E152" s="230"/>
      <c r="F152" s="230"/>
      <c r="G152" s="230"/>
      <c r="H152" s="230"/>
      <c r="I152" s="230"/>
      <c r="J152" s="230"/>
      <c r="K152" s="230"/>
      <c r="L152" s="230"/>
      <c r="M152" s="230"/>
      <c r="N152" s="230"/>
      <c r="O152" s="230"/>
      <c r="P152" s="230"/>
    </row>
    <row r="153" spans="1:16" ht="9" customHeight="1" x14ac:dyDescent="0.2">
      <c r="A153" s="333"/>
      <c r="B153" s="334"/>
      <c r="C153" s="230"/>
      <c r="D153" s="230"/>
      <c r="E153" s="230"/>
      <c r="F153" s="230"/>
      <c r="G153" s="230"/>
      <c r="H153" s="230"/>
      <c r="I153" s="230"/>
      <c r="J153" s="230"/>
      <c r="K153" s="230"/>
      <c r="L153" s="230"/>
      <c r="M153" s="230"/>
      <c r="N153" s="230"/>
      <c r="O153" s="230"/>
      <c r="P153" s="230"/>
    </row>
    <row r="154" spans="1:16" ht="9" customHeight="1" x14ac:dyDescent="0.2">
      <c r="A154" s="333"/>
      <c r="B154" s="334"/>
      <c r="C154" s="230"/>
      <c r="D154" s="230"/>
      <c r="E154" s="230"/>
      <c r="F154" s="230"/>
      <c r="G154" s="230"/>
      <c r="H154" s="230"/>
      <c r="I154" s="230"/>
      <c r="J154" s="230"/>
      <c r="K154" s="230"/>
      <c r="L154" s="230"/>
      <c r="M154" s="230"/>
      <c r="N154" s="230"/>
      <c r="O154" s="230"/>
      <c r="P154" s="230"/>
    </row>
    <row r="155" spans="1:16" ht="9" customHeight="1" x14ac:dyDescent="0.2">
      <c r="A155" s="333"/>
      <c r="B155" s="334"/>
      <c r="C155" s="230"/>
      <c r="D155" s="230"/>
      <c r="E155" s="230"/>
      <c r="F155" s="230"/>
      <c r="G155" s="230"/>
      <c r="H155" s="230"/>
      <c r="I155" s="230"/>
      <c r="J155" s="230"/>
      <c r="K155" s="230"/>
      <c r="L155" s="230"/>
      <c r="M155" s="230"/>
      <c r="N155" s="230"/>
      <c r="O155" s="230"/>
      <c r="P155" s="230"/>
    </row>
    <row r="156" spans="1:16" ht="9" customHeight="1" x14ac:dyDescent="0.2">
      <c r="A156" s="333"/>
      <c r="B156" s="334"/>
      <c r="C156" s="230"/>
      <c r="D156" s="230"/>
      <c r="E156" s="230"/>
      <c r="F156" s="230"/>
      <c r="G156" s="230"/>
      <c r="H156" s="230"/>
      <c r="I156" s="230"/>
      <c r="J156" s="230"/>
      <c r="K156" s="230"/>
      <c r="L156" s="230"/>
      <c r="M156" s="230"/>
      <c r="N156" s="230"/>
      <c r="O156" s="230"/>
      <c r="P156" s="230"/>
    </row>
    <row r="157" spans="1:16" ht="9" customHeight="1" x14ac:dyDescent="0.2">
      <c r="A157" s="333"/>
      <c r="B157" s="334"/>
      <c r="C157" s="230"/>
      <c r="D157" s="230"/>
      <c r="E157" s="230"/>
      <c r="F157" s="230"/>
      <c r="G157" s="230"/>
      <c r="H157" s="230"/>
      <c r="I157" s="230"/>
      <c r="J157" s="230"/>
      <c r="K157" s="230"/>
      <c r="L157" s="230"/>
      <c r="M157" s="230"/>
      <c r="N157" s="230"/>
      <c r="O157" s="230"/>
      <c r="P157" s="230"/>
    </row>
    <row r="158" spans="1:16" ht="9" customHeight="1" x14ac:dyDescent="0.2">
      <c r="A158" s="333"/>
      <c r="B158" s="334"/>
      <c r="C158" s="230"/>
      <c r="D158" s="230"/>
      <c r="E158" s="230"/>
      <c r="F158" s="230"/>
      <c r="G158" s="230"/>
      <c r="H158" s="230"/>
      <c r="I158" s="230"/>
      <c r="J158" s="230"/>
      <c r="K158" s="230"/>
      <c r="L158" s="230"/>
      <c r="M158" s="230"/>
      <c r="N158" s="230"/>
      <c r="O158" s="230"/>
      <c r="P158" s="230"/>
    </row>
    <row r="159" spans="1:16" ht="9" customHeight="1" x14ac:dyDescent="0.2">
      <c r="A159" s="333"/>
      <c r="B159" s="334"/>
      <c r="C159" s="230"/>
      <c r="D159" s="230"/>
      <c r="E159" s="230"/>
      <c r="F159" s="230"/>
      <c r="G159" s="230"/>
      <c r="H159" s="230"/>
      <c r="I159" s="230"/>
      <c r="J159" s="230"/>
      <c r="K159" s="230"/>
      <c r="L159" s="230"/>
      <c r="M159" s="230"/>
      <c r="N159" s="230"/>
      <c r="O159" s="230"/>
      <c r="P159" s="230"/>
    </row>
    <row r="160" spans="1:16" ht="9" customHeight="1" x14ac:dyDescent="0.2">
      <c r="A160" s="333"/>
      <c r="B160" s="334"/>
      <c r="C160" s="230"/>
      <c r="D160" s="230"/>
      <c r="E160" s="230"/>
      <c r="F160" s="230"/>
      <c r="G160" s="230"/>
      <c r="H160" s="230"/>
      <c r="I160" s="230"/>
      <c r="J160" s="230"/>
      <c r="K160" s="230"/>
      <c r="L160" s="230"/>
      <c r="M160" s="230"/>
      <c r="N160" s="230"/>
      <c r="O160" s="230"/>
      <c r="P160" s="230"/>
    </row>
    <row r="161" spans="1:16" ht="9" customHeight="1" x14ac:dyDescent="0.2">
      <c r="A161" s="333"/>
      <c r="B161" s="334"/>
      <c r="C161" s="230"/>
      <c r="D161" s="230"/>
      <c r="E161" s="230"/>
      <c r="F161" s="230"/>
      <c r="G161" s="230"/>
      <c r="H161" s="230"/>
      <c r="I161" s="230"/>
      <c r="J161" s="230"/>
      <c r="K161" s="230"/>
      <c r="L161" s="230"/>
      <c r="M161" s="230"/>
      <c r="N161" s="230"/>
      <c r="O161" s="230"/>
      <c r="P161" s="230"/>
    </row>
    <row r="162" spans="1:16" ht="9" customHeight="1" x14ac:dyDescent="0.2">
      <c r="A162" s="333"/>
      <c r="B162" s="334"/>
      <c r="C162" s="230"/>
      <c r="D162" s="230"/>
      <c r="E162" s="230"/>
      <c r="F162" s="230"/>
      <c r="G162" s="230"/>
      <c r="H162" s="230"/>
      <c r="I162" s="230"/>
      <c r="J162" s="230"/>
      <c r="K162" s="230"/>
      <c r="L162" s="230"/>
      <c r="M162" s="230"/>
      <c r="N162" s="230"/>
      <c r="O162" s="230"/>
      <c r="P162" s="230"/>
    </row>
    <row r="163" spans="1:16" ht="9" customHeight="1" x14ac:dyDescent="0.2">
      <c r="A163" s="333"/>
      <c r="B163" s="334"/>
      <c r="C163" s="230"/>
      <c r="D163" s="230"/>
      <c r="E163" s="230"/>
      <c r="F163" s="230"/>
      <c r="G163" s="230"/>
      <c r="H163" s="230"/>
      <c r="I163" s="230"/>
      <c r="J163" s="230"/>
      <c r="K163" s="230"/>
      <c r="L163" s="230"/>
      <c r="M163" s="230"/>
      <c r="N163" s="230"/>
      <c r="O163" s="230"/>
      <c r="P163" s="230"/>
    </row>
    <row r="164" spans="1:16" ht="9" customHeight="1" x14ac:dyDescent="0.2">
      <c r="A164" s="333"/>
      <c r="B164" s="334"/>
      <c r="C164" s="230"/>
      <c r="D164" s="230"/>
      <c r="E164" s="230"/>
      <c r="F164" s="230"/>
      <c r="G164" s="230"/>
      <c r="H164" s="230"/>
      <c r="I164" s="230"/>
      <c r="J164" s="230"/>
      <c r="K164" s="230"/>
      <c r="L164" s="230"/>
      <c r="M164" s="230"/>
      <c r="N164" s="230"/>
      <c r="O164" s="230"/>
      <c r="P164" s="230"/>
    </row>
    <row r="165" spans="1:16" ht="9" customHeight="1" x14ac:dyDescent="0.2">
      <c r="A165" s="333"/>
      <c r="B165" s="334"/>
      <c r="C165" s="230"/>
      <c r="D165" s="230"/>
      <c r="E165" s="230"/>
      <c r="F165" s="230"/>
      <c r="G165" s="230"/>
      <c r="H165" s="230"/>
      <c r="I165" s="230"/>
      <c r="J165" s="230"/>
      <c r="K165" s="230"/>
      <c r="L165" s="230"/>
      <c r="M165" s="230"/>
      <c r="N165" s="230"/>
      <c r="O165" s="230"/>
      <c r="P165" s="230"/>
    </row>
    <row r="166" spans="1:16" ht="9" customHeight="1" x14ac:dyDescent="0.2">
      <c r="A166" s="333"/>
      <c r="B166" s="334"/>
      <c r="C166" s="230"/>
      <c r="D166" s="230"/>
      <c r="E166" s="230"/>
      <c r="F166" s="230"/>
      <c r="G166" s="230"/>
      <c r="H166" s="230"/>
      <c r="I166" s="230"/>
      <c r="J166" s="230"/>
      <c r="K166" s="230"/>
      <c r="L166" s="230"/>
      <c r="M166" s="230"/>
      <c r="N166" s="230"/>
      <c r="O166" s="230"/>
      <c r="P166" s="230"/>
    </row>
    <row r="167" spans="1:16" ht="9" customHeight="1" x14ac:dyDescent="0.2">
      <c r="A167" s="333"/>
      <c r="B167" s="334"/>
      <c r="C167" s="230"/>
      <c r="D167" s="230"/>
      <c r="E167" s="230"/>
      <c r="F167" s="230"/>
      <c r="G167" s="230"/>
      <c r="H167" s="230"/>
      <c r="I167" s="230"/>
      <c r="J167" s="230"/>
      <c r="K167" s="230"/>
      <c r="L167" s="230"/>
      <c r="M167" s="230"/>
      <c r="N167" s="230"/>
      <c r="O167" s="230"/>
      <c r="P167" s="230"/>
    </row>
    <row r="168" spans="1:16" ht="9" customHeight="1" x14ac:dyDescent="0.2">
      <c r="A168" s="333"/>
      <c r="B168" s="334"/>
      <c r="C168" s="230"/>
      <c r="D168" s="230"/>
      <c r="E168" s="230"/>
      <c r="F168" s="230"/>
      <c r="G168" s="230"/>
      <c r="H168" s="230"/>
      <c r="I168" s="230"/>
      <c r="J168" s="230"/>
      <c r="K168" s="230"/>
      <c r="L168" s="230"/>
      <c r="M168" s="230"/>
      <c r="N168" s="230"/>
      <c r="O168" s="230"/>
      <c r="P168" s="230"/>
    </row>
    <row r="169" spans="1:16" ht="9" customHeight="1" x14ac:dyDescent="0.2">
      <c r="A169" s="333"/>
      <c r="B169" s="334"/>
      <c r="C169" s="230"/>
      <c r="D169" s="230"/>
      <c r="E169" s="230"/>
      <c r="F169" s="230"/>
      <c r="G169" s="230"/>
      <c r="H169" s="230"/>
      <c r="I169" s="230"/>
      <c r="J169" s="230"/>
      <c r="K169" s="230"/>
      <c r="L169" s="230"/>
      <c r="M169" s="230"/>
      <c r="N169" s="230"/>
      <c r="O169" s="230"/>
      <c r="P169" s="230"/>
    </row>
    <row r="170" spans="1:16" ht="9" customHeight="1" x14ac:dyDescent="0.15">
      <c r="A170" s="202" t="s">
        <v>727</v>
      </c>
      <c r="B170" s="178"/>
      <c r="C170" s="230"/>
      <c r="D170" s="230"/>
      <c r="E170" s="230"/>
      <c r="F170" s="230"/>
      <c r="G170" s="230"/>
      <c r="H170" s="230"/>
      <c r="I170" s="230"/>
      <c r="J170" s="230"/>
      <c r="K170" s="230"/>
      <c r="L170" s="230"/>
      <c r="M170" s="230"/>
      <c r="N170" s="230"/>
      <c r="O170" s="230"/>
      <c r="P170" s="230"/>
    </row>
    <row r="171" spans="1:16" ht="9" customHeight="1" x14ac:dyDescent="0.15">
      <c r="A171" s="335" t="s">
        <v>728</v>
      </c>
      <c r="B171" s="336"/>
      <c r="C171" s="230"/>
      <c r="D171" s="230"/>
      <c r="E171" s="230"/>
      <c r="F171" s="230"/>
      <c r="G171" s="230"/>
      <c r="H171" s="230"/>
      <c r="I171" s="230"/>
      <c r="J171" s="230"/>
      <c r="K171" s="230"/>
      <c r="L171" s="230"/>
      <c r="M171" s="230"/>
      <c r="N171" s="230"/>
      <c r="O171" s="230"/>
      <c r="P171" s="230"/>
    </row>
    <row r="172" spans="1:16" ht="9" customHeight="1" x14ac:dyDescent="0.15">
      <c r="A172" s="71" t="s">
        <v>159</v>
      </c>
      <c r="B172" s="336"/>
      <c r="C172" s="230"/>
      <c r="D172" s="230"/>
      <c r="E172" s="230"/>
      <c r="F172" s="230"/>
      <c r="G172" s="230"/>
      <c r="H172" s="230"/>
      <c r="I172" s="230"/>
      <c r="J172" s="230"/>
      <c r="K172" s="230"/>
      <c r="L172" s="230"/>
      <c r="M172" s="230"/>
      <c r="N172" s="230"/>
      <c r="O172" s="230"/>
      <c r="P172" s="230"/>
    </row>
    <row r="173" spans="1:16" ht="9" customHeight="1" x14ac:dyDescent="0.15">
      <c r="A173" s="337" t="s">
        <v>227</v>
      </c>
      <c r="B173" s="336"/>
      <c r="C173" s="230"/>
      <c r="D173" s="230"/>
      <c r="E173" s="230"/>
      <c r="F173" s="230"/>
      <c r="G173" s="230"/>
      <c r="H173" s="230"/>
      <c r="I173" s="230"/>
      <c r="J173" s="230"/>
      <c r="K173" s="230"/>
      <c r="L173" s="230"/>
      <c r="M173" s="230"/>
      <c r="N173" s="230"/>
      <c r="O173" s="230"/>
      <c r="P173" s="230"/>
    </row>
    <row r="174" spans="1:16" ht="9" customHeight="1" x14ac:dyDescent="0.15">
      <c r="A174" s="337"/>
      <c r="B174" s="336"/>
      <c r="C174" s="230"/>
      <c r="D174" s="230"/>
      <c r="E174" s="230"/>
      <c r="F174" s="230"/>
      <c r="G174" s="230"/>
      <c r="H174" s="230"/>
      <c r="I174" s="230"/>
      <c r="J174" s="230"/>
      <c r="K174" s="230"/>
      <c r="L174" s="230"/>
      <c r="M174" s="230"/>
      <c r="N174" s="230"/>
      <c r="O174" s="230"/>
      <c r="P174" s="230"/>
    </row>
    <row r="175" spans="1:16" ht="9" customHeight="1" x14ac:dyDescent="0.15">
      <c r="A175" s="811" t="s">
        <v>2379</v>
      </c>
      <c r="B175" s="811"/>
      <c r="C175" s="811"/>
      <c r="D175" s="811"/>
      <c r="E175" s="230"/>
      <c r="F175" s="230"/>
      <c r="G175" s="230"/>
      <c r="H175" s="230"/>
      <c r="I175" s="230"/>
      <c r="J175" s="230"/>
      <c r="K175" s="230"/>
      <c r="L175" s="230"/>
      <c r="M175" s="230"/>
      <c r="N175" s="230"/>
      <c r="O175" s="230"/>
      <c r="P175" s="230"/>
    </row>
    <row r="176" spans="1:16" ht="22.5" customHeight="1" x14ac:dyDescent="0.15">
      <c r="C176" s="330" t="s">
        <v>683</v>
      </c>
    </row>
    <row r="177" spans="1:16" ht="12" customHeight="1" x14ac:dyDescent="0.15">
      <c r="C177" s="330"/>
    </row>
    <row r="178" spans="1:16" ht="12" customHeight="1" x14ac:dyDescent="0.15">
      <c r="A178" s="809" t="s">
        <v>157</v>
      </c>
      <c r="B178" s="810"/>
      <c r="C178" s="213">
        <v>7001</v>
      </c>
      <c r="D178" s="213">
        <v>4020</v>
      </c>
      <c r="E178" s="213">
        <v>559</v>
      </c>
      <c r="F178" s="213">
        <v>356</v>
      </c>
      <c r="G178" s="213">
        <v>679</v>
      </c>
      <c r="H178" s="213">
        <v>294</v>
      </c>
      <c r="I178" s="213">
        <v>617</v>
      </c>
      <c r="J178" s="213">
        <v>428</v>
      </c>
      <c r="K178" s="213">
        <v>0</v>
      </c>
      <c r="L178" s="213">
        <v>0</v>
      </c>
      <c r="M178" s="213">
        <v>2736</v>
      </c>
      <c r="N178" s="213">
        <v>1683</v>
      </c>
      <c r="O178" s="213">
        <v>2410</v>
      </c>
      <c r="P178" s="213">
        <v>1259</v>
      </c>
    </row>
    <row r="179" spans="1:16" ht="9.75" customHeight="1" x14ac:dyDescent="0.15">
      <c r="A179" s="331"/>
      <c r="B179" s="332" t="s">
        <v>762</v>
      </c>
      <c r="C179" s="213">
        <v>1663</v>
      </c>
      <c r="D179" s="213">
        <v>1293</v>
      </c>
      <c r="E179" s="213">
        <v>45</v>
      </c>
      <c r="F179" s="213">
        <v>29</v>
      </c>
      <c r="G179" s="213">
        <v>44</v>
      </c>
      <c r="H179" s="213">
        <v>26</v>
      </c>
      <c r="I179" s="213">
        <v>332</v>
      </c>
      <c r="J179" s="213">
        <v>278</v>
      </c>
      <c r="K179" s="213">
        <v>0</v>
      </c>
      <c r="L179" s="213">
        <v>0</v>
      </c>
      <c r="M179" s="213">
        <v>936</v>
      </c>
      <c r="N179" s="213">
        <v>725</v>
      </c>
      <c r="O179" s="213">
        <v>306</v>
      </c>
      <c r="P179" s="213">
        <v>235</v>
      </c>
    </row>
    <row r="180" spans="1:16" ht="9.75" customHeight="1" x14ac:dyDescent="0.15">
      <c r="A180" s="331"/>
      <c r="B180" s="332" t="s">
        <v>763</v>
      </c>
      <c r="C180" s="213">
        <v>1037</v>
      </c>
      <c r="D180" s="213">
        <v>320</v>
      </c>
      <c r="E180" s="213">
        <v>3</v>
      </c>
      <c r="F180" s="213">
        <v>2</v>
      </c>
      <c r="G180" s="213">
        <v>72</v>
      </c>
      <c r="H180" s="213">
        <v>5</v>
      </c>
      <c r="I180" s="213">
        <v>0</v>
      </c>
      <c r="J180" s="213">
        <v>0</v>
      </c>
      <c r="K180" s="213">
        <v>0</v>
      </c>
      <c r="L180" s="213">
        <v>0</v>
      </c>
      <c r="M180" s="213">
        <v>405</v>
      </c>
      <c r="N180" s="213">
        <v>151</v>
      </c>
      <c r="O180" s="213">
        <v>557</v>
      </c>
      <c r="P180" s="213">
        <v>162</v>
      </c>
    </row>
    <row r="181" spans="1:16" ht="9.75" customHeight="1" x14ac:dyDescent="0.15">
      <c r="A181" s="331"/>
      <c r="B181" s="332" t="s">
        <v>764</v>
      </c>
      <c r="C181" s="213">
        <v>3415</v>
      </c>
      <c r="D181" s="213">
        <v>1929</v>
      </c>
      <c r="E181" s="213">
        <v>499</v>
      </c>
      <c r="F181" s="213">
        <v>318</v>
      </c>
      <c r="G181" s="213">
        <v>523</v>
      </c>
      <c r="H181" s="213">
        <v>251</v>
      </c>
      <c r="I181" s="213">
        <v>273</v>
      </c>
      <c r="J181" s="213">
        <v>140</v>
      </c>
      <c r="K181" s="213">
        <v>0</v>
      </c>
      <c r="L181" s="213">
        <v>0</v>
      </c>
      <c r="M181" s="213">
        <v>1068</v>
      </c>
      <c r="N181" s="213">
        <v>622</v>
      </c>
      <c r="O181" s="213">
        <v>1052</v>
      </c>
      <c r="P181" s="213">
        <v>598</v>
      </c>
    </row>
    <row r="182" spans="1:16" ht="9.75" customHeight="1" x14ac:dyDescent="0.15">
      <c r="A182" s="331"/>
      <c r="B182" s="332" t="s">
        <v>765</v>
      </c>
      <c r="C182" s="213">
        <v>886</v>
      </c>
      <c r="D182" s="213">
        <v>478</v>
      </c>
      <c r="E182" s="213">
        <v>12</v>
      </c>
      <c r="F182" s="213">
        <v>7</v>
      </c>
      <c r="G182" s="213">
        <v>40</v>
      </c>
      <c r="H182" s="213">
        <v>12</v>
      </c>
      <c r="I182" s="213">
        <v>12</v>
      </c>
      <c r="J182" s="213">
        <v>10</v>
      </c>
      <c r="K182" s="213">
        <v>0</v>
      </c>
      <c r="L182" s="213">
        <v>0</v>
      </c>
      <c r="M182" s="213">
        <v>327</v>
      </c>
      <c r="N182" s="213">
        <v>185</v>
      </c>
      <c r="O182" s="213">
        <v>495</v>
      </c>
      <c r="P182" s="213">
        <v>264</v>
      </c>
    </row>
    <row r="183" spans="1:16" ht="18" customHeight="1" x14ac:dyDescent="0.15">
      <c r="B183" s="207" t="s">
        <v>265</v>
      </c>
      <c r="C183" s="213">
        <v>295643</v>
      </c>
      <c r="D183" s="213">
        <v>160878</v>
      </c>
      <c r="E183" s="213">
        <v>28686</v>
      </c>
      <c r="F183" s="213">
        <v>17427</v>
      </c>
      <c r="G183" s="213">
        <v>28049</v>
      </c>
      <c r="H183" s="213">
        <v>12884</v>
      </c>
      <c r="I183" s="213">
        <v>42366</v>
      </c>
      <c r="J183" s="213">
        <v>30952</v>
      </c>
      <c r="K183" s="213">
        <v>0</v>
      </c>
      <c r="L183" s="213">
        <v>0</v>
      </c>
      <c r="M183" s="213">
        <v>104486</v>
      </c>
      <c r="N183" s="213">
        <v>55434</v>
      </c>
      <c r="O183" s="213">
        <v>92056</v>
      </c>
      <c r="P183" s="213">
        <v>44181</v>
      </c>
    </row>
    <row r="184" spans="1:16" ht="22.5" customHeight="1" x14ac:dyDescent="0.15">
      <c r="B184" s="338"/>
      <c r="C184" s="330" t="s">
        <v>766</v>
      </c>
    </row>
    <row r="185" spans="1:16" ht="12" customHeight="1" x14ac:dyDescent="0.15">
      <c r="B185" s="338"/>
    </row>
    <row r="186" spans="1:16" ht="10.5" customHeight="1" x14ac:dyDescent="0.15">
      <c r="A186" s="809" t="s">
        <v>142</v>
      </c>
      <c r="B186" s="810"/>
      <c r="C186" s="213">
        <v>6279</v>
      </c>
      <c r="D186" s="213">
        <v>5137</v>
      </c>
      <c r="E186" s="213">
        <v>1</v>
      </c>
      <c r="F186" s="213">
        <v>1</v>
      </c>
      <c r="G186" s="213">
        <v>28</v>
      </c>
      <c r="H186" s="213">
        <v>15</v>
      </c>
      <c r="I186" s="213">
        <v>4819</v>
      </c>
      <c r="J186" s="213">
        <v>3873</v>
      </c>
      <c r="K186" s="213">
        <v>0</v>
      </c>
      <c r="L186" s="213">
        <v>0</v>
      </c>
      <c r="M186" s="213">
        <v>935</v>
      </c>
      <c r="N186" s="213">
        <v>836</v>
      </c>
      <c r="O186" s="213">
        <v>496</v>
      </c>
      <c r="P186" s="213">
        <v>412</v>
      </c>
    </row>
    <row r="187" spans="1:16" ht="9.75" customHeight="1" x14ac:dyDescent="0.15">
      <c r="A187" s="331"/>
      <c r="B187" s="332" t="s">
        <v>767</v>
      </c>
      <c r="C187" s="213">
        <v>1247</v>
      </c>
      <c r="D187" s="213">
        <v>996</v>
      </c>
      <c r="E187" s="213">
        <v>0</v>
      </c>
      <c r="F187" s="213">
        <v>0</v>
      </c>
      <c r="G187" s="213">
        <v>0</v>
      </c>
      <c r="H187" s="213">
        <v>0</v>
      </c>
      <c r="I187" s="213">
        <v>878</v>
      </c>
      <c r="J187" s="213">
        <v>685</v>
      </c>
      <c r="K187" s="213">
        <v>0</v>
      </c>
      <c r="L187" s="213">
        <v>0</v>
      </c>
      <c r="M187" s="213">
        <v>239</v>
      </c>
      <c r="N187" s="213">
        <v>206</v>
      </c>
      <c r="O187" s="213">
        <v>130</v>
      </c>
      <c r="P187" s="213">
        <v>105</v>
      </c>
    </row>
    <row r="188" spans="1:16" ht="9.75" customHeight="1" x14ac:dyDescent="0.15">
      <c r="A188" s="331"/>
      <c r="B188" s="332" t="s">
        <v>768</v>
      </c>
      <c r="C188" s="213">
        <v>1005</v>
      </c>
      <c r="D188" s="213">
        <v>810</v>
      </c>
      <c r="E188" s="213">
        <v>0</v>
      </c>
      <c r="F188" s="213">
        <v>0</v>
      </c>
      <c r="G188" s="213">
        <v>0</v>
      </c>
      <c r="H188" s="213">
        <v>0</v>
      </c>
      <c r="I188" s="213">
        <v>892</v>
      </c>
      <c r="J188" s="213">
        <v>707</v>
      </c>
      <c r="K188" s="213">
        <v>0</v>
      </c>
      <c r="L188" s="213">
        <v>0</v>
      </c>
      <c r="M188" s="213">
        <v>86</v>
      </c>
      <c r="N188" s="213">
        <v>79</v>
      </c>
      <c r="O188" s="213">
        <v>27</v>
      </c>
      <c r="P188" s="213">
        <v>24</v>
      </c>
    </row>
    <row r="189" spans="1:16" ht="9.75" customHeight="1" x14ac:dyDescent="0.15">
      <c r="A189" s="331"/>
      <c r="B189" s="332" t="s">
        <v>769</v>
      </c>
      <c r="C189" s="213">
        <v>1025</v>
      </c>
      <c r="D189" s="213">
        <v>836</v>
      </c>
      <c r="E189" s="213">
        <v>1</v>
      </c>
      <c r="F189" s="213">
        <v>1</v>
      </c>
      <c r="G189" s="213">
        <v>2</v>
      </c>
      <c r="H189" s="213">
        <v>0</v>
      </c>
      <c r="I189" s="213">
        <v>786</v>
      </c>
      <c r="J189" s="213">
        <v>631</v>
      </c>
      <c r="K189" s="213">
        <v>0</v>
      </c>
      <c r="L189" s="213">
        <v>0</v>
      </c>
      <c r="M189" s="213">
        <v>130</v>
      </c>
      <c r="N189" s="213">
        <v>111</v>
      </c>
      <c r="O189" s="213">
        <v>106</v>
      </c>
      <c r="P189" s="213">
        <v>93</v>
      </c>
    </row>
    <row r="190" spans="1:16" ht="9.75" customHeight="1" x14ac:dyDescent="0.15">
      <c r="A190" s="331"/>
      <c r="B190" s="332" t="s">
        <v>770</v>
      </c>
      <c r="C190" s="213">
        <v>1607</v>
      </c>
      <c r="D190" s="213">
        <v>1338</v>
      </c>
      <c r="E190" s="213">
        <v>0</v>
      </c>
      <c r="F190" s="213">
        <v>0</v>
      </c>
      <c r="G190" s="213">
        <v>16</v>
      </c>
      <c r="H190" s="213">
        <v>10</v>
      </c>
      <c r="I190" s="213">
        <v>1219</v>
      </c>
      <c r="J190" s="213">
        <v>995</v>
      </c>
      <c r="K190" s="213">
        <v>0</v>
      </c>
      <c r="L190" s="213">
        <v>0</v>
      </c>
      <c r="M190" s="213">
        <v>240</v>
      </c>
      <c r="N190" s="213">
        <v>221</v>
      </c>
      <c r="O190" s="213">
        <v>132</v>
      </c>
      <c r="P190" s="213">
        <v>112</v>
      </c>
    </row>
    <row r="191" spans="1:16" ht="9.75" customHeight="1" x14ac:dyDescent="0.15">
      <c r="A191" s="331"/>
      <c r="B191" s="332" t="s">
        <v>771</v>
      </c>
      <c r="C191" s="213">
        <v>666</v>
      </c>
      <c r="D191" s="213">
        <v>555</v>
      </c>
      <c r="E191" s="213">
        <v>0</v>
      </c>
      <c r="F191" s="213">
        <v>0</v>
      </c>
      <c r="G191" s="213">
        <v>7</v>
      </c>
      <c r="H191" s="213">
        <v>3</v>
      </c>
      <c r="I191" s="213">
        <v>481</v>
      </c>
      <c r="J191" s="213">
        <v>401</v>
      </c>
      <c r="K191" s="213">
        <v>0</v>
      </c>
      <c r="L191" s="213">
        <v>0</v>
      </c>
      <c r="M191" s="213">
        <v>103</v>
      </c>
      <c r="N191" s="213">
        <v>94</v>
      </c>
      <c r="O191" s="213">
        <v>75</v>
      </c>
      <c r="P191" s="213">
        <v>57</v>
      </c>
    </row>
    <row r="192" spans="1:16" ht="9.75" customHeight="1" x14ac:dyDescent="0.15">
      <c r="A192" s="331"/>
      <c r="B192" s="332" t="s">
        <v>772</v>
      </c>
      <c r="C192" s="213">
        <v>729</v>
      </c>
      <c r="D192" s="213">
        <v>602</v>
      </c>
      <c r="E192" s="213">
        <v>0</v>
      </c>
      <c r="F192" s="213">
        <v>0</v>
      </c>
      <c r="G192" s="213">
        <v>3</v>
      </c>
      <c r="H192" s="213">
        <v>2</v>
      </c>
      <c r="I192" s="213">
        <v>563</v>
      </c>
      <c r="J192" s="213">
        <v>454</v>
      </c>
      <c r="K192" s="213">
        <v>0</v>
      </c>
      <c r="L192" s="213">
        <v>0</v>
      </c>
      <c r="M192" s="213">
        <v>137</v>
      </c>
      <c r="N192" s="213">
        <v>125</v>
      </c>
      <c r="O192" s="213">
        <v>26</v>
      </c>
      <c r="P192" s="213">
        <v>21</v>
      </c>
    </row>
    <row r="193" spans="1:16" ht="18" customHeight="1" x14ac:dyDescent="0.15">
      <c r="B193" s="207" t="s">
        <v>265</v>
      </c>
      <c r="C193" s="213">
        <v>6279</v>
      </c>
      <c r="D193" s="213">
        <v>5137</v>
      </c>
      <c r="E193" s="213">
        <v>1</v>
      </c>
      <c r="F193" s="213">
        <v>1</v>
      </c>
      <c r="G193" s="213">
        <v>28</v>
      </c>
      <c r="H193" s="213">
        <v>15</v>
      </c>
      <c r="I193" s="213">
        <v>4819</v>
      </c>
      <c r="J193" s="213">
        <v>3873</v>
      </c>
      <c r="K193" s="213">
        <v>0</v>
      </c>
      <c r="L193" s="213">
        <v>0</v>
      </c>
      <c r="M193" s="213">
        <v>935</v>
      </c>
      <c r="N193" s="213">
        <v>836</v>
      </c>
      <c r="O193" s="213">
        <v>496</v>
      </c>
      <c r="P193" s="213">
        <v>412</v>
      </c>
    </row>
    <row r="194" spans="1:16" ht="22.5" customHeight="1" x14ac:dyDescent="0.15">
      <c r="B194" s="338"/>
      <c r="C194" s="330" t="s">
        <v>773</v>
      </c>
    </row>
    <row r="195" spans="1:16" ht="12" customHeight="1" x14ac:dyDescent="0.15">
      <c r="B195" s="338"/>
    </row>
    <row r="196" spans="1:16" ht="10.5" customHeight="1" x14ac:dyDescent="0.15">
      <c r="A196" s="809" t="s">
        <v>143</v>
      </c>
      <c r="B196" s="810"/>
      <c r="C196" s="213">
        <v>51</v>
      </c>
      <c r="D196" s="213">
        <v>23</v>
      </c>
      <c r="E196" s="213">
        <v>22</v>
      </c>
      <c r="F196" s="213">
        <v>12</v>
      </c>
      <c r="G196" s="213">
        <v>8</v>
      </c>
      <c r="H196" s="213">
        <v>1</v>
      </c>
      <c r="I196" s="213">
        <v>0</v>
      </c>
      <c r="J196" s="213">
        <v>0</v>
      </c>
      <c r="K196" s="213">
        <v>0</v>
      </c>
      <c r="L196" s="213">
        <v>0</v>
      </c>
      <c r="M196" s="213">
        <v>11</v>
      </c>
      <c r="N196" s="213">
        <v>4</v>
      </c>
      <c r="O196" s="213">
        <v>10</v>
      </c>
      <c r="P196" s="213">
        <v>6</v>
      </c>
    </row>
    <row r="197" spans="1:16" ht="9.75" customHeight="1" x14ac:dyDescent="0.15">
      <c r="A197" s="331"/>
      <c r="B197" s="211" t="s">
        <v>774</v>
      </c>
      <c r="C197" s="213">
        <v>40</v>
      </c>
      <c r="D197" s="213">
        <v>19</v>
      </c>
      <c r="E197" s="213">
        <v>12</v>
      </c>
      <c r="F197" s="213">
        <v>8</v>
      </c>
      <c r="G197" s="213">
        <v>7</v>
      </c>
      <c r="H197" s="213">
        <v>1</v>
      </c>
      <c r="I197" s="213">
        <v>0</v>
      </c>
      <c r="J197" s="213">
        <v>0</v>
      </c>
      <c r="K197" s="213">
        <v>0</v>
      </c>
      <c r="L197" s="213">
        <v>0</v>
      </c>
      <c r="M197" s="213">
        <v>11</v>
      </c>
      <c r="N197" s="213">
        <v>4</v>
      </c>
      <c r="O197" s="213">
        <v>10</v>
      </c>
      <c r="P197" s="213">
        <v>6</v>
      </c>
    </row>
    <row r="198" spans="1:16" ht="9.75" customHeight="1" x14ac:dyDescent="0.15">
      <c r="A198" s="331"/>
      <c r="B198" s="211" t="s">
        <v>775</v>
      </c>
      <c r="C198" s="213">
        <v>11</v>
      </c>
      <c r="D198" s="213">
        <v>4</v>
      </c>
      <c r="E198" s="213">
        <v>10</v>
      </c>
      <c r="F198" s="213">
        <v>4</v>
      </c>
      <c r="G198" s="213">
        <v>1</v>
      </c>
      <c r="H198" s="213">
        <v>0</v>
      </c>
      <c r="I198" s="213">
        <v>0</v>
      </c>
      <c r="J198" s="213">
        <v>0</v>
      </c>
      <c r="K198" s="213">
        <v>0</v>
      </c>
      <c r="L198" s="213">
        <v>0</v>
      </c>
      <c r="M198" s="213">
        <v>0</v>
      </c>
      <c r="N198" s="213">
        <v>0</v>
      </c>
      <c r="O198" s="213">
        <v>0</v>
      </c>
      <c r="P198" s="213">
        <v>0</v>
      </c>
    </row>
    <row r="199" spans="1:16" ht="25.5" customHeight="1" x14ac:dyDescent="0.15">
      <c r="A199" s="809" t="s">
        <v>148</v>
      </c>
      <c r="B199" s="810"/>
      <c r="C199" s="213">
        <v>148</v>
      </c>
      <c r="D199" s="213">
        <v>56</v>
      </c>
      <c r="E199" s="213">
        <v>31</v>
      </c>
      <c r="F199" s="213">
        <v>4</v>
      </c>
      <c r="G199" s="213">
        <v>7</v>
      </c>
      <c r="H199" s="213">
        <v>0</v>
      </c>
      <c r="I199" s="213">
        <v>0</v>
      </c>
      <c r="J199" s="213">
        <v>0</v>
      </c>
      <c r="K199" s="213">
        <v>0</v>
      </c>
      <c r="L199" s="213">
        <v>0</v>
      </c>
      <c r="M199" s="213">
        <v>82</v>
      </c>
      <c r="N199" s="213">
        <v>43</v>
      </c>
      <c r="O199" s="213">
        <v>28</v>
      </c>
      <c r="P199" s="213">
        <v>9</v>
      </c>
    </row>
    <row r="200" spans="1:16" ht="9.75" customHeight="1" x14ac:dyDescent="0.15">
      <c r="A200" s="331"/>
      <c r="B200" s="332" t="s">
        <v>776</v>
      </c>
      <c r="C200" s="213">
        <v>16</v>
      </c>
      <c r="D200" s="213">
        <v>10</v>
      </c>
      <c r="E200" s="213">
        <v>0</v>
      </c>
      <c r="F200" s="213">
        <v>0</v>
      </c>
      <c r="G200" s="213">
        <v>0</v>
      </c>
      <c r="H200" s="213">
        <v>0</v>
      </c>
      <c r="I200" s="213">
        <v>0</v>
      </c>
      <c r="J200" s="213">
        <v>0</v>
      </c>
      <c r="K200" s="213">
        <v>0</v>
      </c>
      <c r="L200" s="213">
        <v>0</v>
      </c>
      <c r="M200" s="213">
        <v>7</v>
      </c>
      <c r="N200" s="213">
        <v>5</v>
      </c>
      <c r="O200" s="213">
        <v>9</v>
      </c>
      <c r="P200" s="213">
        <v>5</v>
      </c>
    </row>
    <row r="201" spans="1:16" ht="9.75" customHeight="1" x14ac:dyDescent="0.15">
      <c r="A201" s="331"/>
      <c r="B201" s="332" t="s">
        <v>777</v>
      </c>
      <c r="C201" s="213">
        <v>47</v>
      </c>
      <c r="D201" s="213">
        <v>11</v>
      </c>
      <c r="E201" s="213">
        <v>0</v>
      </c>
      <c r="F201" s="213">
        <v>0</v>
      </c>
      <c r="G201" s="213">
        <v>0</v>
      </c>
      <c r="H201" s="213">
        <v>0</v>
      </c>
      <c r="I201" s="213">
        <v>0</v>
      </c>
      <c r="J201" s="213">
        <v>0</v>
      </c>
      <c r="K201" s="213">
        <v>0</v>
      </c>
      <c r="L201" s="213">
        <v>0</v>
      </c>
      <c r="M201" s="213">
        <v>34</v>
      </c>
      <c r="N201" s="213">
        <v>8</v>
      </c>
      <c r="O201" s="213">
        <v>13</v>
      </c>
      <c r="P201" s="213">
        <v>3</v>
      </c>
    </row>
    <row r="202" spans="1:16" ht="9.75" customHeight="1" x14ac:dyDescent="0.15">
      <c r="A202" s="331"/>
      <c r="B202" s="332" t="s">
        <v>778</v>
      </c>
      <c r="C202" s="213">
        <v>45</v>
      </c>
      <c r="D202" s="213">
        <v>29</v>
      </c>
      <c r="E202" s="213">
        <v>0</v>
      </c>
      <c r="F202" s="213">
        <v>0</v>
      </c>
      <c r="G202" s="213">
        <v>0</v>
      </c>
      <c r="H202" s="213">
        <v>0</v>
      </c>
      <c r="I202" s="213">
        <v>0</v>
      </c>
      <c r="J202" s="213">
        <v>0</v>
      </c>
      <c r="K202" s="213">
        <v>0</v>
      </c>
      <c r="L202" s="213">
        <v>0</v>
      </c>
      <c r="M202" s="213">
        <v>39</v>
      </c>
      <c r="N202" s="213">
        <v>28</v>
      </c>
      <c r="O202" s="213">
        <v>6</v>
      </c>
      <c r="P202" s="213">
        <v>1</v>
      </c>
    </row>
    <row r="203" spans="1:16" ht="9.75" customHeight="1" x14ac:dyDescent="0.15">
      <c r="A203" s="331"/>
      <c r="B203" s="332" t="s">
        <v>779</v>
      </c>
      <c r="C203" s="213">
        <v>34</v>
      </c>
      <c r="D203" s="213">
        <v>5</v>
      </c>
      <c r="E203" s="213">
        <v>25</v>
      </c>
      <c r="F203" s="213">
        <v>3</v>
      </c>
      <c r="G203" s="213">
        <v>7</v>
      </c>
      <c r="H203" s="213">
        <v>0</v>
      </c>
      <c r="I203" s="213">
        <v>0</v>
      </c>
      <c r="J203" s="213">
        <v>0</v>
      </c>
      <c r="K203" s="213">
        <v>0</v>
      </c>
      <c r="L203" s="213">
        <v>0</v>
      </c>
      <c r="M203" s="213">
        <v>2</v>
      </c>
      <c r="N203" s="213">
        <v>2</v>
      </c>
      <c r="O203" s="213">
        <v>0</v>
      </c>
      <c r="P203" s="213">
        <v>0</v>
      </c>
    </row>
    <row r="204" spans="1:16" ht="9.75" customHeight="1" x14ac:dyDescent="0.15">
      <c r="A204" s="331"/>
      <c r="B204" s="332" t="s">
        <v>780</v>
      </c>
      <c r="C204" s="213">
        <v>4</v>
      </c>
      <c r="D204" s="213">
        <v>1</v>
      </c>
      <c r="E204" s="213">
        <v>4</v>
      </c>
      <c r="F204" s="213">
        <v>1</v>
      </c>
      <c r="G204" s="213">
        <v>0</v>
      </c>
      <c r="H204" s="213">
        <v>0</v>
      </c>
      <c r="I204" s="213">
        <v>0</v>
      </c>
      <c r="J204" s="213">
        <v>0</v>
      </c>
      <c r="K204" s="213">
        <v>0</v>
      </c>
      <c r="L204" s="213">
        <v>0</v>
      </c>
      <c r="M204" s="213">
        <v>0</v>
      </c>
      <c r="N204" s="213">
        <v>0</v>
      </c>
      <c r="O204" s="213">
        <v>0</v>
      </c>
      <c r="P204" s="213">
        <v>0</v>
      </c>
    </row>
    <row r="205" spans="1:16" ht="9.75" customHeight="1" x14ac:dyDescent="0.15">
      <c r="A205" s="331"/>
      <c r="B205" s="332" t="s">
        <v>781</v>
      </c>
      <c r="C205" s="213">
        <v>2</v>
      </c>
      <c r="D205" s="213">
        <v>0</v>
      </c>
      <c r="E205" s="213">
        <v>2</v>
      </c>
      <c r="F205" s="213">
        <v>0</v>
      </c>
      <c r="G205" s="213">
        <v>0</v>
      </c>
      <c r="H205" s="213">
        <v>0</v>
      </c>
      <c r="I205" s="213">
        <v>0</v>
      </c>
      <c r="J205" s="213">
        <v>0</v>
      </c>
      <c r="K205" s="213">
        <v>0</v>
      </c>
      <c r="L205" s="213">
        <v>0</v>
      </c>
      <c r="M205" s="213">
        <v>0</v>
      </c>
      <c r="N205" s="213">
        <v>0</v>
      </c>
      <c r="O205" s="213">
        <v>0</v>
      </c>
      <c r="P205" s="213">
        <v>0</v>
      </c>
    </row>
    <row r="206" spans="1:16" ht="25.5" customHeight="1" x14ac:dyDescent="0.15">
      <c r="A206" s="809" t="s">
        <v>151</v>
      </c>
      <c r="B206" s="810"/>
      <c r="C206" s="213">
        <v>54</v>
      </c>
      <c r="D206" s="213">
        <v>18</v>
      </c>
      <c r="E206" s="213">
        <v>21</v>
      </c>
      <c r="F206" s="213">
        <v>5</v>
      </c>
      <c r="G206" s="213">
        <v>10</v>
      </c>
      <c r="H206" s="213">
        <v>4</v>
      </c>
      <c r="I206" s="213">
        <v>0</v>
      </c>
      <c r="J206" s="213">
        <v>0</v>
      </c>
      <c r="K206" s="213">
        <v>0</v>
      </c>
      <c r="L206" s="213">
        <v>0</v>
      </c>
      <c r="M206" s="213">
        <v>16</v>
      </c>
      <c r="N206" s="213">
        <v>5</v>
      </c>
      <c r="O206" s="213">
        <v>7</v>
      </c>
      <c r="P206" s="213">
        <v>4</v>
      </c>
    </row>
    <row r="207" spans="1:16" ht="9.75" customHeight="1" x14ac:dyDescent="0.15">
      <c r="A207" s="331"/>
      <c r="B207" s="332" t="s">
        <v>2430</v>
      </c>
      <c r="C207" s="213">
        <v>19</v>
      </c>
      <c r="D207" s="213">
        <v>6</v>
      </c>
      <c r="E207" s="213">
        <v>3</v>
      </c>
      <c r="F207" s="213">
        <v>1</v>
      </c>
      <c r="G207" s="213">
        <v>0</v>
      </c>
      <c r="H207" s="213">
        <v>0</v>
      </c>
      <c r="I207" s="213">
        <v>0</v>
      </c>
      <c r="J207" s="213">
        <v>0</v>
      </c>
      <c r="K207" s="213">
        <v>0</v>
      </c>
      <c r="L207" s="213">
        <v>0</v>
      </c>
      <c r="M207" s="213">
        <v>16</v>
      </c>
      <c r="N207" s="213">
        <v>5</v>
      </c>
      <c r="O207" s="213">
        <v>0</v>
      </c>
      <c r="P207" s="213">
        <v>0</v>
      </c>
    </row>
    <row r="208" spans="1:16" ht="9.75" customHeight="1" x14ac:dyDescent="0.15">
      <c r="A208" s="331"/>
      <c r="B208" s="332" t="s">
        <v>782</v>
      </c>
      <c r="C208" s="213">
        <v>2</v>
      </c>
      <c r="D208" s="213">
        <v>1</v>
      </c>
      <c r="E208" s="213">
        <v>2</v>
      </c>
      <c r="F208" s="213">
        <v>1</v>
      </c>
      <c r="G208" s="213">
        <v>0</v>
      </c>
      <c r="H208" s="213">
        <v>0</v>
      </c>
      <c r="I208" s="213">
        <v>0</v>
      </c>
      <c r="J208" s="213">
        <v>0</v>
      </c>
      <c r="K208" s="213">
        <v>0</v>
      </c>
      <c r="L208" s="213">
        <v>0</v>
      </c>
      <c r="M208" s="213">
        <v>0</v>
      </c>
      <c r="N208" s="213">
        <v>0</v>
      </c>
      <c r="O208" s="213">
        <v>0</v>
      </c>
      <c r="P208" s="213">
        <v>0</v>
      </c>
    </row>
    <row r="209" spans="1:16" ht="9.75" customHeight="1" x14ac:dyDescent="0.15">
      <c r="A209" s="331"/>
      <c r="B209" s="332" t="s">
        <v>783</v>
      </c>
      <c r="C209" s="213">
        <v>12</v>
      </c>
      <c r="D209" s="213">
        <v>3</v>
      </c>
      <c r="E209" s="213">
        <v>9</v>
      </c>
      <c r="F209" s="213">
        <v>2</v>
      </c>
      <c r="G209" s="213">
        <v>3</v>
      </c>
      <c r="H209" s="213">
        <v>1</v>
      </c>
      <c r="I209" s="213">
        <v>0</v>
      </c>
      <c r="J209" s="213">
        <v>0</v>
      </c>
      <c r="K209" s="213">
        <v>0</v>
      </c>
      <c r="L209" s="213">
        <v>0</v>
      </c>
      <c r="M209" s="213">
        <v>0</v>
      </c>
      <c r="N209" s="213">
        <v>0</v>
      </c>
      <c r="O209" s="213">
        <v>0</v>
      </c>
      <c r="P209" s="213">
        <v>0</v>
      </c>
    </row>
    <row r="210" spans="1:16" ht="9.75" customHeight="1" x14ac:dyDescent="0.15">
      <c r="A210" s="331"/>
      <c r="B210" s="332" t="s">
        <v>2431</v>
      </c>
      <c r="C210" s="213">
        <v>8</v>
      </c>
      <c r="D210" s="213">
        <v>1</v>
      </c>
      <c r="E210" s="213">
        <v>5</v>
      </c>
      <c r="F210" s="213">
        <v>0</v>
      </c>
      <c r="G210" s="213">
        <v>3</v>
      </c>
      <c r="H210" s="213">
        <v>1</v>
      </c>
      <c r="I210" s="213">
        <v>0</v>
      </c>
      <c r="J210" s="213">
        <v>0</v>
      </c>
      <c r="K210" s="213">
        <v>0</v>
      </c>
      <c r="L210" s="213">
        <v>0</v>
      </c>
      <c r="M210" s="213">
        <v>0</v>
      </c>
      <c r="N210" s="213">
        <v>0</v>
      </c>
      <c r="O210" s="213">
        <v>0</v>
      </c>
      <c r="P210" s="213">
        <v>0</v>
      </c>
    </row>
    <row r="211" spans="1:16" ht="9.75" customHeight="1" x14ac:dyDescent="0.15">
      <c r="A211" s="331"/>
      <c r="B211" s="332" t="s">
        <v>784</v>
      </c>
      <c r="C211" s="213">
        <v>13</v>
      </c>
      <c r="D211" s="213">
        <v>7</v>
      </c>
      <c r="E211" s="213">
        <v>2</v>
      </c>
      <c r="F211" s="213">
        <v>1</v>
      </c>
      <c r="G211" s="213">
        <v>4</v>
      </c>
      <c r="H211" s="213">
        <v>2</v>
      </c>
      <c r="I211" s="213">
        <v>0</v>
      </c>
      <c r="J211" s="213">
        <v>0</v>
      </c>
      <c r="K211" s="213">
        <v>0</v>
      </c>
      <c r="L211" s="213">
        <v>0</v>
      </c>
      <c r="M211" s="213">
        <v>0</v>
      </c>
      <c r="N211" s="213">
        <v>0</v>
      </c>
      <c r="O211" s="213">
        <v>7</v>
      </c>
      <c r="P211" s="213">
        <v>4</v>
      </c>
    </row>
    <row r="212" spans="1:16" ht="25.5" customHeight="1" x14ac:dyDescent="0.15">
      <c r="A212" s="809" t="s">
        <v>152</v>
      </c>
      <c r="B212" s="810"/>
      <c r="C212" s="213">
        <v>62</v>
      </c>
      <c r="D212" s="213">
        <v>40</v>
      </c>
      <c r="E212" s="213">
        <v>14</v>
      </c>
      <c r="F212" s="213">
        <v>8</v>
      </c>
      <c r="G212" s="213">
        <v>8</v>
      </c>
      <c r="H212" s="213">
        <v>3</v>
      </c>
      <c r="I212" s="213">
        <v>17</v>
      </c>
      <c r="J212" s="213">
        <v>15</v>
      </c>
      <c r="K212" s="213">
        <v>0</v>
      </c>
      <c r="L212" s="213">
        <v>0</v>
      </c>
      <c r="M212" s="213">
        <v>11</v>
      </c>
      <c r="N212" s="213">
        <v>8</v>
      </c>
      <c r="O212" s="213">
        <v>12</v>
      </c>
      <c r="P212" s="213">
        <v>6</v>
      </c>
    </row>
    <row r="213" spans="1:16" ht="9.75" customHeight="1" x14ac:dyDescent="0.15">
      <c r="A213" s="331"/>
      <c r="B213" s="332" t="s">
        <v>785</v>
      </c>
      <c r="C213" s="213">
        <v>8</v>
      </c>
      <c r="D213" s="213">
        <v>4</v>
      </c>
      <c r="E213" s="213">
        <v>6</v>
      </c>
      <c r="F213" s="213">
        <v>3</v>
      </c>
      <c r="G213" s="213">
        <v>2</v>
      </c>
      <c r="H213" s="213">
        <v>1</v>
      </c>
      <c r="I213" s="213">
        <v>0</v>
      </c>
      <c r="J213" s="213">
        <v>0</v>
      </c>
      <c r="K213" s="213">
        <v>0</v>
      </c>
      <c r="L213" s="213">
        <v>0</v>
      </c>
      <c r="M213" s="213">
        <v>0</v>
      </c>
      <c r="N213" s="213">
        <v>0</v>
      </c>
      <c r="O213" s="213">
        <v>0</v>
      </c>
      <c r="P213" s="213">
        <v>0</v>
      </c>
    </row>
    <row r="214" spans="1:16" ht="9.75" customHeight="1" x14ac:dyDescent="0.15">
      <c r="A214" s="331"/>
      <c r="B214" s="332" t="s">
        <v>786</v>
      </c>
      <c r="C214" s="213">
        <v>54</v>
      </c>
      <c r="D214" s="213">
        <v>36</v>
      </c>
      <c r="E214" s="213">
        <v>8</v>
      </c>
      <c r="F214" s="213">
        <v>5</v>
      </c>
      <c r="G214" s="213">
        <v>6</v>
      </c>
      <c r="H214" s="213">
        <v>2</v>
      </c>
      <c r="I214" s="213">
        <v>17</v>
      </c>
      <c r="J214" s="213">
        <v>15</v>
      </c>
      <c r="K214" s="213">
        <v>0</v>
      </c>
      <c r="L214" s="213">
        <v>0</v>
      </c>
      <c r="M214" s="213">
        <v>11</v>
      </c>
      <c r="N214" s="213">
        <v>8</v>
      </c>
      <c r="O214" s="213">
        <v>12</v>
      </c>
      <c r="P214" s="213">
        <v>6</v>
      </c>
    </row>
    <row r="215" spans="1:16" ht="25.5" customHeight="1" x14ac:dyDescent="0.15">
      <c r="A215" s="809" t="s">
        <v>155</v>
      </c>
      <c r="B215" s="810"/>
      <c r="C215" s="213">
        <v>29</v>
      </c>
      <c r="D215" s="213">
        <v>13</v>
      </c>
      <c r="E215" s="213">
        <v>0</v>
      </c>
      <c r="F215" s="213">
        <v>0</v>
      </c>
      <c r="G215" s="213">
        <v>0</v>
      </c>
      <c r="H215" s="213">
        <v>0</v>
      </c>
      <c r="I215" s="213">
        <v>0</v>
      </c>
      <c r="J215" s="213">
        <v>0</v>
      </c>
      <c r="K215" s="213">
        <v>0</v>
      </c>
      <c r="L215" s="213">
        <v>0</v>
      </c>
      <c r="M215" s="213">
        <v>10</v>
      </c>
      <c r="N215" s="213">
        <v>4</v>
      </c>
      <c r="O215" s="213">
        <v>19</v>
      </c>
      <c r="P215" s="213">
        <v>9</v>
      </c>
    </row>
    <row r="216" spans="1:16" ht="9.75" customHeight="1" x14ac:dyDescent="0.15">
      <c r="A216" s="331"/>
      <c r="B216" s="332" t="s">
        <v>787</v>
      </c>
      <c r="C216" s="213">
        <v>29</v>
      </c>
      <c r="D216" s="213">
        <v>13</v>
      </c>
      <c r="E216" s="213">
        <v>0</v>
      </c>
      <c r="F216" s="213">
        <v>0</v>
      </c>
      <c r="G216" s="213">
        <v>0</v>
      </c>
      <c r="H216" s="213">
        <v>0</v>
      </c>
      <c r="I216" s="213">
        <v>0</v>
      </c>
      <c r="J216" s="213">
        <v>0</v>
      </c>
      <c r="K216" s="213">
        <v>0</v>
      </c>
      <c r="L216" s="213">
        <v>0</v>
      </c>
      <c r="M216" s="213">
        <v>10</v>
      </c>
      <c r="N216" s="213">
        <v>4</v>
      </c>
      <c r="O216" s="213">
        <v>19</v>
      </c>
      <c r="P216" s="213">
        <v>9</v>
      </c>
    </row>
    <row r="217" spans="1:16" ht="18" customHeight="1" x14ac:dyDescent="0.15">
      <c r="B217" s="207" t="s">
        <v>265</v>
      </c>
      <c r="C217" s="213">
        <v>344</v>
      </c>
      <c r="D217" s="213">
        <v>150</v>
      </c>
      <c r="E217" s="213">
        <v>88</v>
      </c>
      <c r="F217" s="213">
        <v>29</v>
      </c>
      <c r="G217" s="213">
        <v>33</v>
      </c>
      <c r="H217" s="213">
        <v>8</v>
      </c>
      <c r="I217" s="213">
        <v>17</v>
      </c>
      <c r="J217" s="213">
        <v>15</v>
      </c>
      <c r="K217" s="213">
        <v>0</v>
      </c>
      <c r="L217" s="213">
        <v>0</v>
      </c>
      <c r="M217" s="213">
        <v>130</v>
      </c>
      <c r="N217" s="213">
        <v>64</v>
      </c>
      <c r="O217" s="213">
        <v>76</v>
      </c>
      <c r="P217" s="213">
        <v>34</v>
      </c>
    </row>
    <row r="218" spans="1:16" ht="22.5" customHeight="1" x14ac:dyDescent="0.15">
      <c r="B218" s="338"/>
      <c r="C218" s="330" t="s">
        <v>788</v>
      </c>
    </row>
    <row r="219" spans="1:16" ht="12" customHeight="1" x14ac:dyDescent="0.15">
      <c r="B219" s="338"/>
      <c r="C219" s="330"/>
    </row>
    <row r="220" spans="1:16" ht="10.5" customHeight="1" x14ac:dyDescent="0.15">
      <c r="A220" s="809" t="s">
        <v>142</v>
      </c>
      <c r="B220" s="810"/>
      <c r="C220" s="213">
        <v>1025</v>
      </c>
      <c r="D220" s="213">
        <v>579</v>
      </c>
      <c r="E220" s="213">
        <v>218</v>
      </c>
      <c r="F220" s="213">
        <v>117</v>
      </c>
      <c r="G220" s="213">
        <v>4</v>
      </c>
      <c r="H220" s="213">
        <v>3</v>
      </c>
      <c r="I220" s="213">
        <v>103</v>
      </c>
      <c r="J220" s="213">
        <v>70</v>
      </c>
      <c r="K220" s="213">
        <v>0</v>
      </c>
      <c r="L220" s="213">
        <v>0</v>
      </c>
      <c r="M220" s="213">
        <v>304</v>
      </c>
      <c r="N220" s="213">
        <v>160</v>
      </c>
      <c r="O220" s="213">
        <v>396</v>
      </c>
      <c r="P220" s="213">
        <v>229</v>
      </c>
    </row>
    <row r="221" spans="1:16" ht="9.75" customHeight="1" x14ac:dyDescent="0.15">
      <c r="A221" s="331"/>
      <c r="B221" s="332" t="s">
        <v>789</v>
      </c>
      <c r="C221" s="213">
        <v>123</v>
      </c>
      <c r="D221" s="213">
        <v>61</v>
      </c>
      <c r="E221" s="213">
        <v>1</v>
      </c>
      <c r="F221" s="213">
        <v>0</v>
      </c>
      <c r="G221" s="213">
        <v>0</v>
      </c>
      <c r="H221" s="213">
        <v>0</v>
      </c>
      <c r="I221" s="213">
        <v>1</v>
      </c>
      <c r="J221" s="213">
        <v>0</v>
      </c>
      <c r="K221" s="213">
        <v>0</v>
      </c>
      <c r="L221" s="213">
        <v>0</v>
      </c>
      <c r="M221" s="213">
        <v>51</v>
      </c>
      <c r="N221" s="213">
        <v>25</v>
      </c>
      <c r="O221" s="213">
        <v>70</v>
      </c>
      <c r="P221" s="213">
        <v>36</v>
      </c>
    </row>
    <row r="222" spans="1:16" ht="9.75" customHeight="1" x14ac:dyDescent="0.15">
      <c r="A222" s="331"/>
      <c r="B222" s="332" t="s">
        <v>790</v>
      </c>
      <c r="C222" s="213">
        <v>45</v>
      </c>
      <c r="D222" s="213">
        <v>29</v>
      </c>
      <c r="E222" s="213">
        <v>22</v>
      </c>
      <c r="F222" s="213">
        <v>12</v>
      </c>
      <c r="G222" s="213">
        <v>0</v>
      </c>
      <c r="H222" s="213">
        <v>0</v>
      </c>
      <c r="I222" s="213">
        <v>23</v>
      </c>
      <c r="J222" s="213">
        <v>17</v>
      </c>
      <c r="K222" s="213">
        <v>0</v>
      </c>
      <c r="L222" s="213">
        <v>0</v>
      </c>
      <c r="M222" s="213">
        <v>0</v>
      </c>
      <c r="N222" s="213">
        <v>0</v>
      </c>
      <c r="O222" s="213">
        <v>0</v>
      </c>
      <c r="P222" s="213">
        <v>0</v>
      </c>
    </row>
    <row r="223" spans="1:16" ht="9.75" customHeight="1" x14ac:dyDescent="0.15">
      <c r="A223" s="331"/>
      <c r="B223" s="332" t="s">
        <v>791</v>
      </c>
      <c r="C223" s="213">
        <v>49</v>
      </c>
      <c r="D223" s="213">
        <v>24</v>
      </c>
      <c r="E223" s="213">
        <v>47</v>
      </c>
      <c r="F223" s="213">
        <v>22</v>
      </c>
      <c r="G223" s="213">
        <v>2</v>
      </c>
      <c r="H223" s="213">
        <v>2</v>
      </c>
      <c r="I223" s="213">
        <v>0</v>
      </c>
      <c r="J223" s="213">
        <v>0</v>
      </c>
      <c r="K223" s="213">
        <v>0</v>
      </c>
      <c r="L223" s="213">
        <v>0</v>
      </c>
      <c r="M223" s="213">
        <v>0</v>
      </c>
      <c r="N223" s="213">
        <v>0</v>
      </c>
      <c r="O223" s="213">
        <v>0</v>
      </c>
      <c r="P223" s="213">
        <v>0</v>
      </c>
    </row>
    <row r="224" spans="1:16" ht="9.75" customHeight="1" x14ac:dyDescent="0.15">
      <c r="A224" s="331"/>
      <c r="B224" s="332" t="s">
        <v>792</v>
      </c>
      <c r="C224" s="213">
        <v>154</v>
      </c>
      <c r="D224" s="213">
        <v>84</v>
      </c>
      <c r="E224" s="213">
        <v>13</v>
      </c>
      <c r="F224" s="213">
        <v>10</v>
      </c>
      <c r="G224" s="213">
        <v>0</v>
      </c>
      <c r="H224" s="213">
        <v>0</v>
      </c>
      <c r="I224" s="213">
        <v>19</v>
      </c>
      <c r="J224" s="213">
        <v>13</v>
      </c>
      <c r="K224" s="213">
        <v>0</v>
      </c>
      <c r="L224" s="213">
        <v>0</v>
      </c>
      <c r="M224" s="213">
        <v>57</v>
      </c>
      <c r="N224" s="213">
        <v>31</v>
      </c>
      <c r="O224" s="213">
        <v>65</v>
      </c>
      <c r="P224" s="213">
        <v>30</v>
      </c>
    </row>
    <row r="225" spans="1:16" ht="9.75" customHeight="1" x14ac:dyDescent="0.15">
      <c r="A225" s="331"/>
      <c r="B225" s="332" t="s">
        <v>793</v>
      </c>
      <c r="C225" s="213">
        <v>151</v>
      </c>
      <c r="D225" s="213">
        <v>84</v>
      </c>
      <c r="E225" s="213">
        <v>28</v>
      </c>
      <c r="F225" s="213">
        <v>17</v>
      </c>
      <c r="G225" s="213">
        <v>0</v>
      </c>
      <c r="H225" s="213">
        <v>0</v>
      </c>
      <c r="I225" s="213">
        <v>8</v>
      </c>
      <c r="J225" s="213">
        <v>5</v>
      </c>
      <c r="K225" s="213">
        <v>0</v>
      </c>
      <c r="L225" s="213">
        <v>0</v>
      </c>
      <c r="M225" s="213">
        <v>66</v>
      </c>
      <c r="N225" s="213">
        <v>35</v>
      </c>
      <c r="O225" s="213">
        <v>49</v>
      </c>
      <c r="P225" s="213">
        <v>27</v>
      </c>
    </row>
    <row r="226" spans="1:16" ht="9.75" customHeight="1" x14ac:dyDescent="0.15">
      <c r="A226" s="331"/>
      <c r="B226" s="332" t="s">
        <v>794</v>
      </c>
      <c r="C226" s="213">
        <v>162</v>
      </c>
      <c r="D226" s="213">
        <v>108</v>
      </c>
      <c r="E226" s="213">
        <v>76</v>
      </c>
      <c r="F226" s="213">
        <v>38</v>
      </c>
      <c r="G226" s="213">
        <v>1</v>
      </c>
      <c r="H226" s="213">
        <v>1</v>
      </c>
      <c r="I226" s="213">
        <v>30</v>
      </c>
      <c r="J226" s="213">
        <v>23</v>
      </c>
      <c r="K226" s="213">
        <v>0</v>
      </c>
      <c r="L226" s="213">
        <v>0</v>
      </c>
      <c r="M226" s="213">
        <v>13</v>
      </c>
      <c r="N226" s="213">
        <v>11</v>
      </c>
      <c r="O226" s="213">
        <v>42</v>
      </c>
      <c r="P226" s="213">
        <v>35</v>
      </c>
    </row>
    <row r="227" spans="1:16" ht="9.75" customHeight="1" x14ac:dyDescent="0.15">
      <c r="A227" s="331"/>
      <c r="B227" s="332" t="s">
        <v>795</v>
      </c>
      <c r="C227" s="213">
        <v>237</v>
      </c>
      <c r="D227" s="213">
        <v>125</v>
      </c>
      <c r="E227" s="213">
        <v>20</v>
      </c>
      <c r="F227" s="213">
        <v>11</v>
      </c>
      <c r="G227" s="213">
        <v>1</v>
      </c>
      <c r="H227" s="213">
        <v>0</v>
      </c>
      <c r="I227" s="213">
        <v>21</v>
      </c>
      <c r="J227" s="213">
        <v>11</v>
      </c>
      <c r="K227" s="213">
        <v>0</v>
      </c>
      <c r="L227" s="213">
        <v>0</v>
      </c>
      <c r="M227" s="213">
        <v>88</v>
      </c>
      <c r="N227" s="213">
        <v>47</v>
      </c>
      <c r="O227" s="213">
        <v>107</v>
      </c>
      <c r="P227" s="213">
        <v>56</v>
      </c>
    </row>
    <row r="228" spans="1:16" ht="9.75" customHeight="1" x14ac:dyDescent="0.15">
      <c r="A228" s="331"/>
      <c r="B228" s="332" t="s">
        <v>796</v>
      </c>
      <c r="C228" s="213">
        <v>104</v>
      </c>
      <c r="D228" s="213">
        <v>64</v>
      </c>
      <c r="E228" s="213">
        <v>11</v>
      </c>
      <c r="F228" s="213">
        <v>7</v>
      </c>
      <c r="G228" s="213">
        <v>0</v>
      </c>
      <c r="H228" s="213">
        <v>0</v>
      </c>
      <c r="I228" s="213">
        <v>1</v>
      </c>
      <c r="J228" s="213">
        <v>1</v>
      </c>
      <c r="K228" s="213">
        <v>0</v>
      </c>
      <c r="L228" s="213">
        <v>0</v>
      </c>
      <c r="M228" s="213">
        <v>29</v>
      </c>
      <c r="N228" s="213">
        <v>11</v>
      </c>
      <c r="O228" s="213">
        <v>63</v>
      </c>
      <c r="P228" s="213">
        <v>45</v>
      </c>
    </row>
    <row r="229" spans="1:16" ht="25.5" customHeight="1" x14ac:dyDescent="0.15">
      <c r="A229" s="809" t="s">
        <v>143</v>
      </c>
      <c r="B229" s="810"/>
      <c r="C229" s="213">
        <v>924</v>
      </c>
      <c r="D229" s="213">
        <v>525</v>
      </c>
      <c r="E229" s="213">
        <v>148</v>
      </c>
      <c r="F229" s="213">
        <v>79</v>
      </c>
      <c r="G229" s="213">
        <v>0</v>
      </c>
      <c r="H229" s="213">
        <v>0</v>
      </c>
      <c r="I229" s="213">
        <v>91</v>
      </c>
      <c r="J229" s="213">
        <v>55</v>
      </c>
      <c r="K229" s="213">
        <v>0</v>
      </c>
      <c r="L229" s="213">
        <v>0</v>
      </c>
      <c r="M229" s="213">
        <v>307</v>
      </c>
      <c r="N229" s="213">
        <v>171</v>
      </c>
      <c r="O229" s="213">
        <v>378</v>
      </c>
      <c r="P229" s="213">
        <v>220</v>
      </c>
    </row>
    <row r="230" spans="1:16" ht="9.75" customHeight="1" x14ac:dyDescent="0.15">
      <c r="A230" s="331"/>
      <c r="B230" s="332" t="s">
        <v>797</v>
      </c>
      <c r="C230" s="213">
        <v>115</v>
      </c>
      <c r="D230" s="213">
        <v>70</v>
      </c>
      <c r="E230" s="213">
        <v>51</v>
      </c>
      <c r="F230" s="213">
        <v>28</v>
      </c>
      <c r="G230" s="213">
        <v>0</v>
      </c>
      <c r="H230" s="213">
        <v>0</v>
      </c>
      <c r="I230" s="213">
        <v>21</v>
      </c>
      <c r="J230" s="213">
        <v>13</v>
      </c>
      <c r="K230" s="213">
        <v>0</v>
      </c>
      <c r="L230" s="213">
        <v>0</v>
      </c>
      <c r="M230" s="213">
        <v>12</v>
      </c>
      <c r="N230" s="213">
        <v>9</v>
      </c>
      <c r="O230" s="213">
        <v>31</v>
      </c>
      <c r="P230" s="213">
        <v>20</v>
      </c>
    </row>
    <row r="231" spans="1:16" ht="9.75" customHeight="1" x14ac:dyDescent="0.15">
      <c r="A231" s="331"/>
      <c r="B231" s="332" t="s">
        <v>798</v>
      </c>
      <c r="C231" s="213">
        <v>36</v>
      </c>
      <c r="D231" s="213">
        <v>15</v>
      </c>
      <c r="E231" s="213">
        <v>36</v>
      </c>
      <c r="F231" s="213">
        <v>15</v>
      </c>
      <c r="G231" s="213">
        <v>0</v>
      </c>
      <c r="H231" s="213">
        <v>0</v>
      </c>
      <c r="I231" s="213">
        <v>0</v>
      </c>
      <c r="J231" s="213">
        <v>0</v>
      </c>
      <c r="K231" s="213">
        <v>0</v>
      </c>
      <c r="L231" s="213">
        <v>0</v>
      </c>
      <c r="M231" s="213">
        <v>0</v>
      </c>
      <c r="N231" s="213">
        <v>0</v>
      </c>
      <c r="O231" s="213">
        <v>0</v>
      </c>
      <c r="P231" s="213">
        <v>0</v>
      </c>
    </row>
    <row r="232" spans="1:16" ht="9.75" customHeight="1" x14ac:dyDescent="0.15">
      <c r="A232" s="331"/>
      <c r="B232" s="332" t="s">
        <v>799</v>
      </c>
      <c r="C232" s="213">
        <v>347</v>
      </c>
      <c r="D232" s="213">
        <v>208</v>
      </c>
      <c r="E232" s="213">
        <v>22</v>
      </c>
      <c r="F232" s="213">
        <v>14</v>
      </c>
      <c r="G232" s="213">
        <v>0</v>
      </c>
      <c r="H232" s="213">
        <v>0</v>
      </c>
      <c r="I232" s="213">
        <v>31</v>
      </c>
      <c r="J232" s="213">
        <v>18</v>
      </c>
      <c r="K232" s="213">
        <v>0</v>
      </c>
      <c r="L232" s="213">
        <v>0</v>
      </c>
      <c r="M232" s="213">
        <v>135</v>
      </c>
      <c r="N232" s="213">
        <v>79</v>
      </c>
      <c r="O232" s="213">
        <v>159</v>
      </c>
      <c r="P232" s="213">
        <v>97</v>
      </c>
    </row>
    <row r="233" spans="1:16" ht="9.75" customHeight="1" x14ac:dyDescent="0.15">
      <c r="A233" s="331"/>
      <c r="B233" s="332" t="s">
        <v>800</v>
      </c>
      <c r="C233" s="213">
        <v>47</v>
      </c>
      <c r="D233" s="213">
        <v>29</v>
      </c>
      <c r="E233" s="213">
        <v>30</v>
      </c>
      <c r="F233" s="213">
        <v>17</v>
      </c>
      <c r="G233" s="213">
        <v>0</v>
      </c>
      <c r="H233" s="213">
        <v>0</v>
      </c>
      <c r="I233" s="213">
        <v>17</v>
      </c>
      <c r="J233" s="213">
        <v>12</v>
      </c>
      <c r="K233" s="213">
        <v>0</v>
      </c>
      <c r="L233" s="213">
        <v>0</v>
      </c>
      <c r="M233" s="213">
        <v>0</v>
      </c>
      <c r="N233" s="213">
        <v>0</v>
      </c>
      <c r="O233" s="213">
        <v>0</v>
      </c>
      <c r="P233" s="213">
        <v>0</v>
      </c>
    </row>
    <row r="234" spans="1:16" ht="9.75" customHeight="1" x14ac:dyDescent="0.15">
      <c r="A234" s="331"/>
      <c r="B234" s="332" t="s">
        <v>801</v>
      </c>
      <c r="C234" s="213">
        <v>165</v>
      </c>
      <c r="D234" s="213">
        <v>93</v>
      </c>
      <c r="E234" s="213">
        <v>0</v>
      </c>
      <c r="F234" s="213">
        <v>0</v>
      </c>
      <c r="G234" s="213">
        <v>0</v>
      </c>
      <c r="H234" s="213">
        <v>0</v>
      </c>
      <c r="I234" s="213">
        <v>0</v>
      </c>
      <c r="J234" s="213">
        <v>0</v>
      </c>
      <c r="K234" s="213">
        <v>0</v>
      </c>
      <c r="L234" s="213">
        <v>0</v>
      </c>
      <c r="M234" s="213">
        <v>70</v>
      </c>
      <c r="N234" s="213">
        <v>44</v>
      </c>
      <c r="O234" s="213">
        <v>95</v>
      </c>
      <c r="P234" s="213">
        <v>49</v>
      </c>
    </row>
    <row r="235" spans="1:16" ht="9.75" customHeight="1" x14ac:dyDescent="0.15">
      <c r="A235" s="331"/>
      <c r="B235" s="332" t="s">
        <v>802</v>
      </c>
      <c r="C235" s="213">
        <v>184</v>
      </c>
      <c r="D235" s="213">
        <v>92</v>
      </c>
      <c r="E235" s="213">
        <v>9</v>
      </c>
      <c r="F235" s="213">
        <v>5</v>
      </c>
      <c r="G235" s="213">
        <v>0</v>
      </c>
      <c r="H235" s="213">
        <v>0</v>
      </c>
      <c r="I235" s="213">
        <v>22</v>
      </c>
      <c r="J235" s="213">
        <v>12</v>
      </c>
      <c r="K235" s="213">
        <v>0</v>
      </c>
      <c r="L235" s="213">
        <v>0</v>
      </c>
      <c r="M235" s="213">
        <v>70</v>
      </c>
      <c r="N235" s="213">
        <v>28</v>
      </c>
      <c r="O235" s="213">
        <v>83</v>
      </c>
      <c r="P235" s="213">
        <v>47</v>
      </c>
    </row>
    <row r="236" spans="1:16" ht="9.75" customHeight="1" x14ac:dyDescent="0.15">
      <c r="A236" s="331"/>
      <c r="B236" s="332" t="s">
        <v>803</v>
      </c>
      <c r="C236" s="213">
        <v>3</v>
      </c>
      <c r="D236" s="213">
        <v>1</v>
      </c>
      <c r="E236" s="213">
        <v>0</v>
      </c>
      <c r="F236" s="213">
        <v>0</v>
      </c>
      <c r="G236" s="213">
        <v>0</v>
      </c>
      <c r="H236" s="213">
        <v>0</v>
      </c>
      <c r="I236" s="213">
        <v>0</v>
      </c>
      <c r="J236" s="213">
        <v>0</v>
      </c>
      <c r="K236" s="213">
        <v>0</v>
      </c>
      <c r="L236" s="213">
        <v>0</v>
      </c>
      <c r="M236" s="213">
        <v>2</v>
      </c>
      <c r="N236" s="213">
        <v>0</v>
      </c>
      <c r="O236" s="213">
        <v>1</v>
      </c>
      <c r="P236" s="213">
        <v>1</v>
      </c>
    </row>
    <row r="237" spans="1:16" ht="9.75" customHeight="1" x14ac:dyDescent="0.15">
      <c r="A237" s="331"/>
      <c r="B237" s="332" t="s">
        <v>804</v>
      </c>
    </row>
    <row r="238" spans="1:16" ht="9.75" customHeight="1" x14ac:dyDescent="0.15">
      <c r="A238" s="331"/>
      <c r="B238" s="332" t="s">
        <v>805</v>
      </c>
      <c r="C238" s="213">
        <v>27</v>
      </c>
      <c r="D238" s="213">
        <v>17</v>
      </c>
      <c r="E238" s="213">
        <v>0</v>
      </c>
      <c r="F238" s="213">
        <v>0</v>
      </c>
      <c r="G238" s="213">
        <v>0</v>
      </c>
      <c r="H238" s="213">
        <v>0</v>
      </c>
      <c r="I238" s="213">
        <v>0</v>
      </c>
      <c r="J238" s="213">
        <v>0</v>
      </c>
      <c r="K238" s="213">
        <v>0</v>
      </c>
      <c r="L238" s="213">
        <v>0</v>
      </c>
      <c r="M238" s="213">
        <v>18</v>
      </c>
      <c r="N238" s="213">
        <v>11</v>
      </c>
      <c r="O238" s="213">
        <v>9</v>
      </c>
      <c r="P238" s="213">
        <v>6</v>
      </c>
    </row>
    <row r="239" spans="1:16" ht="9.75" customHeight="1" x14ac:dyDescent="0.15">
      <c r="A239" s="331"/>
      <c r="B239" s="339"/>
    </row>
    <row r="240" spans="1:16" ht="9.75" customHeight="1" x14ac:dyDescent="0.15">
      <c r="B240" s="232"/>
    </row>
    <row r="241" spans="1:16" ht="9.75" customHeight="1" x14ac:dyDescent="0.15">
      <c r="B241" s="232"/>
    </row>
    <row r="242" spans="1:16" ht="9.75" customHeight="1" x14ac:dyDescent="0.15">
      <c r="B242" s="232"/>
    </row>
    <row r="243" spans="1:16" ht="9.75" customHeight="1" x14ac:dyDescent="0.15">
      <c r="B243" s="232"/>
    </row>
    <row r="244" spans="1:16" ht="9.75" customHeight="1" x14ac:dyDescent="0.15">
      <c r="B244" s="232"/>
    </row>
    <row r="245" spans="1:16" ht="9.75" customHeight="1" x14ac:dyDescent="0.15">
      <c r="B245" s="232"/>
    </row>
    <row r="246" spans="1:16" ht="9.75" customHeight="1" x14ac:dyDescent="0.15">
      <c r="B246" s="232"/>
    </row>
    <row r="247" spans="1:16" ht="9" customHeight="1" x14ac:dyDescent="0.15">
      <c r="A247" s="202" t="s">
        <v>727</v>
      </c>
      <c r="B247" s="178"/>
      <c r="C247" s="230"/>
      <c r="D247" s="230"/>
      <c r="E247" s="230"/>
      <c r="F247" s="230"/>
      <c r="G247" s="230"/>
      <c r="H247" s="230"/>
      <c r="I247" s="230"/>
      <c r="J247" s="230"/>
      <c r="K247" s="230"/>
      <c r="L247" s="230"/>
      <c r="M247" s="230"/>
      <c r="N247" s="230"/>
      <c r="O247" s="230"/>
      <c r="P247" s="230"/>
    </row>
    <row r="248" spans="1:16" ht="9" customHeight="1" x14ac:dyDescent="0.15">
      <c r="A248" s="335" t="s">
        <v>728</v>
      </c>
      <c r="B248" s="336"/>
      <c r="C248" s="230"/>
      <c r="D248" s="230"/>
      <c r="E248" s="230"/>
      <c r="F248" s="230"/>
      <c r="G248" s="230"/>
      <c r="H248" s="230"/>
      <c r="I248" s="230"/>
      <c r="J248" s="230"/>
      <c r="K248" s="230"/>
      <c r="L248" s="230"/>
      <c r="M248" s="230"/>
      <c r="N248" s="230"/>
      <c r="O248" s="230"/>
      <c r="P248" s="230"/>
    </row>
    <row r="249" spans="1:16" ht="9" customHeight="1" x14ac:dyDescent="0.15">
      <c r="A249" s="71" t="s">
        <v>159</v>
      </c>
      <c r="B249" s="336"/>
      <c r="C249" s="230"/>
      <c r="D249" s="230"/>
      <c r="E249" s="230"/>
      <c r="F249" s="230"/>
      <c r="G249" s="230"/>
      <c r="H249" s="230"/>
      <c r="I249" s="230"/>
      <c r="J249" s="230"/>
      <c r="K249" s="230"/>
      <c r="L249" s="230"/>
      <c r="M249" s="230"/>
      <c r="N249" s="230"/>
      <c r="O249" s="230"/>
      <c r="P249" s="230"/>
    </row>
    <row r="250" spans="1:16" ht="9" customHeight="1" x14ac:dyDescent="0.15">
      <c r="A250" s="337" t="s">
        <v>227</v>
      </c>
      <c r="B250" s="336"/>
      <c r="C250" s="230"/>
      <c r="D250" s="230"/>
      <c r="E250" s="230"/>
      <c r="F250" s="230"/>
      <c r="G250" s="230"/>
      <c r="H250" s="230"/>
      <c r="I250" s="230"/>
      <c r="J250" s="230"/>
      <c r="K250" s="230"/>
      <c r="L250" s="230"/>
      <c r="M250" s="230"/>
      <c r="N250" s="230"/>
      <c r="O250" s="230"/>
      <c r="P250" s="230"/>
    </row>
    <row r="251" spans="1:16" ht="3.75" customHeight="1" x14ac:dyDescent="0.15">
      <c r="A251" s="337"/>
      <c r="B251" s="336"/>
      <c r="C251" s="230"/>
      <c r="D251" s="230"/>
      <c r="E251" s="230"/>
      <c r="F251" s="230"/>
      <c r="G251" s="230"/>
      <c r="H251" s="230"/>
      <c r="I251" s="230"/>
      <c r="J251" s="230"/>
      <c r="K251" s="230"/>
      <c r="L251" s="230"/>
      <c r="M251" s="230"/>
      <c r="N251" s="230"/>
      <c r="O251" s="230"/>
      <c r="P251" s="230"/>
    </row>
    <row r="252" spans="1:16" ht="9" customHeight="1" x14ac:dyDescent="0.15">
      <c r="A252" s="811" t="s">
        <v>2379</v>
      </c>
      <c r="B252" s="811"/>
      <c r="C252" s="811"/>
      <c r="D252" s="811"/>
      <c r="E252" s="230"/>
      <c r="F252" s="230"/>
      <c r="G252" s="230"/>
      <c r="H252" s="230"/>
      <c r="I252" s="230"/>
      <c r="J252" s="230"/>
      <c r="K252" s="230"/>
      <c r="L252" s="230"/>
      <c r="M252" s="230"/>
      <c r="N252" s="230"/>
      <c r="O252" s="230"/>
      <c r="P252" s="230"/>
    </row>
    <row r="253" spans="1:16" ht="22.5" customHeight="1" x14ac:dyDescent="0.15">
      <c r="B253" s="338"/>
      <c r="C253" s="330" t="s">
        <v>788</v>
      </c>
    </row>
    <row r="254" spans="1:16" ht="12" customHeight="1" x14ac:dyDescent="0.15">
      <c r="B254" s="338"/>
      <c r="C254" s="330"/>
    </row>
    <row r="255" spans="1:16" ht="12" customHeight="1" x14ac:dyDescent="0.15">
      <c r="A255" s="809" t="s">
        <v>144</v>
      </c>
      <c r="B255" s="810"/>
      <c r="C255" s="213">
        <v>1186</v>
      </c>
      <c r="D255" s="213">
        <v>718</v>
      </c>
      <c r="E255" s="213">
        <v>187</v>
      </c>
      <c r="F255" s="213">
        <v>113</v>
      </c>
      <c r="G255" s="213">
        <v>7</v>
      </c>
      <c r="H255" s="213">
        <v>3</v>
      </c>
      <c r="I255" s="213">
        <v>151</v>
      </c>
      <c r="J255" s="213">
        <v>116</v>
      </c>
      <c r="K255" s="213">
        <v>0</v>
      </c>
      <c r="L255" s="213">
        <v>0</v>
      </c>
      <c r="M255" s="213">
        <v>381</v>
      </c>
      <c r="N255" s="213">
        <v>223</v>
      </c>
      <c r="O255" s="213">
        <v>460</v>
      </c>
      <c r="P255" s="213">
        <v>263</v>
      </c>
    </row>
    <row r="256" spans="1:16" ht="9.75" customHeight="1" x14ac:dyDescent="0.15">
      <c r="A256" s="331"/>
      <c r="B256" s="332" t="s">
        <v>806</v>
      </c>
      <c r="C256" s="213">
        <v>775</v>
      </c>
      <c r="D256" s="213">
        <v>473</v>
      </c>
      <c r="E256" s="213">
        <v>81</v>
      </c>
      <c r="F256" s="213">
        <v>52</v>
      </c>
      <c r="G256" s="213">
        <v>7</v>
      </c>
      <c r="H256" s="213">
        <v>3</v>
      </c>
      <c r="I256" s="213">
        <v>151</v>
      </c>
      <c r="J256" s="213">
        <v>116</v>
      </c>
      <c r="K256" s="213">
        <v>0</v>
      </c>
      <c r="L256" s="213">
        <v>0</v>
      </c>
      <c r="M256" s="213">
        <v>245</v>
      </c>
      <c r="N256" s="213">
        <v>140</v>
      </c>
      <c r="O256" s="213">
        <v>291</v>
      </c>
      <c r="P256" s="213">
        <v>162</v>
      </c>
    </row>
    <row r="257" spans="1:16" ht="9.75" customHeight="1" x14ac:dyDescent="0.15">
      <c r="A257" s="331"/>
      <c r="B257" s="332" t="s">
        <v>807</v>
      </c>
      <c r="C257" s="213">
        <v>205</v>
      </c>
      <c r="D257" s="213">
        <v>143</v>
      </c>
      <c r="E257" s="213">
        <v>67</v>
      </c>
      <c r="F257" s="213">
        <v>38</v>
      </c>
      <c r="G257" s="213">
        <v>0</v>
      </c>
      <c r="H257" s="213">
        <v>0</v>
      </c>
      <c r="I257" s="213">
        <v>0</v>
      </c>
      <c r="J257" s="213">
        <v>0</v>
      </c>
      <c r="K257" s="213">
        <v>0</v>
      </c>
      <c r="L257" s="213">
        <v>0</v>
      </c>
      <c r="M257" s="213">
        <v>63</v>
      </c>
      <c r="N257" s="213">
        <v>50</v>
      </c>
      <c r="O257" s="213">
        <v>75</v>
      </c>
      <c r="P257" s="213">
        <v>55</v>
      </c>
    </row>
    <row r="258" spans="1:16" ht="9.75" customHeight="1" x14ac:dyDescent="0.15">
      <c r="A258" s="331"/>
      <c r="B258" s="332" t="s">
        <v>808</v>
      </c>
      <c r="C258" s="213">
        <v>142</v>
      </c>
      <c r="D258" s="213">
        <v>65</v>
      </c>
      <c r="E258" s="213">
        <v>0</v>
      </c>
      <c r="F258" s="213">
        <v>0</v>
      </c>
      <c r="G258" s="213">
        <v>0</v>
      </c>
      <c r="H258" s="213">
        <v>0</v>
      </c>
      <c r="I258" s="213">
        <v>0</v>
      </c>
      <c r="J258" s="213">
        <v>0</v>
      </c>
      <c r="K258" s="213">
        <v>0</v>
      </c>
      <c r="L258" s="213">
        <v>0</v>
      </c>
      <c r="M258" s="213">
        <v>61</v>
      </c>
      <c r="N258" s="213">
        <v>28</v>
      </c>
      <c r="O258" s="213">
        <v>81</v>
      </c>
      <c r="P258" s="213">
        <v>37</v>
      </c>
    </row>
    <row r="259" spans="1:16" ht="9.75" customHeight="1" x14ac:dyDescent="0.15">
      <c r="A259" s="331"/>
      <c r="B259" s="332" t="s">
        <v>809</v>
      </c>
      <c r="C259" s="213">
        <v>49</v>
      </c>
      <c r="D259" s="213">
        <v>29</v>
      </c>
      <c r="E259" s="213">
        <v>36</v>
      </c>
      <c r="F259" s="213">
        <v>20</v>
      </c>
      <c r="G259" s="213">
        <v>0</v>
      </c>
      <c r="H259" s="213">
        <v>0</v>
      </c>
      <c r="I259" s="213">
        <v>0</v>
      </c>
      <c r="J259" s="213">
        <v>0</v>
      </c>
      <c r="K259" s="213">
        <v>0</v>
      </c>
      <c r="L259" s="213">
        <v>0</v>
      </c>
      <c r="M259" s="213">
        <v>0</v>
      </c>
      <c r="N259" s="213">
        <v>0</v>
      </c>
      <c r="O259" s="213">
        <v>13</v>
      </c>
      <c r="P259" s="213">
        <v>9</v>
      </c>
    </row>
    <row r="260" spans="1:16" ht="9.75" customHeight="1" x14ac:dyDescent="0.15">
      <c r="A260" s="331"/>
      <c r="B260" s="332" t="s">
        <v>810</v>
      </c>
      <c r="C260" s="213">
        <v>15</v>
      </c>
      <c r="D260" s="213">
        <v>8</v>
      </c>
      <c r="E260" s="213">
        <v>3</v>
      </c>
      <c r="F260" s="213">
        <v>3</v>
      </c>
      <c r="G260" s="213">
        <v>0</v>
      </c>
      <c r="H260" s="213">
        <v>0</v>
      </c>
      <c r="I260" s="213">
        <v>0</v>
      </c>
      <c r="J260" s="213">
        <v>0</v>
      </c>
      <c r="K260" s="213">
        <v>0</v>
      </c>
      <c r="L260" s="213">
        <v>0</v>
      </c>
      <c r="M260" s="213">
        <v>12</v>
      </c>
      <c r="N260" s="213">
        <v>5</v>
      </c>
      <c r="O260" s="213">
        <v>0</v>
      </c>
      <c r="P260" s="213">
        <v>0</v>
      </c>
    </row>
    <row r="261" spans="1:16" ht="25.5" customHeight="1" x14ac:dyDescent="0.15">
      <c r="A261" s="809" t="s">
        <v>146</v>
      </c>
      <c r="B261" s="810"/>
      <c r="C261" s="213">
        <v>171</v>
      </c>
      <c r="D261" s="213">
        <v>97</v>
      </c>
      <c r="E261" s="213">
        <v>34</v>
      </c>
      <c r="F261" s="213">
        <v>16</v>
      </c>
      <c r="G261" s="213">
        <v>0</v>
      </c>
      <c r="H261" s="213">
        <v>0</v>
      </c>
      <c r="I261" s="213">
        <v>0</v>
      </c>
      <c r="J261" s="213">
        <v>0</v>
      </c>
      <c r="K261" s="213">
        <v>0</v>
      </c>
      <c r="L261" s="213">
        <v>0</v>
      </c>
      <c r="M261" s="213">
        <v>73</v>
      </c>
      <c r="N261" s="213">
        <v>44</v>
      </c>
      <c r="O261" s="213">
        <v>64</v>
      </c>
      <c r="P261" s="213">
        <v>37</v>
      </c>
    </row>
    <row r="262" spans="1:16" ht="9.75" customHeight="1" x14ac:dyDescent="0.15">
      <c r="A262" s="331"/>
      <c r="B262" s="332" t="s">
        <v>811</v>
      </c>
      <c r="C262" s="213">
        <v>171</v>
      </c>
      <c r="D262" s="213">
        <v>97</v>
      </c>
      <c r="E262" s="213">
        <v>34</v>
      </c>
      <c r="F262" s="213">
        <v>16</v>
      </c>
      <c r="G262" s="213">
        <v>0</v>
      </c>
      <c r="H262" s="213">
        <v>0</v>
      </c>
      <c r="I262" s="213">
        <v>0</v>
      </c>
      <c r="J262" s="213">
        <v>0</v>
      </c>
      <c r="K262" s="213">
        <v>0</v>
      </c>
      <c r="L262" s="213">
        <v>0</v>
      </c>
      <c r="M262" s="213">
        <v>73</v>
      </c>
      <c r="N262" s="213">
        <v>44</v>
      </c>
      <c r="O262" s="213">
        <v>64</v>
      </c>
      <c r="P262" s="213">
        <v>37</v>
      </c>
    </row>
    <row r="263" spans="1:16" ht="25.5" customHeight="1" x14ac:dyDescent="0.15">
      <c r="A263" s="809" t="s">
        <v>147</v>
      </c>
      <c r="B263" s="810"/>
      <c r="C263" s="213">
        <v>440</v>
      </c>
      <c r="D263" s="213">
        <v>261</v>
      </c>
      <c r="E263" s="213">
        <v>23</v>
      </c>
      <c r="F263" s="213">
        <v>10</v>
      </c>
      <c r="G263" s="213">
        <v>4</v>
      </c>
      <c r="H263" s="213">
        <v>1</v>
      </c>
      <c r="I263" s="213">
        <v>66</v>
      </c>
      <c r="J263" s="213">
        <v>50</v>
      </c>
      <c r="K263" s="213">
        <v>0</v>
      </c>
      <c r="L263" s="213">
        <v>0</v>
      </c>
      <c r="M263" s="213">
        <v>172</v>
      </c>
      <c r="N263" s="213">
        <v>101</v>
      </c>
      <c r="O263" s="213">
        <v>175</v>
      </c>
      <c r="P263" s="213">
        <v>99</v>
      </c>
    </row>
    <row r="264" spans="1:16" ht="9.75" customHeight="1" x14ac:dyDescent="0.15">
      <c r="A264" s="331"/>
      <c r="B264" s="332" t="s">
        <v>812</v>
      </c>
      <c r="C264" s="213">
        <v>178</v>
      </c>
      <c r="D264" s="213">
        <v>108</v>
      </c>
      <c r="E264" s="213">
        <v>0</v>
      </c>
      <c r="F264" s="213">
        <v>0</v>
      </c>
      <c r="G264" s="213">
        <v>3</v>
      </c>
      <c r="H264" s="213">
        <v>1</v>
      </c>
      <c r="I264" s="213">
        <v>20</v>
      </c>
      <c r="J264" s="213">
        <v>18</v>
      </c>
      <c r="K264" s="213">
        <v>0</v>
      </c>
      <c r="L264" s="213">
        <v>0</v>
      </c>
      <c r="M264" s="213">
        <v>78</v>
      </c>
      <c r="N264" s="213">
        <v>47</v>
      </c>
      <c r="O264" s="213">
        <v>77</v>
      </c>
      <c r="P264" s="213">
        <v>42</v>
      </c>
    </row>
    <row r="265" spans="1:16" ht="9.75" customHeight="1" x14ac:dyDescent="0.15">
      <c r="A265" s="331"/>
      <c r="B265" s="332" t="s">
        <v>813</v>
      </c>
      <c r="C265" s="213">
        <v>262</v>
      </c>
      <c r="D265" s="213">
        <v>153</v>
      </c>
      <c r="E265" s="213">
        <v>23</v>
      </c>
      <c r="F265" s="213">
        <v>10</v>
      </c>
      <c r="G265" s="213">
        <v>1</v>
      </c>
      <c r="H265" s="213">
        <v>0</v>
      </c>
      <c r="I265" s="213">
        <v>46</v>
      </c>
      <c r="J265" s="213">
        <v>32</v>
      </c>
      <c r="K265" s="213">
        <v>0</v>
      </c>
      <c r="L265" s="213">
        <v>0</v>
      </c>
      <c r="M265" s="213">
        <v>94</v>
      </c>
      <c r="N265" s="213">
        <v>54</v>
      </c>
      <c r="O265" s="213">
        <v>98</v>
      </c>
      <c r="P265" s="213">
        <v>57</v>
      </c>
    </row>
    <row r="266" spans="1:16" ht="25.5" customHeight="1" x14ac:dyDescent="0.15">
      <c r="A266" s="809" t="s">
        <v>148</v>
      </c>
      <c r="B266" s="810"/>
      <c r="C266" s="213">
        <v>317</v>
      </c>
      <c r="D266" s="213">
        <v>176</v>
      </c>
      <c r="E266" s="213">
        <v>106</v>
      </c>
      <c r="F266" s="213">
        <v>52</v>
      </c>
      <c r="G266" s="213">
        <v>2</v>
      </c>
      <c r="H266" s="213">
        <v>1</v>
      </c>
      <c r="I266" s="213">
        <v>38</v>
      </c>
      <c r="J266" s="213">
        <v>26</v>
      </c>
      <c r="K266" s="213">
        <v>0</v>
      </c>
      <c r="L266" s="213">
        <v>0</v>
      </c>
      <c r="M266" s="213">
        <v>46</v>
      </c>
      <c r="N266" s="213">
        <v>30</v>
      </c>
      <c r="O266" s="213">
        <v>125</v>
      </c>
      <c r="P266" s="213">
        <v>67</v>
      </c>
    </row>
    <row r="267" spans="1:16" ht="9.75" customHeight="1" x14ac:dyDescent="0.15">
      <c r="A267" s="331"/>
      <c r="B267" s="332" t="s">
        <v>814</v>
      </c>
      <c r="C267" s="213">
        <v>59</v>
      </c>
      <c r="D267" s="213">
        <v>23</v>
      </c>
      <c r="E267" s="213">
        <v>11</v>
      </c>
      <c r="F267" s="213">
        <v>4</v>
      </c>
      <c r="G267" s="213">
        <v>0</v>
      </c>
      <c r="H267" s="213">
        <v>0</v>
      </c>
      <c r="I267" s="213">
        <v>0</v>
      </c>
      <c r="J267" s="213">
        <v>0</v>
      </c>
      <c r="K267" s="213">
        <v>0</v>
      </c>
      <c r="L267" s="213">
        <v>0</v>
      </c>
      <c r="M267" s="213">
        <v>0</v>
      </c>
      <c r="N267" s="213">
        <v>0</v>
      </c>
      <c r="O267" s="213">
        <v>48</v>
      </c>
      <c r="P267" s="213">
        <v>19</v>
      </c>
    </row>
    <row r="268" spans="1:16" ht="9.75" customHeight="1" x14ac:dyDescent="0.15">
      <c r="A268" s="331"/>
      <c r="B268" s="332" t="s">
        <v>815</v>
      </c>
      <c r="C268" s="213">
        <v>180</v>
      </c>
      <c r="D268" s="213">
        <v>111</v>
      </c>
      <c r="E268" s="213">
        <v>17</v>
      </c>
      <c r="F268" s="213">
        <v>6</v>
      </c>
      <c r="G268" s="213">
        <v>2</v>
      </c>
      <c r="H268" s="213">
        <v>1</v>
      </c>
      <c r="I268" s="213">
        <v>38</v>
      </c>
      <c r="J268" s="213">
        <v>26</v>
      </c>
      <c r="K268" s="213">
        <v>0</v>
      </c>
      <c r="L268" s="213">
        <v>0</v>
      </c>
      <c r="M268" s="213">
        <v>46</v>
      </c>
      <c r="N268" s="213">
        <v>30</v>
      </c>
      <c r="O268" s="213">
        <v>77</v>
      </c>
      <c r="P268" s="213">
        <v>48</v>
      </c>
    </row>
    <row r="269" spans="1:16" ht="9.75" customHeight="1" x14ac:dyDescent="0.15">
      <c r="A269" s="331"/>
      <c r="B269" s="332" t="s">
        <v>816</v>
      </c>
      <c r="C269" s="213">
        <v>78</v>
      </c>
      <c r="D269" s="213">
        <v>42</v>
      </c>
      <c r="E269" s="213">
        <v>78</v>
      </c>
      <c r="F269" s="213">
        <v>42</v>
      </c>
      <c r="G269" s="213">
        <v>0</v>
      </c>
      <c r="H269" s="213">
        <v>0</v>
      </c>
      <c r="I269" s="213">
        <v>0</v>
      </c>
      <c r="J269" s="213">
        <v>0</v>
      </c>
      <c r="K269" s="213">
        <v>0</v>
      </c>
      <c r="L269" s="213">
        <v>0</v>
      </c>
      <c r="M269" s="213">
        <v>0</v>
      </c>
      <c r="N269" s="213">
        <v>0</v>
      </c>
      <c r="O269" s="213">
        <v>0</v>
      </c>
      <c r="P269" s="213">
        <v>0</v>
      </c>
    </row>
    <row r="270" spans="1:16" ht="25.5" customHeight="1" x14ac:dyDescent="0.15">
      <c r="A270" s="809" t="s">
        <v>149</v>
      </c>
      <c r="B270" s="810"/>
      <c r="C270" s="213">
        <v>74</v>
      </c>
      <c r="D270" s="213">
        <v>44</v>
      </c>
      <c r="E270" s="213">
        <v>7</v>
      </c>
      <c r="F270" s="213">
        <v>4</v>
      </c>
      <c r="G270" s="213">
        <v>1</v>
      </c>
      <c r="H270" s="213">
        <v>0</v>
      </c>
      <c r="I270" s="213">
        <v>0</v>
      </c>
      <c r="J270" s="213">
        <v>0</v>
      </c>
      <c r="K270" s="213">
        <v>0</v>
      </c>
      <c r="L270" s="213">
        <v>0</v>
      </c>
      <c r="M270" s="213">
        <v>21</v>
      </c>
      <c r="N270" s="213">
        <v>13</v>
      </c>
      <c r="O270" s="213">
        <v>45</v>
      </c>
      <c r="P270" s="213">
        <v>27</v>
      </c>
    </row>
    <row r="271" spans="1:16" ht="9.75" customHeight="1" x14ac:dyDescent="0.15">
      <c r="A271" s="331"/>
      <c r="B271" s="332" t="s">
        <v>817</v>
      </c>
      <c r="C271" s="213">
        <v>74</v>
      </c>
      <c r="D271" s="213">
        <v>44</v>
      </c>
      <c r="E271" s="213">
        <v>7</v>
      </c>
      <c r="F271" s="213">
        <v>4</v>
      </c>
      <c r="G271" s="213">
        <v>1</v>
      </c>
      <c r="H271" s="213">
        <v>0</v>
      </c>
      <c r="I271" s="213">
        <v>0</v>
      </c>
      <c r="J271" s="213">
        <v>0</v>
      </c>
      <c r="K271" s="213">
        <v>0</v>
      </c>
      <c r="L271" s="213">
        <v>0</v>
      </c>
      <c r="M271" s="213">
        <v>21</v>
      </c>
      <c r="N271" s="213">
        <v>13</v>
      </c>
      <c r="O271" s="213">
        <v>45</v>
      </c>
      <c r="P271" s="213">
        <v>27</v>
      </c>
    </row>
    <row r="272" spans="1:16" ht="25.5" customHeight="1" x14ac:dyDescent="0.15">
      <c r="A272" s="809" t="s">
        <v>150</v>
      </c>
      <c r="B272" s="810"/>
      <c r="C272" s="213">
        <v>444</v>
      </c>
      <c r="D272" s="213">
        <v>282</v>
      </c>
      <c r="E272" s="213">
        <v>80</v>
      </c>
      <c r="F272" s="213">
        <v>48</v>
      </c>
      <c r="G272" s="213">
        <v>12</v>
      </c>
      <c r="H272" s="213">
        <v>6</v>
      </c>
      <c r="I272" s="213">
        <v>41</v>
      </c>
      <c r="J272" s="213">
        <v>22</v>
      </c>
      <c r="K272" s="213">
        <v>0</v>
      </c>
      <c r="L272" s="213">
        <v>0</v>
      </c>
      <c r="M272" s="213">
        <v>195</v>
      </c>
      <c r="N272" s="213">
        <v>128</v>
      </c>
      <c r="O272" s="213">
        <v>116</v>
      </c>
      <c r="P272" s="213">
        <v>78</v>
      </c>
    </row>
    <row r="273" spans="1:16" ht="9.75" customHeight="1" x14ac:dyDescent="0.15">
      <c r="A273" s="331"/>
      <c r="B273" s="332" t="s">
        <v>818</v>
      </c>
      <c r="C273" s="213">
        <v>164</v>
      </c>
      <c r="D273" s="213">
        <v>118</v>
      </c>
      <c r="E273" s="213">
        <v>61</v>
      </c>
      <c r="F273" s="213">
        <v>38</v>
      </c>
      <c r="G273" s="213">
        <v>11</v>
      </c>
      <c r="H273" s="213">
        <v>6</v>
      </c>
      <c r="I273" s="213">
        <v>7</v>
      </c>
      <c r="J273" s="213">
        <v>5</v>
      </c>
      <c r="K273" s="213">
        <v>0</v>
      </c>
      <c r="L273" s="213">
        <v>0</v>
      </c>
      <c r="M273" s="213">
        <v>52</v>
      </c>
      <c r="N273" s="213">
        <v>43</v>
      </c>
      <c r="O273" s="213">
        <v>33</v>
      </c>
      <c r="P273" s="213">
        <v>26</v>
      </c>
    </row>
    <row r="274" spans="1:16" ht="9.75" customHeight="1" x14ac:dyDescent="0.15">
      <c r="A274" s="331"/>
      <c r="B274" s="332" t="s">
        <v>819</v>
      </c>
      <c r="C274" s="213">
        <v>280</v>
      </c>
      <c r="D274" s="213">
        <v>164</v>
      </c>
      <c r="E274" s="213">
        <v>19</v>
      </c>
      <c r="F274" s="213">
        <v>10</v>
      </c>
      <c r="G274" s="213">
        <v>1</v>
      </c>
      <c r="H274" s="213">
        <v>0</v>
      </c>
      <c r="I274" s="213">
        <v>34</v>
      </c>
      <c r="J274" s="213">
        <v>17</v>
      </c>
      <c r="K274" s="213">
        <v>0</v>
      </c>
      <c r="L274" s="213">
        <v>0</v>
      </c>
      <c r="M274" s="213">
        <v>143</v>
      </c>
      <c r="N274" s="213">
        <v>85</v>
      </c>
      <c r="O274" s="213">
        <v>83</v>
      </c>
      <c r="P274" s="213">
        <v>52</v>
      </c>
    </row>
    <row r="275" spans="1:16" ht="25.5" customHeight="1" x14ac:dyDescent="0.15">
      <c r="A275" s="809" t="s">
        <v>151</v>
      </c>
      <c r="B275" s="810"/>
      <c r="C275" s="213">
        <v>1548</v>
      </c>
      <c r="D275" s="213">
        <v>936</v>
      </c>
      <c r="E275" s="213">
        <v>176</v>
      </c>
      <c r="F275" s="213">
        <v>97</v>
      </c>
      <c r="G275" s="213">
        <v>3</v>
      </c>
      <c r="H275" s="213">
        <v>2</v>
      </c>
      <c r="I275" s="213">
        <v>155</v>
      </c>
      <c r="J275" s="213">
        <v>92</v>
      </c>
      <c r="K275" s="213">
        <v>0</v>
      </c>
      <c r="L275" s="213">
        <v>0</v>
      </c>
      <c r="M275" s="213">
        <v>681</v>
      </c>
      <c r="N275" s="213">
        <v>422</v>
      </c>
      <c r="O275" s="213">
        <v>533</v>
      </c>
      <c r="P275" s="213">
        <v>323</v>
      </c>
    </row>
    <row r="276" spans="1:16" ht="9.75" customHeight="1" x14ac:dyDescent="0.15">
      <c r="A276" s="331"/>
      <c r="B276" s="332" t="s">
        <v>820</v>
      </c>
      <c r="C276" s="213">
        <v>167</v>
      </c>
      <c r="D276" s="213">
        <v>94</v>
      </c>
      <c r="E276" s="213">
        <v>9</v>
      </c>
      <c r="F276" s="213">
        <v>8</v>
      </c>
      <c r="G276" s="213">
        <v>0</v>
      </c>
      <c r="H276" s="213">
        <v>0</v>
      </c>
      <c r="I276" s="213">
        <v>15</v>
      </c>
      <c r="J276" s="213">
        <v>7</v>
      </c>
      <c r="K276" s="213">
        <v>0</v>
      </c>
      <c r="L276" s="213">
        <v>0</v>
      </c>
      <c r="M276" s="213">
        <v>64</v>
      </c>
      <c r="N276" s="213">
        <v>39</v>
      </c>
      <c r="O276" s="213">
        <v>79</v>
      </c>
      <c r="P276" s="213">
        <v>40</v>
      </c>
    </row>
    <row r="277" spans="1:16" ht="9.75" customHeight="1" x14ac:dyDescent="0.15">
      <c r="A277" s="331"/>
      <c r="B277" s="332" t="s">
        <v>821</v>
      </c>
      <c r="C277" s="213">
        <v>79</v>
      </c>
      <c r="D277" s="213">
        <v>41</v>
      </c>
      <c r="E277" s="213">
        <v>56</v>
      </c>
      <c r="F277" s="213">
        <v>27</v>
      </c>
      <c r="G277" s="213">
        <v>0</v>
      </c>
      <c r="H277" s="213">
        <v>0</v>
      </c>
      <c r="I277" s="213">
        <v>23</v>
      </c>
      <c r="J277" s="213">
        <v>14</v>
      </c>
      <c r="K277" s="213">
        <v>0</v>
      </c>
      <c r="L277" s="213">
        <v>0</v>
      </c>
      <c r="M277" s="213">
        <v>0</v>
      </c>
      <c r="N277" s="213">
        <v>0</v>
      </c>
      <c r="O277" s="213">
        <v>0</v>
      </c>
      <c r="P277" s="213">
        <v>0</v>
      </c>
    </row>
    <row r="278" spans="1:16" ht="9.75" customHeight="1" x14ac:dyDescent="0.15">
      <c r="A278" s="331"/>
      <c r="B278" s="332" t="s">
        <v>822</v>
      </c>
      <c r="C278" s="213">
        <v>144</v>
      </c>
      <c r="D278" s="213">
        <v>71</v>
      </c>
      <c r="E278" s="213">
        <v>6</v>
      </c>
      <c r="F278" s="213">
        <v>2</v>
      </c>
      <c r="G278" s="213">
        <v>0</v>
      </c>
      <c r="H278" s="213">
        <v>0</v>
      </c>
      <c r="I278" s="213">
        <v>0</v>
      </c>
      <c r="J278" s="213">
        <v>0</v>
      </c>
      <c r="K278" s="213">
        <v>0</v>
      </c>
      <c r="L278" s="213">
        <v>0</v>
      </c>
      <c r="M278" s="213">
        <v>73</v>
      </c>
      <c r="N278" s="213">
        <v>32</v>
      </c>
      <c r="O278" s="213">
        <v>65</v>
      </c>
      <c r="P278" s="213">
        <v>37</v>
      </c>
    </row>
    <row r="279" spans="1:16" ht="9.75" customHeight="1" x14ac:dyDescent="0.15">
      <c r="A279" s="331"/>
      <c r="B279" s="332" t="s">
        <v>2432</v>
      </c>
      <c r="C279" s="213">
        <v>271</v>
      </c>
      <c r="D279" s="213">
        <v>173</v>
      </c>
      <c r="E279" s="213">
        <v>10</v>
      </c>
      <c r="F279" s="213">
        <v>6</v>
      </c>
      <c r="G279" s="213">
        <v>1</v>
      </c>
      <c r="H279" s="213">
        <v>1</v>
      </c>
      <c r="I279" s="213">
        <v>18</v>
      </c>
      <c r="J279" s="213">
        <v>14</v>
      </c>
      <c r="K279" s="213">
        <v>0</v>
      </c>
      <c r="L279" s="213">
        <v>0</v>
      </c>
      <c r="M279" s="213">
        <v>126</v>
      </c>
      <c r="N279" s="213">
        <v>78</v>
      </c>
      <c r="O279" s="213">
        <v>116</v>
      </c>
      <c r="P279" s="213">
        <v>74</v>
      </c>
    </row>
    <row r="280" spans="1:16" ht="9.75" customHeight="1" x14ac:dyDescent="0.15">
      <c r="A280" s="331"/>
      <c r="B280" s="332" t="s">
        <v>823</v>
      </c>
      <c r="C280" s="213">
        <v>41</v>
      </c>
      <c r="D280" s="213">
        <v>21</v>
      </c>
      <c r="E280" s="213">
        <v>40</v>
      </c>
      <c r="F280" s="213">
        <v>21</v>
      </c>
      <c r="G280" s="213">
        <v>1</v>
      </c>
      <c r="H280" s="213">
        <v>0</v>
      </c>
      <c r="I280" s="213">
        <v>0</v>
      </c>
      <c r="J280" s="213">
        <v>0</v>
      </c>
      <c r="K280" s="213">
        <v>0</v>
      </c>
      <c r="L280" s="213">
        <v>0</v>
      </c>
      <c r="M280" s="213">
        <v>0</v>
      </c>
      <c r="N280" s="213">
        <v>0</v>
      </c>
      <c r="O280" s="213">
        <v>0</v>
      </c>
      <c r="P280" s="213">
        <v>0</v>
      </c>
    </row>
    <row r="281" spans="1:16" ht="9.75" customHeight="1" x14ac:dyDescent="0.15">
      <c r="A281" s="331"/>
      <c r="B281" s="332" t="s">
        <v>2433</v>
      </c>
      <c r="C281" s="213">
        <v>377</v>
      </c>
      <c r="D281" s="213">
        <v>185</v>
      </c>
      <c r="E281" s="213">
        <v>17</v>
      </c>
      <c r="F281" s="213">
        <v>5</v>
      </c>
      <c r="G281" s="213">
        <v>0</v>
      </c>
      <c r="H281" s="213">
        <v>0</v>
      </c>
      <c r="I281" s="213">
        <v>62</v>
      </c>
      <c r="J281" s="213">
        <v>28</v>
      </c>
      <c r="K281" s="213">
        <v>0</v>
      </c>
      <c r="L281" s="213">
        <v>0</v>
      </c>
      <c r="M281" s="213">
        <v>145</v>
      </c>
      <c r="N281" s="213">
        <v>68</v>
      </c>
      <c r="O281" s="213">
        <v>153</v>
      </c>
      <c r="P281" s="213">
        <v>84</v>
      </c>
    </row>
    <row r="282" spans="1:16" ht="9.75" customHeight="1" x14ac:dyDescent="0.15">
      <c r="A282" s="331"/>
      <c r="B282" s="332" t="s">
        <v>824</v>
      </c>
      <c r="C282" s="213">
        <v>55</v>
      </c>
      <c r="D282" s="213">
        <v>44</v>
      </c>
      <c r="E282" s="213">
        <v>27</v>
      </c>
      <c r="F282" s="213">
        <v>23</v>
      </c>
      <c r="G282" s="213">
        <v>1</v>
      </c>
      <c r="H282" s="213">
        <v>1</v>
      </c>
      <c r="I282" s="213">
        <v>27</v>
      </c>
      <c r="J282" s="213">
        <v>20</v>
      </c>
      <c r="K282" s="213">
        <v>0</v>
      </c>
      <c r="L282" s="213">
        <v>0</v>
      </c>
      <c r="M282" s="213">
        <v>0</v>
      </c>
      <c r="N282" s="213">
        <v>0</v>
      </c>
      <c r="O282" s="213">
        <v>0</v>
      </c>
      <c r="P282" s="213">
        <v>0</v>
      </c>
    </row>
    <row r="283" spans="1:16" ht="9.75" customHeight="1" x14ac:dyDescent="0.15">
      <c r="A283" s="331"/>
      <c r="B283" s="332" t="s">
        <v>825</v>
      </c>
      <c r="C283" s="213">
        <v>374</v>
      </c>
      <c r="D283" s="213">
        <v>283</v>
      </c>
      <c r="E283" s="213">
        <v>11</v>
      </c>
      <c r="F283" s="213">
        <v>5</v>
      </c>
      <c r="G283" s="213">
        <v>0</v>
      </c>
      <c r="H283" s="213">
        <v>0</v>
      </c>
      <c r="I283" s="213">
        <v>10</v>
      </c>
      <c r="J283" s="213">
        <v>9</v>
      </c>
      <c r="K283" s="213">
        <v>0</v>
      </c>
      <c r="L283" s="213">
        <v>0</v>
      </c>
      <c r="M283" s="213">
        <v>233</v>
      </c>
      <c r="N283" s="213">
        <v>181</v>
      </c>
      <c r="O283" s="213">
        <v>120</v>
      </c>
      <c r="P283" s="213">
        <v>88</v>
      </c>
    </row>
    <row r="284" spans="1:16" ht="9.75" customHeight="1" x14ac:dyDescent="0.15">
      <c r="A284" s="331"/>
      <c r="B284" s="332" t="s">
        <v>826</v>
      </c>
      <c r="C284" s="213">
        <v>40</v>
      </c>
      <c r="D284" s="213">
        <v>24</v>
      </c>
      <c r="E284" s="213">
        <v>0</v>
      </c>
      <c r="F284" s="213">
        <v>0</v>
      </c>
      <c r="G284" s="213">
        <v>0</v>
      </c>
      <c r="H284" s="213">
        <v>0</v>
      </c>
      <c r="I284" s="213">
        <v>0</v>
      </c>
      <c r="J284" s="213">
        <v>0</v>
      </c>
      <c r="K284" s="213">
        <v>0</v>
      </c>
      <c r="L284" s="213">
        <v>0</v>
      </c>
      <c r="M284" s="213">
        <v>40</v>
      </c>
      <c r="N284" s="213">
        <v>24</v>
      </c>
      <c r="O284" s="213">
        <v>0</v>
      </c>
      <c r="P284" s="213">
        <v>0</v>
      </c>
    </row>
    <row r="285" spans="1:16" ht="25.5" customHeight="1" x14ac:dyDescent="0.15">
      <c r="A285" s="809" t="s">
        <v>153</v>
      </c>
      <c r="B285" s="810"/>
      <c r="C285" s="213">
        <v>165</v>
      </c>
      <c r="D285" s="213">
        <v>88</v>
      </c>
      <c r="E285" s="213">
        <v>59</v>
      </c>
      <c r="F285" s="213">
        <v>34</v>
      </c>
      <c r="G285" s="213">
        <v>0</v>
      </c>
      <c r="H285" s="213">
        <v>0</v>
      </c>
      <c r="I285" s="213">
        <v>7</v>
      </c>
      <c r="J285" s="213">
        <v>2</v>
      </c>
      <c r="K285" s="213">
        <v>0</v>
      </c>
      <c r="L285" s="213">
        <v>0</v>
      </c>
      <c r="M285" s="213">
        <v>56</v>
      </c>
      <c r="N285" s="213">
        <v>30</v>
      </c>
      <c r="O285" s="213">
        <v>43</v>
      </c>
      <c r="P285" s="213">
        <v>22</v>
      </c>
    </row>
    <row r="286" spans="1:16" ht="9.75" customHeight="1" x14ac:dyDescent="0.15">
      <c r="A286" s="331"/>
      <c r="B286" s="332" t="s">
        <v>827</v>
      </c>
      <c r="C286" s="213">
        <v>78</v>
      </c>
      <c r="D286" s="213">
        <v>39</v>
      </c>
      <c r="E286" s="213">
        <v>42</v>
      </c>
      <c r="F286" s="213">
        <v>25</v>
      </c>
      <c r="G286" s="213">
        <v>0</v>
      </c>
      <c r="H286" s="213">
        <v>0</v>
      </c>
      <c r="I286" s="213">
        <v>0</v>
      </c>
      <c r="J286" s="213">
        <v>0</v>
      </c>
      <c r="K286" s="213">
        <v>0</v>
      </c>
      <c r="L286" s="213">
        <v>0</v>
      </c>
      <c r="M286" s="213">
        <v>17</v>
      </c>
      <c r="N286" s="213">
        <v>8</v>
      </c>
      <c r="O286" s="213">
        <v>19</v>
      </c>
      <c r="P286" s="213">
        <v>6</v>
      </c>
    </row>
    <row r="287" spans="1:16" ht="9.75" customHeight="1" x14ac:dyDescent="0.15">
      <c r="A287" s="331"/>
      <c r="B287" s="332" t="s">
        <v>828</v>
      </c>
      <c r="C287" s="213">
        <v>87</v>
      </c>
      <c r="D287" s="213">
        <v>49</v>
      </c>
      <c r="E287" s="213">
        <v>17</v>
      </c>
      <c r="F287" s="213">
        <v>9</v>
      </c>
      <c r="G287" s="213">
        <v>0</v>
      </c>
      <c r="H287" s="213">
        <v>0</v>
      </c>
      <c r="I287" s="213">
        <v>7</v>
      </c>
      <c r="J287" s="213">
        <v>2</v>
      </c>
      <c r="K287" s="213">
        <v>0</v>
      </c>
      <c r="L287" s="213">
        <v>0</v>
      </c>
      <c r="M287" s="213">
        <v>39</v>
      </c>
      <c r="N287" s="213">
        <v>22</v>
      </c>
      <c r="O287" s="213">
        <v>24</v>
      </c>
      <c r="P287" s="213">
        <v>16</v>
      </c>
    </row>
    <row r="288" spans="1:16" ht="25.5" customHeight="1" x14ac:dyDescent="0.15">
      <c r="A288" s="809" t="s">
        <v>154</v>
      </c>
      <c r="B288" s="810"/>
      <c r="C288" s="213">
        <v>567</v>
      </c>
      <c r="D288" s="213">
        <v>355</v>
      </c>
      <c r="E288" s="213">
        <v>181</v>
      </c>
      <c r="F288" s="213">
        <v>122</v>
      </c>
      <c r="G288" s="213">
        <v>0</v>
      </c>
      <c r="H288" s="213">
        <v>0</v>
      </c>
      <c r="I288" s="213">
        <v>64</v>
      </c>
      <c r="J288" s="213">
        <v>46</v>
      </c>
      <c r="K288" s="213">
        <v>20</v>
      </c>
      <c r="L288" s="213">
        <v>18</v>
      </c>
      <c r="M288" s="213">
        <v>110</v>
      </c>
      <c r="N288" s="213">
        <v>60</v>
      </c>
      <c r="O288" s="213">
        <v>192</v>
      </c>
      <c r="P288" s="213">
        <v>109</v>
      </c>
    </row>
    <row r="289" spans="1:16" ht="9.75" customHeight="1" x14ac:dyDescent="0.15">
      <c r="A289" s="331"/>
      <c r="B289" s="211" t="s">
        <v>829</v>
      </c>
      <c r="C289" s="213">
        <v>93</v>
      </c>
      <c r="D289" s="213">
        <v>78</v>
      </c>
      <c r="E289" s="213">
        <v>73</v>
      </c>
      <c r="F289" s="213">
        <v>60</v>
      </c>
      <c r="G289" s="213">
        <v>0</v>
      </c>
      <c r="H289" s="213">
        <v>0</v>
      </c>
      <c r="I289" s="213">
        <v>0</v>
      </c>
      <c r="J289" s="213">
        <v>0</v>
      </c>
      <c r="K289" s="213">
        <v>20</v>
      </c>
      <c r="L289" s="213">
        <v>18</v>
      </c>
      <c r="M289" s="213">
        <v>0</v>
      </c>
      <c r="N289" s="213">
        <v>0</v>
      </c>
      <c r="O289" s="213">
        <v>0</v>
      </c>
      <c r="P289" s="213">
        <v>0</v>
      </c>
    </row>
    <row r="290" spans="1:16" ht="9.75" customHeight="1" x14ac:dyDescent="0.15">
      <c r="A290" s="331"/>
      <c r="B290" s="211" t="s">
        <v>830</v>
      </c>
      <c r="C290" s="213">
        <v>155</v>
      </c>
      <c r="D290" s="213">
        <v>87</v>
      </c>
      <c r="E290" s="213">
        <v>18</v>
      </c>
      <c r="F290" s="213">
        <v>12</v>
      </c>
      <c r="G290" s="213">
        <v>0</v>
      </c>
      <c r="H290" s="213">
        <v>0</v>
      </c>
      <c r="I290" s="213">
        <v>27</v>
      </c>
      <c r="J290" s="213">
        <v>15</v>
      </c>
      <c r="K290" s="213">
        <v>0</v>
      </c>
      <c r="L290" s="213">
        <v>0</v>
      </c>
      <c r="M290" s="213">
        <v>42</v>
      </c>
      <c r="N290" s="213">
        <v>24</v>
      </c>
      <c r="O290" s="213">
        <v>68</v>
      </c>
      <c r="P290" s="213">
        <v>36</v>
      </c>
    </row>
    <row r="291" spans="1:16" ht="9.75" customHeight="1" x14ac:dyDescent="0.15">
      <c r="A291" s="331"/>
      <c r="B291" s="211" t="s">
        <v>831</v>
      </c>
      <c r="C291" s="213">
        <v>45</v>
      </c>
      <c r="D291" s="213">
        <v>31</v>
      </c>
      <c r="E291" s="213">
        <v>0</v>
      </c>
      <c r="F291" s="213">
        <v>0</v>
      </c>
      <c r="G291" s="213">
        <v>0</v>
      </c>
      <c r="H291" s="213">
        <v>0</v>
      </c>
      <c r="I291" s="213">
        <v>0</v>
      </c>
      <c r="J291" s="213">
        <v>0</v>
      </c>
      <c r="K291" s="213">
        <v>0</v>
      </c>
      <c r="L291" s="213">
        <v>0</v>
      </c>
      <c r="M291" s="213">
        <v>14</v>
      </c>
      <c r="N291" s="213">
        <v>8</v>
      </c>
      <c r="O291" s="213">
        <v>31</v>
      </c>
      <c r="P291" s="213">
        <v>23</v>
      </c>
    </row>
    <row r="292" spans="1:16" ht="9.75" customHeight="1" x14ac:dyDescent="0.15">
      <c r="A292" s="331"/>
      <c r="B292" s="211" t="s">
        <v>832</v>
      </c>
      <c r="C292" s="213">
        <v>80</v>
      </c>
      <c r="D292" s="213">
        <v>46</v>
      </c>
      <c r="E292" s="213">
        <v>79</v>
      </c>
      <c r="F292" s="213">
        <v>46</v>
      </c>
      <c r="G292" s="213">
        <v>0</v>
      </c>
      <c r="H292" s="213">
        <v>0</v>
      </c>
      <c r="I292" s="213">
        <v>0</v>
      </c>
      <c r="J292" s="213">
        <v>0</v>
      </c>
      <c r="K292" s="213">
        <v>0</v>
      </c>
      <c r="L292" s="213">
        <v>0</v>
      </c>
      <c r="M292" s="213">
        <v>0</v>
      </c>
      <c r="N292" s="213">
        <v>0</v>
      </c>
      <c r="O292" s="213">
        <v>1</v>
      </c>
      <c r="P292" s="213">
        <v>0</v>
      </c>
    </row>
    <row r="293" spans="1:16" ht="9.75" customHeight="1" x14ac:dyDescent="0.15">
      <c r="A293" s="331"/>
      <c r="B293" s="211" t="s">
        <v>833</v>
      </c>
      <c r="C293" s="213">
        <v>185</v>
      </c>
      <c r="D293" s="213">
        <v>109</v>
      </c>
      <c r="E293" s="213">
        <v>2</v>
      </c>
      <c r="F293" s="213">
        <v>0</v>
      </c>
      <c r="G293" s="213">
        <v>0</v>
      </c>
      <c r="H293" s="213">
        <v>0</v>
      </c>
      <c r="I293" s="213">
        <v>37</v>
      </c>
      <c r="J293" s="213">
        <v>31</v>
      </c>
      <c r="K293" s="213">
        <v>0</v>
      </c>
      <c r="L293" s="213">
        <v>0</v>
      </c>
      <c r="M293" s="213">
        <v>54</v>
      </c>
      <c r="N293" s="213">
        <v>28</v>
      </c>
      <c r="O293" s="213">
        <v>92</v>
      </c>
      <c r="P293" s="213">
        <v>50</v>
      </c>
    </row>
    <row r="294" spans="1:16" ht="9.75" customHeight="1" x14ac:dyDescent="0.15">
      <c r="A294" s="331"/>
      <c r="B294" s="211" t="s">
        <v>834</v>
      </c>
    </row>
    <row r="295" spans="1:16" ht="9.75" customHeight="1" x14ac:dyDescent="0.15">
      <c r="A295" s="331"/>
      <c r="B295" s="211" t="s">
        <v>835</v>
      </c>
      <c r="C295" s="213">
        <v>9</v>
      </c>
      <c r="D295" s="213">
        <v>4</v>
      </c>
      <c r="E295" s="213">
        <v>9</v>
      </c>
      <c r="F295" s="213">
        <v>4</v>
      </c>
      <c r="G295" s="213">
        <v>0</v>
      </c>
      <c r="H295" s="213">
        <v>0</v>
      </c>
      <c r="I295" s="213">
        <v>0</v>
      </c>
      <c r="J295" s="213">
        <v>0</v>
      </c>
      <c r="K295" s="213">
        <v>0</v>
      </c>
      <c r="L295" s="213">
        <v>0</v>
      </c>
      <c r="M295" s="213">
        <v>0</v>
      </c>
      <c r="N295" s="213">
        <v>0</v>
      </c>
      <c r="O295" s="213">
        <v>0</v>
      </c>
      <c r="P295" s="213">
        <v>0</v>
      </c>
    </row>
    <row r="296" spans="1:16" ht="25.5" customHeight="1" x14ac:dyDescent="0.15">
      <c r="A296" s="809" t="s">
        <v>155</v>
      </c>
      <c r="B296" s="810"/>
      <c r="C296" s="213">
        <v>207</v>
      </c>
      <c r="D296" s="213">
        <v>144</v>
      </c>
      <c r="E296" s="213">
        <v>58</v>
      </c>
      <c r="F296" s="213">
        <v>37</v>
      </c>
      <c r="G296" s="213">
        <v>0</v>
      </c>
      <c r="H296" s="213">
        <v>0</v>
      </c>
      <c r="I296" s="213">
        <v>10</v>
      </c>
      <c r="J296" s="213">
        <v>8</v>
      </c>
      <c r="K296" s="213">
        <v>0</v>
      </c>
      <c r="L296" s="213">
        <v>0</v>
      </c>
      <c r="M296" s="213">
        <v>86</v>
      </c>
      <c r="N296" s="213">
        <v>62</v>
      </c>
      <c r="O296" s="213">
        <v>53</v>
      </c>
      <c r="P296" s="213">
        <v>37</v>
      </c>
    </row>
    <row r="297" spans="1:16" ht="9.75" customHeight="1" x14ac:dyDescent="0.15">
      <c r="A297" s="331"/>
      <c r="B297" s="332" t="s">
        <v>836</v>
      </c>
      <c r="C297" s="213">
        <v>199</v>
      </c>
      <c r="D297" s="213">
        <v>140</v>
      </c>
      <c r="E297" s="213">
        <v>58</v>
      </c>
      <c r="F297" s="213">
        <v>37</v>
      </c>
      <c r="G297" s="213">
        <v>0</v>
      </c>
      <c r="H297" s="213">
        <v>0</v>
      </c>
      <c r="I297" s="213">
        <v>9</v>
      </c>
      <c r="J297" s="213">
        <v>7</v>
      </c>
      <c r="K297" s="213">
        <v>0</v>
      </c>
      <c r="L297" s="213">
        <v>0</v>
      </c>
      <c r="M297" s="213">
        <v>82</v>
      </c>
      <c r="N297" s="213">
        <v>60</v>
      </c>
      <c r="O297" s="213">
        <v>50</v>
      </c>
      <c r="P297" s="213">
        <v>36</v>
      </c>
    </row>
    <row r="298" spans="1:16" ht="9.75" customHeight="1" x14ac:dyDescent="0.15">
      <c r="A298" s="331"/>
      <c r="B298" s="332" t="s">
        <v>837</v>
      </c>
      <c r="C298" s="213">
        <v>8</v>
      </c>
      <c r="D298" s="213">
        <v>4</v>
      </c>
      <c r="E298" s="213">
        <v>0</v>
      </c>
      <c r="F298" s="213">
        <v>0</v>
      </c>
      <c r="G298" s="213">
        <v>0</v>
      </c>
      <c r="H298" s="213">
        <v>0</v>
      </c>
      <c r="I298" s="213">
        <v>1</v>
      </c>
      <c r="J298" s="213">
        <v>1</v>
      </c>
      <c r="K298" s="213">
        <v>0</v>
      </c>
      <c r="L298" s="213">
        <v>0</v>
      </c>
      <c r="M298" s="213">
        <v>4</v>
      </c>
      <c r="N298" s="213">
        <v>2</v>
      </c>
      <c r="O298" s="213">
        <v>3</v>
      </c>
      <c r="P298" s="213">
        <v>1</v>
      </c>
    </row>
    <row r="299" spans="1:16" ht="25.5" customHeight="1" x14ac:dyDescent="0.15">
      <c r="A299" s="809" t="s">
        <v>156</v>
      </c>
      <c r="B299" s="810"/>
      <c r="C299" s="213">
        <v>261</v>
      </c>
      <c r="D299" s="213">
        <v>169</v>
      </c>
      <c r="E299" s="213">
        <v>2</v>
      </c>
      <c r="F299" s="213">
        <v>0</v>
      </c>
      <c r="G299" s="213">
        <v>0</v>
      </c>
      <c r="H299" s="213">
        <v>0</v>
      </c>
      <c r="I299" s="213">
        <v>13</v>
      </c>
      <c r="J299" s="213">
        <v>10</v>
      </c>
      <c r="K299" s="213">
        <v>0</v>
      </c>
      <c r="L299" s="213">
        <v>0</v>
      </c>
      <c r="M299" s="213">
        <v>119</v>
      </c>
      <c r="N299" s="213">
        <v>76</v>
      </c>
      <c r="O299" s="213">
        <v>127</v>
      </c>
      <c r="P299" s="213">
        <v>83</v>
      </c>
    </row>
    <row r="300" spans="1:16" ht="9.75" customHeight="1" x14ac:dyDescent="0.15">
      <c r="A300" s="331"/>
      <c r="B300" s="332" t="s">
        <v>838</v>
      </c>
      <c r="C300" s="213">
        <v>160</v>
      </c>
      <c r="D300" s="213">
        <v>114</v>
      </c>
      <c r="E300" s="213">
        <v>0</v>
      </c>
      <c r="F300" s="213">
        <v>0</v>
      </c>
      <c r="G300" s="213">
        <v>0</v>
      </c>
      <c r="H300" s="213">
        <v>0</v>
      </c>
      <c r="I300" s="213">
        <v>9</v>
      </c>
      <c r="J300" s="213">
        <v>8</v>
      </c>
      <c r="K300" s="213">
        <v>0</v>
      </c>
      <c r="L300" s="213">
        <v>0</v>
      </c>
      <c r="M300" s="213">
        <v>63</v>
      </c>
      <c r="N300" s="213">
        <v>46</v>
      </c>
      <c r="O300" s="213">
        <v>88</v>
      </c>
      <c r="P300" s="213">
        <v>60</v>
      </c>
    </row>
    <row r="301" spans="1:16" ht="9.75" customHeight="1" x14ac:dyDescent="0.15">
      <c r="A301" s="331"/>
      <c r="B301" s="332" t="s">
        <v>839</v>
      </c>
      <c r="C301" s="213">
        <v>101</v>
      </c>
      <c r="D301" s="213">
        <v>55</v>
      </c>
      <c r="E301" s="213">
        <v>2</v>
      </c>
      <c r="F301" s="213">
        <v>0</v>
      </c>
      <c r="G301" s="213">
        <v>0</v>
      </c>
      <c r="H301" s="213">
        <v>0</v>
      </c>
      <c r="I301" s="213">
        <v>4</v>
      </c>
      <c r="J301" s="213">
        <v>2</v>
      </c>
      <c r="K301" s="213">
        <v>0</v>
      </c>
      <c r="L301" s="213">
        <v>0</v>
      </c>
      <c r="M301" s="213">
        <v>56</v>
      </c>
      <c r="N301" s="213">
        <v>30</v>
      </c>
      <c r="O301" s="213">
        <v>39</v>
      </c>
      <c r="P301" s="213">
        <v>23</v>
      </c>
    </row>
    <row r="302" spans="1:16" ht="25.5" customHeight="1" x14ac:dyDescent="0.15">
      <c r="A302" s="809" t="s">
        <v>157</v>
      </c>
      <c r="B302" s="810"/>
      <c r="C302" s="213">
        <v>204</v>
      </c>
      <c r="D302" s="213">
        <v>112</v>
      </c>
      <c r="E302" s="213">
        <v>15</v>
      </c>
      <c r="F302" s="213">
        <v>7</v>
      </c>
      <c r="G302" s="213">
        <v>2</v>
      </c>
      <c r="H302" s="213">
        <v>1</v>
      </c>
      <c r="I302" s="213">
        <v>17</v>
      </c>
      <c r="J302" s="213">
        <v>9</v>
      </c>
      <c r="K302" s="213">
        <v>0</v>
      </c>
      <c r="L302" s="213">
        <v>0</v>
      </c>
      <c r="M302" s="213">
        <v>83</v>
      </c>
      <c r="N302" s="213">
        <v>38</v>
      </c>
      <c r="O302" s="213">
        <v>87</v>
      </c>
      <c r="P302" s="213">
        <v>57</v>
      </c>
    </row>
    <row r="303" spans="1:16" ht="9.75" customHeight="1" x14ac:dyDescent="0.15">
      <c r="A303" s="331"/>
      <c r="B303" s="332" t="s">
        <v>840</v>
      </c>
      <c r="C303" s="213">
        <v>204</v>
      </c>
      <c r="D303" s="213">
        <v>112</v>
      </c>
      <c r="E303" s="213">
        <v>15</v>
      </c>
      <c r="F303" s="213">
        <v>7</v>
      </c>
      <c r="G303" s="213">
        <v>2</v>
      </c>
      <c r="H303" s="213">
        <v>1</v>
      </c>
      <c r="I303" s="213">
        <v>17</v>
      </c>
      <c r="J303" s="213">
        <v>9</v>
      </c>
      <c r="K303" s="213">
        <v>0</v>
      </c>
      <c r="L303" s="213">
        <v>0</v>
      </c>
      <c r="M303" s="213">
        <v>83</v>
      </c>
      <c r="N303" s="213">
        <v>38</v>
      </c>
      <c r="O303" s="213">
        <v>87</v>
      </c>
      <c r="P303" s="213">
        <v>57</v>
      </c>
    </row>
    <row r="304" spans="1:16" ht="18" customHeight="1" x14ac:dyDescent="0.15">
      <c r="B304" s="207" t="s">
        <v>265</v>
      </c>
      <c r="C304" s="213">
        <v>7533</v>
      </c>
      <c r="D304" s="213">
        <v>4486</v>
      </c>
      <c r="E304" s="213">
        <v>1294</v>
      </c>
      <c r="F304" s="213">
        <v>736</v>
      </c>
      <c r="G304" s="213">
        <v>35</v>
      </c>
      <c r="H304" s="213">
        <v>17</v>
      </c>
      <c r="I304" s="213">
        <v>756</v>
      </c>
      <c r="J304" s="213">
        <v>506</v>
      </c>
      <c r="K304" s="213">
        <v>20</v>
      </c>
      <c r="L304" s="213">
        <v>18</v>
      </c>
      <c r="M304" s="213">
        <v>2634</v>
      </c>
      <c r="N304" s="213">
        <v>1558</v>
      </c>
      <c r="O304" s="213">
        <v>2794</v>
      </c>
      <c r="P304" s="213">
        <v>1651</v>
      </c>
    </row>
    <row r="305" spans="2:2" ht="9" customHeight="1" x14ac:dyDescent="0.15">
      <c r="B305" s="210"/>
    </row>
    <row r="306" spans="2:2" ht="9" customHeight="1" x14ac:dyDescent="0.15">
      <c r="B306" s="210"/>
    </row>
    <row r="307" spans="2:2" ht="9" customHeight="1" x14ac:dyDescent="0.15">
      <c r="B307" s="210"/>
    </row>
    <row r="308" spans="2:2" ht="9" customHeight="1" x14ac:dyDescent="0.15">
      <c r="B308" s="210"/>
    </row>
    <row r="309" spans="2:2" ht="9" customHeight="1" x14ac:dyDescent="0.15">
      <c r="B309" s="210"/>
    </row>
    <row r="310" spans="2:2" ht="9" customHeight="1" x14ac:dyDescent="0.15">
      <c r="B310" s="210"/>
    </row>
    <row r="311" spans="2:2" ht="9" customHeight="1" x14ac:dyDescent="0.15">
      <c r="B311" s="210"/>
    </row>
    <row r="312" spans="2:2" ht="9" customHeight="1" x14ac:dyDescent="0.15">
      <c r="B312" s="210"/>
    </row>
    <row r="313" spans="2:2" ht="9" customHeight="1" x14ac:dyDescent="0.15">
      <c r="B313" s="210"/>
    </row>
    <row r="314" spans="2:2" ht="9" customHeight="1" x14ac:dyDescent="0.15">
      <c r="B314" s="210"/>
    </row>
    <row r="315" spans="2:2" ht="9" customHeight="1" x14ac:dyDescent="0.15">
      <c r="B315" s="210"/>
    </row>
    <row r="316" spans="2:2" ht="9" customHeight="1" x14ac:dyDescent="0.15">
      <c r="B316" s="210"/>
    </row>
    <row r="317" spans="2:2" ht="9" customHeight="1" x14ac:dyDescent="0.15">
      <c r="B317" s="210"/>
    </row>
    <row r="318" spans="2:2" ht="9" customHeight="1" x14ac:dyDescent="0.15">
      <c r="B318" s="210"/>
    </row>
    <row r="319" spans="2:2" ht="9" customHeight="1" x14ac:dyDescent="0.15">
      <c r="B319" s="210"/>
    </row>
    <row r="320" spans="2:2" ht="9" customHeight="1" x14ac:dyDescent="0.15">
      <c r="B320" s="210"/>
    </row>
    <row r="321" spans="1:16" ht="9" customHeight="1" x14ac:dyDescent="0.2">
      <c r="A321" s="333"/>
      <c r="B321" s="334"/>
      <c r="C321" s="230"/>
      <c r="D321" s="230"/>
      <c r="E321" s="230"/>
      <c r="F321" s="230"/>
      <c r="G321" s="230"/>
      <c r="H321" s="230"/>
      <c r="I321" s="230"/>
      <c r="J321" s="230"/>
      <c r="K321" s="230"/>
      <c r="L321" s="230"/>
      <c r="M321" s="230"/>
      <c r="N321" s="230"/>
      <c r="O321" s="230"/>
      <c r="P321" s="230"/>
    </row>
    <row r="322" spans="1:16" ht="9" customHeight="1" x14ac:dyDescent="0.15">
      <c r="A322" s="202" t="s">
        <v>727</v>
      </c>
      <c r="B322" s="178"/>
      <c r="C322" s="230"/>
      <c r="D322" s="230"/>
      <c r="E322" s="230"/>
      <c r="F322" s="230"/>
      <c r="G322" s="230"/>
      <c r="H322" s="230"/>
      <c r="I322" s="230"/>
      <c r="J322" s="230"/>
      <c r="K322" s="230"/>
      <c r="L322" s="230"/>
      <c r="M322" s="230"/>
      <c r="N322" s="230"/>
      <c r="O322" s="230"/>
      <c r="P322" s="230"/>
    </row>
    <row r="323" spans="1:16" ht="9" customHeight="1" x14ac:dyDescent="0.15">
      <c r="A323" s="335" t="s">
        <v>728</v>
      </c>
      <c r="B323" s="336"/>
      <c r="C323" s="230"/>
      <c r="D323" s="230"/>
      <c r="E323" s="230"/>
      <c r="F323" s="230"/>
      <c r="G323" s="230"/>
      <c r="H323" s="230"/>
      <c r="I323" s="230"/>
      <c r="J323" s="230"/>
      <c r="K323" s="230"/>
      <c r="L323" s="230"/>
      <c r="M323" s="230"/>
      <c r="N323" s="230"/>
      <c r="O323" s="230"/>
      <c r="P323" s="230"/>
    </row>
    <row r="324" spans="1:16" ht="9" customHeight="1" x14ac:dyDescent="0.15">
      <c r="A324" s="71" t="s">
        <v>159</v>
      </c>
      <c r="B324" s="336"/>
      <c r="C324" s="230"/>
      <c r="D324" s="230"/>
      <c r="E324" s="230"/>
      <c r="F324" s="230"/>
      <c r="G324" s="230"/>
      <c r="H324" s="230"/>
      <c r="I324" s="230"/>
      <c r="J324" s="230"/>
      <c r="K324" s="230"/>
      <c r="L324" s="230"/>
      <c r="M324" s="230"/>
      <c r="N324" s="230"/>
      <c r="O324" s="230"/>
      <c r="P324" s="230"/>
    </row>
    <row r="325" spans="1:16" ht="9" customHeight="1" x14ac:dyDescent="0.15">
      <c r="A325" s="337" t="s">
        <v>227</v>
      </c>
      <c r="B325" s="336"/>
      <c r="C325" s="230"/>
      <c r="D325" s="230"/>
      <c r="E325" s="230"/>
      <c r="F325" s="230"/>
      <c r="G325" s="230"/>
      <c r="H325" s="230"/>
      <c r="I325" s="230"/>
      <c r="J325" s="230"/>
      <c r="K325" s="230"/>
      <c r="L325" s="230"/>
      <c r="M325" s="230"/>
      <c r="N325" s="230"/>
      <c r="O325" s="230"/>
      <c r="P325" s="230"/>
    </row>
    <row r="326" spans="1:16" ht="9" customHeight="1" x14ac:dyDescent="0.15">
      <c r="A326" s="337"/>
      <c r="B326" s="336"/>
      <c r="C326" s="230"/>
      <c r="D326" s="230"/>
      <c r="E326" s="230"/>
      <c r="F326" s="230"/>
      <c r="G326" s="230"/>
      <c r="H326" s="230"/>
      <c r="I326" s="230"/>
      <c r="J326" s="230"/>
      <c r="K326" s="230"/>
      <c r="L326" s="230"/>
      <c r="M326" s="230"/>
      <c r="N326" s="230"/>
      <c r="O326" s="230"/>
      <c r="P326" s="230"/>
    </row>
    <row r="327" spans="1:16" ht="9" customHeight="1" x14ac:dyDescent="0.15">
      <c r="A327" s="811" t="s">
        <v>2379</v>
      </c>
      <c r="B327" s="811"/>
      <c r="C327" s="811"/>
      <c r="D327" s="811"/>
      <c r="E327" s="230"/>
      <c r="F327" s="230"/>
      <c r="G327" s="230"/>
      <c r="H327" s="230"/>
      <c r="I327" s="230"/>
      <c r="J327" s="230"/>
      <c r="K327" s="230"/>
      <c r="L327" s="230"/>
      <c r="M327" s="230"/>
      <c r="N327" s="230"/>
      <c r="O327" s="230"/>
      <c r="P327" s="230"/>
    </row>
    <row r="328" spans="1:16" ht="22.5" customHeight="1" x14ac:dyDescent="0.15">
      <c r="B328" s="338"/>
      <c r="C328" s="330" t="s">
        <v>841</v>
      </c>
    </row>
    <row r="329" spans="1:16" ht="12" customHeight="1" x14ac:dyDescent="0.15">
      <c r="B329" s="338"/>
    </row>
    <row r="330" spans="1:16" ht="12" customHeight="1" x14ac:dyDescent="0.15">
      <c r="A330" s="809" t="s">
        <v>142</v>
      </c>
      <c r="B330" s="810"/>
      <c r="C330" s="213">
        <v>34990</v>
      </c>
      <c r="D330" s="213">
        <v>15801</v>
      </c>
      <c r="E330" s="213">
        <v>0</v>
      </c>
      <c r="F330" s="213">
        <v>0</v>
      </c>
      <c r="G330" s="213">
        <v>0</v>
      </c>
      <c r="H330" s="213">
        <v>0</v>
      </c>
      <c r="I330" s="213">
        <v>0</v>
      </c>
      <c r="J330" s="213">
        <v>0</v>
      </c>
      <c r="K330" s="213">
        <v>46</v>
      </c>
      <c r="L330" s="213">
        <v>8</v>
      </c>
      <c r="M330" s="213">
        <v>27196</v>
      </c>
      <c r="N330" s="213">
        <v>12648</v>
      </c>
      <c r="O330" s="213">
        <v>7748</v>
      </c>
      <c r="P330" s="213">
        <v>3145</v>
      </c>
    </row>
    <row r="331" spans="1:16" ht="9.75" customHeight="1" x14ac:dyDescent="0.15">
      <c r="A331" s="331"/>
      <c r="B331" s="332" t="s">
        <v>842</v>
      </c>
      <c r="C331" s="213">
        <v>1552</v>
      </c>
      <c r="D331" s="213">
        <v>513</v>
      </c>
      <c r="E331" s="213">
        <v>0</v>
      </c>
      <c r="F331" s="213">
        <v>0</v>
      </c>
      <c r="G331" s="213">
        <v>0</v>
      </c>
      <c r="H331" s="213">
        <v>0</v>
      </c>
      <c r="I331" s="213">
        <v>0</v>
      </c>
      <c r="J331" s="213">
        <v>0</v>
      </c>
      <c r="K331" s="213">
        <v>30</v>
      </c>
      <c r="L331" s="213">
        <v>4</v>
      </c>
      <c r="M331" s="213">
        <v>844</v>
      </c>
      <c r="N331" s="213">
        <v>276</v>
      </c>
      <c r="O331" s="213">
        <v>678</v>
      </c>
      <c r="P331" s="213">
        <v>233</v>
      </c>
    </row>
    <row r="332" spans="1:16" ht="9.75" customHeight="1" x14ac:dyDescent="0.15">
      <c r="A332" s="331"/>
      <c r="B332" s="332" t="s">
        <v>843</v>
      </c>
      <c r="C332" s="213">
        <v>772</v>
      </c>
      <c r="D332" s="213">
        <v>305</v>
      </c>
      <c r="E332" s="213">
        <v>0</v>
      </c>
      <c r="F332" s="213">
        <v>0</v>
      </c>
      <c r="G332" s="213">
        <v>0</v>
      </c>
      <c r="H332" s="213">
        <v>0</v>
      </c>
      <c r="I332" s="213">
        <v>0</v>
      </c>
      <c r="J332" s="213">
        <v>0</v>
      </c>
      <c r="K332" s="213">
        <v>0</v>
      </c>
      <c r="L332" s="213">
        <v>0</v>
      </c>
      <c r="M332" s="213">
        <v>529</v>
      </c>
      <c r="N332" s="213">
        <v>222</v>
      </c>
      <c r="O332" s="213">
        <v>243</v>
      </c>
      <c r="P332" s="213">
        <v>83</v>
      </c>
    </row>
    <row r="333" spans="1:16" ht="9.75" customHeight="1" x14ac:dyDescent="0.15">
      <c r="A333" s="331"/>
      <c r="B333" s="332" t="s">
        <v>844</v>
      </c>
      <c r="C333" s="213">
        <v>601</v>
      </c>
      <c r="D333" s="213">
        <v>228</v>
      </c>
      <c r="E333" s="213">
        <v>0</v>
      </c>
      <c r="F333" s="213">
        <v>0</v>
      </c>
      <c r="G333" s="213">
        <v>0</v>
      </c>
      <c r="H333" s="213">
        <v>0</v>
      </c>
      <c r="I333" s="213">
        <v>0</v>
      </c>
      <c r="J333" s="213">
        <v>0</v>
      </c>
      <c r="K333" s="213">
        <v>0</v>
      </c>
      <c r="L333" s="213">
        <v>0</v>
      </c>
      <c r="M333" s="213">
        <v>404</v>
      </c>
      <c r="N333" s="213">
        <v>154</v>
      </c>
      <c r="O333" s="213">
        <v>197</v>
      </c>
      <c r="P333" s="213">
        <v>74</v>
      </c>
    </row>
    <row r="334" spans="1:16" ht="9.75" customHeight="1" x14ac:dyDescent="0.15">
      <c r="A334" s="331"/>
      <c r="B334" s="332" t="s">
        <v>845</v>
      </c>
      <c r="C334" s="213">
        <v>1283</v>
      </c>
      <c r="D334" s="213">
        <v>468</v>
      </c>
      <c r="E334" s="213">
        <v>0</v>
      </c>
      <c r="F334" s="213">
        <v>0</v>
      </c>
      <c r="G334" s="213">
        <v>0</v>
      </c>
      <c r="H334" s="213">
        <v>0</v>
      </c>
      <c r="I334" s="213">
        <v>0</v>
      </c>
      <c r="J334" s="213">
        <v>0</v>
      </c>
      <c r="K334" s="213">
        <v>0</v>
      </c>
      <c r="L334" s="213">
        <v>0</v>
      </c>
      <c r="M334" s="213">
        <v>983</v>
      </c>
      <c r="N334" s="213">
        <v>352</v>
      </c>
      <c r="O334" s="213">
        <v>300</v>
      </c>
      <c r="P334" s="213">
        <v>116</v>
      </c>
    </row>
    <row r="335" spans="1:16" ht="9.75" customHeight="1" x14ac:dyDescent="0.15">
      <c r="A335" s="331"/>
      <c r="B335" s="332" t="s">
        <v>846</v>
      </c>
      <c r="C335" s="213">
        <v>1365</v>
      </c>
      <c r="D335" s="213">
        <v>565</v>
      </c>
      <c r="E335" s="213">
        <v>0</v>
      </c>
      <c r="F335" s="213">
        <v>0</v>
      </c>
      <c r="G335" s="213">
        <v>0</v>
      </c>
      <c r="H335" s="213">
        <v>0</v>
      </c>
      <c r="I335" s="213">
        <v>0</v>
      </c>
      <c r="J335" s="213">
        <v>0</v>
      </c>
      <c r="K335" s="213">
        <v>0</v>
      </c>
      <c r="L335" s="213">
        <v>0</v>
      </c>
      <c r="M335" s="213">
        <v>1035</v>
      </c>
      <c r="N335" s="213">
        <v>477</v>
      </c>
      <c r="O335" s="213">
        <v>330</v>
      </c>
      <c r="P335" s="213">
        <v>88</v>
      </c>
    </row>
    <row r="336" spans="1:16" ht="9.75" customHeight="1" x14ac:dyDescent="0.15">
      <c r="A336" s="331"/>
      <c r="B336" s="332" t="s">
        <v>847</v>
      </c>
      <c r="C336" s="213">
        <v>1398</v>
      </c>
      <c r="D336" s="213">
        <v>668</v>
      </c>
      <c r="E336" s="213">
        <v>0</v>
      </c>
      <c r="F336" s="213">
        <v>0</v>
      </c>
      <c r="G336" s="213">
        <v>0</v>
      </c>
      <c r="H336" s="213">
        <v>0</v>
      </c>
      <c r="I336" s="213">
        <v>0</v>
      </c>
      <c r="J336" s="213">
        <v>0</v>
      </c>
      <c r="K336" s="213">
        <v>0</v>
      </c>
      <c r="L336" s="213">
        <v>0</v>
      </c>
      <c r="M336" s="213">
        <v>1113</v>
      </c>
      <c r="N336" s="213">
        <v>532</v>
      </c>
      <c r="O336" s="213">
        <v>285</v>
      </c>
      <c r="P336" s="213">
        <v>136</v>
      </c>
    </row>
    <row r="337" spans="1:16" ht="9.75" customHeight="1" x14ac:dyDescent="0.15">
      <c r="A337" s="331"/>
      <c r="B337" s="332" t="s">
        <v>848</v>
      </c>
      <c r="C337" s="213">
        <v>1613</v>
      </c>
      <c r="D337" s="213">
        <v>511</v>
      </c>
      <c r="E337" s="213">
        <v>0</v>
      </c>
      <c r="F337" s="213">
        <v>0</v>
      </c>
      <c r="G337" s="213">
        <v>0</v>
      </c>
      <c r="H337" s="213">
        <v>0</v>
      </c>
      <c r="I337" s="213">
        <v>0</v>
      </c>
      <c r="J337" s="213">
        <v>0</v>
      </c>
      <c r="K337" s="213">
        <v>0</v>
      </c>
      <c r="L337" s="213">
        <v>0</v>
      </c>
      <c r="M337" s="213">
        <v>1094</v>
      </c>
      <c r="N337" s="213">
        <v>336</v>
      </c>
      <c r="O337" s="213">
        <v>519</v>
      </c>
      <c r="P337" s="213">
        <v>175</v>
      </c>
    </row>
    <row r="338" spans="1:16" ht="9.75" customHeight="1" x14ac:dyDescent="0.15">
      <c r="A338" s="331"/>
      <c r="B338" s="332" t="s">
        <v>849</v>
      </c>
      <c r="C338" s="213">
        <v>1094</v>
      </c>
      <c r="D338" s="213">
        <v>399</v>
      </c>
      <c r="E338" s="213">
        <v>0</v>
      </c>
      <c r="F338" s="213">
        <v>0</v>
      </c>
      <c r="G338" s="213">
        <v>0</v>
      </c>
      <c r="H338" s="213">
        <v>0</v>
      </c>
      <c r="I338" s="213">
        <v>0</v>
      </c>
      <c r="J338" s="213">
        <v>0</v>
      </c>
      <c r="K338" s="213">
        <v>0</v>
      </c>
      <c r="L338" s="213">
        <v>0</v>
      </c>
      <c r="M338" s="213">
        <v>724</v>
      </c>
      <c r="N338" s="213">
        <v>270</v>
      </c>
      <c r="O338" s="213">
        <v>370</v>
      </c>
      <c r="P338" s="213">
        <v>129</v>
      </c>
    </row>
    <row r="339" spans="1:16" ht="9.75" customHeight="1" x14ac:dyDescent="0.15">
      <c r="A339" s="331"/>
      <c r="B339" s="332" t="s">
        <v>850</v>
      </c>
      <c r="C339" s="213">
        <v>571</v>
      </c>
      <c r="D339" s="213">
        <v>407</v>
      </c>
      <c r="E339" s="213">
        <v>0</v>
      </c>
      <c r="F339" s="213">
        <v>0</v>
      </c>
      <c r="G339" s="213">
        <v>0</v>
      </c>
      <c r="H339" s="213">
        <v>0</v>
      </c>
      <c r="I339" s="213">
        <v>0</v>
      </c>
      <c r="J339" s="213">
        <v>0</v>
      </c>
      <c r="K339" s="213">
        <v>0</v>
      </c>
      <c r="L339" s="213">
        <v>0</v>
      </c>
      <c r="M339" s="213">
        <v>547</v>
      </c>
      <c r="N339" s="213">
        <v>390</v>
      </c>
      <c r="O339" s="213">
        <v>24</v>
      </c>
      <c r="P339" s="213">
        <v>17</v>
      </c>
    </row>
    <row r="340" spans="1:16" customFormat="1" ht="9.75" customHeight="1" x14ac:dyDescent="0.2">
      <c r="A340">
        <v>6</v>
      </c>
      <c r="B340" s="332" t="s">
        <v>851</v>
      </c>
      <c r="C340" s="213">
        <v>1036</v>
      </c>
      <c r="D340" s="213">
        <v>423</v>
      </c>
      <c r="E340" s="213">
        <v>0</v>
      </c>
      <c r="F340" s="213">
        <v>0</v>
      </c>
      <c r="G340" s="213">
        <v>0</v>
      </c>
      <c r="H340" s="213">
        <v>0</v>
      </c>
      <c r="I340" s="213">
        <v>0</v>
      </c>
      <c r="J340" s="213">
        <v>0</v>
      </c>
      <c r="K340" s="213">
        <v>0</v>
      </c>
      <c r="L340" s="213">
        <v>0</v>
      </c>
      <c r="M340" s="213">
        <v>715</v>
      </c>
      <c r="N340" s="213">
        <v>304</v>
      </c>
      <c r="O340" s="213">
        <v>321</v>
      </c>
      <c r="P340" s="213">
        <v>119</v>
      </c>
    </row>
    <row r="341" spans="1:16" customFormat="1" ht="9.75" customHeight="1" x14ac:dyDescent="0.2">
      <c r="A341">
        <v>6</v>
      </c>
      <c r="B341" s="332" t="s">
        <v>852</v>
      </c>
      <c r="C341" s="213">
        <v>1252</v>
      </c>
      <c r="D341" s="213">
        <v>698</v>
      </c>
      <c r="E341" s="213">
        <v>0</v>
      </c>
      <c r="F341" s="213">
        <v>0</v>
      </c>
      <c r="G341" s="213">
        <v>0</v>
      </c>
      <c r="H341" s="213">
        <v>0</v>
      </c>
      <c r="I341" s="213">
        <v>0</v>
      </c>
      <c r="J341" s="213">
        <v>0</v>
      </c>
      <c r="K341" s="213">
        <v>0</v>
      </c>
      <c r="L341" s="213">
        <v>0</v>
      </c>
      <c r="M341" s="213">
        <v>884</v>
      </c>
      <c r="N341" s="213">
        <v>502</v>
      </c>
      <c r="O341" s="213">
        <v>368</v>
      </c>
      <c r="P341" s="213">
        <v>196</v>
      </c>
    </row>
    <row r="342" spans="1:16" customFormat="1" ht="9.75" customHeight="1" x14ac:dyDescent="0.2">
      <c r="A342">
        <v>6</v>
      </c>
      <c r="B342" s="332" t="s">
        <v>853</v>
      </c>
      <c r="C342" s="213">
        <v>898</v>
      </c>
      <c r="D342" s="213">
        <v>271</v>
      </c>
      <c r="E342" s="213">
        <v>0</v>
      </c>
      <c r="F342" s="213">
        <v>0</v>
      </c>
      <c r="G342" s="213">
        <v>0</v>
      </c>
      <c r="H342" s="213">
        <v>0</v>
      </c>
      <c r="I342" s="213">
        <v>0</v>
      </c>
      <c r="J342" s="213">
        <v>0</v>
      </c>
      <c r="K342" s="213">
        <v>0</v>
      </c>
      <c r="L342" s="213">
        <v>0</v>
      </c>
      <c r="M342" s="213">
        <v>612</v>
      </c>
      <c r="N342" s="213">
        <v>181</v>
      </c>
      <c r="O342" s="213">
        <v>286</v>
      </c>
      <c r="P342" s="213">
        <v>90</v>
      </c>
    </row>
    <row r="343" spans="1:16" customFormat="1" ht="9.75" customHeight="1" x14ac:dyDescent="0.2">
      <c r="A343">
        <v>6</v>
      </c>
      <c r="B343" s="332" t="s">
        <v>854</v>
      </c>
      <c r="C343" s="213">
        <v>1334</v>
      </c>
      <c r="D343" s="213">
        <v>665</v>
      </c>
      <c r="E343" s="213">
        <v>0</v>
      </c>
      <c r="F343" s="213">
        <v>0</v>
      </c>
      <c r="G343" s="213">
        <v>0</v>
      </c>
      <c r="H343" s="213">
        <v>0</v>
      </c>
      <c r="I343" s="213">
        <v>0</v>
      </c>
      <c r="J343" s="213">
        <v>0</v>
      </c>
      <c r="K343" s="213">
        <v>0</v>
      </c>
      <c r="L343" s="213">
        <v>0</v>
      </c>
      <c r="M343" s="213">
        <v>987</v>
      </c>
      <c r="N343" s="213">
        <v>498</v>
      </c>
      <c r="O343" s="213">
        <v>347</v>
      </c>
      <c r="P343" s="213">
        <v>167</v>
      </c>
    </row>
    <row r="344" spans="1:16" customFormat="1" ht="9.75" customHeight="1" x14ac:dyDescent="0.2">
      <c r="A344">
        <v>6</v>
      </c>
      <c r="B344" s="332" t="s">
        <v>855</v>
      </c>
      <c r="C344" s="213">
        <v>772</v>
      </c>
      <c r="D344" s="213">
        <v>333</v>
      </c>
      <c r="E344" s="213">
        <v>0</v>
      </c>
      <c r="F344" s="213">
        <v>0</v>
      </c>
      <c r="G344" s="213">
        <v>0</v>
      </c>
      <c r="H344" s="213">
        <v>0</v>
      </c>
      <c r="I344" s="213">
        <v>0</v>
      </c>
      <c r="J344" s="213">
        <v>0</v>
      </c>
      <c r="K344" s="213">
        <v>0</v>
      </c>
      <c r="L344" s="213">
        <v>0</v>
      </c>
      <c r="M344" s="213">
        <v>578</v>
      </c>
      <c r="N344" s="213">
        <v>266</v>
      </c>
      <c r="O344" s="213">
        <v>194</v>
      </c>
      <c r="P344" s="213">
        <v>67</v>
      </c>
    </row>
    <row r="345" spans="1:16" customFormat="1" ht="9.75" customHeight="1" x14ac:dyDescent="0.2">
      <c r="A345">
        <v>6</v>
      </c>
      <c r="B345" s="332" t="s">
        <v>856</v>
      </c>
      <c r="C345" s="213">
        <v>1488</v>
      </c>
      <c r="D345" s="213">
        <v>694</v>
      </c>
      <c r="E345" s="213">
        <v>0</v>
      </c>
      <c r="F345" s="213">
        <v>0</v>
      </c>
      <c r="G345" s="213">
        <v>0</v>
      </c>
      <c r="H345" s="213">
        <v>0</v>
      </c>
      <c r="I345" s="213">
        <v>0</v>
      </c>
      <c r="J345" s="213">
        <v>0</v>
      </c>
      <c r="K345" s="213">
        <v>0</v>
      </c>
      <c r="L345" s="213">
        <v>0</v>
      </c>
      <c r="M345" s="213">
        <v>839</v>
      </c>
      <c r="N345" s="213">
        <v>433</v>
      </c>
      <c r="O345" s="213">
        <v>649</v>
      </c>
      <c r="P345" s="213">
        <v>261</v>
      </c>
    </row>
    <row r="346" spans="1:16" customFormat="1" ht="9.75" customHeight="1" x14ac:dyDescent="0.2">
      <c r="A346">
        <v>6</v>
      </c>
      <c r="B346" s="332" t="s">
        <v>857</v>
      </c>
      <c r="C346" s="213">
        <v>200</v>
      </c>
      <c r="D346" s="213">
        <v>80</v>
      </c>
      <c r="E346" s="213">
        <v>0</v>
      </c>
      <c r="F346" s="213">
        <v>0</v>
      </c>
      <c r="G346" s="213">
        <v>0</v>
      </c>
      <c r="H346" s="213">
        <v>0</v>
      </c>
      <c r="I346" s="213">
        <v>0</v>
      </c>
      <c r="J346" s="213">
        <v>0</v>
      </c>
      <c r="K346" s="213">
        <v>0</v>
      </c>
      <c r="L346" s="213">
        <v>0</v>
      </c>
      <c r="M346" s="213">
        <v>185</v>
      </c>
      <c r="N346" s="213">
        <v>76</v>
      </c>
      <c r="O346" s="213">
        <v>15</v>
      </c>
      <c r="P346" s="213">
        <v>4</v>
      </c>
    </row>
    <row r="347" spans="1:16" customFormat="1" ht="9.75" customHeight="1" x14ac:dyDescent="0.2">
      <c r="A347">
        <v>6</v>
      </c>
      <c r="B347" s="332" t="s">
        <v>858</v>
      </c>
      <c r="C347" s="213">
        <v>183</v>
      </c>
      <c r="D347" s="213">
        <v>94</v>
      </c>
      <c r="E347" s="213">
        <v>0</v>
      </c>
      <c r="F347" s="213">
        <v>0</v>
      </c>
      <c r="G347" s="213">
        <v>0</v>
      </c>
      <c r="H347" s="213">
        <v>0</v>
      </c>
      <c r="I347" s="213">
        <v>0</v>
      </c>
      <c r="J347" s="213">
        <v>0</v>
      </c>
      <c r="K347" s="213">
        <v>0</v>
      </c>
      <c r="L347" s="213">
        <v>0</v>
      </c>
      <c r="M347" s="213">
        <v>146</v>
      </c>
      <c r="N347" s="213">
        <v>72</v>
      </c>
      <c r="O347" s="213">
        <v>37</v>
      </c>
      <c r="P347" s="213">
        <v>22</v>
      </c>
    </row>
    <row r="348" spans="1:16" customFormat="1" ht="9.75" customHeight="1" x14ac:dyDescent="0.2">
      <c r="A348">
        <v>6</v>
      </c>
      <c r="B348" s="332" t="s">
        <v>859</v>
      </c>
      <c r="C348" s="213">
        <v>10154</v>
      </c>
      <c r="D348" s="213">
        <v>4453</v>
      </c>
      <c r="E348" s="213">
        <v>0</v>
      </c>
      <c r="F348" s="213">
        <v>0</v>
      </c>
      <c r="G348" s="213">
        <v>0</v>
      </c>
      <c r="H348" s="213">
        <v>0</v>
      </c>
      <c r="I348" s="213">
        <v>0</v>
      </c>
      <c r="J348" s="213">
        <v>0</v>
      </c>
      <c r="K348" s="213">
        <v>0</v>
      </c>
      <c r="L348" s="213">
        <v>0</v>
      </c>
      <c r="M348" s="213">
        <v>9734</v>
      </c>
      <c r="N348" s="213">
        <v>4309</v>
      </c>
      <c r="O348" s="213">
        <v>420</v>
      </c>
      <c r="P348" s="213">
        <v>144</v>
      </c>
    </row>
    <row r="349" spans="1:16" customFormat="1" ht="9.75" customHeight="1" x14ac:dyDescent="0.2">
      <c r="A349">
        <v>6</v>
      </c>
      <c r="B349" s="332" t="s">
        <v>860</v>
      </c>
      <c r="C349" s="213">
        <v>1160</v>
      </c>
      <c r="D349" s="213">
        <v>666</v>
      </c>
      <c r="E349" s="213">
        <v>0</v>
      </c>
      <c r="F349" s="213">
        <v>0</v>
      </c>
      <c r="G349" s="213">
        <v>0</v>
      </c>
      <c r="H349" s="213">
        <v>0</v>
      </c>
      <c r="I349" s="213">
        <v>0</v>
      </c>
      <c r="J349" s="213">
        <v>0</v>
      </c>
      <c r="K349" s="213">
        <v>0</v>
      </c>
      <c r="L349" s="213">
        <v>0</v>
      </c>
      <c r="M349" s="213">
        <v>912</v>
      </c>
      <c r="N349" s="213">
        <v>535</v>
      </c>
      <c r="O349" s="213">
        <v>248</v>
      </c>
      <c r="P349" s="213">
        <v>131</v>
      </c>
    </row>
    <row r="350" spans="1:16" customFormat="1" ht="9.75" customHeight="1" x14ac:dyDescent="0.2">
      <c r="A350">
        <v>6</v>
      </c>
      <c r="B350" s="332" t="s">
        <v>861</v>
      </c>
      <c r="C350" s="213">
        <v>917</v>
      </c>
      <c r="D350" s="213">
        <v>457</v>
      </c>
      <c r="E350" s="213">
        <v>0</v>
      </c>
      <c r="F350" s="213">
        <v>0</v>
      </c>
      <c r="G350" s="213">
        <v>0</v>
      </c>
      <c r="H350" s="213">
        <v>0</v>
      </c>
      <c r="I350" s="213">
        <v>0</v>
      </c>
      <c r="J350" s="213">
        <v>0</v>
      </c>
      <c r="K350" s="213">
        <v>0</v>
      </c>
      <c r="L350" s="213">
        <v>0</v>
      </c>
      <c r="M350" s="213">
        <v>602</v>
      </c>
      <c r="N350" s="213">
        <v>306</v>
      </c>
      <c r="O350" s="213">
        <v>315</v>
      </c>
      <c r="P350" s="213">
        <v>151</v>
      </c>
    </row>
    <row r="351" spans="1:16" customFormat="1" ht="9.75" customHeight="1" x14ac:dyDescent="0.2">
      <c r="A351">
        <v>6</v>
      </c>
      <c r="B351" s="332" t="s">
        <v>862</v>
      </c>
      <c r="C351" s="213">
        <v>617</v>
      </c>
      <c r="D351" s="213">
        <v>140</v>
      </c>
      <c r="E351" s="213">
        <v>0</v>
      </c>
      <c r="F351" s="213">
        <v>0</v>
      </c>
      <c r="G351" s="213">
        <v>0</v>
      </c>
      <c r="H351" s="213">
        <v>0</v>
      </c>
      <c r="I351" s="213">
        <v>0</v>
      </c>
      <c r="J351" s="213">
        <v>0</v>
      </c>
      <c r="K351" s="213">
        <v>0</v>
      </c>
      <c r="L351" s="213">
        <v>0</v>
      </c>
      <c r="M351" s="213">
        <v>520</v>
      </c>
      <c r="N351" s="213">
        <v>124</v>
      </c>
      <c r="O351" s="213">
        <v>97</v>
      </c>
      <c r="P351" s="213">
        <v>16</v>
      </c>
    </row>
    <row r="352" spans="1:16" customFormat="1" ht="9.75" customHeight="1" x14ac:dyDescent="0.2">
      <c r="A352">
        <v>6</v>
      </c>
      <c r="B352" s="332" t="s">
        <v>2434</v>
      </c>
      <c r="C352" s="213">
        <v>26</v>
      </c>
      <c r="D352" s="213">
        <v>18</v>
      </c>
      <c r="E352" s="213">
        <v>0</v>
      </c>
      <c r="F352" s="213">
        <v>0</v>
      </c>
      <c r="G352" s="213">
        <v>0</v>
      </c>
      <c r="H352" s="213">
        <v>0</v>
      </c>
      <c r="I352" s="213">
        <v>0</v>
      </c>
      <c r="J352" s="213">
        <v>0</v>
      </c>
      <c r="K352" s="213">
        <v>0</v>
      </c>
      <c r="L352" s="213">
        <v>0</v>
      </c>
      <c r="M352" s="213">
        <v>26</v>
      </c>
      <c r="N352" s="213">
        <v>18</v>
      </c>
      <c r="O352" s="213">
        <v>0</v>
      </c>
      <c r="P352" s="213">
        <v>0</v>
      </c>
    </row>
    <row r="353" spans="1:16" customFormat="1" ht="9.75" customHeight="1" x14ac:dyDescent="0.2">
      <c r="B353" s="332" t="s">
        <v>863</v>
      </c>
      <c r="C353" s="213">
        <v>1183</v>
      </c>
      <c r="D353" s="213">
        <v>486</v>
      </c>
      <c r="E353" s="213">
        <v>0</v>
      </c>
      <c r="F353" s="213">
        <v>0</v>
      </c>
      <c r="G353" s="213">
        <v>0</v>
      </c>
      <c r="H353" s="213">
        <v>0</v>
      </c>
      <c r="I353" s="213">
        <v>0</v>
      </c>
      <c r="J353" s="213">
        <v>0</v>
      </c>
      <c r="K353" s="213">
        <v>0</v>
      </c>
      <c r="L353" s="213">
        <v>0</v>
      </c>
      <c r="M353" s="213">
        <v>630</v>
      </c>
      <c r="N353" s="213">
        <v>293</v>
      </c>
      <c r="O353" s="213">
        <v>553</v>
      </c>
      <c r="P353" s="213">
        <v>193</v>
      </c>
    </row>
    <row r="354" spans="1:16" customFormat="1" ht="9.75" customHeight="1" x14ac:dyDescent="0.2">
      <c r="B354" s="332" t="s">
        <v>864</v>
      </c>
      <c r="C354" s="213">
        <v>52</v>
      </c>
      <c r="D354" s="213">
        <v>30</v>
      </c>
      <c r="E354" s="213">
        <v>0</v>
      </c>
      <c r="F354" s="213">
        <v>0</v>
      </c>
      <c r="G354" s="213">
        <v>0</v>
      </c>
      <c r="H354" s="213">
        <v>0</v>
      </c>
      <c r="I354" s="213">
        <v>0</v>
      </c>
      <c r="J354" s="213">
        <v>0</v>
      </c>
      <c r="K354" s="213">
        <v>0</v>
      </c>
      <c r="L354" s="213">
        <v>0</v>
      </c>
      <c r="M354" s="213">
        <v>49</v>
      </c>
      <c r="N354" s="213">
        <v>30</v>
      </c>
      <c r="O354" s="213">
        <v>3</v>
      </c>
      <c r="P354" s="213">
        <v>0</v>
      </c>
    </row>
    <row r="355" spans="1:16" customFormat="1" ht="9.75" customHeight="1" x14ac:dyDescent="0.2">
      <c r="B355" s="332" t="s">
        <v>865</v>
      </c>
      <c r="C355" s="213">
        <v>18</v>
      </c>
      <c r="D355" s="213">
        <v>7</v>
      </c>
      <c r="E355" s="213">
        <v>0</v>
      </c>
      <c r="F355" s="213">
        <v>0</v>
      </c>
      <c r="G355" s="213">
        <v>0</v>
      </c>
      <c r="H355" s="213">
        <v>0</v>
      </c>
      <c r="I355" s="213">
        <v>0</v>
      </c>
      <c r="J355" s="213">
        <v>0</v>
      </c>
      <c r="K355" s="213">
        <v>0</v>
      </c>
      <c r="L355" s="213">
        <v>0</v>
      </c>
      <c r="M355" s="213">
        <v>0</v>
      </c>
      <c r="N355" s="213">
        <v>0</v>
      </c>
      <c r="O355" s="213">
        <v>18</v>
      </c>
      <c r="P355" s="213">
        <v>7</v>
      </c>
    </row>
    <row r="356" spans="1:16" customFormat="1" ht="9.75" customHeight="1" x14ac:dyDescent="0.2">
      <c r="B356" s="332" t="s">
        <v>866</v>
      </c>
      <c r="C356" s="213">
        <v>2</v>
      </c>
      <c r="D356" s="213">
        <v>1</v>
      </c>
      <c r="E356" s="213">
        <v>0</v>
      </c>
      <c r="F356" s="213">
        <v>0</v>
      </c>
      <c r="G356" s="213">
        <v>0</v>
      </c>
      <c r="H356" s="213">
        <v>0</v>
      </c>
      <c r="I356" s="213">
        <v>0</v>
      </c>
      <c r="J356" s="213">
        <v>0</v>
      </c>
      <c r="K356" s="213">
        <v>0</v>
      </c>
      <c r="L356" s="213">
        <v>0</v>
      </c>
      <c r="M356" s="213">
        <v>2</v>
      </c>
      <c r="N356" s="213">
        <v>1</v>
      </c>
      <c r="O356" s="213">
        <v>0</v>
      </c>
      <c r="P356" s="213">
        <v>0</v>
      </c>
    </row>
    <row r="357" spans="1:16" customFormat="1" ht="9.75" customHeight="1" x14ac:dyDescent="0.2">
      <c r="B357" s="332" t="s">
        <v>867</v>
      </c>
      <c r="C357" s="213">
        <v>95</v>
      </c>
      <c r="D357" s="213">
        <v>72</v>
      </c>
      <c r="E357" s="213">
        <v>0</v>
      </c>
      <c r="F357" s="213">
        <v>0</v>
      </c>
      <c r="G357" s="213">
        <v>0</v>
      </c>
      <c r="H357" s="213">
        <v>0</v>
      </c>
      <c r="I357" s="213">
        <v>0</v>
      </c>
      <c r="J357" s="213">
        <v>0</v>
      </c>
      <c r="K357" s="213">
        <v>0</v>
      </c>
      <c r="L357" s="213">
        <v>0</v>
      </c>
      <c r="M357" s="213">
        <v>83</v>
      </c>
      <c r="N357" s="213">
        <v>62</v>
      </c>
      <c r="O357" s="213">
        <v>12</v>
      </c>
      <c r="P357" s="213">
        <v>10</v>
      </c>
    </row>
    <row r="358" spans="1:16" customFormat="1" ht="9.75" customHeight="1" x14ac:dyDescent="0.2">
      <c r="B358" s="332" t="s">
        <v>868</v>
      </c>
      <c r="C358" s="213"/>
      <c r="D358" s="213"/>
      <c r="E358" s="213"/>
      <c r="F358" s="213"/>
      <c r="G358" s="213"/>
      <c r="H358" s="213"/>
      <c r="I358" s="213"/>
      <c r="J358" s="213"/>
      <c r="K358" s="213"/>
      <c r="L358" s="213"/>
      <c r="M358" s="213"/>
      <c r="N358" s="213"/>
      <c r="O358" s="213"/>
      <c r="P358" s="213"/>
    </row>
    <row r="359" spans="1:16" customFormat="1" ht="9.75" customHeight="1" x14ac:dyDescent="0.2">
      <c r="B359" s="332" t="s">
        <v>869</v>
      </c>
      <c r="C359" s="213">
        <v>851</v>
      </c>
      <c r="D359" s="213">
        <v>489</v>
      </c>
      <c r="E359" s="213">
        <v>0</v>
      </c>
      <c r="F359" s="213">
        <v>0</v>
      </c>
      <c r="G359" s="213">
        <v>0</v>
      </c>
      <c r="H359" s="213">
        <v>0</v>
      </c>
      <c r="I359" s="213">
        <v>0</v>
      </c>
      <c r="J359" s="213">
        <v>0</v>
      </c>
      <c r="K359" s="213">
        <v>0</v>
      </c>
      <c r="L359" s="213">
        <v>0</v>
      </c>
      <c r="M359" s="213">
        <v>581</v>
      </c>
      <c r="N359" s="213">
        <v>346</v>
      </c>
      <c r="O359" s="213">
        <v>270</v>
      </c>
      <c r="P359" s="213">
        <v>143</v>
      </c>
    </row>
    <row r="360" spans="1:16" customFormat="1" ht="9.75" customHeight="1" x14ac:dyDescent="0.2">
      <c r="A360">
        <v>6</v>
      </c>
      <c r="B360" s="332" t="s">
        <v>870</v>
      </c>
      <c r="C360" s="213">
        <v>58</v>
      </c>
      <c r="D360" s="213">
        <v>30</v>
      </c>
      <c r="E360" s="213">
        <v>0</v>
      </c>
      <c r="F360" s="213">
        <v>0</v>
      </c>
      <c r="G360" s="213">
        <v>0</v>
      </c>
      <c r="H360" s="213">
        <v>0</v>
      </c>
      <c r="I360" s="213">
        <v>0</v>
      </c>
      <c r="J360" s="213">
        <v>0</v>
      </c>
      <c r="K360" s="213">
        <v>0</v>
      </c>
      <c r="L360" s="213">
        <v>0</v>
      </c>
      <c r="M360" s="213">
        <v>18</v>
      </c>
      <c r="N360" s="213">
        <v>12</v>
      </c>
      <c r="O360" s="213">
        <v>40</v>
      </c>
      <c r="P360" s="213">
        <v>18</v>
      </c>
    </row>
    <row r="361" spans="1:16" customFormat="1" ht="9.75" customHeight="1" x14ac:dyDescent="0.2">
      <c r="B361" s="332" t="s">
        <v>871</v>
      </c>
      <c r="C361" s="213"/>
      <c r="D361" s="213"/>
      <c r="E361" s="213"/>
      <c r="F361" s="213"/>
      <c r="G361" s="213"/>
      <c r="H361" s="213"/>
      <c r="I361" s="213"/>
      <c r="J361" s="213"/>
      <c r="K361" s="213"/>
      <c r="L361" s="213"/>
      <c r="M361" s="213"/>
      <c r="N361" s="213"/>
      <c r="O361" s="213"/>
      <c r="P361" s="213"/>
    </row>
    <row r="362" spans="1:16" customFormat="1" ht="9.75" customHeight="1" x14ac:dyDescent="0.2">
      <c r="B362" s="332" t="s">
        <v>872</v>
      </c>
      <c r="C362" s="213">
        <v>149</v>
      </c>
      <c r="D362" s="213">
        <v>79</v>
      </c>
      <c r="E362" s="213">
        <v>0</v>
      </c>
      <c r="F362" s="213">
        <v>0</v>
      </c>
      <c r="G362" s="213">
        <v>0</v>
      </c>
      <c r="H362" s="213">
        <v>0</v>
      </c>
      <c r="I362" s="213">
        <v>0</v>
      </c>
      <c r="J362" s="213">
        <v>0</v>
      </c>
      <c r="K362" s="213">
        <v>0</v>
      </c>
      <c r="L362" s="213">
        <v>0</v>
      </c>
      <c r="M362" s="213">
        <v>80</v>
      </c>
      <c r="N362" s="213">
        <v>46</v>
      </c>
      <c r="O362" s="213">
        <v>69</v>
      </c>
      <c r="P362" s="213">
        <v>33</v>
      </c>
    </row>
    <row r="363" spans="1:16" customFormat="1" ht="9.75" customHeight="1" x14ac:dyDescent="0.2">
      <c r="B363" s="332" t="s">
        <v>2435</v>
      </c>
      <c r="C363" s="213">
        <v>15</v>
      </c>
      <c r="D363" s="213">
        <v>9</v>
      </c>
      <c r="E363" s="213">
        <v>0</v>
      </c>
      <c r="F363" s="213">
        <v>0</v>
      </c>
      <c r="G363" s="213">
        <v>0</v>
      </c>
      <c r="H363" s="213">
        <v>0</v>
      </c>
      <c r="I363" s="213">
        <v>0</v>
      </c>
      <c r="J363" s="213">
        <v>0</v>
      </c>
      <c r="K363" s="213">
        <v>0</v>
      </c>
      <c r="L363" s="213">
        <v>0</v>
      </c>
      <c r="M363" s="213">
        <v>15</v>
      </c>
      <c r="N363" s="213">
        <v>9</v>
      </c>
      <c r="O363" s="213">
        <v>0</v>
      </c>
      <c r="P363" s="213">
        <v>0</v>
      </c>
    </row>
    <row r="364" spans="1:16" customFormat="1" ht="9.75" customHeight="1" x14ac:dyDescent="0.2">
      <c r="B364" s="332" t="s">
        <v>2436</v>
      </c>
      <c r="C364" s="213">
        <v>455</v>
      </c>
      <c r="D364" s="213">
        <v>331</v>
      </c>
      <c r="E364" s="213">
        <v>0</v>
      </c>
      <c r="F364" s="213">
        <v>0</v>
      </c>
      <c r="G364" s="213">
        <v>0</v>
      </c>
      <c r="H364" s="213">
        <v>0</v>
      </c>
      <c r="I364" s="213">
        <v>0</v>
      </c>
      <c r="J364" s="213">
        <v>0</v>
      </c>
      <c r="K364" s="213">
        <v>0</v>
      </c>
      <c r="L364" s="213">
        <v>0</v>
      </c>
      <c r="M364" s="213">
        <v>315</v>
      </c>
      <c r="N364" s="213">
        <v>234</v>
      </c>
      <c r="O364" s="213">
        <v>140</v>
      </c>
      <c r="P364" s="213">
        <v>97</v>
      </c>
    </row>
    <row r="365" spans="1:16" customFormat="1" ht="9.75" customHeight="1" x14ac:dyDescent="0.2">
      <c r="B365" s="332" t="s">
        <v>873</v>
      </c>
      <c r="C365" s="213">
        <v>84</v>
      </c>
      <c r="D365" s="213">
        <v>37</v>
      </c>
      <c r="E365" s="213">
        <v>0</v>
      </c>
      <c r="F365" s="213">
        <v>0</v>
      </c>
      <c r="G365" s="213">
        <v>0</v>
      </c>
      <c r="H365" s="213">
        <v>0</v>
      </c>
      <c r="I365" s="213">
        <v>0</v>
      </c>
      <c r="J365" s="213">
        <v>0</v>
      </c>
      <c r="K365" s="213">
        <v>0</v>
      </c>
      <c r="L365" s="213">
        <v>0</v>
      </c>
      <c r="M365" s="213">
        <v>84</v>
      </c>
      <c r="N365" s="213">
        <v>37</v>
      </c>
      <c r="O365" s="213">
        <v>0</v>
      </c>
      <c r="P365" s="213">
        <v>0</v>
      </c>
    </row>
    <row r="366" spans="1:16" customFormat="1" ht="9.75" customHeight="1" x14ac:dyDescent="0.2">
      <c r="B366" s="332" t="s">
        <v>874</v>
      </c>
      <c r="C366" s="213">
        <v>58</v>
      </c>
      <c r="D366" s="213">
        <v>46</v>
      </c>
      <c r="E366" s="213">
        <v>0</v>
      </c>
      <c r="F366" s="213">
        <v>0</v>
      </c>
      <c r="G366" s="213">
        <v>0</v>
      </c>
      <c r="H366" s="213">
        <v>0</v>
      </c>
      <c r="I366" s="213">
        <v>0</v>
      </c>
      <c r="J366" s="213">
        <v>0</v>
      </c>
      <c r="K366" s="213">
        <v>0</v>
      </c>
      <c r="L366" s="213">
        <v>0</v>
      </c>
      <c r="M366" s="213">
        <v>58</v>
      </c>
      <c r="N366" s="213">
        <v>46</v>
      </c>
      <c r="O366" s="213">
        <v>0</v>
      </c>
      <c r="P366" s="213">
        <v>0</v>
      </c>
    </row>
    <row r="367" spans="1:16" customFormat="1" ht="9.75" customHeight="1" x14ac:dyDescent="0.2">
      <c r="B367" s="332" t="s">
        <v>875</v>
      </c>
      <c r="C367" s="213"/>
      <c r="D367" s="213"/>
      <c r="E367" s="213"/>
      <c r="F367" s="213"/>
      <c r="G367" s="213"/>
      <c r="H367" s="213"/>
      <c r="I367" s="213"/>
      <c r="J367" s="213"/>
      <c r="K367" s="213"/>
      <c r="L367" s="213"/>
      <c r="M367" s="213"/>
      <c r="N367" s="213"/>
      <c r="O367" s="213"/>
      <c r="P367" s="213"/>
    </row>
    <row r="368" spans="1:16" customFormat="1" ht="9.75" customHeight="1" x14ac:dyDescent="0.2">
      <c r="B368" s="332" t="s">
        <v>876</v>
      </c>
      <c r="C368" s="213">
        <v>231</v>
      </c>
      <c r="D368" s="213">
        <v>142</v>
      </c>
      <c r="E368" s="213">
        <v>0</v>
      </c>
      <c r="F368" s="213">
        <v>0</v>
      </c>
      <c r="G368" s="213">
        <v>0</v>
      </c>
      <c r="H368" s="213">
        <v>0</v>
      </c>
      <c r="I368" s="213">
        <v>0</v>
      </c>
      <c r="J368" s="213">
        <v>0</v>
      </c>
      <c r="K368" s="213">
        <v>0</v>
      </c>
      <c r="L368" s="213">
        <v>0</v>
      </c>
      <c r="M368" s="213">
        <v>199</v>
      </c>
      <c r="N368" s="213">
        <v>121</v>
      </c>
      <c r="O368" s="213">
        <v>32</v>
      </c>
      <c r="P368" s="213">
        <v>21</v>
      </c>
    </row>
    <row r="369" spans="1:16" customFormat="1" ht="9.75" customHeight="1" x14ac:dyDescent="0.2">
      <c r="B369" s="332" t="s">
        <v>877</v>
      </c>
      <c r="C369" s="213">
        <v>44</v>
      </c>
      <c r="D369" s="213">
        <v>30</v>
      </c>
      <c r="E369" s="213">
        <v>0</v>
      </c>
      <c r="F369" s="213">
        <v>0</v>
      </c>
      <c r="G369" s="213">
        <v>0</v>
      </c>
      <c r="H369" s="213">
        <v>0</v>
      </c>
      <c r="I369" s="213">
        <v>0</v>
      </c>
      <c r="J369" s="213">
        <v>0</v>
      </c>
      <c r="K369" s="213">
        <v>0</v>
      </c>
      <c r="L369" s="213">
        <v>0</v>
      </c>
      <c r="M369" s="213">
        <v>30</v>
      </c>
      <c r="N369" s="213">
        <v>22</v>
      </c>
      <c r="O369" s="213">
        <v>14</v>
      </c>
      <c r="P369" s="213">
        <v>8</v>
      </c>
    </row>
    <row r="370" spans="1:16" customFormat="1" ht="9.75" customHeight="1" x14ac:dyDescent="0.2">
      <c r="A370">
        <v>6</v>
      </c>
      <c r="B370" s="332" t="s">
        <v>878</v>
      </c>
      <c r="C370" s="213">
        <v>376</v>
      </c>
      <c r="D370" s="213">
        <v>138</v>
      </c>
      <c r="E370" s="213">
        <v>0</v>
      </c>
      <c r="F370" s="213">
        <v>0</v>
      </c>
      <c r="G370" s="213">
        <v>0</v>
      </c>
      <c r="H370" s="213">
        <v>0</v>
      </c>
      <c r="I370" s="213">
        <v>0</v>
      </c>
      <c r="J370" s="213">
        <v>0</v>
      </c>
      <c r="K370" s="213">
        <v>16</v>
      </c>
      <c r="L370" s="213">
        <v>4</v>
      </c>
      <c r="M370" s="213">
        <v>166</v>
      </c>
      <c r="N370" s="213">
        <v>68</v>
      </c>
      <c r="O370" s="213">
        <v>194</v>
      </c>
      <c r="P370" s="213">
        <v>66</v>
      </c>
    </row>
    <row r="371" spans="1:16" customFormat="1" ht="9.75" customHeight="1" x14ac:dyDescent="0.2">
      <c r="B371" s="332" t="s">
        <v>879</v>
      </c>
      <c r="C371" s="213">
        <v>16</v>
      </c>
      <c r="D371" s="213">
        <v>5</v>
      </c>
      <c r="E371" s="213">
        <v>0</v>
      </c>
      <c r="F371" s="213">
        <v>0</v>
      </c>
      <c r="G371" s="213">
        <v>0</v>
      </c>
      <c r="H371" s="213">
        <v>0</v>
      </c>
      <c r="I371" s="213">
        <v>0</v>
      </c>
      <c r="J371" s="213">
        <v>0</v>
      </c>
      <c r="K371" s="213">
        <v>0</v>
      </c>
      <c r="L371" s="213">
        <v>0</v>
      </c>
      <c r="M371" s="213">
        <v>16</v>
      </c>
      <c r="N371" s="213">
        <v>5</v>
      </c>
      <c r="O371" s="213">
        <v>0</v>
      </c>
      <c r="P371" s="213">
        <v>0</v>
      </c>
    </row>
    <row r="372" spans="1:16" customFormat="1" ht="9.75" customHeight="1" x14ac:dyDescent="0.2">
      <c r="B372" s="332" t="s">
        <v>880</v>
      </c>
      <c r="C372" s="213"/>
      <c r="D372" s="213"/>
      <c r="E372" s="213"/>
      <c r="F372" s="213"/>
      <c r="G372" s="213"/>
      <c r="H372" s="213"/>
      <c r="I372" s="213"/>
      <c r="J372" s="213"/>
      <c r="K372" s="213"/>
      <c r="L372" s="213"/>
      <c r="M372" s="213"/>
      <c r="N372" s="213"/>
      <c r="O372" s="213"/>
      <c r="P372" s="213"/>
    </row>
    <row r="373" spans="1:16" customFormat="1" ht="9.75" customHeight="1" x14ac:dyDescent="0.2">
      <c r="B373" s="332" t="s">
        <v>881</v>
      </c>
      <c r="C373" s="213">
        <v>52</v>
      </c>
      <c r="D373" s="213">
        <v>34</v>
      </c>
      <c r="E373" s="213">
        <v>0</v>
      </c>
      <c r="F373" s="213">
        <v>0</v>
      </c>
      <c r="G373" s="213">
        <v>0</v>
      </c>
      <c r="H373" s="213">
        <v>0</v>
      </c>
      <c r="I373" s="213">
        <v>0</v>
      </c>
      <c r="J373" s="213">
        <v>0</v>
      </c>
      <c r="K373" s="213">
        <v>0</v>
      </c>
      <c r="L373" s="213">
        <v>0</v>
      </c>
      <c r="M373" s="213">
        <v>45</v>
      </c>
      <c r="N373" s="213">
        <v>28</v>
      </c>
      <c r="O373" s="213">
        <v>7</v>
      </c>
      <c r="P373" s="213">
        <v>6</v>
      </c>
    </row>
    <row r="374" spans="1:16" customFormat="1" ht="9.75" customHeight="1" x14ac:dyDescent="0.2">
      <c r="B374" s="332" t="s">
        <v>882</v>
      </c>
      <c r="C374" s="213">
        <v>55</v>
      </c>
      <c r="D374" s="213">
        <v>47</v>
      </c>
      <c r="E374" s="213">
        <v>0</v>
      </c>
      <c r="F374" s="213">
        <v>0</v>
      </c>
      <c r="G374" s="213">
        <v>0</v>
      </c>
      <c r="H374" s="213">
        <v>0</v>
      </c>
      <c r="I374" s="213">
        <v>0</v>
      </c>
      <c r="J374" s="213">
        <v>0</v>
      </c>
      <c r="K374" s="213">
        <v>0</v>
      </c>
      <c r="L374" s="213">
        <v>0</v>
      </c>
      <c r="M374" s="213">
        <v>55</v>
      </c>
      <c r="N374" s="213">
        <v>47</v>
      </c>
      <c r="O374" s="213">
        <v>0</v>
      </c>
      <c r="P374" s="213">
        <v>0</v>
      </c>
    </row>
    <row r="375" spans="1:16" customFormat="1" ht="9.75" customHeight="1" x14ac:dyDescent="0.2">
      <c r="B375" s="332" t="s">
        <v>883</v>
      </c>
      <c r="C375" s="213">
        <v>247</v>
      </c>
      <c r="D375" s="213">
        <v>203</v>
      </c>
      <c r="E375" s="213">
        <v>0</v>
      </c>
      <c r="F375" s="213">
        <v>0</v>
      </c>
      <c r="G375" s="213">
        <v>0</v>
      </c>
      <c r="H375" s="213">
        <v>0</v>
      </c>
      <c r="I375" s="213">
        <v>0</v>
      </c>
      <c r="J375" s="213">
        <v>0</v>
      </c>
      <c r="K375" s="213">
        <v>0</v>
      </c>
      <c r="L375" s="213">
        <v>0</v>
      </c>
      <c r="M375" s="213">
        <v>182</v>
      </c>
      <c r="N375" s="213">
        <v>153</v>
      </c>
      <c r="O375" s="213">
        <v>65</v>
      </c>
      <c r="P375" s="213">
        <v>50</v>
      </c>
    </row>
    <row r="376" spans="1:16" customFormat="1" ht="9.75" customHeight="1" x14ac:dyDescent="0.2">
      <c r="A376">
        <v>6</v>
      </c>
      <c r="B376" s="332" t="s">
        <v>884</v>
      </c>
      <c r="C376" s="213">
        <v>310</v>
      </c>
      <c r="D376" s="213">
        <v>252</v>
      </c>
      <c r="E376" s="213">
        <v>0</v>
      </c>
      <c r="F376" s="213">
        <v>0</v>
      </c>
      <c r="G376" s="213">
        <v>0</v>
      </c>
      <c r="H376" s="213">
        <v>0</v>
      </c>
      <c r="I376" s="213">
        <v>0</v>
      </c>
      <c r="J376" s="213">
        <v>0</v>
      </c>
      <c r="K376" s="213">
        <v>0</v>
      </c>
      <c r="L376" s="213">
        <v>0</v>
      </c>
      <c r="M376" s="213">
        <v>268</v>
      </c>
      <c r="N376" s="213">
        <v>217</v>
      </c>
      <c r="O376" s="213">
        <v>42</v>
      </c>
      <c r="P376" s="213">
        <v>35</v>
      </c>
    </row>
    <row r="377" spans="1:16" customFormat="1" ht="9.75" customHeight="1" x14ac:dyDescent="0.2">
      <c r="A377">
        <v>6</v>
      </c>
      <c r="B377" s="332" t="s">
        <v>885</v>
      </c>
      <c r="C377" s="213">
        <v>46</v>
      </c>
      <c r="D377" s="213">
        <v>31</v>
      </c>
      <c r="E377" s="213">
        <v>0</v>
      </c>
      <c r="F377" s="213">
        <v>0</v>
      </c>
      <c r="G377" s="213">
        <v>0</v>
      </c>
      <c r="H377" s="213">
        <v>0</v>
      </c>
      <c r="I377" s="213">
        <v>0</v>
      </c>
      <c r="J377" s="213">
        <v>0</v>
      </c>
      <c r="K377" s="213">
        <v>0</v>
      </c>
      <c r="L377" s="213">
        <v>0</v>
      </c>
      <c r="M377" s="213">
        <v>35</v>
      </c>
      <c r="N377" s="213">
        <v>21</v>
      </c>
      <c r="O377" s="213">
        <v>11</v>
      </c>
      <c r="P377" s="213">
        <v>10</v>
      </c>
    </row>
    <row r="378" spans="1:16" customFormat="1" ht="9.75" customHeight="1" x14ac:dyDescent="0.2">
      <c r="B378" s="332" t="s">
        <v>886</v>
      </c>
      <c r="C378" s="213">
        <v>292</v>
      </c>
      <c r="D378" s="213">
        <v>238</v>
      </c>
      <c r="E378" s="213">
        <v>0</v>
      </c>
      <c r="F378" s="213">
        <v>0</v>
      </c>
      <c r="G378" s="213">
        <v>0</v>
      </c>
      <c r="H378" s="213">
        <v>0</v>
      </c>
      <c r="I378" s="213">
        <v>0</v>
      </c>
      <c r="J378" s="213">
        <v>0</v>
      </c>
      <c r="K378" s="213">
        <v>0</v>
      </c>
      <c r="L378" s="213">
        <v>0</v>
      </c>
      <c r="M378" s="213">
        <v>262</v>
      </c>
      <c r="N378" s="213">
        <v>212</v>
      </c>
      <c r="O378" s="213">
        <v>30</v>
      </c>
      <c r="P378" s="213">
        <v>26</v>
      </c>
    </row>
    <row r="379" spans="1:16" customFormat="1" ht="9.75" customHeight="1" x14ac:dyDescent="0.2">
      <c r="A379">
        <v>6</v>
      </c>
      <c r="B379" s="332" t="s">
        <v>887</v>
      </c>
      <c r="C379" s="213">
        <v>15</v>
      </c>
      <c r="D379" s="213">
        <v>8</v>
      </c>
      <c r="E379" s="213">
        <v>0</v>
      </c>
      <c r="F379" s="213">
        <v>0</v>
      </c>
      <c r="G379" s="213">
        <v>0</v>
      </c>
      <c r="H379" s="213">
        <v>0</v>
      </c>
      <c r="I379" s="213">
        <v>0</v>
      </c>
      <c r="J379" s="213">
        <v>0</v>
      </c>
      <c r="K379" s="213">
        <v>0</v>
      </c>
      <c r="L379" s="213">
        <v>0</v>
      </c>
      <c r="M379" s="213">
        <v>10</v>
      </c>
      <c r="N379" s="213">
        <v>5</v>
      </c>
      <c r="O379" s="213">
        <v>5</v>
      </c>
      <c r="P379" s="213">
        <v>3</v>
      </c>
    </row>
    <row r="380" spans="1:16" ht="25.5" customHeight="1" x14ac:dyDescent="0.15">
      <c r="A380" s="809" t="s">
        <v>143</v>
      </c>
      <c r="B380" s="810"/>
      <c r="C380" s="213">
        <v>27874</v>
      </c>
      <c r="D380" s="213">
        <v>13004</v>
      </c>
      <c r="E380" s="213">
        <v>127</v>
      </c>
      <c r="F380" s="213">
        <v>45</v>
      </c>
      <c r="G380" s="213">
        <v>0</v>
      </c>
      <c r="H380" s="213">
        <v>0</v>
      </c>
      <c r="I380" s="213">
        <v>0</v>
      </c>
      <c r="J380" s="213">
        <v>0</v>
      </c>
      <c r="K380" s="213">
        <v>2</v>
      </c>
      <c r="L380" s="213">
        <v>0</v>
      </c>
      <c r="M380" s="213">
        <v>20048</v>
      </c>
      <c r="N380" s="213">
        <v>9851</v>
      </c>
      <c r="O380" s="213">
        <v>7697</v>
      </c>
      <c r="P380" s="213">
        <v>3108</v>
      </c>
    </row>
    <row r="381" spans="1:16" ht="9.75" customHeight="1" x14ac:dyDescent="0.15">
      <c r="A381" s="331"/>
      <c r="B381" s="332" t="s">
        <v>888</v>
      </c>
      <c r="C381" s="213">
        <v>609</v>
      </c>
      <c r="D381" s="213">
        <v>220</v>
      </c>
      <c r="E381" s="213">
        <v>0</v>
      </c>
      <c r="F381" s="213">
        <v>0</v>
      </c>
      <c r="G381" s="213">
        <v>0</v>
      </c>
      <c r="H381" s="213">
        <v>0</v>
      </c>
      <c r="I381" s="213">
        <v>0</v>
      </c>
      <c r="J381" s="213">
        <v>0</v>
      </c>
      <c r="K381" s="213">
        <v>0</v>
      </c>
      <c r="L381" s="213">
        <v>0</v>
      </c>
      <c r="M381" s="213">
        <v>395</v>
      </c>
      <c r="N381" s="213">
        <v>124</v>
      </c>
      <c r="O381" s="213">
        <v>214</v>
      </c>
      <c r="P381" s="213">
        <v>96</v>
      </c>
    </row>
    <row r="382" spans="1:16" ht="9.75" customHeight="1" x14ac:dyDescent="0.15">
      <c r="A382" s="331"/>
      <c r="B382" s="332" t="s">
        <v>889</v>
      </c>
      <c r="C382" s="213">
        <v>515</v>
      </c>
      <c r="D382" s="213">
        <v>223</v>
      </c>
      <c r="E382" s="213">
        <v>0</v>
      </c>
      <c r="F382" s="213">
        <v>0</v>
      </c>
      <c r="G382" s="213">
        <v>0</v>
      </c>
      <c r="H382" s="213">
        <v>0</v>
      </c>
      <c r="I382" s="213">
        <v>0</v>
      </c>
      <c r="J382" s="213">
        <v>0</v>
      </c>
      <c r="K382" s="213">
        <v>0</v>
      </c>
      <c r="L382" s="213">
        <v>0</v>
      </c>
      <c r="M382" s="213">
        <v>418</v>
      </c>
      <c r="N382" s="213">
        <v>174</v>
      </c>
      <c r="O382" s="213">
        <v>97</v>
      </c>
      <c r="P382" s="213">
        <v>49</v>
      </c>
    </row>
    <row r="383" spans="1:16" ht="9.75" customHeight="1" x14ac:dyDescent="0.15">
      <c r="A383" s="331"/>
      <c r="B383" s="332" t="s">
        <v>890</v>
      </c>
      <c r="C383" s="213">
        <v>594</v>
      </c>
      <c r="D383" s="213">
        <v>240</v>
      </c>
      <c r="E383" s="213">
        <v>0</v>
      </c>
      <c r="F383" s="213">
        <v>0</v>
      </c>
      <c r="G383" s="213">
        <v>0</v>
      </c>
      <c r="H383" s="213">
        <v>0</v>
      </c>
      <c r="I383" s="213">
        <v>0</v>
      </c>
      <c r="J383" s="213">
        <v>0</v>
      </c>
      <c r="K383" s="213">
        <v>0</v>
      </c>
      <c r="L383" s="213">
        <v>0</v>
      </c>
      <c r="M383" s="213">
        <v>480</v>
      </c>
      <c r="N383" s="213">
        <v>189</v>
      </c>
      <c r="O383" s="213">
        <v>114</v>
      </c>
      <c r="P383" s="213">
        <v>51</v>
      </c>
    </row>
    <row r="384" spans="1:16" ht="9.75" customHeight="1" x14ac:dyDescent="0.15">
      <c r="A384" s="331"/>
      <c r="B384" s="332" t="s">
        <v>891</v>
      </c>
      <c r="C384" s="213">
        <v>1386</v>
      </c>
      <c r="D384" s="213">
        <v>534</v>
      </c>
      <c r="E384" s="213">
        <v>74</v>
      </c>
      <c r="F384" s="213">
        <v>24</v>
      </c>
      <c r="G384" s="213">
        <v>0</v>
      </c>
      <c r="H384" s="213">
        <v>0</v>
      </c>
      <c r="I384" s="213">
        <v>0</v>
      </c>
      <c r="J384" s="213">
        <v>0</v>
      </c>
      <c r="K384" s="213">
        <v>1</v>
      </c>
      <c r="L384" s="213">
        <v>0</v>
      </c>
      <c r="M384" s="213">
        <v>925</v>
      </c>
      <c r="N384" s="213">
        <v>356</v>
      </c>
      <c r="O384" s="213">
        <v>386</v>
      </c>
      <c r="P384" s="213">
        <v>154</v>
      </c>
    </row>
    <row r="385" spans="1:16" ht="9.75" customHeight="1" x14ac:dyDescent="0.15">
      <c r="A385" s="331"/>
      <c r="B385" s="332" t="s">
        <v>892</v>
      </c>
      <c r="C385" s="213">
        <v>1041</v>
      </c>
      <c r="D385" s="213">
        <v>495</v>
      </c>
      <c r="E385" s="213">
        <v>0</v>
      </c>
      <c r="F385" s="213">
        <v>0</v>
      </c>
      <c r="G385" s="213">
        <v>0</v>
      </c>
      <c r="H385" s="213">
        <v>0</v>
      </c>
      <c r="I385" s="213">
        <v>0</v>
      </c>
      <c r="J385" s="213">
        <v>0</v>
      </c>
      <c r="K385" s="213">
        <v>0</v>
      </c>
      <c r="L385" s="213">
        <v>0</v>
      </c>
      <c r="M385" s="213">
        <v>750</v>
      </c>
      <c r="N385" s="213">
        <v>393</v>
      </c>
      <c r="O385" s="213">
        <v>291</v>
      </c>
      <c r="P385" s="213">
        <v>102</v>
      </c>
    </row>
    <row r="386" spans="1:16" ht="9.75" customHeight="1" x14ac:dyDescent="0.15">
      <c r="A386" s="331"/>
      <c r="B386" s="332" t="s">
        <v>893</v>
      </c>
      <c r="C386" s="213">
        <v>1271</v>
      </c>
      <c r="D386" s="213">
        <v>461</v>
      </c>
      <c r="E386" s="213">
        <v>0</v>
      </c>
      <c r="F386" s="213">
        <v>0</v>
      </c>
      <c r="G386" s="213">
        <v>0</v>
      </c>
      <c r="H386" s="213">
        <v>0</v>
      </c>
      <c r="I386" s="213">
        <v>0</v>
      </c>
      <c r="J386" s="213">
        <v>0</v>
      </c>
      <c r="K386" s="213">
        <v>0</v>
      </c>
      <c r="L386" s="213">
        <v>0</v>
      </c>
      <c r="M386" s="213">
        <v>842</v>
      </c>
      <c r="N386" s="213">
        <v>357</v>
      </c>
      <c r="O386" s="213">
        <v>429</v>
      </c>
      <c r="P386" s="213">
        <v>104</v>
      </c>
    </row>
    <row r="387" spans="1:16" ht="9.75" customHeight="1" x14ac:dyDescent="0.15">
      <c r="A387" s="331"/>
      <c r="B387" s="332" t="s">
        <v>894</v>
      </c>
      <c r="C387" s="213">
        <v>714</v>
      </c>
      <c r="D387" s="213">
        <v>333</v>
      </c>
      <c r="E387" s="213">
        <v>0</v>
      </c>
      <c r="F387" s="213">
        <v>0</v>
      </c>
      <c r="G387" s="213">
        <v>0</v>
      </c>
      <c r="H387" s="213">
        <v>0</v>
      </c>
      <c r="I387" s="213">
        <v>0</v>
      </c>
      <c r="J387" s="213">
        <v>0</v>
      </c>
      <c r="K387" s="213">
        <v>0</v>
      </c>
      <c r="L387" s="213">
        <v>0</v>
      </c>
      <c r="M387" s="213">
        <v>385</v>
      </c>
      <c r="N387" s="213">
        <v>197</v>
      </c>
      <c r="O387" s="213">
        <v>329</v>
      </c>
      <c r="P387" s="213">
        <v>136</v>
      </c>
    </row>
    <row r="388" spans="1:16" ht="9.75" customHeight="1" x14ac:dyDescent="0.15">
      <c r="A388" s="331"/>
      <c r="B388" s="332" t="s">
        <v>895</v>
      </c>
      <c r="C388" s="213">
        <v>1184</v>
      </c>
      <c r="D388" s="213">
        <v>395</v>
      </c>
      <c r="E388" s="213">
        <v>0</v>
      </c>
      <c r="F388" s="213">
        <v>0</v>
      </c>
      <c r="G388" s="213">
        <v>0</v>
      </c>
      <c r="H388" s="213">
        <v>0</v>
      </c>
      <c r="I388" s="213">
        <v>0</v>
      </c>
      <c r="J388" s="213">
        <v>0</v>
      </c>
      <c r="K388" s="213">
        <v>0</v>
      </c>
      <c r="L388" s="213">
        <v>0</v>
      </c>
      <c r="M388" s="213">
        <v>756</v>
      </c>
      <c r="N388" s="213">
        <v>280</v>
      </c>
      <c r="O388" s="213">
        <v>428</v>
      </c>
      <c r="P388" s="213">
        <v>115</v>
      </c>
    </row>
    <row r="389" spans="1:16" ht="9.75" customHeight="1" x14ac:dyDescent="0.15">
      <c r="A389" s="331"/>
      <c r="B389" s="332" t="s">
        <v>896</v>
      </c>
      <c r="C389" s="213">
        <v>1192</v>
      </c>
      <c r="D389" s="213">
        <v>505</v>
      </c>
      <c r="E389" s="213">
        <v>0</v>
      </c>
      <c r="F389" s="213">
        <v>0</v>
      </c>
      <c r="G389" s="213">
        <v>0</v>
      </c>
      <c r="H389" s="213">
        <v>0</v>
      </c>
      <c r="I389" s="213">
        <v>0</v>
      </c>
      <c r="J389" s="213">
        <v>0</v>
      </c>
      <c r="K389" s="213">
        <v>0</v>
      </c>
      <c r="L389" s="213">
        <v>0</v>
      </c>
      <c r="M389" s="213">
        <v>846</v>
      </c>
      <c r="N389" s="213">
        <v>401</v>
      </c>
      <c r="O389" s="213">
        <v>346</v>
      </c>
      <c r="P389" s="213">
        <v>104</v>
      </c>
    </row>
    <row r="390" spans="1:16" ht="9.75" customHeight="1" x14ac:dyDescent="0.15">
      <c r="A390" s="331"/>
      <c r="B390" s="332" t="s">
        <v>897</v>
      </c>
      <c r="C390" s="213">
        <v>817</v>
      </c>
      <c r="D390" s="213">
        <v>332</v>
      </c>
      <c r="E390" s="213">
        <v>0</v>
      </c>
      <c r="F390" s="213">
        <v>0</v>
      </c>
      <c r="G390" s="213">
        <v>0</v>
      </c>
      <c r="H390" s="213">
        <v>0</v>
      </c>
      <c r="I390" s="213">
        <v>0</v>
      </c>
      <c r="J390" s="213">
        <v>0</v>
      </c>
      <c r="K390" s="213">
        <v>0</v>
      </c>
      <c r="L390" s="213">
        <v>0</v>
      </c>
      <c r="M390" s="213">
        <v>588</v>
      </c>
      <c r="N390" s="213">
        <v>247</v>
      </c>
      <c r="O390" s="213">
        <v>229</v>
      </c>
      <c r="P390" s="213">
        <v>85</v>
      </c>
    </row>
    <row r="391" spans="1:16" ht="9.75" customHeight="1" x14ac:dyDescent="0.15">
      <c r="A391" s="331"/>
      <c r="B391" s="332" t="s">
        <v>898</v>
      </c>
      <c r="C391" s="213">
        <v>3499</v>
      </c>
      <c r="D391" s="213">
        <v>1459</v>
      </c>
      <c r="E391" s="213">
        <v>0</v>
      </c>
      <c r="F391" s="213">
        <v>0</v>
      </c>
      <c r="G391" s="213">
        <v>0</v>
      </c>
      <c r="H391" s="213">
        <v>0</v>
      </c>
      <c r="I391" s="213">
        <v>0</v>
      </c>
      <c r="J391" s="213">
        <v>0</v>
      </c>
      <c r="K391" s="213">
        <v>1</v>
      </c>
      <c r="L391" s="213">
        <v>0</v>
      </c>
      <c r="M391" s="213">
        <v>2366</v>
      </c>
      <c r="N391" s="213">
        <v>1085</v>
      </c>
      <c r="O391" s="213">
        <v>1132</v>
      </c>
      <c r="P391" s="213">
        <v>374</v>
      </c>
    </row>
    <row r="392" spans="1:16" ht="9.75" customHeight="1" x14ac:dyDescent="0.15">
      <c r="A392" s="331"/>
      <c r="B392" s="332" t="s">
        <v>899</v>
      </c>
      <c r="C392" s="213">
        <v>652</v>
      </c>
      <c r="D392" s="213">
        <v>347</v>
      </c>
      <c r="E392" s="213">
        <v>0</v>
      </c>
      <c r="F392" s="213">
        <v>0</v>
      </c>
      <c r="G392" s="213">
        <v>0</v>
      </c>
      <c r="H392" s="213">
        <v>0</v>
      </c>
      <c r="I392" s="213">
        <v>0</v>
      </c>
      <c r="J392" s="213">
        <v>0</v>
      </c>
      <c r="K392" s="213">
        <v>0</v>
      </c>
      <c r="L392" s="213">
        <v>0</v>
      </c>
      <c r="M392" s="213">
        <v>512</v>
      </c>
      <c r="N392" s="213">
        <v>286</v>
      </c>
      <c r="O392" s="213">
        <v>140</v>
      </c>
      <c r="P392" s="213">
        <v>61</v>
      </c>
    </row>
    <row r="393" spans="1:16" ht="9.75" customHeight="1" x14ac:dyDescent="0.15">
      <c r="A393" s="331"/>
      <c r="B393" s="332" t="s">
        <v>900</v>
      </c>
      <c r="C393" s="213">
        <v>2686</v>
      </c>
      <c r="D393" s="213">
        <v>1176</v>
      </c>
      <c r="E393" s="213">
        <v>53</v>
      </c>
      <c r="F393" s="213">
        <v>21</v>
      </c>
      <c r="G393" s="213">
        <v>0</v>
      </c>
      <c r="H393" s="213">
        <v>0</v>
      </c>
      <c r="I393" s="213">
        <v>0</v>
      </c>
      <c r="J393" s="213">
        <v>0</v>
      </c>
      <c r="K393" s="213">
        <v>0</v>
      </c>
      <c r="L393" s="213">
        <v>0</v>
      </c>
      <c r="M393" s="213">
        <v>1798</v>
      </c>
      <c r="N393" s="213">
        <v>841</v>
      </c>
      <c r="O393" s="213">
        <v>835</v>
      </c>
      <c r="P393" s="213">
        <v>314</v>
      </c>
    </row>
    <row r="394" spans="1:16" ht="9.75" customHeight="1" x14ac:dyDescent="0.15">
      <c r="A394" s="331"/>
      <c r="B394" s="332" t="s">
        <v>901</v>
      </c>
      <c r="C394" s="213">
        <v>2457</v>
      </c>
      <c r="D394" s="213">
        <v>1106</v>
      </c>
      <c r="E394" s="213">
        <v>0</v>
      </c>
      <c r="F394" s="213">
        <v>0</v>
      </c>
      <c r="G394" s="213">
        <v>0</v>
      </c>
      <c r="H394" s="213">
        <v>0</v>
      </c>
      <c r="I394" s="213">
        <v>0</v>
      </c>
      <c r="J394" s="213">
        <v>0</v>
      </c>
      <c r="K394" s="213">
        <v>0</v>
      </c>
      <c r="L394" s="213">
        <v>0</v>
      </c>
      <c r="M394" s="213">
        <v>1794</v>
      </c>
      <c r="N394" s="213">
        <v>861</v>
      </c>
      <c r="O394" s="213">
        <v>663</v>
      </c>
      <c r="P394" s="213">
        <v>245</v>
      </c>
    </row>
    <row r="395" spans="1:16" ht="9.75" customHeight="1" x14ac:dyDescent="0.15">
      <c r="A395" s="331"/>
      <c r="B395" s="332" t="s">
        <v>902</v>
      </c>
      <c r="C395" s="213">
        <v>1124</v>
      </c>
      <c r="D395" s="213">
        <v>446</v>
      </c>
      <c r="E395" s="213">
        <v>0</v>
      </c>
      <c r="F395" s="213">
        <v>0</v>
      </c>
      <c r="G395" s="213">
        <v>0</v>
      </c>
      <c r="H395" s="213">
        <v>0</v>
      </c>
      <c r="I395" s="213">
        <v>0</v>
      </c>
      <c r="J395" s="213">
        <v>0</v>
      </c>
      <c r="K395" s="213">
        <v>0</v>
      </c>
      <c r="L395" s="213">
        <v>0</v>
      </c>
      <c r="M395" s="213">
        <v>878</v>
      </c>
      <c r="N395" s="213">
        <v>382</v>
      </c>
      <c r="O395" s="213">
        <v>246</v>
      </c>
      <c r="P395" s="213">
        <v>64</v>
      </c>
    </row>
    <row r="396" spans="1:16" ht="9.75" customHeight="1" x14ac:dyDescent="0.15">
      <c r="A396" s="331"/>
      <c r="B396" s="332" t="s">
        <v>903</v>
      </c>
      <c r="C396" s="213">
        <v>1198</v>
      </c>
      <c r="D396" s="213">
        <v>518</v>
      </c>
      <c r="E396" s="213">
        <v>0</v>
      </c>
      <c r="F396" s="213">
        <v>0</v>
      </c>
      <c r="G396" s="213">
        <v>0</v>
      </c>
      <c r="H396" s="213">
        <v>0</v>
      </c>
      <c r="I396" s="213">
        <v>0</v>
      </c>
      <c r="J396" s="213">
        <v>0</v>
      </c>
      <c r="K396" s="213">
        <v>0</v>
      </c>
      <c r="L396" s="213">
        <v>0</v>
      </c>
      <c r="M396" s="213">
        <v>1020</v>
      </c>
      <c r="N396" s="213">
        <v>455</v>
      </c>
      <c r="O396" s="213">
        <v>178</v>
      </c>
      <c r="P396" s="213">
        <v>63</v>
      </c>
    </row>
    <row r="397" spans="1:16" ht="9.75" customHeight="1" x14ac:dyDescent="0.15">
      <c r="A397" s="331"/>
      <c r="B397" s="332" t="s">
        <v>904</v>
      </c>
      <c r="C397" s="213">
        <v>1689</v>
      </c>
      <c r="D397" s="213">
        <v>798</v>
      </c>
      <c r="E397" s="213">
        <v>0</v>
      </c>
      <c r="F397" s="213">
        <v>0</v>
      </c>
      <c r="G397" s="213">
        <v>0</v>
      </c>
      <c r="H397" s="213">
        <v>0</v>
      </c>
      <c r="I397" s="213">
        <v>0</v>
      </c>
      <c r="J397" s="213">
        <v>0</v>
      </c>
      <c r="K397" s="213">
        <v>0</v>
      </c>
      <c r="L397" s="213">
        <v>0</v>
      </c>
      <c r="M397" s="213">
        <v>1376</v>
      </c>
      <c r="N397" s="213">
        <v>632</v>
      </c>
      <c r="O397" s="213">
        <v>313</v>
      </c>
      <c r="P397" s="213">
        <v>166</v>
      </c>
    </row>
    <row r="398" spans="1:16" ht="9.75" customHeight="1" x14ac:dyDescent="0.15">
      <c r="A398" s="331"/>
      <c r="B398" s="332" t="s">
        <v>905</v>
      </c>
    </row>
    <row r="399" spans="1:16" ht="9.75" customHeight="1" x14ac:dyDescent="0.15">
      <c r="A399" s="331"/>
      <c r="B399" s="332" t="s">
        <v>906</v>
      </c>
      <c r="C399" s="213">
        <v>2001</v>
      </c>
      <c r="D399" s="213">
        <v>1167</v>
      </c>
      <c r="E399" s="213">
        <v>0</v>
      </c>
      <c r="F399" s="213">
        <v>0</v>
      </c>
      <c r="G399" s="213">
        <v>0</v>
      </c>
      <c r="H399" s="213">
        <v>0</v>
      </c>
      <c r="I399" s="213">
        <v>0</v>
      </c>
      <c r="J399" s="213">
        <v>0</v>
      </c>
      <c r="K399" s="213">
        <v>0</v>
      </c>
      <c r="L399" s="213">
        <v>0</v>
      </c>
      <c r="M399" s="213">
        <v>1473</v>
      </c>
      <c r="N399" s="213">
        <v>880</v>
      </c>
      <c r="O399" s="213">
        <v>528</v>
      </c>
      <c r="P399" s="213">
        <v>287</v>
      </c>
    </row>
    <row r="400" spans="1:16" ht="9" customHeight="1" x14ac:dyDescent="0.15">
      <c r="A400" s="331"/>
      <c r="B400" s="332" t="s">
        <v>2437</v>
      </c>
    </row>
    <row r="401" spans="1:16" ht="9" customHeight="1" x14ac:dyDescent="0.15">
      <c r="A401" s="331"/>
      <c r="B401" s="332" t="s">
        <v>907</v>
      </c>
      <c r="C401" s="213">
        <v>189</v>
      </c>
      <c r="D401" s="213">
        <v>145</v>
      </c>
      <c r="E401" s="213">
        <v>0</v>
      </c>
      <c r="F401" s="213">
        <v>0</v>
      </c>
      <c r="G401" s="213">
        <v>0</v>
      </c>
      <c r="H401" s="213">
        <v>0</v>
      </c>
      <c r="I401" s="213">
        <v>0</v>
      </c>
      <c r="J401" s="213">
        <v>0</v>
      </c>
      <c r="K401" s="213">
        <v>0</v>
      </c>
      <c r="L401" s="213">
        <v>0</v>
      </c>
      <c r="M401" s="213">
        <v>182</v>
      </c>
      <c r="N401" s="213">
        <v>139</v>
      </c>
      <c r="O401" s="213">
        <v>7</v>
      </c>
      <c r="P401" s="213">
        <v>6</v>
      </c>
    </row>
    <row r="402" spans="1:16" ht="9.75" customHeight="1" x14ac:dyDescent="0.15">
      <c r="A402" s="331"/>
      <c r="B402" s="332" t="s">
        <v>908</v>
      </c>
      <c r="C402" s="213">
        <v>97</v>
      </c>
      <c r="D402" s="213">
        <v>76</v>
      </c>
      <c r="E402" s="213">
        <v>0</v>
      </c>
      <c r="F402" s="213">
        <v>0</v>
      </c>
      <c r="G402" s="213">
        <v>0</v>
      </c>
      <c r="H402" s="213">
        <v>0</v>
      </c>
      <c r="I402" s="213">
        <v>0</v>
      </c>
      <c r="J402" s="213">
        <v>0</v>
      </c>
      <c r="K402" s="213">
        <v>0</v>
      </c>
      <c r="L402" s="213">
        <v>0</v>
      </c>
      <c r="M402" s="213">
        <v>97</v>
      </c>
      <c r="N402" s="213">
        <v>76</v>
      </c>
      <c r="O402" s="213">
        <v>0</v>
      </c>
      <c r="P402" s="213">
        <v>0</v>
      </c>
    </row>
    <row r="403" spans="1:16" ht="9.75" customHeight="1" x14ac:dyDescent="0.15">
      <c r="A403" s="331"/>
      <c r="B403" s="339"/>
    </row>
    <row r="404" spans="1:16" ht="9.75" customHeight="1" x14ac:dyDescent="0.15">
      <c r="A404" s="331"/>
      <c r="B404" s="339"/>
    </row>
    <row r="405" spans="1:16" ht="9.75" customHeight="1" x14ac:dyDescent="0.15">
      <c r="A405" s="331"/>
      <c r="B405" s="339"/>
    </row>
    <row r="406" spans="1:16" ht="9.75" customHeight="1" x14ac:dyDescent="0.15">
      <c r="A406" s="331"/>
      <c r="B406" s="339"/>
    </row>
    <row r="407" spans="1:16" ht="9.75" customHeight="1" x14ac:dyDescent="0.15">
      <c r="A407" s="331"/>
      <c r="B407" s="339"/>
    </row>
    <row r="408" spans="1:16" ht="9.75" customHeight="1" x14ac:dyDescent="0.15">
      <c r="A408" s="331"/>
      <c r="B408" s="339"/>
    </row>
    <row r="409" spans="1:16" ht="9.75" customHeight="1" x14ac:dyDescent="0.15">
      <c r="A409" s="331"/>
      <c r="B409" s="339"/>
    </row>
    <row r="410" spans="1:16" ht="9.75" customHeight="1" x14ac:dyDescent="0.15">
      <c r="A410" s="331"/>
      <c r="B410" s="339"/>
    </row>
    <row r="411" spans="1:16" ht="9.75" customHeight="1" x14ac:dyDescent="0.15">
      <c r="A411" s="331"/>
      <c r="B411" s="339"/>
    </row>
    <row r="412" spans="1:16" ht="9.75" customHeight="1" x14ac:dyDescent="0.15">
      <c r="A412" s="331"/>
      <c r="B412" s="339"/>
    </row>
    <row r="413" spans="1:16" ht="9" customHeight="1" x14ac:dyDescent="0.15">
      <c r="A413" s="202" t="s">
        <v>727</v>
      </c>
      <c r="B413" s="178"/>
      <c r="C413" s="230"/>
      <c r="D413" s="230"/>
      <c r="E413" s="230"/>
      <c r="F413" s="230"/>
      <c r="G413" s="230"/>
      <c r="H413" s="230"/>
      <c r="I413" s="230"/>
      <c r="J413" s="230"/>
      <c r="K413" s="230"/>
      <c r="L413" s="230"/>
      <c r="M413" s="230"/>
      <c r="N413" s="230"/>
      <c r="O413" s="230"/>
      <c r="P413" s="230"/>
    </row>
    <row r="414" spans="1:16" ht="9" customHeight="1" x14ac:dyDescent="0.15">
      <c r="A414" s="335" t="s">
        <v>728</v>
      </c>
      <c r="B414" s="336"/>
      <c r="C414" s="230"/>
      <c r="D414" s="230"/>
      <c r="E414" s="230"/>
      <c r="F414" s="230"/>
      <c r="G414" s="230"/>
      <c r="H414" s="230"/>
      <c r="I414" s="230"/>
      <c r="J414" s="230"/>
      <c r="K414" s="230"/>
      <c r="L414" s="230"/>
      <c r="M414" s="230"/>
      <c r="N414" s="230"/>
      <c r="O414" s="230"/>
      <c r="P414" s="230"/>
    </row>
    <row r="415" spans="1:16" ht="9" customHeight="1" x14ac:dyDescent="0.15">
      <c r="A415" s="71" t="s">
        <v>159</v>
      </c>
      <c r="B415" s="336"/>
      <c r="C415" s="230"/>
      <c r="D415" s="230"/>
      <c r="E415" s="230"/>
      <c r="F415" s="230"/>
      <c r="G415" s="230"/>
      <c r="H415" s="230"/>
      <c r="I415" s="230"/>
      <c r="J415" s="230"/>
      <c r="K415" s="230"/>
      <c r="L415" s="230"/>
      <c r="M415" s="230"/>
      <c r="N415" s="230"/>
      <c r="O415" s="230"/>
      <c r="P415" s="230"/>
    </row>
    <row r="416" spans="1:16" ht="9" customHeight="1" x14ac:dyDescent="0.15">
      <c r="A416" s="337" t="s">
        <v>227</v>
      </c>
      <c r="B416" s="336"/>
      <c r="C416" s="230"/>
      <c r="D416" s="230"/>
      <c r="E416" s="230"/>
      <c r="F416" s="230"/>
      <c r="G416" s="230"/>
      <c r="H416" s="230"/>
      <c r="I416" s="230"/>
      <c r="J416" s="230"/>
      <c r="K416" s="230"/>
      <c r="L416" s="230"/>
      <c r="M416" s="230"/>
      <c r="N416" s="230"/>
      <c r="O416" s="230"/>
      <c r="P416" s="230"/>
    </row>
    <row r="417" spans="1:16" ht="9" customHeight="1" x14ac:dyDescent="0.15">
      <c r="A417" s="337"/>
      <c r="B417" s="336"/>
      <c r="C417" s="230"/>
      <c r="D417" s="230"/>
      <c r="E417" s="230"/>
      <c r="F417" s="230"/>
      <c r="G417" s="230"/>
      <c r="H417" s="230"/>
      <c r="I417" s="230"/>
      <c r="J417" s="230"/>
      <c r="K417" s="230"/>
      <c r="L417" s="230"/>
      <c r="M417" s="230"/>
      <c r="N417" s="230"/>
      <c r="O417" s="230"/>
      <c r="P417" s="230"/>
    </row>
    <row r="418" spans="1:16" ht="9" customHeight="1" x14ac:dyDescent="0.15">
      <c r="A418" s="811" t="s">
        <v>2379</v>
      </c>
      <c r="B418" s="811"/>
      <c r="C418" s="811"/>
      <c r="D418" s="811"/>
      <c r="E418" s="230"/>
      <c r="F418" s="230"/>
      <c r="G418" s="230"/>
      <c r="H418" s="230"/>
      <c r="I418" s="230"/>
      <c r="J418" s="230"/>
      <c r="K418" s="230"/>
      <c r="L418" s="230"/>
      <c r="M418" s="230"/>
      <c r="N418" s="230"/>
      <c r="O418" s="230"/>
      <c r="P418" s="230"/>
    </row>
    <row r="419" spans="1:16" ht="22.5" customHeight="1" x14ac:dyDescent="0.15">
      <c r="B419" s="338"/>
      <c r="C419" s="330" t="s">
        <v>841</v>
      </c>
    </row>
    <row r="420" spans="1:16" ht="12" customHeight="1" x14ac:dyDescent="0.15">
      <c r="B420" s="338"/>
    </row>
    <row r="421" spans="1:16" ht="12" customHeight="1" x14ac:dyDescent="0.15">
      <c r="A421" s="71" t="s">
        <v>909</v>
      </c>
      <c r="B421" s="207"/>
    </row>
    <row r="422" spans="1:16" ht="9.75" customHeight="1" x14ac:dyDescent="0.15">
      <c r="A422" s="331"/>
      <c r="B422" s="332" t="s">
        <v>2438</v>
      </c>
      <c r="C422" s="213">
        <v>40</v>
      </c>
      <c r="D422" s="213">
        <v>30</v>
      </c>
      <c r="E422" s="213">
        <v>0</v>
      </c>
      <c r="F422" s="213">
        <v>0</v>
      </c>
      <c r="G422" s="213">
        <v>0</v>
      </c>
      <c r="H422" s="213">
        <v>0</v>
      </c>
      <c r="I422" s="213">
        <v>0</v>
      </c>
      <c r="J422" s="213">
        <v>0</v>
      </c>
      <c r="K422" s="213">
        <v>0</v>
      </c>
      <c r="L422" s="213">
        <v>0</v>
      </c>
      <c r="M422" s="213">
        <v>34</v>
      </c>
      <c r="N422" s="213">
        <v>26</v>
      </c>
      <c r="O422" s="213">
        <v>6</v>
      </c>
      <c r="P422" s="213">
        <v>4</v>
      </c>
    </row>
    <row r="423" spans="1:16" ht="9.75" customHeight="1" x14ac:dyDescent="0.15">
      <c r="A423" s="331"/>
      <c r="B423" s="332" t="s">
        <v>910</v>
      </c>
      <c r="C423" s="213">
        <v>644</v>
      </c>
      <c r="D423" s="213">
        <v>377</v>
      </c>
      <c r="E423" s="213">
        <v>0</v>
      </c>
      <c r="F423" s="213">
        <v>0</v>
      </c>
      <c r="G423" s="213">
        <v>0</v>
      </c>
      <c r="H423" s="213">
        <v>0</v>
      </c>
      <c r="I423" s="213">
        <v>0</v>
      </c>
      <c r="J423" s="213">
        <v>0</v>
      </c>
      <c r="K423" s="213">
        <v>0</v>
      </c>
      <c r="L423" s="213">
        <v>0</v>
      </c>
      <c r="M423" s="213">
        <v>400</v>
      </c>
      <c r="N423" s="213">
        <v>230</v>
      </c>
      <c r="O423" s="213">
        <v>244</v>
      </c>
      <c r="P423" s="213">
        <v>147</v>
      </c>
    </row>
    <row r="424" spans="1:16" ht="9.75" customHeight="1" x14ac:dyDescent="0.15">
      <c r="A424" s="331"/>
      <c r="B424" s="332" t="s">
        <v>911</v>
      </c>
    </row>
    <row r="425" spans="1:16" ht="9.75" customHeight="1" x14ac:dyDescent="0.15">
      <c r="A425" s="331"/>
      <c r="B425" s="332" t="s">
        <v>912</v>
      </c>
      <c r="C425" s="213">
        <v>53</v>
      </c>
      <c r="D425" s="213">
        <v>33</v>
      </c>
      <c r="E425" s="213">
        <v>0</v>
      </c>
      <c r="F425" s="213">
        <v>0</v>
      </c>
      <c r="G425" s="213">
        <v>0</v>
      </c>
      <c r="H425" s="213">
        <v>0</v>
      </c>
      <c r="I425" s="213">
        <v>0</v>
      </c>
      <c r="J425" s="213">
        <v>0</v>
      </c>
      <c r="K425" s="213">
        <v>0</v>
      </c>
      <c r="L425" s="213">
        <v>0</v>
      </c>
      <c r="M425" s="213">
        <v>36</v>
      </c>
      <c r="N425" s="213">
        <v>24</v>
      </c>
      <c r="O425" s="213">
        <v>17</v>
      </c>
      <c r="P425" s="213">
        <v>9</v>
      </c>
    </row>
    <row r="426" spans="1:16" ht="9.75" customHeight="1" x14ac:dyDescent="0.15">
      <c r="A426" s="331"/>
      <c r="B426" s="332" t="s">
        <v>913</v>
      </c>
    </row>
    <row r="427" spans="1:16" ht="9.75" customHeight="1" x14ac:dyDescent="0.15">
      <c r="A427" s="331"/>
      <c r="B427" s="332" t="s">
        <v>914</v>
      </c>
      <c r="C427" s="213">
        <v>112</v>
      </c>
      <c r="D427" s="213">
        <v>35</v>
      </c>
      <c r="E427" s="213">
        <v>0</v>
      </c>
      <c r="F427" s="213">
        <v>0</v>
      </c>
      <c r="G427" s="213">
        <v>0</v>
      </c>
      <c r="H427" s="213">
        <v>0</v>
      </c>
      <c r="I427" s="213">
        <v>0</v>
      </c>
      <c r="J427" s="213">
        <v>0</v>
      </c>
      <c r="K427" s="213">
        <v>0</v>
      </c>
      <c r="L427" s="213">
        <v>0</v>
      </c>
      <c r="M427" s="213">
        <v>83</v>
      </c>
      <c r="N427" s="213">
        <v>20</v>
      </c>
      <c r="O427" s="213">
        <v>29</v>
      </c>
      <c r="P427" s="213">
        <v>15</v>
      </c>
    </row>
    <row r="428" spans="1:16" ht="9.75" customHeight="1" x14ac:dyDescent="0.15">
      <c r="A428" s="331"/>
      <c r="B428" s="332" t="s">
        <v>915</v>
      </c>
    </row>
    <row r="429" spans="1:16" ht="9.75" customHeight="1" x14ac:dyDescent="0.15">
      <c r="A429" s="331"/>
      <c r="B429" s="332" t="s">
        <v>916</v>
      </c>
      <c r="C429" s="213">
        <v>151</v>
      </c>
      <c r="D429" s="213">
        <v>128</v>
      </c>
      <c r="E429" s="213">
        <v>0</v>
      </c>
      <c r="F429" s="213">
        <v>0</v>
      </c>
      <c r="G429" s="213">
        <v>0</v>
      </c>
      <c r="H429" s="213">
        <v>0</v>
      </c>
      <c r="I429" s="213">
        <v>0</v>
      </c>
      <c r="J429" s="213">
        <v>0</v>
      </c>
      <c r="K429" s="213">
        <v>0</v>
      </c>
      <c r="L429" s="213">
        <v>0</v>
      </c>
      <c r="M429" s="213">
        <v>111</v>
      </c>
      <c r="N429" s="213">
        <v>94</v>
      </c>
      <c r="O429" s="213">
        <v>40</v>
      </c>
      <c r="P429" s="213">
        <v>34</v>
      </c>
    </row>
    <row r="430" spans="1:16" ht="9.75" customHeight="1" x14ac:dyDescent="0.15">
      <c r="A430" s="331"/>
      <c r="B430" s="332" t="s">
        <v>917</v>
      </c>
      <c r="C430" s="213">
        <v>149</v>
      </c>
      <c r="D430" s="213">
        <v>85</v>
      </c>
      <c r="E430" s="213">
        <v>0</v>
      </c>
      <c r="F430" s="213">
        <v>0</v>
      </c>
      <c r="G430" s="213">
        <v>0</v>
      </c>
      <c r="H430" s="213">
        <v>0</v>
      </c>
      <c r="I430" s="213">
        <v>0</v>
      </c>
      <c r="J430" s="213">
        <v>0</v>
      </c>
      <c r="K430" s="213">
        <v>0</v>
      </c>
      <c r="L430" s="213">
        <v>0</v>
      </c>
      <c r="M430" s="213">
        <v>41</v>
      </c>
      <c r="N430" s="213">
        <v>18</v>
      </c>
      <c r="O430" s="213">
        <v>108</v>
      </c>
      <c r="P430" s="213">
        <v>67</v>
      </c>
    </row>
    <row r="431" spans="1:16" ht="9.75" customHeight="1" x14ac:dyDescent="0.15">
      <c r="A431" s="331"/>
      <c r="B431" s="332" t="s">
        <v>918</v>
      </c>
      <c r="C431" s="213">
        <v>4</v>
      </c>
      <c r="D431" s="213">
        <v>3</v>
      </c>
      <c r="E431" s="213">
        <v>0</v>
      </c>
      <c r="F431" s="213">
        <v>0</v>
      </c>
      <c r="G431" s="213">
        <v>0</v>
      </c>
      <c r="H431" s="213">
        <v>0</v>
      </c>
      <c r="I431" s="213">
        <v>0</v>
      </c>
      <c r="J431" s="213">
        <v>0</v>
      </c>
      <c r="K431" s="213">
        <v>0</v>
      </c>
      <c r="L431" s="213">
        <v>0</v>
      </c>
      <c r="M431" s="213">
        <v>4</v>
      </c>
      <c r="N431" s="213">
        <v>3</v>
      </c>
      <c r="O431" s="213">
        <v>0</v>
      </c>
      <c r="P431" s="213">
        <v>0</v>
      </c>
    </row>
    <row r="432" spans="1:16" ht="9.75" customHeight="1" x14ac:dyDescent="0.15">
      <c r="A432" s="331"/>
      <c r="B432" s="332" t="s">
        <v>919</v>
      </c>
      <c r="C432" s="213">
        <v>67</v>
      </c>
      <c r="D432" s="213">
        <v>48</v>
      </c>
      <c r="E432" s="213">
        <v>0</v>
      </c>
      <c r="F432" s="213">
        <v>0</v>
      </c>
      <c r="G432" s="213">
        <v>0</v>
      </c>
      <c r="H432" s="213">
        <v>0</v>
      </c>
      <c r="I432" s="213">
        <v>0</v>
      </c>
      <c r="J432" s="213">
        <v>0</v>
      </c>
      <c r="K432" s="213">
        <v>0</v>
      </c>
      <c r="L432" s="213">
        <v>0</v>
      </c>
      <c r="M432" s="213">
        <v>56</v>
      </c>
      <c r="N432" s="213">
        <v>37</v>
      </c>
      <c r="O432" s="213">
        <v>11</v>
      </c>
      <c r="P432" s="213">
        <v>11</v>
      </c>
    </row>
    <row r="433" spans="1:16" ht="9" customHeight="1" x14ac:dyDescent="0.15">
      <c r="A433" s="331"/>
      <c r="B433" s="332" t="s">
        <v>920</v>
      </c>
      <c r="C433" s="213">
        <v>83</v>
      </c>
      <c r="D433" s="213">
        <v>46</v>
      </c>
      <c r="E433" s="213">
        <v>0</v>
      </c>
      <c r="F433" s="213">
        <v>0</v>
      </c>
      <c r="G433" s="213">
        <v>0</v>
      </c>
      <c r="H433" s="213">
        <v>0</v>
      </c>
      <c r="I433" s="213">
        <v>0</v>
      </c>
      <c r="J433" s="213">
        <v>0</v>
      </c>
      <c r="K433" s="213">
        <v>0</v>
      </c>
      <c r="L433" s="213">
        <v>0</v>
      </c>
      <c r="M433" s="213">
        <v>59</v>
      </c>
      <c r="N433" s="213">
        <v>31</v>
      </c>
      <c r="O433" s="213">
        <v>24</v>
      </c>
      <c r="P433" s="213">
        <v>15</v>
      </c>
    </row>
    <row r="434" spans="1:16" ht="9.75" customHeight="1" x14ac:dyDescent="0.15">
      <c r="A434" s="331"/>
      <c r="B434" s="332" t="s">
        <v>921</v>
      </c>
      <c r="C434" s="213">
        <v>613</v>
      </c>
      <c r="D434" s="213">
        <v>405</v>
      </c>
      <c r="E434" s="213">
        <v>0</v>
      </c>
      <c r="F434" s="213">
        <v>0</v>
      </c>
      <c r="G434" s="213">
        <v>0</v>
      </c>
      <c r="H434" s="213">
        <v>0</v>
      </c>
      <c r="I434" s="213">
        <v>0</v>
      </c>
      <c r="J434" s="213">
        <v>0</v>
      </c>
      <c r="K434" s="213">
        <v>0</v>
      </c>
      <c r="L434" s="213">
        <v>0</v>
      </c>
      <c r="M434" s="213">
        <v>492</v>
      </c>
      <c r="N434" s="213">
        <v>328</v>
      </c>
      <c r="O434" s="213">
        <v>121</v>
      </c>
      <c r="P434" s="213">
        <v>77</v>
      </c>
    </row>
    <row r="435" spans="1:16" ht="9.75" customHeight="1" x14ac:dyDescent="0.15">
      <c r="A435" s="331"/>
      <c r="B435" s="332" t="s">
        <v>922</v>
      </c>
      <c r="C435" s="71"/>
      <c r="D435" s="71"/>
      <c r="E435" s="71"/>
      <c r="F435" s="71"/>
      <c r="G435" s="71"/>
      <c r="H435" s="71"/>
      <c r="I435" s="71"/>
      <c r="J435" s="71"/>
      <c r="K435" s="71"/>
      <c r="L435" s="71"/>
      <c r="M435" s="71"/>
      <c r="N435" s="71"/>
      <c r="O435" s="71"/>
      <c r="P435" s="71"/>
    </row>
    <row r="436" spans="1:16" ht="9.75" customHeight="1" x14ac:dyDescent="0.15">
      <c r="A436" s="331"/>
      <c r="B436" s="332" t="s">
        <v>923</v>
      </c>
      <c r="C436" s="213">
        <v>186</v>
      </c>
      <c r="D436" s="213">
        <v>131</v>
      </c>
      <c r="E436" s="213">
        <v>0</v>
      </c>
      <c r="F436" s="213">
        <v>0</v>
      </c>
      <c r="G436" s="213">
        <v>0</v>
      </c>
      <c r="H436" s="213">
        <v>0</v>
      </c>
      <c r="I436" s="213">
        <v>0</v>
      </c>
      <c r="J436" s="213">
        <v>0</v>
      </c>
      <c r="K436" s="213">
        <v>0</v>
      </c>
      <c r="L436" s="213">
        <v>0</v>
      </c>
      <c r="M436" s="213">
        <v>120</v>
      </c>
      <c r="N436" s="213">
        <v>83</v>
      </c>
      <c r="O436" s="213">
        <v>66</v>
      </c>
      <c r="P436" s="213">
        <v>48</v>
      </c>
    </row>
    <row r="437" spans="1:16" ht="9" customHeight="1" x14ac:dyDescent="0.15">
      <c r="A437" s="331"/>
      <c r="B437" s="332" t="s">
        <v>924</v>
      </c>
      <c r="C437" s="213">
        <v>550</v>
      </c>
      <c r="D437" s="213">
        <v>450</v>
      </c>
      <c r="E437" s="213">
        <v>0</v>
      </c>
      <c r="F437" s="213">
        <v>0</v>
      </c>
      <c r="G437" s="213">
        <v>0</v>
      </c>
      <c r="H437" s="213">
        <v>0</v>
      </c>
      <c r="I437" s="213">
        <v>0</v>
      </c>
      <c r="J437" s="213">
        <v>0</v>
      </c>
      <c r="K437" s="213">
        <v>0</v>
      </c>
      <c r="L437" s="213">
        <v>0</v>
      </c>
      <c r="M437" s="213">
        <v>465</v>
      </c>
      <c r="N437" s="213">
        <v>377</v>
      </c>
      <c r="O437" s="213">
        <v>85</v>
      </c>
      <c r="P437" s="213">
        <v>73</v>
      </c>
    </row>
    <row r="438" spans="1:16" ht="9" customHeight="1" x14ac:dyDescent="0.15">
      <c r="A438" s="331"/>
      <c r="B438" s="332" t="s">
        <v>925</v>
      </c>
      <c r="C438" s="213">
        <v>307</v>
      </c>
      <c r="D438" s="213">
        <v>257</v>
      </c>
      <c r="E438" s="213">
        <v>0</v>
      </c>
      <c r="F438" s="213">
        <v>0</v>
      </c>
      <c r="G438" s="213">
        <v>0</v>
      </c>
      <c r="H438" s="213">
        <v>0</v>
      </c>
      <c r="I438" s="213">
        <v>0</v>
      </c>
      <c r="J438" s="213">
        <v>0</v>
      </c>
      <c r="K438" s="213">
        <v>0</v>
      </c>
      <c r="L438" s="213">
        <v>0</v>
      </c>
      <c r="M438" s="213">
        <v>266</v>
      </c>
      <c r="N438" s="213">
        <v>225</v>
      </c>
      <c r="O438" s="213">
        <v>41</v>
      </c>
      <c r="P438" s="213">
        <v>32</v>
      </c>
    </row>
    <row r="439" spans="1:16" ht="25.5" customHeight="1" x14ac:dyDescent="0.15">
      <c r="A439" s="809" t="s">
        <v>144</v>
      </c>
      <c r="B439" s="810"/>
      <c r="C439" s="213">
        <v>12539</v>
      </c>
      <c r="D439" s="213">
        <v>6852</v>
      </c>
      <c r="E439" s="213">
        <v>0</v>
      </c>
      <c r="F439" s="213">
        <v>0</v>
      </c>
      <c r="G439" s="213">
        <v>0</v>
      </c>
      <c r="H439" s="213">
        <v>0</v>
      </c>
      <c r="I439" s="213">
        <v>0</v>
      </c>
      <c r="J439" s="213">
        <v>0</v>
      </c>
      <c r="K439" s="213">
        <v>54</v>
      </c>
      <c r="L439" s="213">
        <v>40</v>
      </c>
      <c r="M439" s="213">
        <v>8332</v>
      </c>
      <c r="N439" s="213">
        <v>4584</v>
      </c>
      <c r="O439" s="213">
        <v>4153</v>
      </c>
      <c r="P439" s="213">
        <v>2228</v>
      </c>
    </row>
    <row r="440" spans="1:16" ht="9.75" customHeight="1" x14ac:dyDescent="0.15">
      <c r="A440" s="331"/>
      <c r="B440" s="332" t="s">
        <v>926</v>
      </c>
      <c r="C440" s="213">
        <v>754</v>
      </c>
      <c r="D440" s="213">
        <v>611</v>
      </c>
      <c r="E440" s="213">
        <v>0</v>
      </c>
      <c r="F440" s="213">
        <v>0</v>
      </c>
      <c r="G440" s="213">
        <v>0</v>
      </c>
      <c r="H440" s="213">
        <v>0</v>
      </c>
      <c r="I440" s="213">
        <v>0</v>
      </c>
      <c r="J440" s="213">
        <v>0</v>
      </c>
      <c r="K440" s="213">
        <v>0</v>
      </c>
      <c r="L440" s="213">
        <v>0</v>
      </c>
      <c r="M440" s="213">
        <v>494</v>
      </c>
      <c r="N440" s="213">
        <v>401</v>
      </c>
      <c r="O440" s="213">
        <v>260</v>
      </c>
      <c r="P440" s="213">
        <v>210</v>
      </c>
    </row>
    <row r="441" spans="1:16" ht="9.75" customHeight="1" x14ac:dyDescent="0.15">
      <c r="A441" s="331"/>
      <c r="B441" s="332" t="s">
        <v>927</v>
      </c>
      <c r="C441" s="213">
        <v>1513</v>
      </c>
      <c r="D441" s="213">
        <v>580</v>
      </c>
      <c r="E441" s="213">
        <v>0</v>
      </c>
      <c r="F441" s="213">
        <v>0</v>
      </c>
      <c r="G441" s="213">
        <v>0</v>
      </c>
      <c r="H441" s="213">
        <v>0</v>
      </c>
      <c r="I441" s="213">
        <v>0</v>
      </c>
      <c r="J441" s="213">
        <v>0</v>
      </c>
      <c r="K441" s="213">
        <v>0</v>
      </c>
      <c r="L441" s="213">
        <v>0</v>
      </c>
      <c r="M441" s="213">
        <v>942</v>
      </c>
      <c r="N441" s="213">
        <v>351</v>
      </c>
      <c r="O441" s="213">
        <v>571</v>
      </c>
      <c r="P441" s="213">
        <v>229</v>
      </c>
    </row>
    <row r="442" spans="1:16" ht="9.75" customHeight="1" x14ac:dyDescent="0.15">
      <c r="A442" s="331"/>
      <c r="B442" s="332" t="s">
        <v>311</v>
      </c>
      <c r="C442" s="213">
        <v>2968</v>
      </c>
      <c r="D442" s="213">
        <v>1255</v>
      </c>
      <c r="E442" s="213">
        <v>0</v>
      </c>
      <c r="F442" s="213">
        <v>0</v>
      </c>
      <c r="G442" s="213">
        <v>0</v>
      </c>
      <c r="H442" s="213">
        <v>0</v>
      </c>
      <c r="I442" s="213">
        <v>0</v>
      </c>
      <c r="J442" s="213">
        <v>0</v>
      </c>
      <c r="K442" s="213">
        <v>0</v>
      </c>
      <c r="L442" s="213">
        <v>0</v>
      </c>
      <c r="M442" s="213">
        <v>1831</v>
      </c>
      <c r="N442" s="213">
        <v>835</v>
      </c>
      <c r="O442" s="213">
        <v>1137</v>
      </c>
      <c r="P442" s="213">
        <v>420</v>
      </c>
    </row>
    <row r="443" spans="1:16" ht="9.75" customHeight="1" x14ac:dyDescent="0.15">
      <c r="A443" s="331"/>
      <c r="B443" s="332" t="s">
        <v>928</v>
      </c>
      <c r="C443" s="213">
        <v>3019</v>
      </c>
      <c r="D443" s="213">
        <v>1591</v>
      </c>
      <c r="E443" s="213">
        <v>0</v>
      </c>
      <c r="F443" s="213">
        <v>0</v>
      </c>
      <c r="G443" s="213">
        <v>0</v>
      </c>
      <c r="H443" s="213">
        <v>0</v>
      </c>
      <c r="I443" s="213">
        <v>0</v>
      </c>
      <c r="J443" s="213">
        <v>0</v>
      </c>
      <c r="K443" s="213">
        <v>54</v>
      </c>
      <c r="L443" s="213">
        <v>40</v>
      </c>
      <c r="M443" s="213">
        <v>2126</v>
      </c>
      <c r="N443" s="213">
        <v>1030</v>
      </c>
      <c r="O443" s="213">
        <v>839</v>
      </c>
      <c r="P443" s="213">
        <v>521</v>
      </c>
    </row>
    <row r="444" spans="1:16" ht="9.75" customHeight="1" x14ac:dyDescent="0.15">
      <c r="A444" s="331"/>
      <c r="B444" s="332" t="s">
        <v>929</v>
      </c>
      <c r="C444" s="213">
        <v>29</v>
      </c>
      <c r="D444" s="213">
        <v>18</v>
      </c>
      <c r="E444" s="213">
        <v>0</v>
      </c>
      <c r="F444" s="213">
        <v>0</v>
      </c>
      <c r="G444" s="213">
        <v>0</v>
      </c>
      <c r="H444" s="213">
        <v>0</v>
      </c>
      <c r="I444" s="213">
        <v>0</v>
      </c>
      <c r="J444" s="213">
        <v>0</v>
      </c>
      <c r="K444" s="213">
        <v>0</v>
      </c>
      <c r="L444" s="213">
        <v>0</v>
      </c>
      <c r="M444" s="213">
        <v>21</v>
      </c>
      <c r="N444" s="213">
        <v>12</v>
      </c>
      <c r="O444" s="213">
        <v>8</v>
      </c>
      <c r="P444" s="213">
        <v>6</v>
      </c>
    </row>
    <row r="445" spans="1:16" ht="9.75" customHeight="1" x14ac:dyDescent="0.15">
      <c r="A445" s="331"/>
      <c r="B445" s="332" t="s">
        <v>930</v>
      </c>
    </row>
    <row r="446" spans="1:16" ht="9.75" customHeight="1" x14ac:dyDescent="0.15">
      <c r="A446" s="331"/>
      <c r="B446" s="332" t="s">
        <v>931</v>
      </c>
      <c r="C446" s="213">
        <v>269</v>
      </c>
      <c r="D446" s="213">
        <v>137</v>
      </c>
      <c r="E446" s="213">
        <v>0</v>
      </c>
      <c r="F446" s="213">
        <v>0</v>
      </c>
      <c r="G446" s="213">
        <v>0</v>
      </c>
      <c r="H446" s="213">
        <v>0</v>
      </c>
      <c r="I446" s="213">
        <v>0</v>
      </c>
      <c r="J446" s="213">
        <v>0</v>
      </c>
      <c r="K446" s="213">
        <v>0</v>
      </c>
      <c r="L446" s="213">
        <v>0</v>
      </c>
      <c r="M446" s="213">
        <v>144</v>
      </c>
      <c r="N446" s="213">
        <v>67</v>
      </c>
      <c r="O446" s="213">
        <v>125</v>
      </c>
      <c r="P446" s="213">
        <v>70</v>
      </c>
    </row>
    <row r="447" spans="1:16" ht="9.75" customHeight="1" x14ac:dyDescent="0.15">
      <c r="A447" s="331"/>
      <c r="B447" s="332" t="s">
        <v>932</v>
      </c>
      <c r="C447" s="213">
        <v>379</v>
      </c>
      <c r="D447" s="213">
        <v>163</v>
      </c>
      <c r="E447" s="213">
        <v>0</v>
      </c>
      <c r="F447" s="213">
        <v>0</v>
      </c>
      <c r="G447" s="213">
        <v>0</v>
      </c>
      <c r="H447" s="213">
        <v>0</v>
      </c>
      <c r="I447" s="213">
        <v>0</v>
      </c>
      <c r="J447" s="213">
        <v>0</v>
      </c>
      <c r="K447" s="213">
        <v>0</v>
      </c>
      <c r="L447" s="213">
        <v>0</v>
      </c>
      <c r="M447" s="213">
        <v>227</v>
      </c>
      <c r="N447" s="213">
        <v>107</v>
      </c>
      <c r="O447" s="213">
        <v>152</v>
      </c>
      <c r="P447" s="213">
        <v>56</v>
      </c>
    </row>
    <row r="448" spans="1:16" ht="9.75" customHeight="1" x14ac:dyDescent="0.15">
      <c r="A448" s="331"/>
      <c r="B448" s="332" t="s">
        <v>933</v>
      </c>
      <c r="C448" s="213">
        <v>79</v>
      </c>
      <c r="D448" s="213">
        <v>46</v>
      </c>
      <c r="E448" s="213">
        <v>0</v>
      </c>
      <c r="F448" s="213">
        <v>0</v>
      </c>
      <c r="G448" s="213">
        <v>0</v>
      </c>
      <c r="H448" s="213">
        <v>0</v>
      </c>
      <c r="I448" s="213">
        <v>0</v>
      </c>
      <c r="J448" s="213">
        <v>0</v>
      </c>
      <c r="K448" s="213">
        <v>0</v>
      </c>
      <c r="L448" s="213">
        <v>0</v>
      </c>
      <c r="M448" s="213">
        <v>79</v>
      </c>
      <c r="N448" s="213">
        <v>46</v>
      </c>
      <c r="O448" s="213">
        <v>0</v>
      </c>
      <c r="P448" s="213">
        <v>0</v>
      </c>
    </row>
    <row r="449" spans="1:16" ht="9.75" customHeight="1" x14ac:dyDescent="0.15">
      <c r="A449" s="331"/>
      <c r="B449" s="332" t="s">
        <v>922</v>
      </c>
    </row>
    <row r="450" spans="1:16" ht="9.75" customHeight="1" x14ac:dyDescent="0.15">
      <c r="A450" s="331"/>
      <c r="B450" s="332" t="s">
        <v>934</v>
      </c>
      <c r="C450" s="213">
        <v>117</v>
      </c>
      <c r="D450" s="213">
        <v>88</v>
      </c>
      <c r="E450" s="213">
        <v>0</v>
      </c>
      <c r="F450" s="213">
        <v>0</v>
      </c>
      <c r="G450" s="213">
        <v>0</v>
      </c>
      <c r="H450" s="213">
        <v>0</v>
      </c>
      <c r="I450" s="213">
        <v>0</v>
      </c>
      <c r="J450" s="213">
        <v>0</v>
      </c>
      <c r="K450" s="213">
        <v>0</v>
      </c>
      <c r="L450" s="213">
        <v>0</v>
      </c>
      <c r="M450" s="213">
        <v>82</v>
      </c>
      <c r="N450" s="213">
        <v>61</v>
      </c>
      <c r="O450" s="213">
        <v>35</v>
      </c>
      <c r="P450" s="213">
        <v>27</v>
      </c>
    </row>
    <row r="451" spans="1:16" ht="9.75" customHeight="1" x14ac:dyDescent="0.15">
      <c r="A451" s="331"/>
      <c r="B451" s="332" t="s">
        <v>935</v>
      </c>
      <c r="C451" s="213">
        <v>416</v>
      </c>
      <c r="D451" s="213">
        <v>336</v>
      </c>
      <c r="E451" s="213">
        <v>0</v>
      </c>
      <c r="F451" s="213">
        <v>0</v>
      </c>
      <c r="G451" s="213">
        <v>0</v>
      </c>
      <c r="H451" s="213">
        <v>0</v>
      </c>
      <c r="I451" s="213">
        <v>0</v>
      </c>
      <c r="J451" s="213">
        <v>0</v>
      </c>
      <c r="K451" s="213">
        <v>0</v>
      </c>
      <c r="L451" s="213">
        <v>0</v>
      </c>
      <c r="M451" s="213">
        <v>275</v>
      </c>
      <c r="N451" s="213">
        <v>211</v>
      </c>
      <c r="O451" s="213">
        <v>141</v>
      </c>
      <c r="P451" s="213">
        <v>125</v>
      </c>
    </row>
    <row r="452" spans="1:16" ht="9.75" customHeight="1" x14ac:dyDescent="0.15">
      <c r="A452" s="331"/>
      <c r="B452" s="332" t="s">
        <v>936</v>
      </c>
      <c r="C452" s="213">
        <v>43</v>
      </c>
      <c r="D452" s="213">
        <v>34</v>
      </c>
      <c r="E452" s="213">
        <v>0</v>
      </c>
      <c r="F452" s="213">
        <v>0</v>
      </c>
      <c r="G452" s="213">
        <v>0</v>
      </c>
      <c r="H452" s="213">
        <v>0</v>
      </c>
      <c r="I452" s="213">
        <v>0</v>
      </c>
      <c r="J452" s="213">
        <v>0</v>
      </c>
      <c r="K452" s="213">
        <v>0</v>
      </c>
      <c r="L452" s="213">
        <v>0</v>
      </c>
      <c r="M452" s="213">
        <v>39</v>
      </c>
      <c r="N452" s="213">
        <v>31</v>
      </c>
      <c r="O452" s="213">
        <v>4</v>
      </c>
      <c r="P452" s="213">
        <v>3</v>
      </c>
    </row>
    <row r="453" spans="1:16" ht="9.75" customHeight="1" x14ac:dyDescent="0.15">
      <c r="A453" s="331"/>
      <c r="B453" s="332" t="s">
        <v>937</v>
      </c>
      <c r="C453" s="213">
        <v>177</v>
      </c>
      <c r="D453" s="213">
        <v>125</v>
      </c>
      <c r="E453" s="213">
        <v>0</v>
      </c>
      <c r="F453" s="213">
        <v>0</v>
      </c>
      <c r="G453" s="213">
        <v>0</v>
      </c>
      <c r="H453" s="213">
        <v>0</v>
      </c>
      <c r="I453" s="213">
        <v>0</v>
      </c>
      <c r="J453" s="213">
        <v>0</v>
      </c>
      <c r="K453" s="213">
        <v>0</v>
      </c>
      <c r="L453" s="213">
        <v>0</v>
      </c>
      <c r="M453" s="213">
        <v>123</v>
      </c>
      <c r="N453" s="213">
        <v>84</v>
      </c>
      <c r="O453" s="213">
        <v>54</v>
      </c>
      <c r="P453" s="213">
        <v>41</v>
      </c>
    </row>
    <row r="454" spans="1:16" ht="9.75" customHeight="1" x14ac:dyDescent="0.15">
      <c r="A454" s="331"/>
      <c r="B454" s="332" t="s">
        <v>938</v>
      </c>
      <c r="C454" s="213">
        <v>75</v>
      </c>
      <c r="D454" s="213">
        <v>51</v>
      </c>
      <c r="E454" s="213">
        <v>0</v>
      </c>
      <c r="F454" s="213">
        <v>0</v>
      </c>
      <c r="G454" s="213">
        <v>0</v>
      </c>
      <c r="H454" s="213">
        <v>0</v>
      </c>
      <c r="I454" s="213">
        <v>0</v>
      </c>
      <c r="J454" s="213">
        <v>0</v>
      </c>
      <c r="K454" s="213">
        <v>0</v>
      </c>
      <c r="L454" s="213">
        <v>0</v>
      </c>
      <c r="M454" s="213">
        <v>72</v>
      </c>
      <c r="N454" s="213">
        <v>50</v>
      </c>
      <c r="O454" s="213">
        <v>3</v>
      </c>
      <c r="P454" s="213">
        <v>1</v>
      </c>
    </row>
    <row r="455" spans="1:16" ht="9.75" customHeight="1" x14ac:dyDescent="0.15">
      <c r="A455" s="331"/>
      <c r="B455" s="332" t="s">
        <v>939</v>
      </c>
      <c r="C455" s="213">
        <v>470</v>
      </c>
      <c r="D455" s="213">
        <v>280</v>
      </c>
      <c r="E455" s="213">
        <v>0</v>
      </c>
      <c r="F455" s="213">
        <v>0</v>
      </c>
      <c r="G455" s="213">
        <v>0</v>
      </c>
      <c r="H455" s="213">
        <v>0</v>
      </c>
      <c r="I455" s="213">
        <v>0</v>
      </c>
      <c r="J455" s="213">
        <v>0</v>
      </c>
      <c r="K455" s="213">
        <v>0</v>
      </c>
      <c r="L455" s="213">
        <v>0</v>
      </c>
      <c r="M455" s="213">
        <v>298</v>
      </c>
      <c r="N455" s="213">
        <v>175</v>
      </c>
      <c r="O455" s="213">
        <v>172</v>
      </c>
      <c r="P455" s="213">
        <v>105</v>
      </c>
    </row>
    <row r="456" spans="1:16" ht="9.75" customHeight="1" x14ac:dyDescent="0.15">
      <c r="A456" s="331"/>
      <c r="B456" s="332" t="s">
        <v>911</v>
      </c>
    </row>
    <row r="457" spans="1:16" ht="9.75" customHeight="1" x14ac:dyDescent="0.15">
      <c r="A457" s="331"/>
      <c r="B457" s="332" t="s">
        <v>940</v>
      </c>
      <c r="C457" s="213">
        <v>107</v>
      </c>
      <c r="D457" s="213">
        <v>64</v>
      </c>
      <c r="E457" s="213">
        <v>0</v>
      </c>
      <c r="F457" s="213">
        <v>0</v>
      </c>
      <c r="G457" s="213">
        <v>0</v>
      </c>
      <c r="H457" s="213">
        <v>0</v>
      </c>
      <c r="I457" s="213">
        <v>0</v>
      </c>
      <c r="J457" s="213">
        <v>0</v>
      </c>
      <c r="K457" s="213">
        <v>0</v>
      </c>
      <c r="L457" s="213">
        <v>0</v>
      </c>
      <c r="M457" s="213">
        <v>54</v>
      </c>
      <c r="N457" s="213">
        <v>35</v>
      </c>
      <c r="O457" s="213">
        <v>53</v>
      </c>
      <c r="P457" s="213">
        <v>29</v>
      </c>
    </row>
    <row r="458" spans="1:16" ht="9.75" customHeight="1" x14ac:dyDescent="0.15">
      <c r="A458" s="331"/>
      <c r="B458" s="332" t="s">
        <v>941</v>
      </c>
      <c r="C458" s="213">
        <v>76</v>
      </c>
      <c r="D458" s="213">
        <v>47</v>
      </c>
      <c r="E458" s="213">
        <v>0</v>
      </c>
      <c r="F458" s="213">
        <v>0</v>
      </c>
      <c r="G458" s="213">
        <v>0</v>
      </c>
      <c r="H458" s="213">
        <v>0</v>
      </c>
      <c r="I458" s="213">
        <v>0</v>
      </c>
      <c r="J458" s="213">
        <v>0</v>
      </c>
      <c r="K458" s="213">
        <v>0</v>
      </c>
      <c r="L458" s="213">
        <v>0</v>
      </c>
      <c r="M458" s="213">
        <v>53</v>
      </c>
      <c r="N458" s="213">
        <v>29</v>
      </c>
      <c r="O458" s="213">
        <v>23</v>
      </c>
      <c r="P458" s="213">
        <v>18</v>
      </c>
    </row>
    <row r="459" spans="1:16" ht="9.75" customHeight="1" x14ac:dyDescent="0.15">
      <c r="A459" s="331"/>
      <c r="B459" s="332" t="s">
        <v>942</v>
      </c>
      <c r="C459" s="213">
        <v>82</v>
      </c>
      <c r="D459" s="213">
        <v>48</v>
      </c>
      <c r="E459" s="213">
        <v>0</v>
      </c>
      <c r="F459" s="213">
        <v>0</v>
      </c>
      <c r="G459" s="213">
        <v>0</v>
      </c>
      <c r="H459" s="213">
        <v>0</v>
      </c>
      <c r="I459" s="213">
        <v>0</v>
      </c>
      <c r="J459" s="213">
        <v>0</v>
      </c>
      <c r="K459" s="213">
        <v>0</v>
      </c>
      <c r="L459" s="213">
        <v>0</v>
      </c>
      <c r="M459" s="213">
        <v>38</v>
      </c>
      <c r="N459" s="213">
        <v>33</v>
      </c>
      <c r="O459" s="213">
        <v>44</v>
      </c>
      <c r="P459" s="213">
        <v>15</v>
      </c>
    </row>
    <row r="460" spans="1:16" ht="9.75" customHeight="1" x14ac:dyDescent="0.15">
      <c r="A460" s="331"/>
      <c r="B460" s="332" t="s">
        <v>943</v>
      </c>
      <c r="C460" s="213">
        <v>396</v>
      </c>
      <c r="D460" s="213">
        <v>196</v>
      </c>
      <c r="E460" s="213">
        <v>0</v>
      </c>
      <c r="F460" s="213">
        <v>0</v>
      </c>
      <c r="G460" s="213">
        <v>0</v>
      </c>
      <c r="H460" s="213">
        <v>0</v>
      </c>
      <c r="I460" s="213">
        <v>0</v>
      </c>
      <c r="J460" s="213">
        <v>0</v>
      </c>
      <c r="K460" s="213">
        <v>0</v>
      </c>
      <c r="L460" s="213">
        <v>0</v>
      </c>
      <c r="M460" s="213">
        <v>267</v>
      </c>
      <c r="N460" s="213">
        <v>149</v>
      </c>
      <c r="O460" s="213">
        <v>129</v>
      </c>
      <c r="P460" s="213">
        <v>47</v>
      </c>
    </row>
    <row r="461" spans="1:16" ht="9.75" customHeight="1" x14ac:dyDescent="0.15">
      <c r="A461" s="331"/>
      <c r="B461" s="332" t="s">
        <v>944</v>
      </c>
      <c r="C461" s="213">
        <v>14</v>
      </c>
      <c r="D461" s="213">
        <v>2</v>
      </c>
      <c r="E461" s="213">
        <v>0</v>
      </c>
      <c r="F461" s="213">
        <v>0</v>
      </c>
      <c r="G461" s="213">
        <v>0</v>
      </c>
      <c r="H461" s="213">
        <v>0</v>
      </c>
      <c r="I461" s="213">
        <v>0</v>
      </c>
      <c r="J461" s="213">
        <v>0</v>
      </c>
      <c r="K461" s="213">
        <v>0</v>
      </c>
      <c r="L461" s="213">
        <v>0</v>
      </c>
      <c r="M461" s="213">
        <v>14</v>
      </c>
      <c r="N461" s="213">
        <v>2</v>
      </c>
      <c r="O461" s="213">
        <v>0</v>
      </c>
      <c r="P461" s="213">
        <v>0</v>
      </c>
    </row>
    <row r="462" spans="1:16" ht="9.75" customHeight="1" x14ac:dyDescent="0.15">
      <c r="A462" s="331"/>
      <c r="B462" s="332" t="s">
        <v>945</v>
      </c>
      <c r="C462" s="213">
        <v>38</v>
      </c>
      <c r="D462" s="213">
        <v>27</v>
      </c>
      <c r="E462" s="213">
        <v>0</v>
      </c>
      <c r="F462" s="213">
        <v>0</v>
      </c>
      <c r="G462" s="213">
        <v>0</v>
      </c>
      <c r="H462" s="213">
        <v>0</v>
      </c>
      <c r="I462" s="213">
        <v>0</v>
      </c>
      <c r="J462" s="213">
        <v>0</v>
      </c>
      <c r="K462" s="213">
        <v>0</v>
      </c>
      <c r="L462" s="213">
        <v>0</v>
      </c>
      <c r="M462" s="213">
        <v>38</v>
      </c>
      <c r="N462" s="213">
        <v>27</v>
      </c>
      <c r="O462" s="213">
        <v>0</v>
      </c>
      <c r="P462" s="213">
        <v>0</v>
      </c>
    </row>
    <row r="463" spans="1:16" ht="9.75" customHeight="1" x14ac:dyDescent="0.15">
      <c r="A463" s="331"/>
      <c r="B463" s="332" t="s">
        <v>2439</v>
      </c>
      <c r="C463" s="213">
        <v>153</v>
      </c>
      <c r="D463" s="213">
        <v>111</v>
      </c>
      <c r="E463" s="213">
        <v>0</v>
      </c>
      <c r="F463" s="213">
        <v>0</v>
      </c>
      <c r="G463" s="213">
        <v>0</v>
      </c>
      <c r="H463" s="213">
        <v>0</v>
      </c>
      <c r="I463" s="213">
        <v>0</v>
      </c>
      <c r="J463" s="213">
        <v>0</v>
      </c>
      <c r="K463" s="213">
        <v>0</v>
      </c>
      <c r="L463" s="213">
        <v>0</v>
      </c>
      <c r="M463" s="213">
        <v>118</v>
      </c>
      <c r="N463" s="213">
        <v>86</v>
      </c>
      <c r="O463" s="213">
        <v>35</v>
      </c>
      <c r="P463" s="213">
        <v>25</v>
      </c>
    </row>
    <row r="464" spans="1:16" ht="9.75" customHeight="1" x14ac:dyDescent="0.15">
      <c r="A464" s="331"/>
      <c r="B464" s="332" t="s">
        <v>946</v>
      </c>
      <c r="C464" s="213">
        <v>71</v>
      </c>
      <c r="D464" s="213">
        <v>46</v>
      </c>
      <c r="E464" s="213">
        <v>0</v>
      </c>
      <c r="F464" s="213">
        <v>0</v>
      </c>
      <c r="G464" s="213">
        <v>0</v>
      </c>
      <c r="H464" s="213">
        <v>0</v>
      </c>
      <c r="I464" s="213">
        <v>0</v>
      </c>
      <c r="J464" s="213">
        <v>0</v>
      </c>
      <c r="K464" s="213">
        <v>0</v>
      </c>
      <c r="L464" s="213">
        <v>0</v>
      </c>
      <c r="M464" s="213">
        <v>59</v>
      </c>
      <c r="N464" s="213">
        <v>36</v>
      </c>
      <c r="O464" s="213">
        <v>12</v>
      </c>
      <c r="P464" s="213">
        <v>10</v>
      </c>
    </row>
    <row r="465" spans="1:17" ht="9.75" customHeight="1" x14ac:dyDescent="0.15">
      <c r="A465" s="331"/>
      <c r="B465" s="332" t="s">
        <v>947</v>
      </c>
      <c r="C465" s="213">
        <v>11</v>
      </c>
      <c r="D465" s="213">
        <v>7</v>
      </c>
      <c r="E465" s="213">
        <v>0</v>
      </c>
      <c r="F465" s="213">
        <v>0</v>
      </c>
      <c r="G465" s="213">
        <v>0</v>
      </c>
      <c r="H465" s="213">
        <v>0</v>
      </c>
      <c r="I465" s="213">
        <v>0</v>
      </c>
      <c r="J465" s="213">
        <v>0</v>
      </c>
      <c r="K465" s="213">
        <v>0</v>
      </c>
      <c r="L465" s="213">
        <v>0</v>
      </c>
      <c r="M465" s="213">
        <v>11</v>
      </c>
      <c r="N465" s="213">
        <v>7</v>
      </c>
      <c r="O465" s="213">
        <v>0</v>
      </c>
      <c r="P465" s="213">
        <v>0</v>
      </c>
    </row>
    <row r="466" spans="1:17" ht="9.75" customHeight="1" x14ac:dyDescent="0.15">
      <c r="A466" s="331"/>
      <c r="B466" s="332" t="s">
        <v>948</v>
      </c>
      <c r="C466" s="213">
        <v>27</v>
      </c>
      <c r="D466" s="213">
        <v>17</v>
      </c>
      <c r="E466" s="213">
        <v>0</v>
      </c>
      <c r="F466" s="213">
        <v>0</v>
      </c>
      <c r="G466" s="213">
        <v>0</v>
      </c>
      <c r="H466" s="213">
        <v>0</v>
      </c>
      <c r="I466" s="213">
        <v>0</v>
      </c>
      <c r="J466" s="213">
        <v>0</v>
      </c>
      <c r="K466" s="213">
        <v>0</v>
      </c>
      <c r="L466" s="213">
        <v>0</v>
      </c>
      <c r="M466" s="213">
        <v>0</v>
      </c>
      <c r="N466" s="213">
        <v>0</v>
      </c>
      <c r="O466" s="213">
        <v>27</v>
      </c>
      <c r="P466" s="213">
        <v>17</v>
      </c>
    </row>
    <row r="467" spans="1:17" ht="9.75" customHeight="1" x14ac:dyDescent="0.15">
      <c r="A467" s="331"/>
      <c r="B467" s="332" t="s">
        <v>949</v>
      </c>
      <c r="C467" s="213">
        <v>190</v>
      </c>
      <c r="D467" s="213">
        <v>138</v>
      </c>
      <c r="E467" s="213">
        <v>0</v>
      </c>
      <c r="F467" s="213">
        <v>0</v>
      </c>
      <c r="G467" s="213">
        <v>0</v>
      </c>
      <c r="H467" s="213">
        <v>0</v>
      </c>
      <c r="I467" s="213">
        <v>0</v>
      </c>
      <c r="J467" s="213">
        <v>0</v>
      </c>
      <c r="K467" s="213">
        <v>0</v>
      </c>
      <c r="L467" s="213">
        <v>0</v>
      </c>
      <c r="M467" s="213">
        <v>132</v>
      </c>
      <c r="N467" s="213">
        <v>91</v>
      </c>
      <c r="O467" s="213">
        <v>58</v>
      </c>
      <c r="P467" s="213">
        <v>47</v>
      </c>
    </row>
    <row r="468" spans="1:17" ht="9.75" customHeight="1" x14ac:dyDescent="0.15">
      <c r="A468" s="331"/>
      <c r="B468" s="332" t="s">
        <v>2440</v>
      </c>
      <c r="C468" s="213">
        <v>108</v>
      </c>
      <c r="D468" s="213">
        <v>78</v>
      </c>
      <c r="E468" s="213">
        <v>0</v>
      </c>
      <c r="F468" s="213">
        <v>0</v>
      </c>
      <c r="G468" s="213">
        <v>0</v>
      </c>
      <c r="H468" s="213">
        <v>0</v>
      </c>
      <c r="I468" s="213">
        <v>0</v>
      </c>
      <c r="J468" s="213">
        <v>0</v>
      </c>
      <c r="K468" s="213">
        <v>0</v>
      </c>
      <c r="L468" s="213">
        <v>0</v>
      </c>
      <c r="M468" s="213">
        <v>90</v>
      </c>
      <c r="N468" s="213">
        <v>69</v>
      </c>
      <c r="O468" s="213">
        <v>18</v>
      </c>
      <c r="P468" s="213">
        <v>9</v>
      </c>
    </row>
    <row r="469" spans="1:17" ht="9.75" customHeight="1" x14ac:dyDescent="0.15">
      <c r="A469" s="331"/>
      <c r="B469" s="332" t="s">
        <v>2441</v>
      </c>
      <c r="C469" s="213">
        <v>203</v>
      </c>
      <c r="D469" s="213">
        <v>129</v>
      </c>
      <c r="E469" s="213">
        <v>0</v>
      </c>
      <c r="F469" s="213">
        <v>0</v>
      </c>
      <c r="G469" s="213">
        <v>0</v>
      </c>
      <c r="H469" s="213">
        <v>0</v>
      </c>
      <c r="I469" s="213">
        <v>0</v>
      </c>
      <c r="J469" s="213">
        <v>0</v>
      </c>
      <c r="K469" s="213">
        <v>0</v>
      </c>
      <c r="L469" s="213">
        <v>0</v>
      </c>
      <c r="M469" s="213">
        <v>137</v>
      </c>
      <c r="N469" s="213">
        <v>92</v>
      </c>
      <c r="O469" s="213">
        <v>66</v>
      </c>
      <c r="P469" s="213">
        <v>37</v>
      </c>
    </row>
    <row r="470" spans="1:17" ht="9.75" customHeight="1" x14ac:dyDescent="0.15">
      <c r="A470" s="331"/>
      <c r="B470" s="332" t="s">
        <v>950</v>
      </c>
      <c r="C470" s="213">
        <v>456</v>
      </c>
      <c r="D470" s="213">
        <v>388</v>
      </c>
      <c r="E470" s="213">
        <v>0</v>
      </c>
      <c r="F470" s="213">
        <v>0</v>
      </c>
      <c r="G470" s="213">
        <v>0</v>
      </c>
      <c r="H470" s="213">
        <v>0</v>
      </c>
      <c r="I470" s="213">
        <v>0</v>
      </c>
      <c r="J470" s="213">
        <v>0</v>
      </c>
      <c r="K470" s="213">
        <v>0</v>
      </c>
      <c r="L470" s="213">
        <v>0</v>
      </c>
      <c r="M470" s="213">
        <v>324</v>
      </c>
      <c r="N470" s="213">
        <v>271</v>
      </c>
      <c r="O470" s="213">
        <v>132</v>
      </c>
      <c r="P470" s="213">
        <v>117</v>
      </c>
    </row>
    <row r="471" spans="1:17" ht="9.75" customHeight="1" x14ac:dyDescent="0.15">
      <c r="A471" s="331"/>
      <c r="B471" s="332" t="s">
        <v>951</v>
      </c>
      <c r="C471" s="213">
        <v>299</v>
      </c>
      <c r="D471" s="213">
        <v>239</v>
      </c>
      <c r="E471" s="213">
        <v>0</v>
      </c>
      <c r="F471" s="213">
        <v>0</v>
      </c>
      <c r="G471" s="213">
        <v>0</v>
      </c>
      <c r="H471" s="213">
        <v>0</v>
      </c>
      <c r="I471" s="213">
        <v>0</v>
      </c>
      <c r="J471" s="213">
        <v>0</v>
      </c>
      <c r="K471" s="213">
        <v>0</v>
      </c>
      <c r="L471" s="213">
        <v>0</v>
      </c>
      <c r="M471" s="213">
        <v>244</v>
      </c>
      <c r="N471" s="213">
        <v>196</v>
      </c>
      <c r="O471" s="213">
        <v>55</v>
      </c>
      <c r="P471" s="213">
        <v>43</v>
      </c>
    </row>
    <row r="472" spans="1:17" ht="25.5" customHeight="1" x14ac:dyDescent="0.2">
      <c r="A472" s="809" t="s">
        <v>145</v>
      </c>
      <c r="B472" s="810"/>
      <c r="C472" s="213">
        <v>2321</v>
      </c>
      <c r="D472" s="213">
        <v>1185</v>
      </c>
      <c r="E472" s="213">
        <v>0</v>
      </c>
      <c r="F472" s="213">
        <v>0</v>
      </c>
      <c r="G472" s="213">
        <v>0</v>
      </c>
      <c r="H472" s="213">
        <v>0</v>
      </c>
      <c r="I472" s="213">
        <v>0</v>
      </c>
      <c r="J472" s="213">
        <v>0</v>
      </c>
      <c r="K472" s="213">
        <v>31</v>
      </c>
      <c r="L472" s="213">
        <v>8</v>
      </c>
      <c r="M472" s="213">
        <v>1537</v>
      </c>
      <c r="N472" s="213">
        <v>798</v>
      </c>
      <c r="O472" s="213">
        <v>753</v>
      </c>
      <c r="P472" s="213">
        <v>379</v>
      </c>
      <c r="Q472"/>
    </row>
    <row r="473" spans="1:17" ht="9.75" customHeight="1" x14ac:dyDescent="0.15">
      <c r="A473" s="331"/>
      <c r="B473" s="332" t="s">
        <v>952</v>
      </c>
      <c r="C473" s="213">
        <v>365</v>
      </c>
      <c r="D473" s="213">
        <v>117</v>
      </c>
      <c r="E473" s="213">
        <v>0</v>
      </c>
      <c r="F473" s="213">
        <v>0</v>
      </c>
      <c r="G473" s="213">
        <v>0</v>
      </c>
      <c r="H473" s="213">
        <v>0</v>
      </c>
      <c r="I473" s="213">
        <v>0</v>
      </c>
      <c r="J473" s="213">
        <v>0</v>
      </c>
      <c r="K473" s="213">
        <v>2</v>
      </c>
      <c r="L473" s="213">
        <v>0</v>
      </c>
      <c r="M473" s="213">
        <v>205</v>
      </c>
      <c r="N473" s="213">
        <v>71</v>
      </c>
      <c r="O473" s="213">
        <v>158</v>
      </c>
      <c r="P473" s="213">
        <v>46</v>
      </c>
    </row>
    <row r="474" spans="1:17" ht="9.75" customHeight="1" x14ac:dyDescent="0.15">
      <c r="A474" s="331"/>
      <c r="B474" s="332" t="s">
        <v>953</v>
      </c>
      <c r="C474" s="213">
        <v>418</v>
      </c>
      <c r="D474" s="213">
        <v>240</v>
      </c>
      <c r="E474" s="213">
        <v>0</v>
      </c>
      <c r="F474" s="213">
        <v>0</v>
      </c>
      <c r="G474" s="213">
        <v>0</v>
      </c>
      <c r="H474" s="213">
        <v>0</v>
      </c>
      <c r="I474" s="213">
        <v>0</v>
      </c>
      <c r="J474" s="213">
        <v>0</v>
      </c>
      <c r="K474" s="213">
        <v>0</v>
      </c>
      <c r="L474" s="213">
        <v>0</v>
      </c>
      <c r="M474" s="213">
        <v>235</v>
      </c>
      <c r="N474" s="213">
        <v>113</v>
      </c>
      <c r="O474" s="213">
        <v>183</v>
      </c>
      <c r="P474" s="213">
        <v>127</v>
      </c>
    </row>
    <row r="475" spans="1:17" ht="9.75" customHeight="1" x14ac:dyDescent="0.15">
      <c r="A475" s="331"/>
      <c r="B475" s="332" t="s">
        <v>954</v>
      </c>
      <c r="C475" s="213">
        <v>636</v>
      </c>
      <c r="D475" s="213">
        <v>421</v>
      </c>
      <c r="E475" s="213">
        <v>0</v>
      </c>
      <c r="F475" s="213">
        <v>0</v>
      </c>
      <c r="G475" s="213">
        <v>0</v>
      </c>
      <c r="H475" s="213">
        <v>0</v>
      </c>
      <c r="I475" s="213">
        <v>0</v>
      </c>
      <c r="J475" s="213">
        <v>0</v>
      </c>
      <c r="K475" s="213">
        <v>29</v>
      </c>
      <c r="L475" s="213">
        <v>8</v>
      </c>
      <c r="M475" s="213">
        <v>429</v>
      </c>
      <c r="N475" s="213">
        <v>298</v>
      </c>
      <c r="O475" s="213">
        <v>178</v>
      </c>
      <c r="P475" s="213">
        <v>115</v>
      </c>
    </row>
    <row r="476" spans="1:17" ht="9.75" customHeight="1" x14ac:dyDescent="0.15">
      <c r="A476" s="331"/>
      <c r="B476" s="332" t="s">
        <v>955</v>
      </c>
      <c r="C476" s="213">
        <v>764</v>
      </c>
      <c r="D476" s="213">
        <v>315</v>
      </c>
      <c r="E476" s="213">
        <v>0</v>
      </c>
      <c r="F476" s="213">
        <v>0</v>
      </c>
      <c r="G476" s="213">
        <v>0</v>
      </c>
      <c r="H476" s="213">
        <v>0</v>
      </c>
      <c r="I476" s="213">
        <v>0</v>
      </c>
      <c r="J476" s="213">
        <v>0</v>
      </c>
      <c r="K476" s="213">
        <v>0</v>
      </c>
      <c r="L476" s="213">
        <v>0</v>
      </c>
      <c r="M476" s="213">
        <v>542</v>
      </c>
      <c r="N476" s="213">
        <v>229</v>
      </c>
      <c r="O476" s="213">
        <v>222</v>
      </c>
      <c r="P476" s="213">
        <v>86</v>
      </c>
    </row>
    <row r="477" spans="1:17" ht="9.75" customHeight="1" x14ac:dyDescent="0.15">
      <c r="A477" s="331"/>
      <c r="B477" s="332" t="s">
        <v>956</v>
      </c>
      <c r="C477" s="213">
        <v>66</v>
      </c>
      <c r="D477" s="213">
        <v>33</v>
      </c>
      <c r="E477" s="213">
        <v>0</v>
      </c>
      <c r="F477" s="213">
        <v>0</v>
      </c>
      <c r="G477" s="213">
        <v>0</v>
      </c>
      <c r="H477" s="213">
        <v>0</v>
      </c>
      <c r="I477" s="213">
        <v>0</v>
      </c>
      <c r="J477" s="213">
        <v>0</v>
      </c>
      <c r="K477" s="213">
        <v>0</v>
      </c>
      <c r="L477" s="213">
        <v>0</v>
      </c>
      <c r="M477" s="213">
        <v>66</v>
      </c>
      <c r="N477" s="213">
        <v>33</v>
      </c>
      <c r="O477" s="213">
        <v>0</v>
      </c>
      <c r="P477" s="213">
        <v>0</v>
      </c>
    </row>
    <row r="478" spans="1:17" ht="9.75" customHeight="1" x14ac:dyDescent="0.15">
      <c r="A478" s="331"/>
      <c r="B478" s="332" t="s">
        <v>957</v>
      </c>
      <c r="C478" s="213">
        <v>58</v>
      </c>
      <c r="D478" s="213">
        <v>52</v>
      </c>
      <c r="E478" s="213">
        <v>0</v>
      </c>
      <c r="F478" s="213">
        <v>0</v>
      </c>
      <c r="G478" s="213">
        <v>0</v>
      </c>
      <c r="H478" s="213">
        <v>0</v>
      </c>
      <c r="I478" s="213">
        <v>0</v>
      </c>
      <c r="J478" s="213">
        <v>0</v>
      </c>
      <c r="K478" s="213">
        <v>0</v>
      </c>
      <c r="L478" s="213">
        <v>0</v>
      </c>
      <c r="M478" s="213">
        <v>58</v>
      </c>
      <c r="N478" s="213">
        <v>52</v>
      </c>
      <c r="O478" s="213">
        <v>0</v>
      </c>
      <c r="P478" s="213">
        <v>0</v>
      </c>
    </row>
    <row r="479" spans="1:17" ht="9.75" customHeight="1" x14ac:dyDescent="0.15">
      <c r="A479" s="331"/>
      <c r="B479" s="332" t="s">
        <v>958</v>
      </c>
      <c r="C479" s="213">
        <v>14</v>
      </c>
      <c r="D479" s="213">
        <v>7</v>
      </c>
      <c r="E479" s="213">
        <v>0</v>
      </c>
      <c r="F479" s="213">
        <v>0</v>
      </c>
      <c r="G479" s="213">
        <v>0</v>
      </c>
      <c r="H479" s="213">
        <v>0</v>
      </c>
      <c r="I479" s="213">
        <v>0</v>
      </c>
      <c r="J479" s="213">
        <v>0</v>
      </c>
      <c r="K479" s="213">
        <v>0</v>
      </c>
      <c r="L479" s="213">
        <v>0</v>
      </c>
      <c r="M479" s="213">
        <v>2</v>
      </c>
      <c r="N479" s="213">
        <v>2</v>
      </c>
      <c r="O479" s="213">
        <v>12</v>
      </c>
      <c r="P479" s="213">
        <v>5</v>
      </c>
    </row>
    <row r="480" spans="1:17" ht="25.5" customHeight="1" x14ac:dyDescent="0.2">
      <c r="A480" s="809" t="s">
        <v>146</v>
      </c>
      <c r="B480" s="810"/>
      <c r="C480" s="213">
        <v>2399</v>
      </c>
      <c r="D480" s="213">
        <v>1213</v>
      </c>
      <c r="E480" s="213">
        <v>0</v>
      </c>
      <c r="F480" s="213">
        <v>0</v>
      </c>
      <c r="G480" s="213">
        <v>0</v>
      </c>
      <c r="H480" s="213">
        <v>0</v>
      </c>
      <c r="I480" s="213">
        <v>0</v>
      </c>
      <c r="J480" s="213">
        <v>0</v>
      </c>
      <c r="K480" s="213">
        <v>0</v>
      </c>
      <c r="L480" s="213">
        <v>0</v>
      </c>
      <c r="M480" s="213">
        <v>1918</v>
      </c>
      <c r="N480" s="213">
        <v>1015</v>
      </c>
      <c r="O480" s="213">
        <v>481</v>
      </c>
      <c r="P480" s="213">
        <v>198</v>
      </c>
      <c r="Q480"/>
    </row>
    <row r="481" spans="1:17" ht="9.75" customHeight="1" x14ac:dyDescent="0.2">
      <c r="A481" s="331"/>
      <c r="B481" s="332" t="s">
        <v>959</v>
      </c>
      <c r="C481" s="213">
        <v>1517</v>
      </c>
      <c r="D481" s="213">
        <v>692</v>
      </c>
      <c r="E481" s="213">
        <v>0</v>
      </c>
      <c r="F481" s="213">
        <v>0</v>
      </c>
      <c r="G481" s="213">
        <v>0</v>
      </c>
      <c r="H481" s="213">
        <v>0</v>
      </c>
      <c r="I481" s="213">
        <v>0</v>
      </c>
      <c r="J481" s="213">
        <v>0</v>
      </c>
      <c r="K481" s="213">
        <v>0</v>
      </c>
      <c r="L481" s="213">
        <v>0</v>
      </c>
      <c r="M481" s="213">
        <v>1205</v>
      </c>
      <c r="N481" s="213">
        <v>577</v>
      </c>
      <c r="O481" s="213">
        <v>312</v>
      </c>
      <c r="P481" s="213">
        <v>115</v>
      </c>
      <c r="Q481"/>
    </row>
    <row r="482" spans="1:17" ht="9.75" customHeight="1" x14ac:dyDescent="0.2">
      <c r="A482" s="331"/>
      <c r="B482" s="332" t="s">
        <v>960</v>
      </c>
      <c r="C482" s="213">
        <v>365</v>
      </c>
      <c r="D482" s="213">
        <v>169</v>
      </c>
      <c r="E482" s="213">
        <v>0</v>
      </c>
      <c r="F482" s="213">
        <v>0</v>
      </c>
      <c r="G482" s="213">
        <v>0</v>
      </c>
      <c r="H482" s="213">
        <v>0</v>
      </c>
      <c r="I482" s="213">
        <v>0</v>
      </c>
      <c r="J482" s="213">
        <v>0</v>
      </c>
      <c r="K482" s="213">
        <v>0</v>
      </c>
      <c r="L482" s="213">
        <v>0</v>
      </c>
      <c r="M482" s="213">
        <v>275</v>
      </c>
      <c r="N482" s="213">
        <v>143</v>
      </c>
      <c r="O482" s="213">
        <v>90</v>
      </c>
      <c r="P482" s="213">
        <v>26</v>
      </c>
      <c r="Q482"/>
    </row>
    <row r="483" spans="1:17" ht="9.75" customHeight="1" x14ac:dyDescent="0.2">
      <c r="A483" s="331"/>
      <c r="B483" s="332" t="s">
        <v>961</v>
      </c>
      <c r="C483" s="213">
        <v>271</v>
      </c>
      <c r="D483" s="213">
        <v>213</v>
      </c>
      <c r="E483" s="213">
        <v>0</v>
      </c>
      <c r="F483" s="213">
        <v>0</v>
      </c>
      <c r="G483" s="213">
        <v>0</v>
      </c>
      <c r="H483" s="213">
        <v>0</v>
      </c>
      <c r="I483" s="213">
        <v>0</v>
      </c>
      <c r="J483" s="213">
        <v>0</v>
      </c>
      <c r="K483" s="213">
        <v>0</v>
      </c>
      <c r="L483" s="213">
        <v>0</v>
      </c>
      <c r="M483" s="213">
        <v>227</v>
      </c>
      <c r="N483" s="213">
        <v>176</v>
      </c>
      <c r="O483" s="213">
        <v>44</v>
      </c>
      <c r="P483" s="213">
        <v>37</v>
      </c>
      <c r="Q483"/>
    </row>
    <row r="484" spans="1:17" ht="9.75" customHeight="1" x14ac:dyDescent="0.2">
      <c r="A484" s="331"/>
      <c r="B484" s="332" t="s">
        <v>962</v>
      </c>
      <c r="C484" s="213">
        <v>38</v>
      </c>
      <c r="D484" s="213">
        <v>25</v>
      </c>
      <c r="E484" s="213">
        <v>0</v>
      </c>
      <c r="F484" s="213">
        <v>0</v>
      </c>
      <c r="G484" s="213">
        <v>0</v>
      </c>
      <c r="H484" s="213">
        <v>0</v>
      </c>
      <c r="I484" s="213">
        <v>0</v>
      </c>
      <c r="J484" s="213">
        <v>0</v>
      </c>
      <c r="K484" s="213">
        <v>0</v>
      </c>
      <c r="L484" s="213">
        <v>0</v>
      </c>
      <c r="M484" s="213">
        <v>38</v>
      </c>
      <c r="N484" s="213">
        <v>25</v>
      </c>
      <c r="O484" s="213">
        <v>0</v>
      </c>
      <c r="P484" s="213">
        <v>0</v>
      </c>
      <c r="Q484"/>
    </row>
    <row r="485" spans="1:17" ht="9.75" customHeight="1" x14ac:dyDescent="0.2">
      <c r="A485" s="331"/>
      <c r="B485" s="332" t="s">
        <v>963</v>
      </c>
      <c r="C485" s="213">
        <v>208</v>
      </c>
      <c r="D485" s="213">
        <v>114</v>
      </c>
      <c r="E485" s="213">
        <v>0</v>
      </c>
      <c r="F485" s="213">
        <v>0</v>
      </c>
      <c r="G485" s="213">
        <v>0</v>
      </c>
      <c r="H485" s="213">
        <v>0</v>
      </c>
      <c r="I485" s="213">
        <v>0</v>
      </c>
      <c r="J485" s="213">
        <v>0</v>
      </c>
      <c r="K485" s="213">
        <v>0</v>
      </c>
      <c r="L485" s="213">
        <v>0</v>
      </c>
      <c r="M485" s="213">
        <v>173</v>
      </c>
      <c r="N485" s="213">
        <v>94</v>
      </c>
      <c r="O485" s="213">
        <v>35</v>
      </c>
      <c r="P485" s="213">
        <v>20</v>
      </c>
      <c r="Q485"/>
    </row>
    <row r="486" spans="1:17" ht="9.75" customHeight="1" x14ac:dyDescent="0.2">
      <c r="A486" s="331"/>
      <c r="B486" s="339"/>
      <c r="Q486"/>
    </row>
    <row r="487" spans="1:17" ht="9.75" customHeight="1" x14ac:dyDescent="0.2">
      <c r="A487" s="331"/>
      <c r="B487" s="339"/>
      <c r="Q487"/>
    </row>
    <row r="488" spans="1:17" ht="9.75" customHeight="1" x14ac:dyDescent="0.2">
      <c r="A488" s="331"/>
      <c r="B488" s="339"/>
      <c r="Q488"/>
    </row>
    <row r="489" spans="1:17" ht="9.75" customHeight="1" x14ac:dyDescent="0.2">
      <c r="A489" s="331"/>
      <c r="B489" s="339"/>
      <c r="Q489"/>
    </row>
    <row r="490" spans="1:17" ht="9.75" customHeight="1" x14ac:dyDescent="0.2">
      <c r="A490" s="331"/>
      <c r="B490" s="339"/>
      <c r="Q490"/>
    </row>
    <row r="491" spans="1:17" ht="9.75" customHeight="1" x14ac:dyDescent="0.2">
      <c r="A491" s="331"/>
      <c r="B491" s="339"/>
      <c r="Q491"/>
    </row>
    <row r="492" spans="1:17" ht="9.75" customHeight="1" x14ac:dyDescent="0.2">
      <c r="A492" s="331"/>
      <c r="B492" s="339"/>
      <c r="Q492"/>
    </row>
    <row r="493" spans="1:17" ht="9.75" customHeight="1" x14ac:dyDescent="0.2">
      <c r="A493" s="331"/>
      <c r="B493" s="339"/>
      <c r="Q493"/>
    </row>
    <row r="494" spans="1:17" ht="9.75" customHeight="1" x14ac:dyDescent="0.2">
      <c r="A494" s="331"/>
      <c r="B494" s="339"/>
      <c r="Q494"/>
    </row>
    <row r="495" spans="1:17" ht="9.75" customHeight="1" x14ac:dyDescent="0.2">
      <c r="A495" s="331"/>
      <c r="B495" s="339"/>
      <c r="Q495"/>
    </row>
    <row r="496" spans="1:17" ht="9.75" customHeight="1" x14ac:dyDescent="0.2">
      <c r="A496" s="331"/>
      <c r="B496" s="339"/>
      <c r="Q496"/>
    </row>
    <row r="497" spans="1:17" ht="9.75" customHeight="1" x14ac:dyDescent="0.2">
      <c r="A497" s="331"/>
      <c r="B497" s="339"/>
      <c r="Q497"/>
    </row>
    <row r="498" spans="1:17" ht="9.75" customHeight="1" x14ac:dyDescent="0.15">
      <c r="A498" s="202" t="s">
        <v>727</v>
      </c>
      <c r="B498" s="178"/>
      <c r="C498" s="230"/>
      <c r="D498" s="230"/>
    </row>
    <row r="499" spans="1:17" ht="9.75" customHeight="1" x14ac:dyDescent="0.15">
      <c r="A499" s="335" t="s">
        <v>728</v>
      </c>
      <c r="B499" s="336"/>
      <c r="C499" s="230"/>
      <c r="D499" s="230"/>
    </row>
    <row r="500" spans="1:17" ht="9.75" customHeight="1" x14ac:dyDescent="0.15">
      <c r="A500" s="71" t="s">
        <v>159</v>
      </c>
      <c r="B500" s="336"/>
      <c r="C500" s="230"/>
      <c r="D500" s="230"/>
    </row>
    <row r="501" spans="1:17" ht="9.75" customHeight="1" x14ac:dyDescent="0.15">
      <c r="A501" s="337" t="s">
        <v>227</v>
      </c>
      <c r="B501" s="336"/>
      <c r="C501" s="230"/>
      <c r="D501" s="230"/>
    </row>
    <row r="502" spans="1:17" ht="9.75" customHeight="1" x14ac:dyDescent="0.15">
      <c r="A502" s="337"/>
      <c r="B502" s="336"/>
      <c r="C502" s="230"/>
      <c r="D502" s="230"/>
    </row>
    <row r="503" spans="1:17" ht="9.75" customHeight="1" x14ac:dyDescent="0.15">
      <c r="A503" s="811" t="s">
        <v>2379</v>
      </c>
      <c r="B503" s="811"/>
      <c r="C503" s="811"/>
      <c r="D503" s="811"/>
    </row>
    <row r="504" spans="1:17" ht="22.5" customHeight="1" x14ac:dyDescent="0.15">
      <c r="B504" s="338"/>
      <c r="C504" s="330" t="s">
        <v>841</v>
      </c>
    </row>
    <row r="505" spans="1:17" ht="12" customHeight="1" x14ac:dyDescent="0.15">
      <c r="B505" s="232"/>
      <c r="C505" s="340"/>
    </row>
    <row r="506" spans="1:17" ht="12" customHeight="1" x14ac:dyDescent="0.15">
      <c r="A506" s="809" t="s">
        <v>147</v>
      </c>
      <c r="B506" s="810"/>
      <c r="C506" s="213">
        <v>8509</v>
      </c>
      <c r="D506" s="213">
        <v>4917</v>
      </c>
      <c r="E506" s="213">
        <v>0</v>
      </c>
      <c r="F506" s="213">
        <v>0</v>
      </c>
      <c r="G506" s="213">
        <v>0</v>
      </c>
      <c r="H506" s="213">
        <v>0</v>
      </c>
      <c r="I506" s="213">
        <v>0</v>
      </c>
      <c r="J506" s="213">
        <v>0</v>
      </c>
      <c r="K506" s="213">
        <v>9</v>
      </c>
      <c r="L506" s="213">
        <v>7</v>
      </c>
      <c r="M506" s="213">
        <v>6133</v>
      </c>
      <c r="N506" s="213">
        <v>3558</v>
      </c>
      <c r="O506" s="213">
        <v>2367</v>
      </c>
      <c r="P506" s="213">
        <v>1352</v>
      </c>
    </row>
    <row r="507" spans="1:17" ht="9.75" customHeight="1" x14ac:dyDescent="0.15">
      <c r="A507" s="331"/>
      <c r="B507" s="332" t="s">
        <v>964</v>
      </c>
      <c r="C507" s="213">
        <v>2613</v>
      </c>
      <c r="D507" s="213">
        <v>1273</v>
      </c>
      <c r="E507" s="213">
        <v>0</v>
      </c>
      <c r="F507" s="213">
        <v>0</v>
      </c>
      <c r="G507" s="213">
        <v>0</v>
      </c>
      <c r="H507" s="213">
        <v>0</v>
      </c>
      <c r="I507" s="213">
        <v>0</v>
      </c>
      <c r="J507" s="213">
        <v>0</v>
      </c>
      <c r="K507" s="213">
        <v>0</v>
      </c>
      <c r="L507" s="213">
        <v>0</v>
      </c>
      <c r="M507" s="213">
        <v>1946</v>
      </c>
      <c r="N507" s="213">
        <v>976</v>
      </c>
      <c r="O507" s="213">
        <v>667</v>
      </c>
      <c r="P507" s="213">
        <v>297</v>
      </c>
    </row>
    <row r="508" spans="1:17" ht="9.75" customHeight="1" x14ac:dyDescent="0.15">
      <c r="A508" s="331"/>
      <c r="B508" s="332" t="s">
        <v>965</v>
      </c>
      <c r="C508" s="213">
        <v>861</v>
      </c>
      <c r="D508" s="213">
        <v>498</v>
      </c>
      <c r="E508" s="213">
        <v>0</v>
      </c>
      <c r="F508" s="213">
        <v>0</v>
      </c>
      <c r="G508" s="213">
        <v>0</v>
      </c>
      <c r="H508" s="213">
        <v>0</v>
      </c>
      <c r="I508" s="213">
        <v>0</v>
      </c>
      <c r="J508" s="213">
        <v>0</v>
      </c>
      <c r="K508" s="213">
        <v>9</v>
      </c>
      <c r="L508" s="213">
        <v>7</v>
      </c>
      <c r="M508" s="213">
        <v>647</v>
      </c>
      <c r="N508" s="213">
        <v>371</v>
      </c>
      <c r="O508" s="213">
        <v>205</v>
      </c>
      <c r="P508" s="213">
        <v>120</v>
      </c>
    </row>
    <row r="509" spans="1:17" ht="9.75" customHeight="1" x14ac:dyDescent="0.15">
      <c r="A509" s="331"/>
      <c r="B509" s="332" t="s">
        <v>966</v>
      </c>
      <c r="C509" s="213">
        <v>963</v>
      </c>
      <c r="D509" s="213">
        <v>504</v>
      </c>
      <c r="E509" s="213">
        <v>0</v>
      </c>
      <c r="F509" s="213">
        <v>0</v>
      </c>
      <c r="G509" s="213">
        <v>0</v>
      </c>
      <c r="H509" s="213">
        <v>0</v>
      </c>
      <c r="I509" s="213">
        <v>0</v>
      </c>
      <c r="J509" s="213">
        <v>0</v>
      </c>
      <c r="K509" s="213">
        <v>0</v>
      </c>
      <c r="L509" s="213">
        <v>0</v>
      </c>
      <c r="M509" s="213">
        <v>732</v>
      </c>
      <c r="N509" s="213">
        <v>396</v>
      </c>
      <c r="O509" s="213">
        <v>231</v>
      </c>
      <c r="P509" s="213">
        <v>108</v>
      </c>
    </row>
    <row r="510" spans="1:17" ht="9.75" customHeight="1" x14ac:dyDescent="0.15">
      <c r="A510" s="331"/>
      <c r="B510" s="332" t="s">
        <v>967</v>
      </c>
      <c r="C510" s="213">
        <v>246</v>
      </c>
      <c r="D510" s="213">
        <v>120</v>
      </c>
      <c r="E510" s="213">
        <v>0</v>
      </c>
      <c r="F510" s="213">
        <v>0</v>
      </c>
      <c r="G510" s="213">
        <v>0</v>
      </c>
      <c r="H510" s="213">
        <v>0</v>
      </c>
      <c r="I510" s="213">
        <v>0</v>
      </c>
      <c r="J510" s="213">
        <v>0</v>
      </c>
      <c r="K510" s="213">
        <v>0</v>
      </c>
      <c r="L510" s="213">
        <v>0</v>
      </c>
      <c r="M510" s="213">
        <v>149</v>
      </c>
      <c r="N510" s="213">
        <v>83</v>
      </c>
      <c r="O510" s="213">
        <v>97</v>
      </c>
      <c r="P510" s="213">
        <v>37</v>
      </c>
    </row>
    <row r="511" spans="1:17" ht="9.75" customHeight="1" x14ac:dyDescent="0.15">
      <c r="A511" s="331"/>
      <c r="B511" s="332" t="s">
        <v>968</v>
      </c>
      <c r="C511" s="213">
        <v>134</v>
      </c>
      <c r="D511" s="213">
        <v>82</v>
      </c>
      <c r="E511" s="213">
        <v>0</v>
      </c>
      <c r="F511" s="213">
        <v>0</v>
      </c>
      <c r="G511" s="213">
        <v>0</v>
      </c>
      <c r="H511" s="213">
        <v>0</v>
      </c>
      <c r="I511" s="213">
        <v>0</v>
      </c>
      <c r="J511" s="213">
        <v>0</v>
      </c>
      <c r="K511" s="213">
        <v>0</v>
      </c>
      <c r="L511" s="213">
        <v>0</v>
      </c>
      <c r="M511" s="213">
        <v>134</v>
      </c>
      <c r="N511" s="213">
        <v>82</v>
      </c>
      <c r="O511" s="213">
        <v>0</v>
      </c>
      <c r="P511" s="213">
        <v>0</v>
      </c>
    </row>
    <row r="512" spans="1:17" ht="9.75" customHeight="1" x14ac:dyDescent="0.15">
      <c r="A512" s="331"/>
      <c r="B512" s="332" t="s">
        <v>969</v>
      </c>
      <c r="C512" s="213">
        <v>179</v>
      </c>
      <c r="D512" s="213">
        <v>97</v>
      </c>
      <c r="E512" s="213">
        <v>0</v>
      </c>
      <c r="F512" s="213">
        <v>0</v>
      </c>
      <c r="G512" s="213">
        <v>0</v>
      </c>
      <c r="H512" s="213">
        <v>0</v>
      </c>
      <c r="I512" s="213">
        <v>0</v>
      </c>
      <c r="J512" s="213">
        <v>0</v>
      </c>
      <c r="K512" s="213">
        <v>0</v>
      </c>
      <c r="L512" s="213">
        <v>0</v>
      </c>
      <c r="M512" s="213">
        <v>164</v>
      </c>
      <c r="N512" s="213">
        <v>87</v>
      </c>
      <c r="O512" s="213">
        <v>15</v>
      </c>
      <c r="P512" s="213">
        <v>10</v>
      </c>
    </row>
    <row r="513" spans="1:16" ht="9.75" customHeight="1" x14ac:dyDescent="0.15">
      <c r="A513" s="331"/>
      <c r="B513" s="332" t="s">
        <v>970</v>
      </c>
      <c r="C513" s="213">
        <v>583</v>
      </c>
      <c r="D513" s="213">
        <v>393</v>
      </c>
      <c r="E513" s="213">
        <v>0</v>
      </c>
      <c r="F513" s="213">
        <v>0</v>
      </c>
      <c r="G513" s="213">
        <v>0</v>
      </c>
      <c r="H513" s="213">
        <v>0</v>
      </c>
      <c r="I513" s="213">
        <v>0</v>
      </c>
      <c r="J513" s="213">
        <v>0</v>
      </c>
      <c r="K513" s="213">
        <v>0</v>
      </c>
      <c r="L513" s="213">
        <v>0</v>
      </c>
      <c r="M513" s="213">
        <v>446</v>
      </c>
      <c r="N513" s="213">
        <v>301</v>
      </c>
      <c r="O513" s="213">
        <v>137</v>
      </c>
      <c r="P513" s="213">
        <v>92</v>
      </c>
    </row>
    <row r="514" spans="1:16" ht="9.75" customHeight="1" x14ac:dyDescent="0.15">
      <c r="A514" s="331"/>
      <c r="B514" s="332" t="s">
        <v>971</v>
      </c>
      <c r="C514" s="213">
        <v>107</v>
      </c>
      <c r="D514" s="213">
        <v>69</v>
      </c>
      <c r="E514" s="213">
        <v>0</v>
      </c>
      <c r="F514" s="213">
        <v>0</v>
      </c>
      <c r="G514" s="213">
        <v>0</v>
      </c>
      <c r="H514" s="213">
        <v>0</v>
      </c>
      <c r="I514" s="213">
        <v>0</v>
      </c>
      <c r="J514" s="213">
        <v>0</v>
      </c>
      <c r="K514" s="213">
        <v>0</v>
      </c>
      <c r="L514" s="213">
        <v>0</v>
      </c>
      <c r="M514" s="213">
        <v>78</v>
      </c>
      <c r="N514" s="213">
        <v>48</v>
      </c>
      <c r="O514" s="213">
        <v>29</v>
      </c>
      <c r="P514" s="213">
        <v>21</v>
      </c>
    </row>
    <row r="515" spans="1:16" ht="9.75" customHeight="1" x14ac:dyDescent="0.15">
      <c r="A515" s="331"/>
      <c r="B515" s="332" t="s">
        <v>972</v>
      </c>
      <c r="C515" s="213">
        <v>94</v>
      </c>
      <c r="D515" s="213">
        <v>50</v>
      </c>
      <c r="E515" s="213">
        <v>0</v>
      </c>
      <c r="F515" s="213">
        <v>0</v>
      </c>
      <c r="G515" s="213">
        <v>0</v>
      </c>
      <c r="H515" s="213">
        <v>0</v>
      </c>
      <c r="I515" s="213">
        <v>0</v>
      </c>
      <c r="J515" s="213">
        <v>0</v>
      </c>
      <c r="K515" s="213">
        <v>0</v>
      </c>
      <c r="L515" s="213">
        <v>0</v>
      </c>
      <c r="M515" s="213">
        <v>51</v>
      </c>
      <c r="N515" s="213">
        <v>29</v>
      </c>
      <c r="O515" s="213">
        <v>43</v>
      </c>
      <c r="P515" s="213">
        <v>21</v>
      </c>
    </row>
    <row r="516" spans="1:16" ht="9.75" customHeight="1" x14ac:dyDescent="0.15">
      <c r="A516" s="331"/>
      <c r="B516" s="332" t="s">
        <v>973</v>
      </c>
      <c r="C516" s="213">
        <v>975</v>
      </c>
      <c r="D516" s="213">
        <v>734</v>
      </c>
      <c r="E516" s="213">
        <v>0</v>
      </c>
      <c r="F516" s="213">
        <v>0</v>
      </c>
      <c r="G516" s="213">
        <v>0</v>
      </c>
      <c r="H516" s="213">
        <v>0</v>
      </c>
      <c r="I516" s="213">
        <v>0</v>
      </c>
      <c r="J516" s="213">
        <v>0</v>
      </c>
      <c r="K516" s="213">
        <v>0</v>
      </c>
      <c r="L516" s="213">
        <v>0</v>
      </c>
      <c r="M516" s="213">
        <v>385</v>
      </c>
      <c r="N516" s="213">
        <v>290</v>
      </c>
      <c r="O516" s="213">
        <v>590</v>
      </c>
      <c r="P516" s="213">
        <v>444</v>
      </c>
    </row>
    <row r="517" spans="1:16" ht="9.75" customHeight="1" x14ac:dyDescent="0.15">
      <c r="A517" s="331"/>
      <c r="B517" s="332" t="s">
        <v>974</v>
      </c>
      <c r="C517" s="213">
        <v>898</v>
      </c>
      <c r="D517" s="213">
        <v>510</v>
      </c>
      <c r="E517" s="213">
        <v>0</v>
      </c>
      <c r="F517" s="213">
        <v>0</v>
      </c>
      <c r="G517" s="213">
        <v>0</v>
      </c>
      <c r="H517" s="213">
        <v>0</v>
      </c>
      <c r="I517" s="213">
        <v>0</v>
      </c>
      <c r="J517" s="213">
        <v>0</v>
      </c>
      <c r="K517" s="213">
        <v>0</v>
      </c>
      <c r="L517" s="213">
        <v>0</v>
      </c>
      <c r="M517" s="213">
        <v>674</v>
      </c>
      <c r="N517" s="213">
        <v>398</v>
      </c>
      <c r="O517" s="213">
        <v>224</v>
      </c>
      <c r="P517" s="213">
        <v>112</v>
      </c>
    </row>
    <row r="518" spans="1:16" ht="9.75" customHeight="1" x14ac:dyDescent="0.15">
      <c r="A518" s="331"/>
      <c r="B518" s="332" t="s">
        <v>930</v>
      </c>
    </row>
    <row r="519" spans="1:16" ht="9.75" customHeight="1" x14ac:dyDescent="0.15">
      <c r="A519" s="331"/>
      <c r="B519" s="332" t="s">
        <v>975</v>
      </c>
      <c r="C519" s="213">
        <v>96</v>
      </c>
      <c r="D519" s="213">
        <v>57</v>
      </c>
      <c r="E519" s="213">
        <v>0</v>
      </c>
      <c r="F519" s="213">
        <v>0</v>
      </c>
      <c r="G519" s="213">
        <v>0</v>
      </c>
      <c r="H519" s="213">
        <v>0</v>
      </c>
      <c r="I519" s="213">
        <v>0</v>
      </c>
      <c r="J519" s="213">
        <v>0</v>
      </c>
      <c r="K519" s="213">
        <v>0</v>
      </c>
      <c r="L519" s="213">
        <v>0</v>
      </c>
      <c r="M519" s="213">
        <v>76</v>
      </c>
      <c r="N519" s="213">
        <v>47</v>
      </c>
      <c r="O519" s="213">
        <v>20</v>
      </c>
      <c r="P519" s="213">
        <v>10</v>
      </c>
    </row>
    <row r="520" spans="1:16" ht="9.75" customHeight="1" x14ac:dyDescent="0.15">
      <c r="A520" s="331"/>
      <c r="B520" s="332" t="s">
        <v>976</v>
      </c>
      <c r="C520" s="213">
        <v>37</v>
      </c>
      <c r="D520" s="213">
        <v>32</v>
      </c>
      <c r="E520" s="213">
        <v>0</v>
      </c>
      <c r="F520" s="213">
        <v>0</v>
      </c>
      <c r="G520" s="213">
        <v>0</v>
      </c>
      <c r="H520" s="213">
        <v>0</v>
      </c>
      <c r="I520" s="213">
        <v>0</v>
      </c>
      <c r="J520" s="213">
        <v>0</v>
      </c>
      <c r="K520" s="213">
        <v>0</v>
      </c>
      <c r="L520" s="213">
        <v>0</v>
      </c>
      <c r="M520" s="213">
        <v>37</v>
      </c>
      <c r="N520" s="213">
        <v>32</v>
      </c>
      <c r="O520" s="213">
        <v>0</v>
      </c>
      <c r="P520" s="213">
        <v>0</v>
      </c>
    </row>
    <row r="521" spans="1:16" ht="9.75" customHeight="1" x14ac:dyDescent="0.15">
      <c r="A521" s="331"/>
      <c r="B521" s="332" t="s">
        <v>2442</v>
      </c>
    </row>
    <row r="522" spans="1:16" ht="9.75" customHeight="1" x14ac:dyDescent="0.15">
      <c r="A522" s="331"/>
      <c r="B522" s="332" t="s">
        <v>977</v>
      </c>
      <c r="C522" s="213">
        <v>174</v>
      </c>
      <c r="D522" s="213">
        <v>104</v>
      </c>
      <c r="E522" s="213">
        <v>0</v>
      </c>
      <c r="F522" s="213">
        <v>0</v>
      </c>
      <c r="G522" s="213">
        <v>0</v>
      </c>
      <c r="H522" s="213">
        <v>0</v>
      </c>
      <c r="I522" s="213">
        <v>0</v>
      </c>
      <c r="J522" s="213">
        <v>0</v>
      </c>
      <c r="K522" s="213">
        <v>0</v>
      </c>
      <c r="L522" s="213">
        <v>0</v>
      </c>
      <c r="M522" s="213">
        <v>172</v>
      </c>
      <c r="N522" s="213">
        <v>102</v>
      </c>
      <c r="O522" s="213">
        <v>2</v>
      </c>
      <c r="P522" s="213">
        <v>2</v>
      </c>
    </row>
    <row r="523" spans="1:16" ht="9.75" customHeight="1" x14ac:dyDescent="0.15">
      <c r="A523" s="331"/>
      <c r="B523" s="332" t="s">
        <v>922</v>
      </c>
    </row>
    <row r="524" spans="1:16" ht="9.75" customHeight="1" x14ac:dyDescent="0.15">
      <c r="A524" s="331"/>
      <c r="B524" s="332" t="s">
        <v>978</v>
      </c>
      <c r="C524" s="213">
        <v>188</v>
      </c>
      <c r="D524" s="213">
        <v>120</v>
      </c>
      <c r="E524" s="213">
        <v>0</v>
      </c>
      <c r="F524" s="213">
        <v>0</v>
      </c>
      <c r="G524" s="213">
        <v>0</v>
      </c>
      <c r="H524" s="213">
        <v>0</v>
      </c>
      <c r="I524" s="213">
        <v>0</v>
      </c>
      <c r="J524" s="213">
        <v>0</v>
      </c>
      <c r="K524" s="213">
        <v>0</v>
      </c>
      <c r="L524" s="213">
        <v>0</v>
      </c>
      <c r="M524" s="213">
        <v>149</v>
      </c>
      <c r="N524" s="213">
        <v>94</v>
      </c>
      <c r="O524" s="213">
        <v>39</v>
      </c>
      <c r="P524" s="213">
        <v>26</v>
      </c>
    </row>
    <row r="525" spans="1:16" ht="9.75" customHeight="1" x14ac:dyDescent="0.15">
      <c r="A525" s="331"/>
      <c r="B525" s="332" t="s">
        <v>2443</v>
      </c>
      <c r="C525" s="213">
        <v>65</v>
      </c>
      <c r="D525" s="213">
        <v>52</v>
      </c>
      <c r="E525" s="213">
        <v>0</v>
      </c>
      <c r="F525" s="213">
        <v>0</v>
      </c>
      <c r="G525" s="213">
        <v>0</v>
      </c>
      <c r="H525" s="213">
        <v>0</v>
      </c>
      <c r="I525" s="213">
        <v>0</v>
      </c>
      <c r="J525" s="213">
        <v>0</v>
      </c>
      <c r="K525" s="213">
        <v>0</v>
      </c>
      <c r="L525" s="213">
        <v>0</v>
      </c>
      <c r="M525" s="213">
        <v>53</v>
      </c>
      <c r="N525" s="213">
        <v>42</v>
      </c>
      <c r="O525" s="213">
        <v>12</v>
      </c>
      <c r="P525" s="213">
        <v>10</v>
      </c>
    </row>
    <row r="526" spans="1:16" ht="9" customHeight="1" x14ac:dyDescent="0.15">
      <c r="A526" s="331"/>
      <c r="B526" s="332" t="s">
        <v>979</v>
      </c>
      <c r="C526" s="213">
        <v>296</v>
      </c>
      <c r="D526" s="213">
        <v>222</v>
      </c>
      <c r="E526" s="213">
        <v>0</v>
      </c>
      <c r="F526" s="213">
        <v>0</v>
      </c>
      <c r="G526" s="213">
        <v>0</v>
      </c>
      <c r="H526" s="213">
        <v>0</v>
      </c>
      <c r="I526" s="213">
        <v>0</v>
      </c>
      <c r="J526" s="213">
        <v>0</v>
      </c>
      <c r="K526" s="213">
        <v>0</v>
      </c>
      <c r="L526" s="213">
        <v>0</v>
      </c>
      <c r="M526" s="213">
        <v>240</v>
      </c>
      <c r="N526" s="213">
        <v>180</v>
      </c>
      <c r="O526" s="213">
        <v>56</v>
      </c>
      <c r="P526" s="213">
        <v>42</v>
      </c>
    </row>
    <row r="527" spans="1:16" ht="25.5" customHeight="1" x14ac:dyDescent="0.15">
      <c r="A527" s="809" t="s">
        <v>148</v>
      </c>
      <c r="B527" s="810"/>
      <c r="C527" s="213">
        <v>17531</v>
      </c>
      <c r="D527" s="213">
        <v>9152</v>
      </c>
      <c r="E527" s="213">
        <v>14</v>
      </c>
      <c r="F527" s="213">
        <v>5</v>
      </c>
      <c r="G527" s="213">
        <v>1</v>
      </c>
      <c r="H527" s="213">
        <v>0</v>
      </c>
      <c r="I527" s="213">
        <v>4</v>
      </c>
      <c r="J527" s="213">
        <v>3</v>
      </c>
      <c r="K527" s="213">
        <v>85</v>
      </c>
      <c r="L527" s="213">
        <v>34</v>
      </c>
      <c r="M527" s="213">
        <v>12994</v>
      </c>
      <c r="N527" s="213">
        <v>7113</v>
      </c>
      <c r="O527" s="213">
        <v>4433</v>
      </c>
      <c r="P527" s="213">
        <v>1997</v>
      </c>
    </row>
    <row r="528" spans="1:16" ht="9.75" customHeight="1" x14ac:dyDescent="0.15">
      <c r="A528" s="331"/>
      <c r="B528" s="332" t="s">
        <v>980</v>
      </c>
      <c r="C528" s="213">
        <v>2997</v>
      </c>
      <c r="D528" s="213">
        <v>1246</v>
      </c>
      <c r="E528" s="213">
        <v>0</v>
      </c>
      <c r="F528" s="213">
        <v>0</v>
      </c>
      <c r="G528" s="213">
        <v>1</v>
      </c>
      <c r="H528" s="213">
        <v>0</v>
      </c>
      <c r="I528" s="213">
        <v>0</v>
      </c>
      <c r="J528" s="213">
        <v>0</v>
      </c>
      <c r="K528" s="213">
        <v>61</v>
      </c>
      <c r="L528" s="213">
        <v>34</v>
      </c>
      <c r="M528" s="213">
        <v>1960</v>
      </c>
      <c r="N528" s="213">
        <v>866</v>
      </c>
      <c r="O528" s="213">
        <v>975</v>
      </c>
      <c r="P528" s="213">
        <v>346</v>
      </c>
    </row>
    <row r="529" spans="1:16" ht="9.75" customHeight="1" x14ac:dyDescent="0.15">
      <c r="A529" s="331"/>
      <c r="B529" s="332" t="s">
        <v>981</v>
      </c>
      <c r="C529" s="213">
        <v>300</v>
      </c>
      <c r="D529" s="213">
        <v>124</v>
      </c>
      <c r="E529" s="213">
        <v>0</v>
      </c>
      <c r="F529" s="213">
        <v>0</v>
      </c>
      <c r="G529" s="213">
        <v>0</v>
      </c>
      <c r="H529" s="213">
        <v>0</v>
      </c>
      <c r="I529" s="213">
        <v>0</v>
      </c>
      <c r="J529" s="213">
        <v>0</v>
      </c>
      <c r="K529" s="213">
        <v>0</v>
      </c>
      <c r="L529" s="213">
        <v>0</v>
      </c>
      <c r="M529" s="213">
        <v>263</v>
      </c>
      <c r="N529" s="213">
        <v>104</v>
      </c>
      <c r="O529" s="213">
        <v>37</v>
      </c>
      <c r="P529" s="213">
        <v>20</v>
      </c>
    </row>
    <row r="530" spans="1:16" ht="9.75" customHeight="1" x14ac:dyDescent="0.15">
      <c r="A530" s="331"/>
      <c r="B530" s="332" t="s">
        <v>982</v>
      </c>
      <c r="C530" s="213">
        <v>2886</v>
      </c>
      <c r="D530" s="213">
        <v>1050</v>
      </c>
      <c r="E530" s="213">
        <v>14</v>
      </c>
      <c r="F530" s="213">
        <v>5</v>
      </c>
      <c r="G530" s="213">
        <v>0</v>
      </c>
      <c r="H530" s="213">
        <v>0</v>
      </c>
      <c r="I530" s="213">
        <v>0</v>
      </c>
      <c r="J530" s="213">
        <v>0</v>
      </c>
      <c r="K530" s="213">
        <v>0</v>
      </c>
      <c r="L530" s="213">
        <v>0</v>
      </c>
      <c r="M530" s="213">
        <v>2117</v>
      </c>
      <c r="N530" s="213">
        <v>814</v>
      </c>
      <c r="O530" s="213">
        <v>755</v>
      </c>
      <c r="P530" s="213">
        <v>231</v>
      </c>
    </row>
    <row r="531" spans="1:16" ht="9.75" customHeight="1" x14ac:dyDescent="0.15">
      <c r="A531" s="331"/>
      <c r="B531" s="332" t="s">
        <v>983</v>
      </c>
      <c r="C531" s="213">
        <v>2344</v>
      </c>
      <c r="D531" s="213">
        <v>1303</v>
      </c>
      <c r="E531" s="213">
        <v>0</v>
      </c>
      <c r="F531" s="213">
        <v>0</v>
      </c>
      <c r="G531" s="213">
        <v>0</v>
      </c>
      <c r="H531" s="213">
        <v>0</v>
      </c>
      <c r="I531" s="213">
        <v>0</v>
      </c>
      <c r="J531" s="213">
        <v>0</v>
      </c>
      <c r="K531" s="213">
        <v>0</v>
      </c>
      <c r="L531" s="213">
        <v>0</v>
      </c>
      <c r="M531" s="213">
        <v>1757</v>
      </c>
      <c r="N531" s="213">
        <v>996</v>
      </c>
      <c r="O531" s="213">
        <v>587</v>
      </c>
      <c r="P531" s="213">
        <v>307</v>
      </c>
    </row>
    <row r="532" spans="1:16" ht="9.75" customHeight="1" x14ac:dyDescent="0.15">
      <c r="A532" s="331"/>
      <c r="B532" s="332" t="s">
        <v>984</v>
      </c>
      <c r="C532" s="213">
        <v>1546</v>
      </c>
      <c r="D532" s="213">
        <v>1048</v>
      </c>
      <c r="E532" s="213">
        <v>0</v>
      </c>
      <c r="F532" s="213">
        <v>0</v>
      </c>
      <c r="G532" s="213">
        <v>0</v>
      </c>
      <c r="H532" s="213">
        <v>0</v>
      </c>
      <c r="I532" s="213">
        <v>4</v>
      </c>
      <c r="J532" s="213">
        <v>3</v>
      </c>
      <c r="K532" s="213">
        <v>0</v>
      </c>
      <c r="L532" s="213">
        <v>0</v>
      </c>
      <c r="M532" s="213">
        <v>1194</v>
      </c>
      <c r="N532" s="213">
        <v>819</v>
      </c>
      <c r="O532" s="213">
        <v>348</v>
      </c>
      <c r="P532" s="213">
        <v>226</v>
      </c>
    </row>
    <row r="533" spans="1:16" ht="9.75" customHeight="1" x14ac:dyDescent="0.15">
      <c r="A533" s="331"/>
      <c r="B533" s="332" t="s">
        <v>985</v>
      </c>
      <c r="C533" s="213">
        <v>2095</v>
      </c>
      <c r="D533" s="213">
        <v>1157</v>
      </c>
      <c r="E533" s="213">
        <v>0</v>
      </c>
      <c r="F533" s="213">
        <v>0</v>
      </c>
      <c r="G533" s="213">
        <v>0</v>
      </c>
      <c r="H533" s="213">
        <v>0</v>
      </c>
      <c r="I533" s="213">
        <v>0</v>
      </c>
      <c r="J533" s="213">
        <v>0</v>
      </c>
      <c r="K533" s="213">
        <v>24</v>
      </c>
      <c r="L533" s="213">
        <v>0</v>
      </c>
      <c r="M533" s="213">
        <v>1652</v>
      </c>
      <c r="N533" s="213">
        <v>964</v>
      </c>
      <c r="O533" s="213">
        <v>419</v>
      </c>
      <c r="P533" s="213">
        <v>193</v>
      </c>
    </row>
    <row r="534" spans="1:16" ht="9.75" customHeight="1" x14ac:dyDescent="0.15">
      <c r="A534" s="331"/>
      <c r="B534" s="332" t="s">
        <v>986</v>
      </c>
      <c r="C534" s="213">
        <v>78</v>
      </c>
      <c r="D534" s="213">
        <v>59</v>
      </c>
      <c r="E534" s="213">
        <v>0</v>
      </c>
      <c r="F534" s="213">
        <v>0</v>
      </c>
      <c r="G534" s="213">
        <v>0</v>
      </c>
      <c r="H534" s="213">
        <v>0</v>
      </c>
      <c r="I534" s="213">
        <v>0</v>
      </c>
      <c r="J534" s="213">
        <v>0</v>
      </c>
      <c r="K534" s="213">
        <v>0</v>
      </c>
      <c r="L534" s="213">
        <v>0</v>
      </c>
      <c r="M534" s="213">
        <v>78</v>
      </c>
      <c r="N534" s="213">
        <v>59</v>
      </c>
      <c r="O534" s="213">
        <v>0</v>
      </c>
      <c r="P534" s="213">
        <v>0</v>
      </c>
    </row>
    <row r="535" spans="1:16" ht="9.75" customHeight="1" x14ac:dyDescent="0.15">
      <c r="A535" s="331"/>
      <c r="B535" s="332" t="s">
        <v>987</v>
      </c>
      <c r="C535" s="213">
        <v>171</v>
      </c>
      <c r="D535" s="213">
        <v>83</v>
      </c>
      <c r="E535" s="213">
        <v>0</v>
      </c>
      <c r="F535" s="213">
        <v>0</v>
      </c>
      <c r="G535" s="213">
        <v>0</v>
      </c>
      <c r="H535" s="213">
        <v>0</v>
      </c>
      <c r="I535" s="213">
        <v>0</v>
      </c>
      <c r="J535" s="213">
        <v>0</v>
      </c>
      <c r="K535" s="213">
        <v>0</v>
      </c>
      <c r="L535" s="213">
        <v>0</v>
      </c>
      <c r="M535" s="213">
        <v>110</v>
      </c>
      <c r="N535" s="213">
        <v>52</v>
      </c>
      <c r="O535" s="213">
        <v>61</v>
      </c>
      <c r="P535" s="213">
        <v>31</v>
      </c>
    </row>
    <row r="536" spans="1:16" ht="9.75" customHeight="1" x14ac:dyDescent="0.15">
      <c r="A536" s="331"/>
      <c r="B536" s="332" t="s">
        <v>988</v>
      </c>
      <c r="C536" s="213">
        <v>1707</v>
      </c>
      <c r="D536" s="213">
        <v>1231</v>
      </c>
      <c r="E536" s="213">
        <v>0</v>
      </c>
      <c r="F536" s="213">
        <v>0</v>
      </c>
      <c r="G536" s="213">
        <v>0</v>
      </c>
      <c r="H536" s="213">
        <v>0</v>
      </c>
      <c r="I536" s="213">
        <v>0</v>
      </c>
      <c r="J536" s="213">
        <v>0</v>
      </c>
      <c r="K536" s="213">
        <v>0</v>
      </c>
      <c r="L536" s="213">
        <v>0</v>
      </c>
      <c r="M536" s="213">
        <v>1496</v>
      </c>
      <c r="N536" s="213">
        <v>1065</v>
      </c>
      <c r="O536" s="213">
        <v>211</v>
      </c>
      <c r="P536" s="213">
        <v>166</v>
      </c>
    </row>
    <row r="537" spans="1:16" ht="9" customHeight="1" x14ac:dyDescent="0.15">
      <c r="A537" s="331"/>
      <c r="B537" s="332" t="s">
        <v>989</v>
      </c>
      <c r="C537" s="213">
        <v>585</v>
      </c>
      <c r="D537" s="213">
        <v>102</v>
      </c>
      <c r="E537" s="213">
        <v>0</v>
      </c>
      <c r="F537" s="213">
        <v>0</v>
      </c>
      <c r="G537" s="213">
        <v>0</v>
      </c>
      <c r="H537" s="213">
        <v>0</v>
      </c>
      <c r="I537" s="213">
        <v>0</v>
      </c>
      <c r="J537" s="213">
        <v>0</v>
      </c>
      <c r="K537" s="213">
        <v>0</v>
      </c>
      <c r="L537" s="213">
        <v>0</v>
      </c>
      <c r="M537" s="213">
        <v>355</v>
      </c>
      <c r="N537" s="213">
        <v>69</v>
      </c>
      <c r="O537" s="213">
        <v>230</v>
      </c>
      <c r="P537" s="213">
        <v>33</v>
      </c>
    </row>
    <row r="538" spans="1:16" ht="9" customHeight="1" x14ac:dyDescent="0.15">
      <c r="A538" s="331"/>
      <c r="B538" s="332" t="s">
        <v>990</v>
      </c>
    </row>
    <row r="539" spans="1:16" ht="9" customHeight="1" x14ac:dyDescent="0.15">
      <c r="A539" s="331"/>
      <c r="B539" s="332" t="s">
        <v>991</v>
      </c>
      <c r="C539" s="213">
        <v>301</v>
      </c>
      <c r="D539" s="213">
        <v>156</v>
      </c>
      <c r="E539" s="213">
        <v>0</v>
      </c>
      <c r="F539" s="213">
        <v>0</v>
      </c>
      <c r="G539" s="213">
        <v>0</v>
      </c>
      <c r="H539" s="213">
        <v>0</v>
      </c>
      <c r="I539" s="213">
        <v>0</v>
      </c>
      <c r="J539" s="213">
        <v>0</v>
      </c>
      <c r="K539" s="213">
        <v>0</v>
      </c>
      <c r="L539" s="213">
        <v>0</v>
      </c>
      <c r="M539" s="213">
        <v>246</v>
      </c>
      <c r="N539" s="213">
        <v>137</v>
      </c>
      <c r="O539" s="213">
        <v>55</v>
      </c>
      <c r="P539" s="213">
        <v>19</v>
      </c>
    </row>
    <row r="540" spans="1:16" ht="9" customHeight="1" x14ac:dyDescent="0.15">
      <c r="A540" s="331"/>
      <c r="B540" s="332" t="s">
        <v>992</v>
      </c>
    </row>
    <row r="541" spans="1:16" ht="9.75" customHeight="1" x14ac:dyDescent="0.15">
      <c r="A541" s="331"/>
      <c r="B541" s="332" t="s">
        <v>993</v>
      </c>
      <c r="C541" s="213">
        <v>52</v>
      </c>
      <c r="D541" s="213">
        <v>40</v>
      </c>
      <c r="E541" s="213">
        <v>0</v>
      </c>
      <c r="F541" s="213">
        <v>0</v>
      </c>
      <c r="G541" s="213">
        <v>0</v>
      </c>
      <c r="H541" s="213">
        <v>0</v>
      </c>
      <c r="I541" s="213">
        <v>0</v>
      </c>
      <c r="J541" s="213">
        <v>0</v>
      </c>
      <c r="K541" s="213">
        <v>0</v>
      </c>
      <c r="L541" s="213">
        <v>0</v>
      </c>
      <c r="M541" s="213">
        <v>42</v>
      </c>
      <c r="N541" s="213">
        <v>31</v>
      </c>
      <c r="O541" s="213">
        <v>10</v>
      </c>
      <c r="P541" s="213">
        <v>9</v>
      </c>
    </row>
    <row r="542" spans="1:16" ht="9.75" customHeight="1" x14ac:dyDescent="0.15">
      <c r="A542" s="331"/>
      <c r="B542" s="332" t="s">
        <v>994</v>
      </c>
    </row>
    <row r="543" spans="1:16" ht="9.75" customHeight="1" x14ac:dyDescent="0.15">
      <c r="A543" s="331"/>
      <c r="B543" s="332" t="s">
        <v>995</v>
      </c>
      <c r="C543" s="213">
        <v>127</v>
      </c>
      <c r="D543" s="213">
        <v>74</v>
      </c>
      <c r="E543" s="213">
        <v>0</v>
      </c>
      <c r="F543" s="213">
        <v>0</v>
      </c>
      <c r="G543" s="213">
        <v>0</v>
      </c>
      <c r="H543" s="213">
        <v>0</v>
      </c>
      <c r="I543" s="213">
        <v>0</v>
      </c>
      <c r="J543" s="213">
        <v>0</v>
      </c>
      <c r="K543" s="213">
        <v>0</v>
      </c>
      <c r="L543" s="213">
        <v>0</v>
      </c>
      <c r="M543" s="213">
        <v>72</v>
      </c>
      <c r="N543" s="213">
        <v>43</v>
      </c>
      <c r="O543" s="213">
        <v>55</v>
      </c>
      <c r="P543" s="213">
        <v>31</v>
      </c>
    </row>
    <row r="544" spans="1:16" ht="9.75" customHeight="1" x14ac:dyDescent="0.15">
      <c r="A544" s="331"/>
      <c r="B544" s="332" t="s">
        <v>996</v>
      </c>
    </row>
    <row r="545" spans="1:16" ht="9.75" customHeight="1" x14ac:dyDescent="0.15">
      <c r="A545" s="331"/>
      <c r="B545" s="332" t="s">
        <v>997</v>
      </c>
      <c r="C545" s="213">
        <v>829</v>
      </c>
      <c r="D545" s="213">
        <v>573</v>
      </c>
      <c r="E545" s="213">
        <v>0</v>
      </c>
      <c r="F545" s="213">
        <v>0</v>
      </c>
      <c r="G545" s="213">
        <v>0</v>
      </c>
      <c r="H545" s="213">
        <v>0</v>
      </c>
      <c r="I545" s="213">
        <v>0</v>
      </c>
      <c r="J545" s="213">
        <v>0</v>
      </c>
      <c r="K545" s="213">
        <v>0</v>
      </c>
      <c r="L545" s="213">
        <v>0</v>
      </c>
      <c r="M545" s="213">
        <v>571</v>
      </c>
      <c r="N545" s="213">
        <v>407</v>
      </c>
      <c r="O545" s="213">
        <v>258</v>
      </c>
      <c r="P545" s="213">
        <v>166</v>
      </c>
    </row>
    <row r="546" spans="1:16" ht="9.75" customHeight="1" x14ac:dyDescent="0.15">
      <c r="A546" s="331"/>
      <c r="B546" s="332" t="s">
        <v>998</v>
      </c>
      <c r="C546" s="213">
        <v>72</v>
      </c>
      <c r="D546" s="213">
        <v>46</v>
      </c>
      <c r="E546" s="213">
        <v>0</v>
      </c>
      <c r="F546" s="213">
        <v>0</v>
      </c>
      <c r="G546" s="213">
        <v>0</v>
      </c>
      <c r="H546" s="213">
        <v>0</v>
      </c>
      <c r="I546" s="213">
        <v>0</v>
      </c>
      <c r="J546" s="213">
        <v>0</v>
      </c>
      <c r="K546" s="213">
        <v>0</v>
      </c>
      <c r="L546" s="213">
        <v>0</v>
      </c>
      <c r="M546" s="213">
        <v>69</v>
      </c>
      <c r="N546" s="213">
        <v>43</v>
      </c>
      <c r="O546" s="213">
        <v>3</v>
      </c>
      <c r="P546" s="213">
        <v>3</v>
      </c>
    </row>
    <row r="547" spans="1:16" ht="9.75" customHeight="1" x14ac:dyDescent="0.15">
      <c r="A547" s="331"/>
      <c r="B547" s="332" t="s">
        <v>999</v>
      </c>
    </row>
    <row r="548" spans="1:16" ht="9.75" customHeight="1" x14ac:dyDescent="0.15">
      <c r="A548" s="331"/>
      <c r="B548" s="332" t="s">
        <v>1000</v>
      </c>
      <c r="C548" s="213">
        <v>1107</v>
      </c>
      <c r="D548" s="213">
        <v>579</v>
      </c>
      <c r="E548" s="213">
        <v>0</v>
      </c>
      <c r="F548" s="213">
        <v>0</v>
      </c>
      <c r="G548" s="213">
        <v>0</v>
      </c>
      <c r="H548" s="213">
        <v>0</v>
      </c>
      <c r="I548" s="213">
        <v>0</v>
      </c>
      <c r="J548" s="213">
        <v>0</v>
      </c>
      <c r="K548" s="213">
        <v>0</v>
      </c>
      <c r="L548" s="213">
        <v>0</v>
      </c>
      <c r="M548" s="213">
        <v>731</v>
      </c>
      <c r="N548" s="213">
        <v>408</v>
      </c>
      <c r="O548" s="213">
        <v>376</v>
      </c>
      <c r="P548" s="213">
        <v>171</v>
      </c>
    </row>
    <row r="549" spans="1:16" ht="9.75" customHeight="1" x14ac:dyDescent="0.15">
      <c r="A549" s="331"/>
      <c r="B549" s="332" t="s">
        <v>1001</v>
      </c>
      <c r="C549" s="213">
        <v>334</v>
      </c>
      <c r="D549" s="213">
        <v>281</v>
      </c>
      <c r="E549" s="213">
        <v>0</v>
      </c>
      <c r="F549" s="213">
        <v>0</v>
      </c>
      <c r="G549" s="213">
        <v>0</v>
      </c>
      <c r="H549" s="213">
        <v>0</v>
      </c>
      <c r="I549" s="213">
        <v>0</v>
      </c>
      <c r="J549" s="213">
        <v>0</v>
      </c>
      <c r="K549" s="213">
        <v>0</v>
      </c>
      <c r="L549" s="213">
        <v>0</v>
      </c>
      <c r="M549" s="213">
        <v>281</v>
      </c>
      <c r="N549" s="213">
        <v>236</v>
      </c>
      <c r="O549" s="213">
        <v>53</v>
      </c>
      <c r="P549" s="213">
        <v>45</v>
      </c>
    </row>
    <row r="550" spans="1:16" ht="25.5" customHeight="1" x14ac:dyDescent="0.15">
      <c r="A550" s="809" t="s">
        <v>149</v>
      </c>
      <c r="B550" s="810"/>
      <c r="C550" s="213">
        <v>3018</v>
      </c>
      <c r="D550" s="213">
        <v>1600</v>
      </c>
      <c r="E550" s="213">
        <v>0</v>
      </c>
      <c r="F550" s="213">
        <v>0</v>
      </c>
      <c r="G550" s="213">
        <v>0</v>
      </c>
      <c r="H550" s="213">
        <v>0</v>
      </c>
      <c r="I550" s="213">
        <v>0</v>
      </c>
      <c r="J550" s="213">
        <v>0</v>
      </c>
      <c r="K550" s="213">
        <v>81</v>
      </c>
      <c r="L550" s="213">
        <v>31</v>
      </c>
      <c r="M550" s="213">
        <v>1885</v>
      </c>
      <c r="N550" s="213">
        <v>1095</v>
      </c>
      <c r="O550" s="213">
        <v>1052</v>
      </c>
      <c r="P550" s="213">
        <v>474</v>
      </c>
    </row>
    <row r="551" spans="1:16" ht="9.75" customHeight="1" x14ac:dyDescent="0.15">
      <c r="A551" s="331"/>
      <c r="B551" s="332" t="s">
        <v>1002</v>
      </c>
      <c r="C551" s="213">
        <v>532</v>
      </c>
      <c r="D551" s="213">
        <v>329</v>
      </c>
      <c r="E551" s="213">
        <v>0</v>
      </c>
      <c r="F551" s="213">
        <v>0</v>
      </c>
      <c r="G551" s="213">
        <v>0</v>
      </c>
      <c r="H551" s="213">
        <v>0</v>
      </c>
      <c r="I551" s="213">
        <v>0</v>
      </c>
      <c r="J551" s="213">
        <v>0</v>
      </c>
      <c r="K551" s="213">
        <v>0</v>
      </c>
      <c r="L551" s="213">
        <v>0</v>
      </c>
      <c r="M551" s="213">
        <v>370</v>
      </c>
      <c r="N551" s="213">
        <v>233</v>
      </c>
      <c r="O551" s="213">
        <v>162</v>
      </c>
      <c r="P551" s="213">
        <v>96</v>
      </c>
    </row>
    <row r="552" spans="1:16" ht="9.75" customHeight="1" x14ac:dyDescent="0.15">
      <c r="A552" s="331"/>
      <c r="B552" s="332" t="s">
        <v>1003</v>
      </c>
      <c r="C552" s="213">
        <v>339</v>
      </c>
      <c r="D552" s="213">
        <v>259</v>
      </c>
      <c r="E552" s="213">
        <v>0</v>
      </c>
      <c r="F552" s="213">
        <v>0</v>
      </c>
      <c r="G552" s="213">
        <v>0</v>
      </c>
      <c r="H552" s="213">
        <v>0</v>
      </c>
      <c r="I552" s="213">
        <v>0</v>
      </c>
      <c r="J552" s="213">
        <v>0</v>
      </c>
      <c r="K552" s="213">
        <v>0</v>
      </c>
      <c r="L552" s="213">
        <v>0</v>
      </c>
      <c r="M552" s="213">
        <v>339</v>
      </c>
      <c r="N552" s="213">
        <v>259</v>
      </c>
      <c r="O552" s="213">
        <v>0</v>
      </c>
      <c r="P552" s="213">
        <v>0</v>
      </c>
    </row>
    <row r="553" spans="1:16" ht="9.75" customHeight="1" x14ac:dyDescent="0.15">
      <c r="A553" s="331"/>
      <c r="B553" s="332" t="s">
        <v>1004</v>
      </c>
      <c r="C553" s="213">
        <v>414</v>
      </c>
      <c r="D553" s="213">
        <v>153</v>
      </c>
      <c r="E553" s="213">
        <v>0</v>
      </c>
      <c r="F553" s="213">
        <v>0</v>
      </c>
      <c r="G553" s="213">
        <v>0</v>
      </c>
      <c r="H553" s="213">
        <v>0</v>
      </c>
      <c r="I553" s="213">
        <v>0</v>
      </c>
      <c r="J553" s="213">
        <v>0</v>
      </c>
      <c r="K553" s="213">
        <v>2</v>
      </c>
      <c r="L553" s="213">
        <v>0</v>
      </c>
      <c r="M553" s="213">
        <v>249</v>
      </c>
      <c r="N553" s="213">
        <v>106</v>
      </c>
      <c r="O553" s="213">
        <v>163</v>
      </c>
      <c r="P553" s="213">
        <v>47</v>
      </c>
    </row>
    <row r="554" spans="1:16" ht="9.75" customHeight="1" x14ac:dyDescent="0.15">
      <c r="A554" s="331"/>
      <c r="B554" s="332" t="s">
        <v>1005</v>
      </c>
      <c r="C554" s="213">
        <v>1542</v>
      </c>
      <c r="D554" s="213">
        <v>702</v>
      </c>
      <c r="E554" s="213">
        <v>0</v>
      </c>
      <c r="F554" s="213">
        <v>0</v>
      </c>
      <c r="G554" s="213">
        <v>0</v>
      </c>
      <c r="H554" s="213">
        <v>0</v>
      </c>
      <c r="I554" s="213">
        <v>0</v>
      </c>
      <c r="J554" s="213">
        <v>0</v>
      </c>
      <c r="K554" s="213">
        <v>79</v>
      </c>
      <c r="L554" s="213">
        <v>31</v>
      </c>
      <c r="M554" s="213">
        <v>769</v>
      </c>
      <c r="N554" s="213">
        <v>370</v>
      </c>
      <c r="O554" s="213">
        <v>694</v>
      </c>
      <c r="P554" s="213">
        <v>301</v>
      </c>
    </row>
    <row r="555" spans="1:16" ht="9.75" customHeight="1" x14ac:dyDescent="0.15">
      <c r="A555" s="331"/>
      <c r="B555" s="332" t="s">
        <v>1006</v>
      </c>
      <c r="C555" s="213">
        <v>147</v>
      </c>
      <c r="D555" s="213">
        <v>119</v>
      </c>
      <c r="E555" s="213">
        <v>0</v>
      </c>
      <c r="F555" s="213">
        <v>0</v>
      </c>
      <c r="G555" s="213">
        <v>0</v>
      </c>
      <c r="H555" s="213">
        <v>0</v>
      </c>
      <c r="I555" s="213">
        <v>0</v>
      </c>
      <c r="J555" s="213">
        <v>0</v>
      </c>
      <c r="K555" s="213">
        <v>0</v>
      </c>
      <c r="L555" s="213">
        <v>0</v>
      </c>
      <c r="M555" s="213">
        <v>127</v>
      </c>
      <c r="N555" s="213">
        <v>101</v>
      </c>
      <c r="O555" s="213">
        <v>20</v>
      </c>
      <c r="P555" s="213">
        <v>18</v>
      </c>
    </row>
    <row r="556" spans="1:16" ht="9.75" customHeight="1" x14ac:dyDescent="0.15">
      <c r="A556" s="331"/>
      <c r="B556" s="332" t="s">
        <v>1007</v>
      </c>
      <c r="C556" s="213">
        <v>44</v>
      </c>
      <c r="D556" s="213">
        <v>38</v>
      </c>
      <c r="E556" s="213">
        <v>0</v>
      </c>
      <c r="F556" s="213">
        <v>0</v>
      </c>
      <c r="G556" s="213">
        <v>0</v>
      </c>
      <c r="H556" s="213">
        <v>0</v>
      </c>
      <c r="I556" s="213">
        <v>0</v>
      </c>
      <c r="J556" s="213">
        <v>0</v>
      </c>
      <c r="K556" s="213">
        <v>0</v>
      </c>
      <c r="L556" s="213">
        <v>0</v>
      </c>
      <c r="M556" s="213">
        <v>31</v>
      </c>
      <c r="N556" s="213">
        <v>26</v>
      </c>
      <c r="O556" s="213">
        <v>13</v>
      </c>
      <c r="P556" s="213">
        <v>12</v>
      </c>
    </row>
    <row r="557" spans="1:16" ht="25.5" customHeight="1" x14ac:dyDescent="0.15">
      <c r="A557" s="809" t="s">
        <v>150</v>
      </c>
      <c r="B557" s="810"/>
      <c r="C557" s="213">
        <v>13033</v>
      </c>
      <c r="D557" s="213">
        <v>6293</v>
      </c>
      <c r="E557" s="213">
        <v>0</v>
      </c>
      <c r="F557" s="213">
        <v>0</v>
      </c>
      <c r="G557" s="213">
        <v>0</v>
      </c>
      <c r="H557" s="213">
        <v>0</v>
      </c>
      <c r="I557" s="213">
        <v>36</v>
      </c>
      <c r="J557" s="213">
        <v>20</v>
      </c>
      <c r="K557" s="213">
        <v>0</v>
      </c>
      <c r="L557" s="213">
        <v>0</v>
      </c>
      <c r="M557" s="213">
        <v>10226</v>
      </c>
      <c r="N557" s="213">
        <v>5097</v>
      </c>
      <c r="O557" s="213">
        <v>2771</v>
      </c>
      <c r="P557" s="213">
        <v>1176</v>
      </c>
    </row>
    <row r="558" spans="1:16" ht="9.75" customHeight="1" x14ac:dyDescent="0.15">
      <c r="B558" s="332" t="s">
        <v>1008</v>
      </c>
      <c r="C558" s="213">
        <v>2558</v>
      </c>
      <c r="D558" s="213">
        <v>1200</v>
      </c>
      <c r="E558" s="213">
        <v>0</v>
      </c>
      <c r="F558" s="213">
        <v>0</v>
      </c>
      <c r="G558" s="213">
        <v>0</v>
      </c>
      <c r="H558" s="213">
        <v>0</v>
      </c>
      <c r="I558" s="213">
        <v>0</v>
      </c>
      <c r="J558" s="213">
        <v>0</v>
      </c>
      <c r="K558" s="213">
        <v>0</v>
      </c>
      <c r="L558" s="213">
        <v>0</v>
      </c>
      <c r="M558" s="213">
        <v>2079</v>
      </c>
      <c r="N558" s="213">
        <v>1026</v>
      </c>
      <c r="O558" s="213">
        <v>479</v>
      </c>
      <c r="P558" s="213">
        <v>174</v>
      </c>
    </row>
    <row r="559" spans="1:16" ht="9.75" customHeight="1" x14ac:dyDescent="0.15">
      <c r="B559" s="332" t="s">
        <v>1009</v>
      </c>
      <c r="C559" s="213">
        <v>836</v>
      </c>
      <c r="D559" s="213">
        <v>404</v>
      </c>
      <c r="E559" s="213">
        <v>0</v>
      </c>
      <c r="F559" s="213">
        <v>0</v>
      </c>
      <c r="G559" s="213">
        <v>0</v>
      </c>
      <c r="H559" s="213">
        <v>0</v>
      </c>
      <c r="I559" s="213">
        <v>0</v>
      </c>
      <c r="J559" s="213">
        <v>0</v>
      </c>
      <c r="K559" s="213">
        <v>0</v>
      </c>
      <c r="L559" s="213">
        <v>0</v>
      </c>
      <c r="M559" s="213">
        <v>673</v>
      </c>
      <c r="N559" s="213">
        <v>351</v>
      </c>
      <c r="O559" s="213">
        <v>163</v>
      </c>
      <c r="P559" s="213">
        <v>53</v>
      </c>
    </row>
    <row r="560" spans="1:16" ht="9.75" customHeight="1" x14ac:dyDescent="0.15">
      <c r="B560" s="332" t="s">
        <v>1011</v>
      </c>
      <c r="C560" s="213">
        <v>2030</v>
      </c>
      <c r="D560" s="213">
        <v>998</v>
      </c>
      <c r="E560" s="213">
        <v>0</v>
      </c>
      <c r="F560" s="213">
        <v>0</v>
      </c>
      <c r="G560" s="213">
        <v>0</v>
      </c>
      <c r="H560" s="213">
        <v>0</v>
      </c>
      <c r="I560" s="213">
        <v>0</v>
      </c>
      <c r="J560" s="213">
        <v>0</v>
      </c>
      <c r="K560" s="213">
        <v>0</v>
      </c>
      <c r="L560" s="213">
        <v>0</v>
      </c>
      <c r="M560" s="213">
        <v>1660</v>
      </c>
      <c r="N560" s="213">
        <v>850</v>
      </c>
      <c r="O560" s="213">
        <v>370</v>
      </c>
      <c r="P560" s="213">
        <v>148</v>
      </c>
    </row>
    <row r="561" spans="1:16" ht="9.75" customHeight="1" x14ac:dyDescent="0.15">
      <c r="B561" s="332" t="s">
        <v>1012</v>
      </c>
      <c r="C561" s="213">
        <v>1449</v>
      </c>
      <c r="D561" s="213">
        <v>817</v>
      </c>
      <c r="E561" s="213">
        <v>0</v>
      </c>
      <c r="F561" s="213">
        <v>0</v>
      </c>
      <c r="G561" s="213">
        <v>0</v>
      </c>
      <c r="H561" s="213">
        <v>0</v>
      </c>
      <c r="I561" s="213">
        <v>0</v>
      </c>
      <c r="J561" s="213">
        <v>0</v>
      </c>
      <c r="K561" s="213">
        <v>0</v>
      </c>
      <c r="L561" s="213">
        <v>0</v>
      </c>
      <c r="M561" s="213">
        <v>1020</v>
      </c>
      <c r="N561" s="213">
        <v>595</v>
      </c>
      <c r="O561" s="213">
        <v>429</v>
      </c>
      <c r="P561" s="213">
        <v>222</v>
      </c>
    </row>
    <row r="562" spans="1:16" ht="9.75" customHeight="1" x14ac:dyDescent="0.15">
      <c r="B562" s="332" t="s">
        <v>1013</v>
      </c>
      <c r="C562" s="213">
        <v>3058</v>
      </c>
      <c r="D562" s="213">
        <v>1486</v>
      </c>
      <c r="E562" s="213">
        <v>0</v>
      </c>
      <c r="F562" s="213">
        <v>0</v>
      </c>
      <c r="G562" s="213">
        <v>0</v>
      </c>
      <c r="H562" s="213">
        <v>0</v>
      </c>
      <c r="I562" s="213">
        <v>36</v>
      </c>
      <c r="J562" s="213">
        <v>20</v>
      </c>
      <c r="K562" s="213">
        <v>0</v>
      </c>
      <c r="L562" s="213">
        <v>0</v>
      </c>
      <c r="M562" s="213">
        <v>2389</v>
      </c>
      <c r="N562" s="213">
        <v>1178</v>
      </c>
      <c r="O562" s="213">
        <v>633</v>
      </c>
      <c r="P562" s="213">
        <v>288</v>
      </c>
    </row>
    <row r="563" spans="1:16" ht="9.75" customHeight="1" x14ac:dyDescent="0.15">
      <c r="B563" s="332" t="s">
        <v>1014</v>
      </c>
      <c r="C563" s="213">
        <v>1408</v>
      </c>
      <c r="D563" s="213">
        <v>579</v>
      </c>
      <c r="E563" s="213">
        <v>0</v>
      </c>
      <c r="F563" s="213">
        <v>0</v>
      </c>
      <c r="G563" s="213">
        <v>0</v>
      </c>
      <c r="H563" s="213">
        <v>0</v>
      </c>
      <c r="I563" s="213">
        <v>0</v>
      </c>
      <c r="J563" s="213">
        <v>0</v>
      </c>
      <c r="K563" s="213">
        <v>0</v>
      </c>
      <c r="L563" s="213">
        <v>0</v>
      </c>
      <c r="M563" s="213">
        <v>1039</v>
      </c>
      <c r="N563" s="213">
        <v>444</v>
      </c>
      <c r="O563" s="213">
        <v>369</v>
      </c>
      <c r="P563" s="213">
        <v>135</v>
      </c>
    </row>
    <row r="564" spans="1:16" ht="9.75" customHeight="1" x14ac:dyDescent="0.15">
      <c r="B564" s="332" t="s">
        <v>1015</v>
      </c>
      <c r="C564" s="213">
        <v>191</v>
      </c>
      <c r="D564" s="213">
        <v>105</v>
      </c>
      <c r="E564" s="213">
        <v>0</v>
      </c>
      <c r="F564" s="213">
        <v>0</v>
      </c>
      <c r="G564" s="213">
        <v>0</v>
      </c>
      <c r="H564" s="213">
        <v>0</v>
      </c>
      <c r="I564" s="213">
        <v>0</v>
      </c>
      <c r="J564" s="213">
        <v>0</v>
      </c>
      <c r="K564" s="213">
        <v>0</v>
      </c>
      <c r="L564" s="213">
        <v>0</v>
      </c>
      <c r="M564" s="213">
        <v>191</v>
      </c>
      <c r="N564" s="213">
        <v>105</v>
      </c>
      <c r="O564" s="213">
        <v>0</v>
      </c>
      <c r="P564" s="213">
        <v>0</v>
      </c>
    </row>
    <row r="565" spans="1:16" ht="9.75" customHeight="1" x14ac:dyDescent="0.15">
      <c r="B565" s="332" t="s">
        <v>1016</v>
      </c>
      <c r="C565" s="213">
        <v>420</v>
      </c>
      <c r="D565" s="213">
        <v>253</v>
      </c>
      <c r="E565" s="213">
        <v>0</v>
      </c>
      <c r="F565" s="213">
        <v>0</v>
      </c>
      <c r="G565" s="213">
        <v>0</v>
      </c>
      <c r="H565" s="213">
        <v>0</v>
      </c>
      <c r="I565" s="213">
        <v>0</v>
      </c>
      <c r="J565" s="213">
        <v>0</v>
      </c>
      <c r="K565" s="213">
        <v>0</v>
      </c>
      <c r="L565" s="213">
        <v>0</v>
      </c>
      <c r="M565" s="213">
        <v>274</v>
      </c>
      <c r="N565" s="213">
        <v>171</v>
      </c>
      <c r="O565" s="213">
        <v>146</v>
      </c>
      <c r="P565" s="213">
        <v>82</v>
      </c>
    </row>
    <row r="566" spans="1:16" ht="9.75" customHeight="1" x14ac:dyDescent="0.15">
      <c r="B566" s="332" t="s">
        <v>1010</v>
      </c>
      <c r="C566" s="213">
        <v>145</v>
      </c>
      <c r="D566" s="213">
        <v>41</v>
      </c>
      <c r="E566" s="213">
        <v>0</v>
      </c>
      <c r="F566" s="213">
        <v>0</v>
      </c>
      <c r="G566" s="213">
        <v>0</v>
      </c>
      <c r="H566" s="213">
        <v>0</v>
      </c>
      <c r="I566" s="213">
        <v>0</v>
      </c>
      <c r="J566" s="213">
        <v>0</v>
      </c>
      <c r="K566" s="213">
        <v>0</v>
      </c>
      <c r="L566" s="213">
        <v>0</v>
      </c>
      <c r="M566" s="213">
        <v>145</v>
      </c>
      <c r="N566" s="213">
        <v>41</v>
      </c>
      <c r="O566" s="213">
        <v>0</v>
      </c>
      <c r="P566" s="213">
        <v>0</v>
      </c>
    </row>
    <row r="567" spans="1:16" ht="9.75" customHeight="1" x14ac:dyDescent="0.15">
      <c r="B567" s="332" t="s">
        <v>2444</v>
      </c>
      <c r="C567" s="213">
        <v>175</v>
      </c>
      <c r="D567" s="213">
        <v>62</v>
      </c>
      <c r="E567" s="213">
        <v>0</v>
      </c>
      <c r="F567" s="213">
        <v>0</v>
      </c>
      <c r="G567" s="213">
        <v>0</v>
      </c>
      <c r="H567" s="213">
        <v>0</v>
      </c>
      <c r="I567" s="213">
        <v>0</v>
      </c>
      <c r="J567" s="213">
        <v>0</v>
      </c>
      <c r="K567" s="213">
        <v>0</v>
      </c>
      <c r="L567" s="213">
        <v>0</v>
      </c>
      <c r="M567" s="213">
        <v>128</v>
      </c>
      <c r="N567" s="213">
        <v>41</v>
      </c>
      <c r="O567" s="213">
        <v>47</v>
      </c>
      <c r="P567" s="213">
        <v>21</v>
      </c>
    </row>
    <row r="568" spans="1:16" ht="9.75" customHeight="1" x14ac:dyDescent="0.15">
      <c r="B568" s="332" t="s">
        <v>1018</v>
      </c>
      <c r="C568" s="213">
        <v>167</v>
      </c>
      <c r="D568" s="213">
        <v>64</v>
      </c>
      <c r="E568" s="213">
        <v>0</v>
      </c>
      <c r="F568" s="213">
        <v>0</v>
      </c>
      <c r="G568" s="213">
        <v>0</v>
      </c>
      <c r="H568" s="213">
        <v>0</v>
      </c>
      <c r="I568" s="213">
        <v>0</v>
      </c>
      <c r="J568" s="213">
        <v>0</v>
      </c>
      <c r="K568" s="213">
        <v>0</v>
      </c>
      <c r="L568" s="213">
        <v>0</v>
      </c>
      <c r="M568" s="213">
        <v>153</v>
      </c>
      <c r="N568" s="213">
        <v>62</v>
      </c>
      <c r="O568" s="213">
        <v>14</v>
      </c>
      <c r="P568" s="213">
        <v>2</v>
      </c>
    </row>
    <row r="569" spans="1:16" ht="9.75" customHeight="1" x14ac:dyDescent="0.15">
      <c r="B569" s="332" t="s">
        <v>1019</v>
      </c>
      <c r="C569" s="213">
        <v>286</v>
      </c>
      <c r="D569" s="213">
        <v>147</v>
      </c>
      <c r="E569" s="213">
        <v>0</v>
      </c>
      <c r="F569" s="213">
        <v>0</v>
      </c>
      <c r="G569" s="213">
        <v>0</v>
      </c>
      <c r="H569" s="213">
        <v>0</v>
      </c>
      <c r="I569" s="213">
        <v>0</v>
      </c>
      <c r="J569" s="213">
        <v>0</v>
      </c>
      <c r="K569" s="213">
        <v>0</v>
      </c>
      <c r="L569" s="213">
        <v>0</v>
      </c>
      <c r="M569" s="213">
        <v>185</v>
      </c>
      <c r="N569" s="213">
        <v>106</v>
      </c>
      <c r="O569" s="213">
        <v>101</v>
      </c>
      <c r="P569" s="213">
        <v>41</v>
      </c>
    </row>
    <row r="570" spans="1:16" ht="9.75" customHeight="1" x14ac:dyDescent="0.15">
      <c r="B570" s="332" t="s">
        <v>1020</v>
      </c>
      <c r="C570" s="213">
        <v>131</v>
      </c>
      <c r="D570" s="213">
        <v>66</v>
      </c>
      <c r="E570" s="213">
        <v>0</v>
      </c>
      <c r="F570" s="213">
        <v>0</v>
      </c>
      <c r="G570" s="213">
        <v>0</v>
      </c>
      <c r="H570" s="213">
        <v>0</v>
      </c>
      <c r="I570" s="213">
        <v>0</v>
      </c>
      <c r="J570" s="213">
        <v>0</v>
      </c>
      <c r="K570" s="213">
        <v>0</v>
      </c>
      <c r="L570" s="213">
        <v>0</v>
      </c>
      <c r="M570" s="213">
        <v>126</v>
      </c>
      <c r="N570" s="213">
        <v>63</v>
      </c>
      <c r="O570" s="213">
        <v>5</v>
      </c>
      <c r="P570" s="213">
        <v>3</v>
      </c>
    </row>
    <row r="571" spans="1:16" ht="9.75" customHeight="1" x14ac:dyDescent="0.15">
      <c r="B571" s="332" t="s">
        <v>1021</v>
      </c>
      <c r="C571" s="213">
        <v>8</v>
      </c>
      <c r="D571" s="213">
        <v>5</v>
      </c>
      <c r="E571" s="213">
        <v>0</v>
      </c>
      <c r="F571" s="213">
        <v>0</v>
      </c>
      <c r="G571" s="213">
        <v>0</v>
      </c>
      <c r="H571" s="213">
        <v>0</v>
      </c>
      <c r="I571" s="213">
        <v>0</v>
      </c>
      <c r="J571" s="213">
        <v>0</v>
      </c>
      <c r="K571" s="213">
        <v>0</v>
      </c>
      <c r="L571" s="213">
        <v>0</v>
      </c>
      <c r="M571" s="213">
        <v>8</v>
      </c>
      <c r="N571" s="213">
        <v>5</v>
      </c>
      <c r="O571" s="213">
        <v>0</v>
      </c>
      <c r="P571" s="213">
        <v>0</v>
      </c>
    </row>
    <row r="572" spans="1:16" ht="9.75" customHeight="1" x14ac:dyDescent="0.15">
      <c r="B572" s="332" t="s">
        <v>1022</v>
      </c>
      <c r="C572" s="213">
        <v>30</v>
      </c>
      <c r="D572" s="213">
        <v>27</v>
      </c>
      <c r="E572" s="213">
        <v>0</v>
      </c>
      <c r="F572" s="213">
        <v>0</v>
      </c>
      <c r="G572" s="213">
        <v>0</v>
      </c>
      <c r="H572" s="213">
        <v>0</v>
      </c>
      <c r="I572" s="213">
        <v>0</v>
      </c>
      <c r="J572" s="213">
        <v>0</v>
      </c>
      <c r="K572" s="213">
        <v>0</v>
      </c>
      <c r="L572" s="213">
        <v>0</v>
      </c>
      <c r="M572" s="213">
        <v>27</v>
      </c>
      <c r="N572" s="213">
        <v>24</v>
      </c>
      <c r="O572" s="213">
        <v>3</v>
      </c>
      <c r="P572" s="213">
        <v>3</v>
      </c>
    </row>
    <row r="573" spans="1:16" ht="9.75" customHeight="1" x14ac:dyDescent="0.15">
      <c r="B573" s="332" t="s">
        <v>1023</v>
      </c>
      <c r="C573" s="213">
        <v>141</v>
      </c>
      <c r="D573" s="213">
        <v>39</v>
      </c>
      <c r="E573" s="213">
        <v>0</v>
      </c>
      <c r="F573" s="213">
        <v>0</v>
      </c>
      <c r="G573" s="213">
        <v>0</v>
      </c>
      <c r="H573" s="213">
        <v>0</v>
      </c>
      <c r="I573" s="213">
        <v>0</v>
      </c>
      <c r="J573" s="213">
        <v>0</v>
      </c>
      <c r="K573" s="213">
        <v>0</v>
      </c>
      <c r="L573" s="213">
        <v>0</v>
      </c>
      <c r="M573" s="213">
        <v>129</v>
      </c>
      <c r="N573" s="213">
        <v>35</v>
      </c>
      <c r="O573" s="213">
        <v>12</v>
      </c>
      <c r="P573" s="213">
        <v>4</v>
      </c>
    </row>
    <row r="574" spans="1:16" ht="19.5" customHeight="1" x14ac:dyDescent="0.15">
      <c r="A574" s="809" t="s">
        <v>151</v>
      </c>
      <c r="B574" s="810"/>
      <c r="C574" s="340">
        <v>40186</v>
      </c>
      <c r="D574" s="213">
        <v>20406</v>
      </c>
      <c r="E574" s="213">
        <v>3</v>
      </c>
      <c r="F574" s="213">
        <v>3</v>
      </c>
      <c r="G574" s="213">
        <v>0</v>
      </c>
      <c r="H574" s="213">
        <v>0</v>
      </c>
      <c r="I574" s="213">
        <v>167</v>
      </c>
      <c r="J574" s="213">
        <v>117</v>
      </c>
      <c r="K574" s="213">
        <v>0</v>
      </c>
      <c r="L574" s="213">
        <v>0</v>
      </c>
      <c r="M574" s="213">
        <v>30608</v>
      </c>
      <c r="N574" s="213">
        <v>15950</v>
      </c>
      <c r="O574" s="213">
        <v>9408</v>
      </c>
      <c r="P574" s="213">
        <v>4336</v>
      </c>
    </row>
    <row r="575" spans="1:16" ht="9.75" customHeight="1" x14ac:dyDescent="0.15">
      <c r="B575" s="332" t="s">
        <v>1024</v>
      </c>
      <c r="C575" s="213">
        <v>2156</v>
      </c>
      <c r="D575" s="213">
        <v>746</v>
      </c>
      <c r="E575" s="213">
        <v>0</v>
      </c>
      <c r="F575" s="213">
        <v>0</v>
      </c>
      <c r="G575" s="213">
        <v>0</v>
      </c>
      <c r="H575" s="213">
        <v>0</v>
      </c>
      <c r="I575" s="213">
        <v>0</v>
      </c>
      <c r="J575" s="213">
        <v>0</v>
      </c>
      <c r="K575" s="213">
        <v>0</v>
      </c>
      <c r="L575" s="213">
        <v>0</v>
      </c>
      <c r="M575" s="213">
        <v>1598</v>
      </c>
      <c r="N575" s="213">
        <v>591</v>
      </c>
      <c r="O575" s="213">
        <v>558</v>
      </c>
      <c r="P575" s="213">
        <v>155</v>
      </c>
    </row>
    <row r="576" spans="1:16" ht="9.75" customHeight="1" x14ac:dyDescent="0.15">
      <c r="B576" s="332" t="s">
        <v>1025</v>
      </c>
      <c r="C576" s="213">
        <v>1845</v>
      </c>
      <c r="D576" s="213">
        <v>914</v>
      </c>
      <c r="E576" s="213">
        <v>0</v>
      </c>
      <c r="F576" s="213">
        <v>0</v>
      </c>
      <c r="G576" s="213">
        <v>0</v>
      </c>
      <c r="H576" s="213">
        <v>0</v>
      </c>
      <c r="I576" s="213">
        <v>0</v>
      </c>
      <c r="J576" s="213">
        <v>0</v>
      </c>
      <c r="K576" s="213">
        <v>0</v>
      </c>
      <c r="L576" s="213">
        <v>0</v>
      </c>
      <c r="M576" s="213">
        <v>1510</v>
      </c>
      <c r="N576" s="213">
        <v>781</v>
      </c>
      <c r="O576" s="213">
        <v>335</v>
      </c>
      <c r="P576" s="213">
        <v>133</v>
      </c>
    </row>
    <row r="577" spans="1:16" ht="9.75" customHeight="1" x14ac:dyDescent="0.15">
      <c r="B577" s="332" t="s">
        <v>1026</v>
      </c>
      <c r="C577" s="213">
        <v>1040</v>
      </c>
      <c r="D577" s="213">
        <v>374</v>
      </c>
      <c r="E577" s="213">
        <v>0</v>
      </c>
      <c r="F577" s="213">
        <v>0</v>
      </c>
      <c r="G577" s="213">
        <v>0</v>
      </c>
      <c r="H577" s="213">
        <v>0</v>
      </c>
      <c r="I577" s="213">
        <v>0</v>
      </c>
      <c r="J577" s="213">
        <v>0</v>
      </c>
      <c r="K577" s="213">
        <v>0</v>
      </c>
      <c r="L577" s="213">
        <v>0</v>
      </c>
      <c r="M577" s="213">
        <v>709</v>
      </c>
      <c r="N577" s="213">
        <v>250</v>
      </c>
      <c r="O577" s="213">
        <v>331</v>
      </c>
      <c r="P577" s="213">
        <v>124</v>
      </c>
    </row>
    <row r="578" spans="1:16" ht="9.75" customHeight="1" x14ac:dyDescent="0.15">
      <c r="B578" s="332" t="s">
        <v>1027</v>
      </c>
      <c r="C578" s="213">
        <v>315</v>
      </c>
      <c r="D578" s="213">
        <v>287</v>
      </c>
      <c r="E578" s="213">
        <v>0</v>
      </c>
      <c r="F578" s="213">
        <v>0</v>
      </c>
      <c r="G578" s="213">
        <v>0</v>
      </c>
      <c r="H578" s="213">
        <v>0</v>
      </c>
      <c r="I578" s="213">
        <v>0</v>
      </c>
      <c r="J578" s="213">
        <v>0</v>
      </c>
      <c r="K578" s="213">
        <v>0</v>
      </c>
      <c r="L578" s="213">
        <v>0</v>
      </c>
      <c r="M578" s="213">
        <v>265</v>
      </c>
      <c r="N578" s="213">
        <v>239</v>
      </c>
      <c r="O578" s="213">
        <v>50</v>
      </c>
      <c r="P578" s="213">
        <v>48</v>
      </c>
    </row>
    <row r="579" spans="1:16" ht="9.75" customHeight="1" x14ac:dyDescent="0.15">
      <c r="B579" s="332" t="s">
        <v>2445</v>
      </c>
      <c r="C579" s="213">
        <v>1308</v>
      </c>
      <c r="D579" s="213">
        <v>631</v>
      </c>
      <c r="E579" s="213">
        <v>0</v>
      </c>
      <c r="F579" s="213">
        <v>0</v>
      </c>
      <c r="G579" s="213">
        <v>0</v>
      </c>
      <c r="H579" s="213">
        <v>0</v>
      </c>
      <c r="I579" s="213">
        <v>0</v>
      </c>
      <c r="J579" s="213">
        <v>0</v>
      </c>
      <c r="K579" s="213">
        <v>0</v>
      </c>
      <c r="L579" s="213">
        <v>0</v>
      </c>
      <c r="M579" s="213">
        <v>1025</v>
      </c>
      <c r="N579" s="213">
        <v>505</v>
      </c>
      <c r="O579" s="213">
        <v>283</v>
      </c>
      <c r="P579" s="213">
        <v>126</v>
      </c>
    </row>
    <row r="580" spans="1:16" ht="9.75" customHeight="1" x14ac:dyDescent="0.15">
      <c r="B580" s="332" t="s">
        <v>1028</v>
      </c>
      <c r="C580" s="213">
        <v>1848</v>
      </c>
      <c r="D580" s="213">
        <v>868</v>
      </c>
      <c r="E580" s="213">
        <v>0</v>
      </c>
      <c r="F580" s="213">
        <v>0</v>
      </c>
      <c r="G580" s="213">
        <v>0</v>
      </c>
      <c r="H580" s="213">
        <v>0</v>
      </c>
      <c r="I580" s="213">
        <v>0</v>
      </c>
      <c r="J580" s="213">
        <v>0</v>
      </c>
      <c r="K580" s="213">
        <v>0</v>
      </c>
      <c r="L580" s="213">
        <v>0</v>
      </c>
      <c r="M580" s="213">
        <v>1463</v>
      </c>
      <c r="N580" s="213">
        <v>723</v>
      </c>
      <c r="O580" s="213">
        <v>385</v>
      </c>
      <c r="P580" s="213">
        <v>145</v>
      </c>
    </row>
    <row r="581" spans="1:16" ht="9.75" customHeight="1" x14ac:dyDescent="0.15">
      <c r="B581" s="339"/>
    </row>
    <row r="582" spans="1:16" ht="9.75" customHeight="1" x14ac:dyDescent="0.15">
      <c r="B582" s="339"/>
    </row>
    <row r="583" spans="1:16" ht="9.75" customHeight="1" x14ac:dyDescent="0.15">
      <c r="B583" s="339"/>
    </row>
    <row r="584" spans="1:16" ht="9.75" customHeight="1" x14ac:dyDescent="0.15">
      <c r="B584" s="339"/>
    </row>
    <row r="585" spans="1:16" ht="6" customHeight="1" x14ac:dyDescent="0.15">
      <c r="A585" s="202" t="s">
        <v>727</v>
      </c>
      <c r="B585" s="178"/>
      <c r="C585" s="230"/>
      <c r="D585" s="230"/>
      <c r="E585" s="230"/>
      <c r="F585" s="230"/>
      <c r="G585" s="230"/>
      <c r="H585" s="230"/>
      <c r="I585" s="230"/>
      <c r="J585" s="230"/>
      <c r="K585" s="230"/>
      <c r="L585" s="230"/>
      <c r="M585" s="230"/>
      <c r="N585" s="230"/>
      <c r="O585" s="230"/>
      <c r="P585" s="230"/>
    </row>
    <row r="586" spans="1:16" ht="9" customHeight="1" x14ac:dyDescent="0.15">
      <c r="A586" s="335" t="s">
        <v>728</v>
      </c>
      <c r="B586" s="336"/>
      <c r="C586" s="230"/>
      <c r="D586" s="230"/>
      <c r="E586" s="230"/>
      <c r="F586" s="230"/>
      <c r="G586" s="230"/>
      <c r="H586" s="230"/>
      <c r="I586" s="230"/>
      <c r="J586" s="230"/>
      <c r="K586" s="230"/>
      <c r="L586" s="230"/>
      <c r="M586" s="230"/>
      <c r="N586" s="230"/>
      <c r="O586" s="230"/>
      <c r="P586" s="230"/>
    </row>
    <row r="587" spans="1:16" ht="9" customHeight="1" x14ac:dyDescent="0.15">
      <c r="A587" s="71" t="s">
        <v>159</v>
      </c>
      <c r="B587" s="336"/>
      <c r="C587" s="230"/>
      <c r="D587" s="230"/>
      <c r="E587" s="230"/>
      <c r="F587" s="230"/>
      <c r="G587" s="230"/>
      <c r="H587" s="230"/>
      <c r="I587" s="230"/>
      <c r="J587" s="230"/>
      <c r="K587" s="230"/>
      <c r="L587" s="230"/>
      <c r="M587" s="230"/>
      <c r="N587" s="230"/>
      <c r="O587" s="230"/>
      <c r="P587" s="230"/>
    </row>
    <row r="588" spans="1:16" ht="9" customHeight="1" x14ac:dyDescent="0.15">
      <c r="A588" s="337" t="s">
        <v>227</v>
      </c>
      <c r="B588" s="336"/>
      <c r="C588" s="230"/>
      <c r="D588" s="230"/>
      <c r="E588" s="230"/>
      <c r="F588" s="230"/>
      <c r="G588" s="230"/>
      <c r="H588" s="230"/>
      <c r="I588" s="230"/>
      <c r="J588" s="230"/>
      <c r="K588" s="230"/>
      <c r="L588" s="230"/>
      <c r="M588" s="230"/>
      <c r="N588" s="230"/>
      <c r="O588" s="230"/>
      <c r="P588" s="230"/>
    </row>
    <row r="589" spans="1:16" ht="9" customHeight="1" x14ac:dyDescent="0.15">
      <c r="A589" s="337"/>
      <c r="B589" s="336"/>
      <c r="C589" s="230"/>
      <c r="D589" s="230"/>
      <c r="E589" s="230"/>
      <c r="F589" s="230"/>
      <c r="G589" s="230"/>
      <c r="H589" s="230"/>
      <c r="I589" s="230"/>
      <c r="J589" s="230"/>
      <c r="K589" s="230"/>
      <c r="L589" s="230"/>
      <c r="M589" s="230"/>
      <c r="N589" s="230"/>
      <c r="O589" s="230"/>
      <c r="P589" s="230"/>
    </row>
    <row r="590" spans="1:16" ht="9" customHeight="1" x14ac:dyDescent="0.15">
      <c r="A590" s="811" t="s">
        <v>2379</v>
      </c>
      <c r="B590" s="811"/>
      <c r="C590" s="811"/>
      <c r="D590" s="811"/>
      <c r="E590" s="230"/>
      <c r="F590" s="230"/>
      <c r="G590" s="230"/>
      <c r="H590" s="230"/>
      <c r="I590" s="230"/>
      <c r="J590" s="230"/>
      <c r="K590" s="230"/>
      <c r="L590" s="230"/>
      <c r="M590" s="230"/>
      <c r="N590" s="230"/>
      <c r="O590" s="230"/>
      <c r="P590" s="230"/>
    </row>
    <row r="591" spans="1:16" ht="22.5" customHeight="1" x14ac:dyDescent="0.15">
      <c r="B591" s="338"/>
      <c r="C591" s="330" t="s">
        <v>841</v>
      </c>
    </row>
    <row r="592" spans="1:16" ht="12" customHeight="1" x14ac:dyDescent="0.15">
      <c r="B592" s="232"/>
      <c r="C592" s="340"/>
    </row>
    <row r="593" spans="1:16" ht="12" customHeight="1" x14ac:dyDescent="0.15">
      <c r="A593" s="71" t="s">
        <v>1029</v>
      </c>
      <c r="B593" s="235"/>
    </row>
    <row r="594" spans="1:16" ht="9.75" customHeight="1" x14ac:dyDescent="0.15">
      <c r="B594" s="332" t="s">
        <v>2446</v>
      </c>
      <c r="C594" s="213">
        <v>1772</v>
      </c>
      <c r="D594" s="213">
        <v>1075</v>
      </c>
      <c r="E594" s="213">
        <v>0</v>
      </c>
      <c r="F594" s="213">
        <v>0</v>
      </c>
      <c r="G594" s="213">
        <v>0</v>
      </c>
      <c r="H594" s="213">
        <v>0</v>
      </c>
      <c r="I594" s="213">
        <v>0</v>
      </c>
      <c r="J594" s="213">
        <v>0</v>
      </c>
      <c r="K594" s="213">
        <v>0</v>
      </c>
      <c r="L594" s="213">
        <v>0</v>
      </c>
      <c r="M594" s="213">
        <v>1335</v>
      </c>
      <c r="N594" s="213">
        <v>783</v>
      </c>
      <c r="O594" s="213">
        <v>437</v>
      </c>
      <c r="P594" s="213">
        <v>292</v>
      </c>
    </row>
    <row r="595" spans="1:16" ht="9.75" customHeight="1" x14ac:dyDescent="0.15">
      <c r="B595" s="332" t="s">
        <v>2447</v>
      </c>
      <c r="C595" s="213">
        <v>1136</v>
      </c>
      <c r="D595" s="213">
        <v>451</v>
      </c>
      <c r="E595" s="213">
        <v>0</v>
      </c>
      <c r="F595" s="213">
        <v>0</v>
      </c>
      <c r="G595" s="213">
        <v>0</v>
      </c>
      <c r="H595" s="213">
        <v>0</v>
      </c>
      <c r="I595" s="213">
        <v>0</v>
      </c>
      <c r="J595" s="213">
        <v>0</v>
      </c>
      <c r="K595" s="213">
        <v>0</v>
      </c>
      <c r="L595" s="213">
        <v>0</v>
      </c>
      <c r="M595" s="213">
        <v>902</v>
      </c>
      <c r="N595" s="213">
        <v>371</v>
      </c>
      <c r="O595" s="213">
        <v>234</v>
      </c>
      <c r="P595" s="213">
        <v>80</v>
      </c>
    </row>
    <row r="596" spans="1:16" ht="9.75" customHeight="1" x14ac:dyDescent="0.15">
      <c r="B596" s="332" t="s">
        <v>2448</v>
      </c>
      <c r="C596" s="213">
        <v>887</v>
      </c>
      <c r="D596" s="213">
        <v>431</v>
      </c>
      <c r="E596" s="213">
        <v>0</v>
      </c>
      <c r="F596" s="213">
        <v>0</v>
      </c>
      <c r="G596" s="213">
        <v>0</v>
      </c>
      <c r="H596" s="213">
        <v>0</v>
      </c>
      <c r="I596" s="213">
        <v>0</v>
      </c>
      <c r="J596" s="213">
        <v>0</v>
      </c>
      <c r="K596" s="213">
        <v>0</v>
      </c>
      <c r="L596" s="213">
        <v>0</v>
      </c>
      <c r="M596" s="213">
        <v>742</v>
      </c>
      <c r="N596" s="213">
        <v>370</v>
      </c>
      <c r="O596" s="213">
        <v>145</v>
      </c>
      <c r="P596" s="213">
        <v>61</v>
      </c>
    </row>
    <row r="597" spans="1:16" ht="9.75" customHeight="1" x14ac:dyDescent="0.15">
      <c r="B597" s="332" t="s">
        <v>1030</v>
      </c>
      <c r="C597" s="213">
        <v>3672</v>
      </c>
      <c r="D597" s="213">
        <v>1670</v>
      </c>
      <c r="E597" s="213">
        <v>0</v>
      </c>
      <c r="F597" s="213">
        <v>0</v>
      </c>
      <c r="G597" s="213">
        <v>0</v>
      </c>
      <c r="H597" s="213">
        <v>0</v>
      </c>
      <c r="I597" s="213">
        <v>0</v>
      </c>
      <c r="J597" s="213">
        <v>0</v>
      </c>
      <c r="K597" s="213">
        <v>0</v>
      </c>
      <c r="L597" s="213">
        <v>0</v>
      </c>
      <c r="M597" s="213">
        <v>2632</v>
      </c>
      <c r="N597" s="213">
        <v>1211</v>
      </c>
      <c r="O597" s="213">
        <v>1040</v>
      </c>
      <c r="P597" s="213">
        <v>459</v>
      </c>
    </row>
    <row r="598" spans="1:16" ht="9.75" customHeight="1" x14ac:dyDescent="0.15">
      <c r="B598" s="332" t="s">
        <v>1031</v>
      </c>
      <c r="C598" s="213">
        <v>3020</v>
      </c>
      <c r="D598" s="213">
        <v>1593</v>
      </c>
      <c r="E598" s="213">
        <v>0</v>
      </c>
      <c r="F598" s="213">
        <v>0</v>
      </c>
      <c r="G598" s="213">
        <v>0</v>
      </c>
      <c r="H598" s="213">
        <v>0</v>
      </c>
      <c r="I598" s="213">
        <v>157</v>
      </c>
      <c r="J598" s="213">
        <v>111</v>
      </c>
      <c r="K598" s="213">
        <v>0</v>
      </c>
      <c r="L598" s="213">
        <v>0</v>
      </c>
      <c r="M598" s="213">
        <v>2014</v>
      </c>
      <c r="N598" s="213">
        <v>1079</v>
      </c>
      <c r="O598" s="213">
        <v>849</v>
      </c>
      <c r="P598" s="213">
        <v>403</v>
      </c>
    </row>
    <row r="599" spans="1:16" ht="9.75" customHeight="1" x14ac:dyDescent="0.15">
      <c r="B599" s="332" t="s">
        <v>2449</v>
      </c>
      <c r="C599" s="213">
        <v>2047</v>
      </c>
      <c r="D599" s="213">
        <v>1215</v>
      </c>
      <c r="E599" s="213">
        <v>0</v>
      </c>
      <c r="F599" s="213">
        <v>0</v>
      </c>
      <c r="G599" s="213">
        <v>0</v>
      </c>
      <c r="H599" s="213">
        <v>0</v>
      </c>
      <c r="I599" s="213">
        <v>0</v>
      </c>
      <c r="J599" s="213">
        <v>0</v>
      </c>
      <c r="K599" s="213">
        <v>0</v>
      </c>
      <c r="L599" s="213">
        <v>0</v>
      </c>
      <c r="M599" s="213">
        <v>1546</v>
      </c>
      <c r="N599" s="213">
        <v>924</v>
      </c>
      <c r="O599" s="213">
        <v>501</v>
      </c>
      <c r="P599" s="213">
        <v>291</v>
      </c>
    </row>
    <row r="600" spans="1:16" ht="9.75" customHeight="1" x14ac:dyDescent="0.15">
      <c r="B600" s="332" t="s">
        <v>2450</v>
      </c>
      <c r="C600" s="213">
        <v>1067</v>
      </c>
      <c r="D600" s="213">
        <v>508</v>
      </c>
      <c r="E600" s="213">
        <v>0</v>
      </c>
      <c r="F600" s="213">
        <v>0</v>
      </c>
      <c r="G600" s="213">
        <v>0</v>
      </c>
      <c r="H600" s="213">
        <v>0</v>
      </c>
      <c r="I600" s="213">
        <v>10</v>
      </c>
      <c r="J600" s="213">
        <v>6</v>
      </c>
      <c r="K600" s="213">
        <v>0</v>
      </c>
      <c r="L600" s="213">
        <v>0</v>
      </c>
      <c r="M600" s="213">
        <v>839</v>
      </c>
      <c r="N600" s="213">
        <v>405</v>
      </c>
      <c r="O600" s="213">
        <v>218</v>
      </c>
      <c r="P600" s="213">
        <v>97</v>
      </c>
    </row>
    <row r="601" spans="1:16" ht="9.75" customHeight="1" x14ac:dyDescent="0.15">
      <c r="B601" s="332" t="s">
        <v>2451</v>
      </c>
      <c r="C601" s="213">
        <v>936</v>
      </c>
      <c r="D601" s="213">
        <v>538</v>
      </c>
      <c r="E601" s="213">
        <v>0</v>
      </c>
      <c r="F601" s="213">
        <v>0</v>
      </c>
      <c r="G601" s="213">
        <v>0</v>
      </c>
      <c r="H601" s="213">
        <v>0</v>
      </c>
      <c r="I601" s="213">
        <v>0</v>
      </c>
      <c r="J601" s="213">
        <v>0</v>
      </c>
      <c r="K601" s="213">
        <v>0</v>
      </c>
      <c r="L601" s="213">
        <v>0</v>
      </c>
      <c r="M601" s="213">
        <v>716</v>
      </c>
      <c r="N601" s="213">
        <v>433</v>
      </c>
      <c r="O601" s="213">
        <v>220</v>
      </c>
      <c r="P601" s="213">
        <v>105</v>
      </c>
    </row>
    <row r="602" spans="1:16" ht="9.75" customHeight="1" x14ac:dyDescent="0.15">
      <c r="B602" s="332" t="s">
        <v>2452</v>
      </c>
      <c r="C602" s="213">
        <v>612</v>
      </c>
      <c r="D602" s="213">
        <v>179</v>
      </c>
      <c r="E602" s="213">
        <v>0</v>
      </c>
      <c r="F602" s="213">
        <v>0</v>
      </c>
      <c r="G602" s="213">
        <v>0</v>
      </c>
      <c r="H602" s="213">
        <v>0</v>
      </c>
      <c r="I602" s="213">
        <v>0</v>
      </c>
      <c r="J602" s="213">
        <v>0</v>
      </c>
      <c r="K602" s="213">
        <v>0</v>
      </c>
      <c r="L602" s="213">
        <v>0</v>
      </c>
      <c r="M602" s="213">
        <v>443</v>
      </c>
      <c r="N602" s="213">
        <v>130</v>
      </c>
      <c r="O602" s="213">
        <v>169</v>
      </c>
      <c r="P602" s="213">
        <v>49</v>
      </c>
    </row>
    <row r="603" spans="1:16" ht="9.75" customHeight="1" x14ac:dyDescent="0.15">
      <c r="B603" s="332" t="s">
        <v>1032</v>
      </c>
      <c r="C603" s="213">
        <v>1859</v>
      </c>
      <c r="D603" s="213">
        <v>661</v>
      </c>
      <c r="E603" s="213">
        <v>0</v>
      </c>
      <c r="F603" s="213">
        <v>0</v>
      </c>
      <c r="G603" s="213">
        <v>0</v>
      </c>
      <c r="H603" s="213">
        <v>0</v>
      </c>
      <c r="I603" s="213">
        <v>0</v>
      </c>
      <c r="J603" s="213">
        <v>0</v>
      </c>
      <c r="K603" s="213">
        <v>0</v>
      </c>
      <c r="L603" s="213">
        <v>0</v>
      </c>
      <c r="M603" s="213">
        <v>1563</v>
      </c>
      <c r="N603" s="213">
        <v>596</v>
      </c>
      <c r="O603" s="213">
        <v>296</v>
      </c>
      <c r="P603" s="213">
        <v>65</v>
      </c>
    </row>
    <row r="604" spans="1:16" ht="9.75" customHeight="1" x14ac:dyDescent="0.15">
      <c r="B604" s="332" t="s">
        <v>2453</v>
      </c>
    </row>
    <row r="605" spans="1:16" ht="9.75" customHeight="1" x14ac:dyDescent="0.15">
      <c r="B605" s="332" t="s">
        <v>1033</v>
      </c>
      <c r="C605" s="213">
        <v>165</v>
      </c>
      <c r="D605" s="213">
        <v>115</v>
      </c>
      <c r="E605" s="213">
        <v>0</v>
      </c>
      <c r="F605" s="213">
        <v>0</v>
      </c>
      <c r="G605" s="213">
        <v>0</v>
      </c>
      <c r="H605" s="213">
        <v>0</v>
      </c>
      <c r="I605" s="213">
        <v>0</v>
      </c>
      <c r="J605" s="213">
        <v>0</v>
      </c>
      <c r="K605" s="213">
        <v>0</v>
      </c>
      <c r="L605" s="213">
        <v>0</v>
      </c>
      <c r="M605" s="213">
        <v>141</v>
      </c>
      <c r="N605" s="213">
        <v>102</v>
      </c>
      <c r="O605" s="213">
        <v>24</v>
      </c>
      <c r="P605" s="213">
        <v>13</v>
      </c>
    </row>
    <row r="606" spans="1:16" ht="9.75" customHeight="1" x14ac:dyDescent="0.15">
      <c r="B606" s="332" t="s">
        <v>1034</v>
      </c>
      <c r="C606" s="213">
        <v>995</v>
      </c>
      <c r="D606" s="213">
        <v>609</v>
      </c>
      <c r="E606" s="213">
        <v>0</v>
      </c>
      <c r="F606" s="213">
        <v>0</v>
      </c>
      <c r="G606" s="213">
        <v>0</v>
      </c>
      <c r="H606" s="213">
        <v>0</v>
      </c>
      <c r="I606" s="213">
        <v>0</v>
      </c>
      <c r="J606" s="213">
        <v>0</v>
      </c>
      <c r="K606" s="213">
        <v>0</v>
      </c>
      <c r="L606" s="213">
        <v>0</v>
      </c>
      <c r="M606" s="213">
        <v>933</v>
      </c>
      <c r="N606" s="213">
        <v>576</v>
      </c>
      <c r="O606" s="213">
        <v>62</v>
      </c>
      <c r="P606" s="213">
        <v>33</v>
      </c>
    </row>
    <row r="607" spans="1:16" ht="9.75" customHeight="1" x14ac:dyDescent="0.15">
      <c r="B607" s="332" t="s">
        <v>2454</v>
      </c>
      <c r="C607" s="213">
        <v>238</v>
      </c>
      <c r="D607" s="213">
        <v>33</v>
      </c>
      <c r="E607" s="213">
        <v>0</v>
      </c>
      <c r="F607" s="213">
        <v>0</v>
      </c>
      <c r="G607" s="213">
        <v>0</v>
      </c>
      <c r="H607" s="213">
        <v>0</v>
      </c>
      <c r="I607" s="213">
        <v>0</v>
      </c>
      <c r="J607" s="213">
        <v>0</v>
      </c>
      <c r="K607" s="213">
        <v>0</v>
      </c>
      <c r="L607" s="213">
        <v>0</v>
      </c>
      <c r="M607" s="213">
        <v>149</v>
      </c>
      <c r="N607" s="213">
        <v>21</v>
      </c>
      <c r="O607" s="213">
        <v>89</v>
      </c>
      <c r="P607" s="213">
        <v>12</v>
      </c>
    </row>
    <row r="608" spans="1:16" ht="9.75" customHeight="1" x14ac:dyDescent="0.15">
      <c r="B608" s="332" t="s">
        <v>1035</v>
      </c>
      <c r="C608" s="213">
        <v>169</v>
      </c>
      <c r="D608" s="213">
        <v>94</v>
      </c>
      <c r="E608" s="213">
        <v>0</v>
      </c>
      <c r="F608" s="213">
        <v>0</v>
      </c>
      <c r="G608" s="213">
        <v>0</v>
      </c>
      <c r="H608" s="213">
        <v>0</v>
      </c>
      <c r="I608" s="213">
        <v>0</v>
      </c>
      <c r="J608" s="213">
        <v>0</v>
      </c>
      <c r="K608" s="213">
        <v>0</v>
      </c>
      <c r="L608" s="213">
        <v>0</v>
      </c>
      <c r="M608" s="213">
        <v>119</v>
      </c>
      <c r="N608" s="213">
        <v>70</v>
      </c>
      <c r="O608" s="213">
        <v>50</v>
      </c>
      <c r="P608" s="213">
        <v>24</v>
      </c>
    </row>
    <row r="609" spans="2:16" ht="9.75" customHeight="1" x14ac:dyDescent="0.15">
      <c r="B609" s="332" t="s">
        <v>1036</v>
      </c>
      <c r="C609" s="213">
        <v>259</v>
      </c>
      <c r="D609" s="213">
        <v>79</v>
      </c>
      <c r="E609" s="213">
        <v>0</v>
      </c>
      <c r="F609" s="213">
        <v>0</v>
      </c>
      <c r="G609" s="213">
        <v>0</v>
      </c>
      <c r="H609" s="213">
        <v>0</v>
      </c>
      <c r="I609" s="213">
        <v>0</v>
      </c>
      <c r="J609" s="213">
        <v>0</v>
      </c>
      <c r="K609" s="213">
        <v>0</v>
      </c>
      <c r="L609" s="213">
        <v>0</v>
      </c>
      <c r="M609" s="213">
        <v>205</v>
      </c>
      <c r="N609" s="213">
        <v>68</v>
      </c>
      <c r="O609" s="213">
        <v>54</v>
      </c>
      <c r="P609" s="213">
        <v>11</v>
      </c>
    </row>
    <row r="610" spans="2:16" ht="9.75" customHeight="1" x14ac:dyDescent="0.15">
      <c r="B610" s="332" t="s">
        <v>1037</v>
      </c>
      <c r="C610" s="213">
        <v>572</v>
      </c>
      <c r="D610" s="213">
        <v>325</v>
      </c>
      <c r="E610" s="213">
        <v>0</v>
      </c>
      <c r="F610" s="213">
        <v>0</v>
      </c>
      <c r="G610" s="213">
        <v>0</v>
      </c>
      <c r="H610" s="213">
        <v>0</v>
      </c>
      <c r="I610" s="213">
        <v>0</v>
      </c>
      <c r="J610" s="213">
        <v>0</v>
      </c>
      <c r="K610" s="213">
        <v>0</v>
      </c>
      <c r="L610" s="213">
        <v>0</v>
      </c>
      <c r="M610" s="213">
        <v>506</v>
      </c>
      <c r="N610" s="213">
        <v>294</v>
      </c>
      <c r="O610" s="213">
        <v>66</v>
      </c>
      <c r="P610" s="213">
        <v>31</v>
      </c>
    </row>
    <row r="611" spans="2:16" ht="9.75" customHeight="1" x14ac:dyDescent="0.15">
      <c r="B611" s="332" t="s">
        <v>1038</v>
      </c>
    </row>
    <row r="612" spans="2:16" ht="9.75" customHeight="1" x14ac:dyDescent="0.15">
      <c r="B612" s="332" t="s">
        <v>1039</v>
      </c>
      <c r="C612" s="213">
        <v>161</v>
      </c>
      <c r="D612" s="213">
        <v>107</v>
      </c>
      <c r="E612" s="213">
        <v>0</v>
      </c>
      <c r="F612" s="213">
        <v>0</v>
      </c>
      <c r="G612" s="213">
        <v>0</v>
      </c>
      <c r="H612" s="213">
        <v>0</v>
      </c>
      <c r="I612" s="213">
        <v>0</v>
      </c>
      <c r="J612" s="213">
        <v>0</v>
      </c>
      <c r="K612" s="213">
        <v>0</v>
      </c>
      <c r="L612" s="213">
        <v>0</v>
      </c>
      <c r="M612" s="213">
        <v>111</v>
      </c>
      <c r="N612" s="213">
        <v>69</v>
      </c>
      <c r="O612" s="213">
        <v>50</v>
      </c>
      <c r="P612" s="213">
        <v>38</v>
      </c>
    </row>
    <row r="613" spans="2:16" ht="9.75" customHeight="1" x14ac:dyDescent="0.15">
      <c r="B613" s="332" t="s">
        <v>1040</v>
      </c>
      <c r="C613" s="213">
        <v>368</v>
      </c>
      <c r="D613" s="213">
        <v>293</v>
      </c>
      <c r="E613" s="213">
        <v>0</v>
      </c>
      <c r="F613" s="213">
        <v>0</v>
      </c>
      <c r="G613" s="213">
        <v>0</v>
      </c>
      <c r="H613" s="213">
        <v>0</v>
      </c>
      <c r="I613" s="213">
        <v>0</v>
      </c>
      <c r="J613" s="213">
        <v>0</v>
      </c>
      <c r="K613" s="213">
        <v>0</v>
      </c>
      <c r="L613" s="213">
        <v>0</v>
      </c>
      <c r="M613" s="213">
        <v>343</v>
      </c>
      <c r="N613" s="213">
        <v>271</v>
      </c>
      <c r="O613" s="213">
        <v>25</v>
      </c>
      <c r="P613" s="213">
        <v>22</v>
      </c>
    </row>
    <row r="614" spans="2:16" ht="9" customHeight="1" x14ac:dyDescent="0.15">
      <c r="B614" s="332" t="s">
        <v>1041</v>
      </c>
      <c r="C614" s="213">
        <v>374</v>
      </c>
      <c r="D614" s="213">
        <v>215</v>
      </c>
      <c r="E614" s="213">
        <v>0</v>
      </c>
      <c r="F614" s="213">
        <v>0</v>
      </c>
      <c r="G614" s="213">
        <v>0</v>
      </c>
      <c r="H614" s="213">
        <v>0</v>
      </c>
      <c r="I614" s="213">
        <v>0</v>
      </c>
      <c r="J614" s="213">
        <v>0</v>
      </c>
      <c r="K614" s="213">
        <v>0</v>
      </c>
      <c r="L614" s="213">
        <v>0</v>
      </c>
      <c r="M614" s="213">
        <v>283</v>
      </c>
      <c r="N614" s="213">
        <v>165</v>
      </c>
      <c r="O614" s="213">
        <v>91</v>
      </c>
      <c r="P614" s="213">
        <v>50</v>
      </c>
    </row>
    <row r="615" spans="2:16" ht="9.75" customHeight="1" x14ac:dyDescent="0.15">
      <c r="B615" s="332" t="s">
        <v>1042</v>
      </c>
      <c r="C615" s="213">
        <v>61</v>
      </c>
      <c r="D615" s="213">
        <v>49</v>
      </c>
      <c r="E615" s="213">
        <v>0</v>
      </c>
      <c r="F615" s="213">
        <v>0</v>
      </c>
      <c r="G615" s="213">
        <v>0</v>
      </c>
      <c r="H615" s="213">
        <v>0</v>
      </c>
      <c r="I615" s="213">
        <v>0</v>
      </c>
      <c r="J615" s="213">
        <v>0</v>
      </c>
      <c r="K615" s="213">
        <v>0</v>
      </c>
      <c r="L615" s="213">
        <v>0</v>
      </c>
      <c r="M615" s="213">
        <v>52</v>
      </c>
      <c r="N615" s="213">
        <v>42</v>
      </c>
      <c r="O615" s="213">
        <v>9</v>
      </c>
      <c r="P615" s="213">
        <v>7</v>
      </c>
    </row>
    <row r="616" spans="2:16" ht="9" customHeight="1" x14ac:dyDescent="0.15">
      <c r="B616" s="332" t="s">
        <v>1043</v>
      </c>
      <c r="C616" s="213">
        <v>110</v>
      </c>
      <c r="D616" s="213">
        <v>64</v>
      </c>
      <c r="E616" s="213">
        <v>0</v>
      </c>
      <c r="F616" s="213">
        <v>0</v>
      </c>
      <c r="G616" s="213">
        <v>0</v>
      </c>
      <c r="H616" s="213">
        <v>0</v>
      </c>
      <c r="I616" s="213">
        <v>0</v>
      </c>
      <c r="J616" s="213">
        <v>0</v>
      </c>
      <c r="K616" s="213">
        <v>0</v>
      </c>
      <c r="L616" s="213">
        <v>0</v>
      </c>
      <c r="M616" s="213">
        <v>110</v>
      </c>
      <c r="N616" s="213">
        <v>64</v>
      </c>
      <c r="O616" s="213">
        <v>0</v>
      </c>
      <c r="P616" s="213">
        <v>0</v>
      </c>
    </row>
    <row r="617" spans="2:16" ht="9.75" customHeight="1" x14ac:dyDescent="0.15">
      <c r="B617" s="332" t="s">
        <v>1044</v>
      </c>
    </row>
    <row r="618" spans="2:16" ht="9" customHeight="1" x14ac:dyDescent="0.15">
      <c r="B618" s="332" t="s">
        <v>1045</v>
      </c>
      <c r="C618" s="213">
        <v>5057</v>
      </c>
      <c r="D618" s="213">
        <v>2590</v>
      </c>
      <c r="E618" s="213">
        <v>0</v>
      </c>
      <c r="F618" s="213">
        <v>0</v>
      </c>
      <c r="G618" s="213">
        <v>0</v>
      </c>
      <c r="H618" s="213">
        <v>0</v>
      </c>
      <c r="I618" s="213">
        <v>0</v>
      </c>
      <c r="J618" s="213">
        <v>0</v>
      </c>
      <c r="K618" s="213">
        <v>0</v>
      </c>
      <c r="L618" s="213">
        <v>0</v>
      </c>
      <c r="M618" s="213">
        <v>3709</v>
      </c>
      <c r="N618" s="213">
        <v>1955</v>
      </c>
      <c r="O618" s="213">
        <v>1348</v>
      </c>
      <c r="P618" s="213">
        <v>635</v>
      </c>
    </row>
    <row r="619" spans="2:16" ht="9" customHeight="1" x14ac:dyDescent="0.15">
      <c r="B619" s="332" t="s">
        <v>2455</v>
      </c>
      <c r="C619" s="213">
        <v>134</v>
      </c>
      <c r="D619" s="213">
        <v>57</v>
      </c>
      <c r="E619" s="213">
        <v>0</v>
      </c>
      <c r="F619" s="213">
        <v>0</v>
      </c>
      <c r="G619" s="213">
        <v>0</v>
      </c>
      <c r="H619" s="213">
        <v>0</v>
      </c>
      <c r="I619" s="213">
        <v>0</v>
      </c>
      <c r="J619" s="213">
        <v>0</v>
      </c>
      <c r="K619" s="213">
        <v>0</v>
      </c>
      <c r="L619" s="213">
        <v>0</v>
      </c>
      <c r="M619" s="213">
        <v>77</v>
      </c>
      <c r="N619" s="213">
        <v>41</v>
      </c>
      <c r="O619" s="213">
        <v>57</v>
      </c>
      <c r="P619" s="213">
        <v>16</v>
      </c>
    </row>
    <row r="620" spans="2:16" ht="9" customHeight="1" x14ac:dyDescent="0.15">
      <c r="B620" s="332" t="s">
        <v>2456</v>
      </c>
      <c r="C620" s="213">
        <v>115</v>
      </c>
      <c r="D620" s="213">
        <v>53</v>
      </c>
      <c r="E620" s="213">
        <v>0</v>
      </c>
      <c r="F620" s="213">
        <v>0</v>
      </c>
      <c r="G620" s="213">
        <v>0</v>
      </c>
      <c r="H620" s="213">
        <v>0</v>
      </c>
      <c r="I620" s="213">
        <v>0</v>
      </c>
      <c r="J620" s="213">
        <v>0</v>
      </c>
      <c r="K620" s="213">
        <v>0</v>
      </c>
      <c r="L620" s="213">
        <v>0</v>
      </c>
      <c r="M620" s="213">
        <v>95</v>
      </c>
      <c r="N620" s="213">
        <v>48</v>
      </c>
      <c r="O620" s="213">
        <v>20</v>
      </c>
      <c r="P620" s="213">
        <v>5</v>
      </c>
    </row>
    <row r="621" spans="2:16" ht="9.75" customHeight="1" x14ac:dyDescent="0.15">
      <c r="B621" s="332" t="s">
        <v>1046</v>
      </c>
      <c r="C621" s="213">
        <v>67</v>
      </c>
      <c r="D621" s="213">
        <v>56</v>
      </c>
      <c r="E621" s="213">
        <v>0</v>
      </c>
      <c r="F621" s="213">
        <v>0</v>
      </c>
      <c r="G621" s="213">
        <v>0</v>
      </c>
      <c r="H621" s="213">
        <v>0</v>
      </c>
      <c r="I621" s="213">
        <v>0</v>
      </c>
      <c r="J621" s="213">
        <v>0</v>
      </c>
      <c r="K621" s="213">
        <v>0</v>
      </c>
      <c r="L621" s="213">
        <v>0</v>
      </c>
      <c r="M621" s="213">
        <v>67</v>
      </c>
      <c r="N621" s="213">
        <v>56</v>
      </c>
      <c r="O621" s="213">
        <v>0</v>
      </c>
      <c r="P621" s="213">
        <v>0</v>
      </c>
    </row>
    <row r="622" spans="2:16" ht="9" customHeight="1" x14ac:dyDescent="0.15">
      <c r="B622" s="332" t="s">
        <v>1047</v>
      </c>
      <c r="C622" s="213">
        <v>428</v>
      </c>
      <c r="D622" s="213">
        <v>232</v>
      </c>
      <c r="E622" s="213">
        <v>0</v>
      </c>
      <c r="F622" s="213">
        <v>0</v>
      </c>
      <c r="G622" s="213">
        <v>0</v>
      </c>
      <c r="H622" s="213">
        <v>0</v>
      </c>
      <c r="I622" s="213">
        <v>0</v>
      </c>
      <c r="J622" s="213">
        <v>0</v>
      </c>
      <c r="K622" s="213">
        <v>0</v>
      </c>
      <c r="L622" s="213">
        <v>0</v>
      </c>
      <c r="M622" s="213">
        <v>214</v>
      </c>
      <c r="N622" s="213">
        <v>102</v>
      </c>
      <c r="O622" s="213">
        <v>214</v>
      </c>
      <c r="P622" s="213">
        <v>130</v>
      </c>
    </row>
    <row r="623" spans="2:16" ht="9" customHeight="1" x14ac:dyDescent="0.15">
      <c r="B623" s="332" t="s">
        <v>1048</v>
      </c>
      <c r="C623" s="213">
        <v>1368</v>
      </c>
      <c r="D623" s="213">
        <v>594</v>
      </c>
      <c r="E623" s="213">
        <v>0</v>
      </c>
      <c r="F623" s="213">
        <v>0</v>
      </c>
      <c r="G623" s="213">
        <v>0</v>
      </c>
      <c r="H623" s="213">
        <v>0</v>
      </c>
      <c r="I623" s="213">
        <v>0</v>
      </c>
      <c r="J623" s="213">
        <v>0</v>
      </c>
      <c r="K623" s="213">
        <v>0</v>
      </c>
      <c r="L623" s="213">
        <v>0</v>
      </c>
      <c r="M623" s="213">
        <v>898</v>
      </c>
      <c r="N623" s="213">
        <v>389</v>
      </c>
      <c r="O623" s="213">
        <v>470</v>
      </c>
      <c r="P623" s="213">
        <v>205</v>
      </c>
    </row>
    <row r="624" spans="2:16" ht="9" customHeight="1" x14ac:dyDescent="0.15">
      <c r="B624" s="332" t="s">
        <v>1049</v>
      </c>
      <c r="C624" s="213">
        <v>88</v>
      </c>
      <c r="D624" s="213">
        <v>69</v>
      </c>
      <c r="E624" s="213">
        <v>0</v>
      </c>
      <c r="F624" s="213">
        <v>0</v>
      </c>
      <c r="G624" s="213">
        <v>0</v>
      </c>
      <c r="H624" s="213">
        <v>0</v>
      </c>
      <c r="I624" s="213">
        <v>0</v>
      </c>
      <c r="J624" s="213">
        <v>0</v>
      </c>
      <c r="K624" s="213">
        <v>0</v>
      </c>
      <c r="L624" s="213">
        <v>0</v>
      </c>
      <c r="M624" s="213">
        <v>86</v>
      </c>
      <c r="N624" s="213">
        <v>68</v>
      </c>
      <c r="O624" s="213">
        <v>2</v>
      </c>
      <c r="P624" s="213">
        <v>1</v>
      </c>
    </row>
    <row r="625" spans="1:16" ht="9.75" customHeight="1" x14ac:dyDescent="0.15">
      <c r="B625" s="332" t="s">
        <v>1050</v>
      </c>
      <c r="C625" s="213">
        <v>13</v>
      </c>
      <c r="D625" s="213">
        <v>13</v>
      </c>
      <c r="E625" s="213">
        <v>0</v>
      </c>
      <c r="F625" s="213">
        <v>0</v>
      </c>
      <c r="G625" s="213">
        <v>0</v>
      </c>
      <c r="H625" s="213">
        <v>0</v>
      </c>
      <c r="I625" s="213">
        <v>0</v>
      </c>
      <c r="J625" s="213">
        <v>0</v>
      </c>
      <c r="K625" s="213">
        <v>0</v>
      </c>
      <c r="L625" s="213">
        <v>0</v>
      </c>
      <c r="M625" s="213">
        <v>13</v>
      </c>
      <c r="N625" s="213">
        <v>13</v>
      </c>
      <c r="O625" s="213">
        <v>0</v>
      </c>
      <c r="P625" s="213">
        <v>0</v>
      </c>
    </row>
    <row r="626" spans="1:16" ht="9" customHeight="1" x14ac:dyDescent="0.15">
      <c r="B626" s="332" t="s">
        <v>1051</v>
      </c>
      <c r="C626" s="213">
        <v>216</v>
      </c>
      <c r="D626" s="213">
        <v>158</v>
      </c>
      <c r="E626" s="213">
        <v>0</v>
      </c>
      <c r="F626" s="213">
        <v>0</v>
      </c>
      <c r="G626" s="213">
        <v>0</v>
      </c>
      <c r="H626" s="213">
        <v>0</v>
      </c>
      <c r="I626" s="213">
        <v>0</v>
      </c>
      <c r="J626" s="213">
        <v>0</v>
      </c>
      <c r="K626" s="213">
        <v>0</v>
      </c>
      <c r="L626" s="213">
        <v>0</v>
      </c>
      <c r="M626" s="213">
        <v>165</v>
      </c>
      <c r="N626" s="213">
        <v>116</v>
      </c>
      <c r="O626" s="213">
        <v>51</v>
      </c>
      <c r="P626" s="213">
        <v>42</v>
      </c>
    </row>
    <row r="627" spans="1:16" ht="9" customHeight="1" x14ac:dyDescent="0.15">
      <c r="B627" s="332" t="s">
        <v>1052</v>
      </c>
      <c r="C627" s="213">
        <v>1072</v>
      </c>
      <c r="D627" s="213">
        <v>728</v>
      </c>
      <c r="E627" s="213">
        <v>0</v>
      </c>
      <c r="F627" s="213">
        <v>0</v>
      </c>
      <c r="G627" s="213">
        <v>0</v>
      </c>
      <c r="H627" s="213">
        <v>0</v>
      </c>
      <c r="I627" s="213">
        <v>0</v>
      </c>
      <c r="J627" s="213">
        <v>0</v>
      </c>
      <c r="K627" s="213">
        <v>0</v>
      </c>
      <c r="L627" s="213">
        <v>0</v>
      </c>
      <c r="M627" s="213">
        <v>840</v>
      </c>
      <c r="N627" s="213">
        <v>576</v>
      </c>
      <c r="O627" s="213">
        <v>232</v>
      </c>
      <c r="P627" s="213">
        <v>152</v>
      </c>
    </row>
    <row r="628" spans="1:16" ht="9" customHeight="1" x14ac:dyDescent="0.15">
      <c r="B628" s="332" t="s">
        <v>922</v>
      </c>
    </row>
    <row r="629" spans="1:16" ht="9" customHeight="1" x14ac:dyDescent="0.15">
      <c r="B629" s="332" t="s">
        <v>1053</v>
      </c>
      <c r="C629" s="213">
        <v>211</v>
      </c>
      <c r="D629" s="213">
        <v>122</v>
      </c>
      <c r="E629" s="213">
        <v>0</v>
      </c>
      <c r="F629" s="213">
        <v>0</v>
      </c>
      <c r="G629" s="213">
        <v>0</v>
      </c>
      <c r="H629" s="213">
        <v>0</v>
      </c>
      <c r="I629" s="213">
        <v>0</v>
      </c>
      <c r="J629" s="213">
        <v>0</v>
      </c>
      <c r="K629" s="213">
        <v>0</v>
      </c>
      <c r="L629" s="213">
        <v>0</v>
      </c>
      <c r="M629" s="213">
        <v>159</v>
      </c>
      <c r="N629" s="213">
        <v>86</v>
      </c>
      <c r="O629" s="213">
        <v>52</v>
      </c>
      <c r="P629" s="213">
        <v>36</v>
      </c>
    </row>
    <row r="630" spans="1:16" ht="9" customHeight="1" x14ac:dyDescent="0.15">
      <c r="B630" s="332" t="s">
        <v>1054</v>
      </c>
      <c r="C630" s="213">
        <v>574</v>
      </c>
      <c r="D630" s="213">
        <v>156</v>
      </c>
      <c r="E630" s="213">
        <v>0</v>
      </c>
      <c r="F630" s="213">
        <v>0</v>
      </c>
      <c r="G630" s="213">
        <v>0</v>
      </c>
      <c r="H630" s="213">
        <v>0</v>
      </c>
      <c r="I630" s="213">
        <v>0</v>
      </c>
      <c r="J630" s="213">
        <v>0</v>
      </c>
      <c r="K630" s="213">
        <v>0</v>
      </c>
      <c r="L630" s="213">
        <v>0</v>
      </c>
      <c r="M630" s="213">
        <v>471</v>
      </c>
      <c r="N630" s="213">
        <v>139</v>
      </c>
      <c r="O630" s="213">
        <v>103</v>
      </c>
      <c r="P630" s="213">
        <v>17</v>
      </c>
    </row>
    <row r="631" spans="1:16" ht="9" customHeight="1" x14ac:dyDescent="0.15">
      <c r="B631" s="332" t="s">
        <v>911</v>
      </c>
    </row>
    <row r="632" spans="1:16" ht="9" customHeight="1" x14ac:dyDescent="0.15">
      <c r="B632" s="332" t="s">
        <v>1534</v>
      </c>
      <c r="C632" s="213">
        <v>34</v>
      </c>
      <c r="D632" s="213">
        <v>14</v>
      </c>
      <c r="E632" s="213">
        <v>0</v>
      </c>
      <c r="F632" s="213">
        <v>0</v>
      </c>
      <c r="G632" s="213">
        <v>0</v>
      </c>
      <c r="H632" s="213">
        <v>0</v>
      </c>
      <c r="I632" s="213">
        <v>0</v>
      </c>
      <c r="J632" s="213">
        <v>0</v>
      </c>
      <c r="K632" s="213">
        <v>0</v>
      </c>
      <c r="L632" s="213">
        <v>0</v>
      </c>
      <c r="M632" s="213">
        <v>34</v>
      </c>
      <c r="N632" s="213">
        <v>14</v>
      </c>
      <c r="O632" s="213">
        <v>0</v>
      </c>
      <c r="P632" s="213">
        <v>0</v>
      </c>
    </row>
    <row r="633" spans="1:16" ht="9.75" customHeight="1" x14ac:dyDescent="0.15">
      <c r="B633" s="332" t="s">
        <v>1055</v>
      </c>
      <c r="C633" s="213">
        <v>126</v>
      </c>
      <c r="D633" s="213">
        <v>85</v>
      </c>
      <c r="E633" s="213">
        <v>3</v>
      </c>
      <c r="F633" s="213">
        <v>3</v>
      </c>
      <c r="G633" s="213">
        <v>0</v>
      </c>
      <c r="H633" s="213">
        <v>0</v>
      </c>
      <c r="I633" s="213">
        <v>0</v>
      </c>
      <c r="J633" s="213">
        <v>0</v>
      </c>
      <c r="K633" s="213">
        <v>0</v>
      </c>
      <c r="L633" s="213">
        <v>0</v>
      </c>
      <c r="M633" s="213">
        <v>110</v>
      </c>
      <c r="N633" s="213">
        <v>71</v>
      </c>
      <c r="O633" s="213">
        <v>13</v>
      </c>
      <c r="P633" s="213">
        <v>11</v>
      </c>
    </row>
    <row r="634" spans="1:16" ht="9.75" customHeight="1" x14ac:dyDescent="0.15">
      <c r="B634" s="332" t="s">
        <v>1056</v>
      </c>
      <c r="C634" s="213">
        <v>597</v>
      </c>
      <c r="D634" s="213">
        <v>473</v>
      </c>
      <c r="E634" s="213">
        <v>0</v>
      </c>
      <c r="F634" s="213">
        <v>0</v>
      </c>
      <c r="G634" s="213">
        <v>0</v>
      </c>
      <c r="H634" s="213">
        <v>0</v>
      </c>
      <c r="I634" s="213">
        <v>0</v>
      </c>
      <c r="J634" s="213">
        <v>0</v>
      </c>
      <c r="K634" s="213">
        <v>0</v>
      </c>
      <c r="L634" s="213">
        <v>0</v>
      </c>
      <c r="M634" s="213">
        <v>538</v>
      </c>
      <c r="N634" s="213">
        <v>426</v>
      </c>
      <c r="O634" s="213">
        <v>59</v>
      </c>
      <c r="P634" s="213">
        <v>47</v>
      </c>
    </row>
    <row r="635" spans="1:16" ht="9.75" customHeight="1" x14ac:dyDescent="0.15">
      <c r="B635" s="332" t="s">
        <v>1057</v>
      </c>
      <c r="C635" s="213">
        <v>1094</v>
      </c>
      <c r="D635" s="213">
        <v>882</v>
      </c>
      <c r="E635" s="213">
        <v>0</v>
      </c>
      <c r="F635" s="213">
        <v>0</v>
      </c>
      <c r="G635" s="213">
        <v>0</v>
      </c>
      <c r="H635" s="213">
        <v>0</v>
      </c>
      <c r="I635" s="213">
        <v>0</v>
      </c>
      <c r="J635" s="213">
        <v>0</v>
      </c>
      <c r="K635" s="213">
        <v>0</v>
      </c>
      <c r="L635" s="213">
        <v>0</v>
      </c>
      <c r="M635" s="213">
        <v>878</v>
      </c>
      <c r="N635" s="213">
        <v>717</v>
      </c>
      <c r="O635" s="213">
        <v>216</v>
      </c>
      <c r="P635" s="213">
        <v>165</v>
      </c>
    </row>
    <row r="636" spans="1:16" ht="25.5" customHeight="1" x14ac:dyDescent="0.15">
      <c r="A636" s="809" t="s">
        <v>152</v>
      </c>
      <c r="B636" s="810"/>
      <c r="C636" s="213">
        <v>8058</v>
      </c>
      <c r="D636" s="213">
        <v>4008</v>
      </c>
      <c r="E636" s="213">
        <v>27</v>
      </c>
      <c r="F636" s="213">
        <v>8</v>
      </c>
      <c r="G636" s="213">
        <v>0</v>
      </c>
      <c r="H636" s="213">
        <v>0</v>
      </c>
      <c r="I636" s="213">
        <v>0</v>
      </c>
      <c r="J636" s="213">
        <v>0</v>
      </c>
      <c r="K636" s="213">
        <v>0</v>
      </c>
      <c r="L636" s="213">
        <v>0</v>
      </c>
      <c r="M636" s="213">
        <v>5513</v>
      </c>
      <c r="N636" s="213">
        <v>2886</v>
      </c>
      <c r="O636" s="213">
        <v>2518</v>
      </c>
      <c r="P636" s="213">
        <v>1114</v>
      </c>
    </row>
    <row r="637" spans="1:16" ht="9.75" customHeight="1" x14ac:dyDescent="0.15">
      <c r="B637" s="332" t="s">
        <v>1058</v>
      </c>
      <c r="C637" s="213">
        <v>361</v>
      </c>
      <c r="D637" s="213">
        <v>63</v>
      </c>
      <c r="E637" s="213">
        <v>0</v>
      </c>
      <c r="F637" s="213">
        <v>0</v>
      </c>
      <c r="G637" s="213">
        <v>0</v>
      </c>
      <c r="H637" s="213">
        <v>0</v>
      </c>
      <c r="I637" s="213">
        <v>0</v>
      </c>
      <c r="J637" s="213">
        <v>0</v>
      </c>
      <c r="K637" s="213">
        <v>0</v>
      </c>
      <c r="L637" s="213">
        <v>0</v>
      </c>
      <c r="M637" s="213">
        <v>233</v>
      </c>
      <c r="N637" s="213">
        <v>43</v>
      </c>
      <c r="O637" s="213">
        <v>128</v>
      </c>
      <c r="P637" s="213">
        <v>20</v>
      </c>
    </row>
    <row r="638" spans="1:16" ht="9.75" customHeight="1" x14ac:dyDescent="0.15">
      <c r="B638" s="332" t="s">
        <v>1059</v>
      </c>
      <c r="C638" s="213">
        <v>988</v>
      </c>
      <c r="D638" s="213">
        <v>328</v>
      </c>
      <c r="E638" s="213">
        <v>1</v>
      </c>
      <c r="F638" s="213">
        <v>0</v>
      </c>
      <c r="G638" s="213">
        <v>0</v>
      </c>
      <c r="H638" s="213">
        <v>0</v>
      </c>
      <c r="I638" s="213">
        <v>0</v>
      </c>
      <c r="J638" s="213">
        <v>0</v>
      </c>
      <c r="K638" s="213">
        <v>0</v>
      </c>
      <c r="L638" s="213">
        <v>0</v>
      </c>
      <c r="M638" s="213">
        <v>604</v>
      </c>
      <c r="N638" s="213">
        <v>226</v>
      </c>
      <c r="O638" s="213">
        <v>383</v>
      </c>
      <c r="P638" s="213">
        <v>102</v>
      </c>
    </row>
    <row r="639" spans="1:16" ht="9.75" customHeight="1" x14ac:dyDescent="0.15">
      <c r="B639" s="332" t="s">
        <v>1060</v>
      </c>
      <c r="C639" s="213">
        <v>2006</v>
      </c>
      <c r="D639" s="213">
        <v>1045</v>
      </c>
      <c r="E639" s="213">
        <v>26</v>
      </c>
      <c r="F639" s="213">
        <v>8</v>
      </c>
      <c r="G639" s="213">
        <v>0</v>
      </c>
      <c r="H639" s="213">
        <v>0</v>
      </c>
      <c r="I639" s="213">
        <v>0</v>
      </c>
      <c r="J639" s="213">
        <v>0</v>
      </c>
      <c r="K639" s="213">
        <v>0</v>
      </c>
      <c r="L639" s="213">
        <v>0</v>
      </c>
      <c r="M639" s="213">
        <v>1379</v>
      </c>
      <c r="N639" s="213">
        <v>772</v>
      </c>
      <c r="O639" s="213">
        <v>601</v>
      </c>
      <c r="P639" s="213">
        <v>265</v>
      </c>
    </row>
    <row r="640" spans="1:16" ht="9.75" customHeight="1" x14ac:dyDescent="0.15">
      <c r="B640" s="332" t="s">
        <v>1061</v>
      </c>
      <c r="C640" s="213">
        <v>1077</v>
      </c>
      <c r="D640" s="213">
        <v>602</v>
      </c>
      <c r="E640" s="213">
        <v>0</v>
      </c>
      <c r="F640" s="213">
        <v>0</v>
      </c>
      <c r="G640" s="213">
        <v>0</v>
      </c>
      <c r="H640" s="213">
        <v>0</v>
      </c>
      <c r="I640" s="213">
        <v>0</v>
      </c>
      <c r="J640" s="213">
        <v>0</v>
      </c>
      <c r="K640" s="213">
        <v>0</v>
      </c>
      <c r="L640" s="213">
        <v>0</v>
      </c>
      <c r="M640" s="213">
        <v>744</v>
      </c>
      <c r="N640" s="213">
        <v>435</v>
      </c>
      <c r="O640" s="213">
        <v>333</v>
      </c>
      <c r="P640" s="213">
        <v>167</v>
      </c>
    </row>
    <row r="641" spans="1:16" ht="9.75" customHeight="1" x14ac:dyDescent="0.15">
      <c r="B641" s="332" t="s">
        <v>1062</v>
      </c>
      <c r="C641" s="213">
        <v>1262</v>
      </c>
      <c r="D641" s="213">
        <v>688</v>
      </c>
      <c r="E641" s="213">
        <v>0</v>
      </c>
      <c r="F641" s="213">
        <v>0</v>
      </c>
      <c r="G641" s="213">
        <v>0</v>
      </c>
      <c r="H641" s="213">
        <v>0</v>
      </c>
      <c r="I641" s="213">
        <v>0</v>
      </c>
      <c r="J641" s="213">
        <v>0</v>
      </c>
      <c r="K641" s="213">
        <v>0</v>
      </c>
      <c r="L641" s="213">
        <v>0</v>
      </c>
      <c r="M641" s="213">
        <v>889</v>
      </c>
      <c r="N641" s="213">
        <v>477</v>
      </c>
      <c r="O641" s="213">
        <v>373</v>
      </c>
      <c r="P641" s="213">
        <v>211</v>
      </c>
    </row>
    <row r="642" spans="1:16" ht="9.75" customHeight="1" x14ac:dyDescent="0.15">
      <c r="B642" s="332" t="s">
        <v>1063</v>
      </c>
      <c r="C642" s="213">
        <v>1162</v>
      </c>
      <c r="D642" s="213">
        <v>496</v>
      </c>
      <c r="E642" s="213">
        <v>0</v>
      </c>
      <c r="F642" s="213">
        <v>0</v>
      </c>
      <c r="G642" s="213">
        <v>0</v>
      </c>
      <c r="H642" s="213">
        <v>0</v>
      </c>
      <c r="I642" s="213">
        <v>0</v>
      </c>
      <c r="J642" s="213">
        <v>0</v>
      </c>
      <c r="K642" s="213">
        <v>0</v>
      </c>
      <c r="L642" s="213">
        <v>0</v>
      </c>
      <c r="M642" s="213">
        <v>813</v>
      </c>
      <c r="N642" s="213">
        <v>371</v>
      </c>
      <c r="O642" s="213">
        <v>349</v>
      </c>
      <c r="P642" s="213">
        <v>125</v>
      </c>
    </row>
    <row r="643" spans="1:16" ht="9.75" customHeight="1" x14ac:dyDescent="0.15">
      <c r="B643" s="332" t="s">
        <v>1064</v>
      </c>
      <c r="C643" s="213">
        <v>753</v>
      </c>
      <c r="D643" s="213">
        <v>435</v>
      </c>
      <c r="E643" s="213">
        <v>0</v>
      </c>
      <c r="F643" s="213">
        <v>0</v>
      </c>
      <c r="G643" s="213">
        <v>0</v>
      </c>
      <c r="H643" s="213">
        <v>0</v>
      </c>
      <c r="I643" s="213">
        <v>0</v>
      </c>
      <c r="J643" s="213">
        <v>0</v>
      </c>
      <c r="K643" s="213">
        <v>0</v>
      </c>
      <c r="L643" s="213">
        <v>0</v>
      </c>
      <c r="M643" s="213">
        <v>502</v>
      </c>
      <c r="N643" s="213">
        <v>286</v>
      </c>
      <c r="O643" s="213">
        <v>251</v>
      </c>
      <c r="P643" s="213">
        <v>149</v>
      </c>
    </row>
    <row r="644" spans="1:16" ht="9.75" customHeight="1" x14ac:dyDescent="0.15">
      <c r="B644" s="332" t="s">
        <v>1065</v>
      </c>
    </row>
    <row r="645" spans="1:16" ht="9.75" customHeight="1" x14ac:dyDescent="0.15">
      <c r="B645" s="332" t="s">
        <v>1066</v>
      </c>
      <c r="C645" s="213">
        <v>16</v>
      </c>
      <c r="D645" s="213">
        <v>7</v>
      </c>
      <c r="E645" s="213">
        <v>0</v>
      </c>
      <c r="F645" s="213">
        <v>0</v>
      </c>
      <c r="G645" s="213">
        <v>0</v>
      </c>
      <c r="H645" s="213">
        <v>0</v>
      </c>
      <c r="I645" s="213">
        <v>0</v>
      </c>
      <c r="J645" s="213">
        <v>0</v>
      </c>
      <c r="K645" s="213">
        <v>0</v>
      </c>
      <c r="L645" s="213">
        <v>0</v>
      </c>
      <c r="M645" s="213">
        <v>4</v>
      </c>
      <c r="N645" s="213">
        <v>2</v>
      </c>
      <c r="O645" s="213">
        <v>12</v>
      </c>
      <c r="P645" s="213">
        <v>5</v>
      </c>
    </row>
    <row r="646" spans="1:16" ht="9.75" customHeight="1" x14ac:dyDescent="0.15">
      <c r="B646" s="332" t="s">
        <v>1067</v>
      </c>
      <c r="C646" s="213">
        <v>90</v>
      </c>
      <c r="D646" s="213">
        <v>46</v>
      </c>
      <c r="E646" s="213">
        <v>0</v>
      </c>
      <c r="F646" s="213">
        <v>0</v>
      </c>
      <c r="G646" s="213">
        <v>0</v>
      </c>
      <c r="H646" s="213">
        <v>0</v>
      </c>
      <c r="I646" s="213">
        <v>0</v>
      </c>
      <c r="J646" s="213">
        <v>0</v>
      </c>
      <c r="K646" s="213">
        <v>0</v>
      </c>
      <c r="L646" s="213">
        <v>0</v>
      </c>
      <c r="M646" s="213">
        <v>57</v>
      </c>
      <c r="N646" s="213">
        <v>27</v>
      </c>
      <c r="O646" s="213">
        <v>33</v>
      </c>
      <c r="P646" s="213">
        <v>19</v>
      </c>
    </row>
    <row r="647" spans="1:16" ht="9.75" customHeight="1" x14ac:dyDescent="0.15">
      <c r="B647" s="332" t="s">
        <v>1068</v>
      </c>
      <c r="C647" s="213">
        <v>343</v>
      </c>
      <c r="D647" s="213">
        <v>298</v>
      </c>
      <c r="E647" s="213">
        <v>0</v>
      </c>
      <c r="F647" s="213">
        <v>0</v>
      </c>
      <c r="G647" s="213">
        <v>0</v>
      </c>
      <c r="H647" s="213">
        <v>0</v>
      </c>
      <c r="I647" s="213">
        <v>0</v>
      </c>
      <c r="J647" s="213">
        <v>0</v>
      </c>
      <c r="K647" s="213">
        <v>0</v>
      </c>
      <c r="L647" s="213">
        <v>0</v>
      </c>
      <c r="M647" s="213">
        <v>288</v>
      </c>
      <c r="N647" s="213">
        <v>247</v>
      </c>
      <c r="O647" s="213">
        <v>55</v>
      </c>
      <c r="P647" s="213">
        <v>51</v>
      </c>
    </row>
    <row r="648" spans="1:16" ht="25.5" customHeight="1" x14ac:dyDescent="0.15">
      <c r="A648" s="809" t="s">
        <v>153</v>
      </c>
      <c r="B648" s="810"/>
      <c r="C648" s="213">
        <v>3369</v>
      </c>
      <c r="D648" s="213">
        <v>1651</v>
      </c>
      <c r="E648" s="213">
        <v>0</v>
      </c>
      <c r="F648" s="213">
        <v>0</v>
      </c>
      <c r="G648" s="213">
        <v>0</v>
      </c>
      <c r="H648" s="213">
        <v>0</v>
      </c>
      <c r="I648" s="213">
        <v>0</v>
      </c>
      <c r="J648" s="213">
        <v>0</v>
      </c>
      <c r="K648" s="213">
        <v>0</v>
      </c>
      <c r="L648" s="213">
        <v>0</v>
      </c>
      <c r="M648" s="213">
        <v>2486</v>
      </c>
      <c r="N648" s="213">
        <v>1231</v>
      </c>
      <c r="O648" s="213">
        <v>883</v>
      </c>
      <c r="P648" s="213">
        <v>420</v>
      </c>
    </row>
    <row r="649" spans="1:16" ht="9.75" customHeight="1" x14ac:dyDescent="0.15">
      <c r="A649" s="331"/>
      <c r="B649" s="332" t="s">
        <v>1069</v>
      </c>
      <c r="C649" s="213">
        <v>1167</v>
      </c>
      <c r="D649" s="213">
        <v>497</v>
      </c>
      <c r="E649" s="213">
        <v>0</v>
      </c>
      <c r="F649" s="213">
        <v>0</v>
      </c>
      <c r="G649" s="213">
        <v>0</v>
      </c>
      <c r="H649" s="213">
        <v>0</v>
      </c>
      <c r="I649" s="213">
        <v>0</v>
      </c>
      <c r="J649" s="213">
        <v>0</v>
      </c>
      <c r="K649" s="213">
        <v>0</v>
      </c>
      <c r="L649" s="213">
        <v>0</v>
      </c>
      <c r="M649" s="213">
        <v>792</v>
      </c>
      <c r="N649" s="213">
        <v>365</v>
      </c>
      <c r="O649" s="213">
        <v>375</v>
      </c>
      <c r="P649" s="213">
        <v>132</v>
      </c>
    </row>
    <row r="650" spans="1:16" ht="9.75" customHeight="1" x14ac:dyDescent="0.15">
      <c r="A650" s="331"/>
      <c r="B650" s="332" t="s">
        <v>1070</v>
      </c>
    </row>
    <row r="651" spans="1:16" ht="9.75" customHeight="1" x14ac:dyDescent="0.15">
      <c r="A651" s="331"/>
      <c r="B651" s="332" t="s">
        <v>1071</v>
      </c>
      <c r="C651" s="213">
        <v>2202</v>
      </c>
      <c r="D651" s="213">
        <v>1154</v>
      </c>
      <c r="E651" s="213">
        <v>0</v>
      </c>
      <c r="F651" s="213">
        <v>0</v>
      </c>
      <c r="G651" s="213">
        <v>0</v>
      </c>
      <c r="H651" s="213">
        <v>0</v>
      </c>
      <c r="I651" s="213">
        <v>0</v>
      </c>
      <c r="J651" s="213">
        <v>0</v>
      </c>
      <c r="K651" s="213">
        <v>0</v>
      </c>
      <c r="L651" s="213">
        <v>0</v>
      </c>
      <c r="M651" s="213">
        <v>1694</v>
      </c>
      <c r="N651" s="213">
        <v>866</v>
      </c>
      <c r="O651" s="213">
        <v>508</v>
      </c>
      <c r="P651" s="213">
        <v>288</v>
      </c>
    </row>
    <row r="652" spans="1:16" ht="25.5" customHeight="1" x14ac:dyDescent="0.15">
      <c r="A652" s="809" t="s">
        <v>154</v>
      </c>
      <c r="B652" s="810"/>
      <c r="C652" s="213">
        <v>6082</v>
      </c>
      <c r="D652" s="213">
        <v>2707</v>
      </c>
      <c r="E652" s="213">
        <v>5</v>
      </c>
      <c r="F652" s="213">
        <v>3</v>
      </c>
      <c r="G652" s="213">
        <v>0</v>
      </c>
      <c r="H652" s="213">
        <v>0</v>
      </c>
      <c r="I652" s="213">
        <v>0</v>
      </c>
      <c r="J652" s="213">
        <v>0</v>
      </c>
      <c r="K652" s="213">
        <v>956</v>
      </c>
      <c r="L652" s="213">
        <v>146</v>
      </c>
      <c r="M652" s="213">
        <v>3800</v>
      </c>
      <c r="N652" s="213">
        <v>1972</v>
      </c>
      <c r="O652" s="213">
        <v>1321</v>
      </c>
      <c r="P652" s="213">
        <v>586</v>
      </c>
    </row>
    <row r="653" spans="1:16" ht="9.75" customHeight="1" x14ac:dyDescent="0.15">
      <c r="A653" s="331"/>
      <c r="B653" s="332" t="s">
        <v>1072</v>
      </c>
      <c r="C653" s="71"/>
      <c r="D653" s="71"/>
      <c r="E653" s="71"/>
      <c r="F653" s="71"/>
      <c r="G653" s="71"/>
      <c r="H653" s="71"/>
      <c r="I653" s="71"/>
      <c r="J653" s="71"/>
      <c r="K653" s="71"/>
      <c r="L653" s="71"/>
      <c r="M653" s="71"/>
      <c r="N653" s="71"/>
      <c r="O653" s="71"/>
      <c r="P653" s="71"/>
    </row>
    <row r="654" spans="1:16" ht="9.75" customHeight="1" x14ac:dyDescent="0.15">
      <c r="A654" s="331"/>
      <c r="B654" s="332" t="s">
        <v>1073</v>
      </c>
      <c r="C654" s="213">
        <v>798</v>
      </c>
      <c r="D654" s="213">
        <v>277</v>
      </c>
      <c r="E654" s="213">
        <v>0</v>
      </c>
      <c r="F654" s="213">
        <v>0</v>
      </c>
      <c r="G654" s="213">
        <v>0</v>
      </c>
      <c r="H654" s="213">
        <v>0</v>
      </c>
      <c r="I654" s="213">
        <v>0</v>
      </c>
      <c r="J654" s="213">
        <v>0</v>
      </c>
      <c r="K654" s="213">
        <v>265</v>
      </c>
      <c r="L654" s="213">
        <v>48</v>
      </c>
      <c r="M654" s="213">
        <v>330</v>
      </c>
      <c r="N654" s="213">
        <v>158</v>
      </c>
      <c r="O654" s="213">
        <v>203</v>
      </c>
      <c r="P654" s="213">
        <v>71</v>
      </c>
    </row>
    <row r="655" spans="1:16" ht="9.75" customHeight="1" x14ac:dyDescent="0.15">
      <c r="A655" s="331"/>
      <c r="B655" s="332" t="s">
        <v>1074</v>
      </c>
    </row>
    <row r="656" spans="1:16" ht="9.75" customHeight="1" x14ac:dyDescent="0.15">
      <c r="A656" s="331"/>
      <c r="B656" s="332" t="s">
        <v>1073</v>
      </c>
      <c r="C656" s="213">
        <v>1157</v>
      </c>
      <c r="D656" s="213">
        <v>468</v>
      </c>
      <c r="E656" s="213">
        <v>0</v>
      </c>
      <c r="F656" s="213">
        <v>0</v>
      </c>
      <c r="G656" s="213">
        <v>0</v>
      </c>
      <c r="H656" s="213">
        <v>0</v>
      </c>
      <c r="I656" s="213">
        <v>0</v>
      </c>
      <c r="J656" s="213">
        <v>0</v>
      </c>
      <c r="K656" s="213">
        <v>63</v>
      </c>
      <c r="L656" s="213">
        <v>13</v>
      </c>
      <c r="M656" s="213">
        <v>677</v>
      </c>
      <c r="N656" s="213">
        <v>302</v>
      </c>
      <c r="O656" s="213">
        <v>417</v>
      </c>
      <c r="P656" s="213">
        <v>153</v>
      </c>
    </row>
    <row r="657" spans="1:16" ht="9.75" customHeight="1" x14ac:dyDescent="0.15">
      <c r="A657" s="331"/>
      <c r="B657" s="332" t="s">
        <v>1075</v>
      </c>
    </row>
    <row r="658" spans="1:16" ht="9.75" customHeight="1" x14ac:dyDescent="0.15">
      <c r="A658" s="331"/>
      <c r="B658" s="332" t="s">
        <v>1073</v>
      </c>
      <c r="C658" s="213">
        <v>2018</v>
      </c>
      <c r="D658" s="213">
        <v>884</v>
      </c>
      <c r="E658" s="213">
        <v>5</v>
      </c>
      <c r="F658" s="213">
        <v>3</v>
      </c>
      <c r="G658" s="213">
        <v>0</v>
      </c>
      <c r="H658" s="213">
        <v>0</v>
      </c>
      <c r="I658" s="213">
        <v>0</v>
      </c>
      <c r="J658" s="213">
        <v>0</v>
      </c>
      <c r="K658" s="213">
        <v>293</v>
      </c>
      <c r="L658" s="213">
        <v>20</v>
      </c>
      <c r="M658" s="213">
        <v>1415</v>
      </c>
      <c r="N658" s="213">
        <v>729</v>
      </c>
      <c r="O658" s="213">
        <v>305</v>
      </c>
      <c r="P658" s="213">
        <v>132</v>
      </c>
    </row>
    <row r="659" spans="1:16" ht="9.75" customHeight="1" x14ac:dyDescent="0.15">
      <c r="A659" s="331"/>
      <c r="B659" s="332" t="s">
        <v>1076</v>
      </c>
      <c r="C659" s="213">
        <v>657</v>
      </c>
      <c r="D659" s="213">
        <v>388</v>
      </c>
      <c r="E659" s="213">
        <v>0</v>
      </c>
      <c r="F659" s="213">
        <v>0</v>
      </c>
      <c r="G659" s="213">
        <v>0</v>
      </c>
      <c r="H659" s="213">
        <v>0</v>
      </c>
      <c r="I659" s="213">
        <v>0</v>
      </c>
      <c r="J659" s="213">
        <v>0</v>
      </c>
      <c r="K659" s="213">
        <v>110</v>
      </c>
      <c r="L659" s="213">
        <v>24</v>
      </c>
      <c r="M659" s="213">
        <v>415</v>
      </c>
      <c r="N659" s="213">
        <v>286</v>
      </c>
      <c r="O659" s="213">
        <v>132</v>
      </c>
      <c r="P659" s="213">
        <v>78</v>
      </c>
    </row>
    <row r="660" spans="1:16" ht="9.75" customHeight="1" x14ac:dyDescent="0.15">
      <c r="A660" s="331"/>
      <c r="B660" s="332" t="s">
        <v>1077</v>
      </c>
    </row>
    <row r="661" spans="1:16" ht="9.75" customHeight="1" x14ac:dyDescent="0.15">
      <c r="A661" s="331"/>
      <c r="B661" s="332" t="s">
        <v>1078</v>
      </c>
      <c r="C661" s="213">
        <v>634</v>
      </c>
      <c r="D661" s="213">
        <v>275</v>
      </c>
      <c r="E661" s="213">
        <v>0</v>
      </c>
      <c r="F661" s="213">
        <v>0</v>
      </c>
      <c r="G661" s="213">
        <v>0</v>
      </c>
      <c r="H661" s="213">
        <v>0</v>
      </c>
      <c r="I661" s="213">
        <v>0</v>
      </c>
      <c r="J661" s="213">
        <v>0</v>
      </c>
      <c r="K661" s="213">
        <v>225</v>
      </c>
      <c r="L661" s="213">
        <v>41</v>
      </c>
      <c r="M661" s="213">
        <v>250</v>
      </c>
      <c r="N661" s="213">
        <v>149</v>
      </c>
      <c r="O661" s="213">
        <v>159</v>
      </c>
      <c r="P661" s="213">
        <v>85</v>
      </c>
    </row>
    <row r="662" spans="1:16" ht="9.75" customHeight="1" x14ac:dyDescent="0.15">
      <c r="A662" s="331"/>
      <c r="B662" s="339"/>
    </row>
    <row r="663" spans="1:16" ht="9.75" customHeight="1" x14ac:dyDescent="0.15">
      <c r="A663" s="331"/>
      <c r="B663" s="339"/>
    </row>
    <row r="664" spans="1:16" ht="9.75" customHeight="1" x14ac:dyDescent="0.15">
      <c r="A664" s="331"/>
      <c r="B664" s="339"/>
    </row>
    <row r="665" spans="1:16" ht="9.75" customHeight="1" x14ac:dyDescent="0.15">
      <c r="A665" s="331"/>
      <c r="B665" s="339"/>
    </row>
    <row r="666" spans="1:16" ht="9.75" customHeight="1" x14ac:dyDescent="0.15">
      <c r="A666" s="331"/>
      <c r="B666" s="339"/>
    </row>
    <row r="667" spans="1:16" ht="9.75" customHeight="1" x14ac:dyDescent="0.15">
      <c r="A667" s="331"/>
      <c r="B667" s="339"/>
    </row>
    <row r="668" spans="1:16" ht="9.75" customHeight="1" x14ac:dyDescent="0.15">
      <c r="A668" s="331"/>
      <c r="B668" s="339"/>
    </row>
    <row r="669" spans="1:16" ht="9.75" customHeight="1" x14ac:dyDescent="0.15">
      <c r="A669" s="331"/>
      <c r="B669" s="339"/>
    </row>
    <row r="670" spans="1:16" ht="9.75" customHeight="1" x14ac:dyDescent="0.15">
      <c r="A670" s="331"/>
      <c r="B670" s="339"/>
    </row>
    <row r="671" spans="1:16" ht="9.75" customHeight="1" x14ac:dyDescent="0.15">
      <c r="A671" s="331"/>
      <c r="B671" s="339"/>
    </row>
    <row r="672" spans="1:16" ht="9.75" customHeight="1" x14ac:dyDescent="0.15">
      <c r="A672" s="331"/>
      <c r="B672" s="339"/>
    </row>
    <row r="673" spans="1:16" ht="9" customHeight="1" x14ac:dyDescent="0.15">
      <c r="A673" s="202" t="s">
        <v>727</v>
      </c>
      <c r="B673" s="178"/>
      <c r="C673" s="230"/>
      <c r="D673" s="230"/>
      <c r="E673" s="230"/>
      <c r="F673" s="230"/>
      <c r="G673" s="230"/>
      <c r="H673" s="230"/>
      <c r="I673" s="230"/>
      <c r="J673" s="230"/>
      <c r="K673" s="230"/>
      <c r="L673" s="230"/>
      <c r="M673" s="230"/>
      <c r="N673" s="230"/>
      <c r="O673" s="230"/>
      <c r="P673" s="230"/>
    </row>
    <row r="674" spans="1:16" ht="9" customHeight="1" x14ac:dyDescent="0.15">
      <c r="A674" s="335" t="s">
        <v>728</v>
      </c>
      <c r="B674" s="336"/>
      <c r="C674" s="230"/>
      <c r="D674" s="230"/>
      <c r="E674" s="230"/>
      <c r="F674" s="230"/>
      <c r="G674" s="230"/>
      <c r="H674" s="230"/>
      <c r="I674" s="230"/>
      <c r="J674" s="230"/>
      <c r="K674" s="230"/>
      <c r="L674" s="230"/>
      <c r="M674" s="230"/>
      <c r="N674" s="230"/>
      <c r="O674" s="230"/>
      <c r="P674" s="230"/>
    </row>
    <row r="675" spans="1:16" ht="9" customHeight="1" x14ac:dyDescent="0.15">
      <c r="A675" s="71" t="s">
        <v>159</v>
      </c>
      <c r="B675" s="336"/>
      <c r="C675" s="230"/>
      <c r="D675" s="230"/>
      <c r="E675" s="230"/>
      <c r="F675" s="230"/>
      <c r="G675" s="230"/>
      <c r="H675" s="230"/>
      <c r="I675" s="230"/>
      <c r="J675" s="230"/>
      <c r="K675" s="230"/>
      <c r="L675" s="230"/>
      <c r="M675" s="230"/>
      <c r="N675" s="230"/>
      <c r="O675" s="230"/>
      <c r="P675" s="230"/>
    </row>
    <row r="676" spans="1:16" ht="9" customHeight="1" x14ac:dyDescent="0.15">
      <c r="A676" s="337" t="s">
        <v>227</v>
      </c>
      <c r="B676" s="336"/>
      <c r="C676" s="230"/>
      <c r="D676" s="230"/>
      <c r="E676" s="230"/>
      <c r="F676" s="230"/>
      <c r="G676" s="230"/>
      <c r="H676" s="230"/>
      <c r="I676" s="230"/>
      <c r="J676" s="230"/>
      <c r="K676" s="230"/>
      <c r="L676" s="230"/>
      <c r="M676" s="230"/>
      <c r="N676" s="230"/>
      <c r="O676" s="230"/>
      <c r="P676" s="230"/>
    </row>
    <row r="677" spans="1:16" ht="9" customHeight="1" x14ac:dyDescent="0.15">
      <c r="A677" s="337"/>
      <c r="B677" s="336"/>
      <c r="C677" s="230"/>
      <c r="D677" s="230"/>
      <c r="E677" s="230"/>
      <c r="F677" s="230"/>
      <c r="G677" s="230"/>
      <c r="H677" s="230"/>
      <c r="I677" s="230"/>
      <c r="J677" s="230"/>
      <c r="K677" s="230"/>
      <c r="L677" s="230"/>
      <c r="M677" s="230"/>
      <c r="N677" s="230"/>
      <c r="O677" s="230"/>
      <c r="P677" s="230"/>
    </row>
    <row r="678" spans="1:16" ht="9" customHeight="1" x14ac:dyDescent="0.15">
      <c r="A678" s="811" t="s">
        <v>2379</v>
      </c>
      <c r="B678" s="811"/>
      <c r="C678" s="811"/>
      <c r="D678" s="811"/>
      <c r="E678" s="230"/>
      <c r="F678" s="230"/>
      <c r="G678" s="230"/>
      <c r="H678" s="230"/>
      <c r="I678" s="230"/>
      <c r="J678" s="230"/>
      <c r="K678" s="230"/>
      <c r="L678" s="230"/>
      <c r="M678" s="230"/>
      <c r="N678" s="230"/>
      <c r="O678" s="230"/>
      <c r="P678" s="230"/>
    </row>
    <row r="679" spans="1:16" ht="22.5" customHeight="1" x14ac:dyDescent="0.15">
      <c r="B679" s="338"/>
      <c r="C679" s="330" t="s">
        <v>841</v>
      </c>
    </row>
    <row r="680" spans="1:16" ht="12" customHeight="1" x14ac:dyDescent="0.15">
      <c r="B680" s="232"/>
      <c r="C680" s="340"/>
    </row>
    <row r="681" spans="1:16" ht="12" customHeight="1" x14ac:dyDescent="0.15">
      <c r="A681" s="71" t="s">
        <v>1079</v>
      </c>
      <c r="B681" s="235"/>
      <c r="C681" s="340"/>
    </row>
    <row r="682" spans="1:16" ht="9.75" customHeight="1" x14ac:dyDescent="0.15">
      <c r="A682" s="331"/>
      <c r="B682" s="332" t="s">
        <v>1080</v>
      </c>
      <c r="C682" s="213">
        <v>70</v>
      </c>
      <c r="D682" s="213">
        <v>44</v>
      </c>
      <c r="E682" s="213">
        <v>0</v>
      </c>
      <c r="F682" s="213">
        <v>0</v>
      </c>
      <c r="G682" s="213">
        <v>0</v>
      </c>
      <c r="H682" s="213">
        <v>0</v>
      </c>
      <c r="I682" s="213">
        <v>0</v>
      </c>
      <c r="J682" s="213">
        <v>0</v>
      </c>
      <c r="K682" s="213">
        <v>0</v>
      </c>
      <c r="L682" s="213">
        <v>0</v>
      </c>
      <c r="M682" s="213">
        <v>60</v>
      </c>
      <c r="N682" s="213">
        <v>41</v>
      </c>
      <c r="O682" s="213">
        <v>10</v>
      </c>
      <c r="P682" s="213">
        <v>3</v>
      </c>
    </row>
    <row r="683" spans="1:16" ht="9.75" customHeight="1" x14ac:dyDescent="0.15">
      <c r="A683" s="331"/>
      <c r="B683" s="332" t="s">
        <v>1081</v>
      </c>
      <c r="C683" s="213">
        <v>112</v>
      </c>
      <c r="D683" s="213">
        <v>77</v>
      </c>
      <c r="E683" s="213">
        <v>0</v>
      </c>
      <c r="F683" s="213">
        <v>0</v>
      </c>
      <c r="G683" s="213">
        <v>0</v>
      </c>
      <c r="H683" s="213">
        <v>0</v>
      </c>
      <c r="I683" s="213">
        <v>0</v>
      </c>
      <c r="J683" s="213">
        <v>0</v>
      </c>
      <c r="K683" s="213">
        <v>0</v>
      </c>
      <c r="L683" s="213">
        <v>0</v>
      </c>
      <c r="M683" s="213">
        <v>112</v>
      </c>
      <c r="N683" s="213">
        <v>77</v>
      </c>
      <c r="O683" s="213">
        <v>0</v>
      </c>
      <c r="P683" s="213">
        <v>0</v>
      </c>
    </row>
    <row r="684" spans="1:16" ht="9.75" customHeight="1" x14ac:dyDescent="0.15">
      <c r="A684" s="331"/>
      <c r="B684" s="332" t="s">
        <v>1082</v>
      </c>
      <c r="C684" s="213">
        <v>267</v>
      </c>
      <c r="D684" s="213">
        <v>30</v>
      </c>
      <c r="E684" s="213">
        <v>0</v>
      </c>
      <c r="F684" s="213">
        <v>0</v>
      </c>
      <c r="G684" s="213">
        <v>0</v>
      </c>
      <c r="H684" s="213">
        <v>0</v>
      </c>
      <c r="I684" s="213">
        <v>0</v>
      </c>
      <c r="J684" s="213">
        <v>0</v>
      </c>
      <c r="K684" s="213">
        <v>0</v>
      </c>
      <c r="L684" s="213">
        <v>0</v>
      </c>
      <c r="M684" s="213">
        <v>249</v>
      </c>
      <c r="N684" s="213">
        <v>28</v>
      </c>
      <c r="O684" s="213">
        <v>18</v>
      </c>
      <c r="P684" s="213">
        <v>2</v>
      </c>
    </row>
    <row r="685" spans="1:16" ht="9.75" customHeight="1" x14ac:dyDescent="0.15">
      <c r="A685" s="331"/>
      <c r="B685" s="332" t="s">
        <v>1083</v>
      </c>
      <c r="C685" s="213">
        <v>98</v>
      </c>
      <c r="D685" s="213">
        <v>66</v>
      </c>
      <c r="E685" s="213">
        <v>0</v>
      </c>
      <c r="F685" s="213">
        <v>0</v>
      </c>
      <c r="G685" s="213">
        <v>0</v>
      </c>
      <c r="H685" s="213">
        <v>0</v>
      </c>
      <c r="I685" s="213">
        <v>0</v>
      </c>
      <c r="J685" s="213">
        <v>0</v>
      </c>
      <c r="K685" s="213">
        <v>0</v>
      </c>
      <c r="L685" s="213">
        <v>0</v>
      </c>
      <c r="M685" s="213">
        <v>62</v>
      </c>
      <c r="N685" s="213">
        <v>36</v>
      </c>
      <c r="O685" s="213">
        <v>36</v>
      </c>
      <c r="P685" s="213">
        <v>30</v>
      </c>
    </row>
    <row r="686" spans="1:16" ht="9.75" customHeight="1" x14ac:dyDescent="0.15">
      <c r="A686" s="331"/>
      <c r="B686" s="332" t="s">
        <v>922</v>
      </c>
    </row>
    <row r="687" spans="1:16" ht="9.75" customHeight="1" x14ac:dyDescent="0.15">
      <c r="A687" s="331"/>
      <c r="B687" s="332" t="s">
        <v>1084</v>
      </c>
      <c r="C687" s="213">
        <v>44</v>
      </c>
      <c r="D687" s="213">
        <v>29</v>
      </c>
      <c r="E687" s="213">
        <v>0</v>
      </c>
      <c r="F687" s="213">
        <v>0</v>
      </c>
      <c r="G687" s="213">
        <v>0</v>
      </c>
      <c r="H687" s="213">
        <v>0</v>
      </c>
      <c r="I687" s="213">
        <v>0</v>
      </c>
      <c r="J687" s="213">
        <v>0</v>
      </c>
      <c r="K687" s="213">
        <v>0</v>
      </c>
      <c r="L687" s="213">
        <v>0</v>
      </c>
      <c r="M687" s="213">
        <v>44</v>
      </c>
      <c r="N687" s="213">
        <v>29</v>
      </c>
      <c r="O687" s="213">
        <v>0</v>
      </c>
      <c r="P687" s="213">
        <v>0</v>
      </c>
    </row>
    <row r="688" spans="1:16" ht="9.75" customHeight="1" x14ac:dyDescent="0.15">
      <c r="A688" s="331"/>
      <c r="B688" s="332" t="s">
        <v>1085</v>
      </c>
      <c r="C688" s="213">
        <v>227</v>
      </c>
      <c r="D688" s="213">
        <v>169</v>
      </c>
      <c r="E688" s="213">
        <v>0</v>
      </c>
      <c r="F688" s="213">
        <v>0</v>
      </c>
      <c r="G688" s="213">
        <v>0</v>
      </c>
      <c r="H688" s="213">
        <v>0</v>
      </c>
      <c r="I688" s="213">
        <v>0</v>
      </c>
      <c r="J688" s="213">
        <v>0</v>
      </c>
      <c r="K688" s="213">
        <v>0</v>
      </c>
      <c r="L688" s="213">
        <v>0</v>
      </c>
      <c r="M688" s="213">
        <v>186</v>
      </c>
      <c r="N688" s="213">
        <v>137</v>
      </c>
      <c r="O688" s="213">
        <v>41</v>
      </c>
      <c r="P688" s="213">
        <v>32</v>
      </c>
    </row>
    <row r="689" spans="1:16" ht="25.5" customHeight="1" x14ac:dyDescent="0.15">
      <c r="A689" s="809" t="s">
        <v>155</v>
      </c>
      <c r="B689" s="810"/>
      <c r="C689" s="213">
        <v>3159</v>
      </c>
      <c r="D689" s="213">
        <v>1777</v>
      </c>
      <c r="E689" s="213">
        <v>13</v>
      </c>
      <c r="F689" s="213">
        <v>4</v>
      </c>
      <c r="G689" s="213">
        <v>0</v>
      </c>
      <c r="H689" s="213">
        <v>0</v>
      </c>
      <c r="I689" s="213">
        <v>0</v>
      </c>
      <c r="J689" s="213">
        <v>0</v>
      </c>
      <c r="K689" s="213">
        <v>7</v>
      </c>
      <c r="L689" s="213">
        <v>2</v>
      </c>
      <c r="M689" s="213">
        <v>2035</v>
      </c>
      <c r="N689" s="213">
        <v>1181</v>
      </c>
      <c r="O689" s="213">
        <v>1104</v>
      </c>
      <c r="P689" s="213">
        <v>590</v>
      </c>
    </row>
    <row r="690" spans="1:16" ht="9.75" customHeight="1" x14ac:dyDescent="0.15">
      <c r="B690" s="332" t="s">
        <v>1086</v>
      </c>
      <c r="C690" s="213">
        <v>1195</v>
      </c>
      <c r="D690" s="213">
        <v>599</v>
      </c>
      <c r="E690" s="213">
        <v>13</v>
      </c>
      <c r="F690" s="213">
        <v>4</v>
      </c>
      <c r="G690" s="213">
        <v>0</v>
      </c>
      <c r="H690" s="213">
        <v>0</v>
      </c>
      <c r="I690" s="213">
        <v>0</v>
      </c>
      <c r="J690" s="213">
        <v>0</v>
      </c>
      <c r="K690" s="213">
        <v>3</v>
      </c>
      <c r="L690" s="213">
        <v>1</v>
      </c>
      <c r="M690" s="213">
        <v>586</v>
      </c>
      <c r="N690" s="213">
        <v>310</v>
      </c>
      <c r="O690" s="213">
        <v>593</v>
      </c>
      <c r="P690" s="213">
        <v>284</v>
      </c>
    </row>
    <row r="691" spans="1:16" ht="9.75" customHeight="1" x14ac:dyDescent="0.15">
      <c r="B691" s="332" t="s">
        <v>1087</v>
      </c>
      <c r="C691" s="213">
        <v>539</v>
      </c>
      <c r="D691" s="213">
        <v>335</v>
      </c>
      <c r="E691" s="213">
        <v>0</v>
      </c>
      <c r="F691" s="213">
        <v>0</v>
      </c>
      <c r="G691" s="213">
        <v>0</v>
      </c>
      <c r="H691" s="213">
        <v>0</v>
      </c>
      <c r="I691" s="213">
        <v>0</v>
      </c>
      <c r="J691" s="213">
        <v>0</v>
      </c>
      <c r="K691" s="213">
        <v>0</v>
      </c>
      <c r="L691" s="213">
        <v>0</v>
      </c>
      <c r="M691" s="213">
        <v>421</v>
      </c>
      <c r="N691" s="213">
        <v>270</v>
      </c>
      <c r="O691" s="213">
        <v>118</v>
      </c>
      <c r="P691" s="213">
        <v>65</v>
      </c>
    </row>
    <row r="692" spans="1:16" ht="9.75" customHeight="1" x14ac:dyDescent="0.15">
      <c r="B692" s="332" t="s">
        <v>1088</v>
      </c>
      <c r="C692" s="213">
        <v>938</v>
      </c>
      <c r="D692" s="213">
        <v>594</v>
      </c>
      <c r="E692" s="213">
        <v>0</v>
      </c>
      <c r="F692" s="213">
        <v>0</v>
      </c>
      <c r="G692" s="213">
        <v>0</v>
      </c>
      <c r="H692" s="213">
        <v>0</v>
      </c>
      <c r="I692" s="213">
        <v>0</v>
      </c>
      <c r="J692" s="213">
        <v>0</v>
      </c>
      <c r="K692" s="213">
        <v>4</v>
      </c>
      <c r="L692" s="213">
        <v>1</v>
      </c>
      <c r="M692" s="213">
        <v>685</v>
      </c>
      <c r="N692" s="213">
        <v>427</v>
      </c>
      <c r="O692" s="213">
        <v>249</v>
      </c>
      <c r="P692" s="213">
        <v>166</v>
      </c>
    </row>
    <row r="693" spans="1:16" ht="9.75" customHeight="1" x14ac:dyDescent="0.15">
      <c r="B693" s="332" t="s">
        <v>1089</v>
      </c>
      <c r="C693" s="213">
        <v>487</v>
      </c>
      <c r="D693" s="213">
        <v>249</v>
      </c>
      <c r="E693" s="213">
        <v>0</v>
      </c>
      <c r="F693" s="213">
        <v>0</v>
      </c>
      <c r="G693" s="213">
        <v>0</v>
      </c>
      <c r="H693" s="213">
        <v>0</v>
      </c>
      <c r="I693" s="213">
        <v>0</v>
      </c>
      <c r="J693" s="213">
        <v>0</v>
      </c>
      <c r="K693" s="213">
        <v>0</v>
      </c>
      <c r="L693" s="213">
        <v>0</v>
      </c>
      <c r="M693" s="213">
        <v>343</v>
      </c>
      <c r="N693" s="213">
        <v>174</v>
      </c>
      <c r="O693" s="213">
        <v>144</v>
      </c>
      <c r="P693" s="213">
        <v>75</v>
      </c>
    </row>
    <row r="694" spans="1:16" ht="25.5" customHeight="1" x14ac:dyDescent="0.15">
      <c r="A694" s="809" t="s">
        <v>156</v>
      </c>
      <c r="B694" s="810"/>
      <c r="C694" s="213">
        <v>4011</v>
      </c>
      <c r="D694" s="213">
        <v>1651</v>
      </c>
      <c r="E694" s="213">
        <v>0</v>
      </c>
      <c r="F694" s="213">
        <v>0</v>
      </c>
      <c r="G694" s="213">
        <v>0</v>
      </c>
      <c r="H694" s="213">
        <v>0</v>
      </c>
      <c r="I694" s="213">
        <v>0</v>
      </c>
      <c r="J694" s="213">
        <v>0</v>
      </c>
      <c r="K694" s="213">
        <v>0</v>
      </c>
      <c r="L694" s="213">
        <v>0</v>
      </c>
      <c r="M694" s="213">
        <v>2803</v>
      </c>
      <c r="N694" s="213">
        <v>1148</v>
      </c>
      <c r="O694" s="213">
        <v>1208</v>
      </c>
      <c r="P694" s="213">
        <v>503</v>
      </c>
    </row>
    <row r="695" spans="1:16" ht="9.75" customHeight="1" x14ac:dyDescent="0.15">
      <c r="B695" s="211" t="s">
        <v>1090</v>
      </c>
      <c r="C695" s="213">
        <v>528</v>
      </c>
      <c r="D695" s="213">
        <v>182</v>
      </c>
      <c r="E695" s="213">
        <v>0</v>
      </c>
      <c r="F695" s="213">
        <v>0</v>
      </c>
      <c r="G695" s="213">
        <v>0</v>
      </c>
      <c r="H695" s="213">
        <v>0</v>
      </c>
      <c r="I695" s="213">
        <v>0</v>
      </c>
      <c r="J695" s="213">
        <v>0</v>
      </c>
      <c r="K695" s="213">
        <v>0</v>
      </c>
      <c r="L695" s="213">
        <v>0</v>
      </c>
      <c r="M695" s="213">
        <v>371</v>
      </c>
      <c r="N695" s="213">
        <v>126</v>
      </c>
      <c r="O695" s="213">
        <v>157</v>
      </c>
      <c r="P695" s="213">
        <v>56</v>
      </c>
    </row>
    <row r="696" spans="1:16" ht="9.75" customHeight="1" x14ac:dyDescent="0.15">
      <c r="B696" s="211" t="s">
        <v>1091</v>
      </c>
      <c r="C696" s="213">
        <v>466</v>
      </c>
      <c r="D696" s="213">
        <v>258</v>
      </c>
      <c r="E696" s="213">
        <v>0</v>
      </c>
      <c r="F696" s="213">
        <v>0</v>
      </c>
      <c r="G696" s="213">
        <v>0</v>
      </c>
      <c r="H696" s="213">
        <v>0</v>
      </c>
      <c r="I696" s="213">
        <v>0</v>
      </c>
      <c r="J696" s="213">
        <v>0</v>
      </c>
      <c r="K696" s="213">
        <v>0</v>
      </c>
      <c r="L696" s="213">
        <v>0</v>
      </c>
      <c r="M696" s="213">
        <v>377</v>
      </c>
      <c r="N696" s="213">
        <v>208</v>
      </c>
      <c r="O696" s="213">
        <v>89</v>
      </c>
      <c r="P696" s="213">
        <v>50</v>
      </c>
    </row>
    <row r="697" spans="1:16" ht="9.75" customHeight="1" x14ac:dyDescent="0.15">
      <c r="B697" s="211" t="s">
        <v>1092</v>
      </c>
      <c r="C697" s="213">
        <v>1240</v>
      </c>
      <c r="D697" s="213">
        <v>590</v>
      </c>
      <c r="E697" s="213">
        <v>0</v>
      </c>
      <c r="F697" s="213">
        <v>0</v>
      </c>
      <c r="G697" s="213">
        <v>0</v>
      </c>
      <c r="H697" s="213">
        <v>0</v>
      </c>
      <c r="I697" s="213">
        <v>0</v>
      </c>
      <c r="J697" s="213">
        <v>0</v>
      </c>
      <c r="K697" s="213">
        <v>0</v>
      </c>
      <c r="L697" s="213">
        <v>0</v>
      </c>
      <c r="M697" s="213">
        <v>898</v>
      </c>
      <c r="N697" s="213">
        <v>443</v>
      </c>
      <c r="O697" s="213">
        <v>342</v>
      </c>
      <c r="P697" s="213">
        <v>147</v>
      </c>
    </row>
    <row r="698" spans="1:16" ht="9.75" customHeight="1" x14ac:dyDescent="0.15">
      <c r="B698" s="211" t="s">
        <v>1093</v>
      </c>
      <c r="C698" s="213">
        <v>695</v>
      </c>
      <c r="D698" s="213">
        <v>243</v>
      </c>
      <c r="E698" s="213">
        <v>0</v>
      </c>
      <c r="F698" s="213">
        <v>0</v>
      </c>
      <c r="G698" s="213">
        <v>0</v>
      </c>
      <c r="H698" s="213">
        <v>0</v>
      </c>
      <c r="I698" s="213">
        <v>0</v>
      </c>
      <c r="J698" s="213">
        <v>0</v>
      </c>
      <c r="K698" s="213">
        <v>0</v>
      </c>
      <c r="L698" s="213">
        <v>0</v>
      </c>
      <c r="M698" s="213">
        <v>520</v>
      </c>
      <c r="N698" s="213">
        <v>180</v>
      </c>
      <c r="O698" s="213">
        <v>175</v>
      </c>
      <c r="P698" s="213">
        <v>63</v>
      </c>
    </row>
    <row r="699" spans="1:16" ht="9.75" customHeight="1" x14ac:dyDescent="0.15">
      <c r="B699" s="211" t="s">
        <v>1094</v>
      </c>
      <c r="C699" s="213">
        <v>700</v>
      </c>
      <c r="D699" s="213">
        <v>247</v>
      </c>
      <c r="E699" s="213">
        <v>0</v>
      </c>
      <c r="F699" s="213">
        <v>0</v>
      </c>
      <c r="G699" s="213">
        <v>0</v>
      </c>
      <c r="H699" s="213">
        <v>0</v>
      </c>
      <c r="I699" s="213">
        <v>0</v>
      </c>
      <c r="J699" s="213">
        <v>0</v>
      </c>
      <c r="K699" s="213">
        <v>0</v>
      </c>
      <c r="L699" s="213">
        <v>0</v>
      </c>
      <c r="M699" s="213">
        <v>362</v>
      </c>
      <c r="N699" s="213">
        <v>104</v>
      </c>
      <c r="O699" s="213">
        <v>338</v>
      </c>
      <c r="P699" s="213">
        <v>143</v>
      </c>
    </row>
    <row r="700" spans="1:16" ht="9.75" customHeight="1" x14ac:dyDescent="0.15">
      <c r="B700" s="211" t="s">
        <v>1095</v>
      </c>
      <c r="C700" s="213">
        <v>132</v>
      </c>
      <c r="D700" s="213">
        <v>52</v>
      </c>
      <c r="E700" s="213">
        <v>0</v>
      </c>
      <c r="F700" s="213">
        <v>0</v>
      </c>
      <c r="G700" s="213">
        <v>0</v>
      </c>
      <c r="H700" s="213">
        <v>0</v>
      </c>
      <c r="I700" s="213">
        <v>0</v>
      </c>
      <c r="J700" s="213">
        <v>0</v>
      </c>
      <c r="K700" s="213">
        <v>0</v>
      </c>
      <c r="L700" s="213">
        <v>0</v>
      </c>
      <c r="M700" s="213">
        <v>132</v>
      </c>
      <c r="N700" s="213">
        <v>52</v>
      </c>
      <c r="O700" s="213">
        <v>0</v>
      </c>
      <c r="P700" s="213">
        <v>0</v>
      </c>
    </row>
    <row r="701" spans="1:16" ht="9.75" customHeight="1" x14ac:dyDescent="0.15">
      <c r="B701" s="211" t="s">
        <v>1096</v>
      </c>
      <c r="C701" s="213">
        <v>250</v>
      </c>
      <c r="D701" s="213">
        <v>79</v>
      </c>
      <c r="E701" s="213">
        <v>0</v>
      </c>
      <c r="F701" s="213">
        <v>0</v>
      </c>
      <c r="G701" s="213">
        <v>0</v>
      </c>
      <c r="H701" s="213">
        <v>0</v>
      </c>
      <c r="I701" s="213">
        <v>0</v>
      </c>
      <c r="J701" s="213">
        <v>0</v>
      </c>
      <c r="K701" s="213">
        <v>0</v>
      </c>
      <c r="L701" s="213">
        <v>0</v>
      </c>
      <c r="M701" s="213">
        <v>143</v>
      </c>
      <c r="N701" s="213">
        <v>35</v>
      </c>
      <c r="O701" s="213">
        <v>107</v>
      </c>
      <c r="P701" s="213">
        <v>44</v>
      </c>
    </row>
    <row r="702" spans="1:16" ht="25.5" customHeight="1" x14ac:dyDescent="0.15">
      <c r="A702" s="809" t="s">
        <v>157</v>
      </c>
      <c r="B702" s="810"/>
      <c r="C702" s="213">
        <v>4327</v>
      </c>
      <c r="D702" s="213">
        <v>2212</v>
      </c>
      <c r="E702" s="213">
        <v>165</v>
      </c>
      <c r="F702" s="213">
        <v>70</v>
      </c>
      <c r="G702" s="213">
        <v>0</v>
      </c>
      <c r="H702" s="213">
        <v>0</v>
      </c>
      <c r="I702" s="213">
        <v>0</v>
      </c>
      <c r="J702" s="213">
        <v>0</v>
      </c>
      <c r="K702" s="213">
        <v>0</v>
      </c>
      <c r="L702" s="213">
        <v>0</v>
      </c>
      <c r="M702" s="213">
        <v>2878</v>
      </c>
      <c r="N702" s="213">
        <v>1551</v>
      </c>
      <c r="O702" s="213">
        <v>1284</v>
      </c>
      <c r="P702" s="213">
        <v>591</v>
      </c>
    </row>
    <row r="703" spans="1:16" ht="9.75" customHeight="1" x14ac:dyDescent="0.15">
      <c r="B703" s="211" t="s">
        <v>1097</v>
      </c>
      <c r="C703" s="213">
        <v>770</v>
      </c>
      <c r="D703" s="213">
        <v>359</v>
      </c>
      <c r="E703" s="213">
        <v>0</v>
      </c>
      <c r="F703" s="213">
        <v>0</v>
      </c>
      <c r="G703" s="213">
        <v>0</v>
      </c>
      <c r="H703" s="213">
        <v>0</v>
      </c>
      <c r="I703" s="213">
        <v>0</v>
      </c>
      <c r="J703" s="213">
        <v>0</v>
      </c>
      <c r="K703" s="213">
        <v>0</v>
      </c>
      <c r="L703" s="213">
        <v>0</v>
      </c>
      <c r="M703" s="213">
        <v>518</v>
      </c>
      <c r="N703" s="213">
        <v>233</v>
      </c>
      <c r="O703" s="213">
        <v>252</v>
      </c>
      <c r="P703" s="213">
        <v>126</v>
      </c>
    </row>
    <row r="704" spans="1:16" ht="9.75" customHeight="1" x14ac:dyDescent="0.15">
      <c r="B704" s="211" t="s">
        <v>1098</v>
      </c>
      <c r="C704" s="213">
        <v>433</v>
      </c>
      <c r="D704" s="213">
        <v>178</v>
      </c>
      <c r="E704" s="213">
        <v>0</v>
      </c>
      <c r="F704" s="213">
        <v>0</v>
      </c>
      <c r="G704" s="213">
        <v>0</v>
      </c>
      <c r="H704" s="213">
        <v>0</v>
      </c>
      <c r="I704" s="213">
        <v>0</v>
      </c>
      <c r="J704" s="213">
        <v>0</v>
      </c>
      <c r="K704" s="213">
        <v>0</v>
      </c>
      <c r="L704" s="213">
        <v>0</v>
      </c>
      <c r="M704" s="213">
        <v>433</v>
      </c>
      <c r="N704" s="213">
        <v>178</v>
      </c>
      <c r="O704" s="213">
        <v>0</v>
      </c>
      <c r="P704" s="213">
        <v>0</v>
      </c>
    </row>
    <row r="705" spans="1:16" ht="9.75" customHeight="1" x14ac:dyDescent="0.15">
      <c r="B705" s="211" t="s">
        <v>1099</v>
      </c>
      <c r="C705" s="213">
        <v>751</v>
      </c>
      <c r="D705" s="213">
        <v>317</v>
      </c>
      <c r="E705" s="213">
        <v>1</v>
      </c>
      <c r="F705" s="213">
        <v>0</v>
      </c>
      <c r="G705" s="213">
        <v>0</v>
      </c>
      <c r="H705" s="213">
        <v>0</v>
      </c>
      <c r="I705" s="213">
        <v>0</v>
      </c>
      <c r="J705" s="213">
        <v>0</v>
      </c>
      <c r="K705" s="213">
        <v>0</v>
      </c>
      <c r="L705" s="213">
        <v>0</v>
      </c>
      <c r="M705" s="213">
        <v>456</v>
      </c>
      <c r="N705" s="213">
        <v>221</v>
      </c>
      <c r="O705" s="213">
        <v>294</v>
      </c>
      <c r="P705" s="213">
        <v>96</v>
      </c>
    </row>
    <row r="706" spans="1:16" ht="9.75" customHeight="1" x14ac:dyDescent="0.15">
      <c r="B706" s="211" t="s">
        <v>1100</v>
      </c>
      <c r="C706" s="213">
        <v>437</v>
      </c>
      <c r="D706" s="213">
        <v>271</v>
      </c>
      <c r="E706" s="213">
        <v>0</v>
      </c>
      <c r="F706" s="213">
        <v>0</v>
      </c>
      <c r="G706" s="213">
        <v>0</v>
      </c>
      <c r="H706" s="213">
        <v>0</v>
      </c>
      <c r="I706" s="213">
        <v>0</v>
      </c>
      <c r="J706" s="213">
        <v>0</v>
      </c>
      <c r="K706" s="213">
        <v>0</v>
      </c>
      <c r="L706" s="213">
        <v>0</v>
      </c>
      <c r="M706" s="213">
        <v>313</v>
      </c>
      <c r="N706" s="213">
        <v>203</v>
      </c>
      <c r="O706" s="213">
        <v>124</v>
      </c>
      <c r="P706" s="213">
        <v>68</v>
      </c>
    </row>
    <row r="707" spans="1:16" ht="9.75" customHeight="1" x14ac:dyDescent="0.15">
      <c r="B707" s="211" t="s">
        <v>1101</v>
      </c>
      <c r="C707" s="213">
        <v>560</v>
      </c>
      <c r="D707" s="213">
        <v>207</v>
      </c>
      <c r="E707" s="213">
        <v>164</v>
      </c>
      <c r="F707" s="213">
        <v>70</v>
      </c>
      <c r="G707" s="213">
        <v>0</v>
      </c>
      <c r="H707" s="213">
        <v>0</v>
      </c>
      <c r="I707" s="213">
        <v>0</v>
      </c>
      <c r="J707" s="213">
        <v>0</v>
      </c>
      <c r="K707" s="213">
        <v>0</v>
      </c>
      <c r="L707" s="213">
        <v>0</v>
      </c>
      <c r="M707" s="213">
        <v>219</v>
      </c>
      <c r="N707" s="213">
        <v>82</v>
      </c>
      <c r="O707" s="213">
        <v>177</v>
      </c>
      <c r="P707" s="213">
        <v>55</v>
      </c>
    </row>
    <row r="708" spans="1:16" ht="9.75" customHeight="1" x14ac:dyDescent="0.15">
      <c r="B708" s="211" t="s">
        <v>2457</v>
      </c>
      <c r="C708" s="213">
        <v>1084</v>
      </c>
      <c r="D708" s="213">
        <v>645</v>
      </c>
      <c r="E708" s="213">
        <v>0</v>
      </c>
      <c r="F708" s="213">
        <v>0</v>
      </c>
      <c r="G708" s="213">
        <v>0</v>
      </c>
      <c r="H708" s="213">
        <v>0</v>
      </c>
      <c r="I708" s="213">
        <v>0</v>
      </c>
      <c r="J708" s="213">
        <v>0</v>
      </c>
      <c r="K708" s="213">
        <v>0</v>
      </c>
      <c r="L708" s="213">
        <v>0</v>
      </c>
      <c r="M708" s="213">
        <v>708</v>
      </c>
      <c r="N708" s="213">
        <v>452</v>
      </c>
      <c r="O708" s="213">
        <v>376</v>
      </c>
      <c r="P708" s="213">
        <v>193</v>
      </c>
    </row>
    <row r="709" spans="1:16" ht="9.75" customHeight="1" x14ac:dyDescent="0.15">
      <c r="B709" s="211" t="s">
        <v>1102</v>
      </c>
      <c r="C709" s="213">
        <v>292</v>
      </c>
      <c r="D709" s="213">
        <v>235</v>
      </c>
      <c r="E709" s="213">
        <v>0</v>
      </c>
      <c r="F709" s="213">
        <v>0</v>
      </c>
      <c r="G709" s="213">
        <v>0</v>
      </c>
      <c r="H709" s="213">
        <v>0</v>
      </c>
      <c r="I709" s="213">
        <v>0</v>
      </c>
      <c r="J709" s="213">
        <v>0</v>
      </c>
      <c r="K709" s="213">
        <v>0</v>
      </c>
      <c r="L709" s="213">
        <v>0</v>
      </c>
      <c r="M709" s="213">
        <v>231</v>
      </c>
      <c r="N709" s="213">
        <v>182</v>
      </c>
      <c r="O709" s="213">
        <v>61</v>
      </c>
      <c r="P709" s="213">
        <v>53</v>
      </c>
    </row>
    <row r="710" spans="1:16" ht="18" customHeight="1" x14ac:dyDescent="0.15">
      <c r="B710" s="207" t="s">
        <v>265</v>
      </c>
      <c r="C710" s="213">
        <v>191406</v>
      </c>
      <c r="D710" s="213">
        <v>94429</v>
      </c>
      <c r="E710" s="213">
        <v>354</v>
      </c>
      <c r="F710" s="213">
        <v>138</v>
      </c>
      <c r="G710" s="213">
        <v>1</v>
      </c>
      <c r="H710" s="213">
        <v>0</v>
      </c>
      <c r="I710" s="213">
        <v>207</v>
      </c>
      <c r="J710" s="213">
        <v>140</v>
      </c>
      <c r="K710" s="213">
        <v>1271</v>
      </c>
      <c r="L710" s="213">
        <v>276</v>
      </c>
      <c r="M710" s="213">
        <v>140392</v>
      </c>
      <c r="N710" s="213">
        <v>71678</v>
      </c>
      <c r="O710" s="213">
        <v>49181</v>
      </c>
      <c r="P710" s="213">
        <v>22197</v>
      </c>
    </row>
    <row r="711" spans="1:16" ht="22.5" customHeight="1" x14ac:dyDescent="0.15">
      <c r="B711" s="338"/>
      <c r="C711" s="330" t="s">
        <v>1103</v>
      </c>
    </row>
    <row r="712" spans="1:16" ht="12" customHeight="1" x14ac:dyDescent="0.15">
      <c r="B712" s="338"/>
      <c r="C712" s="330"/>
    </row>
    <row r="713" spans="1:16" ht="12" customHeight="1" x14ac:dyDescent="0.15">
      <c r="A713" s="809" t="s">
        <v>142</v>
      </c>
      <c r="B713" s="810"/>
      <c r="C713" s="213">
        <v>2879</v>
      </c>
      <c r="D713" s="213">
        <v>1790</v>
      </c>
      <c r="E713" s="213">
        <v>0</v>
      </c>
      <c r="F713" s="213">
        <v>0</v>
      </c>
      <c r="G713" s="213">
        <v>0</v>
      </c>
      <c r="H713" s="213">
        <v>0</v>
      </c>
      <c r="I713" s="213">
        <v>0</v>
      </c>
      <c r="J713" s="213">
        <v>0</v>
      </c>
      <c r="K713" s="213">
        <v>1045</v>
      </c>
      <c r="L713" s="213">
        <v>719</v>
      </c>
      <c r="M713" s="213">
        <v>1785</v>
      </c>
      <c r="N713" s="213">
        <v>1036</v>
      </c>
      <c r="O713" s="213">
        <v>49</v>
      </c>
      <c r="P713" s="213">
        <v>35</v>
      </c>
    </row>
    <row r="714" spans="1:16" ht="9.75" customHeight="1" x14ac:dyDescent="0.15">
      <c r="B714" s="332" t="s">
        <v>1104</v>
      </c>
      <c r="C714" s="213">
        <v>405</v>
      </c>
      <c r="D714" s="213">
        <v>291</v>
      </c>
      <c r="E714" s="213">
        <v>0</v>
      </c>
      <c r="F714" s="213">
        <v>0</v>
      </c>
      <c r="G714" s="213">
        <v>0</v>
      </c>
      <c r="H714" s="213">
        <v>0</v>
      </c>
      <c r="I714" s="213">
        <v>0</v>
      </c>
      <c r="J714" s="213">
        <v>0</v>
      </c>
      <c r="K714" s="213">
        <v>0</v>
      </c>
      <c r="L714" s="213">
        <v>0</v>
      </c>
      <c r="M714" s="213">
        <v>356</v>
      </c>
      <c r="N714" s="213">
        <v>256</v>
      </c>
      <c r="O714" s="213">
        <v>49</v>
      </c>
      <c r="P714" s="213">
        <v>35</v>
      </c>
    </row>
    <row r="715" spans="1:16" ht="9.75" customHeight="1" x14ac:dyDescent="0.15">
      <c r="B715" s="332" t="s">
        <v>1105</v>
      </c>
    </row>
    <row r="716" spans="1:16" ht="9.75" customHeight="1" x14ac:dyDescent="0.15">
      <c r="B716" s="332" t="s">
        <v>1106</v>
      </c>
      <c r="C716" s="213">
        <v>1537</v>
      </c>
      <c r="D716" s="213">
        <v>1091</v>
      </c>
      <c r="E716" s="213">
        <v>0</v>
      </c>
      <c r="F716" s="213">
        <v>0</v>
      </c>
      <c r="G716" s="213">
        <v>0</v>
      </c>
      <c r="H716" s="213">
        <v>0</v>
      </c>
      <c r="I716" s="213">
        <v>0</v>
      </c>
      <c r="J716" s="213">
        <v>0</v>
      </c>
      <c r="K716" s="213">
        <v>736</v>
      </c>
      <c r="L716" s="213">
        <v>507</v>
      </c>
      <c r="M716" s="213">
        <v>801</v>
      </c>
      <c r="N716" s="213">
        <v>584</v>
      </c>
      <c r="O716" s="213">
        <v>0</v>
      </c>
      <c r="P716" s="213">
        <v>0</v>
      </c>
    </row>
    <row r="717" spans="1:16" ht="9.75" customHeight="1" x14ac:dyDescent="0.15">
      <c r="B717" s="332" t="s">
        <v>1107</v>
      </c>
      <c r="C717" s="213">
        <v>187</v>
      </c>
      <c r="D717" s="213">
        <v>137</v>
      </c>
      <c r="E717" s="213">
        <v>0</v>
      </c>
      <c r="F717" s="213">
        <v>0</v>
      </c>
      <c r="G717" s="213">
        <v>0</v>
      </c>
      <c r="H717" s="213">
        <v>0</v>
      </c>
      <c r="I717" s="213">
        <v>0</v>
      </c>
      <c r="J717" s="213">
        <v>0</v>
      </c>
      <c r="K717" s="213">
        <v>157</v>
      </c>
      <c r="L717" s="213">
        <v>123</v>
      </c>
      <c r="M717" s="213">
        <v>30</v>
      </c>
      <c r="N717" s="213">
        <v>14</v>
      </c>
      <c r="O717" s="213">
        <v>0</v>
      </c>
      <c r="P717" s="213">
        <v>0</v>
      </c>
    </row>
    <row r="718" spans="1:16" ht="9.75" customHeight="1" x14ac:dyDescent="0.15">
      <c r="B718" s="332" t="s">
        <v>1108</v>
      </c>
      <c r="C718" s="213">
        <v>598</v>
      </c>
      <c r="D718" s="213">
        <v>182</v>
      </c>
      <c r="E718" s="213">
        <v>0</v>
      </c>
      <c r="F718" s="213">
        <v>0</v>
      </c>
      <c r="G718" s="213">
        <v>0</v>
      </c>
      <c r="H718" s="213">
        <v>0</v>
      </c>
      <c r="I718" s="213">
        <v>0</v>
      </c>
      <c r="J718" s="213">
        <v>0</v>
      </c>
      <c r="K718" s="213">
        <v>0</v>
      </c>
      <c r="L718" s="213">
        <v>0</v>
      </c>
      <c r="M718" s="213">
        <v>598</v>
      </c>
      <c r="N718" s="213">
        <v>182</v>
      </c>
      <c r="O718" s="213">
        <v>0</v>
      </c>
      <c r="P718" s="213">
        <v>0</v>
      </c>
    </row>
    <row r="719" spans="1:16" ht="9.75" customHeight="1" x14ac:dyDescent="0.15">
      <c r="B719" s="332" t="s">
        <v>1109</v>
      </c>
      <c r="C719" s="213">
        <v>152</v>
      </c>
      <c r="D719" s="213">
        <v>89</v>
      </c>
      <c r="E719" s="213">
        <v>0</v>
      </c>
      <c r="F719" s="213">
        <v>0</v>
      </c>
      <c r="G719" s="213">
        <v>0</v>
      </c>
      <c r="H719" s="213">
        <v>0</v>
      </c>
      <c r="I719" s="213">
        <v>0</v>
      </c>
      <c r="J719" s="213">
        <v>0</v>
      </c>
      <c r="K719" s="213">
        <v>152</v>
      </c>
      <c r="L719" s="213">
        <v>89</v>
      </c>
      <c r="M719" s="213">
        <v>0</v>
      </c>
      <c r="N719" s="213">
        <v>0</v>
      </c>
      <c r="O719" s="213">
        <v>0</v>
      </c>
      <c r="P719" s="213">
        <v>0</v>
      </c>
    </row>
    <row r="720" spans="1:16" ht="25.5" customHeight="1" x14ac:dyDescent="0.15">
      <c r="A720" s="809" t="s">
        <v>143</v>
      </c>
      <c r="B720" s="810"/>
      <c r="C720" s="213">
        <v>1931</v>
      </c>
      <c r="D720" s="213">
        <v>1070</v>
      </c>
      <c r="E720" s="213">
        <v>0</v>
      </c>
      <c r="F720" s="213">
        <v>0</v>
      </c>
      <c r="G720" s="213">
        <v>0</v>
      </c>
      <c r="H720" s="213">
        <v>0</v>
      </c>
      <c r="I720" s="213">
        <v>0</v>
      </c>
      <c r="J720" s="213">
        <v>0</v>
      </c>
      <c r="K720" s="213">
        <v>1909</v>
      </c>
      <c r="L720" s="213">
        <v>1055</v>
      </c>
      <c r="M720" s="213">
        <v>22</v>
      </c>
      <c r="N720" s="213">
        <v>15</v>
      </c>
      <c r="O720" s="213">
        <v>0</v>
      </c>
      <c r="P720" s="213">
        <v>0</v>
      </c>
    </row>
    <row r="721" spans="1:16" ht="9.75" customHeight="1" x14ac:dyDescent="0.15">
      <c r="A721" s="331"/>
      <c r="B721" s="332" t="s">
        <v>1110</v>
      </c>
      <c r="C721" s="213">
        <v>1931</v>
      </c>
      <c r="D721" s="213">
        <v>1070</v>
      </c>
      <c r="E721" s="213">
        <v>0</v>
      </c>
      <c r="F721" s="213">
        <v>0</v>
      </c>
      <c r="G721" s="213">
        <v>0</v>
      </c>
      <c r="H721" s="213">
        <v>0</v>
      </c>
      <c r="I721" s="213">
        <v>0</v>
      </c>
      <c r="J721" s="213">
        <v>0</v>
      </c>
      <c r="K721" s="213">
        <v>1909</v>
      </c>
      <c r="L721" s="213">
        <v>1055</v>
      </c>
      <c r="M721" s="213">
        <v>22</v>
      </c>
      <c r="N721" s="213">
        <v>15</v>
      </c>
      <c r="O721" s="213">
        <v>0</v>
      </c>
      <c r="P721" s="213">
        <v>0</v>
      </c>
    </row>
    <row r="722" spans="1:16" ht="25.5" customHeight="1" x14ac:dyDescent="0.15">
      <c r="A722" s="809" t="s">
        <v>144</v>
      </c>
      <c r="B722" s="810"/>
      <c r="C722" s="213">
        <v>302</v>
      </c>
      <c r="D722" s="213">
        <v>203</v>
      </c>
      <c r="E722" s="213">
        <v>0</v>
      </c>
      <c r="F722" s="213">
        <v>0</v>
      </c>
      <c r="G722" s="213">
        <v>0</v>
      </c>
      <c r="H722" s="213">
        <v>0</v>
      </c>
      <c r="I722" s="213">
        <v>0</v>
      </c>
      <c r="J722" s="213">
        <v>0</v>
      </c>
      <c r="K722" s="213">
        <v>56</v>
      </c>
      <c r="L722" s="213">
        <v>30</v>
      </c>
      <c r="M722" s="213">
        <v>246</v>
      </c>
      <c r="N722" s="213">
        <v>173</v>
      </c>
      <c r="O722" s="213">
        <v>0</v>
      </c>
      <c r="P722" s="213">
        <v>0</v>
      </c>
    </row>
    <row r="723" spans="1:16" ht="9.75" customHeight="1" x14ac:dyDescent="0.15">
      <c r="A723" s="331"/>
      <c r="B723" s="332" t="s">
        <v>1111</v>
      </c>
      <c r="C723" s="213">
        <v>302</v>
      </c>
      <c r="D723" s="213">
        <v>203</v>
      </c>
      <c r="E723" s="213">
        <v>0</v>
      </c>
      <c r="F723" s="213">
        <v>0</v>
      </c>
      <c r="G723" s="213">
        <v>0</v>
      </c>
      <c r="H723" s="213">
        <v>0</v>
      </c>
      <c r="I723" s="213">
        <v>0</v>
      </c>
      <c r="J723" s="213">
        <v>0</v>
      </c>
      <c r="K723" s="213">
        <v>56</v>
      </c>
      <c r="L723" s="213">
        <v>30</v>
      </c>
      <c r="M723" s="213">
        <v>246</v>
      </c>
      <c r="N723" s="213">
        <v>173</v>
      </c>
      <c r="O723" s="213">
        <v>0</v>
      </c>
      <c r="P723" s="213">
        <v>0</v>
      </c>
    </row>
    <row r="724" spans="1:16" ht="25.5" customHeight="1" x14ac:dyDescent="0.15">
      <c r="A724" s="809" t="s">
        <v>145</v>
      </c>
      <c r="B724" s="810"/>
      <c r="C724" s="213">
        <v>399</v>
      </c>
      <c r="D724" s="213">
        <v>179</v>
      </c>
      <c r="E724" s="213">
        <v>0</v>
      </c>
      <c r="F724" s="213">
        <v>0</v>
      </c>
      <c r="G724" s="213">
        <v>0</v>
      </c>
      <c r="H724" s="213">
        <v>0</v>
      </c>
      <c r="I724" s="213">
        <v>0</v>
      </c>
      <c r="J724" s="213">
        <v>0</v>
      </c>
      <c r="K724" s="213">
        <v>186</v>
      </c>
      <c r="L724" s="213">
        <v>109</v>
      </c>
      <c r="M724" s="213">
        <v>213</v>
      </c>
      <c r="N724" s="213">
        <v>70</v>
      </c>
      <c r="O724" s="213">
        <v>0</v>
      </c>
      <c r="P724" s="213">
        <v>0</v>
      </c>
    </row>
    <row r="725" spans="1:16" ht="9.75" customHeight="1" x14ac:dyDescent="0.15">
      <c r="A725" s="331"/>
      <c r="B725" s="332" t="s">
        <v>1112</v>
      </c>
      <c r="C725" s="213">
        <v>186</v>
      </c>
      <c r="D725" s="213">
        <v>109</v>
      </c>
      <c r="E725" s="213">
        <v>0</v>
      </c>
      <c r="F725" s="213">
        <v>0</v>
      </c>
      <c r="G725" s="213">
        <v>0</v>
      </c>
      <c r="H725" s="213">
        <v>0</v>
      </c>
      <c r="I725" s="213">
        <v>0</v>
      </c>
      <c r="J725" s="213">
        <v>0</v>
      </c>
      <c r="K725" s="213">
        <v>186</v>
      </c>
      <c r="L725" s="213">
        <v>109</v>
      </c>
      <c r="M725" s="213">
        <v>0</v>
      </c>
      <c r="N725" s="213">
        <v>0</v>
      </c>
      <c r="O725" s="213">
        <v>0</v>
      </c>
      <c r="P725" s="213">
        <v>0</v>
      </c>
    </row>
    <row r="726" spans="1:16" ht="9.75" customHeight="1" x14ac:dyDescent="0.15">
      <c r="A726" s="331"/>
      <c r="B726" s="332" t="s">
        <v>1113</v>
      </c>
      <c r="C726" s="213">
        <v>213</v>
      </c>
      <c r="D726" s="213">
        <v>70</v>
      </c>
      <c r="E726" s="213">
        <v>0</v>
      </c>
      <c r="F726" s="213">
        <v>0</v>
      </c>
      <c r="G726" s="213">
        <v>0</v>
      </c>
      <c r="H726" s="213">
        <v>0</v>
      </c>
      <c r="I726" s="213">
        <v>0</v>
      </c>
      <c r="J726" s="213">
        <v>0</v>
      </c>
      <c r="K726" s="213">
        <v>0</v>
      </c>
      <c r="L726" s="213">
        <v>0</v>
      </c>
      <c r="M726" s="213">
        <v>213</v>
      </c>
      <c r="N726" s="213">
        <v>70</v>
      </c>
      <c r="O726" s="213">
        <v>0</v>
      </c>
      <c r="P726" s="213">
        <v>0</v>
      </c>
    </row>
    <row r="727" spans="1:16" ht="25.5" customHeight="1" x14ac:dyDescent="0.15">
      <c r="A727" s="809" t="s">
        <v>146</v>
      </c>
      <c r="B727" s="810"/>
      <c r="C727" s="213">
        <v>146</v>
      </c>
      <c r="D727" s="213">
        <v>45</v>
      </c>
      <c r="E727" s="213">
        <v>0</v>
      </c>
      <c r="F727" s="213">
        <v>0</v>
      </c>
      <c r="G727" s="213">
        <v>0</v>
      </c>
      <c r="H727" s="213">
        <v>0</v>
      </c>
      <c r="I727" s="213">
        <v>0</v>
      </c>
      <c r="J727" s="213">
        <v>0</v>
      </c>
      <c r="K727" s="213">
        <v>0</v>
      </c>
      <c r="L727" s="213">
        <v>0</v>
      </c>
      <c r="M727" s="213">
        <v>146</v>
      </c>
      <c r="N727" s="213">
        <v>45</v>
      </c>
      <c r="O727" s="213">
        <v>0</v>
      </c>
      <c r="P727" s="213">
        <v>0</v>
      </c>
    </row>
    <row r="728" spans="1:16" ht="9.75" customHeight="1" x14ac:dyDescent="0.15">
      <c r="A728" s="331"/>
      <c r="B728" s="332" t="s">
        <v>1114</v>
      </c>
      <c r="C728" s="213">
        <v>146</v>
      </c>
      <c r="D728" s="213">
        <v>45</v>
      </c>
      <c r="E728" s="213">
        <v>0</v>
      </c>
      <c r="F728" s="213">
        <v>0</v>
      </c>
      <c r="G728" s="213">
        <v>0</v>
      </c>
      <c r="H728" s="213">
        <v>0</v>
      </c>
      <c r="I728" s="213">
        <v>0</v>
      </c>
      <c r="J728" s="213">
        <v>0</v>
      </c>
      <c r="K728" s="213">
        <v>0</v>
      </c>
      <c r="L728" s="213">
        <v>0</v>
      </c>
      <c r="M728" s="213">
        <v>146</v>
      </c>
      <c r="N728" s="213">
        <v>45</v>
      </c>
      <c r="O728" s="213">
        <v>0</v>
      </c>
      <c r="P728" s="213">
        <v>0</v>
      </c>
    </row>
    <row r="729" spans="1:16" ht="25.5" customHeight="1" x14ac:dyDescent="0.15">
      <c r="A729" s="809" t="s">
        <v>147</v>
      </c>
      <c r="B729" s="810"/>
      <c r="C729" s="213">
        <v>358</v>
      </c>
      <c r="D729" s="213">
        <v>170</v>
      </c>
      <c r="E729" s="213">
        <v>0</v>
      </c>
      <c r="F729" s="213">
        <v>0</v>
      </c>
      <c r="G729" s="213">
        <v>0</v>
      </c>
      <c r="H729" s="213">
        <v>0</v>
      </c>
      <c r="I729" s="213">
        <v>0</v>
      </c>
      <c r="J729" s="213">
        <v>0</v>
      </c>
      <c r="K729" s="213">
        <v>85</v>
      </c>
      <c r="L729" s="213">
        <v>52</v>
      </c>
      <c r="M729" s="213">
        <v>273</v>
      </c>
      <c r="N729" s="213">
        <v>118</v>
      </c>
      <c r="O729" s="213">
        <v>0</v>
      </c>
      <c r="P729" s="213">
        <v>0</v>
      </c>
    </row>
    <row r="730" spans="1:16" ht="9.75" customHeight="1" x14ac:dyDescent="0.15">
      <c r="A730" s="331"/>
      <c r="B730" s="332" t="s">
        <v>1115</v>
      </c>
      <c r="C730" s="213">
        <v>273</v>
      </c>
      <c r="D730" s="213">
        <v>118</v>
      </c>
      <c r="E730" s="213">
        <v>0</v>
      </c>
      <c r="F730" s="213">
        <v>0</v>
      </c>
      <c r="G730" s="213">
        <v>0</v>
      </c>
      <c r="H730" s="213">
        <v>0</v>
      </c>
      <c r="I730" s="213">
        <v>0</v>
      </c>
      <c r="J730" s="213">
        <v>0</v>
      </c>
      <c r="K730" s="213">
        <v>0</v>
      </c>
      <c r="L730" s="213">
        <v>0</v>
      </c>
      <c r="M730" s="213">
        <v>273</v>
      </c>
      <c r="N730" s="213">
        <v>118</v>
      </c>
      <c r="O730" s="213">
        <v>0</v>
      </c>
      <c r="P730" s="213">
        <v>0</v>
      </c>
    </row>
    <row r="731" spans="1:16" ht="9.75" customHeight="1" x14ac:dyDescent="0.15">
      <c r="A731" s="331"/>
      <c r="B731" s="332" t="s">
        <v>1116</v>
      </c>
    </row>
    <row r="732" spans="1:16" ht="9.75" customHeight="1" x14ac:dyDescent="0.15">
      <c r="A732" s="331"/>
      <c r="B732" s="332" t="s">
        <v>1117</v>
      </c>
      <c r="C732" s="213">
        <v>85</v>
      </c>
      <c r="D732" s="213">
        <v>52</v>
      </c>
      <c r="E732" s="213">
        <v>0</v>
      </c>
      <c r="F732" s="213">
        <v>0</v>
      </c>
      <c r="G732" s="213">
        <v>0</v>
      </c>
      <c r="H732" s="213">
        <v>0</v>
      </c>
      <c r="I732" s="213">
        <v>0</v>
      </c>
      <c r="J732" s="213">
        <v>0</v>
      </c>
      <c r="K732" s="213">
        <v>85</v>
      </c>
      <c r="L732" s="213">
        <v>52</v>
      </c>
      <c r="M732" s="213">
        <v>0</v>
      </c>
      <c r="N732" s="213">
        <v>0</v>
      </c>
      <c r="O732" s="213">
        <v>0</v>
      </c>
      <c r="P732" s="213">
        <v>0</v>
      </c>
    </row>
    <row r="733" spans="1:16" ht="25.5" customHeight="1" x14ac:dyDescent="0.15">
      <c r="A733" s="841" t="s">
        <v>148</v>
      </c>
      <c r="B733" s="842"/>
      <c r="C733" s="213">
        <v>1724</v>
      </c>
      <c r="D733" s="213">
        <v>773</v>
      </c>
      <c r="E733" s="213">
        <v>0</v>
      </c>
      <c r="F733" s="213">
        <v>0</v>
      </c>
      <c r="G733" s="213">
        <v>0</v>
      </c>
      <c r="H733" s="213">
        <v>0</v>
      </c>
      <c r="I733" s="213">
        <v>0</v>
      </c>
      <c r="J733" s="213">
        <v>0</v>
      </c>
      <c r="K733" s="213">
        <v>496</v>
      </c>
      <c r="L733" s="213">
        <v>309</v>
      </c>
      <c r="M733" s="213">
        <v>1215</v>
      </c>
      <c r="N733" s="213">
        <v>457</v>
      </c>
      <c r="O733" s="213">
        <v>13</v>
      </c>
      <c r="P733" s="213">
        <v>7</v>
      </c>
    </row>
    <row r="734" spans="1:16" ht="9.75" customHeight="1" x14ac:dyDescent="0.15">
      <c r="A734" s="331"/>
      <c r="B734" s="332" t="s">
        <v>1118</v>
      </c>
      <c r="C734" s="213">
        <v>22</v>
      </c>
      <c r="D734" s="213">
        <v>10</v>
      </c>
      <c r="E734" s="213">
        <v>0</v>
      </c>
      <c r="F734" s="213">
        <v>0</v>
      </c>
      <c r="G734" s="213">
        <v>0</v>
      </c>
      <c r="H734" s="213">
        <v>0</v>
      </c>
      <c r="I734" s="213">
        <v>0</v>
      </c>
      <c r="J734" s="213">
        <v>0</v>
      </c>
      <c r="K734" s="213">
        <v>22</v>
      </c>
      <c r="L734" s="213">
        <v>10</v>
      </c>
      <c r="M734" s="213">
        <v>0</v>
      </c>
      <c r="N734" s="213">
        <v>0</v>
      </c>
      <c r="O734" s="213">
        <v>0</v>
      </c>
      <c r="P734" s="213">
        <v>0</v>
      </c>
    </row>
    <row r="735" spans="1:16" ht="9.75" customHeight="1" x14ac:dyDescent="0.15">
      <c r="A735" s="331"/>
      <c r="B735" s="332" t="s">
        <v>1119</v>
      </c>
    </row>
    <row r="736" spans="1:16" ht="9.75" customHeight="1" x14ac:dyDescent="0.15">
      <c r="A736" s="331"/>
      <c r="B736" s="332" t="s">
        <v>1120</v>
      </c>
      <c r="C736" s="213">
        <v>415</v>
      </c>
      <c r="D736" s="213">
        <v>256</v>
      </c>
      <c r="E736" s="213">
        <v>0</v>
      </c>
      <c r="F736" s="213">
        <v>0</v>
      </c>
      <c r="G736" s="213">
        <v>0</v>
      </c>
      <c r="H736" s="213">
        <v>0</v>
      </c>
      <c r="I736" s="213">
        <v>0</v>
      </c>
      <c r="J736" s="213">
        <v>0</v>
      </c>
      <c r="K736" s="213">
        <v>415</v>
      </c>
      <c r="L736" s="213">
        <v>256</v>
      </c>
      <c r="M736" s="213">
        <v>0</v>
      </c>
      <c r="N736" s="213">
        <v>0</v>
      </c>
      <c r="O736" s="213">
        <v>0</v>
      </c>
      <c r="P736" s="213">
        <v>0</v>
      </c>
    </row>
    <row r="737" spans="1:16" ht="9.75" customHeight="1" x14ac:dyDescent="0.15">
      <c r="A737" s="331"/>
      <c r="B737" s="332" t="s">
        <v>1121</v>
      </c>
      <c r="C737" s="213">
        <v>932</v>
      </c>
      <c r="D737" s="213">
        <v>363</v>
      </c>
      <c r="E737" s="213">
        <v>0</v>
      </c>
      <c r="F737" s="213">
        <v>0</v>
      </c>
      <c r="G737" s="213">
        <v>0</v>
      </c>
      <c r="H737" s="213">
        <v>0</v>
      </c>
      <c r="I737" s="213">
        <v>0</v>
      </c>
      <c r="J737" s="213">
        <v>0</v>
      </c>
      <c r="K737" s="213">
        <v>0</v>
      </c>
      <c r="L737" s="213">
        <v>0</v>
      </c>
      <c r="M737" s="213">
        <v>919</v>
      </c>
      <c r="N737" s="213">
        <v>356</v>
      </c>
      <c r="O737" s="213">
        <v>13</v>
      </c>
      <c r="P737" s="213">
        <v>7</v>
      </c>
    </row>
    <row r="738" spans="1:16" ht="9.75" customHeight="1" x14ac:dyDescent="0.15">
      <c r="A738" s="331"/>
      <c r="B738" s="332" t="s">
        <v>1122</v>
      </c>
      <c r="C738" s="213">
        <v>355</v>
      </c>
      <c r="D738" s="213">
        <v>144</v>
      </c>
      <c r="E738" s="213">
        <v>0</v>
      </c>
      <c r="F738" s="213">
        <v>0</v>
      </c>
      <c r="G738" s="213">
        <v>0</v>
      </c>
      <c r="H738" s="213">
        <v>0</v>
      </c>
      <c r="I738" s="213">
        <v>0</v>
      </c>
      <c r="J738" s="213">
        <v>0</v>
      </c>
      <c r="K738" s="213">
        <v>59</v>
      </c>
      <c r="L738" s="213">
        <v>43</v>
      </c>
      <c r="M738" s="213">
        <v>296</v>
      </c>
      <c r="N738" s="213">
        <v>101</v>
      </c>
      <c r="O738" s="213">
        <v>0</v>
      </c>
      <c r="P738" s="213">
        <v>0</v>
      </c>
    </row>
    <row r="739" spans="1:16" ht="25.5" customHeight="1" x14ac:dyDescent="0.15">
      <c r="A739" s="809" t="s">
        <v>149</v>
      </c>
      <c r="B739" s="810"/>
      <c r="C739" s="213">
        <v>191</v>
      </c>
      <c r="D739" s="213">
        <v>82</v>
      </c>
      <c r="E739" s="213">
        <v>0</v>
      </c>
      <c r="F739" s="213">
        <v>0</v>
      </c>
      <c r="G739" s="213">
        <v>0</v>
      </c>
      <c r="H739" s="213">
        <v>0</v>
      </c>
      <c r="I739" s="213">
        <v>0</v>
      </c>
      <c r="J739" s="213">
        <v>0</v>
      </c>
      <c r="K739" s="213">
        <v>0</v>
      </c>
      <c r="L739" s="213">
        <v>0</v>
      </c>
      <c r="M739" s="213">
        <v>191</v>
      </c>
      <c r="N739" s="213">
        <v>82</v>
      </c>
      <c r="O739" s="213">
        <v>0</v>
      </c>
      <c r="P739" s="213">
        <v>0</v>
      </c>
    </row>
    <row r="740" spans="1:16" ht="9.75" customHeight="1" x14ac:dyDescent="0.15">
      <c r="A740" s="331"/>
      <c r="B740" s="332" t="s">
        <v>1123</v>
      </c>
    </row>
    <row r="741" spans="1:16" ht="9.75" customHeight="1" x14ac:dyDescent="0.15">
      <c r="A741" s="331"/>
      <c r="B741" s="332" t="s">
        <v>1124</v>
      </c>
      <c r="C741" s="213">
        <v>191</v>
      </c>
      <c r="D741" s="213">
        <v>82</v>
      </c>
      <c r="E741" s="213">
        <v>0</v>
      </c>
      <c r="F741" s="213">
        <v>0</v>
      </c>
      <c r="G741" s="213">
        <v>0</v>
      </c>
      <c r="H741" s="213">
        <v>0</v>
      </c>
      <c r="I741" s="213">
        <v>0</v>
      </c>
      <c r="J741" s="213">
        <v>0</v>
      </c>
      <c r="K741" s="213">
        <v>0</v>
      </c>
      <c r="L741" s="213">
        <v>0</v>
      </c>
      <c r="M741" s="213">
        <v>191</v>
      </c>
      <c r="N741" s="213">
        <v>82</v>
      </c>
      <c r="O741" s="213">
        <v>0</v>
      </c>
      <c r="P741" s="213">
        <v>0</v>
      </c>
    </row>
    <row r="742" spans="1:16" ht="9.75" customHeight="1" x14ac:dyDescent="0.15">
      <c r="A742" s="331"/>
      <c r="B742" s="339"/>
    </row>
    <row r="743" spans="1:16" ht="9.75" customHeight="1" x14ac:dyDescent="0.15">
      <c r="A743" s="331"/>
      <c r="B743" s="339"/>
    </row>
    <row r="744" spans="1:16" ht="9.75" customHeight="1" x14ac:dyDescent="0.15">
      <c r="A744" s="331"/>
      <c r="B744" s="339"/>
    </row>
    <row r="745" spans="1:16" ht="9.75" customHeight="1" x14ac:dyDescent="0.15">
      <c r="A745" s="331"/>
      <c r="B745" s="339"/>
    </row>
    <row r="746" spans="1:16" ht="9" customHeight="1" x14ac:dyDescent="0.15">
      <c r="A746" s="202" t="s">
        <v>727</v>
      </c>
      <c r="B746" s="178"/>
      <c r="C746" s="230"/>
      <c r="D746" s="230"/>
      <c r="E746" s="230"/>
      <c r="F746" s="230"/>
      <c r="G746" s="230"/>
      <c r="H746" s="230"/>
      <c r="I746" s="230"/>
      <c r="J746" s="230"/>
      <c r="K746" s="230"/>
      <c r="L746" s="230"/>
      <c r="M746" s="230"/>
      <c r="N746" s="230"/>
      <c r="O746" s="230"/>
      <c r="P746" s="230"/>
    </row>
    <row r="747" spans="1:16" ht="9" customHeight="1" x14ac:dyDescent="0.15">
      <c r="A747" s="335" t="s">
        <v>728</v>
      </c>
      <c r="B747" s="336"/>
      <c r="C747" s="230"/>
      <c r="D747" s="230"/>
      <c r="E747" s="230"/>
      <c r="F747" s="230"/>
      <c r="G747" s="230"/>
      <c r="H747" s="230"/>
      <c r="I747" s="230"/>
      <c r="J747" s="230"/>
      <c r="K747" s="230"/>
      <c r="L747" s="230"/>
      <c r="M747" s="230"/>
      <c r="N747" s="230"/>
      <c r="O747" s="230"/>
      <c r="P747" s="230"/>
    </row>
    <row r="748" spans="1:16" ht="9" customHeight="1" x14ac:dyDescent="0.15">
      <c r="A748" s="71" t="s">
        <v>159</v>
      </c>
      <c r="B748" s="336"/>
      <c r="C748" s="230"/>
      <c r="D748" s="230"/>
      <c r="E748" s="230"/>
      <c r="F748" s="230"/>
      <c r="G748" s="230"/>
      <c r="H748" s="230"/>
      <c r="I748" s="230"/>
      <c r="J748" s="230"/>
      <c r="K748" s="230"/>
      <c r="L748" s="230"/>
      <c r="M748" s="230"/>
      <c r="N748" s="230"/>
      <c r="O748" s="230"/>
      <c r="P748" s="230"/>
    </row>
    <row r="749" spans="1:16" ht="9" customHeight="1" x14ac:dyDescent="0.15">
      <c r="A749" s="337" t="s">
        <v>227</v>
      </c>
      <c r="B749" s="336"/>
      <c r="C749" s="230"/>
      <c r="D749" s="230"/>
      <c r="E749" s="230"/>
      <c r="F749" s="230"/>
      <c r="G749" s="230"/>
      <c r="H749" s="230"/>
      <c r="I749" s="230"/>
      <c r="J749" s="230"/>
      <c r="K749" s="230"/>
      <c r="L749" s="230"/>
      <c r="M749" s="230"/>
      <c r="N749" s="230"/>
      <c r="O749" s="230"/>
      <c r="P749" s="230"/>
    </row>
    <row r="750" spans="1:16" ht="9" customHeight="1" x14ac:dyDescent="0.15">
      <c r="A750" s="337"/>
      <c r="B750" s="336"/>
      <c r="C750" s="230"/>
      <c r="D750" s="230"/>
      <c r="E750" s="230"/>
      <c r="F750" s="230"/>
      <c r="G750" s="230"/>
      <c r="H750" s="230"/>
      <c r="I750" s="230"/>
      <c r="J750" s="230"/>
      <c r="K750" s="230"/>
      <c r="L750" s="230"/>
      <c r="M750" s="230"/>
      <c r="N750" s="230"/>
      <c r="O750" s="230"/>
      <c r="P750" s="230"/>
    </row>
    <row r="751" spans="1:16" ht="9" customHeight="1" x14ac:dyDescent="0.15">
      <c r="A751" s="811" t="s">
        <v>2379</v>
      </c>
      <c r="B751" s="811"/>
      <c r="C751" s="811"/>
      <c r="D751" s="811"/>
      <c r="E751" s="230"/>
      <c r="F751" s="230"/>
      <c r="G751" s="230"/>
      <c r="H751" s="230"/>
      <c r="I751" s="230"/>
      <c r="J751" s="230"/>
      <c r="K751" s="230"/>
      <c r="L751" s="230"/>
      <c r="M751" s="230"/>
      <c r="N751" s="230"/>
      <c r="O751" s="230"/>
      <c r="P751" s="230"/>
    </row>
    <row r="752" spans="1:16" ht="22.5" customHeight="1" x14ac:dyDescent="0.15">
      <c r="B752" s="338"/>
      <c r="C752" s="330" t="s">
        <v>1103</v>
      </c>
    </row>
    <row r="753" spans="1:16" ht="12" customHeight="1" x14ac:dyDescent="0.15">
      <c r="B753" s="232"/>
      <c r="C753" s="340"/>
    </row>
    <row r="754" spans="1:16" ht="12" customHeight="1" x14ac:dyDescent="0.15">
      <c r="A754" s="809" t="s">
        <v>150</v>
      </c>
      <c r="B754" s="810"/>
      <c r="C754" s="213">
        <v>548</v>
      </c>
      <c r="D754" s="213">
        <v>345</v>
      </c>
      <c r="E754" s="213">
        <v>0</v>
      </c>
      <c r="F754" s="213">
        <v>0</v>
      </c>
      <c r="G754" s="213">
        <v>0</v>
      </c>
      <c r="H754" s="213">
        <v>0</v>
      </c>
      <c r="I754" s="213">
        <v>0</v>
      </c>
      <c r="J754" s="213">
        <v>0</v>
      </c>
      <c r="K754" s="213">
        <v>548</v>
      </c>
      <c r="L754" s="213">
        <v>345</v>
      </c>
      <c r="M754" s="213">
        <v>0</v>
      </c>
      <c r="N754" s="213">
        <v>0</v>
      </c>
      <c r="O754" s="213">
        <v>0</v>
      </c>
      <c r="P754" s="213">
        <v>0</v>
      </c>
    </row>
    <row r="755" spans="1:16" ht="9.75" customHeight="1" x14ac:dyDescent="0.15">
      <c r="A755" s="331"/>
      <c r="B755" s="332" t="s">
        <v>1125</v>
      </c>
      <c r="C755" s="213">
        <v>119</v>
      </c>
      <c r="D755" s="213">
        <v>93</v>
      </c>
      <c r="E755" s="213">
        <v>0</v>
      </c>
      <c r="F755" s="213">
        <v>0</v>
      </c>
      <c r="G755" s="213">
        <v>0</v>
      </c>
      <c r="H755" s="213">
        <v>0</v>
      </c>
      <c r="I755" s="213">
        <v>0</v>
      </c>
      <c r="J755" s="213">
        <v>0</v>
      </c>
      <c r="K755" s="213">
        <v>119</v>
      </c>
      <c r="L755" s="213">
        <v>93</v>
      </c>
      <c r="M755" s="213">
        <v>0</v>
      </c>
      <c r="N755" s="213">
        <v>0</v>
      </c>
      <c r="O755" s="213">
        <v>0</v>
      </c>
      <c r="P755" s="213">
        <v>0</v>
      </c>
    </row>
    <row r="756" spans="1:16" ht="9.75" customHeight="1" x14ac:dyDescent="0.15">
      <c r="A756" s="331"/>
      <c r="B756" s="332" t="s">
        <v>1126</v>
      </c>
    </row>
    <row r="757" spans="1:16" ht="9.75" customHeight="1" x14ac:dyDescent="0.15">
      <c r="A757" s="331"/>
      <c r="B757" s="332" t="s">
        <v>1127</v>
      </c>
      <c r="C757" s="213">
        <v>429</v>
      </c>
      <c r="D757" s="213">
        <v>252</v>
      </c>
      <c r="E757" s="213">
        <v>0</v>
      </c>
      <c r="F757" s="213">
        <v>0</v>
      </c>
      <c r="G757" s="213">
        <v>0</v>
      </c>
      <c r="H757" s="213">
        <v>0</v>
      </c>
      <c r="I757" s="213">
        <v>0</v>
      </c>
      <c r="J757" s="213">
        <v>0</v>
      </c>
      <c r="K757" s="213">
        <v>429</v>
      </c>
      <c r="L757" s="213">
        <v>252</v>
      </c>
      <c r="M757" s="213">
        <v>0</v>
      </c>
      <c r="N757" s="213">
        <v>0</v>
      </c>
      <c r="O757" s="213">
        <v>0</v>
      </c>
      <c r="P757" s="213">
        <v>0</v>
      </c>
    </row>
    <row r="758" spans="1:16" ht="25.5" customHeight="1" x14ac:dyDescent="0.15">
      <c r="A758" s="809" t="s">
        <v>151</v>
      </c>
      <c r="B758" s="810"/>
      <c r="C758" s="213">
        <v>4768</v>
      </c>
      <c r="D758" s="213">
        <v>2541</v>
      </c>
      <c r="E758" s="213">
        <v>33</v>
      </c>
      <c r="F758" s="213">
        <v>19</v>
      </c>
      <c r="G758" s="213">
        <v>0</v>
      </c>
      <c r="H758" s="213">
        <v>0</v>
      </c>
      <c r="I758" s="213">
        <v>0</v>
      </c>
      <c r="J758" s="213">
        <v>0</v>
      </c>
      <c r="K758" s="213">
        <v>1567</v>
      </c>
      <c r="L758" s="213">
        <v>931</v>
      </c>
      <c r="M758" s="213">
        <v>3072</v>
      </c>
      <c r="N758" s="213">
        <v>1545</v>
      </c>
      <c r="O758" s="213">
        <v>96</v>
      </c>
      <c r="P758" s="213">
        <v>46</v>
      </c>
    </row>
    <row r="759" spans="1:16" ht="9.75" customHeight="1" x14ac:dyDescent="0.15">
      <c r="A759" s="331"/>
      <c r="B759" s="332" t="s">
        <v>1128</v>
      </c>
      <c r="C759" s="213">
        <v>168</v>
      </c>
      <c r="D759" s="213">
        <v>108</v>
      </c>
      <c r="E759" s="213">
        <v>33</v>
      </c>
      <c r="F759" s="213">
        <v>19</v>
      </c>
      <c r="G759" s="213">
        <v>0</v>
      </c>
      <c r="H759" s="213">
        <v>0</v>
      </c>
      <c r="I759" s="213">
        <v>0</v>
      </c>
      <c r="J759" s="213">
        <v>0</v>
      </c>
      <c r="K759" s="213">
        <v>135</v>
      </c>
      <c r="L759" s="213">
        <v>89</v>
      </c>
      <c r="M759" s="213">
        <v>0</v>
      </c>
      <c r="N759" s="213">
        <v>0</v>
      </c>
      <c r="O759" s="213">
        <v>0</v>
      </c>
      <c r="P759" s="213">
        <v>0</v>
      </c>
    </row>
    <row r="760" spans="1:16" ht="9.75" customHeight="1" x14ac:dyDescent="0.15">
      <c r="A760" s="331"/>
      <c r="B760" s="332" t="s">
        <v>1129</v>
      </c>
      <c r="C760" s="213">
        <v>777</v>
      </c>
      <c r="D760" s="213">
        <v>475</v>
      </c>
      <c r="E760" s="213">
        <v>0</v>
      </c>
      <c r="F760" s="213">
        <v>0</v>
      </c>
      <c r="G760" s="213">
        <v>0</v>
      </c>
      <c r="H760" s="213">
        <v>0</v>
      </c>
      <c r="I760" s="213">
        <v>0</v>
      </c>
      <c r="J760" s="213">
        <v>0</v>
      </c>
      <c r="K760" s="213">
        <v>777</v>
      </c>
      <c r="L760" s="213">
        <v>475</v>
      </c>
      <c r="M760" s="213">
        <v>0</v>
      </c>
      <c r="N760" s="213">
        <v>0</v>
      </c>
      <c r="O760" s="213">
        <v>0</v>
      </c>
      <c r="P760" s="213">
        <v>0</v>
      </c>
    </row>
    <row r="761" spans="1:16" ht="9.75" customHeight="1" x14ac:dyDescent="0.15">
      <c r="A761" s="331"/>
      <c r="B761" s="332" t="s">
        <v>1130</v>
      </c>
      <c r="C761" s="213">
        <v>3112</v>
      </c>
      <c r="D761" s="213">
        <v>1566</v>
      </c>
      <c r="E761" s="213">
        <v>0</v>
      </c>
      <c r="F761" s="213">
        <v>0</v>
      </c>
      <c r="G761" s="213">
        <v>0</v>
      </c>
      <c r="H761" s="213">
        <v>0</v>
      </c>
      <c r="I761" s="213">
        <v>0</v>
      </c>
      <c r="J761" s="213">
        <v>0</v>
      </c>
      <c r="K761" s="213">
        <v>0</v>
      </c>
      <c r="L761" s="213">
        <v>0</v>
      </c>
      <c r="M761" s="213">
        <v>3072</v>
      </c>
      <c r="N761" s="213">
        <v>1545</v>
      </c>
      <c r="O761" s="213">
        <v>40</v>
      </c>
      <c r="P761" s="213">
        <v>21</v>
      </c>
    </row>
    <row r="762" spans="1:16" ht="9.75" customHeight="1" x14ac:dyDescent="0.15">
      <c r="A762" s="331"/>
      <c r="B762" s="332" t="s">
        <v>1131</v>
      </c>
    </row>
    <row r="763" spans="1:16" ht="9.75" customHeight="1" x14ac:dyDescent="0.15">
      <c r="A763" s="331"/>
      <c r="B763" s="332" t="s">
        <v>1132</v>
      </c>
      <c r="C763" s="213">
        <v>711</v>
      </c>
      <c r="D763" s="213">
        <v>392</v>
      </c>
      <c r="E763" s="213">
        <v>0</v>
      </c>
      <c r="F763" s="213">
        <v>0</v>
      </c>
      <c r="G763" s="213">
        <v>0</v>
      </c>
      <c r="H763" s="213">
        <v>0</v>
      </c>
      <c r="I763" s="213">
        <v>0</v>
      </c>
      <c r="J763" s="213">
        <v>0</v>
      </c>
      <c r="K763" s="213">
        <v>655</v>
      </c>
      <c r="L763" s="213">
        <v>367</v>
      </c>
      <c r="M763" s="213">
        <v>0</v>
      </c>
      <c r="N763" s="213">
        <v>0</v>
      </c>
      <c r="O763" s="213">
        <v>56</v>
      </c>
      <c r="P763" s="213">
        <v>25</v>
      </c>
    </row>
    <row r="764" spans="1:16" ht="25.5" customHeight="1" x14ac:dyDescent="0.15">
      <c r="A764" s="809" t="s">
        <v>152</v>
      </c>
      <c r="B764" s="810"/>
      <c r="C764" s="213">
        <v>1073</v>
      </c>
      <c r="D764" s="213">
        <v>459</v>
      </c>
      <c r="E764" s="213">
        <v>0</v>
      </c>
      <c r="F764" s="213">
        <v>0</v>
      </c>
      <c r="G764" s="213">
        <v>0</v>
      </c>
      <c r="H764" s="213">
        <v>0</v>
      </c>
      <c r="I764" s="213">
        <v>0</v>
      </c>
      <c r="J764" s="213">
        <v>0</v>
      </c>
      <c r="K764" s="213">
        <v>203</v>
      </c>
      <c r="L764" s="213">
        <v>118</v>
      </c>
      <c r="M764" s="213">
        <v>870</v>
      </c>
      <c r="N764" s="213">
        <v>341</v>
      </c>
      <c r="O764" s="213">
        <v>0</v>
      </c>
      <c r="P764" s="213">
        <v>0</v>
      </c>
    </row>
    <row r="765" spans="1:16" ht="9.75" customHeight="1" x14ac:dyDescent="0.15">
      <c r="B765" s="332" t="s">
        <v>1133</v>
      </c>
      <c r="C765" s="213">
        <v>465</v>
      </c>
      <c r="D765" s="213">
        <v>144</v>
      </c>
      <c r="E765" s="213">
        <v>0</v>
      </c>
      <c r="F765" s="213">
        <v>0</v>
      </c>
      <c r="G765" s="213">
        <v>0</v>
      </c>
      <c r="H765" s="213">
        <v>0</v>
      </c>
      <c r="I765" s="213">
        <v>0</v>
      </c>
      <c r="J765" s="213">
        <v>0</v>
      </c>
      <c r="K765" s="213">
        <v>0</v>
      </c>
      <c r="L765" s="213">
        <v>0</v>
      </c>
      <c r="M765" s="213">
        <v>465</v>
      </c>
      <c r="N765" s="213">
        <v>144</v>
      </c>
      <c r="O765" s="213">
        <v>0</v>
      </c>
      <c r="P765" s="213">
        <v>0</v>
      </c>
    </row>
    <row r="766" spans="1:16" ht="9.75" customHeight="1" x14ac:dyDescent="0.15">
      <c r="A766" s="331"/>
      <c r="B766" s="332" t="s">
        <v>1134</v>
      </c>
      <c r="C766" s="213">
        <v>203</v>
      </c>
      <c r="D766" s="213">
        <v>118</v>
      </c>
      <c r="E766" s="213">
        <v>0</v>
      </c>
      <c r="F766" s="213">
        <v>0</v>
      </c>
      <c r="G766" s="213">
        <v>0</v>
      </c>
      <c r="H766" s="213">
        <v>0</v>
      </c>
      <c r="I766" s="213">
        <v>0</v>
      </c>
      <c r="J766" s="213">
        <v>0</v>
      </c>
      <c r="K766" s="213">
        <v>203</v>
      </c>
      <c r="L766" s="213">
        <v>118</v>
      </c>
      <c r="M766" s="213">
        <v>0</v>
      </c>
      <c r="N766" s="213">
        <v>0</v>
      </c>
      <c r="O766" s="213">
        <v>0</v>
      </c>
      <c r="P766" s="213">
        <v>0</v>
      </c>
    </row>
    <row r="767" spans="1:16" ht="9.75" customHeight="1" x14ac:dyDescent="0.15">
      <c r="A767" s="331"/>
      <c r="B767" s="332" t="s">
        <v>1135</v>
      </c>
      <c r="C767" s="213">
        <v>129</v>
      </c>
      <c r="D767" s="213">
        <v>27</v>
      </c>
      <c r="E767" s="213">
        <v>0</v>
      </c>
      <c r="F767" s="213">
        <v>0</v>
      </c>
      <c r="G767" s="213">
        <v>0</v>
      </c>
      <c r="H767" s="213">
        <v>0</v>
      </c>
      <c r="I767" s="213">
        <v>0</v>
      </c>
      <c r="J767" s="213">
        <v>0</v>
      </c>
      <c r="K767" s="213">
        <v>0</v>
      </c>
      <c r="L767" s="213">
        <v>0</v>
      </c>
      <c r="M767" s="213">
        <v>129</v>
      </c>
      <c r="N767" s="213">
        <v>27</v>
      </c>
      <c r="O767" s="213">
        <v>0</v>
      </c>
      <c r="P767" s="213">
        <v>0</v>
      </c>
    </row>
    <row r="768" spans="1:16" ht="9.75" customHeight="1" x14ac:dyDescent="0.15">
      <c r="B768" s="332" t="s">
        <v>1136</v>
      </c>
      <c r="C768" s="213">
        <v>276</v>
      </c>
      <c r="D768" s="213">
        <v>170</v>
      </c>
      <c r="E768" s="213">
        <v>0</v>
      </c>
      <c r="F768" s="213">
        <v>0</v>
      </c>
      <c r="G768" s="213">
        <v>0</v>
      </c>
      <c r="H768" s="213">
        <v>0</v>
      </c>
      <c r="I768" s="213">
        <v>0</v>
      </c>
      <c r="J768" s="213">
        <v>0</v>
      </c>
      <c r="K768" s="213">
        <v>0</v>
      </c>
      <c r="L768" s="213">
        <v>0</v>
      </c>
      <c r="M768" s="213">
        <v>276</v>
      </c>
      <c r="N768" s="213">
        <v>170</v>
      </c>
      <c r="O768" s="213">
        <v>0</v>
      </c>
      <c r="P768" s="213">
        <v>0</v>
      </c>
    </row>
    <row r="769" spans="1:18" ht="25.5" customHeight="1" x14ac:dyDescent="0.15">
      <c r="A769" s="809" t="s">
        <v>153</v>
      </c>
      <c r="B769" s="810"/>
      <c r="C769" s="213">
        <v>162</v>
      </c>
      <c r="D769" s="213">
        <v>68</v>
      </c>
      <c r="E769" s="213">
        <v>0</v>
      </c>
      <c r="F769" s="213">
        <v>0</v>
      </c>
      <c r="G769" s="213">
        <v>0</v>
      </c>
      <c r="H769" s="213">
        <v>0</v>
      </c>
      <c r="I769" s="213">
        <v>0</v>
      </c>
      <c r="J769" s="213">
        <v>0</v>
      </c>
      <c r="K769" s="213">
        <v>162</v>
      </c>
      <c r="L769" s="213">
        <v>68</v>
      </c>
      <c r="M769" s="213">
        <v>0</v>
      </c>
      <c r="N769" s="213">
        <v>0</v>
      </c>
      <c r="O769" s="213">
        <v>0</v>
      </c>
      <c r="P769" s="213">
        <v>0</v>
      </c>
    </row>
    <row r="770" spans="1:18" ht="9.75" customHeight="1" x14ac:dyDescent="0.15">
      <c r="A770" s="331"/>
      <c r="B770" s="332" t="s">
        <v>1137</v>
      </c>
      <c r="C770" s="213">
        <v>162</v>
      </c>
      <c r="D770" s="213">
        <v>68</v>
      </c>
      <c r="E770" s="213">
        <v>0</v>
      </c>
      <c r="F770" s="213">
        <v>0</v>
      </c>
      <c r="G770" s="213">
        <v>0</v>
      </c>
      <c r="H770" s="213">
        <v>0</v>
      </c>
      <c r="I770" s="213">
        <v>0</v>
      </c>
      <c r="J770" s="213">
        <v>0</v>
      </c>
      <c r="K770" s="213">
        <v>162</v>
      </c>
      <c r="L770" s="213">
        <v>68</v>
      </c>
      <c r="M770" s="213">
        <v>0</v>
      </c>
      <c r="N770" s="213">
        <v>0</v>
      </c>
      <c r="O770" s="213">
        <v>0</v>
      </c>
      <c r="P770" s="213">
        <v>0</v>
      </c>
    </row>
    <row r="771" spans="1:18" ht="25.5" customHeight="1" x14ac:dyDescent="0.15">
      <c r="A771" s="809" t="s">
        <v>154</v>
      </c>
      <c r="B771" s="810"/>
      <c r="C771" s="213">
        <v>449</v>
      </c>
      <c r="D771" s="213">
        <v>203</v>
      </c>
      <c r="E771" s="213">
        <v>0</v>
      </c>
      <c r="F771" s="213">
        <v>0</v>
      </c>
      <c r="G771" s="213">
        <v>0</v>
      </c>
      <c r="H771" s="213">
        <v>0</v>
      </c>
      <c r="I771" s="213">
        <v>0</v>
      </c>
      <c r="J771" s="213">
        <v>0</v>
      </c>
      <c r="K771" s="213">
        <v>83</v>
      </c>
      <c r="L771" s="213">
        <v>42</v>
      </c>
      <c r="M771" s="213">
        <v>345</v>
      </c>
      <c r="N771" s="213">
        <v>151</v>
      </c>
      <c r="O771" s="213">
        <v>21</v>
      </c>
      <c r="P771" s="213">
        <v>10</v>
      </c>
    </row>
    <row r="772" spans="1:18" ht="9.75" customHeight="1" x14ac:dyDescent="0.15">
      <c r="A772" s="331"/>
      <c r="B772" s="332" t="s">
        <v>1138</v>
      </c>
      <c r="C772" s="213">
        <v>234</v>
      </c>
      <c r="D772" s="213">
        <v>146</v>
      </c>
      <c r="E772" s="213">
        <v>0</v>
      </c>
      <c r="F772" s="213">
        <v>0</v>
      </c>
      <c r="G772" s="213">
        <v>0</v>
      </c>
      <c r="H772" s="213">
        <v>0</v>
      </c>
      <c r="I772" s="213">
        <v>0</v>
      </c>
      <c r="J772" s="213">
        <v>0</v>
      </c>
      <c r="K772" s="213">
        <v>83</v>
      </c>
      <c r="L772" s="213">
        <v>42</v>
      </c>
      <c r="M772" s="213">
        <v>130</v>
      </c>
      <c r="N772" s="213">
        <v>94</v>
      </c>
      <c r="O772" s="213">
        <v>21</v>
      </c>
      <c r="P772" s="213">
        <v>10</v>
      </c>
    </row>
    <row r="773" spans="1:18" ht="9.75" customHeight="1" x14ac:dyDescent="0.15">
      <c r="A773" s="331"/>
      <c r="B773" s="332" t="s">
        <v>1139</v>
      </c>
      <c r="C773" s="213">
        <v>215</v>
      </c>
      <c r="D773" s="213">
        <v>57</v>
      </c>
      <c r="E773" s="213">
        <v>0</v>
      </c>
      <c r="F773" s="213">
        <v>0</v>
      </c>
      <c r="G773" s="213">
        <v>0</v>
      </c>
      <c r="H773" s="213">
        <v>0</v>
      </c>
      <c r="I773" s="213">
        <v>0</v>
      </c>
      <c r="J773" s="213">
        <v>0</v>
      </c>
      <c r="K773" s="213">
        <v>0</v>
      </c>
      <c r="L773" s="213">
        <v>0</v>
      </c>
      <c r="M773" s="213">
        <v>215</v>
      </c>
      <c r="N773" s="213">
        <v>57</v>
      </c>
      <c r="O773" s="213">
        <v>0</v>
      </c>
      <c r="P773" s="213">
        <v>0</v>
      </c>
    </row>
    <row r="774" spans="1:18" ht="25.5" customHeight="1" x14ac:dyDescent="0.15">
      <c r="A774" s="809" t="s">
        <v>155</v>
      </c>
      <c r="B774" s="810"/>
      <c r="C774" s="213">
        <v>256</v>
      </c>
      <c r="D774" s="213">
        <v>89</v>
      </c>
      <c r="E774" s="213">
        <v>0</v>
      </c>
      <c r="F774" s="213">
        <v>0</v>
      </c>
      <c r="G774" s="213">
        <v>0</v>
      </c>
      <c r="H774" s="213">
        <v>0</v>
      </c>
      <c r="I774" s="213">
        <v>0</v>
      </c>
      <c r="J774" s="213">
        <v>0</v>
      </c>
      <c r="K774" s="213">
        <v>0</v>
      </c>
      <c r="L774" s="213">
        <v>0</v>
      </c>
      <c r="M774" s="213">
        <v>256</v>
      </c>
      <c r="N774" s="213">
        <v>89</v>
      </c>
      <c r="O774" s="213">
        <v>0</v>
      </c>
      <c r="P774" s="213">
        <v>0</v>
      </c>
    </row>
    <row r="775" spans="1:18" ht="9.75" customHeight="1" x14ac:dyDescent="0.15">
      <c r="A775" s="331"/>
      <c r="B775" s="332" t="s">
        <v>1140</v>
      </c>
      <c r="C775" s="213">
        <v>256</v>
      </c>
      <c r="D775" s="213">
        <v>89</v>
      </c>
      <c r="E775" s="213">
        <v>0</v>
      </c>
      <c r="F775" s="213">
        <v>0</v>
      </c>
      <c r="G775" s="213">
        <v>0</v>
      </c>
      <c r="H775" s="213">
        <v>0</v>
      </c>
      <c r="I775" s="213">
        <v>0</v>
      </c>
      <c r="J775" s="213">
        <v>0</v>
      </c>
      <c r="K775" s="213">
        <v>0</v>
      </c>
      <c r="L775" s="213">
        <v>0</v>
      </c>
      <c r="M775" s="213">
        <v>256</v>
      </c>
      <c r="N775" s="213">
        <v>89</v>
      </c>
      <c r="O775" s="213">
        <v>0</v>
      </c>
      <c r="P775" s="213">
        <v>0</v>
      </c>
    </row>
    <row r="776" spans="1:18" ht="25.5" customHeight="1" x14ac:dyDescent="0.15">
      <c r="A776" s="809" t="s">
        <v>156</v>
      </c>
      <c r="B776" s="810"/>
      <c r="C776" s="213">
        <v>1116</v>
      </c>
      <c r="D776" s="213">
        <v>414</v>
      </c>
      <c r="E776" s="213">
        <v>0</v>
      </c>
      <c r="F776" s="213">
        <v>0</v>
      </c>
      <c r="G776" s="213">
        <v>0</v>
      </c>
      <c r="H776" s="213">
        <v>0</v>
      </c>
      <c r="I776" s="213">
        <v>0</v>
      </c>
      <c r="J776" s="213">
        <v>0</v>
      </c>
      <c r="K776" s="213">
        <v>712</v>
      </c>
      <c r="L776" s="213">
        <v>211</v>
      </c>
      <c r="M776" s="213">
        <v>404</v>
      </c>
      <c r="N776" s="213">
        <v>203</v>
      </c>
      <c r="O776" s="213">
        <v>0</v>
      </c>
      <c r="P776" s="213">
        <v>0</v>
      </c>
    </row>
    <row r="777" spans="1:18" ht="9.75" customHeight="1" x14ac:dyDescent="0.15">
      <c r="A777" s="331"/>
      <c r="B777" s="332" t="s">
        <v>1141</v>
      </c>
      <c r="C777" s="213">
        <v>500</v>
      </c>
      <c r="D777" s="213">
        <v>264</v>
      </c>
      <c r="E777" s="213">
        <v>0</v>
      </c>
      <c r="F777" s="213">
        <v>0</v>
      </c>
      <c r="G777" s="213">
        <v>0</v>
      </c>
      <c r="H777" s="213">
        <v>0</v>
      </c>
      <c r="I777" s="213">
        <v>0</v>
      </c>
      <c r="J777" s="213">
        <v>0</v>
      </c>
      <c r="K777" s="213">
        <v>96</v>
      </c>
      <c r="L777" s="213">
        <v>61</v>
      </c>
      <c r="M777" s="213">
        <v>404</v>
      </c>
      <c r="N777" s="213">
        <v>203</v>
      </c>
      <c r="O777" s="213">
        <v>0</v>
      </c>
      <c r="P777" s="213">
        <v>0</v>
      </c>
    </row>
    <row r="778" spans="1:18" ht="9.75" customHeight="1" x14ac:dyDescent="0.15">
      <c r="A778" s="331"/>
      <c r="B778" s="332" t="s">
        <v>1142</v>
      </c>
      <c r="C778" s="213">
        <v>616</v>
      </c>
      <c r="D778" s="213">
        <v>150</v>
      </c>
      <c r="E778" s="213">
        <v>0</v>
      </c>
      <c r="F778" s="213">
        <v>0</v>
      </c>
      <c r="G778" s="213">
        <v>0</v>
      </c>
      <c r="H778" s="213">
        <v>0</v>
      </c>
      <c r="I778" s="213">
        <v>0</v>
      </c>
      <c r="J778" s="213">
        <v>0</v>
      </c>
      <c r="K778" s="213">
        <v>616</v>
      </c>
      <c r="L778" s="213">
        <v>150</v>
      </c>
      <c r="M778" s="213">
        <v>0</v>
      </c>
      <c r="N778" s="213">
        <v>0</v>
      </c>
      <c r="O778" s="213">
        <v>0</v>
      </c>
      <c r="P778" s="213">
        <v>0</v>
      </c>
    </row>
    <row r="779" spans="1:18" ht="25.5" customHeight="1" x14ac:dyDescent="0.15">
      <c r="A779" s="809" t="s">
        <v>157</v>
      </c>
      <c r="B779" s="810"/>
      <c r="C779" s="213">
        <v>141</v>
      </c>
      <c r="D779" s="213">
        <v>63</v>
      </c>
      <c r="E779" s="213">
        <v>0</v>
      </c>
      <c r="F779" s="213">
        <v>0</v>
      </c>
      <c r="G779" s="213">
        <v>0</v>
      </c>
      <c r="H779" s="213">
        <v>0</v>
      </c>
      <c r="I779" s="213">
        <v>0</v>
      </c>
      <c r="J779" s="213">
        <v>0</v>
      </c>
      <c r="K779" s="213">
        <v>40</v>
      </c>
      <c r="L779" s="213">
        <v>24</v>
      </c>
      <c r="M779" s="213">
        <v>101</v>
      </c>
      <c r="N779" s="213">
        <v>39</v>
      </c>
      <c r="O779" s="213">
        <v>0</v>
      </c>
      <c r="P779" s="213">
        <v>0</v>
      </c>
    </row>
    <row r="780" spans="1:18" ht="9.75" customHeight="1" x14ac:dyDescent="0.15">
      <c r="A780" s="331"/>
      <c r="B780" s="332" t="s">
        <v>1143</v>
      </c>
      <c r="C780" s="213">
        <v>141</v>
      </c>
      <c r="D780" s="213">
        <v>63</v>
      </c>
      <c r="E780" s="213">
        <v>0</v>
      </c>
      <c r="F780" s="213">
        <v>0</v>
      </c>
      <c r="G780" s="213">
        <v>0</v>
      </c>
      <c r="H780" s="213">
        <v>0</v>
      </c>
      <c r="I780" s="213">
        <v>0</v>
      </c>
      <c r="J780" s="213">
        <v>0</v>
      </c>
      <c r="K780" s="213">
        <v>40</v>
      </c>
      <c r="L780" s="213">
        <v>24</v>
      </c>
      <c r="M780" s="213">
        <v>101</v>
      </c>
      <c r="N780" s="213">
        <v>39</v>
      </c>
      <c r="O780" s="213">
        <v>0</v>
      </c>
      <c r="P780" s="213">
        <v>0</v>
      </c>
    </row>
    <row r="781" spans="1:18" ht="18" customHeight="1" x14ac:dyDescent="0.15">
      <c r="B781" s="207" t="s">
        <v>265</v>
      </c>
      <c r="C781" s="213">
        <v>16443</v>
      </c>
      <c r="D781" s="213">
        <v>8494</v>
      </c>
      <c r="E781" s="213">
        <v>33</v>
      </c>
      <c r="F781" s="213">
        <v>19</v>
      </c>
      <c r="G781" s="213">
        <v>0</v>
      </c>
      <c r="H781" s="213">
        <v>0</v>
      </c>
      <c r="I781" s="213">
        <v>0</v>
      </c>
      <c r="J781" s="213">
        <v>0</v>
      </c>
      <c r="K781" s="213">
        <v>7092</v>
      </c>
      <c r="L781" s="213">
        <v>4013</v>
      </c>
      <c r="M781" s="213">
        <v>9139</v>
      </c>
      <c r="N781" s="213">
        <v>4364</v>
      </c>
      <c r="O781" s="213">
        <v>179</v>
      </c>
      <c r="P781" s="213">
        <v>98</v>
      </c>
    </row>
    <row r="782" spans="1:18" ht="18" customHeight="1" x14ac:dyDescent="0.15">
      <c r="B782" s="207" t="s">
        <v>1144</v>
      </c>
      <c r="C782" s="213">
        <v>2136</v>
      </c>
      <c r="D782" s="213">
        <v>978</v>
      </c>
      <c r="E782" s="213">
        <v>0</v>
      </c>
      <c r="F782" s="213">
        <v>0</v>
      </c>
      <c r="G782" s="213">
        <v>0</v>
      </c>
      <c r="H782" s="213">
        <v>0</v>
      </c>
      <c r="I782" s="213">
        <v>0</v>
      </c>
      <c r="J782" s="213">
        <v>0</v>
      </c>
      <c r="K782" s="213">
        <v>1538</v>
      </c>
      <c r="L782" s="213">
        <v>679</v>
      </c>
      <c r="M782" s="213">
        <v>542</v>
      </c>
      <c r="N782" s="213">
        <v>274</v>
      </c>
      <c r="O782" s="213">
        <v>56</v>
      </c>
      <c r="P782" s="213">
        <v>25</v>
      </c>
      <c r="Q782" s="213"/>
      <c r="R782" s="213"/>
    </row>
    <row r="783" spans="1:18" ht="22.5" customHeight="1" x14ac:dyDescent="0.15">
      <c r="B783" s="338"/>
      <c r="C783" s="330" t="s">
        <v>1145</v>
      </c>
    </row>
    <row r="784" spans="1:18" ht="12" customHeight="1" x14ac:dyDescent="0.15">
      <c r="B784" s="338"/>
      <c r="C784" s="330"/>
    </row>
    <row r="785" spans="1:16" ht="12" customHeight="1" x14ac:dyDescent="0.15">
      <c r="A785" s="71" t="s">
        <v>1146</v>
      </c>
      <c r="B785" s="211"/>
      <c r="C785" s="213">
        <v>291</v>
      </c>
      <c r="D785" s="213">
        <v>209</v>
      </c>
      <c r="E785" s="213">
        <v>38</v>
      </c>
      <c r="F785" s="213">
        <v>23</v>
      </c>
      <c r="G785" s="213">
        <v>2</v>
      </c>
      <c r="H785" s="213">
        <v>2</v>
      </c>
      <c r="I785" s="213">
        <v>250</v>
      </c>
      <c r="J785" s="213">
        <v>183</v>
      </c>
      <c r="K785" s="213">
        <v>1</v>
      </c>
      <c r="L785" s="213">
        <v>1</v>
      </c>
      <c r="M785" s="213">
        <v>0</v>
      </c>
      <c r="N785" s="213">
        <v>0</v>
      </c>
      <c r="O785" s="213">
        <v>0</v>
      </c>
      <c r="P785" s="213">
        <v>0</v>
      </c>
    </row>
    <row r="786" spans="1:16" ht="22.5" customHeight="1" x14ac:dyDescent="0.15">
      <c r="A786" s="71" t="s">
        <v>1147</v>
      </c>
      <c r="B786" s="211"/>
      <c r="C786" s="213">
        <v>5</v>
      </c>
      <c r="D786" s="213">
        <v>1</v>
      </c>
      <c r="E786" s="213">
        <v>0</v>
      </c>
      <c r="F786" s="213">
        <v>0</v>
      </c>
      <c r="G786" s="213">
        <v>5</v>
      </c>
      <c r="H786" s="213">
        <v>1</v>
      </c>
      <c r="I786" s="213">
        <v>0</v>
      </c>
      <c r="J786" s="213">
        <v>0</v>
      </c>
      <c r="K786" s="213">
        <v>0</v>
      </c>
      <c r="L786" s="213">
        <v>0</v>
      </c>
      <c r="M786" s="213">
        <v>0</v>
      </c>
      <c r="N786" s="213">
        <v>0</v>
      </c>
      <c r="O786" s="213">
        <v>0</v>
      </c>
      <c r="P786" s="213">
        <v>0</v>
      </c>
    </row>
    <row r="787" spans="1:16" ht="25.5" customHeight="1" x14ac:dyDescent="0.15">
      <c r="B787" s="207" t="s">
        <v>61</v>
      </c>
      <c r="C787" s="213">
        <v>517944</v>
      </c>
      <c r="D787" s="213">
        <v>273784</v>
      </c>
      <c r="E787" s="213">
        <v>30494</v>
      </c>
      <c r="F787" s="213">
        <v>18373</v>
      </c>
      <c r="G787" s="213">
        <v>28153</v>
      </c>
      <c r="H787" s="213">
        <v>12927</v>
      </c>
      <c r="I787" s="213">
        <v>48415</v>
      </c>
      <c r="J787" s="213">
        <v>35669</v>
      </c>
      <c r="K787" s="213">
        <v>8384</v>
      </c>
      <c r="L787" s="213">
        <v>4308</v>
      </c>
      <c r="M787" s="213">
        <v>257716</v>
      </c>
      <c r="N787" s="213">
        <v>133934</v>
      </c>
      <c r="O787" s="213">
        <v>144782</v>
      </c>
      <c r="P787" s="213">
        <v>68573</v>
      </c>
    </row>
    <row r="820" spans="1:16" ht="9.75" customHeight="1" x14ac:dyDescent="0.15">
      <c r="A820" s="202" t="s">
        <v>727</v>
      </c>
      <c r="B820" s="178"/>
      <c r="C820" s="230"/>
      <c r="D820" s="230"/>
    </row>
    <row r="821" spans="1:16" ht="9.75" customHeight="1" x14ac:dyDescent="0.15">
      <c r="A821" s="335" t="s">
        <v>728</v>
      </c>
      <c r="B821" s="336"/>
      <c r="C821" s="230"/>
      <c r="D821" s="230"/>
    </row>
    <row r="822" spans="1:16" ht="9.75" customHeight="1" x14ac:dyDescent="0.15">
      <c r="A822" s="71" t="s">
        <v>159</v>
      </c>
      <c r="B822" s="336"/>
      <c r="C822" s="230"/>
      <c r="D822" s="230"/>
    </row>
    <row r="823" spans="1:16" ht="9.75" customHeight="1" x14ac:dyDescent="0.15">
      <c r="A823" s="337" t="s">
        <v>227</v>
      </c>
      <c r="B823" s="336"/>
      <c r="C823" s="230"/>
      <c r="D823" s="230"/>
    </row>
    <row r="824" spans="1:16" ht="9.75" customHeight="1" x14ac:dyDescent="0.15">
      <c r="A824" s="337"/>
      <c r="B824" s="336"/>
      <c r="C824" s="230"/>
      <c r="D824" s="230"/>
    </row>
    <row r="825" spans="1:16" ht="9.75" customHeight="1" x14ac:dyDescent="0.15">
      <c r="A825" s="811" t="s">
        <v>2379</v>
      </c>
      <c r="B825" s="811"/>
      <c r="C825" s="811"/>
      <c r="D825" s="811"/>
    </row>
    <row r="827" spans="1:16" ht="9" customHeight="1" x14ac:dyDescent="0.15">
      <c r="E827" s="230"/>
      <c r="F827" s="230"/>
      <c r="G827" s="230"/>
      <c r="H827" s="230"/>
      <c r="I827" s="230"/>
      <c r="J827" s="230"/>
      <c r="K827" s="230"/>
      <c r="L827" s="230"/>
      <c r="M827" s="230"/>
      <c r="N827" s="230"/>
      <c r="O827" s="230"/>
      <c r="P827" s="230"/>
    </row>
    <row r="828" spans="1:16" ht="9" customHeight="1" x14ac:dyDescent="0.15">
      <c r="E828" s="230"/>
      <c r="F828" s="230"/>
      <c r="G828" s="230"/>
      <c r="H828" s="230"/>
      <c r="I828" s="230"/>
      <c r="J828" s="230"/>
      <c r="K828" s="230"/>
      <c r="L828" s="230"/>
      <c r="M828" s="230"/>
      <c r="N828" s="230"/>
      <c r="O828" s="230"/>
      <c r="P828" s="230"/>
    </row>
    <row r="829" spans="1:16" ht="9" customHeight="1" x14ac:dyDescent="0.15">
      <c r="E829" s="230"/>
      <c r="F829" s="230"/>
      <c r="G829" s="230"/>
      <c r="H829" s="230"/>
      <c r="I829" s="230"/>
      <c r="J829" s="230"/>
      <c r="K829" s="230"/>
      <c r="L829" s="230"/>
      <c r="M829" s="230"/>
      <c r="N829" s="230"/>
      <c r="O829" s="230"/>
      <c r="P829" s="230"/>
    </row>
    <row r="830" spans="1:16" ht="9" customHeight="1" x14ac:dyDescent="0.15">
      <c r="E830" s="230"/>
      <c r="F830" s="230"/>
      <c r="G830" s="230"/>
      <c r="H830" s="230"/>
      <c r="I830" s="230"/>
      <c r="J830" s="230"/>
      <c r="K830" s="230"/>
      <c r="L830" s="230"/>
      <c r="M830" s="230"/>
      <c r="N830" s="230"/>
      <c r="O830" s="230"/>
      <c r="P830" s="230"/>
    </row>
    <row r="831" spans="1:16" ht="9" customHeight="1" x14ac:dyDescent="0.15">
      <c r="E831" s="230"/>
      <c r="F831" s="230"/>
      <c r="G831" s="230"/>
      <c r="H831" s="230"/>
      <c r="I831" s="230"/>
      <c r="J831" s="230"/>
      <c r="K831" s="230"/>
      <c r="L831" s="230"/>
      <c r="M831" s="230"/>
      <c r="N831" s="230"/>
      <c r="O831" s="230"/>
      <c r="P831" s="230"/>
    </row>
    <row r="832" spans="1:16" ht="9" customHeight="1" x14ac:dyDescent="0.15">
      <c r="E832" s="230"/>
      <c r="F832" s="230"/>
      <c r="G832" s="230"/>
      <c r="H832" s="230"/>
      <c r="I832" s="230"/>
      <c r="J832" s="230"/>
      <c r="K832" s="230"/>
      <c r="L832" s="230"/>
      <c r="M832" s="230"/>
      <c r="N832" s="230"/>
      <c r="O832" s="230"/>
      <c r="P832" s="230"/>
    </row>
  </sheetData>
  <mergeCells count="87">
    <mergeCell ref="A764:B764"/>
    <mergeCell ref="A769:B769"/>
    <mergeCell ref="A678:D678"/>
    <mergeCell ref="A689:B689"/>
    <mergeCell ref="A779:B779"/>
    <mergeCell ref="A825:D825"/>
    <mergeCell ref="A694:B694"/>
    <mergeCell ref="A702:B702"/>
    <mergeCell ref="A713:B713"/>
    <mergeCell ref="A722:B722"/>
    <mergeCell ref="A724:B724"/>
    <mergeCell ref="A727:B727"/>
    <mergeCell ref="A729:B729"/>
    <mergeCell ref="A733:B733"/>
    <mergeCell ref="A739:B739"/>
    <mergeCell ref="A751:D751"/>
    <mergeCell ref="A754:B754"/>
    <mergeCell ref="A758:B758"/>
    <mergeCell ref="A771:B771"/>
    <mergeCell ref="A774:B774"/>
    <mergeCell ref="A776:B776"/>
    <mergeCell ref="A53:B53"/>
    <mergeCell ref="E5:P5"/>
    <mergeCell ref="E6:F8"/>
    <mergeCell ref="G6:H8"/>
    <mergeCell ref="I6:J8"/>
    <mergeCell ref="K6:L8"/>
    <mergeCell ref="M6:N8"/>
    <mergeCell ref="O6:P8"/>
    <mergeCell ref="A5:B9"/>
    <mergeCell ref="C5:D8"/>
    <mergeCell ref="A13:B13"/>
    <mergeCell ref="A27:B27"/>
    <mergeCell ref="A41:B41"/>
    <mergeCell ref="A59:B59"/>
    <mergeCell ref="A62:B62"/>
    <mergeCell ref="A69:B69"/>
    <mergeCell ref="A93:D93"/>
    <mergeCell ref="A96:B96"/>
    <mergeCell ref="A99:B99"/>
    <mergeCell ref="A111:B111"/>
    <mergeCell ref="A137:B137"/>
    <mergeCell ref="A178:B178"/>
    <mergeCell ref="A186:B186"/>
    <mergeCell ref="A128:B128"/>
    <mergeCell ref="A135:B135"/>
    <mergeCell ref="A144:B144"/>
    <mergeCell ref="A147:B147"/>
    <mergeCell ref="A175:D175"/>
    <mergeCell ref="A196:B196"/>
    <mergeCell ref="A199:B199"/>
    <mergeCell ref="A206:B206"/>
    <mergeCell ref="A212:B212"/>
    <mergeCell ref="A215:B215"/>
    <mergeCell ref="A220:B220"/>
    <mergeCell ref="A229:B229"/>
    <mergeCell ref="A261:B261"/>
    <mergeCell ref="A252:D252"/>
    <mergeCell ref="A255:B255"/>
    <mergeCell ref="A263:B263"/>
    <mergeCell ref="A266:B266"/>
    <mergeCell ref="A272:B272"/>
    <mergeCell ref="A302:B302"/>
    <mergeCell ref="A299:B299"/>
    <mergeCell ref="A270:B270"/>
    <mergeCell ref="A275:B275"/>
    <mergeCell ref="A285:B285"/>
    <mergeCell ref="A288:B288"/>
    <mergeCell ref="A296:B296"/>
    <mergeCell ref="A327:D327"/>
    <mergeCell ref="A330:B330"/>
    <mergeCell ref="A380:B380"/>
    <mergeCell ref="A418:D418"/>
    <mergeCell ref="A439:B439"/>
    <mergeCell ref="A472:B472"/>
    <mergeCell ref="A480:B480"/>
    <mergeCell ref="A503:D503"/>
    <mergeCell ref="A506:B506"/>
    <mergeCell ref="A720:B720"/>
    <mergeCell ref="A527:B527"/>
    <mergeCell ref="A550:B550"/>
    <mergeCell ref="A557:B557"/>
    <mergeCell ref="A574:B574"/>
    <mergeCell ref="A590:D590"/>
    <mergeCell ref="A636:B636"/>
    <mergeCell ref="A648:B648"/>
    <mergeCell ref="A652:B652"/>
  </mergeCells>
  <printOptions horizontalCentered="1"/>
  <pageMargins left="0.23622047244094491" right="0.23622047244094491" top="0.39370078740157483" bottom="0.39370078740157483" header="0.51181102362204722" footer="0.51181102362204722"/>
  <pageSetup paperSize="9" scale="83" orientation="portrait" r:id="rId1"/>
  <headerFooter alignWithMargins="0"/>
  <rowBreaks count="9" manualBreakCount="9">
    <brk id="89" max="16383" man="1"/>
    <brk id="166" max="16383" man="1"/>
    <brk id="240" max="16383" man="1"/>
    <brk id="310" max="16383" man="1"/>
    <brk id="397" max="16383" man="1"/>
    <brk id="481" max="16383" man="1"/>
    <brk id="564" max="16383" man="1"/>
    <brk id="649" max="16383" man="1"/>
    <brk id="719" max="16383" man="1"/>
  </row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6031"/>
  <sheetViews>
    <sheetView zoomScaleNormal="100" zoomScaleSheetLayoutView="100" workbookViewId="0">
      <pane ySplit="9" topLeftCell="A10" activePane="bottomLeft" state="frozen"/>
      <selection sqref="A1:P1"/>
      <selection pane="bottomLeft"/>
    </sheetView>
  </sheetViews>
  <sheetFormatPr baseColWidth="10" defaultRowHeight="9" customHeight="1" x14ac:dyDescent="0.2"/>
  <cols>
    <col min="1" max="1" width="1.42578125" style="61" customWidth="1"/>
    <col min="2" max="3" width="1.85546875" style="61" customWidth="1"/>
    <col min="4" max="4" width="29.42578125" style="443" customWidth="1"/>
    <col min="5" max="5" width="3.42578125" style="428" customWidth="1"/>
    <col min="6" max="6" width="7.5703125" style="308" customWidth="1"/>
    <col min="7" max="7" width="5.140625" style="308" customWidth="1"/>
    <col min="8" max="8" width="5.5703125" style="308" bestFit="1" customWidth="1"/>
    <col min="9" max="9" width="5.7109375" style="308" bestFit="1" customWidth="1"/>
    <col min="10" max="10" width="5.5703125" style="308" bestFit="1" customWidth="1"/>
    <col min="11" max="11" width="6.28515625" style="308" bestFit="1" customWidth="1"/>
    <col min="12" max="15" width="5.7109375" style="308" bestFit="1" customWidth="1"/>
    <col min="16" max="17" width="5.5703125" style="308" bestFit="1" customWidth="1"/>
    <col min="18" max="18" width="5.7109375" style="308" bestFit="1" customWidth="1"/>
    <col min="19" max="19" width="5.42578125" style="308" bestFit="1" customWidth="1"/>
    <col min="20" max="20" width="11.5703125" style="74" customWidth="1"/>
  </cols>
  <sheetData>
    <row r="1" spans="1:22" s="18" customFormat="1" ht="12" x14ac:dyDescent="0.2">
      <c r="A1" s="341" t="s">
        <v>2412</v>
      </c>
      <c r="B1" s="341"/>
      <c r="C1" s="341"/>
      <c r="D1" s="431"/>
      <c r="E1" s="432"/>
      <c r="F1" s="341"/>
      <c r="G1" s="341"/>
      <c r="H1" s="341"/>
      <c r="I1" s="341"/>
      <c r="J1" s="341"/>
      <c r="K1" s="341"/>
      <c r="L1" s="341"/>
      <c r="M1" s="341"/>
      <c r="N1" s="341"/>
      <c r="O1" s="341"/>
      <c r="P1" s="341"/>
      <c r="Q1" s="308"/>
      <c r="R1" s="308"/>
      <c r="S1" s="308"/>
    </row>
    <row r="2" spans="1:22" s="18" customFormat="1" x14ac:dyDescent="0.15">
      <c r="A2" s="53"/>
      <c r="B2" s="342"/>
      <c r="C2" s="53"/>
      <c r="D2" s="224"/>
      <c r="E2" s="43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308"/>
      <c r="R2" s="308"/>
      <c r="S2" s="308"/>
    </row>
    <row r="3" spans="1:22" s="18" customFormat="1" ht="10.5" customHeight="1" x14ac:dyDescent="0.2">
      <c r="A3" s="343" t="s">
        <v>1148</v>
      </c>
      <c r="B3" s="344"/>
      <c r="C3" s="344"/>
      <c r="D3" s="434"/>
      <c r="E3" s="435"/>
      <c r="F3" s="344"/>
      <c r="G3" s="344"/>
      <c r="H3" s="344"/>
      <c r="I3" s="344"/>
      <c r="J3" s="344"/>
      <c r="K3" s="344"/>
      <c r="L3" s="344"/>
      <c r="M3" s="344"/>
      <c r="N3" s="344"/>
      <c r="O3" s="344"/>
      <c r="P3" s="344"/>
      <c r="Q3" s="308"/>
      <c r="R3" s="308"/>
      <c r="S3" s="308"/>
    </row>
    <row r="4" spans="1:22" s="18" customFormat="1" x14ac:dyDescent="0.15">
      <c r="A4" s="53"/>
      <c r="B4" s="342"/>
      <c r="C4" s="53"/>
      <c r="D4" s="436" t="s">
        <v>1149</v>
      </c>
      <c r="E4" s="437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308"/>
      <c r="R4" s="308"/>
      <c r="S4" s="308"/>
    </row>
    <row r="5" spans="1:22" s="18" customFormat="1" ht="13.5" customHeight="1" x14ac:dyDescent="0.15">
      <c r="A5" s="846" t="s">
        <v>1150</v>
      </c>
      <c r="B5" s="846"/>
      <c r="C5" s="846"/>
      <c r="D5" s="847"/>
      <c r="E5" s="852" t="s">
        <v>1151</v>
      </c>
      <c r="F5" s="847" t="s">
        <v>1152</v>
      </c>
      <c r="G5" s="759" t="s">
        <v>1153</v>
      </c>
      <c r="H5" s="760"/>
      <c r="I5" s="760"/>
      <c r="J5" s="760"/>
      <c r="K5" s="760"/>
      <c r="L5" s="760"/>
      <c r="M5" s="760"/>
      <c r="N5" s="760"/>
      <c r="O5" s="760"/>
      <c r="P5" s="760"/>
      <c r="Q5" s="760"/>
      <c r="R5" s="760"/>
      <c r="S5" s="760"/>
      <c r="T5" s="308"/>
      <c r="U5" s="308"/>
      <c r="V5" s="308"/>
    </row>
    <row r="6" spans="1:22" s="18" customFormat="1" ht="12.75" customHeight="1" x14ac:dyDescent="0.15">
      <c r="A6" s="848"/>
      <c r="B6" s="848"/>
      <c r="C6" s="848"/>
      <c r="D6" s="849"/>
      <c r="E6" s="853"/>
      <c r="F6" s="849"/>
      <c r="G6" s="761"/>
      <c r="H6" s="762"/>
      <c r="I6" s="762"/>
      <c r="J6" s="762"/>
      <c r="K6" s="762"/>
      <c r="L6" s="762"/>
      <c r="M6" s="762"/>
      <c r="N6" s="762"/>
      <c r="O6" s="762"/>
      <c r="P6" s="762"/>
      <c r="Q6" s="762"/>
      <c r="R6" s="762"/>
      <c r="S6" s="762"/>
      <c r="T6" s="308"/>
      <c r="U6" s="308"/>
      <c r="V6" s="308"/>
    </row>
    <row r="7" spans="1:22" s="18" customFormat="1" ht="9.75" customHeight="1" x14ac:dyDescent="0.15">
      <c r="A7" s="848"/>
      <c r="B7" s="848"/>
      <c r="C7" s="848"/>
      <c r="D7" s="849"/>
      <c r="E7" s="853"/>
      <c r="F7" s="849"/>
      <c r="G7" s="748" t="s">
        <v>1154</v>
      </c>
      <c r="H7" s="748" t="s">
        <v>1155</v>
      </c>
      <c r="I7" s="748" t="s">
        <v>1156</v>
      </c>
      <c r="J7" s="748" t="s">
        <v>1157</v>
      </c>
      <c r="K7" s="748" t="s">
        <v>1158</v>
      </c>
      <c r="L7" s="748" t="s">
        <v>1159</v>
      </c>
      <c r="M7" s="748" t="s">
        <v>1160</v>
      </c>
      <c r="N7" s="748" t="s">
        <v>1161</v>
      </c>
      <c r="O7" s="748" t="s">
        <v>1162</v>
      </c>
      <c r="P7" s="748" t="s">
        <v>1163</v>
      </c>
      <c r="Q7" s="748" t="s">
        <v>1164</v>
      </c>
      <c r="R7" s="748" t="s">
        <v>1165</v>
      </c>
      <c r="S7" s="751" t="s">
        <v>1166</v>
      </c>
      <c r="T7" s="308"/>
      <c r="U7" s="308"/>
      <c r="V7" s="308"/>
    </row>
    <row r="8" spans="1:22" s="18" customFormat="1" ht="12" customHeight="1" x14ac:dyDescent="0.15">
      <c r="A8" s="848"/>
      <c r="B8" s="848"/>
      <c r="C8" s="848"/>
      <c r="D8" s="849"/>
      <c r="E8" s="853"/>
      <c r="F8" s="849"/>
      <c r="G8" s="749"/>
      <c r="H8" s="749"/>
      <c r="I8" s="749"/>
      <c r="J8" s="749"/>
      <c r="K8" s="749"/>
      <c r="L8" s="749"/>
      <c r="M8" s="749"/>
      <c r="N8" s="749"/>
      <c r="O8" s="749"/>
      <c r="P8" s="749"/>
      <c r="Q8" s="749"/>
      <c r="R8" s="749"/>
      <c r="S8" s="752"/>
      <c r="T8" s="308"/>
      <c r="U8" s="308"/>
      <c r="V8" s="308"/>
    </row>
    <row r="9" spans="1:22" s="18" customFormat="1" ht="20.25" customHeight="1" x14ac:dyDescent="0.15">
      <c r="A9" s="850"/>
      <c r="B9" s="850"/>
      <c r="C9" s="850"/>
      <c r="D9" s="851"/>
      <c r="E9" s="854"/>
      <c r="F9" s="851"/>
      <c r="G9" s="750"/>
      <c r="H9" s="750"/>
      <c r="I9" s="750"/>
      <c r="J9" s="750"/>
      <c r="K9" s="750"/>
      <c r="L9" s="750"/>
      <c r="M9" s="750"/>
      <c r="N9" s="750"/>
      <c r="O9" s="750"/>
      <c r="P9" s="750"/>
      <c r="Q9" s="750"/>
      <c r="R9" s="750"/>
      <c r="S9" s="753"/>
      <c r="T9" s="308"/>
      <c r="U9" s="308"/>
      <c r="V9" s="308"/>
    </row>
    <row r="10" spans="1:22" ht="9" customHeight="1" x14ac:dyDescent="0.2">
      <c r="A10" s="113"/>
      <c r="B10" s="113"/>
      <c r="C10" s="113"/>
      <c r="D10" s="438"/>
      <c r="E10" s="439"/>
      <c r="F10" s="345"/>
    </row>
    <row r="11" spans="1:22" ht="18" customHeight="1" x14ac:dyDescent="0.2">
      <c r="A11" s="295" t="s">
        <v>112</v>
      </c>
      <c r="B11" s="115"/>
      <c r="C11" s="115"/>
      <c r="D11" s="440"/>
      <c r="E11" s="424"/>
      <c r="F11" s="346"/>
      <c r="T11" s="213"/>
    </row>
    <row r="12" spans="1:22" ht="18" customHeight="1" x14ac:dyDescent="0.2">
      <c r="A12" s="115"/>
      <c r="B12" s="295" t="s">
        <v>165</v>
      </c>
      <c r="C12" s="115"/>
      <c r="D12" s="441"/>
      <c r="E12" s="666"/>
      <c r="F12" s="347"/>
      <c r="G12" s="167"/>
      <c r="H12" s="167"/>
      <c r="I12" s="167"/>
      <c r="J12" s="167"/>
      <c r="K12" s="167"/>
      <c r="L12" s="167"/>
      <c r="M12" s="167"/>
      <c r="N12" s="167"/>
      <c r="O12" s="167"/>
      <c r="P12" s="167"/>
      <c r="Q12" s="167"/>
      <c r="R12" s="167"/>
      <c r="S12" s="167"/>
    </row>
    <row r="13" spans="1:22" ht="18" customHeight="1" x14ac:dyDescent="0.2">
      <c r="A13" s="115"/>
      <c r="B13" s="115"/>
      <c r="C13" s="295" t="s">
        <v>358</v>
      </c>
      <c r="D13" s="440"/>
      <c r="E13" s="424"/>
      <c r="F13" s="346"/>
    </row>
    <row r="14" spans="1:22" ht="9" customHeight="1" x14ac:dyDescent="0.2">
      <c r="A14" s="115"/>
      <c r="B14" s="115"/>
      <c r="C14" s="115"/>
      <c r="D14" s="441" t="s">
        <v>365</v>
      </c>
      <c r="E14" s="666" t="s">
        <v>443</v>
      </c>
      <c r="F14" s="347">
        <v>1</v>
      </c>
      <c r="G14" s="167">
        <v>0</v>
      </c>
      <c r="H14" s="167">
        <v>0</v>
      </c>
      <c r="I14" s="167">
        <v>0</v>
      </c>
      <c r="J14" s="167">
        <v>0</v>
      </c>
      <c r="K14" s="167">
        <v>0</v>
      </c>
      <c r="L14" s="167">
        <v>0</v>
      </c>
      <c r="M14" s="167">
        <v>0</v>
      </c>
      <c r="N14" s="167">
        <v>0</v>
      </c>
      <c r="O14" s="167">
        <v>0</v>
      </c>
      <c r="P14" s="167">
        <v>0</v>
      </c>
      <c r="Q14" s="167">
        <v>0</v>
      </c>
      <c r="R14" s="167">
        <v>1</v>
      </c>
      <c r="S14" s="167">
        <v>0</v>
      </c>
    </row>
    <row r="15" spans="1:22" s="204" customFormat="1" ht="14.25" customHeight="1" x14ac:dyDescent="0.2">
      <c r="A15" s="115"/>
      <c r="B15" s="115"/>
      <c r="C15" s="115"/>
      <c r="D15" s="441"/>
      <c r="E15" s="424" t="s">
        <v>445</v>
      </c>
      <c r="F15" s="346">
        <v>1</v>
      </c>
      <c r="G15" s="308">
        <v>0</v>
      </c>
      <c r="H15" s="308">
        <v>0</v>
      </c>
      <c r="I15" s="308">
        <v>0</v>
      </c>
      <c r="J15" s="308">
        <v>0</v>
      </c>
      <c r="K15" s="308">
        <v>0</v>
      </c>
      <c r="L15" s="308">
        <v>0</v>
      </c>
      <c r="M15" s="308">
        <v>0</v>
      </c>
      <c r="N15" s="308">
        <v>0</v>
      </c>
      <c r="O15" s="308">
        <v>0</v>
      </c>
      <c r="P15" s="308">
        <v>0</v>
      </c>
      <c r="Q15" s="308">
        <v>0</v>
      </c>
      <c r="R15" s="308">
        <v>1</v>
      </c>
      <c r="S15" s="308">
        <v>0</v>
      </c>
      <c r="T15" s="308"/>
    </row>
    <row r="16" spans="1:22" ht="9" customHeight="1" x14ac:dyDescent="0.2">
      <c r="A16" s="115"/>
      <c r="B16" s="115"/>
      <c r="C16" s="115"/>
      <c r="D16" s="440" t="s">
        <v>265</v>
      </c>
      <c r="E16" s="666" t="s">
        <v>443</v>
      </c>
      <c r="F16" s="347">
        <v>1</v>
      </c>
      <c r="G16" s="167">
        <v>0</v>
      </c>
      <c r="H16" s="167">
        <v>0</v>
      </c>
      <c r="I16" s="167">
        <v>0</v>
      </c>
      <c r="J16" s="167">
        <v>0</v>
      </c>
      <c r="K16" s="167">
        <v>0</v>
      </c>
      <c r="L16" s="167">
        <v>0</v>
      </c>
      <c r="M16" s="167">
        <v>0</v>
      </c>
      <c r="N16" s="167">
        <v>0</v>
      </c>
      <c r="O16" s="167">
        <v>0</v>
      </c>
      <c r="P16" s="167">
        <v>0</v>
      </c>
      <c r="Q16" s="167">
        <v>0</v>
      </c>
      <c r="R16" s="167">
        <v>1</v>
      </c>
      <c r="S16" s="167">
        <v>0</v>
      </c>
    </row>
    <row r="17" spans="1:20" s="204" customFormat="1" ht="14.25" customHeight="1" x14ac:dyDescent="0.2">
      <c r="A17" s="115"/>
      <c r="B17" s="115"/>
      <c r="C17" s="115"/>
      <c r="D17" s="441"/>
      <c r="E17" s="424" t="s">
        <v>445</v>
      </c>
      <c r="F17" s="346">
        <v>1</v>
      </c>
      <c r="G17" s="308">
        <v>0</v>
      </c>
      <c r="H17" s="308">
        <v>0</v>
      </c>
      <c r="I17" s="308">
        <v>0</v>
      </c>
      <c r="J17" s="308">
        <v>0</v>
      </c>
      <c r="K17" s="308">
        <v>0</v>
      </c>
      <c r="L17" s="308">
        <v>0</v>
      </c>
      <c r="M17" s="308">
        <v>0</v>
      </c>
      <c r="N17" s="308">
        <v>0</v>
      </c>
      <c r="O17" s="308">
        <v>0</v>
      </c>
      <c r="P17" s="308">
        <v>0</v>
      </c>
      <c r="Q17" s="308">
        <v>0</v>
      </c>
      <c r="R17" s="308">
        <v>1</v>
      </c>
      <c r="S17" s="308">
        <v>0</v>
      </c>
      <c r="T17" s="308"/>
    </row>
    <row r="18" spans="1:20" ht="18" customHeight="1" x14ac:dyDescent="0.2">
      <c r="A18" s="115"/>
      <c r="B18" s="115"/>
      <c r="C18" s="295" t="s">
        <v>64</v>
      </c>
      <c r="D18" s="440"/>
      <c r="E18" s="424"/>
      <c r="F18" s="346"/>
    </row>
    <row r="19" spans="1:20" ht="9" customHeight="1" x14ac:dyDescent="0.2">
      <c r="A19" s="115"/>
      <c r="B19" s="115"/>
      <c r="C19" s="115"/>
      <c r="D19" s="441" t="s">
        <v>375</v>
      </c>
      <c r="E19" s="666" t="s">
        <v>443</v>
      </c>
      <c r="F19" s="347">
        <v>26</v>
      </c>
      <c r="G19" s="167">
        <v>1</v>
      </c>
      <c r="H19" s="167">
        <v>1</v>
      </c>
      <c r="I19" s="167">
        <v>0</v>
      </c>
      <c r="J19" s="167">
        <v>0</v>
      </c>
      <c r="K19" s="167">
        <v>2</v>
      </c>
      <c r="L19" s="167">
        <v>4</v>
      </c>
      <c r="M19" s="167">
        <v>1</v>
      </c>
      <c r="N19" s="167">
        <v>3</v>
      </c>
      <c r="O19" s="167">
        <v>1</v>
      </c>
      <c r="P19" s="167">
        <v>0</v>
      </c>
      <c r="Q19" s="167">
        <v>1</v>
      </c>
      <c r="R19" s="167">
        <v>8</v>
      </c>
      <c r="S19" s="167">
        <v>4</v>
      </c>
    </row>
    <row r="20" spans="1:20" ht="9" customHeight="1" x14ac:dyDescent="0.2">
      <c r="A20" s="115"/>
      <c r="B20" s="115"/>
      <c r="C20" s="115"/>
      <c r="D20" s="441"/>
      <c r="E20" s="666" t="s">
        <v>444</v>
      </c>
      <c r="F20" s="347">
        <v>40</v>
      </c>
      <c r="G20" s="167">
        <v>0</v>
      </c>
      <c r="H20" s="167">
        <v>2</v>
      </c>
      <c r="I20" s="167">
        <v>0</v>
      </c>
      <c r="J20" s="167">
        <v>2</v>
      </c>
      <c r="K20" s="167">
        <v>0</v>
      </c>
      <c r="L20" s="167">
        <v>1</v>
      </c>
      <c r="M20" s="167">
        <v>1</v>
      </c>
      <c r="N20" s="167">
        <v>5</v>
      </c>
      <c r="O20" s="167">
        <v>1</v>
      </c>
      <c r="P20" s="167">
        <v>3</v>
      </c>
      <c r="Q20" s="167">
        <v>4</v>
      </c>
      <c r="R20" s="167">
        <v>12</v>
      </c>
      <c r="S20" s="167">
        <v>9</v>
      </c>
    </row>
    <row r="21" spans="1:20" s="204" customFormat="1" ht="14.25" customHeight="1" x14ac:dyDescent="0.2">
      <c r="A21" s="115"/>
      <c r="B21" s="115"/>
      <c r="C21" s="115"/>
      <c r="D21" s="441"/>
      <c r="E21" s="424" t="s">
        <v>445</v>
      </c>
      <c r="F21" s="346">
        <v>66</v>
      </c>
      <c r="G21" s="308">
        <v>1</v>
      </c>
      <c r="H21" s="308">
        <v>3</v>
      </c>
      <c r="I21" s="308">
        <v>0</v>
      </c>
      <c r="J21" s="308">
        <v>2</v>
      </c>
      <c r="K21" s="308">
        <v>2</v>
      </c>
      <c r="L21" s="308">
        <v>5</v>
      </c>
      <c r="M21" s="308">
        <v>2</v>
      </c>
      <c r="N21" s="308">
        <v>8</v>
      </c>
      <c r="O21" s="308">
        <v>2</v>
      </c>
      <c r="P21" s="308">
        <v>3</v>
      </c>
      <c r="Q21" s="308">
        <v>5</v>
      </c>
      <c r="R21" s="308">
        <v>20</v>
      </c>
      <c r="S21" s="308">
        <v>13</v>
      </c>
      <c r="T21" s="308"/>
    </row>
    <row r="22" spans="1:20" ht="9" customHeight="1" x14ac:dyDescent="0.2">
      <c r="A22" s="115"/>
      <c r="B22" s="115"/>
      <c r="C22" s="115"/>
      <c r="D22" s="441" t="s">
        <v>377</v>
      </c>
      <c r="E22" s="666" t="s">
        <v>444</v>
      </c>
      <c r="F22" s="347">
        <v>1</v>
      </c>
      <c r="G22" s="167">
        <v>0</v>
      </c>
      <c r="H22" s="167">
        <v>0</v>
      </c>
      <c r="I22" s="167">
        <v>0</v>
      </c>
      <c r="J22" s="167">
        <v>0</v>
      </c>
      <c r="K22" s="167">
        <v>0</v>
      </c>
      <c r="L22" s="167">
        <v>0</v>
      </c>
      <c r="M22" s="167">
        <v>0</v>
      </c>
      <c r="N22" s="167">
        <v>0</v>
      </c>
      <c r="O22" s="167">
        <v>1</v>
      </c>
      <c r="P22" s="167">
        <v>0</v>
      </c>
      <c r="Q22" s="167">
        <v>0</v>
      </c>
      <c r="R22" s="167">
        <v>0</v>
      </c>
      <c r="S22" s="167">
        <v>0</v>
      </c>
    </row>
    <row r="23" spans="1:20" s="204" customFormat="1" ht="14.25" customHeight="1" x14ac:dyDescent="0.2">
      <c r="A23" s="115"/>
      <c r="B23" s="115"/>
      <c r="C23" s="115"/>
      <c r="D23" s="441"/>
      <c r="E23" s="424" t="s">
        <v>445</v>
      </c>
      <c r="F23" s="346">
        <v>1</v>
      </c>
      <c r="G23" s="308">
        <v>0</v>
      </c>
      <c r="H23" s="308">
        <v>0</v>
      </c>
      <c r="I23" s="308">
        <v>0</v>
      </c>
      <c r="J23" s="308">
        <v>0</v>
      </c>
      <c r="K23" s="308">
        <v>0</v>
      </c>
      <c r="L23" s="308">
        <v>0</v>
      </c>
      <c r="M23" s="308">
        <v>0</v>
      </c>
      <c r="N23" s="308">
        <v>0</v>
      </c>
      <c r="O23" s="308">
        <v>1</v>
      </c>
      <c r="P23" s="308">
        <v>0</v>
      </c>
      <c r="Q23" s="308">
        <v>0</v>
      </c>
      <c r="R23" s="308">
        <v>0</v>
      </c>
      <c r="S23" s="308">
        <v>0</v>
      </c>
      <c r="T23" s="308"/>
    </row>
    <row r="24" spans="1:20" ht="9" customHeight="1" x14ac:dyDescent="0.2">
      <c r="A24" s="115"/>
      <c r="B24" s="115"/>
      <c r="C24" s="115"/>
      <c r="D24" s="440" t="s">
        <v>265</v>
      </c>
      <c r="E24" s="666" t="s">
        <v>443</v>
      </c>
      <c r="F24" s="347">
        <v>26</v>
      </c>
      <c r="G24" s="167">
        <v>1</v>
      </c>
      <c r="H24" s="167">
        <v>1</v>
      </c>
      <c r="I24" s="167">
        <v>0</v>
      </c>
      <c r="J24" s="167">
        <v>0</v>
      </c>
      <c r="K24" s="167">
        <v>2</v>
      </c>
      <c r="L24" s="167">
        <v>4</v>
      </c>
      <c r="M24" s="167">
        <v>1</v>
      </c>
      <c r="N24" s="167">
        <v>3</v>
      </c>
      <c r="O24" s="167">
        <v>1</v>
      </c>
      <c r="P24" s="167">
        <v>0</v>
      </c>
      <c r="Q24" s="167">
        <v>1</v>
      </c>
      <c r="R24" s="167">
        <v>8</v>
      </c>
      <c r="S24" s="167">
        <v>4</v>
      </c>
    </row>
    <row r="25" spans="1:20" ht="9" customHeight="1" x14ac:dyDescent="0.2">
      <c r="A25" s="115"/>
      <c r="B25" s="115"/>
      <c r="C25" s="115"/>
      <c r="D25" s="441"/>
      <c r="E25" s="666" t="s">
        <v>444</v>
      </c>
      <c r="F25" s="347">
        <v>41</v>
      </c>
      <c r="G25" s="167">
        <v>0</v>
      </c>
      <c r="H25" s="167">
        <v>2</v>
      </c>
      <c r="I25" s="167">
        <v>0</v>
      </c>
      <c r="J25" s="167">
        <v>2</v>
      </c>
      <c r="K25" s="167">
        <v>0</v>
      </c>
      <c r="L25" s="167">
        <v>1</v>
      </c>
      <c r="M25" s="167">
        <v>1</v>
      </c>
      <c r="N25" s="167">
        <v>5</v>
      </c>
      <c r="O25" s="167">
        <v>2</v>
      </c>
      <c r="P25" s="167">
        <v>3</v>
      </c>
      <c r="Q25" s="167">
        <v>4</v>
      </c>
      <c r="R25" s="167">
        <v>12</v>
      </c>
      <c r="S25" s="167">
        <v>9</v>
      </c>
    </row>
    <row r="26" spans="1:20" s="204" customFormat="1" ht="14.25" customHeight="1" x14ac:dyDescent="0.2">
      <c r="A26" s="115"/>
      <c r="B26" s="115"/>
      <c r="C26" s="115"/>
      <c r="D26" s="441"/>
      <c r="E26" s="424" t="s">
        <v>445</v>
      </c>
      <c r="F26" s="346">
        <v>67</v>
      </c>
      <c r="G26" s="308">
        <v>1</v>
      </c>
      <c r="H26" s="308">
        <v>3</v>
      </c>
      <c r="I26" s="308">
        <v>0</v>
      </c>
      <c r="J26" s="308">
        <v>2</v>
      </c>
      <c r="K26" s="308">
        <v>2</v>
      </c>
      <c r="L26" s="308">
        <v>5</v>
      </c>
      <c r="M26" s="308">
        <v>2</v>
      </c>
      <c r="N26" s="308">
        <v>8</v>
      </c>
      <c r="O26" s="308">
        <v>3</v>
      </c>
      <c r="P26" s="308">
        <v>3</v>
      </c>
      <c r="Q26" s="308">
        <v>5</v>
      </c>
      <c r="R26" s="308">
        <v>20</v>
      </c>
      <c r="S26" s="308">
        <v>13</v>
      </c>
      <c r="T26" s="308"/>
    </row>
    <row r="27" spans="1:20" ht="27" customHeight="1" x14ac:dyDescent="0.2">
      <c r="A27" s="115"/>
      <c r="B27" s="115"/>
      <c r="C27" s="843" t="s">
        <v>1167</v>
      </c>
      <c r="D27" s="843"/>
      <c r="E27" s="424"/>
      <c r="F27" s="346"/>
    </row>
    <row r="28" spans="1:20" ht="9" customHeight="1" x14ac:dyDescent="0.2">
      <c r="A28" s="115"/>
      <c r="B28" s="115"/>
      <c r="C28" s="115"/>
      <c r="D28" s="441" t="s">
        <v>384</v>
      </c>
      <c r="E28" s="666" t="s">
        <v>443</v>
      </c>
      <c r="F28" s="347">
        <v>87</v>
      </c>
      <c r="G28" s="167">
        <v>0</v>
      </c>
      <c r="H28" s="167">
        <v>1</v>
      </c>
      <c r="I28" s="167">
        <v>1</v>
      </c>
      <c r="J28" s="167">
        <v>3</v>
      </c>
      <c r="K28" s="167">
        <v>30</v>
      </c>
      <c r="L28" s="167">
        <v>15</v>
      </c>
      <c r="M28" s="167">
        <v>13</v>
      </c>
      <c r="N28" s="167">
        <v>8</v>
      </c>
      <c r="O28" s="167">
        <v>7</v>
      </c>
      <c r="P28" s="167">
        <v>4</v>
      </c>
      <c r="Q28" s="167">
        <v>1</v>
      </c>
      <c r="R28" s="167">
        <v>4</v>
      </c>
      <c r="S28" s="167">
        <v>0</v>
      </c>
    </row>
    <row r="29" spans="1:20" ht="9" customHeight="1" x14ac:dyDescent="0.2">
      <c r="A29" s="115"/>
      <c r="B29" s="115"/>
      <c r="C29" s="115"/>
      <c r="D29" s="441"/>
      <c r="E29" s="666" t="s">
        <v>444</v>
      </c>
      <c r="F29" s="347">
        <v>850</v>
      </c>
      <c r="G29" s="167">
        <v>0</v>
      </c>
      <c r="H29" s="167">
        <v>0</v>
      </c>
      <c r="I29" s="167">
        <v>13</v>
      </c>
      <c r="J29" s="167">
        <v>25</v>
      </c>
      <c r="K29" s="167">
        <v>376</v>
      </c>
      <c r="L29" s="167">
        <v>176</v>
      </c>
      <c r="M29" s="167">
        <v>123</v>
      </c>
      <c r="N29" s="167">
        <v>52</v>
      </c>
      <c r="O29" s="167">
        <v>33</v>
      </c>
      <c r="P29" s="167">
        <v>15</v>
      </c>
      <c r="Q29" s="167">
        <v>15</v>
      </c>
      <c r="R29" s="167">
        <v>22</v>
      </c>
      <c r="S29" s="167">
        <v>0</v>
      </c>
    </row>
    <row r="30" spans="1:20" s="204" customFormat="1" ht="14.25" customHeight="1" x14ac:dyDescent="0.2">
      <c r="A30" s="115"/>
      <c r="B30" s="115"/>
      <c r="C30" s="115"/>
      <c r="D30" s="441"/>
      <c r="E30" s="424" t="s">
        <v>445</v>
      </c>
      <c r="F30" s="346">
        <v>937</v>
      </c>
      <c r="G30" s="308">
        <v>0</v>
      </c>
      <c r="H30" s="308">
        <v>1</v>
      </c>
      <c r="I30" s="308">
        <v>14</v>
      </c>
      <c r="J30" s="308">
        <v>28</v>
      </c>
      <c r="K30" s="308">
        <v>406</v>
      </c>
      <c r="L30" s="308">
        <v>191</v>
      </c>
      <c r="M30" s="308">
        <v>136</v>
      </c>
      <c r="N30" s="308">
        <v>60</v>
      </c>
      <c r="O30" s="308">
        <v>40</v>
      </c>
      <c r="P30" s="308">
        <v>19</v>
      </c>
      <c r="Q30" s="308">
        <v>16</v>
      </c>
      <c r="R30" s="308">
        <v>26</v>
      </c>
      <c r="S30" s="308">
        <v>0</v>
      </c>
      <c r="T30" s="308"/>
    </row>
    <row r="31" spans="1:20" ht="9" customHeight="1" x14ac:dyDescent="0.2">
      <c r="A31" s="115"/>
      <c r="B31" s="115"/>
      <c r="C31" s="115"/>
      <c r="D31" s="441" t="s">
        <v>383</v>
      </c>
      <c r="E31" s="666" t="s">
        <v>444</v>
      </c>
      <c r="F31" s="347">
        <v>1</v>
      </c>
      <c r="G31" s="167">
        <v>1</v>
      </c>
      <c r="H31" s="167">
        <v>0</v>
      </c>
      <c r="I31" s="167">
        <v>0</v>
      </c>
      <c r="J31" s="167">
        <v>0</v>
      </c>
      <c r="K31" s="167">
        <v>0</v>
      </c>
      <c r="L31" s="167">
        <v>0</v>
      </c>
      <c r="M31" s="167">
        <v>0</v>
      </c>
      <c r="N31" s="167">
        <v>0</v>
      </c>
      <c r="O31" s="167">
        <v>0</v>
      </c>
      <c r="P31" s="167">
        <v>0</v>
      </c>
      <c r="Q31" s="167">
        <v>0</v>
      </c>
      <c r="R31" s="167">
        <v>0</v>
      </c>
      <c r="S31" s="167">
        <v>0</v>
      </c>
    </row>
    <row r="32" spans="1:20" s="204" customFormat="1" ht="14.25" customHeight="1" x14ac:dyDescent="0.2">
      <c r="A32" s="115"/>
      <c r="B32" s="115"/>
      <c r="C32" s="115"/>
      <c r="D32" s="441"/>
      <c r="E32" s="424" t="s">
        <v>445</v>
      </c>
      <c r="F32" s="346">
        <v>1</v>
      </c>
      <c r="G32" s="308">
        <v>1</v>
      </c>
      <c r="H32" s="308">
        <v>0</v>
      </c>
      <c r="I32" s="308">
        <v>0</v>
      </c>
      <c r="J32" s="308">
        <v>0</v>
      </c>
      <c r="K32" s="308">
        <v>0</v>
      </c>
      <c r="L32" s="308">
        <v>0</v>
      </c>
      <c r="M32" s="308">
        <v>0</v>
      </c>
      <c r="N32" s="308">
        <v>0</v>
      </c>
      <c r="O32" s="308">
        <v>0</v>
      </c>
      <c r="P32" s="308">
        <v>0</v>
      </c>
      <c r="Q32" s="308">
        <v>0</v>
      </c>
      <c r="R32" s="308">
        <v>0</v>
      </c>
      <c r="S32" s="308">
        <v>0</v>
      </c>
      <c r="T32" s="308"/>
    </row>
    <row r="33" spans="1:20" ht="9" customHeight="1" x14ac:dyDescent="0.2">
      <c r="A33" s="115"/>
      <c r="B33" s="115"/>
      <c r="C33" s="115"/>
      <c r="D33" s="441" t="s">
        <v>386</v>
      </c>
      <c r="E33" s="666" t="s">
        <v>443</v>
      </c>
      <c r="F33" s="347">
        <v>9</v>
      </c>
      <c r="G33" s="167">
        <v>0</v>
      </c>
      <c r="H33" s="167">
        <v>0</v>
      </c>
      <c r="I33" s="167">
        <v>0</v>
      </c>
      <c r="J33" s="167">
        <v>0</v>
      </c>
      <c r="K33" s="167">
        <v>0</v>
      </c>
      <c r="L33" s="167">
        <v>2</v>
      </c>
      <c r="M33" s="167">
        <v>1</v>
      </c>
      <c r="N33" s="167">
        <v>2</v>
      </c>
      <c r="O33" s="167">
        <v>1</v>
      </c>
      <c r="P33" s="167">
        <v>2</v>
      </c>
      <c r="Q33" s="167">
        <v>0</v>
      </c>
      <c r="R33" s="167">
        <v>1</v>
      </c>
      <c r="S33" s="167">
        <v>0</v>
      </c>
    </row>
    <row r="34" spans="1:20" ht="9" customHeight="1" x14ac:dyDescent="0.2">
      <c r="A34" s="115"/>
      <c r="B34" s="115"/>
      <c r="C34" s="115"/>
      <c r="D34" s="441"/>
      <c r="E34" s="666" t="s">
        <v>444</v>
      </c>
      <c r="F34" s="347">
        <v>11</v>
      </c>
      <c r="G34" s="167">
        <v>0</v>
      </c>
      <c r="H34" s="167">
        <v>0</v>
      </c>
      <c r="I34" s="167">
        <v>0</v>
      </c>
      <c r="J34" s="167">
        <v>0</v>
      </c>
      <c r="K34" s="167">
        <v>0</v>
      </c>
      <c r="L34" s="167">
        <v>3</v>
      </c>
      <c r="M34" s="167">
        <v>0</v>
      </c>
      <c r="N34" s="167">
        <v>2</v>
      </c>
      <c r="O34" s="167">
        <v>2</v>
      </c>
      <c r="P34" s="167">
        <v>3</v>
      </c>
      <c r="Q34" s="167">
        <v>0</v>
      </c>
      <c r="R34" s="167">
        <v>1</v>
      </c>
      <c r="S34" s="167">
        <v>0</v>
      </c>
    </row>
    <row r="35" spans="1:20" s="204" customFormat="1" ht="14.25" customHeight="1" x14ac:dyDescent="0.2">
      <c r="A35" s="115"/>
      <c r="B35" s="115"/>
      <c r="C35" s="115"/>
      <c r="D35" s="441"/>
      <c r="E35" s="424" t="s">
        <v>445</v>
      </c>
      <c r="F35" s="346">
        <v>20</v>
      </c>
      <c r="G35" s="308">
        <v>0</v>
      </c>
      <c r="H35" s="308">
        <v>0</v>
      </c>
      <c r="I35" s="308">
        <v>0</v>
      </c>
      <c r="J35" s="308">
        <v>0</v>
      </c>
      <c r="K35" s="308">
        <v>0</v>
      </c>
      <c r="L35" s="308">
        <v>5</v>
      </c>
      <c r="M35" s="308">
        <v>1</v>
      </c>
      <c r="N35" s="308">
        <v>4</v>
      </c>
      <c r="O35" s="308">
        <v>3</v>
      </c>
      <c r="P35" s="308">
        <v>5</v>
      </c>
      <c r="Q35" s="308">
        <v>0</v>
      </c>
      <c r="R35" s="308">
        <v>2</v>
      </c>
      <c r="S35" s="308">
        <v>0</v>
      </c>
      <c r="T35" s="308"/>
    </row>
    <row r="36" spans="1:20" ht="9" customHeight="1" x14ac:dyDescent="0.2">
      <c r="A36" s="115"/>
      <c r="B36" s="115"/>
      <c r="C36" s="115"/>
      <c r="D36" s="441" t="s">
        <v>385</v>
      </c>
      <c r="E36" s="666" t="s">
        <v>443</v>
      </c>
      <c r="F36" s="347">
        <v>72</v>
      </c>
      <c r="G36" s="167">
        <v>2</v>
      </c>
      <c r="H36" s="167">
        <v>8</v>
      </c>
      <c r="I36" s="167">
        <v>25</v>
      </c>
      <c r="J36" s="167">
        <v>18</v>
      </c>
      <c r="K36" s="167">
        <v>13</v>
      </c>
      <c r="L36" s="167">
        <v>4</v>
      </c>
      <c r="M36" s="167">
        <v>2</v>
      </c>
      <c r="N36" s="167">
        <v>0</v>
      </c>
      <c r="O36" s="167">
        <v>0</v>
      </c>
      <c r="P36" s="167">
        <v>0</v>
      </c>
      <c r="Q36" s="167">
        <v>0</v>
      </c>
      <c r="R36" s="167">
        <v>0</v>
      </c>
      <c r="S36" s="167">
        <v>0</v>
      </c>
    </row>
    <row r="37" spans="1:20" ht="9" customHeight="1" x14ac:dyDescent="0.2">
      <c r="A37" s="115"/>
      <c r="B37" s="115"/>
      <c r="C37" s="115"/>
      <c r="D37" s="441"/>
      <c r="E37" s="666" t="s">
        <v>444</v>
      </c>
      <c r="F37" s="347">
        <v>611</v>
      </c>
      <c r="G37" s="167">
        <v>2</v>
      </c>
      <c r="H37" s="167">
        <v>52</v>
      </c>
      <c r="I37" s="167">
        <v>251</v>
      </c>
      <c r="J37" s="167">
        <v>190</v>
      </c>
      <c r="K37" s="167">
        <v>76</v>
      </c>
      <c r="L37" s="167">
        <v>20</v>
      </c>
      <c r="M37" s="167">
        <v>7</v>
      </c>
      <c r="N37" s="167">
        <v>4</v>
      </c>
      <c r="O37" s="167">
        <v>3</v>
      </c>
      <c r="P37" s="167">
        <v>2</v>
      </c>
      <c r="Q37" s="167">
        <v>2</v>
      </c>
      <c r="R37" s="167">
        <v>2</v>
      </c>
      <c r="S37" s="167">
        <v>0</v>
      </c>
    </row>
    <row r="38" spans="1:20" s="204" customFormat="1" ht="14.25" customHeight="1" x14ac:dyDescent="0.2">
      <c r="A38" s="115"/>
      <c r="B38" s="115"/>
      <c r="C38" s="115"/>
      <c r="D38" s="441"/>
      <c r="E38" s="424" t="s">
        <v>445</v>
      </c>
      <c r="F38" s="346">
        <v>683</v>
      </c>
      <c r="G38" s="308">
        <v>4</v>
      </c>
      <c r="H38" s="308">
        <v>60</v>
      </c>
      <c r="I38" s="308">
        <v>276</v>
      </c>
      <c r="J38" s="308">
        <v>208</v>
      </c>
      <c r="K38" s="308">
        <v>89</v>
      </c>
      <c r="L38" s="308">
        <v>24</v>
      </c>
      <c r="M38" s="308">
        <v>9</v>
      </c>
      <c r="N38" s="308">
        <v>4</v>
      </c>
      <c r="O38" s="308">
        <v>3</v>
      </c>
      <c r="P38" s="308">
        <v>2</v>
      </c>
      <c r="Q38" s="308">
        <v>2</v>
      </c>
      <c r="R38" s="308">
        <v>2</v>
      </c>
      <c r="S38" s="308">
        <v>0</v>
      </c>
      <c r="T38" s="308"/>
    </row>
    <row r="39" spans="1:20" ht="9" customHeight="1" x14ac:dyDescent="0.2">
      <c r="A39" s="115"/>
      <c r="B39" s="115"/>
      <c r="C39" s="115"/>
      <c r="D39" s="440" t="s">
        <v>265</v>
      </c>
      <c r="E39" s="666" t="s">
        <v>443</v>
      </c>
      <c r="F39" s="347">
        <v>168</v>
      </c>
      <c r="G39" s="167">
        <v>2</v>
      </c>
      <c r="H39" s="167">
        <v>9</v>
      </c>
      <c r="I39" s="167">
        <v>26</v>
      </c>
      <c r="J39" s="167">
        <v>21</v>
      </c>
      <c r="K39" s="167">
        <v>43</v>
      </c>
      <c r="L39" s="167">
        <v>21</v>
      </c>
      <c r="M39" s="167">
        <v>16</v>
      </c>
      <c r="N39" s="167">
        <v>10</v>
      </c>
      <c r="O39" s="167">
        <v>8</v>
      </c>
      <c r="P39" s="167">
        <v>6</v>
      </c>
      <c r="Q39" s="167">
        <v>1</v>
      </c>
      <c r="R39" s="167">
        <v>5</v>
      </c>
      <c r="S39" s="167">
        <v>0</v>
      </c>
    </row>
    <row r="40" spans="1:20" ht="9" customHeight="1" x14ac:dyDescent="0.2">
      <c r="A40" s="115"/>
      <c r="B40" s="115"/>
      <c r="C40" s="115"/>
      <c r="D40" s="441"/>
      <c r="E40" s="666" t="s">
        <v>444</v>
      </c>
      <c r="F40" s="347">
        <v>1473</v>
      </c>
      <c r="G40" s="167">
        <v>3</v>
      </c>
      <c r="H40" s="167">
        <v>52</v>
      </c>
      <c r="I40" s="167">
        <v>264</v>
      </c>
      <c r="J40" s="167">
        <v>215</v>
      </c>
      <c r="K40" s="167">
        <v>452</v>
      </c>
      <c r="L40" s="167">
        <v>199</v>
      </c>
      <c r="M40" s="167">
        <v>130</v>
      </c>
      <c r="N40" s="167">
        <v>58</v>
      </c>
      <c r="O40" s="167">
        <v>38</v>
      </c>
      <c r="P40" s="167">
        <v>20</v>
      </c>
      <c r="Q40" s="167">
        <v>17</v>
      </c>
      <c r="R40" s="167">
        <v>25</v>
      </c>
      <c r="S40" s="167">
        <v>0</v>
      </c>
    </row>
    <row r="41" spans="1:20" s="204" customFormat="1" ht="14.25" customHeight="1" x14ac:dyDescent="0.2">
      <c r="A41" s="115"/>
      <c r="B41" s="115"/>
      <c r="C41" s="115"/>
      <c r="D41" s="441"/>
      <c r="E41" s="424" t="s">
        <v>445</v>
      </c>
      <c r="F41" s="346">
        <v>1641</v>
      </c>
      <c r="G41" s="308">
        <v>5</v>
      </c>
      <c r="H41" s="308">
        <v>61</v>
      </c>
      <c r="I41" s="308">
        <v>290</v>
      </c>
      <c r="J41" s="308">
        <v>236</v>
      </c>
      <c r="K41" s="308">
        <v>495</v>
      </c>
      <c r="L41" s="308">
        <v>220</v>
      </c>
      <c r="M41" s="308">
        <v>146</v>
      </c>
      <c r="N41" s="308">
        <v>68</v>
      </c>
      <c r="O41" s="308">
        <v>46</v>
      </c>
      <c r="P41" s="308">
        <v>26</v>
      </c>
      <c r="Q41" s="308">
        <v>18</v>
      </c>
      <c r="R41" s="308">
        <v>30</v>
      </c>
      <c r="S41" s="308">
        <v>0</v>
      </c>
      <c r="T41" s="308"/>
    </row>
    <row r="42" spans="1:20" ht="36" customHeight="1" x14ac:dyDescent="0.2">
      <c r="A42" s="115"/>
      <c r="B42" s="115"/>
      <c r="C42" s="843" t="s">
        <v>2458</v>
      </c>
      <c r="D42" s="843"/>
      <c r="E42" s="424"/>
      <c r="F42" s="346"/>
    </row>
    <row r="43" spans="1:20" ht="9" customHeight="1" x14ac:dyDescent="0.2">
      <c r="A43" s="115"/>
      <c r="B43" s="115"/>
      <c r="C43" s="115"/>
      <c r="D43" s="441" t="s">
        <v>1168</v>
      </c>
      <c r="E43" s="666" t="s">
        <v>444</v>
      </c>
      <c r="F43" s="347">
        <v>1</v>
      </c>
      <c r="G43" s="167">
        <v>0</v>
      </c>
      <c r="H43" s="167">
        <v>0</v>
      </c>
      <c r="I43" s="167">
        <v>0</v>
      </c>
      <c r="J43" s="167">
        <v>0</v>
      </c>
      <c r="K43" s="167">
        <v>0</v>
      </c>
      <c r="L43" s="167">
        <v>0</v>
      </c>
      <c r="M43" s="167">
        <v>1</v>
      </c>
      <c r="N43" s="167">
        <v>0</v>
      </c>
      <c r="O43" s="167">
        <v>0</v>
      </c>
      <c r="P43" s="167">
        <v>0</v>
      </c>
      <c r="Q43" s="167">
        <v>0</v>
      </c>
      <c r="R43" s="167">
        <v>0</v>
      </c>
      <c r="S43" s="167">
        <v>0</v>
      </c>
    </row>
    <row r="44" spans="1:20" s="204" customFormat="1" ht="14.25" customHeight="1" x14ac:dyDescent="0.2">
      <c r="A44" s="115"/>
      <c r="B44" s="115"/>
      <c r="C44" s="115"/>
      <c r="D44" s="441"/>
      <c r="E44" s="424" t="s">
        <v>445</v>
      </c>
      <c r="F44" s="346">
        <v>1</v>
      </c>
      <c r="G44" s="308">
        <v>0</v>
      </c>
      <c r="H44" s="308">
        <v>0</v>
      </c>
      <c r="I44" s="308">
        <v>0</v>
      </c>
      <c r="J44" s="308">
        <v>0</v>
      </c>
      <c r="K44" s="308">
        <v>0</v>
      </c>
      <c r="L44" s="308">
        <v>0</v>
      </c>
      <c r="M44" s="308">
        <v>1</v>
      </c>
      <c r="N44" s="308">
        <v>0</v>
      </c>
      <c r="O44" s="308">
        <v>0</v>
      </c>
      <c r="P44" s="308">
        <v>0</v>
      </c>
      <c r="Q44" s="308">
        <v>0</v>
      </c>
      <c r="R44" s="308">
        <v>0</v>
      </c>
      <c r="S44" s="308">
        <v>0</v>
      </c>
      <c r="T44" s="308"/>
    </row>
    <row r="45" spans="1:20" ht="9" customHeight="1" x14ac:dyDescent="0.2">
      <c r="A45" s="115"/>
      <c r="B45" s="115"/>
      <c r="C45" s="115"/>
      <c r="D45" s="440" t="s">
        <v>265</v>
      </c>
      <c r="E45" s="666" t="s">
        <v>444</v>
      </c>
      <c r="F45" s="347">
        <v>1</v>
      </c>
      <c r="G45" s="167">
        <v>0</v>
      </c>
      <c r="H45" s="167">
        <v>0</v>
      </c>
      <c r="I45" s="167">
        <v>0</v>
      </c>
      <c r="J45" s="167">
        <v>0</v>
      </c>
      <c r="K45" s="167">
        <v>0</v>
      </c>
      <c r="L45" s="167">
        <v>0</v>
      </c>
      <c r="M45" s="167">
        <v>1</v>
      </c>
      <c r="N45" s="167">
        <v>0</v>
      </c>
      <c r="O45" s="167">
        <v>0</v>
      </c>
      <c r="P45" s="167">
        <v>0</v>
      </c>
      <c r="Q45" s="167">
        <v>0</v>
      </c>
      <c r="R45" s="167">
        <v>0</v>
      </c>
      <c r="S45" s="167">
        <v>0</v>
      </c>
    </row>
    <row r="46" spans="1:20" s="204" customFormat="1" ht="14.25" customHeight="1" x14ac:dyDescent="0.2">
      <c r="A46" s="115"/>
      <c r="B46" s="115"/>
      <c r="C46" s="115"/>
      <c r="D46" s="441"/>
      <c r="E46" s="424" t="s">
        <v>445</v>
      </c>
      <c r="F46" s="346">
        <v>1</v>
      </c>
      <c r="G46" s="308">
        <v>0</v>
      </c>
      <c r="H46" s="308">
        <v>0</v>
      </c>
      <c r="I46" s="308">
        <v>0</v>
      </c>
      <c r="J46" s="308">
        <v>0</v>
      </c>
      <c r="K46" s="308">
        <v>0</v>
      </c>
      <c r="L46" s="308">
        <v>0</v>
      </c>
      <c r="M46" s="308">
        <v>1</v>
      </c>
      <c r="N46" s="308">
        <v>0</v>
      </c>
      <c r="O46" s="308">
        <v>0</v>
      </c>
      <c r="P46" s="308">
        <v>0</v>
      </c>
      <c r="Q46" s="308">
        <v>0</v>
      </c>
      <c r="R46" s="308">
        <v>0</v>
      </c>
      <c r="S46" s="308">
        <v>0</v>
      </c>
      <c r="T46" s="308"/>
    </row>
    <row r="47" spans="1:20" ht="27" customHeight="1" x14ac:dyDescent="0.2">
      <c r="A47" s="115"/>
      <c r="B47" s="115"/>
      <c r="C47" s="843" t="s">
        <v>1169</v>
      </c>
      <c r="D47" s="843"/>
      <c r="E47" s="424"/>
      <c r="F47" s="346"/>
    </row>
    <row r="48" spans="1:20" ht="18" customHeight="1" x14ac:dyDescent="0.2">
      <c r="A48" s="115"/>
      <c r="B48" s="115"/>
      <c r="C48" s="115"/>
      <c r="D48" s="442" t="s">
        <v>1194</v>
      </c>
      <c r="E48" s="409" t="s">
        <v>444</v>
      </c>
      <c r="F48" s="348">
        <v>1</v>
      </c>
      <c r="G48" s="307">
        <v>0</v>
      </c>
      <c r="H48" s="307">
        <v>0</v>
      </c>
      <c r="I48" s="307">
        <v>0</v>
      </c>
      <c r="J48" s="307">
        <v>0</v>
      </c>
      <c r="K48" s="307">
        <v>0</v>
      </c>
      <c r="L48" s="307">
        <v>0</v>
      </c>
      <c r="M48" s="307">
        <v>0</v>
      </c>
      <c r="N48" s="307">
        <v>0</v>
      </c>
      <c r="O48" s="307">
        <v>1</v>
      </c>
      <c r="P48" s="307">
        <v>0</v>
      </c>
      <c r="Q48" s="307">
        <v>0</v>
      </c>
      <c r="R48" s="307">
        <v>0</v>
      </c>
      <c r="S48" s="307">
        <v>0</v>
      </c>
    </row>
    <row r="49" spans="1:20" s="204" customFormat="1" ht="14.25" customHeight="1" x14ac:dyDescent="0.2">
      <c r="A49" s="115"/>
      <c r="B49" s="115"/>
      <c r="C49" s="115"/>
      <c r="D49" s="441"/>
      <c r="E49" s="424" t="s">
        <v>445</v>
      </c>
      <c r="F49" s="346">
        <v>1</v>
      </c>
      <c r="G49" s="308">
        <v>0</v>
      </c>
      <c r="H49" s="308">
        <v>0</v>
      </c>
      <c r="I49" s="308">
        <v>0</v>
      </c>
      <c r="J49" s="308">
        <v>0</v>
      </c>
      <c r="K49" s="308">
        <v>0</v>
      </c>
      <c r="L49" s="308">
        <v>0</v>
      </c>
      <c r="M49" s="308">
        <v>0</v>
      </c>
      <c r="N49" s="308">
        <v>0</v>
      </c>
      <c r="O49" s="308">
        <v>1</v>
      </c>
      <c r="P49" s="308">
        <v>0</v>
      </c>
      <c r="Q49" s="308">
        <v>0</v>
      </c>
      <c r="R49" s="308">
        <v>0</v>
      </c>
      <c r="S49" s="308">
        <v>0</v>
      </c>
      <c r="T49" s="308"/>
    </row>
    <row r="50" spans="1:20" ht="18" customHeight="1" x14ac:dyDescent="0.2">
      <c r="A50" s="115"/>
      <c r="B50" s="115"/>
      <c r="C50" s="115"/>
      <c r="D50" s="442" t="s">
        <v>1186</v>
      </c>
      <c r="E50" s="409" t="s">
        <v>443</v>
      </c>
      <c r="F50" s="348">
        <v>2</v>
      </c>
      <c r="G50" s="307">
        <v>0</v>
      </c>
      <c r="H50" s="307">
        <v>0</v>
      </c>
      <c r="I50" s="307">
        <v>1</v>
      </c>
      <c r="J50" s="307">
        <v>0</v>
      </c>
      <c r="K50" s="307">
        <v>1</v>
      </c>
      <c r="L50" s="307">
        <v>0</v>
      </c>
      <c r="M50" s="307">
        <v>0</v>
      </c>
      <c r="N50" s="307">
        <v>0</v>
      </c>
      <c r="O50" s="307">
        <v>0</v>
      </c>
      <c r="P50" s="307">
        <v>0</v>
      </c>
      <c r="Q50" s="307">
        <v>0</v>
      </c>
      <c r="R50" s="307">
        <v>0</v>
      </c>
      <c r="S50" s="307">
        <v>0</v>
      </c>
    </row>
    <row r="51" spans="1:20" ht="9" customHeight="1" x14ac:dyDescent="0.2">
      <c r="A51" s="115"/>
      <c r="B51" s="115"/>
      <c r="C51" s="115"/>
      <c r="D51" s="441"/>
      <c r="E51" s="666" t="s">
        <v>444</v>
      </c>
      <c r="F51" s="347">
        <v>4</v>
      </c>
      <c r="G51" s="167">
        <v>0</v>
      </c>
      <c r="H51" s="167">
        <v>1</v>
      </c>
      <c r="I51" s="167">
        <v>1</v>
      </c>
      <c r="J51" s="167">
        <v>1</v>
      </c>
      <c r="K51" s="167">
        <v>1</v>
      </c>
      <c r="L51" s="167">
        <v>0</v>
      </c>
      <c r="M51" s="167">
        <v>0</v>
      </c>
      <c r="N51" s="167">
        <v>0</v>
      </c>
      <c r="O51" s="167">
        <v>0</v>
      </c>
      <c r="P51" s="167">
        <v>0</v>
      </c>
      <c r="Q51" s="167">
        <v>0</v>
      </c>
      <c r="R51" s="167">
        <v>0</v>
      </c>
      <c r="S51" s="167">
        <v>0</v>
      </c>
    </row>
    <row r="52" spans="1:20" s="204" customFormat="1" ht="14.25" customHeight="1" x14ac:dyDescent="0.2">
      <c r="A52" s="115"/>
      <c r="B52" s="115"/>
      <c r="C52" s="115"/>
      <c r="D52" s="441"/>
      <c r="E52" s="424" t="s">
        <v>445</v>
      </c>
      <c r="F52" s="346">
        <v>6</v>
      </c>
      <c r="G52" s="308">
        <v>0</v>
      </c>
      <c r="H52" s="308">
        <v>1</v>
      </c>
      <c r="I52" s="308">
        <v>2</v>
      </c>
      <c r="J52" s="308">
        <v>1</v>
      </c>
      <c r="K52" s="308">
        <v>2</v>
      </c>
      <c r="L52" s="308">
        <v>0</v>
      </c>
      <c r="M52" s="308">
        <v>0</v>
      </c>
      <c r="N52" s="308">
        <v>0</v>
      </c>
      <c r="O52" s="308">
        <v>0</v>
      </c>
      <c r="P52" s="308">
        <v>0</v>
      </c>
      <c r="Q52" s="308">
        <v>0</v>
      </c>
      <c r="R52" s="308">
        <v>0</v>
      </c>
      <c r="S52" s="308">
        <v>0</v>
      </c>
      <c r="T52" s="308"/>
    </row>
    <row r="53" spans="1:20" ht="9" customHeight="1" x14ac:dyDescent="0.2">
      <c r="A53" s="115"/>
      <c r="B53" s="115"/>
      <c r="C53" s="115"/>
      <c r="D53" s="441" t="s">
        <v>1170</v>
      </c>
      <c r="E53" s="666" t="s">
        <v>444</v>
      </c>
      <c r="F53" s="347">
        <v>4</v>
      </c>
      <c r="G53" s="167">
        <v>0</v>
      </c>
      <c r="H53" s="167">
        <v>0</v>
      </c>
      <c r="I53" s="167">
        <v>0</v>
      </c>
      <c r="J53" s="167">
        <v>1</v>
      </c>
      <c r="K53" s="167">
        <v>1</v>
      </c>
      <c r="L53" s="167">
        <v>1</v>
      </c>
      <c r="M53" s="167">
        <v>1</v>
      </c>
      <c r="N53" s="167">
        <v>0</v>
      </c>
      <c r="O53" s="167">
        <v>0</v>
      </c>
      <c r="P53" s="167">
        <v>0</v>
      </c>
      <c r="Q53" s="167">
        <v>0</v>
      </c>
      <c r="R53" s="167">
        <v>0</v>
      </c>
      <c r="S53" s="167">
        <v>0</v>
      </c>
    </row>
    <row r="54" spans="1:20" s="204" customFormat="1" ht="14.25" customHeight="1" x14ac:dyDescent="0.2">
      <c r="A54" s="115"/>
      <c r="B54" s="115"/>
      <c r="C54" s="115"/>
      <c r="D54" s="441"/>
      <c r="E54" s="424" t="s">
        <v>445</v>
      </c>
      <c r="F54" s="346">
        <v>4</v>
      </c>
      <c r="G54" s="308">
        <v>0</v>
      </c>
      <c r="H54" s="308">
        <v>0</v>
      </c>
      <c r="I54" s="308">
        <v>0</v>
      </c>
      <c r="J54" s="308">
        <v>1</v>
      </c>
      <c r="K54" s="308">
        <v>1</v>
      </c>
      <c r="L54" s="308">
        <v>1</v>
      </c>
      <c r="M54" s="308">
        <v>1</v>
      </c>
      <c r="N54" s="308">
        <v>0</v>
      </c>
      <c r="O54" s="308">
        <v>0</v>
      </c>
      <c r="P54" s="308">
        <v>0</v>
      </c>
      <c r="Q54" s="308">
        <v>0</v>
      </c>
      <c r="R54" s="308">
        <v>0</v>
      </c>
      <c r="S54" s="308">
        <v>0</v>
      </c>
      <c r="T54" s="308"/>
    </row>
    <row r="55" spans="1:20" ht="9" customHeight="1" x14ac:dyDescent="0.2">
      <c r="A55" s="115"/>
      <c r="B55" s="115"/>
      <c r="C55" s="115"/>
      <c r="D55" s="440" t="s">
        <v>265</v>
      </c>
      <c r="E55" s="666" t="s">
        <v>443</v>
      </c>
      <c r="F55" s="347">
        <v>2</v>
      </c>
      <c r="G55" s="167">
        <v>0</v>
      </c>
      <c r="H55" s="167">
        <v>0</v>
      </c>
      <c r="I55" s="167">
        <v>1</v>
      </c>
      <c r="J55" s="167">
        <v>0</v>
      </c>
      <c r="K55" s="167">
        <v>1</v>
      </c>
      <c r="L55" s="167">
        <v>0</v>
      </c>
      <c r="M55" s="167">
        <v>0</v>
      </c>
      <c r="N55" s="167">
        <v>0</v>
      </c>
      <c r="O55" s="167">
        <v>0</v>
      </c>
      <c r="P55" s="167">
        <v>0</v>
      </c>
      <c r="Q55" s="167">
        <v>0</v>
      </c>
      <c r="R55" s="167">
        <v>0</v>
      </c>
      <c r="S55" s="167">
        <v>0</v>
      </c>
    </row>
    <row r="56" spans="1:20" ht="9" customHeight="1" x14ac:dyDescent="0.2">
      <c r="A56" s="115"/>
      <c r="B56" s="115"/>
      <c r="C56" s="115"/>
      <c r="D56" s="441"/>
      <c r="E56" s="666" t="s">
        <v>444</v>
      </c>
      <c r="F56" s="347">
        <v>9</v>
      </c>
      <c r="G56" s="167">
        <v>0</v>
      </c>
      <c r="H56" s="167">
        <v>1</v>
      </c>
      <c r="I56" s="167">
        <v>1</v>
      </c>
      <c r="J56" s="167">
        <v>2</v>
      </c>
      <c r="K56" s="167">
        <v>2</v>
      </c>
      <c r="L56" s="167">
        <v>1</v>
      </c>
      <c r="M56" s="167">
        <v>1</v>
      </c>
      <c r="N56" s="167">
        <v>0</v>
      </c>
      <c r="O56" s="167">
        <v>1</v>
      </c>
      <c r="P56" s="167">
        <v>0</v>
      </c>
      <c r="Q56" s="167">
        <v>0</v>
      </c>
      <c r="R56" s="167">
        <v>0</v>
      </c>
      <c r="S56" s="167">
        <v>0</v>
      </c>
    </row>
    <row r="57" spans="1:20" s="204" customFormat="1" ht="14.25" customHeight="1" x14ac:dyDescent="0.2">
      <c r="A57" s="115"/>
      <c r="B57" s="115"/>
      <c r="C57" s="115"/>
      <c r="D57" s="441"/>
      <c r="E57" s="424" t="s">
        <v>445</v>
      </c>
      <c r="F57" s="346">
        <v>11</v>
      </c>
      <c r="G57" s="308">
        <v>0</v>
      </c>
      <c r="H57" s="308">
        <v>1</v>
      </c>
      <c r="I57" s="308">
        <v>2</v>
      </c>
      <c r="J57" s="308">
        <v>2</v>
      </c>
      <c r="K57" s="308">
        <v>3</v>
      </c>
      <c r="L57" s="308">
        <v>1</v>
      </c>
      <c r="M57" s="308">
        <v>1</v>
      </c>
      <c r="N57" s="308">
        <v>0</v>
      </c>
      <c r="O57" s="308">
        <v>1</v>
      </c>
      <c r="P57" s="308">
        <v>0</v>
      </c>
      <c r="Q57" s="308">
        <v>0</v>
      </c>
      <c r="R57" s="308">
        <v>0</v>
      </c>
      <c r="S57" s="308">
        <v>0</v>
      </c>
      <c r="T57" s="308"/>
    </row>
    <row r="58" spans="1:20" ht="36" customHeight="1" x14ac:dyDescent="0.2">
      <c r="A58" s="115"/>
      <c r="B58" s="115"/>
      <c r="C58" s="843" t="s">
        <v>2459</v>
      </c>
      <c r="D58" s="843"/>
      <c r="E58" s="424"/>
      <c r="F58" s="346"/>
    </row>
    <row r="59" spans="1:20" ht="9" customHeight="1" x14ac:dyDescent="0.2">
      <c r="A59" s="115"/>
      <c r="B59" s="115"/>
      <c r="C59" s="115"/>
      <c r="D59" s="441" t="s">
        <v>1171</v>
      </c>
      <c r="E59" s="666" t="s">
        <v>443</v>
      </c>
      <c r="F59" s="347">
        <v>1</v>
      </c>
      <c r="G59" s="167">
        <v>0</v>
      </c>
      <c r="H59" s="167">
        <v>0</v>
      </c>
      <c r="I59" s="167">
        <v>0</v>
      </c>
      <c r="J59" s="167">
        <v>0</v>
      </c>
      <c r="K59" s="167">
        <v>0</v>
      </c>
      <c r="L59" s="167">
        <v>0</v>
      </c>
      <c r="M59" s="167">
        <v>0</v>
      </c>
      <c r="N59" s="167">
        <v>0</v>
      </c>
      <c r="O59" s="167">
        <v>0</v>
      </c>
      <c r="P59" s="167">
        <v>0</v>
      </c>
      <c r="Q59" s="167">
        <v>0</v>
      </c>
      <c r="R59" s="167">
        <v>1</v>
      </c>
      <c r="S59" s="167">
        <v>0</v>
      </c>
    </row>
    <row r="60" spans="1:20" ht="9" customHeight="1" x14ac:dyDescent="0.2">
      <c r="A60" s="115"/>
      <c r="B60" s="115"/>
      <c r="C60" s="115"/>
      <c r="D60" s="441"/>
      <c r="E60" s="666" t="s">
        <v>444</v>
      </c>
      <c r="F60" s="347">
        <v>9</v>
      </c>
      <c r="G60" s="167">
        <v>0</v>
      </c>
      <c r="H60" s="167">
        <v>0</v>
      </c>
      <c r="I60" s="167">
        <v>0</v>
      </c>
      <c r="J60" s="167">
        <v>0</v>
      </c>
      <c r="K60" s="167">
        <v>1</v>
      </c>
      <c r="L60" s="167">
        <v>1</v>
      </c>
      <c r="M60" s="167">
        <v>3</v>
      </c>
      <c r="N60" s="167">
        <v>1</v>
      </c>
      <c r="O60" s="167">
        <v>0</v>
      </c>
      <c r="P60" s="167">
        <v>1</v>
      </c>
      <c r="Q60" s="167">
        <v>1</v>
      </c>
      <c r="R60" s="167">
        <v>1</v>
      </c>
      <c r="S60" s="167">
        <v>0</v>
      </c>
    </row>
    <row r="61" spans="1:20" s="204" customFormat="1" ht="14.25" customHeight="1" x14ac:dyDescent="0.2">
      <c r="A61" s="115"/>
      <c r="B61" s="115"/>
      <c r="C61" s="115"/>
      <c r="D61" s="441"/>
      <c r="E61" s="424" t="s">
        <v>445</v>
      </c>
      <c r="F61" s="346">
        <v>10</v>
      </c>
      <c r="G61" s="308">
        <v>0</v>
      </c>
      <c r="H61" s="308">
        <v>0</v>
      </c>
      <c r="I61" s="308">
        <v>0</v>
      </c>
      <c r="J61" s="308">
        <v>0</v>
      </c>
      <c r="K61" s="308">
        <v>1</v>
      </c>
      <c r="L61" s="308">
        <v>1</v>
      </c>
      <c r="M61" s="308">
        <v>3</v>
      </c>
      <c r="N61" s="308">
        <v>1</v>
      </c>
      <c r="O61" s="308">
        <v>0</v>
      </c>
      <c r="P61" s="308">
        <v>1</v>
      </c>
      <c r="Q61" s="308">
        <v>1</v>
      </c>
      <c r="R61" s="308">
        <v>2</v>
      </c>
      <c r="S61" s="308">
        <v>0</v>
      </c>
      <c r="T61" s="308"/>
    </row>
    <row r="62" spans="1:20" ht="9" customHeight="1" x14ac:dyDescent="0.2">
      <c r="A62" s="115"/>
      <c r="B62" s="115"/>
      <c r="C62" s="115"/>
      <c r="D62" s="440" t="s">
        <v>265</v>
      </c>
      <c r="E62" s="666" t="s">
        <v>443</v>
      </c>
      <c r="F62" s="347">
        <v>1</v>
      </c>
      <c r="G62" s="167">
        <v>0</v>
      </c>
      <c r="H62" s="167">
        <v>0</v>
      </c>
      <c r="I62" s="167">
        <v>0</v>
      </c>
      <c r="J62" s="167">
        <v>0</v>
      </c>
      <c r="K62" s="167">
        <v>0</v>
      </c>
      <c r="L62" s="167">
        <v>0</v>
      </c>
      <c r="M62" s="167">
        <v>0</v>
      </c>
      <c r="N62" s="167">
        <v>0</v>
      </c>
      <c r="O62" s="167">
        <v>0</v>
      </c>
      <c r="P62" s="167">
        <v>0</v>
      </c>
      <c r="Q62" s="167">
        <v>0</v>
      </c>
      <c r="R62" s="167">
        <v>1</v>
      </c>
      <c r="S62" s="167">
        <v>0</v>
      </c>
    </row>
    <row r="63" spans="1:20" ht="9" customHeight="1" x14ac:dyDescent="0.2">
      <c r="A63" s="115"/>
      <c r="B63" s="115"/>
      <c r="C63" s="115"/>
      <c r="D63" s="441"/>
      <c r="E63" s="666" t="s">
        <v>444</v>
      </c>
      <c r="F63" s="347">
        <v>9</v>
      </c>
      <c r="G63" s="167">
        <v>0</v>
      </c>
      <c r="H63" s="167">
        <v>0</v>
      </c>
      <c r="I63" s="167">
        <v>0</v>
      </c>
      <c r="J63" s="167">
        <v>0</v>
      </c>
      <c r="K63" s="167">
        <v>1</v>
      </c>
      <c r="L63" s="167">
        <v>1</v>
      </c>
      <c r="M63" s="167">
        <v>3</v>
      </c>
      <c r="N63" s="167">
        <v>1</v>
      </c>
      <c r="O63" s="167">
        <v>0</v>
      </c>
      <c r="P63" s="167">
        <v>1</v>
      </c>
      <c r="Q63" s="167">
        <v>1</v>
      </c>
      <c r="R63" s="167">
        <v>1</v>
      </c>
      <c r="S63" s="167">
        <v>0</v>
      </c>
    </row>
    <row r="64" spans="1:20" s="204" customFormat="1" ht="14.25" customHeight="1" x14ac:dyDescent="0.2">
      <c r="A64" s="115"/>
      <c r="B64" s="115"/>
      <c r="C64" s="115"/>
      <c r="D64" s="441"/>
      <c r="E64" s="424" t="s">
        <v>445</v>
      </c>
      <c r="F64" s="346">
        <v>10</v>
      </c>
      <c r="G64" s="308">
        <v>0</v>
      </c>
      <c r="H64" s="308">
        <v>0</v>
      </c>
      <c r="I64" s="308">
        <v>0</v>
      </c>
      <c r="J64" s="308">
        <v>0</v>
      </c>
      <c r="K64" s="308">
        <v>1</v>
      </c>
      <c r="L64" s="308">
        <v>1</v>
      </c>
      <c r="M64" s="308">
        <v>3</v>
      </c>
      <c r="N64" s="308">
        <v>1</v>
      </c>
      <c r="O64" s="308">
        <v>0</v>
      </c>
      <c r="P64" s="308">
        <v>1</v>
      </c>
      <c r="Q64" s="308">
        <v>1</v>
      </c>
      <c r="R64" s="308">
        <v>2</v>
      </c>
      <c r="S64" s="308">
        <v>0</v>
      </c>
      <c r="T64" s="308"/>
    </row>
    <row r="65" spans="1:20" ht="36" customHeight="1" x14ac:dyDescent="0.2">
      <c r="A65" s="115"/>
      <c r="B65" s="115"/>
      <c r="C65" s="843" t="s">
        <v>2460</v>
      </c>
      <c r="D65" s="843"/>
      <c r="E65" s="424"/>
      <c r="F65" s="346"/>
    </row>
    <row r="66" spans="1:20" ht="9" customHeight="1" x14ac:dyDescent="0.2">
      <c r="A66" s="115"/>
      <c r="B66" s="115"/>
      <c r="C66" s="115"/>
      <c r="D66" s="441" t="s">
        <v>404</v>
      </c>
      <c r="E66" s="666" t="s">
        <v>443</v>
      </c>
      <c r="F66" s="347">
        <v>5</v>
      </c>
      <c r="G66" s="167">
        <v>0</v>
      </c>
      <c r="H66" s="167">
        <v>0</v>
      </c>
      <c r="I66" s="167">
        <v>0</v>
      </c>
      <c r="J66" s="167">
        <v>3</v>
      </c>
      <c r="K66" s="167">
        <v>1</v>
      </c>
      <c r="L66" s="167">
        <v>1</v>
      </c>
      <c r="M66" s="167">
        <v>0</v>
      </c>
      <c r="N66" s="167">
        <v>0</v>
      </c>
      <c r="O66" s="167">
        <v>0</v>
      </c>
      <c r="P66" s="167">
        <v>0</v>
      </c>
      <c r="Q66" s="167">
        <v>0</v>
      </c>
      <c r="R66" s="167">
        <v>0</v>
      </c>
      <c r="S66" s="167">
        <v>0</v>
      </c>
    </row>
    <row r="67" spans="1:20" ht="9" customHeight="1" x14ac:dyDescent="0.2">
      <c r="A67" s="115"/>
      <c r="B67" s="115"/>
      <c r="C67" s="115"/>
      <c r="D67" s="441"/>
      <c r="E67" s="666" t="s">
        <v>444</v>
      </c>
      <c r="F67" s="347">
        <v>7</v>
      </c>
      <c r="G67" s="167">
        <v>0</v>
      </c>
      <c r="H67" s="167">
        <v>0</v>
      </c>
      <c r="I67" s="167">
        <v>1</v>
      </c>
      <c r="J67" s="167">
        <v>3</v>
      </c>
      <c r="K67" s="167">
        <v>2</v>
      </c>
      <c r="L67" s="167">
        <v>0</v>
      </c>
      <c r="M67" s="167">
        <v>1</v>
      </c>
      <c r="N67" s="167">
        <v>0</v>
      </c>
      <c r="O67" s="167">
        <v>0</v>
      </c>
      <c r="P67" s="167">
        <v>0</v>
      </c>
      <c r="Q67" s="167">
        <v>0</v>
      </c>
      <c r="R67" s="167">
        <v>0</v>
      </c>
      <c r="S67" s="167">
        <v>0</v>
      </c>
    </row>
    <row r="68" spans="1:20" s="204" customFormat="1" ht="14.25" customHeight="1" x14ac:dyDescent="0.2">
      <c r="A68" s="115"/>
      <c r="B68" s="115"/>
      <c r="C68" s="115"/>
      <c r="D68" s="441"/>
      <c r="E68" s="424" t="s">
        <v>445</v>
      </c>
      <c r="F68" s="346">
        <v>12</v>
      </c>
      <c r="G68" s="308">
        <v>0</v>
      </c>
      <c r="H68" s="308">
        <v>0</v>
      </c>
      <c r="I68" s="308">
        <v>1</v>
      </c>
      <c r="J68" s="308">
        <v>6</v>
      </c>
      <c r="K68" s="308">
        <v>3</v>
      </c>
      <c r="L68" s="308">
        <v>1</v>
      </c>
      <c r="M68" s="308">
        <v>1</v>
      </c>
      <c r="N68" s="308">
        <v>0</v>
      </c>
      <c r="O68" s="308">
        <v>0</v>
      </c>
      <c r="P68" s="308">
        <v>0</v>
      </c>
      <c r="Q68" s="308">
        <v>0</v>
      </c>
      <c r="R68" s="308">
        <v>0</v>
      </c>
      <c r="S68" s="308">
        <v>0</v>
      </c>
      <c r="T68" s="308"/>
    </row>
    <row r="69" spans="1:20" ht="9" customHeight="1" x14ac:dyDescent="0.2">
      <c r="A69" s="115"/>
      <c r="B69" s="115"/>
      <c r="C69" s="115"/>
      <c r="D69" s="440" t="s">
        <v>265</v>
      </c>
      <c r="E69" s="666" t="s">
        <v>443</v>
      </c>
      <c r="F69" s="347">
        <v>5</v>
      </c>
      <c r="G69" s="167">
        <v>0</v>
      </c>
      <c r="H69" s="167">
        <v>0</v>
      </c>
      <c r="I69" s="167">
        <v>0</v>
      </c>
      <c r="J69" s="167">
        <v>3</v>
      </c>
      <c r="K69" s="167">
        <v>1</v>
      </c>
      <c r="L69" s="167">
        <v>1</v>
      </c>
      <c r="M69" s="167">
        <v>0</v>
      </c>
      <c r="N69" s="167">
        <v>0</v>
      </c>
      <c r="O69" s="167">
        <v>0</v>
      </c>
      <c r="P69" s="167">
        <v>0</v>
      </c>
      <c r="Q69" s="167">
        <v>0</v>
      </c>
      <c r="R69" s="167">
        <v>0</v>
      </c>
      <c r="S69" s="167">
        <v>0</v>
      </c>
    </row>
    <row r="70" spans="1:20" ht="9" customHeight="1" x14ac:dyDescent="0.2">
      <c r="A70" s="115"/>
      <c r="B70" s="115"/>
      <c r="C70" s="115"/>
      <c r="D70" s="441"/>
      <c r="E70" s="666" t="s">
        <v>444</v>
      </c>
      <c r="F70" s="347">
        <v>7</v>
      </c>
      <c r="G70" s="167">
        <v>0</v>
      </c>
      <c r="H70" s="167">
        <v>0</v>
      </c>
      <c r="I70" s="167">
        <v>1</v>
      </c>
      <c r="J70" s="167">
        <v>3</v>
      </c>
      <c r="K70" s="167">
        <v>2</v>
      </c>
      <c r="L70" s="167">
        <v>0</v>
      </c>
      <c r="M70" s="167">
        <v>1</v>
      </c>
      <c r="N70" s="167">
        <v>0</v>
      </c>
      <c r="O70" s="167">
        <v>0</v>
      </c>
      <c r="P70" s="167">
        <v>0</v>
      </c>
      <c r="Q70" s="167">
        <v>0</v>
      </c>
      <c r="R70" s="167">
        <v>0</v>
      </c>
      <c r="S70" s="167">
        <v>0</v>
      </c>
    </row>
    <row r="71" spans="1:20" s="204" customFormat="1" ht="14.25" customHeight="1" x14ac:dyDescent="0.2">
      <c r="A71" s="115"/>
      <c r="B71" s="115"/>
      <c r="C71" s="115"/>
      <c r="D71" s="441"/>
      <c r="E71" s="424" t="s">
        <v>445</v>
      </c>
      <c r="F71" s="346">
        <v>12</v>
      </c>
      <c r="G71" s="308">
        <v>0</v>
      </c>
      <c r="H71" s="308">
        <v>0</v>
      </c>
      <c r="I71" s="308">
        <v>1</v>
      </c>
      <c r="J71" s="308">
        <v>6</v>
      </c>
      <c r="K71" s="308">
        <v>3</v>
      </c>
      <c r="L71" s="308">
        <v>1</v>
      </c>
      <c r="M71" s="308">
        <v>1</v>
      </c>
      <c r="N71" s="308">
        <v>0</v>
      </c>
      <c r="O71" s="308">
        <v>0</v>
      </c>
      <c r="P71" s="308">
        <v>0</v>
      </c>
      <c r="Q71" s="308">
        <v>0</v>
      </c>
      <c r="R71" s="308">
        <v>0</v>
      </c>
      <c r="S71" s="308">
        <v>0</v>
      </c>
      <c r="T71" s="308"/>
    </row>
    <row r="72" spans="1:20" ht="27" customHeight="1" x14ac:dyDescent="0.2">
      <c r="A72" s="115"/>
      <c r="B72" s="115"/>
      <c r="C72" s="843" t="s">
        <v>1172</v>
      </c>
      <c r="D72" s="843"/>
      <c r="E72" s="424"/>
      <c r="F72" s="346"/>
    </row>
    <row r="73" spans="1:20" ht="9" customHeight="1" x14ac:dyDescent="0.2">
      <c r="A73" s="115"/>
      <c r="B73" s="115"/>
      <c r="C73" s="115"/>
      <c r="D73" s="441" t="s">
        <v>1173</v>
      </c>
      <c r="E73" s="666" t="s">
        <v>443</v>
      </c>
      <c r="F73" s="347">
        <v>19</v>
      </c>
      <c r="G73" s="167">
        <v>0</v>
      </c>
      <c r="H73" s="167">
        <v>1</v>
      </c>
      <c r="I73" s="167">
        <v>1</v>
      </c>
      <c r="J73" s="167">
        <v>0</v>
      </c>
      <c r="K73" s="167">
        <v>4</v>
      </c>
      <c r="L73" s="167">
        <v>6</v>
      </c>
      <c r="M73" s="167">
        <v>4</v>
      </c>
      <c r="N73" s="167">
        <v>1</v>
      </c>
      <c r="O73" s="167">
        <v>1</v>
      </c>
      <c r="P73" s="167">
        <v>0</v>
      </c>
      <c r="Q73" s="167">
        <v>0</v>
      </c>
      <c r="R73" s="167">
        <v>1</v>
      </c>
      <c r="S73" s="167">
        <v>0</v>
      </c>
    </row>
    <row r="74" spans="1:20" ht="9" customHeight="1" x14ac:dyDescent="0.2">
      <c r="A74" s="115"/>
      <c r="B74" s="115"/>
      <c r="C74" s="115"/>
      <c r="D74" s="441"/>
      <c r="E74" s="666" t="s">
        <v>444</v>
      </c>
      <c r="F74" s="347">
        <v>136</v>
      </c>
      <c r="G74" s="167">
        <v>0</v>
      </c>
      <c r="H74" s="167">
        <v>2</v>
      </c>
      <c r="I74" s="167">
        <v>0</v>
      </c>
      <c r="J74" s="167">
        <v>10</v>
      </c>
      <c r="K74" s="167">
        <v>47</v>
      </c>
      <c r="L74" s="167">
        <v>32</v>
      </c>
      <c r="M74" s="167">
        <v>16</v>
      </c>
      <c r="N74" s="167">
        <v>9</v>
      </c>
      <c r="O74" s="167">
        <v>9</v>
      </c>
      <c r="P74" s="167">
        <v>5</v>
      </c>
      <c r="Q74" s="167">
        <v>2</v>
      </c>
      <c r="R74" s="167">
        <v>4</v>
      </c>
      <c r="S74" s="167">
        <v>0</v>
      </c>
    </row>
    <row r="75" spans="1:20" s="204" customFormat="1" ht="14.25" customHeight="1" x14ac:dyDescent="0.2">
      <c r="A75" s="115"/>
      <c r="B75" s="115"/>
      <c r="C75" s="115"/>
      <c r="D75" s="441"/>
      <c r="E75" s="424" t="s">
        <v>445</v>
      </c>
      <c r="F75" s="346">
        <v>155</v>
      </c>
      <c r="G75" s="308">
        <v>0</v>
      </c>
      <c r="H75" s="308">
        <v>3</v>
      </c>
      <c r="I75" s="308">
        <v>1</v>
      </c>
      <c r="J75" s="308">
        <v>10</v>
      </c>
      <c r="K75" s="308">
        <v>51</v>
      </c>
      <c r="L75" s="308">
        <v>38</v>
      </c>
      <c r="M75" s="308">
        <v>20</v>
      </c>
      <c r="N75" s="308">
        <v>10</v>
      </c>
      <c r="O75" s="308">
        <v>10</v>
      </c>
      <c r="P75" s="308">
        <v>5</v>
      </c>
      <c r="Q75" s="308">
        <v>2</v>
      </c>
      <c r="R75" s="308">
        <v>5</v>
      </c>
      <c r="S75" s="308">
        <v>0</v>
      </c>
      <c r="T75" s="308"/>
    </row>
    <row r="76" spans="1:20" ht="9" customHeight="1" x14ac:dyDescent="0.2">
      <c r="A76" s="115"/>
      <c r="B76" s="115"/>
      <c r="C76" s="115"/>
      <c r="D76" s="441" t="s">
        <v>1174</v>
      </c>
      <c r="E76" s="666" t="s">
        <v>443</v>
      </c>
      <c r="F76" s="347">
        <v>10</v>
      </c>
      <c r="G76" s="167">
        <v>0</v>
      </c>
      <c r="H76" s="167">
        <v>0</v>
      </c>
      <c r="I76" s="167">
        <v>1</v>
      </c>
      <c r="J76" s="167">
        <v>3</v>
      </c>
      <c r="K76" s="167">
        <v>0</v>
      </c>
      <c r="L76" s="167">
        <v>0</v>
      </c>
      <c r="M76" s="167">
        <v>1</v>
      </c>
      <c r="N76" s="167">
        <v>2</v>
      </c>
      <c r="O76" s="167">
        <v>0</v>
      </c>
      <c r="P76" s="167">
        <v>2</v>
      </c>
      <c r="Q76" s="167">
        <v>0</v>
      </c>
      <c r="R76" s="167">
        <v>1</v>
      </c>
      <c r="S76" s="167">
        <v>0</v>
      </c>
    </row>
    <row r="77" spans="1:20" ht="9" customHeight="1" x14ac:dyDescent="0.2">
      <c r="A77" s="115"/>
      <c r="B77" s="115"/>
      <c r="C77" s="115"/>
      <c r="D77" s="441"/>
      <c r="E77" s="666" t="s">
        <v>444</v>
      </c>
      <c r="F77" s="347">
        <v>108</v>
      </c>
      <c r="G77" s="167">
        <v>0</v>
      </c>
      <c r="H77" s="167">
        <v>2</v>
      </c>
      <c r="I77" s="167">
        <v>48</v>
      </c>
      <c r="J77" s="167">
        <v>39</v>
      </c>
      <c r="K77" s="167">
        <v>12</v>
      </c>
      <c r="L77" s="167">
        <v>6</v>
      </c>
      <c r="M77" s="167">
        <v>1</v>
      </c>
      <c r="N77" s="167">
        <v>0</v>
      </c>
      <c r="O77" s="167">
        <v>0</v>
      </c>
      <c r="P77" s="167">
        <v>0</v>
      </c>
      <c r="Q77" s="167">
        <v>0</v>
      </c>
      <c r="R77" s="167">
        <v>0</v>
      </c>
      <c r="S77" s="167">
        <v>0</v>
      </c>
    </row>
    <row r="78" spans="1:20" s="204" customFormat="1" ht="14.25" customHeight="1" x14ac:dyDescent="0.2">
      <c r="A78" s="115"/>
      <c r="B78" s="115"/>
      <c r="C78" s="115"/>
      <c r="D78" s="441"/>
      <c r="E78" s="424" t="s">
        <v>445</v>
      </c>
      <c r="F78" s="346">
        <v>118</v>
      </c>
      <c r="G78" s="308">
        <v>0</v>
      </c>
      <c r="H78" s="308">
        <v>2</v>
      </c>
      <c r="I78" s="308">
        <v>49</v>
      </c>
      <c r="J78" s="308">
        <v>42</v>
      </c>
      <c r="K78" s="308">
        <v>12</v>
      </c>
      <c r="L78" s="308">
        <v>6</v>
      </c>
      <c r="M78" s="308">
        <v>2</v>
      </c>
      <c r="N78" s="308">
        <v>2</v>
      </c>
      <c r="O78" s="308">
        <v>0</v>
      </c>
      <c r="P78" s="308">
        <v>2</v>
      </c>
      <c r="Q78" s="308">
        <v>0</v>
      </c>
      <c r="R78" s="308">
        <v>1</v>
      </c>
      <c r="S78" s="308">
        <v>0</v>
      </c>
      <c r="T78" s="308"/>
    </row>
    <row r="79" spans="1:20" ht="9" customHeight="1" x14ac:dyDescent="0.2">
      <c r="A79" s="115"/>
      <c r="B79" s="115"/>
      <c r="C79" s="115"/>
      <c r="D79" s="440" t="s">
        <v>265</v>
      </c>
      <c r="E79" s="666" t="s">
        <v>443</v>
      </c>
      <c r="F79" s="347">
        <v>29</v>
      </c>
      <c r="G79" s="167">
        <v>0</v>
      </c>
      <c r="H79" s="167">
        <v>1</v>
      </c>
      <c r="I79" s="167">
        <v>2</v>
      </c>
      <c r="J79" s="167">
        <v>3</v>
      </c>
      <c r="K79" s="167">
        <v>4</v>
      </c>
      <c r="L79" s="167">
        <v>6</v>
      </c>
      <c r="M79" s="167">
        <v>5</v>
      </c>
      <c r="N79" s="167">
        <v>3</v>
      </c>
      <c r="O79" s="167">
        <v>1</v>
      </c>
      <c r="P79" s="167">
        <v>2</v>
      </c>
      <c r="Q79" s="167">
        <v>0</v>
      </c>
      <c r="R79" s="167">
        <v>2</v>
      </c>
      <c r="S79" s="167">
        <v>0</v>
      </c>
    </row>
    <row r="80" spans="1:20" ht="9" customHeight="1" x14ac:dyDescent="0.2">
      <c r="A80" s="115"/>
      <c r="B80" s="115"/>
      <c r="C80" s="115"/>
      <c r="D80" s="441"/>
      <c r="E80" s="666" t="s">
        <v>444</v>
      </c>
      <c r="F80" s="347">
        <v>244</v>
      </c>
      <c r="G80" s="167">
        <v>0</v>
      </c>
      <c r="H80" s="167">
        <v>4</v>
      </c>
      <c r="I80" s="167">
        <v>48</v>
      </c>
      <c r="J80" s="167">
        <v>49</v>
      </c>
      <c r="K80" s="167">
        <v>59</v>
      </c>
      <c r="L80" s="167">
        <v>38</v>
      </c>
      <c r="M80" s="167">
        <v>17</v>
      </c>
      <c r="N80" s="167">
        <v>9</v>
      </c>
      <c r="O80" s="167">
        <v>9</v>
      </c>
      <c r="P80" s="167">
        <v>5</v>
      </c>
      <c r="Q80" s="167">
        <v>2</v>
      </c>
      <c r="R80" s="167">
        <v>4</v>
      </c>
      <c r="S80" s="167">
        <v>0</v>
      </c>
    </row>
    <row r="81" spans="1:20" s="204" customFormat="1" ht="14.25" customHeight="1" x14ac:dyDescent="0.2">
      <c r="A81" s="115"/>
      <c r="B81" s="115"/>
      <c r="C81" s="115"/>
      <c r="D81" s="441"/>
      <c r="E81" s="424" t="s">
        <v>445</v>
      </c>
      <c r="F81" s="346">
        <v>273</v>
      </c>
      <c r="G81" s="308">
        <v>0</v>
      </c>
      <c r="H81" s="308">
        <v>5</v>
      </c>
      <c r="I81" s="308">
        <v>50</v>
      </c>
      <c r="J81" s="308">
        <v>52</v>
      </c>
      <c r="K81" s="308">
        <v>63</v>
      </c>
      <c r="L81" s="308">
        <v>44</v>
      </c>
      <c r="M81" s="308">
        <v>22</v>
      </c>
      <c r="N81" s="308">
        <v>12</v>
      </c>
      <c r="O81" s="308">
        <v>10</v>
      </c>
      <c r="P81" s="308">
        <v>7</v>
      </c>
      <c r="Q81" s="308">
        <v>2</v>
      </c>
      <c r="R81" s="308">
        <v>6</v>
      </c>
      <c r="S81" s="308">
        <v>0</v>
      </c>
      <c r="T81" s="308"/>
    </row>
    <row r="82" spans="1:20" ht="18" customHeight="1" x14ac:dyDescent="0.2">
      <c r="A82" s="115"/>
      <c r="B82" s="115"/>
      <c r="C82" s="295" t="s">
        <v>426</v>
      </c>
      <c r="D82" s="440"/>
      <c r="E82" s="424"/>
      <c r="F82" s="346"/>
    </row>
    <row r="83" spans="1:20" ht="9" customHeight="1" x14ac:dyDescent="0.2">
      <c r="A83" s="115"/>
      <c r="B83" s="115"/>
      <c r="C83" s="115"/>
      <c r="D83" s="441" t="s">
        <v>427</v>
      </c>
      <c r="E83" s="666" t="s">
        <v>444</v>
      </c>
      <c r="F83" s="347">
        <v>1</v>
      </c>
      <c r="G83" s="167">
        <v>0</v>
      </c>
      <c r="H83" s="167">
        <v>0</v>
      </c>
      <c r="I83" s="167">
        <v>0</v>
      </c>
      <c r="J83" s="167">
        <v>0</v>
      </c>
      <c r="K83" s="167">
        <v>0</v>
      </c>
      <c r="L83" s="167">
        <v>0</v>
      </c>
      <c r="M83" s="167">
        <v>0</v>
      </c>
      <c r="N83" s="167">
        <v>0</v>
      </c>
      <c r="O83" s="167">
        <v>0</v>
      </c>
      <c r="P83" s="167">
        <v>0</v>
      </c>
      <c r="Q83" s="167">
        <v>0</v>
      </c>
      <c r="R83" s="167">
        <v>1</v>
      </c>
      <c r="S83" s="167">
        <v>0</v>
      </c>
    </row>
    <row r="84" spans="1:20" s="204" customFormat="1" ht="14.25" customHeight="1" x14ac:dyDescent="0.2">
      <c r="A84" s="115"/>
      <c r="B84" s="115"/>
      <c r="C84" s="115"/>
      <c r="D84" s="441"/>
      <c r="E84" s="424" t="s">
        <v>445</v>
      </c>
      <c r="F84" s="346">
        <v>1</v>
      </c>
      <c r="G84" s="308">
        <v>0</v>
      </c>
      <c r="H84" s="308">
        <v>0</v>
      </c>
      <c r="I84" s="308">
        <v>0</v>
      </c>
      <c r="J84" s="308">
        <v>0</v>
      </c>
      <c r="K84" s="308">
        <v>0</v>
      </c>
      <c r="L84" s="308">
        <v>0</v>
      </c>
      <c r="M84" s="308">
        <v>0</v>
      </c>
      <c r="N84" s="308">
        <v>0</v>
      </c>
      <c r="O84" s="308">
        <v>0</v>
      </c>
      <c r="P84" s="308">
        <v>0</v>
      </c>
      <c r="Q84" s="308">
        <v>0</v>
      </c>
      <c r="R84" s="308">
        <v>1</v>
      </c>
      <c r="S84" s="308">
        <v>0</v>
      </c>
      <c r="T84" s="308"/>
    </row>
    <row r="85" spans="1:20" ht="9" customHeight="1" x14ac:dyDescent="0.2">
      <c r="A85" s="115"/>
      <c r="B85" s="115"/>
      <c r="C85" s="115"/>
      <c r="D85" s="440" t="s">
        <v>265</v>
      </c>
      <c r="E85" s="666" t="s">
        <v>444</v>
      </c>
      <c r="F85" s="347">
        <v>1</v>
      </c>
      <c r="G85" s="167">
        <v>0</v>
      </c>
      <c r="H85" s="167">
        <v>0</v>
      </c>
      <c r="I85" s="167">
        <v>0</v>
      </c>
      <c r="J85" s="167">
        <v>0</v>
      </c>
      <c r="K85" s="167">
        <v>0</v>
      </c>
      <c r="L85" s="167">
        <v>0</v>
      </c>
      <c r="M85" s="167">
        <v>0</v>
      </c>
      <c r="N85" s="167">
        <v>0</v>
      </c>
      <c r="O85" s="167">
        <v>0</v>
      </c>
      <c r="P85" s="167">
        <v>0</v>
      </c>
      <c r="Q85" s="167">
        <v>0</v>
      </c>
      <c r="R85" s="167">
        <v>1</v>
      </c>
      <c r="S85" s="167">
        <v>0</v>
      </c>
    </row>
    <row r="86" spans="1:20" s="204" customFormat="1" ht="14.25" customHeight="1" x14ac:dyDescent="0.2">
      <c r="A86" s="115"/>
      <c r="B86" s="115"/>
      <c r="C86" s="115"/>
      <c r="D86" s="441"/>
      <c r="E86" s="424" t="s">
        <v>445</v>
      </c>
      <c r="F86" s="346">
        <v>1</v>
      </c>
      <c r="G86" s="308">
        <v>0</v>
      </c>
      <c r="H86" s="308">
        <v>0</v>
      </c>
      <c r="I86" s="308">
        <v>0</v>
      </c>
      <c r="J86" s="308">
        <v>0</v>
      </c>
      <c r="K86" s="308">
        <v>0</v>
      </c>
      <c r="L86" s="308">
        <v>0</v>
      </c>
      <c r="M86" s="308">
        <v>0</v>
      </c>
      <c r="N86" s="308">
        <v>0</v>
      </c>
      <c r="O86" s="308">
        <v>0</v>
      </c>
      <c r="P86" s="308">
        <v>0</v>
      </c>
      <c r="Q86" s="308">
        <v>0</v>
      </c>
      <c r="R86" s="308">
        <v>1</v>
      </c>
      <c r="S86" s="308">
        <v>0</v>
      </c>
      <c r="T86" s="308"/>
    </row>
    <row r="87" spans="1:20" ht="18" customHeight="1" x14ac:dyDescent="0.2">
      <c r="A87" s="115"/>
      <c r="B87" s="115"/>
      <c r="C87" s="295" t="s">
        <v>242</v>
      </c>
      <c r="D87" s="440"/>
      <c r="E87" s="424"/>
      <c r="F87" s="346"/>
    </row>
    <row r="88" spans="1:20" ht="9" customHeight="1" x14ac:dyDescent="0.2">
      <c r="A88" s="115"/>
      <c r="B88" s="115"/>
      <c r="C88" s="115"/>
      <c r="D88" s="441" t="s">
        <v>1175</v>
      </c>
      <c r="E88" s="666" t="s">
        <v>443</v>
      </c>
      <c r="F88" s="347">
        <v>5</v>
      </c>
      <c r="G88" s="167">
        <v>0</v>
      </c>
      <c r="H88" s="167">
        <v>0</v>
      </c>
      <c r="I88" s="167">
        <v>0</v>
      </c>
      <c r="J88" s="167">
        <v>0</v>
      </c>
      <c r="K88" s="167">
        <v>1</v>
      </c>
      <c r="L88" s="167">
        <v>0</v>
      </c>
      <c r="M88" s="167">
        <v>1</v>
      </c>
      <c r="N88" s="167">
        <v>0</v>
      </c>
      <c r="O88" s="167">
        <v>1</v>
      </c>
      <c r="P88" s="167">
        <v>2</v>
      </c>
      <c r="Q88" s="167">
        <v>0</v>
      </c>
      <c r="R88" s="167">
        <v>0</v>
      </c>
      <c r="S88" s="167">
        <v>0</v>
      </c>
    </row>
    <row r="89" spans="1:20" ht="9" customHeight="1" x14ac:dyDescent="0.2">
      <c r="A89" s="115"/>
      <c r="B89" s="115"/>
      <c r="C89" s="115"/>
      <c r="D89" s="441"/>
      <c r="E89" s="666" t="s">
        <v>444</v>
      </c>
      <c r="F89" s="347">
        <v>13</v>
      </c>
      <c r="G89" s="167">
        <v>0</v>
      </c>
      <c r="H89" s="167">
        <v>0</v>
      </c>
      <c r="I89" s="167">
        <v>1</v>
      </c>
      <c r="J89" s="167">
        <v>1</v>
      </c>
      <c r="K89" s="167">
        <v>1</v>
      </c>
      <c r="L89" s="167">
        <v>3</v>
      </c>
      <c r="M89" s="167">
        <v>2</v>
      </c>
      <c r="N89" s="167">
        <v>1</v>
      </c>
      <c r="O89" s="167">
        <v>2</v>
      </c>
      <c r="P89" s="167">
        <v>0</v>
      </c>
      <c r="Q89" s="167">
        <v>0</v>
      </c>
      <c r="R89" s="167">
        <v>2</v>
      </c>
      <c r="S89" s="167">
        <v>0</v>
      </c>
    </row>
    <row r="90" spans="1:20" s="204" customFormat="1" ht="14.25" customHeight="1" x14ac:dyDescent="0.2">
      <c r="A90" s="115"/>
      <c r="B90" s="115"/>
      <c r="C90" s="115"/>
      <c r="D90" s="441"/>
      <c r="E90" s="424" t="s">
        <v>445</v>
      </c>
      <c r="F90" s="346">
        <v>18</v>
      </c>
      <c r="G90" s="308">
        <v>0</v>
      </c>
      <c r="H90" s="308">
        <v>0</v>
      </c>
      <c r="I90" s="308">
        <v>1</v>
      </c>
      <c r="J90" s="308">
        <v>1</v>
      </c>
      <c r="K90" s="308">
        <v>2</v>
      </c>
      <c r="L90" s="308">
        <v>3</v>
      </c>
      <c r="M90" s="308">
        <v>3</v>
      </c>
      <c r="N90" s="308">
        <v>1</v>
      </c>
      <c r="O90" s="308">
        <v>3</v>
      </c>
      <c r="P90" s="308">
        <v>2</v>
      </c>
      <c r="Q90" s="308">
        <v>0</v>
      </c>
      <c r="R90" s="308">
        <v>2</v>
      </c>
      <c r="S90" s="308">
        <v>0</v>
      </c>
      <c r="T90" s="308"/>
    </row>
    <row r="91" spans="1:20" ht="9" customHeight="1" x14ac:dyDescent="0.2">
      <c r="A91" s="115"/>
      <c r="B91" s="115"/>
      <c r="C91" s="115"/>
      <c r="D91" s="441" t="s">
        <v>1176</v>
      </c>
      <c r="E91" s="666" t="s">
        <v>443</v>
      </c>
      <c r="F91" s="347">
        <v>51</v>
      </c>
      <c r="G91" s="167">
        <v>0</v>
      </c>
      <c r="H91" s="167">
        <v>0</v>
      </c>
      <c r="I91" s="167">
        <v>0</v>
      </c>
      <c r="J91" s="167">
        <v>0</v>
      </c>
      <c r="K91" s="167">
        <v>1</v>
      </c>
      <c r="L91" s="167">
        <v>3</v>
      </c>
      <c r="M91" s="167">
        <v>12</v>
      </c>
      <c r="N91" s="167">
        <v>13</v>
      </c>
      <c r="O91" s="167">
        <v>10</v>
      </c>
      <c r="P91" s="167">
        <v>4</v>
      </c>
      <c r="Q91" s="167">
        <v>1</v>
      </c>
      <c r="R91" s="167">
        <v>7</v>
      </c>
      <c r="S91" s="167">
        <v>0</v>
      </c>
    </row>
    <row r="92" spans="1:20" ht="9" customHeight="1" x14ac:dyDescent="0.2">
      <c r="A92" s="115"/>
      <c r="B92" s="115"/>
      <c r="C92" s="115"/>
      <c r="D92" s="441"/>
      <c r="E92" s="666" t="s">
        <v>444</v>
      </c>
      <c r="F92" s="347">
        <v>294</v>
      </c>
      <c r="G92" s="167">
        <v>0</v>
      </c>
      <c r="H92" s="167">
        <v>0</v>
      </c>
      <c r="I92" s="167">
        <v>0</v>
      </c>
      <c r="J92" s="167">
        <v>1</v>
      </c>
      <c r="K92" s="167">
        <v>13</v>
      </c>
      <c r="L92" s="167">
        <v>49</v>
      </c>
      <c r="M92" s="167">
        <v>69</v>
      </c>
      <c r="N92" s="167">
        <v>53</v>
      </c>
      <c r="O92" s="167">
        <v>25</v>
      </c>
      <c r="P92" s="167">
        <v>25</v>
      </c>
      <c r="Q92" s="167">
        <v>21</v>
      </c>
      <c r="R92" s="167">
        <v>38</v>
      </c>
      <c r="S92" s="167">
        <v>0</v>
      </c>
    </row>
    <row r="93" spans="1:20" s="204" customFormat="1" ht="14.25" customHeight="1" x14ac:dyDescent="0.2">
      <c r="A93" s="115"/>
      <c r="B93" s="115"/>
      <c r="C93" s="115"/>
      <c r="D93" s="441"/>
      <c r="E93" s="424" t="s">
        <v>445</v>
      </c>
      <c r="F93" s="346">
        <v>345</v>
      </c>
      <c r="G93" s="308">
        <v>0</v>
      </c>
      <c r="H93" s="308">
        <v>0</v>
      </c>
      <c r="I93" s="308">
        <v>0</v>
      </c>
      <c r="J93" s="308">
        <v>1</v>
      </c>
      <c r="K93" s="308">
        <v>14</v>
      </c>
      <c r="L93" s="308">
        <v>52</v>
      </c>
      <c r="M93" s="308">
        <v>81</v>
      </c>
      <c r="N93" s="308">
        <v>66</v>
      </c>
      <c r="O93" s="308">
        <v>35</v>
      </c>
      <c r="P93" s="308">
        <v>29</v>
      </c>
      <c r="Q93" s="308">
        <v>22</v>
      </c>
      <c r="R93" s="308">
        <v>45</v>
      </c>
      <c r="S93" s="308">
        <v>0</v>
      </c>
      <c r="T93" s="308"/>
    </row>
    <row r="94" spans="1:20" ht="9" customHeight="1" x14ac:dyDescent="0.2">
      <c r="A94" s="115"/>
      <c r="B94" s="115"/>
      <c r="C94" s="115"/>
      <c r="D94" s="441" t="s">
        <v>372</v>
      </c>
      <c r="E94" s="666" t="s">
        <v>443</v>
      </c>
      <c r="F94" s="347">
        <v>289</v>
      </c>
      <c r="G94" s="167">
        <v>2</v>
      </c>
      <c r="H94" s="167">
        <v>1</v>
      </c>
      <c r="I94" s="167">
        <v>2</v>
      </c>
      <c r="J94" s="167">
        <v>3</v>
      </c>
      <c r="K94" s="167">
        <v>25</v>
      </c>
      <c r="L94" s="167">
        <v>35</v>
      </c>
      <c r="M94" s="167">
        <v>56</v>
      </c>
      <c r="N94" s="167">
        <v>44</v>
      </c>
      <c r="O94" s="167">
        <v>20</v>
      </c>
      <c r="P94" s="167">
        <v>10</v>
      </c>
      <c r="Q94" s="167">
        <v>9</v>
      </c>
      <c r="R94" s="167">
        <v>82</v>
      </c>
      <c r="S94" s="167">
        <v>0</v>
      </c>
    </row>
    <row r="95" spans="1:20" ht="9" customHeight="1" x14ac:dyDescent="0.2">
      <c r="A95" s="115"/>
      <c r="B95" s="115"/>
      <c r="C95" s="115"/>
      <c r="D95" s="441"/>
      <c r="E95" s="666" t="s">
        <v>444</v>
      </c>
      <c r="F95" s="347">
        <v>993</v>
      </c>
      <c r="G95" s="167">
        <v>5</v>
      </c>
      <c r="H95" s="167">
        <v>3</v>
      </c>
      <c r="I95" s="167">
        <v>20</v>
      </c>
      <c r="J95" s="167">
        <v>20</v>
      </c>
      <c r="K95" s="167">
        <v>127</v>
      </c>
      <c r="L95" s="167">
        <v>212</v>
      </c>
      <c r="M95" s="167">
        <v>227</v>
      </c>
      <c r="N95" s="167">
        <v>125</v>
      </c>
      <c r="O95" s="167">
        <v>66</v>
      </c>
      <c r="P95" s="167">
        <v>41</v>
      </c>
      <c r="Q95" s="167">
        <v>22</v>
      </c>
      <c r="R95" s="167">
        <v>125</v>
      </c>
      <c r="S95" s="167">
        <v>0</v>
      </c>
    </row>
    <row r="96" spans="1:20" s="204" customFormat="1" ht="14.25" customHeight="1" x14ac:dyDescent="0.2">
      <c r="A96" s="115"/>
      <c r="B96" s="115"/>
      <c r="C96" s="115"/>
      <c r="D96" s="441"/>
      <c r="E96" s="424" t="s">
        <v>445</v>
      </c>
      <c r="F96" s="346">
        <v>1282</v>
      </c>
      <c r="G96" s="308">
        <v>7</v>
      </c>
      <c r="H96" s="308">
        <v>4</v>
      </c>
      <c r="I96" s="308">
        <v>22</v>
      </c>
      <c r="J96" s="308">
        <v>23</v>
      </c>
      <c r="K96" s="308">
        <v>152</v>
      </c>
      <c r="L96" s="308">
        <v>247</v>
      </c>
      <c r="M96" s="308">
        <v>283</v>
      </c>
      <c r="N96" s="308">
        <v>169</v>
      </c>
      <c r="O96" s="308">
        <v>86</v>
      </c>
      <c r="P96" s="308">
        <v>51</v>
      </c>
      <c r="Q96" s="308">
        <v>31</v>
      </c>
      <c r="R96" s="308">
        <v>207</v>
      </c>
      <c r="S96" s="308">
        <v>0</v>
      </c>
      <c r="T96" s="308"/>
    </row>
    <row r="97" spans="1:20" ht="9" customHeight="1" x14ac:dyDescent="0.2">
      <c r="A97" s="115"/>
      <c r="B97" s="115"/>
      <c r="C97" s="115"/>
      <c r="D97" s="441" t="s">
        <v>430</v>
      </c>
      <c r="E97" s="666" t="s">
        <v>443</v>
      </c>
      <c r="F97" s="347">
        <v>45</v>
      </c>
      <c r="G97" s="167">
        <v>0</v>
      </c>
      <c r="H97" s="167">
        <v>0</v>
      </c>
      <c r="I97" s="167">
        <v>0</v>
      </c>
      <c r="J97" s="167">
        <v>0</v>
      </c>
      <c r="K97" s="167">
        <v>0</v>
      </c>
      <c r="L97" s="167">
        <v>4</v>
      </c>
      <c r="M97" s="167">
        <v>16</v>
      </c>
      <c r="N97" s="167">
        <v>10</v>
      </c>
      <c r="O97" s="167">
        <v>8</v>
      </c>
      <c r="P97" s="167">
        <v>2</v>
      </c>
      <c r="Q97" s="167">
        <v>3</v>
      </c>
      <c r="R97" s="167">
        <v>2</v>
      </c>
      <c r="S97" s="167">
        <v>0</v>
      </c>
    </row>
    <row r="98" spans="1:20" ht="9" customHeight="1" x14ac:dyDescent="0.2">
      <c r="A98" s="115"/>
      <c r="B98" s="115"/>
      <c r="C98" s="115"/>
      <c r="D98" s="441"/>
      <c r="E98" s="666" t="s">
        <v>444</v>
      </c>
      <c r="F98" s="347">
        <v>100</v>
      </c>
      <c r="G98" s="167">
        <v>0</v>
      </c>
      <c r="H98" s="167">
        <v>0</v>
      </c>
      <c r="I98" s="167">
        <v>0</v>
      </c>
      <c r="J98" s="167">
        <v>0</v>
      </c>
      <c r="K98" s="167">
        <v>5</v>
      </c>
      <c r="L98" s="167">
        <v>18</v>
      </c>
      <c r="M98" s="167">
        <v>22</v>
      </c>
      <c r="N98" s="167">
        <v>26</v>
      </c>
      <c r="O98" s="167">
        <v>19</v>
      </c>
      <c r="P98" s="167">
        <v>6</v>
      </c>
      <c r="Q98" s="167">
        <v>3</v>
      </c>
      <c r="R98" s="167">
        <v>1</v>
      </c>
      <c r="S98" s="167">
        <v>0</v>
      </c>
    </row>
    <row r="99" spans="1:20" s="204" customFormat="1" ht="14.25" customHeight="1" x14ac:dyDescent="0.2">
      <c r="A99" s="115"/>
      <c r="B99" s="115"/>
      <c r="C99" s="115"/>
      <c r="D99" s="441"/>
      <c r="E99" s="424" t="s">
        <v>445</v>
      </c>
      <c r="F99" s="346">
        <v>145</v>
      </c>
      <c r="G99" s="308">
        <v>0</v>
      </c>
      <c r="H99" s="308">
        <v>0</v>
      </c>
      <c r="I99" s="308">
        <v>0</v>
      </c>
      <c r="J99" s="308">
        <v>0</v>
      </c>
      <c r="K99" s="308">
        <v>5</v>
      </c>
      <c r="L99" s="308">
        <v>22</v>
      </c>
      <c r="M99" s="308">
        <v>38</v>
      </c>
      <c r="N99" s="308">
        <v>36</v>
      </c>
      <c r="O99" s="308">
        <v>27</v>
      </c>
      <c r="P99" s="308">
        <v>8</v>
      </c>
      <c r="Q99" s="308">
        <v>6</v>
      </c>
      <c r="R99" s="308">
        <v>3</v>
      </c>
      <c r="S99" s="308">
        <v>0</v>
      </c>
      <c r="T99" s="308"/>
    </row>
    <row r="100" spans="1:20" ht="9" customHeight="1" x14ac:dyDescent="0.2">
      <c r="A100" s="115"/>
      <c r="B100" s="115"/>
      <c r="C100" s="115"/>
      <c r="D100" s="440" t="s">
        <v>265</v>
      </c>
      <c r="E100" s="666" t="s">
        <v>443</v>
      </c>
      <c r="F100" s="347">
        <v>390</v>
      </c>
      <c r="G100" s="167">
        <v>2</v>
      </c>
      <c r="H100" s="167">
        <v>1</v>
      </c>
      <c r="I100" s="167">
        <v>2</v>
      </c>
      <c r="J100" s="167">
        <v>3</v>
      </c>
      <c r="K100" s="167">
        <v>27</v>
      </c>
      <c r="L100" s="167">
        <v>42</v>
      </c>
      <c r="M100" s="167">
        <v>85</v>
      </c>
      <c r="N100" s="167">
        <v>67</v>
      </c>
      <c r="O100" s="167">
        <v>39</v>
      </c>
      <c r="P100" s="167">
        <v>18</v>
      </c>
      <c r="Q100" s="167">
        <v>13</v>
      </c>
      <c r="R100" s="167">
        <v>91</v>
      </c>
      <c r="S100" s="167">
        <v>0</v>
      </c>
    </row>
    <row r="101" spans="1:20" ht="9" customHeight="1" x14ac:dyDescent="0.2">
      <c r="A101" s="115"/>
      <c r="B101" s="115"/>
      <c r="C101" s="115"/>
      <c r="D101" s="441"/>
      <c r="E101" s="666" t="s">
        <v>444</v>
      </c>
      <c r="F101" s="347">
        <v>1400</v>
      </c>
      <c r="G101" s="167">
        <v>5</v>
      </c>
      <c r="H101" s="167">
        <v>3</v>
      </c>
      <c r="I101" s="167">
        <v>21</v>
      </c>
      <c r="J101" s="167">
        <v>22</v>
      </c>
      <c r="K101" s="167">
        <v>146</v>
      </c>
      <c r="L101" s="167">
        <v>282</v>
      </c>
      <c r="M101" s="167">
        <v>320</v>
      </c>
      <c r="N101" s="167">
        <v>205</v>
      </c>
      <c r="O101" s="167">
        <v>112</v>
      </c>
      <c r="P101" s="167">
        <v>72</v>
      </c>
      <c r="Q101" s="167">
        <v>46</v>
      </c>
      <c r="R101" s="167">
        <v>166</v>
      </c>
      <c r="S101" s="167">
        <v>0</v>
      </c>
    </row>
    <row r="102" spans="1:20" s="204" customFormat="1" ht="14.25" customHeight="1" x14ac:dyDescent="0.2">
      <c r="A102" s="115"/>
      <c r="B102" s="115"/>
      <c r="C102" s="115"/>
      <c r="D102" s="441"/>
      <c r="E102" s="424" t="s">
        <v>445</v>
      </c>
      <c r="F102" s="346">
        <v>1790</v>
      </c>
      <c r="G102" s="308">
        <v>7</v>
      </c>
      <c r="H102" s="308">
        <v>4</v>
      </c>
      <c r="I102" s="308">
        <v>23</v>
      </c>
      <c r="J102" s="308">
        <v>25</v>
      </c>
      <c r="K102" s="308">
        <v>173</v>
      </c>
      <c r="L102" s="308">
        <v>324</v>
      </c>
      <c r="M102" s="308">
        <v>405</v>
      </c>
      <c r="N102" s="308">
        <v>272</v>
      </c>
      <c r="O102" s="308">
        <v>151</v>
      </c>
      <c r="P102" s="308">
        <v>90</v>
      </c>
      <c r="Q102" s="308">
        <v>59</v>
      </c>
      <c r="R102" s="308">
        <v>257</v>
      </c>
      <c r="S102" s="308">
        <v>0</v>
      </c>
      <c r="T102" s="308"/>
    </row>
    <row r="103" spans="1:20" ht="18" customHeight="1" x14ac:dyDescent="0.2">
      <c r="A103" s="115"/>
      <c r="B103" s="115"/>
      <c r="C103" s="295" t="s">
        <v>244</v>
      </c>
      <c r="D103" s="440"/>
      <c r="E103" s="424"/>
      <c r="F103" s="346"/>
    </row>
    <row r="104" spans="1:20" ht="9" customHeight="1" x14ac:dyDescent="0.2">
      <c r="A104" s="115"/>
      <c r="B104" s="115"/>
      <c r="C104" s="115"/>
      <c r="D104" s="441" t="s">
        <v>361</v>
      </c>
      <c r="E104" s="666" t="s">
        <v>443</v>
      </c>
      <c r="F104" s="347">
        <v>3</v>
      </c>
      <c r="G104" s="167">
        <v>0</v>
      </c>
      <c r="H104" s="167">
        <v>0</v>
      </c>
      <c r="I104" s="167">
        <v>1</v>
      </c>
      <c r="J104" s="167">
        <v>1</v>
      </c>
      <c r="K104" s="167">
        <v>1</v>
      </c>
      <c r="L104" s="167">
        <v>0</v>
      </c>
      <c r="M104" s="167">
        <v>0</v>
      </c>
      <c r="N104" s="167">
        <v>0</v>
      </c>
      <c r="O104" s="167">
        <v>0</v>
      </c>
      <c r="P104" s="167">
        <v>0</v>
      </c>
      <c r="Q104" s="167">
        <v>0</v>
      </c>
      <c r="R104" s="167">
        <v>0</v>
      </c>
      <c r="S104" s="167">
        <v>0</v>
      </c>
    </row>
    <row r="105" spans="1:20" ht="9" customHeight="1" x14ac:dyDescent="0.2">
      <c r="A105" s="115"/>
      <c r="B105" s="115"/>
      <c r="C105" s="115"/>
      <c r="D105" s="441"/>
      <c r="E105" s="666" t="s">
        <v>444</v>
      </c>
      <c r="F105" s="347">
        <v>14</v>
      </c>
      <c r="G105" s="167">
        <v>0</v>
      </c>
      <c r="H105" s="167">
        <v>0</v>
      </c>
      <c r="I105" s="167">
        <v>0</v>
      </c>
      <c r="J105" s="167">
        <v>3</v>
      </c>
      <c r="K105" s="167">
        <v>2</v>
      </c>
      <c r="L105" s="167">
        <v>2</v>
      </c>
      <c r="M105" s="167">
        <v>1</v>
      </c>
      <c r="N105" s="167">
        <v>2</v>
      </c>
      <c r="O105" s="167">
        <v>1</v>
      </c>
      <c r="P105" s="167">
        <v>0</v>
      </c>
      <c r="Q105" s="167">
        <v>0</v>
      </c>
      <c r="R105" s="167">
        <v>3</v>
      </c>
      <c r="S105" s="167">
        <v>0</v>
      </c>
    </row>
    <row r="106" spans="1:20" s="204" customFormat="1" ht="14.25" customHeight="1" x14ac:dyDescent="0.2">
      <c r="A106" s="115"/>
      <c r="B106" s="115"/>
      <c r="C106" s="115"/>
      <c r="D106" s="441"/>
      <c r="E106" s="424" t="s">
        <v>445</v>
      </c>
      <c r="F106" s="346">
        <v>17</v>
      </c>
      <c r="G106" s="308">
        <v>0</v>
      </c>
      <c r="H106" s="308">
        <v>0</v>
      </c>
      <c r="I106" s="308">
        <v>1</v>
      </c>
      <c r="J106" s="308">
        <v>4</v>
      </c>
      <c r="K106" s="308">
        <v>3</v>
      </c>
      <c r="L106" s="308">
        <v>2</v>
      </c>
      <c r="M106" s="308">
        <v>1</v>
      </c>
      <c r="N106" s="308">
        <v>2</v>
      </c>
      <c r="O106" s="308">
        <v>1</v>
      </c>
      <c r="P106" s="308">
        <v>0</v>
      </c>
      <c r="Q106" s="308">
        <v>0</v>
      </c>
      <c r="R106" s="308">
        <v>3</v>
      </c>
      <c r="S106" s="308">
        <v>0</v>
      </c>
      <c r="T106" s="308"/>
    </row>
    <row r="107" spans="1:20" ht="18" customHeight="1" x14ac:dyDescent="0.2">
      <c r="A107" s="115"/>
      <c r="B107" s="115"/>
      <c r="C107" s="115"/>
      <c r="D107" s="442" t="s">
        <v>1177</v>
      </c>
      <c r="E107" s="409" t="s">
        <v>443</v>
      </c>
      <c r="F107" s="348">
        <v>208</v>
      </c>
      <c r="G107" s="307">
        <v>1</v>
      </c>
      <c r="H107" s="307">
        <v>5</v>
      </c>
      <c r="I107" s="307">
        <v>33</v>
      </c>
      <c r="J107" s="307">
        <v>53</v>
      </c>
      <c r="K107" s="307">
        <v>50</v>
      </c>
      <c r="L107" s="307">
        <v>22</v>
      </c>
      <c r="M107" s="307">
        <v>17</v>
      </c>
      <c r="N107" s="307">
        <v>6</v>
      </c>
      <c r="O107" s="307">
        <v>9</v>
      </c>
      <c r="P107" s="307">
        <v>4</v>
      </c>
      <c r="Q107" s="307">
        <v>1</v>
      </c>
      <c r="R107" s="307">
        <v>7</v>
      </c>
      <c r="S107" s="307">
        <v>0</v>
      </c>
    </row>
    <row r="108" spans="1:20" ht="9" customHeight="1" x14ac:dyDescent="0.2">
      <c r="A108" s="115"/>
      <c r="B108" s="115"/>
      <c r="C108" s="115"/>
      <c r="D108" s="441"/>
      <c r="E108" s="666" t="s">
        <v>444</v>
      </c>
      <c r="F108" s="347">
        <v>929</v>
      </c>
      <c r="G108" s="167">
        <v>8</v>
      </c>
      <c r="H108" s="167">
        <v>8</v>
      </c>
      <c r="I108" s="167">
        <v>129</v>
      </c>
      <c r="J108" s="167">
        <v>225</v>
      </c>
      <c r="K108" s="167">
        <v>228</v>
      </c>
      <c r="L108" s="167">
        <v>129</v>
      </c>
      <c r="M108" s="167">
        <v>87</v>
      </c>
      <c r="N108" s="167">
        <v>28</v>
      </c>
      <c r="O108" s="167">
        <v>38</v>
      </c>
      <c r="P108" s="167">
        <v>18</v>
      </c>
      <c r="Q108" s="167">
        <v>9</v>
      </c>
      <c r="R108" s="167">
        <v>22</v>
      </c>
      <c r="S108" s="167">
        <v>0</v>
      </c>
    </row>
    <row r="109" spans="1:20" s="204" customFormat="1" ht="14.25" customHeight="1" x14ac:dyDescent="0.2">
      <c r="A109" s="115"/>
      <c r="B109" s="115"/>
      <c r="C109" s="115"/>
      <c r="D109" s="441"/>
      <c r="E109" s="424" t="s">
        <v>445</v>
      </c>
      <c r="F109" s="346">
        <v>1137</v>
      </c>
      <c r="G109" s="308">
        <v>9</v>
      </c>
      <c r="H109" s="308">
        <v>13</v>
      </c>
      <c r="I109" s="308">
        <v>162</v>
      </c>
      <c r="J109" s="308">
        <v>278</v>
      </c>
      <c r="K109" s="308">
        <v>278</v>
      </c>
      <c r="L109" s="308">
        <v>151</v>
      </c>
      <c r="M109" s="308">
        <v>104</v>
      </c>
      <c r="N109" s="308">
        <v>34</v>
      </c>
      <c r="O109" s="308">
        <v>47</v>
      </c>
      <c r="P109" s="308">
        <v>22</v>
      </c>
      <c r="Q109" s="308">
        <v>10</v>
      </c>
      <c r="R109" s="308">
        <v>29</v>
      </c>
      <c r="S109" s="308">
        <v>0</v>
      </c>
      <c r="T109" s="308"/>
    </row>
    <row r="110" spans="1:20" ht="18" customHeight="1" x14ac:dyDescent="0.2">
      <c r="A110" s="115"/>
      <c r="B110" s="115"/>
      <c r="C110" s="115"/>
      <c r="D110" s="442" t="s">
        <v>1179</v>
      </c>
      <c r="E110" s="409" t="s">
        <v>443</v>
      </c>
      <c r="F110" s="348">
        <v>18</v>
      </c>
      <c r="G110" s="307">
        <v>0</v>
      </c>
      <c r="H110" s="307">
        <v>4</v>
      </c>
      <c r="I110" s="307">
        <v>5</v>
      </c>
      <c r="J110" s="307">
        <v>5</v>
      </c>
      <c r="K110" s="307">
        <v>1</v>
      </c>
      <c r="L110" s="307">
        <v>2</v>
      </c>
      <c r="M110" s="307">
        <v>1</v>
      </c>
      <c r="N110" s="307">
        <v>0</v>
      </c>
      <c r="O110" s="307">
        <v>0</v>
      </c>
      <c r="P110" s="307">
        <v>0</v>
      </c>
      <c r="Q110" s="307">
        <v>0</v>
      </c>
      <c r="R110" s="307">
        <v>0</v>
      </c>
      <c r="S110" s="307">
        <v>0</v>
      </c>
    </row>
    <row r="111" spans="1:20" ht="9" customHeight="1" x14ac:dyDescent="0.2">
      <c r="A111" s="115"/>
      <c r="B111" s="115"/>
      <c r="C111" s="115"/>
      <c r="D111" s="441"/>
      <c r="E111" s="666" t="s">
        <v>444</v>
      </c>
      <c r="F111" s="347">
        <v>74</v>
      </c>
      <c r="G111" s="167">
        <v>0</v>
      </c>
      <c r="H111" s="167">
        <v>2</v>
      </c>
      <c r="I111" s="167">
        <v>19</v>
      </c>
      <c r="J111" s="167">
        <v>25</v>
      </c>
      <c r="K111" s="167">
        <v>11</v>
      </c>
      <c r="L111" s="167">
        <v>6</v>
      </c>
      <c r="M111" s="167">
        <v>8</v>
      </c>
      <c r="N111" s="167">
        <v>1</v>
      </c>
      <c r="O111" s="167">
        <v>2</v>
      </c>
      <c r="P111" s="167">
        <v>0</v>
      </c>
      <c r="Q111" s="167">
        <v>0</v>
      </c>
      <c r="R111" s="167">
        <v>0</v>
      </c>
      <c r="S111" s="167">
        <v>0</v>
      </c>
    </row>
    <row r="112" spans="1:20" s="204" customFormat="1" ht="14.25" customHeight="1" x14ac:dyDescent="0.2">
      <c r="A112" s="115"/>
      <c r="B112" s="115"/>
      <c r="C112" s="115"/>
      <c r="D112" s="441"/>
      <c r="E112" s="424" t="s">
        <v>445</v>
      </c>
      <c r="F112" s="346">
        <v>92</v>
      </c>
      <c r="G112" s="308">
        <v>0</v>
      </c>
      <c r="H112" s="308">
        <v>6</v>
      </c>
      <c r="I112" s="308">
        <v>24</v>
      </c>
      <c r="J112" s="308">
        <v>30</v>
      </c>
      <c r="K112" s="308">
        <v>12</v>
      </c>
      <c r="L112" s="308">
        <v>8</v>
      </c>
      <c r="M112" s="308">
        <v>9</v>
      </c>
      <c r="N112" s="308">
        <v>1</v>
      </c>
      <c r="O112" s="308">
        <v>2</v>
      </c>
      <c r="P112" s="308">
        <v>0</v>
      </c>
      <c r="Q112" s="308">
        <v>0</v>
      </c>
      <c r="R112" s="308">
        <v>0</v>
      </c>
      <c r="S112" s="308">
        <v>0</v>
      </c>
      <c r="T112" s="308"/>
    </row>
    <row r="113" spans="1:20" ht="9" customHeight="1" x14ac:dyDescent="0.2">
      <c r="A113" s="115"/>
      <c r="B113" s="115"/>
      <c r="C113" s="115"/>
      <c r="D113" s="440" t="s">
        <v>265</v>
      </c>
      <c r="E113" s="666" t="s">
        <v>443</v>
      </c>
      <c r="F113" s="347">
        <v>229</v>
      </c>
      <c r="G113" s="167">
        <v>1</v>
      </c>
      <c r="H113" s="167">
        <v>9</v>
      </c>
      <c r="I113" s="167">
        <v>39</v>
      </c>
      <c r="J113" s="167">
        <v>59</v>
      </c>
      <c r="K113" s="167">
        <v>52</v>
      </c>
      <c r="L113" s="167">
        <v>24</v>
      </c>
      <c r="M113" s="167">
        <v>18</v>
      </c>
      <c r="N113" s="167">
        <v>6</v>
      </c>
      <c r="O113" s="167">
        <v>9</v>
      </c>
      <c r="P113" s="167">
        <v>4</v>
      </c>
      <c r="Q113" s="167">
        <v>1</v>
      </c>
      <c r="R113" s="167">
        <v>7</v>
      </c>
      <c r="S113" s="167">
        <v>0</v>
      </c>
    </row>
    <row r="114" spans="1:20" ht="9" customHeight="1" x14ac:dyDescent="0.2">
      <c r="A114" s="115"/>
      <c r="B114" s="115"/>
      <c r="C114" s="115"/>
      <c r="D114" s="441"/>
      <c r="E114" s="666" t="s">
        <v>444</v>
      </c>
      <c r="F114" s="347">
        <v>1017</v>
      </c>
      <c r="G114" s="167">
        <v>8</v>
      </c>
      <c r="H114" s="167">
        <v>10</v>
      </c>
      <c r="I114" s="167">
        <v>148</v>
      </c>
      <c r="J114" s="167">
        <v>253</v>
      </c>
      <c r="K114" s="167">
        <v>241</v>
      </c>
      <c r="L114" s="167">
        <v>137</v>
      </c>
      <c r="M114" s="167">
        <v>96</v>
      </c>
      <c r="N114" s="167">
        <v>31</v>
      </c>
      <c r="O114" s="167">
        <v>41</v>
      </c>
      <c r="P114" s="167">
        <v>18</v>
      </c>
      <c r="Q114" s="167">
        <v>9</v>
      </c>
      <c r="R114" s="167">
        <v>25</v>
      </c>
      <c r="S114" s="167">
        <v>0</v>
      </c>
    </row>
    <row r="115" spans="1:20" s="204" customFormat="1" ht="14.25" customHeight="1" x14ac:dyDescent="0.2">
      <c r="A115" s="115"/>
      <c r="B115" s="115"/>
      <c r="C115" s="115"/>
      <c r="D115" s="441"/>
      <c r="E115" s="424" t="s">
        <v>445</v>
      </c>
      <c r="F115" s="346">
        <v>1246</v>
      </c>
      <c r="G115" s="308">
        <v>9</v>
      </c>
      <c r="H115" s="308">
        <v>19</v>
      </c>
      <c r="I115" s="308">
        <v>187</v>
      </c>
      <c r="J115" s="308">
        <v>312</v>
      </c>
      <c r="K115" s="308">
        <v>293</v>
      </c>
      <c r="L115" s="308">
        <v>161</v>
      </c>
      <c r="M115" s="308">
        <v>114</v>
      </c>
      <c r="N115" s="308">
        <v>37</v>
      </c>
      <c r="O115" s="308">
        <v>50</v>
      </c>
      <c r="P115" s="308">
        <v>22</v>
      </c>
      <c r="Q115" s="308">
        <v>10</v>
      </c>
      <c r="R115" s="308">
        <v>32</v>
      </c>
      <c r="S115" s="308">
        <v>0</v>
      </c>
      <c r="T115" s="308"/>
    </row>
    <row r="116" spans="1:20" ht="18" customHeight="1" x14ac:dyDescent="0.2">
      <c r="A116" s="115"/>
      <c r="B116" s="115"/>
      <c r="C116" s="295" t="s">
        <v>140</v>
      </c>
      <c r="D116" s="440"/>
      <c r="E116" s="424"/>
      <c r="F116" s="346"/>
    </row>
    <row r="117" spans="1:20" ht="9" customHeight="1" x14ac:dyDescent="0.2">
      <c r="A117" s="115"/>
      <c r="B117" s="115"/>
      <c r="C117" s="115"/>
      <c r="D117" s="441" t="s">
        <v>1180</v>
      </c>
      <c r="E117" s="666" t="s">
        <v>443</v>
      </c>
      <c r="F117" s="347">
        <v>8</v>
      </c>
      <c r="G117" s="167">
        <v>3</v>
      </c>
      <c r="H117" s="167">
        <v>3</v>
      </c>
      <c r="I117" s="167">
        <v>2</v>
      </c>
      <c r="J117" s="167">
        <v>0</v>
      </c>
      <c r="K117" s="167">
        <v>0</v>
      </c>
      <c r="L117" s="167">
        <v>0</v>
      </c>
      <c r="M117" s="167">
        <v>0</v>
      </c>
      <c r="N117" s="167">
        <v>0</v>
      </c>
      <c r="O117" s="167">
        <v>0</v>
      </c>
      <c r="P117" s="167">
        <v>0</v>
      </c>
      <c r="Q117" s="167">
        <v>0</v>
      </c>
      <c r="R117" s="167">
        <v>0</v>
      </c>
      <c r="S117" s="167">
        <v>0</v>
      </c>
    </row>
    <row r="118" spans="1:20" ht="9" customHeight="1" x14ac:dyDescent="0.2">
      <c r="A118" s="115"/>
      <c r="B118" s="115"/>
      <c r="C118" s="115"/>
      <c r="D118" s="441"/>
      <c r="E118" s="666" t="s">
        <v>444</v>
      </c>
      <c r="F118" s="347">
        <v>21</v>
      </c>
      <c r="G118" s="167">
        <v>11</v>
      </c>
      <c r="H118" s="167">
        <v>5</v>
      </c>
      <c r="I118" s="167">
        <v>1</v>
      </c>
      <c r="J118" s="167">
        <v>0</v>
      </c>
      <c r="K118" s="167">
        <v>1</v>
      </c>
      <c r="L118" s="167">
        <v>2</v>
      </c>
      <c r="M118" s="167">
        <v>1</v>
      </c>
      <c r="N118" s="167">
        <v>0</v>
      </c>
      <c r="O118" s="167">
        <v>0</v>
      </c>
      <c r="P118" s="167">
        <v>0</v>
      </c>
      <c r="Q118" s="167">
        <v>0</v>
      </c>
      <c r="R118" s="167">
        <v>0</v>
      </c>
      <c r="S118" s="167">
        <v>0</v>
      </c>
    </row>
    <row r="119" spans="1:20" s="204" customFormat="1" ht="14.25" customHeight="1" x14ac:dyDescent="0.2">
      <c r="A119" s="115"/>
      <c r="B119" s="115"/>
      <c r="C119" s="115"/>
      <c r="D119" s="441"/>
      <c r="E119" s="424" t="s">
        <v>445</v>
      </c>
      <c r="F119" s="346">
        <v>29</v>
      </c>
      <c r="G119" s="308">
        <v>14</v>
      </c>
      <c r="H119" s="308">
        <v>8</v>
      </c>
      <c r="I119" s="308">
        <v>3</v>
      </c>
      <c r="J119" s="308">
        <v>0</v>
      </c>
      <c r="K119" s="308">
        <v>1</v>
      </c>
      <c r="L119" s="308">
        <v>2</v>
      </c>
      <c r="M119" s="308">
        <v>1</v>
      </c>
      <c r="N119" s="308">
        <v>0</v>
      </c>
      <c r="O119" s="308">
        <v>0</v>
      </c>
      <c r="P119" s="308">
        <v>0</v>
      </c>
      <c r="Q119" s="308">
        <v>0</v>
      </c>
      <c r="R119" s="308">
        <v>0</v>
      </c>
      <c r="S119" s="308">
        <v>0</v>
      </c>
      <c r="T119" s="308"/>
    </row>
    <row r="120" spans="1:20" ht="9" customHeight="1" x14ac:dyDescent="0.2">
      <c r="A120" s="115"/>
      <c r="B120" s="115"/>
      <c r="C120" s="115"/>
      <c r="D120" s="441" t="s">
        <v>434</v>
      </c>
      <c r="E120" s="666" t="s">
        <v>443</v>
      </c>
      <c r="F120" s="347">
        <v>9</v>
      </c>
      <c r="G120" s="167">
        <v>0</v>
      </c>
      <c r="H120" s="167">
        <v>0</v>
      </c>
      <c r="I120" s="167">
        <v>0</v>
      </c>
      <c r="J120" s="167">
        <v>0</v>
      </c>
      <c r="K120" s="167">
        <v>0</v>
      </c>
      <c r="L120" s="167">
        <v>0</v>
      </c>
      <c r="M120" s="167">
        <v>9</v>
      </c>
      <c r="N120" s="167">
        <v>0</v>
      </c>
      <c r="O120" s="167">
        <v>0</v>
      </c>
      <c r="P120" s="167">
        <v>0</v>
      </c>
      <c r="Q120" s="167">
        <v>0</v>
      </c>
      <c r="R120" s="167">
        <v>0</v>
      </c>
      <c r="S120" s="167">
        <v>0</v>
      </c>
    </row>
    <row r="121" spans="1:20" ht="9" customHeight="1" x14ac:dyDescent="0.2">
      <c r="A121" s="115"/>
      <c r="B121" s="115"/>
      <c r="C121" s="115"/>
      <c r="D121" s="441"/>
      <c r="E121" s="666" t="s">
        <v>444</v>
      </c>
      <c r="F121" s="347">
        <v>18</v>
      </c>
      <c r="G121" s="167">
        <v>0</v>
      </c>
      <c r="H121" s="167">
        <v>0</v>
      </c>
      <c r="I121" s="167">
        <v>0</v>
      </c>
      <c r="J121" s="167">
        <v>0</v>
      </c>
      <c r="K121" s="167">
        <v>0</v>
      </c>
      <c r="L121" s="167">
        <v>3</v>
      </c>
      <c r="M121" s="167">
        <v>14</v>
      </c>
      <c r="N121" s="167">
        <v>0</v>
      </c>
      <c r="O121" s="167">
        <v>0</v>
      </c>
      <c r="P121" s="167">
        <v>1</v>
      </c>
      <c r="Q121" s="167">
        <v>0</v>
      </c>
      <c r="R121" s="167">
        <v>0</v>
      </c>
      <c r="S121" s="167">
        <v>0</v>
      </c>
    </row>
    <row r="122" spans="1:20" s="204" customFormat="1" ht="14.25" customHeight="1" x14ac:dyDescent="0.2">
      <c r="A122" s="115"/>
      <c r="B122" s="115"/>
      <c r="C122" s="115"/>
      <c r="D122" s="441"/>
      <c r="E122" s="424" t="s">
        <v>445</v>
      </c>
      <c r="F122" s="346">
        <v>27</v>
      </c>
      <c r="G122" s="308">
        <v>0</v>
      </c>
      <c r="H122" s="308">
        <v>0</v>
      </c>
      <c r="I122" s="308">
        <v>0</v>
      </c>
      <c r="J122" s="308">
        <v>0</v>
      </c>
      <c r="K122" s="308">
        <v>0</v>
      </c>
      <c r="L122" s="308">
        <v>3</v>
      </c>
      <c r="M122" s="308">
        <v>23</v>
      </c>
      <c r="N122" s="308">
        <v>0</v>
      </c>
      <c r="O122" s="308">
        <v>0</v>
      </c>
      <c r="P122" s="308">
        <v>1</v>
      </c>
      <c r="Q122" s="308">
        <v>0</v>
      </c>
      <c r="R122" s="308">
        <v>0</v>
      </c>
      <c r="S122" s="308">
        <v>0</v>
      </c>
      <c r="T122" s="308"/>
    </row>
    <row r="123" spans="1:20" ht="9" customHeight="1" x14ac:dyDescent="0.2">
      <c r="A123" s="115"/>
      <c r="B123" s="115"/>
      <c r="C123" s="115"/>
      <c r="D123" s="440" t="s">
        <v>265</v>
      </c>
      <c r="E123" s="666" t="s">
        <v>443</v>
      </c>
      <c r="F123" s="347">
        <v>17</v>
      </c>
      <c r="G123" s="167">
        <v>3</v>
      </c>
      <c r="H123" s="167">
        <v>3</v>
      </c>
      <c r="I123" s="167">
        <v>2</v>
      </c>
      <c r="J123" s="167">
        <v>0</v>
      </c>
      <c r="K123" s="167">
        <v>0</v>
      </c>
      <c r="L123" s="167">
        <v>0</v>
      </c>
      <c r="M123" s="167">
        <v>9</v>
      </c>
      <c r="N123" s="167">
        <v>0</v>
      </c>
      <c r="O123" s="167">
        <v>0</v>
      </c>
      <c r="P123" s="167">
        <v>0</v>
      </c>
      <c r="Q123" s="167">
        <v>0</v>
      </c>
      <c r="R123" s="167">
        <v>0</v>
      </c>
      <c r="S123" s="167">
        <v>0</v>
      </c>
    </row>
    <row r="124" spans="1:20" ht="9" customHeight="1" x14ac:dyDescent="0.2">
      <c r="A124" s="115"/>
      <c r="B124" s="115"/>
      <c r="C124" s="115"/>
      <c r="D124" s="441"/>
      <c r="E124" s="666" t="s">
        <v>444</v>
      </c>
      <c r="F124" s="347">
        <v>39</v>
      </c>
      <c r="G124" s="167">
        <v>11</v>
      </c>
      <c r="H124" s="167">
        <v>5</v>
      </c>
      <c r="I124" s="167">
        <v>1</v>
      </c>
      <c r="J124" s="167">
        <v>0</v>
      </c>
      <c r="K124" s="167">
        <v>1</v>
      </c>
      <c r="L124" s="167">
        <v>5</v>
      </c>
      <c r="M124" s="167">
        <v>15</v>
      </c>
      <c r="N124" s="167">
        <v>0</v>
      </c>
      <c r="O124" s="167">
        <v>0</v>
      </c>
      <c r="P124" s="167">
        <v>1</v>
      </c>
      <c r="Q124" s="167">
        <v>0</v>
      </c>
      <c r="R124" s="167">
        <v>0</v>
      </c>
      <c r="S124" s="167">
        <v>0</v>
      </c>
    </row>
    <row r="125" spans="1:20" s="204" customFormat="1" ht="14.25" customHeight="1" x14ac:dyDescent="0.2">
      <c r="A125" s="115"/>
      <c r="B125" s="115"/>
      <c r="C125" s="115"/>
      <c r="D125" s="441"/>
      <c r="E125" s="424" t="s">
        <v>445</v>
      </c>
      <c r="F125" s="346">
        <v>56</v>
      </c>
      <c r="G125" s="308">
        <v>14</v>
      </c>
      <c r="H125" s="308">
        <v>8</v>
      </c>
      <c r="I125" s="308">
        <v>3</v>
      </c>
      <c r="J125" s="308">
        <v>0</v>
      </c>
      <c r="K125" s="308">
        <v>1</v>
      </c>
      <c r="L125" s="308">
        <v>5</v>
      </c>
      <c r="M125" s="308">
        <v>24</v>
      </c>
      <c r="N125" s="308">
        <v>0</v>
      </c>
      <c r="O125" s="308">
        <v>0</v>
      </c>
      <c r="P125" s="308">
        <v>1</v>
      </c>
      <c r="Q125" s="308">
        <v>0</v>
      </c>
      <c r="R125" s="308">
        <v>0</v>
      </c>
      <c r="S125" s="308">
        <v>0</v>
      </c>
      <c r="T125" s="308"/>
    </row>
    <row r="126" spans="1:20" ht="9" customHeight="1" x14ac:dyDescent="0.2">
      <c r="A126" s="115"/>
      <c r="B126" s="115"/>
      <c r="C126" s="115"/>
      <c r="D126" s="440" t="s">
        <v>447</v>
      </c>
      <c r="E126" s="666" t="s">
        <v>443</v>
      </c>
      <c r="F126" s="347">
        <v>868</v>
      </c>
      <c r="G126" s="167">
        <v>9</v>
      </c>
      <c r="H126" s="167">
        <v>24</v>
      </c>
      <c r="I126" s="167">
        <v>72</v>
      </c>
      <c r="J126" s="167">
        <v>89</v>
      </c>
      <c r="K126" s="167">
        <v>130</v>
      </c>
      <c r="L126" s="167">
        <v>98</v>
      </c>
      <c r="M126" s="167">
        <v>134</v>
      </c>
      <c r="N126" s="167">
        <v>89</v>
      </c>
      <c r="O126" s="167">
        <v>58</v>
      </c>
      <c r="P126" s="167">
        <v>30</v>
      </c>
      <c r="Q126" s="167">
        <v>16</v>
      </c>
      <c r="R126" s="167">
        <v>115</v>
      </c>
      <c r="S126" s="167">
        <v>4</v>
      </c>
    </row>
    <row r="127" spans="1:20" ht="9" customHeight="1" x14ac:dyDescent="0.2">
      <c r="A127" s="115"/>
      <c r="B127" s="115"/>
      <c r="C127" s="115"/>
      <c r="D127" s="441"/>
      <c r="E127" s="666" t="s">
        <v>444</v>
      </c>
      <c r="F127" s="347">
        <v>4241</v>
      </c>
      <c r="G127" s="167">
        <v>27</v>
      </c>
      <c r="H127" s="167">
        <v>77</v>
      </c>
      <c r="I127" s="167">
        <v>484</v>
      </c>
      <c r="J127" s="167">
        <v>546</v>
      </c>
      <c r="K127" s="167">
        <v>904</v>
      </c>
      <c r="L127" s="167">
        <v>664</v>
      </c>
      <c r="M127" s="167">
        <v>585</v>
      </c>
      <c r="N127" s="167">
        <v>309</v>
      </c>
      <c r="O127" s="167">
        <v>203</v>
      </c>
      <c r="P127" s="167">
        <v>120</v>
      </c>
      <c r="Q127" s="167">
        <v>79</v>
      </c>
      <c r="R127" s="167">
        <v>234</v>
      </c>
      <c r="S127" s="167">
        <v>9</v>
      </c>
    </row>
    <row r="128" spans="1:20" s="204" customFormat="1" ht="14.25" customHeight="1" x14ac:dyDescent="0.2">
      <c r="A128" s="115"/>
      <c r="B128" s="115"/>
      <c r="C128" s="115"/>
      <c r="D128" s="441"/>
      <c r="E128" s="424" t="s">
        <v>445</v>
      </c>
      <c r="F128" s="346">
        <v>5109</v>
      </c>
      <c r="G128" s="308">
        <v>36</v>
      </c>
      <c r="H128" s="308">
        <v>101</v>
      </c>
      <c r="I128" s="308">
        <v>556</v>
      </c>
      <c r="J128" s="308">
        <v>635</v>
      </c>
      <c r="K128" s="308">
        <v>1034</v>
      </c>
      <c r="L128" s="308">
        <v>762</v>
      </c>
      <c r="M128" s="308">
        <v>719</v>
      </c>
      <c r="N128" s="308">
        <v>398</v>
      </c>
      <c r="O128" s="308">
        <v>261</v>
      </c>
      <c r="P128" s="308">
        <v>150</v>
      </c>
      <c r="Q128" s="308">
        <v>95</v>
      </c>
      <c r="R128" s="308">
        <v>349</v>
      </c>
      <c r="S128" s="308">
        <v>13</v>
      </c>
      <c r="T128" s="308"/>
    </row>
    <row r="129" spans="1:20" ht="18" customHeight="1" x14ac:dyDescent="0.2">
      <c r="A129" s="115"/>
      <c r="B129" s="295" t="s">
        <v>166</v>
      </c>
      <c r="C129" s="115"/>
      <c r="D129" s="441"/>
      <c r="E129" s="666"/>
      <c r="F129" s="347"/>
      <c r="G129" s="167"/>
      <c r="H129" s="167"/>
      <c r="I129" s="167"/>
      <c r="J129" s="167"/>
      <c r="K129" s="167"/>
      <c r="L129" s="167"/>
      <c r="M129" s="167"/>
      <c r="N129" s="167"/>
      <c r="O129" s="167"/>
      <c r="P129" s="167"/>
      <c r="Q129" s="167"/>
      <c r="R129" s="167"/>
      <c r="S129" s="167"/>
    </row>
    <row r="130" spans="1:20" ht="18" customHeight="1" x14ac:dyDescent="0.2">
      <c r="A130" s="115"/>
      <c r="B130" s="115"/>
      <c r="C130" s="295" t="s">
        <v>358</v>
      </c>
      <c r="D130" s="440"/>
      <c r="E130" s="424"/>
      <c r="F130" s="346"/>
    </row>
    <row r="131" spans="1:20" ht="9" customHeight="1" x14ac:dyDescent="0.2">
      <c r="A131" s="115"/>
      <c r="B131" s="115"/>
      <c r="C131" s="115"/>
      <c r="D131" s="441" t="s">
        <v>360</v>
      </c>
      <c r="E131" s="666" t="s">
        <v>443</v>
      </c>
      <c r="F131" s="347">
        <v>25</v>
      </c>
      <c r="G131" s="167">
        <v>2</v>
      </c>
      <c r="H131" s="167">
        <v>0</v>
      </c>
      <c r="I131" s="167">
        <v>1</v>
      </c>
      <c r="J131" s="167">
        <v>0</v>
      </c>
      <c r="K131" s="167">
        <v>0</v>
      </c>
      <c r="L131" s="167">
        <v>0</v>
      </c>
      <c r="M131" s="167">
        <v>2</v>
      </c>
      <c r="N131" s="167">
        <v>0</v>
      </c>
      <c r="O131" s="167">
        <v>2</v>
      </c>
      <c r="P131" s="167">
        <v>2</v>
      </c>
      <c r="Q131" s="167">
        <v>2</v>
      </c>
      <c r="R131" s="167">
        <v>14</v>
      </c>
      <c r="S131" s="167">
        <v>0</v>
      </c>
    </row>
    <row r="132" spans="1:20" ht="9" customHeight="1" x14ac:dyDescent="0.2">
      <c r="A132" s="115"/>
      <c r="B132" s="115"/>
      <c r="C132" s="115"/>
      <c r="D132" s="441"/>
      <c r="E132" s="666" t="s">
        <v>444</v>
      </c>
      <c r="F132" s="347">
        <v>37</v>
      </c>
      <c r="G132" s="167">
        <v>1</v>
      </c>
      <c r="H132" s="167">
        <v>0</v>
      </c>
      <c r="I132" s="167">
        <v>0</v>
      </c>
      <c r="J132" s="167">
        <v>1</v>
      </c>
      <c r="K132" s="167">
        <v>0</v>
      </c>
      <c r="L132" s="167">
        <v>0</v>
      </c>
      <c r="M132" s="167">
        <v>0</v>
      </c>
      <c r="N132" s="167">
        <v>0</v>
      </c>
      <c r="O132" s="167">
        <v>2</v>
      </c>
      <c r="P132" s="167">
        <v>3</v>
      </c>
      <c r="Q132" s="167">
        <v>2</v>
      </c>
      <c r="R132" s="167">
        <v>28</v>
      </c>
      <c r="S132" s="167">
        <v>0</v>
      </c>
    </row>
    <row r="133" spans="1:20" s="204" customFormat="1" ht="14.25" customHeight="1" x14ac:dyDescent="0.2">
      <c r="A133" s="115"/>
      <c r="B133" s="115"/>
      <c r="C133" s="115"/>
      <c r="D133" s="441"/>
      <c r="E133" s="424" t="s">
        <v>445</v>
      </c>
      <c r="F133" s="346">
        <v>62</v>
      </c>
      <c r="G133" s="308">
        <v>3</v>
      </c>
      <c r="H133" s="308">
        <v>0</v>
      </c>
      <c r="I133" s="308">
        <v>1</v>
      </c>
      <c r="J133" s="308">
        <v>1</v>
      </c>
      <c r="K133" s="308">
        <v>0</v>
      </c>
      <c r="L133" s="308">
        <v>0</v>
      </c>
      <c r="M133" s="308">
        <v>2</v>
      </c>
      <c r="N133" s="308">
        <v>0</v>
      </c>
      <c r="O133" s="308">
        <v>4</v>
      </c>
      <c r="P133" s="308">
        <v>5</v>
      </c>
      <c r="Q133" s="308">
        <v>4</v>
      </c>
      <c r="R133" s="308">
        <v>42</v>
      </c>
      <c r="S133" s="308">
        <v>0</v>
      </c>
      <c r="T133" s="308"/>
    </row>
    <row r="134" spans="1:20" ht="9" customHeight="1" x14ac:dyDescent="0.2">
      <c r="A134" s="115"/>
      <c r="B134" s="115"/>
      <c r="C134" s="115"/>
      <c r="D134" s="441" t="s">
        <v>363</v>
      </c>
      <c r="E134" s="666" t="s">
        <v>443</v>
      </c>
      <c r="F134" s="347">
        <v>103</v>
      </c>
      <c r="G134" s="167">
        <v>0</v>
      </c>
      <c r="H134" s="167">
        <v>0</v>
      </c>
      <c r="I134" s="167">
        <v>0</v>
      </c>
      <c r="J134" s="167">
        <v>0</v>
      </c>
      <c r="K134" s="167">
        <v>2</v>
      </c>
      <c r="L134" s="167">
        <v>1</v>
      </c>
      <c r="M134" s="167">
        <v>3</v>
      </c>
      <c r="N134" s="167">
        <v>1</v>
      </c>
      <c r="O134" s="167">
        <v>3</v>
      </c>
      <c r="P134" s="167">
        <v>6</v>
      </c>
      <c r="Q134" s="167">
        <v>14</v>
      </c>
      <c r="R134" s="167">
        <v>73</v>
      </c>
      <c r="S134" s="167">
        <v>0</v>
      </c>
    </row>
    <row r="135" spans="1:20" ht="9" customHeight="1" x14ac:dyDescent="0.2">
      <c r="A135" s="115"/>
      <c r="B135" s="115"/>
      <c r="C135" s="115"/>
      <c r="D135" s="441"/>
      <c r="E135" s="666" t="s">
        <v>444</v>
      </c>
      <c r="F135" s="347">
        <v>129</v>
      </c>
      <c r="G135" s="167">
        <v>0</v>
      </c>
      <c r="H135" s="167">
        <v>0</v>
      </c>
      <c r="I135" s="167">
        <v>0</v>
      </c>
      <c r="J135" s="167">
        <v>1</v>
      </c>
      <c r="K135" s="167">
        <v>1</v>
      </c>
      <c r="L135" s="167">
        <v>0</v>
      </c>
      <c r="M135" s="167">
        <v>0</v>
      </c>
      <c r="N135" s="167">
        <v>2</v>
      </c>
      <c r="O135" s="167">
        <v>4</v>
      </c>
      <c r="P135" s="167">
        <v>7</v>
      </c>
      <c r="Q135" s="167">
        <v>21</v>
      </c>
      <c r="R135" s="167">
        <v>93</v>
      </c>
      <c r="S135" s="167">
        <v>0</v>
      </c>
    </row>
    <row r="136" spans="1:20" s="204" customFormat="1" ht="14.25" customHeight="1" x14ac:dyDescent="0.2">
      <c r="A136" s="115"/>
      <c r="B136" s="115"/>
      <c r="C136" s="115"/>
      <c r="D136" s="441"/>
      <c r="E136" s="424" t="s">
        <v>445</v>
      </c>
      <c r="F136" s="346">
        <v>232</v>
      </c>
      <c r="G136" s="308">
        <v>0</v>
      </c>
      <c r="H136" s="308">
        <v>0</v>
      </c>
      <c r="I136" s="308">
        <v>0</v>
      </c>
      <c r="J136" s="308">
        <v>1</v>
      </c>
      <c r="K136" s="308">
        <v>3</v>
      </c>
      <c r="L136" s="308">
        <v>1</v>
      </c>
      <c r="M136" s="308">
        <v>3</v>
      </c>
      <c r="N136" s="308">
        <v>3</v>
      </c>
      <c r="O136" s="308">
        <v>7</v>
      </c>
      <c r="P136" s="308">
        <v>13</v>
      </c>
      <c r="Q136" s="308">
        <v>35</v>
      </c>
      <c r="R136" s="308">
        <v>166</v>
      </c>
      <c r="S136" s="308">
        <v>0</v>
      </c>
      <c r="T136" s="308"/>
    </row>
    <row r="137" spans="1:20" ht="9" customHeight="1" x14ac:dyDescent="0.2">
      <c r="A137" s="115"/>
      <c r="B137" s="115"/>
      <c r="C137" s="115"/>
      <c r="D137" s="441" t="s">
        <v>364</v>
      </c>
      <c r="E137" s="666" t="s">
        <v>443</v>
      </c>
      <c r="F137" s="347">
        <v>4</v>
      </c>
      <c r="G137" s="167">
        <v>0</v>
      </c>
      <c r="H137" s="167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0</v>
      </c>
      <c r="P137" s="167">
        <v>1</v>
      </c>
      <c r="Q137" s="167">
        <v>2</v>
      </c>
      <c r="R137" s="167">
        <v>1</v>
      </c>
      <c r="S137" s="167">
        <v>0</v>
      </c>
    </row>
    <row r="138" spans="1:20" ht="9" customHeight="1" x14ac:dyDescent="0.2">
      <c r="A138" s="115"/>
      <c r="B138" s="115"/>
      <c r="C138" s="115"/>
      <c r="D138" s="441"/>
      <c r="E138" s="666" t="s">
        <v>444</v>
      </c>
      <c r="F138" s="347">
        <v>6</v>
      </c>
      <c r="G138" s="167">
        <v>1</v>
      </c>
      <c r="H138" s="167">
        <v>0</v>
      </c>
      <c r="I138" s="167">
        <v>0</v>
      </c>
      <c r="J138" s="167">
        <v>0</v>
      </c>
      <c r="K138" s="167">
        <v>0</v>
      </c>
      <c r="L138" s="167">
        <v>0</v>
      </c>
      <c r="M138" s="167">
        <v>0</v>
      </c>
      <c r="N138" s="167">
        <v>0</v>
      </c>
      <c r="O138" s="167">
        <v>0</v>
      </c>
      <c r="P138" s="167">
        <v>1</v>
      </c>
      <c r="Q138" s="167">
        <v>0</v>
      </c>
      <c r="R138" s="167">
        <v>4</v>
      </c>
      <c r="S138" s="167">
        <v>0</v>
      </c>
    </row>
    <row r="139" spans="1:20" s="204" customFormat="1" ht="14.25" customHeight="1" x14ac:dyDescent="0.2">
      <c r="A139" s="115"/>
      <c r="B139" s="115"/>
      <c r="C139" s="115"/>
      <c r="D139" s="441"/>
      <c r="E139" s="424" t="s">
        <v>445</v>
      </c>
      <c r="F139" s="346">
        <v>10</v>
      </c>
      <c r="G139" s="308">
        <v>1</v>
      </c>
      <c r="H139" s="308">
        <v>0</v>
      </c>
      <c r="I139" s="308">
        <v>0</v>
      </c>
      <c r="J139" s="308">
        <v>0</v>
      </c>
      <c r="K139" s="308">
        <v>0</v>
      </c>
      <c r="L139" s="308">
        <v>0</v>
      </c>
      <c r="M139" s="308">
        <v>0</v>
      </c>
      <c r="N139" s="308">
        <v>0</v>
      </c>
      <c r="O139" s="308">
        <v>0</v>
      </c>
      <c r="P139" s="308">
        <v>2</v>
      </c>
      <c r="Q139" s="308">
        <v>2</v>
      </c>
      <c r="R139" s="308">
        <v>5</v>
      </c>
      <c r="S139" s="308">
        <v>0</v>
      </c>
      <c r="T139" s="308"/>
    </row>
    <row r="140" spans="1:20" ht="9" customHeight="1" x14ac:dyDescent="0.2">
      <c r="A140" s="115"/>
      <c r="B140" s="115"/>
      <c r="C140" s="115"/>
      <c r="D140" s="441" t="s">
        <v>365</v>
      </c>
      <c r="E140" s="666" t="s">
        <v>443</v>
      </c>
      <c r="F140" s="347">
        <v>6</v>
      </c>
      <c r="G140" s="167">
        <v>0</v>
      </c>
      <c r="H140" s="167">
        <v>0</v>
      </c>
      <c r="I140" s="167">
        <v>0</v>
      </c>
      <c r="J140" s="167">
        <v>0</v>
      </c>
      <c r="K140" s="167">
        <v>0</v>
      </c>
      <c r="L140" s="167">
        <v>0</v>
      </c>
      <c r="M140" s="167">
        <v>0</v>
      </c>
      <c r="N140" s="167">
        <v>0</v>
      </c>
      <c r="O140" s="167">
        <v>0</v>
      </c>
      <c r="P140" s="167">
        <v>1</v>
      </c>
      <c r="Q140" s="167">
        <v>1</v>
      </c>
      <c r="R140" s="167">
        <v>4</v>
      </c>
      <c r="S140" s="167">
        <v>0</v>
      </c>
    </row>
    <row r="141" spans="1:20" ht="9" customHeight="1" x14ac:dyDescent="0.2">
      <c r="A141" s="115"/>
      <c r="B141" s="115"/>
      <c r="C141" s="115"/>
      <c r="D141" s="441"/>
      <c r="E141" s="666" t="s">
        <v>444</v>
      </c>
      <c r="F141" s="347">
        <v>7</v>
      </c>
      <c r="G141" s="167">
        <v>0</v>
      </c>
      <c r="H141" s="167">
        <v>0</v>
      </c>
      <c r="I141" s="167">
        <v>0</v>
      </c>
      <c r="J141" s="167">
        <v>0</v>
      </c>
      <c r="K141" s="167">
        <v>1</v>
      </c>
      <c r="L141" s="167">
        <v>0</v>
      </c>
      <c r="M141" s="167">
        <v>0</v>
      </c>
      <c r="N141" s="167">
        <v>1</v>
      </c>
      <c r="O141" s="167">
        <v>1</v>
      </c>
      <c r="P141" s="167">
        <v>0</v>
      </c>
      <c r="Q141" s="167">
        <v>0</v>
      </c>
      <c r="R141" s="167">
        <v>4</v>
      </c>
      <c r="S141" s="167">
        <v>0</v>
      </c>
    </row>
    <row r="142" spans="1:20" s="204" customFormat="1" ht="14.25" customHeight="1" x14ac:dyDescent="0.2">
      <c r="A142" s="115"/>
      <c r="B142" s="115"/>
      <c r="C142" s="115"/>
      <c r="D142" s="441"/>
      <c r="E142" s="424" t="s">
        <v>445</v>
      </c>
      <c r="F142" s="346">
        <v>13</v>
      </c>
      <c r="G142" s="308">
        <v>0</v>
      </c>
      <c r="H142" s="308">
        <v>0</v>
      </c>
      <c r="I142" s="308">
        <v>0</v>
      </c>
      <c r="J142" s="308">
        <v>0</v>
      </c>
      <c r="K142" s="308">
        <v>1</v>
      </c>
      <c r="L142" s="308">
        <v>0</v>
      </c>
      <c r="M142" s="308">
        <v>0</v>
      </c>
      <c r="N142" s="308">
        <v>1</v>
      </c>
      <c r="O142" s="308">
        <v>1</v>
      </c>
      <c r="P142" s="308">
        <v>1</v>
      </c>
      <c r="Q142" s="308">
        <v>1</v>
      </c>
      <c r="R142" s="308">
        <v>8</v>
      </c>
      <c r="S142" s="308">
        <v>0</v>
      </c>
      <c r="T142" s="308"/>
    </row>
    <row r="143" spans="1:20" ht="9" customHeight="1" x14ac:dyDescent="0.2">
      <c r="A143" s="115"/>
      <c r="B143" s="115"/>
      <c r="C143" s="115"/>
      <c r="D143" s="440" t="s">
        <v>265</v>
      </c>
      <c r="E143" s="666" t="s">
        <v>443</v>
      </c>
      <c r="F143" s="347">
        <v>138</v>
      </c>
      <c r="G143" s="167">
        <v>2</v>
      </c>
      <c r="H143" s="167">
        <v>0</v>
      </c>
      <c r="I143" s="167">
        <v>1</v>
      </c>
      <c r="J143" s="167">
        <v>0</v>
      </c>
      <c r="K143" s="167">
        <v>2</v>
      </c>
      <c r="L143" s="167">
        <v>1</v>
      </c>
      <c r="M143" s="167">
        <v>5</v>
      </c>
      <c r="N143" s="167">
        <v>1</v>
      </c>
      <c r="O143" s="167">
        <v>5</v>
      </c>
      <c r="P143" s="167">
        <v>10</v>
      </c>
      <c r="Q143" s="167">
        <v>19</v>
      </c>
      <c r="R143" s="167">
        <v>92</v>
      </c>
      <c r="S143" s="167">
        <v>0</v>
      </c>
    </row>
    <row r="144" spans="1:20" ht="9" customHeight="1" x14ac:dyDescent="0.2">
      <c r="A144" s="115"/>
      <c r="B144" s="115"/>
      <c r="C144" s="115"/>
      <c r="D144" s="441"/>
      <c r="E144" s="666" t="s">
        <v>444</v>
      </c>
      <c r="F144" s="347">
        <v>179</v>
      </c>
      <c r="G144" s="167">
        <v>2</v>
      </c>
      <c r="H144" s="167">
        <v>0</v>
      </c>
      <c r="I144" s="167">
        <v>0</v>
      </c>
      <c r="J144" s="167">
        <v>2</v>
      </c>
      <c r="K144" s="167">
        <v>2</v>
      </c>
      <c r="L144" s="167">
        <v>0</v>
      </c>
      <c r="M144" s="167">
        <v>0</v>
      </c>
      <c r="N144" s="167">
        <v>3</v>
      </c>
      <c r="O144" s="167">
        <v>7</v>
      </c>
      <c r="P144" s="167">
        <v>11</v>
      </c>
      <c r="Q144" s="167">
        <v>23</v>
      </c>
      <c r="R144" s="167">
        <v>129</v>
      </c>
      <c r="S144" s="167">
        <v>0</v>
      </c>
    </row>
    <row r="145" spans="1:20" s="204" customFormat="1" ht="14.25" customHeight="1" x14ac:dyDescent="0.2">
      <c r="A145" s="115"/>
      <c r="B145" s="115"/>
      <c r="C145" s="115"/>
      <c r="D145" s="441"/>
      <c r="E145" s="424" t="s">
        <v>445</v>
      </c>
      <c r="F145" s="346">
        <v>317</v>
      </c>
      <c r="G145" s="308">
        <v>4</v>
      </c>
      <c r="H145" s="308">
        <v>0</v>
      </c>
      <c r="I145" s="308">
        <v>1</v>
      </c>
      <c r="J145" s="308">
        <v>2</v>
      </c>
      <c r="K145" s="308">
        <v>4</v>
      </c>
      <c r="L145" s="308">
        <v>1</v>
      </c>
      <c r="M145" s="308">
        <v>5</v>
      </c>
      <c r="N145" s="308">
        <v>4</v>
      </c>
      <c r="O145" s="308">
        <v>12</v>
      </c>
      <c r="P145" s="308">
        <v>21</v>
      </c>
      <c r="Q145" s="308">
        <v>42</v>
      </c>
      <c r="R145" s="308">
        <v>221</v>
      </c>
      <c r="S145" s="308">
        <v>0</v>
      </c>
      <c r="T145" s="308"/>
    </row>
    <row r="146" spans="1:20" ht="18" customHeight="1" x14ac:dyDescent="0.2">
      <c r="A146" s="115"/>
      <c r="B146" s="115"/>
      <c r="C146" s="295" t="s">
        <v>64</v>
      </c>
      <c r="D146" s="441"/>
      <c r="E146" s="666"/>
      <c r="F146" s="347"/>
      <c r="G146" s="167"/>
      <c r="H146" s="167"/>
      <c r="I146" s="167"/>
      <c r="J146" s="167"/>
      <c r="K146" s="167"/>
      <c r="L146" s="167"/>
      <c r="M146" s="167"/>
      <c r="N146" s="167"/>
      <c r="O146" s="167"/>
      <c r="P146" s="167"/>
      <c r="Q146" s="167"/>
      <c r="R146" s="167"/>
      <c r="S146" s="167"/>
    </row>
    <row r="147" spans="1:20" ht="9" customHeight="1" x14ac:dyDescent="0.2">
      <c r="A147" s="115"/>
      <c r="B147" s="115"/>
      <c r="C147" s="115"/>
      <c r="D147" s="441" t="s">
        <v>375</v>
      </c>
      <c r="E147" s="666" t="s">
        <v>443</v>
      </c>
      <c r="F147" s="347">
        <v>48</v>
      </c>
      <c r="G147" s="167">
        <v>7</v>
      </c>
      <c r="H147" s="167">
        <v>0</v>
      </c>
      <c r="I147" s="167">
        <v>0</v>
      </c>
      <c r="J147" s="167">
        <v>0</v>
      </c>
      <c r="K147" s="167">
        <v>3</v>
      </c>
      <c r="L147" s="167">
        <v>3</v>
      </c>
      <c r="M147" s="167">
        <v>2</v>
      </c>
      <c r="N147" s="167">
        <v>0</v>
      </c>
      <c r="O147" s="167">
        <v>2</v>
      </c>
      <c r="P147" s="167">
        <v>3</v>
      </c>
      <c r="Q147" s="167">
        <v>1</v>
      </c>
      <c r="R147" s="167">
        <v>7</v>
      </c>
      <c r="S147" s="167">
        <v>20</v>
      </c>
    </row>
    <row r="148" spans="1:20" ht="9" customHeight="1" x14ac:dyDescent="0.2">
      <c r="A148" s="115"/>
      <c r="B148" s="115"/>
      <c r="C148" s="115"/>
      <c r="D148" s="441"/>
      <c r="E148" s="666" t="s">
        <v>444</v>
      </c>
      <c r="F148" s="347">
        <v>49</v>
      </c>
      <c r="G148" s="167">
        <v>4</v>
      </c>
      <c r="H148" s="167">
        <v>1</v>
      </c>
      <c r="I148" s="167">
        <v>1</v>
      </c>
      <c r="J148" s="167">
        <v>1</v>
      </c>
      <c r="K148" s="167">
        <v>6</v>
      </c>
      <c r="L148" s="167">
        <v>1</v>
      </c>
      <c r="M148" s="167">
        <v>4</v>
      </c>
      <c r="N148" s="167">
        <v>3</v>
      </c>
      <c r="O148" s="167">
        <v>1</v>
      </c>
      <c r="P148" s="167">
        <v>2</v>
      </c>
      <c r="Q148" s="167">
        <v>2</v>
      </c>
      <c r="R148" s="167">
        <v>9</v>
      </c>
      <c r="S148" s="167">
        <v>14</v>
      </c>
    </row>
    <row r="149" spans="1:20" s="204" customFormat="1" ht="14.25" customHeight="1" x14ac:dyDescent="0.2">
      <c r="A149" s="115"/>
      <c r="B149" s="115"/>
      <c r="C149" s="115"/>
      <c r="D149" s="441"/>
      <c r="E149" s="424" t="s">
        <v>445</v>
      </c>
      <c r="F149" s="346">
        <v>97</v>
      </c>
      <c r="G149" s="308">
        <v>11</v>
      </c>
      <c r="H149" s="308">
        <v>1</v>
      </c>
      <c r="I149" s="308">
        <v>1</v>
      </c>
      <c r="J149" s="308">
        <v>1</v>
      </c>
      <c r="K149" s="308">
        <v>9</v>
      </c>
      <c r="L149" s="308">
        <v>4</v>
      </c>
      <c r="M149" s="308">
        <v>6</v>
      </c>
      <c r="N149" s="308">
        <v>3</v>
      </c>
      <c r="O149" s="308">
        <v>3</v>
      </c>
      <c r="P149" s="308">
        <v>5</v>
      </c>
      <c r="Q149" s="308">
        <v>3</v>
      </c>
      <c r="R149" s="308">
        <v>16</v>
      </c>
      <c r="S149" s="308">
        <v>34</v>
      </c>
      <c r="T149" s="308"/>
    </row>
    <row r="150" spans="1:20" ht="9" customHeight="1" x14ac:dyDescent="0.2">
      <c r="A150" s="115"/>
      <c r="B150" s="115"/>
      <c r="C150" s="115"/>
      <c r="D150" s="441" t="s">
        <v>377</v>
      </c>
      <c r="E150" s="666" t="s">
        <v>443</v>
      </c>
      <c r="F150" s="347">
        <v>4</v>
      </c>
      <c r="G150" s="167">
        <v>0</v>
      </c>
      <c r="H150" s="167">
        <v>0</v>
      </c>
      <c r="I150" s="167">
        <v>0</v>
      </c>
      <c r="J150" s="167">
        <v>0</v>
      </c>
      <c r="K150" s="167">
        <v>0</v>
      </c>
      <c r="L150" s="167">
        <v>0</v>
      </c>
      <c r="M150" s="167">
        <v>1</v>
      </c>
      <c r="N150" s="167">
        <v>0</v>
      </c>
      <c r="O150" s="167">
        <v>1</v>
      </c>
      <c r="P150" s="167">
        <v>0</v>
      </c>
      <c r="Q150" s="167">
        <v>0</v>
      </c>
      <c r="R150" s="167">
        <v>2</v>
      </c>
      <c r="S150" s="167">
        <v>0</v>
      </c>
    </row>
    <row r="151" spans="1:20" ht="9" customHeight="1" x14ac:dyDescent="0.2">
      <c r="A151" s="115"/>
      <c r="B151" s="115"/>
      <c r="C151" s="115"/>
      <c r="D151" s="441"/>
      <c r="E151" s="666" t="s">
        <v>444</v>
      </c>
      <c r="F151" s="347">
        <v>6</v>
      </c>
      <c r="G151" s="167">
        <v>0</v>
      </c>
      <c r="H151" s="167">
        <v>0</v>
      </c>
      <c r="I151" s="167">
        <v>0</v>
      </c>
      <c r="J151" s="167">
        <v>0</v>
      </c>
      <c r="K151" s="167">
        <v>0</v>
      </c>
      <c r="L151" s="167">
        <v>0</v>
      </c>
      <c r="M151" s="167">
        <v>3</v>
      </c>
      <c r="N151" s="167">
        <v>0</v>
      </c>
      <c r="O151" s="167">
        <v>1</v>
      </c>
      <c r="P151" s="167">
        <v>1</v>
      </c>
      <c r="Q151" s="167">
        <v>0</v>
      </c>
      <c r="R151" s="167">
        <v>1</v>
      </c>
      <c r="S151" s="167">
        <v>0</v>
      </c>
    </row>
    <row r="152" spans="1:20" s="204" customFormat="1" ht="14.25" customHeight="1" x14ac:dyDescent="0.2">
      <c r="A152" s="115"/>
      <c r="B152" s="115"/>
      <c r="C152" s="115"/>
      <c r="D152" s="441"/>
      <c r="E152" s="424" t="s">
        <v>445</v>
      </c>
      <c r="F152" s="346">
        <v>10</v>
      </c>
      <c r="G152" s="308">
        <v>0</v>
      </c>
      <c r="H152" s="308">
        <v>0</v>
      </c>
      <c r="I152" s="308">
        <v>0</v>
      </c>
      <c r="J152" s="308">
        <v>0</v>
      </c>
      <c r="K152" s="308">
        <v>0</v>
      </c>
      <c r="L152" s="308">
        <v>0</v>
      </c>
      <c r="M152" s="308">
        <v>4</v>
      </c>
      <c r="N152" s="308">
        <v>0</v>
      </c>
      <c r="O152" s="308">
        <v>2</v>
      </c>
      <c r="P152" s="308">
        <v>1</v>
      </c>
      <c r="Q152" s="308">
        <v>0</v>
      </c>
      <c r="R152" s="308">
        <v>3</v>
      </c>
      <c r="S152" s="308">
        <v>0</v>
      </c>
      <c r="T152" s="308"/>
    </row>
    <row r="153" spans="1:20" ht="9" customHeight="1" x14ac:dyDescent="0.2">
      <c r="A153" s="115"/>
      <c r="B153" s="115"/>
      <c r="C153" s="115"/>
      <c r="D153" s="440" t="s">
        <v>265</v>
      </c>
      <c r="E153" s="666" t="s">
        <v>443</v>
      </c>
      <c r="F153" s="347">
        <v>52</v>
      </c>
      <c r="G153" s="167">
        <v>7</v>
      </c>
      <c r="H153" s="167">
        <v>0</v>
      </c>
      <c r="I153" s="167">
        <v>0</v>
      </c>
      <c r="J153" s="167">
        <v>0</v>
      </c>
      <c r="K153" s="167">
        <v>3</v>
      </c>
      <c r="L153" s="167">
        <v>3</v>
      </c>
      <c r="M153" s="167">
        <v>3</v>
      </c>
      <c r="N153" s="167">
        <v>0</v>
      </c>
      <c r="O153" s="167">
        <v>3</v>
      </c>
      <c r="P153" s="167">
        <v>3</v>
      </c>
      <c r="Q153" s="167">
        <v>1</v>
      </c>
      <c r="R153" s="167">
        <v>9</v>
      </c>
      <c r="S153" s="167">
        <v>20</v>
      </c>
    </row>
    <row r="154" spans="1:20" ht="9" customHeight="1" x14ac:dyDescent="0.2">
      <c r="A154" s="115"/>
      <c r="B154" s="115"/>
      <c r="C154" s="115"/>
      <c r="D154" s="441"/>
      <c r="E154" s="666" t="s">
        <v>444</v>
      </c>
      <c r="F154" s="347">
        <v>55</v>
      </c>
      <c r="G154" s="167">
        <v>4</v>
      </c>
      <c r="H154" s="167">
        <v>1</v>
      </c>
      <c r="I154" s="167">
        <v>1</v>
      </c>
      <c r="J154" s="167">
        <v>1</v>
      </c>
      <c r="K154" s="167">
        <v>6</v>
      </c>
      <c r="L154" s="167">
        <v>1</v>
      </c>
      <c r="M154" s="167">
        <v>7</v>
      </c>
      <c r="N154" s="167">
        <v>3</v>
      </c>
      <c r="O154" s="167">
        <v>2</v>
      </c>
      <c r="P154" s="167">
        <v>3</v>
      </c>
      <c r="Q154" s="167">
        <v>2</v>
      </c>
      <c r="R154" s="167">
        <v>10</v>
      </c>
      <c r="S154" s="167">
        <v>14</v>
      </c>
    </row>
    <row r="155" spans="1:20" s="204" customFormat="1" ht="14.25" customHeight="1" x14ac:dyDescent="0.2">
      <c r="A155" s="115"/>
      <c r="B155" s="115"/>
      <c r="C155" s="115"/>
      <c r="D155" s="441"/>
      <c r="E155" s="424" t="s">
        <v>445</v>
      </c>
      <c r="F155" s="346">
        <v>107</v>
      </c>
      <c r="G155" s="308">
        <v>11</v>
      </c>
      <c r="H155" s="308">
        <v>1</v>
      </c>
      <c r="I155" s="308">
        <v>1</v>
      </c>
      <c r="J155" s="308">
        <v>1</v>
      </c>
      <c r="K155" s="308">
        <v>9</v>
      </c>
      <c r="L155" s="308">
        <v>4</v>
      </c>
      <c r="M155" s="308">
        <v>10</v>
      </c>
      <c r="N155" s="308">
        <v>3</v>
      </c>
      <c r="O155" s="308">
        <v>5</v>
      </c>
      <c r="P155" s="308">
        <v>6</v>
      </c>
      <c r="Q155" s="308">
        <v>3</v>
      </c>
      <c r="R155" s="308">
        <v>19</v>
      </c>
      <c r="S155" s="308">
        <v>34</v>
      </c>
      <c r="T155" s="308"/>
    </row>
    <row r="156" spans="1:20" ht="27" customHeight="1" x14ac:dyDescent="0.2">
      <c r="A156" s="115"/>
      <c r="B156" s="115"/>
      <c r="C156" s="843" t="s">
        <v>1167</v>
      </c>
      <c r="D156" s="843"/>
      <c r="E156" s="424"/>
      <c r="F156" s="346"/>
    </row>
    <row r="157" spans="1:20" ht="9" customHeight="1" x14ac:dyDescent="0.2">
      <c r="A157" s="115"/>
      <c r="B157" s="115"/>
      <c r="C157" s="115"/>
      <c r="D157" s="441" t="s">
        <v>384</v>
      </c>
      <c r="E157" s="666" t="s">
        <v>443</v>
      </c>
      <c r="F157" s="347">
        <v>3</v>
      </c>
      <c r="G157" s="167">
        <v>0</v>
      </c>
      <c r="H157" s="167">
        <v>0</v>
      </c>
      <c r="I157" s="167">
        <v>0</v>
      </c>
      <c r="J157" s="167">
        <v>1</v>
      </c>
      <c r="K157" s="167">
        <v>0</v>
      </c>
      <c r="L157" s="167">
        <v>1</v>
      </c>
      <c r="M157" s="167">
        <v>0</v>
      </c>
      <c r="N157" s="167">
        <v>0</v>
      </c>
      <c r="O157" s="167">
        <v>0</v>
      </c>
      <c r="P157" s="167">
        <v>0</v>
      </c>
      <c r="Q157" s="167">
        <v>0</v>
      </c>
      <c r="R157" s="167">
        <v>1</v>
      </c>
      <c r="S157" s="167">
        <v>0</v>
      </c>
    </row>
    <row r="158" spans="1:20" ht="9" customHeight="1" x14ac:dyDescent="0.2">
      <c r="A158" s="115"/>
      <c r="B158" s="115"/>
      <c r="C158" s="115"/>
      <c r="D158" s="441"/>
      <c r="E158" s="666" t="s">
        <v>444</v>
      </c>
      <c r="F158" s="347">
        <v>24</v>
      </c>
      <c r="G158" s="167">
        <v>0</v>
      </c>
      <c r="H158" s="167">
        <v>0</v>
      </c>
      <c r="I158" s="167">
        <v>1</v>
      </c>
      <c r="J158" s="167">
        <v>1</v>
      </c>
      <c r="K158" s="167">
        <v>5</v>
      </c>
      <c r="L158" s="167">
        <v>2</v>
      </c>
      <c r="M158" s="167">
        <v>6</v>
      </c>
      <c r="N158" s="167">
        <v>1</v>
      </c>
      <c r="O158" s="167">
        <v>1</v>
      </c>
      <c r="P158" s="167">
        <v>2</v>
      </c>
      <c r="Q158" s="167">
        <v>2</v>
      </c>
      <c r="R158" s="167">
        <v>3</v>
      </c>
      <c r="S158" s="167">
        <v>0</v>
      </c>
    </row>
    <row r="159" spans="1:20" s="204" customFormat="1" ht="14.25" customHeight="1" x14ac:dyDescent="0.2">
      <c r="A159" s="115"/>
      <c r="B159" s="115"/>
      <c r="C159" s="115"/>
      <c r="D159" s="441"/>
      <c r="E159" s="424" t="s">
        <v>445</v>
      </c>
      <c r="F159" s="346">
        <v>27</v>
      </c>
      <c r="G159" s="308">
        <v>0</v>
      </c>
      <c r="H159" s="308">
        <v>0</v>
      </c>
      <c r="I159" s="308">
        <v>1</v>
      </c>
      <c r="J159" s="308">
        <v>2</v>
      </c>
      <c r="K159" s="308">
        <v>5</v>
      </c>
      <c r="L159" s="308">
        <v>3</v>
      </c>
      <c r="M159" s="308">
        <v>6</v>
      </c>
      <c r="N159" s="308">
        <v>1</v>
      </c>
      <c r="O159" s="308">
        <v>1</v>
      </c>
      <c r="P159" s="308">
        <v>2</v>
      </c>
      <c r="Q159" s="308">
        <v>2</v>
      </c>
      <c r="R159" s="308">
        <v>4</v>
      </c>
      <c r="S159" s="308">
        <v>0</v>
      </c>
      <c r="T159" s="308"/>
    </row>
    <row r="160" spans="1:20" ht="9" customHeight="1" x14ac:dyDescent="0.2">
      <c r="A160" s="115"/>
      <c r="B160" s="115"/>
      <c r="C160" s="115"/>
      <c r="D160" s="441" t="s">
        <v>383</v>
      </c>
      <c r="E160" s="666" t="s">
        <v>443</v>
      </c>
      <c r="F160" s="347">
        <v>7</v>
      </c>
      <c r="G160" s="167">
        <v>0</v>
      </c>
      <c r="H160" s="167">
        <v>0</v>
      </c>
      <c r="I160" s="167">
        <v>0</v>
      </c>
      <c r="J160" s="167">
        <v>0</v>
      </c>
      <c r="K160" s="167">
        <v>0</v>
      </c>
      <c r="L160" s="167">
        <v>1</v>
      </c>
      <c r="M160" s="167">
        <v>1</v>
      </c>
      <c r="N160" s="167">
        <v>1</v>
      </c>
      <c r="O160" s="167">
        <v>1</v>
      </c>
      <c r="P160" s="167">
        <v>1</v>
      </c>
      <c r="Q160" s="167">
        <v>1</v>
      </c>
      <c r="R160" s="167">
        <v>1</v>
      </c>
      <c r="S160" s="167">
        <v>0</v>
      </c>
    </row>
    <row r="161" spans="1:20" ht="9" customHeight="1" x14ac:dyDescent="0.2">
      <c r="A161" s="115"/>
      <c r="B161" s="115"/>
      <c r="C161" s="115"/>
      <c r="D161" s="441"/>
      <c r="E161" s="666" t="s">
        <v>444</v>
      </c>
      <c r="F161" s="347">
        <v>68</v>
      </c>
      <c r="G161" s="167">
        <v>0</v>
      </c>
      <c r="H161" s="167">
        <v>1</v>
      </c>
      <c r="I161" s="167">
        <v>0</v>
      </c>
      <c r="J161" s="167">
        <v>0</v>
      </c>
      <c r="K161" s="167">
        <v>0</v>
      </c>
      <c r="L161" s="167">
        <v>5</v>
      </c>
      <c r="M161" s="167">
        <v>6</v>
      </c>
      <c r="N161" s="167">
        <v>18</v>
      </c>
      <c r="O161" s="167">
        <v>24</v>
      </c>
      <c r="P161" s="167">
        <v>6</v>
      </c>
      <c r="Q161" s="167">
        <v>4</v>
      </c>
      <c r="R161" s="167">
        <v>4</v>
      </c>
      <c r="S161" s="167">
        <v>0</v>
      </c>
    </row>
    <row r="162" spans="1:20" s="204" customFormat="1" ht="14.25" customHeight="1" x14ac:dyDescent="0.2">
      <c r="A162" s="115"/>
      <c r="B162" s="115"/>
      <c r="C162" s="115"/>
      <c r="D162" s="441"/>
      <c r="E162" s="424" t="s">
        <v>445</v>
      </c>
      <c r="F162" s="346">
        <v>75</v>
      </c>
      <c r="G162" s="308">
        <v>0</v>
      </c>
      <c r="H162" s="308">
        <v>1</v>
      </c>
      <c r="I162" s="308">
        <v>0</v>
      </c>
      <c r="J162" s="308">
        <v>0</v>
      </c>
      <c r="K162" s="308">
        <v>0</v>
      </c>
      <c r="L162" s="308">
        <v>6</v>
      </c>
      <c r="M162" s="308">
        <v>7</v>
      </c>
      <c r="N162" s="308">
        <v>19</v>
      </c>
      <c r="O162" s="308">
        <v>25</v>
      </c>
      <c r="P162" s="308">
        <v>7</v>
      </c>
      <c r="Q162" s="308">
        <v>5</v>
      </c>
      <c r="R162" s="308">
        <v>5</v>
      </c>
      <c r="S162" s="308">
        <v>0</v>
      </c>
      <c r="T162" s="308"/>
    </row>
    <row r="163" spans="1:20" ht="9" customHeight="1" x14ac:dyDescent="0.2">
      <c r="A163" s="115"/>
      <c r="B163" s="115"/>
      <c r="C163" s="115"/>
      <c r="D163" s="441" t="s">
        <v>386</v>
      </c>
      <c r="E163" s="666" t="s">
        <v>443</v>
      </c>
      <c r="F163" s="347">
        <v>4</v>
      </c>
      <c r="G163" s="167">
        <v>0</v>
      </c>
      <c r="H163" s="167">
        <v>0</v>
      </c>
      <c r="I163" s="167">
        <v>0</v>
      </c>
      <c r="J163" s="167">
        <v>0</v>
      </c>
      <c r="K163" s="167">
        <v>0</v>
      </c>
      <c r="L163" s="167">
        <v>0</v>
      </c>
      <c r="M163" s="167">
        <v>0</v>
      </c>
      <c r="N163" s="167">
        <v>1</v>
      </c>
      <c r="O163" s="167">
        <v>1</v>
      </c>
      <c r="P163" s="167">
        <v>1</v>
      </c>
      <c r="Q163" s="167">
        <v>1</v>
      </c>
      <c r="R163" s="167">
        <v>0</v>
      </c>
      <c r="S163" s="167">
        <v>0</v>
      </c>
    </row>
    <row r="164" spans="1:20" ht="9" customHeight="1" x14ac:dyDescent="0.2">
      <c r="A164" s="115"/>
      <c r="B164" s="115"/>
      <c r="C164" s="115"/>
      <c r="D164" s="441"/>
      <c r="E164" s="666" t="s">
        <v>444</v>
      </c>
      <c r="F164" s="347">
        <v>3</v>
      </c>
      <c r="G164" s="167">
        <v>0</v>
      </c>
      <c r="H164" s="167">
        <v>0</v>
      </c>
      <c r="I164" s="167">
        <v>0</v>
      </c>
      <c r="J164" s="167">
        <v>0</v>
      </c>
      <c r="K164" s="167">
        <v>0</v>
      </c>
      <c r="L164" s="167">
        <v>0</v>
      </c>
      <c r="M164" s="167">
        <v>1</v>
      </c>
      <c r="N164" s="167">
        <v>0</v>
      </c>
      <c r="O164" s="167">
        <v>2</v>
      </c>
      <c r="P164" s="167">
        <v>0</v>
      </c>
      <c r="Q164" s="167">
        <v>0</v>
      </c>
      <c r="R164" s="167">
        <v>0</v>
      </c>
      <c r="S164" s="167">
        <v>0</v>
      </c>
    </row>
    <row r="165" spans="1:20" s="204" customFormat="1" ht="14.25" customHeight="1" x14ac:dyDescent="0.2">
      <c r="A165" s="115"/>
      <c r="B165" s="115"/>
      <c r="C165" s="115"/>
      <c r="D165" s="441"/>
      <c r="E165" s="424" t="s">
        <v>445</v>
      </c>
      <c r="F165" s="346">
        <v>7</v>
      </c>
      <c r="G165" s="308">
        <v>0</v>
      </c>
      <c r="H165" s="308">
        <v>0</v>
      </c>
      <c r="I165" s="308">
        <v>0</v>
      </c>
      <c r="J165" s="308">
        <v>0</v>
      </c>
      <c r="K165" s="308">
        <v>0</v>
      </c>
      <c r="L165" s="308">
        <v>0</v>
      </c>
      <c r="M165" s="308">
        <v>1</v>
      </c>
      <c r="N165" s="308">
        <v>1</v>
      </c>
      <c r="O165" s="308">
        <v>3</v>
      </c>
      <c r="P165" s="308">
        <v>1</v>
      </c>
      <c r="Q165" s="308">
        <v>1</v>
      </c>
      <c r="R165" s="308">
        <v>0</v>
      </c>
      <c r="S165" s="308">
        <v>0</v>
      </c>
      <c r="T165" s="308"/>
    </row>
    <row r="166" spans="1:20" ht="9" customHeight="1" x14ac:dyDescent="0.2">
      <c r="A166" s="115"/>
      <c r="B166" s="115"/>
      <c r="C166" s="115"/>
      <c r="D166" s="441" t="s">
        <v>385</v>
      </c>
      <c r="E166" s="666" t="s">
        <v>443</v>
      </c>
      <c r="F166" s="347">
        <v>3</v>
      </c>
      <c r="G166" s="167">
        <v>0</v>
      </c>
      <c r="H166" s="167">
        <v>0</v>
      </c>
      <c r="I166" s="167">
        <v>2</v>
      </c>
      <c r="J166" s="167">
        <v>1</v>
      </c>
      <c r="K166" s="167">
        <v>0</v>
      </c>
      <c r="L166" s="167">
        <v>0</v>
      </c>
      <c r="M166" s="167">
        <v>0</v>
      </c>
      <c r="N166" s="167">
        <v>0</v>
      </c>
      <c r="O166" s="167">
        <v>0</v>
      </c>
      <c r="P166" s="167">
        <v>0</v>
      </c>
      <c r="Q166" s="167">
        <v>0</v>
      </c>
      <c r="R166" s="167">
        <v>0</v>
      </c>
      <c r="S166" s="167">
        <v>0</v>
      </c>
    </row>
    <row r="167" spans="1:20" ht="9" customHeight="1" x14ac:dyDescent="0.2">
      <c r="A167" s="115"/>
      <c r="B167" s="115"/>
      <c r="C167" s="115"/>
      <c r="D167" s="441"/>
      <c r="E167" s="666" t="s">
        <v>444</v>
      </c>
      <c r="F167" s="347">
        <v>54</v>
      </c>
      <c r="G167" s="167">
        <v>1</v>
      </c>
      <c r="H167" s="167">
        <v>4</v>
      </c>
      <c r="I167" s="167">
        <v>21</v>
      </c>
      <c r="J167" s="167">
        <v>13</v>
      </c>
      <c r="K167" s="167">
        <v>6</v>
      </c>
      <c r="L167" s="167">
        <v>2</v>
      </c>
      <c r="M167" s="167">
        <v>5</v>
      </c>
      <c r="N167" s="167">
        <v>1</v>
      </c>
      <c r="O167" s="167">
        <v>1</v>
      </c>
      <c r="P167" s="167">
        <v>0</v>
      </c>
      <c r="Q167" s="167">
        <v>0</v>
      </c>
      <c r="R167" s="167">
        <v>0</v>
      </c>
      <c r="S167" s="167">
        <v>0</v>
      </c>
    </row>
    <row r="168" spans="1:20" s="204" customFormat="1" ht="14.25" customHeight="1" x14ac:dyDescent="0.2">
      <c r="A168" s="115"/>
      <c r="B168" s="115"/>
      <c r="C168" s="115"/>
      <c r="D168" s="441"/>
      <c r="E168" s="424" t="s">
        <v>445</v>
      </c>
      <c r="F168" s="346">
        <v>57</v>
      </c>
      <c r="G168" s="308">
        <v>1</v>
      </c>
      <c r="H168" s="308">
        <v>4</v>
      </c>
      <c r="I168" s="308">
        <v>23</v>
      </c>
      <c r="J168" s="308">
        <v>14</v>
      </c>
      <c r="K168" s="308">
        <v>6</v>
      </c>
      <c r="L168" s="308">
        <v>2</v>
      </c>
      <c r="M168" s="308">
        <v>5</v>
      </c>
      <c r="N168" s="308">
        <v>1</v>
      </c>
      <c r="O168" s="308">
        <v>1</v>
      </c>
      <c r="P168" s="308">
        <v>0</v>
      </c>
      <c r="Q168" s="308">
        <v>0</v>
      </c>
      <c r="R168" s="308">
        <v>0</v>
      </c>
      <c r="S168" s="308">
        <v>0</v>
      </c>
      <c r="T168" s="308"/>
    </row>
    <row r="169" spans="1:20" ht="9" customHeight="1" x14ac:dyDescent="0.2">
      <c r="A169" s="115"/>
      <c r="B169" s="115"/>
      <c r="C169" s="115"/>
      <c r="D169" s="440" t="s">
        <v>265</v>
      </c>
      <c r="E169" s="666" t="s">
        <v>443</v>
      </c>
      <c r="F169" s="347">
        <v>17</v>
      </c>
      <c r="G169" s="167">
        <v>0</v>
      </c>
      <c r="H169" s="167">
        <v>0</v>
      </c>
      <c r="I169" s="167">
        <v>2</v>
      </c>
      <c r="J169" s="167">
        <v>2</v>
      </c>
      <c r="K169" s="167">
        <v>0</v>
      </c>
      <c r="L169" s="167">
        <v>2</v>
      </c>
      <c r="M169" s="167">
        <v>1</v>
      </c>
      <c r="N169" s="167">
        <v>2</v>
      </c>
      <c r="O169" s="167">
        <v>2</v>
      </c>
      <c r="P169" s="167">
        <v>2</v>
      </c>
      <c r="Q169" s="167">
        <v>2</v>
      </c>
      <c r="R169" s="167">
        <v>2</v>
      </c>
      <c r="S169" s="167">
        <v>0</v>
      </c>
    </row>
    <row r="170" spans="1:20" ht="9" customHeight="1" x14ac:dyDescent="0.2">
      <c r="A170" s="115"/>
      <c r="B170" s="115"/>
      <c r="C170" s="115"/>
      <c r="D170" s="441"/>
      <c r="E170" s="666" t="s">
        <v>444</v>
      </c>
      <c r="F170" s="347">
        <v>149</v>
      </c>
      <c r="G170" s="167">
        <v>1</v>
      </c>
      <c r="H170" s="167">
        <v>5</v>
      </c>
      <c r="I170" s="167">
        <v>22</v>
      </c>
      <c r="J170" s="167">
        <v>14</v>
      </c>
      <c r="K170" s="167">
        <v>11</v>
      </c>
      <c r="L170" s="167">
        <v>9</v>
      </c>
      <c r="M170" s="167">
        <v>18</v>
      </c>
      <c r="N170" s="167">
        <v>20</v>
      </c>
      <c r="O170" s="167">
        <v>28</v>
      </c>
      <c r="P170" s="167">
        <v>8</v>
      </c>
      <c r="Q170" s="167">
        <v>6</v>
      </c>
      <c r="R170" s="167">
        <v>7</v>
      </c>
      <c r="S170" s="167">
        <v>0</v>
      </c>
    </row>
    <row r="171" spans="1:20" s="204" customFormat="1" ht="14.25" customHeight="1" x14ac:dyDescent="0.2">
      <c r="A171" s="115"/>
      <c r="B171" s="115"/>
      <c r="C171" s="115"/>
      <c r="D171" s="441"/>
      <c r="E171" s="424" t="s">
        <v>445</v>
      </c>
      <c r="F171" s="346">
        <v>166</v>
      </c>
      <c r="G171" s="308">
        <v>1</v>
      </c>
      <c r="H171" s="308">
        <v>5</v>
      </c>
      <c r="I171" s="308">
        <v>24</v>
      </c>
      <c r="J171" s="308">
        <v>16</v>
      </c>
      <c r="K171" s="308">
        <v>11</v>
      </c>
      <c r="L171" s="308">
        <v>11</v>
      </c>
      <c r="M171" s="308">
        <v>19</v>
      </c>
      <c r="N171" s="308">
        <v>22</v>
      </c>
      <c r="O171" s="308">
        <v>30</v>
      </c>
      <c r="P171" s="308">
        <v>10</v>
      </c>
      <c r="Q171" s="308">
        <v>8</v>
      </c>
      <c r="R171" s="308">
        <v>9</v>
      </c>
      <c r="S171" s="308">
        <v>0</v>
      </c>
      <c r="T171" s="308"/>
    </row>
    <row r="172" spans="1:20" ht="36" customHeight="1" x14ac:dyDescent="0.2">
      <c r="A172" s="115"/>
      <c r="B172" s="115"/>
      <c r="C172" s="843" t="s">
        <v>2458</v>
      </c>
      <c r="D172" s="843"/>
      <c r="E172" s="424"/>
      <c r="F172" s="346"/>
    </row>
    <row r="173" spans="1:20" ht="9" customHeight="1" x14ac:dyDescent="0.2">
      <c r="A173" s="115"/>
      <c r="B173" s="115"/>
      <c r="C173" s="115"/>
      <c r="D173" s="441" t="s">
        <v>1181</v>
      </c>
      <c r="E173" s="666" t="s">
        <v>443</v>
      </c>
      <c r="F173" s="347">
        <v>6</v>
      </c>
      <c r="G173" s="167">
        <v>0</v>
      </c>
      <c r="H173" s="167">
        <v>0</v>
      </c>
      <c r="I173" s="167">
        <v>0</v>
      </c>
      <c r="J173" s="167">
        <v>0</v>
      </c>
      <c r="K173" s="167">
        <v>2</v>
      </c>
      <c r="L173" s="167">
        <v>0</v>
      </c>
      <c r="M173" s="167">
        <v>3</v>
      </c>
      <c r="N173" s="167">
        <v>0</v>
      </c>
      <c r="O173" s="167">
        <v>1</v>
      </c>
      <c r="P173" s="167">
        <v>0</v>
      </c>
      <c r="Q173" s="167">
        <v>0</v>
      </c>
      <c r="R173" s="167">
        <v>0</v>
      </c>
      <c r="S173" s="167">
        <v>0</v>
      </c>
    </row>
    <row r="174" spans="1:20" ht="9" customHeight="1" x14ac:dyDescent="0.2">
      <c r="A174" s="115"/>
      <c r="B174" s="115"/>
      <c r="C174" s="115"/>
      <c r="D174" s="441"/>
      <c r="E174" s="666" t="s">
        <v>444</v>
      </c>
      <c r="F174" s="347">
        <v>22</v>
      </c>
      <c r="G174" s="167">
        <v>0</v>
      </c>
      <c r="H174" s="167">
        <v>0</v>
      </c>
      <c r="I174" s="167">
        <v>0</v>
      </c>
      <c r="J174" s="167">
        <v>2</v>
      </c>
      <c r="K174" s="167">
        <v>12</v>
      </c>
      <c r="L174" s="167">
        <v>5</v>
      </c>
      <c r="M174" s="167">
        <v>2</v>
      </c>
      <c r="N174" s="167">
        <v>0</v>
      </c>
      <c r="O174" s="167">
        <v>0</v>
      </c>
      <c r="P174" s="167">
        <v>1</v>
      </c>
      <c r="Q174" s="167">
        <v>0</v>
      </c>
      <c r="R174" s="167">
        <v>0</v>
      </c>
      <c r="S174" s="167">
        <v>0</v>
      </c>
    </row>
    <row r="175" spans="1:20" s="204" customFormat="1" ht="14.25" customHeight="1" x14ac:dyDescent="0.2">
      <c r="A175" s="115"/>
      <c r="B175" s="115"/>
      <c r="C175" s="115"/>
      <c r="D175" s="441"/>
      <c r="E175" s="424" t="s">
        <v>445</v>
      </c>
      <c r="F175" s="346">
        <v>28</v>
      </c>
      <c r="G175" s="308">
        <v>0</v>
      </c>
      <c r="H175" s="308">
        <v>0</v>
      </c>
      <c r="I175" s="308">
        <v>0</v>
      </c>
      <c r="J175" s="308">
        <v>2</v>
      </c>
      <c r="K175" s="308">
        <v>14</v>
      </c>
      <c r="L175" s="308">
        <v>5</v>
      </c>
      <c r="M175" s="308">
        <v>5</v>
      </c>
      <c r="N175" s="308">
        <v>0</v>
      </c>
      <c r="O175" s="308">
        <v>1</v>
      </c>
      <c r="P175" s="308">
        <v>1</v>
      </c>
      <c r="Q175" s="308">
        <v>0</v>
      </c>
      <c r="R175" s="308">
        <v>0</v>
      </c>
      <c r="S175" s="308">
        <v>0</v>
      </c>
      <c r="T175" s="308"/>
    </row>
    <row r="176" spans="1:20" ht="9" customHeight="1" x14ac:dyDescent="0.2">
      <c r="A176" s="115"/>
      <c r="B176" s="115"/>
      <c r="C176" s="115"/>
      <c r="D176" s="441" t="s">
        <v>1182</v>
      </c>
      <c r="E176" s="666" t="s">
        <v>443</v>
      </c>
      <c r="F176" s="347">
        <v>1</v>
      </c>
      <c r="G176" s="167">
        <v>0</v>
      </c>
      <c r="H176" s="167">
        <v>0</v>
      </c>
      <c r="I176" s="167">
        <v>0</v>
      </c>
      <c r="J176" s="167">
        <v>0</v>
      </c>
      <c r="K176" s="167">
        <v>1</v>
      </c>
      <c r="L176" s="167">
        <v>0</v>
      </c>
      <c r="M176" s="167">
        <v>0</v>
      </c>
      <c r="N176" s="167">
        <v>0</v>
      </c>
      <c r="O176" s="167">
        <v>0</v>
      </c>
      <c r="P176" s="167">
        <v>0</v>
      </c>
      <c r="Q176" s="167">
        <v>0</v>
      </c>
      <c r="R176" s="167">
        <v>0</v>
      </c>
      <c r="S176" s="167">
        <v>0</v>
      </c>
    </row>
    <row r="177" spans="1:20" ht="9" customHeight="1" x14ac:dyDescent="0.2">
      <c r="A177" s="115"/>
      <c r="B177" s="115"/>
      <c r="C177" s="115"/>
      <c r="D177" s="441"/>
      <c r="E177" s="666" t="s">
        <v>444</v>
      </c>
      <c r="F177" s="347">
        <v>6</v>
      </c>
      <c r="G177" s="167">
        <v>0</v>
      </c>
      <c r="H177" s="167">
        <v>0</v>
      </c>
      <c r="I177" s="167">
        <v>1</v>
      </c>
      <c r="J177" s="167">
        <v>0</v>
      </c>
      <c r="K177" s="167">
        <v>3</v>
      </c>
      <c r="L177" s="167">
        <v>0</v>
      </c>
      <c r="M177" s="167">
        <v>0</v>
      </c>
      <c r="N177" s="167">
        <v>1</v>
      </c>
      <c r="O177" s="167">
        <v>0</v>
      </c>
      <c r="P177" s="167">
        <v>0</v>
      </c>
      <c r="Q177" s="167">
        <v>0</v>
      </c>
      <c r="R177" s="167">
        <v>1</v>
      </c>
      <c r="S177" s="167">
        <v>0</v>
      </c>
    </row>
    <row r="178" spans="1:20" s="204" customFormat="1" ht="14.25" customHeight="1" x14ac:dyDescent="0.2">
      <c r="A178" s="115"/>
      <c r="B178" s="115"/>
      <c r="C178" s="115"/>
      <c r="D178" s="441"/>
      <c r="E178" s="424" t="s">
        <v>445</v>
      </c>
      <c r="F178" s="346">
        <v>7</v>
      </c>
      <c r="G178" s="308">
        <v>0</v>
      </c>
      <c r="H178" s="308">
        <v>0</v>
      </c>
      <c r="I178" s="308">
        <v>1</v>
      </c>
      <c r="J178" s="308">
        <v>0</v>
      </c>
      <c r="K178" s="308">
        <v>4</v>
      </c>
      <c r="L178" s="308">
        <v>0</v>
      </c>
      <c r="M178" s="308">
        <v>0</v>
      </c>
      <c r="N178" s="308">
        <v>1</v>
      </c>
      <c r="O178" s="308">
        <v>0</v>
      </c>
      <c r="P178" s="308">
        <v>0</v>
      </c>
      <c r="Q178" s="308">
        <v>0</v>
      </c>
      <c r="R178" s="308">
        <v>1</v>
      </c>
      <c r="S178" s="308">
        <v>0</v>
      </c>
      <c r="T178" s="308"/>
    </row>
    <row r="179" spans="1:20" ht="9" customHeight="1" x14ac:dyDescent="0.2">
      <c r="A179" s="115"/>
      <c r="B179" s="115"/>
      <c r="C179" s="115"/>
      <c r="D179" s="441" t="s">
        <v>1183</v>
      </c>
      <c r="E179" s="666" t="s">
        <v>443</v>
      </c>
      <c r="F179" s="347">
        <v>3</v>
      </c>
      <c r="G179" s="167">
        <v>2</v>
      </c>
      <c r="H179" s="167">
        <v>0</v>
      </c>
      <c r="I179" s="167">
        <v>1</v>
      </c>
      <c r="J179" s="167">
        <v>0</v>
      </c>
      <c r="K179" s="167">
        <v>0</v>
      </c>
      <c r="L179" s="167">
        <v>0</v>
      </c>
      <c r="M179" s="167">
        <v>0</v>
      </c>
      <c r="N179" s="167">
        <v>0</v>
      </c>
      <c r="O179" s="167">
        <v>0</v>
      </c>
      <c r="P179" s="167">
        <v>0</v>
      </c>
      <c r="Q179" s="167">
        <v>0</v>
      </c>
      <c r="R179" s="167">
        <v>0</v>
      </c>
      <c r="S179" s="167">
        <v>0</v>
      </c>
    </row>
    <row r="180" spans="1:20" ht="9" customHeight="1" x14ac:dyDescent="0.2">
      <c r="A180" s="115"/>
      <c r="B180" s="115"/>
      <c r="C180" s="115"/>
      <c r="D180" s="441"/>
      <c r="E180" s="666" t="s">
        <v>444</v>
      </c>
      <c r="F180" s="347">
        <v>7</v>
      </c>
      <c r="G180" s="167">
        <v>1</v>
      </c>
      <c r="H180" s="167">
        <v>1</v>
      </c>
      <c r="I180" s="167">
        <v>3</v>
      </c>
      <c r="J180" s="167">
        <v>2</v>
      </c>
      <c r="K180" s="167">
        <v>0</v>
      </c>
      <c r="L180" s="167">
        <v>0</v>
      </c>
      <c r="M180" s="167">
        <v>0</v>
      </c>
      <c r="N180" s="167">
        <v>0</v>
      </c>
      <c r="O180" s="167">
        <v>0</v>
      </c>
      <c r="P180" s="167">
        <v>0</v>
      </c>
      <c r="Q180" s="167">
        <v>0</v>
      </c>
      <c r="R180" s="167">
        <v>0</v>
      </c>
      <c r="S180" s="167">
        <v>0</v>
      </c>
    </row>
    <row r="181" spans="1:20" s="204" customFormat="1" ht="14.25" customHeight="1" x14ac:dyDescent="0.2">
      <c r="A181" s="115"/>
      <c r="B181" s="115"/>
      <c r="C181" s="115"/>
      <c r="D181" s="441"/>
      <c r="E181" s="424" t="s">
        <v>445</v>
      </c>
      <c r="F181" s="346">
        <v>10</v>
      </c>
      <c r="G181" s="308">
        <v>3</v>
      </c>
      <c r="H181" s="308">
        <v>1</v>
      </c>
      <c r="I181" s="308">
        <v>4</v>
      </c>
      <c r="J181" s="308">
        <v>2</v>
      </c>
      <c r="K181" s="308">
        <v>0</v>
      </c>
      <c r="L181" s="308">
        <v>0</v>
      </c>
      <c r="M181" s="308">
        <v>0</v>
      </c>
      <c r="N181" s="308">
        <v>0</v>
      </c>
      <c r="O181" s="308">
        <v>0</v>
      </c>
      <c r="P181" s="308">
        <v>0</v>
      </c>
      <c r="Q181" s="308">
        <v>0</v>
      </c>
      <c r="R181" s="308">
        <v>0</v>
      </c>
      <c r="S181" s="308">
        <v>0</v>
      </c>
      <c r="T181" s="308"/>
    </row>
    <row r="182" spans="1:20" ht="9" customHeight="1" x14ac:dyDescent="0.2">
      <c r="A182" s="115"/>
      <c r="B182" s="115"/>
      <c r="C182" s="115"/>
      <c r="D182" s="440" t="s">
        <v>265</v>
      </c>
      <c r="E182" s="666" t="s">
        <v>443</v>
      </c>
      <c r="F182" s="347">
        <v>10</v>
      </c>
      <c r="G182" s="167">
        <v>2</v>
      </c>
      <c r="H182" s="167">
        <v>0</v>
      </c>
      <c r="I182" s="167">
        <v>1</v>
      </c>
      <c r="J182" s="167">
        <v>0</v>
      </c>
      <c r="K182" s="167">
        <v>3</v>
      </c>
      <c r="L182" s="167">
        <v>0</v>
      </c>
      <c r="M182" s="167">
        <v>3</v>
      </c>
      <c r="N182" s="167">
        <v>0</v>
      </c>
      <c r="O182" s="167">
        <v>1</v>
      </c>
      <c r="P182" s="167">
        <v>0</v>
      </c>
      <c r="Q182" s="167">
        <v>0</v>
      </c>
      <c r="R182" s="167">
        <v>0</v>
      </c>
      <c r="S182" s="167">
        <v>0</v>
      </c>
    </row>
    <row r="183" spans="1:20" ht="9" customHeight="1" x14ac:dyDescent="0.2">
      <c r="A183" s="115"/>
      <c r="B183" s="115"/>
      <c r="C183" s="115"/>
      <c r="D183" s="441"/>
      <c r="E183" s="666" t="s">
        <v>444</v>
      </c>
      <c r="F183" s="347">
        <v>35</v>
      </c>
      <c r="G183" s="167">
        <v>1</v>
      </c>
      <c r="H183" s="167">
        <v>1</v>
      </c>
      <c r="I183" s="167">
        <v>4</v>
      </c>
      <c r="J183" s="167">
        <v>4</v>
      </c>
      <c r="K183" s="167">
        <v>15</v>
      </c>
      <c r="L183" s="167">
        <v>5</v>
      </c>
      <c r="M183" s="167">
        <v>2</v>
      </c>
      <c r="N183" s="167">
        <v>1</v>
      </c>
      <c r="O183" s="167">
        <v>0</v>
      </c>
      <c r="P183" s="167">
        <v>1</v>
      </c>
      <c r="Q183" s="167">
        <v>0</v>
      </c>
      <c r="R183" s="167">
        <v>1</v>
      </c>
      <c r="S183" s="167">
        <v>0</v>
      </c>
    </row>
    <row r="184" spans="1:20" s="204" customFormat="1" ht="14.25" customHeight="1" x14ac:dyDescent="0.2">
      <c r="A184" s="115"/>
      <c r="B184" s="115"/>
      <c r="C184" s="115"/>
      <c r="D184" s="441"/>
      <c r="E184" s="424" t="s">
        <v>445</v>
      </c>
      <c r="F184" s="346">
        <v>45</v>
      </c>
      <c r="G184" s="308">
        <v>3</v>
      </c>
      <c r="H184" s="308">
        <v>1</v>
      </c>
      <c r="I184" s="308">
        <v>5</v>
      </c>
      <c r="J184" s="308">
        <v>4</v>
      </c>
      <c r="K184" s="308">
        <v>18</v>
      </c>
      <c r="L184" s="308">
        <v>5</v>
      </c>
      <c r="M184" s="308">
        <v>5</v>
      </c>
      <c r="N184" s="308">
        <v>1</v>
      </c>
      <c r="O184" s="308">
        <v>1</v>
      </c>
      <c r="P184" s="308">
        <v>1</v>
      </c>
      <c r="Q184" s="308">
        <v>0</v>
      </c>
      <c r="R184" s="308">
        <v>1</v>
      </c>
      <c r="S184" s="308">
        <v>0</v>
      </c>
      <c r="T184" s="308"/>
    </row>
    <row r="185" spans="1:20" ht="27" customHeight="1" x14ac:dyDescent="0.2">
      <c r="A185" s="115"/>
      <c r="B185" s="115"/>
      <c r="C185" s="843" t="s">
        <v>1169</v>
      </c>
      <c r="D185" s="843"/>
      <c r="E185" s="424"/>
      <c r="F185" s="346"/>
    </row>
    <row r="186" spans="1:20" ht="18" customHeight="1" x14ac:dyDescent="0.2">
      <c r="A186" s="115"/>
      <c r="B186" s="115"/>
      <c r="C186" s="115"/>
      <c r="D186" s="442" t="s">
        <v>1194</v>
      </c>
      <c r="E186" s="409" t="s">
        <v>443</v>
      </c>
      <c r="F186" s="348">
        <v>5</v>
      </c>
      <c r="G186" s="307">
        <v>0</v>
      </c>
      <c r="H186" s="307">
        <v>0</v>
      </c>
      <c r="I186" s="307">
        <v>0</v>
      </c>
      <c r="J186" s="307">
        <v>0</v>
      </c>
      <c r="K186" s="307">
        <v>0</v>
      </c>
      <c r="L186" s="307">
        <v>2</v>
      </c>
      <c r="M186" s="307">
        <v>1</v>
      </c>
      <c r="N186" s="307">
        <v>0</v>
      </c>
      <c r="O186" s="307">
        <v>0</v>
      </c>
      <c r="P186" s="307">
        <v>0</v>
      </c>
      <c r="Q186" s="307">
        <v>0</v>
      </c>
      <c r="R186" s="307">
        <v>2</v>
      </c>
      <c r="S186" s="307">
        <v>0</v>
      </c>
    </row>
    <row r="187" spans="1:20" ht="9" customHeight="1" x14ac:dyDescent="0.2">
      <c r="A187" s="115"/>
      <c r="B187" s="115"/>
      <c r="C187" s="115"/>
      <c r="D187" s="441"/>
      <c r="E187" s="666" t="s">
        <v>444</v>
      </c>
      <c r="F187" s="347">
        <v>18</v>
      </c>
      <c r="G187" s="167">
        <v>0</v>
      </c>
      <c r="H187" s="167">
        <v>0</v>
      </c>
      <c r="I187" s="167">
        <v>0</v>
      </c>
      <c r="J187" s="167">
        <v>0</v>
      </c>
      <c r="K187" s="167">
        <v>0</v>
      </c>
      <c r="L187" s="167">
        <v>3</v>
      </c>
      <c r="M187" s="167">
        <v>3</v>
      </c>
      <c r="N187" s="167">
        <v>5</v>
      </c>
      <c r="O187" s="167">
        <v>2</v>
      </c>
      <c r="P187" s="167">
        <v>2</v>
      </c>
      <c r="Q187" s="167">
        <v>1</v>
      </c>
      <c r="R187" s="167">
        <v>2</v>
      </c>
      <c r="S187" s="167">
        <v>0</v>
      </c>
    </row>
    <row r="188" spans="1:20" s="204" customFormat="1" ht="14.25" customHeight="1" x14ac:dyDescent="0.2">
      <c r="A188" s="115"/>
      <c r="B188" s="115"/>
      <c r="C188" s="115"/>
      <c r="D188" s="441"/>
      <c r="E188" s="424" t="s">
        <v>445</v>
      </c>
      <c r="F188" s="346">
        <v>23</v>
      </c>
      <c r="G188" s="308">
        <v>0</v>
      </c>
      <c r="H188" s="308">
        <v>0</v>
      </c>
      <c r="I188" s="308">
        <v>0</v>
      </c>
      <c r="J188" s="308">
        <v>0</v>
      </c>
      <c r="K188" s="308">
        <v>0</v>
      </c>
      <c r="L188" s="308">
        <v>5</v>
      </c>
      <c r="M188" s="308">
        <v>4</v>
      </c>
      <c r="N188" s="308">
        <v>5</v>
      </c>
      <c r="O188" s="308">
        <v>2</v>
      </c>
      <c r="P188" s="308">
        <v>2</v>
      </c>
      <c r="Q188" s="308">
        <v>1</v>
      </c>
      <c r="R188" s="308">
        <v>4</v>
      </c>
      <c r="S188" s="308">
        <v>0</v>
      </c>
      <c r="T188" s="308"/>
    </row>
    <row r="189" spans="1:20" ht="18" customHeight="1" x14ac:dyDescent="0.2">
      <c r="A189" s="115"/>
      <c r="B189" s="115"/>
      <c r="C189" s="115"/>
      <c r="D189" s="442" t="s">
        <v>1184</v>
      </c>
      <c r="E189" s="409" t="s">
        <v>443</v>
      </c>
      <c r="F189" s="348">
        <v>10</v>
      </c>
      <c r="G189" s="307">
        <v>1</v>
      </c>
      <c r="H189" s="307">
        <v>0</v>
      </c>
      <c r="I189" s="307">
        <v>0</v>
      </c>
      <c r="J189" s="307">
        <v>0</v>
      </c>
      <c r="K189" s="307">
        <v>0</v>
      </c>
      <c r="L189" s="307">
        <v>1</v>
      </c>
      <c r="M189" s="307">
        <v>2</v>
      </c>
      <c r="N189" s="307">
        <v>0</v>
      </c>
      <c r="O189" s="307">
        <v>1</v>
      </c>
      <c r="P189" s="307">
        <v>0</v>
      </c>
      <c r="Q189" s="307">
        <v>3</v>
      </c>
      <c r="R189" s="307">
        <v>2</v>
      </c>
      <c r="S189" s="307">
        <v>0</v>
      </c>
    </row>
    <row r="190" spans="1:20" ht="9" customHeight="1" x14ac:dyDescent="0.2">
      <c r="A190" s="115"/>
      <c r="B190" s="115"/>
      <c r="C190" s="115"/>
      <c r="D190" s="441"/>
      <c r="E190" s="666" t="s">
        <v>444</v>
      </c>
      <c r="F190" s="347">
        <v>28</v>
      </c>
      <c r="G190" s="167">
        <v>0</v>
      </c>
      <c r="H190" s="167">
        <v>0</v>
      </c>
      <c r="I190" s="167">
        <v>1</v>
      </c>
      <c r="J190" s="167">
        <v>0</v>
      </c>
      <c r="K190" s="167">
        <v>10</v>
      </c>
      <c r="L190" s="167">
        <v>3</v>
      </c>
      <c r="M190" s="167">
        <v>4</v>
      </c>
      <c r="N190" s="167">
        <v>1</v>
      </c>
      <c r="O190" s="167">
        <v>1</v>
      </c>
      <c r="P190" s="167">
        <v>2</v>
      </c>
      <c r="Q190" s="167">
        <v>1</v>
      </c>
      <c r="R190" s="167">
        <v>5</v>
      </c>
      <c r="S190" s="167">
        <v>0</v>
      </c>
    </row>
    <row r="191" spans="1:20" s="204" customFormat="1" ht="14.25" customHeight="1" x14ac:dyDescent="0.2">
      <c r="A191" s="115"/>
      <c r="B191" s="115"/>
      <c r="C191" s="115"/>
      <c r="D191" s="441"/>
      <c r="E191" s="424" t="s">
        <v>445</v>
      </c>
      <c r="F191" s="346">
        <v>38</v>
      </c>
      <c r="G191" s="308">
        <v>1</v>
      </c>
      <c r="H191" s="308">
        <v>0</v>
      </c>
      <c r="I191" s="308">
        <v>1</v>
      </c>
      <c r="J191" s="308">
        <v>0</v>
      </c>
      <c r="K191" s="308">
        <v>10</v>
      </c>
      <c r="L191" s="308">
        <v>4</v>
      </c>
      <c r="M191" s="308">
        <v>6</v>
      </c>
      <c r="N191" s="308">
        <v>1</v>
      </c>
      <c r="O191" s="308">
        <v>2</v>
      </c>
      <c r="P191" s="308">
        <v>2</v>
      </c>
      <c r="Q191" s="308">
        <v>4</v>
      </c>
      <c r="R191" s="308">
        <v>7</v>
      </c>
      <c r="S191" s="308">
        <v>0</v>
      </c>
      <c r="T191" s="308"/>
    </row>
    <row r="192" spans="1:20" ht="9" customHeight="1" x14ac:dyDescent="0.2">
      <c r="A192" s="115"/>
      <c r="B192" s="115"/>
      <c r="C192" s="115"/>
      <c r="D192" s="441" t="s">
        <v>1185</v>
      </c>
      <c r="E192" s="666" t="s">
        <v>444</v>
      </c>
      <c r="F192" s="347">
        <v>10</v>
      </c>
      <c r="G192" s="167">
        <v>0</v>
      </c>
      <c r="H192" s="167">
        <v>0</v>
      </c>
      <c r="I192" s="167">
        <v>0</v>
      </c>
      <c r="J192" s="167">
        <v>0</v>
      </c>
      <c r="K192" s="167">
        <v>0</v>
      </c>
      <c r="L192" s="167">
        <v>1</v>
      </c>
      <c r="M192" s="167">
        <v>0</v>
      </c>
      <c r="N192" s="167">
        <v>0</v>
      </c>
      <c r="O192" s="167">
        <v>2</v>
      </c>
      <c r="P192" s="167">
        <v>0</v>
      </c>
      <c r="Q192" s="167">
        <v>3</v>
      </c>
      <c r="R192" s="167">
        <v>4</v>
      </c>
      <c r="S192" s="167">
        <v>0</v>
      </c>
    </row>
    <row r="193" spans="1:20" s="204" customFormat="1" ht="14.25" customHeight="1" x14ac:dyDescent="0.2">
      <c r="A193" s="115"/>
      <c r="B193" s="115"/>
      <c r="C193" s="115"/>
      <c r="D193" s="441"/>
      <c r="E193" s="424" t="s">
        <v>445</v>
      </c>
      <c r="F193" s="346">
        <v>10</v>
      </c>
      <c r="G193" s="308">
        <v>0</v>
      </c>
      <c r="H193" s="308">
        <v>0</v>
      </c>
      <c r="I193" s="308">
        <v>0</v>
      </c>
      <c r="J193" s="308">
        <v>0</v>
      </c>
      <c r="K193" s="308">
        <v>0</v>
      </c>
      <c r="L193" s="308">
        <v>1</v>
      </c>
      <c r="M193" s="308">
        <v>0</v>
      </c>
      <c r="N193" s="308">
        <v>0</v>
      </c>
      <c r="O193" s="308">
        <v>2</v>
      </c>
      <c r="P193" s="308">
        <v>0</v>
      </c>
      <c r="Q193" s="308">
        <v>3</v>
      </c>
      <c r="R193" s="308">
        <v>4</v>
      </c>
      <c r="S193" s="308">
        <v>0</v>
      </c>
      <c r="T193" s="308"/>
    </row>
    <row r="194" spans="1:20" ht="18" customHeight="1" x14ac:dyDescent="0.2">
      <c r="A194" s="115"/>
      <c r="B194" s="115"/>
      <c r="C194" s="115"/>
      <c r="D194" s="442" t="s">
        <v>1186</v>
      </c>
      <c r="E194" s="409" t="s">
        <v>443</v>
      </c>
      <c r="F194" s="348">
        <v>7</v>
      </c>
      <c r="G194" s="307">
        <v>0</v>
      </c>
      <c r="H194" s="307">
        <v>0</v>
      </c>
      <c r="I194" s="307">
        <v>4</v>
      </c>
      <c r="J194" s="307">
        <v>2</v>
      </c>
      <c r="K194" s="307">
        <v>1</v>
      </c>
      <c r="L194" s="307">
        <v>0</v>
      </c>
      <c r="M194" s="307">
        <v>0</v>
      </c>
      <c r="N194" s="307">
        <v>0</v>
      </c>
      <c r="O194" s="307">
        <v>0</v>
      </c>
      <c r="P194" s="307">
        <v>0</v>
      </c>
      <c r="Q194" s="307">
        <v>0</v>
      </c>
      <c r="R194" s="307">
        <v>0</v>
      </c>
      <c r="S194" s="307">
        <v>0</v>
      </c>
    </row>
    <row r="195" spans="1:20" ht="9" customHeight="1" x14ac:dyDescent="0.2">
      <c r="A195" s="115"/>
      <c r="B195" s="115"/>
      <c r="C195" s="115"/>
      <c r="D195" s="441"/>
      <c r="E195" s="666" t="s">
        <v>444</v>
      </c>
      <c r="F195" s="347">
        <v>28</v>
      </c>
      <c r="G195" s="167">
        <v>0</v>
      </c>
      <c r="H195" s="167">
        <v>4</v>
      </c>
      <c r="I195" s="167">
        <v>10</v>
      </c>
      <c r="J195" s="167">
        <v>9</v>
      </c>
      <c r="K195" s="167">
        <v>2</v>
      </c>
      <c r="L195" s="167">
        <v>1</v>
      </c>
      <c r="M195" s="167">
        <v>0</v>
      </c>
      <c r="N195" s="167">
        <v>2</v>
      </c>
      <c r="O195" s="167">
        <v>0</v>
      </c>
      <c r="P195" s="167">
        <v>0</v>
      </c>
      <c r="Q195" s="167">
        <v>0</v>
      </c>
      <c r="R195" s="167">
        <v>0</v>
      </c>
      <c r="S195" s="167">
        <v>0</v>
      </c>
    </row>
    <row r="196" spans="1:20" s="204" customFormat="1" ht="14.25" customHeight="1" x14ac:dyDescent="0.2">
      <c r="A196" s="115"/>
      <c r="B196" s="115"/>
      <c r="C196" s="115"/>
      <c r="D196" s="441"/>
      <c r="E196" s="424" t="s">
        <v>445</v>
      </c>
      <c r="F196" s="346">
        <v>35</v>
      </c>
      <c r="G196" s="308">
        <v>0</v>
      </c>
      <c r="H196" s="308">
        <v>4</v>
      </c>
      <c r="I196" s="308">
        <v>14</v>
      </c>
      <c r="J196" s="308">
        <v>11</v>
      </c>
      <c r="K196" s="308">
        <v>3</v>
      </c>
      <c r="L196" s="308">
        <v>1</v>
      </c>
      <c r="M196" s="308">
        <v>0</v>
      </c>
      <c r="N196" s="308">
        <v>2</v>
      </c>
      <c r="O196" s="308">
        <v>0</v>
      </c>
      <c r="P196" s="308">
        <v>0</v>
      </c>
      <c r="Q196" s="308">
        <v>0</v>
      </c>
      <c r="R196" s="308">
        <v>0</v>
      </c>
      <c r="S196" s="308">
        <v>0</v>
      </c>
      <c r="T196" s="308"/>
    </row>
    <row r="197" spans="1:20" ht="9" customHeight="1" x14ac:dyDescent="0.2">
      <c r="A197" s="115"/>
      <c r="B197" s="115"/>
      <c r="C197" s="115"/>
      <c r="D197" s="441" t="s">
        <v>1170</v>
      </c>
      <c r="E197" s="666" t="s">
        <v>444</v>
      </c>
      <c r="F197" s="347">
        <v>1</v>
      </c>
      <c r="G197" s="167">
        <v>0</v>
      </c>
      <c r="H197" s="167">
        <v>0</v>
      </c>
      <c r="I197" s="167">
        <v>1</v>
      </c>
      <c r="J197" s="167">
        <v>0</v>
      </c>
      <c r="K197" s="167">
        <v>0</v>
      </c>
      <c r="L197" s="167">
        <v>0</v>
      </c>
      <c r="M197" s="167">
        <v>0</v>
      </c>
      <c r="N197" s="167">
        <v>0</v>
      </c>
      <c r="O197" s="167">
        <v>0</v>
      </c>
      <c r="P197" s="167">
        <v>0</v>
      </c>
      <c r="Q197" s="167">
        <v>0</v>
      </c>
      <c r="R197" s="167">
        <v>0</v>
      </c>
      <c r="S197" s="167">
        <v>0</v>
      </c>
    </row>
    <row r="198" spans="1:20" s="204" customFormat="1" ht="14.25" customHeight="1" x14ac:dyDescent="0.2">
      <c r="A198" s="115"/>
      <c r="B198" s="115"/>
      <c r="C198" s="115"/>
      <c r="D198" s="441"/>
      <c r="E198" s="424" t="s">
        <v>445</v>
      </c>
      <c r="F198" s="346">
        <v>1</v>
      </c>
      <c r="G198" s="308">
        <v>0</v>
      </c>
      <c r="H198" s="308">
        <v>0</v>
      </c>
      <c r="I198" s="308">
        <v>1</v>
      </c>
      <c r="J198" s="308">
        <v>0</v>
      </c>
      <c r="K198" s="308">
        <v>0</v>
      </c>
      <c r="L198" s="308">
        <v>0</v>
      </c>
      <c r="M198" s="308">
        <v>0</v>
      </c>
      <c r="N198" s="308">
        <v>0</v>
      </c>
      <c r="O198" s="308">
        <v>0</v>
      </c>
      <c r="P198" s="308">
        <v>0</v>
      </c>
      <c r="Q198" s="308">
        <v>0</v>
      </c>
      <c r="R198" s="308">
        <v>0</v>
      </c>
      <c r="S198" s="308">
        <v>0</v>
      </c>
      <c r="T198" s="308"/>
    </row>
    <row r="199" spans="1:20" ht="9" customHeight="1" x14ac:dyDescent="0.2">
      <c r="A199" s="115"/>
      <c r="B199" s="115"/>
      <c r="C199" s="115"/>
      <c r="D199" s="440" t="s">
        <v>265</v>
      </c>
      <c r="E199" s="666" t="s">
        <v>443</v>
      </c>
      <c r="F199" s="347">
        <v>22</v>
      </c>
      <c r="G199" s="167">
        <v>1</v>
      </c>
      <c r="H199" s="167">
        <v>0</v>
      </c>
      <c r="I199" s="167">
        <v>4</v>
      </c>
      <c r="J199" s="167">
        <v>2</v>
      </c>
      <c r="K199" s="167">
        <v>1</v>
      </c>
      <c r="L199" s="167">
        <v>3</v>
      </c>
      <c r="M199" s="167">
        <v>3</v>
      </c>
      <c r="N199" s="167">
        <v>0</v>
      </c>
      <c r="O199" s="167">
        <v>1</v>
      </c>
      <c r="P199" s="167">
        <v>0</v>
      </c>
      <c r="Q199" s="167">
        <v>3</v>
      </c>
      <c r="R199" s="167">
        <v>4</v>
      </c>
      <c r="S199" s="167">
        <v>0</v>
      </c>
    </row>
    <row r="200" spans="1:20" ht="9" customHeight="1" x14ac:dyDescent="0.2">
      <c r="A200" s="115"/>
      <c r="B200" s="115"/>
      <c r="C200" s="115"/>
      <c r="D200" s="441"/>
      <c r="E200" s="666" t="s">
        <v>444</v>
      </c>
      <c r="F200" s="347">
        <v>85</v>
      </c>
      <c r="G200" s="167">
        <v>0</v>
      </c>
      <c r="H200" s="167">
        <v>4</v>
      </c>
      <c r="I200" s="167">
        <v>12</v>
      </c>
      <c r="J200" s="167">
        <v>9</v>
      </c>
      <c r="K200" s="167">
        <v>12</v>
      </c>
      <c r="L200" s="167">
        <v>8</v>
      </c>
      <c r="M200" s="167">
        <v>7</v>
      </c>
      <c r="N200" s="167">
        <v>8</v>
      </c>
      <c r="O200" s="167">
        <v>5</v>
      </c>
      <c r="P200" s="167">
        <v>4</v>
      </c>
      <c r="Q200" s="167">
        <v>5</v>
      </c>
      <c r="R200" s="167">
        <v>11</v>
      </c>
      <c r="S200" s="167">
        <v>0</v>
      </c>
    </row>
    <row r="201" spans="1:20" s="204" customFormat="1" ht="14.25" customHeight="1" x14ac:dyDescent="0.2">
      <c r="A201" s="115"/>
      <c r="B201" s="115"/>
      <c r="C201" s="115"/>
      <c r="D201" s="441"/>
      <c r="E201" s="424" t="s">
        <v>445</v>
      </c>
      <c r="F201" s="346">
        <v>107</v>
      </c>
      <c r="G201" s="308">
        <v>1</v>
      </c>
      <c r="H201" s="308">
        <v>4</v>
      </c>
      <c r="I201" s="308">
        <v>16</v>
      </c>
      <c r="J201" s="308">
        <v>11</v>
      </c>
      <c r="K201" s="308">
        <v>13</v>
      </c>
      <c r="L201" s="308">
        <v>11</v>
      </c>
      <c r="M201" s="308">
        <v>10</v>
      </c>
      <c r="N201" s="308">
        <v>8</v>
      </c>
      <c r="O201" s="308">
        <v>6</v>
      </c>
      <c r="P201" s="308">
        <v>4</v>
      </c>
      <c r="Q201" s="308">
        <v>8</v>
      </c>
      <c r="R201" s="308">
        <v>15</v>
      </c>
      <c r="S201" s="308">
        <v>0</v>
      </c>
      <c r="T201" s="308"/>
    </row>
    <row r="202" spans="1:20" ht="36" customHeight="1" x14ac:dyDescent="0.2">
      <c r="A202" s="115"/>
      <c r="B202" s="115"/>
      <c r="C202" s="843" t="s">
        <v>2459</v>
      </c>
      <c r="D202" s="843"/>
      <c r="E202" s="424"/>
      <c r="F202" s="346"/>
    </row>
    <row r="203" spans="1:20" ht="9" customHeight="1" x14ac:dyDescent="0.2">
      <c r="A203" s="115"/>
      <c r="B203" s="115"/>
      <c r="C203" s="115"/>
      <c r="D203" s="441" t="s">
        <v>1171</v>
      </c>
      <c r="E203" s="666" t="s">
        <v>443</v>
      </c>
      <c r="F203" s="347">
        <v>1</v>
      </c>
      <c r="G203" s="167">
        <v>0</v>
      </c>
      <c r="H203" s="167">
        <v>0</v>
      </c>
      <c r="I203" s="167">
        <v>0</v>
      </c>
      <c r="J203" s="167">
        <v>0</v>
      </c>
      <c r="K203" s="167">
        <v>0</v>
      </c>
      <c r="L203" s="167">
        <v>0</v>
      </c>
      <c r="M203" s="167">
        <v>1</v>
      </c>
      <c r="N203" s="167">
        <v>0</v>
      </c>
      <c r="O203" s="167">
        <v>0</v>
      </c>
      <c r="P203" s="167">
        <v>0</v>
      </c>
      <c r="Q203" s="167">
        <v>0</v>
      </c>
      <c r="R203" s="167">
        <v>0</v>
      </c>
      <c r="S203" s="167">
        <v>0</v>
      </c>
    </row>
    <row r="204" spans="1:20" s="204" customFormat="1" ht="14.25" customHeight="1" x14ac:dyDescent="0.2">
      <c r="A204" s="115"/>
      <c r="B204" s="115"/>
      <c r="C204" s="115"/>
      <c r="D204" s="441"/>
      <c r="E204" s="424" t="s">
        <v>445</v>
      </c>
      <c r="F204" s="346">
        <v>1</v>
      </c>
      <c r="G204" s="308">
        <v>0</v>
      </c>
      <c r="H204" s="308">
        <v>0</v>
      </c>
      <c r="I204" s="308">
        <v>0</v>
      </c>
      <c r="J204" s="308">
        <v>0</v>
      </c>
      <c r="K204" s="308">
        <v>0</v>
      </c>
      <c r="L204" s="308">
        <v>0</v>
      </c>
      <c r="M204" s="308">
        <v>1</v>
      </c>
      <c r="N204" s="308">
        <v>0</v>
      </c>
      <c r="O204" s="308">
        <v>0</v>
      </c>
      <c r="P204" s="308">
        <v>0</v>
      </c>
      <c r="Q204" s="308">
        <v>0</v>
      </c>
      <c r="R204" s="308">
        <v>0</v>
      </c>
      <c r="S204" s="308">
        <v>0</v>
      </c>
      <c r="T204" s="308"/>
    </row>
    <row r="205" spans="1:20" ht="9" customHeight="1" x14ac:dyDescent="0.2">
      <c r="A205" s="115"/>
      <c r="B205" s="115"/>
      <c r="C205" s="115"/>
      <c r="D205" s="441" t="s">
        <v>1187</v>
      </c>
      <c r="E205" s="666" t="s">
        <v>444</v>
      </c>
      <c r="F205" s="347">
        <v>1</v>
      </c>
      <c r="G205" s="167">
        <v>0</v>
      </c>
      <c r="H205" s="167">
        <v>0</v>
      </c>
      <c r="I205" s="167">
        <v>0</v>
      </c>
      <c r="J205" s="167">
        <v>0</v>
      </c>
      <c r="K205" s="167">
        <v>0</v>
      </c>
      <c r="L205" s="167">
        <v>0</v>
      </c>
      <c r="M205" s="167">
        <v>0</v>
      </c>
      <c r="N205" s="167">
        <v>0</v>
      </c>
      <c r="O205" s="167">
        <v>0</v>
      </c>
      <c r="P205" s="167">
        <v>0</v>
      </c>
      <c r="Q205" s="167">
        <v>0</v>
      </c>
      <c r="R205" s="167">
        <v>1</v>
      </c>
      <c r="S205" s="167">
        <v>0</v>
      </c>
    </row>
    <row r="206" spans="1:20" s="204" customFormat="1" ht="14.25" customHeight="1" x14ac:dyDescent="0.2">
      <c r="A206" s="115"/>
      <c r="B206" s="115"/>
      <c r="C206" s="115"/>
      <c r="D206" s="441"/>
      <c r="E206" s="424" t="s">
        <v>445</v>
      </c>
      <c r="F206" s="346">
        <v>1</v>
      </c>
      <c r="G206" s="308">
        <v>0</v>
      </c>
      <c r="H206" s="308">
        <v>0</v>
      </c>
      <c r="I206" s="308">
        <v>0</v>
      </c>
      <c r="J206" s="308">
        <v>0</v>
      </c>
      <c r="K206" s="308">
        <v>0</v>
      </c>
      <c r="L206" s="308">
        <v>0</v>
      </c>
      <c r="M206" s="308">
        <v>0</v>
      </c>
      <c r="N206" s="308">
        <v>0</v>
      </c>
      <c r="O206" s="308">
        <v>0</v>
      </c>
      <c r="P206" s="308">
        <v>0</v>
      </c>
      <c r="Q206" s="308">
        <v>0</v>
      </c>
      <c r="R206" s="308">
        <v>1</v>
      </c>
      <c r="S206" s="308">
        <v>0</v>
      </c>
      <c r="T206" s="308"/>
    </row>
    <row r="207" spans="1:20" ht="9" customHeight="1" x14ac:dyDescent="0.2">
      <c r="A207" s="115"/>
      <c r="B207" s="115"/>
      <c r="C207" s="115"/>
      <c r="D207" s="441" t="s">
        <v>399</v>
      </c>
      <c r="E207" s="666" t="s">
        <v>444</v>
      </c>
      <c r="F207" s="347">
        <v>1</v>
      </c>
      <c r="G207" s="167">
        <v>0</v>
      </c>
      <c r="H207" s="167">
        <v>0</v>
      </c>
      <c r="I207" s="167">
        <v>0</v>
      </c>
      <c r="J207" s="167">
        <v>1</v>
      </c>
      <c r="K207" s="167">
        <v>0</v>
      </c>
      <c r="L207" s="167">
        <v>0</v>
      </c>
      <c r="M207" s="167">
        <v>0</v>
      </c>
      <c r="N207" s="167">
        <v>0</v>
      </c>
      <c r="O207" s="167">
        <v>0</v>
      </c>
      <c r="P207" s="167">
        <v>0</v>
      </c>
      <c r="Q207" s="167">
        <v>0</v>
      </c>
      <c r="R207" s="167">
        <v>0</v>
      </c>
      <c r="S207" s="167">
        <v>0</v>
      </c>
    </row>
    <row r="208" spans="1:20" s="204" customFormat="1" ht="14.25" customHeight="1" x14ac:dyDescent="0.2">
      <c r="A208" s="115"/>
      <c r="B208" s="115"/>
      <c r="C208" s="115"/>
      <c r="D208" s="441"/>
      <c r="E208" s="424" t="s">
        <v>445</v>
      </c>
      <c r="F208" s="346">
        <v>1</v>
      </c>
      <c r="G208" s="308">
        <v>0</v>
      </c>
      <c r="H208" s="308">
        <v>0</v>
      </c>
      <c r="I208" s="308">
        <v>0</v>
      </c>
      <c r="J208" s="308">
        <v>1</v>
      </c>
      <c r="K208" s="308">
        <v>0</v>
      </c>
      <c r="L208" s="308">
        <v>0</v>
      </c>
      <c r="M208" s="308">
        <v>0</v>
      </c>
      <c r="N208" s="308">
        <v>0</v>
      </c>
      <c r="O208" s="308">
        <v>0</v>
      </c>
      <c r="P208" s="308">
        <v>0</v>
      </c>
      <c r="Q208" s="308">
        <v>0</v>
      </c>
      <c r="R208" s="308">
        <v>0</v>
      </c>
      <c r="S208" s="308">
        <v>0</v>
      </c>
      <c r="T208" s="308"/>
    </row>
    <row r="209" spans="1:20" ht="9" customHeight="1" x14ac:dyDescent="0.2">
      <c r="A209" s="115"/>
      <c r="B209" s="115"/>
      <c r="C209" s="115"/>
      <c r="D209" s="440" t="s">
        <v>265</v>
      </c>
      <c r="E209" s="666" t="s">
        <v>443</v>
      </c>
      <c r="F209" s="347">
        <v>1</v>
      </c>
      <c r="G209" s="167">
        <v>0</v>
      </c>
      <c r="H209" s="167">
        <v>0</v>
      </c>
      <c r="I209" s="167">
        <v>0</v>
      </c>
      <c r="J209" s="167">
        <v>0</v>
      </c>
      <c r="K209" s="167">
        <v>0</v>
      </c>
      <c r="L209" s="167">
        <v>0</v>
      </c>
      <c r="M209" s="167">
        <v>1</v>
      </c>
      <c r="N209" s="167">
        <v>0</v>
      </c>
      <c r="O209" s="167">
        <v>0</v>
      </c>
      <c r="P209" s="167">
        <v>0</v>
      </c>
      <c r="Q209" s="167">
        <v>0</v>
      </c>
      <c r="R209" s="167">
        <v>0</v>
      </c>
      <c r="S209" s="167">
        <v>0</v>
      </c>
    </row>
    <row r="210" spans="1:20" ht="9" customHeight="1" x14ac:dyDescent="0.2">
      <c r="A210" s="115"/>
      <c r="B210" s="115"/>
      <c r="C210" s="115"/>
      <c r="D210" s="441"/>
      <c r="E210" s="666" t="s">
        <v>444</v>
      </c>
      <c r="F210" s="347">
        <v>2</v>
      </c>
      <c r="G210" s="167">
        <v>0</v>
      </c>
      <c r="H210" s="167">
        <v>0</v>
      </c>
      <c r="I210" s="167">
        <v>0</v>
      </c>
      <c r="J210" s="167">
        <v>1</v>
      </c>
      <c r="K210" s="167">
        <v>0</v>
      </c>
      <c r="L210" s="167">
        <v>0</v>
      </c>
      <c r="M210" s="167">
        <v>0</v>
      </c>
      <c r="N210" s="167">
        <v>0</v>
      </c>
      <c r="O210" s="167">
        <v>0</v>
      </c>
      <c r="P210" s="167">
        <v>0</v>
      </c>
      <c r="Q210" s="167">
        <v>0</v>
      </c>
      <c r="R210" s="167">
        <v>1</v>
      </c>
      <c r="S210" s="167">
        <v>0</v>
      </c>
    </row>
    <row r="211" spans="1:20" s="204" customFormat="1" ht="14.25" customHeight="1" x14ac:dyDescent="0.2">
      <c r="A211" s="115"/>
      <c r="B211" s="115"/>
      <c r="C211" s="115"/>
      <c r="D211" s="441"/>
      <c r="E211" s="424" t="s">
        <v>445</v>
      </c>
      <c r="F211" s="346">
        <v>3</v>
      </c>
      <c r="G211" s="308">
        <v>0</v>
      </c>
      <c r="H211" s="308">
        <v>0</v>
      </c>
      <c r="I211" s="308">
        <v>0</v>
      </c>
      <c r="J211" s="308">
        <v>1</v>
      </c>
      <c r="K211" s="308">
        <v>0</v>
      </c>
      <c r="L211" s="308">
        <v>0</v>
      </c>
      <c r="M211" s="308">
        <v>1</v>
      </c>
      <c r="N211" s="308">
        <v>0</v>
      </c>
      <c r="O211" s="308">
        <v>0</v>
      </c>
      <c r="P211" s="308">
        <v>0</v>
      </c>
      <c r="Q211" s="308">
        <v>0</v>
      </c>
      <c r="R211" s="308">
        <v>1</v>
      </c>
      <c r="S211" s="308">
        <v>0</v>
      </c>
      <c r="T211" s="308"/>
    </row>
    <row r="212" spans="1:20" ht="36" customHeight="1" x14ac:dyDescent="0.2">
      <c r="A212" s="115"/>
      <c r="B212" s="115"/>
      <c r="C212" s="843" t="s">
        <v>2460</v>
      </c>
      <c r="D212" s="843"/>
      <c r="E212" s="424"/>
      <c r="F212" s="346"/>
    </row>
    <row r="213" spans="1:20" ht="9" customHeight="1" x14ac:dyDescent="0.2">
      <c r="A213" s="115"/>
      <c r="B213" s="115"/>
      <c r="C213" s="115"/>
      <c r="D213" s="441" t="s">
        <v>402</v>
      </c>
      <c r="E213" s="666" t="s">
        <v>443</v>
      </c>
      <c r="F213" s="347">
        <v>9</v>
      </c>
      <c r="G213" s="167">
        <v>0</v>
      </c>
      <c r="H213" s="167">
        <v>0</v>
      </c>
      <c r="I213" s="167">
        <v>0</v>
      </c>
      <c r="J213" s="167">
        <v>0</v>
      </c>
      <c r="K213" s="167">
        <v>0</v>
      </c>
      <c r="L213" s="167">
        <v>1</v>
      </c>
      <c r="M213" s="167">
        <v>0</v>
      </c>
      <c r="N213" s="167">
        <v>0</v>
      </c>
      <c r="O213" s="167">
        <v>1</v>
      </c>
      <c r="P213" s="167">
        <v>1</v>
      </c>
      <c r="Q213" s="167">
        <v>0</v>
      </c>
      <c r="R213" s="167">
        <v>6</v>
      </c>
      <c r="S213" s="167">
        <v>0</v>
      </c>
    </row>
    <row r="214" spans="1:20" ht="9" customHeight="1" x14ac:dyDescent="0.2">
      <c r="A214" s="115"/>
      <c r="B214" s="115"/>
      <c r="C214" s="115"/>
      <c r="D214" s="441"/>
      <c r="E214" s="666" t="s">
        <v>444</v>
      </c>
      <c r="F214" s="347">
        <v>27</v>
      </c>
      <c r="G214" s="167">
        <v>0</v>
      </c>
      <c r="H214" s="167">
        <v>0</v>
      </c>
      <c r="I214" s="167">
        <v>0</v>
      </c>
      <c r="J214" s="167">
        <v>0</v>
      </c>
      <c r="K214" s="167">
        <v>1</v>
      </c>
      <c r="L214" s="167">
        <v>2</v>
      </c>
      <c r="M214" s="167">
        <v>1</v>
      </c>
      <c r="N214" s="167">
        <v>0</v>
      </c>
      <c r="O214" s="167">
        <v>8</v>
      </c>
      <c r="P214" s="167">
        <v>1</v>
      </c>
      <c r="Q214" s="167">
        <v>3</v>
      </c>
      <c r="R214" s="167">
        <v>11</v>
      </c>
      <c r="S214" s="167">
        <v>0</v>
      </c>
    </row>
    <row r="215" spans="1:20" s="204" customFormat="1" ht="14.25" customHeight="1" x14ac:dyDescent="0.2">
      <c r="A215" s="115"/>
      <c r="B215" s="115"/>
      <c r="C215" s="115"/>
      <c r="D215" s="441"/>
      <c r="E215" s="424" t="s">
        <v>445</v>
      </c>
      <c r="F215" s="346">
        <v>36</v>
      </c>
      <c r="G215" s="308">
        <v>0</v>
      </c>
      <c r="H215" s="308">
        <v>0</v>
      </c>
      <c r="I215" s="308">
        <v>0</v>
      </c>
      <c r="J215" s="308">
        <v>0</v>
      </c>
      <c r="K215" s="308">
        <v>1</v>
      </c>
      <c r="L215" s="308">
        <v>3</v>
      </c>
      <c r="M215" s="308">
        <v>1</v>
      </c>
      <c r="N215" s="308">
        <v>0</v>
      </c>
      <c r="O215" s="308">
        <v>9</v>
      </c>
      <c r="P215" s="308">
        <v>2</v>
      </c>
      <c r="Q215" s="308">
        <v>3</v>
      </c>
      <c r="R215" s="308">
        <v>17</v>
      </c>
      <c r="S215" s="308">
        <v>0</v>
      </c>
      <c r="T215" s="308"/>
    </row>
    <row r="216" spans="1:20" ht="9" customHeight="1" x14ac:dyDescent="0.2">
      <c r="A216" s="115"/>
      <c r="B216" s="115"/>
      <c r="C216" s="115"/>
      <c r="D216" s="441" t="s">
        <v>403</v>
      </c>
      <c r="E216" s="666" t="s">
        <v>443</v>
      </c>
      <c r="F216" s="347">
        <v>18</v>
      </c>
      <c r="G216" s="167">
        <v>0</v>
      </c>
      <c r="H216" s="167">
        <v>0</v>
      </c>
      <c r="I216" s="167">
        <v>1</v>
      </c>
      <c r="J216" s="167">
        <v>0</v>
      </c>
      <c r="K216" s="167">
        <v>0</v>
      </c>
      <c r="L216" s="167">
        <v>3</v>
      </c>
      <c r="M216" s="167">
        <v>4</v>
      </c>
      <c r="N216" s="167">
        <v>2</v>
      </c>
      <c r="O216" s="167">
        <v>2</v>
      </c>
      <c r="P216" s="167">
        <v>1</v>
      </c>
      <c r="Q216" s="167">
        <v>0</v>
      </c>
      <c r="R216" s="167">
        <v>5</v>
      </c>
      <c r="S216" s="167">
        <v>0</v>
      </c>
    </row>
    <row r="217" spans="1:20" ht="9" customHeight="1" x14ac:dyDescent="0.2">
      <c r="A217" s="115"/>
      <c r="B217" s="115"/>
      <c r="C217" s="115"/>
      <c r="D217" s="441"/>
      <c r="E217" s="666" t="s">
        <v>444</v>
      </c>
      <c r="F217" s="347">
        <v>45</v>
      </c>
      <c r="G217" s="167">
        <v>0</v>
      </c>
      <c r="H217" s="167">
        <v>0</v>
      </c>
      <c r="I217" s="167">
        <v>4</v>
      </c>
      <c r="J217" s="167">
        <v>0</v>
      </c>
      <c r="K217" s="167">
        <v>2</v>
      </c>
      <c r="L217" s="167">
        <v>7</v>
      </c>
      <c r="M217" s="167">
        <v>12</v>
      </c>
      <c r="N217" s="167">
        <v>3</v>
      </c>
      <c r="O217" s="167">
        <v>6</v>
      </c>
      <c r="P217" s="167">
        <v>2</v>
      </c>
      <c r="Q217" s="167">
        <v>3</v>
      </c>
      <c r="R217" s="167">
        <v>6</v>
      </c>
      <c r="S217" s="167">
        <v>0</v>
      </c>
    </row>
    <row r="218" spans="1:20" s="204" customFormat="1" ht="14.25" customHeight="1" x14ac:dyDescent="0.2">
      <c r="A218" s="115"/>
      <c r="B218" s="115"/>
      <c r="C218" s="115"/>
      <c r="D218" s="441"/>
      <c r="E218" s="424" t="s">
        <v>445</v>
      </c>
      <c r="F218" s="346">
        <v>63</v>
      </c>
      <c r="G218" s="308">
        <v>0</v>
      </c>
      <c r="H218" s="308">
        <v>0</v>
      </c>
      <c r="I218" s="308">
        <v>5</v>
      </c>
      <c r="J218" s="308">
        <v>0</v>
      </c>
      <c r="K218" s="308">
        <v>2</v>
      </c>
      <c r="L218" s="308">
        <v>10</v>
      </c>
      <c r="M218" s="308">
        <v>16</v>
      </c>
      <c r="N218" s="308">
        <v>5</v>
      </c>
      <c r="O218" s="308">
        <v>8</v>
      </c>
      <c r="P218" s="308">
        <v>3</v>
      </c>
      <c r="Q218" s="308">
        <v>3</v>
      </c>
      <c r="R218" s="308">
        <v>11</v>
      </c>
      <c r="S218" s="308">
        <v>0</v>
      </c>
      <c r="T218" s="308"/>
    </row>
    <row r="219" spans="1:20" ht="9" customHeight="1" x14ac:dyDescent="0.2">
      <c r="A219" s="115"/>
      <c r="B219" s="115"/>
      <c r="C219" s="115"/>
      <c r="D219" s="441" t="s">
        <v>404</v>
      </c>
      <c r="E219" s="666" t="s">
        <v>443</v>
      </c>
      <c r="F219" s="347">
        <v>16</v>
      </c>
      <c r="G219" s="167">
        <v>0</v>
      </c>
      <c r="H219" s="167">
        <v>1</v>
      </c>
      <c r="I219" s="167">
        <v>6</v>
      </c>
      <c r="J219" s="167">
        <v>4</v>
      </c>
      <c r="K219" s="167">
        <v>4</v>
      </c>
      <c r="L219" s="167">
        <v>0</v>
      </c>
      <c r="M219" s="167">
        <v>1</v>
      </c>
      <c r="N219" s="167">
        <v>0</v>
      </c>
      <c r="O219" s="167">
        <v>0</v>
      </c>
      <c r="P219" s="167">
        <v>0</v>
      </c>
      <c r="Q219" s="167">
        <v>0</v>
      </c>
      <c r="R219" s="167">
        <v>0</v>
      </c>
      <c r="S219" s="167">
        <v>0</v>
      </c>
    </row>
    <row r="220" spans="1:20" ht="9" customHeight="1" x14ac:dyDescent="0.2">
      <c r="A220" s="115"/>
      <c r="B220" s="115"/>
      <c r="C220" s="115"/>
      <c r="D220" s="441"/>
      <c r="E220" s="666" t="s">
        <v>444</v>
      </c>
      <c r="F220" s="347">
        <v>60</v>
      </c>
      <c r="G220" s="167">
        <v>2</v>
      </c>
      <c r="H220" s="167">
        <v>8</v>
      </c>
      <c r="I220" s="167">
        <v>14</v>
      </c>
      <c r="J220" s="167">
        <v>18</v>
      </c>
      <c r="K220" s="167">
        <v>7</v>
      </c>
      <c r="L220" s="167">
        <v>5</v>
      </c>
      <c r="M220" s="167">
        <v>2</v>
      </c>
      <c r="N220" s="167">
        <v>4</v>
      </c>
      <c r="O220" s="167">
        <v>0</v>
      </c>
      <c r="P220" s="167">
        <v>0</v>
      </c>
      <c r="Q220" s="167">
        <v>0</v>
      </c>
      <c r="R220" s="167">
        <v>0</v>
      </c>
      <c r="S220" s="167">
        <v>0</v>
      </c>
    </row>
    <row r="221" spans="1:20" s="204" customFormat="1" ht="14.25" customHeight="1" x14ac:dyDescent="0.2">
      <c r="A221" s="115"/>
      <c r="B221" s="115"/>
      <c r="C221" s="115"/>
      <c r="D221" s="441"/>
      <c r="E221" s="424" t="s">
        <v>445</v>
      </c>
      <c r="F221" s="346">
        <v>76</v>
      </c>
      <c r="G221" s="308">
        <v>2</v>
      </c>
      <c r="H221" s="308">
        <v>9</v>
      </c>
      <c r="I221" s="308">
        <v>20</v>
      </c>
      <c r="J221" s="308">
        <v>22</v>
      </c>
      <c r="K221" s="308">
        <v>11</v>
      </c>
      <c r="L221" s="308">
        <v>5</v>
      </c>
      <c r="M221" s="308">
        <v>3</v>
      </c>
      <c r="N221" s="308">
        <v>4</v>
      </c>
      <c r="O221" s="308">
        <v>0</v>
      </c>
      <c r="P221" s="308">
        <v>0</v>
      </c>
      <c r="Q221" s="308">
        <v>0</v>
      </c>
      <c r="R221" s="308">
        <v>0</v>
      </c>
      <c r="S221" s="308">
        <v>0</v>
      </c>
      <c r="T221" s="308"/>
    </row>
    <row r="222" spans="1:20" ht="9" customHeight="1" x14ac:dyDescent="0.2">
      <c r="A222" s="115"/>
      <c r="B222" s="115"/>
      <c r="C222" s="115"/>
      <c r="D222" s="440" t="s">
        <v>265</v>
      </c>
      <c r="E222" s="666" t="s">
        <v>443</v>
      </c>
      <c r="F222" s="347">
        <v>43</v>
      </c>
      <c r="G222" s="167">
        <v>0</v>
      </c>
      <c r="H222" s="167">
        <v>1</v>
      </c>
      <c r="I222" s="167">
        <v>7</v>
      </c>
      <c r="J222" s="167">
        <v>4</v>
      </c>
      <c r="K222" s="167">
        <v>4</v>
      </c>
      <c r="L222" s="167">
        <v>4</v>
      </c>
      <c r="M222" s="167">
        <v>5</v>
      </c>
      <c r="N222" s="167">
        <v>2</v>
      </c>
      <c r="O222" s="167">
        <v>3</v>
      </c>
      <c r="P222" s="167">
        <v>2</v>
      </c>
      <c r="Q222" s="167">
        <v>0</v>
      </c>
      <c r="R222" s="167">
        <v>11</v>
      </c>
      <c r="S222" s="167">
        <v>0</v>
      </c>
    </row>
    <row r="223" spans="1:20" ht="9" customHeight="1" x14ac:dyDescent="0.2">
      <c r="A223" s="115"/>
      <c r="B223" s="115"/>
      <c r="C223" s="115"/>
      <c r="D223" s="441"/>
      <c r="E223" s="666" t="s">
        <v>444</v>
      </c>
      <c r="F223" s="347">
        <v>132</v>
      </c>
      <c r="G223" s="167">
        <v>2</v>
      </c>
      <c r="H223" s="167">
        <v>8</v>
      </c>
      <c r="I223" s="167">
        <v>18</v>
      </c>
      <c r="J223" s="167">
        <v>18</v>
      </c>
      <c r="K223" s="167">
        <v>10</v>
      </c>
      <c r="L223" s="167">
        <v>14</v>
      </c>
      <c r="M223" s="167">
        <v>15</v>
      </c>
      <c r="N223" s="167">
        <v>7</v>
      </c>
      <c r="O223" s="167">
        <v>14</v>
      </c>
      <c r="P223" s="167">
        <v>3</v>
      </c>
      <c r="Q223" s="167">
        <v>6</v>
      </c>
      <c r="R223" s="167">
        <v>17</v>
      </c>
      <c r="S223" s="167">
        <v>0</v>
      </c>
    </row>
    <row r="224" spans="1:20" s="204" customFormat="1" ht="14.25" customHeight="1" x14ac:dyDescent="0.2">
      <c r="A224" s="115"/>
      <c r="B224" s="115"/>
      <c r="C224" s="115"/>
      <c r="D224" s="441"/>
      <c r="E224" s="424" t="s">
        <v>445</v>
      </c>
      <c r="F224" s="346">
        <v>175</v>
      </c>
      <c r="G224" s="308">
        <v>2</v>
      </c>
      <c r="H224" s="308">
        <v>9</v>
      </c>
      <c r="I224" s="308">
        <v>25</v>
      </c>
      <c r="J224" s="308">
        <v>22</v>
      </c>
      <c r="K224" s="308">
        <v>14</v>
      </c>
      <c r="L224" s="308">
        <v>18</v>
      </c>
      <c r="M224" s="308">
        <v>20</v>
      </c>
      <c r="N224" s="308">
        <v>9</v>
      </c>
      <c r="O224" s="308">
        <v>17</v>
      </c>
      <c r="P224" s="308">
        <v>5</v>
      </c>
      <c r="Q224" s="308">
        <v>6</v>
      </c>
      <c r="R224" s="308">
        <v>28</v>
      </c>
      <c r="S224" s="308">
        <v>0</v>
      </c>
      <c r="T224" s="308"/>
    </row>
    <row r="225" spans="1:20" ht="27" customHeight="1" x14ac:dyDescent="0.2">
      <c r="A225" s="115"/>
      <c r="B225" s="115"/>
      <c r="C225" s="843" t="s">
        <v>1172</v>
      </c>
      <c r="D225" s="843"/>
      <c r="E225" s="424"/>
      <c r="F225" s="346"/>
    </row>
    <row r="226" spans="1:20" ht="9" customHeight="1" x14ac:dyDescent="0.2">
      <c r="A226" s="115"/>
      <c r="B226" s="115"/>
      <c r="C226" s="115"/>
      <c r="D226" s="441" t="s">
        <v>1188</v>
      </c>
      <c r="E226" s="666" t="s">
        <v>444</v>
      </c>
      <c r="F226" s="347">
        <v>17</v>
      </c>
      <c r="G226" s="167">
        <v>0</v>
      </c>
      <c r="H226" s="167">
        <v>0</v>
      </c>
      <c r="I226" s="167">
        <v>0</v>
      </c>
      <c r="J226" s="167">
        <v>0</v>
      </c>
      <c r="K226" s="167">
        <v>0</v>
      </c>
      <c r="L226" s="167">
        <v>1</v>
      </c>
      <c r="M226" s="167">
        <v>0</v>
      </c>
      <c r="N226" s="167">
        <v>5</v>
      </c>
      <c r="O226" s="167">
        <v>1</v>
      </c>
      <c r="P226" s="167">
        <v>5</v>
      </c>
      <c r="Q226" s="167">
        <v>1</v>
      </c>
      <c r="R226" s="167">
        <v>4</v>
      </c>
      <c r="S226" s="167">
        <v>0</v>
      </c>
    </row>
    <row r="227" spans="1:20" s="204" customFormat="1" ht="14.25" customHeight="1" x14ac:dyDescent="0.2">
      <c r="A227" s="115"/>
      <c r="B227" s="115"/>
      <c r="C227" s="115"/>
      <c r="D227" s="441"/>
      <c r="E227" s="424" t="s">
        <v>445</v>
      </c>
      <c r="F227" s="346">
        <v>17</v>
      </c>
      <c r="G227" s="308">
        <v>0</v>
      </c>
      <c r="H227" s="308">
        <v>0</v>
      </c>
      <c r="I227" s="308">
        <v>0</v>
      </c>
      <c r="J227" s="308">
        <v>0</v>
      </c>
      <c r="K227" s="308">
        <v>0</v>
      </c>
      <c r="L227" s="308">
        <v>1</v>
      </c>
      <c r="M227" s="308">
        <v>0</v>
      </c>
      <c r="N227" s="308">
        <v>5</v>
      </c>
      <c r="O227" s="308">
        <v>1</v>
      </c>
      <c r="P227" s="308">
        <v>5</v>
      </c>
      <c r="Q227" s="308">
        <v>1</v>
      </c>
      <c r="R227" s="308">
        <v>4</v>
      </c>
      <c r="S227" s="308">
        <v>0</v>
      </c>
      <c r="T227" s="308"/>
    </row>
    <row r="228" spans="1:20" ht="9" customHeight="1" x14ac:dyDescent="0.2">
      <c r="A228" s="115"/>
      <c r="B228" s="115"/>
      <c r="C228" s="115"/>
      <c r="D228" s="441" t="s">
        <v>1173</v>
      </c>
      <c r="E228" s="666" t="s">
        <v>443</v>
      </c>
      <c r="F228" s="347">
        <v>3</v>
      </c>
      <c r="G228" s="167">
        <v>0</v>
      </c>
      <c r="H228" s="167">
        <v>0</v>
      </c>
      <c r="I228" s="167">
        <v>1</v>
      </c>
      <c r="J228" s="167">
        <v>0</v>
      </c>
      <c r="K228" s="167">
        <v>2</v>
      </c>
      <c r="L228" s="167">
        <v>0</v>
      </c>
      <c r="M228" s="167">
        <v>0</v>
      </c>
      <c r="N228" s="167">
        <v>0</v>
      </c>
      <c r="O228" s="167">
        <v>0</v>
      </c>
      <c r="P228" s="167">
        <v>0</v>
      </c>
      <c r="Q228" s="167">
        <v>0</v>
      </c>
      <c r="R228" s="167">
        <v>0</v>
      </c>
      <c r="S228" s="167">
        <v>0</v>
      </c>
    </row>
    <row r="229" spans="1:20" ht="9" customHeight="1" x14ac:dyDescent="0.2">
      <c r="A229" s="115"/>
      <c r="B229" s="115"/>
      <c r="C229" s="115"/>
      <c r="D229" s="441"/>
      <c r="E229" s="666" t="s">
        <v>444</v>
      </c>
      <c r="F229" s="347">
        <v>25</v>
      </c>
      <c r="G229" s="167">
        <v>0</v>
      </c>
      <c r="H229" s="167">
        <v>0</v>
      </c>
      <c r="I229" s="167">
        <v>0</v>
      </c>
      <c r="J229" s="167">
        <v>2</v>
      </c>
      <c r="K229" s="167">
        <v>10</v>
      </c>
      <c r="L229" s="167">
        <v>7</v>
      </c>
      <c r="M229" s="167">
        <v>6</v>
      </c>
      <c r="N229" s="167">
        <v>0</v>
      </c>
      <c r="O229" s="167">
        <v>0</v>
      </c>
      <c r="P229" s="167">
        <v>0</v>
      </c>
      <c r="Q229" s="167">
        <v>0</v>
      </c>
      <c r="R229" s="167">
        <v>0</v>
      </c>
      <c r="S229" s="167">
        <v>0</v>
      </c>
    </row>
    <row r="230" spans="1:20" s="204" customFormat="1" ht="14.25" customHeight="1" x14ac:dyDescent="0.2">
      <c r="A230" s="115"/>
      <c r="B230" s="115"/>
      <c r="C230" s="115"/>
      <c r="D230" s="441"/>
      <c r="E230" s="424" t="s">
        <v>445</v>
      </c>
      <c r="F230" s="346">
        <v>28</v>
      </c>
      <c r="G230" s="308">
        <v>0</v>
      </c>
      <c r="H230" s="308">
        <v>0</v>
      </c>
      <c r="I230" s="308">
        <v>1</v>
      </c>
      <c r="J230" s="308">
        <v>2</v>
      </c>
      <c r="K230" s="308">
        <v>12</v>
      </c>
      <c r="L230" s="308">
        <v>7</v>
      </c>
      <c r="M230" s="308">
        <v>6</v>
      </c>
      <c r="N230" s="308">
        <v>0</v>
      </c>
      <c r="O230" s="308">
        <v>0</v>
      </c>
      <c r="P230" s="308">
        <v>0</v>
      </c>
      <c r="Q230" s="308">
        <v>0</v>
      </c>
      <c r="R230" s="308">
        <v>0</v>
      </c>
      <c r="S230" s="308">
        <v>0</v>
      </c>
      <c r="T230" s="308"/>
    </row>
    <row r="231" spans="1:20" ht="9" customHeight="1" x14ac:dyDescent="0.2">
      <c r="A231" s="115"/>
      <c r="B231" s="115"/>
      <c r="C231" s="115"/>
      <c r="D231" s="441" t="s">
        <v>1174</v>
      </c>
      <c r="E231" s="666" t="s">
        <v>444</v>
      </c>
      <c r="F231" s="347">
        <v>5</v>
      </c>
      <c r="G231" s="167">
        <v>0</v>
      </c>
      <c r="H231" s="167">
        <v>0</v>
      </c>
      <c r="I231" s="167">
        <v>3</v>
      </c>
      <c r="J231" s="167">
        <v>2</v>
      </c>
      <c r="K231" s="167">
        <v>0</v>
      </c>
      <c r="L231" s="167">
        <v>0</v>
      </c>
      <c r="M231" s="167">
        <v>0</v>
      </c>
      <c r="N231" s="167">
        <v>0</v>
      </c>
      <c r="O231" s="167">
        <v>0</v>
      </c>
      <c r="P231" s="167">
        <v>0</v>
      </c>
      <c r="Q231" s="167">
        <v>0</v>
      </c>
      <c r="R231" s="167">
        <v>0</v>
      </c>
      <c r="S231" s="167">
        <v>0</v>
      </c>
    </row>
    <row r="232" spans="1:20" s="204" customFormat="1" ht="14.25" customHeight="1" x14ac:dyDescent="0.2">
      <c r="A232" s="115"/>
      <c r="B232" s="115"/>
      <c r="C232" s="115"/>
      <c r="D232" s="441"/>
      <c r="E232" s="424" t="s">
        <v>445</v>
      </c>
      <c r="F232" s="346">
        <v>5</v>
      </c>
      <c r="G232" s="308">
        <v>0</v>
      </c>
      <c r="H232" s="308">
        <v>0</v>
      </c>
      <c r="I232" s="308">
        <v>3</v>
      </c>
      <c r="J232" s="308">
        <v>2</v>
      </c>
      <c r="K232" s="308">
        <v>0</v>
      </c>
      <c r="L232" s="308">
        <v>0</v>
      </c>
      <c r="M232" s="308">
        <v>0</v>
      </c>
      <c r="N232" s="308">
        <v>0</v>
      </c>
      <c r="O232" s="308">
        <v>0</v>
      </c>
      <c r="P232" s="308">
        <v>0</v>
      </c>
      <c r="Q232" s="308">
        <v>0</v>
      </c>
      <c r="R232" s="308">
        <v>0</v>
      </c>
      <c r="S232" s="308">
        <v>0</v>
      </c>
      <c r="T232" s="308"/>
    </row>
    <row r="233" spans="1:20" ht="9" customHeight="1" x14ac:dyDescent="0.2">
      <c r="A233" s="115"/>
      <c r="B233" s="115"/>
      <c r="C233" s="115"/>
      <c r="D233" s="440" t="s">
        <v>265</v>
      </c>
      <c r="E233" s="666" t="s">
        <v>443</v>
      </c>
      <c r="F233" s="347">
        <v>3</v>
      </c>
      <c r="G233" s="167">
        <v>0</v>
      </c>
      <c r="H233" s="167">
        <v>0</v>
      </c>
      <c r="I233" s="167">
        <v>1</v>
      </c>
      <c r="J233" s="167">
        <v>0</v>
      </c>
      <c r="K233" s="167">
        <v>2</v>
      </c>
      <c r="L233" s="167">
        <v>0</v>
      </c>
      <c r="M233" s="167">
        <v>0</v>
      </c>
      <c r="N233" s="167">
        <v>0</v>
      </c>
      <c r="O233" s="167">
        <v>0</v>
      </c>
      <c r="P233" s="167">
        <v>0</v>
      </c>
      <c r="Q233" s="167">
        <v>0</v>
      </c>
      <c r="R233" s="167">
        <v>0</v>
      </c>
      <c r="S233" s="167">
        <v>0</v>
      </c>
    </row>
    <row r="234" spans="1:20" ht="9" customHeight="1" x14ac:dyDescent="0.2">
      <c r="A234" s="115"/>
      <c r="B234" s="115"/>
      <c r="C234" s="115"/>
      <c r="D234" s="441"/>
      <c r="E234" s="666" t="s">
        <v>444</v>
      </c>
      <c r="F234" s="347">
        <v>47</v>
      </c>
      <c r="G234" s="167">
        <v>0</v>
      </c>
      <c r="H234" s="167">
        <v>0</v>
      </c>
      <c r="I234" s="167">
        <v>3</v>
      </c>
      <c r="J234" s="167">
        <v>4</v>
      </c>
      <c r="K234" s="167">
        <v>10</v>
      </c>
      <c r="L234" s="167">
        <v>8</v>
      </c>
      <c r="M234" s="167">
        <v>6</v>
      </c>
      <c r="N234" s="167">
        <v>5</v>
      </c>
      <c r="O234" s="167">
        <v>1</v>
      </c>
      <c r="P234" s="167">
        <v>5</v>
      </c>
      <c r="Q234" s="167">
        <v>1</v>
      </c>
      <c r="R234" s="167">
        <v>4</v>
      </c>
      <c r="S234" s="167">
        <v>0</v>
      </c>
    </row>
    <row r="235" spans="1:20" s="204" customFormat="1" ht="14.25" customHeight="1" x14ac:dyDescent="0.2">
      <c r="A235" s="115"/>
      <c r="B235" s="115"/>
      <c r="C235" s="115"/>
      <c r="D235" s="441"/>
      <c r="E235" s="424" t="s">
        <v>445</v>
      </c>
      <c r="F235" s="346">
        <v>50</v>
      </c>
      <c r="G235" s="308">
        <v>0</v>
      </c>
      <c r="H235" s="308">
        <v>0</v>
      </c>
      <c r="I235" s="308">
        <v>4</v>
      </c>
      <c r="J235" s="308">
        <v>4</v>
      </c>
      <c r="K235" s="308">
        <v>12</v>
      </c>
      <c r="L235" s="308">
        <v>8</v>
      </c>
      <c r="M235" s="308">
        <v>6</v>
      </c>
      <c r="N235" s="308">
        <v>5</v>
      </c>
      <c r="O235" s="308">
        <v>1</v>
      </c>
      <c r="P235" s="308">
        <v>5</v>
      </c>
      <c r="Q235" s="308">
        <v>1</v>
      </c>
      <c r="R235" s="308">
        <v>4</v>
      </c>
      <c r="S235" s="308">
        <v>0</v>
      </c>
      <c r="T235" s="308"/>
    </row>
    <row r="236" spans="1:20" ht="27" customHeight="1" x14ac:dyDescent="0.2">
      <c r="A236" s="115"/>
      <c r="B236" s="115"/>
      <c r="C236" s="843" t="s">
        <v>1189</v>
      </c>
      <c r="D236" s="843"/>
      <c r="E236" s="666"/>
      <c r="F236" s="347"/>
      <c r="G236" s="167"/>
      <c r="H236" s="167"/>
      <c r="I236" s="167"/>
      <c r="J236" s="167"/>
      <c r="K236" s="167"/>
      <c r="L236" s="167"/>
      <c r="M236" s="167"/>
      <c r="N236" s="167"/>
      <c r="O236" s="167"/>
      <c r="P236" s="167"/>
      <c r="Q236" s="167"/>
      <c r="R236" s="167"/>
      <c r="S236" s="167"/>
    </row>
    <row r="237" spans="1:20" ht="9" customHeight="1" x14ac:dyDescent="0.2">
      <c r="A237" s="115"/>
      <c r="B237" s="115"/>
      <c r="C237" s="115"/>
      <c r="D237" s="441" t="s">
        <v>409</v>
      </c>
      <c r="E237" s="666" t="s">
        <v>444</v>
      </c>
      <c r="F237" s="347">
        <v>3</v>
      </c>
      <c r="G237" s="167">
        <v>0</v>
      </c>
      <c r="H237" s="167">
        <v>0</v>
      </c>
      <c r="I237" s="167">
        <v>0</v>
      </c>
      <c r="J237" s="167">
        <v>0</v>
      </c>
      <c r="K237" s="167">
        <v>1</v>
      </c>
      <c r="L237" s="167">
        <v>1</v>
      </c>
      <c r="M237" s="167">
        <v>0</v>
      </c>
      <c r="N237" s="167">
        <v>0</v>
      </c>
      <c r="O237" s="167">
        <v>0</v>
      </c>
      <c r="P237" s="167">
        <v>1</v>
      </c>
      <c r="Q237" s="167">
        <v>0</v>
      </c>
      <c r="R237" s="167">
        <v>0</v>
      </c>
      <c r="S237" s="167">
        <v>0</v>
      </c>
    </row>
    <row r="238" spans="1:20" s="204" customFormat="1" ht="14.25" customHeight="1" x14ac:dyDescent="0.2">
      <c r="A238" s="115"/>
      <c r="B238" s="115"/>
      <c r="C238" s="115"/>
      <c r="D238" s="441"/>
      <c r="E238" s="424" t="s">
        <v>445</v>
      </c>
      <c r="F238" s="346">
        <v>3</v>
      </c>
      <c r="G238" s="308">
        <v>0</v>
      </c>
      <c r="H238" s="308">
        <v>0</v>
      </c>
      <c r="I238" s="308">
        <v>0</v>
      </c>
      <c r="J238" s="308">
        <v>0</v>
      </c>
      <c r="K238" s="308">
        <v>1</v>
      </c>
      <c r="L238" s="308">
        <v>1</v>
      </c>
      <c r="M238" s="308">
        <v>0</v>
      </c>
      <c r="N238" s="308">
        <v>0</v>
      </c>
      <c r="O238" s="308">
        <v>0</v>
      </c>
      <c r="P238" s="308">
        <v>1</v>
      </c>
      <c r="Q238" s="308">
        <v>0</v>
      </c>
      <c r="R238" s="308">
        <v>0</v>
      </c>
      <c r="S238" s="308">
        <v>0</v>
      </c>
      <c r="T238" s="308"/>
    </row>
    <row r="239" spans="1:20" ht="9" customHeight="1" x14ac:dyDescent="0.2">
      <c r="A239" s="115"/>
      <c r="B239" s="115"/>
      <c r="C239" s="115"/>
      <c r="D239" s="441" t="s">
        <v>410</v>
      </c>
      <c r="E239" s="666" t="s">
        <v>443</v>
      </c>
      <c r="F239" s="347">
        <v>5</v>
      </c>
      <c r="G239" s="167">
        <v>1</v>
      </c>
      <c r="H239" s="167">
        <v>0</v>
      </c>
      <c r="I239" s="167">
        <v>1</v>
      </c>
      <c r="J239" s="167">
        <v>2</v>
      </c>
      <c r="K239" s="167">
        <v>1</v>
      </c>
      <c r="L239" s="167">
        <v>0</v>
      </c>
      <c r="M239" s="167">
        <v>0</v>
      </c>
      <c r="N239" s="167">
        <v>0</v>
      </c>
      <c r="O239" s="167">
        <v>0</v>
      </c>
      <c r="P239" s="167">
        <v>0</v>
      </c>
      <c r="Q239" s="167">
        <v>0</v>
      </c>
      <c r="R239" s="167">
        <v>0</v>
      </c>
      <c r="S239" s="167">
        <v>0</v>
      </c>
    </row>
    <row r="240" spans="1:20" ht="9" customHeight="1" x14ac:dyDescent="0.2">
      <c r="A240" s="115"/>
      <c r="B240" s="115"/>
      <c r="C240" s="115"/>
      <c r="D240" s="441"/>
      <c r="E240" s="666" t="s">
        <v>444</v>
      </c>
      <c r="F240" s="347">
        <v>14</v>
      </c>
      <c r="G240" s="167">
        <v>0</v>
      </c>
      <c r="H240" s="167">
        <v>2</v>
      </c>
      <c r="I240" s="167">
        <v>6</v>
      </c>
      <c r="J240" s="167">
        <v>1</v>
      </c>
      <c r="K240" s="167">
        <v>1</v>
      </c>
      <c r="L240" s="167">
        <v>0</v>
      </c>
      <c r="M240" s="167">
        <v>2</v>
      </c>
      <c r="N240" s="167">
        <v>0</v>
      </c>
      <c r="O240" s="167">
        <v>0</v>
      </c>
      <c r="P240" s="167">
        <v>0</v>
      </c>
      <c r="Q240" s="167">
        <v>0</v>
      </c>
      <c r="R240" s="167">
        <v>2</v>
      </c>
      <c r="S240" s="167">
        <v>0</v>
      </c>
    </row>
    <row r="241" spans="1:20" s="204" customFormat="1" ht="14.25" customHeight="1" x14ac:dyDescent="0.2">
      <c r="A241" s="115"/>
      <c r="B241" s="115"/>
      <c r="C241" s="115"/>
      <c r="D241" s="441"/>
      <c r="E241" s="424" t="s">
        <v>445</v>
      </c>
      <c r="F241" s="346">
        <v>19</v>
      </c>
      <c r="G241" s="308">
        <v>1</v>
      </c>
      <c r="H241" s="308">
        <v>2</v>
      </c>
      <c r="I241" s="308">
        <v>7</v>
      </c>
      <c r="J241" s="308">
        <v>3</v>
      </c>
      <c r="K241" s="308">
        <v>2</v>
      </c>
      <c r="L241" s="308">
        <v>0</v>
      </c>
      <c r="M241" s="308">
        <v>2</v>
      </c>
      <c r="N241" s="308">
        <v>0</v>
      </c>
      <c r="O241" s="308">
        <v>0</v>
      </c>
      <c r="P241" s="308">
        <v>0</v>
      </c>
      <c r="Q241" s="308">
        <v>0</v>
      </c>
      <c r="R241" s="308">
        <v>2</v>
      </c>
      <c r="S241" s="308">
        <v>0</v>
      </c>
      <c r="T241" s="308"/>
    </row>
    <row r="242" spans="1:20" ht="9" customHeight="1" x14ac:dyDescent="0.2">
      <c r="A242" s="115"/>
      <c r="B242" s="115"/>
      <c r="C242" s="115"/>
      <c r="D242" s="440" t="s">
        <v>265</v>
      </c>
      <c r="E242" s="666" t="s">
        <v>443</v>
      </c>
      <c r="F242" s="347">
        <v>5</v>
      </c>
      <c r="G242" s="167">
        <v>1</v>
      </c>
      <c r="H242" s="167">
        <v>0</v>
      </c>
      <c r="I242" s="167">
        <v>1</v>
      </c>
      <c r="J242" s="167">
        <v>2</v>
      </c>
      <c r="K242" s="167">
        <v>1</v>
      </c>
      <c r="L242" s="167">
        <v>0</v>
      </c>
      <c r="M242" s="167">
        <v>0</v>
      </c>
      <c r="N242" s="167">
        <v>0</v>
      </c>
      <c r="O242" s="167">
        <v>0</v>
      </c>
      <c r="P242" s="167">
        <v>0</v>
      </c>
      <c r="Q242" s="167">
        <v>0</v>
      </c>
      <c r="R242" s="167">
        <v>0</v>
      </c>
      <c r="S242" s="167">
        <v>0</v>
      </c>
    </row>
    <row r="243" spans="1:20" ht="9" customHeight="1" x14ac:dyDescent="0.2">
      <c r="A243" s="115"/>
      <c r="B243" s="115"/>
      <c r="C243" s="115"/>
      <c r="D243" s="441"/>
      <c r="E243" s="666" t="s">
        <v>444</v>
      </c>
      <c r="F243" s="347">
        <v>17</v>
      </c>
      <c r="G243" s="167">
        <v>0</v>
      </c>
      <c r="H243" s="167">
        <v>2</v>
      </c>
      <c r="I243" s="167">
        <v>6</v>
      </c>
      <c r="J243" s="167">
        <v>1</v>
      </c>
      <c r="K243" s="167">
        <v>2</v>
      </c>
      <c r="L243" s="167">
        <v>1</v>
      </c>
      <c r="M243" s="167">
        <v>2</v>
      </c>
      <c r="N243" s="167">
        <v>0</v>
      </c>
      <c r="O243" s="167">
        <v>0</v>
      </c>
      <c r="P243" s="167">
        <v>1</v>
      </c>
      <c r="Q243" s="167">
        <v>0</v>
      </c>
      <c r="R243" s="167">
        <v>2</v>
      </c>
      <c r="S243" s="167">
        <v>0</v>
      </c>
    </row>
    <row r="244" spans="1:20" s="204" customFormat="1" ht="14.25" customHeight="1" x14ac:dyDescent="0.2">
      <c r="A244" s="115"/>
      <c r="B244" s="115"/>
      <c r="C244" s="115"/>
      <c r="D244" s="441"/>
      <c r="E244" s="424" t="s">
        <v>445</v>
      </c>
      <c r="F244" s="346">
        <v>22</v>
      </c>
      <c r="G244" s="308">
        <v>1</v>
      </c>
      <c r="H244" s="308">
        <v>2</v>
      </c>
      <c r="I244" s="308">
        <v>7</v>
      </c>
      <c r="J244" s="308">
        <v>3</v>
      </c>
      <c r="K244" s="308">
        <v>3</v>
      </c>
      <c r="L244" s="308">
        <v>1</v>
      </c>
      <c r="M244" s="308">
        <v>2</v>
      </c>
      <c r="N244" s="308">
        <v>0</v>
      </c>
      <c r="O244" s="308">
        <v>0</v>
      </c>
      <c r="P244" s="308">
        <v>1</v>
      </c>
      <c r="Q244" s="308">
        <v>0</v>
      </c>
      <c r="R244" s="308">
        <v>2</v>
      </c>
      <c r="S244" s="308">
        <v>0</v>
      </c>
      <c r="T244" s="308"/>
    </row>
    <row r="245" spans="1:20" ht="18" customHeight="1" x14ac:dyDescent="0.2">
      <c r="A245" s="115"/>
      <c r="B245" s="115"/>
      <c r="C245" s="295" t="s">
        <v>1190</v>
      </c>
      <c r="D245" s="441"/>
      <c r="E245" s="666"/>
      <c r="F245" s="347"/>
      <c r="G245" s="167"/>
      <c r="H245" s="167"/>
      <c r="I245" s="167"/>
      <c r="J245" s="167"/>
      <c r="K245" s="167"/>
      <c r="L245" s="167"/>
      <c r="M245" s="167"/>
      <c r="N245" s="167"/>
      <c r="O245" s="167"/>
      <c r="P245" s="167"/>
      <c r="Q245" s="167"/>
      <c r="R245" s="167"/>
      <c r="S245" s="167"/>
    </row>
    <row r="246" spans="1:20" ht="18" customHeight="1" x14ac:dyDescent="0.2">
      <c r="A246" s="115"/>
      <c r="B246" s="115"/>
      <c r="C246" s="115"/>
      <c r="D246" s="442" t="s">
        <v>1191</v>
      </c>
      <c r="E246" s="409" t="s">
        <v>443</v>
      </c>
      <c r="F246" s="348">
        <v>1</v>
      </c>
      <c r="G246" s="307">
        <v>0</v>
      </c>
      <c r="H246" s="307">
        <v>0</v>
      </c>
      <c r="I246" s="307">
        <v>0</v>
      </c>
      <c r="J246" s="307">
        <v>1</v>
      </c>
      <c r="K246" s="307">
        <v>0</v>
      </c>
      <c r="L246" s="307">
        <v>0</v>
      </c>
      <c r="M246" s="307">
        <v>0</v>
      </c>
      <c r="N246" s="307">
        <v>0</v>
      </c>
      <c r="O246" s="307">
        <v>0</v>
      </c>
      <c r="P246" s="307">
        <v>0</v>
      </c>
      <c r="Q246" s="307">
        <v>0</v>
      </c>
      <c r="R246" s="307">
        <v>0</v>
      </c>
      <c r="S246" s="307">
        <v>0</v>
      </c>
    </row>
    <row r="247" spans="1:20" ht="9" customHeight="1" x14ac:dyDescent="0.2">
      <c r="A247" s="115"/>
      <c r="B247" s="115"/>
      <c r="C247" s="115"/>
      <c r="D247" s="441"/>
      <c r="E247" s="666" t="s">
        <v>444</v>
      </c>
      <c r="F247" s="347">
        <v>12</v>
      </c>
      <c r="G247" s="167">
        <v>0</v>
      </c>
      <c r="H247" s="167">
        <v>0</v>
      </c>
      <c r="I247" s="167">
        <v>0</v>
      </c>
      <c r="J247" s="167">
        <v>1</v>
      </c>
      <c r="K247" s="167">
        <v>1</v>
      </c>
      <c r="L247" s="167">
        <v>2</v>
      </c>
      <c r="M247" s="167">
        <v>0</v>
      </c>
      <c r="N247" s="167">
        <v>4</v>
      </c>
      <c r="O247" s="167">
        <v>1</v>
      </c>
      <c r="P247" s="167">
        <v>1</v>
      </c>
      <c r="Q247" s="167">
        <v>1</v>
      </c>
      <c r="R247" s="167">
        <v>1</v>
      </c>
      <c r="S247" s="167">
        <v>0</v>
      </c>
    </row>
    <row r="248" spans="1:20" s="204" customFormat="1" ht="14.25" customHeight="1" x14ac:dyDescent="0.2">
      <c r="A248" s="115"/>
      <c r="B248" s="115"/>
      <c r="C248" s="115"/>
      <c r="D248" s="441"/>
      <c r="E248" s="424" t="s">
        <v>445</v>
      </c>
      <c r="F248" s="346">
        <v>13</v>
      </c>
      <c r="G248" s="308">
        <v>0</v>
      </c>
      <c r="H248" s="308">
        <v>0</v>
      </c>
      <c r="I248" s="308">
        <v>0</v>
      </c>
      <c r="J248" s="308">
        <v>2</v>
      </c>
      <c r="K248" s="308">
        <v>1</v>
      </c>
      <c r="L248" s="308">
        <v>2</v>
      </c>
      <c r="M248" s="308">
        <v>0</v>
      </c>
      <c r="N248" s="308">
        <v>4</v>
      </c>
      <c r="O248" s="308">
        <v>1</v>
      </c>
      <c r="P248" s="308">
        <v>1</v>
      </c>
      <c r="Q248" s="308">
        <v>1</v>
      </c>
      <c r="R248" s="308">
        <v>1</v>
      </c>
      <c r="S248" s="308">
        <v>0</v>
      </c>
      <c r="T248" s="308"/>
    </row>
    <row r="249" spans="1:20" ht="9" customHeight="1" x14ac:dyDescent="0.2">
      <c r="A249" s="115"/>
      <c r="B249" s="115"/>
      <c r="C249" s="115"/>
      <c r="D249" s="440" t="s">
        <v>265</v>
      </c>
      <c r="E249" s="666" t="s">
        <v>443</v>
      </c>
      <c r="F249" s="347">
        <v>1</v>
      </c>
      <c r="G249" s="167">
        <v>0</v>
      </c>
      <c r="H249" s="167">
        <v>0</v>
      </c>
      <c r="I249" s="167">
        <v>0</v>
      </c>
      <c r="J249" s="167">
        <v>1</v>
      </c>
      <c r="K249" s="167">
        <v>0</v>
      </c>
      <c r="L249" s="167">
        <v>0</v>
      </c>
      <c r="M249" s="167">
        <v>0</v>
      </c>
      <c r="N249" s="167">
        <v>0</v>
      </c>
      <c r="O249" s="167">
        <v>0</v>
      </c>
      <c r="P249" s="167">
        <v>0</v>
      </c>
      <c r="Q249" s="167">
        <v>0</v>
      </c>
      <c r="R249" s="167">
        <v>0</v>
      </c>
      <c r="S249" s="167">
        <v>0</v>
      </c>
    </row>
    <row r="250" spans="1:20" ht="9" customHeight="1" x14ac:dyDescent="0.2">
      <c r="A250" s="115"/>
      <c r="B250" s="115"/>
      <c r="C250" s="115"/>
      <c r="D250" s="441"/>
      <c r="E250" s="666" t="s">
        <v>444</v>
      </c>
      <c r="F250" s="347">
        <v>12</v>
      </c>
      <c r="G250" s="167">
        <v>0</v>
      </c>
      <c r="H250" s="167">
        <v>0</v>
      </c>
      <c r="I250" s="167">
        <v>0</v>
      </c>
      <c r="J250" s="167">
        <v>1</v>
      </c>
      <c r="K250" s="167">
        <v>1</v>
      </c>
      <c r="L250" s="167">
        <v>2</v>
      </c>
      <c r="M250" s="167">
        <v>0</v>
      </c>
      <c r="N250" s="167">
        <v>4</v>
      </c>
      <c r="O250" s="167">
        <v>1</v>
      </c>
      <c r="P250" s="167">
        <v>1</v>
      </c>
      <c r="Q250" s="167">
        <v>1</v>
      </c>
      <c r="R250" s="167">
        <v>1</v>
      </c>
      <c r="S250" s="167">
        <v>0</v>
      </c>
    </row>
    <row r="251" spans="1:20" s="204" customFormat="1" ht="14.25" customHeight="1" x14ac:dyDescent="0.2">
      <c r="A251" s="115"/>
      <c r="B251" s="115"/>
      <c r="C251" s="115"/>
      <c r="D251" s="441"/>
      <c r="E251" s="424" t="s">
        <v>445</v>
      </c>
      <c r="F251" s="346">
        <v>13</v>
      </c>
      <c r="G251" s="308">
        <v>0</v>
      </c>
      <c r="H251" s="308">
        <v>0</v>
      </c>
      <c r="I251" s="308">
        <v>0</v>
      </c>
      <c r="J251" s="308">
        <v>2</v>
      </c>
      <c r="K251" s="308">
        <v>1</v>
      </c>
      <c r="L251" s="308">
        <v>2</v>
      </c>
      <c r="M251" s="308">
        <v>0</v>
      </c>
      <c r="N251" s="308">
        <v>4</v>
      </c>
      <c r="O251" s="308">
        <v>1</v>
      </c>
      <c r="P251" s="308">
        <v>1</v>
      </c>
      <c r="Q251" s="308">
        <v>1</v>
      </c>
      <c r="R251" s="308">
        <v>1</v>
      </c>
      <c r="S251" s="308">
        <v>0</v>
      </c>
      <c r="T251" s="308"/>
    </row>
    <row r="252" spans="1:20" ht="18" customHeight="1" x14ac:dyDescent="0.2">
      <c r="A252" s="115"/>
      <c r="B252" s="115"/>
      <c r="C252" s="295" t="s">
        <v>242</v>
      </c>
      <c r="D252" s="441"/>
      <c r="E252" s="666"/>
      <c r="F252" s="347"/>
      <c r="G252" s="167"/>
      <c r="H252" s="167"/>
      <c r="I252" s="167"/>
      <c r="J252" s="167"/>
      <c r="K252" s="167"/>
      <c r="L252" s="167"/>
      <c r="M252" s="167"/>
      <c r="N252" s="167"/>
      <c r="O252" s="167"/>
      <c r="P252" s="167"/>
      <c r="Q252" s="167"/>
      <c r="R252" s="167"/>
      <c r="S252" s="167"/>
    </row>
    <row r="253" spans="1:20" ht="9" customHeight="1" x14ac:dyDescent="0.2">
      <c r="A253" s="115"/>
      <c r="B253" s="115"/>
      <c r="C253" s="115"/>
      <c r="D253" s="441" t="s">
        <v>1175</v>
      </c>
      <c r="E253" s="666" t="s">
        <v>443</v>
      </c>
      <c r="F253" s="347">
        <v>18</v>
      </c>
      <c r="G253" s="167">
        <v>0</v>
      </c>
      <c r="H253" s="167">
        <v>0</v>
      </c>
      <c r="I253" s="167">
        <v>0</v>
      </c>
      <c r="J253" s="167">
        <v>0</v>
      </c>
      <c r="K253" s="167">
        <v>5</v>
      </c>
      <c r="L253" s="167">
        <v>1</v>
      </c>
      <c r="M253" s="167">
        <v>4</v>
      </c>
      <c r="N253" s="167">
        <v>1</v>
      </c>
      <c r="O253" s="167">
        <v>3</v>
      </c>
      <c r="P253" s="167">
        <v>0</v>
      </c>
      <c r="Q253" s="167">
        <v>0</v>
      </c>
      <c r="R253" s="167">
        <v>4</v>
      </c>
      <c r="S253" s="167">
        <v>0</v>
      </c>
    </row>
    <row r="254" spans="1:20" ht="9" customHeight="1" x14ac:dyDescent="0.2">
      <c r="A254" s="115"/>
      <c r="B254" s="115"/>
      <c r="C254" s="115"/>
      <c r="D254" s="441"/>
      <c r="E254" s="666" t="s">
        <v>444</v>
      </c>
      <c r="F254" s="347">
        <v>95</v>
      </c>
      <c r="G254" s="167">
        <v>0</v>
      </c>
      <c r="H254" s="167">
        <v>1</v>
      </c>
      <c r="I254" s="167">
        <v>2</v>
      </c>
      <c r="J254" s="167">
        <v>3</v>
      </c>
      <c r="K254" s="167">
        <v>35</v>
      </c>
      <c r="L254" s="167">
        <v>20</v>
      </c>
      <c r="M254" s="167">
        <v>12</v>
      </c>
      <c r="N254" s="167">
        <v>6</v>
      </c>
      <c r="O254" s="167">
        <v>9</v>
      </c>
      <c r="P254" s="167">
        <v>3</v>
      </c>
      <c r="Q254" s="167">
        <v>2</v>
      </c>
      <c r="R254" s="167">
        <v>2</v>
      </c>
      <c r="S254" s="167">
        <v>0</v>
      </c>
    </row>
    <row r="255" spans="1:20" s="204" customFormat="1" ht="14.25" customHeight="1" x14ac:dyDescent="0.2">
      <c r="A255" s="115"/>
      <c r="B255" s="115"/>
      <c r="C255" s="115"/>
      <c r="D255" s="441"/>
      <c r="E255" s="424" t="s">
        <v>445</v>
      </c>
      <c r="F255" s="346">
        <v>113</v>
      </c>
      <c r="G255" s="308">
        <v>0</v>
      </c>
      <c r="H255" s="308">
        <v>1</v>
      </c>
      <c r="I255" s="308">
        <v>2</v>
      </c>
      <c r="J255" s="308">
        <v>3</v>
      </c>
      <c r="K255" s="308">
        <v>40</v>
      </c>
      <c r="L255" s="308">
        <v>21</v>
      </c>
      <c r="M255" s="308">
        <v>16</v>
      </c>
      <c r="N255" s="308">
        <v>7</v>
      </c>
      <c r="O255" s="308">
        <v>12</v>
      </c>
      <c r="P255" s="308">
        <v>3</v>
      </c>
      <c r="Q255" s="308">
        <v>2</v>
      </c>
      <c r="R255" s="308">
        <v>6</v>
      </c>
      <c r="S255" s="308">
        <v>0</v>
      </c>
      <c r="T255" s="308"/>
    </row>
    <row r="256" spans="1:20" ht="9" customHeight="1" x14ac:dyDescent="0.2">
      <c r="A256" s="115"/>
      <c r="B256" s="115"/>
      <c r="C256" s="115"/>
      <c r="D256" s="441" t="s">
        <v>1176</v>
      </c>
      <c r="E256" s="666" t="s">
        <v>443</v>
      </c>
      <c r="F256" s="347">
        <v>7</v>
      </c>
      <c r="G256" s="167">
        <v>0</v>
      </c>
      <c r="H256" s="167">
        <v>0</v>
      </c>
      <c r="I256" s="167">
        <v>0</v>
      </c>
      <c r="J256" s="167">
        <v>0</v>
      </c>
      <c r="K256" s="167">
        <v>1</v>
      </c>
      <c r="L256" s="167">
        <v>2</v>
      </c>
      <c r="M256" s="167">
        <v>2</v>
      </c>
      <c r="N256" s="167">
        <v>0</v>
      </c>
      <c r="O256" s="167">
        <v>0</v>
      </c>
      <c r="P256" s="167">
        <v>1</v>
      </c>
      <c r="Q256" s="167">
        <v>1</v>
      </c>
      <c r="R256" s="167">
        <v>0</v>
      </c>
      <c r="S256" s="167">
        <v>0</v>
      </c>
    </row>
    <row r="257" spans="1:20" ht="9" customHeight="1" x14ac:dyDescent="0.2">
      <c r="A257" s="115"/>
      <c r="B257" s="115"/>
      <c r="C257" s="115"/>
      <c r="D257" s="441"/>
      <c r="E257" s="666" t="s">
        <v>444</v>
      </c>
      <c r="F257" s="347">
        <v>13</v>
      </c>
      <c r="G257" s="167">
        <v>0</v>
      </c>
      <c r="H257" s="167">
        <v>1</v>
      </c>
      <c r="I257" s="167">
        <v>0</v>
      </c>
      <c r="J257" s="167">
        <v>1</v>
      </c>
      <c r="K257" s="167">
        <v>0</v>
      </c>
      <c r="L257" s="167">
        <v>4</v>
      </c>
      <c r="M257" s="167">
        <v>1</v>
      </c>
      <c r="N257" s="167">
        <v>1</v>
      </c>
      <c r="O257" s="167">
        <v>0</v>
      </c>
      <c r="P257" s="167">
        <v>0</v>
      </c>
      <c r="Q257" s="167">
        <v>0</v>
      </c>
      <c r="R257" s="167">
        <v>5</v>
      </c>
      <c r="S257" s="167">
        <v>0</v>
      </c>
    </row>
    <row r="258" spans="1:20" s="204" customFormat="1" ht="14.25" customHeight="1" x14ac:dyDescent="0.2">
      <c r="A258" s="115"/>
      <c r="B258" s="115"/>
      <c r="C258" s="115"/>
      <c r="D258" s="441"/>
      <c r="E258" s="424" t="s">
        <v>445</v>
      </c>
      <c r="F258" s="346">
        <v>20</v>
      </c>
      <c r="G258" s="308">
        <v>0</v>
      </c>
      <c r="H258" s="308">
        <v>1</v>
      </c>
      <c r="I258" s="308">
        <v>0</v>
      </c>
      <c r="J258" s="308">
        <v>1</v>
      </c>
      <c r="K258" s="308">
        <v>1</v>
      </c>
      <c r="L258" s="308">
        <v>6</v>
      </c>
      <c r="M258" s="308">
        <v>3</v>
      </c>
      <c r="N258" s="308">
        <v>1</v>
      </c>
      <c r="O258" s="308">
        <v>0</v>
      </c>
      <c r="P258" s="308">
        <v>1</v>
      </c>
      <c r="Q258" s="308">
        <v>1</v>
      </c>
      <c r="R258" s="308">
        <v>5</v>
      </c>
      <c r="S258" s="308">
        <v>0</v>
      </c>
      <c r="T258" s="308"/>
    </row>
    <row r="259" spans="1:20" ht="9" customHeight="1" x14ac:dyDescent="0.2">
      <c r="A259" s="115"/>
      <c r="B259" s="115"/>
      <c r="C259" s="115"/>
      <c r="D259" s="441" t="s">
        <v>372</v>
      </c>
      <c r="E259" s="666" t="s">
        <v>443</v>
      </c>
      <c r="F259" s="347">
        <v>35</v>
      </c>
      <c r="G259" s="167">
        <v>0</v>
      </c>
      <c r="H259" s="167">
        <v>0</v>
      </c>
      <c r="I259" s="167">
        <v>0</v>
      </c>
      <c r="J259" s="167">
        <v>1</v>
      </c>
      <c r="K259" s="167">
        <v>27</v>
      </c>
      <c r="L259" s="167">
        <v>0</v>
      </c>
      <c r="M259" s="167">
        <v>5</v>
      </c>
      <c r="N259" s="167">
        <v>0</v>
      </c>
      <c r="O259" s="167">
        <v>1</v>
      </c>
      <c r="P259" s="167">
        <v>0</v>
      </c>
      <c r="Q259" s="167">
        <v>0</v>
      </c>
      <c r="R259" s="167">
        <v>1</v>
      </c>
      <c r="S259" s="167">
        <v>0</v>
      </c>
    </row>
    <row r="260" spans="1:20" ht="9" customHeight="1" x14ac:dyDescent="0.2">
      <c r="A260" s="115"/>
      <c r="B260" s="115"/>
      <c r="C260" s="115"/>
      <c r="D260" s="441"/>
      <c r="E260" s="666" t="s">
        <v>444</v>
      </c>
      <c r="F260" s="347">
        <v>18</v>
      </c>
      <c r="G260" s="167">
        <v>0</v>
      </c>
      <c r="H260" s="167">
        <v>1</v>
      </c>
      <c r="I260" s="167">
        <v>0</v>
      </c>
      <c r="J260" s="167">
        <v>0</v>
      </c>
      <c r="K260" s="167">
        <v>8</v>
      </c>
      <c r="L260" s="167">
        <v>1</v>
      </c>
      <c r="M260" s="167">
        <v>6</v>
      </c>
      <c r="N260" s="167">
        <v>0</v>
      </c>
      <c r="O260" s="167">
        <v>1</v>
      </c>
      <c r="P260" s="167">
        <v>0</v>
      </c>
      <c r="Q260" s="167">
        <v>0</v>
      </c>
      <c r="R260" s="167">
        <v>1</v>
      </c>
      <c r="S260" s="167">
        <v>0</v>
      </c>
    </row>
    <row r="261" spans="1:20" s="204" customFormat="1" ht="14.25" customHeight="1" x14ac:dyDescent="0.2">
      <c r="A261" s="115"/>
      <c r="B261" s="115"/>
      <c r="C261" s="115"/>
      <c r="D261" s="441"/>
      <c r="E261" s="424" t="s">
        <v>445</v>
      </c>
      <c r="F261" s="346">
        <v>53</v>
      </c>
      <c r="G261" s="308">
        <v>0</v>
      </c>
      <c r="H261" s="308">
        <v>1</v>
      </c>
      <c r="I261" s="308">
        <v>0</v>
      </c>
      <c r="J261" s="308">
        <v>1</v>
      </c>
      <c r="K261" s="308">
        <v>35</v>
      </c>
      <c r="L261" s="308">
        <v>1</v>
      </c>
      <c r="M261" s="308">
        <v>11</v>
      </c>
      <c r="N261" s="308">
        <v>0</v>
      </c>
      <c r="O261" s="308">
        <v>2</v>
      </c>
      <c r="P261" s="308">
        <v>0</v>
      </c>
      <c r="Q261" s="308">
        <v>0</v>
      </c>
      <c r="R261" s="308">
        <v>2</v>
      </c>
      <c r="S261" s="308">
        <v>0</v>
      </c>
      <c r="T261" s="308"/>
    </row>
    <row r="262" spans="1:20" ht="9" customHeight="1" x14ac:dyDescent="0.2">
      <c r="A262" s="115"/>
      <c r="B262" s="115"/>
      <c r="C262" s="115"/>
      <c r="D262" s="441" t="s">
        <v>430</v>
      </c>
      <c r="E262" s="666" t="s">
        <v>443</v>
      </c>
      <c r="F262" s="347">
        <v>69</v>
      </c>
      <c r="G262" s="167">
        <v>0</v>
      </c>
      <c r="H262" s="167">
        <v>0</v>
      </c>
      <c r="I262" s="167">
        <v>0</v>
      </c>
      <c r="J262" s="167">
        <v>0</v>
      </c>
      <c r="K262" s="167">
        <v>15</v>
      </c>
      <c r="L262" s="167">
        <v>29</v>
      </c>
      <c r="M262" s="167">
        <v>21</v>
      </c>
      <c r="N262" s="167">
        <v>1</v>
      </c>
      <c r="O262" s="167">
        <v>0</v>
      </c>
      <c r="P262" s="167">
        <v>2</v>
      </c>
      <c r="Q262" s="167">
        <v>1</v>
      </c>
      <c r="R262" s="167">
        <v>0</v>
      </c>
      <c r="S262" s="167">
        <v>0</v>
      </c>
    </row>
    <row r="263" spans="1:20" ht="9" customHeight="1" x14ac:dyDescent="0.2">
      <c r="A263" s="115"/>
      <c r="B263" s="115"/>
      <c r="C263" s="115"/>
      <c r="D263" s="441"/>
      <c r="E263" s="666" t="s">
        <v>444</v>
      </c>
      <c r="F263" s="347">
        <v>157</v>
      </c>
      <c r="G263" s="167">
        <v>1</v>
      </c>
      <c r="H263" s="167">
        <v>0</v>
      </c>
      <c r="I263" s="167">
        <v>2</v>
      </c>
      <c r="J263" s="167">
        <v>1</v>
      </c>
      <c r="K263" s="167">
        <v>23</v>
      </c>
      <c r="L263" s="167">
        <v>57</v>
      </c>
      <c r="M263" s="167">
        <v>57</v>
      </c>
      <c r="N263" s="167">
        <v>5</v>
      </c>
      <c r="O263" s="167">
        <v>7</v>
      </c>
      <c r="P263" s="167">
        <v>1</v>
      </c>
      <c r="Q263" s="167">
        <v>2</v>
      </c>
      <c r="R263" s="167">
        <v>1</v>
      </c>
      <c r="S263" s="167">
        <v>0</v>
      </c>
    </row>
    <row r="264" spans="1:20" s="204" customFormat="1" ht="14.25" customHeight="1" x14ac:dyDescent="0.2">
      <c r="A264" s="115"/>
      <c r="B264" s="115"/>
      <c r="C264" s="115"/>
      <c r="D264" s="441"/>
      <c r="E264" s="424" t="s">
        <v>445</v>
      </c>
      <c r="F264" s="346">
        <v>226</v>
      </c>
      <c r="G264" s="308">
        <v>1</v>
      </c>
      <c r="H264" s="308">
        <v>0</v>
      </c>
      <c r="I264" s="308">
        <v>2</v>
      </c>
      <c r="J264" s="308">
        <v>1</v>
      </c>
      <c r="K264" s="308">
        <v>38</v>
      </c>
      <c r="L264" s="308">
        <v>86</v>
      </c>
      <c r="M264" s="308">
        <v>78</v>
      </c>
      <c r="N264" s="308">
        <v>6</v>
      </c>
      <c r="O264" s="308">
        <v>7</v>
      </c>
      <c r="P264" s="308">
        <v>3</v>
      </c>
      <c r="Q264" s="308">
        <v>3</v>
      </c>
      <c r="R264" s="308">
        <v>1</v>
      </c>
      <c r="S264" s="308">
        <v>0</v>
      </c>
      <c r="T264" s="308"/>
    </row>
    <row r="265" spans="1:20" ht="9" customHeight="1" x14ac:dyDescent="0.2">
      <c r="A265" s="115"/>
      <c r="B265" s="115"/>
      <c r="C265" s="115"/>
      <c r="D265" s="440" t="s">
        <v>265</v>
      </c>
      <c r="E265" s="666" t="s">
        <v>443</v>
      </c>
      <c r="F265" s="347">
        <v>129</v>
      </c>
      <c r="G265" s="167">
        <v>0</v>
      </c>
      <c r="H265" s="167">
        <v>0</v>
      </c>
      <c r="I265" s="167">
        <v>0</v>
      </c>
      <c r="J265" s="167">
        <v>1</v>
      </c>
      <c r="K265" s="167">
        <v>48</v>
      </c>
      <c r="L265" s="167">
        <v>32</v>
      </c>
      <c r="M265" s="167">
        <v>32</v>
      </c>
      <c r="N265" s="167">
        <v>2</v>
      </c>
      <c r="O265" s="167">
        <v>4</v>
      </c>
      <c r="P265" s="167">
        <v>3</v>
      </c>
      <c r="Q265" s="167">
        <v>2</v>
      </c>
      <c r="R265" s="167">
        <v>5</v>
      </c>
      <c r="S265" s="167">
        <v>0</v>
      </c>
    </row>
    <row r="266" spans="1:20" ht="9" customHeight="1" x14ac:dyDescent="0.2">
      <c r="A266" s="115"/>
      <c r="B266" s="115"/>
      <c r="C266" s="115"/>
      <c r="D266" s="441"/>
      <c r="E266" s="666" t="s">
        <v>444</v>
      </c>
      <c r="F266" s="347">
        <v>283</v>
      </c>
      <c r="G266" s="167">
        <v>1</v>
      </c>
      <c r="H266" s="167">
        <v>3</v>
      </c>
      <c r="I266" s="167">
        <v>4</v>
      </c>
      <c r="J266" s="167">
        <v>5</v>
      </c>
      <c r="K266" s="167">
        <v>66</v>
      </c>
      <c r="L266" s="167">
        <v>82</v>
      </c>
      <c r="M266" s="167">
        <v>76</v>
      </c>
      <c r="N266" s="167">
        <v>12</v>
      </c>
      <c r="O266" s="167">
        <v>17</v>
      </c>
      <c r="P266" s="167">
        <v>4</v>
      </c>
      <c r="Q266" s="167">
        <v>4</v>
      </c>
      <c r="R266" s="167">
        <v>9</v>
      </c>
      <c r="S266" s="167">
        <v>0</v>
      </c>
    </row>
    <row r="267" spans="1:20" s="204" customFormat="1" ht="14.25" customHeight="1" x14ac:dyDescent="0.2">
      <c r="A267" s="115"/>
      <c r="B267" s="115"/>
      <c r="C267" s="115"/>
      <c r="D267" s="441"/>
      <c r="E267" s="424" t="s">
        <v>445</v>
      </c>
      <c r="F267" s="346">
        <v>412</v>
      </c>
      <c r="G267" s="308">
        <v>1</v>
      </c>
      <c r="H267" s="308">
        <v>3</v>
      </c>
      <c r="I267" s="308">
        <v>4</v>
      </c>
      <c r="J267" s="308">
        <v>6</v>
      </c>
      <c r="K267" s="308">
        <v>114</v>
      </c>
      <c r="L267" s="308">
        <v>114</v>
      </c>
      <c r="M267" s="308">
        <v>108</v>
      </c>
      <c r="N267" s="308">
        <v>14</v>
      </c>
      <c r="O267" s="308">
        <v>21</v>
      </c>
      <c r="P267" s="308">
        <v>7</v>
      </c>
      <c r="Q267" s="308">
        <v>6</v>
      </c>
      <c r="R267" s="308">
        <v>14</v>
      </c>
      <c r="S267" s="308">
        <v>0</v>
      </c>
      <c r="T267" s="308"/>
    </row>
    <row r="268" spans="1:20" ht="18" customHeight="1" x14ac:dyDescent="0.2">
      <c r="A268" s="115"/>
      <c r="B268" s="115"/>
      <c r="C268" s="295" t="s">
        <v>244</v>
      </c>
      <c r="D268" s="441"/>
      <c r="E268" s="666"/>
      <c r="F268" s="347"/>
      <c r="G268" s="167"/>
      <c r="H268" s="167"/>
      <c r="I268" s="167"/>
      <c r="J268" s="167"/>
      <c r="K268" s="167"/>
      <c r="L268" s="167"/>
      <c r="M268" s="167"/>
      <c r="N268" s="167"/>
      <c r="O268" s="167"/>
      <c r="P268" s="167"/>
      <c r="Q268" s="167"/>
      <c r="R268" s="167"/>
      <c r="S268" s="167"/>
    </row>
    <row r="269" spans="1:20" ht="9" customHeight="1" x14ac:dyDescent="0.2">
      <c r="A269" s="115"/>
      <c r="B269" s="115"/>
      <c r="C269" s="115"/>
      <c r="D269" s="441" t="s">
        <v>361</v>
      </c>
      <c r="E269" s="666" t="s">
        <v>444</v>
      </c>
      <c r="F269" s="347">
        <v>1</v>
      </c>
      <c r="G269" s="167">
        <v>0</v>
      </c>
      <c r="H269" s="167">
        <v>0</v>
      </c>
      <c r="I269" s="167">
        <v>0</v>
      </c>
      <c r="J269" s="167">
        <v>0</v>
      </c>
      <c r="K269" s="167">
        <v>0</v>
      </c>
      <c r="L269" s="167">
        <v>0</v>
      </c>
      <c r="M269" s="167">
        <v>0</v>
      </c>
      <c r="N269" s="167">
        <v>0</v>
      </c>
      <c r="O269" s="167">
        <v>0</v>
      </c>
      <c r="P269" s="167">
        <v>0</v>
      </c>
      <c r="Q269" s="167">
        <v>0</v>
      </c>
      <c r="R269" s="167">
        <v>1</v>
      </c>
      <c r="S269" s="167">
        <v>0</v>
      </c>
    </row>
    <row r="270" spans="1:20" s="204" customFormat="1" ht="14.25" customHeight="1" x14ac:dyDescent="0.2">
      <c r="A270" s="115"/>
      <c r="B270" s="115"/>
      <c r="C270" s="115"/>
      <c r="D270" s="441"/>
      <c r="E270" s="424" t="s">
        <v>445</v>
      </c>
      <c r="F270" s="346">
        <v>1</v>
      </c>
      <c r="G270" s="308">
        <v>0</v>
      </c>
      <c r="H270" s="308">
        <v>0</v>
      </c>
      <c r="I270" s="308">
        <v>0</v>
      </c>
      <c r="J270" s="308">
        <v>0</v>
      </c>
      <c r="K270" s="308">
        <v>0</v>
      </c>
      <c r="L270" s="308">
        <v>0</v>
      </c>
      <c r="M270" s="308">
        <v>0</v>
      </c>
      <c r="N270" s="308">
        <v>0</v>
      </c>
      <c r="O270" s="308">
        <v>0</v>
      </c>
      <c r="P270" s="308">
        <v>0</v>
      </c>
      <c r="Q270" s="308">
        <v>0</v>
      </c>
      <c r="R270" s="308">
        <v>1</v>
      </c>
      <c r="S270" s="308">
        <v>0</v>
      </c>
      <c r="T270" s="308"/>
    </row>
    <row r="271" spans="1:20" ht="18" customHeight="1" x14ac:dyDescent="0.2">
      <c r="A271" s="115"/>
      <c r="B271" s="115"/>
      <c r="C271" s="115"/>
      <c r="D271" s="442" t="s">
        <v>1177</v>
      </c>
      <c r="E271" s="409" t="s">
        <v>443</v>
      </c>
      <c r="F271" s="348">
        <v>37</v>
      </c>
      <c r="G271" s="307">
        <v>0</v>
      </c>
      <c r="H271" s="307">
        <v>2</v>
      </c>
      <c r="I271" s="307">
        <v>17</v>
      </c>
      <c r="J271" s="307">
        <v>6</v>
      </c>
      <c r="K271" s="307">
        <v>7</v>
      </c>
      <c r="L271" s="307">
        <v>2</v>
      </c>
      <c r="M271" s="307">
        <v>2</v>
      </c>
      <c r="N271" s="307">
        <v>1</v>
      </c>
      <c r="O271" s="307">
        <v>0</v>
      </c>
      <c r="P271" s="307">
        <v>0</v>
      </c>
      <c r="Q271" s="307">
        <v>0</v>
      </c>
      <c r="R271" s="307">
        <v>0</v>
      </c>
      <c r="S271" s="307">
        <v>0</v>
      </c>
    </row>
    <row r="272" spans="1:20" ht="9" customHeight="1" x14ac:dyDescent="0.2">
      <c r="A272" s="115"/>
      <c r="B272" s="115"/>
      <c r="C272" s="115"/>
      <c r="D272" s="441"/>
      <c r="E272" s="666" t="s">
        <v>444</v>
      </c>
      <c r="F272" s="347">
        <v>26</v>
      </c>
      <c r="G272" s="167">
        <v>0</v>
      </c>
      <c r="H272" s="167">
        <v>0</v>
      </c>
      <c r="I272" s="167">
        <v>4</v>
      </c>
      <c r="J272" s="167">
        <v>6</v>
      </c>
      <c r="K272" s="167">
        <v>6</v>
      </c>
      <c r="L272" s="167">
        <v>2</v>
      </c>
      <c r="M272" s="167">
        <v>7</v>
      </c>
      <c r="N272" s="167">
        <v>1</v>
      </c>
      <c r="O272" s="167">
        <v>0</v>
      </c>
      <c r="P272" s="167">
        <v>0</v>
      </c>
      <c r="Q272" s="167">
        <v>0</v>
      </c>
      <c r="R272" s="167">
        <v>0</v>
      </c>
      <c r="S272" s="167">
        <v>0</v>
      </c>
    </row>
    <row r="273" spans="1:20" s="204" customFormat="1" ht="14.25" customHeight="1" x14ac:dyDescent="0.2">
      <c r="A273" s="115"/>
      <c r="B273" s="115"/>
      <c r="C273" s="115"/>
      <c r="D273" s="441"/>
      <c r="E273" s="424" t="s">
        <v>445</v>
      </c>
      <c r="F273" s="346">
        <v>63</v>
      </c>
      <c r="G273" s="308">
        <v>0</v>
      </c>
      <c r="H273" s="308">
        <v>2</v>
      </c>
      <c r="I273" s="308">
        <v>21</v>
      </c>
      <c r="J273" s="308">
        <v>12</v>
      </c>
      <c r="K273" s="308">
        <v>13</v>
      </c>
      <c r="L273" s="308">
        <v>4</v>
      </c>
      <c r="M273" s="308">
        <v>9</v>
      </c>
      <c r="N273" s="308">
        <v>2</v>
      </c>
      <c r="O273" s="308">
        <v>0</v>
      </c>
      <c r="P273" s="308">
        <v>0</v>
      </c>
      <c r="Q273" s="308">
        <v>0</v>
      </c>
      <c r="R273" s="308">
        <v>0</v>
      </c>
      <c r="S273" s="308">
        <v>0</v>
      </c>
      <c r="T273" s="308"/>
    </row>
    <row r="274" spans="1:20" ht="18" customHeight="1" x14ac:dyDescent="0.2">
      <c r="A274" s="115"/>
      <c r="B274" s="115"/>
      <c r="C274" s="115"/>
      <c r="D274" s="442" t="s">
        <v>1179</v>
      </c>
      <c r="E274" s="409" t="s">
        <v>443</v>
      </c>
      <c r="F274" s="348">
        <v>20</v>
      </c>
      <c r="G274" s="307">
        <v>0</v>
      </c>
      <c r="H274" s="307">
        <v>1</v>
      </c>
      <c r="I274" s="307">
        <v>12</v>
      </c>
      <c r="J274" s="307">
        <v>4</v>
      </c>
      <c r="K274" s="307">
        <v>3</v>
      </c>
      <c r="L274" s="307">
        <v>0</v>
      </c>
      <c r="M274" s="307">
        <v>0</v>
      </c>
      <c r="N274" s="307">
        <v>0</v>
      </c>
      <c r="O274" s="307">
        <v>0</v>
      </c>
      <c r="P274" s="307">
        <v>0</v>
      </c>
      <c r="Q274" s="307">
        <v>0</v>
      </c>
      <c r="R274" s="307">
        <v>0</v>
      </c>
      <c r="S274" s="307">
        <v>0</v>
      </c>
    </row>
    <row r="275" spans="1:20" ht="9" customHeight="1" x14ac:dyDescent="0.2">
      <c r="A275" s="115"/>
      <c r="B275" s="115"/>
      <c r="C275" s="115"/>
      <c r="D275" s="441"/>
      <c r="E275" s="666" t="s">
        <v>444</v>
      </c>
      <c r="F275" s="347">
        <v>35</v>
      </c>
      <c r="G275" s="167">
        <v>0</v>
      </c>
      <c r="H275" s="167">
        <v>13</v>
      </c>
      <c r="I275" s="167">
        <v>14</v>
      </c>
      <c r="J275" s="167">
        <v>6</v>
      </c>
      <c r="K275" s="167">
        <v>1</v>
      </c>
      <c r="L275" s="167">
        <v>0</v>
      </c>
      <c r="M275" s="167">
        <v>1</v>
      </c>
      <c r="N275" s="167">
        <v>0</v>
      </c>
      <c r="O275" s="167">
        <v>0</v>
      </c>
      <c r="P275" s="167">
        <v>0</v>
      </c>
      <c r="Q275" s="167">
        <v>0</v>
      </c>
      <c r="R275" s="167">
        <v>0</v>
      </c>
      <c r="S275" s="167">
        <v>0</v>
      </c>
    </row>
    <row r="276" spans="1:20" s="204" customFormat="1" ht="14.25" customHeight="1" x14ac:dyDescent="0.2">
      <c r="A276" s="115"/>
      <c r="B276" s="115"/>
      <c r="C276" s="115"/>
      <c r="D276" s="441"/>
      <c r="E276" s="424" t="s">
        <v>445</v>
      </c>
      <c r="F276" s="346">
        <v>55</v>
      </c>
      <c r="G276" s="308">
        <v>0</v>
      </c>
      <c r="H276" s="308">
        <v>14</v>
      </c>
      <c r="I276" s="308">
        <v>26</v>
      </c>
      <c r="J276" s="308">
        <v>10</v>
      </c>
      <c r="K276" s="308">
        <v>4</v>
      </c>
      <c r="L276" s="308">
        <v>0</v>
      </c>
      <c r="M276" s="308">
        <v>1</v>
      </c>
      <c r="N276" s="308">
        <v>0</v>
      </c>
      <c r="O276" s="308">
        <v>0</v>
      </c>
      <c r="P276" s="308">
        <v>0</v>
      </c>
      <c r="Q276" s="308">
        <v>0</v>
      </c>
      <c r="R276" s="308">
        <v>0</v>
      </c>
      <c r="S276" s="308">
        <v>0</v>
      </c>
      <c r="T276" s="308"/>
    </row>
    <row r="277" spans="1:20" ht="9" customHeight="1" x14ac:dyDescent="0.2">
      <c r="A277" s="115"/>
      <c r="B277" s="115"/>
      <c r="C277" s="115"/>
      <c r="D277" s="440" t="s">
        <v>265</v>
      </c>
      <c r="E277" s="666" t="s">
        <v>443</v>
      </c>
      <c r="F277" s="347">
        <v>57</v>
      </c>
      <c r="G277" s="167">
        <v>0</v>
      </c>
      <c r="H277" s="167">
        <v>3</v>
      </c>
      <c r="I277" s="167">
        <v>29</v>
      </c>
      <c r="J277" s="167">
        <v>10</v>
      </c>
      <c r="K277" s="167">
        <v>10</v>
      </c>
      <c r="L277" s="167">
        <v>2</v>
      </c>
      <c r="M277" s="167">
        <v>2</v>
      </c>
      <c r="N277" s="167">
        <v>1</v>
      </c>
      <c r="O277" s="167">
        <v>0</v>
      </c>
      <c r="P277" s="167">
        <v>0</v>
      </c>
      <c r="Q277" s="167">
        <v>0</v>
      </c>
      <c r="R277" s="167">
        <v>0</v>
      </c>
      <c r="S277" s="167">
        <v>0</v>
      </c>
    </row>
    <row r="278" spans="1:20" ht="9" customHeight="1" x14ac:dyDescent="0.2">
      <c r="A278" s="115"/>
      <c r="B278" s="115"/>
      <c r="C278" s="115"/>
      <c r="D278" s="441"/>
      <c r="E278" s="666" t="s">
        <v>444</v>
      </c>
      <c r="F278" s="347">
        <v>62</v>
      </c>
      <c r="G278" s="167">
        <v>0</v>
      </c>
      <c r="H278" s="167">
        <v>13</v>
      </c>
      <c r="I278" s="167">
        <v>18</v>
      </c>
      <c r="J278" s="167">
        <v>12</v>
      </c>
      <c r="K278" s="167">
        <v>7</v>
      </c>
      <c r="L278" s="167">
        <v>2</v>
      </c>
      <c r="M278" s="167">
        <v>8</v>
      </c>
      <c r="N278" s="167">
        <v>1</v>
      </c>
      <c r="O278" s="167">
        <v>0</v>
      </c>
      <c r="P278" s="167">
        <v>0</v>
      </c>
      <c r="Q278" s="167">
        <v>0</v>
      </c>
      <c r="R278" s="167">
        <v>1</v>
      </c>
      <c r="S278" s="167">
        <v>0</v>
      </c>
    </row>
    <row r="279" spans="1:20" s="204" customFormat="1" ht="14.25" customHeight="1" x14ac:dyDescent="0.2">
      <c r="A279" s="115"/>
      <c r="B279" s="115"/>
      <c r="C279" s="115"/>
      <c r="D279" s="441"/>
      <c r="E279" s="424" t="s">
        <v>445</v>
      </c>
      <c r="F279" s="346">
        <v>119</v>
      </c>
      <c r="G279" s="308">
        <v>0</v>
      </c>
      <c r="H279" s="308">
        <v>16</v>
      </c>
      <c r="I279" s="308">
        <v>47</v>
      </c>
      <c r="J279" s="308">
        <v>22</v>
      </c>
      <c r="K279" s="308">
        <v>17</v>
      </c>
      <c r="L279" s="308">
        <v>4</v>
      </c>
      <c r="M279" s="308">
        <v>10</v>
      </c>
      <c r="N279" s="308">
        <v>2</v>
      </c>
      <c r="O279" s="308">
        <v>0</v>
      </c>
      <c r="P279" s="308">
        <v>0</v>
      </c>
      <c r="Q279" s="308">
        <v>0</v>
      </c>
      <c r="R279" s="308">
        <v>1</v>
      </c>
      <c r="S279" s="308">
        <v>0</v>
      </c>
      <c r="T279" s="308"/>
    </row>
    <row r="280" spans="1:20" ht="18" customHeight="1" x14ac:dyDescent="0.2">
      <c r="A280" s="115"/>
      <c r="B280" s="115"/>
      <c r="C280" s="295" t="s">
        <v>140</v>
      </c>
      <c r="D280" s="441"/>
      <c r="E280" s="666"/>
      <c r="F280" s="347"/>
      <c r="G280" s="167"/>
      <c r="H280" s="167"/>
      <c r="I280" s="167"/>
      <c r="J280" s="167"/>
      <c r="K280" s="167"/>
      <c r="L280" s="167"/>
      <c r="M280" s="167"/>
      <c r="N280" s="167"/>
      <c r="O280" s="167"/>
      <c r="P280" s="167"/>
      <c r="Q280" s="167"/>
      <c r="R280" s="167"/>
      <c r="S280" s="167"/>
    </row>
    <row r="281" spans="1:20" ht="9" customHeight="1" x14ac:dyDescent="0.2">
      <c r="A281" s="115"/>
      <c r="B281" s="115"/>
      <c r="C281" s="115"/>
      <c r="D281" s="441" t="s">
        <v>1180</v>
      </c>
      <c r="E281" s="666" t="s">
        <v>443</v>
      </c>
      <c r="F281" s="347">
        <v>1</v>
      </c>
      <c r="G281" s="167">
        <v>0</v>
      </c>
      <c r="H281" s="167">
        <v>0</v>
      </c>
      <c r="I281" s="167">
        <v>0</v>
      </c>
      <c r="J281" s="167">
        <v>0</v>
      </c>
      <c r="K281" s="167">
        <v>1</v>
      </c>
      <c r="L281" s="167">
        <v>0</v>
      </c>
      <c r="M281" s="167">
        <v>0</v>
      </c>
      <c r="N281" s="167">
        <v>0</v>
      </c>
      <c r="O281" s="167">
        <v>0</v>
      </c>
      <c r="P281" s="167">
        <v>0</v>
      </c>
      <c r="Q281" s="167">
        <v>0</v>
      </c>
      <c r="R281" s="167">
        <v>0</v>
      </c>
      <c r="S281" s="167">
        <v>0</v>
      </c>
    </row>
    <row r="282" spans="1:20" ht="9" customHeight="1" x14ac:dyDescent="0.2">
      <c r="A282" s="115"/>
      <c r="B282" s="115"/>
      <c r="C282" s="115"/>
      <c r="D282" s="441"/>
      <c r="E282" s="666" t="s">
        <v>444</v>
      </c>
      <c r="F282" s="347">
        <v>1</v>
      </c>
      <c r="G282" s="167">
        <v>0</v>
      </c>
      <c r="H282" s="167">
        <v>0</v>
      </c>
      <c r="I282" s="167">
        <v>0</v>
      </c>
      <c r="J282" s="167">
        <v>0</v>
      </c>
      <c r="K282" s="167">
        <v>1</v>
      </c>
      <c r="L282" s="167">
        <v>0</v>
      </c>
      <c r="M282" s="167">
        <v>0</v>
      </c>
      <c r="N282" s="167">
        <v>0</v>
      </c>
      <c r="O282" s="167">
        <v>0</v>
      </c>
      <c r="P282" s="167">
        <v>0</v>
      </c>
      <c r="Q282" s="167">
        <v>0</v>
      </c>
      <c r="R282" s="167">
        <v>0</v>
      </c>
      <c r="S282" s="167">
        <v>0</v>
      </c>
    </row>
    <row r="283" spans="1:20" s="204" customFormat="1" ht="14.25" customHeight="1" x14ac:dyDescent="0.2">
      <c r="A283" s="115"/>
      <c r="B283" s="115"/>
      <c r="C283" s="115"/>
      <c r="D283" s="441"/>
      <c r="E283" s="424" t="s">
        <v>445</v>
      </c>
      <c r="F283" s="346">
        <v>2</v>
      </c>
      <c r="G283" s="308">
        <v>0</v>
      </c>
      <c r="H283" s="308">
        <v>0</v>
      </c>
      <c r="I283" s="308">
        <v>0</v>
      </c>
      <c r="J283" s="308">
        <v>0</v>
      </c>
      <c r="K283" s="308">
        <v>2</v>
      </c>
      <c r="L283" s="308">
        <v>0</v>
      </c>
      <c r="M283" s="308">
        <v>0</v>
      </c>
      <c r="N283" s="308">
        <v>0</v>
      </c>
      <c r="O283" s="308">
        <v>0</v>
      </c>
      <c r="P283" s="308">
        <v>0</v>
      </c>
      <c r="Q283" s="308">
        <v>0</v>
      </c>
      <c r="R283" s="308">
        <v>0</v>
      </c>
      <c r="S283" s="308">
        <v>0</v>
      </c>
      <c r="T283" s="308"/>
    </row>
    <row r="284" spans="1:20" ht="9" customHeight="1" x14ac:dyDescent="0.2">
      <c r="A284" s="115"/>
      <c r="B284" s="115"/>
      <c r="C284" s="115"/>
      <c r="D284" s="440" t="s">
        <v>265</v>
      </c>
      <c r="E284" s="666" t="s">
        <v>443</v>
      </c>
      <c r="F284" s="347">
        <v>1</v>
      </c>
      <c r="G284" s="167">
        <v>0</v>
      </c>
      <c r="H284" s="167">
        <v>0</v>
      </c>
      <c r="I284" s="167">
        <v>0</v>
      </c>
      <c r="J284" s="167">
        <v>0</v>
      </c>
      <c r="K284" s="167">
        <v>1</v>
      </c>
      <c r="L284" s="167">
        <v>0</v>
      </c>
      <c r="M284" s="167">
        <v>0</v>
      </c>
      <c r="N284" s="167">
        <v>0</v>
      </c>
      <c r="O284" s="167">
        <v>0</v>
      </c>
      <c r="P284" s="167">
        <v>0</v>
      </c>
      <c r="Q284" s="167">
        <v>0</v>
      </c>
      <c r="R284" s="167">
        <v>0</v>
      </c>
      <c r="S284" s="167">
        <v>0</v>
      </c>
    </row>
    <row r="285" spans="1:20" ht="9" customHeight="1" x14ac:dyDescent="0.2">
      <c r="A285" s="115"/>
      <c r="B285" s="115"/>
      <c r="C285" s="115"/>
      <c r="D285" s="441"/>
      <c r="E285" s="666" t="s">
        <v>444</v>
      </c>
      <c r="F285" s="347">
        <v>1</v>
      </c>
      <c r="G285" s="167">
        <v>0</v>
      </c>
      <c r="H285" s="167">
        <v>0</v>
      </c>
      <c r="I285" s="167">
        <v>0</v>
      </c>
      <c r="J285" s="167">
        <v>0</v>
      </c>
      <c r="K285" s="167">
        <v>1</v>
      </c>
      <c r="L285" s="167">
        <v>0</v>
      </c>
      <c r="M285" s="167">
        <v>0</v>
      </c>
      <c r="N285" s="167">
        <v>0</v>
      </c>
      <c r="O285" s="167">
        <v>0</v>
      </c>
      <c r="P285" s="167">
        <v>0</v>
      </c>
      <c r="Q285" s="167">
        <v>0</v>
      </c>
      <c r="R285" s="167">
        <v>0</v>
      </c>
      <c r="S285" s="167">
        <v>0</v>
      </c>
    </row>
    <row r="286" spans="1:20" s="204" customFormat="1" ht="14.25" customHeight="1" x14ac:dyDescent="0.2">
      <c r="A286" s="115"/>
      <c r="B286" s="115"/>
      <c r="C286" s="115"/>
      <c r="D286" s="441"/>
      <c r="E286" s="424" t="s">
        <v>445</v>
      </c>
      <c r="F286" s="346">
        <v>2</v>
      </c>
      <c r="G286" s="308">
        <v>0</v>
      </c>
      <c r="H286" s="308">
        <v>0</v>
      </c>
      <c r="I286" s="308">
        <v>0</v>
      </c>
      <c r="J286" s="308">
        <v>0</v>
      </c>
      <c r="K286" s="308">
        <v>2</v>
      </c>
      <c r="L286" s="308">
        <v>0</v>
      </c>
      <c r="M286" s="308">
        <v>0</v>
      </c>
      <c r="N286" s="308">
        <v>0</v>
      </c>
      <c r="O286" s="308">
        <v>0</v>
      </c>
      <c r="P286" s="308">
        <v>0</v>
      </c>
      <c r="Q286" s="308">
        <v>0</v>
      </c>
      <c r="R286" s="308">
        <v>0</v>
      </c>
      <c r="S286" s="308">
        <v>0</v>
      </c>
      <c r="T286" s="308"/>
    </row>
    <row r="287" spans="1:20" ht="9" customHeight="1" x14ac:dyDescent="0.2">
      <c r="A287" s="115"/>
      <c r="B287" s="115"/>
      <c r="C287" s="115"/>
      <c r="D287" s="440" t="s">
        <v>447</v>
      </c>
      <c r="E287" s="666" t="s">
        <v>443</v>
      </c>
      <c r="F287" s="347">
        <v>479</v>
      </c>
      <c r="G287" s="167">
        <v>13</v>
      </c>
      <c r="H287" s="167">
        <v>4</v>
      </c>
      <c r="I287" s="167">
        <v>46</v>
      </c>
      <c r="J287" s="167">
        <v>22</v>
      </c>
      <c r="K287" s="167">
        <v>75</v>
      </c>
      <c r="L287" s="167">
        <v>47</v>
      </c>
      <c r="M287" s="167">
        <v>55</v>
      </c>
      <c r="N287" s="167">
        <v>8</v>
      </c>
      <c r="O287" s="167">
        <v>19</v>
      </c>
      <c r="P287" s="167">
        <v>20</v>
      </c>
      <c r="Q287" s="167">
        <v>27</v>
      </c>
      <c r="R287" s="167">
        <v>123</v>
      </c>
      <c r="S287" s="167">
        <v>20</v>
      </c>
    </row>
    <row r="288" spans="1:20" ht="9" customHeight="1" x14ac:dyDescent="0.2">
      <c r="A288" s="115"/>
      <c r="B288" s="115"/>
      <c r="C288" s="115"/>
      <c r="D288" s="441"/>
      <c r="E288" s="666" t="s">
        <v>444</v>
      </c>
      <c r="F288" s="347">
        <v>1059</v>
      </c>
      <c r="G288" s="167">
        <v>11</v>
      </c>
      <c r="H288" s="167">
        <v>37</v>
      </c>
      <c r="I288" s="167">
        <v>88</v>
      </c>
      <c r="J288" s="167">
        <v>72</v>
      </c>
      <c r="K288" s="167">
        <v>143</v>
      </c>
      <c r="L288" s="167">
        <v>132</v>
      </c>
      <c r="M288" s="167">
        <v>141</v>
      </c>
      <c r="N288" s="167">
        <v>64</v>
      </c>
      <c r="O288" s="167">
        <v>75</v>
      </c>
      <c r="P288" s="167">
        <v>41</v>
      </c>
      <c r="Q288" s="167">
        <v>48</v>
      </c>
      <c r="R288" s="167">
        <v>193</v>
      </c>
      <c r="S288" s="167">
        <v>14</v>
      </c>
    </row>
    <row r="289" spans="1:20" s="204" customFormat="1" ht="14.25" customHeight="1" x14ac:dyDescent="0.2">
      <c r="A289" s="115"/>
      <c r="B289" s="115"/>
      <c r="C289" s="115"/>
      <c r="D289" s="441"/>
      <c r="E289" s="424" t="s">
        <v>445</v>
      </c>
      <c r="F289" s="346">
        <v>1538</v>
      </c>
      <c r="G289" s="308">
        <v>24</v>
      </c>
      <c r="H289" s="308">
        <v>41</v>
      </c>
      <c r="I289" s="308">
        <v>134</v>
      </c>
      <c r="J289" s="308">
        <v>94</v>
      </c>
      <c r="K289" s="308">
        <v>218</v>
      </c>
      <c r="L289" s="308">
        <v>179</v>
      </c>
      <c r="M289" s="308">
        <v>196</v>
      </c>
      <c r="N289" s="308">
        <v>72</v>
      </c>
      <c r="O289" s="308">
        <v>94</v>
      </c>
      <c r="P289" s="308">
        <v>61</v>
      </c>
      <c r="Q289" s="308">
        <v>75</v>
      </c>
      <c r="R289" s="308">
        <v>316</v>
      </c>
      <c r="S289" s="308">
        <v>34</v>
      </c>
      <c r="T289" s="308"/>
    </row>
    <row r="290" spans="1:20" ht="18" customHeight="1" x14ac:dyDescent="0.2">
      <c r="A290" s="115"/>
      <c r="B290" s="295" t="s">
        <v>167</v>
      </c>
      <c r="C290" s="115"/>
      <c r="D290" s="441"/>
      <c r="E290" s="666"/>
      <c r="F290" s="347"/>
      <c r="G290" s="167"/>
      <c r="H290" s="167"/>
      <c r="I290" s="167"/>
      <c r="J290" s="167"/>
      <c r="K290" s="167"/>
      <c r="L290" s="167"/>
      <c r="M290" s="167"/>
      <c r="N290" s="167"/>
      <c r="O290" s="167"/>
      <c r="P290" s="167"/>
      <c r="Q290" s="167"/>
      <c r="R290" s="167"/>
      <c r="S290" s="167"/>
    </row>
    <row r="291" spans="1:20" ht="18" customHeight="1" x14ac:dyDescent="0.2">
      <c r="A291" s="115"/>
      <c r="B291" s="115"/>
      <c r="C291" s="295" t="s">
        <v>358</v>
      </c>
      <c r="D291" s="441"/>
      <c r="E291" s="666"/>
      <c r="F291" s="347"/>
      <c r="G291" s="167"/>
      <c r="H291" s="167"/>
      <c r="I291" s="167"/>
      <c r="J291" s="167"/>
      <c r="K291" s="167"/>
      <c r="L291" s="167"/>
      <c r="M291" s="167"/>
      <c r="N291" s="167"/>
      <c r="O291" s="167"/>
      <c r="P291" s="167"/>
      <c r="Q291" s="167"/>
      <c r="R291" s="167"/>
      <c r="S291" s="167"/>
    </row>
    <row r="292" spans="1:20" ht="9" customHeight="1" x14ac:dyDescent="0.2">
      <c r="A292" s="115"/>
      <c r="B292" s="115"/>
      <c r="C292" s="115"/>
      <c r="D292" s="441" t="s">
        <v>360</v>
      </c>
      <c r="E292" s="666" t="s">
        <v>443</v>
      </c>
      <c r="F292" s="347">
        <v>59</v>
      </c>
      <c r="G292" s="167">
        <v>0</v>
      </c>
      <c r="H292" s="167">
        <v>0</v>
      </c>
      <c r="I292" s="167">
        <v>1</v>
      </c>
      <c r="J292" s="167">
        <v>0</v>
      </c>
      <c r="K292" s="167">
        <v>1</v>
      </c>
      <c r="L292" s="167">
        <v>0</v>
      </c>
      <c r="M292" s="167">
        <v>3</v>
      </c>
      <c r="N292" s="167">
        <v>5</v>
      </c>
      <c r="O292" s="167">
        <v>13</v>
      </c>
      <c r="P292" s="167">
        <v>10</v>
      </c>
      <c r="Q292" s="167">
        <v>10</v>
      </c>
      <c r="R292" s="167">
        <v>16</v>
      </c>
      <c r="S292" s="167">
        <v>0</v>
      </c>
    </row>
    <row r="293" spans="1:20" ht="9" customHeight="1" x14ac:dyDescent="0.2">
      <c r="A293" s="115"/>
      <c r="B293" s="115"/>
      <c r="C293" s="115"/>
      <c r="D293" s="441"/>
      <c r="E293" s="666" t="s">
        <v>444</v>
      </c>
      <c r="F293" s="347">
        <v>40</v>
      </c>
      <c r="G293" s="167">
        <v>0</v>
      </c>
      <c r="H293" s="167">
        <v>0</v>
      </c>
      <c r="I293" s="167">
        <v>0</v>
      </c>
      <c r="J293" s="167">
        <v>0</v>
      </c>
      <c r="K293" s="167">
        <v>0</v>
      </c>
      <c r="L293" s="167">
        <v>2</v>
      </c>
      <c r="M293" s="167">
        <v>0</v>
      </c>
      <c r="N293" s="167">
        <v>3</v>
      </c>
      <c r="O293" s="167">
        <v>16</v>
      </c>
      <c r="P293" s="167">
        <v>5</v>
      </c>
      <c r="Q293" s="167">
        <v>7</v>
      </c>
      <c r="R293" s="167">
        <v>7</v>
      </c>
      <c r="S293" s="167">
        <v>0</v>
      </c>
    </row>
    <row r="294" spans="1:20" s="204" customFormat="1" ht="14.25" customHeight="1" x14ac:dyDescent="0.2">
      <c r="A294" s="115"/>
      <c r="B294" s="115"/>
      <c r="C294" s="115"/>
      <c r="D294" s="441"/>
      <c r="E294" s="424" t="s">
        <v>445</v>
      </c>
      <c r="F294" s="346">
        <v>99</v>
      </c>
      <c r="G294" s="308">
        <v>0</v>
      </c>
      <c r="H294" s="308">
        <v>0</v>
      </c>
      <c r="I294" s="308">
        <v>1</v>
      </c>
      <c r="J294" s="308">
        <v>0</v>
      </c>
      <c r="K294" s="308">
        <v>1</v>
      </c>
      <c r="L294" s="308">
        <v>2</v>
      </c>
      <c r="M294" s="308">
        <v>3</v>
      </c>
      <c r="N294" s="308">
        <v>8</v>
      </c>
      <c r="O294" s="308">
        <v>29</v>
      </c>
      <c r="P294" s="308">
        <v>15</v>
      </c>
      <c r="Q294" s="308">
        <v>17</v>
      </c>
      <c r="R294" s="308">
        <v>23</v>
      </c>
      <c r="S294" s="308">
        <v>0</v>
      </c>
      <c r="T294" s="308"/>
    </row>
    <row r="295" spans="1:20" ht="9" customHeight="1" x14ac:dyDescent="0.2">
      <c r="A295" s="115"/>
      <c r="B295" s="115"/>
      <c r="C295" s="115"/>
      <c r="D295" s="441" t="s">
        <v>362</v>
      </c>
      <c r="E295" s="666" t="s">
        <v>443</v>
      </c>
      <c r="F295" s="347">
        <v>15</v>
      </c>
      <c r="G295" s="167">
        <v>0</v>
      </c>
      <c r="H295" s="167">
        <v>0</v>
      </c>
      <c r="I295" s="167">
        <v>0</v>
      </c>
      <c r="J295" s="167">
        <v>2</v>
      </c>
      <c r="K295" s="167">
        <v>2</v>
      </c>
      <c r="L295" s="167">
        <v>4</v>
      </c>
      <c r="M295" s="167">
        <v>4</v>
      </c>
      <c r="N295" s="167">
        <v>0</v>
      </c>
      <c r="O295" s="167">
        <v>0</v>
      </c>
      <c r="P295" s="167">
        <v>0</v>
      </c>
      <c r="Q295" s="167">
        <v>0</v>
      </c>
      <c r="R295" s="167">
        <v>3</v>
      </c>
      <c r="S295" s="167">
        <v>0</v>
      </c>
    </row>
    <row r="296" spans="1:20" ht="9" customHeight="1" x14ac:dyDescent="0.2">
      <c r="A296" s="115"/>
      <c r="B296" s="115"/>
      <c r="C296" s="115"/>
      <c r="D296" s="441"/>
      <c r="E296" s="666" t="s">
        <v>444</v>
      </c>
      <c r="F296" s="347">
        <v>2</v>
      </c>
      <c r="G296" s="167">
        <v>0</v>
      </c>
      <c r="H296" s="167">
        <v>0</v>
      </c>
      <c r="I296" s="167">
        <v>0</v>
      </c>
      <c r="J296" s="167">
        <v>0</v>
      </c>
      <c r="K296" s="167">
        <v>1</v>
      </c>
      <c r="L296" s="167">
        <v>0</v>
      </c>
      <c r="M296" s="167">
        <v>0</v>
      </c>
      <c r="N296" s="167">
        <v>1</v>
      </c>
      <c r="O296" s="167">
        <v>0</v>
      </c>
      <c r="P296" s="167">
        <v>0</v>
      </c>
      <c r="Q296" s="167">
        <v>0</v>
      </c>
      <c r="R296" s="167">
        <v>0</v>
      </c>
      <c r="S296" s="167">
        <v>0</v>
      </c>
    </row>
    <row r="297" spans="1:20" s="204" customFormat="1" ht="14.25" customHeight="1" x14ac:dyDescent="0.2">
      <c r="A297" s="115"/>
      <c r="B297" s="115"/>
      <c r="C297" s="115"/>
      <c r="D297" s="441"/>
      <c r="E297" s="424" t="s">
        <v>445</v>
      </c>
      <c r="F297" s="346">
        <v>17</v>
      </c>
      <c r="G297" s="308">
        <v>0</v>
      </c>
      <c r="H297" s="308">
        <v>0</v>
      </c>
      <c r="I297" s="308">
        <v>0</v>
      </c>
      <c r="J297" s="308">
        <v>2</v>
      </c>
      <c r="K297" s="308">
        <v>3</v>
      </c>
      <c r="L297" s="308">
        <v>4</v>
      </c>
      <c r="M297" s="308">
        <v>4</v>
      </c>
      <c r="N297" s="308">
        <v>1</v>
      </c>
      <c r="O297" s="308">
        <v>0</v>
      </c>
      <c r="P297" s="308">
        <v>0</v>
      </c>
      <c r="Q297" s="308">
        <v>0</v>
      </c>
      <c r="R297" s="308">
        <v>3</v>
      </c>
      <c r="S297" s="308">
        <v>0</v>
      </c>
      <c r="T297" s="308"/>
    </row>
    <row r="298" spans="1:20" ht="9" customHeight="1" x14ac:dyDescent="0.2">
      <c r="A298" s="115"/>
      <c r="B298" s="115"/>
      <c r="C298" s="115"/>
      <c r="D298" s="441" t="s">
        <v>363</v>
      </c>
      <c r="E298" s="666" t="s">
        <v>443</v>
      </c>
      <c r="F298" s="347">
        <v>26</v>
      </c>
      <c r="G298" s="167">
        <v>0</v>
      </c>
      <c r="H298" s="167">
        <v>0</v>
      </c>
      <c r="I298" s="167">
        <v>0</v>
      </c>
      <c r="J298" s="167">
        <v>0</v>
      </c>
      <c r="K298" s="167">
        <v>0</v>
      </c>
      <c r="L298" s="167">
        <v>0</v>
      </c>
      <c r="M298" s="167">
        <v>0</v>
      </c>
      <c r="N298" s="167">
        <v>0</v>
      </c>
      <c r="O298" s="167">
        <v>6</v>
      </c>
      <c r="P298" s="167">
        <v>10</v>
      </c>
      <c r="Q298" s="167">
        <v>3</v>
      </c>
      <c r="R298" s="167">
        <v>7</v>
      </c>
      <c r="S298" s="167">
        <v>0</v>
      </c>
    </row>
    <row r="299" spans="1:20" ht="9" customHeight="1" x14ac:dyDescent="0.2">
      <c r="A299" s="115"/>
      <c r="B299" s="115"/>
      <c r="C299" s="115"/>
      <c r="D299" s="441"/>
      <c r="E299" s="666" t="s">
        <v>444</v>
      </c>
      <c r="F299" s="347">
        <v>2</v>
      </c>
      <c r="G299" s="167">
        <v>0</v>
      </c>
      <c r="H299" s="167">
        <v>0</v>
      </c>
      <c r="I299" s="167">
        <v>0</v>
      </c>
      <c r="J299" s="167">
        <v>0</v>
      </c>
      <c r="K299" s="167">
        <v>0</v>
      </c>
      <c r="L299" s="167">
        <v>0</v>
      </c>
      <c r="M299" s="167">
        <v>0</v>
      </c>
      <c r="N299" s="167">
        <v>0</v>
      </c>
      <c r="O299" s="167">
        <v>2</v>
      </c>
      <c r="P299" s="167">
        <v>0</v>
      </c>
      <c r="Q299" s="167">
        <v>0</v>
      </c>
      <c r="R299" s="167">
        <v>0</v>
      </c>
      <c r="S299" s="167">
        <v>0</v>
      </c>
    </row>
    <row r="300" spans="1:20" s="204" customFormat="1" ht="14.25" customHeight="1" x14ac:dyDescent="0.2">
      <c r="A300" s="115"/>
      <c r="B300" s="115"/>
      <c r="C300" s="115"/>
      <c r="D300" s="441"/>
      <c r="E300" s="424" t="s">
        <v>445</v>
      </c>
      <c r="F300" s="346">
        <v>28</v>
      </c>
      <c r="G300" s="308">
        <v>0</v>
      </c>
      <c r="H300" s="308">
        <v>0</v>
      </c>
      <c r="I300" s="308">
        <v>0</v>
      </c>
      <c r="J300" s="308">
        <v>0</v>
      </c>
      <c r="K300" s="308">
        <v>0</v>
      </c>
      <c r="L300" s="308">
        <v>0</v>
      </c>
      <c r="M300" s="308">
        <v>0</v>
      </c>
      <c r="N300" s="308">
        <v>0</v>
      </c>
      <c r="O300" s="308">
        <v>8</v>
      </c>
      <c r="P300" s="308">
        <v>10</v>
      </c>
      <c r="Q300" s="308">
        <v>3</v>
      </c>
      <c r="R300" s="308">
        <v>7</v>
      </c>
      <c r="S300" s="308">
        <v>0</v>
      </c>
      <c r="T300" s="308"/>
    </row>
    <row r="301" spans="1:20" ht="9" customHeight="1" x14ac:dyDescent="0.2">
      <c r="A301" s="115"/>
      <c r="B301" s="115"/>
      <c r="C301" s="115"/>
      <c r="D301" s="441" t="s">
        <v>364</v>
      </c>
      <c r="E301" s="666" t="s">
        <v>443</v>
      </c>
      <c r="F301" s="347">
        <v>16</v>
      </c>
      <c r="G301" s="167">
        <v>0</v>
      </c>
      <c r="H301" s="167">
        <v>0</v>
      </c>
      <c r="I301" s="167">
        <v>0</v>
      </c>
      <c r="J301" s="167">
        <v>0</v>
      </c>
      <c r="K301" s="167">
        <v>0</v>
      </c>
      <c r="L301" s="167">
        <v>0</v>
      </c>
      <c r="M301" s="167">
        <v>0</v>
      </c>
      <c r="N301" s="167">
        <v>2</v>
      </c>
      <c r="O301" s="167">
        <v>0</v>
      </c>
      <c r="P301" s="167">
        <v>2</v>
      </c>
      <c r="Q301" s="167">
        <v>1</v>
      </c>
      <c r="R301" s="167">
        <v>11</v>
      </c>
      <c r="S301" s="167">
        <v>0</v>
      </c>
    </row>
    <row r="302" spans="1:20" ht="9" customHeight="1" x14ac:dyDescent="0.2">
      <c r="A302" s="115"/>
      <c r="B302" s="115"/>
      <c r="C302" s="115"/>
      <c r="D302" s="441"/>
      <c r="E302" s="666" t="s">
        <v>444</v>
      </c>
      <c r="F302" s="347">
        <v>20</v>
      </c>
      <c r="G302" s="167">
        <v>0</v>
      </c>
      <c r="H302" s="167">
        <v>0</v>
      </c>
      <c r="I302" s="167">
        <v>0</v>
      </c>
      <c r="J302" s="167">
        <v>0</v>
      </c>
      <c r="K302" s="167">
        <v>0</v>
      </c>
      <c r="L302" s="167">
        <v>1</v>
      </c>
      <c r="M302" s="167">
        <v>0</v>
      </c>
      <c r="N302" s="167">
        <v>1</v>
      </c>
      <c r="O302" s="167">
        <v>3</v>
      </c>
      <c r="P302" s="167">
        <v>4</v>
      </c>
      <c r="Q302" s="167">
        <v>1</v>
      </c>
      <c r="R302" s="167">
        <v>10</v>
      </c>
      <c r="S302" s="167">
        <v>0</v>
      </c>
    </row>
    <row r="303" spans="1:20" s="204" customFormat="1" ht="14.25" customHeight="1" x14ac:dyDescent="0.2">
      <c r="A303" s="115"/>
      <c r="B303" s="115"/>
      <c r="C303" s="115"/>
      <c r="D303" s="441"/>
      <c r="E303" s="424" t="s">
        <v>445</v>
      </c>
      <c r="F303" s="346">
        <v>36</v>
      </c>
      <c r="G303" s="308">
        <v>0</v>
      </c>
      <c r="H303" s="308">
        <v>0</v>
      </c>
      <c r="I303" s="308">
        <v>0</v>
      </c>
      <c r="J303" s="308">
        <v>0</v>
      </c>
      <c r="K303" s="308">
        <v>0</v>
      </c>
      <c r="L303" s="308">
        <v>1</v>
      </c>
      <c r="M303" s="308">
        <v>0</v>
      </c>
      <c r="N303" s="308">
        <v>3</v>
      </c>
      <c r="O303" s="308">
        <v>3</v>
      </c>
      <c r="P303" s="308">
        <v>6</v>
      </c>
      <c r="Q303" s="308">
        <v>2</v>
      </c>
      <c r="R303" s="308">
        <v>21</v>
      </c>
      <c r="S303" s="308">
        <v>0</v>
      </c>
      <c r="T303" s="308"/>
    </row>
    <row r="304" spans="1:20" ht="9" customHeight="1" x14ac:dyDescent="0.2">
      <c r="A304" s="115"/>
      <c r="B304" s="115"/>
      <c r="C304" s="115"/>
      <c r="D304" s="441" t="s">
        <v>365</v>
      </c>
      <c r="E304" s="666" t="s">
        <v>443</v>
      </c>
      <c r="F304" s="347">
        <v>21</v>
      </c>
      <c r="G304" s="167">
        <v>0</v>
      </c>
      <c r="H304" s="167">
        <v>0</v>
      </c>
      <c r="I304" s="167">
        <v>0</v>
      </c>
      <c r="J304" s="167">
        <v>1</v>
      </c>
      <c r="K304" s="167">
        <v>0</v>
      </c>
      <c r="L304" s="167">
        <v>2</v>
      </c>
      <c r="M304" s="167">
        <v>0</v>
      </c>
      <c r="N304" s="167">
        <v>2</v>
      </c>
      <c r="O304" s="167">
        <v>4</v>
      </c>
      <c r="P304" s="167">
        <v>2</v>
      </c>
      <c r="Q304" s="167">
        <v>3</v>
      </c>
      <c r="R304" s="167">
        <v>7</v>
      </c>
      <c r="S304" s="167">
        <v>0</v>
      </c>
    </row>
    <row r="305" spans="1:20" ht="9" customHeight="1" x14ac:dyDescent="0.2">
      <c r="A305" s="115"/>
      <c r="B305" s="115"/>
      <c r="C305" s="115"/>
      <c r="D305" s="441"/>
      <c r="E305" s="666" t="s">
        <v>444</v>
      </c>
      <c r="F305" s="347">
        <v>3</v>
      </c>
      <c r="G305" s="167">
        <v>0</v>
      </c>
      <c r="H305" s="167">
        <v>0</v>
      </c>
      <c r="I305" s="167">
        <v>0</v>
      </c>
      <c r="J305" s="167">
        <v>0</v>
      </c>
      <c r="K305" s="167">
        <v>0</v>
      </c>
      <c r="L305" s="167">
        <v>0</v>
      </c>
      <c r="M305" s="167">
        <v>0</v>
      </c>
      <c r="N305" s="167">
        <v>0</v>
      </c>
      <c r="O305" s="167">
        <v>0</v>
      </c>
      <c r="P305" s="167">
        <v>0</v>
      </c>
      <c r="Q305" s="167">
        <v>0</v>
      </c>
      <c r="R305" s="167">
        <v>3</v>
      </c>
      <c r="S305" s="167">
        <v>0</v>
      </c>
    </row>
    <row r="306" spans="1:20" s="204" customFormat="1" ht="14.25" customHeight="1" x14ac:dyDescent="0.2">
      <c r="A306" s="115"/>
      <c r="B306" s="115"/>
      <c r="C306" s="115"/>
      <c r="D306" s="441"/>
      <c r="E306" s="424" t="s">
        <v>445</v>
      </c>
      <c r="F306" s="346">
        <v>24</v>
      </c>
      <c r="G306" s="308">
        <v>0</v>
      </c>
      <c r="H306" s="308">
        <v>0</v>
      </c>
      <c r="I306" s="308">
        <v>0</v>
      </c>
      <c r="J306" s="308">
        <v>1</v>
      </c>
      <c r="K306" s="308">
        <v>0</v>
      </c>
      <c r="L306" s="308">
        <v>2</v>
      </c>
      <c r="M306" s="308">
        <v>0</v>
      </c>
      <c r="N306" s="308">
        <v>2</v>
      </c>
      <c r="O306" s="308">
        <v>4</v>
      </c>
      <c r="P306" s="308">
        <v>2</v>
      </c>
      <c r="Q306" s="308">
        <v>3</v>
      </c>
      <c r="R306" s="308">
        <v>10</v>
      </c>
      <c r="S306" s="308">
        <v>0</v>
      </c>
      <c r="T306" s="308"/>
    </row>
    <row r="307" spans="1:20" ht="9" customHeight="1" x14ac:dyDescent="0.2">
      <c r="A307" s="115"/>
      <c r="B307" s="115"/>
      <c r="C307" s="115"/>
      <c r="D307" s="440" t="s">
        <v>265</v>
      </c>
      <c r="E307" s="666" t="s">
        <v>443</v>
      </c>
      <c r="F307" s="347">
        <v>137</v>
      </c>
      <c r="G307" s="167">
        <v>0</v>
      </c>
      <c r="H307" s="167">
        <v>0</v>
      </c>
      <c r="I307" s="167">
        <v>1</v>
      </c>
      <c r="J307" s="167">
        <v>3</v>
      </c>
      <c r="K307" s="167">
        <v>3</v>
      </c>
      <c r="L307" s="167">
        <v>6</v>
      </c>
      <c r="M307" s="167">
        <v>7</v>
      </c>
      <c r="N307" s="167">
        <v>9</v>
      </c>
      <c r="O307" s="167">
        <v>23</v>
      </c>
      <c r="P307" s="167">
        <v>24</v>
      </c>
      <c r="Q307" s="167">
        <v>17</v>
      </c>
      <c r="R307" s="167">
        <v>44</v>
      </c>
      <c r="S307" s="167">
        <v>0</v>
      </c>
    </row>
    <row r="308" spans="1:20" ht="9" customHeight="1" x14ac:dyDescent="0.2">
      <c r="A308" s="115"/>
      <c r="B308" s="115"/>
      <c r="C308" s="115"/>
      <c r="D308" s="441"/>
      <c r="E308" s="666" t="s">
        <v>444</v>
      </c>
      <c r="F308" s="347">
        <v>67</v>
      </c>
      <c r="G308" s="167">
        <v>0</v>
      </c>
      <c r="H308" s="167">
        <v>0</v>
      </c>
      <c r="I308" s="167">
        <v>0</v>
      </c>
      <c r="J308" s="167">
        <v>0</v>
      </c>
      <c r="K308" s="167">
        <v>1</v>
      </c>
      <c r="L308" s="167">
        <v>3</v>
      </c>
      <c r="M308" s="167">
        <v>0</v>
      </c>
      <c r="N308" s="167">
        <v>5</v>
      </c>
      <c r="O308" s="167">
        <v>21</v>
      </c>
      <c r="P308" s="167">
        <v>9</v>
      </c>
      <c r="Q308" s="167">
        <v>8</v>
      </c>
      <c r="R308" s="167">
        <v>20</v>
      </c>
      <c r="S308" s="167">
        <v>0</v>
      </c>
    </row>
    <row r="309" spans="1:20" s="204" customFormat="1" ht="14.25" customHeight="1" x14ac:dyDescent="0.2">
      <c r="A309" s="115"/>
      <c r="B309" s="115"/>
      <c r="C309" s="115"/>
      <c r="D309" s="441"/>
      <c r="E309" s="424" t="s">
        <v>445</v>
      </c>
      <c r="F309" s="346">
        <v>204</v>
      </c>
      <c r="G309" s="308">
        <v>0</v>
      </c>
      <c r="H309" s="308">
        <v>0</v>
      </c>
      <c r="I309" s="308">
        <v>1</v>
      </c>
      <c r="J309" s="308">
        <v>3</v>
      </c>
      <c r="K309" s="308">
        <v>4</v>
      </c>
      <c r="L309" s="308">
        <v>9</v>
      </c>
      <c r="M309" s="308">
        <v>7</v>
      </c>
      <c r="N309" s="308">
        <v>14</v>
      </c>
      <c r="O309" s="308">
        <v>44</v>
      </c>
      <c r="P309" s="308">
        <v>33</v>
      </c>
      <c r="Q309" s="308">
        <v>25</v>
      </c>
      <c r="R309" s="308">
        <v>64</v>
      </c>
      <c r="S309" s="308">
        <v>0</v>
      </c>
      <c r="T309" s="308"/>
    </row>
    <row r="310" spans="1:20" ht="18" customHeight="1" x14ac:dyDescent="0.2">
      <c r="A310" s="115"/>
      <c r="B310" s="115"/>
      <c r="C310" s="295" t="s">
        <v>64</v>
      </c>
      <c r="D310" s="441"/>
      <c r="E310" s="666"/>
      <c r="F310" s="347"/>
      <c r="G310" s="167"/>
      <c r="H310" s="167"/>
      <c r="I310" s="167"/>
      <c r="J310" s="167"/>
      <c r="K310" s="167"/>
      <c r="L310" s="167"/>
      <c r="M310" s="167"/>
      <c r="N310" s="167"/>
      <c r="O310" s="167"/>
      <c r="P310" s="167"/>
      <c r="Q310" s="167"/>
      <c r="R310" s="167"/>
      <c r="S310" s="167"/>
    </row>
    <row r="311" spans="1:20" ht="9" customHeight="1" x14ac:dyDescent="0.2">
      <c r="A311" s="115"/>
      <c r="B311" s="115"/>
      <c r="C311" s="115"/>
      <c r="D311" s="441" t="s">
        <v>375</v>
      </c>
      <c r="E311" s="666" t="s">
        <v>443</v>
      </c>
      <c r="F311" s="347">
        <v>48</v>
      </c>
      <c r="G311" s="167">
        <v>5</v>
      </c>
      <c r="H311" s="167">
        <v>1</v>
      </c>
      <c r="I311" s="167">
        <v>1</v>
      </c>
      <c r="J311" s="167">
        <v>2</v>
      </c>
      <c r="K311" s="167">
        <v>6</v>
      </c>
      <c r="L311" s="167">
        <v>3</v>
      </c>
      <c r="M311" s="167">
        <v>4</v>
      </c>
      <c r="N311" s="167">
        <v>1</v>
      </c>
      <c r="O311" s="167">
        <v>2</v>
      </c>
      <c r="P311" s="167">
        <v>2</v>
      </c>
      <c r="Q311" s="167">
        <v>2</v>
      </c>
      <c r="R311" s="167">
        <v>12</v>
      </c>
      <c r="S311" s="167">
        <v>7</v>
      </c>
    </row>
    <row r="312" spans="1:20" ht="9" customHeight="1" x14ac:dyDescent="0.2">
      <c r="A312" s="115"/>
      <c r="B312" s="115"/>
      <c r="C312" s="115"/>
      <c r="D312" s="441"/>
      <c r="E312" s="666" t="s">
        <v>444</v>
      </c>
      <c r="F312" s="347">
        <v>25</v>
      </c>
      <c r="G312" s="167">
        <v>2</v>
      </c>
      <c r="H312" s="167">
        <v>0</v>
      </c>
      <c r="I312" s="167">
        <v>1</v>
      </c>
      <c r="J312" s="167">
        <v>2</v>
      </c>
      <c r="K312" s="167">
        <v>2</v>
      </c>
      <c r="L312" s="167">
        <v>2</v>
      </c>
      <c r="M312" s="167">
        <v>0</v>
      </c>
      <c r="N312" s="167">
        <v>1</v>
      </c>
      <c r="O312" s="167">
        <v>0</v>
      </c>
      <c r="P312" s="167">
        <v>0</v>
      </c>
      <c r="Q312" s="167">
        <v>4</v>
      </c>
      <c r="R312" s="167">
        <v>4</v>
      </c>
      <c r="S312" s="167">
        <v>7</v>
      </c>
    </row>
    <row r="313" spans="1:20" s="204" customFormat="1" ht="14.25" customHeight="1" x14ac:dyDescent="0.2">
      <c r="A313" s="115"/>
      <c r="B313" s="115"/>
      <c r="C313" s="115"/>
      <c r="D313" s="441"/>
      <c r="E313" s="424" t="s">
        <v>445</v>
      </c>
      <c r="F313" s="346">
        <v>73</v>
      </c>
      <c r="G313" s="308">
        <v>7</v>
      </c>
      <c r="H313" s="308">
        <v>1</v>
      </c>
      <c r="I313" s="308">
        <v>2</v>
      </c>
      <c r="J313" s="308">
        <v>4</v>
      </c>
      <c r="K313" s="308">
        <v>8</v>
      </c>
      <c r="L313" s="308">
        <v>5</v>
      </c>
      <c r="M313" s="308">
        <v>4</v>
      </c>
      <c r="N313" s="308">
        <v>2</v>
      </c>
      <c r="O313" s="308">
        <v>2</v>
      </c>
      <c r="P313" s="308">
        <v>2</v>
      </c>
      <c r="Q313" s="308">
        <v>6</v>
      </c>
      <c r="R313" s="308">
        <v>16</v>
      </c>
      <c r="S313" s="308">
        <v>14</v>
      </c>
      <c r="T313" s="308"/>
    </row>
    <row r="314" spans="1:20" ht="9" customHeight="1" x14ac:dyDescent="0.2">
      <c r="A314" s="115"/>
      <c r="B314" s="115"/>
      <c r="C314" s="115"/>
      <c r="D314" s="441" t="s">
        <v>377</v>
      </c>
      <c r="E314" s="666" t="s">
        <v>443</v>
      </c>
      <c r="F314" s="347">
        <v>3</v>
      </c>
      <c r="G314" s="167">
        <v>1</v>
      </c>
      <c r="H314" s="167">
        <v>0</v>
      </c>
      <c r="I314" s="167">
        <v>0</v>
      </c>
      <c r="J314" s="167">
        <v>0</v>
      </c>
      <c r="K314" s="167">
        <v>0</v>
      </c>
      <c r="L314" s="167">
        <v>0</v>
      </c>
      <c r="M314" s="167">
        <v>0</v>
      </c>
      <c r="N314" s="167">
        <v>1</v>
      </c>
      <c r="O314" s="167">
        <v>0</v>
      </c>
      <c r="P314" s="167">
        <v>1</v>
      </c>
      <c r="Q314" s="167">
        <v>0</v>
      </c>
      <c r="R314" s="167">
        <v>0</v>
      </c>
      <c r="S314" s="167">
        <v>0</v>
      </c>
    </row>
    <row r="315" spans="1:20" s="204" customFormat="1" ht="14.25" customHeight="1" x14ac:dyDescent="0.2">
      <c r="A315" s="115"/>
      <c r="B315" s="115"/>
      <c r="C315" s="115"/>
      <c r="D315" s="441"/>
      <c r="E315" s="424" t="s">
        <v>445</v>
      </c>
      <c r="F315" s="346">
        <v>3</v>
      </c>
      <c r="G315" s="308">
        <v>1</v>
      </c>
      <c r="H315" s="308">
        <v>0</v>
      </c>
      <c r="I315" s="308">
        <v>0</v>
      </c>
      <c r="J315" s="308">
        <v>0</v>
      </c>
      <c r="K315" s="308">
        <v>0</v>
      </c>
      <c r="L315" s="308">
        <v>0</v>
      </c>
      <c r="M315" s="308">
        <v>0</v>
      </c>
      <c r="N315" s="308">
        <v>1</v>
      </c>
      <c r="O315" s="308">
        <v>0</v>
      </c>
      <c r="P315" s="308">
        <v>1</v>
      </c>
      <c r="Q315" s="308">
        <v>0</v>
      </c>
      <c r="R315" s="308">
        <v>0</v>
      </c>
      <c r="S315" s="308">
        <v>0</v>
      </c>
      <c r="T315" s="308"/>
    </row>
    <row r="316" spans="1:20" ht="18" customHeight="1" x14ac:dyDescent="0.2">
      <c r="A316" s="115"/>
      <c r="B316" s="115"/>
      <c r="C316" s="115"/>
      <c r="D316" s="442" t="s">
        <v>1195</v>
      </c>
      <c r="E316" s="409" t="s">
        <v>443</v>
      </c>
      <c r="F316" s="348">
        <v>1</v>
      </c>
      <c r="G316" s="307">
        <v>0</v>
      </c>
      <c r="H316" s="307">
        <v>0</v>
      </c>
      <c r="I316" s="307">
        <v>0</v>
      </c>
      <c r="J316" s="307">
        <v>0</v>
      </c>
      <c r="K316" s="307">
        <v>0</v>
      </c>
      <c r="L316" s="307">
        <v>0</v>
      </c>
      <c r="M316" s="307">
        <v>0</v>
      </c>
      <c r="N316" s="307">
        <v>0</v>
      </c>
      <c r="O316" s="307">
        <v>0</v>
      </c>
      <c r="P316" s="307">
        <v>0</v>
      </c>
      <c r="Q316" s="307">
        <v>0</v>
      </c>
      <c r="R316" s="307">
        <v>0</v>
      </c>
      <c r="S316" s="307">
        <v>1</v>
      </c>
    </row>
    <row r="317" spans="1:20" s="204" customFormat="1" ht="14.25" customHeight="1" x14ac:dyDescent="0.2">
      <c r="A317" s="115"/>
      <c r="B317" s="115"/>
      <c r="C317" s="115"/>
      <c r="D317" s="441"/>
      <c r="E317" s="424" t="s">
        <v>445</v>
      </c>
      <c r="F317" s="346">
        <v>1</v>
      </c>
      <c r="G317" s="308">
        <v>0</v>
      </c>
      <c r="H317" s="308">
        <v>0</v>
      </c>
      <c r="I317" s="308">
        <v>0</v>
      </c>
      <c r="J317" s="308">
        <v>0</v>
      </c>
      <c r="K317" s="308">
        <v>0</v>
      </c>
      <c r="L317" s="308">
        <v>0</v>
      </c>
      <c r="M317" s="308">
        <v>0</v>
      </c>
      <c r="N317" s="308">
        <v>0</v>
      </c>
      <c r="O317" s="308">
        <v>0</v>
      </c>
      <c r="P317" s="308">
        <v>0</v>
      </c>
      <c r="Q317" s="308">
        <v>0</v>
      </c>
      <c r="R317" s="308">
        <v>0</v>
      </c>
      <c r="S317" s="308">
        <v>1</v>
      </c>
      <c r="T317" s="308"/>
    </row>
    <row r="318" spans="1:20" ht="9" customHeight="1" x14ac:dyDescent="0.2">
      <c r="A318" s="115"/>
      <c r="B318" s="115"/>
      <c r="C318" s="115"/>
      <c r="D318" s="440" t="s">
        <v>265</v>
      </c>
      <c r="E318" s="666" t="s">
        <v>443</v>
      </c>
      <c r="F318" s="347">
        <v>52</v>
      </c>
      <c r="G318" s="167">
        <v>6</v>
      </c>
      <c r="H318" s="167">
        <v>1</v>
      </c>
      <c r="I318" s="167">
        <v>1</v>
      </c>
      <c r="J318" s="167">
        <v>2</v>
      </c>
      <c r="K318" s="167">
        <v>6</v>
      </c>
      <c r="L318" s="167">
        <v>3</v>
      </c>
      <c r="M318" s="167">
        <v>4</v>
      </c>
      <c r="N318" s="167">
        <v>2</v>
      </c>
      <c r="O318" s="167">
        <v>2</v>
      </c>
      <c r="P318" s="167">
        <v>3</v>
      </c>
      <c r="Q318" s="167">
        <v>2</v>
      </c>
      <c r="R318" s="167">
        <v>12</v>
      </c>
      <c r="S318" s="167">
        <v>8</v>
      </c>
    </row>
    <row r="319" spans="1:20" ht="9" customHeight="1" x14ac:dyDescent="0.2">
      <c r="A319" s="115"/>
      <c r="B319" s="115"/>
      <c r="C319" s="115"/>
      <c r="D319" s="441"/>
      <c r="E319" s="666" t="s">
        <v>444</v>
      </c>
      <c r="F319" s="347">
        <v>25</v>
      </c>
      <c r="G319" s="167">
        <v>2</v>
      </c>
      <c r="H319" s="167">
        <v>0</v>
      </c>
      <c r="I319" s="167">
        <v>1</v>
      </c>
      <c r="J319" s="167">
        <v>2</v>
      </c>
      <c r="K319" s="167">
        <v>2</v>
      </c>
      <c r="L319" s="167">
        <v>2</v>
      </c>
      <c r="M319" s="167">
        <v>0</v>
      </c>
      <c r="N319" s="167">
        <v>1</v>
      </c>
      <c r="O319" s="167">
        <v>0</v>
      </c>
      <c r="P319" s="167">
        <v>0</v>
      </c>
      <c r="Q319" s="167">
        <v>4</v>
      </c>
      <c r="R319" s="167">
        <v>4</v>
      </c>
      <c r="S319" s="167">
        <v>7</v>
      </c>
    </row>
    <row r="320" spans="1:20" s="204" customFormat="1" ht="14.25" customHeight="1" x14ac:dyDescent="0.2">
      <c r="A320" s="115"/>
      <c r="B320" s="115"/>
      <c r="C320" s="115"/>
      <c r="D320" s="441"/>
      <c r="E320" s="424" t="s">
        <v>445</v>
      </c>
      <c r="F320" s="346">
        <v>77</v>
      </c>
      <c r="G320" s="308">
        <v>8</v>
      </c>
      <c r="H320" s="308">
        <v>1</v>
      </c>
      <c r="I320" s="308">
        <v>2</v>
      </c>
      <c r="J320" s="308">
        <v>4</v>
      </c>
      <c r="K320" s="308">
        <v>8</v>
      </c>
      <c r="L320" s="308">
        <v>5</v>
      </c>
      <c r="M320" s="308">
        <v>4</v>
      </c>
      <c r="N320" s="308">
        <v>3</v>
      </c>
      <c r="O320" s="308">
        <v>2</v>
      </c>
      <c r="P320" s="308">
        <v>3</v>
      </c>
      <c r="Q320" s="308">
        <v>6</v>
      </c>
      <c r="R320" s="308">
        <v>16</v>
      </c>
      <c r="S320" s="308">
        <v>15</v>
      </c>
      <c r="T320" s="308"/>
    </row>
    <row r="321" spans="1:20" ht="27" customHeight="1" x14ac:dyDescent="0.2">
      <c r="A321" s="115"/>
      <c r="B321" s="115"/>
      <c r="C321" s="843" t="s">
        <v>1167</v>
      </c>
      <c r="D321" s="843"/>
      <c r="E321" s="424"/>
      <c r="F321" s="346"/>
    </row>
    <row r="322" spans="1:20" ht="9" customHeight="1" x14ac:dyDescent="0.2">
      <c r="A322" s="115"/>
      <c r="B322" s="115"/>
      <c r="C322" s="115"/>
      <c r="D322" s="441" t="s">
        <v>384</v>
      </c>
      <c r="E322" s="666" t="s">
        <v>444</v>
      </c>
      <c r="F322" s="347">
        <v>13</v>
      </c>
      <c r="G322" s="167">
        <v>0</v>
      </c>
      <c r="H322" s="167">
        <v>0</v>
      </c>
      <c r="I322" s="167">
        <v>0</v>
      </c>
      <c r="J322" s="167">
        <v>0</v>
      </c>
      <c r="K322" s="167">
        <v>1</v>
      </c>
      <c r="L322" s="167">
        <v>3</v>
      </c>
      <c r="M322" s="167">
        <v>4</v>
      </c>
      <c r="N322" s="167">
        <v>3</v>
      </c>
      <c r="O322" s="167">
        <v>1</v>
      </c>
      <c r="P322" s="167">
        <v>1</v>
      </c>
      <c r="Q322" s="167">
        <v>0</v>
      </c>
      <c r="R322" s="167">
        <v>0</v>
      </c>
      <c r="S322" s="167">
        <v>0</v>
      </c>
    </row>
    <row r="323" spans="1:20" s="204" customFormat="1" ht="14.25" customHeight="1" x14ac:dyDescent="0.2">
      <c r="A323" s="115"/>
      <c r="B323" s="115"/>
      <c r="C323" s="115"/>
      <c r="D323" s="441"/>
      <c r="E323" s="424" t="s">
        <v>445</v>
      </c>
      <c r="F323" s="346">
        <v>13</v>
      </c>
      <c r="G323" s="308">
        <v>0</v>
      </c>
      <c r="H323" s="308">
        <v>0</v>
      </c>
      <c r="I323" s="308">
        <v>0</v>
      </c>
      <c r="J323" s="308">
        <v>0</v>
      </c>
      <c r="K323" s="308">
        <v>1</v>
      </c>
      <c r="L323" s="308">
        <v>3</v>
      </c>
      <c r="M323" s="308">
        <v>4</v>
      </c>
      <c r="N323" s="308">
        <v>3</v>
      </c>
      <c r="O323" s="308">
        <v>1</v>
      </c>
      <c r="P323" s="308">
        <v>1</v>
      </c>
      <c r="Q323" s="308">
        <v>0</v>
      </c>
      <c r="R323" s="308">
        <v>0</v>
      </c>
      <c r="S323" s="308">
        <v>0</v>
      </c>
      <c r="T323" s="308"/>
    </row>
    <row r="324" spans="1:20" ht="9" customHeight="1" x14ac:dyDescent="0.2">
      <c r="A324" s="115"/>
      <c r="B324" s="115"/>
      <c r="C324" s="115"/>
      <c r="D324" s="441" t="s">
        <v>383</v>
      </c>
      <c r="E324" s="666" t="s">
        <v>443</v>
      </c>
      <c r="F324" s="347">
        <v>5</v>
      </c>
      <c r="G324" s="167">
        <v>0</v>
      </c>
      <c r="H324" s="167">
        <v>0</v>
      </c>
      <c r="I324" s="167">
        <v>0</v>
      </c>
      <c r="J324" s="167">
        <v>0</v>
      </c>
      <c r="K324" s="167">
        <v>0</v>
      </c>
      <c r="L324" s="167">
        <v>0</v>
      </c>
      <c r="M324" s="167">
        <v>1</v>
      </c>
      <c r="N324" s="167">
        <v>0</v>
      </c>
      <c r="O324" s="167">
        <v>4</v>
      </c>
      <c r="P324" s="167">
        <v>0</v>
      </c>
      <c r="Q324" s="167">
        <v>0</v>
      </c>
      <c r="R324" s="167">
        <v>0</v>
      </c>
      <c r="S324" s="167">
        <v>0</v>
      </c>
    </row>
    <row r="325" spans="1:20" ht="9" customHeight="1" x14ac:dyDescent="0.2">
      <c r="A325" s="115"/>
      <c r="B325" s="115"/>
      <c r="C325" s="115"/>
      <c r="D325" s="441"/>
      <c r="E325" s="666" t="s">
        <v>444</v>
      </c>
      <c r="F325" s="347">
        <v>116</v>
      </c>
      <c r="G325" s="167">
        <v>0</v>
      </c>
      <c r="H325" s="167">
        <v>0</v>
      </c>
      <c r="I325" s="167">
        <v>0</v>
      </c>
      <c r="J325" s="167">
        <v>0</v>
      </c>
      <c r="K325" s="167">
        <v>5</v>
      </c>
      <c r="L325" s="167">
        <v>4</v>
      </c>
      <c r="M325" s="167">
        <v>34</v>
      </c>
      <c r="N325" s="167">
        <v>28</v>
      </c>
      <c r="O325" s="167">
        <v>34</v>
      </c>
      <c r="P325" s="167">
        <v>8</v>
      </c>
      <c r="Q325" s="167">
        <v>3</v>
      </c>
      <c r="R325" s="167">
        <v>0</v>
      </c>
      <c r="S325" s="167">
        <v>0</v>
      </c>
    </row>
    <row r="326" spans="1:20" s="204" customFormat="1" ht="14.25" customHeight="1" x14ac:dyDescent="0.2">
      <c r="A326" s="115"/>
      <c r="B326" s="115"/>
      <c r="C326" s="115"/>
      <c r="D326" s="441"/>
      <c r="E326" s="424" t="s">
        <v>445</v>
      </c>
      <c r="F326" s="346">
        <v>121</v>
      </c>
      <c r="G326" s="308">
        <v>0</v>
      </c>
      <c r="H326" s="308">
        <v>0</v>
      </c>
      <c r="I326" s="308">
        <v>0</v>
      </c>
      <c r="J326" s="308">
        <v>0</v>
      </c>
      <c r="K326" s="308">
        <v>5</v>
      </c>
      <c r="L326" s="308">
        <v>4</v>
      </c>
      <c r="M326" s="308">
        <v>35</v>
      </c>
      <c r="N326" s="308">
        <v>28</v>
      </c>
      <c r="O326" s="308">
        <v>38</v>
      </c>
      <c r="P326" s="308">
        <v>8</v>
      </c>
      <c r="Q326" s="308">
        <v>3</v>
      </c>
      <c r="R326" s="308">
        <v>0</v>
      </c>
      <c r="S326" s="308">
        <v>0</v>
      </c>
      <c r="T326" s="308"/>
    </row>
    <row r="327" spans="1:20" ht="9" customHeight="1" x14ac:dyDescent="0.2">
      <c r="A327" s="115"/>
      <c r="B327" s="115"/>
      <c r="C327" s="115"/>
      <c r="D327" s="441" t="s">
        <v>386</v>
      </c>
      <c r="E327" s="666" t="s">
        <v>443</v>
      </c>
      <c r="F327" s="347">
        <v>3</v>
      </c>
      <c r="G327" s="167">
        <v>0</v>
      </c>
      <c r="H327" s="167">
        <v>0</v>
      </c>
      <c r="I327" s="167">
        <v>0</v>
      </c>
      <c r="J327" s="167">
        <v>0</v>
      </c>
      <c r="K327" s="167">
        <v>0</v>
      </c>
      <c r="L327" s="167">
        <v>0</v>
      </c>
      <c r="M327" s="167">
        <v>0</v>
      </c>
      <c r="N327" s="167">
        <v>0</v>
      </c>
      <c r="O327" s="167">
        <v>2</v>
      </c>
      <c r="P327" s="167">
        <v>1</v>
      </c>
      <c r="Q327" s="167">
        <v>0</v>
      </c>
      <c r="R327" s="167">
        <v>0</v>
      </c>
      <c r="S327" s="167">
        <v>0</v>
      </c>
    </row>
    <row r="328" spans="1:20" ht="9" customHeight="1" x14ac:dyDescent="0.2">
      <c r="A328" s="115"/>
      <c r="B328" s="115"/>
      <c r="C328" s="115"/>
      <c r="D328" s="441"/>
      <c r="E328" s="666" t="s">
        <v>444</v>
      </c>
      <c r="F328" s="347">
        <v>22</v>
      </c>
      <c r="G328" s="167">
        <v>0</v>
      </c>
      <c r="H328" s="167">
        <v>0</v>
      </c>
      <c r="I328" s="167">
        <v>0</v>
      </c>
      <c r="J328" s="167">
        <v>0</v>
      </c>
      <c r="K328" s="167">
        <v>0</v>
      </c>
      <c r="L328" s="167">
        <v>0</v>
      </c>
      <c r="M328" s="167">
        <v>4</v>
      </c>
      <c r="N328" s="167">
        <v>6</v>
      </c>
      <c r="O328" s="167">
        <v>5</v>
      </c>
      <c r="P328" s="167">
        <v>2</v>
      </c>
      <c r="Q328" s="167">
        <v>3</v>
      </c>
      <c r="R328" s="167">
        <v>2</v>
      </c>
      <c r="S328" s="167">
        <v>0</v>
      </c>
    </row>
    <row r="329" spans="1:20" s="204" customFormat="1" ht="14.25" customHeight="1" x14ac:dyDescent="0.2">
      <c r="A329" s="115"/>
      <c r="B329" s="115"/>
      <c r="C329" s="115"/>
      <c r="D329" s="441"/>
      <c r="E329" s="424" t="s">
        <v>445</v>
      </c>
      <c r="F329" s="346">
        <v>25</v>
      </c>
      <c r="G329" s="308">
        <v>0</v>
      </c>
      <c r="H329" s="308">
        <v>0</v>
      </c>
      <c r="I329" s="308">
        <v>0</v>
      </c>
      <c r="J329" s="308">
        <v>0</v>
      </c>
      <c r="K329" s="308">
        <v>0</v>
      </c>
      <c r="L329" s="308">
        <v>0</v>
      </c>
      <c r="M329" s="308">
        <v>4</v>
      </c>
      <c r="N329" s="308">
        <v>6</v>
      </c>
      <c r="O329" s="308">
        <v>7</v>
      </c>
      <c r="P329" s="308">
        <v>3</v>
      </c>
      <c r="Q329" s="308">
        <v>3</v>
      </c>
      <c r="R329" s="308">
        <v>2</v>
      </c>
      <c r="S329" s="308">
        <v>0</v>
      </c>
      <c r="T329" s="308"/>
    </row>
    <row r="330" spans="1:20" ht="9" customHeight="1" x14ac:dyDescent="0.2">
      <c r="A330" s="115"/>
      <c r="B330" s="115"/>
      <c r="C330" s="115"/>
      <c r="D330" s="441" t="s">
        <v>385</v>
      </c>
      <c r="E330" s="666" t="s">
        <v>443</v>
      </c>
      <c r="F330" s="347">
        <v>2</v>
      </c>
      <c r="G330" s="167">
        <v>0</v>
      </c>
      <c r="H330" s="167">
        <v>0</v>
      </c>
      <c r="I330" s="167">
        <v>1</v>
      </c>
      <c r="J330" s="167">
        <v>0</v>
      </c>
      <c r="K330" s="167">
        <v>1</v>
      </c>
      <c r="L330" s="167">
        <v>0</v>
      </c>
      <c r="M330" s="167">
        <v>0</v>
      </c>
      <c r="N330" s="167">
        <v>0</v>
      </c>
      <c r="O330" s="167">
        <v>0</v>
      </c>
      <c r="P330" s="167">
        <v>0</v>
      </c>
      <c r="Q330" s="167">
        <v>0</v>
      </c>
      <c r="R330" s="167">
        <v>0</v>
      </c>
      <c r="S330" s="167">
        <v>0</v>
      </c>
    </row>
    <row r="331" spans="1:20" ht="9" customHeight="1" x14ac:dyDescent="0.2">
      <c r="A331" s="115"/>
      <c r="B331" s="115"/>
      <c r="C331" s="115"/>
      <c r="D331" s="441"/>
      <c r="E331" s="666" t="s">
        <v>444</v>
      </c>
      <c r="F331" s="347">
        <v>9</v>
      </c>
      <c r="G331" s="167">
        <v>1</v>
      </c>
      <c r="H331" s="167">
        <v>0</v>
      </c>
      <c r="I331" s="167">
        <v>4</v>
      </c>
      <c r="J331" s="167">
        <v>3</v>
      </c>
      <c r="K331" s="167">
        <v>1</v>
      </c>
      <c r="L331" s="167">
        <v>0</v>
      </c>
      <c r="M331" s="167">
        <v>0</v>
      </c>
      <c r="N331" s="167">
        <v>0</v>
      </c>
      <c r="O331" s="167">
        <v>0</v>
      </c>
      <c r="P331" s="167">
        <v>0</v>
      </c>
      <c r="Q331" s="167">
        <v>0</v>
      </c>
      <c r="R331" s="167">
        <v>0</v>
      </c>
      <c r="S331" s="167">
        <v>0</v>
      </c>
    </row>
    <row r="332" spans="1:20" s="204" customFormat="1" ht="14.25" customHeight="1" x14ac:dyDescent="0.2">
      <c r="A332" s="115"/>
      <c r="B332" s="115"/>
      <c r="C332" s="115"/>
      <c r="D332" s="441"/>
      <c r="E332" s="424" t="s">
        <v>445</v>
      </c>
      <c r="F332" s="346">
        <v>11</v>
      </c>
      <c r="G332" s="308">
        <v>1</v>
      </c>
      <c r="H332" s="308">
        <v>0</v>
      </c>
      <c r="I332" s="308">
        <v>5</v>
      </c>
      <c r="J332" s="308">
        <v>3</v>
      </c>
      <c r="K332" s="308">
        <v>2</v>
      </c>
      <c r="L332" s="308">
        <v>0</v>
      </c>
      <c r="M332" s="308">
        <v>0</v>
      </c>
      <c r="N332" s="308">
        <v>0</v>
      </c>
      <c r="O332" s="308">
        <v>0</v>
      </c>
      <c r="P332" s="308">
        <v>0</v>
      </c>
      <c r="Q332" s="308">
        <v>0</v>
      </c>
      <c r="R332" s="308">
        <v>0</v>
      </c>
      <c r="S332" s="308">
        <v>0</v>
      </c>
      <c r="T332" s="308"/>
    </row>
    <row r="333" spans="1:20" ht="9" customHeight="1" x14ac:dyDescent="0.2">
      <c r="A333" s="115"/>
      <c r="B333" s="115"/>
      <c r="C333" s="115"/>
      <c r="D333" s="440" t="s">
        <v>265</v>
      </c>
      <c r="E333" s="666" t="s">
        <v>443</v>
      </c>
      <c r="F333" s="347">
        <v>10</v>
      </c>
      <c r="G333" s="167">
        <v>0</v>
      </c>
      <c r="H333" s="167">
        <v>0</v>
      </c>
      <c r="I333" s="167">
        <v>1</v>
      </c>
      <c r="J333" s="167">
        <v>0</v>
      </c>
      <c r="K333" s="167">
        <v>1</v>
      </c>
      <c r="L333" s="167">
        <v>0</v>
      </c>
      <c r="M333" s="167">
        <v>1</v>
      </c>
      <c r="N333" s="167">
        <v>0</v>
      </c>
      <c r="O333" s="167">
        <v>6</v>
      </c>
      <c r="P333" s="167">
        <v>1</v>
      </c>
      <c r="Q333" s="167">
        <v>0</v>
      </c>
      <c r="R333" s="167">
        <v>0</v>
      </c>
      <c r="S333" s="167">
        <v>0</v>
      </c>
    </row>
    <row r="334" spans="1:20" ht="9" customHeight="1" x14ac:dyDescent="0.2">
      <c r="A334" s="115"/>
      <c r="B334" s="115"/>
      <c r="C334" s="115"/>
      <c r="D334" s="441"/>
      <c r="E334" s="666" t="s">
        <v>444</v>
      </c>
      <c r="F334" s="347">
        <v>160</v>
      </c>
      <c r="G334" s="167">
        <v>1</v>
      </c>
      <c r="H334" s="167">
        <v>0</v>
      </c>
      <c r="I334" s="167">
        <v>4</v>
      </c>
      <c r="J334" s="167">
        <v>3</v>
      </c>
      <c r="K334" s="167">
        <v>7</v>
      </c>
      <c r="L334" s="167">
        <v>7</v>
      </c>
      <c r="M334" s="167">
        <v>42</v>
      </c>
      <c r="N334" s="167">
        <v>37</v>
      </c>
      <c r="O334" s="167">
        <v>40</v>
      </c>
      <c r="P334" s="167">
        <v>11</v>
      </c>
      <c r="Q334" s="167">
        <v>6</v>
      </c>
      <c r="R334" s="167">
        <v>2</v>
      </c>
      <c r="S334" s="167">
        <v>0</v>
      </c>
    </row>
    <row r="335" spans="1:20" s="204" customFormat="1" ht="14.25" customHeight="1" x14ac:dyDescent="0.2">
      <c r="A335" s="115"/>
      <c r="B335" s="115"/>
      <c r="C335" s="115"/>
      <c r="D335" s="441"/>
      <c r="E335" s="424" t="s">
        <v>445</v>
      </c>
      <c r="F335" s="346">
        <v>170</v>
      </c>
      <c r="G335" s="308">
        <v>1</v>
      </c>
      <c r="H335" s="308">
        <v>0</v>
      </c>
      <c r="I335" s="308">
        <v>5</v>
      </c>
      <c r="J335" s="308">
        <v>3</v>
      </c>
      <c r="K335" s="308">
        <v>8</v>
      </c>
      <c r="L335" s="308">
        <v>7</v>
      </c>
      <c r="M335" s="308">
        <v>43</v>
      </c>
      <c r="N335" s="308">
        <v>37</v>
      </c>
      <c r="O335" s="308">
        <v>46</v>
      </c>
      <c r="P335" s="308">
        <v>12</v>
      </c>
      <c r="Q335" s="308">
        <v>6</v>
      </c>
      <c r="R335" s="308">
        <v>2</v>
      </c>
      <c r="S335" s="308">
        <v>0</v>
      </c>
      <c r="T335" s="308"/>
    </row>
    <row r="336" spans="1:20" ht="36" customHeight="1" x14ac:dyDescent="0.2">
      <c r="A336" s="115"/>
      <c r="B336" s="115"/>
      <c r="C336" s="843" t="s">
        <v>2458</v>
      </c>
      <c r="D336" s="843"/>
      <c r="E336" s="424"/>
      <c r="F336" s="346"/>
    </row>
    <row r="337" spans="1:20" ht="9" customHeight="1" x14ac:dyDescent="0.2">
      <c r="A337" s="115"/>
      <c r="B337" s="115"/>
      <c r="C337" s="115"/>
      <c r="D337" s="441" t="s">
        <v>1181</v>
      </c>
      <c r="E337" s="666" t="s">
        <v>443</v>
      </c>
      <c r="F337" s="347">
        <v>5</v>
      </c>
      <c r="G337" s="167">
        <v>0</v>
      </c>
      <c r="H337" s="167">
        <v>0</v>
      </c>
      <c r="I337" s="167">
        <v>0</v>
      </c>
      <c r="J337" s="167">
        <v>1</v>
      </c>
      <c r="K337" s="167">
        <v>0</v>
      </c>
      <c r="L337" s="167">
        <v>3</v>
      </c>
      <c r="M337" s="167">
        <v>0</v>
      </c>
      <c r="N337" s="167">
        <v>0</v>
      </c>
      <c r="O337" s="167">
        <v>0</v>
      </c>
      <c r="P337" s="167">
        <v>1</v>
      </c>
      <c r="Q337" s="167">
        <v>0</v>
      </c>
      <c r="R337" s="167">
        <v>0</v>
      </c>
      <c r="S337" s="167">
        <v>0</v>
      </c>
    </row>
    <row r="338" spans="1:20" ht="9" customHeight="1" x14ac:dyDescent="0.2">
      <c r="A338" s="115"/>
      <c r="B338" s="115"/>
      <c r="C338" s="115"/>
      <c r="D338" s="441"/>
      <c r="E338" s="666" t="s">
        <v>444</v>
      </c>
      <c r="F338" s="347">
        <v>13</v>
      </c>
      <c r="G338" s="167">
        <v>0</v>
      </c>
      <c r="H338" s="167">
        <v>0</v>
      </c>
      <c r="I338" s="167">
        <v>1</v>
      </c>
      <c r="J338" s="167">
        <v>1</v>
      </c>
      <c r="K338" s="167">
        <v>3</v>
      </c>
      <c r="L338" s="167">
        <v>6</v>
      </c>
      <c r="M338" s="167">
        <v>2</v>
      </c>
      <c r="N338" s="167">
        <v>0</v>
      </c>
      <c r="O338" s="167">
        <v>0</v>
      </c>
      <c r="P338" s="167">
        <v>0</v>
      </c>
      <c r="Q338" s="167">
        <v>0</v>
      </c>
      <c r="R338" s="167">
        <v>0</v>
      </c>
      <c r="S338" s="167">
        <v>0</v>
      </c>
    </row>
    <row r="339" spans="1:20" s="204" customFormat="1" ht="14.25" customHeight="1" x14ac:dyDescent="0.2">
      <c r="A339" s="115"/>
      <c r="B339" s="115"/>
      <c r="C339" s="115"/>
      <c r="D339" s="441"/>
      <c r="E339" s="424" t="s">
        <v>445</v>
      </c>
      <c r="F339" s="346">
        <v>18</v>
      </c>
      <c r="G339" s="308">
        <v>0</v>
      </c>
      <c r="H339" s="308">
        <v>0</v>
      </c>
      <c r="I339" s="308">
        <v>1</v>
      </c>
      <c r="J339" s="308">
        <v>2</v>
      </c>
      <c r="K339" s="308">
        <v>3</v>
      </c>
      <c r="L339" s="308">
        <v>9</v>
      </c>
      <c r="M339" s="308">
        <v>2</v>
      </c>
      <c r="N339" s="308">
        <v>0</v>
      </c>
      <c r="O339" s="308">
        <v>0</v>
      </c>
      <c r="P339" s="308">
        <v>1</v>
      </c>
      <c r="Q339" s="308">
        <v>0</v>
      </c>
      <c r="R339" s="308">
        <v>0</v>
      </c>
      <c r="S339" s="308">
        <v>0</v>
      </c>
      <c r="T339" s="308"/>
    </row>
    <row r="340" spans="1:20" ht="9" customHeight="1" x14ac:dyDescent="0.2">
      <c r="A340" s="115"/>
      <c r="B340" s="115"/>
      <c r="C340" s="115"/>
      <c r="D340" s="441" t="s">
        <v>1183</v>
      </c>
      <c r="E340" s="666" t="s">
        <v>443</v>
      </c>
      <c r="F340" s="347">
        <v>2</v>
      </c>
      <c r="G340" s="167">
        <v>0</v>
      </c>
      <c r="H340" s="167">
        <v>0</v>
      </c>
      <c r="I340" s="167">
        <v>2</v>
      </c>
      <c r="J340" s="167">
        <v>0</v>
      </c>
      <c r="K340" s="167">
        <v>0</v>
      </c>
      <c r="L340" s="167">
        <v>0</v>
      </c>
      <c r="M340" s="167">
        <v>0</v>
      </c>
      <c r="N340" s="167">
        <v>0</v>
      </c>
      <c r="O340" s="167">
        <v>0</v>
      </c>
      <c r="P340" s="167">
        <v>0</v>
      </c>
      <c r="Q340" s="167">
        <v>0</v>
      </c>
      <c r="R340" s="167">
        <v>0</v>
      </c>
      <c r="S340" s="167">
        <v>0</v>
      </c>
    </row>
    <row r="341" spans="1:20" ht="9" customHeight="1" x14ac:dyDescent="0.2">
      <c r="A341" s="115"/>
      <c r="B341" s="115"/>
      <c r="C341" s="115"/>
      <c r="D341" s="441"/>
      <c r="E341" s="666" t="s">
        <v>444</v>
      </c>
      <c r="F341" s="347">
        <v>6</v>
      </c>
      <c r="G341" s="167">
        <v>0</v>
      </c>
      <c r="H341" s="167">
        <v>0</v>
      </c>
      <c r="I341" s="167">
        <v>4</v>
      </c>
      <c r="J341" s="167">
        <v>2</v>
      </c>
      <c r="K341" s="167">
        <v>0</v>
      </c>
      <c r="L341" s="167">
        <v>0</v>
      </c>
      <c r="M341" s="167">
        <v>0</v>
      </c>
      <c r="N341" s="167">
        <v>0</v>
      </c>
      <c r="O341" s="167">
        <v>0</v>
      </c>
      <c r="P341" s="167">
        <v>0</v>
      </c>
      <c r="Q341" s="167">
        <v>0</v>
      </c>
      <c r="R341" s="167">
        <v>0</v>
      </c>
      <c r="S341" s="167">
        <v>0</v>
      </c>
    </row>
    <row r="342" spans="1:20" s="204" customFormat="1" ht="14.25" customHeight="1" x14ac:dyDescent="0.2">
      <c r="A342" s="115"/>
      <c r="B342" s="115"/>
      <c r="C342" s="115"/>
      <c r="D342" s="441"/>
      <c r="E342" s="424" t="s">
        <v>445</v>
      </c>
      <c r="F342" s="346">
        <v>8</v>
      </c>
      <c r="G342" s="308">
        <v>0</v>
      </c>
      <c r="H342" s="308">
        <v>0</v>
      </c>
      <c r="I342" s="308">
        <v>6</v>
      </c>
      <c r="J342" s="308">
        <v>2</v>
      </c>
      <c r="K342" s="308">
        <v>0</v>
      </c>
      <c r="L342" s="308">
        <v>0</v>
      </c>
      <c r="M342" s="308">
        <v>0</v>
      </c>
      <c r="N342" s="308">
        <v>0</v>
      </c>
      <c r="O342" s="308">
        <v>0</v>
      </c>
      <c r="P342" s="308">
        <v>0</v>
      </c>
      <c r="Q342" s="308">
        <v>0</v>
      </c>
      <c r="R342" s="308">
        <v>0</v>
      </c>
      <c r="S342" s="308">
        <v>0</v>
      </c>
      <c r="T342" s="308"/>
    </row>
    <row r="343" spans="1:20" ht="9" customHeight="1" x14ac:dyDescent="0.2">
      <c r="A343" s="115"/>
      <c r="B343" s="115"/>
      <c r="C343" s="115"/>
      <c r="D343" s="440" t="s">
        <v>265</v>
      </c>
      <c r="E343" s="666" t="s">
        <v>443</v>
      </c>
      <c r="F343" s="347">
        <v>7</v>
      </c>
      <c r="G343" s="167">
        <v>0</v>
      </c>
      <c r="H343" s="167">
        <v>0</v>
      </c>
      <c r="I343" s="167">
        <v>2</v>
      </c>
      <c r="J343" s="167">
        <v>1</v>
      </c>
      <c r="K343" s="167">
        <v>0</v>
      </c>
      <c r="L343" s="167">
        <v>3</v>
      </c>
      <c r="M343" s="167">
        <v>0</v>
      </c>
      <c r="N343" s="167">
        <v>0</v>
      </c>
      <c r="O343" s="167">
        <v>0</v>
      </c>
      <c r="P343" s="167">
        <v>1</v>
      </c>
      <c r="Q343" s="167">
        <v>0</v>
      </c>
      <c r="R343" s="167">
        <v>0</v>
      </c>
      <c r="S343" s="167">
        <v>0</v>
      </c>
    </row>
    <row r="344" spans="1:20" ht="9" customHeight="1" x14ac:dyDescent="0.2">
      <c r="A344" s="115"/>
      <c r="B344" s="115"/>
      <c r="C344" s="115"/>
      <c r="D344" s="441"/>
      <c r="E344" s="666" t="s">
        <v>444</v>
      </c>
      <c r="F344" s="347">
        <v>19</v>
      </c>
      <c r="G344" s="167">
        <v>0</v>
      </c>
      <c r="H344" s="167">
        <v>0</v>
      </c>
      <c r="I344" s="167">
        <v>5</v>
      </c>
      <c r="J344" s="167">
        <v>3</v>
      </c>
      <c r="K344" s="167">
        <v>3</v>
      </c>
      <c r="L344" s="167">
        <v>6</v>
      </c>
      <c r="M344" s="167">
        <v>2</v>
      </c>
      <c r="N344" s="167">
        <v>0</v>
      </c>
      <c r="O344" s="167">
        <v>0</v>
      </c>
      <c r="P344" s="167">
        <v>0</v>
      </c>
      <c r="Q344" s="167">
        <v>0</v>
      </c>
      <c r="R344" s="167">
        <v>0</v>
      </c>
      <c r="S344" s="167">
        <v>0</v>
      </c>
    </row>
    <row r="345" spans="1:20" s="204" customFormat="1" ht="14.25" customHeight="1" x14ac:dyDescent="0.2">
      <c r="A345" s="115"/>
      <c r="B345" s="115"/>
      <c r="C345" s="115"/>
      <c r="D345" s="441"/>
      <c r="E345" s="424" t="s">
        <v>445</v>
      </c>
      <c r="F345" s="346">
        <v>26</v>
      </c>
      <c r="G345" s="308">
        <v>0</v>
      </c>
      <c r="H345" s="308">
        <v>0</v>
      </c>
      <c r="I345" s="308">
        <v>7</v>
      </c>
      <c r="J345" s="308">
        <v>4</v>
      </c>
      <c r="K345" s="308">
        <v>3</v>
      </c>
      <c r="L345" s="308">
        <v>9</v>
      </c>
      <c r="M345" s="308">
        <v>2</v>
      </c>
      <c r="N345" s="308">
        <v>0</v>
      </c>
      <c r="O345" s="308">
        <v>0</v>
      </c>
      <c r="P345" s="308">
        <v>1</v>
      </c>
      <c r="Q345" s="308">
        <v>0</v>
      </c>
      <c r="R345" s="308">
        <v>0</v>
      </c>
      <c r="S345" s="308">
        <v>0</v>
      </c>
      <c r="T345" s="308"/>
    </row>
    <row r="346" spans="1:20" ht="27" customHeight="1" x14ac:dyDescent="0.2">
      <c r="A346" s="115"/>
      <c r="B346" s="115"/>
      <c r="C346" s="843" t="s">
        <v>1169</v>
      </c>
      <c r="D346" s="843"/>
      <c r="E346" s="424"/>
      <c r="F346" s="346"/>
    </row>
    <row r="347" spans="1:20" ht="9" customHeight="1" x14ac:dyDescent="0.2">
      <c r="A347" s="115"/>
      <c r="B347" s="115"/>
      <c r="C347" s="115"/>
      <c r="D347" s="441" t="s">
        <v>392</v>
      </c>
      <c r="E347" s="666" t="s">
        <v>444</v>
      </c>
      <c r="F347" s="347">
        <v>1</v>
      </c>
      <c r="G347" s="167">
        <v>0</v>
      </c>
      <c r="H347" s="167">
        <v>0</v>
      </c>
      <c r="I347" s="167">
        <v>0</v>
      </c>
      <c r="J347" s="167">
        <v>0</v>
      </c>
      <c r="K347" s="167">
        <v>0</v>
      </c>
      <c r="L347" s="167">
        <v>0</v>
      </c>
      <c r="M347" s="167">
        <v>0</v>
      </c>
      <c r="N347" s="167">
        <v>0</v>
      </c>
      <c r="O347" s="167">
        <v>1</v>
      </c>
      <c r="P347" s="167">
        <v>0</v>
      </c>
      <c r="Q347" s="167">
        <v>0</v>
      </c>
      <c r="R347" s="167">
        <v>0</v>
      </c>
      <c r="S347" s="167">
        <v>0</v>
      </c>
    </row>
    <row r="348" spans="1:20" s="204" customFormat="1" ht="14.25" customHeight="1" x14ac:dyDescent="0.2">
      <c r="A348" s="115"/>
      <c r="B348" s="115"/>
      <c r="C348" s="115"/>
      <c r="D348" s="441"/>
      <c r="E348" s="424" t="s">
        <v>445</v>
      </c>
      <c r="F348" s="346">
        <v>1</v>
      </c>
      <c r="G348" s="308">
        <v>0</v>
      </c>
      <c r="H348" s="308">
        <v>0</v>
      </c>
      <c r="I348" s="308">
        <v>0</v>
      </c>
      <c r="J348" s="308">
        <v>0</v>
      </c>
      <c r="K348" s="308">
        <v>0</v>
      </c>
      <c r="L348" s="308">
        <v>0</v>
      </c>
      <c r="M348" s="308">
        <v>0</v>
      </c>
      <c r="N348" s="308">
        <v>0</v>
      </c>
      <c r="O348" s="308">
        <v>1</v>
      </c>
      <c r="P348" s="308">
        <v>0</v>
      </c>
      <c r="Q348" s="308">
        <v>0</v>
      </c>
      <c r="R348" s="308">
        <v>0</v>
      </c>
      <c r="S348" s="308">
        <v>0</v>
      </c>
      <c r="T348" s="308"/>
    </row>
    <row r="349" spans="1:20" ht="18" customHeight="1" x14ac:dyDescent="0.2">
      <c r="A349" s="115"/>
      <c r="B349" s="115"/>
      <c r="C349" s="115"/>
      <c r="D349" s="442" t="s">
        <v>1194</v>
      </c>
      <c r="E349" s="409" t="s">
        <v>443</v>
      </c>
      <c r="F349" s="348">
        <v>1</v>
      </c>
      <c r="G349" s="307">
        <v>0</v>
      </c>
      <c r="H349" s="307">
        <v>0</v>
      </c>
      <c r="I349" s="307">
        <v>0</v>
      </c>
      <c r="J349" s="307">
        <v>0</v>
      </c>
      <c r="K349" s="307">
        <v>0</v>
      </c>
      <c r="L349" s="307">
        <v>0</v>
      </c>
      <c r="M349" s="307">
        <v>0</v>
      </c>
      <c r="N349" s="307">
        <v>0</v>
      </c>
      <c r="O349" s="307">
        <v>0</v>
      </c>
      <c r="P349" s="307">
        <v>0</v>
      </c>
      <c r="Q349" s="307">
        <v>1</v>
      </c>
      <c r="R349" s="307">
        <v>0</v>
      </c>
      <c r="S349" s="307">
        <v>0</v>
      </c>
    </row>
    <row r="350" spans="1:20" ht="9" customHeight="1" x14ac:dyDescent="0.2">
      <c r="A350" s="115"/>
      <c r="B350" s="115"/>
      <c r="C350" s="115"/>
      <c r="D350" s="441"/>
      <c r="E350" s="666" t="s">
        <v>444</v>
      </c>
      <c r="F350" s="347">
        <v>10</v>
      </c>
      <c r="G350" s="167">
        <v>0</v>
      </c>
      <c r="H350" s="167">
        <v>0</v>
      </c>
      <c r="I350" s="167">
        <v>0</v>
      </c>
      <c r="J350" s="167">
        <v>0</v>
      </c>
      <c r="K350" s="167">
        <v>1</v>
      </c>
      <c r="L350" s="167">
        <v>1</v>
      </c>
      <c r="M350" s="167">
        <v>1</v>
      </c>
      <c r="N350" s="167">
        <v>2</v>
      </c>
      <c r="O350" s="167">
        <v>0</v>
      </c>
      <c r="P350" s="167">
        <v>0</v>
      </c>
      <c r="Q350" s="167">
        <v>1</v>
      </c>
      <c r="R350" s="167">
        <v>4</v>
      </c>
      <c r="S350" s="167">
        <v>0</v>
      </c>
    </row>
    <row r="351" spans="1:20" s="204" customFormat="1" ht="14.25" customHeight="1" x14ac:dyDescent="0.2">
      <c r="A351" s="115"/>
      <c r="B351" s="115"/>
      <c r="C351" s="115"/>
      <c r="D351" s="441"/>
      <c r="E351" s="424" t="s">
        <v>445</v>
      </c>
      <c r="F351" s="346">
        <v>11</v>
      </c>
      <c r="G351" s="308">
        <v>0</v>
      </c>
      <c r="H351" s="308">
        <v>0</v>
      </c>
      <c r="I351" s="308">
        <v>0</v>
      </c>
      <c r="J351" s="308">
        <v>0</v>
      </c>
      <c r="K351" s="308">
        <v>1</v>
      </c>
      <c r="L351" s="308">
        <v>1</v>
      </c>
      <c r="M351" s="308">
        <v>1</v>
      </c>
      <c r="N351" s="308">
        <v>2</v>
      </c>
      <c r="O351" s="308">
        <v>0</v>
      </c>
      <c r="P351" s="308">
        <v>0</v>
      </c>
      <c r="Q351" s="308">
        <v>2</v>
      </c>
      <c r="R351" s="308">
        <v>4</v>
      </c>
      <c r="S351" s="308">
        <v>0</v>
      </c>
      <c r="T351" s="308"/>
    </row>
    <row r="352" spans="1:20" ht="18" customHeight="1" x14ac:dyDescent="0.2">
      <c r="A352" s="115"/>
      <c r="B352" s="115"/>
      <c r="C352" s="115"/>
      <c r="D352" s="442" t="s">
        <v>1184</v>
      </c>
      <c r="E352" s="409" t="s">
        <v>444</v>
      </c>
      <c r="F352" s="348">
        <v>17</v>
      </c>
      <c r="G352" s="307">
        <v>0</v>
      </c>
      <c r="H352" s="307">
        <v>0</v>
      </c>
      <c r="I352" s="307">
        <v>0</v>
      </c>
      <c r="J352" s="307">
        <v>0</v>
      </c>
      <c r="K352" s="307">
        <v>2</v>
      </c>
      <c r="L352" s="307">
        <v>4</v>
      </c>
      <c r="M352" s="307">
        <v>2</v>
      </c>
      <c r="N352" s="307">
        <v>4</v>
      </c>
      <c r="O352" s="307">
        <v>0</v>
      </c>
      <c r="P352" s="307">
        <v>2</v>
      </c>
      <c r="Q352" s="307">
        <v>0</v>
      </c>
      <c r="R352" s="307">
        <v>3</v>
      </c>
      <c r="S352" s="307">
        <v>0</v>
      </c>
    </row>
    <row r="353" spans="1:20" s="204" customFormat="1" ht="14.25" customHeight="1" x14ac:dyDescent="0.2">
      <c r="A353" s="115"/>
      <c r="B353" s="115"/>
      <c r="C353" s="115"/>
      <c r="D353" s="441"/>
      <c r="E353" s="424" t="s">
        <v>445</v>
      </c>
      <c r="F353" s="346">
        <v>17</v>
      </c>
      <c r="G353" s="308">
        <v>0</v>
      </c>
      <c r="H353" s="308">
        <v>0</v>
      </c>
      <c r="I353" s="308">
        <v>0</v>
      </c>
      <c r="J353" s="308">
        <v>0</v>
      </c>
      <c r="K353" s="308">
        <v>2</v>
      </c>
      <c r="L353" s="308">
        <v>4</v>
      </c>
      <c r="M353" s="308">
        <v>2</v>
      </c>
      <c r="N353" s="308">
        <v>4</v>
      </c>
      <c r="O353" s="308">
        <v>0</v>
      </c>
      <c r="P353" s="308">
        <v>2</v>
      </c>
      <c r="Q353" s="308">
        <v>0</v>
      </c>
      <c r="R353" s="308">
        <v>3</v>
      </c>
      <c r="S353" s="308">
        <v>0</v>
      </c>
      <c r="T353" s="308"/>
    </row>
    <row r="354" spans="1:20" ht="9" customHeight="1" x14ac:dyDescent="0.2">
      <c r="A354" s="115"/>
      <c r="B354" s="115"/>
      <c r="C354" s="115"/>
      <c r="D354" s="441" t="s">
        <v>1185</v>
      </c>
      <c r="E354" s="666" t="s">
        <v>443</v>
      </c>
      <c r="F354" s="347">
        <v>1</v>
      </c>
      <c r="G354" s="167">
        <v>0</v>
      </c>
      <c r="H354" s="167">
        <v>0</v>
      </c>
      <c r="I354" s="167">
        <v>0</v>
      </c>
      <c r="J354" s="167">
        <v>0</v>
      </c>
      <c r="K354" s="167">
        <v>0</v>
      </c>
      <c r="L354" s="167">
        <v>0</v>
      </c>
      <c r="M354" s="167">
        <v>1</v>
      </c>
      <c r="N354" s="167">
        <v>0</v>
      </c>
      <c r="O354" s="167">
        <v>0</v>
      </c>
      <c r="P354" s="167">
        <v>0</v>
      </c>
      <c r="Q354" s="167">
        <v>0</v>
      </c>
      <c r="R354" s="167">
        <v>0</v>
      </c>
      <c r="S354" s="167">
        <v>0</v>
      </c>
    </row>
    <row r="355" spans="1:20" ht="9" customHeight="1" x14ac:dyDescent="0.2">
      <c r="A355" s="115"/>
      <c r="B355" s="115"/>
      <c r="C355" s="115"/>
      <c r="D355" s="441"/>
      <c r="E355" s="666" t="s">
        <v>444</v>
      </c>
      <c r="F355" s="347">
        <v>4</v>
      </c>
      <c r="G355" s="167">
        <v>0</v>
      </c>
      <c r="H355" s="167">
        <v>0</v>
      </c>
      <c r="I355" s="167">
        <v>0</v>
      </c>
      <c r="J355" s="167">
        <v>0</v>
      </c>
      <c r="K355" s="167">
        <v>0</v>
      </c>
      <c r="L355" s="167">
        <v>0</v>
      </c>
      <c r="M355" s="167">
        <v>0</v>
      </c>
      <c r="N355" s="167">
        <v>2</v>
      </c>
      <c r="O355" s="167">
        <v>1</v>
      </c>
      <c r="P355" s="167">
        <v>0</v>
      </c>
      <c r="Q355" s="167">
        <v>0</v>
      </c>
      <c r="R355" s="167">
        <v>1</v>
      </c>
      <c r="S355" s="167">
        <v>0</v>
      </c>
    </row>
    <row r="356" spans="1:20" s="204" customFormat="1" ht="14.25" customHeight="1" x14ac:dyDescent="0.2">
      <c r="A356" s="115"/>
      <c r="B356" s="115"/>
      <c r="C356" s="115"/>
      <c r="D356" s="441"/>
      <c r="E356" s="424" t="s">
        <v>445</v>
      </c>
      <c r="F356" s="346">
        <v>5</v>
      </c>
      <c r="G356" s="308">
        <v>0</v>
      </c>
      <c r="H356" s="308">
        <v>0</v>
      </c>
      <c r="I356" s="308">
        <v>0</v>
      </c>
      <c r="J356" s="308">
        <v>0</v>
      </c>
      <c r="K356" s="308">
        <v>0</v>
      </c>
      <c r="L356" s="308">
        <v>0</v>
      </c>
      <c r="M356" s="308">
        <v>1</v>
      </c>
      <c r="N356" s="308">
        <v>2</v>
      </c>
      <c r="O356" s="308">
        <v>1</v>
      </c>
      <c r="P356" s="308">
        <v>0</v>
      </c>
      <c r="Q356" s="308">
        <v>0</v>
      </c>
      <c r="R356" s="308">
        <v>1</v>
      </c>
      <c r="S356" s="308">
        <v>0</v>
      </c>
      <c r="T356" s="308"/>
    </row>
    <row r="357" spans="1:20" ht="9" customHeight="1" x14ac:dyDescent="0.2">
      <c r="A357" s="115"/>
      <c r="B357" s="115"/>
      <c r="C357" s="115"/>
      <c r="D357" s="441" t="s">
        <v>394</v>
      </c>
      <c r="E357" s="666" t="s">
        <v>443</v>
      </c>
      <c r="F357" s="347">
        <v>2</v>
      </c>
      <c r="G357" s="167">
        <v>0</v>
      </c>
      <c r="H357" s="167">
        <v>0</v>
      </c>
      <c r="I357" s="167">
        <v>0</v>
      </c>
      <c r="J357" s="167">
        <v>1</v>
      </c>
      <c r="K357" s="167">
        <v>1</v>
      </c>
      <c r="L357" s="167">
        <v>0</v>
      </c>
      <c r="M357" s="167">
        <v>0</v>
      </c>
      <c r="N357" s="167">
        <v>0</v>
      </c>
      <c r="O357" s="167">
        <v>0</v>
      </c>
      <c r="P357" s="167">
        <v>0</v>
      </c>
      <c r="Q357" s="167">
        <v>0</v>
      </c>
      <c r="R357" s="167">
        <v>0</v>
      </c>
      <c r="S357" s="167">
        <v>0</v>
      </c>
    </row>
    <row r="358" spans="1:20" ht="9" customHeight="1" x14ac:dyDescent="0.2">
      <c r="A358" s="115"/>
      <c r="B358" s="115"/>
      <c r="C358" s="115"/>
      <c r="D358" s="441"/>
      <c r="E358" s="666" t="s">
        <v>444</v>
      </c>
      <c r="F358" s="347">
        <v>4</v>
      </c>
      <c r="G358" s="167">
        <v>0</v>
      </c>
      <c r="H358" s="167">
        <v>2</v>
      </c>
      <c r="I358" s="167">
        <v>2</v>
      </c>
      <c r="J358" s="167">
        <v>0</v>
      </c>
      <c r="K358" s="167">
        <v>0</v>
      </c>
      <c r="L358" s="167">
        <v>0</v>
      </c>
      <c r="M358" s="167">
        <v>0</v>
      </c>
      <c r="N358" s="167">
        <v>0</v>
      </c>
      <c r="O358" s="167">
        <v>0</v>
      </c>
      <c r="P358" s="167">
        <v>0</v>
      </c>
      <c r="Q358" s="167">
        <v>0</v>
      </c>
      <c r="R358" s="167">
        <v>0</v>
      </c>
      <c r="S358" s="167">
        <v>0</v>
      </c>
    </row>
    <row r="359" spans="1:20" s="204" customFormat="1" ht="14.25" customHeight="1" x14ac:dyDescent="0.2">
      <c r="A359" s="115"/>
      <c r="B359" s="115"/>
      <c r="C359" s="115"/>
      <c r="D359" s="441"/>
      <c r="E359" s="424" t="s">
        <v>445</v>
      </c>
      <c r="F359" s="346">
        <v>6</v>
      </c>
      <c r="G359" s="308">
        <v>0</v>
      </c>
      <c r="H359" s="308">
        <v>2</v>
      </c>
      <c r="I359" s="308">
        <v>2</v>
      </c>
      <c r="J359" s="308">
        <v>1</v>
      </c>
      <c r="K359" s="308">
        <v>1</v>
      </c>
      <c r="L359" s="308">
        <v>0</v>
      </c>
      <c r="M359" s="308">
        <v>0</v>
      </c>
      <c r="N359" s="308">
        <v>0</v>
      </c>
      <c r="O359" s="308">
        <v>0</v>
      </c>
      <c r="P359" s="308">
        <v>0</v>
      </c>
      <c r="Q359" s="308">
        <v>0</v>
      </c>
      <c r="R359" s="308">
        <v>0</v>
      </c>
      <c r="S359" s="308">
        <v>0</v>
      </c>
      <c r="T359" s="308"/>
    </row>
    <row r="360" spans="1:20" ht="18" customHeight="1" x14ac:dyDescent="0.2">
      <c r="A360" s="115"/>
      <c r="B360" s="115"/>
      <c r="C360" s="115"/>
      <c r="D360" s="442" t="s">
        <v>1186</v>
      </c>
      <c r="E360" s="409" t="s">
        <v>443</v>
      </c>
      <c r="F360" s="348">
        <v>7</v>
      </c>
      <c r="G360" s="307">
        <v>0</v>
      </c>
      <c r="H360" s="307">
        <v>0</v>
      </c>
      <c r="I360" s="307">
        <v>1</v>
      </c>
      <c r="J360" s="307">
        <v>4</v>
      </c>
      <c r="K360" s="307">
        <v>1</v>
      </c>
      <c r="L360" s="307">
        <v>1</v>
      </c>
      <c r="M360" s="307">
        <v>0</v>
      </c>
      <c r="N360" s="307">
        <v>0</v>
      </c>
      <c r="O360" s="307">
        <v>0</v>
      </c>
      <c r="P360" s="307">
        <v>0</v>
      </c>
      <c r="Q360" s="307">
        <v>0</v>
      </c>
      <c r="R360" s="307">
        <v>0</v>
      </c>
      <c r="S360" s="307">
        <v>0</v>
      </c>
    </row>
    <row r="361" spans="1:20" ht="9" customHeight="1" x14ac:dyDescent="0.2">
      <c r="A361" s="115"/>
      <c r="B361" s="115"/>
      <c r="C361" s="115"/>
      <c r="D361" s="441"/>
      <c r="E361" s="666" t="s">
        <v>444</v>
      </c>
      <c r="F361" s="347">
        <v>20</v>
      </c>
      <c r="G361" s="167">
        <v>1</v>
      </c>
      <c r="H361" s="167">
        <v>0</v>
      </c>
      <c r="I361" s="167">
        <v>10</v>
      </c>
      <c r="J361" s="167">
        <v>6</v>
      </c>
      <c r="K361" s="167">
        <v>0</v>
      </c>
      <c r="L361" s="167">
        <v>0</v>
      </c>
      <c r="M361" s="167">
        <v>3</v>
      </c>
      <c r="N361" s="167">
        <v>0</v>
      </c>
      <c r="O361" s="167">
        <v>0</v>
      </c>
      <c r="P361" s="167">
        <v>0</v>
      </c>
      <c r="Q361" s="167">
        <v>0</v>
      </c>
      <c r="R361" s="167">
        <v>0</v>
      </c>
      <c r="S361" s="167">
        <v>0</v>
      </c>
    </row>
    <row r="362" spans="1:20" s="204" customFormat="1" ht="14.25" customHeight="1" x14ac:dyDescent="0.2">
      <c r="A362" s="115"/>
      <c r="B362" s="115"/>
      <c r="C362" s="115"/>
      <c r="D362" s="441"/>
      <c r="E362" s="424" t="s">
        <v>445</v>
      </c>
      <c r="F362" s="346">
        <v>27</v>
      </c>
      <c r="G362" s="308">
        <v>1</v>
      </c>
      <c r="H362" s="308">
        <v>0</v>
      </c>
      <c r="I362" s="308">
        <v>11</v>
      </c>
      <c r="J362" s="308">
        <v>10</v>
      </c>
      <c r="K362" s="308">
        <v>1</v>
      </c>
      <c r="L362" s="308">
        <v>1</v>
      </c>
      <c r="M362" s="308">
        <v>3</v>
      </c>
      <c r="N362" s="308">
        <v>0</v>
      </c>
      <c r="O362" s="308">
        <v>0</v>
      </c>
      <c r="P362" s="308">
        <v>0</v>
      </c>
      <c r="Q362" s="308">
        <v>0</v>
      </c>
      <c r="R362" s="308">
        <v>0</v>
      </c>
      <c r="S362" s="308">
        <v>0</v>
      </c>
      <c r="T362" s="308"/>
    </row>
    <row r="363" spans="1:20" ht="9" customHeight="1" x14ac:dyDescent="0.2">
      <c r="A363" s="115"/>
      <c r="B363" s="115"/>
      <c r="C363" s="115"/>
      <c r="D363" s="440" t="s">
        <v>265</v>
      </c>
      <c r="E363" s="666" t="s">
        <v>443</v>
      </c>
      <c r="F363" s="347">
        <v>11</v>
      </c>
      <c r="G363" s="167">
        <v>0</v>
      </c>
      <c r="H363" s="167">
        <v>0</v>
      </c>
      <c r="I363" s="167">
        <v>1</v>
      </c>
      <c r="J363" s="167">
        <v>5</v>
      </c>
      <c r="K363" s="167">
        <v>2</v>
      </c>
      <c r="L363" s="167">
        <v>1</v>
      </c>
      <c r="M363" s="167">
        <v>1</v>
      </c>
      <c r="N363" s="167">
        <v>0</v>
      </c>
      <c r="O363" s="167">
        <v>0</v>
      </c>
      <c r="P363" s="167">
        <v>0</v>
      </c>
      <c r="Q363" s="167">
        <v>1</v>
      </c>
      <c r="R363" s="167">
        <v>0</v>
      </c>
      <c r="S363" s="167">
        <v>0</v>
      </c>
    </row>
    <row r="364" spans="1:20" ht="9" customHeight="1" x14ac:dyDescent="0.2">
      <c r="A364" s="115"/>
      <c r="B364" s="115"/>
      <c r="C364" s="115"/>
      <c r="D364" s="441"/>
      <c r="E364" s="666" t="s">
        <v>444</v>
      </c>
      <c r="F364" s="347">
        <v>56</v>
      </c>
      <c r="G364" s="167">
        <v>1</v>
      </c>
      <c r="H364" s="167">
        <v>2</v>
      </c>
      <c r="I364" s="167">
        <v>12</v>
      </c>
      <c r="J364" s="167">
        <v>6</v>
      </c>
      <c r="K364" s="167">
        <v>3</v>
      </c>
      <c r="L364" s="167">
        <v>5</v>
      </c>
      <c r="M364" s="167">
        <v>6</v>
      </c>
      <c r="N364" s="167">
        <v>8</v>
      </c>
      <c r="O364" s="167">
        <v>2</v>
      </c>
      <c r="P364" s="167">
        <v>2</v>
      </c>
      <c r="Q364" s="167">
        <v>1</v>
      </c>
      <c r="R364" s="167">
        <v>8</v>
      </c>
      <c r="S364" s="167">
        <v>0</v>
      </c>
    </row>
    <row r="365" spans="1:20" s="204" customFormat="1" ht="14.25" customHeight="1" x14ac:dyDescent="0.2">
      <c r="A365" s="115"/>
      <c r="B365" s="115"/>
      <c r="C365" s="115"/>
      <c r="D365" s="441"/>
      <c r="E365" s="424" t="s">
        <v>445</v>
      </c>
      <c r="F365" s="346">
        <v>67</v>
      </c>
      <c r="G365" s="308">
        <v>1</v>
      </c>
      <c r="H365" s="308">
        <v>2</v>
      </c>
      <c r="I365" s="308">
        <v>13</v>
      </c>
      <c r="J365" s="308">
        <v>11</v>
      </c>
      <c r="K365" s="308">
        <v>5</v>
      </c>
      <c r="L365" s="308">
        <v>6</v>
      </c>
      <c r="M365" s="308">
        <v>7</v>
      </c>
      <c r="N365" s="308">
        <v>8</v>
      </c>
      <c r="O365" s="308">
        <v>2</v>
      </c>
      <c r="P365" s="308">
        <v>2</v>
      </c>
      <c r="Q365" s="308">
        <v>2</v>
      </c>
      <c r="R365" s="308">
        <v>8</v>
      </c>
      <c r="S365" s="308">
        <v>0</v>
      </c>
      <c r="T365" s="308"/>
    </row>
    <row r="366" spans="1:20" ht="36" customHeight="1" x14ac:dyDescent="0.2">
      <c r="A366" s="115"/>
      <c r="B366" s="115"/>
      <c r="C366" s="843" t="s">
        <v>2459</v>
      </c>
      <c r="D366" s="843"/>
      <c r="E366" s="424"/>
      <c r="F366" s="346"/>
    </row>
    <row r="367" spans="1:20" ht="9" customHeight="1" x14ac:dyDescent="0.2">
      <c r="A367" s="115"/>
      <c r="B367" s="115"/>
      <c r="C367" s="115"/>
      <c r="D367" s="441" t="s">
        <v>1187</v>
      </c>
      <c r="E367" s="666" t="s">
        <v>443</v>
      </c>
      <c r="F367" s="347">
        <v>3</v>
      </c>
      <c r="G367" s="167">
        <v>0</v>
      </c>
      <c r="H367" s="167">
        <v>0</v>
      </c>
      <c r="I367" s="167">
        <v>0</v>
      </c>
      <c r="J367" s="167">
        <v>0</v>
      </c>
      <c r="K367" s="167">
        <v>0</v>
      </c>
      <c r="L367" s="167">
        <v>0</v>
      </c>
      <c r="M367" s="167">
        <v>0</v>
      </c>
      <c r="N367" s="167">
        <v>0</v>
      </c>
      <c r="O367" s="167">
        <v>0</v>
      </c>
      <c r="P367" s="167">
        <v>0</v>
      </c>
      <c r="Q367" s="167">
        <v>0</v>
      </c>
      <c r="R367" s="167">
        <v>3</v>
      </c>
      <c r="S367" s="167">
        <v>0</v>
      </c>
    </row>
    <row r="368" spans="1:20" ht="9" customHeight="1" x14ac:dyDescent="0.2">
      <c r="A368" s="115"/>
      <c r="B368" s="115"/>
      <c r="C368" s="115"/>
      <c r="D368" s="441"/>
      <c r="E368" s="666" t="s">
        <v>444</v>
      </c>
      <c r="F368" s="347">
        <v>1</v>
      </c>
      <c r="G368" s="167">
        <v>0</v>
      </c>
      <c r="H368" s="167">
        <v>0</v>
      </c>
      <c r="I368" s="167">
        <v>0</v>
      </c>
      <c r="J368" s="167">
        <v>0</v>
      </c>
      <c r="K368" s="167">
        <v>0</v>
      </c>
      <c r="L368" s="167">
        <v>0</v>
      </c>
      <c r="M368" s="167">
        <v>0</v>
      </c>
      <c r="N368" s="167">
        <v>0</v>
      </c>
      <c r="O368" s="167">
        <v>0</v>
      </c>
      <c r="P368" s="167">
        <v>1</v>
      </c>
      <c r="Q368" s="167">
        <v>0</v>
      </c>
      <c r="R368" s="167">
        <v>0</v>
      </c>
      <c r="S368" s="167">
        <v>0</v>
      </c>
    </row>
    <row r="369" spans="1:20" s="204" customFormat="1" ht="14.25" customHeight="1" x14ac:dyDescent="0.2">
      <c r="A369" s="115"/>
      <c r="B369" s="115"/>
      <c r="C369" s="115"/>
      <c r="D369" s="441"/>
      <c r="E369" s="424" t="s">
        <v>445</v>
      </c>
      <c r="F369" s="346">
        <v>4</v>
      </c>
      <c r="G369" s="308">
        <v>0</v>
      </c>
      <c r="H369" s="308">
        <v>0</v>
      </c>
      <c r="I369" s="308">
        <v>0</v>
      </c>
      <c r="J369" s="308">
        <v>0</v>
      </c>
      <c r="K369" s="308">
        <v>0</v>
      </c>
      <c r="L369" s="308">
        <v>0</v>
      </c>
      <c r="M369" s="308">
        <v>0</v>
      </c>
      <c r="N369" s="308">
        <v>0</v>
      </c>
      <c r="O369" s="308">
        <v>0</v>
      </c>
      <c r="P369" s="308">
        <v>1</v>
      </c>
      <c r="Q369" s="308">
        <v>0</v>
      </c>
      <c r="R369" s="308">
        <v>3</v>
      </c>
      <c r="S369" s="308">
        <v>0</v>
      </c>
      <c r="T369" s="308"/>
    </row>
    <row r="370" spans="1:20" ht="9" customHeight="1" x14ac:dyDescent="0.2">
      <c r="A370" s="115"/>
      <c r="B370" s="115"/>
      <c r="C370" s="115"/>
      <c r="D370" s="440" t="s">
        <v>265</v>
      </c>
      <c r="E370" s="666" t="s">
        <v>443</v>
      </c>
      <c r="F370" s="347">
        <v>3</v>
      </c>
      <c r="G370" s="167">
        <v>0</v>
      </c>
      <c r="H370" s="167">
        <v>0</v>
      </c>
      <c r="I370" s="167">
        <v>0</v>
      </c>
      <c r="J370" s="167">
        <v>0</v>
      </c>
      <c r="K370" s="167">
        <v>0</v>
      </c>
      <c r="L370" s="167">
        <v>0</v>
      </c>
      <c r="M370" s="167">
        <v>0</v>
      </c>
      <c r="N370" s="167">
        <v>0</v>
      </c>
      <c r="O370" s="167">
        <v>0</v>
      </c>
      <c r="P370" s="167">
        <v>0</v>
      </c>
      <c r="Q370" s="167">
        <v>0</v>
      </c>
      <c r="R370" s="167">
        <v>3</v>
      </c>
      <c r="S370" s="167">
        <v>0</v>
      </c>
    </row>
    <row r="371" spans="1:20" ht="9" customHeight="1" x14ac:dyDescent="0.2">
      <c r="A371" s="115"/>
      <c r="B371" s="115"/>
      <c r="C371" s="115"/>
      <c r="D371" s="441"/>
      <c r="E371" s="666" t="s">
        <v>444</v>
      </c>
      <c r="F371" s="347">
        <v>1</v>
      </c>
      <c r="G371" s="167">
        <v>0</v>
      </c>
      <c r="H371" s="167">
        <v>0</v>
      </c>
      <c r="I371" s="167">
        <v>0</v>
      </c>
      <c r="J371" s="167">
        <v>0</v>
      </c>
      <c r="K371" s="167">
        <v>0</v>
      </c>
      <c r="L371" s="167">
        <v>0</v>
      </c>
      <c r="M371" s="167">
        <v>0</v>
      </c>
      <c r="N371" s="167">
        <v>0</v>
      </c>
      <c r="O371" s="167">
        <v>0</v>
      </c>
      <c r="P371" s="167">
        <v>1</v>
      </c>
      <c r="Q371" s="167">
        <v>0</v>
      </c>
      <c r="R371" s="167">
        <v>0</v>
      </c>
      <c r="S371" s="167">
        <v>0</v>
      </c>
    </row>
    <row r="372" spans="1:20" s="204" customFormat="1" ht="14.25" customHeight="1" x14ac:dyDescent="0.2">
      <c r="A372" s="115"/>
      <c r="B372" s="115"/>
      <c r="C372" s="115"/>
      <c r="D372" s="441"/>
      <c r="E372" s="424" t="s">
        <v>445</v>
      </c>
      <c r="F372" s="346">
        <v>4</v>
      </c>
      <c r="G372" s="308">
        <v>0</v>
      </c>
      <c r="H372" s="308">
        <v>0</v>
      </c>
      <c r="I372" s="308">
        <v>0</v>
      </c>
      <c r="J372" s="308">
        <v>0</v>
      </c>
      <c r="K372" s="308">
        <v>0</v>
      </c>
      <c r="L372" s="308">
        <v>0</v>
      </c>
      <c r="M372" s="308">
        <v>0</v>
      </c>
      <c r="N372" s="308">
        <v>0</v>
      </c>
      <c r="O372" s="308">
        <v>0</v>
      </c>
      <c r="P372" s="308">
        <v>1</v>
      </c>
      <c r="Q372" s="308">
        <v>0</v>
      </c>
      <c r="R372" s="308">
        <v>3</v>
      </c>
      <c r="S372" s="308">
        <v>0</v>
      </c>
      <c r="T372" s="308"/>
    </row>
    <row r="373" spans="1:20" ht="36" customHeight="1" x14ac:dyDescent="0.2">
      <c r="A373" s="115"/>
      <c r="B373" s="115"/>
      <c r="C373" s="843" t="s">
        <v>2460</v>
      </c>
      <c r="D373" s="843"/>
      <c r="E373" s="424"/>
      <c r="F373" s="346"/>
    </row>
    <row r="374" spans="1:20" ht="9" customHeight="1" x14ac:dyDescent="0.2">
      <c r="A374" s="115"/>
      <c r="B374" s="115"/>
      <c r="C374" s="115"/>
      <c r="D374" s="441" t="s">
        <v>402</v>
      </c>
      <c r="E374" s="666" t="s">
        <v>443</v>
      </c>
      <c r="F374" s="347">
        <v>14</v>
      </c>
      <c r="G374" s="167">
        <v>0</v>
      </c>
      <c r="H374" s="167">
        <v>0</v>
      </c>
      <c r="I374" s="167">
        <v>0</v>
      </c>
      <c r="J374" s="167">
        <v>1</v>
      </c>
      <c r="K374" s="167">
        <v>0</v>
      </c>
      <c r="L374" s="167">
        <v>1</v>
      </c>
      <c r="M374" s="167">
        <v>1</v>
      </c>
      <c r="N374" s="167">
        <v>0</v>
      </c>
      <c r="O374" s="167">
        <v>0</v>
      </c>
      <c r="P374" s="167">
        <v>2</v>
      </c>
      <c r="Q374" s="167">
        <v>0</v>
      </c>
      <c r="R374" s="167">
        <v>9</v>
      </c>
      <c r="S374" s="167">
        <v>0</v>
      </c>
    </row>
    <row r="375" spans="1:20" ht="9" customHeight="1" x14ac:dyDescent="0.2">
      <c r="A375" s="115"/>
      <c r="B375" s="115"/>
      <c r="C375" s="115"/>
      <c r="D375" s="441"/>
      <c r="E375" s="666" t="s">
        <v>444</v>
      </c>
      <c r="F375" s="347">
        <v>10</v>
      </c>
      <c r="G375" s="167">
        <v>0</v>
      </c>
      <c r="H375" s="167">
        <v>0</v>
      </c>
      <c r="I375" s="167">
        <v>0</v>
      </c>
      <c r="J375" s="167">
        <v>0</v>
      </c>
      <c r="K375" s="167">
        <v>1</v>
      </c>
      <c r="L375" s="167">
        <v>0</v>
      </c>
      <c r="M375" s="167">
        <v>0</v>
      </c>
      <c r="N375" s="167">
        <v>0</v>
      </c>
      <c r="O375" s="167">
        <v>1</v>
      </c>
      <c r="P375" s="167">
        <v>1</v>
      </c>
      <c r="Q375" s="167">
        <v>1</v>
      </c>
      <c r="R375" s="167">
        <v>6</v>
      </c>
      <c r="S375" s="167">
        <v>0</v>
      </c>
    </row>
    <row r="376" spans="1:20" s="204" customFormat="1" ht="14.25" customHeight="1" x14ac:dyDescent="0.2">
      <c r="A376" s="115"/>
      <c r="B376" s="115"/>
      <c r="C376" s="115"/>
      <c r="D376" s="441"/>
      <c r="E376" s="424" t="s">
        <v>445</v>
      </c>
      <c r="F376" s="346">
        <v>24</v>
      </c>
      <c r="G376" s="308">
        <v>0</v>
      </c>
      <c r="H376" s="308">
        <v>0</v>
      </c>
      <c r="I376" s="308">
        <v>0</v>
      </c>
      <c r="J376" s="308">
        <v>1</v>
      </c>
      <c r="K376" s="308">
        <v>1</v>
      </c>
      <c r="L376" s="308">
        <v>1</v>
      </c>
      <c r="M376" s="308">
        <v>1</v>
      </c>
      <c r="N376" s="308">
        <v>0</v>
      </c>
      <c r="O376" s="308">
        <v>1</v>
      </c>
      <c r="P376" s="308">
        <v>3</v>
      </c>
      <c r="Q376" s="308">
        <v>1</v>
      </c>
      <c r="R376" s="308">
        <v>15</v>
      </c>
      <c r="S376" s="308">
        <v>0</v>
      </c>
      <c r="T376" s="308"/>
    </row>
    <row r="377" spans="1:20" ht="9" customHeight="1" x14ac:dyDescent="0.2">
      <c r="A377" s="115"/>
      <c r="B377" s="115"/>
      <c r="C377" s="115"/>
      <c r="D377" s="441" t="s">
        <v>403</v>
      </c>
      <c r="E377" s="666" t="s">
        <v>443</v>
      </c>
      <c r="F377" s="347">
        <v>19</v>
      </c>
      <c r="G377" s="167">
        <v>0</v>
      </c>
      <c r="H377" s="167">
        <v>0</v>
      </c>
      <c r="I377" s="167">
        <v>0</v>
      </c>
      <c r="J377" s="167">
        <v>1</v>
      </c>
      <c r="K377" s="167">
        <v>1</v>
      </c>
      <c r="L377" s="167">
        <v>2</v>
      </c>
      <c r="M377" s="167">
        <v>2</v>
      </c>
      <c r="N377" s="167">
        <v>8</v>
      </c>
      <c r="O377" s="167">
        <v>1</v>
      </c>
      <c r="P377" s="167">
        <v>1</v>
      </c>
      <c r="Q377" s="167">
        <v>1</v>
      </c>
      <c r="R377" s="167">
        <v>2</v>
      </c>
      <c r="S377" s="167">
        <v>0</v>
      </c>
    </row>
    <row r="378" spans="1:20" ht="9" customHeight="1" x14ac:dyDescent="0.2">
      <c r="A378" s="115"/>
      <c r="B378" s="115"/>
      <c r="C378" s="115"/>
      <c r="D378" s="441"/>
      <c r="E378" s="666" t="s">
        <v>444</v>
      </c>
      <c r="F378" s="347">
        <v>47</v>
      </c>
      <c r="G378" s="167">
        <v>0</v>
      </c>
      <c r="H378" s="167">
        <v>0</v>
      </c>
      <c r="I378" s="167">
        <v>0</v>
      </c>
      <c r="J378" s="167">
        <v>1</v>
      </c>
      <c r="K378" s="167">
        <v>10</v>
      </c>
      <c r="L378" s="167">
        <v>7</v>
      </c>
      <c r="M378" s="167">
        <v>9</v>
      </c>
      <c r="N378" s="167">
        <v>6</v>
      </c>
      <c r="O378" s="167">
        <v>8</v>
      </c>
      <c r="P378" s="167">
        <v>1</v>
      </c>
      <c r="Q378" s="167">
        <v>1</v>
      </c>
      <c r="R378" s="167">
        <v>4</v>
      </c>
      <c r="S378" s="167">
        <v>0</v>
      </c>
    </row>
    <row r="379" spans="1:20" s="204" customFormat="1" ht="14.25" customHeight="1" x14ac:dyDescent="0.2">
      <c r="A379" s="115"/>
      <c r="B379" s="115"/>
      <c r="C379" s="115"/>
      <c r="D379" s="441"/>
      <c r="E379" s="424" t="s">
        <v>445</v>
      </c>
      <c r="F379" s="346">
        <v>66</v>
      </c>
      <c r="G379" s="308">
        <v>0</v>
      </c>
      <c r="H379" s="308">
        <v>0</v>
      </c>
      <c r="I379" s="308">
        <v>0</v>
      </c>
      <c r="J379" s="308">
        <v>2</v>
      </c>
      <c r="K379" s="308">
        <v>11</v>
      </c>
      <c r="L379" s="308">
        <v>9</v>
      </c>
      <c r="M379" s="308">
        <v>11</v>
      </c>
      <c r="N379" s="308">
        <v>14</v>
      </c>
      <c r="O379" s="308">
        <v>9</v>
      </c>
      <c r="P379" s="308">
        <v>2</v>
      </c>
      <c r="Q379" s="308">
        <v>2</v>
      </c>
      <c r="R379" s="308">
        <v>6</v>
      </c>
      <c r="S379" s="308">
        <v>0</v>
      </c>
      <c r="T379" s="308"/>
    </row>
    <row r="380" spans="1:20" ht="9" customHeight="1" x14ac:dyDescent="0.2">
      <c r="A380" s="115"/>
      <c r="B380" s="115"/>
      <c r="C380" s="115"/>
      <c r="D380" s="441" t="s">
        <v>404</v>
      </c>
      <c r="E380" s="666" t="s">
        <v>443</v>
      </c>
      <c r="F380" s="347">
        <v>32</v>
      </c>
      <c r="G380" s="167">
        <v>0</v>
      </c>
      <c r="H380" s="167">
        <v>0</v>
      </c>
      <c r="I380" s="167">
        <v>8</v>
      </c>
      <c r="J380" s="167">
        <v>5</v>
      </c>
      <c r="K380" s="167">
        <v>9</v>
      </c>
      <c r="L380" s="167">
        <v>4</v>
      </c>
      <c r="M380" s="167">
        <v>1</v>
      </c>
      <c r="N380" s="167">
        <v>3</v>
      </c>
      <c r="O380" s="167">
        <v>1</v>
      </c>
      <c r="P380" s="167">
        <v>0</v>
      </c>
      <c r="Q380" s="167">
        <v>1</v>
      </c>
      <c r="R380" s="167">
        <v>0</v>
      </c>
      <c r="S380" s="167">
        <v>0</v>
      </c>
    </row>
    <row r="381" spans="1:20" ht="9" customHeight="1" x14ac:dyDescent="0.2">
      <c r="A381" s="115"/>
      <c r="B381" s="115"/>
      <c r="C381" s="115"/>
      <c r="D381" s="441"/>
      <c r="E381" s="666" t="s">
        <v>444</v>
      </c>
      <c r="F381" s="347">
        <v>41</v>
      </c>
      <c r="G381" s="167">
        <v>1</v>
      </c>
      <c r="H381" s="167">
        <v>3</v>
      </c>
      <c r="I381" s="167">
        <v>10</v>
      </c>
      <c r="J381" s="167">
        <v>9</v>
      </c>
      <c r="K381" s="167">
        <v>6</v>
      </c>
      <c r="L381" s="167">
        <v>7</v>
      </c>
      <c r="M381" s="167">
        <v>2</v>
      </c>
      <c r="N381" s="167">
        <v>1</v>
      </c>
      <c r="O381" s="167">
        <v>1</v>
      </c>
      <c r="P381" s="167">
        <v>1</v>
      </c>
      <c r="Q381" s="167">
        <v>0</v>
      </c>
      <c r="R381" s="167">
        <v>0</v>
      </c>
      <c r="S381" s="167">
        <v>0</v>
      </c>
    </row>
    <row r="382" spans="1:20" s="204" customFormat="1" ht="14.25" customHeight="1" x14ac:dyDescent="0.2">
      <c r="A382" s="115"/>
      <c r="B382" s="115"/>
      <c r="C382" s="115"/>
      <c r="D382" s="441"/>
      <c r="E382" s="424" t="s">
        <v>445</v>
      </c>
      <c r="F382" s="346">
        <v>73</v>
      </c>
      <c r="G382" s="308">
        <v>1</v>
      </c>
      <c r="H382" s="308">
        <v>3</v>
      </c>
      <c r="I382" s="308">
        <v>18</v>
      </c>
      <c r="J382" s="308">
        <v>14</v>
      </c>
      <c r="K382" s="308">
        <v>15</v>
      </c>
      <c r="L382" s="308">
        <v>11</v>
      </c>
      <c r="M382" s="308">
        <v>3</v>
      </c>
      <c r="N382" s="308">
        <v>4</v>
      </c>
      <c r="O382" s="308">
        <v>2</v>
      </c>
      <c r="P382" s="308">
        <v>1</v>
      </c>
      <c r="Q382" s="308">
        <v>1</v>
      </c>
      <c r="R382" s="308">
        <v>0</v>
      </c>
      <c r="S382" s="308">
        <v>0</v>
      </c>
      <c r="T382" s="308"/>
    </row>
    <row r="383" spans="1:20" ht="9" customHeight="1" x14ac:dyDescent="0.2">
      <c r="A383" s="115"/>
      <c r="B383" s="115"/>
      <c r="C383" s="115"/>
      <c r="D383" s="440" t="s">
        <v>265</v>
      </c>
      <c r="E383" s="666" t="s">
        <v>443</v>
      </c>
      <c r="F383" s="347">
        <v>65</v>
      </c>
      <c r="G383" s="167">
        <v>0</v>
      </c>
      <c r="H383" s="167">
        <v>0</v>
      </c>
      <c r="I383" s="167">
        <v>8</v>
      </c>
      <c r="J383" s="167">
        <v>7</v>
      </c>
      <c r="K383" s="167">
        <v>10</v>
      </c>
      <c r="L383" s="167">
        <v>7</v>
      </c>
      <c r="M383" s="167">
        <v>4</v>
      </c>
      <c r="N383" s="167">
        <v>11</v>
      </c>
      <c r="O383" s="167">
        <v>2</v>
      </c>
      <c r="P383" s="167">
        <v>3</v>
      </c>
      <c r="Q383" s="167">
        <v>2</v>
      </c>
      <c r="R383" s="167">
        <v>11</v>
      </c>
      <c r="S383" s="167">
        <v>0</v>
      </c>
    </row>
    <row r="384" spans="1:20" ht="9" customHeight="1" x14ac:dyDescent="0.2">
      <c r="A384" s="115"/>
      <c r="B384" s="115"/>
      <c r="C384" s="115"/>
      <c r="D384" s="441"/>
      <c r="E384" s="666" t="s">
        <v>444</v>
      </c>
      <c r="F384" s="347">
        <v>98</v>
      </c>
      <c r="G384" s="167">
        <v>1</v>
      </c>
      <c r="H384" s="167">
        <v>3</v>
      </c>
      <c r="I384" s="167">
        <v>10</v>
      </c>
      <c r="J384" s="167">
        <v>10</v>
      </c>
      <c r="K384" s="167">
        <v>17</v>
      </c>
      <c r="L384" s="167">
        <v>14</v>
      </c>
      <c r="M384" s="167">
        <v>11</v>
      </c>
      <c r="N384" s="167">
        <v>7</v>
      </c>
      <c r="O384" s="167">
        <v>10</v>
      </c>
      <c r="P384" s="167">
        <v>3</v>
      </c>
      <c r="Q384" s="167">
        <v>2</v>
      </c>
      <c r="R384" s="167">
        <v>10</v>
      </c>
      <c r="S384" s="167">
        <v>0</v>
      </c>
    </row>
    <row r="385" spans="1:20" s="204" customFormat="1" ht="14.25" customHeight="1" x14ac:dyDescent="0.2">
      <c r="A385" s="115"/>
      <c r="B385" s="115"/>
      <c r="C385" s="115"/>
      <c r="D385" s="441"/>
      <c r="E385" s="424" t="s">
        <v>445</v>
      </c>
      <c r="F385" s="346">
        <v>163</v>
      </c>
      <c r="G385" s="308">
        <v>1</v>
      </c>
      <c r="H385" s="308">
        <v>3</v>
      </c>
      <c r="I385" s="308">
        <v>18</v>
      </c>
      <c r="J385" s="308">
        <v>17</v>
      </c>
      <c r="K385" s="308">
        <v>27</v>
      </c>
      <c r="L385" s="308">
        <v>21</v>
      </c>
      <c r="M385" s="308">
        <v>15</v>
      </c>
      <c r="N385" s="308">
        <v>18</v>
      </c>
      <c r="O385" s="308">
        <v>12</v>
      </c>
      <c r="P385" s="308">
        <v>6</v>
      </c>
      <c r="Q385" s="308">
        <v>4</v>
      </c>
      <c r="R385" s="308">
        <v>21</v>
      </c>
      <c r="S385" s="308">
        <v>0</v>
      </c>
      <c r="T385" s="308"/>
    </row>
    <row r="386" spans="1:20" ht="27" customHeight="1" x14ac:dyDescent="0.2">
      <c r="A386" s="115"/>
      <c r="B386" s="115"/>
      <c r="C386" s="843" t="s">
        <v>1172</v>
      </c>
      <c r="D386" s="843"/>
      <c r="E386" s="424"/>
      <c r="F386" s="346"/>
    </row>
    <row r="387" spans="1:20" ht="9" customHeight="1" x14ac:dyDescent="0.2">
      <c r="A387" s="115"/>
      <c r="B387" s="115"/>
      <c r="C387" s="115"/>
      <c r="D387" s="441" t="s">
        <v>1188</v>
      </c>
      <c r="E387" s="666" t="s">
        <v>444</v>
      </c>
      <c r="F387" s="347">
        <v>2</v>
      </c>
      <c r="G387" s="167">
        <v>0</v>
      </c>
      <c r="H387" s="167">
        <v>0</v>
      </c>
      <c r="I387" s="167">
        <v>0</v>
      </c>
      <c r="J387" s="167">
        <v>0</v>
      </c>
      <c r="K387" s="167">
        <v>0</v>
      </c>
      <c r="L387" s="167">
        <v>0</v>
      </c>
      <c r="M387" s="167">
        <v>0</v>
      </c>
      <c r="N387" s="167">
        <v>1</v>
      </c>
      <c r="O387" s="167">
        <v>1</v>
      </c>
      <c r="P387" s="167">
        <v>0</v>
      </c>
      <c r="Q387" s="167">
        <v>0</v>
      </c>
      <c r="R387" s="167">
        <v>0</v>
      </c>
      <c r="S387" s="167">
        <v>0</v>
      </c>
    </row>
    <row r="388" spans="1:20" s="204" customFormat="1" ht="14.25" customHeight="1" x14ac:dyDescent="0.2">
      <c r="A388" s="115"/>
      <c r="B388" s="115"/>
      <c r="C388" s="115"/>
      <c r="D388" s="441"/>
      <c r="E388" s="424" t="s">
        <v>445</v>
      </c>
      <c r="F388" s="346">
        <v>2</v>
      </c>
      <c r="G388" s="308">
        <v>0</v>
      </c>
      <c r="H388" s="308">
        <v>0</v>
      </c>
      <c r="I388" s="308">
        <v>0</v>
      </c>
      <c r="J388" s="308">
        <v>0</v>
      </c>
      <c r="K388" s="308">
        <v>0</v>
      </c>
      <c r="L388" s="308">
        <v>0</v>
      </c>
      <c r="M388" s="308">
        <v>0</v>
      </c>
      <c r="N388" s="308">
        <v>1</v>
      </c>
      <c r="O388" s="308">
        <v>1</v>
      </c>
      <c r="P388" s="308">
        <v>0</v>
      </c>
      <c r="Q388" s="308">
        <v>0</v>
      </c>
      <c r="R388" s="308">
        <v>0</v>
      </c>
      <c r="S388" s="308">
        <v>0</v>
      </c>
      <c r="T388" s="308"/>
    </row>
    <row r="389" spans="1:20" ht="9" customHeight="1" x14ac:dyDescent="0.2">
      <c r="A389" s="115"/>
      <c r="B389" s="115"/>
      <c r="C389" s="115"/>
      <c r="D389" s="441" t="s">
        <v>1173</v>
      </c>
      <c r="E389" s="666" t="s">
        <v>443</v>
      </c>
      <c r="F389" s="347">
        <v>1</v>
      </c>
      <c r="G389" s="167">
        <v>0</v>
      </c>
      <c r="H389" s="167">
        <v>0</v>
      </c>
      <c r="I389" s="167">
        <v>0</v>
      </c>
      <c r="J389" s="167">
        <v>0</v>
      </c>
      <c r="K389" s="167">
        <v>0</v>
      </c>
      <c r="L389" s="167">
        <v>0</v>
      </c>
      <c r="M389" s="167">
        <v>0</v>
      </c>
      <c r="N389" s="167">
        <v>0</v>
      </c>
      <c r="O389" s="167">
        <v>1</v>
      </c>
      <c r="P389" s="167">
        <v>0</v>
      </c>
      <c r="Q389" s="167">
        <v>0</v>
      </c>
      <c r="R389" s="167">
        <v>0</v>
      </c>
      <c r="S389" s="167">
        <v>0</v>
      </c>
    </row>
    <row r="390" spans="1:20" ht="9" customHeight="1" x14ac:dyDescent="0.2">
      <c r="A390" s="115"/>
      <c r="B390" s="115"/>
      <c r="C390" s="115"/>
      <c r="D390" s="441"/>
      <c r="E390" s="666" t="s">
        <v>444</v>
      </c>
      <c r="F390" s="347">
        <v>8</v>
      </c>
      <c r="G390" s="167">
        <v>0</v>
      </c>
      <c r="H390" s="167">
        <v>0</v>
      </c>
      <c r="I390" s="167">
        <v>0</v>
      </c>
      <c r="J390" s="167">
        <v>1</v>
      </c>
      <c r="K390" s="167">
        <v>6</v>
      </c>
      <c r="L390" s="167">
        <v>0</v>
      </c>
      <c r="M390" s="167">
        <v>1</v>
      </c>
      <c r="N390" s="167">
        <v>0</v>
      </c>
      <c r="O390" s="167">
        <v>0</v>
      </c>
      <c r="P390" s="167">
        <v>0</v>
      </c>
      <c r="Q390" s="167">
        <v>0</v>
      </c>
      <c r="R390" s="167">
        <v>0</v>
      </c>
      <c r="S390" s="167">
        <v>0</v>
      </c>
    </row>
    <row r="391" spans="1:20" s="204" customFormat="1" ht="14.25" customHeight="1" x14ac:dyDescent="0.2">
      <c r="A391" s="115"/>
      <c r="B391" s="115"/>
      <c r="C391" s="115"/>
      <c r="D391" s="441"/>
      <c r="E391" s="424" t="s">
        <v>445</v>
      </c>
      <c r="F391" s="346">
        <v>9</v>
      </c>
      <c r="G391" s="308">
        <v>0</v>
      </c>
      <c r="H391" s="308">
        <v>0</v>
      </c>
      <c r="I391" s="308">
        <v>0</v>
      </c>
      <c r="J391" s="308">
        <v>1</v>
      </c>
      <c r="K391" s="308">
        <v>6</v>
      </c>
      <c r="L391" s="308">
        <v>0</v>
      </c>
      <c r="M391" s="308">
        <v>1</v>
      </c>
      <c r="N391" s="308">
        <v>0</v>
      </c>
      <c r="O391" s="308">
        <v>1</v>
      </c>
      <c r="P391" s="308">
        <v>0</v>
      </c>
      <c r="Q391" s="308">
        <v>0</v>
      </c>
      <c r="R391" s="308">
        <v>0</v>
      </c>
      <c r="S391" s="308">
        <v>0</v>
      </c>
      <c r="T391" s="308"/>
    </row>
    <row r="392" spans="1:20" ht="9" customHeight="1" x14ac:dyDescent="0.2">
      <c r="A392" s="115"/>
      <c r="B392" s="115"/>
      <c r="C392" s="115"/>
      <c r="D392" s="441" t="s">
        <v>1174</v>
      </c>
      <c r="E392" s="666" t="s">
        <v>444</v>
      </c>
      <c r="F392" s="347">
        <v>8</v>
      </c>
      <c r="G392" s="167">
        <v>1</v>
      </c>
      <c r="H392" s="167">
        <v>1</v>
      </c>
      <c r="I392" s="167">
        <v>3</v>
      </c>
      <c r="J392" s="167">
        <v>2</v>
      </c>
      <c r="K392" s="167">
        <v>1</v>
      </c>
      <c r="L392" s="167">
        <v>0</v>
      </c>
      <c r="M392" s="167">
        <v>0</v>
      </c>
      <c r="N392" s="167">
        <v>0</v>
      </c>
      <c r="O392" s="167">
        <v>0</v>
      </c>
      <c r="P392" s="167">
        <v>0</v>
      </c>
      <c r="Q392" s="167">
        <v>0</v>
      </c>
      <c r="R392" s="167">
        <v>0</v>
      </c>
      <c r="S392" s="167">
        <v>0</v>
      </c>
    </row>
    <row r="393" spans="1:20" s="204" customFormat="1" ht="14.25" customHeight="1" x14ac:dyDescent="0.2">
      <c r="A393" s="115"/>
      <c r="B393" s="115"/>
      <c r="C393" s="115"/>
      <c r="D393" s="441"/>
      <c r="E393" s="424" t="s">
        <v>445</v>
      </c>
      <c r="F393" s="346">
        <v>8</v>
      </c>
      <c r="G393" s="308">
        <v>1</v>
      </c>
      <c r="H393" s="308">
        <v>1</v>
      </c>
      <c r="I393" s="308">
        <v>3</v>
      </c>
      <c r="J393" s="308">
        <v>2</v>
      </c>
      <c r="K393" s="308">
        <v>1</v>
      </c>
      <c r="L393" s="308">
        <v>0</v>
      </c>
      <c r="M393" s="308">
        <v>0</v>
      </c>
      <c r="N393" s="308">
        <v>0</v>
      </c>
      <c r="O393" s="308">
        <v>0</v>
      </c>
      <c r="P393" s="308">
        <v>0</v>
      </c>
      <c r="Q393" s="308">
        <v>0</v>
      </c>
      <c r="R393" s="308">
        <v>0</v>
      </c>
      <c r="S393" s="308">
        <v>0</v>
      </c>
      <c r="T393" s="308"/>
    </row>
    <row r="394" spans="1:20" ht="9" customHeight="1" x14ac:dyDescent="0.2">
      <c r="A394" s="115"/>
      <c r="B394" s="115"/>
      <c r="C394" s="115"/>
      <c r="D394" s="440" t="s">
        <v>265</v>
      </c>
      <c r="E394" s="666" t="s">
        <v>443</v>
      </c>
      <c r="F394" s="347">
        <v>1</v>
      </c>
      <c r="G394" s="167">
        <v>0</v>
      </c>
      <c r="H394" s="167">
        <v>0</v>
      </c>
      <c r="I394" s="167">
        <v>0</v>
      </c>
      <c r="J394" s="167">
        <v>0</v>
      </c>
      <c r="K394" s="167">
        <v>0</v>
      </c>
      <c r="L394" s="167">
        <v>0</v>
      </c>
      <c r="M394" s="167">
        <v>0</v>
      </c>
      <c r="N394" s="167">
        <v>0</v>
      </c>
      <c r="O394" s="167">
        <v>1</v>
      </c>
      <c r="P394" s="167">
        <v>0</v>
      </c>
      <c r="Q394" s="167">
        <v>0</v>
      </c>
      <c r="R394" s="167">
        <v>0</v>
      </c>
      <c r="S394" s="167">
        <v>0</v>
      </c>
    </row>
    <row r="395" spans="1:20" ht="9" customHeight="1" x14ac:dyDescent="0.2">
      <c r="A395" s="115"/>
      <c r="B395" s="115"/>
      <c r="C395" s="115"/>
      <c r="D395" s="441"/>
      <c r="E395" s="666" t="s">
        <v>444</v>
      </c>
      <c r="F395" s="347">
        <v>18</v>
      </c>
      <c r="G395" s="167">
        <v>1</v>
      </c>
      <c r="H395" s="167">
        <v>1</v>
      </c>
      <c r="I395" s="167">
        <v>3</v>
      </c>
      <c r="J395" s="167">
        <v>3</v>
      </c>
      <c r="K395" s="167">
        <v>7</v>
      </c>
      <c r="L395" s="167">
        <v>0</v>
      </c>
      <c r="M395" s="167">
        <v>1</v>
      </c>
      <c r="N395" s="167">
        <v>1</v>
      </c>
      <c r="O395" s="167">
        <v>1</v>
      </c>
      <c r="P395" s="167">
        <v>0</v>
      </c>
      <c r="Q395" s="167">
        <v>0</v>
      </c>
      <c r="R395" s="167">
        <v>0</v>
      </c>
      <c r="S395" s="167">
        <v>0</v>
      </c>
    </row>
    <row r="396" spans="1:20" s="204" customFormat="1" ht="14.25" customHeight="1" x14ac:dyDescent="0.2">
      <c r="A396" s="115"/>
      <c r="B396" s="115"/>
      <c r="C396" s="115"/>
      <c r="D396" s="441"/>
      <c r="E396" s="424" t="s">
        <v>445</v>
      </c>
      <c r="F396" s="346">
        <v>19</v>
      </c>
      <c r="G396" s="308">
        <v>1</v>
      </c>
      <c r="H396" s="308">
        <v>1</v>
      </c>
      <c r="I396" s="308">
        <v>3</v>
      </c>
      <c r="J396" s="308">
        <v>3</v>
      </c>
      <c r="K396" s="308">
        <v>7</v>
      </c>
      <c r="L396" s="308">
        <v>0</v>
      </c>
      <c r="M396" s="308">
        <v>1</v>
      </c>
      <c r="N396" s="308">
        <v>1</v>
      </c>
      <c r="O396" s="308">
        <v>2</v>
      </c>
      <c r="P396" s="308">
        <v>0</v>
      </c>
      <c r="Q396" s="308">
        <v>0</v>
      </c>
      <c r="R396" s="308">
        <v>0</v>
      </c>
      <c r="S396" s="308">
        <v>0</v>
      </c>
      <c r="T396" s="308"/>
    </row>
    <row r="397" spans="1:20" ht="27" customHeight="1" x14ac:dyDescent="0.2">
      <c r="A397" s="115"/>
      <c r="B397" s="115"/>
      <c r="C397" s="843" t="s">
        <v>1189</v>
      </c>
      <c r="D397" s="843"/>
      <c r="E397" s="666"/>
      <c r="F397" s="347"/>
      <c r="G397" s="167"/>
      <c r="H397" s="167"/>
      <c r="I397" s="167"/>
      <c r="J397" s="167"/>
      <c r="K397" s="167"/>
      <c r="L397" s="167"/>
      <c r="M397" s="167"/>
      <c r="N397" s="167"/>
      <c r="O397" s="167"/>
      <c r="P397" s="167"/>
      <c r="Q397" s="167"/>
      <c r="R397" s="167"/>
      <c r="S397" s="167"/>
    </row>
    <row r="398" spans="1:20" ht="9" customHeight="1" x14ac:dyDescent="0.2">
      <c r="A398" s="115"/>
      <c r="B398" s="115"/>
      <c r="C398" s="115"/>
      <c r="D398" s="441" t="s">
        <v>408</v>
      </c>
      <c r="E398" s="666" t="s">
        <v>443</v>
      </c>
      <c r="F398" s="347">
        <v>1</v>
      </c>
      <c r="G398" s="167">
        <v>0</v>
      </c>
      <c r="H398" s="167">
        <v>0</v>
      </c>
      <c r="I398" s="167">
        <v>0</v>
      </c>
      <c r="J398" s="167">
        <v>0</v>
      </c>
      <c r="K398" s="167">
        <v>0</v>
      </c>
      <c r="L398" s="167">
        <v>0</v>
      </c>
      <c r="M398" s="167">
        <v>0</v>
      </c>
      <c r="N398" s="167">
        <v>0</v>
      </c>
      <c r="O398" s="167">
        <v>0</v>
      </c>
      <c r="P398" s="167">
        <v>0</v>
      </c>
      <c r="Q398" s="167">
        <v>0</v>
      </c>
      <c r="R398" s="167">
        <v>1</v>
      </c>
      <c r="S398" s="167">
        <v>0</v>
      </c>
    </row>
    <row r="399" spans="1:20" s="204" customFormat="1" ht="14.25" customHeight="1" x14ac:dyDescent="0.2">
      <c r="A399" s="115"/>
      <c r="B399" s="115"/>
      <c r="C399" s="115"/>
      <c r="D399" s="441"/>
      <c r="E399" s="424" t="s">
        <v>445</v>
      </c>
      <c r="F399" s="346">
        <v>1</v>
      </c>
      <c r="G399" s="308">
        <v>0</v>
      </c>
      <c r="H399" s="308">
        <v>0</v>
      </c>
      <c r="I399" s="308">
        <v>0</v>
      </c>
      <c r="J399" s="308">
        <v>0</v>
      </c>
      <c r="K399" s="308">
        <v>0</v>
      </c>
      <c r="L399" s="308">
        <v>0</v>
      </c>
      <c r="M399" s="308">
        <v>0</v>
      </c>
      <c r="N399" s="308">
        <v>0</v>
      </c>
      <c r="O399" s="308">
        <v>0</v>
      </c>
      <c r="P399" s="308">
        <v>0</v>
      </c>
      <c r="Q399" s="308">
        <v>0</v>
      </c>
      <c r="R399" s="308">
        <v>1</v>
      </c>
      <c r="S399" s="308">
        <v>0</v>
      </c>
      <c r="T399" s="308"/>
    </row>
    <row r="400" spans="1:20" ht="9" customHeight="1" x14ac:dyDescent="0.2">
      <c r="A400" s="115"/>
      <c r="B400" s="115"/>
      <c r="C400" s="115"/>
      <c r="D400" s="441" t="s">
        <v>409</v>
      </c>
      <c r="E400" s="666" t="s">
        <v>444</v>
      </c>
      <c r="F400" s="347">
        <v>1</v>
      </c>
      <c r="G400" s="167">
        <v>0</v>
      </c>
      <c r="H400" s="167">
        <v>0</v>
      </c>
      <c r="I400" s="167">
        <v>0</v>
      </c>
      <c r="J400" s="167">
        <v>0</v>
      </c>
      <c r="K400" s="167">
        <v>0</v>
      </c>
      <c r="L400" s="167">
        <v>0</v>
      </c>
      <c r="M400" s="167">
        <v>0</v>
      </c>
      <c r="N400" s="167">
        <v>0</v>
      </c>
      <c r="O400" s="167">
        <v>0</v>
      </c>
      <c r="P400" s="167">
        <v>1</v>
      </c>
      <c r="Q400" s="167">
        <v>0</v>
      </c>
      <c r="R400" s="167">
        <v>0</v>
      </c>
      <c r="S400" s="167">
        <v>0</v>
      </c>
    </row>
    <row r="401" spans="1:20" s="204" customFormat="1" ht="14.25" customHeight="1" x14ac:dyDescent="0.2">
      <c r="A401" s="115"/>
      <c r="B401" s="115"/>
      <c r="C401" s="115"/>
      <c r="D401" s="441"/>
      <c r="E401" s="424" t="s">
        <v>445</v>
      </c>
      <c r="F401" s="346">
        <v>1</v>
      </c>
      <c r="G401" s="308">
        <v>0</v>
      </c>
      <c r="H401" s="308">
        <v>0</v>
      </c>
      <c r="I401" s="308">
        <v>0</v>
      </c>
      <c r="J401" s="308">
        <v>0</v>
      </c>
      <c r="K401" s="308">
        <v>0</v>
      </c>
      <c r="L401" s="308">
        <v>0</v>
      </c>
      <c r="M401" s="308">
        <v>0</v>
      </c>
      <c r="N401" s="308">
        <v>0</v>
      </c>
      <c r="O401" s="308">
        <v>0</v>
      </c>
      <c r="P401" s="308">
        <v>1</v>
      </c>
      <c r="Q401" s="308">
        <v>0</v>
      </c>
      <c r="R401" s="308">
        <v>0</v>
      </c>
      <c r="S401" s="308">
        <v>0</v>
      </c>
      <c r="T401" s="308"/>
    </row>
    <row r="402" spans="1:20" ht="9" customHeight="1" x14ac:dyDescent="0.2">
      <c r="A402" s="115"/>
      <c r="B402" s="115"/>
      <c r="C402" s="115"/>
      <c r="D402" s="441" t="s">
        <v>410</v>
      </c>
      <c r="E402" s="666" t="s">
        <v>443</v>
      </c>
      <c r="F402" s="347">
        <v>2</v>
      </c>
      <c r="G402" s="167">
        <v>0</v>
      </c>
      <c r="H402" s="167">
        <v>0</v>
      </c>
      <c r="I402" s="167">
        <v>0</v>
      </c>
      <c r="J402" s="167">
        <v>1</v>
      </c>
      <c r="K402" s="167">
        <v>1</v>
      </c>
      <c r="L402" s="167">
        <v>0</v>
      </c>
      <c r="M402" s="167">
        <v>0</v>
      </c>
      <c r="N402" s="167">
        <v>0</v>
      </c>
      <c r="O402" s="167">
        <v>0</v>
      </c>
      <c r="P402" s="167">
        <v>0</v>
      </c>
      <c r="Q402" s="167">
        <v>0</v>
      </c>
      <c r="R402" s="167">
        <v>0</v>
      </c>
      <c r="S402" s="167">
        <v>0</v>
      </c>
    </row>
    <row r="403" spans="1:20" ht="9" customHeight="1" x14ac:dyDescent="0.2">
      <c r="A403" s="115"/>
      <c r="B403" s="115"/>
      <c r="C403" s="115"/>
      <c r="D403" s="441"/>
      <c r="E403" s="666" t="s">
        <v>444</v>
      </c>
      <c r="F403" s="347">
        <v>12</v>
      </c>
      <c r="G403" s="167">
        <v>0</v>
      </c>
      <c r="H403" s="167">
        <v>3</v>
      </c>
      <c r="I403" s="167">
        <v>7</v>
      </c>
      <c r="J403" s="167">
        <v>0</v>
      </c>
      <c r="K403" s="167">
        <v>1</v>
      </c>
      <c r="L403" s="167">
        <v>0</v>
      </c>
      <c r="M403" s="167">
        <v>0</v>
      </c>
      <c r="N403" s="167">
        <v>0</v>
      </c>
      <c r="O403" s="167">
        <v>0</v>
      </c>
      <c r="P403" s="167">
        <v>0</v>
      </c>
      <c r="Q403" s="167">
        <v>0</v>
      </c>
      <c r="R403" s="167">
        <v>1</v>
      </c>
      <c r="S403" s="167">
        <v>0</v>
      </c>
    </row>
    <row r="404" spans="1:20" s="204" customFormat="1" ht="14.25" customHeight="1" x14ac:dyDescent="0.2">
      <c r="A404" s="115"/>
      <c r="B404" s="115"/>
      <c r="C404" s="115"/>
      <c r="D404" s="441"/>
      <c r="E404" s="424" t="s">
        <v>445</v>
      </c>
      <c r="F404" s="346">
        <v>14</v>
      </c>
      <c r="G404" s="308">
        <v>0</v>
      </c>
      <c r="H404" s="308">
        <v>3</v>
      </c>
      <c r="I404" s="308">
        <v>7</v>
      </c>
      <c r="J404" s="308">
        <v>1</v>
      </c>
      <c r="K404" s="308">
        <v>2</v>
      </c>
      <c r="L404" s="308">
        <v>0</v>
      </c>
      <c r="M404" s="308">
        <v>0</v>
      </c>
      <c r="N404" s="308">
        <v>0</v>
      </c>
      <c r="O404" s="308">
        <v>0</v>
      </c>
      <c r="P404" s="308">
        <v>0</v>
      </c>
      <c r="Q404" s="308">
        <v>0</v>
      </c>
      <c r="R404" s="308">
        <v>1</v>
      </c>
      <c r="S404" s="308">
        <v>0</v>
      </c>
      <c r="T404" s="308"/>
    </row>
    <row r="405" spans="1:20" ht="9" customHeight="1" x14ac:dyDescent="0.2">
      <c r="A405" s="115"/>
      <c r="B405" s="115"/>
      <c r="C405" s="115"/>
      <c r="D405" s="440" t="s">
        <v>265</v>
      </c>
      <c r="E405" s="666" t="s">
        <v>443</v>
      </c>
      <c r="F405" s="347">
        <v>3</v>
      </c>
      <c r="G405" s="167">
        <v>0</v>
      </c>
      <c r="H405" s="167">
        <v>0</v>
      </c>
      <c r="I405" s="167">
        <v>0</v>
      </c>
      <c r="J405" s="167">
        <v>1</v>
      </c>
      <c r="K405" s="167">
        <v>1</v>
      </c>
      <c r="L405" s="167">
        <v>0</v>
      </c>
      <c r="M405" s="167">
        <v>0</v>
      </c>
      <c r="N405" s="167">
        <v>0</v>
      </c>
      <c r="O405" s="167">
        <v>0</v>
      </c>
      <c r="P405" s="167">
        <v>0</v>
      </c>
      <c r="Q405" s="167">
        <v>0</v>
      </c>
      <c r="R405" s="167">
        <v>1</v>
      </c>
      <c r="S405" s="167">
        <v>0</v>
      </c>
    </row>
    <row r="406" spans="1:20" ht="9" customHeight="1" x14ac:dyDescent="0.2">
      <c r="A406" s="115"/>
      <c r="B406" s="115"/>
      <c r="C406" s="115"/>
      <c r="D406" s="441"/>
      <c r="E406" s="666" t="s">
        <v>444</v>
      </c>
      <c r="F406" s="347">
        <v>13</v>
      </c>
      <c r="G406" s="167">
        <v>0</v>
      </c>
      <c r="H406" s="167">
        <v>3</v>
      </c>
      <c r="I406" s="167">
        <v>7</v>
      </c>
      <c r="J406" s="167">
        <v>0</v>
      </c>
      <c r="K406" s="167">
        <v>1</v>
      </c>
      <c r="L406" s="167">
        <v>0</v>
      </c>
      <c r="M406" s="167">
        <v>0</v>
      </c>
      <c r="N406" s="167">
        <v>0</v>
      </c>
      <c r="O406" s="167">
        <v>0</v>
      </c>
      <c r="P406" s="167">
        <v>1</v>
      </c>
      <c r="Q406" s="167">
        <v>0</v>
      </c>
      <c r="R406" s="167">
        <v>1</v>
      </c>
      <c r="S406" s="167">
        <v>0</v>
      </c>
    </row>
    <row r="407" spans="1:20" s="204" customFormat="1" ht="14.25" customHeight="1" x14ac:dyDescent="0.2">
      <c r="A407" s="115"/>
      <c r="B407" s="115"/>
      <c r="C407" s="115"/>
      <c r="D407" s="441"/>
      <c r="E407" s="424" t="s">
        <v>445</v>
      </c>
      <c r="F407" s="346">
        <v>16</v>
      </c>
      <c r="G407" s="308">
        <v>0</v>
      </c>
      <c r="H407" s="308">
        <v>3</v>
      </c>
      <c r="I407" s="308">
        <v>7</v>
      </c>
      <c r="J407" s="308">
        <v>1</v>
      </c>
      <c r="K407" s="308">
        <v>2</v>
      </c>
      <c r="L407" s="308">
        <v>0</v>
      </c>
      <c r="M407" s="308">
        <v>0</v>
      </c>
      <c r="N407" s="308">
        <v>0</v>
      </c>
      <c r="O407" s="308">
        <v>0</v>
      </c>
      <c r="P407" s="308">
        <v>1</v>
      </c>
      <c r="Q407" s="308">
        <v>0</v>
      </c>
      <c r="R407" s="308">
        <v>2</v>
      </c>
      <c r="S407" s="308">
        <v>0</v>
      </c>
      <c r="T407" s="308"/>
    </row>
    <row r="408" spans="1:20" ht="18" customHeight="1" x14ac:dyDescent="0.2">
      <c r="A408" s="115"/>
      <c r="B408" s="115"/>
      <c r="C408" s="295" t="s">
        <v>1190</v>
      </c>
      <c r="D408" s="441"/>
      <c r="E408" s="666"/>
      <c r="F408" s="347"/>
      <c r="G408" s="167"/>
      <c r="H408" s="167"/>
      <c r="I408" s="167"/>
      <c r="J408" s="167"/>
      <c r="K408" s="167"/>
      <c r="L408" s="167"/>
      <c r="M408" s="167"/>
      <c r="N408" s="167"/>
      <c r="O408" s="167"/>
      <c r="P408" s="167"/>
      <c r="Q408" s="167"/>
      <c r="R408" s="167"/>
      <c r="S408" s="167"/>
    </row>
    <row r="409" spans="1:20" ht="18" customHeight="1" x14ac:dyDescent="0.2">
      <c r="A409" s="115"/>
      <c r="B409" s="115"/>
      <c r="C409" s="115"/>
      <c r="D409" s="442" t="s">
        <v>1191</v>
      </c>
      <c r="E409" s="409" t="s">
        <v>443</v>
      </c>
      <c r="F409" s="348">
        <v>4</v>
      </c>
      <c r="G409" s="307">
        <v>0</v>
      </c>
      <c r="H409" s="307">
        <v>0</v>
      </c>
      <c r="I409" s="307">
        <v>0</v>
      </c>
      <c r="J409" s="307">
        <v>0</v>
      </c>
      <c r="K409" s="307">
        <v>2</v>
      </c>
      <c r="L409" s="307">
        <v>2</v>
      </c>
      <c r="M409" s="307">
        <v>0</v>
      </c>
      <c r="N409" s="307">
        <v>0</v>
      </c>
      <c r="O409" s="307">
        <v>0</v>
      </c>
      <c r="P409" s="307">
        <v>0</v>
      </c>
      <c r="Q409" s="307">
        <v>0</v>
      </c>
      <c r="R409" s="307">
        <v>0</v>
      </c>
      <c r="S409" s="307">
        <v>0</v>
      </c>
    </row>
    <row r="410" spans="1:20" ht="9" customHeight="1" x14ac:dyDescent="0.2">
      <c r="A410" s="115"/>
      <c r="B410" s="115"/>
      <c r="C410" s="115"/>
      <c r="D410" s="441"/>
      <c r="E410" s="666" t="s">
        <v>444</v>
      </c>
      <c r="F410" s="347">
        <v>5</v>
      </c>
      <c r="G410" s="167">
        <v>0</v>
      </c>
      <c r="H410" s="167">
        <v>0</v>
      </c>
      <c r="I410" s="167">
        <v>0</v>
      </c>
      <c r="J410" s="167">
        <v>1</v>
      </c>
      <c r="K410" s="167">
        <v>1</v>
      </c>
      <c r="L410" s="167">
        <v>2</v>
      </c>
      <c r="M410" s="167">
        <v>0</v>
      </c>
      <c r="N410" s="167">
        <v>0</v>
      </c>
      <c r="O410" s="167">
        <v>1</v>
      </c>
      <c r="P410" s="167">
        <v>0</v>
      </c>
      <c r="Q410" s="167">
        <v>0</v>
      </c>
      <c r="R410" s="167">
        <v>0</v>
      </c>
      <c r="S410" s="167">
        <v>0</v>
      </c>
    </row>
    <row r="411" spans="1:20" s="204" customFormat="1" ht="14.25" customHeight="1" x14ac:dyDescent="0.2">
      <c r="A411" s="115"/>
      <c r="B411" s="115"/>
      <c r="C411" s="115"/>
      <c r="D411" s="441"/>
      <c r="E411" s="424" t="s">
        <v>445</v>
      </c>
      <c r="F411" s="346">
        <v>9</v>
      </c>
      <c r="G411" s="308">
        <v>0</v>
      </c>
      <c r="H411" s="308">
        <v>0</v>
      </c>
      <c r="I411" s="308">
        <v>0</v>
      </c>
      <c r="J411" s="308">
        <v>1</v>
      </c>
      <c r="K411" s="308">
        <v>3</v>
      </c>
      <c r="L411" s="308">
        <v>4</v>
      </c>
      <c r="M411" s="308">
        <v>0</v>
      </c>
      <c r="N411" s="308">
        <v>0</v>
      </c>
      <c r="O411" s="308">
        <v>1</v>
      </c>
      <c r="P411" s="308">
        <v>0</v>
      </c>
      <c r="Q411" s="308">
        <v>0</v>
      </c>
      <c r="R411" s="308">
        <v>0</v>
      </c>
      <c r="S411" s="308">
        <v>0</v>
      </c>
      <c r="T411" s="308"/>
    </row>
    <row r="412" spans="1:20" ht="9" customHeight="1" x14ac:dyDescent="0.2">
      <c r="A412" s="115"/>
      <c r="B412" s="115"/>
      <c r="C412" s="115"/>
      <c r="D412" s="440" t="s">
        <v>265</v>
      </c>
      <c r="E412" s="666" t="s">
        <v>443</v>
      </c>
      <c r="F412" s="347">
        <v>4</v>
      </c>
      <c r="G412" s="167">
        <v>0</v>
      </c>
      <c r="H412" s="167">
        <v>0</v>
      </c>
      <c r="I412" s="167">
        <v>0</v>
      </c>
      <c r="J412" s="167">
        <v>0</v>
      </c>
      <c r="K412" s="167">
        <v>2</v>
      </c>
      <c r="L412" s="167">
        <v>2</v>
      </c>
      <c r="M412" s="167">
        <v>0</v>
      </c>
      <c r="N412" s="167">
        <v>0</v>
      </c>
      <c r="O412" s="167">
        <v>0</v>
      </c>
      <c r="P412" s="167">
        <v>0</v>
      </c>
      <c r="Q412" s="167">
        <v>0</v>
      </c>
      <c r="R412" s="167">
        <v>0</v>
      </c>
      <c r="S412" s="167">
        <v>0</v>
      </c>
    </row>
    <row r="413" spans="1:20" ht="9" customHeight="1" x14ac:dyDescent="0.2">
      <c r="A413" s="115"/>
      <c r="B413" s="115"/>
      <c r="C413" s="115"/>
      <c r="D413" s="441"/>
      <c r="E413" s="666" t="s">
        <v>444</v>
      </c>
      <c r="F413" s="347">
        <v>5</v>
      </c>
      <c r="G413" s="167">
        <v>0</v>
      </c>
      <c r="H413" s="167">
        <v>0</v>
      </c>
      <c r="I413" s="167">
        <v>0</v>
      </c>
      <c r="J413" s="167">
        <v>1</v>
      </c>
      <c r="K413" s="167">
        <v>1</v>
      </c>
      <c r="L413" s="167">
        <v>2</v>
      </c>
      <c r="M413" s="167">
        <v>0</v>
      </c>
      <c r="N413" s="167">
        <v>0</v>
      </c>
      <c r="O413" s="167">
        <v>1</v>
      </c>
      <c r="P413" s="167">
        <v>0</v>
      </c>
      <c r="Q413" s="167">
        <v>0</v>
      </c>
      <c r="R413" s="167">
        <v>0</v>
      </c>
      <c r="S413" s="167">
        <v>0</v>
      </c>
    </row>
    <row r="414" spans="1:20" s="204" customFormat="1" ht="14.25" customHeight="1" x14ac:dyDescent="0.2">
      <c r="A414" s="115"/>
      <c r="B414" s="115"/>
      <c r="C414" s="115"/>
      <c r="D414" s="441"/>
      <c r="E414" s="424" t="s">
        <v>445</v>
      </c>
      <c r="F414" s="346">
        <v>9</v>
      </c>
      <c r="G414" s="308">
        <v>0</v>
      </c>
      <c r="H414" s="308">
        <v>0</v>
      </c>
      <c r="I414" s="308">
        <v>0</v>
      </c>
      <c r="J414" s="308">
        <v>1</v>
      </c>
      <c r="K414" s="308">
        <v>3</v>
      </c>
      <c r="L414" s="308">
        <v>4</v>
      </c>
      <c r="M414" s="308">
        <v>0</v>
      </c>
      <c r="N414" s="308">
        <v>0</v>
      </c>
      <c r="O414" s="308">
        <v>1</v>
      </c>
      <c r="P414" s="308">
        <v>0</v>
      </c>
      <c r="Q414" s="308">
        <v>0</v>
      </c>
      <c r="R414" s="308">
        <v>0</v>
      </c>
      <c r="S414" s="308">
        <v>0</v>
      </c>
      <c r="T414" s="308"/>
    </row>
    <row r="415" spans="1:20" ht="18" customHeight="1" x14ac:dyDescent="0.2">
      <c r="A415" s="115"/>
      <c r="B415" s="115"/>
      <c r="C415" s="295" t="s">
        <v>242</v>
      </c>
      <c r="D415" s="441"/>
      <c r="E415" s="666"/>
      <c r="F415" s="347"/>
      <c r="G415" s="167"/>
      <c r="H415" s="167"/>
      <c r="I415" s="167"/>
      <c r="J415" s="167"/>
      <c r="K415" s="167"/>
      <c r="L415" s="167"/>
      <c r="M415" s="167"/>
      <c r="N415" s="167"/>
      <c r="O415" s="167"/>
      <c r="P415" s="167"/>
      <c r="Q415" s="167"/>
      <c r="R415" s="167"/>
      <c r="S415" s="167"/>
    </row>
    <row r="416" spans="1:20" ht="9" customHeight="1" x14ac:dyDescent="0.2">
      <c r="A416" s="115"/>
      <c r="B416" s="115"/>
      <c r="C416" s="115"/>
      <c r="D416" s="441" t="s">
        <v>1175</v>
      </c>
      <c r="E416" s="666" t="s">
        <v>443</v>
      </c>
      <c r="F416" s="347">
        <v>2</v>
      </c>
      <c r="G416" s="167">
        <v>0</v>
      </c>
      <c r="H416" s="167">
        <v>0</v>
      </c>
      <c r="I416" s="167">
        <v>0</v>
      </c>
      <c r="J416" s="167">
        <v>0</v>
      </c>
      <c r="K416" s="167">
        <v>0</v>
      </c>
      <c r="L416" s="167">
        <v>0</v>
      </c>
      <c r="M416" s="167">
        <v>1</v>
      </c>
      <c r="N416" s="167">
        <v>1</v>
      </c>
      <c r="O416" s="167">
        <v>0</v>
      </c>
      <c r="P416" s="167">
        <v>0</v>
      </c>
      <c r="Q416" s="167">
        <v>0</v>
      </c>
      <c r="R416" s="167">
        <v>0</v>
      </c>
      <c r="S416" s="167">
        <v>0</v>
      </c>
    </row>
    <row r="417" spans="1:20" ht="9" customHeight="1" x14ac:dyDescent="0.2">
      <c r="A417" s="115"/>
      <c r="B417" s="115"/>
      <c r="C417" s="115"/>
      <c r="D417" s="441"/>
      <c r="E417" s="666" t="s">
        <v>444</v>
      </c>
      <c r="F417" s="347">
        <v>36</v>
      </c>
      <c r="G417" s="167">
        <v>0</v>
      </c>
      <c r="H417" s="167">
        <v>0</v>
      </c>
      <c r="I417" s="167">
        <v>0</v>
      </c>
      <c r="J417" s="167">
        <v>1</v>
      </c>
      <c r="K417" s="167">
        <v>17</v>
      </c>
      <c r="L417" s="167">
        <v>6</v>
      </c>
      <c r="M417" s="167">
        <v>1</v>
      </c>
      <c r="N417" s="167">
        <v>3</v>
      </c>
      <c r="O417" s="167">
        <v>3</v>
      </c>
      <c r="P417" s="167">
        <v>3</v>
      </c>
      <c r="Q417" s="167">
        <v>0</v>
      </c>
      <c r="R417" s="167">
        <v>2</v>
      </c>
      <c r="S417" s="167">
        <v>0</v>
      </c>
    </row>
    <row r="418" spans="1:20" s="204" customFormat="1" ht="14.25" customHeight="1" x14ac:dyDescent="0.2">
      <c r="A418" s="115"/>
      <c r="B418" s="115"/>
      <c r="C418" s="115"/>
      <c r="D418" s="441"/>
      <c r="E418" s="424" t="s">
        <v>445</v>
      </c>
      <c r="F418" s="346">
        <v>38</v>
      </c>
      <c r="G418" s="308">
        <v>0</v>
      </c>
      <c r="H418" s="308">
        <v>0</v>
      </c>
      <c r="I418" s="308">
        <v>0</v>
      </c>
      <c r="J418" s="308">
        <v>1</v>
      </c>
      <c r="K418" s="308">
        <v>17</v>
      </c>
      <c r="L418" s="308">
        <v>6</v>
      </c>
      <c r="M418" s="308">
        <v>2</v>
      </c>
      <c r="N418" s="308">
        <v>4</v>
      </c>
      <c r="O418" s="308">
        <v>3</v>
      </c>
      <c r="P418" s="308">
        <v>3</v>
      </c>
      <c r="Q418" s="308">
        <v>0</v>
      </c>
      <c r="R418" s="308">
        <v>2</v>
      </c>
      <c r="S418" s="308">
        <v>0</v>
      </c>
      <c r="T418" s="308"/>
    </row>
    <row r="419" spans="1:20" ht="9" customHeight="1" x14ac:dyDescent="0.2">
      <c r="A419" s="115"/>
      <c r="B419" s="115"/>
      <c r="C419" s="115"/>
      <c r="D419" s="441" t="s">
        <v>1176</v>
      </c>
      <c r="E419" s="666" t="s">
        <v>443</v>
      </c>
      <c r="F419" s="347">
        <v>6</v>
      </c>
      <c r="G419" s="167">
        <v>0</v>
      </c>
      <c r="H419" s="167">
        <v>0</v>
      </c>
      <c r="I419" s="167">
        <v>1</v>
      </c>
      <c r="J419" s="167">
        <v>0</v>
      </c>
      <c r="K419" s="167">
        <v>0</v>
      </c>
      <c r="L419" s="167">
        <v>2</v>
      </c>
      <c r="M419" s="167">
        <v>0</v>
      </c>
      <c r="N419" s="167">
        <v>0</v>
      </c>
      <c r="O419" s="167">
        <v>0</v>
      </c>
      <c r="P419" s="167">
        <v>0</v>
      </c>
      <c r="Q419" s="167">
        <v>1</v>
      </c>
      <c r="R419" s="167">
        <v>2</v>
      </c>
      <c r="S419" s="167">
        <v>0</v>
      </c>
    </row>
    <row r="420" spans="1:20" ht="9" customHeight="1" x14ac:dyDescent="0.2">
      <c r="A420" s="115"/>
      <c r="B420" s="115"/>
      <c r="C420" s="115"/>
      <c r="D420" s="441"/>
      <c r="E420" s="666" t="s">
        <v>444</v>
      </c>
      <c r="F420" s="347">
        <v>11</v>
      </c>
      <c r="G420" s="167">
        <v>0</v>
      </c>
      <c r="H420" s="167">
        <v>0</v>
      </c>
      <c r="I420" s="167">
        <v>0</v>
      </c>
      <c r="J420" s="167">
        <v>0</v>
      </c>
      <c r="K420" s="167">
        <v>5</v>
      </c>
      <c r="L420" s="167">
        <v>1</v>
      </c>
      <c r="M420" s="167">
        <v>1</v>
      </c>
      <c r="N420" s="167">
        <v>1</v>
      </c>
      <c r="O420" s="167">
        <v>0</v>
      </c>
      <c r="P420" s="167">
        <v>0</v>
      </c>
      <c r="Q420" s="167">
        <v>2</v>
      </c>
      <c r="R420" s="167">
        <v>1</v>
      </c>
      <c r="S420" s="167">
        <v>0</v>
      </c>
    </row>
    <row r="421" spans="1:20" s="204" customFormat="1" ht="14.25" customHeight="1" x14ac:dyDescent="0.2">
      <c r="A421" s="115"/>
      <c r="B421" s="115"/>
      <c r="C421" s="115"/>
      <c r="D421" s="441"/>
      <c r="E421" s="424" t="s">
        <v>445</v>
      </c>
      <c r="F421" s="346">
        <v>17</v>
      </c>
      <c r="G421" s="308">
        <v>0</v>
      </c>
      <c r="H421" s="308">
        <v>0</v>
      </c>
      <c r="I421" s="308">
        <v>1</v>
      </c>
      <c r="J421" s="308">
        <v>0</v>
      </c>
      <c r="K421" s="308">
        <v>5</v>
      </c>
      <c r="L421" s="308">
        <v>3</v>
      </c>
      <c r="M421" s="308">
        <v>1</v>
      </c>
      <c r="N421" s="308">
        <v>1</v>
      </c>
      <c r="O421" s="308">
        <v>0</v>
      </c>
      <c r="P421" s="308">
        <v>0</v>
      </c>
      <c r="Q421" s="308">
        <v>3</v>
      </c>
      <c r="R421" s="308">
        <v>3</v>
      </c>
      <c r="S421" s="308">
        <v>0</v>
      </c>
      <c r="T421" s="308"/>
    </row>
    <row r="422" spans="1:20" ht="9" customHeight="1" x14ac:dyDescent="0.2">
      <c r="A422" s="115"/>
      <c r="B422" s="115"/>
      <c r="C422" s="115"/>
      <c r="D422" s="441" t="s">
        <v>372</v>
      </c>
      <c r="E422" s="666" t="s">
        <v>443</v>
      </c>
      <c r="F422" s="347">
        <v>3</v>
      </c>
      <c r="G422" s="167">
        <v>0</v>
      </c>
      <c r="H422" s="167">
        <v>0</v>
      </c>
      <c r="I422" s="167">
        <v>0</v>
      </c>
      <c r="J422" s="167">
        <v>0</v>
      </c>
      <c r="K422" s="167">
        <v>0</v>
      </c>
      <c r="L422" s="167">
        <v>1</v>
      </c>
      <c r="M422" s="167">
        <v>0</v>
      </c>
      <c r="N422" s="167">
        <v>1</v>
      </c>
      <c r="O422" s="167">
        <v>0</v>
      </c>
      <c r="P422" s="167">
        <v>0</v>
      </c>
      <c r="Q422" s="167">
        <v>1</v>
      </c>
      <c r="R422" s="167">
        <v>0</v>
      </c>
      <c r="S422" s="167">
        <v>0</v>
      </c>
    </row>
    <row r="423" spans="1:20" ht="9" customHeight="1" x14ac:dyDescent="0.2">
      <c r="A423" s="115"/>
      <c r="B423" s="115"/>
      <c r="C423" s="115"/>
      <c r="D423" s="441"/>
      <c r="E423" s="666" t="s">
        <v>444</v>
      </c>
      <c r="F423" s="347">
        <v>2</v>
      </c>
      <c r="G423" s="167">
        <v>0</v>
      </c>
      <c r="H423" s="167">
        <v>0</v>
      </c>
      <c r="I423" s="167">
        <v>0</v>
      </c>
      <c r="J423" s="167">
        <v>0</v>
      </c>
      <c r="K423" s="167">
        <v>0</v>
      </c>
      <c r="L423" s="167">
        <v>0</v>
      </c>
      <c r="M423" s="167">
        <v>2</v>
      </c>
      <c r="N423" s="167">
        <v>0</v>
      </c>
      <c r="O423" s="167">
        <v>0</v>
      </c>
      <c r="P423" s="167">
        <v>0</v>
      </c>
      <c r="Q423" s="167">
        <v>0</v>
      </c>
      <c r="R423" s="167">
        <v>0</v>
      </c>
      <c r="S423" s="167">
        <v>0</v>
      </c>
    </row>
    <row r="424" spans="1:20" s="204" customFormat="1" ht="14.25" customHeight="1" x14ac:dyDescent="0.2">
      <c r="A424" s="115"/>
      <c r="B424" s="115"/>
      <c r="C424" s="115"/>
      <c r="D424" s="441"/>
      <c r="E424" s="424" t="s">
        <v>445</v>
      </c>
      <c r="F424" s="346">
        <v>5</v>
      </c>
      <c r="G424" s="308">
        <v>0</v>
      </c>
      <c r="H424" s="308">
        <v>0</v>
      </c>
      <c r="I424" s="308">
        <v>0</v>
      </c>
      <c r="J424" s="308">
        <v>0</v>
      </c>
      <c r="K424" s="308">
        <v>0</v>
      </c>
      <c r="L424" s="308">
        <v>1</v>
      </c>
      <c r="M424" s="308">
        <v>2</v>
      </c>
      <c r="N424" s="308">
        <v>1</v>
      </c>
      <c r="O424" s="308">
        <v>0</v>
      </c>
      <c r="P424" s="308">
        <v>0</v>
      </c>
      <c r="Q424" s="308">
        <v>1</v>
      </c>
      <c r="R424" s="308">
        <v>0</v>
      </c>
      <c r="S424" s="308">
        <v>0</v>
      </c>
      <c r="T424" s="308"/>
    </row>
    <row r="425" spans="1:20" ht="9" customHeight="1" x14ac:dyDescent="0.2">
      <c r="A425" s="115"/>
      <c r="B425" s="115"/>
      <c r="C425" s="115"/>
      <c r="D425" s="441" t="s">
        <v>430</v>
      </c>
      <c r="E425" s="666" t="s">
        <v>443</v>
      </c>
      <c r="F425" s="347">
        <v>12</v>
      </c>
      <c r="G425" s="167">
        <v>0</v>
      </c>
      <c r="H425" s="167">
        <v>0</v>
      </c>
      <c r="I425" s="167">
        <v>0</v>
      </c>
      <c r="J425" s="167">
        <v>1</v>
      </c>
      <c r="K425" s="167">
        <v>2</v>
      </c>
      <c r="L425" s="167">
        <v>4</v>
      </c>
      <c r="M425" s="167">
        <v>5</v>
      </c>
      <c r="N425" s="167">
        <v>0</v>
      </c>
      <c r="O425" s="167">
        <v>0</v>
      </c>
      <c r="P425" s="167">
        <v>0</v>
      </c>
      <c r="Q425" s="167">
        <v>0</v>
      </c>
      <c r="R425" s="167">
        <v>0</v>
      </c>
      <c r="S425" s="167">
        <v>0</v>
      </c>
    </row>
    <row r="426" spans="1:20" ht="9" customHeight="1" x14ac:dyDescent="0.2">
      <c r="A426" s="115"/>
      <c r="B426" s="115"/>
      <c r="C426" s="115"/>
      <c r="D426" s="441"/>
      <c r="E426" s="666" t="s">
        <v>444</v>
      </c>
      <c r="F426" s="347">
        <v>48</v>
      </c>
      <c r="G426" s="167">
        <v>0</v>
      </c>
      <c r="H426" s="167">
        <v>0</v>
      </c>
      <c r="I426" s="167">
        <v>0</v>
      </c>
      <c r="J426" s="167">
        <v>1</v>
      </c>
      <c r="K426" s="167">
        <v>14</v>
      </c>
      <c r="L426" s="167">
        <v>15</v>
      </c>
      <c r="M426" s="167">
        <v>6</v>
      </c>
      <c r="N426" s="167">
        <v>2</v>
      </c>
      <c r="O426" s="167">
        <v>2</v>
      </c>
      <c r="P426" s="167">
        <v>3</v>
      </c>
      <c r="Q426" s="167">
        <v>3</v>
      </c>
      <c r="R426" s="167">
        <v>2</v>
      </c>
      <c r="S426" s="167">
        <v>0</v>
      </c>
    </row>
    <row r="427" spans="1:20" s="204" customFormat="1" ht="14.25" customHeight="1" x14ac:dyDescent="0.2">
      <c r="A427" s="115"/>
      <c r="B427" s="115"/>
      <c r="C427" s="115"/>
      <c r="D427" s="441"/>
      <c r="E427" s="424" t="s">
        <v>445</v>
      </c>
      <c r="F427" s="346">
        <v>60</v>
      </c>
      <c r="G427" s="308">
        <v>0</v>
      </c>
      <c r="H427" s="308">
        <v>0</v>
      </c>
      <c r="I427" s="308">
        <v>0</v>
      </c>
      <c r="J427" s="308">
        <v>2</v>
      </c>
      <c r="K427" s="308">
        <v>16</v>
      </c>
      <c r="L427" s="308">
        <v>19</v>
      </c>
      <c r="M427" s="308">
        <v>11</v>
      </c>
      <c r="N427" s="308">
        <v>2</v>
      </c>
      <c r="O427" s="308">
        <v>2</v>
      </c>
      <c r="P427" s="308">
        <v>3</v>
      </c>
      <c r="Q427" s="308">
        <v>3</v>
      </c>
      <c r="R427" s="308">
        <v>2</v>
      </c>
      <c r="S427" s="308">
        <v>0</v>
      </c>
      <c r="T427" s="308"/>
    </row>
    <row r="428" spans="1:20" ht="9" customHeight="1" x14ac:dyDescent="0.2">
      <c r="A428" s="115"/>
      <c r="B428" s="115"/>
      <c r="C428" s="115"/>
      <c r="D428" s="440" t="s">
        <v>265</v>
      </c>
      <c r="E428" s="666" t="s">
        <v>443</v>
      </c>
      <c r="F428" s="347">
        <v>23</v>
      </c>
      <c r="G428" s="167">
        <v>0</v>
      </c>
      <c r="H428" s="167">
        <v>0</v>
      </c>
      <c r="I428" s="167">
        <v>1</v>
      </c>
      <c r="J428" s="167">
        <v>1</v>
      </c>
      <c r="K428" s="167">
        <v>2</v>
      </c>
      <c r="L428" s="167">
        <v>7</v>
      </c>
      <c r="M428" s="167">
        <v>6</v>
      </c>
      <c r="N428" s="167">
        <v>2</v>
      </c>
      <c r="O428" s="167">
        <v>0</v>
      </c>
      <c r="P428" s="167">
        <v>0</v>
      </c>
      <c r="Q428" s="167">
        <v>2</v>
      </c>
      <c r="R428" s="167">
        <v>2</v>
      </c>
      <c r="S428" s="167">
        <v>0</v>
      </c>
    </row>
    <row r="429" spans="1:20" ht="9" customHeight="1" x14ac:dyDescent="0.2">
      <c r="A429" s="115"/>
      <c r="B429" s="115"/>
      <c r="C429" s="115"/>
      <c r="D429" s="441"/>
      <c r="E429" s="666" t="s">
        <v>444</v>
      </c>
      <c r="F429" s="347">
        <v>97</v>
      </c>
      <c r="G429" s="167">
        <v>0</v>
      </c>
      <c r="H429" s="167">
        <v>0</v>
      </c>
      <c r="I429" s="167">
        <v>0</v>
      </c>
      <c r="J429" s="167">
        <v>2</v>
      </c>
      <c r="K429" s="167">
        <v>36</v>
      </c>
      <c r="L429" s="167">
        <v>22</v>
      </c>
      <c r="M429" s="167">
        <v>10</v>
      </c>
      <c r="N429" s="167">
        <v>6</v>
      </c>
      <c r="O429" s="167">
        <v>5</v>
      </c>
      <c r="P429" s="167">
        <v>6</v>
      </c>
      <c r="Q429" s="167">
        <v>5</v>
      </c>
      <c r="R429" s="167">
        <v>5</v>
      </c>
      <c r="S429" s="167">
        <v>0</v>
      </c>
    </row>
    <row r="430" spans="1:20" s="204" customFormat="1" ht="14.25" customHeight="1" x14ac:dyDescent="0.2">
      <c r="A430" s="115"/>
      <c r="B430" s="115"/>
      <c r="C430" s="115"/>
      <c r="D430" s="441"/>
      <c r="E430" s="424" t="s">
        <v>445</v>
      </c>
      <c r="F430" s="346">
        <v>120</v>
      </c>
      <c r="G430" s="308">
        <v>0</v>
      </c>
      <c r="H430" s="308">
        <v>0</v>
      </c>
      <c r="I430" s="308">
        <v>1</v>
      </c>
      <c r="J430" s="308">
        <v>3</v>
      </c>
      <c r="K430" s="308">
        <v>38</v>
      </c>
      <c r="L430" s="308">
        <v>29</v>
      </c>
      <c r="M430" s="308">
        <v>16</v>
      </c>
      <c r="N430" s="308">
        <v>8</v>
      </c>
      <c r="O430" s="308">
        <v>5</v>
      </c>
      <c r="P430" s="308">
        <v>6</v>
      </c>
      <c r="Q430" s="308">
        <v>7</v>
      </c>
      <c r="R430" s="308">
        <v>7</v>
      </c>
      <c r="S430" s="308">
        <v>0</v>
      </c>
      <c r="T430" s="308"/>
    </row>
    <row r="431" spans="1:20" ht="18" customHeight="1" x14ac:dyDescent="0.2">
      <c r="A431" s="115"/>
      <c r="B431" s="115"/>
      <c r="C431" s="295" t="s">
        <v>244</v>
      </c>
      <c r="D431" s="441"/>
      <c r="E431" s="666"/>
      <c r="F431" s="347"/>
      <c r="G431" s="167"/>
      <c r="H431" s="167"/>
      <c r="I431" s="167"/>
      <c r="J431" s="167"/>
      <c r="K431" s="167"/>
      <c r="L431" s="167"/>
      <c r="M431" s="167"/>
      <c r="N431" s="167"/>
      <c r="O431" s="167"/>
      <c r="P431" s="167"/>
      <c r="Q431" s="167"/>
      <c r="R431" s="167"/>
      <c r="S431" s="167"/>
    </row>
    <row r="432" spans="1:20" ht="9" customHeight="1" x14ac:dyDescent="0.2">
      <c r="A432" s="115"/>
      <c r="B432" s="115"/>
      <c r="C432" s="115"/>
      <c r="D432" s="441" t="s">
        <v>361</v>
      </c>
      <c r="E432" s="666" t="s">
        <v>443</v>
      </c>
      <c r="F432" s="347">
        <v>3</v>
      </c>
      <c r="G432" s="167">
        <v>0</v>
      </c>
      <c r="H432" s="167">
        <v>0</v>
      </c>
      <c r="I432" s="167">
        <v>0</v>
      </c>
      <c r="J432" s="167">
        <v>0</v>
      </c>
      <c r="K432" s="167">
        <v>0</v>
      </c>
      <c r="L432" s="167">
        <v>1</v>
      </c>
      <c r="M432" s="167">
        <v>1</v>
      </c>
      <c r="N432" s="167">
        <v>0</v>
      </c>
      <c r="O432" s="167">
        <v>0</v>
      </c>
      <c r="P432" s="167">
        <v>0</v>
      </c>
      <c r="Q432" s="167">
        <v>1</v>
      </c>
      <c r="R432" s="167">
        <v>0</v>
      </c>
      <c r="S432" s="167">
        <v>0</v>
      </c>
    </row>
    <row r="433" spans="1:20" ht="9" customHeight="1" x14ac:dyDescent="0.2">
      <c r="A433" s="115"/>
      <c r="B433" s="115"/>
      <c r="C433" s="115"/>
      <c r="D433" s="441"/>
      <c r="E433" s="666" t="s">
        <v>444</v>
      </c>
      <c r="F433" s="347">
        <v>1</v>
      </c>
      <c r="G433" s="167">
        <v>0</v>
      </c>
      <c r="H433" s="167">
        <v>0</v>
      </c>
      <c r="I433" s="167">
        <v>0</v>
      </c>
      <c r="J433" s="167">
        <v>0</v>
      </c>
      <c r="K433" s="167">
        <v>0</v>
      </c>
      <c r="L433" s="167">
        <v>1</v>
      </c>
      <c r="M433" s="167">
        <v>0</v>
      </c>
      <c r="N433" s="167">
        <v>0</v>
      </c>
      <c r="O433" s="167">
        <v>0</v>
      </c>
      <c r="P433" s="167">
        <v>0</v>
      </c>
      <c r="Q433" s="167">
        <v>0</v>
      </c>
      <c r="R433" s="167">
        <v>0</v>
      </c>
      <c r="S433" s="167">
        <v>0</v>
      </c>
    </row>
    <row r="434" spans="1:20" s="204" customFormat="1" ht="14.25" customHeight="1" x14ac:dyDescent="0.2">
      <c r="A434" s="115"/>
      <c r="B434" s="115"/>
      <c r="C434" s="115"/>
      <c r="D434" s="441"/>
      <c r="E434" s="424" t="s">
        <v>445</v>
      </c>
      <c r="F434" s="346">
        <v>4</v>
      </c>
      <c r="G434" s="308">
        <v>0</v>
      </c>
      <c r="H434" s="308">
        <v>0</v>
      </c>
      <c r="I434" s="308">
        <v>0</v>
      </c>
      <c r="J434" s="308">
        <v>0</v>
      </c>
      <c r="K434" s="308">
        <v>0</v>
      </c>
      <c r="L434" s="308">
        <v>2</v>
      </c>
      <c r="M434" s="308">
        <v>1</v>
      </c>
      <c r="N434" s="308">
        <v>0</v>
      </c>
      <c r="O434" s="308">
        <v>0</v>
      </c>
      <c r="P434" s="308">
        <v>0</v>
      </c>
      <c r="Q434" s="308">
        <v>1</v>
      </c>
      <c r="R434" s="308">
        <v>0</v>
      </c>
      <c r="S434" s="308">
        <v>0</v>
      </c>
      <c r="T434" s="308"/>
    </row>
    <row r="435" spans="1:20" ht="18" customHeight="1" x14ac:dyDescent="0.2">
      <c r="A435" s="115"/>
      <c r="B435" s="115"/>
      <c r="C435" s="115"/>
      <c r="D435" s="442" t="s">
        <v>1177</v>
      </c>
      <c r="E435" s="409" t="s">
        <v>443</v>
      </c>
      <c r="F435" s="348">
        <v>26</v>
      </c>
      <c r="G435" s="307">
        <v>1</v>
      </c>
      <c r="H435" s="307">
        <v>1</v>
      </c>
      <c r="I435" s="307">
        <v>5</v>
      </c>
      <c r="J435" s="307">
        <v>5</v>
      </c>
      <c r="K435" s="307">
        <v>9</v>
      </c>
      <c r="L435" s="307">
        <v>3</v>
      </c>
      <c r="M435" s="307">
        <v>1</v>
      </c>
      <c r="N435" s="307">
        <v>0</v>
      </c>
      <c r="O435" s="307">
        <v>1</v>
      </c>
      <c r="P435" s="307">
        <v>0</v>
      </c>
      <c r="Q435" s="307">
        <v>0</v>
      </c>
      <c r="R435" s="307">
        <v>0</v>
      </c>
      <c r="S435" s="307">
        <v>0</v>
      </c>
    </row>
    <row r="436" spans="1:20" ht="9" customHeight="1" x14ac:dyDescent="0.2">
      <c r="A436" s="115"/>
      <c r="B436" s="115"/>
      <c r="C436" s="115"/>
      <c r="D436" s="441"/>
      <c r="E436" s="666" t="s">
        <v>444</v>
      </c>
      <c r="F436" s="347">
        <v>51</v>
      </c>
      <c r="G436" s="167">
        <v>1</v>
      </c>
      <c r="H436" s="167">
        <v>1</v>
      </c>
      <c r="I436" s="167">
        <v>6</v>
      </c>
      <c r="J436" s="167">
        <v>11</v>
      </c>
      <c r="K436" s="167">
        <v>19</v>
      </c>
      <c r="L436" s="167">
        <v>5</v>
      </c>
      <c r="M436" s="167">
        <v>5</v>
      </c>
      <c r="N436" s="167">
        <v>2</v>
      </c>
      <c r="O436" s="167">
        <v>0</v>
      </c>
      <c r="P436" s="167">
        <v>0</v>
      </c>
      <c r="Q436" s="167">
        <v>0</v>
      </c>
      <c r="R436" s="167">
        <v>1</v>
      </c>
      <c r="S436" s="167">
        <v>0</v>
      </c>
    </row>
    <row r="437" spans="1:20" s="204" customFormat="1" ht="14.25" customHeight="1" x14ac:dyDescent="0.2">
      <c r="A437" s="115"/>
      <c r="B437" s="115"/>
      <c r="C437" s="115"/>
      <c r="D437" s="441"/>
      <c r="E437" s="424" t="s">
        <v>445</v>
      </c>
      <c r="F437" s="346">
        <v>77</v>
      </c>
      <c r="G437" s="308">
        <v>2</v>
      </c>
      <c r="H437" s="308">
        <v>2</v>
      </c>
      <c r="I437" s="308">
        <v>11</v>
      </c>
      <c r="J437" s="308">
        <v>16</v>
      </c>
      <c r="K437" s="308">
        <v>28</v>
      </c>
      <c r="L437" s="308">
        <v>8</v>
      </c>
      <c r="M437" s="308">
        <v>6</v>
      </c>
      <c r="N437" s="308">
        <v>2</v>
      </c>
      <c r="O437" s="308">
        <v>1</v>
      </c>
      <c r="P437" s="308">
        <v>0</v>
      </c>
      <c r="Q437" s="308">
        <v>0</v>
      </c>
      <c r="R437" s="308">
        <v>1</v>
      </c>
      <c r="S437" s="308">
        <v>0</v>
      </c>
      <c r="T437" s="308"/>
    </row>
    <row r="438" spans="1:20" ht="18" customHeight="1" x14ac:dyDescent="0.2">
      <c r="A438" s="115"/>
      <c r="B438" s="115"/>
      <c r="C438" s="115"/>
      <c r="D438" s="442" t="s">
        <v>1179</v>
      </c>
      <c r="E438" s="409" t="s">
        <v>444</v>
      </c>
      <c r="F438" s="348">
        <v>4</v>
      </c>
      <c r="G438" s="307">
        <v>0</v>
      </c>
      <c r="H438" s="307">
        <v>0</v>
      </c>
      <c r="I438" s="307">
        <v>0</v>
      </c>
      <c r="J438" s="307">
        <v>0</v>
      </c>
      <c r="K438" s="307">
        <v>1</v>
      </c>
      <c r="L438" s="307">
        <v>2</v>
      </c>
      <c r="M438" s="307">
        <v>0</v>
      </c>
      <c r="N438" s="307">
        <v>0</v>
      </c>
      <c r="O438" s="307">
        <v>0</v>
      </c>
      <c r="P438" s="307">
        <v>0</v>
      </c>
      <c r="Q438" s="307">
        <v>1</v>
      </c>
      <c r="R438" s="307">
        <v>0</v>
      </c>
      <c r="S438" s="307">
        <v>0</v>
      </c>
    </row>
    <row r="439" spans="1:20" s="204" customFormat="1" ht="14.25" customHeight="1" x14ac:dyDescent="0.2">
      <c r="A439" s="115"/>
      <c r="B439" s="115"/>
      <c r="C439" s="115"/>
      <c r="D439" s="441"/>
      <c r="E439" s="424" t="s">
        <v>445</v>
      </c>
      <c r="F439" s="346">
        <v>4</v>
      </c>
      <c r="G439" s="308">
        <v>0</v>
      </c>
      <c r="H439" s="308">
        <v>0</v>
      </c>
      <c r="I439" s="308">
        <v>0</v>
      </c>
      <c r="J439" s="308">
        <v>0</v>
      </c>
      <c r="K439" s="308">
        <v>1</v>
      </c>
      <c r="L439" s="308">
        <v>2</v>
      </c>
      <c r="M439" s="308">
        <v>0</v>
      </c>
      <c r="N439" s="308">
        <v>0</v>
      </c>
      <c r="O439" s="308">
        <v>0</v>
      </c>
      <c r="P439" s="308">
        <v>0</v>
      </c>
      <c r="Q439" s="308">
        <v>1</v>
      </c>
      <c r="R439" s="308">
        <v>0</v>
      </c>
      <c r="S439" s="308">
        <v>0</v>
      </c>
      <c r="T439" s="308"/>
    </row>
    <row r="440" spans="1:20" ht="9" customHeight="1" x14ac:dyDescent="0.2">
      <c r="A440" s="115"/>
      <c r="B440" s="115"/>
      <c r="C440" s="115"/>
      <c r="D440" s="440" t="s">
        <v>265</v>
      </c>
      <c r="E440" s="666" t="s">
        <v>443</v>
      </c>
      <c r="F440" s="347">
        <v>29</v>
      </c>
      <c r="G440" s="167">
        <v>1</v>
      </c>
      <c r="H440" s="167">
        <v>1</v>
      </c>
      <c r="I440" s="167">
        <v>5</v>
      </c>
      <c r="J440" s="167">
        <v>5</v>
      </c>
      <c r="K440" s="167">
        <v>9</v>
      </c>
      <c r="L440" s="167">
        <v>4</v>
      </c>
      <c r="M440" s="167">
        <v>2</v>
      </c>
      <c r="N440" s="167">
        <v>0</v>
      </c>
      <c r="O440" s="167">
        <v>1</v>
      </c>
      <c r="P440" s="167">
        <v>0</v>
      </c>
      <c r="Q440" s="167">
        <v>1</v>
      </c>
      <c r="R440" s="167">
        <v>0</v>
      </c>
      <c r="S440" s="167">
        <v>0</v>
      </c>
    </row>
    <row r="441" spans="1:20" ht="9" customHeight="1" x14ac:dyDescent="0.2">
      <c r="A441" s="115"/>
      <c r="B441" s="115"/>
      <c r="C441" s="115"/>
      <c r="D441" s="441"/>
      <c r="E441" s="666" t="s">
        <v>444</v>
      </c>
      <c r="F441" s="347">
        <v>56</v>
      </c>
      <c r="G441" s="167">
        <v>1</v>
      </c>
      <c r="H441" s="167">
        <v>1</v>
      </c>
      <c r="I441" s="167">
        <v>6</v>
      </c>
      <c r="J441" s="167">
        <v>11</v>
      </c>
      <c r="K441" s="167">
        <v>20</v>
      </c>
      <c r="L441" s="167">
        <v>8</v>
      </c>
      <c r="M441" s="167">
        <v>5</v>
      </c>
      <c r="N441" s="167">
        <v>2</v>
      </c>
      <c r="O441" s="167">
        <v>0</v>
      </c>
      <c r="P441" s="167">
        <v>0</v>
      </c>
      <c r="Q441" s="167">
        <v>1</v>
      </c>
      <c r="R441" s="167">
        <v>1</v>
      </c>
      <c r="S441" s="167">
        <v>0</v>
      </c>
    </row>
    <row r="442" spans="1:20" s="204" customFormat="1" ht="14.25" customHeight="1" x14ac:dyDescent="0.2">
      <c r="A442" s="115"/>
      <c r="B442" s="115"/>
      <c r="C442" s="115"/>
      <c r="D442" s="441"/>
      <c r="E442" s="424" t="s">
        <v>445</v>
      </c>
      <c r="F442" s="346">
        <v>85</v>
      </c>
      <c r="G442" s="308">
        <v>2</v>
      </c>
      <c r="H442" s="308">
        <v>2</v>
      </c>
      <c r="I442" s="308">
        <v>11</v>
      </c>
      <c r="J442" s="308">
        <v>16</v>
      </c>
      <c r="K442" s="308">
        <v>29</v>
      </c>
      <c r="L442" s="308">
        <v>12</v>
      </c>
      <c r="M442" s="308">
        <v>7</v>
      </c>
      <c r="N442" s="308">
        <v>2</v>
      </c>
      <c r="O442" s="308">
        <v>1</v>
      </c>
      <c r="P442" s="308">
        <v>0</v>
      </c>
      <c r="Q442" s="308">
        <v>2</v>
      </c>
      <c r="R442" s="308">
        <v>1</v>
      </c>
      <c r="S442" s="308">
        <v>0</v>
      </c>
      <c r="T442" s="308"/>
    </row>
    <row r="443" spans="1:20" ht="18" customHeight="1" x14ac:dyDescent="0.2">
      <c r="A443" s="115"/>
      <c r="B443" s="115"/>
      <c r="C443" s="295" t="s">
        <v>140</v>
      </c>
      <c r="D443" s="441"/>
      <c r="E443" s="666"/>
      <c r="F443" s="347"/>
      <c r="G443" s="167"/>
      <c r="H443" s="167"/>
      <c r="I443" s="167"/>
      <c r="J443" s="167"/>
      <c r="K443" s="167"/>
      <c r="L443" s="167"/>
      <c r="M443" s="167"/>
      <c r="N443" s="167"/>
      <c r="O443" s="167"/>
      <c r="P443" s="167"/>
      <c r="Q443" s="167"/>
      <c r="R443" s="167"/>
      <c r="S443" s="167"/>
    </row>
    <row r="444" spans="1:20" ht="9" customHeight="1" x14ac:dyDescent="0.2">
      <c r="A444" s="115"/>
      <c r="B444" s="115"/>
      <c r="C444" s="115"/>
      <c r="D444" s="441" t="s">
        <v>1180</v>
      </c>
      <c r="E444" s="666" t="s">
        <v>444</v>
      </c>
      <c r="F444" s="347">
        <v>1</v>
      </c>
      <c r="G444" s="167">
        <v>0</v>
      </c>
      <c r="H444" s="167">
        <v>0</v>
      </c>
      <c r="I444" s="167">
        <v>0</v>
      </c>
      <c r="J444" s="167">
        <v>0</v>
      </c>
      <c r="K444" s="167">
        <v>0</v>
      </c>
      <c r="L444" s="167">
        <v>1</v>
      </c>
      <c r="M444" s="167">
        <v>0</v>
      </c>
      <c r="N444" s="167">
        <v>0</v>
      </c>
      <c r="O444" s="167">
        <v>0</v>
      </c>
      <c r="P444" s="167">
        <v>0</v>
      </c>
      <c r="Q444" s="167">
        <v>0</v>
      </c>
      <c r="R444" s="167">
        <v>0</v>
      </c>
      <c r="S444" s="167">
        <v>0</v>
      </c>
    </row>
    <row r="445" spans="1:20" s="204" customFormat="1" ht="14.25" customHeight="1" x14ac:dyDescent="0.2">
      <c r="A445" s="115"/>
      <c r="B445" s="115"/>
      <c r="C445" s="115"/>
      <c r="D445" s="441"/>
      <c r="E445" s="424" t="s">
        <v>445</v>
      </c>
      <c r="F445" s="346">
        <v>1</v>
      </c>
      <c r="G445" s="308">
        <v>0</v>
      </c>
      <c r="H445" s="308">
        <v>0</v>
      </c>
      <c r="I445" s="308">
        <v>0</v>
      </c>
      <c r="J445" s="308">
        <v>0</v>
      </c>
      <c r="K445" s="308">
        <v>0</v>
      </c>
      <c r="L445" s="308">
        <v>1</v>
      </c>
      <c r="M445" s="308">
        <v>0</v>
      </c>
      <c r="N445" s="308">
        <v>0</v>
      </c>
      <c r="O445" s="308">
        <v>0</v>
      </c>
      <c r="P445" s="308">
        <v>0</v>
      </c>
      <c r="Q445" s="308">
        <v>0</v>
      </c>
      <c r="R445" s="308">
        <v>0</v>
      </c>
      <c r="S445" s="308">
        <v>0</v>
      </c>
      <c r="T445" s="308"/>
    </row>
    <row r="446" spans="1:20" ht="9" customHeight="1" x14ac:dyDescent="0.2">
      <c r="A446" s="115"/>
      <c r="B446" s="115"/>
      <c r="C446" s="115"/>
      <c r="D446" s="440" t="s">
        <v>265</v>
      </c>
      <c r="E446" s="666" t="s">
        <v>444</v>
      </c>
      <c r="F446" s="347">
        <v>1</v>
      </c>
      <c r="G446" s="167">
        <v>0</v>
      </c>
      <c r="H446" s="167">
        <v>0</v>
      </c>
      <c r="I446" s="167">
        <v>0</v>
      </c>
      <c r="J446" s="167">
        <v>0</v>
      </c>
      <c r="K446" s="167">
        <v>0</v>
      </c>
      <c r="L446" s="167">
        <v>1</v>
      </c>
      <c r="M446" s="167">
        <v>0</v>
      </c>
      <c r="N446" s="167">
        <v>0</v>
      </c>
      <c r="O446" s="167">
        <v>0</v>
      </c>
      <c r="P446" s="167">
        <v>0</v>
      </c>
      <c r="Q446" s="167">
        <v>0</v>
      </c>
      <c r="R446" s="167">
        <v>0</v>
      </c>
      <c r="S446" s="167">
        <v>0</v>
      </c>
    </row>
    <row r="447" spans="1:20" s="204" customFormat="1" ht="14.25" customHeight="1" x14ac:dyDescent="0.2">
      <c r="A447" s="115"/>
      <c r="B447" s="115"/>
      <c r="C447" s="115"/>
      <c r="D447" s="441"/>
      <c r="E447" s="424" t="s">
        <v>445</v>
      </c>
      <c r="F447" s="346">
        <v>1</v>
      </c>
      <c r="G447" s="308">
        <v>0</v>
      </c>
      <c r="H447" s="308">
        <v>0</v>
      </c>
      <c r="I447" s="308">
        <v>0</v>
      </c>
      <c r="J447" s="308">
        <v>0</v>
      </c>
      <c r="K447" s="308">
        <v>0</v>
      </c>
      <c r="L447" s="308">
        <v>1</v>
      </c>
      <c r="M447" s="308">
        <v>0</v>
      </c>
      <c r="N447" s="308">
        <v>0</v>
      </c>
      <c r="O447" s="308">
        <v>0</v>
      </c>
      <c r="P447" s="308">
        <v>0</v>
      </c>
      <c r="Q447" s="308">
        <v>0</v>
      </c>
      <c r="R447" s="308">
        <v>0</v>
      </c>
      <c r="S447" s="308">
        <v>0</v>
      </c>
      <c r="T447" s="308"/>
    </row>
    <row r="448" spans="1:20" ht="9" customHeight="1" x14ac:dyDescent="0.2">
      <c r="A448" s="115"/>
      <c r="B448" s="115"/>
      <c r="C448" s="115"/>
      <c r="D448" s="440" t="s">
        <v>447</v>
      </c>
      <c r="E448" s="666" t="s">
        <v>443</v>
      </c>
      <c r="F448" s="347">
        <v>345</v>
      </c>
      <c r="G448" s="167">
        <v>7</v>
      </c>
      <c r="H448" s="167">
        <v>2</v>
      </c>
      <c r="I448" s="167">
        <v>20</v>
      </c>
      <c r="J448" s="167">
        <v>25</v>
      </c>
      <c r="K448" s="167">
        <v>36</v>
      </c>
      <c r="L448" s="167">
        <v>33</v>
      </c>
      <c r="M448" s="167">
        <v>25</v>
      </c>
      <c r="N448" s="167">
        <v>24</v>
      </c>
      <c r="O448" s="167">
        <v>35</v>
      </c>
      <c r="P448" s="167">
        <v>32</v>
      </c>
      <c r="Q448" s="167">
        <v>25</v>
      </c>
      <c r="R448" s="167">
        <v>73</v>
      </c>
      <c r="S448" s="167">
        <v>8</v>
      </c>
    </row>
    <row r="449" spans="1:20" ht="9" customHeight="1" x14ac:dyDescent="0.2">
      <c r="A449" s="115"/>
      <c r="B449" s="115"/>
      <c r="C449" s="115"/>
      <c r="D449" s="441"/>
      <c r="E449" s="666" t="s">
        <v>444</v>
      </c>
      <c r="F449" s="347">
        <v>616</v>
      </c>
      <c r="G449" s="167">
        <v>7</v>
      </c>
      <c r="H449" s="167">
        <v>10</v>
      </c>
      <c r="I449" s="167">
        <v>48</v>
      </c>
      <c r="J449" s="167">
        <v>41</v>
      </c>
      <c r="K449" s="167">
        <v>98</v>
      </c>
      <c r="L449" s="167">
        <v>70</v>
      </c>
      <c r="M449" s="167">
        <v>77</v>
      </c>
      <c r="N449" s="167">
        <v>67</v>
      </c>
      <c r="O449" s="167">
        <v>80</v>
      </c>
      <c r="P449" s="167">
        <v>33</v>
      </c>
      <c r="Q449" s="167">
        <v>27</v>
      </c>
      <c r="R449" s="167">
        <v>51</v>
      </c>
      <c r="S449" s="167">
        <v>7</v>
      </c>
    </row>
    <row r="450" spans="1:20" s="204" customFormat="1" ht="14.25" customHeight="1" x14ac:dyDescent="0.2">
      <c r="A450" s="115"/>
      <c r="B450" s="115"/>
      <c r="C450" s="115"/>
      <c r="D450" s="441"/>
      <c r="E450" s="424" t="s">
        <v>445</v>
      </c>
      <c r="F450" s="346">
        <v>961</v>
      </c>
      <c r="G450" s="308">
        <v>14</v>
      </c>
      <c r="H450" s="308">
        <v>12</v>
      </c>
      <c r="I450" s="308">
        <v>68</v>
      </c>
      <c r="J450" s="308">
        <v>66</v>
      </c>
      <c r="K450" s="308">
        <v>134</v>
      </c>
      <c r="L450" s="308">
        <v>103</v>
      </c>
      <c r="M450" s="308">
        <v>102</v>
      </c>
      <c r="N450" s="308">
        <v>91</v>
      </c>
      <c r="O450" s="308">
        <v>115</v>
      </c>
      <c r="P450" s="308">
        <v>65</v>
      </c>
      <c r="Q450" s="308">
        <v>52</v>
      </c>
      <c r="R450" s="308">
        <v>124</v>
      </c>
      <c r="S450" s="308">
        <v>15</v>
      </c>
      <c r="T450" s="308"/>
    </row>
    <row r="451" spans="1:20" ht="18" customHeight="1" x14ac:dyDescent="0.2">
      <c r="A451" s="115"/>
      <c r="B451" s="295" t="s">
        <v>168</v>
      </c>
      <c r="C451" s="115"/>
      <c r="D451" s="441"/>
      <c r="E451" s="666"/>
      <c r="F451" s="347"/>
      <c r="G451" s="167"/>
      <c r="H451" s="167"/>
      <c r="I451" s="167"/>
      <c r="J451" s="167"/>
      <c r="K451" s="167"/>
      <c r="L451" s="167"/>
      <c r="M451" s="167"/>
      <c r="N451" s="167"/>
      <c r="O451" s="167"/>
      <c r="P451" s="167"/>
      <c r="Q451" s="167"/>
      <c r="R451" s="167"/>
      <c r="S451" s="167"/>
    </row>
    <row r="452" spans="1:20" ht="18" customHeight="1" x14ac:dyDescent="0.2">
      <c r="A452" s="115"/>
      <c r="B452" s="115"/>
      <c r="C452" s="295" t="s">
        <v>358</v>
      </c>
      <c r="D452" s="441"/>
      <c r="E452" s="666"/>
      <c r="F452" s="347"/>
      <c r="G452" s="167"/>
      <c r="H452" s="167"/>
      <c r="I452" s="167"/>
      <c r="J452" s="167"/>
      <c r="K452" s="167"/>
      <c r="L452" s="167"/>
      <c r="M452" s="167"/>
      <c r="N452" s="167"/>
      <c r="O452" s="167"/>
      <c r="P452" s="167"/>
      <c r="Q452" s="167"/>
      <c r="R452" s="167"/>
      <c r="S452" s="167"/>
    </row>
    <row r="453" spans="1:20" ht="9" customHeight="1" x14ac:dyDescent="0.2">
      <c r="A453" s="115"/>
      <c r="B453" s="115"/>
      <c r="C453" s="115"/>
      <c r="D453" s="441" t="s">
        <v>360</v>
      </c>
      <c r="E453" s="666" t="s">
        <v>443</v>
      </c>
      <c r="F453" s="347">
        <v>4</v>
      </c>
      <c r="G453" s="167">
        <v>0</v>
      </c>
      <c r="H453" s="167">
        <v>0</v>
      </c>
      <c r="I453" s="167">
        <v>0</v>
      </c>
      <c r="J453" s="167">
        <v>0</v>
      </c>
      <c r="K453" s="167">
        <v>0</v>
      </c>
      <c r="L453" s="167">
        <v>0</v>
      </c>
      <c r="M453" s="167">
        <v>0</v>
      </c>
      <c r="N453" s="167">
        <v>0</v>
      </c>
      <c r="O453" s="167">
        <v>0</v>
      </c>
      <c r="P453" s="167">
        <v>0</v>
      </c>
      <c r="Q453" s="167">
        <v>0</v>
      </c>
      <c r="R453" s="167">
        <v>4</v>
      </c>
      <c r="S453" s="167">
        <v>0</v>
      </c>
    </row>
    <row r="454" spans="1:20" ht="9" customHeight="1" x14ac:dyDescent="0.2">
      <c r="A454" s="115"/>
      <c r="B454" s="115"/>
      <c r="C454" s="115"/>
      <c r="D454" s="441"/>
      <c r="E454" s="666" t="s">
        <v>444</v>
      </c>
      <c r="F454" s="347">
        <v>1</v>
      </c>
      <c r="G454" s="167">
        <v>0</v>
      </c>
      <c r="H454" s="167">
        <v>0</v>
      </c>
      <c r="I454" s="167">
        <v>0</v>
      </c>
      <c r="J454" s="167">
        <v>0</v>
      </c>
      <c r="K454" s="167">
        <v>0</v>
      </c>
      <c r="L454" s="167">
        <v>0</v>
      </c>
      <c r="M454" s="167">
        <v>0</v>
      </c>
      <c r="N454" s="167">
        <v>0</v>
      </c>
      <c r="O454" s="167">
        <v>0</v>
      </c>
      <c r="P454" s="167">
        <v>0</v>
      </c>
      <c r="Q454" s="167">
        <v>0</v>
      </c>
      <c r="R454" s="167">
        <v>1</v>
      </c>
      <c r="S454" s="167">
        <v>0</v>
      </c>
    </row>
    <row r="455" spans="1:20" s="204" customFormat="1" ht="14.25" customHeight="1" x14ac:dyDescent="0.2">
      <c r="A455" s="115"/>
      <c r="B455" s="115"/>
      <c r="C455" s="115"/>
      <c r="D455" s="441"/>
      <c r="E455" s="424" t="s">
        <v>445</v>
      </c>
      <c r="F455" s="346">
        <v>5</v>
      </c>
      <c r="G455" s="308">
        <v>0</v>
      </c>
      <c r="H455" s="308">
        <v>0</v>
      </c>
      <c r="I455" s="308">
        <v>0</v>
      </c>
      <c r="J455" s="308">
        <v>0</v>
      </c>
      <c r="K455" s="308">
        <v>0</v>
      </c>
      <c r="L455" s="308">
        <v>0</v>
      </c>
      <c r="M455" s="308">
        <v>0</v>
      </c>
      <c r="N455" s="308">
        <v>0</v>
      </c>
      <c r="O455" s="308">
        <v>0</v>
      </c>
      <c r="P455" s="308">
        <v>0</v>
      </c>
      <c r="Q455" s="308">
        <v>0</v>
      </c>
      <c r="R455" s="308">
        <v>5</v>
      </c>
      <c r="S455" s="308">
        <v>0</v>
      </c>
      <c r="T455" s="308"/>
    </row>
    <row r="456" spans="1:20" ht="9" customHeight="1" x14ac:dyDescent="0.2">
      <c r="A456" s="115"/>
      <c r="B456" s="115"/>
      <c r="C456" s="115"/>
      <c r="D456" s="441" t="s">
        <v>374</v>
      </c>
      <c r="E456" s="666" t="s">
        <v>443</v>
      </c>
      <c r="F456" s="347">
        <v>1</v>
      </c>
      <c r="G456" s="167">
        <v>0</v>
      </c>
      <c r="H456" s="167">
        <v>0</v>
      </c>
      <c r="I456" s="167">
        <v>0</v>
      </c>
      <c r="J456" s="167">
        <v>1</v>
      </c>
      <c r="K456" s="167">
        <v>0</v>
      </c>
      <c r="L456" s="167">
        <v>0</v>
      </c>
      <c r="M456" s="167">
        <v>0</v>
      </c>
      <c r="N456" s="167">
        <v>0</v>
      </c>
      <c r="O456" s="167">
        <v>0</v>
      </c>
      <c r="P456" s="167">
        <v>0</v>
      </c>
      <c r="Q456" s="167">
        <v>0</v>
      </c>
      <c r="R456" s="167">
        <v>0</v>
      </c>
      <c r="S456" s="167">
        <v>0</v>
      </c>
    </row>
    <row r="457" spans="1:20" ht="9" customHeight="1" x14ac:dyDescent="0.2">
      <c r="A457" s="115"/>
      <c r="B457" s="115"/>
      <c r="C457" s="115"/>
      <c r="D457" s="441"/>
      <c r="E457" s="666" t="s">
        <v>444</v>
      </c>
      <c r="F457" s="347">
        <v>4</v>
      </c>
      <c r="G457" s="167">
        <v>0</v>
      </c>
      <c r="H457" s="167">
        <v>0</v>
      </c>
      <c r="I457" s="167">
        <v>1</v>
      </c>
      <c r="J457" s="167">
        <v>0</v>
      </c>
      <c r="K457" s="167">
        <v>3</v>
      </c>
      <c r="L457" s="167">
        <v>0</v>
      </c>
      <c r="M457" s="167">
        <v>0</v>
      </c>
      <c r="N457" s="167">
        <v>0</v>
      </c>
      <c r="O457" s="167">
        <v>0</v>
      </c>
      <c r="P457" s="167">
        <v>0</v>
      </c>
      <c r="Q457" s="167">
        <v>0</v>
      </c>
      <c r="R457" s="167">
        <v>0</v>
      </c>
      <c r="S457" s="167">
        <v>0</v>
      </c>
    </row>
    <row r="458" spans="1:20" s="204" customFormat="1" ht="14.25" customHeight="1" x14ac:dyDescent="0.2">
      <c r="A458" s="115"/>
      <c r="B458" s="115"/>
      <c r="C458" s="115"/>
      <c r="D458" s="441"/>
      <c r="E458" s="424" t="s">
        <v>445</v>
      </c>
      <c r="F458" s="346">
        <v>5</v>
      </c>
      <c r="G458" s="308">
        <v>0</v>
      </c>
      <c r="H458" s="308">
        <v>0</v>
      </c>
      <c r="I458" s="308">
        <v>1</v>
      </c>
      <c r="J458" s="308">
        <v>1</v>
      </c>
      <c r="K458" s="308">
        <v>3</v>
      </c>
      <c r="L458" s="308">
        <v>0</v>
      </c>
      <c r="M458" s="308">
        <v>0</v>
      </c>
      <c r="N458" s="308">
        <v>0</v>
      </c>
      <c r="O458" s="308">
        <v>0</v>
      </c>
      <c r="P458" s="308">
        <v>0</v>
      </c>
      <c r="Q458" s="308">
        <v>0</v>
      </c>
      <c r="R458" s="308">
        <v>0</v>
      </c>
      <c r="S458" s="308">
        <v>0</v>
      </c>
      <c r="T458" s="308"/>
    </row>
    <row r="459" spans="1:20" ht="9" customHeight="1" x14ac:dyDescent="0.2">
      <c r="A459" s="115"/>
      <c r="B459" s="115"/>
      <c r="C459" s="115"/>
      <c r="D459" s="440" t="s">
        <v>265</v>
      </c>
      <c r="E459" s="666" t="s">
        <v>443</v>
      </c>
      <c r="F459" s="347">
        <v>5</v>
      </c>
      <c r="G459" s="167">
        <v>0</v>
      </c>
      <c r="H459" s="167">
        <v>0</v>
      </c>
      <c r="I459" s="167">
        <v>0</v>
      </c>
      <c r="J459" s="167">
        <v>1</v>
      </c>
      <c r="K459" s="167">
        <v>0</v>
      </c>
      <c r="L459" s="167">
        <v>0</v>
      </c>
      <c r="M459" s="167">
        <v>0</v>
      </c>
      <c r="N459" s="167">
        <v>0</v>
      </c>
      <c r="O459" s="167">
        <v>0</v>
      </c>
      <c r="P459" s="167">
        <v>0</v>
      </c>
      <c r="Q459" s="167">
        <v>0</v>
      </c>
      <c r="R459" s="167">
        <v>4</v>
      </c>
      <c r="S459" s="167">
        <v>0</v>
      </c>
    </row>
    <row r="460" spans="1:20" ht="9" customHeight="1" x14ac:dyDescent="0.2">
      <c r="A460" s="115"/>
      <c r="B460" s="115"/>
      <c r="C460" s="115"/>
      <c r="D460" s="441"/>
      <c r="E460" s="666" t="s">
        <v>444</v>
      </c>
      <c r="F460" s="347">
        <v>5</v>
      </c>
      <c r="G460" s="167">
        <v>0</v>
      </c>
      <c r="H460" s="167">
        <v>0</v>
      </c>
      <c r="I460" s="167">
        <v>1</v>
      </c>
      <c r="J460" s="167">
        <v>0</v>
      </c>
      <c r="K460" s="167">
        <v>3</v>
      </c>
      <c r="L460" s="167">
        <v>0</v>
      </c>
      <c r="M460" s="167">
        <v>0</v>
      </c>
      <c r="N460" s="167">
        <v>0</v>
      </c>
      <c r="O460" s="167">
        <v>0</v>
      </c>
      <c r="P460" s="167">
        <v>0</v>
      </c>
      <c r="Q460" s="167">
        <v>0</v>
      </c>
      <c r="R460" s="167">
        <v>1</v>
      </c>
      <c r="S460" s="167">
        <v>0</v>
      </c>
    </row>
    <row r="461" spans="1:20" s="204" customFormat="1" ht="14.25" customHeight="1" x14ac:dyDescent="0.2">
      <c r="A461" s="115"/>
      <c r="B461" s="115"/>
      <c r="C461" s="115"/>
      <c r="D461" s="441"/>
      <c r="E461" s="424" t="s">
        <v>445</v>
      </c>
      <c r="F461" s="346">
        <v>10</v>
      </c>
      <c r="G461" s="308">
        <v>0</v>
      </c>
      <c r="H461" s="308">
        <v>0</v>
      </c>
      <c r="I461" s="308">
        <v>1</v>
      </c>
      <c r="J461" s="308">
        <v>1</v>
      </c>
      <c r="K461" s="308">
        <v>3</v>
      </c>
      <c r="L461" s="308">
        <v>0</v>
      </c>
      <c r="M461" s="308">
        <v>0</v>
      </c>
      <c r="N461" s="308">
        <v>0</v>
      </c>
      <c r="O461" s="308">
        <v>0</v>
      </c>
      <c r="P461" s="308">
        <v>0</v>
      </c>
      <c r="Q461" s="308">
        <v>0</v>
      </c>
      <c r="R461" s="308">
        <v>5</v>
      </c>
      <c r="S461" s="308">
        <v>0</v>
      </c>
      <c r="T461" s="308"/>
    </row>
    <row r="462" spans="1:20" ht="18" customHeight="1" x14ac:dyDescent="0.2">
      <c r="A462" s="115"/>
      <c r="B462" s="115"/>
      <c r="C462" s="295" t="s">
        <v>64</v>
      </c>
      <c r="D462" s="441"/>
      <c r="E462" s="666"/>
      <c r="F462" s="347"/>
      <c r="G462" s="167"/>
      <c r="H462" s="167"/>
      <c r="I462" s="167"/>
      <c r="J462" s="167"/>
      <c r="K462" s="167"/>
      <c r="L462" s="167"/>
      <c r="M462" s="167"/>
      <c r="N462" s="167"/>
      <c r="O462" s="167"/>
      <c r="P462" s="167"/>
      <c r="Q462" s="167"/>
      <c r="R462" s="167"/>
      <c r="S462" s="167"/>
    </row>
    <row r="463" spans="1:20" ht="9" customHeight="1" x14ac:dyDescent="0.2">
      <c r="A463" s="115"/>
      <c r="B463" s="115"/>
      <c r="C463" s="115"/>
      <c r="D463" s="441" t="s">
        <v>375</v>
      </c>
      <c r="E463" s="666" t="s">
        <v>443</v>
      </c>
      <c r="F463" s="347">
        <v>126</v>
      </c>
      <c r="G463" s="167">
        <v>18</v>
      </c>
      <c r="H463" s="167">
        <v>5</v>
      </c>
      <c r="I463" s="167">
        <v>1</v>
      </c>
      <c r="J463" s="167">
        <v>4</v>
      </c>
      <c r="K463" s="167">
        <v>5</v>
      </c>
      <c r="L463" s="167">
        <v>11</v>
      </c>
      <c r="M463" s="167">
        <v>7</v>
      </c>
      <c r="N463" s="167">
        <v>3</v>
      </c>
      <c r="O463" s="167">
        <v>8</v>
      </c>
      <c r="P463" s="167">
        <v>4</v>
      </c>
      <c r="Q463" s="167">
        <v>9</v>
      </c>
      <c r="R463" s="167">
        <v>16</v>
      </c>
      <c r="S463" s="167">
        <v>35</v>
      </c>
    </row>
    <row r="464" spans="1:20" ht="9" customHeight="1" x14ac:dyDescent="0.2">
      <c r="A464" s="115"/>
      <c r="B464" s="115"/>
      <c r="C464" s="115"/>
      <c r="D464" s="441"/>
      <c r="E464" s="666" t="s">
        <v>444</v>
      </c>
      <c r="F464" s="347">
        <v>82</v>
      </c>
      <c r="G464" s="167">
        <v>5</v>
      </c>
      <c r="H464" s="167">
        <v>2</v>
      </c>
      <c r="I464" s="167">
        <v>1</v>
      </c>
      <c r="J464" s="167">
        <v>3</v>
      </c>
      <c r="K464" s="167">
        <v>5</v>
      </c>
      <c r="L464" s="167">
        <v>7</v>
      </c>
      <c r="M464" s="167">
        <v>6</v>
      </c>
      <c r="N464" s="167">
        <v>2</v>
      </c>
      <c r="O464" s="167">
        <v>6</v>
      </c>
      <c r="P464" s="167">
        <v>5</v>
      </c>
      <c r="Q464" s="167">
        <v>7</v>
      </c>
      <c r="R464" s="167">
        <v>9</v>
      </c>
      <c r="S464" s="167">
        <v>24</v>
      </c>
    </row>
    <row r="465" spans="1:20" s="204" customFormat="1" ht="14.25" customHeight="1" x14ac:dyDescent="0.2">
      <c r="A465" s="115"/>
      <c r="B465" s="115"/>
      <c r="C465" s="115"/>
      <c r="D465" s="441"/>
      <c r="E465" s="424" t="s">
        <v>445</v>
      </c>
      <c r="F465" s="346">
        <v>208</v>
      </c>
      <c r="G465" s="308">
        <v>23</v>
      </c>
      <c r="H465" s="308">
        <v>7</v>
      </c>
      <c r="I465" s="308">
        <v>2</v>
      </c>
      <c r="J465" s="308">
        <v>7</v>
      </c>
      <c r="K465" s="308">
        <v>10</v>
      </c>
      <c r="L465" s="308">
        <v>18</v>
      </c>
      <c r="M465" s="308">
        <v>13</v>
      </c>
      <c r="N465" s="308">
        <v>5</v>
      </c>
      <c r="O465" s="308">
        <v>14</v>
      </c>
      <c r="P465" s="308">
        <v>9</v>
      </c>
      <c r="Q465" s="308">
        <v>16</v>
      </c>
      <c r="R465" s="308">
        <v>25</v>
      </c>
      <c r="S465" s="308">
        <v>59</v>
      </c>
      <c r="T465" s="308"/>
    </row>
    <row r="466" spans="1:20" ht="9" customHeight="1" x14ac:dyDescent="0.2">
      <c r="A466" s="115"/>
      <c r="B466" s="115"/>
      <c r="C466" s="115"/>
      <c r="D466" s="441" t="s">
        <v>377</v>
      </c>
      <c r="E466" s="666" t="s">
        <v>443</v>
      </c>
      <c r="F466" s="347">
        <v>1</v>
      </c>
      <c r="G466" s="167">
        <v>0</v>
      </c>
      <c r="H466" s="167">
        <v>0</v>
      </c>
      <c r="I466" s="167">
        <v>0</v>
      </c>
      <c r="J466" s="167">
        <v>0</v>
      </c>
      <c r="K466" s="167">
        <v>0</v>
      </c>
      <c r="L466" s="167">
        <v>0</v>
      </c>
      <c r="M466" s="167">
        <v>0</v>
      </c>
      <c r="N466" s="167">
        <v>0</v>
      </c>
      <c r="O466" s="167">
        <v>0</v>
      </c>
      <c r="P466" s="167">
        <v>0</v>
      </c>
      <c r="Q466" s="167">
        <v>0</v>
      </c>
      <c r="R466" s="167">
        <v>0</v>
      </c>
      <c r="S466" s="167">
        <v>1</v>
      </c>
    </row>
    <row r="467" spans="1:20" ht="9" customHeight="1" x14ac:dyDescent="0.2">
      <c r="A467" s="115"/>
      <c r="B467" s="115"/>
      <c r="C467" s="115"/>
      <c r="D467" s="441"/>
      <c r="E467" s="666" t="s">
        <v>444</v>
      </c>
      <c r="F467" s="347">
        <v>4</v>
      </c>
      <c r="G467" s="167">
        <v>1</v>
      </c>
      <c r="H467" s="167">
        <v>0</v>
      </c>
      <c r="I467" s="167">
        <v>0</v>
      </c>
      <c r="J467" s="167">
        <v>0</v>
      </c>
      <c r="K467" s="167">
        <v>0</v>
      </c>
      <c r="L467" s="167">
        <v>1</v>
      </c>
      <c r="M467" s="167">
        <v>0</v>
      </c>
      <c r="N467" s="167">
        <v>0</v>
      </c>
      <c r="O467" s="167">
        <v>0</v>
      </c>
      <c r="P467" s="167">
        <v>0</v>
      </c>
      <c r="Q467" s="167">
        <v>0</v>
      </c>
      <c r="R467" s="167">
        <v>0</v>
      </c>
      <c r="S467" s="167">
        <v>2</v>
      </c>
    </row>
    <row r="468" spans="1:20" s="204" customFormat="1" ht="14.25" customHeight="1" x14ac:dyDescent="0.2">
      <c r="A468" s="115"/>
      <c r="B468" s="115"/>
      <c r="C468" s="115"/>
      <c r="D468" s="441"/>
      <c r="E468" s="424" t="s">
        <v>445</v>
      </c>
      <c r="F468" s="346">
        <v>5</v>
      </c>
      <c r="G468" s="308">
        <v>1</v>
      </c>
      <c r="H468" s="308">
        <v>0</v>
      </c>
      <c r="I468" s="308">
        <v>0</v>
      </c>
      <c r="J468" s="308">
        <v>0</v>
      </c>
      <c r="K468" s="308">
        <v>0</v>
      </c>
      <c r="L468" s="308">
        <v>1</v>
      </c>
      <c r="M468" s="308">
        <v>0</v>
      </c>
      <c r="N468" s="308">
        <v>0</v>
      </c>
      <c r="O468" s="308">
        <v>0</v>
      </c>
      <c r="P468" s="308">
        <v>0</v>
      </c>
      <c r="Q468" s="308">
        <v>0</v>
      </c>
      <c r="R468" s="308">
        <v>0</v>
      </c>
      <c r="S468" s="308">
        <v>3</v>
      </c>
      <c r="T468" s="308"/>
    </row>
    <row r="469" spans="1:20" ht="9" customHeight="1" x14ac:dyDescent="0.2">
      <c r="A469" s="115"/>
      <c r="B469" s="115"/>
      <c r="C469" s="115"/>
      <c r="D469" s="440" t="s">
        <v>265</v>
      </c>
      <c r="E469" s="666" t="s">
        <v>443</v>
      </c>
      <c r="F469" s="347">
        <v>127</v>
      </c>
      <c r="G469" s="167">
        <v>18</v>
      </c>
      <c r="H469" s="167">
        <v>5</v>
      </c>
      <c r="I469" s="167">
        <v>1</v>
      </c>
      <c r="J469" s="167">
        <v>4</v>
      </c>
      <c r="K469" s="167">
        <v>5</v>
      </c>
      <c r="L469" s="167">
        <v>11</v>
      </c>
      <c r="M469" s="167">
        <v>7</v>
      </c>
      <c r="N469" s="167">
        <v>3</v>
      </c>
      <c r="O469" s="167">
        <v>8</v>
      </c>
      <c r="P469" s="167">
        <v>4</v>
      </c>
      <c r="Q469" s="167">
        <v>9</v>
      </c>
      <c r="R469" s="167">
        <v>16</v>
      </c>
      <c r="S469" s="167">
        <v>36</v>
      </c>
    </row>
    <row r="470" spans="1:20" ht="9" customHeight="1" x14ac:dyDescent="0.2">
      <c r="A470" s="115"/>
      <c r="B470" s="115"/>
      <c r="C470" s="115"/>
      <c r="D470" s="441"/>
      <c r="E470" s="666" t="s">
        <v>444</v>
      </c>
      <c r="F470" s="347">
        <v>86</v>
      </c>
      <c r="G470" s="167">
        <v>6</v>
      </c>
      <c r="H470" s="167">
        <v>2</v>
      </c>
      <c r="I470" s="167">
        <v>1</v>
      </c>
      <c r="J470" s="167">
        <v>3</v>
      </c>
      <c r="K470" s="167">
        <v>5</v>
      </c>
      <c r="L470" s="167">
        <v>8</v>
      </c>
      <c r="M470" s="167">
        <v>6</v>
      </c>
      <c r="N470" s="167">
        <v>2</v>
      </c>
      <c r="O470" s="167">
        <v>6</v>
      </c>
      <c r="P470" s="167">
        <v>5</v>
      </c>
      <c r="Q470" s="167">
        <v>7</v>
      </c>
      <c r="R470" s="167">
        <v>9</v>
      </c>
      <c r="S470" s="167">
        <v>26</v>
      </c>
    </row>
    <row r="471" spans="1:20" s="204" customFormat="1" ht="14.25" customHeight="1" x14ac:dyDescent="0.2">
      <c r="A471" s="115"/>
      <c r="B471" s="115"/>
      <c r="C471" s="115"/>
      <c r="D471" s="441"/>
      <c r="E471" s="424" t="s">
        <v>445</v>
      </c>
      <c r="F471" s="346">
        <v>213</v>
      </c>
      <c r="G471" s="308">
        <v>24</v>
      </c>
      <c r="H471" s="308">
        <v>7</v>
      </c>
      <c r="I471" s="308">
        <v>2</v>
      </c>
      <c r="J471" s="308">
        <v>7</v>
      </c>
      <c r="K471" s="308">
        <v>10</v>
      </c>
      <c r="L471" s="308">
        <v>19</v>
      </c>
      <c r="M471" s="308">
        <v>13</v>
      </c>
      <c r="N471" s="308">
        <v>5</v>
      </c>
      <c r="O471" s="308">
        <v>14</v>
      </c>
      <c r="P471" s="308">
        <v>9</v>
      </c>
      <c r="Q471" s="308">
        <v>16</v>
      </c>
      <c r="R471" s="308">
        <v>25</v>
      </c>
      <c r="S471" s="308">
        <v>62</v>
      </c>
      <c r="T471" s="308"/>
    </row>
    <row r="472" spans="1:20" ht="27" customHeight="1" x14ac:dyDescent="0.2">
      <c r="A472" s="115"/>
      <c r="B472" s="115"/>
      <c r="C472" s="843" t="s">
        <v>1167</v>
      </c>
      <c r="D472" s="843"/>
      <c r="E472" s="424"/>
      <c r="F472" s="346"/>
    </row>
    <row r="473" spans="1:20" ht="9" customHeight="1" x14ac:dyDescent="0.2">
      <c r="A473" s="115"/>
      <c r="B473" s="115"/>
      <c r="C473" s="115"/>
      <c r="D473" s="441" t="s">
        <v>383</v>
      </c>
      <c r="E473" s="666" t="s">
        <v>444</v>
      </c>
      <c r="F473" s="347">
        <v>5</v>
      </c>
      <c r="G473" s="167">
        <v>0</v>
      </c>
      <c r="H473" s="167">
        <v>0</v>
      </c>
      <c r="I473" s="167">
        <v>0</v>
      </c>
      <c r="J473" s="167">
        <v>1</v>
      </c>
      <c r="K473" s="167">
        <v>0</v>
      </c>
      <c r="L473" s="167">
        <v>1</v>
      </c>
      <c r="M473" s="167">
        <v>1</v>
      </c>
      <c r="N473" s="167">
        <v>1</v>
      </c>
      <c r="O473" s="167">
        <v>0</v>
      </c>
      <c r="P473" s="167">
        <v>1</v>
      </c>
      <c r="Q473" s="167">
        <v>0</v>
      </c>
      <c r="R473" s="167">
        <v>0</v>
      </c>
      <c r="S473" s="167">
        <v>0</v>
      </c>
    </row>
    <row r="474" spans="1:20" s="204" customFormat="1" ht="14.25" customHeight="1" x14ac:dyDescent="0.2">
      <c r="A474" s="115"/>
      <c r="B474" s="115"/>
      <c r="C474" s="115"/>
      <c r="D474" s="441"/>
      <c r="E474" s="424" t="s">
        <v>445</v>
      </c>
      <c r="F474" s="346">
        <v>5</v>
      </c>
      <c r="G474" s="308">
        <v>0</v>
      </c>
      <c r="H474" s="308">
        <v>0</v>
      </c>
      <c r="I474" s="308">
        <v>0</v>
      </c>
      <c r="J474" s="308">
        <v>1</v>
      </c>
      <c r="K474" s="308">
        <v>0</v>
      </c>
      <c r="L474" s="308">
        <v>1</v>
      </c>
      <c r="M474" s="308">
        <v>1</v>
      </c>
      <c r="N474" s="308">
        <v>1</v>
      </c>
      <c r="O474" s="308">
        <v>0</v>
      </c>
      <c r="P474" s="308">
        <v>1</v>
      </c>
      <c r="Q474" s="308">
        <v>0</v>
      </c>
      <c r="R474" s="308">
        <v>0</v>
      </c>
      <c r="S474" s="308">
        <v>0</v>
      </c>
      <c r="T474" s="308"/>
    </row>
    <row r="475" spans="1:20" ht="9" customHeight="1" x14ac:dyDescent="0.2">
      <c r="A475" s="115"/>
      <c r="B475" s="115"/>
      <c r="C475" s="115"/>
      <c r="D475" s="440" t="s">
        <v>265</v>
      </c>
      <c r="E475" s="666" t="s">
        <v>444</v>
      </c>
      <c r="F475" s="347">
        <v>5</v>
      </c>
      <c r="G475" s="167">
        <v>0</v>
      </c>
      <c r="H475" s="167">
        <v>0</v>
      </c>
      <c r="I475" s="167">
        <v>0</v>
      </c>
      <c r="J475" s="167">
        <v>1</v>
      </c>
      <c r="K475" s="167">
        <v>0</v>
      </c>
      <c r="L475" s="167">
        <v>1</v>
      </c>
      <c r="M475" s="167">
        <v>1</v>
      </c>
      <c r="N475" s="167">
        <v>1</v>
      </c>
      <c r="O475" s="167">
        <v>0</v>
      </c>
      <c r="P475" s="167">
        <v>1</v>
      </c>
      <c r="Q475" s="167">
        <v>0</v>
      </c>
      <c r="R475" s="167">
        <v>0</v>
      </c>
      <c r="S475" s="167">
        <v>0</v>
      </c>
    </row>
    <row r="476" spans="1:20" s="204" customFormat="1" ht="14.25" customHeight="1" x14ac:dyDescent="0.2">
      <c r="A476" s="115"/>
      <c r="B476" s="115"/>
      <c r="C476" s="115"/>
      <c r="D476" s="441"/>
      <c r="E476" s="424" t="s">
        <v>445</v>
      </c>
      <c r="F476" s="346">
        <v>5</v>
      </c>
      <c r="G476" s="308">
        <v>0</v>
      </c>
      <c r="H476" s="308">
        <v>0</v>
      </c>
      <c r="I476" s="308">
        <v>0</v>
      </c>
      <c r="J476" s="308">
        <v>1</v>
      </c>
      <c r="K476" s="308">
        <v>0</v>
      </c>
      <c r="L476" s="308">
        <v>1</v>
      </c>
      <c r="M476" s="308">
        <v>1</v>
      </c>
      <c r="N476" s="308">
        <v>1</v>
      </c>
      <c r="O476" s="308">
        <v>0</v>
      </c>
      <c r="P476" s="308">
        <v>1</v>
      </c>
      <c r="Q476" s="308">
        <v>0</v>
      </c>
      <c r="R476" s="308">
        <v>0</v>
      </c>
      <c r="S476" s="308">
        <v>0</v>
      </c>
      <c r="T476" s="308"/>
    </row>
    <row r="477" spans="1:20" ht="36" customHeight="1" x14ac:dyDescent="0.2">
      <c r="A477" s="115"/>
      <c r="B477" s="115"/>
      <c r="C477" s="843" t="s">
        <v>2458</v>
      </c>
      <c r="D477" s="843"/>
      <c r="E477" s="424"/>
      <c r="F477" s="346"/>
    </row>
    <row r="478" spans="1:20" ht="9" customHeight="1" x14ac:dyDescent="0.2">
      <c r="A478" s="115"/>
      <c r="B478" s="115"/>
      <c r="C478" s="115"/>
      <c r="D478" s="441" t="s">
        <v>1181</v>
      </c>
      <c r="E478" s="666" t="s">
        <v>443</v>
      </c>
      <c r="F478" s="347">
        <v>4</v>
      </c>
      <c r="G478" s="167">
        <v>0</v>
      </c>
      <c r="H478" s="167">
        <v>1</v>
      </c>
      <c r="I478" s="167">
        <v>0</v>
      </c>
      <c r="J478" s="167">
        <v>1</v>
      </c>
      <c r="K478" s="167">
        <v>0</v>
      </c>
      <c r="L478" s="167">
        <v>0</v>
      </c>
      <c r="M478" s="167">
        <v>0</v>
      </c>
      <c r="N478" s="167">
        <v>1</v>
      </c>
      <c r="O478" s="167">
        <v>0</v>
      </c>
      <c r="P478" s="167">
        <v>1</v>
      </c>
      <c r="Q478" s="167">
        <v>0</v>
      </c>
      <c r="R478" s="167">
        <v>0</v>
      </c>
      <c r="S478" s="167">
        <v>0</v>
      </c>
    </row>
    <row r="479" spans="1:20" ht="9" customHeight="1" x14ac:dyDescent="0.2">
      <c r="A479" s="115"/>
      <c r="B479" s="115"/>
      <c r="C479" s="115"/>
      <c r="D479" s="441"/>
      <c r="E479" s="666" t="s">
        <v>444</v>
      </c>
      <c r="F479" s="347">
        <v>8</v>
      </c>
      <c r="G479" s="167">
        <v>0</v>
      </c>
      <c r="H479" s="167">
        <v>0</v>
      </c>
      <c r="I479" s="167">
        <v>0</v>
      </c>
      <c r="J479" s="167">
        <v>0</v>
      </c>
      <c r="K479" s="167">
        <v>1</v>
      </c>
      <c r="L479" s="167">
        <v>2</v>
      </c>
      <c r="M479" s="167">
        <v>4</v>
      </c>
      <c r="N479" s="167">
        <v>0</v>
      </c>
      <c r="O479" s="167">
        <v>0</v>
      </c>
      <c r="P479" s="167">
        <v>0</v>
      </c>
      <c r="Q479" s="167">
        <v>1</v>
      </c>
      <c r="R479" s="167">
        <v>0</v>
      </c>
      <c r="S479" s="167">
        <v>0</v>
      </c>
    </row>
    <row r="480" spans="1:20" s="204" customFormat="1" ht="14.25" customHeight="1" x14ac:dyDescent="0.2">
      <c r="A480" s="115"/>
      <c r="B480" s="115"/>
      <c r="C480" s="115"/>
      <c r="D480" s="441"/>
      <c r="E480" s="424" t="s">
        <v>445</v>
      </c>
      <c r="F480" s="346">
        <v>12</v>
      </c>
      <c r="G480" s="308">
        <v>0</v>
      </c>
      <c r="H480" s="308">
        <v>1</v>
      </c>
      <c r="I480" s="308">
        <v>0</v>
      </c>
      <c r="J480" s="308">
        <v>1</v>
      </c>
      <c r="K480" s="308">
        <v>1</v>
      </c>
      <c r="L480" s="308">
        <v>2</v>
      </c>
      <c r="M480" s="308">
        <v>4</v>
      </c>
      <c r="N480" s="308">
        <v>1</v>
      </c>
      <c r="O480" s="308">
        <v>0</v>
      </c>
      <c r="P480" s="308">
        <v>1</v>
      </c>
      <c r="Q480" s="308">
        <v>1</v>
      </c>
      <c r="R480" s="308">
        <v>0</v>
      </c>
      <c r="S480" s="308">
        <v>0</v>
      </c>
      <c r="T480" s="308"/>
    </row>
    <row r="481" spans="1:20" ht="9" customHeight="1" x14ac:dyDescent="0.2">
      <c r="A481" s="115"/>
      <c r="B481" s="115"/>
      <c r="C481" s="115"/>
      <c r="D481" s="441" t="s">
        <v>1183</v>
      </c>
      <c r="E481" s="666" t="s">
        <v>443</v>
      </c>
      <c r="F481" s="347">
        <v>1</v>
      </c>
      <c r="G481" s="167">
        <v>0</v>
      </c>
      <c r="H481" s="167">
        <v>1</v>
      </c>
      <c r="I481" s="167">
        <v>0</v>
      </c>
      <c r="J481" s="167">
        <v>0</v>
      </c>
      <c r="K481" s="167">
        <v>0</v>
      </c>
      <c r="L481" s="167">
        <v>0</v>
      </c>
      <c r="M481" s="167">
        <v>0</v>
      </c>
      <c r="N481" s="167">
        <v>0</v>
      </c>
      <c r="O481" s="167">
        <v>0</v>
      </c>
      <c r="P481" s="167">
        <v>0</v>
      </c>
      <c r="Q481" s="167">
        <v>0</v>
      </c>
      <c r="R481" s="167">
        <v>0</v>
      </c>
      <c r="S481" s="167">
        <v>0</v>
      </c>
    </row>
    <row r="482" spans="1:20" ht="9" customHeight="1" x14ac:dyDescent="0.2">
      <c r="A482" s="115"/>
      <c r="B482" s="115"/>
      <c r="C482" s="115"/>
      <c r="D482" s="441"/>
      <c r="E482" s="666" t="s">
        <v>444</v>
      </c>
      <c r="F482" s="347">
        <v>4</v>
      </c>
      <c r="G482" s="167">
        <v>0</v>
      </c>
      <c r="H482" s="167">
        <v>1</v>
      </c>
      <c r="I482" s="167">
        <v>2</v>
      </c>
      <c r="J482" s="167">
        <v>1</v>
      </c>
      <c r="K482" s="167">
        <v>0</v>
      </c>
      <c r="L482" s="167">
        <v>0</v>
      </c>
      <c r="M482" s="167">
        <v>0</v>
      </c>
      <c r="N482" s="167">
        <v>0</v>
      </c>
      <c r="O482" s="167">
        <v>0</v>
      </c>
      <c r="P482" s="167">
        <v>0</v>
      </c>
      <c r="Q482" s="167">
        <v>0</v>
      </c>
      <c r="R482" s="167">
        <v>0</v>
      </c>
      <c r="S482" s="167">
        <v>0</v>
      </c>
    </row>
    <row r="483" spans="1:20" s="204" customFormat="1" ht="14.25" customHeight="1" x14ac:dyDescent="0.2">
      <c r="A483" s="115"/>
      <c r="B483" s="115"/>
      <c r="C483" s="115"/>
      <c r="D483" s="441"/>
      <c r="E483" s="424" t="s">
        <v>445</v>
      </c>
      <c r="F483" s="346">
        <v>5</v>
      </c>
      <c r="G483" s="308">
        <v>0</v>
      </c>
      <c r="H483" s="308">
        <v>2</v>
      </c>
      <c r="I483" s="308">
        <v>2</v>
      </c>
      <c r="J483" s="308">
        <v>1</v>
      </c>
      <c r="K483" s="308">
        <v>0</v>
      </c>
      <c r="L483" s="308">
        <v>0</v>
      </c>
      <c r="M483" s="308">
        <v>0</v>
      </c>
      <c r="N483" s="308">
        <v>0</v>
      </c>
      <c r="O483" s="308">
        <v>0</v>
      </c>
      <c r="P483" s="308">
        <v>0</v>
      </c>
      <c r="Q483" s="308">
        <v>0</v>
      </c>
      <c r="R483" s="308">
        <v>0</v>
      </c>
      <c r="S483" s="308">
        <v>0</v>
      </c>
      <c r="T483" s="308"/>
    </row>
    <row r="484" spans="1:20" ht="9" customHeight="1" x14ac:dyDescent="0.2">
      <c r="A484" s="115"/>
      <c r="B484" s="115"/>
      <c r="C484" s="115"/>
      <c r="D484" s="440" t="s">
        <v>265</v>
      </c>
      <c r="E484" s="666" t="s">
        <v>443</v>
      </c>
      <c r="F484" s="347">
        <v>5</v>
      </c>
      <c r="G484" s="167">
        <v>0</v>
      </c>
      <c r="H484" s="167">
        <v>2</v>
      </c>
      <c r="I484" s="167">
        <v>0</v>
      </c>
      <c r="J484" s="167">
        <v>1</v>
      </c>
      <c r="K484" s="167">
        <v>0</v>
      </c>
      <c r="L484" s="167">
        <v>0</v>
      </c>
      <c r="M484" s="167">
        <v>0</v>
      </c>
      <c r="N484" s="167">
        <v>1</v>
      </c>
      <c r="O484" s="167">
        <v>0</v>
      </c>
      <c r="P484" s="167">
        <v>1</v>
      </c>
      <c r="Q484" s="167">
        <v>0</v>
      </c>
      <c r="R484" s="167">
        <v>0</v>
      </c>
      <c r="S484" s="167">
        <v>0</v>
      </c>
    </row>
    <row r="485" spans="1:20" ht="9" customHeight="1" x14ac:dyDescent="0.2">
      <c r="A485" s="115"/>
      <c r="B485" s="115"/>
      <c r="C485" s="115"/>
      <c r="D485" s="441"/>
      <c r="E485" s="666" t="s">
        <v>444</v>
      </c>
      <c r="F485" s="347">
        <v>12</v>
      </c>
      <c r="G485" s="167">
        <v>0</v>
      </c>
      <c r="H485" s="167">
        <v>1</v>
      </c>
      <c r="I485" s="167">
        <v>2</v>
      </c>
      <c r="J485" s="167">
        <v>1</v>
      </c>
      <c r="K485" s="167">
        <v>1</v>
      </c>
      <c r="L485" s="167">
        <v>2</v>
      </c>
      <c r="M485" s="167">
        <v>4</v>
      </c>
      <c r="N485" s="167">
        <v>0</v>
      </c>
      <c r="O485" s="167">
        <v>0</v>
      </c>
      <c r="P485" s="167">
        <v>0</v>
      </c>
      <c r="Q485" s="167">
        <v>1</v>
      </c>
      <c r="R485" s="167">
        <v>0</v>
      </c>
      <c r="S485" s="167">
        <v>0</v>
      </c>
    </row>
    <row r="486" spans="1:20" s="204" customFormat="1" ht="14.25" customHeight="1" x14ac:dyDescent="0.2">
      <c r="A486" s="115"/>
      <c r="B486" s="115"/>
      <c r="C486" s="115"/>
      <c r="D486" s="441"/>
      <c r="E486" s="424" t="s">
        <v>445</v>
      </c>
      <c r="F486" s="346">
        <v>17</v>
      </c>
      <c r="G486" s="308">
        <v>0</v>
      </c>
      <c r="H486" s="308">
        <v>3</v>
      </c>
      <c r="I486" s="308">
        <v>2</v>
      </c>
      <c r="J486" s="308">
        <v>2</v>
      </c>
      <c r="K486" s="308">
        <v>1</v>
      </c>
      <c r="L486" s="308">
        <v>2</v>
      </c>
      <c r="M486" s="308">
        <v>4</v>
      </c>
      <c r="N486" s="308">
        <v>1</v>
      </c>
      <c r="O486" s="308">
        <v>0</v>
      </c>
      <c r="P486" s="308">
        <v>1</v>
      </c>
      <c r="Q486" s="308">
        <v>1</v>
      </c>
      <c r="R486" s="308">
        <v>0</v>
      </c>
      <c r="S486" s="308">
        <v>0</v>
      </c>
      <c r="T486" s="308"/>
    </row>
    <row r="487" spans="1:20" ht="27" customHeight="1" x14ac:dyDescent="0.2">
      <c r="A487" s="115"/>
      <c r="B487" s="115"/>
      <c r="C487" s="843" t="s">
        <v>1169</v>
      </c>
      <c r="D487" s="843"/>
      <c r="E487" s="424"/>
      <c r="F487" s="346"/>
    </row>
    <row r="488" spans="1:20" ht="9" customHeight="1" x14ac:dyDescent="0.2">
      <c r="A488" s="115"/>
      <c r="B488" s="115"/>
      <c r="C488" s="115"/>
      <c r="D488" s="441" t="s">
        <v>392</v>
      </c>
      <c r="E488" s="666" t="s">
        <v>444</v>
      </c>
      <c r="F488" s="347">
        <v>4</v>
      </c>
      <c r="G488" s="167">
        <v>0</v>
      </c>
      <c r="H488" s="167">
        <v>0</v>
      </c>
      <c r="I488" s="167">
        <v>2</v>
      </c>
      <c r="J488" s="167">
        <v>1</v>
      </c>
      <c r="K488" s="167">
        <v>0</v>
      </c>
      <c r="L488" s="167">
        <v>0</v>
      </c>
      <c r="M488" s="167">
        <v>0</v>
      </c>
      <c r="N488" s="167">
        <v>0</v>
      </c>
      <c r="O488" s="167">
        <v>0</v>
      </c>
      <c r="P488" s="167">
        <v>0</v>
      </c>
      <c r="Q488" s="167">
        <v>0</v>
      </c>
      <c r="R488" s="167">
        <v>1</v>
      </c>
      <c r="S488" s="167">
        <v>0</v>
      </c>
    </row>
    <row r="489" spans="1:20" s="204" customFormat="1" ht="14.25" customHeight="1" x14ac:dyDescent="0.2">
      <c r="A489" s="115"/>
      <c r="B489" s="115"/>
      <c r="C489" s="115"/>
      <c r="D489" s="441"/>
      <c r="E489" s="424" t="s">
        <v>445</v>
      </c>
      <c r="F489" s="346">
        <v>4</v>
      </c>
      <c r="G489" s="308">
        <v>0</v>
      </c>
      <c r="H489" s="308">
        <v>0</v>
      </c>
      <c r="I489" s="308">
        <v>2</v>
      </c>
      <c r="J489" s="308">
        <v>1</v>
      </c>
      <c r="K489" s="308">
        <v>0</v>
      </c>
      <c r="L489" s="308">
        <v>0</v>
      </c>
      <c r="M489" s="308">
        <v>0</v>
      </c>
      <c r="N489" s="308">
        <v>0</v>
      </c>
      <c r="O489" s="308">
        <v>0</v>
      </c>
      <c r="P489" s="308">
        <v>0</v>
      </c>
      <c r="Q489" s="308">
        <v>0</v>
      </c>
      <c r="R489" s="308">
        <v>1</v>
      </c>
      <c r="S489" s="308">
        <v>0</v>
      </c>
      <c r="T489" s="308"/>
    </row>
    <row r="490" spans="1:20" ht="18" customHeight="1" x14ac:dyDescent="0.2">
      <c r="A490" s="115"/>
      <c r="B490" s="115"/>
      <c r="C490" s="115"/>
      <c r="D490" s="442" t="s">
        <v>1194</v>
      </c>
      <c r="E490" s="409" t="s">
        <v>443</v>
      </c>
      <c r="F490" s="348">
        <v>8</v>
      </c>
      <c r="G490" s="307">
        <v>0</v>
      </c>
      <c r="H490" s="307">
        <v>0</v>
      </c>
      <c r="I490" s="307">
        <v>0</v>
      </c>
      <c r="J490" s="307">
        <v>0</v>
      </c>
      <c r="K490" s="307">
        <v>1</v>
      </c>
      <c r="L490" s="307">
        <v>1</v>
      </c>
      <c r="M490" s="307">
        <v>1</v>
      </c>
      <c r="N490" s="307">
        <v>1</v>
      </c>
      <c r="O490" s="307">
        <v>0</v>
      </c>
      <c r="P490" s="307">
        <v>2</v>
      </c>
      <c r="Q490" s="307">
        <v>0</v>
      </c>
      <c r="R490" s="307">
        <v>2</v>
      </c>
      <c r="S490" s="307">
        <v>0</v>
      </c>
    </row>
    <row r="491" spans="1:20" ht="9" customHeight="1" x14ac:dyDescent="0.2">
      <c r="A491" s="115"/>
      <c r="B491" s="115"/>
      <c r="C491" s="115"/>
      <c r="D491" s="441"/>
      <c r="E491" s="666" t="s">
        <v>444</v>
      </c>
      <c r="F491" s="347">
        <v>25</v>
      </c>
      <c r="G491" s="167">
        <v>0</v>
      </c>
      <c r="H491" s="167">
        <v>0</v>
      </c>
      <c r="I491" s="167">
        <v>1</v>
      </c>
      <c r="J491" s="167">
        <v>2</v>
      </c>
      <c r="K491" s="167">
        <v>2</v>
      </c>
      <c r="L491" s="167">
        <v>4</v>
      </c>
      <c r="M491" s="167">
        <v>7</v>
      </c>
      <c r="N491" s="167">
        <v>1</v>
      </c>
      <c r="O491" s="167">
        <v>1</v>
      </c>
      <c r="P491" s="167">
        <v>1</v>
      </c>
      <c r="Q491" s="167">
        <v>1</v>
      </c>
      <c r="R491" s="167">
        <v>5</v>
      </c>
      <c r="S491" s="167">
        <v>0</v>
      </c>
    </row>
    <row r="492" spans="1:20" s="204" customFormat="1" ht="14.25" customHeight="1" x14ac:dyDescent="0.2">
      <c r="A492" s="115"/>
      <c r="B492" s="115"/>
      <c r="C492" s="115"/>
      <c r="D492" s="441"/>
      <c r="E492" s="424" t="s">
        <v>445</v>
      </c>
      <c r="F492" s="346">
        <v>33</v>
      </c>
      <c r="G492" s="308">
        <v>0</v>
      </c>
      <c r="H492" s="308">
        <v>0</v>
      </c>
      <c r="I492" s="308">
        <v>1</v>
      </c>
      <c r="J492" s="308">
        <v>2</v>
      </c>
      <c r="K492" s="308">
        <v>3</v>
      </c>
      <c r="L492" s="308">
        <v>5</v>
      </c>
      <c r="M492" s="308">
        <v>8</v>
      </c>
      <c r="N492" s="308">
        <v>2</v>
      </c>
      <c r="O492" s="308">
        <v>1</v>
      </c>
      <c r="P492" s="308">
        <v>3</v>
      </c>
      <c r="Q492" s="308">
        <v>1</v>
      </c>
      <c r="R492" s="308">
        <v>7</v>
      </c>
      <c r="S492" s="308">
        <v>0</v>
      </c>
      <c r="T492" s="308"/>
    </row>
    <row r="493" spans="1:20" ht="18" customHeight="1" x14ac:dyDescent="0.2">
      <c r="A493" s="115"/>
      <c r="B493" s="115"/>
      <c r="C493" s="115"/>
      <c r="D493" s="442" t="s">
        <v>1184</v>
      </c>
      <c r="E493" s="409" t="s">
        <v>443</v>
      </c>
      <c r="F493" s="348">
        <v>13</v>
      </c>
      <c r="G493" s="307">
        <v>0</v>
      </c>
      <c r="H493" s="307">
        <v>0</v>
      </c>
      <c r="I493" s="307">
        <v>0</v>
      </c>
      <c r="J493" s="307">
        <v>0</v>
      </c>
      <c r="K493" s="307">
        <v>1</v>
      </c>
      <c r="L493" s="307">
        <v>1</v>
      </c>
      <c r="M493" s="307">
        <v>3</v>
      </c>
      <c r="N493" s="307">
        <v>2</v>
      </c>
      <c r="O493" s="307">
        <v>0</v>
      </c>
      <c r="P493" s="307">
        <v>2</v>
      </c>
      <c r="Q493" s="307">
        <v>2</v>
      </c>
      <c r="R493" s="307">
        <v>2</v>
      </c>
      <c r="S493" s="307">
        <v>0</v>
      </c>
    </row>
    <row r="494" spans="1:20" ht="9" customHeight="1" x14ac:dyDescent="0.2">
      <c r="A494" s="115"/>
      <c r="B494" s="115"/>
      <c r="C494" s="115"/>
      <c r="D494" s="441"/>
      <c r="E494" s="666" t="s">
        <v>444</v>
      </c>
      <c r="F494" s="347">
        <v>23</v>
      </c>
      <c r="G494" s="167">
        <v>0</v>
      </c>
      <c r="H494" s="167">
        <v>1</v>
      </c>
      <c r="I494" s="167">
        <v>1</v>
      </c>
      <c r="J494" s="167">
        <v>0</v>
      </c>
      <c r="K494" s="167">
        <v>4</v>
      </c>
      <c r="L494" s="167">
        <v>7</v>
      </c>
      <c r="M494" s="167">
        <v>6</v>
      </c>
      <c r="N494" s="167">
        <v>2</v>
      </c>
      <c r="O494" s="167">
        <v>0</v>
      </c>
      <c r="P494" s="167">
        <v>1</v>
      </c>
      <c r="Q494" s="167">
        <v>0</v>
      </c>
      <c r="R494" s="167">
        <v>1</v>
      </c>
      <c r="S494" s="167">
        <v>0</v>
      </c>
    </row>
    <row r="495" spans="1:20" s="204" customFormat="1" ht="14.25" customHeight="1" x14ac:dyDescent="0.2">
      <c r="A495" s="115"/>
      <c r="B495" s="115"/>
      <c r="C495" s="115"/>
      <c r="D495" s="441"/>
      <c r="E495" s="424" t="s">
        <v>445</v>
      </c>
      <c r="F495" s="346">
        <v>36</v>
      </c>
      <c r="G495" s="308">
        <v>0</v>
      </c>
      <c r="H495" s="308">
        <v>1</v>
      </c>
      <c r="I495" s="308">
        <v>1</v>
      </c>
      <c r="J495" s="308">
        <v>0</v>
      </c>
      <c r="K495" s="308">
        <v>5</v>
      </c>
      <c r="L495" s="308">
        <v>8</v>
      </c>
      <c r="M495" s="308">
        <v>9</v>
      </c>
      <c r="N495" s="308">
        <v>4</v>
      </c>
      <c r="O495" s="308">
        <v>0</v>
      </c>
      <c r="P495" s="308">
        <v>3</v>
      </c>
      <c r="Q495" s="308">
        <v>2</v>
      </c>
      <c r="R495" s="308">
        <v>3</v>
      </c>
      <c r="S495" s="308">
        <v>0</v>
      </c>
      <c r="T495" s="308"/>
    </row>
    <row r="496" spans="1:20" ht="9" customHeight="1" x14ac:dyDescent="0.2">
      <c r="A496" s="115"/>
      <c r="B496" s="115"/>
      <c r="C496" s="115"/>
      <c r="D496" s="441" t="s">
        <v>1185</v>
      </c>
      <c r="E496" s="666" t="s">
        <v>444</v>
      </c>
      <c r="F496" s="347">
        <v>5</v>
      </c>
      <c r="G496" s="167">
        <v>0</v>
      </c>
      <c r="H496" s="167">
        <v>0</v>
      </c>
      <c r="I496" s="167">
        <v>0</v>
      </c>
      <c r="J496" s="167">
        <v>0</v>
      </c>
      <c r="K496" s="167">
        <v>0</v>
      </c>
      <c r="L496" s="167">
        <v>0</v>
      </c>
      <c r="M496" s="167">
        <v>0</v>
      </c>
      <c r="N496" s="167">
        <v>0</v>
      </c>
      <c r="O496" s="167">
        <v>3</v>
      </c>
      <c r="P496" s="167">
        <v>0</v>
      </c>
      <c r="Q496" s="167">
        <v>0</v>
      </c>
      <c r="R496" s="167">
        <v>2</v>
      </c>
      <c r="S496" s="167">
        <v>0</v>
      </c>
    </row>
    <row r="497" spans="1:20" s="204" customFormat="1" ht="14.25" customHeight="1" x14ac:dyDescent="0.2">
      <c r="A497" s="115"/>
      <c r="B497" s="115"/>
      <c r="C497" s="115"/>
      <c r="D497" s="441"/>
      <c r="E497" s="424" t="s">
        <v>445</v>
      </c>
      <c r="F497" s="346">
        <v>5</v>
      </c>
      <c r="G497" s="308">
        <v>0</v>
      </c>
      <c r="H497" s="308">
        <v>0</v>
      </c>
      <c r="I497" s="308">
        <v>0</v>
      </c>
      <c r="J497" s="308">
        <v>0</v>
      </c>
      <c r="K497" s="308">
        <v>0</v>
      </c>
      <c r="L497" s="308">
        <v>0</v>
      </c>
      <c r="M497" s="308">
        <v>0</v>
      </c>
      <c r="N497" s="308">
        <v>0</v>
      </c>
      <c r="O497" s="308">
        <v>3</v>
      </c>
      <c r="P497" s="308">
        <v>0</v>
      </c>
      <c r="Q497" s="308">
        <v>0</v>
      </c>
      <c r="R497" s="308">
        <v>2</v>
      </c>
      <c r="S497" s="308">
        <v>0</v>
      </c>
      <c r="T497" s="308"/>
    </row>
    <row r="498" spans="1:20" ht="9" customHeight="1" x14ac:dyDescent="0.2">
      <c r="A498" s="115"/>
      <c r="B498" s="115"/>
      <c r="C498" s="115"/>
      <c r="D498" s="441" t="s">
        <v>394</v>
      </c>
      <c r="E498" s="666" t="s">
        <v>443</v>
      </c>
      <c r="F498" s="347">
        <v>6</v>
      </c>
      <c r="G498" s="167">
        <v>1</v>
      </c>
      <c r="H498" s="167">
        <v>2</v>
      </c>
      <c r="I498" s="167">
        <v>2</v>
      </c>
      <c r="J498" s="167">
        <v>1</v>
      </c>
      <c r="K498" s="167">
        <v>0</v>
      </c>
      <c r="L498" s="167">
        <v>0</v>
      </c>
      <c r="M498" s="167">
        <v>0</v>
      </c>
      <c r="N498" s="167">
        <v>0</v>
      </c>
      <c r="O498" s="167">
        <v>0</v>
      </c>
      <c r="P498" s="167">
        <v>0</v>
      </c>
      <c r="Q498" s="167">
        <v>0</v>
      </c>
      <c r="R498" s="167">
        <v>0</v>
      </c>
      <c r="S498" s="167">
        <v>0</v>
      </c>
    </row>
    <row r="499" spans="1:20" ht="9" customHeight="1" x14ac:dyDescent="0.2">
      <c r="A499" s="115"/>
      <c r="B499" s="115"/>
      <c r="C499" s="115"/>
      <c r="D499" s="441"/>
      <c r="E499" s="666" t="s">
        <v>444</v>
      </c>
      <c r="F499" s="347">
        <v>5</v>
      </c>
      <c r="G499" s="167">
        <v>0</v>
      </c>
      <c r="H499" s="167">
        <v>3</v>
      </c>
      <c r="I499" s="167">
        <v>0</v>
      </c>
      <c r="J499" s="167">
        <v>0</v>
      </c>
      <c r="K499" s="167">
        <v>0</v>
      </c>
      <c r="L499" s="167">
        <v>1</v>
      </c>
      <c r="M499" s="167">
        <v>1</v>
      </c>
      <c r="N499" s="167">
        <v>0</v>
      </c>
      <c r="O499" s="167">
        <v>0</v>
      </c>
      <c r="P499" s="167">
        <v>0</v>
      </c>
      <c r="Q499" s="167">
        <v>0</v>
      </c>
      <c r="R499" s="167">
        <v>0</v>
      </c>
      <c r="S499" s="167">
        <v>0</v>
      </c>
    </row>
    <row r="500" spans="1:20" s="204" customFormat="1" ht="14.25" customHeight="1" x14ac:dyDescent="0.2">
      <c r="A500" s="115"/>
      <c r="B500" s="115"/>
      <c r="C500" s="115"/>
      <c r="D500" s="441"/>
      <c r="E500" s="424" t="s">
        <v>445</v>
      </c>
      <c r="F500" s="346">
        <v>11</v>
      </c>
      <c r="G500" s="308">
        <v>1</v>
      </c>
      <c r="H500" s="308">
        <v>5</v>
      </c>
      <c r="I500" s="308">
        <v>2</v>
      </c>
      <c r="J500" s="308">
        <v>1</v>
      </c>
      <c r="K500" s="308">
        <v>0</v>
      </c>
      <c r="L500" s="308">
        <v>1</v>
      </c>
      <c r="M500" s="308">
        <v>1</v>
      </c>
      <c r="N500" s="308">
        <v>0</v>
      </c>
      <c r="O500" s="308">
        <v>0</v>
      </c>
      <c r="P500" s="308">
        <v>0</v>
      </c>
      <c r="Q500" s="308">
        <v>0</v>
      </c>
      <c r="R500" s="308">
        <v>0</v>
      </c>
      <c r="S500" s="308">
        <v>0</v>
      </c>
      <c r="T500" s="308"/>
    </row>
    <row r="501" spans="1:20" ht="18" customHeight="1" x14ac:dyDescent="0.2">
      <c r="A501" s="115"/>
      <c r="B501" s="115"/>
      <c r="C501" s="115"/>
      <c r="D501" s="442" t="s">
        <v>1186</v>
      </c>
      <c r="E501" s="409" t="s">
        <v>443</v>
      </c>
      <c r="F501" s="348">
        <v>1</v>
      </c>
      <c r="G501" s="307">
        <v>0</v>
      </c>
      <c r="H501" s="307">
        <v>0</v>
      </c>
      <c r="I501" s="307">
        <v>0</v>
      </c>
      <c r="J501" s="307">
        <v>1</v>
      </c>
      <c r="K501" s="307">
        <v>0</v>
      </c>
      <c r="L501" s="307">
        <v>0</v>
      </c>
      <c r="M501" s="307">
        <v>0</v>
      </c>
      <c r="N501" s="307">
        <v>0</v>
      </c>
      <c r="O501" s="307">
        <v>0</v>
      </c>
      <c r="P501" s="307">
        <v>0</v>
      </c>
      <c r="Q501" s="307">
        <v>0</v>
      </c>
      <c r="R501" s="307">
        <v>0</v>
      </c>
      <c r="S501" s="307">
        <v>0</v>
      </c>
    </row>
    <row r="502" spans="1:20" ht="9" customHeight="1" x14ac:dyDescent="0.2">
      <c r="A502" s="115"/>
      <c r="B502" s="115"/>
      <c r="C502" s="115"/>
      <c r="D502" s="441"/>
      <c r="E502" s="666" t="s">
        <v>444</v>
      </c>
      <c r="F502" s="347">
        <v>4</v>
      </c>
      <c r="G502" s="167">
        <v>0</v>
      </c>
      <c r="H502" s="167">
        <v>0</v>
      </c>
      <c r="I502" s="167">
        <v>2</v>
      </c>
      <c r="J502" s="167">
        <v>0</v>
      </c>
      <c r="K502" s="167">
        <v>1</v>
      </c>
      <c r="L502" s="167">
        <v>0</v>
      </c>
      <c r="M502" s="167">
        <v>0</v>
      </c>
      <c r="N502" s="167">
        <v>1</v>
      </c>
      <c r="O502" s="167">
        <v>0</v>
      </c>
      <c r="P502" s="167">
        <v>0</v>
      </c>
      <c r="Q502" s="167">
        <v>0</v>
      </c>
      <c r="R502" s="167">
        <v>0</v>
      </c>
      <c r="S502" s="167">
        <v>0</v>
      </c>
    </row>
    <row r="503" spans="1:20" s="204" customFormat="1" ht="14.25" customHeight="1" x14ac:dyDescent="0.2">
      <c r="A503" s="115"/>
      <c r="B503" s="115"/>
      <c r="C503" s="115"/>
      <c r="D503" s="441"/>
      <c r="E503" s="424" t="s">
        <v>445</v>
      </c>
      <c r="F503" s="346">
        <v>5</v>
      </c>
      <c r="G503" s="308">
        <v>0</v>
      </c>
      <c r="H503" s="308">
        <v>0</v>
      </c>
      <c r="I503" s="308">
        <v>2</v>
      </c>
      <c r="J503" s="308">
        <v>1</v>
      </c>
      <c r="K503" s="308">
        <v>1</v>
      </c>
      <c r="L503" s="308">
        <v>0</v>
      </c>
      <c r="M503" s="308">
        <v>0</v>
      </c>
      <c r="N503" s="308">
        <v>1</v>
      </c>
      <c r="O503" s="308">
        <v>0</v>
      </c>
      <c r="P503" s="308">
        <v>0</v>
      </c>
      <c r="Q503" s="308">
        <v>0</v>
      </c>
      <c r="R503" s="308">
        <v>0</v>
      </c>
      <c r="S503" s="308">
        <v>0</v>
      </c>
      <c r="T503" s="308"/>
    </row>
    <row r="504" spans="1:20" ht="9" customHeight="1" x14ac:dyDescent="0.2">
      <c r="A504" s="115"/>
      <c r="B504" s="115"/>
      <c r="C504" s="115"/>
      <c r="D504" s="441" t="s">
        <v>1170</v>
      </c>
      <c r="E504" s="666" t="s">
        <v>443</v>
      </c>
      <c r="F504" s="347">
        <v>1</v>
      </c>
      <c r="G504" s="167">
        <v>0</v>
      </c>
      <c r="H504" s="167">
        <v>0</v>
      </c>
      <c r="I504" s="167">
        <v>0</v>
      </c>
      <c r="J504" s="167">
        <v>0</v>
      </c>
      <c r="K504" s="167">
        <v>1</v>
      </c>
      <c r="L504" s="167">
        <v>0</v>
      </c>
      <c r="M504" s="167">
        <v>0</v>
      </c>
      <c r="N504" s="167">
        <v>0</v>
      </c>
      <c r="O504" s="167">
        <v>0</v>
      </c>
      <c r="P504" s="167">
        <v>0</v>
      </c>
      <c r="Q504" s="167">
        <v>0</v>
      </c>
      <c r="R504" s="167">
        <v>0</v>
      </c>
      <c r="S504" s="167">
        <v>0</v>
      </c>
    </row>
    <row r="505" spans="1:20" ht="9" customHeight="1" x14ac:dyDescent="0.2">
      <c r="A505" s="115"/>
      <c r="B505" s="115"/>
      <c r="C505" s="115"/>
      <c r="D505" s="441"/>
      <c r="E505" s="666" t="s">
        <v>444</v>
      </c>
      <c r="F505" s="347">
        <v>1</v>
      </c>
      <c r="G505" s="167">
        <v>0</v>
      </c>
      <c r="H505" s="167">
        <v>0</v>
      </c>
      <c r="I505" s="167">
        <v>1</v>
      </c>
      <c r="J505" s="167">
        <v>0</v>
      </c>
      <c r="K505" s="167">
        <v>0</v>
      </c>
      <c r="L505" s="167">
        <v>0</v>
      </c>
      <c r="M505" s="167">
        <v>0</v>
      </c>
      <c r="N505" s="167">
        <v>0</v>
      </c>
      <c r="O505" s="167">
        <v>0</v>
      </c>
      <c r="P505" s="167">
        <v>0</v>
      </c>
      <c r="Q505" s="167">
        <v>0</v>
      </c>
      <c r="R505" s="167">
        <v>0</v>
      </c>
      <c r="S505" s="167">
        <v>0</v>
      </c>
    </row>
    <row r="506" spans="1:20" s="204" customFormat="1" ht="14.25" customHeight="1" x14ac:dyDescent="0.2">
      <c r="A506" s="115"/>
      <c r="B506" s="115"/>
      <c r="C506" s="115"/>
      <c r="D506" s="441"/>
      <c r="E506" s="424" t="s">
        <v>445</v>
      </c>
      <c r="F506" s="346">
        <v>2</v>
      </c>
      <c r="G506" s="308">
        <v>0</v>
      </c>
      <c r="H506" s="308">
        <v>0</v>
      </c>
      <c r="I506" s="308">
        <v>1</v>
      </c>
      <c r="J506" s="308">
        <v>0</v>
      </c>
      <c r="K506" s="308">
        <v>1</v>
      </c>
      <c r="L506" s="308">
        <v>0</v>
      </c>
      <c r="M506" s="308">
        <v>0</v>
      </c>
      <c r="N506" s="308">
        <v>0</v>
      </c>
      <c r="O506" s="308">
        <v>0</v>
      </c>
      <c r="P506" s="308">
        <v>0</v>
      </c>
      <c r="Q506" s="308">
        <v>0</v>
      </c>
      <c r="R506" s="308">
        <v>0</v>
      </c>
      <c r="S506" s="308">
        <v>0</v>
      </c>
      <c r="T506" s="308"/>
    </row>
    <row r="507" spans="1:20" ht="9" customHeight="1" x14ac:dyDescent="0.2">
      <c r="A507" s="115"/>
      <c r="B507" s="115"/>
      <c r="C507" s="115"/>
      <c r="D507" s="440" t="s">
        <v>265</v>
      </c>
      <c r="E507" s="666" t="s">
        <v>443</v>
      </c>
      <c r="F507" s="347">
        <v>29</v>
      </c>
      <c r="G507" s="167">
        <v>1</v>
      </c>
      <c r="H507" s="167">
        <v>2</v>
      </c>
      <c r="I507" s="167">
        <v>2</v>
      </c>
      <c r="J507" s="167">
        <v>2</v>
      </c>
      <c r="K507" s="167">
        <v>3</v>
      </c>
      <c r="L507" s="167">
        <v>2</v>
      </c>
      <c r="M507" s="167">
        <v>4</v>
      </c>
      <c r="N507" s="167">
        <v>3</v>
      </c>
      <c r="O507" s="167">
        <v>0</v>
      </c>
      <c r="P507" s="167">
        <v>4</v>
      </c>
      <c r="Q507" s="167">
        <v>2</v>
      </c>
      <c r="R507" s="167">
        <v>4</v>
      </c>
      <c r="S507" s="167">
        <v>0</v>
      </c>
    </row>
    <row r="508" spans="1:20" ht="9" customHeight="1" x14ac:dyDescent="0.2">
      <c r="A508" s="115"/>
      <c r="B508" s="115"/>
      <c r="C508" s="115"/>
      <c r="D508" s="441"/>
      <c r="E508" s="666" t="s">
        <v>444</v>
      </c>
      <c r="F508" s="347">
        <v>67</v>
      </c>
      <c r="G508" s="167">
        <v>0</v>
      </c>
      <c r="H508" s="167">
        <v>4</v>
      </c>
      <c r="I508" s="167">
        <v>7</v>
      </c>
      <c r="J508" s="167">
        <v>3</v>
      </c>
      <c r="K508" s="167">
        <v>7</v>
      </c>
      <c r="L508" s="167">
        <v>12</v>
      </c>
      <c r="M508" s="167">
        <v>14</v>
      </c>
      <c r="N508" s="167">
        <v>4</v>
      </c>
      <c r="O508" s="167">
        <v>4</v>
      </c>
      <c r="P508" s="167">
        <v>2</v>
      </c>
      <c r="Q508" s="167">
        <v>1</v>
      </c>
      <c r="R508" s="167">
        <v>9</v>
      </c>
      <c r="S508" s="167">
        <v>0</v>
      </c>
    </row>
    <row r="509" spans="1:20" s="204" customFormat="1" ht="14.25" customHeight="1" x14ac:dyDescent="0.2">
      <c r="A509" s="115"/>
      <c r="B509" s="115"/>
      <c r="C509" s="115"/>
      <c r="D509" s="441"/>
      <c r="E509" s="424" t="s">
        <v>445</v>
      </c>
      <c r="F509" s="346">
        <v>96</v>
      </c>
      <c r="G509" s="308">
        <v>1</v>
      </c>
      <c r="H509" s="308">
        <v>6</v>
      </c>
      <c r="I509" s="308">
        <v>9</v>
      </c>
      <c r="J509" s="308">
        <v>5</v>
      </c>
      <c r="K509" s="308">
        <v>10</v>
      </c>
      <c r="L509" s="308">
        <v>14</v>
      </c>
      <c r="M509" s="308">
        <v>18</v>
      </c>
      <c r="N509" s="308">
        <v>7</v>
      </c>
      <c r="O509" s="308">
        <v>4</v>
      </c>
      <c r="P509" s="308">
        <v>6</v>
      </c>
      <c r="Q509" s="308">
        <v>3</v>
      </c>
      <c r="R509" s="308">
        <v>13</v>
      </c>
      <c r="S509" s="308">
        <v>0</v>
      </c>
      <c r="T509" s="308"/>
    </row>
    <row r="510" spans="1:20" ht="36" customHeight="1" x14ac:dyDescent="0.2">
      <c r="A510" s="115"/>
      <c r="B510" s="115"/>
      <c r="C510" s="843" t="s">
        <v>2459</v>
      </c>
      <c r="D510" s="843"/>
      <c r="E510" s="424"/>
      <c r="F510" s="346"/>
    </row>
    <row r="511" spans="1:20" ht="9" customHeight="1" x14ac:dyDescent="0.2">
      <c r="A511" s="115"/>
      <c r="B511" s="115"/>
      <c r="C511" s="115"/>
      <c r="D511" s="441" t="s">
        <v>1171</v>
      </c>
      <c r="E511" s="666" t="s">
        <v>443</v>
      </c>
      <c r="F511" s="347">
        <v>16</v>
      </c>
      <c r="G511" s="167">
        <v>0</v>
      </c>
      <c r="H511" s="167">
        <v>0</v>
      </c>
      <c r="I511" s="167">
        <v>1</v>
      </c>
      <c r="J511" s="167">
        <v>1</v>
      </c>
      <c r="K511" s="167">
        <v>4</v>
      </c>
      <c r="L511" s="167">
        <v>2</v>
      </c>
      <c r="M511" s="167">
        <v>3</v>
      </c>
      <c r="N511" s="167">
        <v>3</v>
      </c>
      <c r="O511" s="167">
        <v>1</v>
      </c>
      <c r="P511" s="167">
        <v>0</v>
      </c>
      <c r="Q511" s="167">
        <v>0</v>
      </c>
      <c r="R511" s="167">
        <v>1</v>
      </c>
      <c r="S511" s="167">
        <v>0</v>
      </c>
    </row>
    <row r="512" spans="1:20" ht="9" customHeight="1" x14ac:dyDescent="0.2">
      <c r="A512" s="115"/>
      <c r="B512" s="115"/>
      <c r="C512" s="115"/>
      <c r="D512" s="441"/>
      <c r="E512" s="666" t="s">
        <v>444</v>
      </c>
      <c r="F512" s="347">
        <v>14</v>
      </c>
      <c r="G512" s="167">
        <v>0</v>
      </c>
      <c r="H512" s="167">
        <v>0</v>
      </c>
      <c r="I512" s="167">
        <v>1</v>
      </c>
      <c r="J512" s="167">
        <v>1</v>
      </c>
      <c r="K512" s="167">
        <v>4</v>
      </c>
      <c r="L512" s="167">
        <v>2</v>
      </c>
      <c r="M512" s="167">
        <v>2</v>
      </c>
      <c r="N512" s="167">
        <v>0</v>
      </c>
      <c r="O512" s="167">
        <v>1</v>
      </c>
      <c r="P512" s="167">
        <v>1</v>
      </c>
      <c r="Q512" s="167">
        <v>0</v>
      </c>
      <c r="R512" s="167">
        <v>2</v>
      </c>
      <c r="S512" s="167">
        <v>0</v>
      </c>
    </row>
    <row r="513" spans="1:20" s="204" customFormat="1" ht="14.25" customHeight="1" x14ac:dyDescent="0.2">
      <c r="A513" s="115"/>
      <c r="B513" s="115"/>
      <c r="C513" s="115"/>
      <c r="D513" s="441"/>
      <c r="E513" s="424" t="s">
        <v>445</v>
      </c>
      <c r="F513" s="346">
        <v>30</v>
      </c>
      <c r="G513" s="308">
        <v>0</v>
      </c>
      <c r="H513" s="308">
        <v>0</v>
      </c>
      <c r="I513" s="308">
        <v>2</v>
      </c>
      <c r="J513" s="308">
        <v>2</v>
      </c>
      <c r="K513" s="308">
        <v>8</v>
      </c>
      <c r="L513" s="308">
        <v>4</v>
      </c>
      <c r="M513" s="308">
        <v>5</v>
      </c>
      <c r="N513" s="308">
        <v>3</v>
      </c>
      <c r="O513" s="308">
        <v>2</v>
      </c>
      <c r="P513" s="308">
        <v>1</v>
      </c>
      <c r="Q513" s="308">
        <v>0</v>
      </c>
      <c r="R513" s="308">
        <v>3</v>
      </c>
      <c r="S513" s="308">
        <v>0</v>
      </c>
      <c r="T513" s="308"/>
    </row>
    <row r="514" spans="1:20" ht="9" customHeight="1" x14ac:dyDescent="0.2">
      <c r="A514" s="115"/>
      <c r="B514" s="115"/>
      <c r="C514" s="115"/>
      <c r="D514" s="441" t="s">
        <v>1187</v>
      </c>
      <c r="E514" s="666" t="s">
        <v>443</v>
      </c>
      <c r="F514" s="347">
        <v>1</v>
      </c>
      <c r="G514" s="167">
        <v>0</v>
      </c>
      <c r="H514" s="167">
        <v>0</v>
      </c>
      <c r="I514" s="167">
        <v>0</v>
      </c>
      <c r="J514" s="167">
        <v>0</v>
      </c>
      <c r="K514" s="167">
        <v>0</v>
      </c>
      <c r="L514" s="167">
        <v>0</v>
      </c>
      <c r="M514" s="167">
        <v>0</v>
      </c>
      <c r="N514" s="167">
        <v>0</v>
      </c>
      <c r="O514" s="167">
        <v>0</v>
      </c>
      <c r="P514" s="167">
        <v>0</v>
      </c>
      <c r="Q514" s="167">
        <v>1</v>
      </c>
      <c r="R514" s="167">
        <v>0</v>
      </c>
      <c r="S514" s="167">
        <v>0</v>
      </c>
    </row>
    <row r="515" spans="1:20" ht="9" customHeight="1" x14ac:dyDescent="0.2">
      <c r="A515" s="115"/>
      <c r="B515" s="115"/>
      <c r="C515" s="115"/>
      <c r="D515" s="441"/>
      <c r="E515" s="666" t="s">
        <v>444</v>
      </c>
      <c r="F515" s="347">
        <v>1</v>
      </c>
      <c r="G515" s="167">
        <v>0</v>
      </c>
      <c r="H515" s="167">
        <v>0</v>
      </c>
      <c r="I515" s="167">
        <v>0</v>
      </c>
      <c r="J515" s="167">
        <v>0</v>
      </c>
      <c r="K515" s="167">
        <v>0</v>
      </c>
      <c r="L515" s="167">
        <v>0</v>
      </c>
      <c r="M515" s="167">
        <v>0</v>
      </c>
      <c r="N515" s="167">
        <v>0</v>
      </c>
      <c r="O515" s="167">
        <v>0</v>
      </c>
      <c r="P515" s="167">
        <v>0</v>
      </c>
      <c r="Q515" s="167">
        <v>0</v>
      </c>
      <c r="R515" s="167">
        <v>1</v>
      </c>
      <c r="S515" s="167">
        <v>0</v>
      </c>
    </row>
    <row r="516" spans="1:20" s="204" customFormat="1" ht="14.25" customHeight="1" x14ac:dyDescent="0.2">
      <c r="A516" s="115"/>
      <c r="B516" s="115"/>
      <c r="C516" s="115"/>
      <c r="D516" s="441"/>
      <c r="E516" s="424" t="s">
        <v>445</v>
      </c>
      <c r="F516" s="346">
        <v>2</v>
      </c>
      <c r="G516" s="308">
        <v>0</v>
      </c>
      <c r="H516" s="308">
        <v>0</v>
      </c>
      <c r="I516" s="308">
        <v>0</v>
      </c>
      <c r="J516" s="308">
        <v>0</v>
      </c>
      <c r="K516" s="308">
        <v>0</v>
      </c>
      <c r="L516" s="308">
        <v>0</v>
      </c>
      <c r="M516" s="308">
        <v>0</v>
      </c>
      <c r="N516" s="308">
        <v>0</v>
      </c>
      <c r="O516" s="308">
        <v>0</v>
      </c>
      <c r="P516" s="308">
        <v>0</v>
      </c>
      <c r="Q516" s="308">
        <v>1</v>
      </c>
      <c r="R516" s="308">
        <v>1</v>
      </c>
      <c r="S516" s="308">
        <v>0</v>
      </c>
      <c r="T516" s="308"/>
    </row>
    <row r="517" spans="1:20" ht="9" customHeight="1" x14ac:dyDescent="0.2">
      <c r="A517" s="115"/>
      <c r="B517" s="115"/>
      <c r="C517" s="115"/>
      <c r="D517" s="441" t="s">
        <v>399</v>
      </c>
      <c r="E517" s="666" t="s">
        <v>443</v>
      </c>
      <c r="F517" s="347">
        <v>4</v>
      </c>
      <c r="G517" s="167">
        <v>0</v>
      </c>
      <c r="H517" s="167">
        <v>0</v>
      </c>
      <c r="I517" s="167">
        <v>0</v>
      </c>
      <c r="J517" s="167">
        <v>1</v>
      </c>
      <c r="K517" s="167">
        <v>1</v>
      </c>
      <c r="L517" s="167">
        <v>0</v>
      </c>
      <c r="M517" s="167">
        <v>1</v>
      </c>
      <c r="N517" s="167">
        <v>1</v>
      </c>
      <c r="O517" s="167">
        <v>0</v>
      </c>
      <c r="P517" s="167">
        <v>0</v>
      </c>
      <c r="Q517" s="167">
        <v>0</v>
      </c>
      <c r="R517" s="167">
        <v>0</v>
      </c>
      <c r="S517" s="167">
        <v>0</v>
      </c>
    </row>
    <row r="518" spans="1:20" ht="9" customHeight="1" x14ac:dyDescent="0.2">
      <c r="A518" s="115"/>
      <c r="B518" s="115"/>
      <c r="C518" s="115"/>
      <c r="D518" s="441"/>
      <c r="E518" s="666" t="s">
        <v>444</v>
      </c>
      <c r="F518" s="347">
        <v>8</v>
      </c>
      <c r="G518" s="167">
        <v>0</v>
      </c>
      <c r="H518" s="167">
        <v>0</v>
      </c>
      <c r="I518" s="167">
        <v>3</v>
      </c>
      <c r="J518" s="167">
        <v>1</v>
      </c>
      <c r="K518" s="167">
        <v>3</v>
      </c>
      <c r="L518" s="167">
        <v>0</v>
      </c>
      <c r="M518" s="167">
        <v>1</v>
      </c>
      <c r="N518" s="167">
        <v>0</v>
      </c>
      <c r="O518" s="167">
        <v>0</v>
      </c>
      <c r="P518" s="167">
        <v>0</v>
      </c>
      <c r="Q518" s="167">
        <v>0</v>
      </c>
      <c r="R518" s="167">
        <v>0</v>
      </c>
      <c r="S518" s="167">
        <v>0</v>
      </c>
    </row>
    <row r="519" spans="1:20" s="204" customFormat="1" ht="14.25" customHeight="1" x14ac:dyDescent="0.2">
      <c r="A519" s="115"/>
      <c r="B519" s="115"/>
      <c r="C519" s="115"/>
      <c r="D519" s="441"/>
      <c r="E519" s="424" t="s">
        <v>445</v>
      </c>
      <c r="F519" s="346">
        <v>12</v>
      </c>
      <c r="G519" s="308">
        <v>0</v>
      </c>
      <c r="H519" s="308">
        <v>0</v>
      </c>
      <c r="I519" s="308">
        <v>3</v>
      </c>
      <c r="J519" s="308">
        <v>2</v>
      </c>
      <c r="K519" s="308">
        <v>4</v>
      </c>
      <c r="L519" s="308">
        <v>0</v>
      </c>
      <c r="M519" s="308">
        <v>2</v>
      </c>
      <c r="N519" s="308">
        <v>1</v>
      </c>
      <c r="O519" s="308">
        <v>0</v>
      </c>
      <c r="P519" s="308">
        <v>0</v>
      </c>
      <c r="Q519" s="308">
        <v>0</v>
      </c>
      <c r="R519" s="308">
        <v>0</v>
      </c>
      <c r="S519" s="308">
        <v>0</v>
      </c>
      <c r="T519" s="308"/>
    </row>
    <row r="520" spans="1:20" ht="9" customHeight="1" x14ac:dyDescent="0.2">
      <c r="A520" s="115"/>
      <c r="B520" s="115"/>
      <c r="C520" s="115"/>
      <c r="D520" s="440" t="s">
        <v>265</v>
      </c>
      <c r="E520" s="666" t="s">
        <v>443</v>
      </c>
      <c r="F520" s="347">
        <v>21</v>
      </c>
      <c r="G520" s="167">
        <v>0</v>
      </c>
      <c r="H520" s="167">
        <v>0</v>
      </c>
      <c r="I520" s="167">
        <v>1</v>
      </c>
      <c r="J520" s="167">
        <v>2</v>
      </c>
      <c r="K520" s="167">
        <v>5</v>
      </c>
      <c r="L520" s="167">
        <v>2</v>
      </c>
      <c r="M520" s="167">
        <v>4</v>
      </c>
      <c r="N520" s="167">
        <v>4</v>
      </c>
      <c r="O520" s="167">
        <v>1</v>
      </c>
      <c r="P520" s="167">
        <v>0</v>
      </c>
      <c r="Q520" s="167">
        <v>1</v>
      </c>
      <c r="R520" s="167">
        <v>1</v>
      </c>
      <c r="S520" s="167">
        <v>0</v>
      </c>
    </row>
    <row r="521" spans="1:20" ht="9" customHeight="1" x14ac:dyDescent="0.2">
      <c r="A521" s="115"/>
      <c r="B521" s="115"/>
      <c r="C521" s="115"/>
      <c r="D521" s="441"/>
      <c r="E521" s="666" t="s">
        <v>444</v>
      </c>
      <c r="F521" s="347">
        <v>23</v>
      </c>
      <c r="G521" s="167">
        <v>0</v>
      </c>
      <c r="H521" s="167">
        <v>0</v>
      </c>
      <c r="I521" s="167">
        <v>4</v>
      </c>
      <c r="J521" s="167">
        <v>2</v>
      </c>
      <c r="K521" s="167">
        <v>7</v>
      </c>
      <c r="L521" s="167">
        <v>2</v>
      </c>
      <c r="M521" s="167">
        <v>3</v>
      </c>
      <c r="N521" s="167">
        <v>0</v>
      </c>
      <c r="O521" s="167">
        <v>1</v>
      </c>
      <c r="P521" s="167">
        <v>1</v>
      </c>
      <c r="Q521" s="167">
        <v>0</v>
      </c>
      <c r="R521" s="167">
        <v>3</v>
      </c>
      <c r="S521" s="167">
        <v>0</v>
      </c>
    </row>
    <row r="522" spans="1:20" s="204" customFormat="1" ht="14.25" customHeight="1" x14ac:dyDescent="0.2">
      <c r="A522" s="115"/>
      <c r="B522" s="115"/>
      <c r="C522" s="115"/>
      <c r="D522" s="441"/>
      <c r="E522" s="424" t="s">
        <v>445</v>
      </c>
      <c r="F522" s="346">
        <v>44</v>
      </c>
      <c r="G522" s="308">
        <v>0</v>
      </c>
      <c r="H522" s="308">
        <v>0</v>
      </c>
      <c r="I522" s="308">
        <v>5</v>
      </c>
      <c r="J522" s="308">
        <v>4</v>
      </c>
      <c r="K522" s="308">
        <v>12</v>
      </c>
      <c r="L522" s="308">
        <v>4</v>
      </c>
      <c r="M522" s="308">
        <v>7</v>
      </c>
      <c r="N522" s="308">
        <v>4</v>
      </c>
      <c r="O522" s="308">
        <v>2</v>
      </c>
      <c r="P522" s="308">
        <v>1</v>
      </c>
      <c r="Q522" s="308">
        <v>1</v>
      </c>
      <c r="R522" s="308">
        <v>4</v>
      </c>
      <c r="S522" s="308">
        <v>0</v>
      </c>
      <c r="T522" s="308"/>
    </row>
    <row r="523" spans="1:20" ht="36" customHeight="1" x14ac:dyDescent="0.2">
      <c r="A523" s="115"/>
      <c r="B523" s="115"/>
      <c r="C523" s="843" t="s">
        <v>2460</v>
      </c>
      <c r="D523" s="843"/>
      <c r="E523" s="424"/>
      <c r="F523" s="346"/>
    </row>
    <row r="524" spans="1:20" ht="9" customHeight="1" x14ac:dyDescent="0.2">
      <c r="A524" s="115"/>
      <c r="B524" s="115"/>
      <c r="C524" s="115"/>
      <c r="D524" s="441" t="s">
        <v>402</v>
      </c>
      <c r="E524" s="666" t="s">
        <v>443</v>
      </c>
      <c r="F524" s="347">
        <v>55</v>
      </c>
      <c r="G524" s="167">
        <v>0</v>
      </c>
      <c r="H524" s="167">
        <v>0</v>
      </c>
      <c r="I524" s="167">
        <v>0</v>
      </c>
      <c r="J524" s="167">
        <v>1</v>
      </c>
      <c r="K524" s="167">
        <v>0</v>
      </c>
      <c r="L524" s="167">
        <v>1</v>
      </c>
      <c r="M524" s="167">
        <v>0</v>
      </c>
      <c r="N524" s="167">
        <v>9</v>
      </c>
      <c r="O524" s="167">
        <v>7</v>
      </c>
      <c r="P524" s="167">
        <v>4</v>
      </c>
      <c r="Q524" s="167">
        <v>7</v>
      </c>
      <c r="R524" s="167">
        <v>26</v>
      </c>
      <c r="S524" s="167">
        <v>0</v>
      </c>
    </row>
    <row r="525" spans="1:20" ht="9" customHeight="1" x14ac:dyDescent="0.2">
      <c r="A525" s="115"/>
      <c r="B525" s="115"/>
      <c r="C525" s="115"/>
      <c r="D525" s="441"/>
      <c r="E525" s="666" t="s">
        <v>444</v>
      </c>
      <c r="F525" s="347">
        <v>77</v>
      </c>
      <c r="G525" s="167">
        <v>1</v>
      </c>
      <c r="H525" s="167">
        <v>2</v>
      </c>
      <c r="I525" s="167">
        <v>6</v>
      </c>
      <c r="J525" s="167">
        <v>0</v>
      </c>
      <c r="K525" s="167">
        <v>5</v>
      </c>
      <c r="L525" s="167">
        <v>3</v>
      </c>
      <c r="M525" s="167">
        <v>3</v>
      </c>
      <c r="N525" s="167">
        <v>7</v>
      </c>
      <c r="O525" s="167">
        <v>8</v>
      </c>
      <c r="P525" s="167">
        <v>6</v>
      </c>
      <c r="Q525" s="167">
        <v>14</v>
      </c>
      <c r="R525" s="167">
        <v>22</v>
      </c>
      <c r="S525" s="167">
        <v>0</v>
      </c>
    </row>
    <row r="526" spans="1:20" s="204" customFormat="1" ht="14.25" customHeight="1" x14ac:dyDescent="0.2">
      <c r="A526" s="115"/>
      <c r="B526" s="115"/>
      <c r="C526" s="115"/>
      <c r="D526" s="441"/>
      <c r="E526" s="424" t="s">
        <v>445</v>
      </c>
      <c r="F526" s="346">
        <v>132</v>
      </c>
      <c r="G526" s="308">
        <v>1</v>
      </c>
      <c r="H526" s="308">
        <v>2</v>
      </c>
      <c r="I526" s="308">
        <v>6</v>
      </c>
      <c r="J526" s="308">
        <v>1</v>
      </c>
      <c r="K526" s="308">
        <v>5</v>
      </c>
      <c r="L526" s="308">
        <v>4</v>
      </c>
      <c r="M526" s="308">
        <v>3</v>
      </c>
      <c r="N526" s="308">
        <v>16</v>
      </c>
      <c r="O526" s="308">
        <v>15</v>
      </c>
      <c r="P526" s="308">
        <v>10</v>
      </c>
      <c r="Q526" s="308">
        <v>21</v>
      </c>
      <c r="R526" s="308">
        <v>48</v>
      </c>
      <c r="S526" s="308">
        <v>0</v>
      </c>
      <c r="T526" s="308"/>
    </row>
    <row r="527" spans="1:20" ht="9" customHeight="1" x14ac:dyDescent="0.2">
      <c r="A527" s="115"/>
      <c r="B527" s="115"/>
      <c r="C527" s="115"/>
      <c r="D527" s="441" t="s">
        <v>403</v>
      </c>
      <c r="E527" s="666" t="s">
        <v>443</v>
      </c>
      <c r="F527" s="347">
        <v>54</v>
      </c>
      <c r="G527" s="167">
        <v>0</v>
      </c>
      <c r="H527" s="167">
        <v>3</v>
      </c>
      <c r="I527" s="167">
        <v>1</v>
      </c>
      <c r="J527" s="167">
        <v>3</v>
      </c>
      <c r="K527" s="167">
        <v>8</v>
      </c>
      <c r="L527" s="167">
        <v>5</v>
      </c>
      <c r="M527" s="167">
        <v>6</v>
      </c>
      <c r="N527" s="167">
        <v>7</v>
      </c>
      <c r="O527" s="167">
        <v>3</v>
      </c>
      <c r="P527" s="167">
        <v>6</v>
      </c>
      <c r="Q527" s="167">
        <v>4</v>
      </c>
      <c r="R527" s="167">
        <v>8</v>
      </c>
      <c r="S527" s="167">
        <v>0</v>
      </c>
    </row>
    <row r="528" spans="1:20" ht="9" customHeight="1" x14ac:dyDescent="0.2">
      <c r="A528" s="115"/>
      <c r="B528" s="115"/>
      <c r="C528" s="115"/>
      <c r="D528" s="441"/>
      <c r="E528" s="666" t="s">
        <v>444</v>
      </c>
      <c r="F528" s="347">
        <v>101</v>
      </c>
      <c r="G528" s="167">
        <v>2</v>
      </c>
      <c r="H528" s="167">
        <v>3</v>
      </c>
      <c r="I528" s="167">
        <v>0</v>
      </c>
      <c r="J528" s="167">
        <v>8</v>
      </c>
      <c r="K528" s="167">
        <v>17</v>
      </c>
      <c r="L528" s="167">
        <v>23</v>
      </c>
      <c r="M528" s="167">
        <v>14</v>
      </c>
      <c r="N528" s="167">
        <v>13</v>
      </c>
      <c r="O528" s="167">
        <v>10</v>
      </c>
      <c r="P528" s="167">
        <v>5</v>
      </c>
      <c r="Q528" s="167">
        <v>2</v>
      </c>
      <c r="R528" s="167">
        <v>4</v>
      </c>
      <c r="S528" s="167">
        <v>0</v>
      </c>
    </row>
    <row r="529" spans="1:20" s="204" customFormat="1" ht="14.25" customHeight="1" x14ac:dyDescent="0.2">
      <c r="A529" s="115"/>
      <c r="B529" s="115"/>
      <c r="C529" s="115"/>
      <c r="D529" s="441"/>
      <c r="E529" s="424" t="s">
        <v>445</v>
      </c>
      <c r="F529" s="346">
        <v>155</v>
      </c>
      <c r="G529" s="308">
        <v>2</v>
      </c>
      <c r="H529" s="308">
        <v>6</v>
      </c>
      <c r="I529" s="308">
        <v>1</v>
      </c>
      <c r="J529" s="308">
        <v>11</v>
      </c>
      <c r="K529" s="308">
        <v>25</v>
      </c>
      <c r="L529" s="308">
        <v>28</v>
      </c>
      <c r="M529" s="308">
        <v>20</v>
      </c>
      <c r="N529" s="308">
        <v>20</v>
      </c>
      <c r="O529" s="308">
        <v>13</v>
      </c>
      <c r="P529" s="308">
        <v>11</v>
      </c>
      <c r="Q529" s="308">
        <v>6</v>
      </c>
      <c r="R529" s="308">
        <v>12</v>
      </c>
      <c r="S529" s="308">
        <v>0</v>
      </c>
      <c r="T529" s="308"/>
    </row>
    <row r="530" spans="1:20" ht="9" customHeight="1" x14ac:dyDescent="0.2">
      <c r="A530" s="115"/>
      <c r="B530" s="115"/>
      <c r="C530" s="115"/>
      <c r="D530" s="441" t="s">
        <v>404</v>
      </c>
      <c r="E530" s="666" t="s">
        <v>443</v>
      </c>
      <c r="F530" s="347">
        <v>56</v>
      </c>
      <c r="G530" s="167">
        <v>3</v>
      </c>
      <c r="H530" s="167">
        <v>6</v>
      </c>
      <c r="I530" s="167">
        <v>10</v>
      </c>
      <c r="J530" s="167">
        <v>8</v>
      </c>
      <c r="K530" s="167">
        <v>12</v>
      </c>
      <c r="L530" s="167">
        <v>3</v>
      </c>
      <c r="M530" s="167">
        <v>7</v>
      </c>
      <c r="N530" s="167">
        <v>3</v>
      </c>
      <c r="O530" s="167">
        <v>1</v>
      </c>
      <c r="P530" s="167">
        <v>0</v>
      </c>
      <c r="Q530" s="167">
        <v>1</v>
      </c>
      <c r="R530" s="167">
        <v>2</v>
      </c>
      <c r="S530" s="167">
        <v>0</v>
      </c>
    </row>
    <row r="531" spans="1:20" ht="9" customHeight="1" x14ac:dyDescent="0.2">
      <c r="A531" s="115"/>
      <c r="B531" s="115"/>
      <c r="C531" s="115"/>
      <c r="D531" s="441"/>
      <c r="E531" s="666" t="s">
        <v>444</v>
      </c>
      <c r="F531" s="347">
        <v>64</v>
      </c>
      <c r="G531" s="167">
        <v>1</v>
      </c>
      <c r="H531" s="167">
        <v>5</v>
      </c>
      <c r="I531" s="167">
        <v>14</v>
      </c>
      <c r="J531" s="167">
        <v>12</v>
      </c>
      <c r="K531" s="167">
        <v>12</v>
      </c>
      <c r="L531" s="167">
        <v>11</v>
      </c>
      <c r="M531" s="167">
        <v>6</v>
      </c>
      <c r="N531" s="167">
        <v>0</v>
      </c>
      <c r="O531" s="167">
        <v>2</v>
      </c>
      <c r="P531" s="167">
        <v>0</v>
      </c>
      <c r="Q531" s="167">
        <v>0</v>
      </c>
      <c r="R531" s="167">
        <v>1</v>
      </c>
      <c r="S531" s="167">
        <v>0</v>
      </c>
    </row>
    <row r="532" spans="1:20" s="204" customFormat="1" ht="14.25" customHeight="1" x14ac:dyDescent="0.2">
      <c r="A532" s="115"/>
      <c r="B532" s="115"/>
      <c r="C532" s="115"/>
      <c r="D532" s="441"/>
      <c r="E532" s="424" t="s">
        <v>445</v>
      </c>
      <c r="F532" s="346">
        <v>120</v>
      </c>
      <c r="G532" s="308">
        <v>4</v>
      </c>
      <c r="H532" s="308">
        <v>11</v>
      </c>
      <c r="I532" s="308">
        <v>24</v>
      </c>
      <c r="J532" s="308">
        <v>20</v>
      </c>
      <c r="K532" s="308">
        <v>24</v>
      </c>
      <c r="L532" s="308">
        <v>14</v>
      </c>
      <c r="M532" s="308">
        <v>13</v>
      </c>
      <c r="N532" s="308">
        <v>3</v>
      </c>
      <c r="O532" s="308">
        <v>3</v>
      </c>
      <c r="P532" s="308">
        <v>0</v>
      </c>
      <c r="Q532" s="308">
        <v>1</v>
      </c>
      <c r="R532" s="308">
        <v>3</v>
      </c>
      <c r="S532" s="308">
        <v>0</v>
      </c>
      <c r="T532" s="308"/>
    </row>
    <row r="533" spans="1:20" ht="9" customHeight="1" x14ac:dyDescent="0.2">
      <c r="A533" s="115"/>
      <c r="B533" s="115"/>
      <c r="C533" s="115"/>
      <c r="D533" s="440" t="s">
        <v>265</v>
      </c>
      <c r="E533" s="666" t="s">
        <v>443</v>
      </c>
      <c r="F533" s="347">
        <v>165</v>
      </c>
      <c r="G533" s="167">
        <v>3</v>
      </c>
      <c r="H533" s="167">
        <v>9</v>
      </c>
      <c r="I533" s="167">
        <v>11</v>
      </c>
      <c r="J533" s="167">
        <v>12</v>
      </c>
      <c r="K533" s="167">
        <v>20</v>
      </c>
      <c r="L533" s="167">
        <v>9</v>
      </c>
      <c r="M533" s="167">
        <v>13</v>
      </c>
      <c r="N533" s="167">
        <v>19</v>
      </c>
      <c r="O533" s="167">
        <v>11</v>
      </c>
      <c r="P533" s="167">
        <v>10</v>
      </c>
      <c r="Q533" s="167">
        <v>12</v>
      </c>
      <c r="R533" s="167">
        <v>36</v>
      </c>
      <c r="S533" s="167">
        <v>0</v>
      </c>
    </row>
    <row r="534" spans="1:20" ht="9" customHeight="1" x14ac:dyDescent="0.2">
      <c r="A534" s="115"/>
      <c r="B534" s="115"/>
      <c r="C534" s="115"/>
      <c r="D534" s="441"/>
      <c r="E534" s="666" t="s">
        <v>444</v>
      </c>
      <c r="F534" s="347">
        <v>242</v>
      </c>
      <c r="G534" s="167">
        <v>4</v>
      </c>
      <c r="H534" s="167">
        <v>10</v>
      </c>
      <c r="I534" s="167">
        <v>20</v>
      </c>
      <c r="J534" s="167">
        <v>20</v>
      </c>
      <c r="K534" s="167">
        <v>34</v>
      </c>
      <c r="L534" s="167">
        <v>37</v>
      </c>
      <c r="M534" s="167">
        <v>23</v>
      </c>
      <c r="N534" s="167">
        <v>20</v>
      </c>
      <c r="O534" s="167">
        <v>20</v>
      </c>
      <c r="P534" s="167">
        <v>11</v>
      </c>
      <c r="Q534" s="167">
        <v>16</v>
      </c>
      <c r="R534" s="167">
        <v>27</v>
      </c>
      <c r="S534" s="167">
        <v>0</v>
      </c>
    </row>
    <row r="535" spans="1:20" s="204" customFormat="1" ht="14.25" customHeight="1" x14ac:dyDescent="0.2">
      <c r="A535" s="115"/>
      <c r="B535" s="115"/>
      <c r="C535" s="115"/>
      <c r="D535" s="441"/>
      <c r="E535" s="424" t="s">
        <v>445</v>
      </c>
      <c r="F535" s="346">
        <v>407</v>
      </c>
      <c r="G535" s="308">
        <v>7</v>
      </c>
      <c r="H535" s="308">
        <v>19</v>
      </c>
      <c r="I535" s="308">
        <v>31</v>
      </c>
      <c r="J535" s="308">
        <v>32</v>
      </c>
      <c r="K535" s="308">
        <v>54</v>
      </c>
      <c r="L535" s="308">
        <v>46</v>
      </c>
      <c r="M535" s="308">
        <v>36</v>
      </c>
      <c r="N535" s="308">
        <v>39</v>
      </c>
      <c r="O535" s="308">
        <v>31</v>
      </c>
      <c r="P535" s="308">
        <v>21</v>
      </c>
      <c r="Q535" s="308">
        <v>28</v>
      </c>
      <c r="R535" s="308">
        <v>63</v>
      </c>
      <c r="S535" s="308">
        <v>0</v>
      </c>
      <c r="T535" s="308"/>
    </row>
    <row r="536" spans="1:20" ht="27" customHeight="1" x14ac:dyDescent="0.2">
      <c r="A536" s="115"/>
      <c r="B536" s="115"/>
      <c r="C536" s="843" t="s">
        <v>1172</v>
      </c>
      <c r="D536" s="843"/>
      <c r="E536" s="424"/>
      <c r="F536" s="346"/>
    </row>
    <row r="537" spans="1:20" ht="9" customHeight="1" x14ac:dyDescent="0.2">
      <c r="A537" s="115"/>
      <c r="B537" s="115"/>
      <c r="C537" s="115"/>
      <c r="D537" s="441" t="s">
        <v>1188</v>
      </c>
      <c r="E537" s="666" t="s">
        <v>443</v>
      </c>
      <c r="F537" s="347">
        <v>1</v>
      </c>
      <c r="G537" s="167">
        <v>0</v>
      </c>
      <c r="H537" s="167">
        <v>0</v>
      </c>
      <c r="I537" s="167">
        <v>0</v>
      </c>
      <c r="J537" s="167">
        <v>0</v>
      </c>
      <c r="K537" s="167">
        <v>0</v>
      </c>
      <c r="L537" s="167">
        <v>0</v>
      </c>
      <c r="M537" s="167">
        <v>0</v>
      </c>
      <c r="N537" s="167">
        <v>0</v>
      </c>
      <c r="O537" s="167">
        <v>0</v>
      </c>
      <c r="P537" s="167">
        <v>1</v>
      </c>
      <c r="Q537" s="167">
        <v>0</v>
      </c>
      <c r="R537" s="167">
        <v>0</v>
      </c>
      <c r="S537" s="167">
        <v>0</v>
      </c>
    </row>
    <row r="538" spans="1:20" ht="9" customHeight="1" x14ac:dyDescent="0.2">
      <c r="A538" s="115"/>
      <c r="B538" s="115"/>
      <c r="C538" s="115"/>
      <c r="D538" s="441"/>
      <c r="E538" s="666" t="s">
        <v>444</v>
      </c>
      <c r="F538" s="347">
        <v>6</v>
      </c>
      <c r="G538" s="167">
        <v>0</v>
      </c>
      <c r="H538" s="167">
        <v>0</v>
      </c>
      <c r="I538" s="167">
        <v>0</v>
      </c>
      <c r="J538" s="167">
        <v>0</v>
      </c>
      <c r="K538" s="167">
        <v>0</v>
      </c>
      <c r="L538" s="167">
        <v>0</v>
      </c>
      <c r="M538" s="167">
        <v>0</v>
      </c>
      <c r="N538" s="167">
        <v>1</v>
      </c>
      <c r="O538" s="167">
        <v>2</v>
      </c>
      <c r="P538" s="167">
        <v>1</v>
      </c>
      <c r="Q538" s="167">
        <v>1</v>
      </c>
      <c r="R538" s="167">
        <v>1</v>
      </c>
      <c r="S538" s="167">
        <v>0</v>
      </c>
    </row>
    <row r="539" spans="1:20" s="204" customFormat="1" ht="14.25" customHeight="1" x14ac:dyDescent="0.2">
      <c r="A539" s="115"/>
      <c r="B539" s="115"/>
      <c r="C539" s="115"/>
      <c r="D539" s="441"/>
      <c r="E539" s="424" t="s">
        <v>445</v>
      </c>
      <c r="F539" s="346">
        <v>7</v>
      </c>
      <c r="G539" s="308">
        <v>0</v>
      </c>
      <c r="H539" s="308">
        <v>0</v>
      </c>
      <c r="I539" s="308">
        <v>0</v>
      </c>
      <c r="J539" s="308">
        <v>0</v>
      </c>
      <c r="K539" s="308">
        <v>0</v>
      </c>
      <c r="L539" s="308">
        <v>0</v>
      </c>
      <c r="M539" s="308">
        <v>0</v>
      </c>
      <c r="N539" s="308">
        <v>1</v>
      </c>
      <c r="O539" s="308">
        <v>2</v>
      </c>
      <c r="P539" s="308">
        <v>2</v>
      </c>
      <c r="Q539" s="308">
        <v>1</v>
      </c>
      <c r="R539" s="308">
        <v>1</v>
      </c>
      <c r="S539" s="308">
        <v>0</v>
      </c>
      <c r="T539" s="308"/>
    </row>
    <row r="540" spans="1:20" ht="9" customHeight="1" x14ac:dyDescent="0.2">
      <c r="A540" s="115"/>
      <c r="B540" s="115"/>
      <c r="C540" s="115"/>
      <c r="D540" s="441" t="s">
        <v>1173</v>
      </c>
      <c r="E540" s="666" t="s">
        <v>443</v>
      </c>
      <c r="F540" s="347">
        <v>4</v>
      </c>
      <c r="G540" s="167">
        <v>0</v>
      </c>
      <c r="H540" s="167">
        <v>0</v>
      </c>
      <c r="I540" s="167">
        <v>0</v>
      </c>
      <c r="J540" s="167">
        <v>0</v>
      </c>
      <c r="K540" s="167">
        <v>1</v>
      </c>
      <c r="L540" s="167">
        <v>2</v>
      </c>
      <c r="M540" s="167">
        <v>0</v>
      </c>
      <c r="N540" s="167">
        <v>1</v>
      </c>
      <c r="O540" s="167">
        <v>0</v>
      </c>
      <c r="P540" s="167">
        <v>0</v>
      </c>
      <c r="Q540" s="167">
        <v>0</v>
      </c>
      <c r="R540" s="167">
        <v>0</v>
      </c>
      <c r="S540" s="167">
        <v>0</v>
      </c>
    </row>
    <row r="541" spans="1:20" ht="9" customHeight="1" x14ac:dyDescent="0.2">
      <c r="A541" s="115"/>
      <c r="B541" s="115"/>
      <c r="C541" s="115"/>
      <c r="D541" s="441"/>
      <c r="E541" s="666" t="s">
        <v>444</v>
      </c>
      <c r="F541" s="347">
        <v>11</v>
      </c>
      <c r="G541" s="167">
        <v>0</v>
      </c>
      <c r="H541" s="167">
        <v>0</v>
      </c>
      <c r="I541" s="167">
        <v>2</v>
      </c>
      <c r="J541" s="167">
        <v>1</v>
      </c>
      <c r="K541" s="167">
        <v>4</v>
      </c>
      <c r="L541" s="167">
        <v>3</v>
      </c>
      <c r="M541" s="167">
        <v>0</v>
      </c>
      <c r="N541" s="167">
        <v>1</v>
      </c>
      <c r="O541" s="167">
        <v>0</v>
      </c>
      <c r="P541" s="167">
        <v>0</v>
      </c>
      <c r="Q541" s="167">
        <v>0</v>
      </c>
      <c r="R541" s="167">
        <v>0</v>
      </c>
      <c r="S541" s="167">
        <v>0</v>
      </c>
    </row>
    <row r="542" spans="1:20" s="204" customFormat="1" ht="14.25" customHeight="1" x14ac:dyDescent="0.2">
      <c r="A542" s="115"/>
      <c r="B542" s="115"/>
      <c r="C542" s="115"/>
      <c r="D542" s="441"/>
      <c r="E542" s="424" t="s">
        <v>445</v>
      </c>
      <c r="F542" s="346">
        <v>15</v>
      </c>
      <c r="G542" s="308">
        <v>0</v>
      </c>
      <c r="H542" s="308">
        <v>0</v>
      </c>
      <c r="I542" s="308">
        <v>2</v>
      </c>
      <c r="J542" s="308">
        <v>1</v>
      </c>
      <c r="K542" s="308">
        <v>5</v>
      </c>
      <c r="L542" s="308">
        <v>5</v>
      </c>
      <c r="M542" s="308">
        <v>0</v>
      </c>
      <c r="N542" s="308">
        <v>2</v>
      </c>
      <c r="O542" s="308">
        <v>0</v>
      </c>
      <c r="P542" s="308">
        <v>0</v>
      </c>
      <c r="Q542" s="308">
        <v>0</v>
      </c>
      <c r="R542" s="308">
        <v>0</v>
      </c>
      <c r="S542" s="308">
        <v>0</v>
      </c>
      <c r="T542" s="308"/>
    </row>
    <row r="543" spans="1:20" ht="9" customHeight="1" x14ac:dyDescent="0.2">
      <c r="A543" s="115"/>
      <c r="B543" s="115"/>
      <c r="C543" s="115"/>
      <c r="D543" s="441" t="s">
        <v>1174</v>
      </c>
      <c r="E543" s="666" t="s">
        <v>444</v>
      </c>
      <c r="F543" s="347">
        <v>2</v>
      </c>
      <c r="G543" s="167">
        <v>1</v>
      </c>
      <c r="H543" s="167">
        <v>0</v>
      </c>
      <c r="I543" s="167">
        <v>1</v>
      </c>
      <c r="J543" s="167">
        <v>0</v>
      </c>
      <c r="K543" s="167">
        <v>0</v>
      </c>
      <c r="L543" s="167">
        <v>0</v>
      </c>
      <c r="M543" s="167">
        <v>0</v>
      </c>
      <c r="N543" s="167">
        <v>0</v>
      </c>
      <c r="O543" s="167">
        <v>0</v>
      </c>
      <c r="P543" s="167">
        <v>0</v>
      </c>
      <c r="Q543" s="167">
        <v>0</v>
      </c>
      <c r="R543" s="167">
        <v>0</v>
      </c>
      <c r="S543" s="167">
        <v>0</v>
      </c>
    </row>
    <row r="544" spans="1:20" s="204" customFormat="1" ht="14.25" customHeight="1" x14ac:dyDescent="0.2">
      <c r="A544" s="115"/>
      <c r="B544" s="115"/>
      <c r="C544" s="115"/>
      <c r="D544" s="441"/>
      <c r="E544" s="424" t="s">
        <v>445</v>
      </c>
      <c r="F544" s="346">
        <v>2</v>
      </c>
      <c r="G544" s="308">
        <v>1</v>
      </c>
      <c r="H544" s="308">
        <v>0</v>
      </c>
      <c r="I544" s="308">
        <v>1</v>
      </c>
      <c r="J544" s="308">
        <v>0</v>
      </c>
      <c r="K544" s="308">
        <v>0</v>
      </c>
      <c r="L544" s="308">
        <v>0</v>
      </c>
      <c r="M544" s="308">
        <v>0</v>
      </c>
      <c r="N544" s="308">
        <v>0</v>
      </c>
      <c r="O544" s="308">
        <v>0</v>
      </c>
      <c r="P544" s="308">
        <v>0</v>
      </c>
      <c r="Q544" s="308">
        <v>0</v>
      </c>
      <c r="R544" s="308">
        <v>0</v>
      </c>
      <c r="S544" s="308">
        <v>0</v>
      </c>
      <c r="T544" s="308"/>
    </row>
    <row r="545" spans="1:20" ht="9" customHeight="1" x14ac:dyDescent="0.2">
      <c r="A545" s="115"/>
      <c r="B545" s="115"/>
      <c r="C545" s="115"/>
      <c r="D545" s="440" t="s">
        <v>265</v>
      </c>
      <c r="E545" s="666" t="s">
        <v>443</v>
      </c>
      <c r="F545" s="347">
        <v>5</v>
      </c>
      <c r="G545" s="167">
        <v>0</v>
      </c>
      <c r="H545" s="167">
        <v>0</v>
      </c>
      <c r="I545" s="167">
        <v>0</v>
      </c>
      <c r="J545" s="167">
        <v>0</v>
      </c>
      <c r="K545" s="167">
        <v>1</v>
      </c>
      <c r="L545" s="167">
        <v>2</v>
      </c>
      <c r="M545" s="167">
        <v>0</v>
      </c>
      <c r="N545" s="167">
        <v>1</v>
      </c>
      <c r="O545" s="167">
        <v>0</v>
      </c>
      <c r="P545" s="167">
        <v>1</v>
      </c>
      <c r="Q545" s="167">
        <v>0</v>
      </c>
      <c r="R545" s="167">
        <v>0</v>
      </c>
      <c r="S545" s="167">
        <v>0</v>
      </c>
    </row>
    <row r="546" spans="1:20" ht="9" customHeight="1" x14ac:dyDescent="0.2">
      <c r="A546" s="115"/>
      <c r="B546" s="115"/>
      <c r="C546" s="115"/>
      <c r="D546" s="441"/>
      <c r="E546" s="666" t="s">
        <v>444</v>
      </c>
      <c r="F546" s="347">
        <v>19</v>
      </c>
      <c r="G546" s="167">
        <v>1</v>
      </c>
      <c r="H546" s="167">
        <v>0</v>
      </c>
      <c r="I546" s="167">
        <v>3</v>
      </c>
      <c r="J546" s="167">
        <v>1</v>
      </c>
      <c r="K546" s="167">
        <v>4</v>
      </c>
      <c r="L546" s="167">
        <v>3</v>
      </c>
      <c r="M546" s="167">
        <v>0</v>
      </c>
      <c r="N546" s="167">
        <v>2</v>
      </c>
      <c r="O546" s="167">
        <v>2</v>
      </c>
      <c r="P546" s="167">
        <v>1</v>
      </c>
      <c r="Q546" s="167">
        <v>1</v>
      </c>
      <c r="R546" s="167">
        <v>1</v>
      </c>
      <c r="S546" s="167">
        <v>0</v>
      </c>
    </row>
    <row r="547" spans="1:20" s="204" customFormat="1" ht="14.25" customHeight="1" x14ac:dyDescent="0.2">
      <c r="A547" s="115"/>
      <c r="B547" s="115"/>
      <c r="C547" s="115"/>
      <c r="D547" s="441"/>
      <c r="E547" s="424" t="s">
        <v>445</v>
      </c>
      <c r="F547" s="346">
        <v>24</v>
      </c>
      <c r="G547" s="308">
        <v>1</v>
      </c>
      <c r="H547" s="308">
        <v>0</v>
      </c>
      <c r="I547" s="308">
        <v>3</v>
      </c>
      <c r="J547" s="308">
        <v>1</v>
      </c>
      <c r="K547" s="308">
        <v>5</v>
      </c>
      <c r="L547" s="308">
        <v>5</v>
      </c>
      <c r="M547" s="308">
        <v>0</v>
      </c>
      <c r="N547" s="308">
        <v>3</v>
      </c>
      <c r="O547" s="308">
        <v>2</v>
      </c>
      <c r="P547" s="308">
        <v>2</v>
      </c>
      <c r="Q547" s="308">
        <v>1</v>
      </c>
      <c r="R547" s="308">
        <v>1</v>
      </c>
      <c r="S547" s="308">
        <v>0</v>
      </c>
      <c r="T547" s="308"/>
    </row>
    <row r="548" spans="1:20" ht="27" customHeight="1" x14ac:dyDescent="0.2">
      <c r="A548" s="115"/>
      <c r="B548" s="115"/>
      <c r="C548" s="843" t="s">
        <v>1189</v>
      </c>
      <c r="D548" s="843"/>
      <c r="E548" s="666"/>
      <c r="F548" s="347"/>
      <c r="G548" s="167"/>
      <c r="H548" s="167"/>
      <c r="I548" s="167"/>
      <c r="J548" s="167"/>
      <c r="K548" s="167"/>
      <c r="L548" s="167"/>
      <c r="M548" s="167"/>
      <c r="N548" s="167"/>
      <c r="O548" s="167"/>
      <c r="P548" s="167"/>
      <c r="Q548" s="167"/>
      <c r="R548" s="167"/>
      <c r="S548" s="167"/>
    </row>
    <row r="549" spans="1:20" ht="9" customHeight="1" x14ac:dyDescent="0.2">
      <c r="A549" s="115"/>
      <c r="B549" s="115"/>
      <c r="C549" s="115"/>
      <c r="D549" s="441" t="s">
        <v>409</v>
      </c>
      <c r="E549" s="666" t="s">
        <v>443</v>
      </c>
      <c r="F549" s="347">
        <v>1</v>
      </c>
      <c r="G549" s="167">
        <v>0</v>
      </c>
      <c r="H549" s="167">
        <v>0</v>
      </c>
      <c r="I549" s="167">
        <v>0</v>
      </c>
      <c r="J549" s="167">
        <v>0</v>
      </c>
      <c r="K549" s="167">
        <v>0</v>
      </c>
      <c r="L549" s="167">
        <v>0</v>
      </c>
      <c r="M549" s="167">
        <v>1</v>
      </c>
      <c r="N549" s="167">
        <v>0</v>
      </c>
      <c r="O549" s="167">
        <v>0</v>
      </c>
      <c r="P549" s="167">
        <v>0</v>
      </c>
      <c r="Q549" s="167">
        <v>0</v>
      </c>
      <c r="R549" s="167">
        <v>0</v>
      </c>
      <c r="S549" s="167">
        <v>0</v>
      </c>
    </row>
    <row r="550" spans="1:20" s="204" customFormat="1" ht="14.25" customHeight="1" x14ac:dyDescent="0.2">
      <c r="A550" s="115"/>
      <c r="B550" s="115"/>
      <c r="C550" s="115"/>
      <c r="D550" s="441"/>
      <c r="E550" s="424" t="s">
        <v>445</v>
      </c>
      <c r="F550" s="346">
        <v>1</v>
      </c>
      <c r="G550" s="308">
        <v>0</v>
      </c>
      <c r="H550" s="308">
        <v>0</v>
      </c>
      <c r="I550" s="308">
        <v>0</v>
      </c>
      <c r="J550" s="308">
        <v>0</v>
      </c>
      <c r="K550" s="308">
        <v>0</v>
      </c>
      <c r="L550" s="308">
        <v>0</v>
      </c>
      <c r="M550" s="308">
        <v>1</v>
      </c>
      <c r="N550" s="308">
        <v>0</v>
      </c>
      <c r="O550" s="308">
        <v>0</v>
      </c>
      <c r="P550" s="308">
        <v>0</v>
      </c>
      <c r="Q550" s="308">
        <v>0</v>
      </c>
      <c r="R550" s="308">
        <v>0</v>
      </c>
      <c r="S550" s="308">
        <v>0</v>
      </c>
      <c r="T550" s="308"/>
    </row>
    <row r="551" spans="1:20" ht="9" customHeight="1" x14ac:dyDescent="0.2">
      <c r="A551" s="115"/>
      <c r="B551" s="115"/>
      <c r="C551" s="115"/>
      <c r="D551" s="441" t="s">
        <v>410</v>
      </c>
      <c r="E551" s="666" t="s">
        <v>444</v>
      </c>
      <c r="F551" s="347">
        <v>3</v>
      </c>
      <c r="G551" s="167">
        <v>0</v>
      </c>
      <c r="H551" s="167">
        <v>0</v>
      </c>
      <c r="I551" s="167">
        <v>0</v>
      </c>
      <c r="J551" s="167">
        <v>2</v>
      </c>
      <c r="K551" s="167">
        <v>0</v>
      </c>
      <c r="L551" s="167">
        <v>1</v>
      </c>
      <c r="M551" s="167">
        <v>0</v>
      </c>
      <c r="N551" s="167">
        <v>0</v>
      </c>
      <c r="O551" s="167">
        <v>0</v>
      </c>
      <c r="P551" s="167">
        <v>0</v>
      </c>
      <c r="Q551" s="167">
        <v>0</v>
      </c>
      <c r="R551" s="167">
        <v>0</v>
      </c>
      <c r="S551" s="167">
        <v>0</v>
      </c>
    </row>
    <row r="552" spans="1:20" s="204" customFormat="1" ht="14.25" customHeight="1" x14ac:dyDescent="0.2">
      <c r="A552" s="115"/>
      <c r="B552" s="115"/>
      <c r="C552" s="115"/>
      <c r="D552" s="441"/>
      <c r="E552" s="424" t="s">
        <v>445</v>
      </c>
      <c r="F552" s="346">
        <v>3</v>
      </c>
      <c r="G552" s="308">
        <v>0</v>
      </c>
      <c r="H552" s="308">
        <v>0</v>
      </c>
      <c r="I552" s="308">
        <v>0</v>
      </c>
      <c r="J552" s="308">
        <v>2</v>
      </c>
      <c r="K552" s="308">
        <v>0</v>
      </c>
      <c r="L552" s="308">
        <v>1</v>
      </c>
      <c r="M552" s="308">
        <v>0</v>
      </c>
      <c r="N552" s="308">
        <v>0</v>
      </c>
      <c r="O552" s="308">
        <v>0</v>
      </c>
      <c r="P552" s="308">
        <v>0</v>
      </c>
      <c r="Q552" s="308">
        <v>0</v>
      </c>
      <c r="R552" s="308">
        <v>0</v>
      </c>
      <c r="S552" s="308">
        <v>0</v>
      </c>
      <c r="T552" s="308"/>
    </row>
    <row r="553" spans="1:20" ht="9" customHeight="1" x14ac:dyDescent="0.2">
      <c r="A553" s="115"/>
      <c r="B553" s="115"/>
      <c r="C553" s="115"/>
      <c r="D553" s="440" t="s">
        <v>265</v>
      </c>
      <c r="E553" s="666" t="s">
        <v>443</v>
      </c>
      <c r="F553" s="347">
        <v>1</v>
      </c>
      <c r="G553" s="167">
        <v>0</v>
      </c>
      <c r="H553" s="167">
        <v>0</v>
      </c>
      <c r="I553" s="167">
        <v>0</v>
      </c>
      <c r="J553" s="167">
        <v>0</v>
      </c>
      <c r="K553" s="167">
        <v>0</v>
      </c>
      <c r="L553" s="167">
        <v>0</v>
      </c>
      <c r="M553" s="167">
        <v>1</v>
      </c>
      <c r="N553" s="167">
        <v>0</v>
      </c>
      <c r="O553" s="167">
        <v>0</v>
      </c>
      <c r="P553" s="167">
        <v>0</v>
      </c>
      <c r="Q553" s="167">
        <v>0</v>
      </c>
      <c r="R553" s="167">
        <v>0</v>
      </c>
      <c r="S553" s="167">
        <v>0</v>
      </c>
    </row>
    <row r="554" spans="1:20" ht="9" customHeight="1" x14ac:dyDescent="0.2">
      <c r="A554" s="115"/>
      <c r="B554" s="115"/>
      <c r="C554" s="115"/>
      <c r="D554" s="441"/>
      <c r="E554" s="666" t="s">
        <v>444</v>
      </c>
      <c r="F554" s="347">
        <v>3</v>
      </c>
      <c r="G554" s="167">
        <v>0</v>
      </c>
      <c r="H554" s="167">
        <v>0</v>
      </c>
      <c r="I554" s="167">
        <v>0</v>
      </c>
      <c r="J554" s="167">
        <v>2</v>
      </c>
      <c r="K554" s="167">
        <v>0</v>
      </c>
      <c r="L554" s="167">
        <v>1</v>
      </c>
      <c r="M554" s="167">
        <v>0</v>
      </c>
      <c r="N554" s="167">
        <v>0</v>
      </c>
      <c r="O554" s="167">
        <v>0</v>
      </c>
      <c r="P554" s="167">
        <v>0</v>
      </c>
      <c r="Q554" s="167">
        <v>0</v>
      </c>
      <c r="R554" s="167">
        <v>0</v>
      </c>
      <c r="S554" s="167">
        <v>0</v>
      </c>
    </row>
    <row r="555" spans="1:20" s="204" customFormat="1" ht="14.25" customHeight="1" x14ac:dyDescent="0.2">
      <c r="A555" s="115"/>
      <c r="B555" s="115"/>
      <c r="C555" s="115"/>
      <c r="D555" s="441"/>
      <c r="E555" s="424" t="s">
        <v>445</v>
      </c>
      <c r="F555" s="346">
        <v>4</v>
      </c>
      <c r="G555" s="308">
        <v>0</v>
      </c>
      <c r="H555" s="308">
        <v>0</v>
      </c>
      <c r="I555" s="308">
        <v>0</v>
      </c>
      <c r="J555" s="308">
        <v>2</v>
      </c>
      <c r="K555" s="308">
        <v>0</v>
      </c>
      <c r="L555" s="308">
        <v>1</v>
      </c>
      <c r="M555" s="308">
        <v>1</v>
      </c>
      <c r="N555" s="308">
        <v>0</v>
      </c>
      <c r="O555" s="308">
        <v>0</v>
      </c>
      <c r="P555" s="308">
        <v>0</v>
      </c>
      <c r="Q555" s="308">
        <v>0</v>
      </c>
      <c r="R555" s="308">
        <v>0</v>
      </c>
      <c r="S555" s="308">
        <v>0</v>
      </c>
      <c r="T555" s="308"/>
    </row>
    <row r="556" spans="1:20" ht="18" customHeight="1" x14ac:dyDescent="0.2">
      <c r="A556" s="115"/>
      <c r="B556" s="115"/>
      <c r="C556" s="295" t="s">
        <v>1190</v>
      </c>
      <c r="D556" s="441"/>
      <c r="E556" s="666"/>
      <c r="F556" s="347"/>
      <c r="G556" s="167"/>
      <c r="H556" s="167"/>
      <c r="I556" s="167"/>
      <c r="J556" s="167"/>
      <c r="K556" s="167"/>
      <c r="L556" s="167"/>
      <c r="M556" s="167"/>
      <c r="N556" s="167"/>
      <c r="O556" s="167"/>
      <c r="P556" s="167"/>
      <c r="Q556" s="167"/>
      <c r="R556" s="167"/>
      <c r="S556" s="167"/>
    </row>
    <row r="557" spans="1:20" ht="18" customHeight="1" x14ac:dyDescent="0.2">
      <c r="A557" s="115"/>
      <c r="B557" s="115"/>
      <c r="C557" s="115"/>
      <c r="D557" s="442" t="s">
        <v>1191</v>
      </c>
      <c r="E557" s="409" t="s">
        <v>443</v>
      </c>
      <c r="F557" s="348">
        <v>13</v>
      </c>
      <c r="G557" s="307">
        <v>0</v>
      </c>
      <c r="H557" s="307">
        <v>0</v>
      </c>
      <c r="I557" s="307">
        <v>0</v>
      </c>
      <c r="J557" s="307">
        <v>1</v>
      </c>
      <c r="K557" s="307">
        <v>1</v>
      </c>
      <c r="L557" s="307">
        <v>1</v>
      </c>
      <c r="M557" s="307">
        <v>1</v>
      </c>
      <c r="N557" s="307">
        <v>5</v>
      </c>
      <c r="O557" s="307">
        <v>1</v>
      </c>
      <c r="P557" s="307">
        <v>0</v>
      </c>
      <c r="Q557" s="307">
        <v>1</v>
      </c>
      <c r="R557" s="307">
        <v>2</v>
      </c>
      <c r="S557" s="307">
        <v>0</v>
      </c>
    </row>
    <row r="558" spans="1:20" ht="9" customHeight="1" x14ac:dyDescent="0.2">
      <c r="A558" s="115"/>
      <c r="B558" s="115"/>
      <c r="C558" s="115"/>
      <c r="D558" s="441"/>
      <c r="E558" s="666" t="s">
        <v>444</v>
      </c>
      <c r="F558" s="347">
        <v>34</v>
      </c>
      <c r="G558" s="167">
        <v>0</v>
      </c>
      <c r="H558" s="167">
        <v>0</v>
      </c>
      <c r="I558" s="167">
        <v>0</v>
      </c>
      <c r="J558" s="167">
        <v>1</v>
      </c>
      <c r="K558" s="167">
        <v>3</v>
      </c>
      <c r="L558" s="167">
        <v>7</v>
      </c>
      <c r="M558" s="167">
        <v>8</v>
      </c>
      <c r="N558" s="167">
        <v>5</v>
      </c>
      <c r="O558" s="167">
        <v>4</v>
      </c>
      <c r="P558" s="167">
        <v>0</v>
      </c>
      <c r="Q558" s="167">
        <v>1</v>
      </c>
      <c r="R558" s="167">
        <v>5</v>
      </c>
      <c r="S558" s="167">
        <v>0</v>
      </c>
    </row>
    <row r="559" spans="1:20" s="204" customFormat="1" ht="14.25" customHeight="1" x14ac:dyDescent="0.2">
      <c r="A559" s="115"/>
      <c r="B559" s="115"/>
      <c r="C559" s="115"/>
      <c r="D559" s="441"/>
      <c r="E559" s="424" t="s">
        <v>445</v>
      </c>
      <c r="F559" s="346">
        <v>47</v>
      </c>
      <c r="G559" s="308">
        <v>0</v>
      </c>
      <c r="H559" s="308">
        <v>0</v>
      </c>
      <c r="I559" s="308">
        <v>0</v>
      </c>
      <c r="J559" s="308">
        <v>2</v>
      </c>
      <c r="K559" s="308">
        <v>4</v>
      </c>
      <c r="L559" s="308">
        <v>8</v>
      </c>
      <c r="M559" s="308">
        <v>9</v>
      </c>
      <c r="N559" s="308">
        <v>10</v>
      </c>
      <c r="O559" s="308">
        <v>5</v>
      </c>
      <c r="P559" s="308">
        <v>0</v>
      </c>
      <c r="Q559" s="308">
        <v>2</v>
      </c>
      <c r="R559" s="308">
        <v>7</v>
      </c>
      <c r="S559" s="308">
        <v>0</v>
      </c>
      <c r="T559" s="308"/>
    </row>
    <row r="560" spans="1:20" ht="9" customHeight="1" x14ac:dyDescent="0.2">
      <c r="A560" s="115"/>
      <c r="B560" s="115"/>
      <c r="C560" s="115"/>
      <c r="D560" s="440" t="s">
        <v>265</v>
      </c>
      <c r="E560" s="666" t="s">
        <v>443</v>
      </c>
      <c r="F560" s="347">
        <v>13</v>
      </c>
      <c r="G560" s="167">
        <v>0</v>
      </c>
      <c r="H560" s="167">
        <v>0</v>
      </c>
      <c r="I560" s="167">
        <v>0</v>
      </c>
      <c r="J560" s="167">
        <v>1</v>
      </c>
      <c r="K560" s="167">
        <v>1</v>
      </c>
      <c r="L560" s="167">
        <v>1</v>
      </c>
      <c r="M560" s="167">
        <v>1</v>
      </c>
      <c r="N560" s="167">
        <v>5</v>
      </c>
      <c r="O560" s="167">
        <v>1</v>
      </c>
      <c r="P560" s="167">
        <v>0</v>
      </c>
      <c r="Q560" s="167">
        <v>1</v>
      </c>
      <c r="R560" s="167">
        <v>2</v>
      </c>
      <c r="S560" s="167">
        <v>0</v>
      </c>
    </row>
    <row r="561" spans="1:20" ht="9" customHeight="1" x14ac:dyDescent="0.2">
      <c r="A561" s="115"/>
      <c r="B561" s="115"/>
      <c r="C561" s="115"/>
      <c r="D561" s="441"/>
      <c r="E561" s="666" t="s">
        <v>444</v>
      </c>
      <c r="F561" s="347">
        <v>34</v>
      </c>
      <c r="G561" s="167">
        <v>0</v>
      </c>
      <c r="H561" s="167">
        <v>0</v>
      </c>
      <c r="I561" s="167">
        <v>0</v>
      </c>
      <c r="J561" s="167">
        <v>1</v>
      </c>
      <c r="K561" s="167">
        <v>3</v>
      </c>
      <c r="L561" s="167">
        <v>7</v>
      </c>
      <c r="M561" s="167">
        <v>8</v>
      </c>
      <c r="N561" s="167">
        <v>5</v>
      </c>
      <c r="O561" s="167">
        <v>4</v>
      </c>
      <c r="P561" s="167">
        <v>0</v>
      </c>
      <c r="Q561" s="167">
        <v>1</v>
      </c>
      <c r="R561" s="167">
        <v>5</v>
      </c>
      <c r="S561" s="167">
        <v>0</v>
      </c>
    </row>
    <row r="562" spans="1:20" s="204" customFormat="1" ht="14.25" customHeight="1" x14ac:dyDescent="0.2">
      <c r="A562" s="115"/>
      <c r="B562" s="115"/>
      <c r="C562" s="115"/>
      <c r="D562" s="441"/>
      <c r="E562" s="424" t="s">
        <v>445</v>
      </c>
      <c r="F562" s="346">
        <v>47</v>
      </c>
      <c r="G562" s="308">
        <v>0</v>
      </c>
      <c r="H562" s="308">
        <v>0</v>
      </c>
      <c r="I562" s="308">
        <v>0</v>
      </c>
      <c r="J562" s="308">
        <v>2</v>
      </c>
      <c r="K562" s="308">
        <v>4</v>
      </c>
      <c r="L562" s="308">
        <v>8</v>
      </c>
      <c r="M562" s="308">
        <v>9</v>
      </c>
      <c r="N562" s="308">
        <v>10</v>
      </c>
      <c r="O562" s="308">
        <v>5</v>
      </c>
      <c r="P562" s="308">
        <v>0</v>
      </c>
      <c r="Q562" s="308">
        <v>2</v>
      </c>
      <c r="R562" s="308">
        <v>7</v>
      </c>
      <c r="S562" s="308">
        <v>0</v>
      </c>
      <c r="T562" s="308"/>
    </row>
    <row r="563" spans="1:20" ht="18" customHeight="1" x14ac:dyDescent="0.2">
      <c r="A563" s="115"/>
      <c r="B563" s="115"/>
      <c r="C563" s="295" t="s">
        <v>242</v>
      </c>
      <c r="D563" s="441"/>
      <c r="E563" s="666"/>
      <c r="F563" s="347"/>
      <c r="G563" s="167"/>
      <c r="H563" s="167"/>
      <c r="I563" s="167"/>
      <c r="J563" s="167"/>
      <c r="K563" s="167"/>
      <c r="L563" s="167"/>
      <c r="M563" s="167"/>
      <c r="N563" s="167"/>
      <c r="O563" s="167"/>
      <c r="P563" s="167"/>
      <c r="Q563" s="167"/>
      <c r="R563" s="167"/>
      <c r="S563" s="167"/>
    </row>
    <row r="564" spans="1:20" ht="9" customHeight="1" x14ac:dyDescent="0.2">
      <c r="A564" s="115"/>
      <c r="B564" s="115"/>
      <c r="C564" s="115"/>
      <c r="D564" s="441" t="s">
        <v>1175</v>
      </c>
      <c r="E564" s="666" t="s">
        <v>443</v>
      </c>
      <c r="F564" s="347">
        <v>26</v>
      </c>
      <c r="G564" s="167">
        <v>0</v>
      </c>
      <c r="H564" s="167">
        <v>0</v>
      </c>
      <c r="I564" s="167">
        <v>1</v>
      </c>
      <c r="J564" s="167">
        <v>0</v>
      </c>
      <c r="K564" s="167">
        <v>1</v>
      </c>
      <c r="L564" s="167">
        <v>5</v>
      </c>
      <c r="M564" s="167">
        <v>4</v>
      </c>
      <c r="N564" s="167">
        <v>1</v>
      </c>
      <c r="O564" s="167">
        <v>1</v>
      </c>
      <c r="P564" s="167">
        <v>4</v>
      </c>
      <c r="Q564" s="167">
        <v>2</v>
      </c>
      <c r="R564" s="167">
        <v>7</v>
      </c>
      <c r="S564" s="167">
        <v>0</v>
      </c>
    </row>
    <row r="565" spans="1:20" ht="9" customHeight="1" x14ac:dyDescent="0.2">
      <c r="A565" s="115"/>
      <c r="B565" s="115"/>
      <c r="C565" s="115"/>
      <c r="D565" s="441"/>
      <c r="E565" s="666" t="s">
        <v>444</v>
      </c>
      <c r="F565" s="347">
        <v>59</v>
      </c>
      <c r="G565" s="167">
        <v>1</v>
      </c>
      <c r="H565" s="167">
        <v>0</v>
      </c>
      <c r="I565" s="167">
        <v>0</v>
      </c>
      <c r="J565" s="167">
        <v>0</v>
      </c>
      <c r="K565" s="167">
        <v>9</v>
      </c>
      <c r="L565" s="167">
        <v>8</v>
      </c>
      <c r="M565" s="167">
        <v>14</v>
      </c>
      <c r="N565" s="167">
        <v>10</v>
      </c>
      <c r="O565" s="167">
        <v>7</v>
      </c>
      <c r="P565" s="167">
        <v>3</v>
      </c>
      <c r="Q565" s="167">
        <v>3</v>
      </c>
      <c r="R565" s="167">
        <v>4</v>
      </c>
      <c r="S565" s="167">
        <v>0</v>
      </c>
    </row>
    <row r="566" spans="1:20" s="204" customFormat="1" ht="14.25" customHeight="1" x14ac:dyDescent="0.2">
      <c r="A566" s="115"/>
      <c r="B566" s="115"/>
      <c r="C566" s="115"/>
      <c r="D566" s="441"/>
      <c r="E566" s="424" t="s">
        <v>445</v>
      </c>
      <c r="F566" s="346">
        <v>85</v>
      </c>
      <c r="G566" s="308">
        <v>1</v>
      </c>
      <c r="H566" s="308">
        <v>0</v>
      </c>
      <c r="I566" s="308">
        <v>1</v>
      </c>
      <c r="J566" s="308">
        <v>0</v>
      </c>
      <c r="K566" s="308">
        <v>10</v>
      </c>
      <c r="L566" s="308">
        <v>13</v>
      </c>
      <c r="M566" s="308">
        <v>18</v>
      </c>
      <c r="N566" s="308">
        <v>11</v>
      </c>
      <c r="O566" s="308">
        <v>8</v>
      </c>
      <c r="P566" s="308">
        <v>7</v>
      </c>
      <c r="Q566" s="308">
        <v>5</v>
      </c>
      <c r="R566" s="308">
        <v>11</v>
      </c>
      <c r="S566" s="308">
        <v>0</v>
      </c>
      <c r="T566" s="308"/>
    </row>
    <row r="567" spans="1:20" ht="9" customHeight="1" x14ac:dyDescent="0.2">
      <c r="A567" s="115"/>
      <c r="B567" s="115"/>
      <c r="C567" s="115"/>
      <c r="D567" s="441" t="s">
        <v>1176</v>
      </c>
      <c r="E567" s="666" t="s">
        <v>443</v>
      </c>
      <c r="F567" s="347">
        <v>293</v>
      </c>
      <c r="G567" s="167">
        <v>0</v>
      </c>
      <c r="H567" s="167">
        <v>0</v>
      </c>
      <c r="I567" s="167">
        <v>5</v>
      </c>
      <c r="J567" s="167">
        <v>5</v>
      </c>
      <c r="K567" s="167">
        <v>47</v>
      </c>
      <c r="L567" s="167">
        <v>41</v>
      </c>
      <c r="M567" s="167">
        <v>49</v>
      </c>
      <c r="N567" s="167">
        <v>27</v>
      </c>
      <c r="O567" s="167">
        <v>32</v>
      </c>
      <c r="P567" s="167">
        <v>17</v>
      </c>
      <c r="Q567" s="167">
        <v>18</v>
      </c>
      <c r="R567" s="167">
        <v>52</v>
      </c>
      <c r="S567" s="167">
        <v>0</v>
      </c>
    </row>
    <row r="568" spans="1:20" ht="9" customHeight="1" x14ac:dyDescent="0.2">
      <c r="A568" s="115"/>
      <c r="B568" s="115"/>
      <c r="C568" s="115"/>
      <c r="D568" s="441"/>
      <c r="E568" s="666" t="s">
        <v>444</v>
      </c>
      <c r="F568" s="347">
        <v>271</v>
      </c>
      <c r="G568" s="167">
        <v>0</v>
      </c>
      <c r="H568" s="167">
        <v>0</v>
      </c>
      <c r="I568" s="167">
        <v>2</v>
      </c>
      <c r="J568" s="167">
        <v>6</v>
      </c>
      <c r="K568" s="167">
        <v>36</v>
      </c>
      <c r="L568" s="167">
        <v>38</v>
      </c>
      <c r="M568" s="167">
        <v>66</v>
      </c>
      <c r="N568" s="167">
        <v>27</v>
      </c>
      <c r="O568" s="167">
        <v>37</v>
      </c>
      <c r="P568" s="167">
        <v>10</v>
      </c>
      <c r="Q568" s="167">
        <v>12</v>
      </c>
      <c r="R568" s="167">
        <v>37</v>
      </c>
      <c r="S568" s="167">
        <v>0</v>
      </c>
    </row>
    <row r="569" spans="1:20" s="204" customFormat="1" ht="14.25" customHeight="1" x14ac:dyDescent="0.2">
      <c r="A569" s="115"/>
      <c r="B569" s="115"/>
      <c r="C569" s="115"/>
      <c r="D569" s="441"/>
      <c r="E569" s="424" t="s">
        <v>445</v>
      </c>
      <c r="F569" s="346">
        <v>564</v>
      </c>
      <c r="G569" s="308">
        <v>0</v>
      </c>
      <c r="H569" s="308">
        <v>0</v>
      </c>
      <c r="I569" s="308">
        <v>7</v>
      </c>
      <c r="J569" s="308">
        <v>11</v>
      </c>
      <c r="K569" s="308">
        <v>83</v>
      </c>
      <c r="L569" s="308">
        <v>79</v>
      </c>
      <c r="M569" s="308">
        <v>115</v>
      </c>
      <c r="N569" s="308">
        <v>54</v>
      </c>
      <c r="O569" s="308">
        <v>69</v>
      </c>
      <c r="P569" s="308">
        <v>27</v>
      </c>
      <c r="Q569" s="308">
        <v>30</v>
      </c>
      <c r="R569" s="308">
        <v>89</v>
      </c>
      <c r="S569" s="308">
        <v>0</v>
      </c>
      <c r="T569" s="308"/>
    </row>
    <row r="570" spans="1:20" ht="9" customHeight="1" x14ac:dyDescent="0.2">
      <c r="A570" s="115"/>
      <c r="B570" s="115"/>
      <c r="C570" s="115"/>
      <c r="D570" s="441" t="s">
        <v>372</v>
      </c>
      <c r="E570" s="666" t="s">
        <v>443</v>
      </c>
      <c r="F570" s="347">
        <v>167</v>
      </c>
      <c r="G570" s="167">
        <v>0</v>
      </c>
      <c r="H570" s="167">
        <v>1</v>
      </c>
      <c r="I570" s="167">
        <v>1</v>
      </c>
      <c r="J570" s="167">
        <v>5</v>
      </c>
      <c r="K570" s="167">
        <v>18</v>
      </c>
      <c r="L570" s="167">
        <v>25</v>
      </c>
      <c r="M570" s="167">
        <v>41</v>
      </c>
      <c r="N570" s="167">
        <v>27</v>
      </c>
      <c r="O570" s="167">
        <v>20</v>
      </c>
      <c r="P570" s="167">
        <v>10</v>
      </c>
      <c r="Q570" s="167">
        <v>7</v>
      </c>
      <c r="R570" s="167">
        <v>12</v>
      </c>
      <c r="S570" s="167">
        <v>0</v>
      </c>
    </row>
    <row r="571" spans="1:20" ht="9" customHeight="1" x14ac:dyDescent="0.2">
      <c r="A571" s="115"/>
      <c r="B571" s="115"/>
      <c r="C571" s="115"/>
      <c r="D571" s="441"/>
      <c r="E571" s="666" t="s">
        <v>444</v>
      </c>
      <c r="F571" s="347">
        <v>123</v>
      </c>
      <c r="G571" s="167">
        <v>0</v>
      </c>
      <c r="H571" s="167">
        <v>0</v>
      </c>
      <c r="I571" s="167">
        <v>2</v>
      </c>
      <c r="J571" s="167">
        <v>1</v>
      </c>
      <c r="K571" s="167">
        <v>15</v>
      </c>
      <c r="L571" s="167">
        <v>23</v>
      </c>
      <c r="M571" s="167">
        <v>22</v>
      </c>
      <c r="N571" s="167">
        <v>27</v>
      </c>
      <c r="O571" s="167">
        <v>16</v>
      </c>
      <c r="P571" s="167">
        <v>6</v>
      </c>
      <c r="Q571" s="167">
        <v>3</v>
      </c>
      <c r="R571" s="167">
        <v>8</v>
      </c>
      <c r="S571" s="167">
        <v>0</v>
      </c>
    </row>
    <row r="572" spans="1:20" s="204" customFormat="1" ht="14.25" customHeight="1" x14ac:dyDescent="0.2">
      <c r="A572" s="115"/>
      <c r="B572" s="115"/>
      <c r="C572" s="115"/>
      <c r="D572" s="441"/>
      <c r="E572" s="424" t="s">
        <v>445</v>
      </c>
      <c r="F572" s="346">
        <v>290</v>
      </c>
      <c r="G572" s="308">
        <v>0</v>
      </c>
      <c r="H572" s="308">
        <v>1</v>
      </c>
      <c r="I572" s="308">
        <v>3</v>
      </c>
      <c r="J572" s="308">
        <v>6</v>
      </c>
      <c r="K572" s="308">
        <v>33</v>
      </c>
      <c r="L572" s="308">
        <v>48</v>
      </c>
      <c r="M572" s="308">
        <v>63</v>
      </c>
      <c r="N572" s="308">
        <v>54</v>
      </c>
      <c r="O572" s="308">
        <v>36</v>
      </c>
      <c r="P572" s="308">
        <v>16</v>
      </c>
      <c r="Q572" s="308">
        <v>10</v>
      </c>
      <c r="R572" s="308">
        <v>20</v>
      </c>
      <c r="S572" s="308">
        <v>0</v>
      </c>
      <c r="T572" s="308"/>
    </row>
    <row r="573" spans="1:20" ht="9" customHeight="1" x14ac:dyDescent="0.2">
      <c r="A573" s="115"/>
      <c r="B573" s="115"/>
      <c r="C573" s="115"/>
      <c r="D573" s="441" t="s">
        <v>430</v>
      </c>
      <c r="E573" s="666" t="s">
        <v>443</v>
      </c>
      <c r="F573" s="347">
        <v>1</v>
      </c>
      <c r="G573" s="167">
        <v>0</v>
      </c>
      <c r="H573" s="167">
        <v>0</v>
      </c>
      <c r="I573" s="167">
        <v>0</v>
      </c>
      <c r="J573" s="167">
        <v>0</v>
      </c>
      <c r="K573" s="167">
        <v>0</v>
      </c>
      <c r="L573" s="167">
        <v>0</v>
      </c>
      <c r="M573" s="167">
        <v>1</v>
      </c>
      <c r="N573" s="167">
        <v>0</v>
      </c>
      <c r="O573" s="167">
        <v>0</v>
      </c>
      <c r="P573" s="167">
        <v>0</v>
      </c>
      <c r="Q573" s="167">
        <v>0</v>
      </c>
      <c r="R573" s="167">
        <v>0</v>
      </c>
      <c r="S573" s="167">
        <v>0</v>
      </c>
    </row>
    <row r="574" spans="1:20" ht="9" customHeight="1" x14ac:dyDescent="0.2">
      <c r="A574" s="115"/>
      <c r="B574" s="115"/>
      <c r="C574" s="115"/>
      <c r="D574" s="441"/>
      <c r="E574" s="666" t="s">
        <v>444</v>
      </c>
      <c r="F574" s="347">
        <v>1</v>
      </c>
      <c r="G574" s="167">
        <v>0</v>
      </c>
      <c r="H574" s="167">
        <v>0</v>
      </c>
      <c r="I574" s="167">
        <v>0</v>
      </c>
      <c r="J574" s="167">
        <v>0</v>
      </c>
      <c r="K574" s="167">
        <v>0</v>
      </c>
      <c r="L574" s="167">
        <v>1</v>
      </c>
      <c r="M574" s="167">
        <v>0</v>
      </c>
      <c r="N574" s="167">
        <v>0</v>
      </c>
      <c r="O574" s="167">
        <v>0</v>
      </c>
      <c r="P574" s="167">
        <v>0</v>
      </c>
      <c r="Q574" s="167">
        <v>0</v>
      </c>
      <c r="R574" s="167">
        <v>0</v>
      </c>
      <c r="S574" s="167">
        <v>0</v>
      </c>
    </row>
    <row r="575" spans="1:20" s="204" customFormat="1" ht="14.25" customHeight="1" x14ac:dyDescent="0.2">
      <c r="A575" s="115"/>
      <c r="B575" s="115"/>
      <c r="C575" s="115"/>
      <c r="D575" s="441"/>
      <c r="E575" s="424" t="s">
        <v>445</v>
      </c>
      <c r="F575" s="346">
        <v>2</v>
      </c>
      <c r="G575" s="308">
        <v>0</v>
      </c>
      <c r="H575" s="308">
        <v>0</v>
      </c>
      <c r="I575" s="308">
        <v>0</v>
      </c>
      <c r="J575" s="308">
        <v>0</v>
      </c>
      <c r="K575" s="308">
        <v>0</v>
      </c>
      <c r="L575" s="308">
        <v>1</v>
      </c>
      <c r="M575" s="308">
        <v>1</v>
      </c>
      <c r="N575" s="308">
        <v>0</v>
      </c>
      <c r="O575" s="308">
        <v>0</v>
      </c>
      <c r="P575" s="308">
        <v>0</v>
      </c>
      <c r="Q575" s="308">
        <v>0</v>
      </c>
      <c r="R575" s="308">
        <v>0</v>
      </c>
      <c r="S575" s="308">
        <v>0</v>
      </c>
      <c r="T575" s="308"/>
    </row>
    <row r="576" spans="1:20" ht="9" customHeight="1" x14ac:dyDescent="0.2">
      <c r="A576" s="115"/>
      <c r="B576" s="115"/>
      <c r="C576" s="115"/>
      <c r="D576" s="440" t="s">
        <v>265</v>
      </c>
      <c r="E576" s="666" t="s">
        <v>443</v>
      </c>
      <c r="F576" s="347">
        <v>487</v>
      </c>
      <c r="G576" s="167">
        <v>0</v>
      </c>
      <c r="H576" s="167">
        <v>1</v>
      </c>
      <c r="I576" s="167">
        <v>7</v>
      </c>
      <c r="J576" s="167">
        <v>10</v>
      </c>
      <c r="K576" s="167">
        <v>66</v>
      </c>
      <c r="L576" s="167">
        <v>71</v>
      </c>
      <c r="M576" s="167">
        <v>95</v>
      </c>
      <c r="N576" s="167">
        <v>55</v>
      </c>
      <c r="O576" s="167">
        <v>53</v>
      </c>
      <c r="P576" s="167">
        <v>31</v>
      </c>
      <c r="Q576" s="167">
        <v>27</v>
      </c>
      <c r="R576" s="167">
        <v>71</v>
      </c>
      <c r="S576" s="167">
        <v>0</v>
      </c>
    </row>
    <row r="577" spans="1:20" ht="9" customHeight="1" x14ac:dyDescent="0.2">
      <c r="A577" s="115"/>
      <c r="B577" s="115"/>
      <c r="C577" s="115"/>
      <c r="D577" s="441"/>
      <c r="E577" s="666" t="s">
        <v>444</v>
      </c>
      <c r="F577" s="347">
        <v>454</v>
      </c>
      <c r="G577" s="167">
        <v>1</v>
      </c>
      <c r="H577" s="167">
        <v>0</v>
      </c>
      <c r="I577" s="167">
        <v>4</v>
      </c>
      <c r="J577" s="167">
        <v>7</v>
      </c>
      <c r="K577" s="167">
        <v>60</v>
      </c>
      <c r="L577" s="167">
        <v>70</v>
      </c>
      <c r="M577" s="167">
        <v>102</v>
      </c>
      <c r="N577" s="167">
        <v>64</v>
      </c>
      <c r="O577" s="167">
        <v>60</v>
      </c>
      <c r="P577" s="167">
        <v>19</v>
      </c>
      <c r="Q577" s="167">
        <v>18</v>
      </c>
      <c r="R577" s="167">
        <v>49</v>
      </c>
      <c r="S577" s="167">
        <v>0</v>
      </c>
    </row>
    <row r="578" spans="1:20" s="204" customFormat="1" ht="14.25" customHeight="1" x14ac:dyDescent="0.2">
      <c r="A578" s="115"/>
      <c r="B578" s="115"/>
      <c r="C578" s="115"/>
      <c r="D578" s="441"/>
      <c r="E578" s="424" t="s">
        <v>445</v>
      </c>
      <c r="F578" s="346">
        <v>941</v>
      </c>
      <c r="G578" s="308">
        <v>1</v>
      </c>
      <c r="H578" s="308">
        <v>1</v>
      </c>
      <c r="I578" s="308">
        <v>11</v>
      </c>
      <c r="J578" s="308">
        <v>17</v>
      </c>
      <c r="K578" s="308">
        <v>126</v>
      </c>
      <c r="L578" s="308">
        <v>141</v>
      </c>
      <c r="M578" s="308">
        <v>197</v>
      </c>
      <c r="N578" s="308">
        <v>119</v>
      </c>
      <c r="O578" s="308">
        <v>113</v>
      </c>
      <c r="P578" s="308">
        <v>50</v>
      </c>
      <c r="Q578" s="308">
        <v>45</v>
      </c>
      <c r="R578" s="308">
        <v>120</v>
      </c>
      <c r="S578" s="308">
        <v>0</v>
      </c>
      <c r="T578" s="308"/>
    </row>
    <row r="579" spans="1:20" ht="18" customHeight="1" x14ac:dyDescent="0.2">
      <c r="A579" s="115"/>
      <c r="B579" s="115"/>
      <c r="C579" s="295" t="s">
        <v>244</v>
      </c>
      <c r="D579" s="441"/>
      <c r="E579" s="666"/>
      <c r="F579" s="347"/>
      <c r="G579" s="167"/>
      <c r="H579" s="167"/>
      <c r="I579" s="167"/>
      <c r="J579" s="167"/>
      <c r="K579" s="167"/>
      <c r="L579" s="167"/>
      <c r="M579" s="167"/>
      <c r="N579" s="167"/>
      <c r="O579" s="167"/>
      <c r="P579" s="167"/>
      <c r="Q579" s="167"/>
      <c r="R579" s="167"/>
      <c r="S579" s="167"/>
    </row>
    <row r="580" spans="1:20" ht="9" customHeight="1" x14ac:dyDescent="0.2">
      <c r="A580" s="115"/>
      <c r="B580" s="115"/>
      <c r="C580" s="115"/>
      <c r="D580" s="441" t="s">
        <v>361</v>
      </c>
      <c r="E580" s="666" t="s">
        <v>443</v>
      </c>
      <c r="F580" s="347">
        <v>13</v>
      </c>
      <c r="G580" s="167">
        <v>0</v>
      </c>
      <c r="H580" s="167">
        <v>0</v>
      </c>
      <c r="I580" s="167">
        <v>2</v>
      </c>
      <c r="J580" s="167">
        <v>2</v>
      </c>
      <c r="K580" s="167">
        <v>3</v>
      </c>
      <c r="L580" s="167">
        <v>0</v>
      </c>
      <c r="M580" s="167">
        <v>1</v>
      </c>
      <c r="N580" s="167">
        <v>0</v>
      </c>
      <c r="O580" s="167">
        <v>1</v>
      </c>
      <c r="P580" s="167">
        <v>0</v>
      </c>
      <c r="Q580" s="167">
        <v>0</v>
      </c>
      <c r="R580" s="167">
        <v>4</v>
      </c>
      <c r="S580" s="167">
        <v>0</v>
      </c>
    </row>
    <row r="581" spans="1:20" ht="9" customHeight="1" x14ac:dyDescent="0.2">
      <c r="A581" s="115"/>
      <c r="B581" s="115"/>
      <c r="C581" s="115"/>
      <c r="D581" s="441"/>
      <c r="E581" s="666" t="s">
        <v>444</v>
      </c>
      <c r="F581" s="347">
        <v>10</v>
      </c>
      <c r="G581" s="167">
        <v>0</v>
      </c>
      <c r="H581" s="167">
        <v>0</v>
      </c>
      <c r="I581" s="167">
        <v>0</v>
      </c>
      <c r="J581" s="167">
        <v>1</v>
      </c>
      <c r="K581" s="167">
        <v>3</v>
      </c>
      <c r="L581" s="167">
        <v>2</v>
      </c>
      <c r="M581" s="167">
        <v>3</v>
      </c>
      <c r="N581" s="167">
        <v>0</v>
      </c>
      <c r="O581" s="167">
        <v>1</v>
      </c>
      <c r="P581" s="167">
        <v>0</v>
      </c>
      <c r="Q581" s="167">
        <v>0</v>
      </c>
      <c r="R581" s="167">
        <v>0</v>
      </c>
      <c r="S581" s="167">
        <v>0</v>
      </c>
    </row>
    <row r="582" spans="1:20" s="204" customFormat="1" ht="14.25" customHeight="1" x14ac:dyDescent="0.2">
      <c r="A582" s="115"/>
      <c r="B582" s="115"/>
      <c r="C582" s="115"/>
      <c r="D582" s="441"/>
      <c r="E582" s="424" t="s">
        <v>445</v>
      </c>
      <c r="F582" s="346">
        <v>23</v>
      </c>
      <c r="G582" s="308">
        <v>0</v>
      </c>
      <c r="H582" s="308">
        <v>0</v>
      </c>
      <c r="I582" s="308">
        <v>2</v>
      </c>
      <c r="J582" s="308">
        <v>3</v>
      </c>
      <c r="K582" s="308">
        <v>6</v>
      </c>
      <c r="L582" s="308">
        <v>2</v>
      </c>
      <c r="M582" s="308">
        <v>4</v>
      </c>
      <c r="N582" s="308">
        <v>0</v>
      </c>
      <c r="O582" s="308">
        <v>2</v>
      </c>
      <c r="P582" s="308">
        <v>0</v>
      </c>
      <c r="Q582" s="308">
        <v>0</v>
      </c>
      <c r="R582" s="308">
        <v>4</v>
      </c>
      <c r="S582" s="308">
        <v>0</v>
      </c>
      <c r="T582" s="308"/>
    </row>
    <row r="583" spans="1:20" ht="18" customHeight="1" x14ac:dyDescent="0.2">
      <c r="A583" s="115"/>
      <c r="B583" s="115"/>
      <c r="C583" s="115"/>
      <c r="D583" s="442" t="s">
        <v>1177</v>
      </c>
      <c r="E583" s="409" t="s">
        <v>443</v>
      </c>
      <c r="F583" s="348">
        <v>362</v>
      </c>
      <c r="G583" s="307">
        <v>3</v>
      </c>
      <c r="H583" s="307">
        <v>13</v>
      </c>
      <c r="I583" s="307">
        <v>80</v>
      </c>
      <c r="J583" s="307">
        <v>61</v>
      </c>
      <c r="K583" s="307">
        <v>65</v>
      </c>
      <c r="L583" s="307">
        <v>51</v>
      </c>
      <c r="M583" s="307">
        <v>29</v>
      </c>
      <c r="N583" s="307">
        <v>20</v>
      </c>
      <c r="O583" s="307">
        <v>13</v>
      </c>
      <c r="P583" s="307">
        <v>5</v>
      </c>
      <c r="Q583" s="307">
        <v>6</v>
      </c>
      <c r="R583" s="307">
        <v>16</v>
      </c>
      <c r="S583" s="307">
        <v>0</v>
      </c>
    </row>
    <row r="584" spans="1:20" ht="9" customHeight="1" x14ac:dyDescent="0.2">
      <c r="A584" s="115"/>
      <c r="B584" s="115"/>
      <c r="C584" s="115"/>
      <c r="D584" s="441"/>
      <c r="E584" s="666" t="s">
        <v>444</v>
      </c>
      <c r="F584" s="347">
        <v>284</v>
      </c>
      <c r="G584" s="167">
        <v>2</v>
      </c>
      <c r="H584" s="167">
        <v>4</v>
      </c>
      <c r="I584" s="167">
        <v>47</v>
      </c>
      <c r="J584" s="167">
        <v>53</v>
      </c>
      <c r="K584" s="167">
        <v>65</v>
      </c>
      <c r="L584" s="167">
        <v>36</v>
      </c>
      <c r="M584" s="167">
        <v>28</v>
      </c>
      <c r="N584" s="167">
        <v>14</v>
      </c>
      <c r="O584" s="167">
        <v>11</v>
      </c>
      <c r="P584" s="167">
        <v>6</v>
      </c>
      <c r="Q584" s="167">
        <v>4</v>
      </c>
      <c r="R584" s="167">
        <v>14</v>
      </c>
      <c r="S584" s="167">
        <v>0</v>
      </c>
    </row>
    <row r="585" spans="1:20" s="204" customFormat="1" ht="14.25" customHeight="1" x14ac:dyDescent="0.2">
      <c r="A585" s="115"/>
      <c r="B585" s="115"/>
      <c r="C585" s="115"/>
      <c r="D585" s="441"/>
      <c r="E585" s="424" t="s">
        <v>445</v>
      </c>
      <c r="F585" s="346">
        <v>646</v>
      </c>
      <c r="G585" s="308">
        <v>5</v>
      </c>
      <c r="H585" s="308">
        <v>17</v>
      </c>
      <c r="I585" s="308">
        <v>127</v>
      </c>
      <c r="J585" s="308">
        <v>114</v>
      </c>
      <c r="K585" s="308">
        <v>130</v>
      </c>
      <c r="L585" s="308">
        <v>87</v>
      </c>
      <c r="M585" s="308">
        <v>57</v>
      </c>
      <c r="N585" s="308">
        <v>34</v>
      </c>
      <c r="O585" s="308">
        <v>24</v>
      </c>
      <c r="P585" s="308">
        <v>11</v>
      </c>
      <c r="Q585" s="308">
        <v>10</v>
      </c>
      <c r="R585" s="308">
        <v>30</v>
      </c>
      <c r="S585" s="308">
        <v>0</v>
      </c>
      <c r="T585" s="308"/>
    </row>
    <row r="586" spans="1:20" ht="18" customHeight="1" x14ac:dyDescent="0.2">
      <c r="A586" s="115"/>
      <c r="B586" s="115"/>
      <c r="C586" s="115"/>
      <c r="D586" s="442" t="s">
        <v>1179</v>
      </c>
      <c r="E586" s="409" t="s">
        <v>443</v>
      </c>
      <c r="F586" s="348">
        <v>3</v>
      </c>
      <c r="G586" s="307">
        <v>0</v>
      </c>
      <c r="H586" s="307">
        <v>0</v>
      </c>
      <c r="I586" s="307">
        <v>0</v>
      </c>
      <c r="J586" s="307">
        <v>0</v>
      </c>
      <c r="K586" s="307">
        <v>1</v>
      </c>
      <c r="L586" s="307">
        <v>0</v>
      </c>
      <c r="M586" s="307">
        <v>1</v>
      </c>
      <c r="N586" s="307">
        <v>1</v>
      </c>
      <c r="O586" s="307">
        <v>0</v>
      </c>
      <c r="P586" s="307">
        <v>0</v>
      </c>
      <c r="Q586" s="307">
        <v>0</v>
      </c>
      <c r="R586" s="307">
        <v>0</v>
      </c>
      <c r="S586" s="307">
        <v>0</v>
      </c>
    </row>
    <row r="587" spans="1:20" ht="9" customHeight="1" x14ac:dyDescent="0.2">
      <c r="A587" s="115"/>
      <c r="B587" s="115"/>
      <c r="C587" s="115"/>
      <c r="D587" s="441"/>
      <c r="E587" s="666" t="s">
        <v>444</v>
      </c>
      <c r="F587" s="347">
        <v>2</v>
      </c>
      <c r="G587" s="167">
        <v>0</v>
      </c>
      <c r="H587" s="167">
        <v>0</v>
      </c>
      <c r="I587" s="167">
        <v>0</v>
      </c>
      <c r="J587" s="167">
        <v>0</v>
      </c>
      <c r="K587" s="167">
        <v>0</v>
      </c>
      <c r="L587" s="167">
        <v>0</v>
      </c>
      <c r="M587" s="167">
        <v>2</v>
      </c>
      <c r="N587" s="167">
        <v>0</v>
      </c>
      <c r="O587" s="167">
        <v>0</v>
      </c>
      <c r="P587" s="167">
        <v>0</v>
      </c>
      <c r="Q587" s="167">
        <v>0</v>
      </c>
      <c r="R587" s="167">
        <v>0</v>
      </c>
      <c r="S587" s="167">
        <v>0</v>
      </c>
    </row>
    <row r="588" spans="1:20" s="204" customFormat="1" ht="14.25" customHeight="1" x14ac:dyDescent="0.2">
      <c r="A588" s="115"/>
      <c r="B588" s="115"/>
      <c r="C588" s="115"/>
      <c r="D588" s="441"/>
      <c r="E588" s="424" t="s">
        <v>445</v>
      </c>
      <c r="F588" s="346">
        <v>5</v>
      </c>
      <c r="G588" s="308">
        <v>0</v>
      </c>
      <c r="H588" s="308">
        <v>0</v>
      </c>
      <c r="I588" s="308">
        <v>0</v>
      </c>
      <c r="J588" s="308">
        <v>0</v>
      </c>
      <c r="K588" s="308">
        <v>1</v>
      </c>
      <c r="L588" s="308">
        <v>0</v>
      </c>
      <c r="M588" s="308">
        <v>3</v>
      </c>
      <c r="N588" s="308">
        <v>1</v>
      </c>
      <c r="O588" s="308">
        <v>0</v>
      </c>
      <c r="P588" s="308">
        <v>0</v>
      </c>
      <c r="Q588" s="308">
        <v>0</v>
      </c>
      <c r="R588" s="308">
        <v>0</v>
      </c>
      <c r="S588" s="308">
        <v>0</v>
      </c>
      <c r="T588" s="308"/>
    </row>
    <row r="589" spans="1:20" ht="9" customHeight="1" x14ac:dyDescent="0.2">
      <c r="A589" s="115"/>
      <c r="B589" s="115"/>
      <c r="C589" s="115"/>
      <c r="D589" s="440" t="s">
        <v>265</v>
      </c>
      <c r="E589" s="666" t="s">
        <v>443</v>
      </c>
      <c r="F589" s="347">
        <v>378</v>
      </c>
      <c r="G589" s="167">
        <v>3</v>
      </c>
      <c r="H589" s="167">
        <v>13</v>
      </c>
      <c r="I589" s="167">
        <v>82</v>
      </c>
      <c r="J589" s="167">
        <v>63</v>
      </c>
      <c r="K589" s="167">
        <v>69</v>
      </c>
      <c r="L589" s="167">
        <v>51</v>
      </c>
      <c r="M589" s="167">
        <v>31</v>
      </c>
      <c r="N589" s="167">
        <v>21</v>
      </c>
      <c r="O589" s="167">
        <v>14</v>
      </c>
      <c r="P589" s="167">
        <v>5</v>
      </c>
      <c r="Q589" s="167">
        <v>6</v>
      </c>
      <c r="R589" s="167">
        <v>20</v>
      </c>
      <c r="S589" s="167">
        <v>0</v>
      </c>
    </row>
    <row r="590" spans="1:20" ht="9" customHeight="1" x14ac:dyDescent="0.2">
      <c r="A590" s="115"/>
      <c r="B590" s="115"/>
      <c r="C590" s="115"/>
      <c r="D590" s="441"/>
      <c r="E590" s="666" t="s">
        <v>444</v>
      </c>
      <c r="F590" s="347">
        <v>296</v>
      </c>
      <c r="G590" s="167">
        <v>2</v>
      </c>
      <c r="H590" s="167">
        <v>4</v>
      </c>
      <c r="I590" s="167">
        <v>47</v>
      </c>
      <c r="J590" s="167">
        <v>54</v>
      </c>
      <c r="K590" s="167">
        <v>68</v>
      </c>
      <c r="L590" s="167">
        <v>38</v>
      </c>
      <c r="M590" s="167">
        <v>33</v>
      </c>
      <c r="N590" s="167">
        <v>14</v>
      </c>
      <c r="O590" s="167">
        <v>12</v>
      </c>
      <c r="P590" s="167">
        <v>6</v>
      </c>
      <c r="Q590" s="167">
        <v>4</v>
      </c>
      <c r="R590" s="167">
        <v>14</v>
      </c>
      <c r="S590" s="167">
        <v>0</v>
      </c>
    </row>
    <row r="591" spans="1:20" s="204" customFormat="1" ht="14.25" customHeight="1" x14ac:dyDescent="0.2">
      <c r="A591" s="115"/>
      <c r="B591" s="115"/>
      <c r="C591" s="115"/>
      <c r="D591" s="441"/>
      <c r="E591" s="424" t="s">
        <v>445</v>
      </c>
      <c r="F591" s="346">
        <v>674</v>
      </c>
      <c r="G591" s="308">
        <v>5</v>
      </c>
      <c r="H591" s="308">
        <v>17</v>
      </c>
      <c r="I591" s="308">
        <v>129</v>
      </c>
      <c r="J591" s="308">
        <v>117</v>
      </c>
      <c r="K591" s="308">
        <v>137</v>
      </c>
      <c r="L591" s="308">
        <v>89</v>
      </c>
      <c r="M591" s="308">
        <v>64</v>
      </c>
      <c r="N591" s="308">
        <v>35</v>
      </c>
      <c r="O591" s="308">
        <v>26</v>
      </c>
      <c r="P591" s="308">
        <v>11</v>
      </c>
      <c r="Q591" s="308">
        <v>10</v>
      </c>
      <c r="R591" s="308">
        <v>34</v>
      </c>
      <c r="S591" s="308">
        <v>0</v>
      </c>
      <c r="T591" s="308"/>
    </row>
    <row r="592" spans="1:20" ht="18" customHeight="1" x14ac:dyDescent="0.2">
      <c r="A592" s="115"/>
      <c r="B592" s="115"/>
      <c r="C592" s="295" t="s">
        <v>140</v>
      </c>
      <c r="D592" s="441"/>
      <c r="E592" s="666"/>
      <c r="F592" s="347"/>
      <c r="G592" s="167"/>
      <c r="H592" s="167"/>
      <c r="I592" s="167"/>
      <c r="J592" s="167"/>
      <c r="K592" s="167"/>
      <c r="L592" s="167"/>
      <c r="M592" s="167"/>
      <c r="N592" s="167"/>
      <c r="O592" s="167"/>
      <c r="P592" s="167"/>
      <c r="Q592" s="167"/>
      <c r="R592" s="167"/>
      <c r="S592" s="167"/>
    </row>
    <row r="593" spans="1:20" ht="9" customHeight="1" x14ac:dyDescent="0.2">
      <c r="A593" s="115"/>
      <c r="B593" s="115"/>
      <c r="C593" s="115"/>
      <c r="D593" s="441" t="s">
        <v>1180</v>
      </c>
      <c r="E593" s="666" t="s">
        <v>443</v>
      </c>
      <c r="F593" s="347">
        <v>6</v>
      </c>
      <c r="G593" s="167">
        <v>1</v>
      </c>
      <c r="H593" s="167">
        <v>1</v>
      </c>
      <c r="I593" s="167">
        <v>3</v>
      </c>
      <c r="J593" s="167">
        <v>0</v>
      </c>
      <c r="K593" s="167">
        <v>1</v>
      </c>
      <c r="L593" s="167">
        <v>0</v>
      </c>
      <c r="M593" s="167">
        <v>0</v>
      </c>
      <c r="N593" s="167">
        <v>0</v>
      </c>
      <c r="O593" s="167">
        <v>0</v>
      </c>
      <c r="P593" s="167">
        <v>0</v>
      </c>
      <c r="Q593" s="167">
        <v>0</v>
      </c>
      <c r="R593" s="167">
        <v>0</v>
      </c>
      <c r="S593" s="167">
        <v>0</v>
      </c>
    </row>
    <row r="594" spans="1:20" ht="9" customHeight="1" x14ac:dyDescent="0.2">
      <c r="A594" s="115"/>
      <c r="B594" s="115"/>
      <c r="C594" s="115"/>
      <c r="D594" s="441"/>
      <c r="E594" s="666" t="s">
        <v>444</v>
      </c>
      <c r="F594" s="347">
        <v>11</v>
      </c>
      <c r="G594" s="167">
        <v>1</v>
      </c>
      <c r="H594" s="167">
        <v>4</v>
      </c>
      <c r="I594" s="167">
        <v>3</v>
      </c>
      <c r="J594" s="167">
        <v>3</v>
      </c>
      <c r="K594" s="167">
        <v>0</v>
      </c>
      <c r="L594" s="167">
        <v>0</v>
      </c>
      <c r="M594" s="167">
        <v>0</v>
      </c>
      <c r="N594" s="167">
        <v>0</v>
      </c>
      <c r="O594" s="167">
        <v>0</v>
      </c>
      <c r="P594" s="167">
        <v>0</v>
      </c>
      <c r="Q594" s="167">
        <v>0</v>
      </c>
      <c r="R594" s="167">
        <v>0</v>
      </c>
      <c r="S594" s="167">
        <v>0</v>
      </c>
    </row>
    <row r="595" spans="1:20" s="204" customFormat="1" ht="14.25" customHeight="1" x14ac:dyDescent="0.2">
      <c r="A595" s="115"/>
      <c r="B595" s="115"/>
      <c r="C595" s="115"/>
      <c r="D595" s="441"/>
      <c r="E595" s="424" t="s">
        <v>445</v>
      </c>
      <c r="F595" s="346">
        <v>17</v>
      </c>
      <c r="G595" s="308">
        <v>2</v>
      </c>
      <c r="H595" s="308">
        <v>5</v>
      </c>
      <c r="I595" s="308">
        <v>6</v>
      </c>
      <c r="J595" s="308">
        <v>3</v>
      </c>
      <c r="K595" s="308">
        <v>1</v>
      </c>
      <c r="L595" s="308">
        <v>0</v>
      </c>
      <c r="M595" s="308">
        <v>0</v>
      </c>
      <c r="N595" s="308">
        <v>0</v>
      </c>
      <c r="O595" s="308">
        <v>0</v>
      </c>
      <c r="P595" s="308">
        <v>0</v>
      </c>
      <c r="Q595" s="308">
        <v>0</v>
      </c>
      <c r="R595" s="308">
        <v>0</v>
      </c>
      <c r="S595" s="308">
        <v>0</v>
      </c>
      <c r="T595" s="308"/>
    </row>
    <row r="596" spans="1:20" ht="9" customHeight="1" x14ac:dyDescent="0.2">
      <c r="A596" s="115"/>
      <c r="B596" s="115"/>
      <c r="C596" s="115"/>
      <c r="D596" s="440" t="s">
        <v>265</v>
      </c>
      <c r="E596" s="666" t="s">
        <v>443</v>
      </c>
      <c r="F596" s="347">
        <v>6</v>
      </c>
      <c r="G596" s="167">
        <v>1</v>
      </c>
      <c r="H596" s="167">
        <v>1</v>
      </c>
      <c r="I596" s="167">
        <v>3</v>
      </c>
      <c r="J596" s="167">
        <v>0</v>
      </c>
      <c r="K596" s="167">
        <v>1</v>
      </c>
      <c r="L596" s="167">
        <v>0</v>
      </c>
      <c r="M596" s="167">
        <v>0</v>
      </c>
      <c r="N596" s="167">
        <v>0</v>
      </c>
      <c r="O596" s="167">
        <v>0</v>
      </c>
      <c r="P596" s="167">
        <v>0</v>
      </c>
      <c r="Q596" s="167">
        <v>0</v>
      </c>
      <c r="R596" s="167">
        <v>0</v>
      </c>
      <c r="S596" s="167">
        <v>0</v>
      </c>
    </row>
    <row r="597" spans="1:20" ht="9" customHeight="1" x14ac:dyDescent="0.2">
      <c r="A597" s="115"/>
      <c r="B597" s="115"/>
      <c r="C597" s="115"/>
      <c r="D597" s="441"/>
      <c r="E597" s="666" t="s">
        <v>444</v>
      </c>
      <c r="F597" s="347">
        <v>11</v>
      </c>
      <c r="G597" s="167">
        <v>1</v>
      </c>
      <c r="H597" s="167">
        <v>4</v>
      </c>
      <c r="I597" s="167">
        <v>3</v>
      </c>
      <c r="J597" s="167">
        <v>3</v>
      </c>
      <c r="K597" s="167">
        <v>0</v>
      </c>
      <c r="L597" s="167">
        <v>0</v>
      </c>
      <c r="M597" s="167">
        <v>0</v>
      </c>
      <c r="N597" s="167">
        <v>0</v>
      </c>
      <c r="O597" s="167">
        <v>0</v>
      </c>
      <c r="P597" s="167">
        <v>0</v>
      </c>
      <c r="Q597" s="167">
        <v>0</v>
      </c>
      <c r="R597" s="167">
        <v>0</v>
      </c>
      <c r="S597" s="167">
        <v>0</v>
      </c>
    </row>
    <row r="598" spans="1:20" s="204" customFormat="1" ht="14.25" customHeight="1" x14ac:dyDescent="0.2">
      <c r="A598" s="115"/>
      <c r="B598" s="115"/>
      <c r="C598" s="115"/>
      <c r="D598" s="441"/>
      <c r="E598" s="424" t="s">
        <v>445</v>
      </c>
      <c r="F598" s="346">
        <v>17</v>
      </c>
      <c r="G598" s="308">
        <v>2</v>
      </c>
      <c r="H598" s="308">
        <v>5</v>
      </c>
      <c r="I598" s="308">
        <v>6</v>
      </c>
      <c r="J598" s="308">
        <v>3</v>
      </c>
      <c r="K598" s="308">
        <v>1</v>
      </c>
      <c r="L598" s="308">
        <v>0</v>
      </c>
      <c r="M598" s="308">
        <v>0</v>
      </c>
      <c r="N598" s="308">
        <v>0</v>
      </c>
      <c r="O598" s="308">
        <v>0</v>
      </c>
      <c r="P598" s="308">
        <v>0</v>
      </c>
      <c r="Q598" s="308">
        <v>0</v>
      </c>
      <c r="R598" s="308">
        <v>0</v>
      </c>
      <c r="S598" s="308">
        <v>0</v>
      </c>
      <c r="T598" s="308"/>
    </row>
    <row r="599" spans="1:20" ht="9" customHeight="1" x14ac:dyDescent="0.2">
      <c r="A599" s="115"/>
      <c r="B599" s="115"/>
      <c r="C599" s="115"/>
      <c r="D599" s="440" t="s">
        <v>447</v>
      </c>
      <c r="E599" s="666" t="s">
        <v>443</v>
      </c>
      <c r="F599" s="347">
        <v>1242</v>
      </c>
      <c r="G599" s="167">
        <v>26</v>
      </c>
      <c r="H599" s="167">
        <v>33</v>
      </c>
      <c r="I599" s="167">
        <v>107</v>
      </c>
      <c r="J599" s="167">
        <v>96</v>
      </c>
      <c r="K599" s="167">
        <v>171</v>
      </c>
      <c r="L599" s="167">
        <v>149</v>
      </c>
      <c r="M599" s="167">
        <v>156</v>
      </c>
      <c r="N599" s="167">
        <v>112</v>
      </c>
      <c r="O599" s="167">
        <v>88</v>
      </c>
      <c r="P599" s="167">
        <v>56</v>
      </c>
      <c r="Q599" s="167">
        <v>58</v>
      </c>
      <c r="R599" s="167">
        <v>154</v>
      </c>
      <c r="S599" s="167">
        <v>36</v>
      </c>
    </row>
    <row r="600" spans="1:20" ht="9" customHeight="1" x14ac:dyDescent="0.2">
      <c r="A600" s="115"/>
      <c r="B600" s="115"/>
      <c r="C600" s="115"/>
      <c r="D600" s="441"/>
      <c r="E600" s="666" t="s">
        <v>444</v>
      </c>
      <c r="F600" s="347">
        <v>1257</v>
      </c>
      <c r="G600" s="167">
        <v>15</v>
      </c>
      <c r="H600" s="167">
        <v>25</v>
      </c>
      <c r="I600" s="167">
        <v>92</v>
      </c>
      <c r="J600" s="167">
        <v>98</v>
      </c>
      <c r="K600" s="167">
        <v>192</v>
      </c>
      <c r="L600" s="167">
        <v>181</v>
      </c>
      <c r="M600" s="167">
        <v>194</v>
      </c>
      <c r="N600" s="167">
        <v>112</v>
      </c>
      <c r="O600" s="167">
        <v>109</v>
      </c>
      <c r="P600" s="167">
        <v>46</v>
      </c>
      <c r="Q600" s="167">
        <v>49</v>
      </c>
      <c r="R600" s="167">
        <v>118</v>
      </c>
      <c r="S600" s="167">
        <v>26</v>
      </c>
    </row>
    <row r="601" spans="1:20" s="204" customFormat="1" ht="14.25" customHeight="1" x14ac:dyDescent="0.2">
      <c r="A601" s="115"/>
      <c r="B601" s="115"/>
      <c r="C601" s="115"/>
      <c r="D601" s="441"/>
      <c r="E601" s="424" t="s">
        <v>445</v>
      </c>
      <c r="F601" s="346">
        <v>2499</v>
      </c>
      <c r="G601" s="308">
        <v>41</v>
      </c>
      <c r="H601" s="308">
        <v>58</v>
      </c>
      <c r="I601" s="308">
        <v>199</v>
      </c>
      <c r="J601" s="308">
        <v>194</v>
      </c>
      <c r="K601" s="308">
        <v>363</v>
      </c>
      <c r="L601" s="308">
        <v>330</v>
      </c>
      <c r="M601" s="308">
        <v>350</v>
      </c>
      <c r="N601" s="308">
        <v>224</v>
      </c>
      <c r="O601" s="308">
        <v>197</v>
      </c>
      <c r="P601" s="308">
        <v>102</v>
      </c>
      <c r="Q601" s="308">
        <v>107</v>
      </c>
      <c r="R601" s="308">
        <v>272</v>
      </c>
      <c r="S601" s="308">
        <v>62</v>
      </c>
      <c r="T601" s="308"/>
    </row>
    <row r="602" spans="1:20" ht="18" customHeight="1" x14ac:dyDescent="0.2">
      <c r="A602" s="115"/>
      <c r="B602" s="295" t="s">
        <v>169</v>
      </c>
      <c r="C602" s="115"/>
      <c r="D602" s="441"/>
      <c r="E602" s="666"/>
      <c r="F602" s="347"/>
      <c r="G602" s="167"/>
      <c r="H602" s="167"/>
      <c r="I602" s="167"/>
      <c r="J602" s="167"/>
      <c r="K602" s="167"/>
      <c r="L602" s="167"/>
      <c r="M602" s="167"/>
      <c r="N602" s="167"/>
      <c r="O602" s="167"/>
      <c r="P602" s="167"/>
      <c r="Q602" s="167"/>
      <c r="R602" s="167"/>
      <c r="S602" s="167"/>
    </row>
    <row r="603" spans="1:20" ht="18" customHeight="1" x14ac:dyDescent="0.2">
      <c r="A603" s="115"/>
      <c r="B603" s="115"/>
      <c r="C603" s="295" t="s">
        <v>358</v>
      </c>
      <c r="D603" s="441"/>
      <c r="E603" s="666"/>
      <c r="F603" s="347"/>
      <c r="G603" s="167"/>
      <c r="H603" s="167"/>
      <c r="I603" s="167"/>
      <c r="J603" s="167"/>
      <c r="K603" s="167"/>
      <c r="L603" s="167"/>
      <c r="M603" s="167"/>
      <c r="N603" s="167"/>
      <c r="O603" s="167"/>
      <c r="P603" s="167"/>
      <c r="Q603" s="167"/>
      <c r="R603" s="167"/>
      <c r="S603" s="167"/>
    </row>
    <row r="604" spans="1:20" ht="9" customHeight="1" x14ac:dyDescent="0.2">
      <c r="A604" s="115"/>
      <c r="B604" s="115"/>
      <c r="C604" s="115"/>
      <c r="D604" s="441" t="s">
        <v>360</v>
      </c>
      <c r="E604" s="666" t="s">
        <v>443</v>
      </c>
      <c r="F604" s="347">
        <v>3</v>
      </c>
      <c r="G604" s="167">
        <v>0</v>
      </c>
      <c r="H604" s="167">
        <v>0</v>
      </c>
      <c r="I604" s="167">
        <v>0</v>
      </c>
      <c r="J604" s="167">
        <v>0</v>
      </c>
      <c r="K604" s="167">
        <v>0</v>
      </c>
      <c r="L604" s="167">
        <v>0</v>
      </c>
      <c r="M604" s="167">
        <v>0</v>
      </c>
      <c r="N604" s="167">
        <v>0</v>
      </c>
      <c r="O604" s="167">
        <v>0</v>
      </c>
      <c r="P604" s="167">
        <v>0</v>
      </c>
      <c r="Q604" s="167">
        <v>0</v>
      </c>
      <c r="R604" s="167">
        <v>3</v>
      </c>
      <c r="S604" s="167">
        <v>0</v>
      </c>
    </row>
    <row r="605" spans="1:20" ht="9" customHeight="1" x14ac:dyDescent="0.2">
      <c r="A605" s="115"/>
      <c r="B605" s="115"/>
      <c r="C605" s="115"/>
      <c r="D605" s="441"/>
      <c r="E605" s="666" t="s">
        <v>444</v>
      </c>
      <c r="F605" s="347">
        <v>2</v>
      </c>
      <c r="G605" s="167">
        <v>0</v>
      </c>
      <c r="H605" s="167">
        <v>0</v>
      </c>
      <c r="I605" s="167">
        <v>0</v>
      </c>
      <c r="J605" s="167">
        <v>0</v>
      </c>
      <c r="K605" s="167">
        <v>0</v>
      </c>
      <c r="L605" s="167">
        <v>0</v>
      </c>
      <c r="M605" s="167">
        <v>0</v>
      </c>
      <c r="N605" s="167">
        <v>0</v>
      </c>
      <c r="O605" s="167">
        <v>0</v>
      </c>
      <c r="P605" s="167">
        <v>0</v>
      </c>
      <c r="Q605" s="167">
        <v>0</v>
      </c>
      <c r="R605" s="167">
        <v>2</v>
      </c>
      <c r="S605" s="167">
        <v>0</v>
      </c>
    </row>
    <row r="606" spans="1:20" s="204" customFormat="1" ht="14.25" customHeight="1" x14ac:dyDescent="0.2">
      <c r="A606" s="115"/>
      <c r="B606" s="115"/>
      <c r="C606" s="115"/>
      <c r="D606" s="441"/>
      <c r="E606" s="424" t="s">
        <v>445</v>
      </c>
      <c r="F606" s="346">
        <v>5</v>
      </c>
      <c r="G606" s="308">
        <v>0</v>
      </c>
      <c r="H606" s="308">
        <v>0</v>
      </c>
      <c r="I606" s="308">
        <v>0</v>
      </c>
      <c r="J606" s="308">
        <v>0</v>
      </c>
      <c r="K606" s="308">
        <v>0</v>
      </c>
      <c r="L606" s="308">
        <v>0</v>
      </c>
      <c r="M606" s="308">
        <v>0</v>
      </c>
      <c r="N606" s="308">
        <v>0</v>
      </c>
      <c r="O606" s="308">
        <v>0</v>
      </c>
      <c r="P606" s="308">
        <v>0</v>
      </c>
      <c r="Q606" s="308">
        <v>0</v>
      </c>
      <c r="R606" s="308">
        <v>5</v>
      </c>
      <c r="S606" s="308">
        <v>0</v>
      </c>
      <c r="T606" s="308"/>
    </row>
    <row r="607" spans="1:20" ht="9" customHeight="1" x14ac:dyDescent="0.2">
      <c r="A607" s="115"/>
      <c r="B607" s="115"/>
      <c r="C607" s="115"/>
      <c r="D607" s="440" t="s">
        <v>265</v>
      </c>
      <c r="E607" s="666" t="s">
        <v>443</v>
      </c>
      <c r="F607" s="347">
        <v>3</v>
      </c>
      <c r="G607" s="167">
        <v>0</v>
      </c>
      <c r="H607" s="167">
        <v>0</v>
      </c>
      <c r="I607" s="167">
        <v>0</v>
      </c>
      <c r="J607" s="167">
        <v>0</v>
      </c>
      <c r="K607" s="167">
        <v>0</v>
      </c>
      <c r="L607" s="167">
        <v>0</v>
      </c>
      <c r="M607" s="167">
        <v>0</v>
      </c>
      <c r="N607" s="167">
        <v>0</v>
      </c>
      <c r="O607" s="167">
        <v>0</v>
      </c>
      <c r="P607" s="167">
        <v>0</v>
      </c>
      <c r="Q607" s="167">
        <v>0</v>
      </c>
      <c r="R607" s="167">
        <v>3</v>
      </c>
      <c r="S607" s="167">
        <v>0</v>
      </c>
    </row>
    <row r="608" spans="1:20" ht="9" customHeight="1" x14ac:dyDescent="0.2">
      <c r="A608" s="115"/>
      <c r="B608" s="115"/>
      <c r="C608" s="115"/>
      <c r="D608" s="441"/>
      <c r="E608" s="666" t="s">
        <v>444</v>
      </c>
      <c r="F608" s="347">
        <v>2</v>
      </c>
      <c r="G608" s="167">
        <v>0</v>
      </c>
      <c r="H608" s="167">
        <v>0</v>
      </c>
      <c r="I608" s="167">
        <v>0</v>
      </c>
      <c r="J608" s="167">
        <v>0</v>
      </c>
      <c r="K608" s="167">
        <v>0</v>
      </c>
      <c r="L608" s="167">
        <v>0</v>
      </c>
      <c r="M608" s="167">
        <v>0</v>
      </c>
      <c r="N608" s="167">
        <v>0</v>
      </c>
      <c r="O608" s="167">
        <v>0</v>
      </c>
      <c r="P608" s="167">
        <v>0</v>
      </c>
      <c r="Q608" s="167">
        <v>0</v>
      </c>
      <c r="R608" s="167">
        <v>2</v>
      </c>
      <c r="S608" s="167">
        <v>0</v>
      </c>
    </row>
    <row r="609" spans="1:20" s="204" customFormat="1" ht="14.25" customHeight="1" x14ac:dyDescent="0.2">
      <c r="A609" s="115"/>
      <c r="B609" s="115"/>
      <c r="C609" s="115"/>
      <c r="D609" s="441"/>
      <c r="E609" s="424" t="s">
        <v>445</v>
      </c>
      <c r="F609" s="346">
        <v>5</v>
      </c>
      <c r="G609" s="308">
        <v>0</v>
      </c>
      <c r="H609" s="308">
        <v>0</v>
      </c>
      <c r="I609" s="308">
        <v>0</v>
      </c>
      <c r="J609" s="308">
        <v>0</v>
      </c>
      <c r="K609" s="308">
        <v>0</v>
      </c>
      <c r="L609" s="308">
        <v>0</v>
      </c>
      <c r="M609" s="308">
        <v>0</v>
      </c>
      <c r="N609" s="308">
        <v>0</v>
      </c>
      <c r="O609" s="308">
        <v>0</v>
      </c>
      <c r="P609" s="308">
        <v>0</v>
      </c>
      <c r="Q609" s="308">
        <v>0</v>
      </c>
      <c r="R609" s="308">
        <v>5</v>
      </c>
      <c r="S609" s="308">
        <v>0</v>
      </c>
      <c r="T609" s="308"/>
    </row>
    <row r="610" spans="1:20" ht="18" customHeight="1" x14ac:dyDescent="0.2">
      <c r="A610" s="115"/>
      <c r="B610" s="115"/>
      <c r="C610" s="295" t="s">
        <v>64</v>
      </c>
      <c r="D610" s="441"/>
      <c r="E610" s="666"/>
      <c r="F610" s="347"/>
      <c r="G610" s="167"/>
      <c r="H610" s="167"/>
      <c r="I610" s="167"/>
      <c r="J610" s="167"/>
      <c r="K610" s="167"/>
      <c r="L610" s="167"/>
      <c r="M610" s="167"/>
      <c r="N610" s="167"/>
      <c r="O610" s="167"/>
      <c r="P610" s="167"/>
      <c r="Q610" s="167"/>
      <c r="R610" s="167"/>
      <c r="S610" s="167"/>
    </row>
    <row r="611" spans="1:20" ht="9" customHeight="1" x14ac:dyDescent="0.2">
      <c r="A611" s="115"/>
      <c r="B611" s="115"/>
      <c r="C611" s="115"/>
      <c r="D611" s="441" t="s">
        <v>375</v>
      </c>
      <c r="E611" s="666" t="s">
        <v>443</v>
      </c>
      <c r="F611" s="347">
        <v>191</v>
      </c>
      <c r="G611" s="167">
        <v>30</v>
      </c>
      <c r="H611" s="167">
        <v>6</v>
      </c>
      <c r="I611" s="167">
        <v>3</v>
      </c>
      <c r="J611" s="167">
        <v>5</v>
      </c>
      <c r="K611" s="167">
        <v>14</v>
      </c>
      <c r="L611" s="167">
        <v>13</v>
      </c>
      <c r="M611" s="167">
        <v>12</v>
      </c>
      <c r="N611" s="167">
        <v>10</v>
      </c>
      <c r="O611" s="167">
        <v>8</v>
      </c>
      <c r="P611" s="167">
        <v>10</v>
      </c>
      <c r="Q611" s="167">
        <v>7</v>
      </c>
      <c r="R611" s="167">
        <v>24</v>
      </c>
      <c r="S611" s="167">
        <v>49</v>
      </c>
    </row>
    <row r="612" spans="1:20" ht="9" customHeight="1" x14ac:dyDescent="0.2">
      <c r="A612" s="115"/>
      <c r="B612" s="115"/>
      <c r="C612" s="115"/>
      <c r="D612" s="441"/>
      <c r="E612" s="666" t="s">
        <v>444</v>
      </c>
      <c r="F612" s="347">
        <v>202</v>
      </c>
      <c r="G612" s="167">
        <v>22</v>
      </c>
      <c r="H612" s="167">
        <v>2</v>
      </c>
      <c r="I612" s="167">
        <v>2</v>
      </c>
      <c r="J612" s="167">
        <v>6</v>
      </c>
      <c r="K612" s="167">
        <v>14</v>
      </c>
      <c r="L612" s="167">
        <v>4</v>
      </c>
      <c r="M612" s="167">
        <v>11</v>
      </c>
      <c r="N612" s="167">
        <v>10</v>
      </c>
      <c r="O612" s="167">
        <v>7</v>
      </c>
      <c r="P612" s="167">
        <v>10</v>
      </c>
      <c r="Q612" s="167">
        <v>8</v>
      </c>
      <c r="R612" s="167">
        <v>45</v>
      </c>
      <c r="S612" s="167">
        <v>61</v>
      </c>
    </row>
    <row r="613" spans="1:20" s="204" customFormat="1" ht="14.25" customHeight="1" x14ac:dyDescent="0.2">
      <c r="A613" s="115"/>
      <c r="B613" s="115"/>
      <c r="C613" s="115"/>
      <c r="D613" s="441"/>
      <c r="E613" s="424" t="s">
        <v>445</v>
      </c>
      <c r="F613" s="346">
        <v>393</v>
      </c>
      <c r="G613" s="308">
        <v>52</v>
      </c>
      <c r="H613" s="308">
        <v>8</v>
      </c>
      <c r="I613" s="308">
        <v>5</v>
      </c>
      <c r="J613" s="308">
        <v>11</v>
      </c>
      <c r="K613" s="308">
        <v>28</v>
      </c>
      <c r="L613" s="308">
        <v>17</v>
      </c>
      <c r="M613" s="308">
        <v>23</v>
      </c>
      <c r="N613" s="308">
        <v>20</v>
      </c>
      <c r="O613" s="308">
        <v>15</v>
      </c>
      <c r="P613" s="308">
        <v>20</v>
      </c>
      <c r="Q613" s="308">
        <v>15</v>
      </c>
      <c r="R613" s="308">
        <v>69</v>
      </c>
      <c r="S613" s="308">
        <v>110</v>
      </c>
      <c r="T613" s="308"/>
    </row>
    <row r="614" spans="1:20" ht="9" customHeight="1" x14ac:dyDescent="0.2">
      <c r="A614" s="115"/>
      <c r="B614" s="115"/>
      <c r="C614" s="115"/>
      <c r="D614" s="441" t="s">
        <v>377</v>
      </c>
      <c r="E614" s="666" t="s">
        <v>443</v>
      </c>
      <c r="F614" s="347">
        <v>8</v>
      </c>
      <c r="G614" s="167">
        <v>0</v>
      </c>
      <c r="H614" s="167">
        <v>0</v>
      </c>
      <c r="I614" s="167">
        <v>0</v>
      </c>
      <c r="J614" s="167">
        <v>0</v>
      </c>
      <c r="K614" s="167">
        <v>0</v>
      </c>
      <c r="L614" s="167">
        <v>0</v>
      </c>
      <c r="M614" s="167">
        <v>1</v>
      </c>
      <c r="N614" s="167">
        <v>1</v>
      </c>
      <c r="O614" s="167">
        <v>0</v>
      </c>
      <c r="P614" s="167">
        <v>1</v>
      </c>
      <c r="Q614" s="167">
        <v>0</v>
      </c>
      <c r="R614" s="167">
        <v>1</v>
      </c>
      <c r="S614" s="167">
        <v>4</v>
      </c>
    </row>
    <row r="615" spans="1:20" ht="9" customHeight="1" x14ac:dyDescent="0.2">
      <c r="A615" s="115"/>
      <c r="B615" s="115"/>
      <c r="C615" s="115"/>
      <c r="D615" s="441"/>
      <c r="E615" s="666" t="s">
        <v>444</v>
      </c>
      <c r="F615" s="347">
        <v>14</v>
      </c>
      <c r="G615" s="167">
        <v>0</v>
      </c>
      <c r="H615" s="167">
        <v>0</v>
      </c>
      <c r="I615" s="167">
        <v>1</v>
      </c>
      <c r="J615" s="167">
        <v>0</v>
      </c>
      <c r="K615" s="167">
        <v>1</v>
      </c>
      <c r="L615" s="167">
        <v>0</v>
      </c>
      <c r="M615" s="167">
        <v>1</v>
      </c>
      <c r="N615" s="167">
        <v>0</v>
      </c>
      <c r="O615" s="167">
        <v>1</v>
      </c>
      <c r="P615" s="167">
        <v>1</v>
      </c>
      <c r="Q615" s="167">
        <v>0</v>
      </c>
      <c r="R615" s="167">
        <v>3</v>
      </c>
      <c r="S615" s="167">
        <v>6</v>
      </c>
    </row>
    <row r="616" spans="1:20" s="204" customFormat="1" ht="14.25" customHeight="1" x14ac:dyDescent="0.2">
      <c r="A616" s="115"/>
      <c r="B616" s="115"/>
      <c r="C616" s="115"/>
      <c r="D616" s="441"/>
      <c r="E616" s="424" t="s">
        <v>445</v>
      </c>
      <c r="F616" s="346">
        <v>22</v>
      </c>
      <c r="G616" s="308">
        <v>0</v>
      </c>
      <c r="H616" s="308">
        <v>0</v>
      </c>
      <c r="I616" s="308">
        <v>1</v>
      </c>
      <c r="J616" s="308">
        <v>0</v>
      </c>
      <c r="K616" s="308">
        <v>1</v>
      </c>
      <c r="L616" s="308">
        <v>0</v>
      </c>
      <c r="M616" s="308">
        <v>2</v>
      </c>
      <c r="N616" s="308">
        <v>1</v>
      </c>
      <c r="O616" s="308">
        <v>1</v>
      </c>
      <c r="P616" s="308">
        <v>2</v>
      </c>
      <c r="Q616" s="308">
        <v>0</v>
      </c>
      <c r="R616" s="308">
        <v>4</v>
      </c>
      <c r="S616" s="308">
        <v>10</v>
      </c>
      <c r="T616" s="308"/>
    </row>
    <row r="617" spans="1:20" ht="9" customHeight="1" x14ac:dyDescent="0.2">
      <c r="A617" s="115"/>
      <c r="B617" s="115"/>
      <c r="C617" s="115"/>
      <c r="D617" s="440" t="s">
        <v>265</v>
      </c>
      <c r="E617" s="666" t="s">
        <v>443</v>
      </c>
      <c r="F617" s="347">
        <v>199</v>
      </c>
      <c r="G617" s="167">
        <v>30</v>
      </c>
      <c r="H617" s="167">
        <v>6</v>
      </c>
      <c r="I617" s="167">
        <v>3</v>
      </c>
      <c r="J617" s="167">
        <v>5</v>
      </c>
      <c r="K617" s="167">
        <v>14</v>
      </c>
      <c r="L617" s="167">
        <v>13</v>
      </c>
      <c r="M617" s="167">
        <v>13</v>
      </c>
      <c r="N617" s="167">
        <v>11</v>
      </c>
      <c r="O617" s="167">
        <v>8</v>
      </c>
      <c r="P617" s="167">
        <v>11</v>
      </c>
      <c r="Q617" s="167">
        <v>7</v>
      </c>
      <c r="R617" s="167">
        <v>25</v>
      </c>
      <c r="S617" s="167">
        <v>53</v>
      </c>
    </row>
    <row r="618" spans="1:20" ht="9" customHeight="1" x14ac:dyDescent="0.2">
      <c r="A618" s="115"/>
      <c r="B618" s="115"/>
      <c r="C618" s="115"/>
      <c r="D618" s="441"/>
      <c r="E618" s="666" t="s">
        <v>444</v>
      </c>
      <c r="F618" s="347">
        <v>216</v>
      </c>
      <c r="G618" s="167">
        <v>22</v>
      </c>
      <c r="H618" s="167">
        <v>2</v>
      </c>
      <c r="I618" s="167">
        <v>3</v>
      </c>
      <c r="J618" s="167">
        <v>6</v>
      </c>
      <c r="K618" s="167">
        <v>15</v>
      </c>
      <c r="L618" s="167">
        <v>4</v>
      </c>
      <c r="M618" s="167">
        <v>12</v>
      </c>
      <c r="N618" s="167">
        <v>10</v>
      </c>
      <c r="O618" s="167">
        <v>8</v>
      </c>
      <c r="P618" s="167">
        <v>11</v>
      </c>
      <c r="Q618" s="167">
        <v>8</v>
      </c>
      <c r="R618" s="167">
        <v>48</v>
      </c>
      <c r="S618" s="167">
        <v>67</v>
      </c>
    </row>
    <row r="619" spans="1:20" s="204" customFormat="1" ht="14.25" customHeight="1" x14ac:dyDescent="0.2">
      <c r="A619" s="115"/>
      <c r="B619" s="115"/>
      <c r="C619" s="115"/>
      <c r="D619" s="441"/>
      <c r="E619" s="424" t="s">
        <v>445</v>
      </c>
      <c r="F619" s="346">
        <v>415</v>
      </c>
      <c r="G619" s="308">
        <v>52</v>
      </c>
      <c r="H619" s="308">
        <v>8</v>
      </c>
      <c r="I619" s="308">
        <v>6</v>
      </c>
      <c r="J619" s="308">
        <v>11</v>
      </c>
      <c r="K619" s="308">
        <v>29</v>
      </c>
      <c r="L619" s="308">
        <v>17</v>
      </c>
      <c r="M619" s="308">
        <v>25</v>
      </c>
      <c r="N619" s="308">
        <v>21</v>
      </c>
      <c r="O619" s="308">
        <v>16</v>
      </c>
      <c r="P619" s="308">
        <v>22</v>
      </c>
      <c r="Q619" s="308">
        <v>15</v>
      </c>
      <c r="R619" s="308">
        <v>73</v>
      </c>
      <c r="S619" s="308">
        <v>120</v>
      </c>
      <c r="T619" s="308"/>
    </row>
    <row r="620" spans="1:20" ht="27" customHeight="1" x14ac:dyDescent="0.2">
      <c r="A620" s="115"/>
      <c r="B620" s="115"/>
      <c r="C620" s="843" t="s">
        <v>1167</v>
      </c>
      <c r="D620" s="843"/>
      <c r="E620" s="424"/>
      <c r="F620" s="346"/>
    </row>
    <row r="621" spans="1:20" ht="9" customHeight="1" x14ac:dyDescent="0.2">
      <c r="A621" s="115"/>
      <c r="B621" s="115"/>
      <c r="C621" s="115"/>
      <c r="D621" s="441" t="s">
        <v>387</v>
      </c>
      <c r="E621" s="666" t="s">
        <v>444</v>
      </c>
      <c r="F621" s="347">
        <v>2</v>
      </c>
      <c r="G621" s="167">
        <v>0</v>
      </c>
      <c r="H621" s="167">
        <v>0</v>
      </c>
      <c r="I621" s="167">
        <v>0</v>
      </c>
      <c r="J621" s="167">
        <v>0</v>
      </c>
      <c r="K621" s="167">
        <v>2</v>
      </c>
      <c r="L621" s="167">
        <v>0</v>
      </c>
      <c r="M621" s="167">
        <v>0</v>
      </c>
      <c r="N621" s="167">
        <v>0</v>
      </c>
      <c r="O621" s="167">
        <v>0</v>
      </c>
      <c r="P621" s="167">
        <v>0</v>
      </c>
      <c r="Q621" s="167">
        <v>0</v>
      </c>
      <c r="R621" s="167">
        <v>0</v>
      </c>
      <c r="S621" s="167">
        <v>0</v>
      </c>
    </row>
    <row r="622" spans="1:20" s="204" customFormat="1" ht="14.25" customHeight="1" x14ac:dyDescent="0.2">
      <c r="A622" s="115"/>
      <c r="B622" s="115"/>
      <c r="C622" s="115"/>
      <c r="D622" s="441"/>
      <c r="E622" s="424" t="s">
        <v>445</v>
      </c>
      <c r="F622" s="346">
        <v>2</v>
      </c>
      <c r="G622" s="308">
        <v>0</v>
      </c>
      <c r="H622" s="308">
        <v>0</v>
      </c>
      <c r="I622" s="308">
        <v>0</v>
      </c>
      <c r="J622" s="308">
        <v>0</v>
      </c>
      <c r="K622" s="308">
        <v>2</v>
      </c>
      <c r="L622" s="308">
        <v>0</v>
      </c>
      <c r="M622" s="308">
        <v>0</v>
      </c>
      <c r="N622" s="308">
        <v>0</v>
      </c>
      <c r="O622" s="308">
        <v>0</v>
      </c>
      <c r="P622" s="308">
        <v>0</v>
      </c>
      <c r="Q622" s="308">
        <v>0</v>
      </c>
      <c r="R622" s="308">
        <v>0</v>
      </c>
      <c r="S622" s="308">
        <v>0</v>
      </c>
      <c r="T622" s="308"/>
    </row>
    <row r="623" spans="1:20" ht="9" customHeight="1" x14ac:dyDescent="0.2">
      <c r="A623" s="115"/>
      <c r="B623" s="115"/>
      <c r="C623" s="115"/>
      <c r="D623" s="441" t="s">
        <v>383</v>
      </c>
      <c r="E623" s="666" t="s">
        <v>443</v>
      </c>
      <c r="F623" s="347">
        <v>24</v>
      </c>
      <c r="G623" s="167">
        <v>0</v>
      </c>
      <c r="H623" s="167">
        <v>0</v>
      </c>
      <c r="I623" s="167">
        <v>0</v>
      </c>
      <c r="J623" s="167">
        <v>0</v>
      </c>
      <c r="K623" s="167">
        <v>0</v>
      </c>
      <c r="L623" s="167">
        <v>1</v>
      </c>
      <c r="M623" s="167">
        <v>5</v>
      </c>
      <c r="N623" s="167">
        <v>8</v>
      </c>
      <c r="O623" s="167">
        <v>3</v>
      </c>
      <c r="P623" s="167">
        <v>1</v>
      </c>
      <c r="Q623" s="167">
        <v>5</v>
      </c>
      <c r="R623" s="167">
        <v>1</v>
      </c>
      <c r="S623" s="167">
        <v>0</v>
      </c>
    </row>
    <row r="624" spans="1:20" ht="9" customHeight="1" x14ac:dyDescent="0.2">
      <c r="A624" s="115"/>
      <c r="B624" s="115"/>
      <c r="C624" s="115"/>
      <c r="D624" s="441"/>
      <c r="E624" s="666" t="s">
        <v>444</v>
      </c>
      <c r="F624" s="347">
        <v>89</v>
      </c>
      <c r="G624" s="167">
        <v>0</v>
      </c>
      <c r="H624" s="167">
        <v>0</v>
      </c>
      <c r="I624" s="167">
        <v>0</v>
      </c>
      <c r="J624" s="167">
        <v>0</v>
      </c>
      <c r="K624" s="167">
        <v>0</v>
      </c>
      <c r="L624" s="167">
        <v>5</v>
      </c>
      <c r="M624" s="167">
        <v>17</v>
      </c>
      <c r="N624" s="167">
        <v>18</v>
      </c>
      <c r="O624" s="167">
        <v>29</v>
      </c>
      <c r="P624" s="167">
        <v>10</v>
      </c>
      <c r="Q624" s="167">
        <v>7</v>
      </c>
      <c r="R624" s="167">
        <v>3</v>
      </c>
      <c r="S624" s="167">
        <v>0</v>
      </c>
    </row>
    <row r="625" spans="1:20" s="204" customFormat="1" ht="14.25" customHeight="1" x14ac:dyDescent="0.2">
      <c r="A625" s="115"/>
      <c r="B625" s="115"/>
      <c r="C625" s="115"/>
      <c r="D625" s="441"/>
      <c r="E625" s="424" t="s">
        <v>445</v>
      </c>
      <c r="F625" s="346">
        <v>113</v>
      </c>
      <c r="G625" s="308">
        <v>0</v>
      </c>
      <c r="H625" s="308">
        <v>0</v>
      </c>
      <c r="I625" s="308">
        <v>0</v>
      </c>
      <c r="J625" s="308">
        <v>0</v>
      </c>
      <c r="K625" s="308">
        <v>0</v>
      </c>
      <c r="L625" s="308">
        <v>6</v>
      </c>
      <c r="M625" s="308">
        <v>22</v>
      </c>
      <c r="N625" s="308">
        <v>26</v>
      </c>
      <c r="O625" s="308">
        <v>32</v>
      </c>
      <c r="P625" s="308">
        <v>11</v>
      </c>
      <c r="Q625" s="308">
        <v>12</v>
      </c>
      <c r="R625" s="308">
        <v>4</v>
      </c>
      <c r="S625" s="308">
        <v>0</v>
      </c>
      <c r="T625" s="308"/>
    </row>
    <row r="626" spans="1:20" ht="9" customHeight="1" x14ac:dyDescent="0.2">
      <c r="A626" s="115"/>
      <c r="B626" s="115"/>
      <c r="C626" s="115"/>
      <c r="D626" s="441" t="s">
        <v>386</v>
      </c>
      <c r="E626" s="666" t="s">
        <v>443</v>
      </c>
      <c r="F626" s="347">
        <v>41</v>
      </c>
      <c r="G626" s="167">
        <v>0</v>
      </c>
      <c r="H626" s="167">
        <v>0</v>
      </c>
      <c r="I626" s="167">
        <v>0</v>
      </c>
      <c r="J626" s="167">
        <v>0</v>
      </c>
      <c r="K626" s="167">
        <v>0</v>
      </c>
      <c r="L626" s="167">
        <v>2</v>
      </c>
      <c r="M626" s="167">
        <v>2</v>
      </c>
      <c r="N626" s="167">
        <v>6</v>
      </c>
      <c r="O626" s="167">
        <v>11</v>
      </c>
      <c r="P626" s="167">
        <v>13</v>
      </c>
      <c r="Q626" s="167">
        <v>3</v>
      </c>
      <c r="R626" s="167">
        <v>4</v>
      </c>
      <c r="S626" s="167">
        <v>0</v>
      </c>
    </row>
    <row r="627" spans="1:20" ht="9" customHeight="1" x14ac:dyDescent="0.2">
      <c r="A627" s="115"/>
      <c r="B627" s="115"/>
      <c r="C627" s="115"/>
      <c r="D627" s="441"/>
      <c r="E627" s="666" t="s">
        <v>444</v>
      </c>
      <c r="F627" s="347">
        <v>50</v>
      </c>
      <c r="G627" s="167">
        <v>0</v>
      </c>
      <c r="H627" s="167">
        <v>0</v>
      </c>
      <c r="I627" s="167">
        <v>0</v>
      </c>
      <c r="J627" s="167">
        <v>0</v>
      </c>
      <c r="K627" s="167">
        <v>1</v>
      </c>
      <c r="L627" s="167">
        <v>2</v>
      </c>
      <c r="M627" s="167">
        <v>7</v>
      </c>
      <c r="N627" s="167">
        <v>14</v>
      </c>
      <c r="O627" s="167">
        <v>6</v>
      </c>
      <c r="P627" s="167">
        <v>8</v>
      </c>
      <c r="Q627" s="167">
        <v>5</v>
      </c>
      <c r="R627" s="167">
        <v>7</v>
      </c>
      <c r="S627" s="167">
        <v>0</v>
      </c>
    </row>
    <row r="628" spans="1:20" s="204" customFormat="1" ht="14.25" customHeight="1" x14ac:dyDescent="0.2">
      <c r="A628" s="115"/>
      <c r="B628" s="115"/>
      <c r="C628" s="115"/>
      <c r="D628" s="441"/>
      <c r="E628" s="424" t="s">
        <v>445</v>
      </c>
      <c r="F628" s="346">
        <v>91</v>
      </c>
      <c r="G628" s="308">
        <v>0</v>
      </c>
      <c r="H628" s="308">
        <v>0</v>
      </c>
      <c r="I628" s="308">
        <v>0</v>
      </c>
      <c r="J628" s="308">
        <v>0</v>
      </c>
      <c r="K628" s="308">
        <v>1</v>
      </c>
      <c r="L628" s="308">
        <v>4</v>
      </c>
      <c r="M628" s="308">
        <v>9</v>
      </c>
      <c r="N628" s="308">
        <v>20</v>
      </c>
      <c r="O628" s="308">
        <v>17</v>
      </c>
      <c r="P628" s="308">
        <v>21</v>
      </c>
      <c r="Q628" s="308">
        <v>8</v>
      </c>
      <c r="R628" s="308">
        <v>11</v>
      </c>
      <c r="S628" s="308">
        <v>0</v>
      </c>
      <c r="T628" s="308"/>
    </row>
    <row r="629" spans="1:20" ht="9" customHeight="1" x14ac:dyDescent="0.2">
      <c r="A629" s="115"/>
      <c r="B629" s="115"/>
      <c r="C629" s="115"/>
      <c r="D629" s="440" t="s">
        <v>265</v>
      </c>
      <c r="E629" s="666" t="s">
        <v>443</v>
      </c>
      <c r="F629" s="347">
        <v>65</v>
      </c>
      <c r="G629" s="167">
        <v>0</v>
      </c>
      <c r="H629" s="167">
        <v>0</v>
      </c>
      <c r="I629" s="167">
        <v>0</v>
      </c>
      <c r="J629" s="167">
        <v>0</v>
      </c>
      <c r="K629" s="167">
        <v>0</v>
      </c>
      <c r="L629" s="167">
        <v>3</v>
      </c>
      <c r="M629" s="167">
        <v>7</v>
      </c>
      <c r="N629" s="167">
        <v>14</v>
      </c>
      <c r="O629" s="167">
        <v>14</v>
      </c>
      <c r="P629" s="167">
        <v>14</v>
      </c>
      <c r="Q629" s="167">
        <v>8</v>
      </c>
      <c r="R629" s="167">
        <v>5</v>
      </c>
      <c r="S629" s="167">
        <v>0</v>
      </c>
    </row>
    <row r="630" spans="1:20" ht="9" customHeight="1" x14ac:dyDescent="0.2">
      <c r="A630" s="115"/>
      <c r="B630" s="115"/>
      <c r="C630" s="115"/>
      <c r="D630" s="441"/>
      <c r="E630" s="666" t="s">
        <v>444</v>
      </c>
      <c r="F630" s="347">
        <v>141</v>
      </c>
      <c r="G630" s="167">
        <v>0</v>
      </c>
      <c r="H630" s="167">
        <v>0</v>
      </c>
      <c r="I630" s="167">
        <v>0</v>
      </c>
      <c r="J630" s="167">
        <v>0</v>
      </c>
      <c r="K630" s="167">
        <v>3</v>
      </c>
      <c r="L630" s="167">
        <v>7</v>
      </c>
      <c r="M630" s="167">
        <v>24</v>
      </c>
      <c r="N630" s="167">
        <v>32</v>
      </c>
      <c r="O630" s="167">
        <v>35</v>
      </c>
      <c r="P630" s="167">
        <v>18</v>
      </c>
      <c r="Q630" s="167">
        <v>12</v>
      </c>
      <c r="R630" s="167">
        <v>10</v>
      </c>
      <c r="S630" s="167">
        <v>0</v>
      </c>
    </row>
    <row r="631" spans="1:20" s="204" customFormat="1" ht="14.25" customHeight="1" x14ac:dyDescent="0.2">
      <c r="A631" s="115"/>
      <c r="B631" s="115"/>
      <c r="C631" s="115"/>
      <c r="D631" s="441"/>
      <c r="E631" s="424" t="s">
        <v>445</v>
      </c>
      <c r="F631" s="346">
        <v>206</v>
      </c>
      <c r="G631" s="308">
        <v>0</v>
      </c>
      <c r="H631" s="308">
        <v>0</v>
      </c>
      <c r="I631" s="308">
        <v>0</v>
      </c>
      <c r="J631" s="308">
        <v>0</v>
      </c>
      <c r="K631" s="308">
        <v>3</v>
      </c>
      <c r="L631" s="308">
        <v>10</v>
      </c>
      <c r="M631" s="308">
        <v>31</v>
      </c>
      <c r="N631" s="308">
        <v>46</v>
      </c>
      <c r="O631" s="308">
        <v>49</v>
      </c>
      <c r="P631" s="308">
        <v>32</v>
      </c>
      <c r="Q631" s="308">
        <v>20</v>
      </c>
      <c r="R631" s="308">
        <v>15</v>
      </c>
      <c r="S631" s="308">
        <v>0</v>
      </c>
      <c r="T631" s="308"/>
    </row>
    <row r="632" spans="1:20" ht="36" customHeight="1" x14ac:dyDescent="0.2">
      <c r="A632" s="115"/>
      <c r="B632" s="115"/>
      <c r="C632" s="843" t="s">
        <v>2458</v>
      </c>
      <c r="D632" s="843"/>
      <c r="E632" s="424"/>
      <c r="F632" s="346"/>
    </row>
    <row r="633" spans="1:20" ht="9" customHeight="1" x14ac:dyDescent="0.2">
      <c r="A633" s="115"/>
      <c r="B633" s="115"/>
      <c r="C633" s="115"/>
      <c r="D633" s="441" t="s">
        <v>1181</v>
      </c>
      <c r="E633" s="666" t="s">
        <v>443</v>
      </c>
      <c r="F633" s="347">
        <v>22</v>
      </c>
      <c r="G633" s="167">
        <v>0</v>
      </c>
      <c r="H633" s="167">
        <v>0</v>
      </c>
      <c r="I633" s="167">
        <v>0</v>
      </c>
      <c r="J633" s="167">
        <v>1</v>
      </c>
      <c r="K633" s="167">
        <v>3</v>
      </c>
      <c r="L633" s="167">
        <v>7</v>
      </c>
      <c r="M633" s="167">
        <v>2</v>
      </c>
      <c r="N633" s="167">
        <v>6</v>
      </c>
      <c r="O633" s="167">
        <v>2</v>
      </c>
      <c r="P633" s="167">
        <v>1</v>
      </c>
      <c r="Q633" s="167">
        <v>0</v>
      </c>
      <c r="R633" s="167">
        <v>0</v>
      </c>
      <c r="S633" s="167">
        <v>0</v>
      </c>
    </row>
    <row r="634" spans="1:20" ht="9" customHeight="1" x14ac:dyDescent="0.2">
      <c r="A634" s="115"/>
      <c r="B634" s="115"/>
      <c r="C634" s="115"/>
      <c r="D634" s="441"/>
      <c r="E634" s="666" t="s">
        <v>444</v>
      </c>
      <c r="F634" s="347">
        <v>23</v>
      </c>
      <c r="G634" s="167">
        <v>0</v>
      </c>
      <c r="H634" s="167">
        <v>0</v>
      </c>
      <c r="I634" s="167">
        <v>2</v>
      </c>
      <c r="J634" s="167">
        <v>2</v>
      </c>
      <c r="K634" s="167">
        <v>6</v>
      </c>
      <c r="L634" s="167">
        <v>7</v>
      </c>
      <c r="M634" s="167">
        <v>1</v>
      </c>
      <c r="N634" s="167">
        <v>3</v>
      </c>
      <c r="O634" s="167">
        <v>0</v>
      </c>
      <c r="P634" s="167">
        <v>1</v>
      </c>
      <c r="Q634" s="167">
        <v>1</v>
      </c>
      <c r="R634" s="167">
        <v>0</v>
      </c>
      <c r="S634" s="167">
        <v>0</v>
      </c>
    </row>
    <row r="635" spans="1:20" s="204" customFormat="1" ht="14.25" customHeight="1" x14ac:dyDescent="0.2">
      <c r="A635" s="115"/>
      <c r="B635" s="115"/>
      <c r="C635" s="115"/>
      <c r="D635" s="441"/>
      <c r="E635" s="424" t="s">
        <v>445</v>
      </c>
      <c r="F635" s="346">
        <v>45</v>
      </c>
      <c r="G635" s="308">
        <v>0</v>
      </c>
      <c r="H635" s="308">
        <v>0</v>
      </c>
      <c r="I635" s="308">
        <v>2</v>
      </c>
      <c r="J635" s="308">
        <v>3</v>
      </c>
      <c r="K635" s="308">
        <v>9</v>
      </c>
      <c r="L635" s="308">
        <v>14</v>
      </c>
      <c r="M635" s="308">
        <v>3</v>
      </c>
      <c r="N635" s="308">
        <v>9</v>
      </c>
      <c r="O635" s="308">
        <v>2</v>
      </c>
      <c r="P635" s="308">
        <v>2</v>
      </c>
      <c r="Q635" s="308">
        <v>1</v>
      </c>
      <c r="R635" s="308">
        <v>0</v>
      </c>
      <c r="S635" s="308">
        <v>0</v>
      </c>
      <c r="T635" s="308"/>
    </row>
    <row r="636" spans="1:20" ht="9" customHeight="1" x14ac:dyDescent="0.2">
      <c r="A636" s="115"/>
      <c r="B636" s="115"/>
      <c r="C636" s="115"/>
      <c r="D636" s="441" t="s">
        <v>1182</v>
      </c>
      <c r="E636" s="666" t="s">
        <v>443</v>
      </c>
      <c r="F636" s="347">
        <v>2</v>
      </c>
      <c r="G636" s="167">
        <v>0</v>
      </c>
      <c r="H636" s="167">
        <v>0</v>
      </c>
      <c r="I636" s="167">
        <v>0</v>
      </c>
      <c r="J636" s="167">
        <v>1</v>
      </c>
      <c r="K636" s="167">
        <v>0</v>
      </c>
      <c r="L636" s="167">
        <v>0</v>
      </c>
      <c r="M636" s="167">
        <v>0</v>
      </c>
      <c r="N636" s="167">
        <v>0</v>
      </c>
      <c r="O636" s="167">
        <v>0</v>
      </c>
      <c r="P636" s="167">
        <v>1</v>
      </c>
      <c r="Q636" s="167">
        <v>0</v>
      </c>
      <c r="R636" s="167">
        <v>0</v>
      </c>
      <c r="S636" s="167">
        <v>0</v>
      </c>
    </row>
    <row r="637" spans="1:20" ht="9" customHeight="1" x14ac:dyDescent="0.2">
      <c r="A637" s="115"/>
      <c r="B637" s="115"/>
      <c r="C637" s="115"/>
      <c r="D637" s="441"/>
      <c r="E637" s="666" t="s">
        <v>444</v>
      </c>
      <c r="F637" s="347">
        <v>1</v>
      </c>
      <c r="G637" s="167">
        <v>1</v>
      </c>
      <c r="H637" s="167">
        <v>0</v>
      </c>
      <c r="I637" s="167">
        <v>0</v>
      </c>
      <c r="J637" s="167">
        <v>0</v>
      </c>
      <c r="K637" s="167">
        <v>0</v>
      </c>
      <c r="L637" s="167">
        <v>0</v>
      </c>
      <c r="M637" s="167">
        <v>0</v>
      </c>
      <c r="N637" s="167">
        <v>0</v>
      </c>
      <c r="O637" s="167">
        <v>0</v>
      </c>
      <c r="P637" s="167">
        <v>0</v>
      </c>
      <c r="Q637" s="167">
        <v>0</v>
      </c>
      <c r="R637" s="167">
        <v>0</v>
      </c>
      <c r="S637" s="167">
        <v>0</v>
      </c>
    </row>
    <row r="638" spans="1:20" s="204" customFormat="1" ht="14.25" customHeight="1" x14ac:dyDescent="0.2">
      <c r="A638" s="115"/>
      <c r="B638" s="115"/>
      <c r="C638" s="115"/>
      <c r="D638" s="441"/>
      <c r="E638" s="424" t="s">
        <v>445</v>
      </c>
      <c r="F638" s="346">
        <v>3</v>
      </c>
      <c r="G638" s="308">
        <v>1</v>
      </c>
      <c r="H638" s="308">
        <v>0</v>
      </c>
      <c r="I638" s="308">
        <v>0</v>
      </c>
      <c r="J638" s="308">
        <v>1</v>
      </c>
      <c r="K638" s="308">
        <v>0</v>
      </c>
      <c r="L638" s="308">
        <v>0</v>
      </c>
      <c r="M638" s="308">
        <v>0</v>
      </c>
      <c r="N638" s="308">
        <v>0</v>
      </c>
      <c r="O638" s="308">
        <v>0</v>
      </c>
      <c r="P638" s="308">
        <v>1</v>
      </c>
      <c r="Q638" s="308">
        <v>0</v>
      </c>
      <c r="R638" s="308">
        <v>0</v>
      </c>
      <c r="S638" s="308">
        <v>0</v>
      </c>
      <c r="T638" s="308"/>
    </row>
    <row r="639" spans="1:20" ht="9" customHeight="1" x14ac:dyDescent="0.2">
      <c r="A639" s="115"/>
      <c r="B639" s="115"/>
      <c r="C639" s="115"/>
      <c r="D639" s="441" t="s">
        <v>1183</v>
      </c>
      <c r="E639" s="666" t="s">
        <v>443</v>
      </c>
      <c r="F639" s="347">
        <v>7</v>
      </c>
      <c r="G639" s="167">
        <v>0</v>
      </c>
      <c r="H639" s="167">
        <v>3</v>
      </c>
      <c r="I639" s="167">
        <v>1</v>
      </c>
      <c r="J639" s="167">
        <v>3</v>
      </c>
      <c r="K639" s="167">
        <v>0</v>
      </c>
      <c r="L639" s="167">
        <v>0</v>
      </c>
      <c r="M639" s="167">
        <v>0</v>
      </c>
      <c r="N639" s="167">
        <v>0</v>
      </c>
      <c r="O639" s="167">
        <v>0</v>
      </c>
      <c r="P639" s="167">
        <v>0</v>
      </c>
      <c r="Q639" s="167">
        <v>0</v>
      </c>
      <c r="R639" s="167">
        <v>0</v>
      </c>
      <c r="S639" s="167">
        <v>0</v>
      </c>
    </row>
    <row r="640" spans="1:20" ht="9" customHeight="1" x14ac:dyDescent="0.2">
      <c r="A640" s="115"/>
      <c r="B640" s="115"/>
      <c r="C640" s="115"/>
      <c r="D640" s="441"/>
      <c r="E640" s="666" t="s">
        <v>444</v>
      </c>
      <c r="F640" s="347">
        <v>12</v>
      </c>
      <c r="G640" s="167">
        <v>0</v>
      </c>
      <c r="H640" s="167">
        <v>0</v>
      </c>
      <c r="I640" s="167">
        <v>9</v>
      </c>
      <c r="J640" s="167">
        <v>2</v>
      </c>
      <c r="K640" s="167">
        <v>0</v>
      </c>
      <c r="L640" s="167">
        <v>0</v>
      </c>
      <c r="M640" s="167">
        <v>0</v>
      </c>
      <c r="N640" s="167">
        <v>1</v>
      </c>
      <c r="O640" s="167">
        <v>0</v>
      </c>
      <c r="P640" s="167">
        <v>0</v>
      </c>
      <c r="Q640" s="167">
        <v>0</v>
      </c>
      <c r="R640" s="167">
        <v>0</v>
      </c>
      <c r="S640" s="167">
        <v>0</v>
      </c>
    </row>
    <row r="641" spans="1:20" s="204" customFormat="1" ht="14.25" customHeight="1" x14ac:dyDescent="0.2">
      <c r="A641" s="115"/>
      <c r="B641" s="115"/>
      <c r="C641" s="115"/>
      <c r="D641" s="441"/>
      <c r="E641" s="424" t="s">
        <v>445</v>
      </c>
      <c r="F641" s="346">
        <v>19</v>
      </c>
      <c r="G641" s="308">
        <v>0</v>
      </c>
      <c r="H641" s="308">
        <v>3</v>
      </c>
      <c r="I641" s="308">
        <v>10</v>
      </c>
      <c r="J641" s="308">
        <v>5</v>
      </c>
      <c r="K641" s="308">
        <v>0</v>
      </c>
      <c r="L641" s="308">
        <v>0</v>
      </c>
      <c r="M641" s="308">
        <v>0</v>
      </c>
      <c r="N641" s="308">
        <v>1</v>
      </c>
      <c r="O641" s="308">
        <v>0</v>
      </c>
      <c r="P641" s="308">
        <v>0</v>
      </c>
      <c r="Q641" s="308">
        <v>0</v>
      </c>
      <c r="R641" s="308">
        <v>0</v>
      </c>
      <c r="S641" s="308">
        <v>0</v>
      </c>
      <c r="T641" s="308"/>
    </row>
    <row r="642" spans="1:20" ht="9" customHeight="1" x14ac:dyDescent="0.2">
      <c r="A642" s="115"/>
      <c r="B642" s="115"/>
      <c r="C642" s="115"/>
      <c r="D642" s="440" t="s">
        <v>265</v>
      </c>
      <c r="E642" s="666" t="s">
        <v>443</v>
      </c>
      <c r="F642" s="347">
        <v>31</v>
      </c>
      <c r="G642" s="167">
        <v>0</v>
      </c>
      <c r="H642" s="167">
        <v>3</v>
      </c>
      <c r="I642" s="167">
        <v>1</v>
      </c>
      <c r="J642" s="167">
        <v>5</v>
      </c>
      <c r="K642" s="167">
        <v>3</v>
      </c>
      <c r="L642" s="167">
        <v>7</v>
      </c>
      <c r="M642" s="167">
        <v>2</v>
      </c>
      <c r="N642" s="167">
        <v>6</v>
      </c>
      <c r="O642" s="167">
        <v>2</v>
      </c>
      <c r="P642" s="167">
        <v>2</v>
      </c>
      <c r="Q642" s="167">
        <v>0</v>
      </c>
      <c r="R642" s="167">
        <v>0</v>
      </c>
      <c r="S642" s="167">
        <v>0</v>
      </c>
    </row>
    <row r="643" spans="1:20" ht="9" customHeight="1" x14ac:dyDescent="0.2">
      <c r="A643" s="115"/>
      <c r="B643" s="115"/>
      <c r="C643" s="115"/>
      <c r="D643" s="441"/>
      <c r="E643" s="666" t="s">
        <v>444</v>
      </c>
      <c r="F643" s="347">
        <v>36</v>
      </c>
      <c r="G643" s="167">
        <v>1</v>
      </c>
      <c r="H643" s="167">
        <v>0</v>
      </c>
      <c r="I643" s="167">
        <v>11</v>
      </c>
      <c r="J643" s="167">
        <v>4</v>
      </c>
      <c r="K643" s="167">
        <v>6</v>
      </c>
      <c r="L643" s="167">
        <v>7</v>
      </c>
      <c r="M643" s="167">
        <v>1</v>
      </c>
      <c r="N643" s="167">
        <v>4</v>
      </c>
      <c r="O643" s="167">
        <v>0</v>
      </c>
      <c r="P643" s="167">
        <v>1</v>
      </c>
      <c r="Q643" s="167">
        <v>1</v>
      </c>
      <c r="R643" s="167">
        <v>0</v>
      </c>
      <c r="S643" s="167">
        <v>0</v>
      </c>
    </row>
    <row r="644" spans="1:20" s="204" customFormat="1" ht="14.25" customHeight="1" x14ac:dyDescent="0.2">
      <c r="A644" s="115"/>
      <c r="B644" s="115"/>
      <c r="C644" s="115"/>
      <c r="D644" s="441"/>
      <c r="E644" s="424" t="s">
        <v>445</v>
      </c>
      <c r="F644" s="346">
        <v>67</v>
      </c>
      <c r="G644" s="308">
        <v>1</v>
      </c>
      <c r="H644" s="308">
        <v>3</v>
      </c>
      <c r="I644" s="308">
        <v>12</v>
      </c>
      <c r="J644" s="308">
        <v>9</v>
      </c>
      <c r="K644" s="308">
        <v>9</v>
      </c>
      <c r="L644" s="308">
        <v>14</v>
      </c>
      <c r="M644" s="308">
        <v>3</v>
      </c>
      <c r="N644" s="308">
        <v>10</v>
      </c>
      <c r="O644" s="308">
        <v>2</v>
      </c>
      <c r="P644" s="308">
        <v>3</v>
      </c>
      <c r="Q644" s="308">
        <v>1</v>
      </c>
      <c r="R644" s="308">
        <v>0</v>
      </c>
      <c r="S644" s="308">
        <v>0</v>
      </c>
      <c r="T644" s="308"/>
    </row>
    <row r="645" spans="1:20" ht="27" customHeight="1" x14ac:dyDescent="0.2">
      <c r="A645" s="115"/>
      <c r="B645" s="115"/>
      <c r="C645" s="843" t="s">
        <v>1169</v>
      </c>
      <c r="D645" s="843"/>
      <c r="E645" s="424"/>
      <c r="F645" s="346"/>
    </row>
    <row r="646" spans="1:20" ht="9" customHeight="1" x14ac:dyDescent="0.2">
      <c r="A646" s="115"/>
      <c r="B646" s="115"/>
      <c r="C646" s="115"/>
      <c r="D646" s="441" t="s">
        <v>392</v>
      </c>
      <c r="E646" s="666" t="s">
        <v>443</v>
      </c>
      <c r="F646" s="347">
        <v>1</v>
      </c>
      <c r="G646" s="167">
        <v>0</v>
      </c>
      <c r="H646" s="167">
        <v>0</v>
      </c>
      <c r="I646" s="167">
        <v>0</v>
      </c>
      <c r="J646" s="167">
        <v>0</v>
      </c>
      <c r="K646" s="167">
        <v>0</v>
      </c>
      <c r="L646" s="167">
        <v>0</v>
      </c>
      <c r="M646" s="167">
        <v>0</v>
      </c>
      <c r="N646" s="167">
        <v>0</v>
      </c>
      <c r="O646" s="167">
        <v>0</v>
      </c>
      <c r="P646" s="167">
        <v>0</v>
      </c>
      <c r="Q646" s="167">
        <v>0</v>
      </c>
      <c r="R646" s="167">
        <v>1</v>
      </c>
      <c r="S646" s="167">
        <v>0</v>
      </c>
    </row>
    <row r="647" spans="1:20" ht="9" customHeight="1" x14ac:dyDescent="0.2">
      <c r="A647" s="115"/>
      <c r="B647" s="115"/>
      <c r="C647" s="115"/>
      <c r="D647" s="441"/>
      <c r="E647" s="666" t="s">
        <v>444</v>
      </c>
      <c r="F647" s="347">
        <v>1</v>
      </c>
      <c r="G647" s="167">
        <v>0</v>
      </c>
      <c r="H647" s="167">
        <v>0</v>
      </c>
      <c r="I647" s="167">
        <v>0</v>
      </c>
      <c r="J647" s="167">
        <v>0</v>
      </c>
      <c r="K647" s="167">
        <v>0</v>
      </c>
      <c r="L647" s="167">
        <v>0</v>
      </c>
      <c r="M647" s="167">
        <v>0</v>
      </c>
      <c r="N647" s="167">
        <v>0</v>
      </c>
      <c r="O647" s="167">
        <v>0</v>
      </c>
      <c r="P647" s="167">
        <v>0</v>
      </c>
      <c r="Q647" s="167">
        <v>0</v>
      </c>
      <c r="R647" s="167">
        <v>1</v>
      </c>
      <c r="S647" s="167">
        <v>0</v>
      </c>
    </row>
    <row r="648" spans="1:20" s="204" customFormat="1" ht="14.25" customHeight="1" x14ac:dyDescent="0.2">
      <c r="A648" s="115"/>
      <c r="B648" s="115"/>
      <c r="C648" s="115"/>
      <c r="D648" s="441"/>
      <c r="E648" s="424" t="s">
        <v>445</v>
      </c>
      <c r="F648" s="346">
        <v>2</v>
      </c>
      <c r="G648" s="308">
        <v>0</v>
      </c>
      <c r="H648" s="308">
        <v>0</v>
      </c>
      <c r="I648" s="308">
        <v>0</v>
      </c>
      <c r="J648" s="308">
        <v>0</v>
      </c>
      <c r="K648" s="308">
        <v>0</v>
      </c>
      <c r="L648" s="308">
        <v>0</v>
      </c>
      <c r="M648" s="308">
        <v>0</v>
      </c>
      <c r="N648" s="308">
        <v>0</v>
      </c>
      <c r="O648" s="308">
        <v>0</v>
      </c>
      <c r="P648" s="308">
        <v>0</v>
      </c>
      <c r="Q648" s="308">
        <v>0</v>
      </c>
      <c r="R648" s="308">
        <v>2</v>
      </c>
      <c r="S648" s="308">
        <v>0</v>
      </c>
      <c r="T648" s="308"/>
    </row>
    <row r="649" spans="1:20" ht="18" customHeight="1" x14ac:dyDescent="0.2">
      <c r="A649" s="115"/>
      <c r="B649" s="115"/>
      <c r="C649" s="115"/>
      <c r="D649" s="442" t="s">
        <v>1194</v>
      </c>
      <c r="E649" s="409" t="s">
        <v>443</v>
      </c>
      <c r="F649" s="348">
        <v>31</v>
      </c>
      <c r="G649" s="307">
        <v>0</v>
      </c>
      <c r="H649" s="307">
        <v>0</v>
      </c>
      <c r="I649" s="307">
        <v>1</v>
      </c>
      <c r="J649" s="307">
        <v>0</v>
      </c>
      <c r="K649" s="307">
        <v>1</v>
      </c>
      <c r="L649" s="307">
        <v>1</v>
      </c>
      <c r="M649" s="307">
        <v>0</v>
      </c>
      <c r="N649" s="307">
        <v>3</v>
      </c>
      <c r="O649" s="307">
        <v>1</v>
      </c>
      <c r="P649" s="307">
        <v>1</v>
      </c>
      <c r="Q649" s="307">
        <v>5</v>
      </c>
      <c r="R649" s="307">
        <v>18</v>
      </c>
      <c r="S649" s="307">
        <v>0</v>
      </c>
    </row>
    <row r="650" spans="1:20" ht="9" customHeight="1" x14ac:dyDescent="0.2">
      <c r="A650" s="115"/>
      <c r="B650" s="115"/>
      <c r="C650" s="115"/>
      <c r="D650" s="441"/>
      <c r="E650" s="666" t="s">
        <v>444</v>
      </c>
      <c r="F650" s="347">
        <v>26</v>
      </c>
      <c r="G650" s="167">
        <v>0</v>
      </c>
      <c r="H650" s="167">
        <v>0</v>
      </c>
      <c r="I650" s="167">
        <v>0</v>
      </c>
      <c r="J650" s="167">
        <v>1</v>
      </c>
      <c r="K650" s="167">
        <v>0</v>
      </c>
      <c r="L650" s="167">
        <v>1</v>
      </c>
      <c r="M650" s="167">
        <v>1</v>
      </c>
      <c r="N650" s="167">
        <v>5</v>
      </c>
      <c r="O650" s="167">
        <v>4</v>
      </c>
      <c r="P650" s="167">
        <v>3</v>
      </c>
      <c r="Q650" s="167">
        <v>3</v>
      </c>
      <c r="R650" s="167">
        <v>8</v>
      </c>
      <c r="S650" s="167">
        <v>0</v>
      </c>
    </row>
    <row r="651" spans="1:20" s="204" customFormat="1" ht="14.25" customHeight="1" x14ac:dyDescent="0.2">
      <c r="A651" s="115"/>
      <c r="B651" s="115"/>
      <c r="C651" s="115"/>
      <c r="D651" s="441"/>
      <c r="E651" s="424" t="s">
        <v>445</v>
      </c>
      <c r="F651" s="346">
        <v>57</v>
      </c>
      <c r="G651" s="308">
        <v>0</v>
      </c>
      <c r="H651" s="308">
        <v>0</v>
      </c>
      <c r="I651" s="308">
        <v>1</v>
      </c>
      <c r="J651" s="308">
        <v>1</v>
      </c>
      <c r="K651" s="308">
        <v>1</v>
      </c>
      <c r="L651" s="308">
        <v>2</v>
      </c>
      <c r="M651" s="308">
        <v>1</v>
      </c>
      <c r="N651" s="308">
        <v>8</v>
      </c>
      <c r="O651" s="308">
        <v>5</v>
      </c>
      <c r="P651" s="308">
        <v>4</v>
      </c>
      <c r="Q651" s="308">
        <v>8</v>
      </c>
      <c r="R651" s="308">
        <v>26</v>
      </c>
      <c r="S651" s="308">
        <v>0</v>
      </c>
      <c r="T651" s="308"/>
    </row>
    <row r="652" spans="1:20" ht="18" customHeight="1" x14ac:dyDescent="0.2">
      <c r="A652" s="115"/>
      <c r="B652" s="115"/>
      <c r="C652" s="115"/>
      <c r="D652" s="442" t="s">
        <v>1184</v>
      </c>
      <c r="E652" s="409" t="s">
        <v>443</v>
      </c>
      <c r="F652" s="348">
        <v>69</v>
      </c>
      <c r="G652" s="307">
        <v>3</v>
      </c>
      <c r="H652" s="307">
        <v>1</v>
      </c>
      <c r="I652" s="307">
        <v>0</v>
      </c>
      <c r="J652" s="307">
        <v>2</v>
      </c>
      <c r="K652" s="307">
        <v>6</v>
      </c>
      <c r="L652" s="307">
        <v>7</v>
      </c>
      <c r="M652" s="307">
        <v>9</v>
      </c>
      <c r="N652" s="307">
        <v>8</v>
      </c>
      <c r="O652" s="307">
        <v>9</v>
      </c>
      <c r="P652" s="307">
        <v>4</v>
      </c>
      <c r="Q652" s="307">
        <v>4</v>
      </c>
      <c r="R652" s="307">
        <v>16</v>
      </c>
      <c r="S652" s="307">
        <v>0</v>
      </c>
    </row>
    <row r="653" spans="1:20" ht="9" customHeight="1" x14ac:dyDescent="0.2">
      <c r="A653" s="115"/>
      <c r="B653" s="115"/>
      <c r="C653" s="115"/>
      <c r="D653" s="441"/>
      <c r="E653" s="666" t="s">
        <v>444</v>
      </c>
      <c r="F653" s="347">
        <v>65</v>
      </c>
      <c r="G653" s="167">
        <v>0</v>
      </c>
      <c r="H653" s="167">
        <v>0</v>
      </c>
      <c r="I653" s="167">
        <v>1</v>
      </c>
      <c r="J653" s="167">
        <v>0</v>
      </c>
      <c r="K653" s="167">
        <v>10</v>
      </c>
      <c r="L653" s="167">
        <v>10</v>
      </c>
      <c r="M653" s="167">
        <v>17</v>
      </c>
      <c r="N653" s="167">
        <v>5</v>
      </c>
      <c r="O653" s="167">
        <v>4</v>
      </c>
      <c r="P653" s="167">
        <v>5</v>
      </c>
      <c r="Q653" s="167">
        <v>2</v>
      </c>
      <c r="R653" s="167">
        <v>11</v>
      </c>
      <c r="S653" s="167">
        <v>0</v>
      </c>
    </row>
    <row r="654" spans="1:20" s="204" customFormat="1" ht="14.25" customHeight="1" x14ac:dyDescent="0.2">
      <c r="A654" s="115"/>
      <c r="B654" s="115"/>
      <c r="C654" s="115"/>
      <c r="D654" s="441"/>
      <c r="E654" s="424" t="s">
        <v>445</v>
      </c>
      <c r="F654" s="346">
        <v>134</v>
      </c>
      <c r="G654" s="308">
        <v>3</v>
      </c>
      <c r="H654" s="308">
        <v>1</v>
      </c>
      <c r="I654" s="308">
        <v>1</v>
      </c>
      <c r="J654" s="308">
        <v>2</v>
      </c>
      <c r="K654" s="308">
        <v>16</v>
      </c>
      <c r="L654" s="308">
        <v>17</v>
      </c>
      <c r="M654" s="308">
        <v>26</v>
      </c>
      <c r="N654" s="308">
        <v>13</v>
      </c>
      <c r="O654" s="308">
        <v>13</v>
      </c>
      <c r="P654" s="308">
        <v>9</v>
      </c>
      <c r="Q654" s="308">
        <v>6</v>
      </c>
      <c r="R654" s="308">
        <v>27</v>
      </c>
      <c r="S654" s="308">
        <v>0</v>
      </c>
      <c r="T654" s="308"/>
    </row>
    <row r="655" spans="1:20" ht="9" customHeight="1" x14ac:dyDescent="0.2">
      <c r="A655" s="115"/>
      <c r="B655" s="115"/>
      <c r="C655" s="115"/>
      <c r="D655" s="441" t="s">
        <v>1185</v>
      </c>
      <c r="E655" s="666" t="s">
        <v>443</v>
      </c>
      <c r="F655" s="347">
        <v>11</v>
      </c>
      <c r="G655" s="167">
        <v>0</v>
      </c>
      <c r="H655" s="167">
        <v>0</v>
      </c>
      <c r="I655" s="167">
        <v>0</v>
      </c>
      <c r="J655" s="167">
        <v>0</v>
      </c>
      <c r="K655" s="167">
        <v>0</v>
      </c>
      <c r="L655" s="167">
        <v>0</v>
      </c>
      <c r="M655" s="167">
        <v>0</v>
      </c>
      <c r="N655" s="167">
        <v>0</v>
      </c>
      <c r="O655" s="167">
        <v>2</v>
      </c>
      <c r="P655" s="167">
        <v>3</v>
      </c>
      <c r="Q655" s="167">
        <v>2</v>
      </c>
      <c r="R655" s="167">
        <v>4</v>
      </c>
      <c r="S655" s="167">
        <v>0</v>
      </c>
    </row>
    <row r="656" spans="1:20" ht="9" customHeight="1" x14ac:dyDescent="0.2">
      <c r="A656" s="115"/>
      <c r="B656" s="115"/>
      <c r="C656" s="115"/>
      <c r="D656" s="441"/>
      <c r="E656" s="666" t="s">
        <v>444</v>
      </c>
      <c r="F656" s="347">
        <v>11</v>
      </c>
      <c r="G656" s="167">
        <v>0</v>
      </c>
      <c r="H656" s="167">
        <v>0</v>
      </c>
      <c r="I656" s="167">
        <v>0</v>
      </c>
      <c r="J656" s="167">
        <v>0</v>
      </c>
      <c r="K656" s="167">
        <v>0</v>
      </c>
      <c r="L656" s="167">
        <v>1</v>
      </c>
      <c r="M656" s="167">
        <v>1</v>
      </c>
      <c r="N656" s="167">
        <v>0</v>
      </c>
      <c r="O656" s="167">
        <v>3</v>
      </c>
      <c r="P656" s="167">
        <v>0</v>
      </c>
      <c r="Q656" s="167">
        <v>1</v>
      </c>
      <c r="R656" s="167">
        <v>5</v>
      </c>
      <c r="S656" s="167">
        <v>0</v>
      </c>
    </row>
    <row r="657" spans="1:20" s="204" customFormat="1" ht="14.25" customHeight="1" x14ac:dyDescent="0.2">
      <c r="A657" s="115"/>
      <c r="B657" s="115"/>
      <c r="C657" s="115"/>
      <c r="D657" s="441"/>
      <c r="E657" s="424" t="s">
        <v>445</v>
      </c>
      <c r="F657" s="346">
        <v>22</v>
      </c>
      <c r="G657" s="308">
        <v>0</v>
      </c>
      <c r="H657" s="308">
        <v>0</v>
      </c>
      <c r="I657" s="308">
        <v>0</v>
      </c>
      <c r="J657" s="308">
        <v>0</v>
      </c>
      <c r="K657" s="308">
        <v>0</v>
      </c>
      <c r="L657" s="308">
        <v>1</v>
      </c>
      <c r="M657" s="308">
        <v>1</v>
      </c>
      <c r="N657" s="308">
        <v>0</v>
      </c>
      <c r="O657" s="308">
        <v>5</v>
      </c>
      <c r="P657" s="308">
        <v>3</v>
      </c>
      <c r="Q657" s="308">
        <v>3</v>
      </c>
      <c r="R657" s="308">
        <v>9</v>
      </c>
      <c r="S657" s="308">
        <v>0</v>
      </c>
      <c r="T657" s="308"/>
    </row>
    <row r="658" spans="1:20" ht="9" customHeight="1" x14ac:dyDescent="0.2">
      <c r="A658" s="115"/>
      <c r="B658" s="115"/>
      <c r="C658" s="115"/>
      <c r="D658" s="441" t="s">
        <v>394</v>
      </c>
      <c r="E658" s="666" t="s">
        <v>443</v>
      </c>
      <c r="F658" s="347">
        <v>2</v>
      </c>
      <c r="G658" s="167">
        <v>0</v>
      </c>
      <c r="H658" s="167">
        <v>0</v>
      </c>
      <c r="I658" s="167">
        <v>1</v>
      </c>
      <c r="J658" s="167">
        <v>0</v>
      </c>
      <c r="K658" s="167">
        <v>1</v>
      </c>
      <c r="L658" s="167">
        <v>0</v>
      </c>
      <c r="M658" s="167">
        <v>0</v>
      </c>
      <c r="N658" s="167">
        <v>0</v>
      </c>
      <c r="O658" s="167">
        <v>0</v>
      </c>
      <c r="P658" s="167">
        <v>0</v>
      </c>
      <c r="Q658" s="167">
        <v>0</v>
      </c>
      <c r="R658" s="167">
        <v>0</v>
      </c>
      <c r="S658" s="167">
        <v>0</v>
      </c>
    </row>
    <row r="659" spans="1:20" ht="9" customHeight="1" x14ac:dyDescent="0.2">
      <c r="A659" s="115"/>
      <c r="B659" s="115"/>
      <c r="C659" s="115"/>
      <c r="D659" s="441"/>
      <c r="E659" s="666" t="s">
        <v>444</v>
      </c>
      <c r="F659" s="347">
        <v>5</v>
      </c>
      <c r="G659" s="167">
        <v>0</v>
      </c>
      <c r="H659" s="167">
        <v>2</v>
      </c>
      <c r="I659" s="167">
        <v>2</v>
      </c>
      <c r="J659" s="167">
        <v>1</v>
      </c>
      <c r="K659" s="167">
        <v>0</v>
      </c>
      <c r="L659" s="167">
        <v>0</v>
      </c>
      <c r="M659" s="167">
        <v>0</v>
      </c>
      <c r="N659" s="167">
        <v>0</v>
      </c>
      <c r="O659" s="167">
        <v>0</v>
      </c>
      <c r="P659" s="167">
        <v>0</v>
      </c>
      <c r="Q659" s="167">
        <v>0</v>
      </c>
      <c r="R659" s="167">
        <v>0</v>
      </c>
      <c r="S659" s="167">
        <v>0</v>
      </c>
    </row>
    <row r="660" spans="1:20" s="204" customFormat="1" ht="14.25" customHeight="1" x14ac:dyDescent="0.2">
      <c r="A660" s="115"/>
      <c r="B660" s="115"/>
      <c r="C660" s="115"/>
      <c r="D660" s="441"/>
      <c r="E660" s="424" t="s">
        <v>445</v>
      </c>
      <c r="F660" s="346">
        <v>7</v>
      </c>
      <c r="G660" s="308">
        <v>0</v>
      </c>
      <c r="H660" s="308">
        <v>2</v>
      </c>
      <c r="I660" s="308">
        <v>3</v>
      </c>
      <c r="J660" s="308">
        <v>1</v>
      </c>
      <c r="K660" s="308">
        <v>1</v>
      </c>
      <c r="L660" s="308">
        <v>0</v>
      </c>
      <c r="M660" s="308">
        <v>0</v>
      </c>
      <c r="N660" s="308">
        <v>0</v>
      </c>
      <c r="O660" s="308">
        <v>0</v>
      </c>
      <c r="P660" s="308">
        <v>0</v>
      </c>
      <c r="Q660" s="308">
        <v>0</v>
      </c>
      <c r="R660" s="308">
        <v>0</v>
      </c>
      <c r="S660" s="308">
        <v>0</v>
      </c>
      <c r="T660" s="308"/>
    </row>
    <row r="661" spans="1:20" ht="18" customHeight="1" x14ac:dyDescent="0.2">
      <c r="A661" s="115"/>
      <c r="B661" s="115"/>
      <c r="C661" s="115"/>
      <c r="D661" s="442" t="s">
        <v>1186</v>
      </c>
      <c r="E661" s="409" t="s">
        <v>443</v>
      </c>
      <c r="F661" s="348">
        <v>62</v>
      </c>
      <c r="G661" s="307">
        <v>2</v>
      </c>
      <c r="H661" s="307">
        <v>7</v>
      </c>
      <c r="I661" s="307">
        <v>16</v>
      </c>
      <c r="J661" s="307">
        <v>11</v>
      </c>
      <c r="K661" s="307">
        <v>19</v>
      </c>
      <c r="L661" s="307">
        <v>4</v>
      </c>
      <c r="M661" s="307">
        <v>3</v>
      </c>
      <c r="N661" s="307">
        <v>0</v>
      </c>
      <c r="O661" s="307">
        <v>0</v>
      </c>
      <c r="P661" s="307">
        <v>0</v>
      </c>
      <c r="Q661" s="307">
        <v>0</v>
      </c>
      <c r="R661" s="307">
        <v>0</v>
      </c>
      <c r="S661" s="307">
        <v>0</v>
      </c>
    </row>
    <row r="662" spans="1:20" ht="9" customHeight="1" x14ac:dyDescent="0.2">
      <c r="A662" s="115"/>
      <c r="B662" s="115"/>
      <c r="C662" s="115"/>
      <c r="D662" s="441"/>
      <c r="E662" s="666" t="s">
        <v>444</v>
      </c>
      <c r="F662" s="347">
        <v>65</v>
      </c>
      <c r="G662" s="167">
        <v>1</v>
      </c>
      <c r="H662" s="167">
        <v>6</v>
      </c>
      <c r="I662" s="167">
        <v>26</v>
      </c>
      <c r="J662" s="167">
        <v>15</v>
      </c>
      <c r="K662" s="167">
        <v>9</v>
      </c>
      <c r="L662" s="167">
        <v>3</v>
      </c>
      <c r="M662" s="167">
        <v>2</v>
      </c>
      <c r="N662" s="167">
        <v>0</v>
      </c>
      <c r="O662" s="167">
        <v>1</v>
      </c>
      <c r="P662" s="167">
        <v>2</v>
      </c>
      <c r="Q662" s="167">
        <v>0</v>
      </c>
      <c r="R662" s="167">
        <v>0</v>
      </c>
      <c r="S662" s="167">
        <v>0</v>
      </c>
    </row>
    <row r="663" spans="1:20" s="204" customFormat="1" ht="14.25" customHeight="1" x14ac:dyDescent="0.2">
      <c r="A663" s="115"/>
      <c r="B663" s="115"/>
      <c r="C663" s="115"/>
      <c r="D663" s="441"/>
      <c r="E663" s="424" t="s">
        <v>445</v>
      </c>
      <c r="F663" s="346">
        <v>127</v>
      </c>
      <c r="G663" s="308">
        <v>3</v>
      </c>
      <c r="H663" s="308">
        <v>13</v>
      </c>
      <c r="I663" s="308">
        <v>42</v>
      </c>
      <c r="J663" s="308">
        <v>26</v>
      </c>
      <c r="K663" s="308">
        <v>28</v>
      </c>
      <c r="L663" s="308">
        <v>7</v>
      </c>
      <c r="M663" s="308">
        <v>5</v>
      </c>
      <c r="N663" s="308">
        <v>0</v>
      </c>
      <c r="O663" s="308">
        <v>1</v>
      </c>
      <c r="P663" s="308">
        <v>2</v>
      </c>
      <c r="Q663" s="308">
        <v>0</v>
      </c>
      <c r="R663" s="308">
        <v>0</v>
      </c>
      <c r="S663" s="308">
        <v>0</v>
      </c>
      <c r="T663" s="308"/>
    </row>
    <row r="664" spans="1:20" ht="9" customHeight="1" x14ac:dyDescent="0.2">
      <c r="A664" s="115"/>
      <c r="B664" s="115"/>
      <c r="C664" s="115"/>
      <c r="D664" s="441" t="s">
        <v>1170</v>
      </c>
      <c r="E664" s="666" t="s">
        <v>443</v>
      </c>
      <c r="F664" s="347">
        <v>1</v>
      </c>
      <c r="G664" s="167">
        <v>0</v>
      </c>
      <c r="H664" s="167">
        <v>0</v>
      </c>
      <c r="I664" s="167">
        <v>0</v>
      </c>
      <c r="J664" s="167">
        <v>0</v>
      </c>
      <c r="K664" s="167">
        <v>1</v>
      </c>
      <c r="L664" s="167">
        <v>0</v>
      </c>
      <c r="M664" s="167">
        <v>0</v>
      </c>
      <c r="N664" s="167">
        <v>0</v>
      </c>
      <c r="O664" s="167">
        <v>0</v>
      </c>
      <c r="P664" s="167">
        <v>0</v>
      </c>
      <c r="Q664" s="167">
        <v>0</v>
      </c>
      <c r="R664" s="167">
        <v>0</v>
      </c>
      <c r="S664" s="167">
        <v>0</v>
      </c>
    </row>
    <row r="665" spans="1:20" ht="9" customHeight="1" x14ac:dyDescent="0.2">
      <c r="A665" s="115"/>
      <c r="B665" s="115"/>
      <c r="C665" s="115"/>
      <c r="D665" s="441"/>
      <c r="E665" s="666" t="s">
        <v>444</v>
      </c>
      <c r="F665" s="347">
        <v>3</v>
      </c>
      <c r="G665" s="167">
        <v>0</v>
      </c>
      <c r="H665" s="167">
        <v>0</v>
      </c>
      <c r="I665" s="167">
        <v>1</v>
      </c>
      <c r="J665" s="167">
        <v>0</v>
      </c>
      <c r="K665" s="167">
        <v>1</v>
      </c>
      <c r="L665" s="167">
        <v>1</v>
      </c>
      <c r="M665" s="167">
        <v>0</v>
      </c>
      <c r="N665" s="167">
        <v>0</v>
      </c>
      <c r="O665" s="167">
        <v>0</v>
      </c>
      <c r="P665" s="167">
        <v>0</v>
      </c>
      <c r="Q665" s="167">
        <v>0</v>
      </c>
      <c r="R665" s="167">
        <v>0</v>
      </c>
      <c r="S665" s="167">
        <v>0</v>
      </c>
    </row>
    <row r="666" spans="1:20" s="204" customFormat="1" ht="14.25" customHeight="1" x14ac:dyDescent="0.2">
      <c r="A666" s="115"/>
      <c r="B666" s="115"/>
      <c r="C666" s="115"/>
      <c r="D666" s="441"/>
      <c r="E666" s="424" t="s">
        <v>445</v>
      </c>
      <c r="F666" s="346">
        <v>4</v>
      </c>
      <c r="G666" s="308">
        <v>0</v>
      </c>
      <c r="H666" s="308">
        <v>0</v>
      </c>
      <c r="I666" s="308">
        <v>1</v>
      </c>
      <c r="J666" s="308">
        <v>0</v>
      </c>
      <c r="K666" s="308">
        <v>2</v>
      </c>
      <c r="L666" s="308">
        <v>1</v>
      </c>
      <c r="M666" s="308">
        <v>0</v>
      </c>
      <c r="N666" s="308">
        <v>0</v>
      </c>
      <c r="O666" s="308">
        <v>0</v>
      </c>
      <c r="P666" s="308">
        <v>0</v>
      </c>
      <c r="Q666" s="308">
        <v>0</v>
      </c>
      <c r="R666" s="308">
        <v>0</v>
      </c>
      <c r="S666" s="308">
        <v>0</v>
      </c>
      <c r="T666" s="308"/>
    </row>
    <row r="667" spans="1:20" ht="9" customHeight="1" x14ac:dyDescent="0.2">
      <c r="A667" s="115"/>
      <c r="B667" s="115"/>
      <c r="C667" s="115"/>
      <c r="D667" s="440" t="s">
        <v>265</v>
      </c>
      <c r="E667" s="666" t="s">
        <v>443</v>
      </c>
      <c r="F667" s="347">
        <v>177</v>
      </c>
      <c r="G667" s="167">
        <v>5</v>
      </c>
      <c r="H667" s="167">
        <v>8</v>
      </c>
      <c r="I667" s="167">
        <v>18</v>
      </c>
      <c r="J667" s="167">
        <v>13</v>
      </c>
      <c r="K667" s="167">
        <v>28</v>
      </c>
      <c r="L667" s="167">
        <v>12</v>
      </c>
      <c r="M667" s="167">
        <v>12</v>
      </c>
      <c r="N667" s="167">
        <v>11</v>
      </c>
      <c r="O667" s="167">
        <v>12</v>
      </c>
      <c r="P667" s="167">
        <v>8</v>
      </c>
      <c r="Q667" s="167">
        <v>11</v>
      </c>
      <c r="R667" s="167">
        <v>39</v>
      </c>
      <c r="S667" s="167">
        <v>0</v>
      </c>
    </row>
    <row r="668" spans="1:20" ht="9" customHeight="1" x14ac:dyDescent="0.2">
      <c r="A668" s="115"/>
      <c r="B668" s="115"/>
      <c r="C668" s="115"/>
      <c r="D668" s="441"/>
      <c r="E668" s="666" t="s">
        <v>444</v>
      </c>
      <c r="F668" s="347">
        <v>176</v>
      </c>
      <c r="G668" s="167">
        <v>1</v>
      </c>
      <c r="H668" s="167">
        <v>8</v>
      </c>
      <c r="I668" s="167">
        <v>30</v>
      </c>
      <c r="J668" s="167">
        <v>17</v>
      </c>
      <c r="K668" s="167">
        <v>20</v>
      </c>
      <c r="L668" s="167">
        <v>16</v>
      </c>
      <c r="M668" s="167">
        <v>21</v>
      </c>
      <c r="N668" s="167">
        <v>10</v>
      </c>
      <c r="O668" s="167">
        <v>12</v>
      </c>
      <c r="P668" s="167">
        <v>10</v>
      </c>
      <c r="Q668" s="167">
        <v>6</v>
      </c>
      <c r="R668" s="167">
        <v>25</v>
      </c>
      <c r="S668" s="167">
        <v>0</v>
      </c>
    </row>
    <row r="669" spans="1:20" s="204" customFormat="1" ht="14.25" customHeight="1" x14ac:dyDescent="0.2">
      <c r="A669" s="115"/>
      <c r="B669" s="115"/>
      <c r="C669" s="115"/>
      <c r="D669" s="441"/>
      <c r="E669" s="424" t="s">
        <v>445</v>
      </c>
      <c r="F669" s="346">
        <v>353</v>
      </c>
      <c r="G669" s="308">
        <v>6</v>
      </c>
      <c r="H669" s="308">
        <v>16</v>
      </c>
      <c r="I669" s="308">
        <v>48</v>
      </c>
      <c r="J669" s="308">
        <v>30</v>
      </c>
      <c r="K669" s="308">
        <v>48</v>
      </c>
      <c r="L669" s="308">
        <v>28</v>
      </c>
      <c r="M669" s="308">
        <v>33</v>
      </c>
      <c r="N669" s="308">
        <v>21</v>
      </c>
      <c r="O669" s="308">
        <v>24</v>
      </c>
      <c r="P669" s="308">
        <v>18</v>
      </c>
      <c r="Q669" s="308">
        <v>17</v>
      </c>
      <c r="R669" s="308">
        <v>64</v>
      </c>
      <c r="S669" s="308">
        <v>0</v>
      </c>
      <c r="T669" s="308"/>
    </row>
    <row r="670" spans="1:20" ht="36" customHeight="1" x14ac:dyDescent="0.2">
      <c r="A670" s="115"/>
      <c r="B670" s="115"/>
      <c r="C670" s="843" t="s">
        <v>2459</v>
      </c>
      <c r="D670" s="843"/>
      <c r="E670" s="424"/>
      <c r="F670" s="346"/>
    </row>
    <row r="671" spans="1:20" ht="9" customHeight="1" x14ac:dyDescent="0.2">
      <c r="A671" s="115"/>
      <c r="B671" s="115"/>
      <c r="C671" s="115"/>
      <c r="D671" s="441" t="s">
        <v>1171</v>
      </c>
      <c r="E671" s="666" t="s">
        <v>443</v>
      </c>
      <c r="F671" s="347">
        <v>52</v>
      </c>
      <c r="G671" s="167">
        <v>0</v>
      </c>
      <c r="H671" s="167">
        <v>0</v>
      </c>
      <c r="I671" s="167">
        <v>2</v>
      </c>
      <c r="J671" s="167">
        <v>0</v>
      </c>
      <c r="K671" s="167">
        <v>11</v>
      </c>
      <c r="L671" s="167">
        <v>5</v>
      </c>
      <c r="M671" s="167">
        <v>13</v>
      </c>
      <c r="N671" s="167">
        <v>3</v>
      </c>
      <c r="O671" s="167">
        <v>8</v>
      </c>
      <c r="P671" s="167">
        <v>4</v>
      </c>
      <c r="Q671" s="167">
        <v>4</v>
      </c>
      <c r="R671" s="167">
        <v>2</v>
      </c>
      <c r="S671" s="167">
        <v>0</v>
      </c>
    </row>
    <row r="672" spans="1:20" ht="9" customHeight="1" x14ac:dyDescent="0.2">
      <c r="A672" s="115"/>
      <c r="B672" s="115"/>
      <c r="C672" s="115"/>
      <c r="D672" s="441"/>
      <c r="E672" s="666" t="s">
        <v>444</v>
      </c>
      <c r="F672" s="347">
        <v>58</v>
      </c>
      <c r="G672" s="167">
        <v>0</v>
      </c>
      <c r="H672" s="167">
        <v>0</v>
      </c>
      <c r="I672" s="167">
        <v>2</v>
      </c>
      <c r="J672" s="167">
        <v>0</v>
      </c>
      <c r="K672" s="167">
        <v>23</v>
      </c>
      <c r="L672" s="167">
        <v>5</v>
      </c>
      <c r="M672" s="167">
        <v>10</v>
      </c>
      <c r="N672" s="167">
        <v>6</v>
      </c>
      <c r="O672" s="167">
        <v>6</v>
      </c>
      <c r="P672" s="167">
        <v>3</v>
      </c>
      <c r="Q672" s="167">
        <v>1</v>
      </c>
      <c r="R672" s="167">
        <v>2</v>
      </c>
      <c r="S672" s="167">
        <v>0</v>
      </c>
    </row>
    <row r="673" spans="1:20" s="204" customFormat="1" ht="14.25" customHeight="1" x14ac:dyDescent="0.2">
      <c r="A673" s="115"/>
      <c r="B673" s="115"/>
      <c r="C673" s="115"/>
      <c r="D673" s="441"/>
      <c r="E673" s="424" t="s">
        <v>445</v>
      </c>
      <c r="F673" s="346">
        <v>110</v>
      </c>
      <c r="G673" s="308">
        <v>0</v>
      </c>
      <c r="H673" s="308">
        <v>0</v>
      </c>
      <c r="I673" s="308">
        <v>4</v>
      </c>
      <c r="J673" s="308">
        <v>0</v>
      </c>
      <c r="K673" s="308">
        <v>34</v>
      </c>
      <c r="L673" s="308">
        <v>10</v>
      </c>
      <c r="M673" s="308">
        <v>23</v>
      </c>
      <c r="N673" s="308">
        <v>9</v>
      </c>
      <c r="O673" s="308">
        <v>14</v>
      </c>
      <c r="P673" s="308">
        <v>7</v>
      </c>
      <c r="Q673" s="308">
        <v>5</v>
      </c>
      <c r="R673" s="308">
        <v>4</v>
      </c>
      <c r="S673" s="308">
        <v>0</v>
      </c>
      <c r="T673" s="308"/>
    </row>
    <row r="674" spans="1:20" ht="9" customHeight="1" x14ac:dyDescent="0.2">
      <c r="A674" s="115"/>
      <c r="B674" s="115"/>
      <c r="C674" s="115"/>
      <c r="D674" s="441" t="s">
        <v>1187</v>
      </c>
      <c r="E674" s="666" t="s">
        <v>443</v>
      </c>
      <c r="F674" s="347">
        <v>2</v>
      </c>
      <c r="G674" s="167">
        <v>0</v>
      </c>
      <c r="H674" s="167">
        <v>0</v>
      </c>
      <c r="I674" s="167">
        <v>0</v>
      </c>
      <c r="J674" s="167">
        <v>0</v>
      </c>
      <c r="K674" s="167">
        <v>0</v>
      </c>
      <c r="L674" s="167">
        <v>0</v>
      </c>
      <c r="M674" s="167">
        <v>0</v>
      </c>
      <c r="N674" s="167">
        <v>0</v>
      </c>
      <c r="O674" s="167">
        <v>0</v>
      </c>
      <c r="P674" s="167">
        <v>0</v>
      </c>
      <c r="Q674" s="167">
        <v>1</v>
      </c>
      <c r="R674" s="167">
        <v>0</v>
      </c>
      <c r="S674" s="167">
        <v>1</v>
      </c>
    </row>
    <row r="675" spans="1:20" ht="9" customHeight="1" x14ac:dyDescent="0.2">
      <c r="A675" s="115"/>
      <c r="B675" s="115"/>
      <c r="C675" s="115"/>
      <c r="D675" s="441"/>
      <c r="E675" s="666" t="s">
        <v>444</v>
      </c>
      <c r="F675" s="347">
        <v>2</v>
      </c>
      <c r="G675" s="167">
        <v>0</v>
      </c>
      <c r="H675" s="167">
        <v>0</v>
      </c>
      <c r="I675" s="167">
        <v>0</v>
      </c>
      <c r="J675" s="167">
        <v>0</v>
      </c>
      <c r="K675" s="167">
        <v>0</v>
      </c>
      <c r="L675" s="167">
        <v>0</v>
      </c>
      <c r="M675" s="167">
        <v>0</v>
      </c>
      <c r="N675" s="167">
        <v>0</v>
      </c>
      <c r="O675" s="167">
        <v>0</v>
      </c>
      <c r="P675" s="167">
        <v>0</v>
      </c>
      <c r="Q675" s="167">
        <v>1</v>
      </c>
      <c r="R675" s="167">
        <v>1</v>
      </c>
      <c r="S675" s="167">
        <v>0</v>
      </c>
    </row>
    <row r="676" spans="1:20" s="204" customFormat="1" ht="14.25" customHeight="1" x14ac:dyDescent="0.2">
      <c r="A676" s="115"/>
      <c r="B676" s="115"/>
      <c r="C676" s="115"/>
      <c r="D676" s="441"/>
      <c r="E676" s="424" t="s">
        <v>445</v>
      </c>
      <c r="F676" s="346">
        <v>4</v>
      </c>
      <c r="G676" s="308">
        <v>0</v>
      </c>
      <c r="H676" s="308">
        <v>0</v>
      </c>
      <c r="I676" s="308">
        <v>0</v>
      </c>
      <c r="J676" s="308">
        <v>0</v>
      </c>
      <c r="K676" s="308">
        <v>0</v>
      </c>
      <c r="L676" s="308">
        <v>0</v>
      </c>
      <c r="M676" s="308">
        <v>0</v>
      </c>
      <c r="N676" s="308">
        <v>0</v>
      </c>
      <c r="O676" s="308">
        <v>0</v>
      </c>
      <c r="P676" s="308">
        <v>0</v>
      </c>
      <c r="Q676" s="308">
        <v>2</v>
      </c>
      <c r="R676" s="308">
        <v>1</v>
      </c>
      <c r="S676" s="308">
        <v>1</v>
      </c>
      <c r="T676" s="308"/>
    </row>
    <row r="677" spans="1:20" ht="9" customHeight="1" x14ac:dyDescent="0.2">
      <c r="A677" s="115"/>
      <c r="B677" s="115"/>
      <c r="C677" s="115"/>
      <c r="D677" s="441" t="s">
        <v>399</v>
      </c>
      <c r="E677" s="666" t="s">
        <v>443</v>
      </c>
      <c r="F677" s="347">
        <v>35</v>
      </c>
      <c r="G677" s="167">
        <v>1</v>
      </c>
      <c r="H677" s="167">
        <v>2</v>
      </c>
      <c r="I677" s="167">
        <v>13</v>
      </c>
      <c r="J677" s="167">
        <v>11</v>
      </c>
      <c r="K677" s="167">
        <v>4</v>
      </c>
      <c r="L677" s="167">
        <v>1</v>
      </c>
      <c r="M677" s="167">
        <v>1</v>
      </c>
      <c r="N677" s="167">
        <v>1</v>
      </c>
      <c r="O677" s="167">
        <v>0</v>
      </c>
      <c r="P677" s="167">
        <v>0</v>
      </c>
      <c r="Q677" s="167">
        <v>0</v>
      </c>
      <c r="R677" s="167">
        <v>1</v>
      </c>
      <c r="S677" s="167">
        <v>0</v>
      </c>
    </row>
    <row r="678" spans="1:20" ht="9" customHeight="1" x14ac:dyDescent="0.2">
      <c r="A678" s="115"/>
      <c r="B678" s="115"/>
      <c r="C678" s="115"/>
      <c r="D678" s="441"/>
      <c r="E678" s="666" t="s">
        <v>444</v>
      </c>
      <c r="F678" s="347">
        <v>27</v>
      </c>
      <c r="G678" s="167">
        <v>0</v>
      </c>
      <c r="H678" s="167">
        <v>1</v>
      </c>
      <c r="I678" s="167">
        <v>9</v>
      </c>
      <c r="J678" s="167">
        <v>8</v>
      </c>
      <c r="K678" s="167">
        <v>4</v>
      </c>
      <c r="L678" s="167">
        <v>2</v>
      </c>
      <c r="M678" s="167">
        <v>1</v>
      </c>
      <c r="N678" s="167">
        <v>1</v>
      </c>
      <c r="O678" s="167">
        <v>1</v>
      </c>
      <c r="P678" s="167">
        <v>0</v>
      </c>
      <c r="Q678" s="167">
        <v>0</v>
      </c>
      <c r="R678" s="167">
        <v>0</v>
      </c>
      <c r="S678" s="167">
        <v>0</v>
      </c>
    </row>
    <row r="679" spans="1:20" s="204" customFormat="1" ht="14.25" customHeight="1" x14ac:dyDescent="0.2">
      <c r="A679" s="115"/>
      <c r="B679" s="115"/>
      <c r="C679" s="115"/>
      <c r="D679" s="441"/>
      <c r="E679" s="424" t="s">
        <v>445</v>
      </c>
      <c r="F679" s="346">
        <v>62</v>
      </c>
      <c r="G679" s="308">
        <v>1</v>
      </c>
      <c r="H679" s="308">
        <v>3</v>
      </c>
      <c r="I679" s="308">
        <v>22</v>
      </c>
      <c r="J679" s="308">
        <v>19</v>
      </c>
      <c r="K679" s="308">
        <v>8</v>
      </c>
      <c r="L679" s="308">
        <v>3</v>
      </c>
      <c r="M679" s="308">
        <v>2</v>
      </c>
      <c r="N679" s="308">
        <v>2</v>
      </c>
      <c r="O679" s="308">
        <v>1</v>
      </c>
      <c r="P679" s="308">
        <v>0</v>
      </c>
      <c r="Q679" s="308">
        <v>0</v>
      </c>
      <c r="R679" s="308">
        <v>1</v>
      </c>
      <c r="S679" s="308">
        <v>0</v>
      </c>
      <c r="T679" s="308"/>
    </row>
    <row r="680" spans="1:20" ht="9" customHeight="1" x14ac:dyDescent="0.2">
      <c r="A680" s="115"/>
      <c r="B680" s="115"/>
      <c r="C680" s="115"/>
      <c r="D680" s="440" t="s">
        <v>265</v>
      </c>
      <c r="E680" s="666" t="s">
        <v>443</v>
      </c>
      <c r="F680" s="347">
        <v>89</v>
      </c>
      <c r="G680" s="167">
        <v>1</v>
      </c>
      <c r="H680" s="167">
        <v>2</v>
      </c>
      <c r="I680" s="167">
        <v>15</v>
      </c>
      <c r="J680" s="167">
        <v>11</v>
      </c>
      <c r="K680" s="167">
        <v>15</v>
      </c>
      <c r="L680" s="167">
        <v>6</v>
      </c>
      <c r="M680" s="167">
        <v>14</v>
      </c>
      <c r="N680" s="167">
        <v>4</v>
      </c>
      <c r="O680" s="167">
        <v>8</v>
      </c>
      <c r="P680" s="167">
        <v>4</v>
      </c>
      <c r="Q680" s="167">
        <v>5</v>
      </c>
      <c r="R680" s="167">
        <v>3</v>
      </c>
      <c r="S680" s="167">
        <v>1</v>
      </c>
    </row>
    <row r="681" spans="1:20" ht="9" customHeight="1" x14ac:dyDescent="0.2">
      <c r="A681" s="115"/>
      <c r="B681" s="115"/>
      <c r="C681" s="115"/>
      <c r="D681" s="441"/>
      <c r="E681" s="666" t="s">
        <v>444</v>
      </c>
      <c r="F681" s="347">
        <v>87</v>
      </c>
      <c r="G681" s="167">
        <v>0</v>
      </c>
      <c r="H681" s="167">
        <v>1</v>
      </c>
      <c r="I681" s="167">
        <v>11</v>
      </c>
      <c r="J681" s="167">
        <v>8</v>
      </c>
      <c r="K681" s="167">
        <v>27</v>
      </c>
      <c r="L681" s="167">
        <v>7</v>
      </c>
      <c r="M681" s="167">
        <v>11</v>
      </c>
      <c r="N681" s="167">
        <v>7</v>
      </c>
      <c r="O681" s="167">
        <v>7</v>
      </c>
      <c r="P681" s="167">
        <v>3</v>
      </c>
      <c r="Q681" s="167">
        <v>2</v>
      </c>
      <c r="R681" s="167">
        <v>3</v>
      </c>
      <c r="S681" s="167">
        <v>0</v>
      </c>
    </row>
    <row r="682" spans="1:20" s="204" customFormat="1" ht="14.25" customHeight="1" x14ac:dyDescent="0.2">
      <c r="A682" s="115"/>
      <c r="B682" s="115"/>
      <c r="C682" s="115"/>
      <c r="D682" s="441"/>
      <c r="E682" s="424" t="s">
        <v>445</v>
      </c>
      <c r="F682" s="346">
        <v>176</v>
      </c>
      <c r="G682" s="308">
        <v>1</v>
      </c>
      <c r="H682" s="308">
        <v>3</v>
      </c>
      <c r="I682" s="308">
        <v>26</v>
      </c>
      <c r="J682" s="308">
        <v>19</v>
      </c>
      <c r="K682" s="308">
        <v>42</v>
      </c>
      <c r="L682" s="308">
        <v>13</v>
      </c>
      <c r="M682" s="308">
        <v>25</v>
      </c>
      <c r="N682" s="308">
        <v>11</v>
      </c>
      <c r="O682" s="308">
        <v>15</v>
      </c>
      <c r="P682" s="308">
        <v>7</v>
      </c>
      <c r="Q682" s="308">
        <v>7</v>
      </c>
      <c r="R682" s="308">
        <v>6</v>
      </c>
      <c r="S682" s="308">
        <v>1</v>
      </c>
      <c r="T682" s="308"/>
    </row>
    <row r="683" spans="1:20" ht="36" customHeight="1" x14ac:dyDescent="0.2">
      <c r="A683" s="115"/>
      <c r="B683" s="115"/>
      <c r="C683" s="843" t="s">
        <v>2460</v>
      </c>
      <c r="D683" s="843"/>
      <c r="E683" s="424"/>
      <c r="F683" s="346"/>
    </row>
    <row r="684" spans="1:20" ht="9" customHeight="1" x14ac:dyDescent="0.2">
      <c r="A684" s="115"/>
      <c r="B684" s="115"/>
      <c r="C684" s="115"/>
      <c r="D684" s="441" t="s">
        <v>402</v>
      </c>
      <c r="E684" s="666" t="s">
        <v>443</v>
      </c>
      <c r="F684" s="347">
        <v>166</v>
      </c>
      <c r="G684" s="167">
        <v>1</v>
      </c>
      <c r="H684" s="167">
        <v>0</v>
      </c>
      <c r="I684" s="167">
        <v>1</v>
      </c>
      <c r="J684" s="167">
        <v>0</v>
      </c>
      <c r="K684" s="167">
        <v>0</v>
      </c>
      <c r="L684" s="167">
        <v>2</v>
      </c>
      <c r="M684" s="167">
        <v>4</v>
      </c>
      <c r="N684" s="167">
        <v>9</v>
      </c>
      <c r="O684" s="167">
        <v>16</v>
      </c>
      <c r="P684" s="167">
        <v>18</v>
      </c>
      <c r="Q684" s="167">
        <v>16</v>
      </c>
      <c r="R684" s="167">
        <v>99</v>
      </c>
      <c r="S684" s="167">
        <v>0</v>
      </c>
    </row>
    <row r="685" spans="1:20" ht="9" customHeight="1" x14ac:dyDescent="0.2">
      <c r="A685" s="115"/>
      <c r="B685" s="115"/>
      <c r="C685" s="115"/>
      <c r="D685" s="441"/>
      <c r="E685" s="666" t="s">
        <v>444</v>
      </c>
      <c r="F685" s="347">
        <v>103</v>
      </c>
      <c r="G685" s="167">
        <v>0</v>
      </c>
      <c r="H685" s="167">
        <v>0</v>
      </c>
      <c r="I685" s="167">
        <v>0</v>
      </c>
      <c r="J685" s="167">
        <v>3</v>
      </c>
      <c r="K685" s="167">
        <v>0</v>
      </c>
      <c r="L685" s="167">
        <v>2</v>
      </c>
      <c r="M685" s="167">
        <v>3</v>
      </c>
      <c r="N685" s="167">
        <v>3</v>
      </c>
      <c r="O685" s="167">
        <v>13</v>
      </c>
      <c r="P685" s="167">
        <v>12</v>
      </c>
      <c r="Q685" s="167">
        <v>10</v>
      </c>
      <c r="R685" s="167">
        <v>56</v>
      </c>
      <c r="S685" s="167">
        <v>1</v>
      </c>
    </row>
    <row r="686" spans="1:20" s="204" customFormat="1" ht="14.25" customHeight="1" x14ac:dyDescent="0.2">
      <c r="A686" s="115"/>
      <c r="B686" s="115"/>
      <c r="C686" s="115"/>
      <c r="D686" s="441"/>
      <c r="E686" s="424" t="s">
        <v>445</v>
      </c>
      <c r="F686" s="346">
        <v>269</v>
      </c>
      <c r="G686" s="308">
        <v>1</v>
      </c>
      <c r="H686" s="308">
        <v>0</v>
      </c>
      <c r="I686" s="308">
        <v>1</v>
      </c>
      <c r="J686" s="308">
        <v>3</v>
      </c>
      <c r="K686" s="308">
        <v>0</v>
      </c>
      <c r="L686" s="308">
        <v>4</v>
      </c>
      <c r="M686" s="308">
        <v>7</v>
      </c>
      <c r="N686" s="308">
        <v>12</v>
      </c>
      <c r="O686" s="308">
        <v>29</v>
      </c>
      <c r="P686" s="308">
        <v>30</v>
      </c>
      <c r="Q686" s="308">
        <v>26</v>
      </c>
      <c r="R686" s="308">
        <v>155</v>
      </c>
      <c r="S686" s="308">
        <v>1</v>
      </c>
      <c r="T686" s="308"/>
    </row>
    <row r="687" spans="1:20" ht="9" customHeight="1" x14ac:dyDescent="0.2">
      <c r="A687" s="115"/>
      <c r="B687" s="115"/>
      <c r="C687" s="115"/>
      <c r="D687" s="441" t="s">
        <v>403</v>
      </c>
      <c r="E687" s="666" t="s">
        <v>443</v>
      </c>
      <c r="F687" s="347">
        <v>238</v>
      </c>
      <c r="G687" s="167">
        <v>0</v>
      </c>
      <c r="H687" s="167">
        <v>0</v>
      </c>
      <c r="I687" s="167">
        <v>0</v>
      </c>
      <c r="J687" s="167">
        <v>7</v>
      </c>
      <c r="K687" s="167">
        <v>29</v>
      </c>
      <c r="L687" s="167">
        <v>30</v>
      </c>
      <c r="M687" s="167">
        <v>42</v>
      </c>
      <c r="N687" s="167">
        <v>41</v>
      </c>
      <c r="O687" s="167">
        <v>17</v>
      </c>
      <c r="P687" s="167">
        <v>18</v>
      </c>
      <c r="Q687" s="167">
        <v>15</v>
      </c>
      <c r="R687" s="167">
        <v>39</v>
      </c>
      <c r="S687" s="167">
        <v>0</v>
      </c>
    </row>
    <row r="688" spans="1:20" ht="9" customHeight="1" x14ac:dyDescent="0.2">
      <c r="A688" s="115"/>
      <c r="B688" s="115"/>
      <c r="C688" s="115"/>
      <c r="D688" s="441"/>
      <c r="E688" s="666" t="s">
        <v>444</v>
      </c>
      <c r="F688" s="347">
        <v>231</v>
      </c>
      <c r="G688" s="167">
        <v>1</v>
      </c>
      <c r="H688" s="167">
        <v>0</v>
      </c>
      <c r="I688" s="167">
        <v>0</v>
      </c>
      <c r="J688" s="167">
        <v>8</v>
      </c>
      <c r="K688" s="167">
        <v>32</v>
      </c>
      <c r="L688" s="167">
        <v>42</v>
      </c>
      <c r="M688" s="167">
        <v>53</v>
      </c>
      <c r="N688" s="167">
        <v>41</v>
      </c>
      <c r="O688" s="167">
        <v>15</v>
      </c>
      <c r="P688" s="167">
        <v>10</v>
      </c>
      <c r="Q688" s="167">
        <v>7</v>
      </c>
      <c r="R688" s="167">
        <v>22</v>
      </c>
      <c r="S688" s="167">
        <v>0</v>
      </c>
    </row>
    <row r="689" spans="1:20" s="204" customFormat="1" ht="14.25" customHeight="1" x14ac:dyDescent="0.2">
      <c r="A689" s="115"/>
      <c r="B689" s="115"/>
      <c r="C689" s="115"/>
      <c r="D689" s="441"/>
      <c r="E689" s="424" t="s">
        <v>445</v>
      </c>
      <c r="F689" s="346">
        <v>469</v>
      </c>
      <c r="G689" s="308">
        <v>1</v>
      </c>
      <c r="H689" s="308">
        <v>0</v>
      </c>
      <c r="I689" s="308">
        <v>0</v>
      </c>
      <c r="J689" s="308">
        <v>15</v>
      </c>
      <c r="K689" s="308">
        <v>61</v>
      </c>
      <c r="L689" s="308">
        <v>72</v>
      </c>
      <c r="M689" s="308">
        <v>95</v>
      </c>
      <c r="N689" s="308">
        <v>82</v>
      </c>
      <c r="O689" s="308">
        <v>32</v>
      </c>
      <c r="P689" s="308">
        <v>28</v>
      </c>
      <c r="Q689" s="308">
        <v>22</v>
      </c>
      <c r="R689" s="308">
        <v>61</v>
      </c>
      <c r="S689" s="308">
        <v>0</v>
      </c>
      <c r="T689" s="308"/>
    </row>
    <row r="690" spans="1:20" ht="18" customHeight="1" x14ac:dyDescent="0.2">
      <c r="A690" s="115"/>
      <c r="B690" s="115"/>
      <c r="C690" s="115"/>
      <c r="D690" s="442" t="s">
        <v>1206</v>
      </c>
      <c r="E690" s="409" t="s">
        <v>443</v>
      </c>
      <c r="F690" s="348">
        <v>2</v>
      </c>
      <c r="G690" s="307">
        <v>0</v>
      </c>
      <c r="H690" s="307">
        <v>0</v>
      </c>
      <c r="I690" s="307">
        <v>0</v>
      </c>
      <c r="J690" s="307">
        <v>0</v>
      </c>
      <c r="K690" s="307">
        <v>0</v>
      </c>
      <c r="L690" s="307">
        <v>1</v>
      </c>
      <c r="M690" s="307">
        <v>0</v>
      </c>
      <c r="N690" s="307">
        <v>0</v>
      </c>
      <c r="O690" s="307">
        <v>0</v>
      </c>
      <c r="P690" s="307">
        <v>0</v>
      </c>
      <c r="Q690" s="307">
        <v>0</v>
      </c>
      <c r="R690" s="307">
        <v>1</v>
      </c>
      <c r="S690" s="307">
        <v>0</v>
      </c>
    </row>
    <row r="691" spans="1:20" ht="9" customHeight="1" x14ac:dyDescent="0.2">
      <c r="A691" s="115"/>
      <c r="B691" s="115"/>
      <c r="C691" s="115"/>
      <c r="D691" s="441"/>
      <c r="E691" s="666" t="s">
        <v>444</v>
      </c>
      <c r="F691" s="347">
        <v>2</v>
      </c>
      <c r="G691" s="167">
        <v>0</v>
      </c>
      <c r="H691" s="167">
        <v>0</v>
      </c>
      <c r="I691" s="167">
        <v>0</v>
      </c>
      <c r="J691" s="167">
        <v>0</v>
      </c>
      <c r="K691" s="167">
        <v>0</v>
      </c>
      <c r="L691" s="167">
        <v>1</v>
      </c>
      <c r="M691" s="167">
        <v>1</v>
      </c>
      <c r="N691" s="167">
        <v>0</v>
      </c>
      <c r="O691" s="167">
        <v>0</v>
      </c>
      <c r="P691" s="167">
        <v>0</v>
      </c>
      <c r="Q691" s="167">
        <v>0</v>
      </c>
      <c r="R691" s="167">
        <v>0</v>
      </c>
      <c r="S691" s="167">
        <v>0</v>
      </c>
    </row>
    <row r="692" spans="1:20" s="204" customFormat="1" ht="14.25" customHeight="1" x14ac:dyDescent="0.2">
      <c r="A692" s="115"/>
      <c r="B692" s="115"/>
      <c r="C692" s="115"/>
      <c r="D692" s="441"/>
      <c r="E692" s="424" t="s">
        <v>445</v>
      </c>
      <c r="F692" s="346">
        <v>4</v>
      </c>
      <c r="G692" s="308">
        <v>0</v>
      </c>
      <c r="H692" s="308">
        <v>0</v>
      </c>
      <c r="I692" s="308">
        <v>0</v>
      </c>
      <c r="J692" s="308">
        <v>0</v>
      </c>
      <c r="K692" s="308">
        <v>0</v>
      </c>
      <c r="L692" s="308">
        <v>2</v>
      </c>
      <c r="M692" s="308">
        <v>1</v>
      </c>
      <c r="N692" s="308">
        <v>0</v>
      </c>
      <c r="O692" s="308">
        <v>0</v>
      </c>
      <c r="P692" s="308">
        <v>0</v>
      </c>
      <c r="Q692" s="308">
        <v>0</v>
      </c>
      <c r="R692" s="308">
        <v>1</v>
      </c>
      <c r="S692" s="308">
        <v>0</v>
      </c>
      <c r="T692" s="308"/>
    </row>
    <row r="693" spans="1:20" ht="18" customHeight="1" x14ac:dyDescent="0.2">
      <c r="A693" s="115"/>
      <c r="B693" s="115"/>
      <c r="C693" s="115"/>
      <c r="D693" s="442" t="s">
        <v>2461</v>
      </c>
      <c r="E693" s="409" t="s">
        <v>443</v>
      </c>
      <c r="F693" s="348">
        <v>15</v>
      </c>
      <c r="G693" s="307">
        <v>0</v>
      </c>
      <c r="H693" s="307">
        <v>0</v>
      </c>
      <c r="I693" s="307">
        <v>2</v>
      </c>
      <c r="J693" s="307">
        <v>3</v>
      </c>
      <c r="K693" s="307">
        <v>3</v>
      </c>
      <c r="L693" s="307">
        <v>5</v>
      </c>
      <c r="M693" s="307">
        <v>1</v>
      </c>
      <c r="N693" s="307">
        <v>0</v>
      </c>
      <c r="O693" s="307">
        <v>1</v>
      </c>
      <c r="P693" s="307">
        <v>0</v>
      </c>
      <c r="Q693" s="307">
        <v>0</v>
      </c>
      <c r="R693" s="307">
        <v>0</v>
      </c>
      <c r="S693" s="307">
        <v>0</v>
      </c>
    </row>
    <row r="694" spans="1:20" ht="9" customHeight="1" x14ac:dyDescent="0.2">
      <c r="A694" s="115"/>
      <c r="B694" s="115"/>
      <c r="C694" s="115"/>
      <c r="D694" s="441"/>
      <c r="E694" s="666" t="s">
        <v>444</v>
      </c>
      <c r="F694" s="347">
        <v>7</v>
      </c>
      <c r="G694" s="167">
        <v>0</v>
      </c>
      <c r="H694" s="167">
        <v>0</v>
      </c>
      <c r="I694" s="167">
        <v>0</v>
      </c>
      <c r="J694" s="167">
        <v>3</v>
      </c>
      <c r="K694" s="167">
        <v>3</v>
      </c>
      <c r="L694" s="167">
        <v>1</v>
      </c>
      <c r="M694" s="167">
        <v>0</v>
      </c>
      <c r="N694" s="167">
        <v>0</v>
      </c>
      <c r="O694" s="167">
        <v>0</v>
      </c>
      <c r="P694" s="167">
        <v>0</v>
      </c>
      <c r="Q694" s="167">
        <v>0</v>
      </c>
      <c r="R694" s="167">
        <v>0</v>
      </c>
      <c r="S694" s="167">
        <v>0</v>
      </c>
    </row>
    <row r="695" spans="1:20" s="204" customFormat="1" ht="14.25" customHeight="1" x14ac:dyDescent="0.2">
      <c r="A695" s="115"/>
      <c r="B695" s="115"/>
      <c r="C695" s="115"/>
      <c r="D695" s="441"/>
      <c r="E695" s="424" t="s">
        <v>445</v>
      </c>
      <c r="F695" s="346">
        <v>22</v>
      </c>
      <c r="G695" s="308">
        <v>0</v>
      </c>
      <c r="H695" s="308">
        <v>0</v>
      </c>
      <c r="I695" s="308">
        <v>2</v>
      </c>
      <c r="J695" s="308">
        <v>6</v>
      </c>
      <c r="K695" s="308">
        <v>6</v>
      </c>
      <c r="L695" s="308">
        <v>6</v>
      </c>
      <c r="M695" s="308">
        <v>1</v>
      </c>
      <c r="N695" s="308">
        <v>0</v>
      </c>
      <c r="O695" s="308">
        <v>1</v>
      </c>
      <c r="P695" s="308">
        <v>0</v>
      </c>
      <c r="Q695" s="308">
        <v>0</v>
      </c>
      <c r="R695" s="308">
        <v>0</v>
      </c>
      <c r="S695" s="308">
        <v>0</v>
      </c>
      <c r="T695" s="308"/>
    </row>
    <row r="696" spans="1:20" ht="9" customHeight="1" x14ac:dyDescent="0.2">
      <c r="A696" s="115"/>
      <c r="B696" s="115"/>
      <c r="C696" s="115"/>
      <c r="D696" s="441" t="s">
        <v>404</v>
      </c>
      <c r="E696" s="666" t="s">
        <v>443</v>
      </c>
      <c r="F696" s="347">
        <v>221</v>
      </c>
      <c r="G696" s="167">
        <v>2</v>
      </c>
      <c r="H696" s="167">
        <v>14</v>
      </c>
      <c r="I696" s="167">
        <v>52</v>
      </c>
      <c r="J696" s="167">
        <v>56</v>
      </c>
      <c r="K696" s="167">
        <v>43</v>
      </c>
      <c r="L696" s="167">
        <v>19</v>
      </c>
      <c r="M696" s="167">
        <v>17</v>
      </c>
      <c r="N696" s="167">
        <v>9</v>
      </c>
      <c r="O696" s="167">
        <v>5</v>
      </c>
      <c r="P696" s="167">
        <v>1</v>
      </c>
      <c r="Q696" s="167">
        <v>2</v>
      </c>
      <c r="R696" s="167">
        <v>1</v>
      </c>
      <c r="S696" s="167">
        <v>0</v>
      </c>
    </row>
    <row r="697" spans="1:20" ht="9" customHeight="1" x14ac:dyDescent="0.2">
      <c r="A697" s="115"/>
      <c r="B697" s="115"/>
      <c r="C697" s="115"/>
      <c r="D697" s="441"/>
      <c r="E697" s="666" t="s">
        <v>444</v>
      </c>
      <c r="F697" s="347">
        <v>249</v>
      </c>
      <c r="G697" s="167">
        <v>3</v>
      </c>
      <c r="H697" s="167">
        <v>12</v>
      </c>
      <c r="I697" s="167">
        <v>70</v>
      </c>
      <c r="J697" s="167">
        <v>61</v>
      </c>
      <c r="K697" s="167">
        <v>38</v>
      </c>
      <c r="L697" s="167">
        <v>29</v>
      </c>
      <c r="M697" s="167">
        <v>12</v>
      </c>
      <c r="N697" s="167">
        <v>11</v>
      </c>
      <c r="O697" s="167">
        <v>6</v>
      </c>
      <c r="P697" s="167">
        <v>1</v>
      </c>
      <c r="Q697" s="167">
        <v>1</v>
      </c>
      <c r="R697" s="167">
        <v>5</v>
      </c>
      <c r="S697" s="167">
        <v>0</v>
      </c>
    </row>
    <row r="698" spans="1:20" s="204" customFormat="1" ht="14.25" customHeight="1" x14ac:dyDescent="0.2">
      <c r="A698" s="115"/>
      <c r="B698" s="115"/>
      <c r="C698" s="115"/>
      <c r="D698" s="441"/>
      <c r="E698" s="424" t="s">
        <v>445</v>
      </c>
      <c r="F698" s="346">
        <v>470</v>
      </c>
      <c r="G698" s="308">
        <v>5</v>
      </c>
      <c r="H698" s="308">
        <v>26</v>
      </c>
      <c r="I698" s="308">
        <v>122</v>
      </c>
      <c r="J698" s="308">
        <v>117</v>
      </c>
      <c r="K698" s="308">
        <v>81</v>
      </c>
      <c r="L698" s="308">
        <v>48</v>
      </c>
      <c r="M698" s="308">
        <v>29</v>
      </c>
      <c r="N698" s="308">
        <v>20</v>
      </c>
      <c r="O698" s="308">
        <v>11</v>
      </c>
      <c r="P698" s="308">
        <v>2</v>
      </c>
      <c r="Q698" s="308">
        <v>3</v>
      </c>
      <c r="R698" s="308">
        <v>6</v>
      </c>
      <c r="S698" s="308">
        <v>0</v>
      </c>
      <c r="T698" s="308"/>
    </row>
    <row r="699" spans="1:20" ht="9" customHeight="1" x14ac:dyDescent="0.2">
      <c r="A699" s="115"/>
      <c r="B699" s="115"/>
      <c r="C699" s="115"/>
      <c r="D699" s="440" t="s">
        <v>265</v>
      </c>
      <c r="E699" s="666" t="s">
        <v>443</v>
      </c>
      <c r="F699" s="347">
        <v>642</v>
      </c>
      <c r="G699" s="167">
        <v>3</v>
      </c>
      <c r="H699" s="167">
        <v>14</v>
      </c>
      <c r="I699" s="167">
        <v>55</v>
      </c>
      <c r="J699" s="167">
        <v>66</v>
      </c>
      <c r="K699" s="167">
        <v>75</v>
      </c>
      <c r="L699" s="167">
        <v>57</v>
      </c>
      <c r="M699" s="167">
        <v>64</v>
      </c>
      <c r="N699" s="167">
        <v>59</v>
      </c>
      <c r="O699" s="167">
        <v>39</v>
      </c>
      <c r="P699" s="167">
        <v>37</v>
      </c>
      <c r="Q699" s="167">
        <v>33</v>
      </c>
      <c r="R699" s="167">
        <v>140</v>
      </c>
      <c r="S699" s="167">
        <v>0</v>
      </c>
    </row>
    <row r="700" spans="1:20" ht="9" customHeight="1" x14ac:dyDescent="0.2">
      <c r="A700" s="115"/>
      <c r="B700" s="115"/>
      <c r="C700" s="115"/>
      <c r="D700" s="441"/>
      <c r="E700" s="666" t="s">
        <v>444</v>
      </c>
      <c r="F700" s="347">
        <v>592</v>
      </c>
      <c r="G700" s="167">
        <v>4</v>
      </c>
      <c r="H700" s="167">
        <v>12</v>
      </c>
      <c r="I700" s="167">
        <v>70</v>
      </c>
      <c r="J700" s="167">
        <v>75</v>
      </c>
      <c r="K700" s="167">
        <v>73</v>
      </c>
      <c r="L700" s="167">
        <v>75</v>
      </c>
      <c r="M700" s="167">
        <v>69</v>
      </c>
      <c r="N700" s="167">
        <v>55</v>
      </c>
      <c r="O700" s="167">
        <v>34</v>
      </c>
      <c r="P700" s="167">
        <v>23</v>
      </c>
      <c r="Q700" s="167">
        <v>18</v>
      </c>
      <c r="R700" s="167">
        <v>83</v>
      </c>
      <c r="S700" s="167">
        <v>1</v>
      </c>
    </row>
    <row r="701" spans="1:20" s="204" customFormat="1" ht="14.25" customHeight="1" x14ac:dyDescent="0.2">
      <c r="A701" s="115"/>
      <c r="B701" s="115"/>
      <c r="C701" s="115"/>
      <c r="D701" s="441"/>
      <c r="E701" s="424" t="s">
        <v>445</v>
      </c>
      <c r="F701" s="346">
        <v>1234</v>
      </c>
      <c r="G701" s="308">
        <v>7</v>
      </c>
      <c r="H701" s="308">
        <v>26</v>
      </c>
      <c r="I701" s="308">
        <v>125</v>
      </c>
      <c r="J701" s="308">
        <v>141</v>
      </c>
      <c r="K701" s="308">
        <v>148</v>
      </c>
      <c r="L701" s="308">
        <v>132</v>
      </c>
      <c r="M701" s="308">
        <v>133</v>
      </c>
      <c r="N701" s="308">
        <v>114</v>
      </c>
      <c r="O701" s="308">
        <v>73</v>
      </c>
      <c r="P701" s="308">
        <v>60</v>
      </c>
      <c r="Q701" s="308">
        <v>51</v>
      </c>
      <c r="R701" s="308">
        <v>223</v>
      </c>
      <c r="S701" s="308">
        <v>1</v>
      </c>
      <c r="T701" s="308"/>
    </row>
    <row r="702" spans="1:20" ht="27" customHeight="1" x14ac:dyDescent="0.2">
      <c r="A702" s="115"/>
      <c r="B702" s="115"/>
      <c r="C702" s="843" t="s">
        <v>1172</v>
      </c>
      <c r="D702" s="843"/>
      <c r="E702" s="424"/>
      <c r="F702" s="346"/>
    </row>
    <row r="703" spans="1:20" ht="9" customHeight="1" x14ac:dyDescent="0.2">
      <c r="A703" s="115"/>
      <c r="B703" s="115"/>
      <c r="C703" s="115"/>
      <c r="D703" s="441" t="s">
        <v>1188</v>
      </c>
      <c r="E703" s="666" t="s">
        <v>443</v>
      </c>
      <c r="F703" s="347">
        <v>6</v>
      </c>
      <c r="G703" s="167">
        <v>0</v>
      </c>
      <c r="H703" s="167">
        <v>0</v>
      </c>
      <c r="I703" s="167">
        <v>0</v>
      </c>
      <c r="J703" s="167">
        <v>0</v>
      </c>
      <c r="K703" s="167">
        <v>0</v>
      </c>
      <c r="L703" s="167">
        <v>0</v>
      </c>
      <c r="M703" s="167">
        <v>1</v>
      </c>
      <c r="N703" s="167">
        <v>0</v>
      </c>
      <c r="O703" s="167">
        <v>2</v>
      </c>
      <c r="P703" s="167">
        <v>2</v>
      </c>
      <c r="Q703" s="167">
        <v>1</v>
      </c>
      <c r="R703" s="167">
        <v>0</v>
      </c>
      <c r="S703" s="167">
        <v>0</v>
      </c>
    </row>
    <row r="704" spans="1:20" ht="9" customHeight="1" x14ac:dyDescent="0.2">
      <c r="A704" s="115"/>
      <c r="B704" s="115"/>
      <c r="C704" s="115"/>
      <c r="D704" s="441"/>
      <c r="E704" s="666" t="s">
        <v>444</v>
      </c>
      <c r="F704" s="347">
        <v>13</v>
      </c>
      <c r="G704" s="167">
        <v>0</v>
      </c>
      <c r="H704" s="167">
        <v>0</v>
      </c>
      <c r="I704" s="167">
        <v>0</v>
      </c>
      <c r="J704" s="167">
        <v>0</v>
      </c>
      <c r="K704" s="167">
        <v>0</v>
      </c>
      <c r="L704" s="167">
        <v>1</v>
      </c>
      <c r="M704" s="167">
        <v>2</v>
      </c>
      <c r="N704" s="167">
        <v>1</v>
      </c>
      <c r="O704" s="167">
        <v>3</v>
      </c>
      <c r="P704" s="167">
        <v>2</v>
      </c>
      <c r="Q704" s="167">
        <v>1</v>
      </c>
      <c r="R704" s="167">
        <v>3</v>
      </c>
      <c r="S704" s="167">
        <v>0</v>
      </c>
    </row>
    <row r="705" spans="1:20" s="204" customFormat="1" ht="14.25" customHeight="1" x14ac:dyDescent="0.2">
      <c r="A705" s="115"/>
      <c r="B705" s="115"/>
      <c r="C705" s="115"/>
      <c r="D705" s="441"/>
      <c r="E705" s="424" t="s">
        <v>445</v>
      </c>
      <c r="F705" s="346">
        <v>19</v>
      </c>
      <c r="G705" s="308">
        <v>0</v>
      </c>
      <c r="H705" s="308">
        <v>0</v>
      </c>
      <c r="I705" s="308">
        <v>0</v>
      </c>
      <c r="J705" s="308">
        <v>0</v>
      </c>
      <c r="K705" s="308">
        <v>0</v>
      </c>
      <c r="L705" s="308">
        <v>1</v>
      </c>
      <c r="M705" s="308">
        <v>3</v>
      </c>
      <c r="N705" s="308">
        <v>1</v>
      </c>
      <c r="O705" s="308">
        <v>5</v>
      </c>
      <c r="P705" s="308">
        <v>4</v>
      </c>
      <c r="Q705" s="308">
        <v>2</v>
      </c>
      <c r="R705" s="308">
        <v>3</v>
      </c>
      <c r="S705" s="308">
        <v>0</v>
      </c>
      <c r="T705" s="308"/>
    </row>
    <row r="706" spans="1:20" ht="9" customHeight="1" x14ac:dyDescent="0.2">
      <c r="A706" s="115"/>
      <c r="B706" s="115"/>
      <c r="C706" s="115"/>
      <c r="D706" s="441" t="s">
        <v>1173</v>
      </c>
      <c r="E706" s="666" t="s">
        <v>443</v>
      </c>
      <c r="F706" s="347">
        <v>6</v>
      </c>
      <c r="G706" s="167">
        <v>0</v>
      </c>
      <c r="H706" s="167">
        <v>0</v>
      </c>
      <c r="I706" s="167">
        <v>0</v>
      </c>
      <c r="J706" s="167">
        <v>0</v>
      </c>
      <c r="K706" s="167">
        <v>1</v>
      </c>
      <c r="L706" s="167">
        <v>2</v>
      </c>
      <c r="M706" s="167">
        <v>1</v>
      </c>
      <c r="N706" s="167">
        <v>2</v>
      </c>
      <c r="O706" s="167">
        <v>0</v>
      </c>
      <c r="P706" s="167">
        <v>0</v>
      </c>
      <c r="Q706" s="167">
        <v>0</v>
      </c>
      <c r="R706" s="167">
        <v>0</v>
      </c>
      <c r="S706" s="167">
        <v>0</v>
      </c>
    </row>
    <row r="707" spans="1:20" ht="9" customHeight="1" x14ac:dyDescent="0.2">
      <c r="A707" s="115"/>
      <c r="B707" s="115"/>
      <c r="C707" s="115"/>
      <c r="D707" s="441"/>
      <c r="E707" s="666" t="s">
        <v>444</v>
      </c>
      <c r="F707" s="347">
        <v>12</v>
      </c>
      <c r="G707" s="167">
        <v>0</v>
      </c>
      <c r="H707" s="167">
        <v>0</v>
      </c>
      <c r="I707" s="167">
        <v>0</v>
      </c>
      <c r="J707" s="167">
        <v>1</v>
      </c>
      <c r="K707" s="167">
        <v>4</v>
      </c>
      <c r="L707" s="167">
        <v>4</v>
      </c>
      <c r="M707" s="167">
        <v>1</v>
      </c>
      <c r="N707" s="167">
        <v>2</v>
      </c>
      <c r="O707" s="167">
        <v>0</v>
      </c>
      <c r="P707" s="167">
        <v>0</v>
      </c>
      <c r="Q707" s="167">
        <v>0</v>
      </c>
      <c r="R707" s="167">
        <v>0</v>
      </c>
      <c r="S707" s="167">
        <v>0</v>
      </c>
    </row>
    <row r="708" spans="1:20" s="204" customFormat="1" ht="14.25" customHeight="1" x14ac:dyDescent="0.2">
      <c r="A708" s="115"/>
      <c r="B708" s="115"/>
      <c r="C708" s="115"/>
      <c r="D708" s="441"/>
      <c r="E708" s="424" t="s">
        <v>445</v>
      </c>
      <c r="F708" s="346">
        <v>18</v>
      </c>
      <c r="G708" s="308">
        <v>0</v>
      </c>
      <c r="H708" s="308">
        <v>0</v>
      </c>
      <c r="I708" s="308">
        <v>0</v>
      </c>
      <c r="J708" s="308">
        <v>1</v>
      </c>
      <c r="K708" s="308">
        <v>5</v>
      </c>
      <c r="L708" s="308">
        <v>6</v>
      </c>
      <c r="M708" s="308">
        <v>2</v>
      </c>
      <c r="N708" s="308">
        <v>4</v>
      </c>
      <c r="O708" s="308">
        <v>0</v>
      </c>
      <c r="P708" s="308">
        <v>0</v>
      </c>
      <c r="Q708" s="308">
        <v>0</v>
      </c>
      <c r="R708" s="308">
        <v>0</v>
      </c>
      <c r="S708" s="308">
        <v>0</v>
      </c>
      <c r="T708" s="308"/>
    </row>
    <row r="709" spans="1:20" ht="9" customHeight="1" x14ac:dyDescent="0.2">
      <c r="A709" s="115"/>
      <c r="B709" s="115"/>
      <c r="C709" s="115"/>
      <c r="D709" s="441" t="s">
        <v>1174</v>
      </c>
      <c r="E709" s="666" t="s">
        <v>443</v>
      </c>
      <c r="F709" s="347">
        <v>1</v>
      </c>
      <c r="G709" s="167">
        <v>1</v>
      </c>
      <c r="H709" s="167">
        <v>0</v>
      </c>
      <c r="I709" s="167">
        <v>0</v>
      </c>
      <c r="J709" s="167">
        <v>0</v>
      </c>
      <c r="K709" s="167">
        <v>0</v>
      </c>
      <c r="L709" s="167">
        <v>0</v>
      </c>
      <c r="M709" s="167">
        <v>0</v>
      </c>
      <c r="N709" s="167">
        <v>0</v>
      </c>
      <c r="O709" s="167">
        <v>0</v>
      </c>
      <c r="P709" s="167">
        <v>0</v>
      </c>
      <c r="Q709" s="167">
        <v>0</v>
      </c>
      <c r="R709" s="167">
        <v>0</v>
      </c>
      <c r="S709" s="167">
        <v>0</v>
      </c>
    </row>
    <row r="710" spans="1:20" ht="9" customHeight="1" x14ac:dyDescent="0.2">
      <c r="A710" s="115"/>
      <c r="B710" s="115"/>
      <c r="C710" s="115"/>
      <c r="D710" s="441"/>
      <c r="E710" s="666" t="s">
        <v>444</v>
      </c>
      <c r="F710" s="347">
        <v>5</v>
      </c>
      <c r="G710" s="167">
        <v>0</v>
      </c>
      <c r="H710" s="167">
        <v>0</v>
      </c>
      <c r="I710" s="167">
        <v>3</v>
      </c>
      <c r="J710" s="167">
        <v>2</v>
      </c>
      <c r="K710" s="167">
        <v>0</v>
      </c>
      <c r="L710" s="167">
        <v>0</v>
      </c>
      <c r="M710" s="167">
        <v>0</v>
      </c>
      <c r="N710" s="167">
        <v>0</v>
      </c>
      <c r="O710" s="167">
        <v>0</v>
      </c>
      <c r="P710" s="167">
        <v>0</v>
      </c>
      <c r="Q710" s="167">
        <v>0</v>
      </c>
      <c r="R710" s="167">
        <v>0</v>
      </c>
      <c r="S710" s="167">
        <v>0</v>
      </c>
    </row>
    <row r="711" spans="1:20" s="204" customFormat="1" ht="14.25" customHeight="1" x14ac:dyDescent="0.2">
      <c r="A711" s="115"/>
      <c r="B711" s="115"/>
      <c r="C711" s="115"/>
      <c r="D711" s="441"/>
      <c r="E711" s="424" t="s">
        <v>445</v>
      </c>
      <c r="F711" s="346">
        <v>6</v>
      </c>
      <c r="G711" s="308">
        <v>1</v>
      </c>
      <c r="H711" s="308">
        <v>0</v>
      </c>
      <c r="I711" s="308">
        <v>3</v>
      </c>
      <c r="J711" s="308">
        <v>2</v>
      </c>
      <c r="K711" s="308">
        <v>0</v>
      </c>
      <c r="L711" s="308">
        <v>0</v>
      </c>
      <c r="M711" s="308">
        <v>0</v>
      </c>
      <c r="N711" s="308">
        <v>0</v>
      </c>
      <c r="O711" s="308">
        <v>0</v>
      </c>
      <c r="P711" s="308">
        <v>0</v>
      </c>
      <c r="Q711" s="308">
        <v>0</v>
      </c>
      <c r="R711" s="308">
        <v>0</v>
      </c>
      <c r="S711" s="308">
        <v>0</v>
      </c>
      <c r="T711" s="308"/>
    </row>
    <row r="712" spans="1:20" ht="9" customHeight="1" x14ac:dyDescent="0.2">
      <c r="A712" s="115"/>
      <c r="B712" s="115"/>
      <c r="C712" s="115"/>
      <c r="D712" s="440" t="s">
        <v>265</v>
      </c>
      <c r="E712" s="666" t="s">
        <v>443</v>
      </c>
      <c r="F712" s="347">
        <v>13</v>
      </c>
      <c r="G712" s="167">
        <v>1</v>
      </c>
      <c r="H712" s="167">
        <v>0</v>
      </c>
      <c r="I712" s="167">
        <v>0</v>
      </c>
      <c r="J712" s="167">
        <v>0</v>
      </c>
      <c r="K712" s="167">
        <v>1</v>
      </c>
      <c r="L712" s="167">
        <v>2</v>
      </c>
      <c r="M712" s="167">
        <v>2</v>
      </c>
      <c r="N712" s="167">
        <v>2</v>
      </c>
      <c r="O712" s="167">
        <v>2</v>
      </c>
      <c r="P712" s="167">
        <v>2</v>
      </c>
      <c r="Q712" s="167">
        <v>1</v>
      </c>
      <c r="R712" s="167">
        <v>0</v>
      </c>
      <c r="S712" s="167">
        <v>0</v>
      </c>
    </row>
    <row r="713" spans="1:20" ht="9" customHeight="1" x14ac:dyDescent="0.2">
      <c r="A713" s="115"/>
      <c r="B713" s="115"/>
      <c r="C713" s="115"/>
      <c r="D713" s="441"/>
      <c r="E713" s="666" t="s">
        <v>444</v>
      </c>
      <c r="F713" s="347">
        <v>30</v>
      </c>
      <c r="G713" s="167">
        <v>0</v>
      </c>
      <c r="H713" s="167">
        <v>0</v>
      </c>
      <c r="I713" s="167">
        <v>3</v>
      </c>
      <c r="J713" s="167">
        <v>3</v>
      </c>
      <c r="K713" s="167">
        <v>4</v>
      </c>
      <c r="L713" s="167">
        <v>5</v>
      </c>
      <c r="M713" s="167">
        <v>3</v>
      </c>
      <c r="N713" s="167">
        <v>3</v>
      </c>
      <c r="O713" s="167">
        <v>3</v>
      </c>
      <c r="P713" s="167">
        <v>2</v>
      </c>
      <c r="Q713" s="167">
        <v>1</v>
      </c>
      <c r="R713" s="167">
        <v>3</v>
      </c>
      <c r="S713" s="167">
        <v>0</v>
      </c>
    </row>
    <row r="714" spans="1:20" s="204" customFormat="1" ht="14.25" customHeight="1" x14ac:dyDescent="0.2">
      <c r="A714" s="115"/>
      <c r="B714" s="115"/>
      <c r="C714" s="115"/>
      <c r="D714" s="441"/>
      <c r="E714" s="424" t="s">
        <v>445</v>
      </c>
      <c r="F714" s="346">
        <v>43</v>
      </c>
      <c r="G714" s="308">
        <v>1</v>
      </c>
      <c r="H714" s="308">
        <v>0</v>
      </c>
      <c r="I714" s="308">
        <v>3</v>
      </c>
      <c r="J714" s="308">
        <v>3</v>
      </c>
      <c r="K714" s="308">
        <v>5</v>
      </c>
      <c r="L714" s="308">
        <v>7</v>
      </c>
      <c r="M714" s="308">
        <v>5</v>
      </c>
      <c r="N714" s="308">
        <v>5</v>
      </c>
      <c r="O714" s="308">
        <v>5</v>
      </c>
      <c r="P714" s="308">
        <v>4</v>
      </c>
      <c r="Q714" s="308">
        <v>2</v>
      </c>
      <c r="R714" s="308">
        <v>3</v>
      </c>
      <c r="S714" s="308">
        <v>0</v>
      </c>
      <c r="T714" s="308"/>
    </row>
    <row r="715" spans="1:20" ht="27" customHeight="1" x14ac:dyDescent="0.2">
      <c r="A715" s="115"/>
      <c r="B715" s="115"/>
      <c r="C715" s="843" t="s">
        <v>1189</v>
      </c>
      <c r="D715" s="843"/>
      <c r="E715" s="666"/>
      <c r="F715" s="347"/>
      <c r="G715" s="167"/>
      <c r="H715" s="167"/>
      <c r="I715" s="167"/>
      <c r="J715" s="167"/>
      <c r="K715" s="167"/>
      <c r="L715" s="167"/>
      <c r="M715" s="167"/>
      <c r="N715" s="167"/>
      <c r="O715" s="167"/>
      <c r="P715" s="167"/>
      <c r="Q715" s="167"/>
      <c r="R715" s="167"/>
      <c r="S715" s="167"/>
    </row>
    <row r="716" spans="1:20" ht="9" customHeight="1" x14ac:dyDescent="0.2">
      <c r="A716" s="115"/>
      <c r="B716" s="115"/>
      <c r="C716" s="115"/>
      <c r="D716" s="441" t="s">
        <v>408</v>
      </c>
      <c r="E716" s="666" t="s">
        <v>444</v>
      </c>
      <c r="F716" s="347">
        <v>1</v>
      </c>
      <c r="G716" s="167">
        <v>0</v>
      </c>
      <c r="H716" s="167">
        <v>0</v>
      </c>
      <c r="I716" s="167">
        <v>0</v>
      </c>
      <c r="J716" s="167">
        <v>0</v>
      </c>
      <c r="K716" s="167">
        <v>0</v>
      </c>
      <c r="L716" s="167">
        <v>0</v>
      </c>
      <c r="M716" s="167">
        <v>0</v>
      </c>
      <c r="N716" s="167">
        <v>0</v>
      </c>
      <c r="O716" s="167">
        <v>0</v>
      </c>
      <c r="P716" s="167">
        <v>1</v>
      </c>
      <c r="Q716" s="167">
        <v>0</v>
      </c>
      <c r="R716" s="167">
        <v>0</v>
      </c>
      <c r="S716" s="167">
        <v>0</v>
      </c>
    </row>
    <row r="717" spans="1:20" s="204" customFormat="1" ht="14.25" customHeight="1" x14ac:dyDescent="0.2">
      <c r="A717" s="115"/>
      <c r="B717" s="115"/>
      <c r="C717" s="115"/>
      <c r="D717" s="441"/>
      <c r="E717" s="424" t="s">
        <v>445</v>
      </c>
      <c r="F717" s="346">
        <v>1</v>
      </c>
      <c r="G717" s="308">
        <v>0</v>
      </c>
      <c r="H717" s="308">
        <v>0</v>
      </c>
      <c r="I717" s="308">
        <v>0</v>
      </c>
      <c r="J717" s="308">
        <v>0</v>
      </c>
      <c r="K717" s="308">
        <v>0</v>
      </c>
      <c r="L717" s="308">
        <v>0</v>
      </c>
      <c r="M717" s="308">
        <v>0</v>
      </c>
      <c r="N717" s="308">
        <v>0</v>
      </c>
      <c r="O717" s="308">
        <v>0</v>
      </c>
      <c r="P717" s="308">
        <v>1</v>
      </c>
      <c r="Q717" s="308">
        <v>0</v>
      </c>
      <c r="R717" s="308">
        <v>0</v>
      </c>
      <c r="S717" s="308">
        <v>0</v>
      </c>
      <c r="T717" s="308"/>
    </row>
    <row r="718" spans="1:20" ht="9" customHeight="1" x14ac:dyDescent="0.2">
      <c r="A718" s="115"/>
      <c r="B718" s="115"/>
      <c r="C718" s="115"/>
      <c r="D718" s="441" t="s">
        <v>410</v>
      </c>
      <c r="E718" s="666" t="s">
        <v>443</v>
      </c>
      <c r="F718" s="347">
        <v>2</v>
      </c>
      <c r="G718" s="167">
        <v>0</v>
      </c>
      <c r="H718" s="167">
        <v>0</v>
      </c>
      <c r="I718" s="167">
        <v>0</v>
      </c>
      <c r="J718" s="167">
        <v>1</v>
      </c>
      <c r="K718" s="167">
        <v>0</v>
      </c>
      <c r="L718" s="167">
        <v>0</v>
      </c>
      <c r="M718" s="167">
        <v>0</v>
      </c>
      <c r="N718" s="167">
        <v>0</v>
      </c>
      <c r="O718" s="167">
        <v>1</v>
      </c>
      <c r="P718" s="167">
        <v>0</v>
      </c>
      <c r="Q718" s="167">
        <v>0</v>
      </c>
      <c r="R718" s="167">
        <v>0</v>
      </c>
      <c r="S718" s="167">
        <v>0</v>
      </c>
    </row>
    <row r="719" spans="1:20" ht="9" customHeight="1" x14ac:dyDescent="0.2">
      <c r="A719" s="115"/>
      <c r="B719" s="115"/>
      <c r="C719" s="115"/>
      <c r="D719" s="441"/>
      <c r="E719" s="666" t="s">
        <v>444</v>
      </c>
      <c r="F719" s="347">
        <v>3</v>
      </c>
      <c r="G719" s="167">
        <v>1</v>
      </c>
      <c r="H719" s="167">
        <v>1</v>
      </c>
      <c r="I719" s="167">
        <v>1</v>
      </c>
      <c r="J719" s="167">
        <v>0</v>
      </c>
      <c r="K719" s="167">
        <v>0</v>
      </c>
      <c r="L719" s="167">
        <v>0</v>
      </c>
      <c r="M719" s="167">
        <v>0</v>
      </c>
      <c r="N719" s="167">
        <v>0</v>
      </c>
      <c r="O719" s="167">
        <v>0</v>
      </c>
      <c r="P719" s="167">
        <v>0</v>
      </c>
      <c r="Q719" s="167">
        <v>0</v>
      </c>
      <c r="R719" s="167">
        <v>0</v>
      </c>
      <c r="S719" s="167">
        <v>0</v>
      </c>
    </row>
    <row r="720" spans="1:20" s="204" customFormat="1" ht="14.25" customHeight="1" x14ac:dyDescent="0.2">
      <c r="A720" s="115"/>
      <c r="B720" s="115"/>
      <c r="C720" s="115"/>
      <c r="D720" s="441"/>
      <c r="E720" s="424" t="s">
        <v>445</v>
      </c>
      <c r="F720" s="346">
        <v>5</v>
      </c>
      <c r="G720" s="308">
        <v>1</v>
      </c>
      <c r="H720" s="308">
        <v>1</v>
      </c>
      <c r="I720" s="308">
        <v>1</v>
      </c>
      <c r="J720" s="308">
        <v>1</v>
      </c>
      <c r="K720" s="308">
        <v>0</v>
      </c>
      <c r="L720" s="308">
        <v>0</v>
      </c>
      <c r="M720" s="308">
        <v>0</v>
      </c>
      <c r="N720" s="308">
        <v>0</v>
      </c>
      <c r="O720" s="308">
        <v>1</v>
      </c>
      <c r="P720" s="308">
        <v>0</v>
      </c>
      <c r="Q720" s="308">
        <v>0</v>
      </c>
      <c r="R720" s="308">
        <v>0</v>
      </c>
      <c r="S720" s="308">
        <v>0</v>
      </c>
      <c r="T720" s="308"/>
    </row>
    <row r="721" spans="1:20" ht="9" customHeight="1" x14ac:dyDescent="0.2">
      <c r="A721" s="115"/>
      <c r="B721" s="115"/>
      <c r="C721" s="115"/>
      <c r="D721" s="440" t="s">
        <v>265</v>
      </c>
      <c r="E721" s="666" t="s">
        <v>443</v>
      </c>
      <c r="F721" s="347">
        <v>2</v>
      </c>
      <c r="G721" s="167">
        <v>0</v>
      </c>
      <c r="H721" s="167">
        <v>0</v>
      </c>
      <c r="I721" s="167">
        <v>0</v>
      </c>
      <c r="J721" s="167">
        <v>1</v>
      </c>
      <c r="K721" s="167">
        <v>0</v>
      </c>
      <c r="L721" s="167">
        <v>0</v>
      </c>
      <c r="M721" s="167">
        <v>0</v>
      </c>
      <c r="N721" s="167">
        <v>0</v>
      </c>
      <c r="O721" s="167">
        <v>1</v>
      </c>
      <c r="P721" s="167">
        <v>0</v>
      </c>
      <c r="Q721" s="167">
        <v>0</v>
      </c>
      <c r="R721" s="167">
        <v>0</v>
      </c>
      <c r="S721" s="167">
        <v>0</v>
      </c>
    </row>
    <row r="722" spans="1:20" ht="9" customHeight="1" x14ac:dyDescent="0.2">
      <c r="A722" s="115"/>
      <c r="B722" s="115"/>
      <c r="C722" s="115"/>
      <c r="D722" s="441"/>
      <c r="E722" s="666" t="s">
        <v>444</v>
      </c>
      <c r="F722" s="347">
        <v>4</v>
      </c>
      <c r="G722" s="167">
        <v>1</v>
      </c>
      <c r="H722" s="167">
        <v>1</v>
      </c>
      <c r="I722" s="167">
        <v>1</v>
      </c>
      <c r="J722" s="167">
        <v>0</v>
      </c>
      <c r="K722" s="167">
        <v>0</v>
      </c>
      <c r="L722" s="167">
        <v>0</v>
      </c>
      <c r="M722" s="167">
        <v>0</v>
      </c>
      <c r="N722" s="167">
        <v>0</v>
      </c>
      <c r="O722" s="167">
        <v>0</v>
      </c>
      <c r="P722" s="167">
        <v>1</v>
      </c>
      <c r="Q722" s="167">
        <v>0</v>
      </c>
      <c r="R722" s="167">
        <v>0</v>
      </c>
      <c r="S722" s="167">
        <v>0</v>
      </c>
    </row>
    <row r="723" spans="1:20" s="204" customFormat="1" ht="14.25" customHeight="1" x14ac:dyDescent="0.2">
      <c r="A723" s="115"/>
      <c r="B723" s="115"/>
      <c r="C723" s="115"/>
      <c r="D723" s="441"/>
      <c r="E723" s="424" t="s">
        <v>445</v>
      </c>
      <c r="F723" s="346">
        <v>6</v>
      </c>
      <c r="G723" s="308">
        <v>1</v>
      </c>
      <c r="H723" s="308">
        <v>1</v>
      </c>
      <c r="I723" s="308">
        <v>1</v>
      </c>
      <c r="J723" s="308">
        <v>1</v>
      </c>
      <c r="K723" s="308">
        <v>0</v>
      </c>
      <c r="L723" s="308">
        <v>0</v>
      </c>
      <c r="M723" s="308">
        <v>0</v>
      </c>
      <c r="N723" s="308">
        <v>0</v>
      </c>
      <c r="O723" s="308">
        <v>1</v>
      </c>
      <c r="P723" s="308">
        <v>1</v>
      </c>
      <c r="Q723" s="308">
        <v>0</v>
      </c>
      <c r="R723" s="308">
        <v>0</v>
      </c>
      <c r="S723" s="308">
        <v>0</v>
      </c>
      <c r="T723" s="308"/>
    </row>
    <row r="724" spans="1:20" ht="18" customHeight="1" x14ac:dyDescent="0.2">
      <c r="A724" s="115"/>
      <c r="B724" s="115"/>
      <c r="C724" s="295" t="s">
        <v>1190</v>
      </c>
      <c r="D724" s="441"/>
      <c r="E724" s="666"/>
      <c r="F724" s="347"/>
      <c r="G724" s="167"/>
      <c r="H724" s="167"/>
      <c r="I724" s="167"/>
      <c r="J724" s="167"/>
      <c r="K724" s="167"/>
      <c r="L724" s="167"/>
      <c r="M724" s="167"/>
      <c r="N724" s="167"/>
      <c r="O724" s="167"/>
      <c r="P724" s="167"/>
      <c r="Q724" s="167"/>
      <c r="R724" s="167"/>
      <c r="S724" s="167"/>
    </row>
    <row r="725" spans="1:20" ht="18" customHeight="1" x14ac:dyDescent="0.2">
      <c r="A725" s="115"/>
      <c r="B725" s="115"/>
      <c r="C725" s="115"/>
      <c r="D725" s="442" t="s">
        <v>1191</v>
      </c>
      <c r="E725" s="409" t="s">
        <v>443</v>
      </c>
      <c r="F725" s="348">
        <v>44</v>
      </c>
      <c r="G725" s="307">
        <v>0</v>
      </c>
      <c r="H725" s="307">
        <v>0</v>
      </c>
      <c r="I725" s="307">
        <v>0</v>
      </c>
      <c r="J725" s="307">
        <v>0</v>
      </c>
      <c r="K725" s="307">
        <v>3</v>
      </c>
      <c r="L725" s="307">
        <v>10</v>
      </c>
      <c r="M725" s="307">
        <v>7</v>
      </c>
      <c r="N725" s="307">
        <v>9</v>
      </c>
      <c r="O725" s="307">
        <v>2</v>
      </c>
      <c r="P725" s="307">
        <v>4</v>
      </c>
      <c r="Q725" s="307">
        <v>4</v>
      </c>
      <c r="R725" s="307">
        <v>5</v>
      </c>
      <c r="S725" s="307">
        <v>0</v>
      </c>
    </row>
    <row r="726" spans="1:20" ht="9" customHeight="1" x14ac:dyDescent="0.2">
      <c r="A726" s="115"/>
      <c r="B726" s="115"/>
      <c r="C726" s="115"/>
      <c r="D726" s="441"/>
      <c r="E726" s="666" t="s">
        <v>444</v>
      </c>
      <c r="F726" s="347">
        <v>40</v>
      </c>
      <c r="G726" s="167">
        <v>0</v>
      </c>
      <c r="H726" s="167">
        <v>0</v>
      </c>
      <c r="I726" s="167">
        <v>0</v>
      </c>
      <c r="J726" s="167">
        <v>1</v>
      </c>
      <c r="K726" s="167">
        <v>2</v>
      </c>
      <c r="L726" s="167">
        <v>11</v>
      </c>
      <c r="M726" s="167">
        <v>5</v>
      </c>
      <c r="N726" s="167">
        <v>8</v>
      </c>
      <c r="O726" s="167">
        <v>2</v>
      </c>
      <c r="P726" s="167">
        <v>1</v>
      </c>
      <c r="Q726" s="167">
        <v>3</v>
      </c>
      <c r="R726" s="167">
        <v>7</v>
      </c>
      <c r="S726" s="167">
        <v>0</v>
      </c>
    </row>
    <row r="727" spans="1:20" s="204" customFormat="1" ht="14.25" customHeight="1" x14ac:dyDescent="0.2">
      <c r="A727" s="115"/>
      <c r="B727" s="115"/>
      <c r="C727" s="115"/>
      <c r="D727" s="441"/>
      <c r="E727" s="424" t="s">
        <v>445</v>
      </c>
      <c r="F727" s="346">
        <v>84</v>
      </c>
      <c r="G727" s="308">
        <v>0</v>
      </c>
      <c r="H727" s="308">
        <v>0</v>
      </c>
      <c r="I727" s="308">
        <v>0</v>
      </c>
      <c r="J727" s="308">
        <v>1</v>
      </c>
      <c r="K727" s="308">
        <v>5</v>
      </c>
      <c r="L727" s="308">
        <v>21</v>
      </c>
      <c r="M727" s="308">
        <v>12</v>
      </c>
      <c r="N727" s="308">
        <v>17</v>
      </c>
      <c r="O727" s="308">
        <v>4</v>
      </c>
      <c r="P727" s="308">
        <v>5</v>
      </c>
      <c r="Q727" s="308">
        <v>7</v>
      </c>
      <c r="R727" s="308">
        <v>12</v>
      </c>
      <c r="S727" s="308">
        <v>0</v>
      </c>
      <c r="T727" s="308"/>
    </row>
    <row r="728" spans="1:20" ht="9" customHeight="1" x14ac:dyDescent="0.2">
      <c r="A728" s="115"/>
      <c r="B728" s="115"/>
      <c r="C728" s="115"/>
      <c r="D728" s="440" t="s">
        <v>265</v>
      </c>
      <c r="E728" s="666" t="s">
        <v>443</v>
      </c>
      <c r="F728" s="347">
        <v>44</v>
      </c>
      <c r="G728" s="167">
        <v>0</v>
      </c>
      <c r="H728" s="167">
        <v>0</v>
      </c>
      <c r="I728" s="167">
        <v>0</v>
      </c>
      <c r="J728" s="167">
        <v>0</v>
      </c>
      <c r="K728" s="167">
        <v>3</v>
      </c>
      <c r="L728" s="167">
        <v>10</v>
      </c>
      <c r="M728" s="167">
        <v>7</v>
      </c>
      <c r="N728" s="167">
        <v>9</v>
      </c>
      <c r="O728" s="167">
        <v>2</v>
      </c>
      <c r="P728" s="167">
        <v>4</v>
      </c>
      <c r="Q728" s="167">
        <v>4</v>
      </c>
      <c r="R728" s="167">
        <v>5</v>
      </c>
      <c r="S728" s="167">
        <v>0</v>
      </c>
    </row>
    <row r="729" spans="1:20" ht="9" customHeight="1" x14ac:dyDescent="0.2">
      <c r="A729" s="115"/>
      <c r="B729" s="115"/>
      <c r="C729" s="115"/>
      <c r="D729" s="441"/>
      <c r="E729" s="666" t="s">
        <v>444</v>
      </c>
      <c r="F729" s="347">
        <v>40</v>
      </c>
      <c r="G729" s="167">
        <v>0</v>
      </c>
      <c r="H729" s="167">
        <v>0</v>
      </c>
      <c r="I729" s="167">
        <v>0</v>
      </c>
      <c r="J729" s="167">
        <v>1</v>
      </c>
      <c r="K729" s="167">
        <v>2</v>
      </c>
      <c r="L729" s="167">
        <v>11</v>
      </c>
      <c r="M729" s="167">
        <v>5</v>
      </c>
      <c r="N729" s="167">
        <v>8</v>
      </c>
      <c r="O729" s="167">
        <v>2</v>
      </c>
      <c r="P729" s="167">
        <v>1</v>
      </c>
      <c r="Q729" s="167">
        <v>3</v>
      </c>
      <c r="R729" s="167">
        <v>7</v>
      </c>
      <c r="S729" s="167">
        <v>0</v>
      </c>
    </row>
    <row r="730" spans="1:20" s="204" customFormat="1" ht="14.25" customHeight="1" x14ac:dyDescent="0.2">
      <c r="A730" s="115"/>
      <c r="B730" s="115"/>
      <c r="C730" s="115"/>
      <c r="D730" s="441"/>
      <c r="E730" s="424" t="s">
        <v>445</v>
      </c>
      <c r="F730" s="346">
        <v>84</v>
      </c>
      <c r="G730" s="308">
        <v>0</v>
      </c>
      <c r="H730" s="308">
        <v>0</v>
      </c>
      <c r="I730" s="308">
        <v>0</v>
      </c>
      <c r="J730" s="308">
        <v>1</v>
      </c>
      <c r="K730" s="308">
        <v>5</v>
      </c>
      <c r="L730" s="308">
        <v>21</v>
      </c>
      <c r="M730" s="308">
        <v>12</v>
      </c>
      <c r="N730" s="308">
        <v>17</v>
      </c>
      <c r="O730" s="308">
        <v>4</v>
      </c>
      <c r="P730" s="308">
        <v>5</v>
      </c>
      <c r="Q730" s="308">
        <v>7</v>
      </c>
      <c r="R730" s="308">
        <v>12</v>
      </c>
      <c r="S730" s="308">
        <v>0</v>
      </c>
      <c r="T730" s="308"/>
    </row>
    <row r="731" spans="1:20" ht="18" customHeight="1" x14ac:dyDescent="0.2">
      <c r="A731" s="115"/>
      <c r="B731" s="115"/>
      <c r="C731" s="295" t="s">
        <v>242</v>
      </c>
      <c r="D731" s="441"/>
      <c r="E731" s="666"/>
      <c r="F731" s="347"/>
      <c r="G731" s="167"/>
      <c r="H731" s="167"/>
      <c r="I731" s="167"/>
      <c r="J731" s="167"/>
      <c r="K731" s="167"/>
      <c r="L731" s="167"/>
      <c r="M731" s="167"/>
      <c r="N731" s="167"/>
      <c r="O731" s="167"/>
      <c r="P731" s="167"/>
      <c r="Q731" s="167"/>
      <c r="R731" s="167"/>
      <c r="S731" s="167"/>
    </row>
    <row r="732" spans="1:20" ht="9" customHeight="1" x14ac:dyDescent="0.2">
      <c r="A732" s="115"/>
      <c r="B732" s="115"/>
      <c r="C732" s="115"/>
      <c r="D732" s="441" t="s">
        <v>1175</v>
      </c>
      <c r="E732" s="666" t="s">
        <v>443</v>
      </c>
      <c r="F732" s="347">
        <v>92</v>
      </c>
      <c r="G732" s="167">
        <v>0</v>
      </c>
      <c r="H732" s="167">
        <v>0</v>
      </c>
      <c r="I732" s="167">
        <v>1</v>
      </c>
      <c r="J732" s="167">
        <v>0</v>
      </c>
      <c r="K732" s="167">
        <v>11</v>
      </c>
      <c r="L732" s="167">
        <v>13</v>
      </c>
      <c r="M732" s="167">
        <v>20</v>
      </c>
      <c r="N732" s="167">
        <v>12</v>
      </c>
      <c r="O732" s="167">
        <v>10</v>
      </c>
      <c r="P732" s="167">
        <v>6</v>
      </c>
      <c r="Q732" s="167">
        <v>5</v>
      </c>
      <c r="R732" s="167">
        <v>14</v>
      </c>
      <c r="S732" s="167">
        <v>0</v>
      </c>
    </row>
    <row r="733" spans="1:20" ht="9" customHeight="1" x14ac:dyDescent="0.2">
      <c r="A733" s="115"/>
      <c r="B733" s="115"/>
      <c r="C733" s="115"/>
      <c r="D733" s="441"/>
      <c r="E733" s="666" t="s">
        <v>444</v>
      </c>
      <c r="F733" s="347">
        <v>146</v>
      </c>
      <c r="G733" s="167">
        <v>0</v>
      </c>
      <c r="H733" s="167">
        <v>1</v>
      </c>
      <c r="I733" s="167">
        <v>3</v>
      </c>
      <c r="J733" s="167">
        <v>3</v>
      </c>
      <c r="K733" s="167">
        <v>26</v>
      </c>
      <c r="L733" s="167">
        <v>41</v>
      </c>
      <c r="M733" s="167">
        <v>23</v>
      </c>
      <c r="N733" s="167">
        <v>22</v>
      </c>
      <c r="O733" s="167">
        <v>9</v>
      </c>
      <c r="P733" s="167">
        <v>9</v>
      </c>
      <c r="Q733" s="167">
        <v>6</v>
      </c>
      <c r="R733" s="167">
        <v>3</v>
      </c>
      <c r="S733" s="167">
        <v>0</v>
      </c>
    </row>
    <row r="734" spans="1:20" s="204" customFormat="1" ht="14.25" customHeight="1" x14ac:dyDescent="0.2">
      <c r="A734" s="115"/>
      <c r="B734" s="115"/>
      <c r="C734" s="115"/>
      <c r="D734" s="441"/>
      <c r="E734" s="424" t="s">
        <v>445</v>
      </c>
      <c r="F734" s="346">
        <v>238</v>
      </c>
      <c r="G734" s="308">
        <v>0</v>
      </c>
      <c r="H734" s="308">
        <v>1</v>
      </c>
      <c r="I734" s="308">
        <v>4</v>
      </c>
      <c r="J734" s="308">
        <v>3</v>
      </c>
      <c r="K734" s="308">
        <v>37</v>
      </c>
      <c r="L734" s="308">
        <v>54</v>
      </c>
      <c r="M734" s="308">
        <v>43</v>
      </c>
      <c r="N734" s="308">
        <v>34</v>
      </c>
      <c r="O734" s="308">
        <v>19</v>
      </c>
      <c r="P734" s="308">
        <v>15</v>
      </c>
      <c r="Q734" s="308">
        <v>11</v>
      </c>
      <c r="R734" s="308">
        <v>17</v>
      </c>
      <c r="S734" s="308">
        <v>0</v>
      </c>
      <c r="T734" s="308"/>
    </row>
    <row r="735" spans="1:20" ht="9" customHeight="1" x14ac:dyDescent="0.2">
      <c r="A735" s="115"/>
      <c r="B735" s="115"/>
      <c r="C735" s="115"/>
      <c r="D735" s="441" t="s">
        <v>1176</v>
      </c>
      <c r="E735" s="666" t="s">
        <v>443</v>
      </c>
      <c r="F735" s="347">
        <v>530</v>
      </c>
      <c r="G735" s="167">
        <v>1</v>
      </c>
      <c r="H735" s="167">
        <v>0</v>
      </c>
      <c r="I735" s="167">
        <v>7</v>
      </c>
      <c r="J735" s="167">
        <v>16</v>
      </c>
      <c r="K735" s="167">
        <v>63</v>
      </c>
      <c r="L735" s="167">
        <v>100</v>
      </c>
      <c r="M735" s="167">
        <v>97</v>
      </c>
      <c r="N735" s="167">
        <v>67</v>
      </c>
      <c r="O735" s="167">
        <v>48</v>
      </c>
      <c r="P735" s="167">
        <v>41</v>
      </c>
      <c r="Q735" s="167">
        <v>26</v>
      </c>
      <c r="R735" s="167">
        <v>64</v>
      </c>
      <c r="S735" s="167">
        <v>0</v>
      </c>
    </row>
    <row r="736" spans="1:20" ht="9" customHeight="1" x14ac:dyDescent="0.2">
      <c r="A736" s="115"/>
      <c r="B736" s="115"/>
      <c r="C736" s="115"/>
      <c r="D736" s="441"/>
      <c r="E736" s="666" t="s">
        <v>444</v>
      </c>
      <c r="F736" s="347">
        <v>458</v>
      </c>
      <c r="G736" s="167">
        <v>0</v>
      </c>
      <c r="H736" s="167">
        <v>0</v>
      </c>
      <c r="I736" s="167">
        <v>3</v>
      </c>
      <c r="J736" s="167">
        <v>12</v>
      </c>
      <c r="K736" s="167">
        <v>64</v>
      </c>
      <c r="L736" s="167">
        <v>92</v>
      </c>
      <c r="M736" s="167">
        <v>107</v>
      </c>
      <c r="N736" s="167">
        <v>63</v>
      </c>
      <c r="O736" s="167">
        <v>36</v>
      </c>
      <c r="P736" s="167">
        <v>29</v>
      </c>
      <c r="Q736" s="167">
        <v>21</v>
      </c>
      <c r="R736" s="167">
        <v>31</v>
      </c>
      <c r="S736" s="167">
        <v>0</v>
      </c>
    </row>
    <row r="737" spans="1:20" s="204" customFormat="1" ht="14.25" customHeight="1" x14ac:dyDescent="0.2">
      <c r="A737" s="115"/>
      <c r="B737" s="115"/>
      <c r="C737" s="115"/>
      <c r="D737" s="441"/>
      <c r="E737" s="424" t="s">
        <v>445</v>
      </c>
      <c r="F737" s="346">
        <v>988</v>
      </c>
      <c r="G737" s="308">
        <v>1</v>
      </c>
      <c r="H737" s="308">
        <v>0</v>
      </c>
      <c r="I737" s="308">
        <v>10</v>
      </c>
      <c r="J737" s="308">
        <v>28</v>
      </c>
      <c r="K737" s="308">
        <v>127</v>
      </c>
      <c r="L737" s="308">
        <v>192</v>
      </c>
      <c r="M737" s="308">
        <v>204</v>
      </c>
      <c r="N737" s="308">
        <v>130</v>
      </c>
      <c r="O737" s="308">
        <v>84</v>
      </c>
      <c r="P737" s="308">
        <v>70</v>
      </c>
      <c r="Q737" s="308">
        <v>47</v>
      </c>
      <c r="R737" s="308">
        <v>95</v>
      </c>
      <c r="S737" s="308">
        <v>0</v>
      </c>
      <c r="T737" s="308"/>
    </row>
    <row r="738" spans="1:20" ht="9" customHeight="1" x14ac:dyDescent="0.2">
      <c r="A738" s="115"/>
      <c r="B738" s="115"/>
      <c r="C738" s="115"/>
      <c r="D738" s="441" t="s">
        <v>372</v>
      </c>
      <c r="E738" s="666" t="s">
        <v>443</v>
      </c>
      <c r="F738" s="347">
        <v>252</v>
      </c>
      <c r="G738" s="167">
        <v>0</v>
      </c>
      <c r="H738" s="167">
        <v>34</v>
      </c>
      <c r="I738" s="167">
        <v>3</v>
      </c>
      <c r="J738" s="167">
        <v>42</v>
      </c>
      <c r="K738" s="167">
        <v>26</v>
      </c>
      <c r="L738" s="167">
        <v>29</v>
      </c>
      <c r="M738" s="167">
        <v>37</v>
      </c>
      <c r="N738" s="167">
        <v>17</v>
      </c>
      <c r="O738" s="167">
        <v>25</v>
      </c>
      <c r="P738" s="167">
        <v>14</v>
      </c>
      <c r="Q738" s="167">
        <v>12</v>
      </c>
      <c r="R738" s="167">
        <v>13</v>
      </c>
      <c r="S738" s="167">
        <v>0</v>
      </c>
    </row>
    <row r="739" spans="1:20" ht="9" customHeight="1" x14ac:dyDescent="0.2">
      <c r="A739" s="115"/>
      <c r="B739" s="115"/>
      <c r="C739" s="115"/>
      <c r="D739" s="441"/>
      <c r="E739" s="666" t="s">
        <v>444</v>
      </c>
      <c r="F739" s="347">
        <v>162</v>
      </c>
      <c r="G739" s="167">
        <v>0</v>
      </c>
      <c r="H739" s="167">
        <v>3</v>
      </c>
      <c r="I739" s="167">
        <v>1</v>
      </c>
      <c r="J739" s="167">
        <v>6</v>
      </c>
      <c r="K739" s="167">
        <v>34</v>
      </c>
      <c r="L739" s="167">
        <v>38</v>
      </c>
      <c r="M739" s="167">
        <v>28</v>
      </c>
      <c r="N739" s="167">
        <v>17</v>
      </c>
      <c r="O739" s="167">
        <v>17</v>
      </c>
      <c r="P739" s="167">
        <v>3</v>
      </c>
      <c r="Q739" s="167">
        <v>5</v>
      </c>
      <c r="R739" s="167">
        <v>10</v>
      </c>
      <c r="S739" s="167">
        <v>0</v>
      </c>
    </row>
    <row r="740" spans="1:20" s="204" customFormat="1" ht="14.25" customHeight="1" x14ac:dyDescent="0.2">
      <c r="A740" s="115"/>
      <c r="B740" s="115"/>
      <c r="C740" s="115"/>
      <c r="D740" s="441"/>
      <c r="E740" s="424" t="s">
        <v>445</v>
      </c>
      <c r="F740" s="346">
        <v>414</v>
      </c>
      <c r="G740" s="308">
        <v>0</v>
      </c>
      <c r="H740" s="308">
        <v>37</v>
      </c>
      <c r="I740" s="308">
        <v>4</v>
      </c>
      <c r="J740" s="308">
        <v>48</v>
      </c>
      <c r="K740" s="308">
        <v>60</v>
      </c>
      <c r="L740" s="308">
        <v>67</v>
      </c>
      <c r="M740" s="308">
        <v>65</v>
      </c>
      <c r="N740" s="308">
        <v>34</v>
      </c>
      <c r="O740" s="308">
        <v>42</v>
      </c>
      <c r="P740" s="308">
        <v>17</v>
      </c>
      <c r="Q740" s="308">
        <v>17</v>
      </c>
      <c r="R740" s="308">
        <v>23</v>
      </c>
      <c r="S740" s="308">
        <v>0</v>
      </c>
      <c r="T740" s="308"/>
    </row>
    <row r="741" spans="1:20" ht="9" customHeight="1" x14ac:dyDescent="0.2">
      <c r="A741" s="115"/>
      <c r="B741" s="115"/>
      <c r="C741" s="115"/>
      <c r="D741" s="440" t="s">
        <v>265</v>
      </c>
      <c r="E741" s="666" t="s">
        <v>443</v>
      </c>
      <c r="F741" s="347">
        <v>874</v>
      </c>
      <c r="G741" s="167">
        <v>1</v>
      </c>
      <c r="H741" s="167">
        <v>34</v>
      </c>
      <c r="I741" s="167">
        <v>11</v>
      </c>
      <c r="J741" s="167">
        <v>58</v>
      </c>
      <c r="K741" s="167">
        <v>100</v>
      </c>
      <c r="L741" s="167">
        <v>142</v>
      </c>
      <c r="M741" s="167">
        <v>154</v>
      </c>
      <c r="N741" s="167">
        <v>96</v>
      </c>
      <c r="O741" s="167">
        <v>83</v>
      </c>
      <c r="P741" s="167">
        <v>61</v>
      </c>
      <c r="Q741" s="167">
        <v>43</v>
      </c>
      <c r="R741" s="167">
        <v>91</v>
      </c>
      <c r="S741" s="167">
        <v>0</v>
      </c>
    </row>
    <row r="742" spans="1:20" ht="9" customHeight="1" x14ac:dyDescent="0.2">
      <c r="A742" s="115"/>
      <c r="B742" s="115"/>
      <c r="C742" s="115"/>
      <c r="D742" s="441"/>
      <c r="E742" s="666" t="s">
        <v>444</v>
      </c>
      <c r="F742" s="347">
        <v>766</v>
      </c>
      <c r="G742" s="167">
        <v>0</v>
      </c>
      <c r="H742" s="167">
        <v>4</v>
      </c>
      <c r="I742" s="167">
        <v>7</v>
      </c>
      <c r="J742" s="167">
        <v>21</v>
      </c>
      <c r="K742" s="167">
        <v>124</v>
      </c>
      <c r="L742" s="167">
        <v>171</v>
      </c>
      <c r="M742" s="167">
        <v>158</v>
      </c>
      <c r="N742" s="167">
        <v>102</v>
      </c>
      <c r="O742" s="167">
        <v>62</v>
      </c>
      <c r="P742" s="167">
        <v>41</v>
      </c>
      <c r="Q742" s="167">
        <v>32</v>
      </c>
      <c r="R742" s="167">
        <v>44</v>
      </c>
      <c r="S742" s="167">
        <v>0</v>
      </c>
    </row>
    <row r="743" spans="1:20" s="204" customFormat="1" ht="14.25" customHeight="1" x14ac:dyDescent="0.2">
      <c r="A743" s="115"/>
      <c r="B743" s="115"/>
      <c r="C743" s="115"/>
      <c r="D743" s="441"/>
      <c r="E743" s="424" t="s">
        <v>445</v>
      </c>
      <c r="F743" s="346">
        <v>1640</v>
      </c>
      <c r="G743" s="308">
        <v>1</v>
      </c>
      <c r="H743" s="308">
        <v>38</v>
      </c>
      <c r="I743" s="308">
        <v>18</v>
      </c>
      <c r="J743" s="308">
        <v>79</v>
      </c>
      <c r="K743" s="308">
        <v>224</v>
      </c>
      <c r="L743" s="308">
        <v>313</v>
      </c>
      <c r="M743" s="308">
        <v>312</v>
      </c>
      <c r="N743" s="308">
        <v>198</v>
      </c>
      <c r="O743" s="308">
        <v>145</v>
      </c>
      <c r="P743" s="308">
        <v>102</v>
      </c>
      <c r="Q743" s="308">
        <v>75</v>
      </c>
      <c r="R743" s="308">
        <v>135</v>
      </c>
      <c r="S743" s="308">
        <v>0</v>
      </c>
      <c r="T743" s="308"/>
    </row>
    <row r="744" spans="1:20" ht="18" customHeight="1" x14ac:dyDescent="0.2">
      <c r="A744" s="115"/>
      <c r="B744" s="115"/>
      <c r="C744" s="295" t="s">
        <v>244</v>
      </c>
      <c r="D744" s="441"/>
      <c r="E744" s="666"/>
      <c r="F744" s="347"/>
      <c r="G744" s="167"/>
      <c r="H744" s="167"/>
      <c r="I744" s="167"/>
      <c r="J744" s="167"/>
      <c r="K744" s="167"/>
      <c r="L744" s="167"/>
      <c r="M744" s="167"/>
      <c r="N744" s="167"/>
      <c r="O744" s="167"/>
      <c r="P744" s="167"/>
      <c r="Q744" s="167"/>
      <c r="R744" s="167"/>
      <c r="S744" s="167"/>
    </row>
    <row r="745" spans="1:20" ht="9" customHeight="1" x14ac:dyDescent="0.2">
      <c r="A745" s="115"/>
      <c r="B745" s="115"/>
      <c r="C745" s="115"/>
      <c r="D745" s="441" t="s">
        <v>361</v>
      </c>
      <c r="E745" s="666" t="s">
        <v>443</v>
      </c>
      <c r="F745" s="347">
        <v>45</v>
      </c>
      <c r="G745" s="167">
        <v>0</v>
      </c>
      <c r="H745" s="167">
        <v>1</v>
      </c>
      <c r="I745" s="167">
        <v>3</v>
      </c>
      <c r="J745" s="167">
        <v>6</v>
      </c>
      <c r="K745" s="167">
        <v>7</v>
      </c>
      <c r="L745" s="167">
        <v>7</v>
      </c>
      <c r="M745" s="167">
        <v>5</v>
      </c>
      <c r="N745" s="167">
        <v>7</v>
      </c>
      <c r="O745" s="167">
        <v>1</v>
      </c>
      <c r="P745" s="167">
        <v>2</v>
      </c>
      <c r="Q745" s="167">
        <v>2</v>
      </c>
      <c r="R745" s="167">
        <v>4</v>
      </c>
      <c r="S745" s="167">
        <v>0</v>
      </c>
    </row>
    <row r="746" spans="1:20" ht="9" customHeight="1" x14ac:dyDescent="0.2">
      <c r="A746" s="115"/>
      <c r="B746" s="115"/>
      <c r="C746" s="115"/>
      <c r="D746" s="441"/>
      <c r="E746" s="666" t="s">
        <v>444</v>
      </c>
      <c r="F746" s="347">
        <v>46</v>
      </c>
      <c r="G746" s="167">
        <v>0</v>
      </c>
      <c r="H746" s="167">
        <v>1</v>
      </c>
      <c r="I746" s="167">
        <v>3</v>
      </c>
      <c r="J746" s="167">
        <v>7</v>
      </c>
      <c r="K746" s="167">
        <v>7</v>
      </c>
      <c r="L746" s="167">
        <v>10</v>
      </c>
      <c r="M746" s="167">
        <v>5</v>
      </c>
      <c r="N746" s="167">
        <v>4</v>
      </c>
      <c r="O746" s="167">
        <v>2</v>
      </c>
      <c r="P746" s="167">
        <v>2</v>
      </c>
      <c r="Q746" s="167">
        <v>0</v>
      </c>
      <c r="R746" s="167">
        <v>5</v>
      </c>
      <c r="S746" s="167">
        <v>0</v>
      </c>
    </row>
    <row r="747" spans="1:20" s="204" customFormat="1" ht="14.25" customHeight="1" x14ac:dyDescent="0.2">
      <c r="A747" s="115"/>
      <c r="B747" s="115"/>
      <c r="C747" s="115"/>
      <c r="D747" s="441"/>
      <c r="E747" s="424" t="s">
        <v>445</v>
      </c>
      <c r="F747" s="346">
        <v>91</v>
      </c>
      <c r="G747" s="308">
        <v>0</v>
      </c>
      <c r="H747" s="308">
        <v>2</v>
      </c>
      <c r="I747" s="308">
        <v>6</v>
      </c>
      <c r="J747" s="308">
        <v>13</v>
      </c>
      <c r="K747" s="308">
        <v>14</v>
      </c>
      <c r="L747" s="308">
        <v>17</v>
      </c>
      <c r="M747" s="308">
        <v>10</v>
      </c>
      <c r="N747" s="308">
        <v>11</v>
      </c>
      <c r="O747" s="308">
        <v>3</v>
      </c>
      <c r="P747" s="308">
        <v>4</v>
      </c>
      <c r="Q747" s="308">
        <v>2</v>
      </c>
      <c r="R747" s="308">
        <v>9</v>
      </c>
      <c r="S747" s="308">
        <v>0</v>
      </c>
      <c r="T747" s="308"/>
    </row>
    <row r="748" spans="1:20" ht="9" customHeight="1" x14ac:dyDescent="0.2">
      <c r="A748" s="115"/>
      <c r="B748" s="115"/>
      <c r="C748" s="115"/>
      <c r="D748" s="441" t="s">
        <v>370</v>
      </c>
      <c r="E748" s="666" t="s">
        <v>443</v>
      </c>
      <c r="F748" s="347">
        <v>4</v>
      </c>
      <c r="G748" s="167">
        <v>0</v>
      </c>
      <c r="H748" s="167">
        <v>0</v>
      </c>
      <c r="I748" s="167">
        <v>2</v>
      </c>
      <c r="J748" s="167">
        <v>0</v>
      </c>
      <c r="K748" s="167">
        <v>2</v>
      </c>
      <c r="L748" s="167">
        <v>0</v>
      </c>
      <c r="M748" s="167">
        <v>0</v>
      </c>
      <c r="N748" s="167">
        <v>0</v>
      </c>
      <c r="O748" s="167">
        <v>0</v>
      </c>
      <c r="P748" s="167">
        <v>0</v>
      </c>
      <c r="Q748" s="167">
        <v>0</v>
      </c>
      <c r="R748" s="167">
        <v>0</v>
      </c>
      <c r="S748" s="167">
        <v>0</v>
      </c>
    </row>
    <row r="749" spans="1:20" ht="9" customHeight="1" x14ac:dyDescent="0.2">
      <c r="A749" s="115"/>
      <c r="B749" s="115"/>
      <c r="C749" s="115"/>
      <c r="D749" s="441"/>
      <c r="E749" s="666" t="s">
        <v>444</v>
      </c>
      <c r="F749" s="347">
        <v>1</v>
      </c>
      <c r="G749" s="167">
        <v>0</v>
      </c>
      <c r="H749" s="167">
        <v>0</v>
      </c>
      <c r="I749" s="167">
        <v>0</v>
      </c>
      <c r="J749" s="167">
        <v>1</v>
      </c>
      <c r="K749" s="167">
        <v>0</v>
      </c>
      <c r="L749" s="167">
        <v>0</v>
      </c>
      <c r="M749" s="167">
        <v>0</v>
      </c>
      <c r="N749" s="167">
        <v>0</v>
      </c>
      <c r="O749" s="167">
        <v>0</v>
      </c>
      <c r="P749" s="167">
        <v>0</v>
      </c>
      <c r="Q749" s="167">
        <v>0</v>
      </c>
      <c r="R749" s="167">
        <v>0</v>
      </c>
      <c r="S749" s="167">
        <v>0</v>
      </c>
    </row>
    <row r="750" spans="1:20" s="204" customFormat="1" ht="14.25" customHeight="1" x14ac:dyDescent="0.2">
      <c r="A750" s="115"/>
      <c r="B750" s="115"/>
      <c r="C750" s="115"/>
      <c r="D750" s="441"/>
      <c r="E750" s="424" t="s">
        <v>445</v>
      </c>
      <c r="F750" s="346">
        <v>5</v>
      </c>
      <c r="G750" s="308">
        <v>0</v>
      </c>
      <c r="H750" s="308">
        <v>0</v>
      </c>
      <c r="I750" s="308">
        <v>2</v>
      </c>
      <c r="J750" s="308">
        <v>1</v>
      </c>
      <c r="K750" s="308">
        <v>2</v>
      </c>
      <c r="L750" s="308">
        <v>0</v>
      </c>
      <c r="M750" s="308">
        <v>0</v>
      </c>
      <c r="N750" s="308">
        <v>0</v>
      </c>
      <c r="O750" s="308">
        <v>0</v>
      </c>
      <c r="P750" s="308">
        <v>0</v>
      </c>
      <c r="Q750" s="308">
        <v>0</v>
      </c>
      <c r="R750" s="308">
        <v>0</v>
      </c>
      <c r="S750" s="308">
        <v>0</v>
      </c>
      <c r="T750" s="308"/>
    </row>
    <row r="751" spans="1:20" ht="18" customHeight="1" x14ac:dyDescent="0.2">
      <c r="A751" s="115"/>
      <c r="B751" s="115"/>
      <c r="C751" s="115"/>
      <c r="D751" s="442" t="s">
        <v>1177</v>
      </c>
      <c r="E751" s="409" t="s">
        <v>443</v>
      </c>
      <c r="F751" s="348">
        <v>524</v>
      </c>
      <c r="G751" s="307">
        <v>2</v>
      </c>
      <c r="H751" s="307">
        <v>14</v>
      </c>
      <c r="I751" s="307">
        <v>50</v>
      </c>
      <c r="J751" s="307">
        <v>101</v>
      </c>
      <c r="K751" s="307">
        <v>107</v>
      </c>
      <c r="L751" s="307">
        <v>83</v>
      </c>
      <c r="M751" s="307">
        <v>62</v>
      </c>
      <c r="N751" s="307">
        <v>41</v>
      </c>
      <c r="O751" s="307">
        <v>18</v>
      </c>
      <c r="P751" s="307">
        <v>15</v>
      </c>
      <c r="Q751" s="307">
        <v>11</v>
      </c>
      <c r="R751" s="307">
        <v>20</v>
      </c>
      <c r="S751" s="307">
        <v>0</v>
      </c>
    </row>
    <row r="752" spans="1:20" ht="9" customHeight="1" x14ac:dyDescent="0.2">
      <c r="A752" s="115"/>
      <c r="B752" s="115"/>
      <c r="C752" s="115"/>
      <c r="D752" s="441"/>
      <c r="E752" s="666" t="s">
        <v>444</v>
      </c>
      <c r="F752" s="347">
        <v>509</v>
      </c>
      <c r="G752" s="167">
        <v>4</v>
      </c>
      <c r="H752" s="167">
        <v>6</v>
      </c>
      <c r="I752" s="167">
        <v>61</v>
      </c>
      <c r="J752" s="167">
        <v>86</v>
      </c>
      <c r="K752" s="167">
        <v>108</v>
      </c>
      <c r="L752" s="167">
        <v>91</v>
      </c>
      <c r="M752" s="167">
        <v>61</v>
      </c>
      <c r="N752" s="167">
        <v>37</v>
      </c>
      <c r="O752" s="167">
        <v>16</v>
      </c>
      <c r="P752" s="167">
        <v>16</v>
      </c>
      <c r="Q752" s="167">
        <v>6</v>
      </c>
      <c r="R752" s="167">
        <v>17</v>
      </c>
      <c r="S752" s="167">
        <v>0</v>
      </c>
    </row>
    <row r="753" spans="1:20" s="204" customFormat="1" ht="14.25" customHeight="1" x14ac:dyDescent="0.2">
      <c r="A753" s="115"/>
      <c r="B753" s="115"/>
      <c r="C753" s="115"/>
      <c r="D753" s="441"/>
      <c r="E753" s="424" t="s">
        <v>445</v>
      </c>
      <c r="F753" s="346">
        <v>1033</v>
      </c>
      <c r="G753" s="308">
        <v>6</v>
      </c>
      <c r="H753" s="308">
        <v>20</v>
      </c>
      <c r="I753" s="308">
        <v>111</v>
      </c>
      <c r="J753" s="308">
        <v>187</v>
      </c>
      <c r="K753" s="308">
        <v>215</v>
      </c>
      <c r="L753" s="308">
        <v>174</v>
      </c>
      <c r="M753" s="308">
        <v>123</v>
      </c>
      <c r="N753" s="308">
        <v>78</v>
      </c>
      <c r="O753" s="308">
        <v>34</v>
      </c>
      <c r="P753" s="308">
        <v>31</v>
      </c>
      <c r="Q753" s="308">
        <v>17</v>
      </c>
      <c r="R753" s="308">
        <v>37</v>
      </c>
      <c r="S753" s="308">
        <v>0</v>
      </c>
      <c r="T753" s="308"/>
    </row>
    <row r="754" spans="1:20" ht="18" customHeight="1" x14ac:dyDescent="0.2">
      <c r="A754" s="115"/>
      <c r="B754" s="115"/>
      <c r="C754" s="115"/>
      <c r="D754" s="442" t="s">
        <v>1179</v>
      </c>
      <c r="E754" s="409" t="s">
        <v>443</v>
      </c>
      <c r="F754" s="348">
        <v>4</v>
      </c>
      <c r="G754" s="307">
        <v>0</v>
      </c>
      <c r="H754" s="307">
        <v>0</v>
      </c>
      <c r="I754" s="307">
        <v>1</v>
      </c>
      <c r="J754" s="307">
        <v>0</v>
      </c>
      <c r="K754" s="307">
        <v>0</v>
      </c>
      <c r="L754" s="307">
        <v>2</v>
      </c>
      <c r="M754" s="307">
        <v>0</v>
      </c>
      <c r="N754" s="307">
        <v>1</v>
      </c>
      <c r="O754" s="307">
        <v>0</v>
      </c>
      <c r="P754" s="307">
        <v>0</v>
      </c>
      <c r="Q754" s="307">
        <v>0</v>
      </c>
      <c r="R754" s="307">
        <v>0</v>
      </c>
      <c r="S754" s="307">
        <v>0</v>
      </c>
    </row>
    <row r="755" spans="1:20" ht="9" customHeight="1" x14ac:dyDescent="0.2">
      <c r="A755" s="115"/>
      <c r="B755" s="115"/>
      <c r="C755" s="115"/>
      <c r="D755" s="441"/>
      <c r="E755" s="666" t="s">
        <v>444</v>
      </c>
      <c r="F755" s="347">
        <v>4</v>
      </c>
      <c r="G755" s="167">
        <v>0</v>
      </c>
      <c r="H755" s="167">
        <v>0</v>
      </c>
      <c r="I755" s="167">
        <v>0</v>
      </c>
      <c r="J755" s="167">
        <v>2</v>
      </c>
      <c r="K755" s="167">
        <v>0</v>
      </c>
      <c r="L755" s="167">
        <v>1</v>
      </c>
      <c r="M755" s="167">
        <v>0</v>
      </c>
      <c r="N755" s="167">
        <v>1</v>
      </c>
      <c r="O755" s="167">
        <v>0</v>
      </c>
      <c r="P755" s="167">
        <v>0</v>
      </c>
      <c r="Q755" s="167">
        <v>0</v>
      </c>
      <c r="R755" s="167">
        <v>0</v>
      </c>
      <c r="S755" s="167">
        <v>0</v>
      </c>
    </row>
    <row r="756" spans="1:20" s="204" customFormat="1" ht="14.25" customHeight="1" x14ac:dyDescent="0.2">
      <c r="A756" s="115"/>
      <c r="B756" s="115"/>
      <c r="C756" s="115"/>
      <c r="D756" s="441"/>
      <c r="E756" s="424" t="s">
        <v>445</v>
      </c>
      <c r="F756" s="346">
        <v>8</v>
      </c>
      <c r="G756" s="308">
        <v>0</v>
      </c>
      <c r="H756" s="308">
        <v>0</v>
      </c>
      <c r="I756" s="308">
        <v>1</v>
      </c>
      <c r="J756" s="308">
        <v>2</v>
      </c>
      <c r="K756" s="308">
        <v>0</v>
      </c>
      <c r="L756" s="308">
        <v>3</v>
      </c>
      <c r="M756" s="308">
        <v>0</v>
      </c>
      <c r="N756" s="308">
        <v>2</v>
      </c>
      <c r="O756" s="308">
        <v>0</v>
      </c>
      <c r="P756" s="308">
        <v>0</v>
      </c>
      <c r="Q756" s="308">
        <v>0</v>
      </c>
      <c r="R756" s="308">
        <v>0</v>
      </c>
      <c r="S756" s="308">
        <v>0</v>
      </c>
      <c r="T756" s="308"/>
    </row>
    <row r="757" spans="1:20" ht="9" customHeight="1" x14ac:dyDescent="0.2">
      <c r="A757" s="115"/>
      <c r="B757" s="115"/>
      <c r="C757" s="115"/>
      <c r="D757" s="440" t="s">
        <v>265</v>
      </c>
      <c r="E757" s="666" t="s">
        <v>443</v>
      </c>
      <c r="F757" s="347">
        <v>577</v>
      </c>
      <c r="G757" s="167">
        <v>2</v>
      </c>
      <c r="H757" s="167">
        <v>15</v>
      </c>
      <c r="I757" s="167">
        <v>56</v>
      </c>
      <c r="J757" s="167">
        <v>107</v>
      </c>
      <c r="K757" s="167">
        <v>116</v>
      </c>
      <c r="L757" s="167">
        <v>92</v>
      </c>
      <c r="M757" s="167">
        <v>67</v>
      </c>
      <c r="N757" s="167">
        <v>49</v>
      </c>
      <c r="O757" s="167">
        <v>19</v>
      </c>
      <c r="P757" s="167">
        <v>17</v>
      </c>
      <c r="Q757" s="167">
        <v>13</v>
      </c>
      <c r="R757" s="167">
        <v>24</v>
      </c>
      <c r="S757" s="167">
        <v>0</v>
      </c>
    </row>
    <row r="758" spans="1:20" ht="9" customHeight="1" x14ac:dyDescent="0.2">
      <c r="A758" s="115"/>
      <c r="B758" s="115"/>
      <c r="C758" s="115"/>
      <c r="D758" s="441"/>
      <c r="E758" s="666" t="s">
        <v>444</v>
      </c>
      <c r="F758" s="347">
        <v>560</v>
      </c>
      <c r="G758" s="167">
        <v>4</v>
      </c>
      <c r="H758" s="167">
        <v>7</v>
      </c>
      <c r="I758" s="167">
        <v>64</v>
      </c>
      <c r="J758" s="167">
        <v>96</v>
      </c>
      <c r="K758" s="167">
        <v>115</v>
      </c>
      <c r="L758" s="167">
        <v>102</v>
      </c>
      <c r="M758" s="167">
        <v>66</v>
      </c>
      <c r="N758" s="167">
        <v>42</v>
      </c>
      <c r="O758" s="167">
        <v>18</v>
      </c>
      <c r="P758" s="167">
        <v>18</v>
      </c>
      <c r="Q758" s="167">
        <v>6</v>
      </c>
      <c r="R758" s="167">
        <v>22</v>
      </c>
      <c r="S758" s="167">
        <v>0</v>
      </c>
    </row>
    <row r="759" spans="1:20" s="204" customFormat="1" ht="14.25" customHeight="1" x14ac:dyDescent="0.2">
      <c r="A759" s="115"/>
      <c r="B759" s="115"/>
      <c r="C759" s="115"/>
      <c r="D759" s="441"/>
      <c r="E759" s="424" t="s">
        <v>445</v>
      </c>
      <c r="F759" s="346">
        <v>1137</v>
      </c>
      <c r="G759" s="308">
        <v>6</v>
      </c>
      <c r="H759" s="308">
        <v>22</v>
      </c>
      <c r="I759" s="308">
        <v>120</v>
      </c>
      <c r="J759" s="308">
        <v>203</v>
      </c>
      <c r="K759" s="308">
        <v>231</v>
      </c>
      <c r="L759" s="308">
        <v>194</v>
      </c>
      <c r="M759" s="308">
        <v>133</v>
      </c>
      <c r="N759" s="308">
        <v>91</v>
      </c>
      <c r="O759" s="308">
        <v>37</v>
      </c>
      <c r="P759" s="308">
        <v>35</v>
      </c>
      <c r="Q759" s="308">
        <v>19</v>
      </c>
      <c r="R759" s="308">
        <v>46</v>
      </c>
      <c r="S759" s="308">
        <v>0</v>
      </c>
      <c r="T759" s="308"/>
    </row>
    <row r="760" spans="1:20" ht="18" customHeight="1" x14ac:dyDescent="0.2">
      <c r="A760" s="115"/>
      <c r="B760" s="115"/>
      <c r="C760" s="295" t="s">
        <v>140</v>
      </c>
      <c r="D760" s="441"/>
      <c r="E760" s="666"/>
      <c r="F760" s="347"/>
      <c r="G760" s="167"/>
      <c r="H760" s="167"/>
      <c r="I760" s="167"/>
      <c r="J760" s="167"/>
      <c r="K760" s="167"/>
      <c r="L760" s="167"/>
      <c r="M760" s="167"/>
      <c r="N760" s="167"/>
      <c r="O760" s="167"/>
      <c r="P760" s="167"/>
      <c r="Q760" s="167"/>
      <c r="R760" s="167"/>
      <c r="S760" s="167"/>
    </row>
    <row r="761" spans="1:20" ht="9" customHeight="1" x14ac:dyDescent="0.2">
      <c r="A761" s="115"/>
      <c r="B761" s="115"/>
      <c r="C761" s="115"/>
      <c r="D761" s="441" t="s">
        <v>1180</v>
      </c>
      <c r="E761" s="666" t="s">
        <v>443</v>
      </c>
      <c r="F761" s="347">
        <v>1</v>
      </c>
      <c r="G761" s="167">
        <v>1</v>
      </c>
      <c r="H761" s="167">
        <v>0</v>
      </c>
      <c r="I761" s="167">
        <v>0</v>
      </c>
      <c r="J761" s="167">
        <v>0</v>
      </c>
      <c r="K761" s="167">
        <v>0</v>
      </c>
      <c r="L761" s="167">
        <v>0</v>
      </c>
      <c r="M761" s="167">
        <v>0</v>
      </c>
      <c r="N761" s="167">
        <v>0</v>
      </c>
      <c r="O761" s="167">
        <v>0</v>
      </c>
      <c r="P761" s="167">
        <v>0</v>
      </c>
      <c r="Q761" s="167">
        <v>0</v>
      </c>
      <c r="R761" s="167">
        <v>0</v>
      </c>
      <c r="S761" s="167">
        <v>0</v>
      </c>
    </row>
    <row r="762" spans="1:20" s="204" customFormat="1" ht="14.25" customHeight="1" x14ac:dyDescent="0.2">
      <c r="A762" s="115"/>
      <c r="B762" s="115"/>
      <c r="C762" s="115"/>
      <c r="D762" s="441"/>
      <c r="E762" s="424" t="s">
        <v>445</v>
      </c>
      <c r="F762" s="346">
        <v>1</v>
      </c>
      <c r="G762" s="308">
        <v>1</v>
      </c>
      <c r="H762" s="308">
        <v>0</v>
      </c>
      <c r="I762" s="308">
        <v>0</v>
      </c>
      <c r="J762" s="308">
        <v>0</v>
      </c>
      <c r="K762" s="308">
        <v>0</v>
      </c>
      <c r="L762" s="308">
        <v>0</v>
      </c>
      <c r="M762" s="308">
        <v>0</v>
      </c>
      <c r="N762" s="308">
        <v>0</v>
      </c>
      <c r="O762" s="308">
        <v>0</v>
      </c>
      <c r="P762" s="308">
        <v>0</v>
      </c>
      <c r="Q762" s="308">
        <v>0</v>
      </c>
      <c r="R762" s="308">
        <v>0</v>
      </c>
      <c r="S762" s="308">
        <v>0</v>
      </c>
      <c r="T762" s="308"/>
    </row>
    <row r="763" spans="1:20" ht="9" customHeight="1" x14ac:dyDescent="0.2">
      <c r="A763" s="115"/>
      <c r="B763" s="115"/>
      <c r="C763" s="115"/>
      <c r="D763" s="440" t="s">
        <v>265</v>
      </c>
      <c r="E763" s="666" t="s">
        <v>443</v>
      </c>
      <c r="F763" s="347">
        <v>1</v>
      </c>
      <c r="G763" s="167">
        <v>1</v>
      </c>
      <c r="H763" s="167">
        <v>0</v>
      </c>
      <c r="I763" s="167">
        <v>0</v>
      </c>
      <c r="J763" s="167">
        <v>0</v>
      </c>
      <c r="K763" s="167">
        <v>0</v>
      </c>
      <c r="L763" s="167">
        <v>0</v>
      </c>
      <c r="M763" s="167">
        <v>0</v>
      </c>
      <c r="N763" s="167">
        <v>0</v>
      </c>
      <c r="O763" s="167">
        <v>0</v>
      </c>
      <c r="P763" s="167">
        <v>0</v>
      </c>
      <c r="Q763" s="167">
        <v>0</v>
      </c>
      <c r="R763" s="167">
        <v>0</v>
      </c>
      <c r="S763" s="167">
        <v>0</v>
      </c>
    </row>
    <row r="764" spans="1:20" s="204" customFormat="1" ht="14.25" customHeight="1" x14ac:dyDescent="0.2">
      <c r="A764" s="115"/>
      <c r="B764" s="115"/>
      <c r="C764" s="115"/>
      <c r="D764" s="441"/>
      <c r="E764" s="424" t="s">
        <v>445</v>
      </c>
      <c r="F764" s="346">
        <v>1</v>
      </c>
      <c r="G764" s="308">
        <v>1</v>
      </c>
      <c r="H764" s="308">
        <v>0</v>
      </c>
      <c r="I764" s="308">
        <v>0</v>
      </c>
      <c r="J764" s="308">
        <v>0</v>
      </c>
      <c r="K764" s="308">
        <v>0</v>
      </c>
      <c r="L764" s="308">
        <v>0</v>
      </c>
      <c r="M764" s="308">
        <v>0</v>
      </c>
      <c r="N764" s="308">
        <v>0</v>
      </c>
      <c r="O764" s="308">
        <v>0</v>
      </c>
      <c r="P764" s="308">
        <v>0</v>
      </c>
      <c r="Q764" s="308">
        <v>0</v>
      </c>
      <c r="R764" s="308">
        <v>0</v>
      </c>
      <c r="S764" s="308">
        <v>0</v>
      </c>
      <c r="T764" s="308"/>
    </row>
    <row r="765" spans="1:20" ht="9" customHeight="1" x14ac:dyDescent="0.2">
      <c r="A765" s="115"/>
      <c r="B765" s="115"/>
      <c r="C765" s="115"/>
      <c r="D765" s="440" t="s">
        <v>447</v>
      </c>
      <c r="E765" s="666" t="s">
        <v>443</v>
      </c>
      <c r="F765" s="347">
        <v>2717</v>
      </c>
      <c r="G765" s="167">
        <v>44</v>
      </c>
      <c r="H765" s="167">
        <v>82</v>
      </c>
      <c r="I765" s="167">
        <v>159</v>
      </c>
      <c r="J765" s="167">
        <v>266</v>
      </c>
      <c r="K765" s="167">
        <v>355</v>
      </c>
      <c r="L765" s="167">
        <v>344</v>
      </c>
      <c r="M765" s="167">
        <v>342</v>
      </c>
      <c r="N765" s="167">
        <v>261</v>
      </c>
      <c r="O765" s="167">
        <v>190</v>
      </c>
      <c r="P765" s="167">
        <v>160</v>
      </c>
      <c r="Q765" s="167">
        <v>125</v>
      </c>
      <c r="R765" s="167">
        <v>335</v>
      </c>
      <c r="S765" s="167">
        <v>54</v>
      </c>
    </row>
    <row r="766" spans="1:20" ht="9" customHeight="1" x14ac:dyDescent="0.2">
      <c r="A766" s="115"/>
      <c r="B766" s="115"/>
      <c r="C766" s="115"/>
      <c r="D766" s="441"/>
      <c r="E766" s="666" t="s">
        <v>444</v>
      </c>
      <c r="F766" s="347">
        <v>2650</v>
      </c>
      <c r="G766" s="167">
        <v>33</v>
      </c>
      <c r="H766" s="167">
        <v>35</v>
      </c>
      <c r="I766" s="167">
        <v>200</v>
      </c>
      <c r="J766" s="167">
        <v>231</v>
      </c>
      <c r="K766" s="167">
        <v>389</v>
      </c>
      <c r="L766" s="167">
        <v>405</v>
      </c>
      <c r="M766" s="167">
        <v>370</v>
      </c>
      <c r="N766" s="167">
        <v>273</v>
      </c>
      <c r="O766" s="167">
        <v>181</v>
      </c>
      <c r="P766" s="167">
        <v>129</v>
      </c>
      <c r="Q766" s="167">
        <v>89</v>
      </c>
      <c r="R766" s="167">
        <v>247</v>
      </c>
      <c r="S766" s="167">
        <v>68</v>
      </c>
    </row>
    <row r="767" spans="1:20" s="204" customFormat="1" ht="14.25" customHeight="1" x14ac:dyDescent="0.2">
      <c r="A767" s="115"/>
      <c r="B767" s="115"/>
      <c r="C767" s="115"/>
      <c r="D767" s="441"/>
      <c r="E767" s="424" t="s">
        <v>445</v>
      </c>
      <c r="F767" s="346">
        <v>5367</v>
      </c>
      <c r="G767" s="308">
        <v>77</v>
      </c>
      <c r="H767" s="308">
        <v>117</v>
      </c>
      <c r="I767" s="308">
        <v>359</v>
      </c>
      <c r="J767" s="308">
        <v>497</v>
      </c>
      <c r="K767" s="308">
        <v>744</v>
      </c>
      <c r="L767" s="308">
        <v>749</v>
      </c>
      <c r="M767" s="308">
        <v>712</v>
      </c>
      <c r="N767" s="308">
        <v>534</v>
      </c>
      <c r="O767" s="308">
        <v>371</v>
      </c>
      <c r="P767" s="308">
        <v>289</v>
      </c>
      <c r="Q767" s="308">
        <v>214</v>
      </c>
      <c r="R767" s="308">
        <v>582</v>
      </c>
      <c r="S767" s="308">
        <v>122</v>
      </c>
      <c r="T767" s="308"/>
    </row>
    <row r="768" spans="1:20" ht="18" customHeight="1" x14ac:dyDescent="0.2">
      <c r="A768" s="115"/>
      <c r="B768" s="295" t="s">
        <v>2385</v>
      </c>
      <c r="C768" s="115"/>
      <c r="D768" s="441"/>
      <c r="E768" s="666"/>
      <c r="F768" s="347"/>
      <c r="G768" s="167"/>
      <c r="H768" s="167"/>
      <c r="I768" s="167"/>
      <c r="J768" s="167"/>
      <c r="K768" s="167"/>
      <c r="L768" s="167"/>
      <c r="M768" s="167"/>
      <c r="N768" s="167"/>
      <c r="O768" s="167"/>
      <c r="P768" s="167"/>
      <c r="Q768" s="167"/>
      <c r="R768" s="167"/>
      <c r="S768" s="167"/>
    </row>
    <row r="769" spans="1:20" ht="18" customHeight="1" x14ac:dyDescent="0.2">
      <c r="A769" s="115"/>
      <c r="B769" s="115"/>
      <c r="C769" s="295" t="s">
        <v>64</v>
      </c>
      <c r="D769" s="441"/>
      <c r="E769" s="666"/>
      <c r="F769" s="347"/>
      <c r="G769" s="167"/>
      <c r="H769" s="167"/>
      <c r="I769" s="167"/>
      <c r="J769" s="167"/>
      <c r="K769" s="167"/>
      <c r="L769" s="167"/>
      <c r="M769" s="167"/>
      <c r="N769" s="167"/>
      <c r="O769" s="167"/>
      <c r="P769" s="167"/>
      <c r="Q769" s="167"/>
      <c r="R769" s="167"/>
      <c r="S769" s="167"/>
    </row>
    <row r="770" spans="1:20" ht="9" customHeight="1" x14ac:dyDescent="0.2">
      <c r="A770" s="115"/>
      <c r="B770" s="115"/>
      <c r="C770" s="115"/>
      <c r="D770" s="441" t="s">
        <v>375</v>
      </c>
      <c r="E770" s="666" t="s">
        <v>443</v>
      </c>
      <c r="F770" s="347">
        <v>3</v>
      </c>
      <c r="G770" s="167">
        <v>1</v>
      </c>
      <c r="H770" s="167">
        <v>0</v>
      </c>
      <c r="I770" s="167">
        <v>0</v>
      </c>
      <c r="J770" s="167">
        <v>0</v>
      </c>
      <c r="K770" s="167">
        <v>0</v>
      </c>
      <c r="L770" s="167">
        <v>0</v>
      </c>
      <c r="M770" s="167">
        <v>0</v>
      </c>
      <c r="N770" s="167">
        <v>0</v>
      </c>
      <c r="O770" s="167">
        <v>0</v>
      </c>
      <c r="P770" s="167">
        <v>0</v>
      </c>
      <c r="Q770" s="167">
        <v>0</v>
      </c>
      <c r="R770" s="167">
        <v>2</v>
      </c>
      <c r="S770" s="167">
        <v>0</v>
      </c>
    </row>
    <row r="771" spans="1:20" ht="9" customHeight="1" x14ac:dyDescent="0.2">
      <c r="A771" s="115"/>
      <c r="B771" s="115"/>
      <c r="C771" s="115"/>
      <c r="D771" s="441"/>
      <c r="E771" s="666" t="s">
        <v>444</v>
      </c>
      <c r="F771" s="347">
        <v>2</v>
      </c>
      <c r="G771" s="167">
        <v>1</v>
      </c>
      <c r="H771" s="167">
        <v>0</v>
      </c>
      <c r="I771" s="167">
        <v>0</v>
      </c>
      <c r="J771" s="167">
        <v>0</v>
      </c>
      <c r="K771" s="167">
        <v>1</v>
      </c>
      <c r="L771" s="167">
        <v>0</v>
      </c>
      <c r="M771" s="167">
        <v>0</v>
      </c>
      <c r="N771" s="167">
        <v>0</v>
      </c>
      <c r="O771" s="167">
        <v>0</v>
      </c>
      <c r="P771" s="167">
        <v>0</v>
      </c>
      <c r="Q771" s="167">
        <v>0</v>
      </c>
      <c r="R771" s="167">
        <v>0</v>
      </c>
      <c r="S771" s="167">
        <v>0</v>
      </c>
    </row>
    <row r="772" spans="1:20" s="204" customFormat="1" ht="14.25" customHeight="1" x14ac:dyDescent="0.2">
      <c r="A772" s="115"/>
      <c r="B772" s="115"/>
      <c r="C772" s="115"/>
      <c r="D772" s="441"/>
      <c r="E772" s="424" t="s">
        <v>445</v>
      </c>
      <c r="F772" s="346">
        <v>5</v>
      </c>
      <c r="G772" s="308">
        <v>2</v>
      </c>
      <c r="H772" s="308">
        <v>0</v>
      </c>
      <c r="I772" s="308">
        <v>0</v>
      </c>
      <c r="J772" s="308">
        <v>0</v>
      </c>
      <c r="K772" s="308">
        <v>1</v>
      </c>
      <c r="L772" s="308">
        <v>0</v>
      </c>
      <c r="M772" s="308">
        <v>0</v>
      </c>
      <c r="N772" s="308">
        <v>0</v>
      </c>
      <c r="O772" s="308">
        <v>0</v>
      </c>
      <c r="P772" s="308">
        <v>0</v>
      </c>
      <c r="Q772" s="308">
        <v>0</v>
      </c>
      <c r="R772" s="308">
        <v>2</v>
      </c>
      <c r="S772" s="308">
        <v>0</v>
      </c>
      <c r="T772" s="308"/>
    </row>
    <row r="773" spans="1:20" ht="9" customHeight="1" x14ac:dyDescent="0.2">
      <c r="A773" s="115"/>
      <c r="B773" s="115"/>
      <c r="C773" s="115"/>
      <c r="D773" s="440" t="s">
        <v>265</v>
      </c>
      <c r="E773" s="666" t="s">
        <v>443</v>
      </c>
      <c r="F773" s="347">
        <v>3</v>
      </c>
      <c r="G773" s="167">
        <v>1</v>
      </c>
      <c r="H773" s="167">
        <v>0</v>
      </c>
      <c r="I773" s="167">
        <v>0</v>
      </c>
      <c r="J773" s="167">
        <v>0</v>
      </c>
      <c r="K773" s="167">
        <v>0</v>
      </c>
      <c r="L773" s="167">
        <v>0</v>
      </c>
      <c r="M773" s="167">
        <v>0</v>
      </c>
      <c r="N773" s="167">
        <v>0</v>
      </c>
      <c r="O773" s="167">
        <v>0</v>
      </c>
      <c r="P773" s="167">
        <v>0</v>
      </c>
      <c r="Q773" s="167">
        <v>0</v>
      </c>
      <c r="R773" s="167">
        <v>2</v>
      </c>
      <c r="S773" s="167">
        <v>0</v>
      </c>
    </row>
    <row r="774" spans="1:20" ht="9" customHeight="1" x14ac:dyDescent="0.2">
      <c r="A774" s="115"/>
      <c r="B774" s="115"/>
      <c r="C774" s="115"/>
      <c r="D774" s="441"/>
      <c r="E774" s="666" t="s">
        <v>444</v>
      </c>
      <c r="F774" s="347">
        <v>2</v>
      </c>
      <c r="G774" s="167">
        <v>1</v>
      </c>
      <c r="H774" s="167">
        <v>0</v>
      </c>
      <c r="I774" s="167">
        <v>0</v>
      </c>
      <c r="J774" s="167">
        <v>0</v>
      </c>
      <c r="K774" s="167">
        <v>1</v>
      </c>
      <c r="L774" s="167">
        <v>0</v>
      </c>
      <c r="M774" s="167">
        <v>0</v>
      </c>
      <c r="N774" s="167">
        <v>0</v>
      </c>
      <c r="O774" s="167">
        <v>0</v>
      </c>
      <c r="P774" s="167">
        <v>0</v>
      </c>
      <c r="Q774" s="167">
        <v>0</v>
      </c>
      <c r="R774" s="167">
        <v>0</v>
      </c>
      <c r="S774" s="167">
        <v>0</v>
      </c>
    </row>
    <row r="775" spans="1:20" s="204" customFormat="1" ht="14.25" customHeight="1" x14ac:dyDescent="0.2">
      <c r="A775" s="115"/>
      <c r="B775" s="115"/>
      <c r="C775" s="115"/>
      <c r="D775" s="441"/>
      <c r="E775" s="424" t="s">
        <v>445</v>
      </c>
      <c r="F775" s="346">
        <v>5</v>
      </c>
      <c r="G775" s="308">
        <v>2</v>
      </c>
      <c r="H775" s="308">
        <v>0</v>
      </c>
      <c r="I775" s="308">
        <v>0</v>
      </c>
      <c r="J775" s="308">
        <v>0</v>
      </c>
      <c r="K775" s="308">
        <v>1</v>
      </c>
      <c r="L775" s="308">
        <v>0</v>
      </c>
      <c r="M775" s="308">
        <v>0</v>
      </c>
      <c r="N775" s="308">
        <v>0</v>
      </c>
      <c r="O775" s="308">
        <v>0</v>
      </c>
      <c r="P775" s="308">
        <v>0</v>
      </c>
      <c r="Q775" s="308">
        <v>0</v>
      </c>
      <c r="R775" s="308">
        <v>2</v>
      </c>
      <c r="S775" s="308">
        <v>0</v>
      </c>
      <c r="T775" s="308"/>
    </row>
    <row r="776" spans="1:20" ht="18" customHeight="1" x14ac:dyDescent="0.2">
      <c r="A776" s="115"/>
      <c r="B776" s="115"/>
      <c r="C776" s="295" t="s">
        <v>242</v>
      </c>
      <c r="D776" s="441"/>
      <c r="E776" s="666"/>
      <c r="F776" s="347"/>
      <c r="G776" s="167"/>
      <c r="H776" s="167"/>
      <c r="I776" s="167"/>
      <c r="J776" s="167"/>
      <c r="K776" s="167"/>
      <c r="L776" s="167"/>
      <c r="M776" s="167"/>
      <c r="N776" s="167"/>
      <c r="O776" s="167"/>
      <c r="P776" s="167"/>
      <c r="Q776" s="167"/>
      <c r="R776" s="167"/>
      <c r="S776" s="167"/>
    </row>
    <row r="777" spans="1:20" ht="9" customHeight="1" x14ac:dyDescent="0.2">
      <c r="A777" s="115"/>
      <c r="B777" s="115"/>
      <c r="C777" s="115"/>
      <c r="D777" s="441" t="s">
        <v>1176</v>
      </c>
      <c r="E777" s="666" t="s">
        <v>443</v>
      </c>
      <c r="F777" s="347">
        <v>8</v>
      </c>
      <c r="G777" s="167">
        <v>0</v>
      </c>
      <c r="H777" s="167">
        <v>0</v>
      </c>
      <c r="I777" s="167">
        <v>0</v>
      </c>
      <c r="J777" s="167">
        <v>0</v>
      </c>
      <c r="K777" s="167">
        <v>1</v>
      </c>
      <c r="L777" s="167">
        <v>4</v>
      </c>
      <c r="M777" s="167">
        <v>3</v>
      </c>
      <c r="N777" s="167">
        <v>0</v>
      </c>
      <c r="O777" s="167">
        <v>0</v>
      </c>
      <c r="P777" s="167">
        <v>0</v>
      </c>
      <c r="Q777" s="167">
        <v>0</v>
      </c>
      <c r="R777" s="167">
        <v>0</v>
      </c>
      <c r="S777" s="167">
        <v>0</v>
      </c>
    </row>
    <row r="778" spans="1:20" ht="9" customHeight="1" x14ac:dyDescent="0.2">
      <c r="A778" s="115"/>
      <c r="B778" s="115"/>
      <c r="C778" s="115"/>
      <c r="D778" s="441"/>
      <c r="E778" s="666" t="s">
        <v>444</v>
      </c>
      <c r="F778" s="347">
        <v>139</v>
      </c>
      <c r="G778" s="167">
        <v>0</v>
      </c>
      <c r="H778" s="167">
        <v>0</v>
      </c>
      <c r="I778" s="167">
        <v>1</v>
      </c>
      <c r="J778" s="167">
        <v>2</v>
      </c>
      <c r="K778" s="167">
        <v>26</v>
      </c>
      <c r="L778" s="167">
        <v>59</v>
      </c>
      <c r="M778" s="167">
        <v>28</v>
      </c>
      <c r="N778" s="167">
        <v>5</v>
      </c>
      <c r="O778" s="167">
        <v>8</v>
      </c>
      <c r="P778" s="167">
        <v>1</v>
      </c>
      <c r="Q778" s="167">
        <v>5</v>
      </c>
      <c r="R778" s="167">
        <v>4</v>
      </c>
      <c r="S778" s="167">
        <v>0</v>
      </c>
    </row>
    <row r="779" spans="1:20" s="204" customFormat="1" ht="14.25" customHeight="1" x14ac:dyDescent="0.2">
      <c r="A779" s="115"/>
      <c r="B779" s="115"/>
      <c r="C779" s="115"/>
      <c r="D779" s="441"/>
      <c r="E779" s="424" t="s">
        <v>445</v>
      </c>
      <c r="F779" s="346">
        <v>147</v>
      </c>
      <c r="G779" s="308">
        <v>0</v>
      </c>
      <c r="H779" s="308">
        <v>0</v>
      </c>
      <c r="I779" s="308">
        <v>1</v>
      </c>
      <c r="J779" s="308">
        <v>2</v>
      </c>
      <c r="K779" s="308">
        <v>27</v>
      </c>
      <c r="L779" s="308">
        <v>63</v>
      </c>
      <c r="M779" s="308">
        <v>31</v>
      </c>
      <c r="N779" s="308">
        <v>5</v>
      </c>
      <c r="O779" s="308">
        <v>8</v>
      </c>
      <c r="P779" s="308">
        <v>1</v>
      </c>
      <c r="Q779" s="308">
        <v>5</v>
      </c>
      <c r="R779" s="308">
        <v>4</v>
      </c>
      <c r="S779" s="308">
        <v>0</v>
      </c>
      <c r="T779" s="308"/>
    </row>
    <row r="780" spans="1:20" ht="9" customHeight="1" x14ac:dyDescent="0.2">
      <c r="A780" s="115"/>
      <c r="B780" s="115"/>
      <c r="C780" s="115"/>
      <c r="D780" s="441" t="s">
        <v>430</v>
      </c>
      <c r="E780" s="666" t="s">
        <v>443</v>
      </c>
      <c r="F780" s="347">
        <v>70</v>
      </c>
      <c r="G780" s="167">
        <v>0</v>
      </c>
      <c r="H780" s="167">
        <v>0</v>
      </c>
      <c r="I780" s="167">
        <v>0</v>
      </c>
      <c r="J780" s="167">
        <v>0</v>
      </c>
      <c r="K780" s="167">
        <v>1</v>
      </c>
      <c r="L780" s="167">
        <v>16</v>
      </c>
      <c r="M780" s="167">
        <v>25</v>
      </c>
      <c r="N780" s="167">
        <v>11</v>
      </c>
      <c r="O780" s="167">
        <v>4</v>
      </c>
      <c r="P780" s="167">
        <v>3</v>
      </c>
      <c r="Q780" s="167">
        <v>2</v>
      </c>
      <c r="R780" s="167">
        <v>8</v>
      </c>
      <c r="S780" s="167">
        <v>0</v>
      </c>
    </row>
    <row r="781" spans="1:20" ht="9" customHeight="1" x14ac:dyDescent="0.2">
      <c r="A781" s="115"/>
      <c r="B781" s="115"/>
      <c r="C781" s="115"/>
      <c r="D781" s="441"/>
      <c r="E781" s="666" t="s">
        <v>444</v>
      </c>
      <c r="F781" s="347">
        <v>191</v>
      </c>
      <c r="G781" s="167">
        <v>0</v>
      </c>
      <c r="H781" s="167">
        <v>0</v>
      </c>
      <c r="I781" s="167">
        <v>0</v>
      </c>
      <c r="J781" s="167">
        <v>0</v>
      </c>
      <c r="K781" s="167">
        <v>9</v>
      </c>
      <c r="L781" s="167">
        <v>58</v>
      </c>
      <c r="M781" s="167">
        <v>65</v>
      </c>
      <c r="N781" s="167">
        <v>35</v>
      </c>
      <c r="O781" s="167">
        <v>9</v>
      </c>
      <c r="P781" s="167">
        <v>4</v>
      </c>
      <c r="Q781" s="167">
        <v>6</v>
      </c>
      <c r="R781" s="167">
        <v>5</v>
      </c>
      <c r="S781" s="167">
        <v>0</v>
      </c>
    </row>
    <row r="782" spans="1:20" s="204" customFormat="1" ht="14.25" customHeight="1" x14ac:dyDescent="0.2">
      <c r="A782" s="115"/>
      <c r="B782" s="115"/>
      <c r="C782" s="115"/>
      <c r="D782" s="441"/>
      <c r="E782" s="424" t="s">
        <v>445</v>
      </c>
      <c r="F782" s="346">
        <v>261</v>
      </c>
      <c r="G782" s="308">
        <v>0</v>
      </c>
      <c r="H782" s="308">
        <v>0</v>
      </c>
      <c r="I782" s="308">
        <v>0</v>
      </c>
      <c r="J782" s="308">
        <v>0</v>
      </c>
      <c r="K782" s="308">
        <v>10</v>
      </c>
      <c r="L782" s="308">
        <v>74</v>
      </c>
      <c r="M782" s="308">
        <v>90</v>
      </c>
      <c r="N782" s="308">
        <v>46</v>
      </c>
      <c r="O782" s="308">
        <v>13</v>
      </c>
      <c r="P782" s="308">
        <v>7</v>
      </c>
      <c r="Q782" s="308">
        <v>8</v>
      </c>
      <c r="R782" s="308">
        <v>13</v>
      </c>
      <c r="S782" s="308">
        <v>0</v>
      </c>
      <c r="T782" s="308"/>
    </row>
    <row r="783" spans="1:20" ht="9" customHeight="1" x14ac:dyDescent="0.2">
      <c r="A783" s="115"/>
      <c r="B783" s="115"/>
      <c r="C783" s="115"/>
      <c r="D783" s="440" t="s">
        <v>265</v>
      </c>
      <c r="E783" s="666" t="s">
        <v>443</v>
      </c>
      <c r="F783" s="347">
        <v>78</v>
      </c>
      <c r="G783" s="167">
        <v>0</v>
      </c>
      <c r="H783" s="167">
        <v>0</v>
      </c>
      <c r="I783" s="167">
        <v>0</v>
      </c>
      <c r="J783" s="167">
        <v>0</v>
      </c>
      <c r="K783" s="167">
        <v>2</v>
      </c>
      <c r="L783" s="167">
        <v>20</v>
      </c>
      <c r="M783" s="167">
        <v>28</v>
      </c>
      <c r="N783" s="167">
        <v>11</v>
      </c>
      <c r="O783" s="167">
        <v>4</v>
      </c>
      <c r="P783" s="167">
        <v>3</v>
      </c>
      <c r="Q783" s="167">
        <v>2</v>
      </c>
      <c r="R783" s="167">
        <v>8</v>
      </c>
      <c r="S783" s="167">
        <v>0</v>
      </c>
    </row>
    <row r="784" spans="1:20" ht="9" customHeight="1" x14ac:dyDescent="0.2">
      <c r="A784" s="115"/>
      <c r="B784" s="115"/>
      <c r="C784" s="115"/>
      <c r="D784" s="441"/>
      <c r="E784" s="666" t="s">
        <v>444</v>
      </c>
      <c r="F784" s="347">
        <v>330</v>
      </c>
      <c r="G784" s="167">
        <v>0</v>
      </c>
      <c r="H784" s="167">
        <v>0</v>
      </c>
      <c r="I784" s="167">
        <v>1</v>
      </c>
      <c r="J784" s="167">
        <v>2</v>
      </c>
      <c r="K784" s="167">
        <v>35</v>
      </c>
      <c r="L784" s="167">
        <v>117</v>
      </c>
      <c r="M784" s="167">
        <v>93</v>
      </c>
      <c r="N784" s="167">
        <v>40</v>
      </c>
      <c r="O784" s="167">
        <v>17</v>
      </c>
      <c r="P784" s="167">
        <v>5</v>
      </c>
      <c r="Q784" s="167">
        <v>11</v>
      </c>
      <c r="R784" s="167">
        <v>9</v>
      </c>
      <c r="S784" s="167">
        <v>0</v>
      </c>
    </row>
    <row r="785" spans="1:20" s="204" customFormat="1" ht="14.25" customHeight="1" x14ac:dyDescent="0.2">
      <c r="A785" s="115"/>
      <c r="B785" s="115"/>
      <c r="C785" s="115"/>
      <c r="D785" s="441"/>
      <c r="E785" s="424" t="s">
        <v>445</v>
      </c>
      <c r="F785" s="346">
        <v>408</v>
      </c>
      <c r="G785" s="308">
        <v>0</v>
      </c>
      <c r="H785" s="308">
        <v>0</v>
      </c>
      <c r="I785" s="308">
        <v>1</v>
      </c>
      <c r="J785" s="308">
        <v>2</v>
      </c>
      <c r="K785" s="308">
        <v>37</v>
      </c>
      <c r="L785" s="308">
        <v>137</v>
      </c>
      <c r="M785" s="308">
        <v>121</v>
      </c>
      <c r="N785" s="308">
        <v>51</v>
      </c>
      <c r="O785" s="308">
        <v>21</v>
      </c>
      <c r="P785" s="308">
        <v>8</v>
      </c>
      <c r="Q785" s="308">
        <v>13</v>
      </c>
      <c r="R785" s="308">
        <v>17</v>
      </c>
      <c r="S785" s="308">
        <v>0</v>
      </c>
      <c r="T785" s="308"/>
    </row>
    <row r="786" spans="1:20" ht="18" customHeight="1" x14ac:dyDescent="0.2">
      <c r="A786" s="115"/>
      <c r="B786" s="115"/>
      <c r="C786" s="295" t="s">
        <v>244</v>
      </c>
      <c r="D786" s="441"/>
      <c r="E786" s="666"/>
      <c r="F786" s="347"/>
      <c r="G786" s="167"/>
      <c r="H786" s="167"/>
      <c r="I786" s="167"/>
      <c r="J786" s="167"/>
      <c r="K786" s="167"/>
      <c r="L786" s="167"/>
      <c r="M786" s="167"/>
      <c r="N786" s="167"/>
      <c r="O786" s="167"/>
      <c r="P786" s="167"/>
      <c r="Q786" s="167"/>
      <c r="R786" s="167"/>
      <c r="S786" s="167"/>
    </row>
    <row r="787" spans="1:20" ht="18" customHeight="1" x14ac:dyDescent="0.2">
      <c r="A787" s="115"/>
      <c r="B787" s="115"/>
      <c r="C787" s="115"/>
      <c r="D787" s="442" t="s">
        <v>1177</v>
      </c>
      <c r="E787" s="409" t="s">
        <v>443</v>
      </c>
      <c r="F787" s="348">
        <v>30</v>
      </c>
      <c r="G787" s="307">
        <v>0</v>
      </c>
      <c r="H787" s="307">
        <v>0</v>
      </c>
      <c r="I787" s="307">
        <v>23</v>
      </c>
      <c r="J787" s="307">
        <v>0</v>
      </c>
      <c r="K787" s="307">
        <v>3</v>
      </c>
      <c r="L787" s="307">
        <v>2</v>
      </c>
      <c r="M787" s="307">
        <v>0</v>
      </c>
      <c r="N787" s="307">
        <v>0</v>
      </c>
      <c r="O787" s="307">
        <v>2</v>
      </c>
      <c r="P787" s="307">
        <v>0</v>
      </c>
      <c r="Q787" s="307">
        <v>0</v>
      </c>
      <c r="R787" s="307">
        <v>0</v>
      </c>
      <c r="S787" s="307">
        <v>0</v>
      </c>
    </row>
    <row r="788" spans="1:20" ht="9" customHeight="1" x14ac:dyDescent="0.2">
      <c r="A788" s="115"/>
      <c r="B788" s="115"/>
      <c r="C788" s="115"/>
      <c r="D788" s="441"/>
      <c r="E788" s="666" t="s">
        <v>444</v>
      </c>
      <c r="F788" s="347">
        <v>80</v>
      </c>
      <c r="G788" s="167">
        <v>1</v>
      </c>
      <c r="H788" s="167">
        <v>0</v>
      </c>
      <c r="I788" s="167">
        <v>38</v>
      </c>
      <c r="J788" s="167">
        <v>14</v>
      </c>
      <c r="K788" s="167">
        <v>18</v>
      </c>
      <c r="L788" s="167">
        <v>4</v>
      </c>
      <c r="M788" s="167">
        <v>2</v>
      </c>
      <c r="N788" s="167">
        <v>0</v>
      </c>
      <c r="O788" s="167">
        <v>0</v>
      </c>
      <c r="P788" s="167">
        <v>1</v>
      </c>
      <c r="Q788" s="167">
        <v>0</v>
      </c>
      <c r="R788" s="167">
        <v>2</v>
      </c>
      <c r="S788" s="167">
        <v>0</v>
      </c>
    </row>
    <row r="789" spans="1:20" s="204" customFormat="1" ht="14.25" customHeight="1" x14ac:dyDescent="0.2">
      <c r="A789" s="115"/>
      <c r="B789" s="115"/>
      <c r="C789" s="115"/>
      <c r="D789" s="441"/>
      <c r="E789" s="424" t="s">
        <v>445</v>
      </c>
      <c r="F789" s="346">
        <v>110</v>
      </c>
      <c r="G789" s="308">
        <v>1</v>
      </c>
      <c r="H789" s="308">
        <v>0</v>
      </c>
      <c r="I789" s="308">
        <v>61</v>
      </c>
      <c r="J789" s="308">
        <v>14</v>
      </c>
      <c r="K789" s="308">
        <v>21</v>
      </c>
      <c r="L789" s="308">
        <v>6</v>
      </c>
      <c r="M789" s="308">
        <v>2</v>
      </c>
      <c r="N789" s="308">
        <v>0</v>
      </c>
      <c r="O789" s="308">
        <v>2</v>
      </c>
      <c r="P789" s="308">
        <v>1</v>
      </c>
      <c r="Q789" s="308">
        <v>0</v>
      </c>
      <c r="R789" s="308">
        <v>2</v>
      </c>
      <c r="S789" s="308">
        <v>0</v>
      </c>
      <c r="T789" s="308"/>
    </row>
    <row r="790" spans="1:20" ht="18" customHeight="1" x14ac:dyDescent="0.2">
      <c r="A790" s="115"/>
      <c r="B790" s="115"/>
      <c r="C790" s="115"/>
      <c r="D790" s="442" t="s">
        <v>1179</v>
      </c>
      <c r="E790" s="409" t="s">
        <v>443</v>
      </c>
      <c r="F790" s="348">
        <v>10</v>
      </c>
      <c r="G790" s="307">
        <v>0</v>
      </c>
      <c r="H790" s="307">
        <v>0</v>
      </c>
      <c r="I790" s="307">
        <v>1</v>
      </c>
      <c r="J790" s="307">
        <v>2</v>
      </c>
      <c r="K790" s="307">
        <v>5</v>
      </c>
      <c r="L790" s="307">
        <v>0</v>
      </c>
      <c r="M790" s="307">
        <v>0</v>
      </c>
      <c r="N790" s="307">
        <v>1</v>
      </c>
      <c r="O790" s="307">
        <v>1</v>
      </c>
      <c r="P790" s="307">
        <v>0</v>
      </c>
      <c r="Q790" s="307">
        <v>0</v>
      </c>
      <c r="R790" s="307">
        <v>0</v>
      </c>
      <c r="S790" s="307">
        <v>0</v>
      </c>
    </row>
    <row r="791" spans="1:20" ht="9" customHeight="1" x14ac:dyDescent="0.2">
      <c r="A791" s="115"/>
      <c r="B791" s="115"/>
      <c r="C791" s="115"/>
      <c r="D791" s="441"/>
      <c r="E791" s="666" t="s">
        <v>444</v>
      </c>
      <c r="F791" s="347">
        <v>32</v>
      </c>
      <c r="G791" s="167">
        <v>0</v>
      </c>
      <c r="H791" s="167">
        <v>2</v>
      </c>
      <c r="I791" s="167">
        <v>3</v>
      </c>
      <c r="J791" s="167">
        <v>8</v>
      </c>
      <c r="K791" s="167">
        <v>5</v>
      </c>
      <c r="L791" s="167">
        <v>8</v>
      </c>
      <c r="M791" s="167">
        <v>4</v>
      </c>
      <c r="N791" s="167">
        <v>0</v>
      </c>
      <c r="O791" s="167">
        <v>1</v>
      </c>
      <c r="P791" s="167">
        <v>0</v>
      </c>
      <c r="Q791" s="167">
        <v>0</v>
      </c>
      <c r="R791" s="167">
        <v>1</v>
      </c>
      <c r="S791" s="167">
        <v>0</v>
      </c>
    </row>
    <row r="792" spans="1:20" s="204" customFormat="1" ht="14.25" customHeight="1" x14ac:dyDescent="0.2">
      <c r="A792" s="115"/>
      <c r="B792" s="115"/>
      <c r="C792" s="115"/>
      <c r="D792" s="441"/>
      <c r="E792" s="424" t="s">
        <v>445</v>
      </c>
      <c r="F792" s="346">
        <v>42</v>
      </c>
      <c r="G792" s="308">
        <v>0</v>
      </c>
      <c r="H792" s="308">
        <v>2</v>
      </c>
      <c r="I792" s="308">
        <v>4</v>
      </c>
      <c r="J792" s="308">
        <v>10</v>
      </c>
      <c r="K792" s="308">
        <v>10</v>
      </c>
      <c r="L792" s="308">
        <v>8</v>
      </c>
      <c r="M792" s="308">
        <v>4</v>
      </c>
      <c r="N792" s="308">
        <v>1</v>
      </c>
      <c r="O792" s="308">
        <v>2</v>
      </c>
      <c r="P792" s="308">
        <v>0</v>
      </c>
      <c r="Q792" s="308">
        <v>0</v>
      </c>
      <c r="R792" s="308">
        <v>1</v>
      </c>
      <c r="S792" s="308">
        <v>0</v>
      </c>
      <c r="T792" s="308"/>
    </row>
    <row r="793" spans="1:20" ht="9" customHeight="1" x14ac:dyDescent="0.2">
      <c r="A793" s="115"/>
      <c r="B793" s="115"/>
      <c r="C793" s="115"/>
      <c r="D793" s="440" t="s">
        <v>265</v>
      </c>
      <c r="E793" s="666" t="s">
        <v>443</v>
      </c>
      <c r="F793" s="347">
        <v>40</v>
      </c>
      <c r="G793" s="167">
        <v>0</v>
      </c>
      <c r="H793" s="167">
        <v>0</v>
      </c>
      <c r="I793" s="167">
        <v>24</v>
      </c>
      <c r="J793" s="167">
        <v>2</v>
      </c>
      <c r="K793" s="167">
        <v>8</v>
      </c>
      <c r="L793" s="167">
        <v>2</v>
      </c>
      <c r="M793" s="167">
        <v>0</v>
      </c>
      <c r="N793" s="167">
        <v>1</v>
      </c>
      <c r="O793" s="167">
        <v>3</v>
      </c>
      <c r="P793" s="167">
        <v>0</v>
      </c>
      <c r="Q793" s="167">
        <v>0</v>
      </c>
      <c r="R793" s="167">
        <v>0</v>
      </c>
      <c r="S793" s="167">
        <v>0</v>
      </c>
    </row>
    <row r="794" spans="1:20" ht="9" customHeight="1" x14ac:dyDescent="0.2">
      <c r="A794" s="115"/>
      <c r="B794" s="115"/>
      <c r="C794" s="115"/>
      <c r="D794" s="441"/>
      <c r="E794" s="666" t="s">
        <v>444</v>
      </c>
      <c r="F794" s="347">
        <v>112</v>
      </c>
      <c r="G794" s="167">
        <v>1</v>
      </c>
      <c r="H794" s="167">
        <v>2</v>
      </c>
      <c r="I794" s="167">
        <v>41</v>
      </c>
      <c r="J794" s="167">
        <v>22</v>
      </c>
      <c r="K794" s="167">
        <v>23</v>
      </c>
      <c r="L794" s="167">
        <v>12</v>
      </c>
      <c r="M794" s="167">
        <v>6</v>
      </c>
      <c r="N794" s="167">
        <v>0</v>
      </c>
      <c r="O794" s="167">
        <v>1</v>
      </c>
      <c r="P794" s="167">
        <v>1</v>
      </c>
      <c r="Q794" s="167">
        <v>0</v>
      </c>
      <c r="R794" s="167">
        <v>3</v>
      </c>
      <c r="S794" s="167">
        <v>0</v>
      </c>
    </row>
    <row r="795" spans="1:20" s="204" customFormat="1" ht="14.25" customHeight="1" x14ac:dyDescent="0.2">
      <c r="A795" s="115"/>
      <c r="B795" s="115"/>
      <c r="C795" s="115"/>
      <c r="D795" s="441"/>
      <c r="E795" s="424" t="s">
        <v>445</v>
      </c>
      <c r="F795" s="346">
        <v>152</v>
      </c>
      <c r="G795" s="308">
        <v>1</v>
      </c>
      <c r="H795" s="308">
        <v>2</v>
      </c>
      <c r="I795" s="308">
        <v>65</v>
      </c>
      <c r="J795" s="308">
        <v>24</v>
      </c>
      <c r="K795" s="308">
        <v>31</v>
      </c>
      <c r="L795" s="308">
        <v>14</v>
      </c>
      <c r="M795" s="308">
        <v>6</v>
      </c>
      <c r="N795" s="308">
        <v>1</v>
      </c>
      <c r="O795" s="308">
        <v>4</v>
      </c>
      <c r="P795" s="308">
        <v>1</v>
      </c>
      <c r="Q795" s="308">
        <v>0</v>
      </c>
      <c r="R795" s="308">
        <v>3</v>
      </c>
      <c r="S795" s="308">
        <v>0</v>
      </c>
      <c r="T795" s="308"/>
    </row>
    <row r="796" spans="1:20" ht="9" customHeight="1" x14ac:dyDescent="0.2">
      <c r="A796" s="115"/>
      <c r="B796" s="115"/>
      <c r="C796" s="115"/>
      <c r="D796" s="440" t="s">
        <v>447</v>
      </c>
      <c r="E796" s="666" t="s">
        <v>443</v>
      </c>
      <c r="F796" s="347">
        <v>121</v>
      </c>
      <c r="G796" s="167">
        <v>1</v>
      </c>
      <c r="H796" s="167">
        <v>0</v>
      </c>
      <c r="I796" s="167">
        <v>24</v>
      </c>
      <c r="J796" s="167">
        <v>2</v>
      </c>
      <c r="K796" s="167">
        <v>10</v>
      </c>
      <c r="L796" s="167">
        <v>22</v>
      </c>
      <c r="M796" s="167">
        <v>28</v>
      </c>
      <c r="N796" s="167">
        <v>12</v>
      </c>
      <c r="O796" s="167">
        <v>7</v>
      </c>
      <c r="P796" s="167">
        <v>3</v>
      </c>
      <c r="Q796" s="167">
        <v>2</v>
      </c>
      <c r="R796" s="167">
        <v>10</v>
      </c>
      <c r="S796" s="167">
        <v>0</v>
      </c>
    </row>
    <row r="797" spans="1:20" ht="9" customHeight="1" x14ac:dyDescent="0.2">
      <c r="A797" s="115"/>
      <c r="B797" s="115"/>
      <c r="C797" s="115"/>
      <c r="D797" s="441"/>
      <c r="E797" s="666" t="s">
        <v>444</v>
      </c>
      <c r="F797" s="347">
        <v>444</v>
      </c>
      <c r="G797" s="167">
        <v>2</v>
      </c>
      <c r="H797" s="167">
        <v>2</v>
      </c>
      <c r="I797" s="167">
        <v>42</v>
      </c>
      <c r="J797" s="167">
        <v>24</v>
      </c>
      <c r="K797" s="167">
        <v>59</v>
      </c>
      <c r="L797" s="167">
        <v>129</v>
      </c>
      <c r="M797" s="167">
        <v>99</v>
      </c>
      <c r="N797" s="167">
        <v>40</v>
      </c>
      <c r="O797" s="167">
        <v>18</v>
      </c>
      <c r="P797" s="167">
        <v>6</v>
      </c>
      <c r="Q797" s="167">
        <v>11</v>
      </c>
      <c r="R797" s="167">
        <v>12</v>
      </c>
      <c r="S797" s="167">
        <v>0</v>
      </c>
    </row>
    <row r="798" spans="1:20" s="204" customFormat="1" ht="14.25" customHeight="1" x14ac:dyDescent="0.2">
      <c r="A798" s="115"/>
      <c r="B798" s="115"/>
      <c r="C798" s="115"/>
      <c r="D798" s="441"/>
      <c r="E798" s="424" t="s">
        <v>445</v>
      </c>
      <c r="F798" s="346">
        <v>565</v>
      </c>
      <c r="G798" s="308">
        <v>3</v>
      </c>
      <c r="H798" s="308">
        <v>2</v>
      </c>
      <c r="I798" s="308">
        <v>66</v>
      </c>
      <c r="J798" s="308">
        <v>26</v>
      </c>
      <c r="K798" s="308">
        <v>69</v>
      </c>
      <c r="L798" s="308">
        <v>151</v>
      </c>
      <c r="M798" s="308">
        <v>127</v>
      </c>
      <c r="N798" s="308">
        <v>52</v>
      </c>
      <c r="O798" s="308">
        <v>25</v>
      </c>
      <c r="P798" s="308">
        <v>9</v>
      </c>
      <c r="Q798" s="308">
        <v>13</v>
      </c>
      <c r="R798" s="308">
        <v>22</v>
      </c>
      <c r="S798" s="308">
        <v>0</v>
      </c>
      <c r="T798" s="308"/>
    </row>
    <row r="799" spans="1:20" ht="27" customHeight="1" x14ac:dyDescent="0.2">
      <c r="A799" s="115"/>
      <c r="B799" s="843" t="s">
        <v>462</v>
      </c>
      <c r="C799" s="843"/>
      <c r="D799" s="843"/>
      <c r="E799" s="666"/>
      <c r="F799" s="347"/>
      <c r="G799" s="167"/>
      <c r="H799" s="167"/>
      <c r="I799" s="167"/>
      <c r="J799" s="167"/>
      <c r="K799" s="167"/>
      <c r="L799" s="167"/>
      <c r="M799" s="167"/>
      <c r="N799" s="167"/>
      <c r="O799" s="167"/>
      <c r="P799" s="167"/>
      <c r="Q799" s="167"/>
      <c r="R799" s="167"/>
      <c r="S799" s="167"/>
    </row>
    <row r="800" spans="1:20" ht="18" customHeight="1" x14ac:dyDescent="0.2">
      <c r="A800" s="115"/>
      <c r="B800" s="115"/>
      <c r="C800" s="295" t="s">
        <v>358</v>
      </c>
      <c r="D800" s="441"/>
      <c r="E800" s="666"/>
      <c r="F800" s="347"/>
      <c r="G800" s="167"/>
      <c r="H800" s="167"/>
      <c r="I800" s="167"/>
      <c r="J800" s="167"/>
      <c r="K800" s="167"/>
      <c r="L800" s="167"/>
      <c r="M800" s="167"/>
      <c r="N800" s="167"/>
      <c r="O800" s="167"/>
      <c r="P800" s="167"/>
      <c r="Q800" s="167"/>
      <c r="R800" s="167"/>
      <c r="S800" s="167"/>
    </row>
    <row r="801" spans="1:20" ht="9" customHeight="1" x14ac:dyDescent="0.2">
      <c r="A801" s="115"/>
      <c r="B801" s="115"/>
      <c r="C801" s="115"/>
      <c r="D801" s="441" t="s">
        <v>365</v>
      </c>
      <c r="E801" s="666" t="s">
        <v>444</v>
      </c>
      <c r="F801" s="347">
        <v>1</v>
      </c>
      <c r="G801" s="167">
        <v>0</v>
      </c>
      <c r="H801" s="167">
        <v>0</v>
      </c>
      <c r="I801" s="167">
        <v>0</v>
      </c>
      <c r="J801" s="167">
        <v>0</v>
      </c>
      <c r="K801" s="167">
        <v>0</v>
      </c>
      <c r="L801" s="167">
        <v>0</v>
      </c>
      <c r="M801" s="167">
        <v>0</v>
      </c>
      <c r="N801" s="167">
        <v>0</v>
      </c>
      <c r="O801" s="167">
        <v>0</v>
      </c>
      <c r="P801" s="167">
        <v>0</v>
      </c>
      <c r="Q801" s="167">
        <v>0</v>
      </c>
      <c r="R801" s="167">
        <v>1</v>
      </c>
      <c r="S801" s="167">
        <v>0</v>
      </c>
    </row>
    <row r="802" spans="1:20" s="204" customFormat="1" ht="14.25" customHeight="1" x14ac:dyDescent="0.2">
      <c r="A802" s="115"/>
      <c r="B802" s="115"/>
      <c r="C802" s="115"/>
      <c r="D802" s="441"/>
      <c r="E802" s="424" t="s">
        <v>445</v>
      </c>
      <c r="F802" s="346">
        <v>1</v>
      </c>
      <c r="G802" s="308">
        <v>0</v>
      </c>
      <c r="H802" s="308">
        <v>0</v>
      </c>
      <c r="I802" s="308">
        <v>0</v>
      </c>
      <c r="J802" s="308">
        <v>0</v>
      </c>
      <c r="K802" s="308">
        <v>0</v>
      </c>
      <c r="L802" s="308">
        <v>0</v>
      </c>
      <c r="M802" s="308">
        <v>0</v>
      </c>
      <c r="N802" s="308">
        <v>0</v>
      </c>
      <c r="O802" s="308">
        <v>0</v>
      </c>
      <c r="P802" s="308">
        <v>0</v>
      </c>
      <c r="Q802" s="308">
        <v>0</v>
      </c>
      <c r="R802" s="308">
        <v>1</v>
      </c>
      <c r="S802" s="308">
        <v>0</v>
      </c>
      <c r="T802" s="308"/>
    </row>
    <row r="803" spans="1:20" ht="9" customHeight="1" x14ac:dyDescent="0.2">
      <c r="A803" s="115"/>
      <c r="B803" s="115"/>
      <c r="C803" s="115"/>
      <c r="D803" s="440" t="s">
        <v>265</v>
      </c>
      <c r="E803" s="666" t="s">
        <v>444</v>
      </c>
      <c r="F803" s="347">
        <v>1</v>
      </c>
      <c r="G803" s="167">
        <v>0</v>
      </c>
      <c r="H803" s="167">
        <v>0</v>
      </c>
      <c r="I803" s="167">
        <v>0</v>
      </c>
      <c r="J803" s="167">
        <v>0</v>
      </c>
      <c r="K803" s="167">
        <v>0</v>
      </c>
      <c r="L803" s="167">
        <v>0</v>
      </c>
      <c r="M803" s="167">
        <v>0</v>
      </c>
      <c r="N803" s="167">
        <v>0</v>
      </c>
      <c r="O803" s="167">
        <v>0</v>
      </c>
      <c r="P803" s="167">
        <v>0</v>
      </c>
      <c r="Q803" s="167">
        <v>0</v>
      </c>
      <c r="R803" s="167">
        <v>1</v>
      </c>
      <c r="S803" s="167">
        <v>0</v>
      </c>
    </row>
    <row r="804" spans="1:20" s="204" customFormat="1" ht="14.25" customHeight="1" x14ac:dyDescent="0.2">
      <c r="A804" s="115"/>
      <c r="B804" s="115"/>
      <c r="C804" s="115"/>
      <c r="D804" s="441"/>
      <c r="E804" s="424" t="s">
        <v>445</v>
      </c>
      <c r="F804" s="346">
        <v>1</v>
      </c>
      <c r="G804" s="308">
        <v>0</v>
      </c>
      <c r="H804" s="308">
        <v>0</v>
      </c>
      <c r="I804" s="308">
        <v>0</v>
      </c>
      <c r="J804" s="308">
        <v>0</v>
      </c>
      <c r="K804" s="308">
        <v>0</v>
      </c>
      <c r="L804" s="308">
        <v>0</v>
      </c>
      <c r="M804" s="308">
        <v>0</v>
      </c>
      <c r="N804" s="308">
        <v>0</v>
      </c>
      <c r="O804" s="308">
        <v>0</v>
      </c>
      <c r="P804" s="308">
        <v>0</v>
      </c>
      <c r="Q804" s="308">
        <v>0</v>
      </c>
      <c r="R804" s="308">
        <v>1</v>
      </c>
      <c r="S804" s="308">
        <v>0</v>
      </c>
      <c r="T804" s="308"/>
    </row>
    <row r="805" spans="1:20" ht="18" customHeight="1" x14ac:dyDescent="0.2">
      <c r="A805" s="115"/>
      <c r="B805" s="115"/>
      <c r="C805" s="295" t="s">
        <v>64</v>
      </c>
      <c r="D805" s="441"/>
      <c r="E805" s="666"/>
      <c r="F805" s="347"/>
      <c r="G805" s="167"/>
      <c r="H805" s="167"/>
      <c r="I805" s="167"/>
      <c r="J805" s="167"/>
      <c r="K805" s="167"/>
      <c r="L805" s="167"/>
      <c r="M805" s="167"/>
      <c r="N805" s="167"/>
      <c r="O805" s="167"/>
      <c r="P805" s="167"/>
      <c r="Q805" s="167"/>
      <c r="R805" s="167"/>
      <c r="S805" s="167"/>
    </row>
    <row r="806" spans="1:20" ht="9" customHeight="1" x14ac:dyDescent="0.2">
      <c r="A806" s="115"/>
      <c r="B806" s="115"/>
      <c r="C806" s="115"/>
      <c r="D806" s="441" t="s">
        <v>375</v>
      </c>
      <c r="E806" s="666" t="s">
        <v>443</v>
      </c>
      <c r="F806" s="347">
        <v>56</v>
      </c>
      <c r="G806" s="167">
        <v>5</v>
      </c>
      <c r="H806" s="167">
        <v>2</v>
      </c>
      <c r="I806" s="167">
        <v>1</v>
      </c>
      <c r="J806" s="167">
        <v>3</v>
      </c>
      <c r="K806" s="167">
        <v>3</v>
      </c>
      <c r="L806" s="167">
        <v>2</v>
      </c>
      <c r="M806" s="167">
        <v>8</v>
      </c>
      <c r="N806" s="167">
        <v>2</v>
      </c>
      <c r="O806" s="167">
        <v>2</v>
      </c>
      <c r="P806" s="167">
        <v>1</v>
      </c>
      <c r="Q806" s="167">
        <v>3</v>
      </c>
      <c r="R806" s="167">
        <v>4</v>
      </c>
      <c r="S806" s="167">
        <v>20</v>
      </c>
    </row>
    <row r="807" spans="1:20" ht="9" customHeight="1" x14ac:dyDescent="0.2">
      <c r="A807" s="115"/>
      <c r="B807" s="115"/>
      <c r="C807" s="115"/>
      <c r="D807" s="441"/>
      <c r="E807" s="666" t="s">
        <v>444</v>
      </c>
      <c r="F807" s="347">
        <v>64</v>
      </c>
      <c r="G807" s="167">
        <v>10</v>
      </c>
      <c r="H807" s="167">
        <v>1</v>
      </c>
      <c r="I807" s="167">
        <v>0</v>
      </c>
      <c r="J807" s="167">
        <v>1</v>
      </c>
      <c r="K807" s="167">
        <v>2</v>
      </c>
      <c r="L807" s="167">
        <v>4</v>
      </c>
      <c r="M807" s="167">
        <v>1</v>
      </c>
      <c r="N807" s="167">
        <v>3</v>
      </c>
      <c r="O807" s="167">
        <v>4</v>
      </c>
      <c r="P807" s="167">
        <v>4</v>
      </c>
      <c r="Q807" s="167">
        <v>1</v>
      </c>
      <c r="R807" s="167">
        <v>7</v>
      </c>
      <c r="S807" s="167">
        <v>26</v>
      </c>
    </row>
    <row r="808" spans="1:20" s="204" customFormat="1" ht="14.25" customHeight="1" x14ac:dyDescent="0.2">
      <c r="A808" s="115"/>
      <c r="B808" s="115"/>
      <c r="C808" s="115"/>
      <c r="D808" s="441"/>
      <c r="E808" s="424" t="s">
        <v>445</v>
      </c>
      <c r="F808" s="346">
        <v>120</v>
      </c>
      <c r="G808" s="308">
        <v>15</v>
      </c>
      <c r="H808" s="308">
        <v>3</v>
      </c>
      <c r="I808" s="308">
        <v>1</v>
      </c>
      <c r="J808" s="308">
        <v>4</v>
      </c>
      <c r="K808" s="308">
        <v>5</v>
      </c>
      <c r="L808" s="308">
        <v>6</v>
      </c>
      <c r="M808" s="308">
        <v>9</v>
      </c>
      <c r="N808" s="308">
        <v>5</v>
      </c>
      <c r="O808" s="308">
        <v>6</v>
      </c>
      <c r="P808" s="308">
        <v>5</v>
      </c>
      <c r="Q808" s="308">
        <v>4</v>
      </c>
      <c r="R808" s="308">
        <v>11</v>
      </c>
      <c r="S808" s="308">
        <v>46</v>
      </c>
      <c r="T808" s="308"/>
    </row>
    <row r="809" spans="1:20" ht="9" customHeight="1" x14ac:dyDescent="0.2">
      <c r="A809" s="115"/>
      <c r="B809" s="115"/>
      <c r="C809" s="115"/>
      <c r="D809" s="441" t="s">
        <v>377</v>
      </c>
      <c r="E809" s="666" t="s">
        <v>443</v>
      </c>
      <c r="F809" s="347">
        <v>2</v>
      </c>
      <c r="G809" s="167">
        <v>0</v>
      </c>
      <c r="H809" s="167">
        <v>0</v>
      </c>
      <c r="I809" s="167">
        <v>0</v>
      </c>
      <c r="J809" s="167">
        <v>0</v>
      </c>
      <c r="K809" s="167">
        <v>0</v>
      </c>
      <c r="L809" s="167">
        <v>0</v>
      </c>
      <c r="M809" s="167">
        <v>0</v>
      </c>
      <c r="N809" s="167">
        <v>0</v>
      </c>
      <c r="O809" s="167">
        <v>0</v>
      </c>
      <c r="P809" s="167">
        <v>0</v>
      </c>
      <c r="Q809" s="167">
        <v>0</v>
      </c>
      <c r="R809" s="167">
        <v>0</v>
      </c>
      <c r="S809" s="167">
        <v>2</v>
      </c>
    </row>
    <row r="810" spans="1:20" ht="9" customHeight="1" x14ac:dyDescent="0.2">
      <c r="A810" s="115"/>
      <c r="B810" s="115"/>
      <c r="C810" s="115"/>
      <c r="D810" s="441"/>
      <c r="E810" s="666" t="s">
        <v>444</v>
      </c>
      <c r="F810" s="347">
        <v>12</v>
      </c>
      <c r="G810" s="167">
        <v>0</v>
      </c>
      <c r="H810" s="167">
        <v>0</v>
      </c>
      <c r="I810" s="167">
        <v>0</v>
      </c>
      <c r="J810" s="167">
        <v>0</v>
      </c>
      <c r="K810" s="167">
        <v>0</v>
      </c>
      <c r="L810" s="167">
        <v>2</v>
      </c>
      <c r="M810" s="167">
        <v>2</v>
      </c>
      <c r="N810" s="167">
        <v>2</v>
      </c>
      <c r="O810" s="167">
        <v>1</v>
      </c>
      <c r="P810" s="167">
        <v>1</v>
      </c>
      <c r="Q810" s="167">
        <v>0</v>
      </c>
      <c r="R810" s="167">
        <v>0</v>
      </c>
      <c r="S810" s="167">
        <v>4</v>
      </c>
    </row>
    <row r="811" spans="1:20" s="204" customFormat="1" ht="14.25" customHeight="1" x14ac:dyDescent="0.2">
      <c r="A811" s="115"/>
      <c r="B811" s="115"/>
      <c r="C811" s="115"/>
      <c r="D811" s="441"/>
      <c r="E811" s="424" t="s">
        <v>445</v>
      </c>
      <c r="F811" s="346">
        <v>14</v>
      </c>
      <c r="G811" s="308">
        <v>0</v>
      </c>
      <c r="H811" s="308">
        <v>0</v>
      </c>
      <c r="I811" s="308">
        <v>0</v>
      </c>
      <c r="J811" s="308">
        <v>0</v>
      </c>
      <c r="K811" s="308">
        <v>0</v>
      </c>
      <c r="L811" s="308">
        <v>2</v>
      </c>
      <c r="M811" s="308">
        <v>2</v>
      </c>
      <c r="N811" s="308">
        <v>2</v>
      </c>
      <c r="O811" s="308">
        <v>1</v>
      </c>
      <c r="P811" s="308">
        <v>1</v>
      </c>
      <c r="Q811" s="308">
        <v>0</v>
      </c>
      <c r="R811" s="308">
        <v>0</v>
      </c>
      <c r="S811" s="308">
        <v>6</v>
      </c>
      <c r="T811" s="308"/>
    </row>
    <row r="812" spans="1:20" ht="9" customHeight="1" x14ac:dyDescent="0.2">
      <c r="A812" s="115"/>
      <c r="B812" s="115"/>
      <c r="C812" s="115"/>
      <c r="D812" s="440" t="s">
        <v>265</v>
      </c>
      <c r="E812" s="666" t="s">
        <v>443</v>
      </c>
      <c r="F812" s="347">
        <v>58</v>
      </c>
      <c r="G812" s="167">
        <v>5</v>
      </c>
      <c r="H812" s="167">
        <v>2</v>
      </c>
      <c r="I812" s="167">
        <v>1</v>
      </c>
      <c r="J812" s="167">
        <v>3</v>
      </c>
      <c r="K812" s="167">
        <v>3</v>
      </c>
      <c r="L812" s="167">
        <v>2</v>
      </c>
      <c r="M812" s="167">
        <v>8</v>
      </c>
      <c r="N812" s="167">
        <v>2</v>
      </c>
      <c r="O812" s="167">
        <v>2</v>
      </c>
      <c r="P812" s="167">
        <v>1</v>
      </c>
      <c r="Q812" s="167">
        <v>3</v>
      </c>
      <c r="R812" s="167">
        <v>4</v>
      </c>
      <c r="S812" s="167">
        <v>22</v>
      </c>
    </row>
    <row r="813" spans="1:20" ht="9" customHeight="1" x14ac:dyDescent="0.2">
      <c r="A813" s="115"/>
      <c r="B813" s="115"/>
      <c r="C813" s="115"/>
      <c r="D813" s="441"/>
      <c r="E813" s="666" t="s">
        <v>444</v>
      </c>
      <c r="F813" s="347">
        <v>76</v>
      </c>
      <c r="G813" s="167">
        <v>10</v>
      </c>
      <c r="H813" s="167">
        <v>1</v>
      </c>
      <c r="I813" s="167">
        <v>0</v>
      </c>
      <c r="J813" s="167">
        <v>1</v>
      </c>
      <c r="K813" s="167">
        <v>2</v>
      </c>
      <c r="L813" s="167">
        <v>6</v>
      </c>
      <c r="M813" s="167">
        <v>3</v>
      </c>
      <c r="N813" s="167">
        <v>5</v>
      </c>
      <c r="O813" s="167">
        <v>5</v>
      </c>
      <c r="P813" s="167">
        <v>5</v>
      </c>
      <c r="Q813" s="167">
        <v>1</v>
      </c>
      <c r="R813" s="167">
        <v>7</v>
      </c>
      <c r="S813" s="167">
        <v>30</v>
      </c>
    </row>
    <row r="814" spans="1:20" s="204" customFormat="1" ht="14.25" customHeight="1" x14ac:dyDescent="0.2">
      <c r="A814" s="115"/>
      <c r="B814" s="115"/>
      <c r="C814" s="115"/>
      <c r="D814" s="441"/>
      <c r="E814" s="424" t="s">
        <v>445</v>
      </c>
      <c r="F814" s="346">
        <v>134</v>
      </c>
      <c r="G814" s="308">
        <v>15</v>
      </c>
      <c r="H814" s="308">
        <v>3</v>
      </c>
      <c r="I814" s="308">
        <v>1</v>
      </c>
      <c r="J814" s="308">
        <v>4</v>
      </c>
      <c r="K814" s="308">
        <v>5</v>
      </c>
      <c r="L814" s="308">
        <v>8</v>
      </c>
      <c r="M814" s="308">
        <v>11</v>
      </c>
      <c r="N814" s="308">
        <v>7</v>
      </c>
      <c r="O814" s="308">
        <v>7</v>
      </c>
      <c r="P814" s="308">
        <v>6</v>
      </c>
      <c r="Q814" s="308">
        <v>4</v>
      </c>
      <c r="R814" s="308">
        <v>11</v>
      </c>
      <c r="S814" s="308">
        <v>52</v>
      </c>
      <c r="T814" s="308"/>
    </row>
    <row r="815" spans="1:20" ht="18" customHeight="1" x14ac:dyDescent="0.2">
      <c r="A815" s="115"/>
      <c r="B815" s="115"/>
      <c r="C815" s="295" t="s">
        <v>426</v>
      </c>
      <c r="D815" s="441"/>
      <c r="E815" s="666"/>
      <c r="F815" s="347"/>
      <c r="G815" s="167"/>
      <c r="H815" s="167"/>
      <c r="I815" s="167"/>
      <c r="J815" s="167"/>
      <c r="K815" s="167"/>
      <c r="L815" s="167"/>
      <c r="M815" s="167"/>
      <c r="N815" s="167"/>
      <c r="O815" s="167"/>
      <c r="P815" s="167"/>
      <c r="Q815" s="167"/>
      <c r="R815" s="167"/>
      <c r="S815" s="167"/>
    </row>
    <row r="816" spans="1:20" ht="9" customHeight="1" x14ac:dyDescent="0.2">
      <c r="A816" s="115"/>
      <c r="B816" s="115"/>
      <c r="C816" s="115"/>
      <c r="D816" s="441" t="s">
        <v>427</v>
      </c>
      <c r="E816" s="666" t="s">
        <v>443</v>
      </c>
      <c r="F816" s="347">
        <v>2</v>
      </c>
      <c r="G816" s="167">
        <v>0</v>
      </c>
      <c r="H816" s="167">
        <v>0</v>
      </c>
      <c r="I816" s="167">
        <v>0</v>
      </c>
      <c r="J816" s="167">
        <v>0</v>
      </c>
      <c r="K816" s="167">
        <v>0</v>
      </c>
      <c r="L816" s="167">
        <v>0</v>
      </c>
      <c r="M816" s="167">
        <v>0</v>
      </c>
      <c r="N816" s="167">
        <v>0</v>
      </c>
      <c r="O816" s="167">
        <v>0</v>
      </c>
      <c r="P816" s="167">
        <v>2</v>
      </c>
      <c r="Q816" s="167">
        <v>0</v>
      </c>
      <c r="R816" s="167">
        <v>0</v>
      </c>
      <c r="S816" s="167">
        <v>0</v>
      </c>
    </row>
    <row r="817" spans="1:20" ht="9" customHeight="1" x14ac:dyDescent="0.2">
      <c r="A817" s="115"/>
      <c r="B817" s="115"/>
      <c r="C817" s="115"/>
      <c r="D817" s="441"/>
      <c r="E817" s="666" t="s">
        <v>444</v>
      </c>
      <c r="F817" s="347">
        <v>12</v>
      </c>
      <c r="G817" s="167">
        <v>0</v>
      </c>
      <c r="H817" s="167">
        <v>0</v>
      </c>
      <c r="I817" s="167">
        <v>0</v>
      </c>
      <c r="J817" s="167">
        <v>0</v>
      </c>
      <c r="K817" s="167">
        <v>0</v>
      </c>
      <c r="L817" s="167">
        <v>0</v>
      </c>
      <c r="M817" s="167">
        <v>0</v>
      </c>
      <c r="N817" s="167">
        <v>5</v>
      </c>
      <c r="O817" s="167">
        <v>4</v>
      </c>
      <c r="P817" s="167">
        <v>2</v>
      </c>
      <c r="Q817" s="167">
        <v>1</v>
      </c>
      <c r="R817" s="167">
        <v>0</v>
      </c>
      <c r="S817" s="167">
        <v>0</v>
      </c>
    </row>
    <row r="818" spans="1:20" s="204" customFormat="1" ht="14.25" customHeight="1" x14ac:dyDescent="0.2">
      <c r="A818" s="115"/>
      <c r="B818" s="115"/>
      <c r="C818" s="115"/>
      <c r="D818" s="441"/>
      <c r="E818" s="424" t="s">
        <v>445</v>
      </c>
      <c r="F818" s="346">
        <v>14</v>
      </c>
      <c r="G818" s="308">
        <v>0</v>
      </c>
      <c r="H818" s="308">
        <v>0</v>
      </c>
      <c r="I818" s="308">
        <v>0</v>
      </c>
      <c r="J818" s="308">
        <v>0</v>
      </c>
      <c r="K818" s="308">
        <v>0</v>
      </c>
      <c r="L818" s="308">
        <v>0</v>
      </c>
      <c r="M818" s="308">
        <v>0</v>
      </c>
      <c r="N818" s="308">
        <v>5</v>
      </c>
      <c r="O818" s="308">
        <v>4</v>
      </c>
      <c r="P818" s="308">
        <v>4</v>
      </c>
      <c r="Q818" s="308">
        <v>1</v>
      </c>
      <c r="R818" s="308">
        <v>0</v>
      </c>
      <c r="S818" s="308">
        <v>0</v>
      </c>
      <c r="T818" s="308"/>
    </row>
    <row r="819" spans="1:20" ht="9" customHeight="1" x14ac:dyDescent="0.2">
      <c r="A819" s="115"/>
      <c r="B819" s="115"/>
      <c r="C819" s="115"/>
      <c r="D819" s="440" t="s">
        <v>265</v>
      </c>
      <c r="E819" s="666" t="s">
        <v>443</v>
      </c>
      <c r="F819" s="347">
        <v>2</v>
      </c>
      <c r="G819" s="167">
        <v>0</v>
      </c>
      <c r="H819" s="167">
        <v>0</v>
      </c>
      <c r="I819" s="167">
        <v>0</v>
      </c>
      <c r="J819" s="167">
        <v>0</v>
      </c>
      <c r="K819" s="167">
        <v>0</v>
      </c>
      <c r="L819" s="167">
        <v>0</v>
      </c>
      <c r="M819" s="167">
        <v>0</v>
      </c>
      <c r="N819" s="167">
        <v>0</v>
      </c>
      <c r="O819" s="167">
        <v>0</v>
      </c>
      <c r="P819" s="167">
        <v>2</v>
      </c>
      <c r="Q819" s="167">
        <v>0</v>
      </c>
      <c r="R819" s="167">
        <v>0</v>
      </c>
      <c r="S819" s="167">
        <v>0</v>
      </c>
    </row>
    <row r="820" spans="1:20" ht="9" customHeight="1" x14ac:dyDescent="0.2">
      <c r="A820" s="115"/>
      <c r="B820" s="115"/>
      <c r="C820" s="115"/>
      <c r="D820" s="441"/>
      <c r="E820" s="666" t="s">
        <v>444</v>
      </c>
      <c r="F820" s="347">
        <v>12</v>
      </c>
      <c r="G820" s="167">
        <v>0</v>
      </c>
      <c r="H820" s="167">
        <v>0</v>
      </c>
      <c r="I820" s="167">
        <v>0</v>
      </c>
      <c r="J820" s="167">
        <v>0</v>
      </c>
      <c r="K820" s="167">
        <v>0</v>
      </c>
      <c r="L820" s="167">
        <v>0</v>
      </c>
      <c r="M820" s="167">
        <v>0</v>
      </c>
      <c r="N820" s="167">
        <v>5</v>
      </c>
      <c r="O820" s="167">
        <v>4</v>
      </c>
      <c r="P820" s="167">
        <v>2</v>
      </c>
      <c r="Q820" s="167">
        <v>1</v>
      </c>
      <c r="R820" s="167">
        <v>0</v>
      </c>
      <c r="S820" s="167">
        <v>0</v>
      </c>
    </row>
    <row r="821" spans="1:20" s="204" customFormat="1" ht="14.25" customHeight="1" x14ac:dyDescent="0.2">
      <c r="A821" s="115"/>
      <c r="B821" s="115"/>
      <c r="C821" s="115"/>
      <c r="D821" s="441"/>
      <c r="E821" s="424" t="s">
        <v>445</v>
      </c>
      <c r="F821" s="346">
        <v>14</v>
      </c>
      <c r="G821" s="308">
        <v>0</v>
      </c>
      <c r="H821" s="308">
        <v>0</v>
      </c>
      <c r="I821" s="308">
        <v>0</v>
      </c>
      <c r="J821" s="308">
        <v>0</v>
      </c>
      <c r="K821" s="308">
        <v>0</v>
      </c>
      <c r="L821" s="308">
        <v>0</v>
      </c>
      <c r="M821" s="308">
        <v>0</v>
      </c>
      <c r="N821" s="308">
        <v>5</v>
      </c>
      <c r="O821" s="308">
        <v>4</v>
      </c>
      <c r="P821" s="308">
        <v>4</v>
      </c>
      <c r="Q821" s="308">
        <v>1</v>
      </c>
      <c r="R821" s="308">
        <v>0</v>
      </c>
      <c r="S821" s="308">
        <v>0</v>
      </c>
      <c r="T821" s="308"/>
    </row>
    <row r="822" spans="1:20" ht="18" customHeight="1" x14ac:dyDescent="0.2">
      <c r="A822" s="115"/>
      <c r="B822" s="115"/>
      <c r="C822" s="295" t="s">
        <v>242</v>
      </c>
      <c r="D822" s="441"/>
      <c r="E822" s="666"/>
      <c r="F822" s="347"/>
      <c r="G822" s="167"/>
      <c r="H822" s="167"/>
      <c r="I822" s="167"/>
      <c r="J822" s="167"/>
      <c r="K822" s="167"/>
      <c r="L822" s="167"/>
      <c r="M822" s="167"/>
      <c r="N822" s="167"/>
      <c r="O822" s="167"/>
      <c r="P822" s="167"/>
      <c r="Q822" s="167"/>
      <c r="R822" s="167"/>
      <c r="S822" s="167"/>
    </row>
    <row r="823" spans="1:20" ht="9" customHeight="1" x14ac:dyDescent="0.2">
      <c r="A823" s="115"/>
      <c r="B823" s="115"/>
      <c r="C823" s="115"/>
      <c r="D823" s="441" t="s">
        <v>1176</v>
      </c>
      <c r="E823" s="666" t="s">
        <v>443</v>
      </c>
      <c r="F823" s="347">
        <v>96</v>
      </c>
      <c r="G823" s="167">
        <v>0</v>
      </c>
      <c r="H823" s="167">
        <v>0</v>
      </c>
      <c r="I823" s="167">
        <v>1</v>
      </c>
      <c r="J823" s="167">
        <v>2</v>
      </c>
      <c r="K823" s="167">
        <v>18</v>
      </c>
      <c r="L823" s="167">
        <v>10</v>
      </c>
      <c r="M823" s="167">
        <v>26</v>
      </c>
      <c r="N823" s="167">
        <v>10</v>
      </c>
      <c r="O823" s="167">
        <v>5</v>
      </c>
      <c r="P823" s="167">
        <v>6</v>
      </c>
      <c r="Q823" s="167">
        <v>5</v>
      </c>
      <c r="R823" s="167">
        <v>13</v>
      </c>
      <c r="S823" s="167">
        <v>0</v>
      </c>
    </row>
    <row r="824" spans="1:20" ht="9" customHeight="1" x14ac:dyDescent="0.2">
      <c r="A824" s="115"/>
      <c r="B824" s="115"/>
      <c r="C824" s="115"/>
      <c r="D824" s="441"/>
      <c r="E824" s="666" t="s">
        <v>444</v>
      </c>
      <c r="F824" s="347">
        <v>325</v>
      </c>
      <c r="G824" s="167">
        <v>1</v>
      </c>
      <c r="H824" s="167">
        <v>0</v>
      </c>
      <c r="I824" s="167">
        <v>1</v>
      </c>
      <c r="J824" s="167">
        <v>8</v>
      </c>
      <c r="K824" s="167">
        <v>41</v>
      </c>
      <c r="L824" s="167">
        <v>59</v>
      </c>
      <c r="M824" s="167">
        <v>68</v>
      </c>
      <c r="N824" s="167">
        <v>42</v>
      </c>
      <c r="O824" s="167">
        <v>42</v>
      </c>
      <c r="P824" s="167">
        <v>17</v>
      </c>
      <c r="Q824" s="167">
        <v>13</v>
      </c>
      <c r="R824" s="167">
        <v>33</v>
      </c>
      <c r="S824" s="167">
        <v>0</v>
      </c>
    </row>
    <row r="825" spans="1:20" s="204" customFormat="1" ht="14.25" customHeight="1" x14ac:dyDescent="0.2">
      <c r="A825" s="115"/>
      <c r="B825" s="115"/>
      <c r="C825" s="115"/>
      <c r="D825" s="441"/>
      <c r="E825" s="424" t="s">
        <v>445</v>
      </c>
      <c r="F825" s="346">
        <v>421</v>
      </c>
      <c r="G825" s="308">
        <v>1</v>
      </c>
      <c r="H825" s="308">
        <v>0</v>
      </c>
      <c r="I825" s="308">
        <v>2</v>
      </c>
      <c r="J825" s="308">
        <v>10</v>
      </c>
      <c r="K825" s="308">
        <v>59</v>
      </c>
      <c r="L825" s="308">
        <v>69</v>
      </c>
      <c r="M825" s="308">
        <v>94</v>
      </c>
      <c r="N825" s="308">
        <v>52</v>
      </c>
      <c r="O825" s="308">
        <v>47</v>
      </c>
      <c r="P825" s="308">
        <v>23</v>
      </c>
      <c r="Q825" s="308">
        <v>18</v>
      </c>
      <c r="R825" s="308">
        <v>46</v>
      </c>
      <c r="S825" s="308">
        <v>0</v>
      </c>
      <c r="T825" s="308"/>
    </row>
    <row r="826" spans="1:20" ht="9" customHeight="1" x14ac:dyDescent="0.2">
      <c r="A826" s="115"/>
      <c r="B826" s="115"/>
      <c r="C826" s="115"/>
      <c r="D826" s="441" t="s">
        <v>372</v>
      </c>
      <c r="E826" s="666" t="s">
        <v>443</v>
      </c>
      <c r="F826" s="347">
        <v>122</v>
      </c>
      <c r="G826" s="167">
        <v>0</v>
      </c>
      <c r="H826" s="167">
        <v>0</v>
      </c>
      <c r="I826" s="167">
        <v>0</v>
      </c>
      <c r="J826" s="167">
        <v>2</v>
      </c>
      <c r="K826" s="167">
        <v>19</v>
      </c>
      <c r="L826" s="167">
        <v>14</v>
      </c>
      <c r="M826" s="167">
        <v>26</v>
      </c>
      <c r="N826" s="167">
        <v>20</v>
      </c>
      <c r="O826" s="167">
        <v>14</v>
      </c>
      <c r="P826" s="167">
        <v>11</v>
      </c>
      <c r="Q826" s="167">
        <v>5</v>
      </c>
      <c r="R826" s="167">
        <v>11</v>
      </c>
      <c r="S826" s="167">
        <v>0</v>
      </c>
    </row>
    <row r="827" spans="1:20" ht="9" customHeight="1" x14ac:dyDescent="0.2">
      <c r="A827" s="115"/>
      <c r="B827" s="115"/>
      <c r="C827" s="115"/>
      <c r="D827" s="441"/>
      <c r="E827" s="666" t="s">
        <v>444</v>
      </c>
      <c r="F827" s="347">
        <v>614</v>
      </c>
      <c r="G827" s="167">
        <v>0</v>
      </c>
      <c r="H827" s="167">
        <v>1</v>
      </c>
      <c r="I827" s="167">
        <v>2</v>
      </c>
      <c r="J827" s="167">
        <v>25</v>
      </c>
      <c r="K827" s="167">
        <v>117</v>
      </c>
      <c r="L827" s="167">
        <v>148</v>
      </c>
      <c r="M827" s="167">
        <v>130</v>
      </c>
      <c r="N827" s="167">
        <v>74</v>
      </c>
      <c r="O827" s="167">
        <v>53</v>
      </c>
      <c r="P827" s="167">
        <v>25</v>
      </c>
      <c r="Q827" s="167">
        <v>16</v>
      </c>
      <c r="R827" s="167">
        <v>23</v>
      </c>
      <c r="S827" s="167">
        <v>0</v>
      </c>
    </row>
    <row r="828" spans="1:20" s="204" customFormat="1" ht="14.25" customHeight="1" x14ac:dyDescent="0.2">
      <c r="A828" s="115"/>
      <c r="B828" s="115"/>
      <c r="C828" s="115"/>
      <c r="D828" s="441"/>
      <c r="E828" s="424" t="s">
        <v>445</v>
      </c>
      <c r="F828" s="346">
        <v>736</v>
      </c>
      <c r="G828" s="308">
        <v>0</v>
      </c>
      <c r="H828" s="308">
        <v>1</v>
      </c>
      <c r="I828" s="308">
        <v>2</v>
      </c>
      <c r="J828" s="308">
        <v>27</v>
      </c>
      <c r="K828" s="308">
        <v>136</v>
      </c>
      <c r="L828" s="308">
        <v>162</v>
      </c>
      <c r="M828" s="308">
        <v>156</v>
      </c>
      <c r="N828" s="308">
        <v>94</v>
      </c>
      <c r="O828" s="308">
        <v>67</v>
      </c>
      <c r="P828" s="308">
        <v>36</v>
      </c>
      <c r="Q828" s="308">
        <v>21</v>
      </c>
      <c r="R828" s="308">
        <v>34</v>
      </c>
      <c r="S828" s="308">
        <v>0</v>
      </c>
      <c r="T828" s="308"/>
    </row>
    <row r="829" spans="1:20" ht="9" customHeight="1" x14ac:dyDescent="0.2">
      <c r="A829" s="115"/>
      <c r="B829" s="115"/>
      <c r="C829" s="115"/>
      <c r="D829" s="441" t="s">
        <v>430</v>
      </c>
      <c r="E829" s="666" t="s">
        <v>443</v>
      </c>
      <c r="F829" s="347">
        <v>86</v>
      </c>
      <c r="G829" s="167">
        <v>0</v>
      </c>
      <c r="H829" s="167">
        <v>0</v>
      </c>
      <c r="I829" s="167">
        <v>0</v>
      </c>
      <c r="J829" s="167">
        <v>0</v>
      </c>
      <c r="K829" s="167">
        <v>4</v>
      </c>
      <c r="L829" s="167">
        <v>13</v>
      </c>
      <c r="M829" s="167">
        <v>23</v>
      </c>
      <c r="N829" s="167">
        <v>17</v>
      </c>
      <c r="O829" s="167">
        <v>11</v>
      </c>
      <c r="P829" s="167">
        <v>6</v>
      </c>
      <c r="Q829" s="167">
        <v>3</v>
      </c>
      <c r="R829" s="167">
        <v>9</v>
      </c>
      <c r="S829" s="167">
        <v>0</v>
      </c>
    </row>
    <row r="830" spans="1:20" ht="9" customHeight="1" x14ac:dyDescent="0.2">
      <c r="A830" s="115"/>
      <c r="B830" s="115"/>
      <c r="C830" s="115"/>
      <c r="D830" s="441"/>
      <c r="E830" s="666" t="s">
        <v>444</v>
      </c>
      <c r="F830" s="347">
        <v>406</v>
      </c>
      <c r="G830" s="167">
        <v>0</v>
      </c>
      <c r="H830" s="167">
        <v>0</v>
      </c>
      <c r="I830" s="167">
        <v>0</v>
      </c>
      <c r="J830" s="167">
        <v>1</v>
      </c>
      <c r="K830" s="167">
        <v>36</v>
      </c>
      <c r="L830" s="167">
        <v>108</v>
      </c>
      <c r="M830" s="167">
        <v>117</v>
      </c>
      <c r="N830" s="167">
        <v>79</v>
      </c>
      <c r="O830" s="167">
        <v>30</v>
      </c>
      <c r="P830" s="167">
        <v>10</v>
      </c>
      <c r="Q830" s="167">
        <v>5</v>
      </c>
      <c r="R830" s="167">
        <v>20</v>
      </c>
      <c r="S830" s="167">
        <v>0</v>
      </c>
    </row>
    <row r="831" spans="1:20" s="204" customFormat="1" ht="14.25" customHeight="1" x14ac:dyDescent="0.2">
      <c r="A831" s="115"/>
      <c r="B831" s="115"/>
      <c r="C831" s="115"/>
      <c r="D831" s="441"/>
      <c r="E831" s="424" t="s">
        <v>445</v>
      </c>
      <c r="F831" s="346">
        <v>492</v>
      </c>
      <c r="G831" s="308">
        <v>0</v>
      </c>
      <c r="H831" s="308">
        <v>0</v>
      </c>
      <c r="I831" s="308">
        <v>0</v>
      </c>
      <c r="J831" s="308">
        <v>1</v>
      </c>
      <c r="K831" s="308">
        <v>40</v>
      </c>
      <c r="L831" s="308">
        <v>121</v>
      </c>
      <c r="M831" s="308">
        <v>140</v>
      </c>
      <c r="N831" s="308">
        <v>96</v>
      </c>
      <c r="O831" s="308">
        <v>41</v>
      </c>
      <c r="P831" s="308">
        <v>16</v>
      </c>
      <c r="Q831" s="308">
        <v>8</v>
      </c>
      <c r="R831" s="308">
        <v>29</v>
      </c>
      <c r="S831" s="308">
        <v>0</v>
      </c>
      <c r="T831" s="308"/>
    </row>
    <row r="832" spans="1:20" ht="9" customHeight="1" x14ac:dyDescent="0.2">
      <c r="A832" s="115"/>
      <c r="B832" s="115"/>
      <c r="C832" s="115"/>
      <c r="D832" s="440" t="s">
        <v>265</v>
      </c>
      <c r="E832" s="666" t="s">
        <v>443</v>
      </c>
      <c r="F832" s="347">
        <v>304</v>
      </c>
      <c r="G832" s="167">
        <v>0</v>
      </c>
      <c r="H832" s="167">
        <v>0</v>
      </c>
      <c r="I832" s="167">
        <v>1</v>
      </c>
      <c r="J832" s="167">
        <v>4</v>
      </c>
      <c r="K832" s="167">
        <v>41</v>
      </c>
      <c r="L832" s="167">
        <v>37</v>
      </c>
      <c r="M832" s="167">
        <v>75</v>
      </c>
      <c r="N832" s="167">
        <v>47</v>
      </c>
      <c r="O832" s="167">
        <v>30</v>
      </c>
      <c r="P832" s="167">
        <v>23</v>
      </c>
      <c r="Q832" s="167">
        <v>13</v>
      </c>
      <c r="R832" s="167">
        <v>33</v>
      </c>
      <c r="S832" s="167">
        <v>0</v>
      </c>
    </row>
    <row r="833" spans="1:20" ht="9" customHeight="1" x14ac:dyDescent="0.2">
      <c r="A833" s="115"/>
      <c r="B833" s="115"/>
      <c r="C833" s="115"/>
      <c r="D833" s="441"/>
      <c r="E833" s="666" t="s">
        <v>444</v>
      </c>
      <c r="F833" s="347">
        <v>1345</v>
      </c>
      <c r="G833" s="167">
        <v>1</v>
      </c>
      <c r="H833" s="167">
        <v>1</v>
      </c>
      <c r="I833" s="167">
        <v>3</v>
      </c>
      <c r="J833" s="167">
        <v>34</v>
      </c>
      <c r="K833" s="167">
        <v>194</v>
      </c>
      <c r="L833" s="167">
        <v>315</v>
      </c>
      <c r="M833" s="167">
        <v>315</v>
      </c>
      <c r="N833" s="167">
        <v>195</v>
      </c>
      <c r="O833" s="167">
        <v>125</v>
      </c>
      <c r="P833" s="167">
        <v>52</v>
      </c>
      <c r="Q833" s="167">
        <v>34</v>
      </c>
      <c r="R833" s="167">
        <v>76</v>
      </c>
      <c r="S833" s="167">
        <v>0</v>
      </c>
    </row>
    <row r="834" spans="1:20" s="204" customFormat="1" ht="14.25" customHeight="1" x14ac:dyDescent="0.2">
      <c r="A834" s="115"/>
      <c r="B834" s="115"/>
      <c r="C834" s="115"/>
      <c r="D834" s="441"/>
      <c r="E834" s="424" t="s">
        <v>445</v>
      </c>
      <c r="F834" s="346">
        <v>1649</v>
      </c>
      <c r="G834" s="308">
        <v>1</v>
      </c>
      <c r="H834" s="308">
        <v>1</v>
      </c>
      <c r="I834" s="308">
        <v>4</v>
      </c>
      <c r="J834" s="308">
        <v>38</v>
      </c>
      <c r="K834" s="308">
        <v>235</v>
      </c>
      <c r="L834" s="308">
        <v>352</v>
      </c>
      <c r="M834" s="308">
        <v>390</v>
      </c>
      <c r="N834" s="308">
        <v>242</v>
      </c>
      <c r="O834" s="308">
        <v>155</v>
      </c>
      <c r="P834" s="308">
        <v>75</v>
      </c>
      <c r="Q834" s="308">
        <v>47</v>
      </c>
      <c r="R834" s="308">
        <v>109</v>
      </c>
      <c r="S834" s="308">
        <v>0</v>
      </c>
      <c r="T834" s="308"/>
    </row>
    <row r="835" spans="1:20" ht="18" customHeight="1" x14ac:dyDescent="0.2">
      <c r="A835" s="115"/>
      <c r="B835" s="115"/>
      <c r="C835" s="295" t="s">
        <v>244</v>
      </c>
      <c r="D835" s="441"/>
      <c r="E835" s="666"/>
      <c r="F835" s="347"/>
      <c r="G835" s="167"/>
      <c r="H835" s="167"/>
      <c r="I835" s="167"/>
      <c r="J835" s="167"/>
      <c r="K835" s="167"/>
      <c r="L835" s="167"/>
      <c r="M835" s="167"/>
      <c r="N835" s="167"/>
      <c r="O835" s="167"/>
      <c r="P835" s="167"/>
      <c r="Q835" s="167"/>
      <c r="R835" s="167"/>
      <c r="S835" s="167"/>
    </row>
    <row r="836" spans="1:20" ht="9" customHeight="1" x14ac:dyDescent="0.2">
      <c r="A836" s="115"/>
      <c r="B836" s="115"/>
      <c r="C836" s="115"/>
      <c r="D836" s="441" t="s">
        <v>361</v>
      </c>
      <c r="E836" s="666" t="s">
        <v>443</v>
      </c>
      <c r="F836" s="347">
        <v>13</v>
      </c>
      <c r="G836" s="167">
        <v>0</v>
      </c>
      <c r="H836" s="167">
        <v>0</v>
      </c>
      <c r="I836" s="167">
        <v>3</v>
      </c>
      <c r="J836" s="167">
        <v>4</v>
      </c>
      <c r="K836" s="167">
        <v>2</v>
      </c>
      <c r="L836" s="167">
        <v>2</v>
      </c>
      <c r="M836" s="167">
        <v>1</v>
      </c>
      <c r="N836" s="167">
        <v>0</v>
      </c>
      <c r="O836" s="167">
        <v>0</v>
      </c>
      <c r="P836" s="167">
        <v>0</v>
      </c>
      <c r="Q836" s="167">
        <v>0</v>
      </c>
      <c r="R836" s="167">
        <v>1</v>
      </c>
      <c r="S836" s="167">
        <v>0</v>
      </c>
    </row>
    <row r="837" spans="1:20" ht="9" customHeight="1" x14ac:dyDescent="0.2">
      <c r="A837" s="115"/>
      <c r="B837" s="115"/>
      <c r="C837" s="115"/>
      <c r="D837" s="441"/>
      <c r="E837" s="666" t="s">
        <v>444</v>
      </c>
      <c r="F837" s="347">
        <v>34</v>
      </c>
      <c r="G837" s="167">
        <v>0</v>
      </c>
      <c r="H837" s="167">
        <v>0</v>
      </c>
      <c r="I837" s="167">
        <v>8</v>
      </c>
      <c r="J837" s="167">
        <v>10</v>
      </c>
      <c r="K837" s="167">
        <v>12</v>
      </c>
      <c r="L837" s="167">
        <v>0</v>
      </c>
      <c r="M837" s="167">
        <v>1</v>
      </c>
      <c r="N837" s="167">
        <v>2</v>
      </c>
      <c r="O837" s="167">
        <v>0</v>
      </c>
      <c r="P837" s="167">
        <v>1</v>
      </c>
      <c r="Q837" s="167">
        <v>0</v>
      </c>
      <c r="R837" s="167">
        <v>0</v>
      </c>
      <c r="S837" s="167">
        <v>0</v>
      </c>
    </row>
    <row r="838" spans="1:20" s="204" customFormat="1" ht="14.25" customHeight="1" x14ac:dyDescent="0.2">
      <c r="A838" s="115"/>
      <c r="B838" s="115"/>
      <c r="C838" s="115"/>
      <c r="D838" s="441"/>
      <c r="E838" s="424" t="s">
        <v>445</v>
      </c>
      <c r="F838" s="346">
        <v>47</v>
      </c>
      <c r="G838" s="308">
        <v>0</v>
      </c>
      <c r="H838" s="308">
        <v>0</v>
      </c>
      <c r="I838" s="308">
        <v>11</v>
      </c>
      <c r="J838" s="308">
        <v>14</v>
      </c>
      <c r="K838" s="308">
        <v>14</v>
      </c>
      <c r="L838" s="308">
        <v>2</v>
      </c>
      <c r="M838" s="308">
        <v>2</v>
      </c>
      <c r="N838" s="308">
        <v>2</v>
      </c>
      <c r="O838" s="308">
        <v>0</v>
      </c>
      <c r="P838" s="308">
        <v>1</v>
      </c>
      <c r="Q838" s="308">
        <v>0</v>
      </c>
      <c r="R838" s="308">
        <v>1</v>
      </c>
      <c r="S838" s="308">
        <v>0</v>
      </c>
      <c r="T838" s="308"/>
    </row>
    <row r="839" spans="1:20" ht="18" customHeight="1" x14ac:dyDescent="0.2">
      <c r="A839" s="115"/>
      <c r="B839" s="115"/>
      <c r="C839" s="115"/>
      <c r="D839" s="442" t="s">
        <v>1177</v>
      </c>
      <c r="E839" s="409" t="s">
        <v>443</v>
      </c>
      <c r="F839" s="348">
        <v>260</v>
      </c>
      <c r="G839" s="307">
        <v>1</v>
      </c>
      <c r="H839" s="307">
        <v>1</v>
      </c>
      <c r="I839" s="307">
        <v>33</v>
      </c>
      <c r="J839" s="307">
        <v>53</v>
      </c>
      <c r="K839" s="307">
        <v>62</v>
      </c>
      <c r="L839" s="307">
        <v>40</v>
      </c>
      <c r="M839" s="307">
        <v>24</v>
      </c>
      <c r="N839" s="307">
        <v>15</v>
      </c>
      <c r="O839" s="307">
        <v>12</v>
      </c>
      <c r="P839" s="307">
        <v>8</v>
      </c>
      <c r="Q839" s="307">
        <v>4</v>
      </c>
      <c r="R839" s="307">
        <v>7</v>
      </c>
      <c r="S839" s="307">
        <v>0</v>
      </c>
    </row>
    <row r="840" spans="1:20" ht="9" customHeight="1" x14ac:dyDescent="0.2">
      <c r="A840" s="115"/>
      <c r="B840" s="115"/>
      <c r="C840" s="115"/>
      <c r="D840" s="441"/>
      <c r="E840" s="666" t="s">
        <v>444</v>
      </c>
      <c r="F840" s="347">
        <v>964</v>
      </c>
      <c r="G840" s="167">
        <v>6</v>
      </c>
      <c r="H840" s="167">
        <v>10</v>
      </c>
      <c r="I840" s="167">
        <v>145</v>
      </c>
      <c r="J840" s="167">
        <v>223</v>
      </c>
      <c r="K840" s="167">
        <v>242</v>
      </c>
      <c r="L840" s="167">
        <v>136</v>
      </c>
      <c r="M840" s="167">
        <v>74</v>
      </c>
      <c r="N840" s="167">
        <v>41</v>
      </c>
      <c r="O840" s="167">
        <v>29</v>
      </c>
      <c r="P840" s="167">
        <v>29</v>
      </c>
      <c r="Q840" s="167">
        <v>12</v>
      </c>
      <c r="R840" s="167">
        <v>17</v>
      </c>
      <c r="S840" s="167">
        <v>0</v>
      </c>
    </row>
    <row r="841" spans="1:20" s="204" customFormat="1" ht="14.25" customHeight="1" x14ac:dyDescent="0.2">
      <c r="A841" s="115"/>
      <c r="B841" s="115"/>
      <c r="C841" s="115"/>
      <c r="D841" s="441"/>
      <c r="E841" s="424" t="s">
        <v>445</v>
      </c>
      <c r="F841" s="346">
        <v>1224</v>
      </c>
      <c r="G841" s="308">
        <v>7</v>
      </c>
      <c r="H841" s="308">
        <v>11</v>
      </c>
      <c r="I841" s="308">
        <v>178</v>
      </c>
      <c r="J841" s="308">
        <v>276</v>
      </c>
      <c r="K841" s="308">
        <v>304</v>
      </c>
      <c r="L841" s="308">
        <v>176</v>
      </c>
      <c r="M841" s="308">
        <v>98</v>
      </c>
      <c r="N841" s="308">
        <v>56</v>
      </c>
      <c r="O841" s="308">
        <v>41</v>
      </c>
      <c r="P841" s="308">
        <v>37</v>
      </c>
      <c r="Q841" s="308">
        <v>16</v>
      </c>
      <c r="R841" s="308">
        <v>24</v>
      </c>
      <c r="S841" s="308">
        <v>0</v>
      </c>
      <c r="T841" s="308"/>
    </row>
    <row r="842" spans="1:20" ht="18" customHeight="1" x14ac:dyDescent="0.2">
      <c r="A842" s="115"/>
      <c r="B842" s="115"/>
      <c r="C842" s="115"/>
      <c r="D842" s="442" t="s">
        <v>1179</v>
      </c>
      <c r="E842" s="409" t="s">
        <v>443</v>
      </c>
      <c r="F842" s="348">
        <v>16</v>
      </c>
      <c r="G842" s="307">
        <v>0</v>
      </c>
      <c r="H842" s="307">
        <v>2</v>
      </c>
      <c r="I842" s="307">
        <v>2</v>
      </c>
      <c r="J842" s="307">
        <v>3</v>
      </c>
      <c r="K842" s="307">
        <v>2</v>
      </c>
      <c r="L842" s="307">
        <v>3</v>
      </c>
      <c r="M842" s="307">
        <v>0</v>
      </c>
      <c r="N842" s="307">
        <v>1</v>
      </c>
      <c r="O842" s="307">
        <v>1</v>
      </c>
      <c r="P842" s="307">
        <v>0</v>
      </c>
      <c r="Q842" s="307">
        <v>0</v>
      </c>
      <c r="R842" s="307">
        <v>2</v>
      </c>
      <c r="S842" s="307">
        <v>0</v>
      </c>
    </row>
    <row r="843" spans="1:20" ht="9" customHeight="1" x14ac:dyDescent="0.2">
      <c r="A843" s="115"/>
      <c r="B843" s="115"/>
      <c r="C843" s="115"/>
      <c r="D843" s="441"/>
      <c r="E843" s="666" t="s">
        <v>444</v>
      </c>
      <c r="F843" s="347">
        <v>106</v>
      </c>
      <c r="G843" s="167">
        <v>0</v>
      </c>
      <c r="H843" s="167">
        <v>14</v>
      </c>
      <c r="I843" s="167">
        <v>23</v>
      </c>
      <c r="J843" s="167">
        <v>22</v>
      </c>
      <c r="K843" s="167">
        <v>23</v>
      </c>
      <c r="L843" s="167">
        <v>9</v>
      </c>
      <c r="M843" s="167">
        <v>2</v>
      </c>
      <c r="N843" s="167">
        <v>5</v>
      </c>
      <c r="O843" s="167">
        <v>2</v>
      </c>
      <c r="P843" s="167">
        <v>1</v>
      </c>
      <c r="Q843" s="167">
        <v>0</v>
      </c>
      <c r="R843" s="167">
        <v>5</v>
      </c>
      <c r="S843" s="167">
        <v>0</v>
      </c>
    </row>
    <row r="844" spans="1:20" s="204" customFormat="1" ht="14.25" customHeight="1" x14ac:dyDescent="0.2">
      <c r="A844" s="115"/>
      <c r="B844" s="115"/>
      <c r="C844" s="115"/>
      <c r="D844" s="441"/>
      <c r="E844" s="424" t="s">
        <v>445</v>
      </c>
      <c r="F844" s="346">
        <v>122</v>
      </c>
      <c r="G844" s="308">
        <v>0</v>
      </c>
      <c r="H844" s="308">
        <v>16</v>
      </c>
      <c r="I844" s="308">
        <v>25</v>
      </c>
      <c r="J844" s="308">
        <v>25</v>
      </c>
      <c r="K844" s="308">
        <v>25</v>
      </c>
      <c r="L844" s="308">
        <v>12</v>
      </c>
      <c r="M844" s="308">
        <v>2</v>
      </c>
      <c r="N844" s="308">
        <v>6</v>
      </c>
      <c r="O844" s="308">
        <v>3</v>
      </c>
      <c r="P844" s="308">
        <v>1</v>
      </c>
      <c r="Q844" s="308">
        <v>0</v>
      </c>
      <c r="R844" s="308">
        <v>7</v>
      </c>
      <c r="S844" s="308">
        <v>0</v>
      </c>
      <c r="T844" s="308"/>
    </row>
    <row r="845" spans="1:20" ht="9" customHeight="1" x14ac:dyDescent="0.2">
      <c r="A845" s="115"/>
      <c r="B845" s="115"/>
      <c r="C845" s="115"/>
      <c r="D845" s="440" t="s">
        <v>265</v>
      </c>
      <c r="E845" s="666" t="s">
        <v>443</v>
      </c>
      <c r="F845" s="347">
        <v>289</v>
      </c>
      <c r="G845" s="167">
        <v>1</v>
      </c>
      <c r="H845" s="167">
        <v>3</v>
      </c>
      <c r="I845" s="167">
        <v>38</v>
      </c>
      <c r="J845" s="167">
        <v>60</v>
      </c>
      <c r="K845" s="167">
        <v>66</v>
      </c>
      <c r="L845" s="167">
        <v>45</v>
      </c>
      <c r="M845" s="167">
        <v>25</v>
      </c>
      <c r="N845" s="167">
        <v>16</v>
      </c>
      <c r="O845" s="167">
        <v>13</v>
      </c>
      <c r="P845" s="167">
        <v>8</v>
      </c>
      <c r="Q845" s="167">
        <v>4</v>
      </c>
      <c r="R845" s="167">
        <v>10</v>
      </c>
      <c r="S845" s="167">
        <v>0</v>
      </c>
    </row>
    <row r="846" spans="1:20" ht="9" customHeight="1" x14ac:dyDescent="0.2">
      <c r="A846" s="115"/>
      <c r="B846" s="115"/>
      <c r="C846" s="115"/>
      <c r="D846" s="441"/>
      <c r="E846" s="666" t="s">
        <v>444</v>
      </c>
      <c r="F846" s="347">
        <v>1104</v>
      </c>
      <c r="G846" s="167">
        <v>6</v>
      </c>
      <c r="H846" s="167">
        <v>24</v>
      </c>
      <c r="I846" s="167">
        <v>176</v>
      </c>
      <c r="J846" s="167">
        <v>255</v>
      </c>
      <c r="K846" s="167">
        <v>277</v>
      </c>
      <c r="L846" s="167">
        <v>145</v>
      </c>
      <c r="M846" s="167">
        <v>77</v>
      </c>
      <c r="N846" s="167">
        <v>48</v>
      </c>
      <c r="O846" s="167">
        <v>31</v>
      </c>
      <c r="P846" s="167">
        <v>31</v>
      </c>
      <c r="Q846" s="167">
        <v>12</v>
      </c>
      <c r="R846" s="167">
        <v>22</v>
      </c>
      <c r="S846" s="167">
        <v>0</v>
      </c>
    </row>
    <row r="847" spans="1:20" s="204" customFormat="1" ht="14.25" customHeight="1" x14ac:dyDescent="0.2">
      <c r="A847" s="115"/>
      <c r="B847" s="115"/>
      <c r="C847" s="115"/>
      <c r="D847" s="441"/>
      <c r="E847" s="424" t="s">
        <v>445</v>
      </c>
      <c r="F847" s="346">
        <v>1393</v>
      </c>
      <c r="G847" s="308">
        <v>7</v>
      </c>
      <c r="H847" s="308">
        <v>27</v>
      </c>
      <c r="I847" s="308">
        <v>214</v>
      </c>
      <c r="J847" s="308">
        <v>315</v>
      </c>
      <c r="K847" s="308">
        <v>343</v>
      </c>
      <c r="L847" s="308">
        <v>190</v>
      </c>
      <c r="M847" s="308">
        <v>102</v>
      </c>
      <c r="N847" s="308">
        <v>64</v>
      </c>
      <c r="O847" s="308">
        <v>44</v>
      </c>
      <c r="P847" s="308">
        <v>39</v>
      </c>
      <c r="Q847" s="308">
        <v>16</v>
      </c>
      <c r="R847" s="308">
        <v>32</v>
      </c>
      <c r="S847" s="308">
        <v>0</v>
      </c>
      <c r="T847" s="308"/>
    </row>
    <row r="848" spans="1:20" ht="18" customHeight="1" x14ac:dyDescent="0.2">
      <c r="A848" s="115"/>
      <c r="B848" s="115"/>
      <c r="C848" s="295" t="s">
        <v>140</v>
      </c>
      <c r="D848" s="441"/>
      <c r="E848" s="666"/>
      <c r="F848" s="347"/>
      <c r="G848" s="167"/>
      <c r="H848" s="167"/>
      <c r="I848" s="167"/>
      <c r="J848" s="167"/>
      <c r="K848" s="167"/>
      <c r="L848" s="167"/>
      <c r="M848" s="167"/>
      <c r="N848" s="167"/>
      <c r="O848" s="167"/>
      <c r="P848" s="167"/>
      <c r="Q848" s="167"/>
      <c r="R848" s="167"/>
      <c r="S848" s="167"/>
    </row>
    <row r="849" spans="1:20" ht="9" customHeight="1" x14ac:dyDescent="0.2">
      <c r="A849" s="115"/>
      <c r="B849" s="115"/>
      <c r="C849" s="115"/>
      <c r="D849" s="441" t="s">
        <v>1180</v>
      </c>
      <c r="E849" s="666" t="s">
        <v>443</v>
      </c>
      <c r="F849" s="347">
        <v>61</v>
      </c>
      <c r="G849" s="167">
        <v>0</v>
      </c>
      <c r="H849" s="167">
        <v>0</v>
      </c>
      <c r="I849" s="167">
        <v>61</v>
      </c>
      <c r="J849" s="167">
        <v>0</v>
      </c>
      <c r="K849" s="167">
        <v>0</v>
      </c>
      <c r="L849" s="167">
        <v>0</v>
      </c>
      <c r="M849" s="167">
        <v>0</v>
      </c>
      <c r="N849" s="167">
        <v>0</v>
      </c>
      <c r="O849" s="167">
        <v>0</v>
      </c>
      <c r="P849" s="167">
        <v>0</v>
      </c>
      <c r="Q849" s="167">
        <v>0</v>
      </c>
      <c r="R849" s="167">
        <v>0</v>
      </c>
      <c r="S849" s="167">
        <v>0</v>
      </c>
    </row>
    <row r="850" spans="1:20" ht="9" customHeight="1" x14ac:dyDescent="0.2">
      <c r="A850" s="115"/>
      <c r="B850" s="115"/>
      <c r="C850" s="115"/>
      <c r="D850" s="441"/>
      <c r="E850" s="666" t="s">
        <v>444</v>
      </c>
      <c r="F850" s="347">
        <v>104</v>
      </c>
      <c r="G850" s="167">
        <v>0</v>
      </c>
      <c r="H850" s="167">
        <v>0</v>
      </c>
      <c r="I850" s="167">
        <v>104</v>
      </c>
      <c r="J850" s="167">
        <v>0</v>
      </c>
      <c r="K850" s="167">
        <v>0</v>
      </c>
      <c r="L850" s="167">
        <v>0</v>
      </c>
      <c r="M850" s="167">
        <v>0</v>
      </c>
      <c r="N850" s="167">
        <v>0</v>
      </c>
      <c r="O850" s="167">
        <v>0</v>
      </c>
      <c r="P850" s="167">
        <v>0</v>
      </c>
      <c r="Q850" s="167">
        <v>0</v>
      </c>
      <c r="R850" s="167">
        <v>0</v>
      </c>
      <c r="S850" s="167">
        <v>0</v>
      </c>
    </row>
    <row r="851" spans="1:20" s="204" customFormat="1" ht="14.25" customHeight="1" x14ac:dyDescent="0.2">
      <c r="A851" s="115"/>
      <c r="B851" s="115"/>
      <c r="C851" s="115"/>
      <c r="D851" s="441"/>
      <c r="E851" s="424" t="s">
        <v>445</v>
      </c>
      <c r="F851" s="346">
        <v>165</v>
      </c>
      <c r="G851" s="308">
        <v>0</v>
      </c>
      <c r="H851" s="308">
        <v>0</v>
      </c>
      <c r="I851" s="308">
        <v>165</v>
      </c>
      <c r="J851" s="308">
        <v>0</v>
      </c>
      <c r="K851" s="308">
        <v>0</v>
      </c>
      <c r="L851" s="308">
        <v>0</v>
      </c>
      <c r="M851" s="308">
        <v>0</v>
      </c>
      <c r="N851" s="308">
        <v>0</v>
      </c>
      <c r="O851" s="308">
        <v>0</v>
      </c>
      <c r="P851" s="308">
        <v>0</v>
      </c>
      <c r="Q851" s="308">
        <v>0</v>
      </c>
      <c r="R851" s="308">
        <v>0</v>
      </c>
      <c r="S851" s="308">
        <v>0</v>
      </c>
      <c r="T851" s="308"/>
    </row>
    <row r="852" spans="1:20" ht="9" customHeight="1" x14ac:dyDescent="0.2">
      <c r="A852" s="115"/>
      <c r="B852" s="115"/>
      <c r="C852" s="115"/>
      <c r="D852" s="440" t="s">
        <v>265</v>
      </c>
      <c r="E852" s="666" t="s">
        <v>443</v>
      </c>
      <c r="F852" s="347">
        <v>61</v>
      </c>
      <c r="G852" s="167">
        <v>0</v>
      </c>
      <c r="H852" s="167">
        <v>0</v>
      </c>
      <c r="I852" s="167">
        <v>61</v>
      </c>
      <c r="J852" s="167">
        <v>0</v>
      </c>
      <c r="K852" s="167">
        <v>0</v>
      </c>
      <c r="L852" s="167">
        <v>0</v>
      </c>
      <c r="M852" s="167">
        <v>0</v>
      </c>
      <c r="N852" s="167">
        <v>0</v>
      </c>
      <c r="O852" s="167">
        <v>0</v>
      </c>
      <c r="P852" s="167">
        <v>0</v>
      </c>
      <c r="Q852" s="167">
        <v>0</v>
      </c>
      <c r="R852" s="167">
        <v>0</v>
      </c>
      <c r="S852" s="167">
        <v>0</v>
      </c>
    </row>
    <row r="853" spans="1:20" ht="9" customHeight="1" x14ac:dyDescent="0.2">
      <c r="A853" s="115"/>
      <c r="B853" s="115"/>
      <c r="C853" s="115"/>
      <c r="D853" s="441"/>
      <c r="E853" s="666" t="s">
        <v>444</v>
      </c>
      <c r="F853" s="347">
        <v>104</v>
      </c>
      <c r="G853" s="167">
        <v>0</v>
      </c>
      <c r="H853" s="167">
        <v>0</v>
      </c>
      <c r="I853" s="167">
        <v>104</v>
      </c>
      <c r="J853" s="167">
        <v>0</v>
      </c>
      <c r="K853" s="167">
        <v>0</v>
      </c>
      <c r="L853" s="167">
        <v>0</v>
      </c>
      <c r="M853" s="167">
        <v>0</v>
      </c>
      <c r="N853" s="167">
        <v>0</v>
      </c>
      <c r="O853" s="167">
        <v>0</v>
      </c>
      <c r="P853" s="167">
        <v>0</v>
      </c>
      <c r="Q853" s="167">
        <v>0</v>
      </c>
      <c r="R853" s="167">
        <v>0</v>
      </c>
      <c r="S853" s="167">
        <v>0</v>
      </c>
    </row>
    <row r="854" spans="1:20" s="204" customFormat="1" ht="14.25" customHeight="1" x14ac:dyDescent="0.2">
      <c r="A854" s="115"/>
      <c r="B854" s="115"/>
      <c r="C854" s="115"/>
      <c r="D854" s="441"/>
      <c r="E854" s="424" t="s">
        <v>445</v>
      </c>
      <c r="F854" s="346">
        <v>165</v>
      </c>
      <c r="G854" s="308">
        <v>0</v>
      </c>
      <c r="H854" s="308">
        <v>0</v>
      </c>
      <c r="I854" s="308">
        <v>165</v>
      </c>
      <c r="J854" s="308">
        <v>0</v>
      </c>
      <c r="K854" s="308">
        <v>0</v>
      </c>
      <c r="L854" s="308">
        <v>0</v>
      </c>
      <c r="M854" s="308">
        <v>0</v>
      </c>
      <c r="N854" s="308">
        <v>0</v>
      </c>
      <c r="O854" s="308">
        <v>0</v>
      </c>
      <c r="P854" s="308">
        <v>0</v>
      </c>
      <c r="Q854" s="308">
        <v>0</v>
      </c>
      <c r="R854" s="308">
        <v>0</v>
      </c>
      <c r="S854" s="308">
        <v>0</v>
      </c>
      <c r="T854" s="308"/>
    </row>
    <row r="855" spans="1:20" ht="9" customHeight="1" x14ac:dyDescent="0.2">
      <c r="A855" s="115"/>
      <c r="B855" s="115"/>
      <c r="C855" s="115"/>
      <c r="D855" s="440" t="s">
        <v>447</v>
      </c>
      <c r="E855" s="666" t="s">
        <v>443</v>
      </c>
      <c r="F855" s="347">
        <v>714</v>
      </c>
      <c r="G855" s="167">
        <v>6</v>
      </c>
      <c r="H855" s="167">
        <v>5</v>
      </c>
      <c r="I855" s="167">
        <v>101</v>
      </c>
      <c r="J855" s="167">
        <v>67</v>
      </c>
      <c r="K855" s="167">
        <v>110</v>
      </c>
      <c r="L855" s="167">
        <v>84</v>
      </c>
      <c r="M855" s="167">
        <v>108</v>
      </c>
      <c r="N855" s="167">
        <v>65</v>
      </c>
      <c r="O855" s="167">
        <v>45</v>
      </c>
      <c r="P855" s="167">
        <v>34</v>
      </c>
      <c r="Q855" s="167">
        <v>20</v>
      </c>
      <c r="R855" s="167">
        <v>47</v>
      </c>
      <c r="S855" s="167">
        <v>22</v>
      </c>
    </row>
    <row r="856" spans="1:20" ht="9" customHeight="1" x14ac:dyDescent="0.2">
      <c r="A856" s="115"/>
      <c r="B856" s="115"/>
      <c r="C856" s="115"/>
      <c r="D856" s="441"/>
      <c r="E856" s="666" t="s">
        <v>444</v>
      </c>
      <c r="F856" s="347">
        <v>2642</v>
      </c>
      <c r="G856" s="167">
        <v>17</v>
      </c>
      <c r="H856" s="167">
        <v>26</v>
      </c>
      <c r="I856" s="167">
        <v>283</v>
      </c>
      <c r="J856" s="167">
        <v>290</v>
      </c>
      <c r="K856" s="167">
        <v>473</v>
      </c>
      <c r="L856" s="167">
        <v>466</v>
      </c>
      <c r="M856" s="167">
        <v>395</v>
      </c>
      <c r="N856" s="167">
        <v>253</v>
      </c>
      <c r="O856" s="167">
        <v>165</v>
      </c>
      <c r="P856" s="167">
        <v>90</v>
      </c>
      <c r="Q856" s="167">
        <v>48</v>
      </c>
      <c r="R856" s="167">
        <v>106</v>
      </c>
      <c r="S856" s="167">
        <v>30</v>
      </c>
    </row>
    <row r="857" spans="1:20" s="204" customFormat="1" ht="14.25" customHeight="1" x14ac:dyDescent="0.2">
      <c r="A857" s="115"/>
      <c r="B857" s="115"/>
      <c r="C857" s="115"/>
      <c r="D857" s="441"/>
      <c r="E857" s="424" t="s">
        <v>445</v>
      </c>
      <c r="F857" s="346">
        <v>3356</v>
      </c>
      <c r="G857" s="308">
        <v>23</v>
      </c>
      <c r="H857" s="308">
        <v>31</v>
      </c>
      <c r="I857" s="308">
        <v>384</v>
      </c>
      <c r="J857" s="308">
        <v>357</v>
      </c>
      <c r="K857" s="308">
        <v>583</v>
      </c>
      <c r="L857" s="308">
        <v>550</v>
      </c>
      <c r="M857" s="308">
        <v>503</v>
      </c>
      <c r="N857" s="308">
        <v>318</v>
      </c>
      <c r="O857" s="308">
        <v>210</v>
      </c>
      <c r="P857" s="308">
        <v>124</v>
      </c>
      <c r="Q857" s="308">
        <v>68</v>
      </c>
      <c r="R857" s="308">
        <v>153</v>
      </c>
      <c r="S857" s="308">
        <v>52</v>
      </c>
      <c r="T857" s="308"/>
    </row>
    <row r="858" spans="1:20" ht="18" customHeight="1" x14ac:dyDescent="0.2">
      <c r="A858" s="115"/>
      <c r="B858" s="295" t="s">
        <v>171</v>
      </c>
      <c r="C858" s="115"/>
      <c r="D858" s="441"/>
      <c r="E858" s="666"/>
      <c r="F858" s="347"/>
      <c r="G858" s="167"/>
      <c r="H858" s="167"/>
      <c r="I858" s="167"/>
      <c r="J858" s="167"/>
      <c r="K858" s="167"/>
      <c r="L858" s="167"/>
      <c r="M858" s="167"/>
      <c r="N858" s="167"/>
      <c r="O858" s="167"/>
      <c r="P858" s="167"/>
      <c r="Q858" s="167"/>
      <c r="R858" s="167"/>
      <c r="S858" s="167"/>
    </row>
    <row r="859" spans="1:20" ht="18" customHeight="1" x14ac:dyDescent="0.2">
      <c r="A859" s="115"/>
      <c r="B859" s="115"/>
      <c r="C859" s="295" t="s">
        <v>64</v>
      </c>
      <c r="D859" s="441"/>
      <c r="E859" s="666"/>
      <c r="F859" s="347"/>
      <c r="G859" s="167"/>
      <c r="H859" s="167"/>
      <c r="I859" s="167"/>
      <c r="J859" s="167"/>
      <c r="K859" s="167"/>
      <c r="L859" s="167"/>
      <c r="M859" s="167"/>
      <c r="N859" s="167"/>
      <c r="O859" s="167"/>
      <c r="P859" s="167"/>
      <c r="Q859" s="167"/>
      <c r="R859" s="167"/>
      <c r="S859" s="167"/>
    </row>
    <row r="860" spans="1:20" ht="9" customHeight="1" x14ac:dyDescent="0.2">
      <c r="A860" s="115"/>
      <c r="B860" s="115"/>
      <c r="C860" s="115"/>
      <c r="D860" s="441" t="s">
        <v>375</v>
      </c>
      <c r="E860" s="666" t="s">
        <v>443</v>
      </c>
      <c r="F860" s="347">
        <v>18</v>
      </c>
      <c r="G860" s="167">
        <v>0</v>
      </c>
      <c r="H860" s="167">
        <v>0</v>
      </c>
      <c r="I860" s="167">
        <v>2</v>
      </c>
      <c r="J860" s="167">
        <v>0</v>
      </c>
      <c r="K860" s="167">
        <v>3</v>
      </c>
      <c r="L860" s="167">
        <v>2</v>
      </c>
      <c r="M860" s="167">
        <v>0</v>
      </c>
      <c r="N860" s="167">
        <v>0</v>
      </c>
      <c r="O860" s="167">
        <v>2</v>
      </c>
      <c r="P860" s="167">
        <v>0</v>
      </c>
      <c r="Q860" s="167">
        <v>2</v>
      </c>
      <c r="R860" s="167">
        <v>1</v>
      </c>
      <c r="S860" s="167">
        <v>6</v>
      </c>
    </row>
    <row r="861" spans="1:20" ht="9" customHeight="1" x14ac:dyDescent="0.2">
      <c r="A861" s="115"/>
      <c r="B861" s="115"/>
      <c r="C861" s="115"/>
      <c r="D861" s="441"/>
      <c r="E861" s="666" t="s">
        <v>444</v>
      </c>
      <c r="F861" s="347">
        <v>19</v>
      </c>
      <c r="G861" s="167">
        <v>2</v>
      </c>
      <c r="H861" s="167">
        <v>0</v>
      </c>
      <c r="I861" s="167">
        <v>0</v>
      </c>
      <c r="J861" s="167">
        <v>1</v>
      </c>
      <c r="K861" s="167">
        <v>3</v>
      </c>
      <c r="L861" s="167">
        <v>2</v>
      </c>
      <c r="M861" s="167">
        <v>1</v>
      </c>
      <c r="N861" s="167">
        <v>0</v>
      </c>
      <c r="O861" s="167">
        <v>2</v>
      </c>
      <c r="P861" s="167">
        <v>1</v>
      </c>
      <c r="Q861" s="167">
        <v>0</v>
      </c>
      <c r="R861" s="167">
        <v>5</v>
      </c>
      <c r="S861" s="167">
        <v>2</v>
      </c>
    </row>
    <row r="862" spans="1:20" s="204" customFormat="1" ht="14.25" customHeight="1" x14ac:dyDescent="0.2">
      <c r="A862" s="115"/>
      <c r="B862" s="115"/>
      <c r="C862" s="115"/>
      <c r="D862" s="441"/>
      <c r="E862" s="424" t="s">
        <v>445</v>
      </c>
      <c r="F862" s="346">
        <v>37</v>
      </c>
      <c r="G862" s="308">
        <v>2</v>
      </c>
      <c r="H862" s="308">
        <v>0</v>
      </c>
      <c r="I862" s="308">
        <v>2</v>
      </c>
      <c r="J862" s="308">
        <v>1</v>
      </c>
      <c r="K862" s="308">
        <v>6</v>
      </c>
      <c r="L862" s="308">
        <v>4</v>
      </c>
      <c r="M862" s="308">
        <v>1</v>
      </c>
      <c r="N862" s="308">
        <v>0</v>
      </c>
      <c r="O862" s="308">
        <v>4</v>
      </c>
      <c r="P862" s="308">
        <v>1</v>
      </c>
      <c r="Q862" s="308">
        <v>2</v>
      </c>
      <c r="R862" s="308">
        <v>6</v>
      </c>
      <c r="S862" s="308">
        <v>8</v>
      </c>
      <c r="T862" s="308"/>
    </row>
    <row r="863" spans="1:20" ht="9" customHeight="1" x14ac:dyDescent="0.2">
      <c r="A863" s="115"/>
      <c r="B863" s="115"/>
      <c r="C863" s="115"/>
      <c r="D863" s="441" t="s">
        <v>377</v>
      </c>
      <c r="E863" s="666" t="s">
        <v>444</v>
      </c>
      <c r="F863" s="347">
        <v>1</v>
      </c>
      <c r="G863" s="167">
        <v>0</v>
      </c>
      <c r="H863" s="167">
        <v>0</v>
      </c>
      <c r="I863" s="167">
        <v>0</v>
      </c>
      <c r="J863" s="167">
        <v>0</v>
      </c>
      <c r="K863" s="167">
        <v>0</v>
      </c>
      <c r="L863" s="167">
        <v>0</v>
      </c>
      <c r="M863" s="167">
        <v>0</v>
      </c>
      <c r="N863" s="167">
        <v>1</v>
      </c>
      <c r="O863" s="167">
        <v>0</v>
      </c>
      <c r="P863" s="167">
        <v>0</v>
      </c>
      <c r="Q863" s="167">
        <v>0</v>
      </c>
      <c r="R863" s="167">
        <v>0</v>
      </c>
      <c r="S863" s="167">
        <v>0</v>
      </c>
    </row>
    <row r="864" spans="1:20" s="204" customFormat="1" ht="14.25" customHeight="1" x14ac:dyDescent="0.2">
      <c r="A864" s="115"/>
      <c r="B864" s="115"/>
      <c r="C864" s="115"/>
      <c r="D864" s="441"/>
      <c r="E864" s="424" t="s">
        <v>445</v>
      </c>
      <c r="F864" s="346">
        <v>1</v>
      </c>
      <c r="G864" s="308">
        <v>0</v>
      </c>
      <c r="H864" s="308">
        <v>0</v>
      </c>
      <c r="I864" s="308">
        <v>0</v>
      </c>
      <c r="J864" s="308">
        <v>0</v>
      </c>
      <c r="K864" s="308">
        <v>0</v>
      </c>
      <c r="L864" s="308">
        <v>0</v>
      </c>
      <c r="M864" s="308">
        <v>0</v>
      </c>
      <c r="N864" s="308">
        <v>1</v>
      </c>
      <c r="O864" s="308">
        <v>0</v>
      </c>
      <c r="P864" s="308">
        <v>0</v>
      </c>
      <c r="Q864" s="308">
        <v>0</v>
      </c>
      <c r="R864" s="308">
        <v>0</v>
      </c>
      <c r="S864" s="308">
        <v>0</v>
      </c>
      <c r="T864" s="308"/>
    </row>
    <row r="865" spans="1:20" ht="9" customHeight="1" x14ac:dyDescent="0.2">
      <c r="A865" s="115"/>
      <c r="B865" s="115"/>
      <c r="C865" s="115"/>
      <c r="D865" s="440" t="s">
        <v>265</v>
      </c>
      <c r="E865" s="666" t="s">
        <v>443</v>
      </c>
      <c r="F865" s="347">
        <v>18</v>
      </c>
      <c r="G865" s="167">
        <v>0</v>
      </c>
      <c r="H865" s="167">
        <v>0</v>
      </c>
      <c r="I865" s="167">
        <v>2</v>
      </c>
      <c r="J865" s="167">
        <v>0</v>
      </c>
      <c r="K865" s="167">
        <v>3</v>
      </c>
      <c r="L865" s="167">
        <v>2</v>
      </c>
      <c r="M865" s="167">
        <v>0</v>
      </c>
      <c r="N865" s="167">
        <v>0</v>
      </c>
      <c r="O865" s="167">
        <v>2</v>
      </c>
      <c r="P865" s="167">
        <v>0</v>
      </c>
      <c r="Q865" s="167">
        <v>2</v>
      </c>
      <c r="R865" s="167">
        <v>1</v>
      </c>
      <c r="S865" s="167">
        <v>6</v>
      </c>
    </row>
    <row r="866" spans="1:20" ht="9" customHeight="1" x14ac:dyDescent="0.2">
      <c r="A866" s="115"/>
      <c r="B866" s="115"/>
      <c r="C866" s="115"/>
      <c r="D866" s="441"/>
      <c r="E866" s="666" t="s">
        <v>444</v>
      </c>
      <c r="F866" s="347">
        <v>20</v>
      </c>
      <c r="G866" s="167">
        <v>2</v>
      </c>
      <c r="H866" s="167">
        <v>0</v>
      </c>
      <c r="I866" s="167">
        <v>0</v>
      </c>
      <c r="J866" s="167">
        <v>1</v>
      </c>
      <c r="K866" s="167">
        <v>3</v>
      </c>
      <c r="L866" s="167">
        <v>2</v>
      </c>
      <c r="M866" s="167">
        <v>1</v>
      </c>
      <c r="N866" s="167">
        <v>1</v>
      </c>
      <c r="O866" s="167">
        <v>2</v>
      </c>
      <c r="P866" s="167">
        <v>1</v>
      </c>
      <c r="Q866" s="167">
        <v>0</v>
      </c>
      <c r="R866" s="167">
        <v>5</v>
      </c>
      <c r="S866" s="167">
        <v>2</v>
      </c>
    </row>
    <row r="867" spans="1:20" s="204" customFormat="1" ht="14.25" customHeight="1" x14ac:dyDescent="0.2">
      <c r="A867" s="115"/>
      <c r="B867" s="115"/>
      <c r="C867" s="115"/>
      <c r="D867" s="441"/>
      <c r="E867" s="424" t="s">
        <v>445</v>
      </c>
      <c r="F867" s="346">
        <v>38</v>
      </c>
      <c r="G867" s="308">
        <v>2</v>
      </c>
      <c r="H867" s="308">
        <v>0</v>
      </c>
      <c r="I867" s="308">
        <v>2</v>
      </c>
      <c r="J867" s="308">
        <v>1</v>
      </c>
      <c r="K867" s="308">
        <v>6</v>
      </c>
      <c r="L867" s="308">
        <v>4</v>
      </c>
      <c r="M867" s="308">
        <v>1</v>
      </c>
      <c r="N867" s="308">
        <v>1</v>
      </c>
      <c r="O867" s="308">
        <v>4</v>
      </c>
      <c r="P867" s="308">
        <v>1</v>
      </c>
      <c r="Q867" s="308">
        <v>2</v>
      </c>
      <c r="R867" s="308">
        <v>6</v>
      </c>
      <c r="S867" s="308">
        <v>8</v>
      </c>
      <c r="T867" s="308"/>
    </row>
    <row r="868" spans="1:20" ht="36" customHeight="1" x14ac:dyDescent="0.2">
      <c r="A868" s="115"/>
      <c r="B868" s="115"/>
      <c r="C868" s="843" t="s">
        <v>2459</v>
      </c>
      <c r="D868" s="843"/>
      <c r="E868" s="424"/>
      <c r="F868" s="346"/>
    </row>
    <row r="869" spans="1:20" ht="9" customHeight="1" x14ac:dyDescent="0.2">
      <c r="A869" s="115"/>
      <c r="B869" s="115"/>
      <c r="C869" s="115"/>
      <c r="D869" s="441" t="s">
        <v>1171</v>
      </c>
      <c r="E869" s="666" t="s">
        <v>443</v>
      </c>
      <c r="F869" s="347">
        <v>5</v>
      </c>
      <c r="G869" s="167">
        <v>0</v>
      </c>
      <c r="H869" s="167">
        <v>0</v>
      </c>
      <c r="I869" s="167">
        <v>0</v>
      </c>
      <c r="J869" s="167">
        <v>0</v>
      </c>
      <c r="K869" s="167">
        <v>1</v>
      </c>
      <c r="L869" s="167">
        <v>0</v>
      </c>
      <c r="M869" s="167">
        <v>3</v>
      </c>
      <c r="N869" s="167">
        <v>0</v>
      </c>
      <c r="O869" s="167">
        <v>1</v>
      </c>
      <c r="P869" s="167">
        <v>0</v>
      </c>
      <c r="Q869" s="167">
        <v>0</v>
      </c>
      <c r="R869" s="167">
        <v>0</v>
      </c>
      <c r="S869" s="167">
        <v>0</v>
      </c>
    </row>
    <row r="870" spans="1:20" ht="9" customHeight="1" x14ac:dyDescent="0.2">
      <c r="A870" s="115"/>
      <c r="B870" s="115"/>
      <c r="C870" s="115"/>
      <c r="D870" s="441"/>
      <c r="E870" s="666" t="s">
        <v>444</v>
      </c>
      <c r="F870" s="347">
        <v>7</v>
      </c>
      <c r="G870" s="167">
        <v>0</v>
      </c>
      <c r="H870" s="167">
        <v>0</v>
      </c>
      <c r="I870" s="167">
        <v>0</v>
      </c>
      <c r="J870" s="167">
        <v>0</v>
      </c>
      <c r="K870" s="167">
        <v>3</v>
      </c>
      <c r="L870" s="167">
        <v>0</v>
      </c>
      <c r="M870" s="167">
        <v>2</v>
      </c>
      <c r="N870" s="167">
        <v>1</v>
      </c>
      <c r="O870" s="167">
        <v>0</v>
      </c>
      <c r="P870" s="167">
        <v>0</v>
      </c>
      <c r="Q870" s="167">
        <v>0</v>
      </c>
      <c r="R870" s="167">
        <v>1</v>
      </c>
      <c r="S870" s="167">
        <v>0</v>
      </c>
    </row>
    <row r="871" spans="1:20" s="204" customFormat="1" ht="14.25" customHeight="1" x14ac:dyDescent="0.2">
      <c r="A871" s="115"/>
      <c r="B871" s="115"/>
      <c r="C871" s="115"/>
      <c r="D871" s="441"/>
      <c r="E871" s="424" t="s">
        <v>445</v>
      </c>
      <c r="F871" s="346">
        <v>12</v>
      </c>
      <c r="G871" s="308">
        <v>0</v>
      </c>
      <c r="H871" s="308">
        <v>0</v>
      </c>
      <c r="I871" s="308">
        <v>0</v>
      </c>
      <c r="J871" s="308">
        <v>0</v>
      </c>
      <c r="K871" s="308">
        <v>4</v>
      </c>
      <c r="L871" s="308">
        <v>0</v>
      </c>
      <c r="M871" s="308">
        <v>5</v>
      </c>
      <c r="N871" s="308">
        <v>1</v>
      </c>
      <c r="O871" s="308">
        <v>1</v>
      </c>
      <c r="P871" s="308">
        <v>0</v>
      </c>
      <c r="Q871" s="308">
        <v>0</v>
      </c>
      <c r="R871" s="308">
        <v>1</v>
      </c>
      <c r="S871" s="308">
        <v>0</v>
      </c>
      <c r="T871" s="308"/>
    </row>
    <row r="872" spans="1:20" ht="9" customHeight="1" x14ac:dyDescent="0.2">
      <c r="A872" s="115"/>
      <c r="B872" s="115"/>
      <c r="C872" s="115"/>
      <c r="D872" s="441" t="s">
        <v>1187</v>
      </c>
      <c r="E872" s="666" t="s">
        <v>443</v>
      </c>
      <c r="F872" s="347">
        <v>4</v>
      </c>
      <c r="G872" s="167">
        <v>0</v>
      </c>
      <c r="H872" s="167">
        <v>0</v>
      </c>
      <c r="I872" s="167">
        <v>0</v>
      </c>
      <c r="J872" s="167">
        <v>0</v>
      </c>
      <c r="K872" s="167">
        <v>0</v>
      </c>
      <c r="L872" s="167">
        <v>0</v>
      </c>
      <c r="M872" s="167">
        <v>0</v>
      </c>
      <c r="N872" s="167">
        <v>0</v>
      </c>
      <c r="O872" s="167">
        <v>0</v>
      </c>
      <c r="P872" s="167">
        <v>0</v>
      </c>
      <c r="Q872" s="167">
        <v>0</v>
      </c>
      <c r="R872" s="167">
        <v>3</v>
      </c>
      <c r="S872" s="167">
        <v>1</v>
      </c>
    </row>
    <row r="873" spans="1:20" ht="9" customHeight="1" x14ac:dyDescent="0.2">
      <c r="A873" s="115"/>
      <c r="B873" s="115"/>
      <c r="C873" s="115"/>
      <c r="D873" s="441"/>
      <c r="E873" s="666" t="s">
        <v>444</v>
      </c>
      <c r="F873" s="347">
        <v>5</v>
      </c>
      <c r="G873" s="167">
        <v>0</v>
      </c>
      <c r="H873" s="167">
        <v>0</v>
      </c>
      <c r="I873" s="167">
        <v>0</v>
      </c>
      <c r="J873" s="167">
        <v>1</v>
      </c>
      <c r="K873" s="167">
        <v>0</v>
      </c>
      <c r="L873" s="167">
        <v>0</v>
      </c>
      <c r="M873" s="167">
        <v>0</v>
      </c>
      <c r="N873" s="167">
        <v>0</v>
      </c>
      <c r="O873" s="167">
        <v>0</v>
      </c>
      <c r="P873" s="167">
        <v>0</v>
      </c>
      <c r="Q873" s="167">
        <v>1</v>
      </c>
      <c r="R873" s="167">
        <v>2</v>
      </c>
      <c r="S873" s="167">
        <v>1</v>
      </c>
    </row>
    <row r="874" spans="1:20" s="204" customFormat="1" ht="14.25" customHeight="1" x14ac:dyDescent="0.2">
      <c r="A874" s="115"/>
      <c r="B874" s="115"/>
      <c r="C874" s="115"/>
      <c r="D874" s="441"/>
      <c r="E874" s="424" t="s">
        <v>445</v>
      </c>
      <c r="F874" s="346">
        <v>9</v>
      </c>
      <c r="G874" s="308">
        <v>0</v>
      </c>
      <c r="H874" s="308">
        <v>0</v>
      </c>
      <c r="I874" s="308">
        <v>0</v>
      </c>
      <c r="J874" s="308">
        <v>1</v>
      </c>
      <c r="K874" s="308">
        <v>0</v>
      </c>
      <c r="L874" s="308">
        <v>0</v>
      </c>
      <c r="M874" s="308">
        <v>0</v>
      </c>
      <c r="N874" s="308">
        <v>0</v>
      </c>
      <c r="O874" s="308">
        <v>0</v>
      </c>
      <c r="P874" s="308">
        <v>0</v>
      </c>
      <c r="Q874" s="308">
        <v>1</v>
      </c>
      <c r="R874" s="308">
        <v>5</v>
      </c>
      <c r="S874" s="308">
        <v>2</v>
      </c>
      <c r="T874" s="308"/>
    </row>
    <row r="875" spans="1:20" ht="9" customHeight="1" x14ac:dyDescent="0.2">
      <c r="A875" s="115"/>
      <c r="B875" s="115"/>
      <c r="C875" s="115"/>
      <c r="D875" s="441" t="s">
        <v>399</v>
      </c>
      <c r="E875" s="666" t="s">
        <v>444</v>
      </c>
      <c r="F875" s="347">
        <v>10</v>
      </c>
      <c r="G875" s="167">
        <v>0</v>
      </c>
      <c r="H875" s="167">
        <v>0</v>
      </c>
      <c r="I875" s="167">
        <v>3</v>
      </c>
      <c r="J875" s="167">
        <v>3</v>
      </c>
      <c r="K875" s="167">
        <v>3</v>
      </c>
      <c r="L875" s="167">
        <v>1</v>
      </c>
      <c r="M875" s="167">
        <v>0</v>
      </c>
      <c r="N875" s="167">
        <v>0</v>
      </c>
      <c r="O875" s="167">
        <v>0</v>
      </c>
      <c r="P875" s="167">
        <v>0</v>
      </c>
      <c r="Q875" s="167">
        <v>0</v>
      </c>
      <c r="R875" s="167">
        <v>0</v>
      </c>
      <c r="S875" s="167">
        <v>0</v>
      </c>
    </row>
    <row r="876" spans="1:20" s="204" customFormat="1" ht="14.25" customHeight="1" x14ac:dyDescent="0.2">
      <c r="A876" s="115"/>
      <c r="B876" s="115"/>
      <c r="C876" s="115"/>
      <c r="D876" s="441"/>
      <c r="E876" s="424" t="s">
        <v>445</v>
      </c>
      <c r="F876" s="346">
        <v>10</v>
      </c>
      <c r="G876" s="308">
        <v>0</v>
      </c>
      <c r="H876" s="308">
        <v>0</v>
      </c>
      <c r="I876" s="308">
        <v>3</v>
      </c>
      <c r="J876" s="308">
        <v>3</v>
      </c>
      <c r="K876" s="308">
        <v>3</v>
      </c>
      <c r="L876" s="308">
        <v>1</v>
      </c>
      <c r="M876" s="308">
        <v>0</v>
      </c>
      <c r="N876" s="308">
        <v>0</v>
      </c>
      <c r="O876" s="308">
        <v>0</v>
      </c>
      <c r="P876" s="308">
        <v>0</v>
      </c>
      <c r="Q876" s="308">
        <v>0</v>
      </c>
      <c r="R876" s="308">
        <v>0</v>
      </c>
      <c r="S876" s="308">
        <v>0</v>
      </c>
      <c r="T876" s="308"/>
    </row>
    <row r="877" spans="1:20" ht="9" customHeight="1" x14ac:dyDescent="0.2">
      <c r="A877" s="115"/>
      <c r="B877" s="115"/>
      <c r="C877" s="115"/>
      <c r="D877" s="440" t="s">
        <v>265</v>
      </c>
      <c r="E877" s="666" t="s">
        <v>443</v>
      </c>
      <c r="F877" s="347">
        <v>9</v>
      </c>
      <c r="G877" s="167">
        <v>0</v>
      </c>
      <c r="H877" s="167">
        <v>0</v>
      </c>
      <c r="I877" s="167">
        <v>0</v>
      </c>
      <c r="J877" s="167">
        <v>0</v>
      </c>
      <c r="K877" s="167">
        <v>1</v>
      </c>
      <c r="L877" s="167">
        <v>0</v>
      </c>
      <c r="M877" s="167">
        <v>3</v>
      </c>
      <c r="N877" s="167">
        <v>0</v>
      </c>
      <c r="O877" s="167">
        <v>1</v>
      </c>
      <c r="P877" s="167">
        <v>0</v>
      </c>
      <c r="Q877" s="167">
        <v>0</v>
      </c>
      <c r="R877" s="167">
        <v>3</v>
      </c>
      <c r="S877" s="167">
        <v>1</v>
      </c>
    </row>
    <row r="878" spans="1:20" ht="9" customHeight="1" x14ac:dyDescent="0.2">
      <c r="A878" s="115"/>
      <c r="B878" s="115"/>
      <c r="C878" s="115"/>
      <c r="D878" s="441"/>
      <c r="E878" s="666" t="s">
        <v>444</v>
      </c>
      <c r="F878" s="347">
        <v>22</v>
      </c>
      <c r="G878" s="167">
        <v>0</v>
      </c>
      <c r="H878" s="167">
        <v>0</v>
      </c>
      <c r="I878" s="167">
        <v>3</v>
      </c>
      <c r="J878" s="167">
        <v>4</v>
      </c>
      <c r="K878" s="167">
        <v>6</v>
      </c>
      <c r="L878" s="167">
        <v>1</v>
      </c>
      <c r="M878" s="167">
        <v>2</v>
      </c>
      <c r="N878" s="167">
        <v>1</v>
      </c>
      <c r="O878" s="167">
        <v>0</v>
      </c>
      <c r="P878" s="167">
        <v>0</v>
      </c>
      <c r="Q878" s="167">
        <v>1</v>
      </c>
      <c r="R878" s="167">
        <v>3</v>
      </c>
      <c r="S878" s="167">
        <v>1</v>
      </c>
    </row>
    <row r="879" spans="1:20" s="204" customFormat="1" ht="14.25" customHeight="1" x14ac:dyDescent="0.2">
      <c r="A879" s="115"/>
      <c r="B879" s="115"/>
      <c r="C879" s="115"/>
      <c r="D879" s="441"/>
      <c r="E879" s="424" t="s">
        <v>445</v>
      </c>
      <c r="F879" s="346">
        <v>31</v>
      </c>
      <c r="G879" s="308">
        <v>0</v>
      </c>
      <c r="H879" s="308">
        <v>0</v>
      </c>
      <c r="I879" s="308">
        <v>3</v>
      </c>
      <c r="J879" s="308">
        <v>4</v>
      </c>
      <c r="K879" s="308">
        <v>7</v>
      </c>
      <c r="L879" s="308">
        <v>1</v>
      </c>
      <c r="M879" s="308">
        <v>5</v>
      </c>
      <c r="N879" s="308">
        <v>1</v>
      </c>
      <c r="O879" s="308">
        <v>1</v>
      </c>
      <c r="P879" s="308">
        <v>0</v>
      </c>
      <c r="Q879" s="308">
        <v>1</v>
      </c>
      <c r="R879" s="308">
        <v>6</v>
      </c>
      <c r="S879" s="308">
        <v>2</v>
      </c>
      <c r="T879" s="308"/>
    </row>
    <row r="880" spans="1:20" ht="36" customHeight="1" x14ac:dyDescent="0.2">
      <c r="A880" s="115"/>
      <c r="B880" s="115"/>
      <c r="C880" s="843" t="s">
        <v>2460</v>
      </c>
      <c r="D880" s="843"/>
      <c r="E880" s="424"/>
      <c r="F880" s="346"/>
    </row>
    <row r="881" spans="1:20" ht="9" customHeight="1" x14ac:dyDescent="0.2">
      <c r="A881" s="115"/>
      <c r="B881" s="115"/>
      <c r="C881" s="115"/>
      <c r="D881" s="441" t="s">
        <v>402</v>
      </c>
      <c r="E881" s="666" t="s">
        <v>443</v>
      </c>
      <c r="F881" s="347">
        <v>42</v>
      </c>
      <c r="G881" s="167">
        <v>0</v>
      </c>
      <c r="H881" s="167">
        <v>0</v>
      </c>
      <c r="I881" s="167">
        <v>0</v>
      </c>
      <c r="J881" s="167">
        <v>0</v>
      </c>
      <c r="K881" s="167">
        <v>0</v>
      </c>
      <c r="L881" s="167">
        <v>1</v>
      </c>
      <c r="M881" s="167">
        <v>1</v>
      </c>
      <c r="N881" s="167">
        <v>0</v>
      </c>
      <c r="O881" s="167">
        <v>3</v>
      </c>
      <c r="P881" s="167">
        <v>3</v>
      </c>
      <c r="Q881" s="167">
        <v>8</v>
      </c>
      <c r="R881" s="167">
        <v>26</v>
      </c>
      <c r="S881" s="167">
        <v>0</v>
      </c>
    </row>
    <row r="882" spans="1:20" ht="9" customHeight="1" x14ac:dyDescent="0.2">
      <c r="A882" s="115"/>
      <c r="B882" s="115"/>
      <c r="C882" s="115"/>
      <c r="D882" s="441"/>
      <c r="E882" s="666" t="s">
        <v>444</v>
      </c>
      <c r="F882" s="347">
        <v>57</v>
      </c>
      <c r="G882" s="167">
        <v>0</v>
      </c>
      <c r="H882" s="167">
        <v>0</v>
      </c>
      <c r="I882" s="167">
        <v>1</v>
      </c>
      <c r="J882" s="167">
        <v>0</v>
      </c>
      <c r="K882" s="167">
        <v>1</v>
      </c>
      <c r="L882" s="167">
        <v>0</v>
      </c>
      <c r="M882" s="167">
        <v>1</v>
      </c>
      <c r="N882" s="167">
        <v>2</v>
      </c>
      <c r="O882" s="167">
        <v>3</v>
      </c>
      <c r="P882" s="167">
        <v>3</v>
      </c>
      <c r="Q882" s="167">
        <v>11</v>
      </c>
      <c r="R882" s="167">
        <v>35</v>
      </c>
      <c r="S882" s="167">
        <v>0</v>
      </c>
    </row>
    <row r="883" spans="1:20" s="204" customFormat="1" ht="14.25" customHeight="1" x14ac:dyDescent="0.2">
      <c r="A883" s="115"/>
      <c r="B883" s="115"/>
      <c r="C883" s="115"/>
      <c r="D883" s="441"/>
      <c r="E883" s="424" t="s">
        <v>445</v>
      </c>
      <c r="F883" s="346">
        <v>99</v>
      </c>
      <c r="G883" s="308">
        <v>0</v>
      </c>
      <c r="H883" s="308">
        <v>0</v>
      </c>
      <c r="I883" s="308">
        <v>1</v>
      </c>
      <c r="J883" s="308">
        <v>0</v>
      </c>
      <c r="K883" s="308">
        <v>1</v>
      </c>
      <c r="L883" s="308">
        <v>1</v>
      </c>
      <c r="M883" s="308">
        <v>2</v>
      </c>
      <c r="N883" s="308">
        <v>2</v>
      </c>
      <c r="O883" s="308">
        <v>6</v>
      </c>
      <c r="P883" s="308">
        <v>6</v>
      </c>
      <c r="Q883" s="308">
        <v>19</v>
      </c>
      <c r="R883" s="308">
        <v>61</v>
      </c>
      <c r="S883" s="308">
        <v>0</v>
      </c>
      <c r="T883" s="308"/>
    </row>
    <row r="884" spans="1:20" ht="9" customHeight="1" x14ac:dyDescent="0.2">
      <c r="A884" s="115"/>
      <c r="B884" s="115"/>
      <c r="C884" s="115"/>
      <c r="D884" s="441" t="s">
        <v>403</v>
      </c>
      <c r="E884" s="666" t="s">
        <v>443</v>
      </c>
      <c r="F884" s="347">
        <v>17</v>
      </c>
      <c r="G884" s="167">
        <v>2</v>
      </c>
      <c r="H884" s="167">
        <v>0</v>
      </c>
      <c r="I884" s="167">
        <v>0</v>
      </c>
      <c r="J884" s="167">
        <v>0</v>
      </c>
      <c r="K884" s="167">
        <v>2</v>
      </c>
      <c r="L884" s="167">
        <v>3</v>
      </c>
      <c r="M884" s="167">
        <v>3</v>
      </c>
      <c r="N884" s="167">
        <v>2</v>
      </c>
      <c r="O884" s="167">
        <v>0</v>
      </c>
      <c r="P884" s="167">
        <v>1</v>
      </c>
      <c r="Q884" s="167">
        <v>3</v>
      </c>
      <c r="R884" s="167">
        <v>1</v>
      </c>
      <c r="S884" s="167">
        <v>0</v>
      </c>
    </row>
    <row r="885" spans="1:20" ht="9" customHeight="1" x14ac:dyDescent="0.2">
      <c r="A885" s="115"/>
      <c r="B885" s="115"/>
      <c r="C885" s="115"/>
      <c r="D885" s="441"/>
      <c r="E885" s="666" t="s">
        <v>444</v>
      </c>
      <c r="F885" s="347">
        <v>25</v>
      </c>
      <c r="G885" s="167">
        <v>0</v>
      </c>
      <c r="H885" s="167">
        <v>0</v>
      </c>
      <c r="I885" s="167">
        <v>0</v>
      </c>
      <c r="J885" s="167">
        <v>1</v>
      </c>
      <c r="K885" s="167">
        <v>3</v>
      </c>
      <c r="L885" s="167">
        <v>5</v>
      </c>
      <c r="M885" s="167">
        <v>6</v>
      </c>
      <c r="N885" s="167">
        <v>5</v>
      </c>
      <c r="O885" s="167">
        <v>1</v>
      </c>
      <c r="P885" s="167">
        <v>1</v>
      </c>
      <c r="Q885" s="167">
        <v>1</v>
      </c>
      <c r="R885" s="167">
        <v>2</v>
      </c>
      <c r="S885" s="167">
        <v>0</v>
      </c>
    </row>
    <row r="886" spans="1:20" s="204" customFormat="1" ht="14.25" customHeight="1" x14ac:dyDescent="0.2">
      <c r="A886" s="115"/>
      <c r="B886" s="115"/>
      <c r="C886" s="115"/>
      <c r="D886" s="441"/>
      <c r="E886" s="424" t="s">
        <v>445</v>
      </c>
      <c r="F886" s="346">
        <v>42</v>
      </c>
      <c r="G886" s="308">
        <v>2</v>
      </c>
      <c r="H886" s="308">
        <v>0</v>
      </c>
      <c r="I886" s="308">
        <v>0</v>
      </c>
      <c r="J886" s="308">
        <v>1</v>
      </c>
      <c r="K886" s="308">
        <v>5</v>
      </c>
      <c r="L886" s="308">
        <v>8</v>
      </c>
      <c r="M886" s="308">
        <v>9</v>
      </c>
      <c r="N886" s="308">
        <v>7</v>
      </c>
      <c r="O886" s="308">
        <v>1</v>
      </c>
      <c r="P886" s="308">
        <v>2</v>
      </c>
      <c r="Q886" s="308">
        <v>4</v>
      </c>
      <c r="R886" s="308">
        <v>3</v>
      </c>
      <c r="S886" s="308">
        <v>0</v>
      </c>
      <c r="T886" s="308"/>
    </row>
    <row r="887" spans="1:20" ht="18" customHeight="1" x14ac:dyDescent="0.2">
      <c r="A887" s="115"/>
      <c r="B887" s="115"/>
      <c r="C887" s="115"/>
      <c r="D887" s="442" t="s">
        <v>2461</v>
      </c>
      <c r="E887" s="409" t="s">
        <v>443</v>
      </c>
      <c r="F887" s="348">
        <v>2</v>
      </c>
      <c r="G887" s="307">
        <v>0</v>
      </c>
      <c r="H887" s="307">
        <v>1</v>
      </c>
      <c r="I887" s="307">
        <v>0</v>
      </c>
      <c r="J887" s="307">
        <v>0</v>
      </c>
      <c r="K887" s="307">
        <v>1</v>
      </c>
      <c r="L887" s="307">
        <v>0</v>
      </c>
      <c r="M887" s="307">
        <v>0</v>
      </c>
      <c r="N887" s="307">
        <v>0</v>
      </c>
      <c r="O887" s="307">
        <v>0</v>
      </c>
      <c r="P887" s="307">
        <v>0</v>
      </c>
      <c r="Q887" s="307">
        <v>0</v>
      </c>
      <c r="R887" s="307">
        <v>0</v>
      </c>
      <c r="S887" s="307">
        <v>0</v>
      </c>
    </row>
    <row r="888" spans="1:20" s="204" customFormat="1" ht="14.25" customHeight="1" x14ac:dyDescent="0.2">
      <c r="A888" s="115"/>
      <c r="B888" s="115"/>
      <c r="C888" s="115"/>
      <c r="D888" s="441"/>
      <c r="E888" s="424" t="s">
        <v>445</v>
      </c>
      <c r="F888" s="346">
        <v>2</v>
      </c>
      <c r="G888" s="308">
        <v>0</v>
      </c>
      <c r="H888" s="308">
        <v>1</v>
      </c>
      <c r="I888" s="308">
        <v>0</v>
      </c>
      <c r="J888" s="308">
        <v>0</v>
      </c>
      <c r="K888" s="308">
        <v>1</v>
      </c>
      <c r="L888" s="308">
        <v>0</v>
      </c>
      <c r="M888" s="308">
        <v>0</v>
      </c>
      <c r="N888" s="308">
        <v>0</v>
      </c>
      <c r="O888" s="308">
        <v>0</v>
      </c>
      <c r="P888" s="308">
        <v>0</v>
      </c>
      <c r="Q888" s="308">
        <v>0</v>
      </c>
      <c r="R888" s="308">
        <v>0</v>
      </c>
      <c r="S888" s="308">
        <v>0</v>
      </c>
      <c r="T888" s="308"/>
    </row>
    <row r="889" spans="1:20" ht="9" customHeight="1" x14ac:dyDescent="0.2">
      <c r="A889" s="115"/>
      <c r="B889" s="115"/>
      <c r="C889" s="115"/>
      <c r="D889" s="441" t="s">
        <v>404</v>
      </c>
      <c r="E889" s="666" t="s">
        <v>443</v>
      </c>
      <c r="F889" s="347">
        <v>35</v>
      </c>
      <c r="G889" s="167">
        <v>0</v>
      </c>
      <c r="H889" s="167">
        <v>0</v>
      </c>
      <c r="I889" s="167">
        <v>7</v>
      </c>
      <c r="J889" s="167">
        <v>6</v>
      </c>
      <c r="K889" s="167">
        <v>14</v>
      </c>
      <c r="L889" s="167">
        <v>2</v>
      </c>
      <c r="M889" s="167">
        <v>1</v>
      </c>
      <c r="N889" s="167">
        <v>2</v>
      </c>
      <c r="O889" s="167">
        <v>0</v>
      </c>
      <c r="P889" s="167">
        <v>1</v>
      </c>
      <c r="Q889" s="167">
        <v>1</v>
      </c>
      <c r="R889" s="167">
        <v>1</v>
      </c>
      <c r="S889" s="167">
        <v>0</v>
      </c>
    </row>
    <row r="890" spans="1:20" ht="9" customHeight="1" x14ac:dyDescent="0.2">
      <c r="A890" s="115"/>
      <c r="B890" s="115"/>
      <c r="C890" s="115"/>
      <c r="D890" s="441"/>
      <c r="E890" s="666" t="s">
        <v>444</v>
      </c>
      <c r="F890" s="347">
        <v>68</v>
      </c>
      <c r="G890" s="167">
        <v>0</v>
      </c>
      <c r="H890" s="167">
        <v>4</v>
      </c>
      <c r="I890" s="167">
        <v>8</v>
      </c>
      <c r="J890" s="167">
        <v>23</v>
      </c>
      <c r="K890" s="167">
        <v>11</v>
      </c>
      <c r="L890" s="167">
        <v>8</v>
      </c>
      <c r="M890" s="167">
        <v>5</v>
      </c>
      <c r="N890" s="167">
        <v>4</v>
      </c>
      <c r="O890" s="167">
        <v>2</v>
      </c>
      <c r="P890" s="167">
        <v>1</v>
      </c>
      <c r="Q890" s="167">
        <v>2</v>
      </c>
      <c r="R890" s="167">
        <v>0</v>
      </c>
      <c r="S890" s="167">
        <v>0</v>
      </c>
    </row>
    <row r="891" spans="1:20" s="204" customFormat="1" ht="14.25" customHeight="1" x14ac:dyDescent="0.2">
      <c r="A891" s="115"/>
      <c r="B891" s="115"/>
      <c r="C891" s="115"/>
      <c r="D891" s="441"/>
      <c r="E891" s="424" t="s">
        <v>445</v>
      </c>
      <c r="F891" s="346">
        <v>103</v>
      </c>
      <c r="G891" s="308">
        <v>0</v>
      </c>
      <c r="H891" s="308">
        <v>4</v>
      </c>
      <c r="I891" s="308">
        <v>15</v>
      </c>
      <c r="J891" s="308">
        <v>29</v>
      </c>
      <c r="K891" s="308">
        <v>25</v>
      </c>
      <c r="L891" s="308">
        <v>10</v>
      </c>
      <c r="M891" s="308">
        <v>6</v>
      </c>
      <c r="N891" s="308">
        <v>6</v>
      </c>
      <c r="O891" s="308">
        <v>2</v>
      </c>
      <c r="P891" s="308">
        <v>2</v>
      </c>
      <c r="Q891" s="308">
        <v>3</v>
      </c>
      <c r="R891" s="308">
        <v>1</v>
      </c>
      <c r="S891" s="308">
        <v>0</v>
      </c>
      <c r="T891" s="308"/>
    </row>
    <row r="892" spans="1:20" ht="9" customHeight="1" x14ac:dyDescent="0.2">
      <c r="A892" s="115"/>
      <c r="B892" s="115"/>
      <c r="C892" s="115"/>
      <c r="D892" s="440" t="s">
        <v>265</v>
      </c>
      <c r="E892" s="666" t="s">
        <v>443</v>
      </c>
      <c r="F892" s="347">
        <v>96</v>
      </c>
      <c r="G892" s="167">
        <v>2</v>
      </c>
      <c r="H892" s="167">
        <v>1</v>
      </c>
      <c r="I892" s="167">
        <v>7</v>
      </c>
      <c r="J892" s="167">
        <v>6</v>
      </c>
      <c r="K892" s="167">
        <v>17</v>
      </c>
      <c r="L892" s="167">
        <v>6</v>
      </c>
      <c r="M892" s="167">
        <v>5</v>
      </c>
      <c r="N892" s="167">
        <v>4</v>
      </c>
      <c r="O892" s="167">
        <v>3</v>
      </c>
      <c r="P892" s="167">
        <v>5</v>
      </c>
      <c r="Q892" s="167">
        <v>12</v>
      </c>
      <c r="R892" s="167">
        <v>28</v>
      </c>
      <c r="S892" s="167">
        <v>0</v>
      </c>
    </row>
    <row r="893" spans="1:20" ht="9" customHeight="1" x14ac:dyDescent="0.2">
      <c r="A893" s="115"/>
      <c r="B893" s="115"/>
      <c r="C893" s="115"/>
      <c r="D893" s="441"/>
      <c r="E893" s="666" t="s">
        <v>444</v>
      </c>
      <c r="F893" s="347">
        <v>150</v>
      </c>
      <c r="G893" s="167">
        <v>0</v>
      </c>
      <c r="H893" s="167">
        <v>4</v>
      </c>
      <c r="I893" s="167">
        <v>9</v>
      </c>
      <c r="J893" s="167">
        <v>24</v>
      </c>
      <c r="K893" s="167">
        <v>15</v>
      </c>
      <c r="L893" s="167">
        <v>13</v>
      </c>
      <c r="M893" s="167">
        <v>12</v>
      </c>
      <c r="N893" s="167">
        <v>11</v>
      </c>
      <c r="O893" s="167">
        <v>6</v>
      </c>
      <c r="P893" s="167">
        <v>5</v>
      </c>
      <c r="Q893" s="167">
        <v>14</v>
      </c>
      <c r="R893" s="167">
        <v>37</v>
      </c>
      <c r="S893" s="167">
        <v>0</v>
      </c>
    </row>
    <row r="894" spans="1:20" s="204" customFormat="1" ht="14.25" customHeight="1" x14ac:dyDescent="0.2">
      <c r="A894" s="115"/>
      <c r="B894" s="115"/>
      <c r="C894" s="115"/>
      <c r="D894" s="441"/>
      <c r="E894" s="424" t="s">
        <v>445</v>
      </c>
      <c r="F894" s="346">
        <v>246</v>
      </c>
      <c r="G894" s="308">
        <v>2</v>
      </c>
      <c r="H894" s="308">
        <v>5</v>
      </c>
      <c r="I894" s="308">
        <v>16</v>
      </c>
      <c r="J894" s="308">
        <v>30</v>
      </c>
      <c r="K894" s="308">
        <v>32</v>
      </c>
      <c r="L894" s="308">
        <v>19</v>
      </c>
      <c r="M894" s="308">
        <v>17</v>
      </c>
      <c r="N894" s="308">
        <v>15</v>
      </c>
      <c r="O894" s="308">
        <v>9</v>
      </c>
      <c r="P894" s="308">
        <v>10</v>
      </c>
      <c r="Q894" s="308">
        <v>26</v>
      </c>
      <c r="R894" s="308">
        <v>65</v>
      </c>
      <c r="S894" s="308">
        <v>0</v>
      </c>
      <c r="T894" s="308"/>
    </row>
    <row r="895" spans="1:20" ht="18" customHeight="1" x14ac:dyDescent="0.2">
      <c r="A895" s="115"/>
      <c r="B895" s="115"/>
      <c r="C895" s="295" t="s">
        <v>1190</v>
      </c>
      <c r="D895" s="441"/>
      <c r="E895" s="666"/>
      <c r="F895" s="347"/>
      <c r="G895" s="167"/>
      <c r="H895" s="167"/>
      <c r="I895" s="167"/>
      <c r="J895" s="167"/>
      <c r="K895" s="167"/>
      <c r="L895" s="167"/>
      <c r="M895" s="167"/>
      <c r="N895" s="167"/>
      <c r="O895" s="167"/>
      <c r="P895" s="167"/>
      <c r="Q895" s="167"/>
      <c r="R895" s="167"/>
      <c r="S895" s="167"/>
    </row>
    <row r="896" spans="1:20" ht="18" customHeight="1" x14ac:dyDescent="0.2">
      <c r="A896" s="115"/>
      <c r="B896" s="115"/>
      <c r="C896" s="115"/>
      <c r="D896" s="442" t="s">
        <v>1191</v>
      </c>
      <c r="E896" s="409" t="s">
        <v>443</v>
      </c>
      <c r="F896" s="348">
        <v>2</v>
      </c>
      <c r="G896" s="307">
        <v>0</v>
      </c>
      <c r="H896" s="307">
        <v>0</v>
      </c>
      <c r="I896" s="307">
        <v>0</v>
      </c>
      <c r="J896" s="307">
        <v>0</v>
      </c>
      <c r="K896" s="307">
        <v>0</v>
      </c>
      <c r="L896" s="307">
        <v>0</v>
      </c>
      <c r="M896" s="307">
        <v>0</v>
      </c>
      <c r="N896" s="307">
        <v>2</v>
      </c>
      <c r="O896" s="307">
        <v>0</v>
      </c>
      <c r="P896" s="307">
        <v>0</v>
      </c>
      <c r="Q896" s="307">
        <v>0</v>
      </c>
      <c r="R896" s="307">
        <v>0</v>
      </c>
      <c r="S896" s="307">
        <v>0</v>
      </c>
    </row>
    <row r="897" spans="1:20" ht="9" customHeight="1" x14ac:dyDescent="0.2">
      <c r="A897" s="115"/>
      <c r="B897" s="115"/>
      <c r="C897" s="115"/>
      <c r="D897" s="441"/>
      <c r="E897" s="666" t="s">
        <v>444</v>
      </c>
      <c r="F897" s="347">
        <v>4</v>
      </c>
      <c r="G897" s="167">
        <v>0</v>
      </c>
      <c r="H897" s="167">
        <v>0</v>
      </c>
      <c r="I897" s="167">
        <v>0</v>
      </c>
      <c r="J897" s="167">
        <v>0</v>
      </c>
      <c r="K897" s="167">
        <v>0</v>
      </c>
      <c r="L897" s="167">
        <v>0</v>
      </c>
      <c r="M897" s="167">
        <v>0</v>
      </c>
      <c r="N897" s="167">
        <v>2</v>
      </c>
      <c r="O897" s="167">
        <v>0</v>
      </c>
      <c r="P897" s="167">
        <v>1</v>
      </c>
      <c r="Q897" s="167">
        <v>1</v>
      </c>
      <c r="R897" s="167">
        <v>0</v>
      </c>
      <c r="S897" s="167">
        <v>0</v>
      </c>
    </row>
    <row r="898" spans="1:20" s="204" customFormat="1" ht="14.25" customHeight="1" x14ac:dyDescent="0.2">
      <c r="A898" s="115"/>
      <c r="B898" s="115"/>
      <c r="C898" s="115"/>
      <c r="D898" s="441"/>
      <c r="E898" s="424" t="s">
        <v>445</v>
      </c>
      <c r="F898" s="346">
        <v>6</v>
      </c>
      <c r="G898" s="308">
        <v>0</v>
      </c>
      <c r="H898" s="308">
        <v>0</v>
      </c>
      <c r="I898" s="308">
        <v>0</v>
      </c>
      <c r="J898" s="308">
        <v>0</v>
      </c>
      <c r="K898" s="308">
        <v>0</v>
      </c>
      <c r="L898" s="308">
        <v>0</v>
      </c>
      <c r="M898" s="308">
        <v>0</v>
      </c>
      <c r="N898" s="308">
        <v>4</v>
      </c>
      <c r="O898" s="308">
        <v>0</v>
      </c>
      <c r="P898" s="308">
        <v>1</v>
      </c>
      <c r="Q898" s="308">
        <v>1</v>
      </c>
      <c r="R898" s="308">
        <v>0</v>
      </c>
      <c r="S898" s="308">
        <v>0</v>
      </c>
      <c r="T898" s="308"/>
    </row>
    <row r="899" spans="1:20" ht="9" customHeight="1" x14ac:dyDescent="0.2">
      <c r="A899" s="115"/>
      <c r="B899" s="115"/>
      <c r="C899" s="115"/>
      <c r="D899" s="440" t="s">
        <v>265</v>
      </c>
      <c r="E899" s="666" t="s">
        <v>443</v>
      </c>
      <c r="F899" s="347">
        <v>2</v>
      </c>
      <c r="G899" s="167">
        <v>0</v>
      </c>
      <c r="H899" s="167">
        <v>0</v>
      </c>
      <c r="I899" s="167">
        <v>0</v>
      </c>
      <c r="J899" s="167">
        <v>0</v>
      </c>
      <c r="K899" s="167">
        <v>0</v>
      </c>
      <c r="L899" s="167">
        <v>0</v>
      </c>
      <c r="M899" s="167">
        <v>0</v>
      </c>
      <c r="N899" s="167">
        <v>2</v>
      </c>
      <c r="O899" s="167">
        <v>0</v>
      </c>
      <c r="P899" s="167">
        <v>0</v>
      </c>
      <c r="Q899" s="167">
        <v>0</v>
      </c>
      <c r="R899" s="167">
        <v>0</v>
      </c>
      <c r="S899" s="167">
        <v>0</v>
      </c>
    </row>
    <row r="900" spans="1:20" ht="9" customHeight="1" x14ac:dyDescent="0.2">
      <c r="A900" s="115"/>
      <c r="B900" s="115"/>
      <c r="C900" s="115"/>
      <c r="D900" s="441"/>
      <c r="E900" s="666" t="s">
        <v>444</v>
      </c>
      <c r="F900" s="347">
        <v>4</v>
      </c>
      <c r="G900" s="167">
        <v>0</v>
      </c>
      <c r="H900" s="167">
        <v>0</v>
      </c>
      <c r="I900" s="167">
        <v>0</v>
      </c>
      <c r="J900" s="167">
        <v>0</v>
      </c>
      <c r="K900" s="167">
        <v>0</v>
      </c>
      <c r="L900" s="167">
        <v>0</v>
      </c>
      <c r="M900" s="167">
        <v>0</v>
      </c>
      <c r="N900" s="167">
        <v>2</v>
      </c>
      <c r="O900" s="167">
        <v>0</v>
      </c>
      <c r="P900" s="167">
        <v>1</v>
      </c>
      <c r="Q900" s="167">
        <v>1</v>
      </c>
      <c r="R900" s="167">
        <v>0</v>
      </c>
      <c r="S900" s="167">
        <v>0</v>
      </c>
    </row>
    <row r="901" spans="1:20" s="204" customFormat="1" ht="14.25" customHeight="1" x14ac:dyDescent="0.2">
      <c r="A901" s="115"/>
      <c r="B901" s="115"/>
      <c r="C901" s="115"/>
      <c r="D901" s="441"/>
      <c r="E901" s="424" t="s">
        <v>445</v>
      </c>
      <c r="F901" s="346">
        <v>6</v>
      </c>
      <c r="G901" s="308">
        <v>0</v>
      </c>
      <c r="H901" s="308">
        <v>0</v>
      </c>
      <c r="I901" s="308">
        <v>0</v>
      </c>
      <c r="J901" s="308">
        <v>0</v>
      </c>
      <c r="K901" s="308">
        <v>0</v>
      </c>
      <c r="L901" s="308">
        <v>0</v>
      </c>
      <c r="M901" s="308">
        <v>0</v>
      </c>
      <c r="N901" s="308">
        <v>4</v>
      </c>
      <c r="O901" s="308">
        <v>0</v>
      </c>
      <c r="P901" s="308">
        <v>1</v>
      </c>
      <c r="Q901" s="308">
        <v>1</v>
      </c>
      <c r="R901" s="308">
        <v>0</v>
      </c>
      <c r="S901" s="308">
        <v>0</v>
      </c>
      <c r="T901" s="308"/>
    </row>
    <row r="902" spans="1:20" ht="18" customHeight="1" x14ac:dyDescent="0.2">
      <c r="A902" s="115"/>
      <c r="B902" s="115"/>
      <c r="C902" s="295" t="s">
        <v>242</v>
      </c>
      <c r="D902" s="441"/>
      <c r="E902" s="666"/>
      <c r="F902" s="347"/>
      <c r="G902" s="167"/>
      <c r="H902" s="167"/>
      <c r="I902" s="167"/>
      <c r="J902" s="167"/>
      <c r="K902" s="167"/>
      <c r="L902" s="167"/>
      <c r="M902" s="167"/>
      <c r="N902" s="167"/>
      <c r="O902" s="167"/>
      <c r="P902" s="167"/>
      <c r="Q902" s="167"/>
      <c r="R902" s="167"/>
      <c r="S902" s="167"/>
    </row>
    <row r="903" spans="1:20" ht="9" customHeight="1" x14ac:dyDescent="0.2">
      <c r="A903" s="115"/>
      <c r="B903" s="115"/>
      <c r="C903" s="115"/>
      <c r="D903" s="441" t="s">
        <v>1175</v>
      </c>
      <c r="E903" s="666" t="s">
        <v>443</v>
      </c>
      <c r="F903" s="347">
        <v>6</v>
      </c>
      <c r="G903" s="167">
        <v>0</v>
      </c>
      <c r="H903" s="167">
        <v>0</v>
      </c>
      <c r="I903" s="167">
        <v>0</v>
      </c>
      <c r="J903" s="167">
        <v>0</v>
      </c>
      <c r="K903" s="167">
        <v>0</v>
      </c>
      <c r="L903" s="167">
        <v>3</v>
      </c>
      <c r="M903" s="167">
        <v>1</v>
      </c>
      <c r="N903" s="167">
        <v>0</v>
      </c>
      <c r="O903" s="167">
        <v>0</v>
      </c>
      <c r="P903" s="167">
        <v>1</v>
      </c>
      <c r="Q903" s="167">
        <v>1</v>
      </c>
      <c r="R903" s="167">
        <v>0</v>
      </c>
      <c r="S903" s="167">
        <v>0</v>
      </c>
    </row>
    <row r="904" spans="1:20" ht="9" customHeight="1" x14ac:dyDescent="0.2">
      <c r="A904" s="115"/>
      <c r="B904" s="115"/>
      <c r="C904" s="115"/>
      <c r="D904" s="441"/>
      <c r="E904" s="666" t="s">
        <v>444</v>
      </c>
      <c r="F904" s="347">
        <v>16</v>
      </c>
      <c r="G904" s="167">
        <v>0</v>
      </c>
      <c r="H904" s="167">
        <v>0</v>
      </c>
      <c r="I904" s="167">
        <v>0</v>
      </c>
      <c r="J904" s="167">
        <v>0</v>
      </c>
      <c r="K904" s="167">
        <v>1</v>
      </c>
      <c r="L904" s="167">
        <v>3</v>
      </c>
      <c r="M904" s="167">
        <v>5</v>
      </c>
      <c r="N904" s="167">
        <v>2</v>
      </c>
      <c r="O904" s="167">
        <v>1</v>
      </c>
      <c r="P904" s="167">
        <v>1</v>
      </c>
      <c r="Q904" s="167">
        <v>1</v>
      </c>
      <c r="R904" s="167">
        <v>2</v>
      </c>
      <c r="S904" s="167">
        <v>0</v>
      </c>
    </row>
    <row r="905" spans="1:20" s="204" customFormat="1" ht="14.25" customHeight="1" x14ac:dyDescent="0.2">
      <c r="A905" s="115"/>
      <c r="B905" s="115"/>
      <c r="C905" s="115"/>
      <c r="D905" s="441"/>
      <c r="E905" s="424" t="s">
        <v>445</v>
      </c>
      <c r="F905" s="346">
        <v>22</v>
      </c>
      <c r="G905" s="308">
        <v>0</v>
      </c>
      <c r="H905" s="308">
        <v>0</v>
      </c>
      <c r="I905" s="308">
        <v>0</v>
      </c>
      <c r="J905" s="308">
        <v>0</v>
      </c>
      <c r="K905" s="308">
        <v>1</v>
      </c>
      <c r="L905" s="308">
        <v>6</v>
      </c>
      <c r="M905" s="308">
        <v>6</v>
      </c>
      <c r="N905" s="308">
        <v>2</v>
      </c>
      <c r="O905" s="308">
        <v>1</v>
      </c>
      <c r="P905" s="308">
        <v>2</v>
      </c>
      <c r="Q905" s="308">
        <v>2</v>
      </c>
      <c r="R905" s="308">
        <v>2</v>
      </c>
      <c r="S905" s="308">
        <v>0</v>
      </c>
      <c r="T905" s="308"/>
    </row>
    <row r="906" spans="1:20" ht="9" customHeight="1" x14ac:dyDescent="0.2">
      <c r="A906" s="115"/>
      <c r="B906" s="115"/>
      <c r="C906" s="115"/>
      <c r="D906" s="441" t="s">
        <v>1176</v>
      </c>
      <c r="E906" s="666" t="s">
        <v>443</v>
      </c>
      <c r="F906" s="347">
        <v>17</v>
      </c>
      <c r="G906" s="167">
        <v>0</v>
      </c>
      <c r="H906" s="167">
        <v>0</v>
      </c>
      <c r="I906" s="167">
        <v>0</v>
      </c>
      <c r="J906" s="167">
        <v>1</v>
      </c>
      <c r="K906" s="167">
        <v>4</v>
      </c>
      <c r="L906" s="167">
        <v>1</v>
      </c>
      <c r="M906" s="167">
        <v>2</v>
      </c>
      <c r="N906" s="167">
        <v>4</v>
      </c>
      <c r="O906" s="167">
        <v>1</v>
      </c>
      <c r="P906" s="167">
        <v>1</v>
      </c>
      <c r="Q906" s="167">
        <v>0</v>
      </c>
      <c r="R906" s="167">
        <v>3</v>
      </c>
      <c r="S906" s="167">
        <v>0</v>
      </c>
    </row>
    <row r="907" spans="1:20" ht="9" customHeight="1" x14ac:dyDescent="0.2">
      <c r="A907" s="115"/>
      <c r="B907" s="115"/>
      <c r="C907" s="115"/>
      <c r="D907" s="441"/>
      <c r="E907" s="666" t="s">
        <v>444</v>
      </c>
      <c r="F907" s="347">
        <v>21</v>
      </c>
      <c r="G907" s="167">
        <v>1</v>
      </c>
      <c r="H907" s="167">
        <v>0</v>
      </c>
      <c r="I907" s="167">
        <v>0</v>
      </c>
      <c r="J907" s="167">
        <v>0</v>
      </c>
      <c r="K907" s="167">
        <v>6</v>
      </c>
      <c r="L907" s="167">
        <v>6</v>
      </c>
      <c r="M907" s="167">
        <v>1</v>
      </c>
      <c r="N907" s="167">
        <v>3</v>
      </c>
      <c r="O907" s="167">
        <v>0</v>
      </c>
      <c r="P907" s="167">
        <v>1</v>
      </c>
      <c r="Q907" s="167">
        <v>1</v>
      </c>
      <c r="R907" s="167">
        <v>2</v>
      </c>
      <c r="S907" s="167">
        <v>0</v>
      </c>
    </row>
    <row r="908" spans="1:20" s="204" customFormat="1" ht="14.25" customHeight="1" x14ac:dyDescent="0.2">
      <c r="A908" s="115"/>
      <c r="B908" s="115"/>
      <c r="C908" s="115"/>
      <c r="D908" s="441"/>
      <c r="E908" s="424" t="s">
        <v>445</v>
      </c>
      <c r="F908" s="346">
        <v>38</v>
      </c>
      <c r="G908" s="308">
        <v>1</v>
      </c>
      <c r="H908" s="308">
        <v>0</v>
      </c>
      <c r="I908" s="308">
        <v>0</v>
      </c>
      <c r="J908" s="308">
        <v>1</v>
      </c>
      <c r="K908" s="308">
        <v>10</v>
      </c>
      <c r="L908" s="308">
        <v>7</v>
      </c>
      <c r="M908" s="308">
        <v>3</v>
      </c>
      <c r="N908" s="308">
        <v>7</v>
      </c>
      <c r="O908" s="308">
        <v>1</v>
      </c>
      <c r="P908" s="308">
        <v>2</v>
      </c>
      <c r="Q908" s="308">
        <v>1</v>
      </c>
      <c r="R908" s="308">
        <v>5</v>
      </c>
      <c r="S908" s="308">
        <v>0</v>
      </c>
      <c r="T908" s="308"/>
    </row>
    <row r="909" spans="1:20" ht="9" customHeight="1" x14ac:dyDescent="0.2">
      <c r="A909" s="115"/>
      <c r="B909" s="115"/>
      <c r="C909" s="115"/>
      <c r="D909" s="441" t="s">
        <v>372</v>
      </c>
      <c r="E909" s="666" t="s">
        <v>443</v>
      </c>
      <c r="F909" s="347">
        <v>11</v>
      </c>
      <c r="G909" s="167">
        <v>0</v>
      </c>
      <c r="H909" s="167">
        <v>0</v>
      </c>
      <c r="I909" s="167">
        <v>0</v>
      </c>
      <c r="J909" s="167">
        <v>0</v>
      </c>
      <c r="K909" s="167">
        <v>3</v>
      </c>
      <c r="L909" s="167">
        <v>2</v>
      </c>
      <c r="M909" s="167">
        <v>4</v>
      </c>
      <c r="N909" s="167">
        <v>0</v>
      </c>
      <c r="O909" s="167">
        <v>1</v>
      </c>
      <c r="P909" s="167">
        <v>1</v>
      </c>
      <c r="Q909" s="167">
        <v>0</v>
      </c>
      <c r="R909" s="167">
        <v>0</v>
      </c>
      <c r="S909" s="167">
        <v>0</v>
      </c>
    </row>
    <row r="910" spans="1:20" ht="9" customHeight="1" x14ac:dyDescent="0.2">
      <c r="A910" s="115"/>
      <c r="B910" s="115"/>
      <c r="C910" s="115"/>
      <c r="D910" s="441"/>
      <c r="E910" s="666" t="s">
        <v>444</v>
      </c>
      <c r="F910" s="347">
        <v>9</v>
      </c>
      <c r="G910" s="167">
        <v>0</v>
      </c>
      <c r="H910" s="167">
        <v>0</v>
      </c>
      <c r="I910" s="167">
        <v>0</v>
      </c>
      <c r="J910" s="167">
        <v>0</v>
      </c>
      <c r="K910" s="167">
        <v>1</v>
      </c>
      <c r="L910" s="167">
        <v>1</v>
      </c>
      <c r="M910" s="167">
        <v>4</v>
      </c>
      <c r="N910" s="167">
        <v>1</v>
      </c>
      <c r="O910" s="167">
        <v>0</v>
      </c>
      <c r="P910" s="167">
        <v>2</v>
      </c>
      <c r="Q910" s="167">
        <v>0</v>
      </c>
      <c r="R910" s="167">
        <v>0</v>
      </c>
      <c r="S910" s="167">
        <v>0</v>
      </c>
    </row>
    <row r="911" spans="1:20" s="204" customFormat="1" ht="14.25" customHeight="1" x14ac:dyDescent="0.2">
      <c r="A911" s="115"/>
      <c r="B911" s="115"/>
      <c r="C911" s="115"/>
      <c r="D911" s="441"/>
      <c r="E911" s="424" t="s">
        <v>445</v>
      </c>
      <c r="F911" s="346">
        <v>20</v>
      </c>
      <c r="G911" s="308">
        <v>0</v>
      </c>
      <c r="H911" s="308">
        <v>0</v>
      </c>
      <c r="I911" s="308">
        <v>0</v>
      </c>
      <c r="J911" s="308">
        <v>0</v>
      </c>
      <c r="K911" s="308">
        <v>4</v>
      </c>
      <c r="L911" s="308">
        <v>3</v>
      </c>
      <c r="M911" s="308">
        <v>8</v>
      </c>
      <c r="N911" s="308">
        <v>1</v>
      </c>
      <c r="O911" s="308">
        <v>1</v>
      </c>
      <c r="P911" s="308">
        <v>3</v>
      </c>
      <c r="Q911" s="308">
        <v>0</v>
      </c>
      <c r="R911" s="308">
        <v>0</v>
      </c>
      <c r="S911" s="308">
        <v>0</v>
      </c>
      <c r="T911" s="308"/>
    </row>
    <row r="912" spans="1:20" ht="9" customHeight="1" x14ac:dyDescent="0.2">
      <c r="A912" s="115"/>
      <c r="B912" s="115"/>
      <c r="C912" s="115"/>
      <c r="D912" s="440" t="s">
        <v>265</v>
      </c>
      <c r="E912" s="666" t="s">
        <v>443</v>
      </c>
      <c r="F912" s="347">
        <v>34</v>
      </c>
      <c r="G912" s="167">
        <v>0</v>
      </c>
      <c r="H912" s="167">
        <v>0</v>
      </c>
      <c r="I912" s="167">
        <v>0</v>
      </c>
      <c r="J912" s="167">
        <v>1</v>
      </c>
      <c r="K912" s="167">
        <v>7</v>
      </c>
      <c r="L912" s="167">
        <v>6</v>
      </c>
      <c r="M912" s="167">
        <v>7</v>
      </c>
      <c r="N912" s="167">
        <v>4</v>
      </c>
      <c r="O912" s="167">
        <v>2</v>
      </c>
      <c r="P912" s="167">
        <v>3</v>
      </c>
      <c r="Q912" s="167">
        <v>1</v>
      </c>
      <c r="R912" s="167">
        <v>3</v>
      </c>
      <c r="S912" s="167">
        <v>0</v>
      </c>
    </row>
    <row r="913" spans="1:20" ht="9" customHeight="1" x14ac:dyDescent="0.2">
      <c r="A913" s="115"/>
      <c r="B913" s="115"/>
      <c r="C913" s="115"/>
      <c r="D913" s="441"/>
      <c r="E913" s="666" t="s">
        <v>444</v>
      </c>
      <c r="F913" s="347">
        <v>46</v>
      </c>
      <c r="G913" s="167">
        <v>1</v>
      </c>
      <c r="H913" s="167">
        <v>0</v>
      </c>
      <c r="I913" s="167">
        <v>0</v>
      </c>
      <c r="J913" s="167">
        <v>0</v>
      </c>
      <c r="K913" s="167">
        <v>8</v>
      </c>
      <c r="L913" s="167">
        <v>10</v>
      </c>
      <c r="M913" s="167">
        <v>10</v>
      </c>
      <c r="N913" s="167">
        <v>6</v>
      </c>
      <c r="O913" s="167">
        <v>1</v>
      </c>
      <c r="P913" s="167">
        <v>4</v>
      </c>
      <c r="Q913" s="167">
        <v>2</v>
      </c>
      <c r="R913" s="167">
        <v>4</v>
      </c>
      <c r="S913" s="167">
        <v>0</v>
      </c>
    </row>
    <row r="914" spans="1:20" s="204" customFormat="1" ht="14.25" customHeight="1" x14ac:dyDescent="0.2">
      <c r="A914" s="115"/>
      <c r="B914" s="115"/>
      <c r="C914" s="115"/>
      <c r="D914" s="441"/>
      <c r="E914" s="424" t="s">
        <v>445</v>
      </c>
      <c r="F914" s="346">
        <v>80</v>
      </c>
      <c r="G914" s="308">
        <v>1</v>
      </c>
      <c r="H914" s="308">
        <v>0</v>
      </c>
      <c r="I914" s="308">
        <v>0</v>
      </c>
      <c r="J914" s="308">
        <v>1</v>
      </c>
      <c r="K914" s="308">
        <v>15</v>
      </c>
      <c r="L914" s="308">
        <v>16</v>
      </c>
      <c r="M914" s="308">
        <v>17</v>
      </c>
      <c r="N914" s="308">
        <v>10</v>
      </c>
      <c r="O914" s="308">
        <v>3</v>
      </c>
      <c r="P914" s="308">
        <v>7</v>
      </c>
      <c r="Q914" s="308">
        <v>3</v>
      </c>
      <c r="R914" s="308">
        <v>7</v>
      </c>
      <c r="S914" s="308">
        <v>0</v>
      </c>
      <c r="T914" s="308"/>
    </row>
    <row r="915" spans="1:20" ht="18" customHeight="1" x14ac:dyDescent="0.2">
      <c r="A915" s="115"/>
      <c r="B915" s="115"/>
      <c r="C915" s="295" t="s">
        <v>244</v>
      </c>
      <c r="D915" s="441"/>
      <c r="E915" s="666"/>
      <c r="F915" s="347"/>
      <c r="G915" s="167"/>
      <c r="H915" s="167"/>
      <c r="I915" s="167"/>
      <c r="J915" s="167"/>
      <c r="K915" s="167"/>
      <c r="L915" s="167"/>
      <c r="M915" s="167"/>
      <c r="N915" s="167"/>
      <c r="O915" s="167"/>
      <c r="P915" s="167"/>
      <c r="Q915" s="167"/>
      <c r="R915" s="167"/>
      <c r="S915" s="167"/>
    </row>
    <row r="916" spans="1:20" ht="9" customHeight="1" x14ac:dyDescent="0.2">
      <c r="A916" s="115"/>
      <c r="B916" s="115"/>
      <c r="C916" s="115"/>
      <c r="D916" s="441" t="s">
        <v>361</v>
      </c>
      <c r="E916" s="666" t="s">
        <v>444</v>
      </c>
      <c r="F916" s="347">
        <v>4</v>
      </c>
      <c r="G916" s="167">
        <v>0</v>
      </c>
      <c r="H916" s="167">
        <v>1</v>
      </c>
      <c r="I916" s="167">
        <v>1</v>
      </c>
      <c r="J916" s="167">
        <v>0</v>
      </c>
      <c r="K916" s="167">
        <v>0</v>
      </c>
      <c r="L916" s="167">
        <v>0</v>
      </c>
      <c r="M916" s="167">
        <v>1</v>
      </c>
      <c r="N916" s="167">
        <v>1</v>
      </c>
      <c r="O916" s="167">
        <v>0</v>
      </c>
      <c r="P916" s="167">
        <v>0</v>
      </c>
      <c r="Q916" s="167">
        <v>0</v>
      </c>
      <c r="R916" s="167">
        <v>0</v>
      </c>
      <c r="S916" s="167">
        <v>0</v>
      </c>
    </row>
    <row r="917" spans="1:20" s="204" customFormat="1" ht="14.25" customHeight="1" x14ac:dyDescent="0.2">
      <c r="A917" s="115"/>
      <c r="B917" s="115"/>
      <c r="C917" s="115"/>
      <c r="D917" s="441"/>
      <c r="E917" s="424" t="s">
        <v>445</v>
      </c>
      <c r="F917" s="346">
        <v>4</v>
      </c>
      <c r="G917" s="308">
        <v>0</v>
      </c>
      <c r="H917" s="308">
        <v>1</v>
      </c>
      <c r="I917" s="308">
        <v>1</v>
      </c>
      <c r="J917" s="308">
        <v>0</v>
      </c>
      <c r="K917" s="308">
        <v>0</v>
      </c>
      <c r="L917" s="308">
        <v>0</v>
      </c>
      <c r="M917" s="308">
        <v>1</v>
      </c>
      <c r="N917" s="308">
        <v>1</v>
      </c>
      <c r="O917" s="308">
        <v>0</v>
      </c>
      <c r="P917" s="308">
        <v>0</v>
      </c>
      <c r="Q917" s="308">
        <v>0</v>
      </c>
      <c r="R917" s="308">
        <v>0</v>
      </c>
      <c r="S917" s="308">
        <v>0</v>
      </c>
      <c r="T917" s="308"/>
    </row>
    <row r="918" spans="1:20" ht="18" customHeight="1" x14ac:dyDescent="0.2">
      <c r="A918" s="115"/>
      <c r="B918" s="115"/>
      <c r="C918" s="115"/>
      <c r="D918" s="442" t="s">
        <v>1177</v>
      </c>
      <c r="E918" s="409" t="s">
        <v>443</v>
      </c>
      <c r="F918" s="348">
        <v>4</v>
      </c>
      <c r="G918" s="307">
        <v>0</v>
      </c>
      <c r="H918" s="307">
        <v>0</v>
      </c>
      <c r="I918" s="307">
        <v>0</v>
      </c>
      <c r="J918" s="307">
        <v>1</v>
      </c>
      <c r="K918" s="307">
        <v>1</v>
      </c>
      <c r="L918" s="307">
        <v>0</v>
      </c>
      <c r="M918" s="307">
        <v>0</v>
      </c>
      <c r="N918" s="307">
        <v>1</v>
      </c>
      <c r="O918" s="307">
        <v>0</v>
      </c>
      <c r="P918" s="307">
        <v>1</v>
      </c>
      <c r="Q918" s="307">
        <v>0</v>
      </c>
      <c r="R918" s="307">
        <v>0</v>
      </c>
      <c r="S918" s="307">
        <v>0</v>
      </c>
    </row>
    <row r="919" spans="1:20" ht="9" customHeight="1" x14ac:dyDescent="0.2">
      <c r="A919" s="115"/>
      <c r="B919" s="115"/>
      <c r="C919" s="115"/>
      <c r="D919" s="441"/>
      <c r="E919" s="666" t="s">
        <v>444</v>
      </c>
      <c r="F919" s="347">
        <v>14</v>
      </c>
      <c r="G919" s="167">
        <v>1</v>
      </c>
      <c r="H919" s="167">
        <v>0</v>
      </c>
      <c r="I919" s="167">
        <v>1</v>
      </c>
      <c r="J919" s="167">
        <v>1</v>
      </c>
      <c r="K919" s="167">
        <v>4</v>
      </c>
      <c r="L919" s="167">
        <v>1</v>
      </c>
      <c r="M919" s="167">
        <v>3</v>
      </c>
      <c r="N919" s="167">
        <v>1</v>
      </c>
      <c r="O919" s="167">
        <v>1</v>
      </c>
      <c r="P919" s="167">
        <v>1</v>
      </c>
      <c r="Q919" s="167">
        <v>0</v>
      </c>
      <c r="R919" s="167">
        <v>0</v>
      </c>
      <c r="S919" s="167">
        <v>0</v>
      </c>
    </row>
    <row r="920" spans="1:20" s="204" customFormat="1" ht="14.25" customHeight="1" x14ac:dyDescent="0.2">
      <c r="A920" s="115"/>
      <c r="B920" s="115"/>
      <c r="C920" s="115"/>
      <c r="D920" s="441"/>
      <c r="E920" s="424" t="s">
        <v>445</v>
      </c>
      <c r="F920" s="346">
        <v>18</v>
      </c>
      <c r="G920" s="308">
        <v>1</v>
      </c>
      <c r="H920" s="308">
        <v>0</v>
      </c>
      <c r="I920" s="308">
        <v>1</v>
      </c>
      <c r="J920" s="308">
        <v>2</v>
      </c>
      <c r="K920" s="308">
        <v>5</v>
      </c>
      <c r="L920" s="308">
        <v>1</v>
      </c>
      <c r="M920" s="308">
        <v>3</v>
      </c>
      <c r="N920" s="308">
        <v>2</v>
      </c>
      <c r="O920" s="308">
        <v>1</v>
      </c>
      <c r="P920" s="308">
        <v>2</v>
      </c>
      <c r="Q920" s="308">
        <v>0</v>
      </c>
      <c r="R920" s="308">
        <v>0</v>
      </c>
      <c r="S920" s="308">
        <v>0</v>
      </c>
      <c r="T920" s="308"/>
    </row>
    <row r="921" spans="1:20" ht="9" customHeight="1" x14ac:dyDescent="0.2">
      <c r="A921" s="115"/>
      <c r="B921" s="115"/>
      <c r="C921" s="115"/>
      <c r="D921" s="440" t="s">
        <v>265</v>
      </c>
      <c r="E921" s="666" t="s">
        <v>443</v>
      </c>
      <c r="F921" s="347">
        <v>4</v>
      </c>
      <c r="G921" s="167">
        <v>0</v>
      </c>
      <c r="H921" s="167">
        <v>0</v>
      </c>
      <c r="I921" s="167">
        <v>0</v>
      </c>
      <c r="J921" s="167">
        <v>1</v>
      </c>
      <c r="K921" s="167">
        <v>1</v>
      </c>
      <c r="L921" s="167">
        <v>0</v>
      </c>
      <c r="M921" s="167">
        <v>0</v>
      </c>
      <c r="N921" s="167">
        <v>1</v>
      </c>
      <c r="O921" s="167">
        <v>0</v>
      </c>
      <c r="P921" s="167">
        <v>1</v>
      </c>
      <c r="Q921" s="167">
        <v>0</v>
      </c>
      <c r="R921" s="167">
        <v>0</v>
      </c>
      <c r="S921" s="167">
        <v>0</v>
      </c>
    </row>
    <row r="922" spans="1:20" ht="9" customHeight="1" x14ac:dyDescent="0.2">
      <c r="A922" s="115"/>
      <c r="B922" s="115"/>
      <c r="C922" s="115"/>
      <c r="D922" s="441"/>
      <c r="E922" s="666" t="s">
        <v>444</v>
      </c>
      <c r="F922" s="347">
        <v>18</v>
      </c>
      <c r="G922" s="167">
        <v>1</v>
      </c>
      <c r="H922" s="167">
        <v>1</v>
      </c>
      <c r="I922" s="167">
        <v>2</v>
      </c>
      <c r="J922" s="167">
        <v>1</v>
      </c>
      <c r="K922" s="167">
        <v>4</v>
      </c>
      <c r="L922" s="167">
        <v>1</v>
      </c>
      <c r="M922" s="167">
        <v>4</v>
      </c>
      <c r="N922" s="167">
        <v>2</v>
      </c>
      <c r="O922" s="167">
        <v>1</v>
      </c>
      <c r="P922" s="167">
        <v>1</v>
      </c>
      <c r="Q922" s="167">
        <v>0</v>
      </c>
      <c r="R922" s="167">
        <v>0</v>
      </c>
      <c r="S922" s="167">
        <v>0</v>
      </c>
    </row>
    <row r="923" spans="1:20" s="204" customFormat="1" ht="14.25" customHeight="1" x14ac:dyDescent="0.2">
      <c r="A923" s="115"/>
      <c r="B923" s="115"/>
      <c r="C923" s="115"/>
      <c r="D923" s="441"/>
      <c r="E923" s="424" t="s">
        <v>445</v>
      </c>
      <c r="F923" s="346">
        <v>22</v>
      </c>
      <c r="G923" s="308">
        <v>1</v>
      </c>
      <c r="H923" s="308">
        <v>1</v>
      </c>
      <c r="I923" s="308">
        <v>2</v>
      </c>
      <c r="J923" s="308">
        <v>2</v>
      </c>
      <c r="K923" s="308">
        <v>5</v>
      </c>
      <c r="L923" s="308">
        <v>1</v>
      </c>
      <c r="M923" s="308">
        <v>4</v>
      </c>
      <c r="N923" s="308">
        <v>3</v>
      </c>
      <c r="O923" s="308">
        <v>1</v>
      </c>
      <c r="P923" s="308">
        <v>2</v>
      </c>
      <c r="Q923" s="308">
        <v>0</v>
      </c>
      <c r="R923" s="308">
        <v>0</v>
      </c>
      <c r="S923" s="308">
        <v>0</v>
      </c>
      <c r="T923" s="308"/>
    </row>
    <row r="924" spans="1:20" ht="18" customHeight="1" x14ac:dyDescent="0.2">
      <c r="A924" s="115"/>
      <c r="B924" s="115"/>
      <c r="C924" s="295" t="s">
        <v>140</v>
      </c>
      <c r="D924" s="441"/>
      <c r="E924" s="666"/>
      <c r="F924" s="347"/>
      <c r="G924" s="167"/>
      <c r="H924" s="167"/>
      <c r="I924" s="167"/>
      <c r="J924" s="167"/>
      <c r="K924" s="167"/>
      <c r="L924" s="167"/>
      <c r="M924" s="167"/>
      <c r="N924" s="167"/>
      <c r="O924" s="167"/>
      <c r="P924" s="167"/>
      <c r="Q924" s="167"/>
      <c r="R924" s="167"/>
      <c r="S924" s="167"/>
    </row>
    <row r="925" spans="1:20" ht="9" customHeight="1" x14ac:dyDescent="0.2">
      <c r="A925" s="115"/>
      <c r="B925" s="115"/>
      <c r="C925" s="115"/>
      <c r="D925" s="441" t="s">
        <v>1180</v>
      </c>
      <c r="E925" s="666" t="s">
        <v>444</v>
      </c>
      <c r="F925" s="347">
        <v>1</v>
      </c>
      <c r="G925" s="167">
        <v>0</v>
      </c>
      <c r="H925" s="167">
        <v>0</v>
      </c>
      <c r="I925" s="167">
        <v>0</v>
      </c>
      <c r="J925" s="167">
        <v>0</v>
      </c>
      <c r="K925" s="167">
        <v>0</v>
      </c>
      <c r="L925" s="167">
        <v>1</v>
      </c>
      <c r="M925" s="167">
        <v>0</v>
      </c>
      <c r="N925" s="167">
        <v>0</v>
      </c>
      <c r="O925" s="167">
        <v>0</v>
      </c>
      <c r="P925" s="167">
        <v>0</v>
      </c>
      <c r="Q925" s="167">
        <v>0</v>
      </c>
      <c r="R925" s="167">
        <v>0</v>
      </c>
      <c r="S925" s="167">
        <v>0</v>
      </c>
    </row>
    <row r="926" spans="1:20" s="204" customFormat="1" ht="14.25" customHeight="1" x14ac:dyDescent="0.2">
      <c r="A926" s="115"/>
      <c r="B926" s="115"/>
      <c r="C926" s="115"/>
      <c r="D926" s="441"/>
      <c r="E926" s="424" t="s">
        <v>445</v>
      </c>
      <c r="F926" s="346">
        <v>1</v>
      </c>
      <c r="G926" s="308">
        <v>0</v>
      </c>
      <c r="H926" s="308">
        <v>0</v>
      </c>
      <c r="I926" s="308">
        <v>0</v>
      </c>
      <c r="J926" s="308">
        <v>0</v>
      </c>
      <c r="K926" s="308">
        <v>0</v>
      </c>
      <c r="L926" s="308">
        <v>1</v>
      </c>
      <c r="M926" s="308">
        <v>0</v>
      </c>
      <c r="N926" s="308">
        <v>0</v>
      </c>
      <c r="O926" s="308">
        <v>0</v>
      </c>
      <c r="P926" s="308">
        <v>0</v>
      </c>
      <c r="Q926" s="308">
        <v>0</v>
      </c>
      <c r="R926" s="308">
        <v>0</v>
      </c>
      <c r="S926" s="308">
        <v>0</v>
      </c>
      <c r="T926" s="308"/>
    </row>
    <row r="927" spans="1:20" ht="9" customHeight="1" x14ac:dyDescent="0.2">
      <c r="A927" s="115"/>
      <c r="B927" s="115"/>
      <c r="C927" s="115"/>
      <c r="D927" s="440" t="s">
        <v>265</v>
      </c>
      <c r="E927" s="666" t="s">
        <v>444</v>
      </c>
      <c r="F927" s="347">
        <v>1</v>
      </c>
      <c r="G927" s="167">
        <v>0</v>
      </c>
      <c r="H927" s="167">
        <v>0</v>
      </c>
      <c r="I927" s="167">
        <v>0</v>
      </c>
      <c r="J927" s="167">
        <v>0</v>
      </c>
      <c r="K927" s="167">
        <v>0</v>
      </c>
      <c r="L927" s="167">
        <v>1</v>
      </c>
      <c r="M927" s="167">
        <v>0</v>
      </c>
      <c r="N927" s="167">
        <v>0</v>
      </c>
      <c r="O927" s="167">
        <v>0</v>
      </c>
      <c r="P927" s="167">
        <v>0</v>
      </c>
      <c r="Q927" s="167">
        <v>0</v>
      </c>
      <c r="R927" s="167">
        <v>0</v>
      </c>
      <c r="S927" s="167">
        <v>0</v>
      </c>
    </row>
    <row r="928" spans="1:20" s="204" customFormat="1" ht="14.25" customHeight="1" x14ac:dyDescent="0.2">
      <c r="A928" s="115"/>
      <c r="B928" s="115"/>
      <c r="C928" s="115"/>
      <c r="D928" s="441"/>
      <c r="E928" s="424" t="s">
        <v>445</v>
      </c>
      <c r="F928" s="346">
        <v>1</v>
      </c>
      <c r="G928" s="308">
        <v>0</v>
      </c>
      <c r="H928" s="308">
        <v>0</v>
      </c>
      <c r="I928" s="308">
        <v>0</v>
      </c>
      <c r="J928" s="308">
        <v>0</v>
      </c>
      <c r="K928" s="308">
        <v>0</v>
      </c>
      <c r="L928" s="308">
        <v>1</v>
      </c>
      <c r="M928" s="308">
        <v>0</v>
      </c>
      <c r="N928" s="308">
        <v>0</v>
      </c>
      <c r="O928" s="308">
        <v>0</v>
      </c>
      <c r="P928" s="308">
        <v>0</v>
      </c>
      <c r="Q928" s="308">
        <v>0</v>
      </c>
      <c r="R928" s="308">
        <v>0</v>
      </c>
      <c r="S928" s="308">
        <v>0</v>
      </c>
      <c r="T928" s="308"/>
    </row>
    <row r="929" spans="1:20" ht="9" customHeight="1" x14ac:dyDescent="0.2">
      <c r="A929" s="115"/>
      <c r="B929" s="115"/>
      <c r="C929" s="115"/>
      <c r="D929" s="440" t="s">
        <v>447</v>
      </c>
      <c r="E929" s="666" t="s">
        <v>443</v>
      </c>
      <c r="F929" s="347">
        <v>163</v>
      </c>
      <c r="G929" s="167">
        <v>2</v>
      </c>
      <c r="H929" s="167">
        <v>1</v>
      </c>
      <c r="I929" s="167">
        <v>9</v>
      </c>
      <c r="J929" s="167">
        <v>8</v>
      </c>
      <c r="K929" s="167">
        <v>29</v>
      </c>
      <c r="L929" s="167">
        <v>14</v>
      </c>
      <c r="M929" s="167">
        <v>15</v>
      </c>
      <c r="N929" s="167">
        <v>11</v>
      </c>
      <c r="O929" s="167">
        <v>8</v>
      </c>
      <c r="P929" s="167">
        <v>9</v>
      </c>
      <c r="Q929" s="167">
        <v>15</v>
      </c>
      <c r="R929" s="167">
        <v>35</v>
      </c>
      <c r="S929" s="167">
        <v>7</v>
      </c>
    </row>
    <row r="930" spans="1:20" ht="9" customHeight="1" x14ac:dyDescent="0.2">
      <c r="A930" s="115"/>
      <c r="B930" s="115"/>
      <c r="C930" s="115"/>
      <c r="D930" s="441"/>
      <c r="E930" s="666" t="s">
        <v>444</v>
      </c>
      <c r="F930" s="347">
        <v>261</v>
      </c>
      <c r="G930" s="167">
        <v>4</v>
      </c>
      <c r="H930" s="167">
        <v>5</v>
      </c>
      <c r="I930" s="167">
        <v>14</v>
      </c>
      <c r="J930" s="167">
        <v>30</v>
      </c>
      <c r="K930" s="167">
        <v>36</v>
      </c>
      <c r="L930" s="167">
        <v>28</v>
      </c>
      <c r="M930" s="167">
        <v>29</v>
      </c>
      <c r="N930" s="167">
        <v>23</v>
      </c>
      <c r="O930" s="167">
        <v>10</v>
      </c>
      <c r="P930" s="167">
        <v>12</v>
      </c>
      <c r="Q930" s="167">
        <v>18</v>
      </c>
      <c r="R930" s="167">
        <v>49</v>
      </c>
      <c r="S930" s="167">
        <v>3</v>
      </c>
    </row>
    <row r="931" spans="1:20" s="204" customFormat="1" ht="14.25" customHeight="1" x14ac:dyDescent="0.2">
      <c r="A931" s="115"/>
      <c r="B931" s="115"/>
      <c r="C931" s="115"/>
      <c r="D931" s="441"/>
      <c r="E931" s="424" t="s">
        <v>445</v>
      </c>
      <c r="F931" s="346">
        <v>424</v>
      </c>
      <c r="G931" s="308">
        <v>6</v>
      </c>
      <c r="H931" s="308">
        <v>6</v>
      </c>
      <c r="I931" s="308">
        <v>23</v>
      </c>
      <c r="J931" s="308">
        <v>38</v>
      </c>
      <c r="K931" s="308">
        <v>65</v>
      </c>
      <c r="L931" s="308">
        <v>42</v>
      </c>
      <c r="M931" s="308">
        <v>44</v>
      </c>
      <c r="N931" s="308">
        <v>34</v>
      </c>
      <c r="O931" s="308">
        <v>18</v>
      </c>
      <c r="P931" s="308">
        <v>21</v>
      </c>
      <c r="Q931" s="308">
        <v>33</v>
      </c>
      <c r="R931" s="308">
        <v>84</v>
      </c>
      <c r="S931" s="308">
        <v>10</v>
      </c>
      <c r="T931" s="308"/>
    </row>
    <row r="932" spans="1:20" ht="27" customHeight="1" x14ac:dyDescent="0.2">
      <c r="A932" s="115"/>
      <c r="B932" s="843" t="s">
        <v>473</v>
      </c>
      <c r="C932" s="843"/>
      <c r="D932" s="843"/>
      <c r="E932" s="666"/>
      <c r="F932" s="347"/>
      <c r="G932" s="167"/>
      <c r="H932" s="167"/>
      <c r="I932" s="167"/>
      <c r="J932" s="167"/>
      <c r="K932" s="167"/>
      <c r="L932" s="167"/>
      <c r="M932" s="167"/>
      <c r="N932" s="167"/>
      <c r="O932" s="167"/>
      <c r="P932" s="167"/>
      <c r="Q932" s="167"/>
      <c r="R932" s="167"/>
      <c r="S932" s="167"/>
    </row>
    <row r="933" spans="1:20" ht="18" customHeight="1" x14ac:dyDescent="0.2">
      <c r="A933" s="115"/>
      <c r="B933" s="115"/>
      <c r="C933" s="295" t="s">
        <v>358</v>
      </c>
      <c r="D933" s="441"/>
      <c r="E933" s="666"/>
      <c r="F933" s="347"/>
      <c r="G933" s="167"/>
      <c r="H933" s="167"/>
      <c r="I933" s="167"/>
      <c r="J933" s="167"/>
      <c r="K933" s="167"/>
      <c r="L933" s="167"/>
      <c r="M933" s="167"/>
      <c r="N933" s="167"/>
      <c r="O933" s="167"/>
      <c r="P933" s="167"/>
      <c r="Q933" s="167"/>
      <c r="R933" s="167"/>
      <c r="S933" s="167"/>
    </row>
    <row r="934" spans="1:20" ht="9" customHeight="1" x14ac:dyDescent="0.2">
      <c r="A934" s="115"/>
      <c r="B934" s="115"/>
      <c r="C934" s="115"/>
      <c r="D934" s="441" t="s">
        <v>360</v>
      </c>
      <c r="E934" s="666" t="s">
        <v>443</v>
      </c>
      <c r="F934" s="347">
        <v>1</v>
      </c>
      <c r="G934" s="167">
        <v>0</v>
      </c>
      <c r="H934" s="167">
        <v>0</v>
      </c>
      <c r="I934" s="167">
        <v>0</v>
      </c>
      <c r="J934" s="167">
        <v>0</v>
      </c>
      <c r="K934" s="167">
        <v>0</v>
      </c>
      <c r="L934" s="167">
        <v>0</v>
      </c>
      <c r="M934" s="167">
        <v>0</v>
      </c>
      <c r="N934" s="167">
        <v>0</v>
      </c>
      <c r="O934" s="167">
        <v>0</v>
      </c>
      <c r="P934" s="167">
        <v>0</v>
      </c>
      <c r="Q934" s="167">
        <v>0</v>
      </c>
      <c r="R934" s="167">
        <v>1</v>
      </c>
      <c r="S934" s="167">
        <v>0</v>
      </c>
    </row>
    <row r="935" spans="1:20" ht="9" customHeight="1" x14ac:dyDescent="0.2">
      <c r="A935" s="115"/>
      <c r="B935" s="115"/>
      <c r="C935" s="115"/>
      <c r="D935" s="441"/>
      <c r="E935" s="666" t="s">
        <v>444</v>
      </c>
      <c r="F935" s="347">
        <v>5</v>
      </c>
      <c r="G935" s="167">
        <v>0</v>
      </c>
      <c r="H935" s="167">
        <v>0</v>
      </c>
      <c r="I935" s="167">
        <v>0</v>
      </c>
      <c r="J935" s="167">
        <v>0</v>
      </c>
      <c r="K935" s="167">
        <v>0</v>
      </c>
      <c r="L935" s="167">
        <v>0</v>
      </c>
      <c r="M935" s="167">
        <v>0</v>
      </c>
      <c r="N935" s="167">
        <v>0</v>
      </c>
      <c r="O935" s="167">
        <v>0</v>
      </c>
      <c r="P935" s="167">
        <v>0</v>
      </c>
      <c r="Q935" s="167">
        <v>0</v>
      </c>
      <c r="R935" s="167">
        <v>5</v>
      </c>
      <c r="S935" s="167">
        <v>0</v>
      </c>
    </row>
    <row r="936" spans="1:20" s="204" customFormat="1" ht="14.25" customHeight="1" x14ac:dyDescent="0.2">
      <c r="A936" s="115"/>
      <c r="B936" s="115"/>
      <c r="C936" s="115"/>
      <c r="D936" s="441"/>
      <c r="E936" s="424" t="s">
        <v>445</v>
      </c>
      <c r="F936" s="346">
        <v>6</v>
      </c>
      <c r="G936" s="308">
        <v>0</v>
      </c>
      <c r="H936" s="308">
        <v>0</v>
      </c>
      <c r="I936" s="308">
        <v>0</v>
      </c>
      <c r="J936" s="308">
        <v>0</v>
      </c>
      <c r="K936" s="308">
        <v>0</v>
      </c>
      <c r="L936" s="308">
        <v>0</v>
      </c>
      <c r="M936" s="308">
        <v>0</v>
      </c>
      <c r="N936" s="308">
        <v>0</v>
      </c>
      <c r="O936" s="308">
        <v>0</v>
      </c>
      <c r="P936" s="308">
        <v>0</v>
      </c>
      <c r="Q936" s="308">
        <v>0</v>
      </c>
      <c r="R936" s="308">
        <v>6</v>
      </c>
      <c r="S936" s="308">
        <v>0</v>
      </c>
      <c r="T936" s="308"/>
    </row>
    <row r="937" spans="1:20" ht="9" customHeight="1" x14ac:dyDescent="0.2">
      <c r="A937" s="115"/>
      <c r="B937" s="115"/>
      <c r="C937" s="115"/>
      <c r="D937" s="440" t="s">
        <v>265</v>
      </c>
      <c r="E937" s="666" t="s">
        <v>443</v>
      </c>
      <c r="F937" s="347">
        <v>1</v>
      </c>
      <c r="G937" s="167">
        <v>0</v>
      </c>
      <c r="H937" s="167">
        <v>0</v>
      </c>
      <c r="I937" s="167">
        <v>0</v>
      </c>
      <c r="J937" s="167">
        <v>0</v>
      </c>
      <c r="K937" s="167">
        <v>0</v>
      </c>
      <c r="L937" s="167">
        <v>0</v>
      </c>
      <c r="M937" s="167">
        <v>0</v>
      </c>
      <c r="N937" s="167">
        <v>0</v>
      </c>
      <c r="O937" s="167">
        <v>0</v>
      </c>
      <c r="P937" s="167">
        <v>0</v>
      </c>
      <c r="Q937" s="167">
        <v>0</v>
      </c>
      <c r="R937" s="167">
        <v>1</v>
      </c>
      <c r="S937" s="167">
        <v>0</v>
      </c>
    </row>
    <row r="938" spans="1:20" ht="9" customHeight="1" x14ac:dyDescent="0.2">
      <c r="A938" s="115"/>
      <c r="B938" s="115"/>
      <c r="C938" s="115"/>
      <c r="D938" s="441"/>
      <c r="E938" s="666" t="s">
        <v>444</v>
      </c>
      <c r="F938" s="347">
        <v>5</v>
      </c>
      <c r="G938" s="167">
        <v>0</v>
      </c>
      <c r="H938" s="167">
        <v>0</v>
      </c>
      <c r="I938" s="167">
        <v>0</v>
      </c>
      <c r="J938" s="167">
        <v>0</v>
      </c>
      <c r="K938" s="167">
        <v>0</v>
      </c>
      <c r="L938" s="167">
        <v>0</v>
      </c>
      <c r="M938" s="167">
        <v>0</v>
      </c>
      <c r="N938" s="167">
        <v>0</v>
      </c>
      <c r="O938" s="167">
        <v>0</v>
      </c>
      <c r="P938" s="167">
        <v>0</v>
      </c>
      <c r="Q938" s="167">
        <v>0</v>
      </c>
      <c r="R938" s="167">
        <v>5</v>
      </c>
      <c r="S938" s="167">
        <v>0</v>
      </c>
    </row>
    <row r="939" spans="1:20" s="204" customFormat="1" ht="14.25" customHeight="1" x14ac:dyDescent="0.2">
      <c r="A939" s="115"/>
      <c r="B939" s="115"/>
      <c r="C939" s="115"/>
      <c r="D939" s="441"/>
      <c r="E939" s="424" t="s">
        <v>445</v>
      </c>
      <c r="F939" s="346">
        <v>6</v>
      </c>
      <c r="G939" s="308">
        <v>0</v>
      </c>
      <c r="H939" s="308">
        <v>0</v>
      </c>
      <c r="I939" s="308">
        <v>0</v>
      </c>
      <c r="J939" s="308">
        <v>0</v>
      </c>
      <c r="K939" s="308">
        <v>0</v>
      </c>
      <c r="L939" s="308">
        <v>0</v>
      </c>
      <c r="M939" s="308">
        <v>0</v>
      </c>
      <c r="N939" s="308">
        <v>0</v>
      </c>
      <c r="O939" s="308">
        <v>0</v>
      </c>
      <c r="P939" s="308">
        <v>0</v>
      </c>
      <c r="Q939" s="308">
        <v>0</v>
      </c>
      <c r="R939" s="308">
        <v>6</v>
      </c>
      <c r="S939" s="308">
        <v>0</v>
      </c>
      <c r="T939" s="308"/>
    </row>
    <row r="940" spans="1:20" ht="18" customHeight="1" x14ac:dyDescent="0.2">
      <c r="A940" s="115"/>
      <c r="B940" s="115"/>
      <c r="C940" s="295" t="s">
        <v>64</v>
      </c>
      <c r="D940" s="441"/>
      <c r="E940" s="666"/>
      <c r="F940" s="347"/>
      <c r="G940" s="167"/>
      <c r="H940" s="167"/>
      <c r="I940" s="167"/>
      <c r="J940" s="167"/>
      <c r="K940" s="167"/>
      <c r="L940" s="167"/>
      <c r="M940" s="167"/>
      <c r="N940" s="167"/>
      <c r="O940" s="167"/>
      <c r="P940" s="167"/>
      <c r="Q940" s="167"/>
      <c r="R940" s="167"/>
      <c r="S940" s="167"/>
    </row>
    <row r="941" spans="1:20" ht="9" customHeight="1" x14ac:dyDescent="0.2">
      <c r="A941" s="115"/>
      <c r="B941" s="115"/>
      <c r="C941" s="115"/>
      <c r="D941" s="441" t="s">
        <v>375</v>
      </c>
      <c r="E941" s="666" t="s">
        <v>443</v>
      </c>
      <c r="F941" s="347">
        <v>90</v>
      </c>
      <c r="G941" s="167">
        <v>14</v>
      </c>
      <c r="H941" s="167">
        <v>0</v>
      </c>
      <c r="I941" s="167">
        <v>1</v>
      </c>
      <c r="J941" s="167">
        <v>2</v>
      </c>
      <c r="K941" s="167">
        <v>9</v>
      </c>
      <c r="L941" s="167">
        <v>6</v>
      </c>
      <c r="M941" s="167">
        <v>8</v>
      </c>
      <c r="N941" s="167">
        <v>4</v>
      </c>
      <c r="O941" s="167">
        <v>3</v>
      </c>
      <c r="P941" s="167">
        <v>3</v>
      </c>
      <c r="Q941" s="167">
        <v>4</v>
      </c>
      <c r="R941" s="167">
        <v>13</v>
      </c>
      <c r="S941" s="167">
        <v>23</v>
      </c>
    </row>
    <row r="942" spans="1:20" ht="9" customHeight="1" x14ac:dyDescent="0.2">
      <c r="A942" s="115"/>
      <c r="B942" s="115"/>
      <c r="C942" s="115"/>
      <c r="D942" s="441"/>
      <c r="E942" s="666" t="s">
        <v>444</v>
      </c>
      <c r="F942" s="347">
        <v>138</v>
      </c>
      <c r="G942" s="167">
        <v>26</v>
      </c>
      <c r="H942" s="167">
        <v>4</v>
      </c>
      <c r="I942" s="167">
        <v>5</v>
      </c>
      <c r="J942" s="167">
        <v>1</v>
      </c>
      <c r="K942" s="167">
        <v>10</v>
      </c>
      <c r="L942" s="167">
        <v>4</v>
      </c>
      <c r="M942" s="167">
        <v>5</v>
      </c>
      <c r="N942" s="167">
        <v>3</v>
      </c>
      <c r="O942" s="167">
        <v>6</v>
      </c>
      <c r="P942" s="167">
        <v>6</v>
      </c>
      <c r="Q942" s="167">
        <v>8</v>
      </c>
      <c r="R942" s="167">
        <v>21</v>
      </c>
      <c r="S942" s="167">
        <v>39</v>
      </c>
    </row>
    <row r="943" spans="1:20" s="204" customFormat="1" ht="14.25" customHeight="1" x14ac:dyDescent="0.2">
      <c r="A943" s="115"/>
      <c r="B943" s="115"/>
      <c r="C943" s="115"/>
      <c r="D943" s="441"/>
      <c r="E943" s="424" t="s">
        <v>445</v>
      </c>
      <c r="F943" s="346">
        <v>228</v>
      </c>
      <c r="G943" s="308">
        <v>40</v>
      </c>
      <c r="H943" s="308">
        <v>4</v>
      </c>
      <c r="I943" s="308">
        <v>6</v>
      </c>
      <c r="J943" s="308">
        <v>3</v>
      </c>
      <c r="K943" s="308">
        <v>19</v>
      </c>
      <c r="L943" s="308">
        <v>10</v>
      </c>
      <c r="M943" s="308">
        <v>13</v>
      </c>
      <c r="N943" s="308">
        <v>7</v>
      </c>
      <c r="O943" s="308">
        <v>9</v>
      </c>
      <c r="P943" s="308">
        <v>9</v>
      </c>
      <c r="Q943" s="308">
        <v>12</v>
      </c>
      <c r="R943" s="308">
        <v>34</v>
      </c>
      <c r="S943" s="308">
        <v>62</v>
      </c>
      <c r="T943" s="308"/>
    </row>
    <row r="944" spans="1:20" ht="9" customHeight="1" x14ac:dyDescent="0.2">
      <c r="A944" s="115"/>
      <c r="B944" s="115"/>
      <c r="C944" s="115"/>
      <c r="D944" s="441" t="s">
        <v>377</v>
      </c>
      <c r="E944" s="666" t="s">
        <v>443</v>
      </c>
      <c r="F944" s="347">
        <v>3</v>
      </c>
      <c r="G944" s="167">
        <v>1</v>
      </c>
      <c r="H944" s="167">
        <v>0</v>
      </c>
      <c r="I944" s="167">
        <v>0</v>
      </c>
      <c r="J944" s="167">
        <v>0</v>
      </c>
      <c r="K944" s="167">
        <v>0</v>
      </c>
      <c r="L944" s="167">
        <v>0</v>
      </c>
      <c r="M944" s="167">
        <v>0</v>
      </c>
      <c r="N944" s="167">
        <v>2</v>
      </c>
      <c r="O944" s="167">
        <v>0</v>
      </c>
      <c r="P944" s="167">
        <v>0</v>
      </c>
      <c r="Q944" s="167">
        <v>0</v>
      </c>
      <c r="R944" s="167">
        <v>0</v>
      </c>
      <c r="S944" s="167">
        <v>0</v>
      </c>
    </row>
    <row r="945" spans="1:20" ht="9" customHeight="1" x14ac:dyDescent="0.2">
      <c r="A945" s="115"/>
      <c r="B945" s="115"/>
      <c r="C945" s="115"/>
      <c r="D945" s="441"/>
      <c r="E945" s="666" t="s">
        <v>444</v>
      </c>
      <c r="F945" s="347">
        <v>6</v>
      </c>
      <c r="G945" s="167">
        <v>0</v>
      </c>
      <c r="H945" s="167">
        <v>1</v>
      </c>
      <c r="I945" s="167">
        <v>0</v>
      </c>
      <c r="J945" s="167">
        <v>0</v>
      </c>
      <c r="K945" s="167">
        <v>0</v>
      </c>
      <c r="L945" s="167">
        <v>0</v>
      </c>
      <c r="M945" s="167">
        <v>2</v>
      </c>
      <c r="N945" s="167">
        <v>0</v>
      </c>
      <c r="O945" s="167">
        <v>0</v>
      </c>
      <c r="P945" s="167">
        <v>1</v>
      </c>
      <c r="Q945" s="167">
        <v>2</v>
      </c>
      <c r="R945" s="167">
        <v>0</v>
      </c>
      <c r="S945" s="167">
        <v>0</v>
      </c>
    </row>
    <row r="946" spans="1:20" s="204" customFormat="1" ht="14.25" customHeight="1" x14ac:dyDescent="0.2">
      <c r="A946" s="115"/>
      <c r="B946" s="115"/>
      <c r="C946" s="115"/>
      <c r="D946" s="441"/>
      <c r="E946" s="424" t="s">
        <v>445</v>
      </c>
      <c r="F946" s="346">
        <v>9</v>
      </c>
      <c r="G946" s="308">
        <v>1</v>
      </c>
      <c r="H946" s="308">
        <v>1</v>
      </c>
      <c r="I946" s="308">
        <v>0</v>
      </c>
      <c r="J946" s="308">
        <v>0</v>
      </c>
      <c r="K946" s="308">
        <v>0</v>
      </c>
      <c r="L946" s="308">
        <v>0</v>
      </c>
      <c r="M946" s="308">
        <v>2</v>
      </c>
      <c r="N946" s="308">
        <v>2</v>
      </c>
      <c r="O946" s="308">
        <v>0</v>
      </c>
      <c r="P946" s="308">
        <v>1</v>
      </c>
      <c r="Q946" s="308">
        <v>2</v>
      </c>
      <c r="R946" s="308">
        <v>0</v>
      </c>
      <c r="S946" s="308">
        <v>0</v>
      </c>
      <c r="T946" s="308"/>
    </row>
    <row r="947" spans="1:20" ht="9" customHeight="1" x14ac:dyDescent="0.2">
      <c r="A947" s="115"/>
      <c r="B947" s="115"/>
      <c r="C947" s="115"/>
      <c r="D947" s="440" t="s">
        <v>265</v>
      </c>
      <c r="E947" s="666" t="s">
        <v>443</v>
      </c>
      <c r="F947" s="347">
        <v>93</v>
      </c>
      <c r="G947" s="167">
        <v>15</v>
      </c>
      <c r="H947" s="167">
        <v>0</v>
      </c>
      <c r="I947" s="167">
        <v>1</v>
      </c>
      <c r="J947" s="167">
        <v>2</v>
      </c>
      <c r="K947" s="167">
        <v>9</v>
      </c>
      <c r="L947" s="167">
        <v>6</v>
      </c>
      <c r="M947" s="167">
        <v>8</v>
      </c>
      <c r="N947" s="167">
        <v>6</v>
      </c>
      <c r="O947" s="167">
        <v>3</v>
      </c>
      <c r="P947" s="167">
        <v>3</v>
      </c>
      <c r="Q947" s="167">
        <v>4</v>
      </c>
      <c r="R947" s="167">
        <v>13</v>
      </c>
      <c r="S947" s="167">
        <v>23</v>
      </c>
    </row>
    <row r="948" spans="1:20" ht="9" customHeight="1" x14ac:dyDescent="0.2">
      <c r="A948" s="115"/>
      <c r="B948" s="115"/>
      <c r="C948" s="115"/>
      <c r="D948" s="441"/>
      <c r="E948" s="666" t="s">
        <v>444</v>
      </c>
      <c r="F948" s="347">
        <v>144</v>
      </c>
      <c r="G948" s="167">
        <v>26</v>
      </c>
      <c r="H948" s="167">
        <v>5</v>
      </c>
      <c r="I948" s="167">
        <v>5</v>
      </c>
      <c r="J948" s="167">
        <v>1</v>
      </c>
      <c r="K948" s="167">
        <v>10</v>
      </c>
      <c r="L948" s="167">
        <v>4</v>
      </c>
      <c r="M948" s="167">
        <v>7</v>
      </c>
      <c r="N948" s="167">
        <v>3</v>
      </c>
      <c r="O948" s="167">
        <v>6</v>
      </c>
      <c r="P948" s="167">
        <v>7</v>
      </c>
      <c r="Q948" s="167">
        <v>10</v>
      </c>
      <c r="R948" s="167">
        <v>21</v>
      </c>
      <c r="S948" s="167">
        <v>39</v>
      </c>
    </row>
    <row r="949" spans="1:20" s="204" customFormat="1" ht="14.25" customHeight="1" x14ac:dyDescent="0.2">
      <c r="A949" s="115"/>
      <c r="B949" s="115"/>
      <c r="C949" s="115"/>
      <c r="D949" s="441"/>
      <c r="E949" s="424" t="s">
        <v>445</v>
      </c>
      <c r="F949" s="346">
        <v>237</v>
      </c>
      <c r="G949" s="308">
        <v>41</v>
      </c>
      <c r="H949" s="308">
        <v>5</v>
      </c>
      <c r="I949" s="308">
        <v>6</v>
      </c>
      <c r="J949" s="308">
        <v>3</v>
      </c>
      <c r="K949" s="308">
        <v>19</v>
      </c>
      <c r="L949" s="308">
        <v>10</v>
      </c>
      <c r="M949" s="308">
        <v>15</v>
      </c>
      <c r="N949" s="308">
        <v>9</v>
      </c>
      <c r="O949" s="308">
        <v>9</v>
      </c>
      <c r="P949" s="308">
        <v>10</v>
      </c>
      <c r="Q949" s="308">
        <v>14</v>
      </c>
      <c r="R949" s="308">
        <v>34</v>
      </c>
      <c r="S949" s="308">
        <v>62</v>
      </c>
      <c r="T949" s="308"/>
    </row>
    <row r="950" spans="1:20" ht="27" customHeight="1" x14ac:dyDescent="0.2">
      <c r="A950" s="115"/>
      <c r="B950" s="115"/>
      <c r="C950" s="843" t="s">
        <v>1167</v>
      </c>
      <c r="D950" s="843"/>
      <c r="E950" s="424"/>
      <c r="F950" s="346"/>
    </row>
    <row r="951" spans="1:20" ht="9" customHeight="1" x14ac:dyDescent="0.2">
      <c r="A951" s="115"/>
      <c r="B951" s="115"/>
      <c r="C951" s="115"/>
      <c r="D951" s="441" t="s">
        <v>384</v>
      </c>
      <c r="E951" s="666" t="s">
        <v>443</v>
      </c>
      <c r="F951" s="347">
        <v>45</v>
      </c>
      <c r="G951" s="167">
        <v>0</v>
      </c>
      <c r="H951" s="167">
        <v>1</v>
      </c>
      <c r="I951" s="167">
        <v>0</v>
      </c>
      <c r="J951" s="167">
        <v>5</v>
      </c>
      <c r="K951" s="167">
        <v>10</v>
      </c>
      <c r="L951" s="167">
        <v>12</v>
      </c>
      <c r="M951" s="167">
        <v>7</v>
      </c>
      <c r="N951" s="167">
        <v>6</v>
      </c>
      <c r="O951" s="167">
        <v>4</v>
      </c>
      <c r="P951" s="167">
        <v>0</v>
      </c>
      <c r="Q951" s="167">
        <v>0</v>
      </c>
      <c r="R951" s="167">
        <v>0</v>
      </c>
      <c r="S951" s="167">
        <v>0</v>
      </c>
    </row>
    <row r="952" spans="1:20" ht="9" customHeight="1" x14ac:dyDescent="0.2">
      <c r="A952" s="115"/>
      <c r="B952" s="115"/>
      <c r="C952" s="115"/>
      <c r="D952" s="441"/>
      <c r="E952" s="666" t="s">
        <v>444</v>
      </c>
      <c r="F952" s="347">
        <v>763</v>
      </c>
      <c r="G952" s="167">
        <v>4</v>
      </c>
      <c r="H952" s="167">
        <v>3</v>
      </c>
      <c r="I952" s="167">
        <v>18</v>
      </c>
      <c r="J952" s="167">
        <v>34</v>
      </c>
      <c r="K952" s="167">
        <v>262</v>
      </c>
      <c r="L952" s="167">
        <v>275</v>
      </c>
      <c r="M952" s="167">
        <v>98</v>
      </c>
      <c r="N952" s="167">
        <v>37</v>
      </c>
      <c r="O952" s="167">
        <v>22</v>
      </c>
      <c r="P952" s="167">
        <v>7</v>
      </c>
      <c r="Q952" s="167">
        <v>3</v>
      </c>
      <c r="R952" s="167">
        <v>0</v>
      </c>
      <c r="S952" s="167">
        <v>0</v>
      </c>
    </row>
    <row r="953" spans="1:20" s="204" customFormat="1" ht="14.25" customHeight="1" x14ac:dyDescent="0.2">
      <c r="A953" s="115"/>
      <c r="B953" s="115"/>
      <c r="C953" s="115"/>
      <c r="D953" s="441"/>
      <c r="E953" s="424" t="s">
        <v>445</v>
      </c>
      <c r="F953" s="346">
        <v>808</v>
      </c>
      <c r="G953" s="308">
        <v>4</v>
      </c>
      <c r="H953" s="308">
        <v>4</v>
      </c>
      <c r="I953" s="308">
        <v>18</v>
      </c>
      <c r="J953" s="308">
        <v>39</v>
      </c>
      <c r="K953" s="308">
        <v>272</v>
      </c>
      <c r="L953" s="308">
        <v>287</v>
      </c>
      <c r="M953" s="308">
        <v>105</v>
      </c>
      <c r="N953" s="308">
        <v>43</v>
      </c>
      <c r="O953" s="308">
        <v>26</v>
      </c>
      <c r="P953" s="308">
        <v>7</v>
      </c>
      <c r="Q953" s="308">
        <v>3</v>
      </c>
      <c r="R953" s="308">
        <v>0</v>
      </c>
      <c r="S953" s="308">
        <v>0</v>
      </c>
      <c r="T953" s="308"/>
    </row>
    <row r="954" spans="1:20" ht="9" customHeight="1" x14ac:dyDescent="0.2">
      <c r="A954" s="115"/>
      <c r="B954" s="115"/>
      <c r="C954" s="115"/>
      <c r="D954" s="441" t="s">
        <v>387</v>
      </c>
      <c r="E954" s="666" t="s">
        <v>443</v>
      </c>
      <c r="F954" s="347">
        <v>2</v>
      </c>
      <c r="G954" s="167">
        <v>0</v>
      </c>
      <c r="H954" s="167">
        <v>0</v>
      </c>
      <c r="I954" s="167">
        <v>0</v>
      </c>
      <c r="J954" s="167">
        <v>0</v>
      </c>
      <c r="K954" s="167">
        <v>0</v>
      </c>
      <c r="L954" s="167">
        <v>2</v>
      </c>
      <c r="M954" s="167">
        <v>0</v>
      </c>
      <c r="N954" s="167">
        <v>0</v>
      </c>
      <c r="O954" s="167">
        <v>0</v>
      </c>
      <c r="P954" s="167">
        <v>0</v>
      </c>
      <c r="Q954" s="167">
        <v>0</v>
      </c>
      <c r="R954" s="167">
        <v>0</v>
      </c>
      <c r="S954" s="167">
        <v>0</v>
      </c>
    </row>
    <row r="955" spans="1:20" ht="9" customHeight="1" x14ac:dyDescent="0.2">
      <c r="A955" s="115"/>
      <c r="B955" s="115"/>
      <c r="C955" s="115"/>
      <c r="D955" s="441"/>
      <c r="E955" s="666" t="s">
        <v>444</v>
      </c>
      <c r="F955" s="347">
        <v>3</v>
      </c>
      <c r="G955" s="167">
        <v>0</v>
      </c>
      <c r="H955" s="167">
        <v>0</v>
      </c>
      <c r="I955" s="167">
        <v>0</v>
      </c>
      <c r="J955" s="167">
        <v>0</v>
      </c>
      <c r="K955" s="167">
        <v>0</v>
      </c>
      <c r="L955" s="167">
        <v>0</v>
      </c>
      <c r="M955" s="167">
        <v>2</v>
      </c>
      <c r="N955" s="167">
        <v>0</v>
      </c>
      <c r="O955" s="167">
        <v>0</v>
      </c>
      <c r="P955" s="167">
        <v>1</v>
      </c>
      <c r="Q955" s="167">
        <v>0</v>
      </c>
      <c r="R955" s="167">
        <v>0</v>
      </c>
      <c r="S955" s="167">
        <v>0</v>
      </c>
    </row>
    <row r="956" spans="1:20" s="204" customFormat="1" ht="14.25" customHeight="1" x14ac:dyDescent="0.2">
      <c r="A956" s="115"/>
      <c r="B956" s="115"/>
      <c r="C956" s="115"/>
      <c r="D956" s="441"/>
      <c r="E956" s="424" t="s">
        <v>445</v>
      </c>
      <c r="F956" s="346">
        <v>5</v>
      </c>
      <c r="G956" s="308">
        <v>0</v>
      </c>
      <c r="H956" s="308">
        <v>0</v>
      </c>
      <c r="I956" s="308">
        <v>0</v>
      </c>
      <c r="J956" s="308">
        <v>0</v>
      </c>
      <c r="K956" s="308">
        <v>0</v>
      </c>
      <c r="L956" s="308">
        <v>2</v>
      </c>
      <c r="M956" s="308">
        <v>2</v>
      </c>
      <c r="N956" s="308">
        <v>0</v>
      </c>
      <c r="O956" s="308">
        <v>0</v>
      </c>
      <c r="P956" s="308">
        <v>1</v>
      </c>
      <c r="Q956" s="308">
        <v>0</v>
      </c>
      <c r="R956" s="308">
        <v>0</v>
      </c>
      <c r="S956" s="308">
        <v>0</v>
      </c>
      <c r="T956" s="308"/>
    </row>
    <row r="957" spans="1:20" ht="9" customHeight="1" x14ac:dyDescent="0.2">
      <c r="A957" s="115"/>
      <c r="B957" s="115"/>
      <c r="C957" s="115"/>
      <c r="D957" s="441" t="s">
        <v>1192</v>
      </c>
      <c r="E957" s="666" t="s">
        <v>443</v>
      </c>
      <c r="F957" s="347">
        <v>11</v>
      </c>
      <c r="G957" s="167">
        <v>0</v>
      </c>
      <c r="H957" s="167">
        <v>0</v>
      </c>
      <c r="I957" s="167">
        <v>0</v>
      </c>
      <c r="J957" s="167">
        <v>0</v>
      </c>
      <c r="K957" s="167">
        <v>3</v>
      </c>
      <c r="L957" s="167">
        <v>3</v>
      </c>
      <c r="M957" s="167">
        <v>3</v>
      </c>
      <c r="N957" s="167">
        <v>0</v>
      </c>
      <c r="O957" s="167">
        <v>2</v>
      </c>
      <c r="P957" s="167">
        <v>0</v>
      </c>
      <c r="Q957" s="167">
        <v>0</v>
      </c>
      <c r="R957" s="167">
        <v>0</v>
      </c>
      <c r="S957" s="167">
        <v>0</v>
      </c>
    </row>
    <row r="958" spans="1:20" ht="9" customHeight="1" x14ac:dyDescent="0.2">
      <c r="A958" s="115"/>
      <c r="B958" s="115"/>
      <c r="C958" s="115"/>
      <c r="D958" s="441"/>
      <c r="E958" s="666" t="s">
        <v>444</v>
      </c>
      <c r="F958" s="347">
        <v>137</v>
      </c>
      <c r="G958" s="167">
        <v>0</v>
      </c>
      <c r="H958" s="167">
        <v>0</v>
      </c>
      <c r="I958" s="167">
        <v>0</v>
      </c>
      <c r="J958" s="167">
        <v>1</v>
      </c>
      <c r="K958" s="167">
        <v>50</v>
      </c>
      <c r="L958" s="167">
        <v>44</v>
      </c>
      <c r="M958" s="167">
        <v>18</v>
      </c>
      <c r="N958" s="167">
        <v>11</v>
      </c>
      <c r="O958" s="167">
        <v>8</v>
      </c>
      <c r="P958" s="167">
        <v>3</v>
      </c>
      <c r="Q958" s="167">
        <v>1</v>
      </c>
      <c r="R958" s="167">
        <v>1</v>
      </c>
      <c r="S958" s="167">
        <v>0</v>
      </c>
    </row>
    <row r="959" spans="1:20" s="204" customFormat="1" ht="14.25" customHeight="1" x14ac:dyDescent="0.2">
      <c r="A959" s="115"/>
      <c r="B959" s="115"/>
      <c r="C959" s="115"/>
      <c r="D959" s="441"/>
      <c r="E959" s="424" t="s">
        <v>445</v>
      </c>
      <c r="F959" s="346">
        <v>148</v>
      </c>
      <c r="G959" s="308">
        <v>0</v>
      </c>
      <c r="H959" s="308">
        <v>0</v>
      </c>
      <c r="I959" s="308">
        <v>0</v>
      </c>
      <c r="J959" s="308">
        <v>1</v>
      </c>
      <c r="K959" s="308">
        <v>53</v>
      </c>
      <c r="L959" s="308">
        <v>47</v>
      </c>
      <c r="M959" s="308">
        <v>21</v>
      </c>
      <c r="N959" s="308">
        <v>11</v>
      </c>
      <c r="O959" s="308">
        <v>10</v>
      </c>
      <c r="P959" s="308">
        <v>3</v>
      </c>
      <c r="Q959" s="308">
        <v>1</v>
      </c>
      <c r="R959" s="308">
        <v>1</v>
      </c>
      <c r="S959" s="308">
        <v>0</v>
      </c>
      <c r="T959" s="308"/>
    </row>
    <row r="960" spans="1:20" ht="9" customHeight="1" x14ac:dyDescent="0.2">
      <c r="A960" s="115"/>
      <c r="B960" s="115"/>
      <c r="C960" s="115"/>
      <c r="D960" s="441" t="s">
        <v>381</v>
      </c>
      <c r="E960" s="666" t="s">
        <v>443</v>
      </c>
      <c r="F960" s="347">
        <v>1</v>
      </c>
      <c r="G960" s="167">
        <v>0</v>
      </c>
      <c r="H960" s="167">
        <v>0</v>
      </c>
      <c r="I960" s="167">
        <v>0</v>
      </c>
      <c r="J960" s="167">
        <v>0</v>
      </c>
      <c r="K960" s="167">
        <v>0</v>
      </c>
      <c r="L960" s="167">
        <v>0</v>
      </c>
      <c r="M960" s="167">
        <v>0</v>
      </c>
      <c r="N960" s="167">
        <v>0</v>
      </c>
      <c r="O960" s="167">
        <v>0</v>
      </c>
      <c r="P960" s="167">
        <v>0</v>
      </c>
      <c r="Q960" s="167">
        <v>0</v>
      </c>
      <c r="R960" s="167">
        <v>1</v>
      </c>
      <c r="S960" s="167">
        <v>0</v>
      </c>
    </row>
    <row r="961" spans="1:20" ht="9" customHeight="1" x14ac:dyDescent="0.2">
      <c r="A961" s="115"/>
      <c r="B961" s="115"/>
      <c r="C961" s="115"/>
      <c r="D961" s="441"/>
      <c r="E961" s="666" t="s">
        <v>444</v>
      </c>
      <c r="F961" s="347">
        <v>2</v>
      </c>
      <c r="G961" s="167">
        <v>0</v>
      </c>
      <c r="H961" s="167">
        <v>0</v>
      </c>
      <c r="I961" s="167">
        <v>0</v>
      </c>
      <c r="J961" s="167">
        <v>0</v>
      </c>
      <c r="K961" s="167">
        <v>0</v>
      </c>
      <c r="L961" s="167">
        <v>0</v>
      </c>
      <c r="M961" s="167">
        <v>0</v>
      </c>
      <c r="N961" s="167">
        <v>0</v>
      </c>
      <c r="O961" s="167">
        <v>0</v>
      </c>
      <c r="P961" s="167">
        <v>0</v>
      </c>
      <c r="Q961" s="167">
        <v>0</v>
      </c>
      <c r="R961" s="167">
        <v>2</v>
      </c>
      <c r="S961" s="167">
        <v>0</v>
      </c>
    </row>
    <row r="962" spans="1:20" s="204" customFormat="1" ht="14.25" customHeight="1" x14ac:dyDescent="0.2">
      <c r="A962" s="115"/>
      <c r="B962" s="115"/>
      <c r="C962" s="115"/>
      <c r="D962" s="441"/>
      <c r="E962" s="424" t="s">
        <v>445</v>
      </c>
      <c r="F962" s="346">
        <v>3</v>
      </c>
      <c r="G962" s="308">
        <v>0</v>
      </c>
      <c r="H962" s="308">
        <v>0</v>
      </c>
      <c r="I962" s="308">
        <v>0</v>
      </c>
      <c r="J962" s="308">
        <v>0</v>
      </c>
      <c r="K962" s="308">
        <v>0</v>
      </c>
      <c r="L962" s="308">
        <v>0</v>
      </c>
      <c r="M962" s="308">
        <v>0</v>
      </c>
      <c r="N962" s="308">
        <v>0</v>
      </c>
      <c r="O962" s="308">
        <v>0</v>
      </c>
      <c r="P962" s="308">
        <v>0</v>
      </c>
      <c r="Q962" s="308">
        <v>0</v>
      </c>
      <c r="R962" s="308">
        <v>3</v>
      </c>
      <c r="S962" s="308">
        <v>0</v>
      </c>
      <c r="T962" s="308"/>
    </row>
    <row r="963" spans="1:20" ht="9" customHeight="1" x14ac:dyDescent="0.2">
      <c r="A963" s="115"/>
      <c r="B963" s="115"/>
      <c r="C963" s="115"/>
      <c r="D963" s="441" t="s">
        <v>383</v>
      </c>
      <c r="E963" s="666" t="s">
        <v>443</v>
      </c>
      <c r="F963" s="347">
        <v>125</v>
      </c>
      <c r="G963" s="167">
        <v>0</v>
      </c>
      <c r="H963" s="167">
        <v>0</v>
      </c>
      <c r="I963" s="167">
        <v>0</v>
      </c>
      <c r="J963" s="167">
        <v>1</v>
      </c>
      <c r="K963" s="167">
        <v>6</v>
      </c>
      <c r="L963" s="167">
        <v>28</v>
      </c>
      <c r="M963" s="167">
        <v>13</v>
      </c>
      <c r="N963" s="167">
        <v>12</v>
      </c>
      <c r="O963" s="167">
        <v>22</v>
      </c>
      <c r="P963" s="167">
        <v>11</v>
      </c>
      <c r="Q963" s="167">
        <v>13</v>
      </c>
      <c r="R963" s="167">
        <v>19</v>
      </c>
      <c r="S963" s="167">
        <v>0</v>
      </c>
    </row>
    <row r="964" spans="1:20" ht="9" customHeight="1" x14ac:dyDescent="0.2">
      <c r="A964" s="115"/>
      <c r="B964" s="115"/>
      <c r="C964" s="115"/>
      <c r="D964" s="441"/>
      <c r="E964" s="666" t="s">
        <v>444</v>
      </c>
      <c r="F964" s="347">
        <v>1094</v>
      </c>
      <c r="G964" s="167">
        <v>3</v>
      </c>
      <c r="H964" s="167">
        <v>2</v>
      </c>
      <c r="I964" s="167">
        <v>4</v>
      </c>
      <c r="J964" s="167">
        <v>14</v>
      </c>
      <c r="K964" s="167">
        <v>34</v>
      </c>
      <c r="L964" s="167">
        <v>293</v>
      </c>
      <c r="M964" s="167">
        <v>199</v>
      </c>
      <c r="N964" s="167">
        <v>186</v>
      </c>
      <c r="O964" s="167">
        <v>157</v>
      </c>
      <c r="P964" s="167">
        <v>91</v>
      </c>
      <c r="Q964" s="167">
        <v>63</v>
      </c>
      <c r="R964" s="167">
        <v>48</v>
      </c>
      <c r="S964" s="167">
        <v>0</v>
      </c>
    </row>
    <row r="965" spans="1:20" s="204" customFormat="1" ht="14.25" customHeight="1" x14ac:dyDescent="0.2">
      <c r="A965" s="115"/>
      <c r="B965" s="115"/>
      <c r="C965" s="115"/>
      <c r="D965" s="441"/>
      <c r="E965" s="424" t="s">
        <v>445</v>
      </c>
      <c r="F965" s="346">
        <v>1219</v>
      </c>
      <c r="G965" s="308">
        <v>3</v>
      </c>
      <c r="H965" s="308">
        <v>2</v>
      </c>
      <c r="I965" s="308">
        <v>4</v>
      </c>
      <c r="J965" s="308">
        <v>15</v>
      </c>
      <c r="K965" s="308">
        <v>40</v>
      </c>
      <c r="L965" s="308">
        <v>321</v>
      </c>
      <c r="M965" s="308">
        <v>212</v>
      </c>
      <c r="N965" s="308">
        <v>198</v>
      </c>
      <c r="O965" s="308">
        <v>179</v>
      </c>
      <c r="P965" s="308">
        <v>102</v>
      </c>
      <c r="Q965" s="308">
        <v>76</v>
      </c>
      <c r="R965" s="308">
        <v>67</v>
      </c>
      <c r="S965" s="308">
        <v>0</v>
      </c>
      <c r="T965" s="308"/>
    </row>
    <row r="966" spans="1:20" ht="9" customHeight="1" x14ac:dyDescent="0.2">
      <c r="A966" s="115"/>
      <c r="B966" s="115"/>
      <c r="C966" s="115"/>
      <c r="D966" s="441" t="s">
        <v>386</v>
      </c>
      <c r="E966" s="666" t="s">
        <v>443</v>
      </c>
      <c r="F966" s="347">
        <v>15</v>
      </c>
      <c r="G966" s="167">
        <v>1</v>
      </c>
      <c r="H966" s="167">
        <v>0</v>
      </c>
      <c r="I966" s="167">
        <v>0</v>
      </c>
      <c r="J966" s="167">
        <v>0</v>
      </c>
      <c r="K966" s="167">
        <v>0</v>
      </c>
      <c r="L966" s="167">
        <v>0</v>
      </c>
      <c r="M966" s="167">
        <v>3</v>
      </c>
      <c r="N966" s="167">
        <v>2</v>
      </c>
      <c r="O966" s="167">
        <v>3</v>
      </c>
      <c r="P966" s="167">
        <v>3</v>
      </c>
      <c r="Q966" s="167">
        <v>2</v>
      </c>
      <c r="R966" s="167">
        <v>1</v>
      </c>
      <c r="S966" s="167">
        <v>0</v>
      </c>
    </row>
    <row r="967" spans="1:20" ht="9" customHeight="1" x14ac:dyDescent="0.2">
      <c r="A967" s="115"/>
      <c r="B967" s="115"/>
      <c r="C967" s="115"/>
      <c r="D967" s="441"/>
      <c r="E967" s="666" t="s">
        <v>444</v>
      </c>
      <c r="F967" s="347">
        <v>128</v>
      </c>
      <c r="G967" s="167">
        <v>8</v>
      </c>
      <c r="H967" s="167">
        <v>0</v>
      </c>
      <c r="I967" s="167">
        <v>0</v>
      </c>
      <c r="J967" s="167">
        <v>0</v>
      </c>
      <c r="K967" s="167">
        <v>2</v>
      </c>
      <c r="L967" s="167">
        <v>3</v>
      </c>
      <c r="M967" s="167">
        <v>11</v>
      </c>
      <c r="N967" s="167">
        <v>19</v>
      </c>
      <c r="O967" s="167">
        <v>34</v>
      </c>
      <c r="P967" s="167">
        <v>17</v>
      </c>
      <c r="Q967" s="167">
        <v>21</v>
      </c>
      <c r="R967" s="167">
        <v>13</v>
      </c>
      <c r="S967" s="167">
        <v>0</v>
      </c>
    </row>
    <row r="968" spans="1:20" s="204" customFormat="1" ht="14.25" customHeight="1" x14ac:dyDescent="0.2">
      <c r="A968" s="115"/>
      <c r="B968" s="115"/>
      <c r="C968" s="115"/>
      <c r="D968" s="441"/>
      <c r="E968" s="424" t="s">
        <v>445</v>
      </c>
      <c r="F968" s="346">
        <v>143</v>
      </c>
      <c r="G968" s="308">
        <v>9</v>
      </c>
      <c r="H968" s="308">
        <v>0</v>
      </c>
      <c r="I968" s="308">
        <v>0</v>
      </c>
      <c r="J968" s="308">
        <v>0</v>
      </c>
      <c r="K968" s="308">
        <v>2</v>
      </c>
      <c r="L968" s="308">
        <v>3</v>
      </c>
      <c r="M968" s="308">
        <v>14</v>
      </c>
      <c r="N968" s="308">
        <v>21</v>
      </c>
      <c r="O968" s="308">
        <v>37</v>
      </c>
      <c r="P968" s="308">
        <v>20</v>
      </c>
      <c r="Q968" s="308">
        <v>23</v>
      </c>
      <c r="R968" s="308">
        <v>14</v>
      </c>
      <c r="S968" s="308">
        <v>0</v>
      </c>
      <c r="T968" s="308"/>
    </row>
    <row r="969" spans="1:20" ht="9" customHeight="1" x14ac:dyDescent="0.2">
      <c r="A969" s="115"/>
      <c r="B969" s="115"/>
      <c r="C969" s="115"/>
      <c r="D969" s="441" t="s">
        <v>385</v>
      </c>
      <c r="E969" s="666" t="s">
        <v>443</v>
      </c>
      <c r="F969" s="347">
        <v>59</v>
      </c>
      <c r="G969" s="167">
        <v>3</v>
      </c>
      <c r="H969" s="167">
        <v>4</v>
      </c>
      <c r="I969" s="167">
        <v>23</v>
      </c>
      <c r="J969" s="167">
        <v>15</v>
      </c>
      <c r="K969" s="167">
        <v>10</v>
      </c>
      <c r="L969" s="167">
        <v>2</v>
      </c>
      <c r="M969" s="167">
        <v>0</v>
      </c>
      <c r="N969" s="167">
        <v>0</v>
      </c>
      <c r="O969" s="167">
        <v>1</v>
      </c>
      <c r="P969" s="167">
        <v>0</v>
      </c>
      <c r="Q969" s="167">
        <v>0</v>
      </c>
      <c r="R969" s="167">
        <v>1</v>
      </c>
      <c r="S969" s="167">
        <v>0</v>
      </c>
    </row>
    <row r="970" spans="1:20" ht="9" customHeight="1" x14ac:dyDescent="0.2">
      <c r="A970" s="115"/>
      <c r="B970" s="115"/>
      <c r="C970" s="115"/>
      <c r="D970" s="441"/>
      <c r="E970" s="666" t="s">
        <v>444</v>
      </c>
      <c r="F970" s="347">
        <v>681</v>
      </c>
      <c r="G970" s="167">
        <v>60</v>
      </c>
      <c r="H970" s="167">
        <v>84</v>
      </c>
      <c r="I970" s="167">
        <v>352</v>
      </c>
      <c r="J970" s="167">
        <v>105</v>
      </c>
      <c r="K970" s="167">
        <v>43</v>
      </c>
      <c r="L970" s="167">
        <v>19</v>
      </c>
      <c r="M970" s="167">
        <v>11</v>
      </c>
      <c r="N970" s="167">
        <v>3</v>
      </c>
      <c r="O970" s="167">
        <v>3</v>
      </c>
      <c r="P970" s="167">
        <v>0</v>
      </c>
      <c r="Q970" s="167">
        <v>0</v>
      </c>
      <c r="R970" s="167">
        <v>1</v>
      </c>
      <c r="S970" s="167">
        <v>0</v>
      </c>
    </row>
    <row r="971" spans="1:20" s="204" customFormat="1" ht="14.25" customHeight="1" x14ac:dyDescent="0.2">
      <c r="A971" s="115"/>
      <c r="B971" s="115"/>
      <c r="C971" s="115"/>
      <c r="D971" s="441"/>
      <c r="E971" s="424" t="s">
        <v>445</v>
      </c>
      <c r="F971" s="346">
        <v>740</v>
      </c>
      <c r="G971" s="308">
        <v>63</v>
      </c>
      <c r="H971" s="308">
        <v>88</v>
      </c>
      <c r="I971" s="308">
        <v>375</v>
      </c>
      <c r="J971" s="308">
        <v>120</v>
      </c>
      <c r="K971" s="308">
        <v>53</v>
      </c>
      <c r="L971" s="308">
        <v>21</v>
      </c>
      <c r="M971" s="308">
        <v>11</v>
      </c>
      <c r="N971" s="308">
        <v>3</v>
      </c>
      <c r="O971" s="308">
        <v>4</v>
      </c>
      <c r="P971" s="308">
        <v>0</v>
      </c>
      <c r="Q971" s="308">
        <v>0</v>
      </c>
      <c r="R971" s="308">
        <v>2</v>
      </c>
      <c r="S971" s="308">
        <v>0</v>
      </c>
      <c r="T971" s="308"/>
    </row>
    <row r="972" spans="1:20" ht="9" customHeight="1" x14ac:dyDescent="0.2">
      <c r="A972" s="115"/>
      <c r="B972" s="115"/>
      <c r="C972" s="115"/>
      <c r="D972" s="441" t="s">
        <v>1193</v>
      </c>
      <c r="E972" s="666" t="s">
        <v>443</v>
      </c>
      <c r="F972" s="347">
        <v>13</v>
      </c>
      <c r="G972" s="167">
        <v>0</v>
      </c>
      <c r="H972" s="167">
        <v>0</v>
      </c>
      <c r="I972" s="167">
        <v>2</v>
      </c>
      <c r="J972" s="167">
        <v>5</v>
      </c>
      <c r="K972" s="167">
        <v>4</v>
      </c>
      <c r="L972" s="167">
        <v>0</v>
      </c>
      <c r="M972" s="167">
        <v>1</v>
      </c>
      <c r="N972" s="167">
        <v>0</v>
      </c>
      <c r="O972" s="167">
        <v>1</v>
      </c>
      <c r="P972" s="167">
        <v>0</v>
      </c>
      <c r="Q972" s="167">
        <v>0</v>
      </c>
      <c r="R972" s="167">
        <v>0</v>
      </c>
      <c r="S972" s="167">
        <v>0</v>
      </c>
    </row>
    <row r="973" spans="1:20" ht="9" customHeight="1" x14ac:dyDescent="0.2">
      <c r="A973" s="115"/>
      <c r="B973" s="115"/>
      <c r="C973" s="115"/>
      <c r="D973" s="441"/>
      <c r="E973" s="666" t="s">
        <v>444</v>
      </c>
      <c r="F973" s="347">
        <v>74</v>
      </c>
      <c r="G973" s="167">
        <v>0</v>
      </c>
      <c r="H973" s="167">
        <v>3</v>
      </c>
      <c r="I973" s="167">
        <v>24</v>
      </c>
      <c r="J973" s="167">
        <v>22</v>
      </c>
      <c r="K973" s="167">
        <v>19</v>
      </c>
      <c r="L973" s="167">
        <v>4</v>
      </c>
      <c r="M973" s="167">
        <v>2</v>
      </c>
      <c r="N973" s="167">
        <v>0</v>
      </c>
      <c r="O973" s="167">
        <v>0</v>
      </c>
      <c r="P973" s="167">
        <v>0</v>
      </c>
      <c r="Q973" s="167">
        <v>0</v>
      </c>
      <c r="R973" s="167">
        <v>0</v>
      </c>
      <c r="S973" s="167">
        <v>0</v>
      </c>
    </row>
    <row r="974" spans="1:20" s="204" customFormat="1" ht="14.25" customHeight="1" x14ac:dyDescent="0.2">
      <c r="A974" s="115"/>
      <c r="B974" s="115"/>
      <c r="C974" s="115"/>
      <c r="D974" s="441"/>
      <c r="E974" s="424" t="s">
        <v>445</v>
      </c>
      <c r="F974" s="346">
        <v>87</v>
      </c>
      <c r="G974" s="308">
        <v>0</v>
      </c>
      <c r="H974" s="308">
        <v>3</v>
      </c>
      <c r="I974" s="308">
        <v>26</v>
      </c>
      <c r="J974" s="308">
        <v>27</v>
      </c>
      <c r="K974" s="308">
        <v>23</v>
      </c>
      <c r="L974" s="308">
        <v>4</v>
      </c>
      <c r="M974" s="308">
        <v>3</v>
      </c>
      <c r="N974" s="308">
        <v>0</v>
      </c>
      <c r="O974" s="308">
        <v>1</v>
      </c>
      <c r="P974" s="308">
        <v>0</v>
      </c>
      <c r="Q974" s="308">
        <v>0</v>
      </c>
      <c r="R974" s="308">
        <v>0</v>
      </c>
      <c r="S974" s="308">
        <v>0</v>
      </c>
      <c r="T974" s="308"/>
    </row>
    <row r="975" spans="1:20" ht="9" customHeight="1" x14ac:dyDescent="0.2">
      <c r="A975" s="115"/>
      <c r="B975" s="115"/>
      <c r="C975" s="115"/>
      <c r="D975" s="440" t="s">
        <v>265</v>
      </c>
      <c r="E975" s="666" t="s">
        <v>443</v>
      </c>
      <c r="F975" s="347">
        <v>271</v>
      </c>
      <c r="G975" s="167">
        <v>4</v>
      </c>
      <c r="H975" s="167">
        <v>5</v>
      </c>
      <c r="I975" s="167">
        <v>25</v>
      </c>
      <c r="J975" s="167">
        <v>26</v>
      </c>
      <c r="K975" s="167">
        <v>33</v>
      </c>
      <c r="L975" s="167">
        <v>47</v>
      </c>
      <c r="M975" s="167">
        <v>27</v>
      </c>
      <c r="N975" s="167">
        <v>20</v>
      </c>
      <c r="O975" s="167">
        <v>33</v>
      </c>
      <c r="P975" s="167">
        <v>14</v>
      </c>
      <c r="Q975" s="167">
        <v>15</v>
      </c>
      <c r="R975" s="167">
        <v>22</v>
      </c>
      <c r="S975" s="167">
        <v>0</v>
      </c>
    </row>
    <row r="976" spans="1:20" ht="9" customHeight="1" x14ac:dyDescent="0.2">
      <c r="A976" s="115"/>
      <c r="B976" s="115"/>
      <c r="C976" s="115"/>
      <c r="D976" s="441"/>
      <c r="E976" s="666" t="s">
        <v>444</v>
      </c>
      <c r="F976" s="347">
        <v>2882</v>
      </c>
      <c r="G976" s="167">
        <v>75</v>
      </c>
      <c r="H976" s="167">
        <v>92</v>
      </c>
      <c r="I976" s="167">
        <v>398</v>
      </c>
      <c r="J976" s="167">
        <v>176</v>
      </c>
      <c r="K976" s="167">
        <v>410</v>
      </c>
      <c r="L976" s="167">
        <v>638</v>
      </c>
      <c r="M976" s="167">
        <v>341</v>
      </c>
      <c r="N976" s="167">
        <v>256</v>
      </c>
      <c r="O976" s="167">
        <v>224</v>
      </c>
      <c r="P976" s="167">
        <v>119</v>
      </c>
      <c r="Q976" s="167">
        <v>88</v>
      </c>
      <c r="R976" s="167">
        <v>65</v>
      </c>
      <c r="S976" s="167">
        <v>0</v>
      </c>
    </row>
    <row r="977" spans="1:20" s="204" customFormat="1" ht="14.25" customHeight="1" x14ac:dyDescent="0.2">
      <c r="A977" s="115"/>
      <c r="B977" s="115"/>
      <c r="C977" s="115"/>
      <c r="D977" s="441"/>
      <c r="E977" s="424" t="s">
        <v>445</v>
      </c>
      <c r="F977" s="346">
        <v>3153</v>
      </c>
      <c r="G977" s="308">
        <v>79</v>
      </c>
      <c r="H977" s="308">
        <v>97</v>
      </c>
      <c r="I977" s="308">
        <v>423</v>
      </c>
      <c r="J977" s="308">
        <v>202</v>
      </c>
      <c r="K977" s="308">
        <v>443</v>
      </c>
      <c r="L977" s="308">
        <v>685</v>
      </c>
      <c r="M977" s="308">
        <v>368</v>
      </c>
      <c r="N977" s="308">
        <v>276</v>
      </c>
      <c r="O977" s="308">
        <v>257</v>
      </c>
      <c r="P977" s="308">
        <v>133</v>
      </c>
      <c r="Q977" s="308">
        <v>103</v>
      </c>
      <c r="R977" s="308">
        <v>87</v>
      </c>
      <c r="S977" s="308">
        <v>0</v>
      </c>
      <c r="T977" s="308"/>
    </row>
    <row r="978" spans="1:20" ht="36" customHeight="1" x14ac:dyDescent="0.2">
      <c r="A978" s="115"/>
      <c r="B978" s="115"/>
      <c r="C978" s="843" t="s">
        <v>2458</v>
      </c>
      <c r="D978" s="843"/>
      <c r="E978" s="424"/>
      <c r="F978" s="346"/>
    </row>
    <row r="979" spans="1:20" ht="9" customHeight="1" x14ac:dyDescent="0.2">
      <c r="A979" s="115"/>
      <c r="B979" s="115"/>
      <c r="C979" s="115"/>
      <c r="D979" s="441" t="s">
        <v>1181</v>
      </c>
      <c r="E979" s="666" t="s">
        <v>443</v>
      </c>
      <c r="F979" s="347">
        <v>27</v>
      </c>
      <c r="G979" s="167">
        <v>0</v>
      </c>
      <c r="H979" s="167">
        <v>1</v>
      </c>
      <c r="I979" s="167">
        <v>1</v>
      </c>
      <c r="J979" s="167">
        <v>1</v>
      </c>
      <c r="K979" s="167">
        <v>8</v>
      </c>
      <c r="L979" s="167">
        <v>4</v>
      </c>
      <c r="M979" s="167">
        <v>5</v>
      </c>
      <c r="N979" s="167">
        <v>3</v>
      </c>
      <c r="O979" s="167">
        <v>2</v>
      </c>
      <c r="P979" s="167">
        <v>1</v>
      </c>
      <c r="Q979" s="167">
        <v>1</v>
      </c>
      <c r="R979" s="167">
        <v>0</v>
      </c>
      <c r="S979" s="167">
        <v>0</v>
      </c>
    </row>
    <row r="980" spans="1:20" ht="9" customHeight="1" x14ac:dyDescent="0.2">
      <c r="A980" s="115"/>
      <c r="B980" s="115"/>
      <c r="C980" s="115"/>
      <c r="D980" s="441"/>
      <c r="E980" s="666" t="s">
        <v>444</v>
      </c>
      <c r="F980" s="347">
        <v>129</v>
      </c>
      <c r="G980" s="167">
        <v>0</v>
      </c>
      <c r="H980" s="167">
        <v>1</v>
      </c>
      <c r="I980" s="167">
        <v>11</v>
      </c>
      <c r="J980" s="167">
        <v>5</v>
      </c>
      <c r="K980" s="167">
        <v>28</v>
      </c>
      <c r="L980" s="167">
        <v>31</v>
      </c>
      <c r="M980" s="167">
        <v>25</v>
      </c>
      <c r="N980" s="167">
        <v>21</v>
      </c>
      <c r="O980" s="167">
        <v>5</v>
      </c>
      <c r="P980" s="167">
        <v>1</v>
      </c>
      <c r="Q980" s="167">
        <v>1</v>
      </c>
      <c r="R980" s="167">
        <v>0</v>
      </c>
      <c r="S980" s="167">
        <v>0</v>
      </c>
    </row>
    <row r="981" spans="1:20" s="204" customFormat="1" ht="14.25" customHeight="1" x14ac:dyDescent="0.2">
      <c r="A981" s="115"/>
      <c r="B981" s="115"/>
      <c r="C981" s="115"/>
      <c r="D981" s="441"/>
      <c r="E981" s="424" t="s">
        <v>445</v>
      </c>
      <c r="F981" s="346">
        <v>156</v>
      </c>
      <c r="G981" s="308">
        <v>0</v>
      </c>
      <c r="H981" s="308">
        <v>2</v>
      </c>
      <c r="I981" s="308">
        <v>12</v>
      </c>
      <c r="J981" s="308">
        <v>6</v>
      </c>
      <c r="K981" s="308">
        <v>36</v>
      </c>
      <c r="L981" s="308">
        <v>35</v>
      </c>
      <c r="M981" s="308">
        <v>30</v>
      </c>
      <c r="N981" s="308">
        <v>24</v>
      </c>
      <c r="O981" s="308">
        <v>7</v>
      </c>
      <c r="P981" s="308">
        <v>2</v>
      </c>
      <c r="Q981" s="308">
        <v>2</v>
      </c>
      <c r="R981" s="308">
        <v>0</v>
      </c>
      <c r="S981" s="308">
        <v>0</v>
      </c>
      <c r="T981" s="308"/>
    </row>
    <row r="982" spans="1:20" ht="9" customHeight="1" x14ac:dyDescent="0.2">
      <c r="A982" s="115"/>
      <c r="B982" s="115"/>
      <c r="C982" s="115"/>
      <c r="D982" s="441" t="s">
        <v>1182</v>
      </c>
      <c r="E982" s="666" t="s">
        <v>443</v>
      </c>
      <c r="F982" s="347">
        <v>19</v>
      </c>
      <c r="G982" s="167">
        <v>0</v>
      </c>
      <c r="H982" s="167">
        <v>0</v>
      </c>
      <c r="I982" s="167">
        <v>0</v>
      </c>
      <c r="J982" s="167">
        <v>0</v>
      </c>
      <c r="K982" s="167">
        <v>10</v>
      </c>
      <c r="L982" s="167">
        <v>2</v>
      </c>
      <c r="M982" s="167">
        <v>3</v>
      </c>
      <c r="N982" s="167">
        <v>1</v>
      </c>
      <c r="O982" s="167">
        <v>1</v>
      </c>
      <c r="P982" s="167">
        <v>1</v>
      </c>
      <c r="Q982" s="167">
        <v>1</v>
      </c>
      <c r="R982" s="167">
        <v>0</v>
      </c>
      <c r="S982" s="167">
        <v>0</v>
      </c>
    </row>
    <row r="983" spans="1:20" ht="9" customHeight="1" x14ac:dyDescent="0.2">
      <c r="A983" s="115"/>
      <c r="B983" s="115"/>
      <c r="C983" s="115"/>
      <c r="D983" s="441"/>
      <c r="E983" s="666" t="s">
        <v>444</v>
      </c>
      <c r="F983" s="347">
        <v>127</v>
      </c>
      <c r="G983" s="167">
        <v>0</v>
      </c>
      <c r="H983" s="167">
        <v>0</v>
      </c>
      <c r="I983" s="167">
        <v>3</v>
      </c>
      <c r="J983" s="167">
        <v>3</v>
      </c>
      <c r="K983" s="167">
        <v>62</v>
      </c>
      <c r="L983" s="167">
        <v>25</v>
      </c>
      <c r="M983" s="167">
        <v>20</v>
      </c>
      <c r="N983" s="167">
        <v>3</v>
      </c>
      <c r="O983" s="167">
        <v>3</v>
      </c>
      <c r="P983" s="167">
        <v>3</v>
      </c>
      <c r="Q983" s="167">
        <v>1</v>
      </c>
      <c r="R983" s="167">
        <v>4</v>
      </c>
      <c r="S983" s="167">
        <v>0</v>
      </c>
    </row>
    <row r="984" spans="1:20" s="204" customFormat="1" ht="14.25" customHeight="1" x14ac:dyDescent="0.2">
      <c r="A984" s="115"/>
      <c r="B984" s="115"/>
      <c r="C984" s="115"/>
      <c r="D984" s="441"/>
      <c r="E984" s="424" t="s">
        <v>445</v>
      </c>
      <c r="F984" s="346">
        <v>146</v>
      </c>
      <c r="G984" s="308">
        <v>0</v>
      </c>
      <c r="H984" s="308">
        <v>0</v>
      </c>
      <c r="I984" s="308">
        <v>3</v>
      </c>
      <c r="J984" s="308">
        <v>3</v>
      </c>
      <c r="K984" s="308">
        <v>72</v>
      </c>
      <c r="L984" s="308">
        <v>27</v>
      </c>
      <c r="M984" s="308">
        <v>23</v>
      </c>
      <c r="N984" s="308">
        <v>4</v>
      </c>
      <c r="O984" s="308">
        <v>4</v>
      </c>
      <c r="P984" s="308">
        <v>4</v>
      </c>
      <c r="Q984" s="308">
        <v>2</v>
      </c>
      <c r="R984" s="308">
        <v>4</v>
      </c>
      <c r="S984" s="308">
        <v>0</v>
      </c>
      <c r="T984" s="308"/>
    </row>
    <row r="985" spans="1:20" ht="9" customHeight="1" x14ac:dyDescent="0.2">
      <c r="A985" s="115"/>
      <c r="B985" s="115"/>
      <c r="C985" s="115"/>
      <c r="D985" s="441" t="s">
        <v>1183</v>
      </c>
      <c r="E985" s="666" t="s">
        <v>443</v>
      </c>
      <c r="F985" s="347">
        <v>9</v>
      </c>
      <c r="G985" s="167">
        <v>0</v>
      </c>
      <c r="H985" s="167">
        <v>0</v>
      </c>
      <c r="I985" s="167">
        <v>5</v>
      </c>
      <c r="J985" s="167">
        <v>3</v>
      </c>
      <c r="K985" s="167">
        <v>1</v>
      </c>
      <c r="L985" s="167">
        <v>0</v>
      </c>
      <c r="M985" s="167">
        <v>0</v>
      </c>
      <c r="N985" s="167">
        <v>0</v>
      </c>
      <c r="O985" s="167">
        <v>0</v>
      </c>
      <c r="P985" s="167">
        <v>0</v>
      </c>
      <c r="Q985" s="167">
        <v>0</v>
      </c>
      <c r="R985" s="167">
        <v>0</v>
      </c>
      <c r="S985" s="167">
        <v>0</v>
      </c>
    </row>
    <row r="986" spans="1:20" ht="9" customHeight="1" x14ac:dyDescent="0.2">
      <c r="A986" s="115"/>
      <c r="B986" s="115"/>
      <c r="C986" s="115"/>
      <c r="D986" s="441"/>
      <c r="E986" s="666" t="s">
        <v>444</v>
      </c>
      <c r="F986" s="347">
        <v>53</v>
      </c>
      <c r="G986" s="167">
        <v>5</v>
      </c>
      <c r="H986" s="167">
        <v>1</v>
      </c>
      <c r="I986" s="167">
        <v>26</v>
      </c>
      <c r="J986" s="167">
        <v>19</v>
      </c>
      <c r="K986" s="167">
        <v>2</v>
      </c>
      <c r="L986" s="167">
        <v>0</v>
      </c>
      <c r="M986" s="167">
        <v>0</v>
      </c>
      <c r="N986" s="167">
        <v>0</v>
      </c>
      <c r="O986" s="167">
        <v>0</v>
      </c>
      <c r="P986" s="167">
        <v>0</v>
      </c>
      <c r="Q986" s="167">
        <v>0</v>
      </c>
      <c r="R986" s="167">
        <v>0</v>
      </c>
      <c r="S986" s="167">
        <v>0</v>
      </c>
    </row>
    <row r="987" spans="1:20" s="204" customFormat="1" ht="14.25" customHeight="1" x14ac:dyDescent="0.2">
      <c r="A987" s="115"/>
      <c r="B987" s="115"/>
      <c r="C987" s="115"/>
      <c r="D987" s="441"/>
      <c r="E987" s="424" t="s">
        <v>445</v>
      </c>
      <c r="F987" s="346">
        <v>62</v>
      </c>
      <c r="G987" s="308">
        <v>5</v>
      </c>
      <c r="H987" s="308">
        <v>1</v>
      </c>
      <c r="I987" s="308">
        <v>31</v>
      </c>
      <c r="J987" s="308">
        <v>22</v>
      </c>
      <c r="K987" s="308">
        <v>3</v>
      </c>
      <c r="L987" s="308">
        <v>0</v>
      </c>
      <c r="M987" s="308">
        <v>0</v>
      </c>
      <c r="N987" s="308">
        <v>0</v>
      </c>
      <c r="O987" s="308">
        <v>0</v>
      </c>
      <c r="P987" s="308">
        <v>0</v>
      </c>
      <c r="Q987" s="308">
        <v>0</v>
      </c>
      <c r="R987" s="308">
        <v>0</v>
      </c>
      <c r="S987" s="308">
        <v>0</v>
      </c>
      <c r="T987" s="308"/>
    </row>
    <row r="988" spans="1:20" ht="9" customHeight="1" x14ac:dyDescent="0.2">
      <c r="A988" s="115"/>
      <c r="B988" s="115"/>
      <c r="C988" s="115"/>
      <c r="D988" s="440" t="s">
        <v>265</v>
      </c>
      <c r="E988" s="666" t="s">
        <v>443</v>
      </c>
      <c r="F988" s="347">
        <v>55</v>
      </c>
      <c r="G988" s="167">
        <v>0</v>
      </c>
      <c r="H988" s="167">
        <v>1</v>
      </c>
      <c r="I988" s="167">
        <v>6</v>
      </c>
      <c r="J988" s="167">
        <v>4</v>
      </c>
      <c r="K988" s="167">
        <v>19</v>
      </c>
      <c r="L988" s="167">
        <v>6</v>
      </c>
      <c r="M988" s="167">
        <v>8</v>
      </c>
      <c r="N988" s="167">
        <v>4</v>
      </c>
      <c r="O988" s="167">
        <v>3</v>
      </c>
      <c r="P988" s="167">
        <v>2</v>
      </c>
      <c r="Q988" s="167">
        <v>2</v>
      </c>
      <c r="R988" s="167">
        <v>0</v>
      </c>
      <c r="S988" s="167">
        <v>0</v>
      </c>
    </row>
    <row r="989" spans="1:20" ht="9" customHeight="1" x14ac:dyDescent="0.2">
      <c r="A989" s="115"/>
      <c r="B989" s="115"/>
      <c r="C989" s="115"/>
      <c r="D989" s="441"/>
      <c r="E989" s="666" t="s">
        <v>444</v>
      </c>
      <c r="F989" s="347">
        <v>309</v>
      </c>
      <c r="G989" s="167">
        <v>5</v>
      </c>
      <c r="H989" s="167">
        <v>2</v>
      </c>
      <c r="I989" s="167">
        <v>40</v>
      </c>
      <c r="J989" s="167">
        <v>27</v>
      </c>
      <c r="K989" s="167">
        <v>92</v>
      </c>
      <c r="L989" s="167">
        <v>56</v>
      </c>
      <c r="M989" s="167">
        <v>45</v>
      </c>
      <c r="N989" s="167">
        <v>24</v>
      </c>
      <c r="O989" s="167">
        <v>8</v>
      </c>
      <c r="P989" s="167">
        <v>4</v>
      </c>
      <c r="Q989" s="167">
        <v>2</v>
      </c>
      <c r="R989" s="167">
        <v>4</v>
      </c>
      <c r="S989" s="167">
        <v>0</v>
      </c>
    </row>
    <row r="990" spans="1:20" s="204" customFormat="1" ht="14.25" customHeight="1" x14ac:dyDescent="0.2">
      <c r="A990" s="115"/>
      <c r="B990" s="115"/>
      <c r="C990" s="115"/>
      <c r="D990" s="441"/>
      <c r="E990" s="424" t="s">
        <v>445</v>
      </c>
      <c r="F990" s="346">
        <v>364</v>
      </c>
      <c r="G990" s="308">
        <v>5</v>
      </c>
      <c r="H990" s="308">
        <v>3</v>
      </c>
      <c r="I990" s="308">
        <v>46</v>
      </c>
      <c r="J990" s="308">
        <v>31</v>
      </c>
      <c r="K990" s="308">
        <v>111</v>
      </c>
      <c r="L990" s="308">
        <v>62</v>
      </c>
      <c r="M990" s="308">
        <v>53</v>
      </c>
      <c r="N990" s="308">
        <v>28</v>
      </c>
      <c r="O990" s="308">
        <v>11</v>
      </c>
      <c r="P990" s="308">
        <v>6</v>
      </c>
      <c r="Q990" s="308">
        <v>4</v>
      </c>
      <c r="R990" s="308">
        <v>4</v>
      </c>
      <c r="S990" s="308">
        <v>0</v>
      </c>
      <c r="T990" s="308"/>
    </row>
    <row r="991" spans="1:20" ht="27" customHeight="1" x14ac:dyDescent="0.2">
      <c r="A991" s="115"/>
      <c r="B991" s="115"/>
      <c r="C991" s="843" t="s">
        <v>1169</v>
      </c>
      <c r="D991" s="843"/>
      <c r="E991" s="424"/>
      <c r="F991" s="346"/>
    </row>
    <row r="992" spans="1:20" ht="9" customHeight="1" x14ac:dyDescent="0.2">
      <c r="A992" s="115"/>
      <c r="B992" s="115"/>
      <c r="C992" s="115"/>
      <c r="D992" s="441" t="s">
        <v>392</v>
      </c>
      <c r="E992" s="666" t="s">
        <v>443</v>
      </c>
      <c r="F992" s="347">
        <v>19</v>
      </c>
      <c r="G992" s="167">
        <v>0</v>
      </c>
      <c r="H992" s="167">
        <v>0</v>
      </c>
      <c r="I992" s="167">
        <v>0</v>
      </c>
      <c r="J992" s="167">
        <v>0</v>
      </c>
      <c r="K992" s="167">
        <v>1</v>
      </c>
      <c r="L992" s="167">
        <v>0</v>
      </c>
      <c r="M992" s="167">
        <v>1</v>
      </c>
      <c r="N992" s="167">
        <v>3</v>
      </c>
      <c r="O992" s="167">
        <v>5</v>
      </c>
      <c r="P992" s="167">
        <v>3</v>
      </c>
      <c r="Q992" s="167">
        <v>4</v>
      </c>
      <c r="R992" s="167">
        <v>2</v>
      </c>
      <c r="S992" s="167">
        <v>0</v>
      </c>
    </row>
    <row r="993" spans="1:20" ht="9" customHeight="1" x14ac:dyDescent="0.2">
      <c r="A993" s="115"/>
      <c r="B993" s="115"/>
      <c r="C993" s="115"/>
      <c r="D993" s="441"/>
      <c r="E993" s="666" t="s">
        <v>444</v>
      </c>
      <c r="F993" s="347">
        <v>70</v>
      </c>
      <c r="G993" s="167">
        <v>1</v>
      </c>
      <c r="H993" s="167">
        <v>0</v>
      </c>
      <c r="I993" s="167">
        <v>0</v>
      </c>
      <c r="J993" s="167">
        <v>0</v>
      </c>
      <c r="K993" s="167">
        <v>1</v>
      </c>
      <c r="L993" s="167">
        <v>1</v>
      </c>
      <c r="M993" s="167">
        <v>9</v>
      </c>
      <c r="N993" s="167">
        <v>10</v>
      </c>
      <c r="O993" s="167">
        <v>18</v>
      </c>
      <c r="P993" s="167">
        <v>11</v>
      </c>
      <c r="Q993" s="167">
        <v>9</v>
      </c>
      <c r="R993" s="167">
        <v>10</v>
      </c>
      <c r="S993" s="167">
        <v>0</v>
      </c>
    </row>
    <row r="994" spans="1:20" s="204" customFormat="1" ht="14.25" customHeight="1" x14ac:dyDescent="0.2">
      <c r="A994" s="115"/>
      <c r="B994" s="115"/>
      <c r="C994" s="115"/>
      <c r="D994" s="441"/>
      <c r="E994" s="424" t="s">
        <v>445</v>
      </c>
      <c r="F994" s="346">
        <v>89</v>
      </c>
      <c r="G994" s="308">
        <v>1</v>
      </c>
      <c r="H994" s="308">
        <v>0</v>
      </c>
      <c r="I994" s="308">
        <v>0</v>
      </c>
      <c r="J994" s="308">
        <v>0</v>
      </c>
      <c r="K994" s="308">
        <v>2</v>
      </c>
      <c r="L994" s="308">
        <v>1</v>
      </c>
      <c r="M994" s="308">
        <v>10</v>
      </c>
      <c r="N994" s="308">
        <v>13</v>
      </c>
      <c r="O994" s="308">
        <v>23</v>
      </c>
      <c r="P994" s="308">
        <v>14</v>
      </c>
      <c r="Q994" s="308">
        <v>13</v>
      </c>
      <c r="R994" s="308">
        <v>12</v>
      </c>
      <c r="S994" s="308">
        <v>0</v>
      </c>
      <c r="T994" s="308"/>
    </row>
    <row r="995" spans="1:20" ht="18" customHeight="1" x14ac:dyDescent="0.2">
      <c r="A995" s="115"/>
      <c r="B995" s="115"/>
      <c r="C995" s="115"/>
      <c r="D995" s="442" t="s">
        <v>1194</v>
      </c>
      <c r="E995" s="409" t="s">
        <v>443</v>
      </c>
      <c r="F995" s="348">
        <v>34</v>
      </c>
      <c r="G995" s="307">
        <v>0</v>
      </c>
      <c r="H995" s="307">
        <v>0</v>
      </c>
      <c r="I995" s="307">
        <v>0</v>
      </c>
      <c r="J995" s="307">
        <v>0</v>
      </c>
      <c r="K995" s="307">
        <v>1</v>
      </c>
      <c r="L995" s="307">
        <v>2</v>
      </c>
      <c r="M995" s="307">
        <v>6</v>
      </c>
      <c r="N995" s="307">
        <v>3</v>
      </c>
      <c r="O995" s="307">
        <v>2</v>
      </c>
      <c r="P995" s="307">
        <v>5</v>
      </c>
      <c r="Q995" s="307">
        <v>5</v>
      </c>
      <c r="R995" s="307">
        <v>10</v>
      </c>
      <c r="S995" s="307">
        <v>0</v>
      </c>
    </row>
    <row r="996" spans="1:20" ht="9" customHeight="1" x14ac:dyDescent="0.2">
      <c r="A996" s="115"/>
      <c r="B996" s="115"/>
      <c r="C996" s="115"/>
      <c r="D996" s="441"/>
      <c r="E996" s="666" t="s">
        <v>444</v>
      </c>
      <c r="F996" s="347">
        <v>198</v>
      </c>
      <c r="G996" s="167">
        <v>1</v>
      </c>
      <c r="H996" s="167">
        <v>0</v>
      </c>
      <c r="I996" s="167">
        <v>1</v>
      </c>
      <c r="J996" s="167">
        <v>2</v>
      </c>
      <c r="K996" s="167">
        <v>5</v>
      </c>
      <c r="L996" s="167">
        <v>33</v>
      </c>
      <c r="M996" s="167">
        <v>25</v>
      </c>
      <c r="N996" s="167">
        <v>30</v>
      </c>
      <c r="O996" s="167">
        <v>12</v>
      </c>
      <c r="P996" s="167">
        <v>20</v>
      </c>
      <c r="Q996" s="167">
        <v>25</v>
      </c>
      <c r="R996" s="167">
        <v>44</v>
      </c>
      <c r="S996" s="167">
        <v>0</v>
      </c>
    </row>
    <row r="997" spans="1:20" s="204" customFormat="1" ht="14.25" customHeight="1" x14ac:dyDescent="0.2">
      <c r="A997" s="115"/>
      <c r="B997" s="115"/>
      <c r="C997" s="115"/>
      <c r="D997" s="441"/>
      <c r="E997" s="424" t="s">
        <v>445</v>
      </c>
      <c r="F997" s="346">
        <v>232</v>
      </c>
      <c r="G997" s="308">
        <v>1</v>
      </c>
      <c r="H997" s="308">
        <v>0</v>
      </c>
      <c r="I997" s="308">
        <v>1</v>
      </c>
      <c r="J997" s="308">
        <v>2</v>
      </c>
      <c r="K997" s="308">
        <v>6</v>
      </c>
      <c r="L997" s="308">
        <v>35</v>
      </c>
      <c r="M997" s="308">
        <v>31</v>
      </c>
      <c r="N997" s="308">
        <v>33</v>
      </c>
      <c r="O997" s="308">
        <v>14</v>
      </c>
      <c r="P997" s="308">
        <v>25</v>
      </c>
      <c r="Q997" s="308">
        <v>30</v>
      </c>
      <c r="R997" s="308">
        <v>54</v>
      </c>
      <c r="S997" s="308">
        <v>0</v>
      </c>
      <c r="T997" s="308"/>
    </row>
    <row r="998" spans="1:20" ht="9" customHeight="1" x14ac:dyDescent="0.2">
      <c r="A998" s="115"/>
      <c r="B998" s="115"/>
      <c r="C998" s="115"/>
      <c r="D998" s="441" t="s">
        <v>393</v>
      </c>
      <c r="E998" s="666" t="s">
        <v>443</v>
      </c>
      <c r="F998" s="347">
        <v>2</v>
      </c>
      <c r="G998" s="167">
        <v>0</v>
      </c>
      <c r="H998" s="167">
        <v>0</v>
      </c>
      <c r="I998" s="167">
        <v>0</v>
      </c>
      <c r="J998" s="167">
        <v>0</v>
      </c>
      <c r="K998" s="167">
        <v>0</v>
      </c>
      <c r="L998" s="167">
        <v>1</v>
      </c>
      <c r="M998" s="167">
        <v>0</v>
      </c>
      <c r="N998" s="167">
        <v>1</v>
      </c>
      <c r="O998" s="167">
        <v>0</v>
      </c>
      <c r="P998" s="167">
        <v>0</v>
      </c>
      <c r="Q998" s="167">
        <v>0</v>
      </c>
      <c r="R998" s="167">
        <v>0</v>
      </c>
      <c r="S998" s="167">
        <v>0</v>
      </c>
    </row>
    <row r="999" spans="1:20" ht="9" customHeight="1" x14ac:dyDescent="0.2">
      <c r="A999" s="115"/>
      <c r="B999" s="115"/>
      <c r="C999" s="115"/>
      <c r="D999" s="441"/>
      <c r="E999" s="666" t="s">
        <v>444</v>
      </c>
      <c r="F999" s="347">
        <v>1</v>
      </c>
      <c r="G999" s="167">
        <v>0</v>
      </c>
      <c r="H999" s="167">
        <v>0</v>
      </c>
      <c r="I999" s="167">
        <v>0</v>
      </c>
      <c r="J999" s="167">
        <v>0</v>
      </c>
      <c r="K999" s="167">
        <v>0</v>
      </c>
      <c r="L999" s="167">
        <v>0</v>
      </c>
      <c r="M999" s="167">
        <v>1</v>
      </c>
      <c r="N999" s="167">
        <v>0</v>
      </c>
      <c r="O999" s="167">
        <v>0</v>
      </c>
      <c r="P999" s="167">
        <v>0</v>
      </c>
      <c r="Q999" s="167">
        <v>0</v>
      </c>
      <c r="R999" s="167">
        <v>0</v>
      </c>
      <c r="S999" s="167">
        <v>0</v>
      </c>
    </row>
    <row r="1000" spans="1:20" s="204" customFormat="1" ht="14.25" customHeight="1" x14ac:dyDescent="0.2">
      <c r="A1000" s="115"/>
      <c r="B1000" s="115"/>
      <c r="C1000" s="115"/>
      <c r="D1000" s="441"/>
      <c r="E1000" s="424" t="s">
        <v>445</v>
      </c>
      <c r="F1000" s="346">
        <v>3</v>
      </c>
      <c r="G1000" s="308">
        <v>0</v>
      </c>
      <c r="H1000" s="308">
        <v>0</v>
      </c>
      <c r="I1000" s="308">
        <v>0</v>
      </c>
      <c r="J1000" s="308">
        <v>0</v>
      </c>
      <c r="K1000" s="308">
        <v>0</v>
      </c>
      <c r="L1000" s="308">
        <v>1</v>
      </c>
      <c r="M1000" s="308">
        <v>1</v>
      </c>
      <c r="N1000" s="308">
        <v>1</v>
      </c>
      <c r="O1000" s="308">
        <v>0</v>
      </c>
      <c r="P1000" s="308">
        <v>0</v>
      </c>
      <c r="Q1000" s="308">
        <v>0</v>
      </c>
      <c r="R1000" s="308">
        <v>0</v>
      </c>
      <c r="S1000" s="308">
        <v>0</v>
      </c>
      <c r="T1000" s="308"/>
    </row>
    <row r="1001" spans="1:20" ht="18" customHeight="1" x14ac:dyDescent="0.2">
      <c r="A1001" s="115"/>
      <c r="B1001" s="115"/>
      <c r="C1001" s="115"/>
      <c r="D1001" s="442" t="s">
        <v>1184</v>
      </c>
      <c r="E1001" s="409" t="s">
        <v>443</v>
      </c>
      <c r="F1001" s="348">
        <v>66</v>
      </c>
      <c r="G1001" s="307">
        <v>0</v>
      </c>
      <c r="H1001" s="307">
        <v>0</v>
      </c>
      <c r="I1001" s="307">
        <v>3</v>
      </c>
      <c r="J1001" s="307">
        <v>1</v>
      </c>
      <c r="K1001" s="307">
        <v>11</v>
      </c>
      <c r="L1001" s="307">
        <v>8</v>
      </c>
      <c r="M1001" s="307">
        <v>8</v>
      </c>
      <c r="N1001" s="307">
        <v>4</v>
      </c>
      <c r="O1001" s="307">
        <v>9</v>
      </c>
      <c r="P1001" s="307">
        <v>6</v>
      </c>
      <c r="Q1001" s="307">
        <v>5</v>
      </c>
      <c r="R1001" s="307">
        <v>11</v>
      </c>
      <c r="S1001" s="307">
        <v>0</v>
      </c>
    </row>
    <row r="1002" spans="1:20" ht="9" customHeight="1" x14ac:dyDescent="0.2">
      <c r="A1002" s="115"/>
      <c r="B1002" s="115"/>
      <c r="C1002" s="115"/>
      <c r="D1002" s="441"/>
      <c r="E1002" s="666" t="s">
        <v>444</v>
      </c>
      <c r="F1002" s="347">
        <v>295</v>
      </c>
      <c r="G1002" s="167">
        <v>4</v>
      </c>
      <c r="H1002" s="167">
        <v>8</v>
      </c>
      <c r="I1002" s="167">
        <v>4</v>
      </c>
      <c r="J1002" s="167">
        <v>9</v>
      </c>
      <c r="K1002" s="167">
        <v>52</v>
      </c>
      <c r="L1002" s="167">
        <v>66</v>
      </c>
      <c r="M1002" s="167">
        <v>46</v>
      </c>
      <c r="N1002" s="167">
        <v>33</v>
      </c>
      <c r="O1002" s="167">
        <v>18</v>
      </c>
      <c r="P1002" s="167">
        <v>26</v>
      </c>
      <c r="Q1002" s="167">
        <v>9</v>
      </c>
      <c r="R1002" s="167">
        <v>20</v>
      </c>
      <c r="S1002" s="167">
        <v>0</v>
      </c>
    </row>
    <row r="1003" spans="1:20" s="204" customFormat="1" ht="14.25" customHeight="1" x14ac:dyDescent="0.2">
      <c r="A1003" s="115"/>
      <c r="B1003" s="115"/>
      <c r="C1003" s="115"/>
      <c r="D1003" s="441"/>
      <c r="E1003" s="424" t="s">
        <v>445</v>
      </c>
      <c r="F1003" s="346">
        <v>361</v>
      </c>
      <c r="G1003" s="308">
        <v>4</v>
      </c>
      <c r="H1003" s="308">
        <v>8</v>
      </c>
      <c r="I1003" s="308">
        <v>7</v>
      </c>
      <c r="J1003" s="308">
        <v>10</v>
      </c>
      <c r="K1003" s="308">
        <v>63</v>
      </c>
      <c r="L1003" s="308">
        <v>74</v>
      </c>
      <c r="M1003" s="308">
        <v>54</v>
      </c>
      <c r="N1003" s="308">
        <v>37</v>
      </c>
      <c r="O1003" s="308">
        <v>27</v>
      </c>
      <c r="P1003" s="308">
        <v>32</v>
      </c>
      <c r="Q1003" s="308">
        <v>14</v>
      </c>
      <c r="R1003" s="308">
        <v>31</v>
      </c>
      <c r="S1003" s="308">
        <v>0</v>
      </c>
      <c r="T1003" s="308"/>
    </row>
    <row r="1004" spans="1:20" ht="9" customHeight="1" x14ac:dyDescent="0.2">
      <c r="A1004" s="115"/>
      <c r="B1004" s="115"/>
      <c r="C1004" s="115"/>
      <c r="D1004" s="441" t="s">
        <v>1185</v>
      </c>
      <c r="E1004" s="666" t="s">
        <v>443</v>
      </c>
      <c r="F1004" s="347">
        <v>11</v>
      </c>
      <c r="G1004" s="167">
        <v>0</v>
      </c>
      <c r="H1004" s="167">
        <v>0</v>
      </c>
      <c r="I1004" s="167">
        <v>0</v>
      </c>
      <c r="J1004" s="167">
        <v>0</v>
      </c>
      <c r="K1004" s="167">
        <v>0</v>
      </c>
      <c r="L1004" s="167">
        <v>0</v>
      </c>
      <c r="M1004" s="167">
        <v>0</v>
      </c>
      <c r="N1004" s="167">
        <v>1</v>
      </c>
      <c r="O1004" s="167">
        <v>1</v>
      </c>
      <c r="P1004" s="167">
        <v>2</v>
      </c>
      <c r="Q1004" s="167">
        <v>2</v>
      </c>
      <c r="R1004" s="167">
        <v>5</v>
      </c>
      <c r="S1004" s="167">
        <v>0</v>
      </c>
    </row>
    <row r="1005" spans="1:20" ht="9" customHeight="1" x14ac:dyDescent="0.2">
      <c r="A1005" s="115"/>
      <c r="B1005" s="115"/>
      <c r="C1005" s="115"/>
      <c r="D1005" s="441"/>
      <c r="E1005" s="666" t="s">
        <v>444</v>
      </c>
      <c r="F1005" s="347">
        <v>60</v>
      </c>
      <c r="G1005" s="167">
        <v>0</v>
      </c>
      <c r="H1005" s="167">
        <v>0</v>
      </c>
      <c r="I1005" s="167">
        <v>0</v>
      </c>
      <c r="J1005" s="167">
        <v>1</v>
      </c>
      <c r="K1005" s="167">
        <v>1</v>
      </c>
      <c r="L1005" s="167">
        <v>3</v>
      </c>
      <c r="M1005" s="167">
        <v>2</v>
      </c>
      <c r="N1005" s="167">
        <v>11</v>
      </c>
      <c r="O1005" s="167">
        <v>13</v>
      </c>
      <c r="P1005" s="167">
        <v>11</v>
      </c>
      <c r="Q1005" s="167">
        <v>10</v>
      </c>
      <c r="R1005" s="167">
        <v>8</v>
      </c>
      <c r="S1005" s="167">
        <v>0</v>
      </c>
    </row>
    <row r="1006" spans="1:20" s="204" customFormat="1" ht="14.25" customHeight="1" x14ac:dyDescent="0.2">
      <c r="A1006" s="115"/>
      <c r="B1006" s="115"/>
      <c r="C1006" s="115"/>
      <c r="D1006" s="441"/>
      <c r="E1006" s="424" t="s">
        <v>445</v>
      </c>
      <c r="F1006" s="346">
        <v>71</v>
      </c>
      <c r="G1006" s="308">
        <v>0</v>
      </c>
      <c r="H1006" s="308">
        <v>0</v>
      </c>
      <c r="I1006" s="308">
        <v>0</v>
      </c>
      <c r="J1006" s="308">
        <v>1</v>
      </c>
      <c r="K1006" s="308">
        <v>1</v>
      </c>
      <c r="L1006" s="308">
        <v>3</v>
      </c>
      <c r="M1006" s="308">
        <v>2</v>
      </c>
      <c r="N1006" s="308">
        <v>12</v>
      </c>
      <c r="O1006" s="308">
        <v>14</v>
      </c>
      <c r="P1006" s="308">
        <v>13</v>
      </c>
      <c r="Q1006" s="308">
        <v>12</v>
      </c>
      <c r="R1006" s="308">
        <v>13</v>
      </c>
      <c r="S1006" s="308">
        <v>0</v>
      </c>
      <c r="T1006" s="308"/>
    </row>
    <row r="1007" spans="1:20" ht="9" customHeight="1" x14ac:dyDescent="0.2">
      <c r="A1007" s="115"/>
      <c r="B1007" s="115"/>
      <c r="C1007" s="115"/>
      <c r="D1007" s="441" t="s">
        <v>394</v>
      </c>
      <c r="E1007" s="666" t="s">
        <v>443</v>
      </c>
      <c r="F1007" s="347">
        <v>11</v>
      </c>
      <c r="G1007" s="167">
        <v>0</v>
      </c>
      <c r="H1007" s="167">
        <v>0</v>
      </c>
      <c r="I1007" s="167">
        <v>7</v>
      </c>
      <c r="J1007" s="167">
        <v>4</v>
      </c>
      <c r="K1007" s="167">
        <v>0</v>
      </c>
      <c r="L1007" s="167">
        <v>0</v>
      </c>
      <c r="M1007" s="167">
        <v>0</v>
      </c>
      <c r="N1007" s="167">
        <v>0</v>
      </c>
      <c r="O1007" s="167">
        <v>0</v>
      </c>
      <c r="P1007" s="167">
        <v>0</v>
      </c>
      <c r="Q1007" s="167">
        <v>0</v>
      </c>
      <c r="R1007" s="167">
        <v>0</v>
      </c>
      <c r="S1007" s="167">
        <v>0</v>
      </c>
    </row>
    <row r="1008" spans="1:20" ht="9" customHeight="1" x14ac:dyDescent="0.2">
      <c r="A1008" s="115"/>
      <c r="B1008" s="115"/>
      <c r="C1008" s="115"/>
      <c r="D1008" s="441"/>
      <c r="E1008" s="666" t="s">
        <v>444</v>
      </c>
      <c r="F1008" s="347">
        <v>23</v>
      </c>
      <c r="G1008" s="167">
        <v>0</v>
      </c>
      <c r="H1008" s="167">
        <v>5</v>
      </c>
      <c r="I1008" s="167">
        <v>7</v>
      </c>
      <c r="J1008" s="167">
        <v>4</v>
      </c>
      <c r="K1008" s="167">
        <v>3</v>
      </c>
      <c r="L1008" s="167">
        <v>1</v>
      </c>
      <c r="M1008" s="167">
        <v>1</v>
      </c>
      <c r="N1008" s="167">
        <v>1</v>
      </c>
      <c r="O1008" s="167">
        <v>0</v>
      </c>
      <c r="P1008" s="167">
        <v>1</v>
      </c>
      <c r="Q1008" s="167">
        <v>0</v>
      </c>
      <c r="R1008" s="167">
        <v>0</v>
      </c>
      <c r="S1008" s="167">
        <v>0</v>
      </c>
    </row>
    <row r="1009" spans="1:20" s="204" customFormat="1" ht="14.25" customHeight="1" x14ac:dyDescent="0.2">
      <c r="A1009" s="115"/>
      <c r="B1009" s="115"/>
      <c r="C1009" s="115"/>
      <c r="D1009" s="441"/>
      <c r="E1009" s="424" t="s">
        <v>445</v>
      </c>
      <c r="F1009" s="346">
        <v>34</v>
      </c>
      <c r="G1009" s="308">
        <v>0</v>
      </c>
      <c r="H1009" s="308">
        <v>5</v>
      </c>
      <c r="I1009" s="308">
        <v>14</v>
      </c>
      <c r="J1009" s="308">
        <v>8</v>
      </c>
      <c r="K1009" s="308">
        <v>3</v>
      </c>
      <c r="L1009" s="308">
        <v>1</v>
      </c>
      <c r="M1009" s="308">
        <v>1</v>
      </c>
      <c r="N1009" s="308">
        <v>1</v>
      </c>
      <c r="O1009" s="308">
        <v>0</v>
      </c>
      <c r="P1009" s="308">
        <v>1</v>
      </c>
      <c r="Q1009" s="308">
        <v>0</v>
      </c>
      <c r="R1009" s="308">
        <v>0</v>
      </c>
      <c r="S1009" s="308">
        <v>0</v>
      </c>
      <c r="T1009" s="308"/>
    </row>
    <row r="1010" spans="1:20" ht="18" customHeight="1" x14ac:dyDescent="0.2">
      <c r="A1010" s="115"/>
      <c r="B1010" s="115"/>
      <c r="C1010" s="115"/>
      <c r="D1010" s="442" t="s">
        <v>1186</v>
      </c>
      <c r="E1010" s="409" t="s">
        <v>443</v>
      </c>
      <c r="F1010" s="348">
        <v>72</v>
      </c>
      <c r="G1010" s="307">
        <v>0</v>
      </c>
      <c r="H1010" s="307">
        <v>3</v>
      </c>
      <c r="I1010" s="307">
        <v>30</v>
      </c>
      <c r="J1010" s="307">
        <v>23</v>
      </c>
      <c r="K1010" s="307">
        <v>9</v>
      </c>
      <c r="L1010" s="307">
        <v>1</v>
      </c>
      <c r="M1010" s="307">
        <v>2</v>
      </c>
      <c r="N1010" s="307">
        <v>1</v>
      </c>
      <c r="O1010" s="307">
        <v>2</v>
      </c>
      <c r="P1010" s="307">
        <v>0</v>
      </c>
      <c r="Q1010" s="307">
        <v>0</v>
      </c>
      <c r="R1010" s="307">
        <v>1</v>
      </c>
      <c r="S1010" s="307">
        <v>0</v>
      </c>
    </row>
    <row r="1011" spans="1:20" ht="9" customHeight="1" x14ac:dyDescent="0.2">
      <c r="A1011" s="115"/>
      <c r="B1011" s="115"/>
      <c r="C1011" s="115"/>
      <c r="D1011" s="441"/>
      <c r="E1011" s="666" t="s">
        <v>444</v>
      </c>
      <c r="F1011" s="347">
        <v>314</v>
      </c>
      <c r="G1011" s="167">
        <v>3</v>
      </c>
      <c r="H1011" s="167">
        <v>34</v>
      </c>
      <c r="I1011" s="167">
        <v>147</v>
      </c>
      <c r="J1011" s="167">
        <v>68</v>
      </c>
      <c r="K1011" s="167">
        <v>30</v>
      </c>
      <c r="L1011" s="167">
        <v>15</v>
      </c>
      <c r="M1011" s="167">
        <v>7</v>
      </c>
      <c r="N1011" s="167">
        <v>6</v>
      </c>
      <c r="O1011" s="167">
        <v>3</v>
      </c>
      <c r="P1011" s="167">
        <v>0</v>
      </c>
      <c r="Q1011" s="167">
        <v>1</v>
      </c>
      <c r="R1011" s="167">
        <v>0</v>
      </c>
      <c r="S1011" s="167">
        <v>0</v>
      </c>
    </row>
    <row r="1012" spans="1:20" s="204" customFormat="1" ht="14.25" customHeight="1" x14ac:dyDescent="0.2">
      <c r="A1012" s="115"/>
      <c r="B1012" s="115"/>
      <c r="C1012" s="115"/>
      <c r="D1012" s="441"/>
      <c r="E1012" s="424" t="s">
        <v>445</v>
      </c>
      <c r="F1012" s="346">
        <v>386</v>
      </c>
      <c r="G1012" s="308">
        <v>3</v>
      </c>
      <c r="H1012" s="308">
        <v>37</v>
      </c>
      <c r="I1012" s="308">
        <v>177</v>
      </c>
      <c r="J1012" s="308">
        <v>91</v>
      </c>
      <c r="K1012" s="308">
        <v>39</v>
      </c>
      <c r="L1012" s="308">
        <v>16</v>
      </c>
      <c r="M1012" s="308">
        <v>9</v>
      </c>
      <c r="N1012" s="308">
        <v>7</v>
      </c>
      <c r="O1012" s="308">
        <v>5</v>
      </c>
      <c r="P1012" s="308">
        <v>0</v>
      </c>
      <c r="Q1012" s="308">
        <v>1</v>
      </c>
      <c r="R1012" s="308">
        <v>1</v>
      </c>
      <c r="S1012" s="308">
        <v>0</v>
      </c>
      <c r="T1012" s="308"/>
    </row>
    <row r="1013" spans="1:20" ht="9" customHeight="1" x14ac:dyDescent="0.2">
      <c r="A1013" s="115"/>
      <c r="B1013" s="115"/>
      <c r="C1013" s="115"/>
      <c r="D1013" s="441" t="s">
        <v>1170</v>
      </c>
      <c r="E1013" s="666" t="s">
        <v>443</v>
      </c>
      <c r="F1013" s="347">
        <v>5</v>
      </c>
      <c r="G1013" s="167">
        <v>0</v>
      </c>
      <c r="H1013" s="167">
        <v>1</v>
      </c>
      <c r="I1013" s="167">
        <v>2</v>
      </c>
      <c r="J1013" s="167">
        <v>1</v>
      </c>
      <c r="K1013" s="167">
        <v>1</v>
      </c>
      <c r="L1013" s="167">
        <v>0</v>
      </c>
      <c r="M1013" s="167">
        <v>0</v>
      </c>
      <c r="N1013" s="167">
        <v>0</v>
      </c>
      <c r="O1013" s="167">
        <v>0</v>
      </c>
      <c r="P1013" s="167">
        <v>0</v>
      </c>
      <c r="Q1013" s="167">
        <v>0</v>
      </c>
      <c r="R1013" s="167">
        <v>0</v>
      </c>
      <c r="S1013" s="167">
        <v>0</v>
      </c>
    </row>
    <row r="1014" spans="1:20" ht="9" customHeight="1" x14ac:dyDescent="0.2">
      <c r="A1014" s="115"/>
      <c r="B1014" s="115"/>
      <c r="C1014" s="115"/>
      <c r="D1014" s="441"/>
      <c r="E1014" s="666" t="s">
        <v>444</v>
      </c>
      <c r="F1014" s="347">
        <v>36</v>
      </c>
      <c r="G1014" s="167">
        <v>0</v>
      </c>
      <c r="H1014" s="167">
        <v>0</v>
      </c>
      <c r="I1014" s="167">
        <v>24</v>
      </c>
      <c r="J1014" s="167">
        <v>1</v>
      </c>
      <c r="K1014" s="167">
        <v>9</v>
      </c>
      <c r="L1014" s="167">
        <v>1</v>
      </c>
      <c r="M1014" s="167">
        <v>1</v>
      </c>
      <c r="N1014" s="167">
        <v>0</v>
      </c>
      <c r="O1014" s="167">
        <v>0</v>
      </c>
      <c r="P1014" s="167">
        <v>0</v>
      </c>
      <c r="Q1014" s="167">
        <v>0</v>
      </c>
      <c r="R1014" s="167">
        <v>0</v>
      </c>
      <c r="S1014" s="167">
        <v>0</v>
      </c>
    </row>
    <row r="1015" spans="1:20" s="204" customFormat="1" ht="14.25" customHeight="1" x14ac:dyDescent="0.2">
      <c r="A1015" s="115"/>
      <c r="B1015" s="115"/>
      <c r="C1015" s="115"/>
      <c r="D1015" s="441"/>
      <c r="E1015" s="424" t="s">
        <v>445</v>
      </c>
      <c r="F1015" s="346">
        <v>41</v>
      </c>
      <c r="G1015" s="308">
        <v>0</v>
      </c>
      <c r="H1015" s="308">
        <v>1</v>
      </c>
      <c r="I1015" s="308">
        <v>26</v>
      </c>
      <c r="J1015" s="308">
        <v>2</v>
      </c>
      <c r="K1015" s="308">
        <v>10</v>
      </c>
      <c r="L1015" s="308">
        <v>1</v>
      </c>
      <c r="M1015" s="308">
        <v>1</v>
      </c>
      <c r="N1015" s="308">
        <v>0</v>
      </c>
      <c r="O1015" s="308">
        <v>0</v>
      </c>
      <c r="P1015" s="308">
        <v>0</v>
      </c>
      <c r="Q1015" s="308">
        <v>0</v>
      </c>
      <c r="R1015" s="308">
        <v>0</v>
      </c>
      <c r="S1015" s="308">
        <v>0</v>
      </c>
      <c r="T1015" s="308"/>
    </row>
    <row r="1016" spans="1:20" ht="9" customHeight="1" x14ac:dyDescent="0.2">
      <c r="A1016" s="115"/>
      <c r="B1016" s="115"/>
      <c r="C1016" s="115"/>
      <c r="D1016" s="440" t="s">
        <v>265</v>
      </c>
      <c r="E1016" s="666" t="s">
        <v>443</v>
      </c>
      <c r="F1016" s="347">
        <v>220</v>
      </c>
      <c r="G1016" s="167">
        <v>0</v>
      </c>
      <c r="H1016" s="167">
        <v>4</v>
      </c>
      <c r="I1016" s="167">
        <v>42</v>
      </c>
      <c r="J1016" s="167">
        <v>29</v>
      </c>
      <c r="K1016" s="167">
        <v>23</v>
      </c>
      <c r="L1016" s="167">
        <v>12</v>
      </c>
      <c r="M1016" s="167">
        <v>17</v>
      </c>
      <c r="N1016" s="167">
        <v>13</v>
      </c>
      <c r="O1016" s="167">
        <v>19</v>
      </c>
      <c r="P1016" s="167">
        <v>16</v>
      </c>
      <c r="Q1016" s="167">
        <v>16</v>
      </c>
      <c r="R1016" s="167">
        <v>29</v>
      </c>
      <c r="S1016" s="167">
        <v>0</v>
      </c>
    </row>
    <row r="1017" spans="1:20" ht="9" customHeight="1" x14ac:dyDescent="0.2">
      <c r="A1017" s="115"/>
      <c r="B1017" s="115"/>
      <c r="C1017" s="115"/>
      <c r="D1017" s="441"/>
      <c r="E1017" s="666" t="s">
        <v>444</v>
      </c>
      <c r="F1017" s="347">
        <v>997</v>
      </c>
      <c r="G1017" s="167">
        <v>9</v>
      </c>
      <c r="H1017" s="167">
        <v>47</v>
      </c>
      <c r="I1017" s="167">
        <v>183</v>
      </c>
      <c r="J1017" s="167">
        <v>85</v>
      </c>
      <c r="K1017" s="167">
        <v>101</v>
      </c>
      <c r="L1017" s="167">
        <v>120</v>
      </c>
      <c r="M1017" s="167">
        <v>92</v>
      </c>
      <c r="N1017" s="167">
        <v>91</v>
      </c>
      <c r="O1017" s="167">
        <v>64</v>
      </c>
      <c r="P1017" s="167">
        <v>69</v>
      </c>
      <c r="Q1017" s="167">
        <v>54</v>
      </c>
      <c r="R1017" s="167">
        <v>82</v>
      </c>
      <c r="S1017" s="167">
        <v>0</v>
      </c>
    </row>
    <row r="1018" spans="1:20" s="204" customFormat="1" ht="14.25" customHeight="1" x14ac:dyDescent="0.2">
      <c r="A1018" s="115"/>
      <c r="B1018" s="115"/>
      <c r="C1018" s="115"/>
      <c r="D1018" s="441"/>
      <c r="E1018" s="424" t="s">
        <v>445</v>
      </c>
      <c r="F1018" s="346">
        <v>1217</v>
      </c>
      <c r="G1018" s="308">
        <v>9</v>
      </c>
      <c r="H1018" s="308">
        <v>51</v>
      </c>
      <c r="I1018" s="308">
        <v>225</v>
      </c>
      <c r="J1018" s="308">
        <v>114</v>
      </c>
      <c r="K1018" s="308">
        <v>124</v>
      </c>
      <c r="L1018" s="308">
        <v>132</v>
      </c>
      <c r="M1018" s="308">
        <v>109</v>
      </c>
      <c r="N1018" s="308">
        <v>104</v>
      </c>
      <c r="O1018" s="308">
        <v>83</v>
      </c>
      <c r="P1018" s="308">
        <v>85</v>
      </c>
      <c r="Q1018" s="308">
        <v>70</v>
      </c>
      <c r="R1018" s="308">
        <v>111</v>
      </c>
      <c r="S1018" s="308">
        <v>0</v>
      </c>
      <c r="T1018" s="308"/>
    </row>
    <row r="1019" spans="1:20" ht="36" customHeight="1" x14ac:dyDescent="0.2">
      <c r="A1019" s="115"/>
      <c r="B1019" s="115"/>
      <c r="C1019" s="843" t="s">
        <v>2459</v>
      </c>
      <c r="D1019" s="843"/>
      <c r="E1019" s="424"/>
      <c r="F1019" s="346"/>
    </row>
    <row r="1020" spans="1:20" ht="9" customHeight="1" x14ac:dyDescent="0.2">
      <c r="A1020" s="115"/>
      <c r="B1020" s="115"/>
      <c r="C1020" s="115"/>
      <c r="D1020" s="441" t="s">
        <v>1171</v>
      </c>
      <c r="E1020" s="666" t="s">
        <v>443</v>
      </c>
      <c r="F1020" s="347">
        <v>21</v>
      </c>
      <c r="G1020" s="167">
        <v>0</v>
      </c>
      <c r="H1020" s="167">
        <v>0</v>
      </c>
      <c r="I1020" s="167">
        <v>0</v>
      </c>
      <c r="J1020" s="167">
        <v>1</v>
      </c>
      <c r="K1020" s="167">
        <v>1</v>
      </c>
      <c r="L1020" s="167">
        <v>4</v>
      </c>
      <c r="M1020" s="167">
        <v>6</v>
      </c>
      <c r="N1020" s="167">
        <v>2</v>
      </c>
      <c r="O1020" s="167">
        <v>5</v>
      </c>
      <c r="P1020" s="167">
        <v>0</v>
      </c>
      <c r="Q1020" s="167">
        <v>1</v>
      </c>
      <c r="R1020" s="167">
        <v>1</v>
      </c>
      <c r="S1020" s="167">
        <v>0</v>
      </c>
    </row>
    <row r="1021" spans="1:20" ht="9" customHeight="1" x14ac:dyDescent="0.2">
      <c r="A1021" s="115"/>
      <c r="B1021" s="115"/>
      <c r="C1021" s="115"/>
      <c r="D1021" s="441"/>
      <c r="E1021" s="666" t="s">
        <v>444</v>
      </c>
      <c r="F1021" s="347">
        <v>121</v>
      </c>
      <c r="G1021" s="167">
        <v>1</v>
      </c>
      <c r="H1021" s="167">
        <v>0</v>
      </c>
      <c r="I1021" s="167">
        <v>2</v>
      </c>
      <c r="J1021" s="167">
        <v>1</v>
      </c>
      <c r="K1021" s="167">
        <v>41</v>
      </c>
      <c r="L1021" s="167">
        <v>12</v>
      </c>
      <c r="M1021" s="167">
        <v>31</v>
      </c>
      <c r="N1021" s="167">
        <v>12</v>
      </c>
      <c r="O1021" s="167">
        <v>7</v>
      </c>
      <c r="P1021" s="167">
        <v>4</v>
      </c>
      <c r="Q1021" s="167">
        <v>4</v>
      </c>
      <c r="R1021" s="167">
        <v>6</v>
      </c>
      <c r="S1021" s="167">
        <v>0</v>
      </c>
    </row>
    <row r="1022" spans="1:20" s="204" customFormat="1" ht="14.25" customHeight="1" x14ac:dyDescent="0.2">
      <c r="A1022" s="115"/>
      <c r="B1022" s="115"/>
      <c r="C1022" s="115"/>
      <c r="D1022" s="441"/>
      <c r="E1022" s="424" t="s">
        <v>445</v>
      </c>
      <c r="F1022" s="346">
        <v>142</v>
      </c>
      <c r="G1022" s="308">
        <v>1</v>
      </c>
      <c r="H1022" s="308">
        <v>0</v>
      </c>
      <c r="I1022" s="308">
        <v>2</v>
      </c>
      <c r="J1022" s="308">
        <v>2</v>
      </c>
      <c r="K1022" s="308">
        <v>42</v>
      </c>
      <c r="L1022" s="308">
        <v>16</v>
      </c>
      <c r="M1022" s="308">
        <v>37</v>
      </c>
      <c r="N1022" s="308">
        <v>14</v>
      </c>
      <c r="O1022" s="308">
        <v>12</v>
      </c>
      <c r="P1022" s="308">
        <v>4</v>
      </c>
      <c r="Q1022" s="308">
        <v>5</v>
      </c>
      <c r="R1022" s="308">
        <v>7</v>
      </c>
      <c r="S1022" s="308">
        <v>0</v>
      </c>
      <c r="T1022" s="308"/>
    </row>
    <row r="1023" spans="1:20" ht="9" customHeight="1" x14ac:dyDescent="0.2">
      <c r="A1023" s="115"/>
      <c r="B1023" s="115"/>
      <c r="C1023" s="115"/>
      <c r="D1023" s="441" t="s">
        <v>1187</v>
      </c>
      <c r="E1023" s="666" t="s">
        <v>443</v>
      </c>
      <c r="F1023" s="347">
        <v>1</v>
      </c>
      <c r="G1023" s="167">
        <v>0</v>
      </c>
      <c r="H1023" s="167">
        <v>0</v>
      </c>
      <c r="I1023" s="167">
        <v>0</v>
      </c>
      <c r="J1023" s="167">
        <v>0</v>
      </c>
      <c r="K1023" s="167">
        <v>0</v>
      </c>
      <c r="L1023" s="167">
        <v>0</v>
      </c>
      <c r="M1023" s="167">
        <v>0</v>
      </c>
      <c r="N1023" s="167">
        <v>0</v>
      </c>
      <c r="O1023" s="167">
        <v>0</v>
      </c>
      <c r="P1023" s="167">
        <v>0</v>
      </c>
      <c r="Q1023" s="167">
        <v>0</v>
      </c>
      <c r="R1023" s="167">
        <v>1</v>
      </c>
      <c r="S1023" s="167">
        <v>0</v>
      </c>
    </row>
    <row r="1024" spans="1:20" ht="9" customHeight="1" x14ac:dyDescent="0.2">
      <c r="A1024" s="115"/>
      <c r="B1024" s="115"/>
      <c r="C1024" s="115"/>
      <c r="D1024" s="441"/>
      <c r="E1024" s="666" t="s">
        <v>444</v>
      </c>
      <c r="F1024" s="347">
        <v>18</v>
      </c>
      <c r="G1024" s="167">
        <v>0</v>
      </c>
      <c r="H1024" s="167">
        <v>0</v>
      </c>
      <c r="I1024" s="167">
        <v>0</v>
      </c>
      <c r="J1024" s="167">
        <v>1</v>
      </c>
      <c r="K1024" s="167">
        <v>0</v>
      </c>
      <c r="L1024" s="167">
        <v>1</v>
      </c>
      <c r="M1024" s="167">
        <v>0</v>
      </c>
      <c r="N1024" s="167">
        <v>1</v>
      </c>
      <c r="O1024" s="167">
        <v>2</v>
      </c>
      <c r="P1024" s="167">
        <v>3</v>
      </c>
      <c r="Q1024" s="167">
        <v>4</v>
      </c>
      <c r="R1024" s="167">
        <v>6</v>
      </c>
      <c r="S1024" s="167">
        <v>0</v>
      </c>
    </row>
    <row r="1025" spans="1:20" s="204" customFormat="1" ht="14.25" customHeight="1" x14ac:dyDescent="0.2">
      <c r="A1025" s="115"/>
      <c r="B1025" s="115"/>
      <c r="C1025" s="115"/>
      <c r="D1025" s="441"/>
      <c r="E1025" s="424" t="s">
        <v>445</v>
      </c>
      <c r="F1025" s="346">
        <v>19</v>
      </c>
      <c r="G1025" s="308">
        <v>0</v>
      </c>
      <c r="H1025" s="308">
        <v>0</v>
      </c>
      <c r="I1025" s="308">
        <v>0</v>
      </c>
      <c r="J1025" s="308">
        <v>1</v>
      </c>
      <c r="K1025" s="308">
        <v>0</v>
      </c>
      <c r="L1025" s="308">
        <v>1</v>
      </c>
      <c r="M1025" s="308">
        <v>0</v>
      </c>
      <c r="N1025" s="308">
        <v>1</v>
      </c>
      <c r="O1025" s="308">
        <v>2</v>
      </c>
      <c r="P1025" s="308">
        <v>3</v>
      </c>
      <c r="Q1025" s="308">
        <v>4</v>
      </c>
      <c r="R1025" s="308">
        <v>7</v>
      </c>
      <c r="S1025" s="308">
        <v>0</v>
      </c>
      <c r="T1025" s="308"/>
    </row>
    <row r="1026" spans="1:20" ht="9" customHeight="1" x14ac:dyDescent="0.2">
      <c r="A1026" s="115"/>
      <c r="B1026" s="115"/>
      <c r="C1026" s="115"/>
      <c r="D1026" s="441" t="s">
        <v>399</v>
      </c>
      <c r="E1026" s="666" t="s">
        <v>443</v>
      </c>
      <c r="F1026" s="347">
        <v>34</v>
      </c>
      <c r="G1026" s="167">
        <v>1</v>
      </c>
      <c r="H1026" s="167">
        <v>0</v>
      </c>
      <c r="I1026" s="167">
        <v>13</v>
      </c>
      <c r="J1026" s="167">
        <v>7</v>
      </c>
      <c r="K1026" s="167">
        <v>9</v>
      </c>
      <c r="L1026" s="167">
        <v>2</v>
      </c>
      <c r="M1026" s="167">
        <v>2</v>
      </c>
      <c r="N1026" s="167">
        <v>0</v>
      </c>
      <c r="O1026" s="167">
        <v>0</v>
      </c>
      <c r="P1026" s="167">
        <v>0</v>
      </c>
      <c r="Q1026" s="167">
        <v>0</v>
      </c>
      <c r="R1026" s="167">
        <v>0</v>
      </c>
      <c r="S1026" s="167">
        <v>0</v>
      </c>
    </row>
    <row r="1027" spans="1:20" ht="9" customHeight="1" x14ac:dyDescent="0.2">
      <c r="A1027" s="115"/>
      <c r="B1027" s="115"/>
      <c r="C1027" s="115"/>
      <c r="D1027" s="441"/>
      <c r="E1027" s="666" t="s">
        <v>444</v>
      </c>
      <c r="F1027" s="347">
        <v>63</v>
      </c>
      <c r="G1027" s="167">
        <v>0</v>
      </c>
      <c r="H1027" s="167">
        <v>2</v>
      </c>
      <c r="I1027" s="167">
        <v>22</v>
      </c>
      <c r="J1027" s="167">
        <v>19</v>
      </c>
      <c r="K1027" s="167">
        <v>11</v>
      </c>
      <c r="L1027" s="167">
        <v>3</v>
      </c>
      <c r="M1027" s="167">
        <v>2</v>
      </c>
      <c r="N1027" s="167">
        <v>2</v>
      </c>
      <c r="O1027" s="167">
        <v>1</v>
      </c>
      <c r="P1027" s="167">
        <v>1</v>
      </c>
      <c r="Q1027" s="167">
        <v>0</v>
      </c>
      <c r="R1027" s="167">
        <v>0</v>
      </c>
      <c r="S1027" s="167">
        <v>0</v>
      </c>
    </row>
    <row r="1028" spans="1:20" s="204" customFormat="1" ht="14.25" customHeight="1" x14ac:dyDescent="0.2">
      <c r="A1028" s="115"/>
      <c r="B1028" s="115"/>
      <c r="C1028" s="115"/>
      <c r="D1028" s="441"/>
      <c r="E1028" s="424" t="s">
        <v>445</v>
      </c>
      <c r="F1028" s="346">
        <v>97</v>
      </c>
      <c r="G1028" s="308">
        <v>1</v>
      </c>
      <c r="H1028" s="308">
        <v>2</v>
      </c>
      <c r="I1028" s="308">
        <v>35</v>
      </c>
      <c r="J1028" s="308">
        <v>26</v>
      </c>
      <c r="K1028" s="308">
        <v>20</v>
      </c>
      <c r="L1028" s="308">
        <v>5</v>
      </c>
      <c r="M1028" s="308">
        <v>4</v>
      </c>
      <c r="N1028" s="308">
        <v>2</v>
      </c>
      <c r="O1028" s="308">
        <v>1</v>
      </c>
      <c r="P1028" s="308">
        <v>1</v>
      </c>
      <c r="Q1028" s="308">
        <v>0</v>
      </c>
      <c r="R1028" s="308">
        <v>0</v>
      </c>
      <c r="S1028" s="308">
        <v>0</v>
      </c>
      <c r="T1028" s="308"/>
    </row>
    <row r="1029" spans="1:20" ht="9" customHeight="1" x14ac:dyDescent="0.2">
      <c r="A1029" s="115"/>
      <c r="B1029" s="115"/>
      <c r="C1029" s="115"/>
      <c r="D1029" s="440" t="s">
        <v>265</v>
      </c>
      <c r="E1029" s="666" t="s">
        <v>443</v>
      </c>
      <c r="F1029" s="347">
        <v>56</v>
      </c>
      <c r="G1029" s="167">
        <v>1</v>
      </c>
      <c r="H1029" s="167">
        <v>0</v>
      </c>
      <c r="I1029" s="167">
        <v>13</v>
      </c>
      <c r="J1029" s="167">
        <v>8</v>
      </c>
      <c r="K1029" s="167">
        <v>10</v>
      </c>
      <c r="L1029" s="167">
        <v>6</v>
      </c>
      <c r="M1029" s="167">
        <v>8</v>
      </c>
      <c r="N1029" s="167">
        <v>2</v>
      </c>
      <c r="O1029" s="167">
        <v>5</v>
      </c>
      <c r="P1029" s="167">
        <v>0</v>
      </c>
      <c r="Q1029" s="167">
        <v>1</v>
      </c>
      <c r="R1029" s="167">
        <v>2</v>
      </c>
      <c r="S1029" s="167">
        <v>0</v>
      </c>
    </row>
    <row r="1030" spans="1:20" ht="9" customHeight="1" x14ac:dyDescent="0.2">
      <c r="A1030" s="115"/>
      <c r="B1030" s="115"/>
      <c r="C1030" s="115"/>
      <c r="D1030" s="441"/>
      <c r="E1030" s="666" t="s">
        <v>444</v>
      </c>
      <c r="F1030" s="347">
        <v>202</v>
      </c>
      <c r="G1030" s="167">
        <v>1</v>
      </c>
      <c r="H1030" s="167">
        <v>2</v>
      </c>
      <c r="I1030" s="167">
        <v>24</v>
      </c>
      <c r="J1030" s="167">
        <v>21</v>
      </c>
      <c r="K1030" s="167">
        <v>52</v>
      </c>
      <c r="L1030" s="167">
        <v>16</v>
      </c>
      <c r="M1030" s="167">
        <v>33</v>
      </c>
      <c r="N1030" s="167">
        <v>15</v>
      </c>
      <c r="O1030" s="167">
        <v>10</v>
      </c>
      <c r="P1030" s="167">
        <v>8</v>
      </c>
      <c r="Q1030" s="167">
        <v>8</v>
      </c>
      <c r="R1030" s="167">
        <v>12</v>
      </c>
      <c r="S1030" s="167">
        <v>0</v>
      </c>
    </row>
    <row r="1031" spans="1:20" s="204" customFormat="1" ht="14.25" customHeight="1" x14ac:dyDescent="0.2">
      <c r="A1031" s="115"/>
      <c r="B1031" s="115"/>
      <c r="C1031" s="115"/>
      <c r="D1031" s="441"/>
      <c r="E1031" s="424" t="s">
        <v>445</v>
      </c>
      <c r="F1031" s="346">
        <v>258</v>
      </c>
      <c r="G1031" s="308">
        <v>2</v>
      </c>
      <c r="H1031" s="308">
        <v>2</v>
      </c>
      <c r="I1031" s="308">
        <v>37</v>
      </c>
      <c r="J1031" s="308">
        <v>29</v>
      </c>
      <c r="K1031" s="308">
        <v>62</v>
      </c>
      <c r="L1031" s="308">
        <v>22</v>
      </c>
      <c r="M1031" s="308">
        <v>41</v>
      </c>
      <c r="N1031" s="308">
        <v>17</v>
      </c>
      <c r="O1031" s="308">
        <v>15</v>
      </c>
      <c r="P1031" s="308">
        <v>8</v>
      </c>
      <c r="Q1031" s="308">
        <v>9</v>
      </c>
      <c r="R1031" s="308">
        <v>14</v>
      </c>
      <c r="S1031" s="308">
        <v>0</v>
      </c>
      <c r="T1031" s="308"/>
    </row>
    <row r="1032" spans="1:20" ht="36" customHeight="1" x14ac:dyDescent="0.2">
      <c r="A1032" s="115"/>
      <c r="B1032" s="115"/>
      <c r="C1032" s="843" t="s">
        <v>2460</v>
      </c>
      <c r="D1032" s="843"/>
      <c r="E1032" s="424"/>
      <c r="F1032" s="346"/>
    </row>
    <row r="1033" spans="1:20" ht="9" customHeight="1" x14ac:dyDescent="0.2">
      <c r="A1033" s="115"/>
      <c r="B1033" s="115"/>
      <c r="C1033" s="115"/>
      <c r="D1033" s="441" t="s">
        <v>402</v>
      </c>
      <c r="E1033" s="666" t="s">
        <v>443</v>
      </c>
      <c r="F1033" s="347">
        <v>204</v>
      </c>
      <c r="G1033" s="167">
        <v>0</v>
      </c>
      <c r="H1033" s="167">
        <v>0</v>
      </c>
      <c r="I1033" s="167">
        <v>3</v>
      </c>
      <c r="J1033" s="167">
        <v>2</v>
      </c>
      <c r="K1033" s="167">
        <v>4</v>
      </c>
      <c r="L1033" s="167">
        <v>2</v>
      </c>
      <c r="M1033" s="167">
        <v>8</v>
      </c>
      <c r="N1033" s="167">
        <v>10</v>
      </c>
      <c r="O1033" s="167">
        <v>18</v>
      </c>
      <c r="P1033" s="167">
        <v>20</v>
      </c>
      <c r="Q1033" s="167">
        <v>27</v>
      </c>
      <c r="R1033" s="167">
        <v>110</v>
      </c>
      <c r="S1033" s="167">
        <v>0</v>
      </c>
    </row>
    <row r="1034" spans="1:20" ht="9" customHeight="1" x14ac:dyDescent="0.2">
      <c r="A1034" s="115"/>
      <c r="B1034" s="115"/>
      <c r="C1034" s="115"/>
      <c r="D1034" s="441"/>
      <c r="E1034" s="666" t="s">
        <v>444</v>
      </c>
      <c r="F1034" s="347">
        <v>674</v>
      </c>
      <c r="G1034" s="167">
        <v>3</v>
      </c>
      <c r="H1034" s="167">
        <v>1</v>
      </c>
      <c r="I1034" s="167">
        <v>7</v>
      </c>
      <c r="J1034" s="167">
        <v>9</v>
      </c>
      <c r="K1034" s="167">
        <v>12</v>
      </c>
      <c r="L1034" s="167">
        <v>26</v>
      </c>
      <c r="M1034" s="167">
        <v>20</v>
      </c>
      <c r="N1034" s="167">
        <v>78</v>
      </c>
      <c r="O1034" s="167">
        <v>65</v>
      </c>
      <c r="P1034" s="167">
        <v>103</v>
      </c>
      <c r="Q1034" s="167">
        <v>92</v>
      </c>
      <c r="R1034" s="167">
        <v>258</v>
      </c>
      <c r="S1034" s="167">
        <v>0</v>
      </c>
    </row>
    <row r="1035" spans="1:20" s="204" customFormat="1" ht="14.25" customHeight="1" x14ac:dyDescent="0.2">
      <c r="A1035" s="115"/>
      <c r="B1035" s="115"/>
      <c r="C1035" s="115"/>
      <c r="D1035" s="441"/>
      <c r="E1035" s="424" t="s">
        <v>445</v>
      </c>
      <c r="F1035" s="346">
        <v>878</v>
      </c>
      <c r="G1035" s="308">
        <v>3</v>
      </c>
      <c r="H1035" s="308">
        <v>1</v>
      </c>
      <c r="I1035" s="308">
        <v>10</v>
      </c>
      <c r="J1035" s="308">
        <v>11</v>
      </c>
      <c r="K1035" s="308">
        <v>16</v>
      </c>
      <c r="L1035" s="308">
        <v>28</v>
      </c>
      <c r="M1035" s="308">
        <v>28</v>
      </c>
      <c r="N1035" s="308">
        <v>88</v>
      </c>
      <c r="O1035" s="308">
        <v>83</v>
      </c>
      <c r="P1035" s="308">
        <v>123</v>
      </c>
      <c r="Q1035" s="308">
        <v>119</v>
      </c>
      <c r="R1035" s="308">
        <v>368</v>
      </c>
      <c r="S1035" s="308">
        <v>0</v>
      </c>
      <c r="T1035" s="308"/>
    </row>
    <row r="1036" spans="1:20" ht="9" customHeight="1" x14ac:dyDescent="0.2">
      <c r="A1036" s="115"/>
      <c r="B1036" s="115"/>
      <c r="C1036" s="115"/>
      <c r="D1036" s="441" t="s">
        <v>403</v>
      </c>
      <c r="E1036" s="666" t="s">
        <v>443</v>
      </c>
      <c r="F1036" s="347">
        <v>283</v>
      </c>
      <c r="G1036" s="167">
        <v>1</v>
      </c>
      <c r="H1036" s="167">
        <v>5</v>
      </c>
      <c r="I1036" s="167">
        <v>2</v>
      </c>
      <c r="J1036" s="167">
        <v>8</v>
      </c>
      <c r="K1036" s="167">
        <v>42</v>
      </c>
      <c r="L1036" s="167">
        <v>43</v>
      </c>
      <c r="M1036" s="167">
        <v>54</v>
      </c>
      <c r="N1036" s="167">
        <v>35</v>
      </c>
      <c r="O1036" s="167">
        <v>31</v>
      </c>
      <c r="P1036" s="167">
        <v>13</v>
      </c>
      <c r="Q1036" s="167">
        <v>18</v>
      </c>
      <c r="R1036" s="167">
        <v>31</v>
      </c>
      <c r="S1036" s="167">
        <v>0</v>
      </c>
    </row>
    <row r="1037" spans="1:20" ht="9" customHeight="1" x14ac:dyDescent="0.2">
      <c r="A1037" s="115"/>
      <c r="B1037" s="115"/>
      <c r="C1037" s="115"/>
      <c r="D1037" s="441"/>
      <c r="E1037" s="666" t="s">
        <v>444</v>
      </c>
      <c r="F1037" s="347">
        <v>1034</v>
      </c>
      <c r="G1037" s="167">
        <v>15</v>
      </c>
      <c r="H1037" s="167">
        <v>12</v>
      </c>
      <c r="I1037" s="167">
        <v>16</v>
      </c>
      <c r="J1037" s="167">
        <v>47</v>
      </c>
      <c r="K1037" s="167">
        <v>246</v>
      </c>
      <c r="L1037" s="167">
        <v>212</v>
      </c>
      <c r="M1037" s="167">
        <v>185</v>
      </c>
      <c r="N1037" s="167">
        <v>117</v>
      </c>
      <c r="O1037" s="167">
        <v>69</v>
      </c>
      <c r="P1037" s="167">
        <v>37</v>
      </c>
      <c r="Q1037" s="167">
        <v>25</v>
      </c>
      <c r="R1037" s="167">
        <v>53</v>
      </c>
      <c r="S1037" s="167">
        <v>0</v>
      </c>
    </row>
    <row r="1038" spans="1:20" s="204" customFormat="1" ht="14.25" customHeight="1" x14ac:dyDescent="0.2">
      <c r="A1038" s="115"/>
      <c r="B1038" s="115"/>
      <c r="C1038" s="115"/>
      <c r="D1038" s="441"/>
      <c r="E1038" s="424" t="s">
        <v>445</v>
      </c>
      <c r="F1038" s="346">
        <v>1317</v>
      </c>
      <c r="G1038" s="308">
        <v>16</v>
      </c>
      <c r="H1038" s="308">
        <v>17</v>
      </c>
      <c r="I1038" s="308">
        <v>18</v>
      </c>
      <c r="J1038" s="308">
        <v>55</v>
      </c>
      <c r="K1038" s="308">
        <v>288</v>
      </c>
      <c r="L1038" s="308">
        <v>255</v>
      </c>
      <c r="M1038" s="308">
        <v>239</v>
      </c>
      <c r="N1038" s="308">
        <v>152</v>
      </c>
      <c r="O1038" s="308">
        <v>100</v>
      </c>
      <c r="P1038" s="308">
        <v>50</v>
      </c>
      <c r="Q1038" s="308">
        <v>43</v>
      </c>
      <c r="R1038" s="308">
        <v>84</v>
      </c>
      <c r="S1038" s="308">
        <v>0</v>
      </c>
      <c r="T1038" s="308"/>
    </row>
    <row r="1039" spans="1:20" ht="18" customHeight="1" x14ac:dyDescent="0.2">
      <c r="A1039" s="115"/>
      <c r="B1039" s="115"/>
      <c r="C1039" s="115"/>
      <c r="D1039" s="442" t="s">
        <v>1206</v>
      </c>
      <c r="E1039" s="409" t="s">
        <v>443</v>
      </c>
      <c r="F1039" s="348">
        <v>13</v>
      </c>
      <c r="G1039" s="307">
        <v>0</v>
      </c>
      <c r="H1039" s="307">
        <v>0</v>
      </c>
      <c r="I1039" s="307">
        <v>0</v>
      </c>
      <c r="J1039" s="307">
        <v>0</v>
      </c>
      <c r="K1039" s="307">
        <v>2</v>
      </c>
      <c r="L1039" s="307">
        <v>5</v>
      </c>
      <c r="M1039" s="307">
        <v>1</v>
      </c>
      <c r="N1039" s="307">
        <v>3</v>
      </c>
      <c r="O1039" s="307">
        <v>2</v>
      </c>
      <c r="P1039" s="307">
        <v>0</v>
      </c>
      <c r="Q1039" s="307">
        <v>0</v>
      </c>
      <c r="R1039" s="307">
        <v>0</v>
      </c>
      <c r="S1039" s="307">
        <v>0</v>
      </c>
    </row>
    <row r="1040" spans="1:20" ht="9" customHeight="1" x14ac:dyDescent="0.2">
      <c r="A1040" s="115"/>
      <c r="B1040" s="115"/>
      <c r="C1040" s="115"/>
      <c r="D1040" s="441"/>
      <c r="E1040" s="666" t="s">
        <v>444</v>
      </c>
      <c r="F1040" s="347">
        <v>50</v>
      </c>
      <c r="G1040" s="167">
        <v>0</v>
      </c>
      <c r="H1040" s="167">
        <v>0</v>
      </c>
      <c r="I1040" s="167">
        <v>0</v>
      </c>
      <c r="J1040" s="167">
        <v>0</v>
      </c>
      <c r="K1040" s="167">
        <v>11</v>
      </c>
      <c r="L1040" s="167">
        <v>17</v>
      </c>
      <c r="M1040" s="167">
        <v>7</v>
      </c>
      <c r="N1040" s="167">
        <v>9</v>
      </c>
      <c r="O1040" s="167">
        <v>1</v>
      </c>
      <c r="P1040" s="167">
        <v>4</v>
      </c>
      <c r="Q1040" s="167">
        <v>0</v>
      </c>
      <c r="R1040" s="167">
        <v>1</v>
      </c>
      <c r="S1040" s="167">
        <v>0</v>
      </c>
    </row>
    <row r="1041" spans="1:20" s="204" customFormat="1" ht="14.25" customHeight="1" x14ac:dyDescent="0.2">
      <c r="A1041" s="115"/>
      <c r="B1041" s="115"/>
      <c r="C1041" s="115"/>
      <c r="D1041" s="441"/>
      <c r="E1041" s="424" t="s">
        <v>445</v>
      </c>
      <c r="F1041" s="346">
        <v>63</v>
      </c>
      <c r="G1041" s="308">
        <v>0</v>
      </c>
      <c r="H1041" s="308">
        <v>0</v>
      </c>
      <c r="I1041" s="308">
        <v>0</v>
      </c>
      <c r="J1041" s="308">
        <v>0</v>
      </c>
      <c r="K1041" s="308">
        <v>13</v>
      </c>
      <c r="L1041" s="308">
        <v>22</v>
      </c>
      <c r="M1041" s="308">
        <v>8</v>
      </c>
      <c r="N1041" s="308">
        <v>12</v>
      </c>
      <c r="O1041" s="308">
        <v>3</v>
      </c>
      <c r="P1041" s="308">
        <v>4</v>
      </c>
      <c r="Q1041" s="308">
        <v>0</v>
      </c>
      <c r="R1041" s="308">
        <v>1</v>
      </c>
      <c r="S1041" s="308">
        <v>0</v>
      </c>
      <c r="T1041" s="308"/>
    </row>
    <row r="1042" spans="1:20" ht="18" customHeight="1" x14ac:dyDescent="0.2">
      <c r="A1042" s="115"/>
      <c r="B1042" s="115"/>
      <c r="C1042" s="115"/>
      <c r="D1042" s="442" t="s">
        <v>2461</v>
      </c>
      <c r="E1042" s="409" t="s">
        <v>443</v>
      </c>
      <c r="F1042" s="348">
        <v>13</v>
      </c>
      <c r="G1042" s="307">
        <v>0</v>
      </c>
      <c r="H1042" s="307">
        <v>0</v>
      </c>
      <c r="I1042" s="307">
        <v>2</v>
      </c>
      <c r="J1042" s="307">
        <v>3</v>
      </c>
      <c r="K1042" s="307">
        <v>5</v>
      </c>
      <c r="L1042" s="307">
        <v>2</v>
      </c>
      <c r="M1042" s="307">
        <v>0</v>
      </c>
      <c r="N1042" s="307">
        <v>1</v>
      </c>
      <c r="O1042" s="307">
        <v>0</v>
      </c>
      <c r="P1042" s="307">
        <v>0</v>
      </c>
      <c r="Q1042" s="307">
        <v>0</v>
      </c>
      <c r="R1042" s="307">
        <v>0</v>
      </c>
      <c r="S1042" s="307">
        <v>0</v>
      </c>
    </row>
    <row r="1043" spans="1:20" ht="9" customHeight="1" x14ac:dyDescent="0.2">
      <c r="A1043" s="115"/>
      <c r="B1043" s="115"/>
      <c r="C1043" s="115"/>
      <c r="D1043" s="441"/>
      <c r="E1043" s="666" t="s">
        <v>444</v>
      </c>
      <c r="F1043" s="347">
        <v>56</v>
      </c>
      <c r="G1043" s="167">
        <v>0</v>
      </c>
      <c r="H1043" s="167">
        <v>0</v>
      </c>
      <c r="I1043" s="167">
        <v>9</v>
      </c>
      <c r="J1043" s="167">
        <v>18</v>
      </c>
      <c r="K1043" s="167">
        <v>14</v>
      </c>
      <c r="L1043" s="167">
        <v>8</v>
      </c>
      <c r="M1043" s="167">
        <v>5</v>
      </c>
      <c r="N1043" s="167">
        <v>1</v>
      </c>
      <c r="O1043" s="167">
        <v>1</v>
      </c>
      <c r="P1043" s="167">
        <v>0</v>
      </c>
      <c r="Q1043" s="167">
        <v>0</v>
      </c>
      <c r="R1043" s="167">
        <v>0</v>
      </c>
      <c r="S1043" s="167">
        <v>0</v>
      </c>
    </row>
    <row r="1044" spans="1:20" s="204" customFormat="1" ht="14.25" customHeight="1" x14ac:dyDescent="0.2">
      <c r="A1044" s="115"/>
      <c r="B1044" s="115"/>
      <c r="C1044" s="115"/>
      <c r="D1044" s="441"/>
      <c r="E1044" s="424" t="s">
        <v>445</v>
      </c>
      <c r="F1044" s="346">
        <v>69</v>
      </c>
      <c r="G1044" s="308">
        <v>0</v>
      </c>
      <c r="H1044" s="308">
        <v>0</v>
      </c>
      <c r="I1044" s="308">
        <v>11</v>
      </c>
      <c r="J1044" s="308">
        <v>21</v>
      </c>
      <c r="K1044" s="308">
        <v>19</v>
      </c>
      <c r="L1044" s="308">
        <v>10</v>
      </c>
      <c r="M1044" s="308">
        <v>5</v>
      </c>
      <c r="N1044" s="308">
        <v>2</v>
      </c>
      <c r="O1044" s="308">
        <v>1</v>
      </c>
      <c r="P1044" s="308">
        <v>0</v>
      </c>
      <c r="Q1044" s="308">
        <v>0</v>
      </c>
      <c r="R1044" s="308">
        <v>0</v>
      </c>
      <c r="S1044" s="308">
        <v>0</v>
      </c>
      <c r="T1044" s="308"/>
    </row>
    <row r="1045" spans="1:20" ht="9" customHeight="1" x14ac:dyDescent="0.2">
      <c r="A1045" s="115"/>
      <c r="B1045" s="115"/>
      <c r="C1045" s="115"/>
      <c r="D1045" s="441" t="s">
        <v>404</v>
      </c>
      <c r="E1045" s="666" t="s">
        <v>443</v>
      </c>
      <c r="F1045" s="347">
        <v>280</v>
      </c>
      <c r="G1045" s="167">
        <v>1</v>
      </c>
      <c r="H1045" s="167">
        <v>14</v>
      </c>
      <c r="I1045" s="167">
        <v>64</v>
      </c>
      <c r="J1045" s="167">
        <v>77</v>
      </c>
      <c r="K1045" s="167">
        <v>73</v>
      </c>
      <c r="L1045" s="167">
        <v>23</v>
      </c>
      <c r="M1045" s="167">
        <v>11</v>
      </c>
      <c r="N1045" s="167">
        <v>7</v>
      </c>
      <c r="O1045" s="167">
        <v>5</v>
      </c>
      <c r="P1045" s="167">
        <v>3</v>
      </c>
      <c r="Q1045" s="167">
        <v>0</v>
      </c>
      <c r="R1045" s="167">
        <v>2</v>
      </c>
      <c r="S1045" s="167">
        <v>0</v>
      </c>
    </row>
    <row r="1046" spans="1:20" ht="9" customHeight="1" x14ac:dyDescent="0.2">
      <c r="A1046" s="115"/>
      <c r="B1046" s="115"/>
      <c r="C1046" s="115"/>
      <c r="D1046" s="441"/>
      <c r="E1046" s="666" t="s">
        <v>444</v>
      </c>
      <c r="F1046" s="347">
        <v>954</v>
      </c>
      <c r="G1046" s="167">
        <v>7</v>
      </c>
      <c r="H1046" s="167">
        <v>57</v>
      </c>
      <c r="I1046" s="167">
        <v>264</v>
      </c>
      <c r="J1046" s="167">
        <v>291</v>
      </c>
      <c r="K1046" s="167">
        <v>174</v>
      </c>
      <c r="L1046" s="167">
        <v>71</v>
      </c>
      <c r="M1046" s="167">
        <v>37</v>
      </c>
      <c r="N1046" s="167">
        <v>15</v>
      </c>
      <c r="O1046" s="167">
        <v>16</v>
      </c>
      <c r="P1046" s="167">
        <v>10</v>
      </c>
      <c r="Q1046" s="167">
        <v>5</v>
      </c>
      <c r="R1046" s="167">
        <v>7</v>
      </c>
      <c r="S1046" s="167">
        <v>0</v>
      </c>
    </row>
    <row r="1047" spans="1:20" s="204" customFormat="1" ht="14.25" customHeight="1" x14ac:dyDescent="0.2">
      <c r="A1047" s="115"/>
      <c r="B1047" s="115"/>
      <c r="C1047" s="115"/>
      <c r="D1047" s="441"/>
      <c r="E1047" s="424" t="s">
        <v>445</v>
      </c>
      <c r="F1047" s="346">
        <v>1234</v>
      </c>
      <c r="G1047" s="308">
        <v>8</v>
      </c>
      <c r="H1047" s="308">
        <v>71</v>
      </c>
      <c r="I1047" s="308">
        <v>328</v>
      </c>
      <c r="J1047" s="308">
        <v>368</v>
      </c>
      <c r="K1047" s="308">
        <v>247</v>
      </c>
      <c r="L1047" s="308">
        <v>94</v>
      </c>
      <c r="M1047" s="308">
        <v>48</v>
      </c>
      <c r="N1047" s="308">
        <v>22</v>
      </c>
      <c r="O1047" s="308">
        <v>21</v>
      </c>
      <c r="P1047" s="308">
        <v>13</v>
      </c>
      <c r="Q1047" s="308">
        <v>5</v>
      </c>
      <c r="R1047" s="308">
        <v>9</v>
      </c>
      <c r="S1047" s="308">
        <v>0</v>
      </c>
      <c r="T1047" s="308"/>
    </row>
    <row r="1048" spans="1:20" ht="9" customHeight="1" x14ac:dyDescent="0.2">
      <c r="A1048" s="115"/>
      <c r="B1048" s="115"/>
      <c r="C1048" s="115"/>
      <c r="D1048" s="440" t="s">
        <v>265</v>
      </c>
      <c r="E1048" s="666" t="s">
        <v>443</v>
      </c>
      <c r="F1048" s="347">
        <v>793</v>
      </c>
      <c r="G1048" s="167">
        <v>2</v>
      </c>
      <c r="H1048" s="167">
        <v>19</v>
      </c>
      <c r="I1048" s="167">
        <v>71</v>
      </c>
      <c r="J1048" s="167">
        <v>90</v>
      </c>
      <c r="K1048" s="167">
        <v>126</v>
      </c>
      <c r="L1048" s="167">
        <v>75</v>
      </c>
      <c r="M1048" s="167">
        <v>74</v>
      </c>
      <c r="N1048" s="167">
        <v>56</v>
      </c>
      <c r="O1048" s="167">
        <v>56</v>
      </c>
      <c r="P1048" s="167">
        <v>36</v>
      </c>
      <c r="Q1048" s="167">
        <v>45</v>
      </c>
      <c r="R1048" s="167">
        <v>143</v>
      </c>
      <c r="S1048" s="167">
        <v>0</v>
      </c>
    </row>
    <row r="1049" spans="1:20" ht="9" customHeight="1" x14ac:dyDescent="0.2">
      <c r="A1049" s="115"/>
      <c r="B1049" s="115"/>
      <c r="C1049" s="115"/>
      <c r="D1049" s="441"/>
      <c r="E1049" s="666" t="s">
        <v>444</v>
      </c>
      <c r="F1049" s="347">
        <v>2768</v>
      </c>
      <c r="G1049" s="167">
        <v>25</v>
      </c>
      <c r="H1049" s="167">
        <v>70</v>
      </c>
      <c r="I1049" s="167">
        <v>296</v>
      </c>
      <c r="J1049" s="167">
        <v>365</v>
      </c>
      <c r="K1049" s="167">
        <v>457</v>
      </c>
      <c r="L1049" s="167">
        <v>334</v>
      </c>
      <c r="M1049" s="167">
        <v>254</v>
      </c>
      <c r="N1049" s="167">
        <v>220</v>
      </c>
      <c r="O1049" s="167">
        <v>152</v>
      </c>
      <c r="P1049" s="167">
        <v>154</v>
      </c>
      <c r="Q1049" s="167">
        <v>122</v>
      </c>
      <c r="R1049" s="167">
        <v>319</v>
      </c>
      <c r="S1049" s="167">
        <v>0</v>
      </c>
    </row>
    <row r="1050" spans="1:20" s="204" customFormat="1" ht="14.25" customHeight="1" x14ac:dyDescent="0.2">
      <c r="A1050" s="115"/>
      <c r="B1050" s="115"/>
      <c r="C1050" s="115"/>
      <c r="D1050" s="441"/>
      <c r="E1050" s="424" t="s">
        <v>445</v>
      </c>
      <c r="F1050" s="346">
        <v>3561</v>
      </c>
      <c r="G1050" s="308">
        <v>27</v>
      </c>
      <c r="H1050" s="308">
        <v>89</v>
      </c>
      <c r="I1050" s="308">
        <v>367</v>
      </c>
      <c r="J1050" s="308">
        <v>455</v>
      </c>
      <c r="K1050" s="308">
        <v>583</v>
      </c>
      <c r="L1050" s="308">
        <v>409</v>
      </c>
      <c r="M1050" s="308">
        <v>328</v>
      </c>
      <c r="N1050" s="308">
        <v>276</v>
      </c>
      <c r="O1050" s="308">
        <v>208</v>
      </c>
      <c r="P1050" s="308">
        <v>190</v>
      </c>
      <c r="Q1050" s="308">
        <v>167</v>
      </c>
      <c r="R1050" s="308">
        <v>462</v>
      </c>
      <c r="S1050" s="308">
        <v>0</v>
      </c>
      <c r="T1050" s="308"/>
    </row>
    <row r="1051" spans="1:20" ht="27" customHeight="1" x14ac:dyDescent="0.2">
      <c r="A1051" s="115"/>
      <c r="B1051" s="115"/>
      <c r="C1051" s="843" t="s">
        <v>1172</v>
      </c>
      <c r="D1051" s="843"/>
      <c r="E1051" s="424"/>
      <c r="F1051" s="346"/>
    </row>
    <row r="1052" spans="1:20" ht="9" customHeight="1" x14ac:dyDescent="0.2">
      <c r="A1052" s="115"/>
      <c r="B1052" s="115"/>
      <c r="C1052" s="115"/>
      <c r="D1052" s="441" t="s">
        <v>1188</v>
      </c>
      <c r="E1052" s="666" t="s">
        <v>443</v>
      </c>
      <c r="F1052" s="347">
        <v>9</v>
      </c>
      <c r="G1052" s="167">
        <v>0</v>
      </c>
      <c r="H1052" s="167">
        <v>0</v>
      </c>
      <c r="I1052" s="167">
        <v>0</v>
      </c>
      <c r="J1052" s="167">
        <v>0</v>
      </c>
      <c r="K1052" s="167">
        <v>0</v>
      </c>
      <c r="L1052" s="167">
        <v>0</v>
      </c>
      <c r="M1052" s="167">
        <v>0</v>
      </c>
      <c r="N1052" s="167">
        <v>0</v>
      </c>
      <c r="O1052" s="167">
        <v>2</v>
      </c>
      <c r="P1052" s="167">
        <v>2</v>
      </c>
      <c r="Q1052" s="167">
        <v>3</v>
      </c>
      <c r="R1052" s="167">
        <v>2</v>
      </c>
      <c r="S1052" s="167">
        <v>0</v>
      </c>
    </row>
    <row r="1053" spans="1:20" ht="9" customHeight="1" x14ac:dyDescent="0.2">
      <c r="A1053" s="115"/>
      <c r="B1053" s="115"/>
      <c r="C1053" s="115"/>
      <c r="D1053" s="441"/>
      <c r="E1053" s="666" t="s">
        <v>444</v>
      </c>
      <c r="F1053" s="347">
        <v>113</v>
      </c>
      <c r="G1053" s="167">
        <v>0</v>
      </c>
      <c r="H1053" s="167">
        <v>0</v>
      </c>
      <c r="I1053" s="167">
        <v>1</v>
      </c>
      <c r="J1053" s="167">
        <v>0</v>
      </c>
      <c r="K1053" s="167">
        <v>1</v>
      </c>
      <c r="L1053" s="167">
        <v>3</v>
      </c>
      <c r="M1053" s="167">
        <v>8</v>
      </c>
      <c r="N1053" s="167">
        <v>36</v>
      </c>
      <c r="O1053" s="167">
        <v>26</v>
      </c>
      <c r="P1053" s="167">
        <v>18</v>
      </c>
      <c r="Q1053" s="167">
        <v>8</v>
      </c>
      <c r="R1053" s="167">
        <v>12</v>
      </c>
      <c r="S1053" s="167">
        <v>0</v>
      </c>
    </row>
    <row r="1054" spans="1:20" s="204" customFormat="1" ht="14.25" customHeight="1" x14ac:dyDescent="0.2">
      <c r="A1054" s="115"/>
      <c r="B1054" s="115"/>
      <c r="C1054" s="115"/>
      <c r="D1054" s="441"/>
      <c r="E1054" s="424" t="s">
        <v>445</v>
      </c>
      <c r="F1054" s="346">
        <v>122</v>
      </c>
      <c r="G1054" s="308">
        <v>0</v>
      </c>
      <c r="H1054" s="308">
        <v>0</v>
      </c>
      <c r="I1054" s="308">
        <v>1</v>
      </c>
      <c r="J1054" s="308">
        <v>0</v>
      </c>
      <c r="K1054" s="308">
        <v>1</v>
      </c>
      <c r="L1054" s="308">
        <v>3</v>
      </c>
      <c r="M1054" s="308">
        <v>8</v>
      </c>
      <c r="N1054" s="308">
        <v>36</v>
      </c>
      <c r="O1054" s="308">
        <v>28</v>
      </c>
      <c r="P1054" s="308">
        <v>20</v>
      </c>
      <c r="Q1054" s="308">
        <v>11</v>
      </c>
      <c r="R1054" s="308">
        <v>14</v>
      </c>
      <c r="S1054" s="308">
        <v>0</v>
      </c>
      <c r="T1054" s="308"/>
    </row>
    <row r="1055" spans="1:20" ht="9" customHeight="1" x14ac:dyDescent="0.2">
      <c r="A1055" s="115"/>
      <c r="B1055" s="115"/>
      <c r="C1055" s="115"/>
      <c r="D1055" s="441" t="s">
        <v>1173</v>
      </c>
      <c r="E1055" s="666" t="s">
        <v>443</v>
      </c>
      <c r="F1055" s="347">
        <v>57</v>
      </c>
      <c r="G1055" s="167">
        <v>0</v>
      </c>
      <c r="H1055" s="167">
        <v>0</v>
      </c>
      <c r="I1055" s="167">
        <v>2</v>
      </c>
      <c r="J1055" s="167">
        <v>1</v>
      </c>
      <c r="K1055" s="167">
        <v>13</v>
      </c>
      <c r="L1055" s="167">
        <v>17</v>
      </c>
      <c r="M1055" s="167">
        <v>10</v>
      </c>
      <c r="N1055" s="167">
        <v>3</v>
      </c>
      <c r="O1055" s="167">
        <v>2</v>
      </c>
      <c r="P1055" s="167">
        <v>2</v>
      </c>
      <c r="Q1055" s="167">
        <v>4</v>
      </c>
      <c r="R1055" s="167">
        <v>3</v>
      </c>
      <c r="S1055" s="167">
        <v>0</v>
      </c>
    </row>
    <row r="1056" spans="1:20" ht="9" customHeight="1" x14ac:dyDescent="0.2">
      <c r="A1056" s="115"/>
      <c r="B1056" s="115"/>
      <c r="C1056" s="115"/>
      <c r="D1056" s="441"/>
      <c r="E1056" s="666" t="s">
        <v>444</v>
      </c>
      <c r="F1056" s="347">
        <v>382</v>
      </c>
      <c r="G1056" s="167">
        <v>2</v>
      </c>
      <c r="H1056" s="167">
        <v>2</v>
      </c>
      <c r="I1056" s="167">
        <v>7</v>
      </c>
      <c r="J1056" s="167">
        <v>26</v>
      </c>
      <c r="K1056" s="167">
        <v>159</v>
      </c>
      <c r="L1056" s="167">
        <v>88</v>
      </c>
      <c r="M1056" s="167">
        <v>41</v>
      </c>
      <c r="N1056" s="167">
        <v>30</v>
      </c>
      <c r="O1056" s="167">
        <v>11</v>
      </c>
      <c r="P1056" s="167">
        <v>5</v>
      </c>
      <c r="Q1056" s="167">
        <v>5</v>
      </c>
      <c r="R1056" s="167">
        <v>6</v>
      </c>
      <c r="S1056" s="167">
        <v>0</v>
      </c>
    </row>
    <row r="1057" spans="1:20" s="204" customFormat="1" ht="14.25" customHeight="1" x14ac:dyDescent="0.2">
      <c r="A1057" s="115"/>
      <c r="B1057" s="115"/>
      <c r="C1057" s="115"/>
      <c r="D1057" s="441"/>
      <c r="E1057" s="424" t="s">
        <v>445</v>
      </c>
      <c r="F1057" s="346">
        <v>439</v>
      </c>
      <c r="G1057" s="308">
        <v>2</v>
      </c>
      <c r="H1057" s="308">
        <v>2</v>
      </c>
      <c r="I1057" s="308">
        <v>9</v>
      </c>
      <c r="J1057" s="308">
        <v>27</v>
      </c>
      <c r="K1057" s="308">
        <v>172</v>
      </c>
      <c r="L1057" s="308">
        <v>105</v>
      </c>
      <c r="M1057" s="308">
        <v>51</v>
      </c>
      <c r="N1057" s="308">
        <v>33</v>
      </c>
      <c r="O1057" s="308">
        <v>13</v>
      </c>
      <c r="P1057" s="308">
        <v>7</v>
      </c>
      <c r="Q1057" s="308">
        <v>9</v>
      </c>
      <c r="R1057" s="308">
        <v>9</v>
      </c>
      <c r="S1057" s="308">
        <v>0</v>
      </c>
      <c r="T1057" s="308"/>
    </row>
    <row r="1058" spans="1:20" ht="9" customHeight="1" x14ac:dyDescent="0.2">
      <c r="A1058" s="115"/>
      <c r="B1058" s="115"/>
      <c r="C1058" s="115"/>
      <c r="D1058" s="441" t="s">
        <v>1174</v>
      </c>
      <c r="E1058" s="666" t="s">
        <v>443</v>
      </c>
      <c r="F1058" s="347">
        <v>45</v>
      </c>
      <c r="G1058" s="167">
        <v>0</v>
      </c>
      <c r="H1058" s="167">
        <v>2</v>
      </c>
      <c r="I1058" s="167">
        <v>15</v>
      </c>
      <c r="J1058" s="167">
        <v>18</v>
      </c>
      <c r="K1058" s="167">
        <v>6</v>
      </c>
      <c r="L1058" s="167">
        <v>1</v>
      </c>
      <c r="M1058" s="167">
        <v>3</v>
      </c>
      <c r="N1058" s="167">
        <v>0</v>
      </c>
      <c r="O1058" s="167">
        <v>0</v>
      </c>
      <c r="P1058" s="167">
        <v>0</v>
      </c>
      <c r="Q1058" s="167">
        <v>0</v>
      </c>
      <c r="R1058" s="167">
        <v>0</v>
      </c>
      <c r="S1058" s="167">
        <v>0</v>
      </c>
    </row>
    <row r="1059" spans="1:20" ht="9" customHeight="1" x14ac:dyDescent="0.2">
      <c r="A1059" s="115"/>
      <c r="B1059" s="115"/>
      <c r="C1059" s="115"/>
      <c r="D1059" s="441"/>
      <c r="E1059" s="666" t="s">
        <v>444</v>
      </c>
      <c r="F1059" s="347">
        <v>405</v>
      </c>
      <c r="G1059" s="167">
        <v>5</v>
      </c>
      <c r="H1059" s="167">
        <v>26</v>
      </c>
      <c r="I1059" s="167">
        <v>176</v>
      </c>
      <c r="J1059" s="167">
        <v>124</v>
      </c>
      <c r="K1059" s="167">
        <v>45</v>
      </c>
      <c r="L1059" s="167">
        <v>22</v>
      </c>
      <c r="M1059" s="167">
        <v>4</v>
      </c>
      <c r="N1059" s="167">
        <v>2</v>
      </c>
      <c r="O1059" s="167">
        <v>0</v>
      </c>
      <c r="P1059" s="167">
        <v>1</v>
      </c>
      <c r="Q1059" s="167">
        <v>0</v>
      </c>
      <c r="R1059" s="167">
        <v>0</v>
      </c>
      <c r="S1059" s="167">
        <v>0</v>
      </c>
    </row>
    <row r="1060" spans="1:20" s="204" customFormat="1" ht="14.25" customHeight="1" x14ac:dyDescent="0.2">
      <c r="A1060" s="115"/>
      <c r="B1060" s="115"/>
      <c r="C1060" s="115"/>
      <c r="D1060" s="441"/>
      <c r="E1060" s="424" t="s">
        <v>445</v>
      </c>
      <c r="F1060" s="346">
        <v>450</v>
      </c>
      <c r="G1060" s="308">
        <v>5</v>
      </c>
      <c r="H1060" s="308">
        <v>28</v>
      </c>
      <c r="I1060" s="308">
        <v>191</v>
      </c>
      <c r="J1060" s="308">
        <v>142</v>
      </c>
      <c r="K1060" s="308">
        <v>51</v>
      </c>
      <c r="L1060" s="308">
        <v>23</v>
      </c>
      <c r="M1060" s="308">
        <v>7</v>
      </c>
      <c r="N1060" s="308">
        <v>2</v>
      </c>
      <c r="O1060" s="308">
        <v>0</v>
      </c>
      <c r="P1060" s="308">
        <v>1</v>
      </c>
      <c r="Q1060" s="308">
        <v>0</v>
      </c>
      <c r="R1060" s="308">
        <v>0</v>
      </c>
      <c r="S1060" s="308">
        <v>0</v>
      </c>
      <c r="T1060" s="308"/>
    </row>
    <row r="1061" spans="1:20" ht="9" customHeight="1" x14ac:dyDescent="0.2">
      <c r="A1061" s="115"/>
      <c r="B1061" s="115"/>
      <c r="C1061" s="115"/>
      <c r="D1061" s="440" t="s">
        <v>265</v>
      </c>
      <c r="E1061" s="666" t="s">
        <v>443</v>
      </c>
      <c r="F1061" s="347">
        <v>111</v>
      </c>
      <c r="G1061" s="167">
        <v>0</v>
      </c>
      <c r="H1061" s="167">
        <v>2</v>
      </c>
      <c r="I1061" s="167">
        <v>17</v>
      </c>
      <c r="J1061" s="167">
        <v>19</v>
      </c>
      <c r="K1061" s="167">
        <v>19</v>
      </c>
      <c r="L1061" s="167">
        <v>18</v>
      </c>
      <c r="M1061" s="167">
        <v>13</v>
      </c>
      <c r="N1061" s="167">
        <v>3</v>
      </c>
      <c r="O1061" s="167">
        <v>4</v>
      </c>
      <c r="P1061" s="167">
        <v>4</v>
      </c>
      <c r="Q1061" s="167">
        <v>7</v>
      </c>
      <c r="R1061" s="167">
        <v>5</v>
      </c>
      <c r="S1061" s="167">
        <v>0</v>
      </c>
    </row>
    <row r="1062" spans="1:20" ht="9" customHeight="1" x14ac:dyDescent="0.2">
      <c r="A1062" s="115"/>
      <c r="B1062" s="115"/>
      <c r="C1062" s="115"/>
      <c r="D1062" s="441"/>
      <c r="E1062" s="666" t="s">
        <v>444</v>
      </c>
      <c r="F1062" s="347">
        <v>900</v>
      </c>
      <c r="G1062" s="167">
        <v>7</v>
      </c>
      <c r="H1062" s="167">
        <v>28</v>
      </c>
      <c r="I1062" s="167">
        <v>184</v>
      </c>
      <c r="J1062" s="167">
        <v>150</v>
      </c>
      <c r="K1062" s="167">
        <v>205</v>
      </c>
      <c r="L1062" s="167">
        <v>113</v>
      </c>
      <c r="M1062" s="167">
        <v>53</v>
      </c>
      <c r="N1062" s="167">
        <v>68</v>
      </c>
      <c r="O1062" s="167">
        <v>37</v>
      </c>
      <c r="P1062" s="167">
        <v>24</v>
      </c>
      <c r="Q1062" s="167">
        <v>13</v>
      </c>
      <c r="R1062" s="167">
        <v>18</v>
      </c>
      <c r="S1062" s="167">
        <v>0</v>
      </c>
    </row>
    <row r="1063" spans="1:20" s="204" customFormat="1" ht="14.25" customHeight="1" x14ac:dyDescent="0.2">
      <c r="A1063" s="115"/>
      <c r="B1063" s="115"/>
      <c r="C1063" s="115"/>
      <c r="D1063" s="441"/>
      <c r="E1063" s="424" t="s">
        <v>445</v>
      </c>
      <c r="F1063" s="346">
        <v>1011</v>
      </c>
      <c r="G1063" s="308">
        <v>7</v>
      </c>
      <c r="H1063" s="308">
        <v>30</v>
      </c>
      <c r="I1063" s="308">
        <v>201</v>
      </c>
      <c r="J1063" s="308">
        <v>169</v>
      </c>
      <c r="K1063" s="308">
        <v>224</v>
      </c>
      <c r="L1063" s="308">
        <v>131</v>
      </c>
      <c r="M1063" s="308">
        <v>66</v>
      </c>
      <c r="N1063" s="308">
        <v>71</v>
      </c>
      <c r="O1063" s="308">
        <v>41</v>
      </c>
      <c r="P1063" s="308">
        <v>28</v>
      </c>
      <c r="Q1063" s="308">
        <v>20</v>
      </c>
      <c r="R1063" s="308">
        <v>23</v>
      </c>
      <c r="S1063" s="308">
        <v>0</v>
      </c>
      <c r="T1063" s="308"/>
    </row>
    <row r="1064" spans="1:20" ht="27" customHeight="1" x14ac:dyDescent="0.2">
      <c r="A1064" s="115"/>
      <c r="B1064" s="115"/>
      <c r="C1064" s="843" t="s">
        <v>1189</v>
      </c>
      <c r="D1064" s="843"/>
      <c r="E1064" s="666"/>
      <c r="F1064" s="347"/>
      <c r="G1064" s="167"/>
      <c r="H1064" s="167"/>
      <c r="I1064" s="167"/>
      <c r="J1064" s="167"/>
      <c r="K1064" s="167"/>
      <c r="L1064" s="167"/>
      <c r="M1064" s="167"/>
      <c r="N1064" s="167"/>
      <c r="O1064" s="167"/>
      <c r="P1064" s="167"/>
      <c r="Q1064" s="167"/>
      <c r="R1064" s="167"/>
      <c r="S1064" s="167"/>
    </row>
    <row r="1065" spans="1:20" ht="9" customHeight="1" x14ac:dyDescent="0.2">
      <c r="A1065" s="115"/>
      <c r="B1065" s="115"/>
      <c r="C1065" s="115"/>
      <c r="D1065" s="441" t="s">
        <v>408</v>
      </c>
      <c r="E1065" s="666" t="s">
        <v>443</v>
      </c>
      <c r="F1065" s="347">
        <v>1</v>
      </c>
      <c r="G1065" s="167">
        <v>0</v>
      </c>
      <c r="H1065" s="167">
        <v>0</v>
      </c>
      <c r="I1065" s="167">
        <v>0</v>
      </c>
      <c r="J1065" s="167">
        <v>0</v>
      </c>
      <c r="K1065" s="167">
        <v>0</v>
      </c>
      <c r="L1065" s="167">
        <v>0</v>
      </c>
      <c r="M1065" s="167">
        <v>0</v>
      </c>
      <c r="N1065" s="167">
        <v>0</v>
      </c>
      <c r="O1065" s="167">
        <v>0</v>
      </c>
      <c r="P1065" s="167">
        <v>0</v>
      </c>
      <c r="Q1065" s="167">
        <v>0</v>
      </c>
      <c r="R1065" s="167">
        <v>1</v>
      </c>
      <c r="S1065" s="167">
        <v>0</v>
      </c>
    </row>
    <row r="1066" spans="1:20" ht="9" customHeight="1" x14ac:dyDescent="0.2">
      <c r="A1066" s="115"/>
      <c r="B1066" s="115"/>
      <c r="C1066" s="115"/>
      <c r="D1066" s="441"/>
      <c r="E1066" s="666" t="s">
        <v>444</v>
      </c>
      <c r="F1066" s="347">
        <v>2</v>
      </c>
      <c r="G1066" s="167">
        <v>0</v>
      </c>
      <c r="H1066" s="167">
        <v>0</v>
      </c>
      <c r="I1066" s="167">
        <v>0</v>
      </c>
      <c r="J1066" s="167">
        <v>1</v>
      </c>
      <c r="K1066" s="167">
        <v>0</v>
      </c>
      <c r="L1066" s="167">
        <v>0</v>
      </c>
      <c r="M1066" s="167">
        <v>0</v>
      </c>
      <c r="N1066" s="167">
        <v>0</v>
      </c>
      <c r="O1066" s="167">
        <v>0</v>
      </c>
      <c r="P1066" s="167">
        <v>0</v>
      </c>
      <c r="Q1066" s="167">
        <v>0</v>
      </c>
      <c r="R1066" s="167">
        <v>1</v>
      </c>
      <c r="S1066" s="167">
        <v>0</v>
      </c>
    </row>
    <row r="1067" spans="1:20" s="204" customFormat="1" ht="14.25" customHeight="1" x14ac:dyDescent="0.2">
      <c r="A1067" s="115"/>
      <c r="B1067" s="115"/>
      <c r="C1067" s="115"/>
      <c r="D1067" s="441"/>
      <c r="E1067" s="424" t="s">
        <v>445</v>
      </c>
      <c r="F1067" s="346">
        <v>3</v>
      </c>
      <c r="G1067" s="308">
        <v>0</v>
      </c>
      <c r="H1067" s="308">
        <v>0</v>
      </c>
      <c r="I1067" s="308">
        <v>0</v>
      </c>
      <c r="J1067" s="308">
        <v>1</v>
      </c>
      <c r="K1067" s="308">
        <v>0</v>
      </c>
      <c r="L1067" s="308">
        <v>0</v>
      </c>
      <c r="M1067" s="308">
        <v>0</v>
      </c>
      <c r="N1067" s="308">
        <v>0</v>
      </c>
      <c r="O1067" s="308">
        <v>0</v>
      </c>
      <c r="P1067" s="308">
        <v>0</v>
      </c>
      <c r="Q1067" s="308">
        <v>0</v>
      </c>
      <c r="R1067" s="308">
        <v>2</v>
      </c>
      <c r="S1067" s="308">
        <v>0</v>
      </c>
      <c r="T1067" s="308"/>
    </row>
    <row r="1068" spans="1:20" ht="9" customHeight="1" x14ac:dyDescent="0.2">
      <c r="A1068" s="115"/>
      <c r="B1068" s="115"/>
      <c r="C1068" s="115"/>
      <c r="D1068" s="441" t="s">
        <v>409</v>
      </c>
      <c r="E1068" s="666" t="s">
        <v>443</v>
      </c>
      <c r="F1068" s="347">
        <v>6</v>
      </c>
      <c r="G1068" s="167">
        <v>0</v>
      </c>
      <c r="H1068" s="167">
        <v>0</v>
      </c>
      <c r="I1068" s="167">
        <v>0</v>
      </c>
      <c r="J1068" s="167">
        <v>0</v>
      </c>
      <c r="K1068" s="167">
        <v>0</v>
      </c>
      <c r="L1068" s="167">
        <v>0</v>
      </c>
      <c r="M1068" s="167">
        <v>1</v>
      </c>
      <c r="N1068" s="167">
        <v>4</v>
      </c>
      <c r="O1068" s="167">
        <v>0</v>
      </c>
      <c r="P1068" s="167">
        <v>0</v>
      </c>
      <c r="Q1068" s="167">
        <v>0</v>
      </c>
      <c r="R1068" s="167">
        <v>1</v>
      </c>
      <c r="S1068" s="167">
        <v>0</v>
      </c>
    </row>
    <row r="1069" spans="1:20" ht="9" customHeight="1" x14ac:dyDescent="0.2">
      <c r="A1069" s="115"/>
      <c r="B1069" s="115"/>
      <c r="C1069" s="115"/>
      <c r="D1069" s="441"/>
      <c r="E1069" s="666" t="s">
        <v>444</v>
      </c>
      <c r="F1069" s="347">
        <v>45</v>
      </c>
      <c r="G1069" s="167">
        <v>0</v>
      </c>
      <c r="H1069" s="167">
        <v>0</v>
      </c>
      <c r="I1069" s="167">
        <v>0</v>
      </c>
      <c r="J1069" s="167">
        <v>2</v>
      </c>
      <c r="K1069" s="167">
        <v>6</v>
      </c>
      <c r="L1069" s="167">
        <v>4</v>
      </c>
      <c r="M1069" s="167">
        <v>10</v>
      </c>
      <c r="N1069" s="167">
        <v>7</v>
      </c>
      <c r="O1069" s="167">
        <v>4</v>
      </c>
      <c r="P1069" s="167">
        <v>3</v>
      </c>
      <c r="Q1069" s="167">
        <v>1</v>
      </c>
      <c r="R1069" s="167">
        <v>8</v>
      </c>
      <c r="S1069" s="167">
        <v>0</v>
      </c>
    </row>
    <row r="1070" spans="1:20" s="204" customFormat="1" ht="14.25" customHeight="1" x14ac:dyDescent="0.2">
      <c r="A1070" s="115"/>
      <c r="B1070" s="115"/>
      <c r="C1070" s="115"/>
      <c r="D1070" s="441"/>
      <c r="E1070" s="424" t="s">
        <v>445</v>
      </c>
      <c r="F1070" s="346">
        <v>51</v>
      </c>
      <c r="G1070" s="308">
        <v>0</v>
      </c>
      <c r="H1070" s="308">
        <v>0</v>
      </c>
      <c r="I1070" s="308">
        <v>0</v>
      </c>
      <c r="J1070" s="308">
        <v>2</v>
      </c>
      <c r="K1070" s="308">
        <v>6</v>
      </c>
      <c r="L1070" s="308">
        <v>4</v>
      </c>
      <c r="M1070" s="308">
        <v>11</v>
      </c>
      <c r="N1070" s="308">
        <v>11</v>
      </c>
      <c r="O1070" s="308">
        <v>4</v>
      </c>
      <c r="P1070" s="308">
        <v>3</v>
      </c>
      <c r="Q1070" s="308">
        <v>1</v>
      </c>
      <c r="R1070" s="308">
        <v>9</v>
      </c>
      <c r="S1070" s="308">
        <v>0</v>
      </c>
      <c r="T1070" s="308"/>
    </row>
    <row r="1071" spans="1:20" ht="9" customHeight="1" x14ac:dyDescent="0.2">
      <c r="A1071" s="115"/>
      <c r="B1071" s="115"/>
      <c r="C1071" s="115"/>
      <c r="D1071" s="441" t="s">
        <v>410</v>
      </c>
      <c r="E1071" s="666" t="s">
        <v>443</v>
      </c>
      <c r="F1071" s="347">
        <v>11</v>
      </c>
      <c r="G1071" s="167">
        <v>0</v>
      </c>
      <c r="H1071" s="167">
        <v>3</v>
      </c>
      <c r="I1071" s="167">
        <v>4</v>
      </c>
      <c r="J1071" s="167">
        <v>1</v>
      </c>
      <c r="K1071" s="167">
        <v>1</v>
      </c>
      <c r="L1071" s="167">
        <v>1</v>
      </c>
      <c r="M1071" s="167">
        <v>1</v>
      </c>
      <c r="N1071" s="167">
        <v>0</v>
      </c>
      <c r="O1071" s="167">
        <v>0</v>
      </c>
      <c r="P1071" s="167">
        <v>0</v>
      </c>
      <c r="Q1071" s="167">
        <v>0</v>
      </c>
      <c r="R1071" s="167">
        <v>0</v>
      </c>
      <c r="S1071" s="167">
        <v>0</v>
      </c>
    </row>
    <row r="1072" spans="1:20" ht="9" customHeight="1" x14ac:dyDescent="0.2">
      <c r="A1072" s="115"/>
      <c r="B1072" s="115"/>
      <c r="C1072" s="115"/>
      <c r="D1072" s="441"/>
      <c r="E1072" s="666" t="s">
        <v>444</v>
      </c>
      <c r="F1072" s="347">
        <v>80</v>
      </c>
      <c r="G1072" s="167">
        <v>1</v>
      </c>
      <c r="H1072" s="167">
        <v>4</v>
      </c>
      <c r="I1072" s="167">
        <v>29</v>
      </c>
      <c r="J1072" s="167">
        <v>17</v>
      </c>
      <c r="K1072" s="167">
        <v>13</v>
      </c>
      <c r="L1072" s="167">
        <v>5</v>
      </c>
      <c r="M1072" s="167">
        <v>5</v>
      </c>
      <c r="N1072" s="167">
        <v>3</v>
      </c>
      <c r="O1072" s="167">
        <v>1</v>
      </c>
      <c r="P1072" s="167">
        <v>1</v>
      </c>
      <c r="Q1072" s="167">
        <v>0</v>
      </c>
      <c r="R1072" s="167">
        <v>1</v>
      </c>
      <c r="S1072" s="167">
        <v>0</v>
      </c>
    </row>
    <row r="1073" spans="1:20" s="204" customFormat="1" ht="14.25" customHeight="1" x14ac:dyDescent="0.2">
      <c r="A1073" s="115"/>
      <c r="B1073" s="115"/>
      <c r="C1073" s="115"/>
      <c r="D1073" s="441"/>
      <c r="E1073" s="424" t="s">
        <v>445</v>
      </c>
      <c r="F1073" s="346">
        <v>91</v>
      </c>
      <c r="G1073" s="308">
        <v>1</v>
      </c>
      <c r="H1073" s="308">
        <v>7</v>
      </c>
      <c r="I1073" s="308">
        <v>33</v>
      </c>
      <c r="J1073" s="308">
        <v>18</v>
      </c>
      <c r="K1073" s="308">
        <v>14</v>
      </c>
      <c r="L1073" s="308">
        <v>6</v>
      </c>
      <c r="M1073" s="308">
        <v>6</v>
      </c>
      <c r="N1073" s="308">
        <v>3</v>
      </c>
      <c r="O1073" s="308">
        <v>1</v>
      </c>
      <c r="P1073" s="308">
        <v>1</v>
      </c>
      <c r="Q1073" s="308">
        <v>0</v>
      </c>
      <c r="R1073" s="308">
        <v>1</v>
      </c>
      <c r="S1073" s="308">
        <v>0</v>
      </c>
      <c r="T1073" s="308"/>
    </row>
    <row r="1074" spans="1:20" ht="9" customHeight="1" x14ac:dyDescent="0.2">
      <c r="A1074" s="115"/>
      <c r="B1074" s="115"/>
      <c r="C1074" s="115"/>
      <c r="D1074" s="440" t="s">
        <v>265</v>
      </c>
      <c r="E1074" s="666" t="s">
        <v>443</v>
      </c>
      <c r="F1074" s="347">
        <v>18</v>
      </c>
      <c r="G1074" s="167">
        <v>0</v>
      </c>
      <c r="H1074" s="167">
        <v>3</v>
      </c>
      <c r="I1074" s="167">
        <v>4</v>
      </c>
      <c r="J1074" s="167">
        <v>1</v>
      </c>
      <c r="K1074" s="167">
        <v>1</v>
      </c>
      <c r="L1074" s="167">
        <v>1</v>
      </c>
      <c r="M1074" s="167">
        <v>2</v>
      </c>
      <c r="N1074" s="167">
        <v>4</v>
      </c>
      <c r="O1074" s="167">
        <v>0</v>
      </c>
      <c r="P1074" s="167">
        <v>0</v>
      </c>
      <c r="Q1074" s="167">
        <v>0</v>
      </c>
      <c r="R1074" s="167">
        <v>2</v>
      </c>
      <c r="S1074" s="167">
        <v>0</v>
      </c>
    </row>
    <row r="1075" spans="1:20" ht="9" customHeight="1" x14ac:dyDescent="0.2">
      <c r="A1075" s="115"/>
      <c r="B1075" s="115"/>
      <c r="C1075" s="115"/>
      <c r="D1075" s="441"/>
      <c r="E1075" s="666" t="s">
        <v>444</v>
      </c>
      <c r="F1075" s="347">
        <v>127</v>
      </c>
      <c r="G1075" s="167">
        <v>1</v>
      </c>
      <c r="H1075" s="167">
        <v>4</v>
      </c>
      <c r="I1075" s="167">
        <v>29</v>
      </c>
      <c r="J1075" s="167">
        <v>20</v>
      </c>
      <c r="K1075" s="167">
        <v>19</v>
      </c>
      <c r="L1075" s="167">
        <v>9</v>
      </c>
      <c r="M1075" s="167">
        <v>15</v>
      </c>
      <c r="N1075" s="167">
        <v>10</v>
      </c>
      <c r="O1075" s="167">
        <v>5</v>
      </c>
      <c r="P1075" s="167">
        <v>4</v>
      </c>
      <c r="Q1075" s="167">
        <v>1</v>
      </c>
      <c r="R1075" s="167">
        <v>10</v>
      </c>
      <c r="S1075" s="167">
        <v>0</v>
      </c>
    </row>
    <row r="1076" spans="1:20" s="204" customFormat="1" ht="14.25" customHeight="1" x14ac:dyDescent="0.2">
      <c r="A1076" s="115"/>
      <c r="B1076" s="115"/>
      <c r="C1076" s="115"/>
      <c r="D1076" s="441"/>
      <c r="E1076" s="424" t="s">
        <v>445</v>
      </c>
      <c r="F1076" s="346">
        <v>145</v>
      </c>
      <c r="G1076" s="308">
        <v>1</v>
      </c>
      <c r="H1076" s="308">
        <v>7</v>
      </c>
      <c r="I1076" s="308">
        <v>33</v>
      </c>
      <c r="J1076" s="308">
        <v>21</v>
      </c>
      <c r="K1076" s="308">
        <v>20</v>
      </c>
      <c r="L1076" s="308">
        <v>10</v>
      </c>
      <c r="M1076" s="308">
        <v>17</v>
      </c>
      <c r="N1076" s="308">
        <v>14</v>
      </c>
      <c r="O1076" s="308">
        <v>5</v>
      </c>
      <c r="P1076" s="308">
        <v>4</v>
      </c>
      <c r="Q1076" s="308">
        <v>1</v>
      </c>
      <c r="R1076" s="308">
        <v>12</v>
      </c>
      <c r="S1076" s="308">
        <v>0</v>
      </c>
      <c r="T1076" s="308"/>
    </row>
    <row r="1077" spans="1:20" ht="18" customHeight="1" x14ac:dyDescent="0.2">
      <c r="A1077" s="115"/>
      <c r="B1077" s="115"/>
      <c r="C1077" s="295" t="s">
        <v>1190</v>
      </c>
      <c r="D1077" s="441"/>
      <c r="E1077" s="666"/>
      <c r="F1077" s="347"/>
      <c r="G1077" s="167"/>
      <c r="H1077" s="167"/>
      <c r="I1077" s="167"/>
      <c r="J1077" s="167"/>
      <c r="K1077" s="167"/>
      <c r="L1077" s="167"/>
      <c r="M1077" s="167"/>
      <c r="N1077" s="167"/>
      <c r="O1077" s="167"/>
      <c r="P1077" s="167"/>
      <c r="Q1077" s="167"/>
      <c r="R1077" s="167"/>
      <c r="S1077" s="167"/>
    </row>
    <row r="1078" spans="1:20" ht="18" customHeight="1" x14ac:dyDescent="0.2">
      <c r="A1078" s="115"/>
      <c r="B1078" s="115"/>
      <c r="C1078" s="115"/>
      <c r="D1078" s="442" t="s">
        <v>1191</v>
      </c>
      <c r="E1078" s="409" t="s">
        <v>443</v>
      </c>
      <c r="F1078" s="348">
        <v>97</v>
      </c>
      <c r="G1078" s="307">
        <v>0</v>
      </c>
      <c r="H1078" s="307">
        <v>0</v>
      </c>
      <c r="I1078" s="307">
        <v>1</v>
      </c>
      <c r="J1078" s="307">
        <v>1</v>
      </c>
      <c r="K1078" s="307">
        <v>2</v>
      </c>
      <c r="L1078" s="307">
        <v>19</v>
      </c>
      <c r="M1078" s="307">
        <v>19</v>
      </c>
      <c r="N1078" s="307">
        <v>15</v>
      </c>
      <c r="O1078" s="307">
        <v>16</v>
      </c>
      <c r="P1078" s="307">
        <v>6</v>
      </c>
      <c r="Q1078" s="307">
        <v>6</v>
      </c>
      <c r="R1078" s="307">
        <v>12</v>
      </c>
      <c r="S1078" s="307">
        <v>0</v>
      </c>
    </row>
    <row r="1079" spans="1:20" ht="9" customHeight="1" x14ac:dyDescent="0.2">
      <c r="A1079" s="115"/>
      <c r="B1079" s="115"/>
      <c r="C1079" s="115"/>
      <c r="D1079" s="441"/>
      <c r="E1079" s="666" t="s">
        <v>444</v>
      </c>
      <c r="F1079" s="347">
        <v>566</v>
      </c>
      <c r="G1079" s="167">
        <v>0</v>
      </c>
      <c r="H1079" s="167">
        <v>0</v>
      </c>
      <c r="I1079" s="167">
        <v>1</v>
      </c>
      <c r="J1079" s="167">
        <v>10</v>
      </c>
      <c r="K1079" s="167">
        <v>38</v>
      </c>
      <c r="L1079" s="167">
        <v>197</v>
      </c>
      <c r="M1079" s="167">
        <v>124</v>
      </c>
      <c r="N1079" s="167">
        <v>71</v>
      </c>
      <c r="O1079" s="167">
        <v>41</v>
      </c>
      <c r="P1079" s="167">
        <v>37</v>
      </c>
      <c r="Q1079" s="167">
        <v>16</v>
      </c>
      <c r="R1079" s="167">
        <v>31</v>
      </c>
      <c r="S1079" s="167">
        <v>0</v>
      </c>
    </row>
    <row r="1080" spans="1:20" s="204" customFormat="1" ht="14.25" customHeight="1" x14ac:dyDescent="0.2">
      <c r="A1080" s="115"/>
      <c r="B1080" s="115"/>
      <c r="C1080" s="115"/>
      <c r="D1080" s="441"/>
      <c r="E1080" s="424" t="s">
        <v>445</v>
      </c>
      <c r="F1080" s="346">
        <v>663</v>
      </c>
      <c r="G1080" s="308">
        <v>0</v>
      </c>
      <c r="H1080" s="308">
        <v>0</v>
      </c>
      <c r="I1080" s="308">
        <v>2</v>
      </c>
      <c r="J1080" s="308">
        <v>11</v>
      </c>
      <c r="K1080" s="308">
        <v>40</v>
      </c>
      <c r="L1080" s="308">
        <v>216</v>
      </c>
      <c r="M1080" s="308">
        <v>143</v>
      </c>
      <c r="N1080" s="308">
        <v>86</v>
      </c>
      <c r="O1080" s="308">
        <v>57</v>
      </c>
      <c r="P1080" s="308">
        <v>43</v>
      </c>
      <c r="Q1080" s="308">
        <v>22</v>
      </c>
      <c r="R1080" s="308">
        <v>43</v>
      </c>
      <c r="S1080" s="308">
        <v>0</v>
      </c>
      <c r="T1080" s="308"/>
    </row>
    <row r="1081" spans="1:20" ht="9" customHeight="1" x14ac:dyDescent="0.2">
      <c r="A1081" s="115"/>
      <c r="B1081" s="115"/>
      <c r="C1081" s="115"/>
      <c r="D1081" s="440" t="s">
        <v>265</v>
      </c>
      <c r="E1081" s="666" t="s">
        <v>443</v>
      </c>
      <c r="F1081" s="347">
        <v>97</v>
      </c>
      <c r="G1081" s="167">
        <v>0</v>
      </c>
      <c r="H1081" s="167">
        <v>0</v>
      </c>
      <c r="I1081" s="167">
        <v>1</v>
      </c>
      <c r="J1081" s="167">
        <v>1</v>
      </c>
      <c r="K1081" s="167">
        <v>2</v>
      </c>
      <c r="L1081" s="167">
        <v>19</v>
      </c>
      <c r="M1081" s="167">
        <v>19</v>
      </c>
      <c r="N1081" s="167">
        <v>15</v>
      </c>
      <c r="O1081" s="167">
        <v>16</v>
      </c>
      <c r="P1081" s="167">
        <v>6</v>
      </c>
      <c r="Q1081" s="167">
        <v>6</v>
      </c>
      <c r="R1081" s="167">
        <v>12</v>
      </c>
      <c r="S1081" s="167">
        <v>0</v>
      </c>
    </row>
    <row r="1082" spans="1:20" ht="9" customHeight="1" x14ac:dyDescent="0.2">
      <c r="A1082" s="115"/>
      <c r="B1082" s="115"/>
      <c r="C1082" s="115"/>
      <c r="D1082" s="441"/>
      <c r="E1082" s="666" t="s">
        <v>444</v>
      </c>
      <c r="F1082" s="347">
        <v>566</v>
      </c>
      <c r="G1082" s="167">
        <v>0</v>
      </c>
      <c r="H1082" s="167">
        <v>0</v>
      </c>
      <c r="I1082" s="167">
        <v>1</v>
      </c>
      <c r="J1082" s="167">
        <v>10</v>
      </c>
      <c r="K1082" s="167">
        <v>38</v>
      </c>
      <c r="L1082" s="167">
        <v>197</v>
      </c>
      <c r="M1082" s="167">
        <v>124</v>
      </c>
      <c r="N1082" s="167">
        <v>71</v>
      </c>
      <c r="O1082" s="167">
        <v>41</v>
      </c>
      <c r="P1082" s="167">
        <v>37</v>
      </c>
      <c r="Q1082" s="167">
        <v>16</v>
      </c>
      <c r="R1082" s="167">
        <v>31</v>
      </c>
      <c r="S1082" s="167">
        <v>0</v>
      </c>
    </row>
    <row r="1083" spans="1:20" s="204" customFormat="1" ht="14.25" customHeight="1" x14ac:dyDescent="0.2">
      <c r="A1083" s="115"/>
      <c r="B1083" s="115"/>
      <c r="C1083" s="115"/>
      <c r="D1083" s="441"/>
      <c r="E1083" s="424" t="s">
        <v>445</v>
      </c>
      <c r="F1083" s="346">
        <v>663</v>
      </c>
      <c r="G1083" s="308">
        <v>0</v>
      </c>
      <c r="H1083" s="308">
        <v>0</v>
      </c>
      <c r="I1083" s="308">
        <v>2</v>
      </c>
      <c r="J1083" s="308">
        <v>11</v>
      </c>
      <c r="K1083" s="308">
        <v>40</v>
      </c>
      <c r="L1083" s="308">
        <v>216</v>
      </c>
      <c r="M1083" s="308">
        <v>143</v>
      </c>
      <c r="N1083" s="308">
        <v>86</v>
      </c>
      <c r="O1083" s="308">
        <v>57</v>
      </c>
      <c r="P1083" s="308">
        <v>43</v>
      </c>
      <c r="Q1083" s="308">
        <v>22</v>
      </c>
      <c r="R1083" s="308">
        <v>43</v>
      </c>
      <c r="S1083" s="308">
        <v>0</v>
      </c>
      <c r="T1083" s="308"/>
    </row>
    <row r="1084" spans="1:20" ht="18" customHeight="1" x14ac:dyDescent="0.2">
      <c r="A1084" s="115"/>
      <c r="B1084" s="115"/>
      <c r="C1084" s="295" t="s">
        <v>242</v>
      </c>
      <c r="D1084" s="441"/>
      <c r="E1084" s="666"/>
      <c r="F1084" s="347"/>
      <c r="G1084" s="167"/>
      <c r="H1084" s="167"/>
      <c r="I1084" s="167"/>
      <c r="J1084" s="167"/>
      <c r="K1084" s="167"/>
      <c r="L1084" s="167"/>
      <c r="M1084" s="167"/>
      <c r="N1084" s="167"/>
      <c r="O1084" s="167"/>
      <c r="P1084" s="167"/>
      <c r="Q1084" s="167"/>
      <c r="R1084" s="167"/>
      <c r="S1084" s="167"/>
    </row>
    <row r="1085" spans="1:20" ht="9" customHeight="1" x14ac:dyDescent="0.2">
      <c r="A1085" s="115"/>
      <c r="B1085" s="115"/>
      <c r="C1085" s="115"/>
      <c r="D1085" s="441" t="s">
        <v>1175</v>
      </c>
      <c r="E1085" s="666" t="s">
        <v>443</v>
      </c>
      <c r="F1085" s="347">
        <v>122</v>
      </c>
      <c r="G1085" s="167">
        <v>0</v>
      </c>
      <c r="H1085" s="167">
        <v>1</v>
      </c>
      <c r="I1085" s="167">
        <v>1</v>
      </c>
      <c r="J1085" s="167">
        <v>2</v>
      </c>
      <c r="K1085" s="167">
        <v>29</v>
      </c>
      <c r="L1085" s="167">
        <v>21</v>
      </c>
      <c r="M1085" s="167">
        <v>28</v>
      </c>
      <c r="N1085" s="167">
        <v>15</v>
      </c>
      <c r="O1085" s="167">
        <v>10</v>
      </c>
      <c r="P1085" s="167">
        <v>3</v>
      </c>
      <c r="Q1085" s="167">
        <v>6</v>
      </c>
      <c r="R1085" s="167">
        <v>6</v>
      </c>
      <c r="S1085" s="167">
        <v>0</v>
      </c>
    </row>
    <row r="1086" spans="1:20" ht="9" customHeight="1" x14ac:dyDescent="0.2">
      <c r="A1086" s="115"/>
      <c r="B1086" s="115"/>
      <c r="C1086" s="115"/>
      <c r="D1086" s="441"/>
      <c r="E1086" s="666" t="s">
        <v>444</v>
      </c>
      <c r="F1086" s="347">
        <v>745</v>
      </c>
      <c r="G1086" s="167">
        <v>1</v>
      </c>
      <c r="H1086" s="167">
        <v>3</v>
      </c>
      <c r="I1086" s="167">
        <v>13</v>
      </c>
      <c r="J1086" s="167">
        <v>11</v>
      </c>
      <c r="K1086" s="167">
        <v>366</v>
      </c>
      <c r="L1086" s="167">
        <v>132</v>
      </c>
      <c r="M1086" s="167">
        <v>115</v>
      </c>
      <c r="N1086" s="167">
        <v>48</v>
      </c>
      <c r="O1086" s="167">
        <v>20</v>
      </c>
      <c r="P1086" s="167">
        <v>9</v>
      </c>
      <c r="Q1086" s="167">
        <v>13</v>
      </c>
      <c r="R1086" s="167">
        <v>14</v>
      </c>
      <c r="S1086" s="167">
        <v>0</v>
      </c>
    </row>
    <row r="1087" spans="1:20" s="204" customFormat="1" ht="14.25" customHeight="1" x14ac:dyDescent="0.2">
      <c r="A1087" s="115"/>
      <c r="B1087" s="115"/>
      <c r="C1087" s="115"/>
      <c r="D1087" s="441"/>
      <c r="E1087" s="424" t="s">
        <v>445</v>
      </c>
      <c r="F1087" s="346">
        <v>867</v>
      </c>
      <c r="G1087" s="308">
        <v>1</v>
      </c>
      <c r="H1087" s="308">
        <v>4</v>
      </c>
      <c r="I1087" s="308">
        <v>14</v>
      </c>
      <c r="J1087" s="308">
        <v>13</v>
      </c>
      <c r="K1087" s="308">
        <v>395</v>
      </c>
      <c r="L1087" s="308">
        <v>153</v>
      </c>
      <c r="M1087" s="308">
        <v>143</v>
      </c>
      <c r="N1087" s="308">
        <v>63</v>
      </c>
      <c r="O1087" s="308">
        <v>30</v>
      </c>
      <c r="P1087" s="308">
        <v>12</v>
      </c>
      <c r="Q1087" s="308">
        <v>19</v>
      </c>
      <c r="R1087" s="308">
        <v>20</v>
      </c>
      <c r="S1087" s="308">
        <v>0</v>
      </c>
      <c r="T1087" s="308"/>
    </row>
    <row r="1088" spans="1:20" ht="9" customHeight="1" x14ac:dyDescent="0.2">
      <c r="A1088" s="115"/>
      <c r="B1088" s="115"/>
      <c r="C1088" s="115"/>
      <c r="D1088" s="441" t="s">
        <v>1176</v>
      </c>
      <c r="E1088" s="666" t="s">
        <v>443</v>
      </c>
      <c r="F1088" s="347">
        <v>224</v>
      </c>
      <c r="G1088" s="167">
        <v>1</v>
      </c>
      <c r="H1088" s="167">
        <v>0</v>
      </c>
      <c r="I1088" s="167">
        <v>0</v>
      </c>
      <c r="J1088" s="167">
        <v>4</v>
      </c>
      <c r="K1088" s="167">
        <v>27</v>
      </c>
      <c r="L1088" s="167">
        <v>22</v>
      </c>
      <c r="M1088" s="167">
        <v>41</v>
      </c>
      <c r="N1088" s="167">
        <v>30</v>
      </c>
      <c r="O1088" s="167">
        <v>28</v>
      </c>
      <c r="P1088" s="167">
        <v>12</v>
      </c>
      <c r="Q1088" s="167">
        <v>17</v>
      </c>
      <c r="R1088" s="167">
        <v>42</v>
      </c>
      <c r="S1088" s="167">
        <v>0</v>
      </c>
    </row>
    <row r="1089" spans="1:20" ht="9" customHeight="1" x14ac:dyDescent="0.2">
      <c r="A1089" s="115"/>
      <c r="B1089" s="115"/>
      <c r="C1089" s="115"/>
      <c r="D1089" s="441"/>
      <c r="E1089" s="666" t="s">
        <v>444</v>
      </c>
      <c r="F1089" s="347">
        <v>1067</v>
      </c>
      <c r="G1089" s="167">
        <v>2</v>
      </c>
      <c r="H1089" s="167">
        <v>0</v>
      </c>
      <c r="I1089" s="167">
        <v>9</v>
      </c>
      <c r="J1089" s="167">
        <v>13</v>
      </c>
      <c r="K1089" s="167">
        <v>160</v>
      </c>
      <c r="L1089" s="167">
        <v>202</v>
      </c>
      <c r="M1089" s="167">
        <v>257</v>
      </c>
      <c r="N1089" s="167">
        <v>129</v>
      </c>
      <c r="O1089" s="167">
        <v>94</v>
      </c>
      <c r="P1089" s="167">
        <v>56</v>
      </c>
      <c r="Q1089" s="167">
        <v>51</v>
      </c>
      <c r="R1089" s="167">
        <v>94</v>
      </c>
      <c r="S1089" s="167">
        <v>0</v>
      </c>
    </row>
    <row r="1090" spans="1:20" s="204" customFormat="1" ht="14.25" customHeight="1" x14ac:dyDescent="0.2">
      <c r="A1090" s="115"/>
      <c r="B1090" s="115"/>
      <c r="C1090" s="115"/>
      <c r="D1090" s="441"/>
      <c r="E1090" s="424" t="s">
        <v>445</v>
      </c>
      <c r="F1090" s="346">
        <v>1291</v>
      </c>
      <c r="G1090" s="308">
        <v>3</v>
      </c>
      <c r="H1090" s="308">
        <v>0</v>
      </c>
      <c r="I1090" s="308">
        <v>9</v>
      </c>
      <c r="J1090" s="308">
        <v>17</v>
      </c>
      <c r="K1090" s="308">
        <v>187</v>
      </c>
      <c r="L1090" s="308">
        <v>224</v>
      </c>
      <c r="M1090" s="308">
        <v>298</v>
      </c>
      <c r="N1090" s="308">
        <v>159</v>
      </c>
      <c r="O1090" s="308">
        <v>122</v>
      </c>
      <c r="P1090" s="308">
        <v>68</v>
      </c>
      <c r="Q1090" s="308">
        <v>68</v>
      </c>
      <c r="R1090" s="308">
        <v>136</v>
      </c>
      <c r="S1090" s="308">
        <v>0</v>
      </c>
      <c r="T1090" s="308"/>
    </row>
    <row r="1091" spans="1:20" ht="9" customHeight="1" x14ac:dyDescent="0.2">
      <c r="A1091" s="115"/>
      <c r="B1091" s="115"/>
      <c r="C1091" s="115"/>
      <c r="D1091" s="441" t="s">
        <v>372</v>
      </c>
      <c r="E1091" s="666" t="s">
        <v>443</v>
      </c>
      <c r="F1091" s="347">
        <v>65</v>
      </c>
      <c r="G1091" s="167">
        <v>1</v>
      </c>
      <c r="H1091" s="167">
        <v>1</v>
      </c>
      <c r="I1091" s="167">
        <v>0</v>
      </c>
      <c r="J1091" s="167">
        <v>3</v>
      </c>
      <c r="K1091" s="167">
        <v>11</v>
      </c>
      <c r="L1091" s="167">
        <v>9</v>
      </c>
      <c r="M1091" s="167">
        <v>17</v>
      </c>
      <c r="N1091" s="167">
        <v>9</v>
      </c>
      <c r="O1091" s="167">
        <v>6</v>
      </c>
      <c r="P1091" s="167">
        <v>2</v>
      </c>
      <c r="Q1091" s="167">
        <v>2</v>
      </c>
      <c r="R1091" s="167">
        <v>4</v>
      </c>
      <c r="S1091" s="167">
        <v>0</v>
      </c>
    </row>
    <row r="1092" spans="1:20" ht="9" customHeight="1" x14ac:dyDescent="0.2">
      <c r="A1092" s="115"/>
      <c r="B1092" s="115"/>
      <c r="C1092" s="115"/>
      <c r="D1092" s="441"/>
      <c r="E1092" s="666" t="s">
        <v>444</v>
      </c>
      <c r="F1092" s="347">
        <v>268</v>
      </c>
      <c r="G1092" s="167">
        <v>0</v>
      </c>
      <c r="H1092" s="167">
        <v>0</v>
      </c>
      <c r="I1092" s="167">
        <v>2</v>
      </c>
      <c r="J1092" s="167">
        <v>5</v>
      </c>
      <c r="K1092" s="167">
        <v>46</v>
      </c>
      <c r="L1092" s="167">
        <v>49</v>
      </c>
      <c r="M1092" s="167">
        <v>71</v>
      </c>
      <c r="N1092" s="167">
        <v>37</v>
      </c>
      <c r="O1092" s="167">
        <v>26</v>
      </c>
      <c r="P1092" s="167">
        <v>12</v>
      </c>
      <c r="Q1092" s="167">
        <v>6</v>
      </c>
      <c r="R1092" s="167">
        <v>14</v>
      </c>
      <c r="S1092" s="167">
        <v>0</v>
      </c>
    </row>
    <row r="1093" spans="1:20" s="204" customFormat="1" ht="14.25" customHeight="1" x14ac:dyDescent="0.2">
      <c r="A1093" s="115"/>
      <c r="B1093" s="115"/>
      <c r="C1093" s="115"/>
      <c r="D1093" s="441"/>
      <c r="E1093" s="424" t="s">
        <v>445</v>
      </c>
      <c r="F1093" s="346">
        <v>333</v>
      </c>
      <c r="G1093" s="308">
        <v>1</v>
      </c>
      <c r="H1093" s="308">
        <v>1</v>
      </c>
      <c r="I1093" s="308">
        <v>2</v>
      </c>
      <c r="J1093" s="308">
        <v>8</v>
      </c>
      <c r="K1093" s="308">
        <v>57</v>
      </c>
      <c r="L1093" s="308">
        <v>58</v>
      </c>
      <c r="M1093" s="308">
        <v>88</v>
      </c>
      <c r="N1093" s="308">
        <v>46</v>
      </c>
      <c r="O1093" s="308">
        <v>32</v>
      </c>
      <c r="P1093" s="308">
        <v>14</v>
      </c>
      <c r="Q1093" s="308">
        <v>8</v>
      </c>
      <c r="R1093" s="308">
        <v>18</v>
      </c>
      <c r="S1093" s="308">
        <v>0</v>
      </c>
      <c r="T1093" s="308"/>
    </row>
    <row r="1094" spans="1:20" ht="9" customHeight="1" x14ac:dyDescent="0.2">
      <c r="A1094" s="115"/>
      <c r="B1094" s="115"/>
      <c r="C1094" s="115"/>
      <c r="D1094" s="440" t="s">
        <v>265</v>
      </c>
      <c r="E1094" s="666" t="s">
        <v>443</v>
      </c>
      <c r="F1094" s="347">
        <v>411</v>
      </c>
      <c r="G1094" s="167">
        <v>2</v>
      </c>
      <c r="H1094" s="167">
        <v>2</v>
      </c>
      <c r="I1094" s="167">
        <v>1</v>
      </c>
      <c r="J1094" s="167">
        <v>9</v>
      </c>
      <c r="K1094" s="167">
        <v>67</v>
      </c>
      <c r="L1094" s="167">
        <v>52</v>
      </c>
      <c r="M1094" s="167">
        <v>86</v>
      </c>
      <c r="N1094" s="167">
        <v>54</v>
      </c>
      <c r="O1094" s="167">
        <v>44</v>
      </c>
      <c r="P1094" s="167">
        <v>17</v>
      </c>
      <c r="Q1094" s="167">
        <v>25</v>
      </c>
      <c r="R1094" s="167">
        <v>52</v>
      </c>
      <c r="S1094" s="167">
        <v>0</v>
      </c>
    </row>
    <row r="1095" spans="1:20" ht="9" customHeight="1" x14ac:dyDescent="0.2">
      <c r="A1095" s="115"/>
      <c r="B1095" s="115"/>
      <c r="C1095" s="115"/>
      <c r="D1095" s="441"/>
      <c r="E1095" s="666" t="s">
        <v>444</v>
      </c>
      <c r="F1095" s="347">
        <v>2080</v>
      </c>
      <c r="G1095" s="167">
        <v>3</v>
      </c>
      <c r="H1095" s="167">
        <v>3</v>
      </c>
      <c r="I1095" s="167">
        <v>24</v>
      </c>
      <c r="J1095" s="167">
        <v>29</v>
      </c>
      <c r="K1095" s="167">
        <v>572</v>
      </c>
      <c r="L1095" s="167">
        <v>383</v>
      </c>
      <c r="M1095" s="167">
        <v>443</v>
      </c>
      <c r="N1095" s="167">
        <v>214</v>
      </c>
      <c r="O1095" s="167">
        <v>140</v>
      </c>
      <c r="P1095" s="167">
        <v>77</v>
      </c>
      <c r="Q1095" s="167">
        <v>70</v>
      </c>
      <c r="R1095" s="167">
        <v>122</v>
      </c>
      <c r="S1095" s="167">
        <v>0</v>
      </c>
    </row>
    <row r="1096" spans="1:20" s="204" customFormat="1" ht="14.25" customHeight="1" x14ac:dyDescent="0.2">
      <c r="A1096" s="115"/>
      <c r="B1096" s="115"/>
      <c r="C1096" s="115"/>
      <c r="D1096" s="441"/>
      <c r="E1096" s="424" t="s">
        <v>445</v>
      </c>
      <c r="F1096" s="346">
        <v>2491</v>
      </c>
      <c r="G1096" s="308">
        <v>5</v>
      </c>
      <c r="H1096" s="308">
        <v>5</v>
      </c>
      <c r="I1096" s="308">
        <v>25</v>
      </c>
      <c r="J1096" s="308">
        <v>38</v>
      </c>
      <c r="K1096" s="308">
        <v>639</v>
      </c>
      <c r="L1096" s="308">
        <v>435</v>
      </c>
      <c r="M1096" s="308">
        <v>529</v>
      </c>
      <c r="N1096" s="308">
        <v>268</v>
      </c>
      <c r="O1096" s="308">
        <v>184</v>
      </c>
      <c r="P1096" s="308">
        <v>94</v>
      </c>
      <c r="Q1096" s="308">
        <v>95</v>
      </c>
      <c r="R1096" s="308">
        <v>174</v>
      </c>
      <c r="S1096" s="308">
        <v>0</v>
      </c>
      <c r="T1096" s="308"/>
    </row>
    <row r="1097" spans="1:20" ht="18" customHeight="1" x14ac:dyDescent="0.2">
      <c r="A1097" s="115"/>
      <c r="B1097" s="115"/>
      <c r="C1097" s="295" t="s">
        <v>244</v>
      </c>
      <c r="D1097" s="441"/>
      <c r="E1097" s="666"/>
      <c r="F1097" s="347"/>
      <c r="G1097" s="167"/>
      <c r="H1097" s="167"/>
      <c r="I1097" s="167"/>
      <c r="J1097" s="167"/>
      <c r="K1097" s="167"/>
      <c r="L1097" s="167"/>
      <c r="M1097" s="167"/>
      <c r="N1097" s="167"/>
      <c r="O1097" s="167"/>
      <c r="P1097" s="167"/>
      <c r="Q1097" s="167"/>
      <c r="R1097" s="167"/>
      <c r="S1097" s="167"/>
    </row>
    <row r="1098" spans="1:20" ht="9" customHeight="1" x14ac:dyDescent="0.2">
      <c r="A1098" s="115"/>
      <c r="B1098" s="115"/>
      <c r="C1098" s="115"/>
      <c r="D1098" s="441" t="s">
        <v>361</v>
      </c>
      <c r="E1098" s="666" t="s">
        <v>443</v>
      </c>
      <c r="F1098" s="347">
        <v>24</v>
      </c>
      <c r="G1098" s="167">
        <v>0</v>
      </c>
      <c r="H1098" s="167">
        <v>0</v>
      </c>
      <c r="I1098" s="167">
        <v>3</v>
      </c>
      <c r="J1098" s="167">
        <v>3</v>
      </c>
      <c r="K1098" s="167">
        <v>4</v>
      </c>
      <c r="L1098" s="167">
        <v>4</v>
      </c>
      <c r="M1098" s="167">
        <v>3</v>
      </c>
      <c r="N1098" s="167">
        <v>3</v>
      </c>
      <c r="O1098" s="167">
        <v>1</v>
      </c>
      <c r="P1098" s="167">
        <v>0</v>
      </c>
      <c r="Q1098" s="167">
        <v>1</v>
      </c>
      <c r="R1098" s="167">
        <v>2</v>
      </c>
      <c r="S1098" s="167">
        <v>0</v>
      </c>
    </row>
    <row r="1099" spans="1:20" ht="9" customHeight="1" x14ac:dyDescent="0.2">
      <c r="A1099" s="115"/>
      <c r="B1099" s="115"/>
      <c r="C1099" s="115"/>
      <c r="D1099" s="441"/>
      <c r="E1099" s="666" t="s">
        <v>444</v>
      </c>
      <c r="F1099" s="347">
        <v>98</v>
      </c>
      <c r="G1099" s="167">
        <v>0</v>
      </c>
      <c r="H1099" s="167">
        <v>0</v>
      </c>
      <c r="I1099" s="167">
        <v>13</v>
      </c>
      <c r="J1099" s="167">
        <v>22</v>
      </c>
      <c r="K1099" s="167">
        <v>28</v>
      </c>
      <c r="L1099" s="167">
        <v>12</v>
      </c>
      <c r="M1099" s="167">
        <v>10</v>
      </c>
      <c r="N1099" s="167">
        <v>7</v>
      </c>
      <c r="O1099" s="167">
        <v>1</v>
      </c>
      <c r="P1099" s="167">
        <v>2</v>
      </c>
      <c r="Q1099" s="167">
        <v>1</v>
      </c>
      <c r="R1099" s="167">
        <v>2</v>
      </c>
      <c r="S1099" s="167">
        <v>0</v>
      </c>
    </row>
    <row r="1100" spans="1:20" s="204" customFormat="1" ht="14.25" customHeight="1" x14ac:dyDescent="0.2">
      <c r="A1100" s="115"/>
      <c r="B1100" s="115"/>
      <c r="C1100" s="115"/>
      <c r="D1100" s="441"/>
      <c r="E1100" s="424" t="s">
        <v>445</v>
      </c>
      <c r="F1100" s="346">
        <v>122</v>
      </c>
      <c r="G1100" s="308">
        <v>0</v>
      </c>
      <c r="H1100" s="308">
        <v>0</v>
      </c>
      <c r="I1100" s="308">
        <v>16</v>
      </c>
      <c r="J1100" s="308">
        <v>25</v>
      </c>
      <c r="K1100" s="308">
        <v>32</v>
      </c>
      <c r="L1100" s="308">
        <v>16</v>
      </c>
      <c r="M1100" s="308">
        <v>13</v>
      </c>
      <c r="N1100" s="308">
        <v>10</v>
      </c>
      <c r="O1100" s="308">
        <v>2</v>
      </c>
      <c r="P1100" s="308">
        <v>2</v>
      </c>
      <c r="Q1100" s="308">
        <v>2</v>
      </c>
      <c r="R1100" s="308">
        <v>4</v>
      </c>
      <c r="S1100" s="308">
        <v>0</v>
      </c>
      <c r="T1100" s="308"/>
    </row>
    <row r="1101" spans="1:20" ht="9" customHeight="1" x14ac:dyDescent="0.2">
      <c r="A1101" s="115"/>
      <c r="B1101" s="115"/>
      <c r="C1101" s="115"/>
      <c r="D1101" s="441" t="s">
        <v>370</v>
      </c>
      <c r="E1101" s="666" t="s">
        <v>443</v>
      </c>
      <c r="F1101" s="347">
        <v>2</v>
      </c>
      <c r="G1101" s="167">
        <v>0</v>
      </c>
      <c r="H1101" s="167">
        <v>0</v>
      </c>
      <c r="I1101" s="167">
        <v>1</v>
      </c>
      <c r="J1101" s="167">
        <v>1</v>
      </c>
      <c r="K1101" s="167">
        <v>0</v>
      </c>
      <c r="L1101" s="167">
        <v>0</v>
      </c>
      <c r="M1101" s="167">
        <v>0</v>
      </c>
      <c r="N1101" s="167">
        <v>0</v>
      </c>
      <c r="O1101" s="167">
        <v>0</v>
      </c>
      <c r="P1101" s="167">
        <v>0</v>
      </c>
      <c r="Q1101" s="167">
        <v>0</v>
      </c>
      <c r="R1101" s="167">
        <v>0</v>
      </c>
      <c r="S1101" s="167">
        <v>0</v>
      </c>
    </row>
    <row r="1102" spans="1:20" ht="9" customHeight="1" x14ac:dyDescent="0.2">
      <c r="A1102" s="115"/>
      <c r="B1102" s="115"/>
      <c r="C1102" s="115"/>
      <c r="D1102" s="441"/>
      <c r="E1102" s="666" t="s">
        <v>444</v>
      </c>
      <c r="F1102" s="347">
        <v>4</v>
      </c>
      <c r="G1102" s="167">
        <v>0</v>
      </c>
      <c r="H1102" s="167">
        <v>0</v>
      </c>
      <c r="I1102" s="167">
        <v>2</v>
      </c>
      <c r="J1102" s="167">
        <v>2</v>
      </c>
      <c r="K1102" s="167">
        <v>0</v>
      </c>
      <c r="L1102" s="167">
        <v>0</v>
      </c>
      <c r="M1102" s="167">
        <v>0</v>
      </c>
      <c r="N1102" s="167">
        <v>0</v>
      </c>
      <c r="O1102" s="167">
        <v>0</v>
      </c>
      <c r="P1102" s="167">
        <v>0</v>
      </c>
      <c r="Q1102" s="167">
        <v>0</v>
      </c>
      <c r="R1102" s="167">
        <v>0</v>
      </c>
      <c r="S1102" s="167">
        <v>0</v>
      </c>
    </row>
    <row r="1103" spans="1:20" s="204" customFormat="1" ht="14.25" customHeight="1" x14ac:dyDescent="0.2">
      <c r="A1103" s="115"/>
      <c r="B1103" s="115"/>
      <c r="C1103" s="115"/>
      <c r="D1103" s="441"/>
      <c r="E1103" s="424" t="s">
        <v>445</v>
      </c>
      <c r="F1103" s="346">
        <v>6</v>
      </c>
      <c r="G1103" s="308">
        <v>0</v>
      </c>
      <c r="H1103" s="308">
        <v>0</v>
      </c>
      <c r="I1103" s="308">
        <v>3</v>
      </c>
      <c r="J1103" s="308">
        <v>3</v>
      </c>
      <c r="K1103" s="308">
        <v>0</v>
      </c>
      <c r="L1103" s="308">
        <v>0</v>
      </c>
      <c r="M1103" s="308">
        <v>0</v>
      </c>
      <c r="N1103" s="308">
        <v>0</v>
      </c>
      <c r="O1103" s="308">
        <v>0</v>
      </c>
      <c r="P1103" s="308">
        <v>0</v>
      </c>
      <c r="Q1103" s="308">
        <v>0</v>
      </c>
      <c r="R1103" s="308">
        <v>0</v>
      </c>
      <c r="S1103" s="308">
        <v>0</v>
      </c>
      <c r="T1103" s="308"/>
    </row>
    <row r="1104" spans="1:20" ht="18" customHeight="1" x14ac:dyDescent="0.2">
      <c r="A1104" s="115"/>
      <c r="B1104" s="115"/>
      <c r="C1104" s="115"/>
      <c r="D1104" s="442" t="s">
        <v>1177</v>
      </c>
      <c r="E1104" s="409" t="s">
        <v>443</v>
      </c>
      <c r="F1104" s="348">
        <v>192</v>
      </c>
      <c r="G1104" s="307">
        <v>5</v>
      </c>
      <c r="H1104" s="307">
        <v>5</v>
      </c>
      <c r="I1104" s="307">
        <v>26</v>
      </c>
      <c r="J1104" s="307">
        <v>38</v>
      </c>
      <c r="K1104" s="307">
        <v>48</v>
      </c>
      <c r="L1104" s="307">
        <v>27</v>
      </c>
      <c r="M1104" s="307">
        <v>16</v>
      </c>
      <c r="N1104" s="307">
        <v>13</v>
      </c>
      <c r="O1104" s="307">
        <v>3</v>
      </c>
      <c r="P1104" s="307">
        <v>4</v>
      </c>
      <c r="Q1104" s="307">
        <v>3</v>
      </c>
      <c r="R1104" s="307">
        <v>4</v>
      </c>
      <c r="S1104" s="307">
        <v>0</v>
      </c>
    </row>
    <row r="1105" spans="1:20" ht="9" customHeight="1" x14ac:dyDescent="0.2">
      <c r="A1105" s="115"/>
      <c r="B1105" s="115"/>
      <c r="C1105" s="115"/>
      <c r="D1105" s="441"/>
      <c r="E1105" s="666" t="s">
        <v>444</v>
      </c>
      <c r="F1105" s="347">
        <v>951</v>
      </c>
      <c r="G1105" s="167">
        <v>17</v>
      </c>
      <c r="H1105" s="167">
        <v>11</v>
      </c>
      <c r="I1105" s="167">
        <v>157</v>
      </c>
      <c r="J1105" s="167">
        <v>176</v>
      </c>
      <c r="K1105" s="167">
        <v>211</v>
      </c>
      <c r="L1105" s="167">
        <v>159</v>
      </c>
      <c r="M1105" s="167">
        <v>83</v>
      </c>
      <c r="N1105" s="167">
        <v>59</v>
      </c>
      <c r="O1105" s="167">
        <v>24</v>
      </c>
      <c r="P1105" s="167">
        <v>20</v>
      </c>
      <c r="Q1105" s="167">
        <v>13</v>
      </c>
      <c r="R1105" s="167">
        <v>21</v>
      </c>
      <c r="S1105" s="167">
        <v>0</v>
      </c>
    </row>
    <row r="1106" spans="1:20" s="204" customFormat="1" ht="14.25" customHeight="1" x14ac:dyDescent="0.2">
      <c r="A1106" s="115"/>
      <c r="B1106" s="115"/>
      <c r="C1106" s="115"/>
      <c r="D1106" s="441"/>
      <c r="E1106" s="424" t="s">
        <v>445</v>
      </c>
      <c r="F1106" s="346">
        <v>1143</v>
      </c>
      <c r="G1106" s="308">
        <v>22</v>
      </c>
      <c r="H1106" s="308">
        <v>16</v>
      </c>
      <c r="I1106" s="308">
        <v>183</v>
      </c>
      <c r="J1106" s="308">
        <v>214</v>
      </c>
      <c r="K1106" s="308">
        <v>259</v>
      </c>
      <c r="L1106" s="308">
        <v>186</v>
      </c>
      <c r="M1106" s="308">
        <v>99</v>
      </c>
      <c r="N1106" s="308">
        <v>72</v>
      </c>
      <c r="O1106" s="308">
        <v>27</v>
      </c>
      <c r="P1106" s="308">
        <v>24</v>
      </c>
      <c r="Q1106" s="308">
        <v>16</v>
      </c>
      <c r="R1106" s="308">
        <v>25</v>
      </c>
      <c r="S1106" s="308">
        <v>0</v>
      </c>
      <c r="T1106" s="308"/>
    </row>
    <row r="1107" spans="1:20" ht="9" customHeight="1" x14ac:dyDescent="0.2">
      <c r="A1107" s="115"/>
      <c r="B1107" s="115"/>
      <c r="C1107" s="115"/>
      <c r="D1107" s="440" t="s">
        <v>265</v>
      </c>
      <c r="E1107" s="666" t="s">
        <v>443</v>
      </c>
      <c r="F1107" s="347">
        <v>218</v>
      </c>
      <c r="G1107" s="167">
        <v>5</v>
      </c>
      <c r="H1107" s="167">
        <v>5</v>
      </c>
      <c r="I1107" s="167">
        <v>30</v>
      </c>
      <c r="J1107" s="167">
        <v>42</v>
      </c>
      <c r="K1107" s="167">
        <v>52</v>
      </c>
      <c r="L1107" s="167">
        <v>31</v>
      </c>
      <c r="M1107" s="167">
        <v>19</v>
      </c>
      <c r="N1107" s="167">
        <v>16</v>
      </c>
      <c r="O1107" s="167">
        <v>4</v>
      </c>
      <c r="P1107" s="167">
        <v>4</v>
      </c>
      <c r="Q1107" s="167">
        <v>4</v>
      </c>
      <c r="R1107" s="167">
        <v>6</v>
      </c>
      <c r="S1107" s="167">
        <v>0</v>
      </c>
    </row>
    <row r="1108" spans="1:20" ht="9" customHeight="1" x14ac:dyDescent="0.2">
      <c r="A1108" s="115"/>
      <c r="B1108" s="115"/>
      <c r="C1108" s="115"/>
      <c r="D1108" s="441"/>
      <c r="E1108" s="666" t="s">
        <v>444</v>
      </c>
      <c r="F1108" s="347">
        <v>1053</v>
      </c>
      <c r="G1108" s="167">
        <v>17</v>
      </c>
      <c r="H1108" s="167">
        <v>11</v>
      </c>
      <c r="I1108" s="167">
        <v>172</v>
      </c>
      <c r="J1108" s="167">
        <v>200</v>
      </c>
      <c r="K1108" s="167">
        <v>239</v>
      </c>
      <c r="L1108" s="167">
        <v>171</v>
      </c>
      <c r="M1108" s="167">
        <v>93</v>
      </c>
      <c r="N1108" s="167">
        <v>66</v>
      </c>
      <c r="O1108" s="167">
        <v>25</v>
      </c>
      <c r="P1108" s="167">
        <v>22</v>
      </c>
      <c r="Q1108" s="167">
        <v>14</v>
      </c>
      <c r="R1108" s="167">
        <v>23</v>
      </c>
      <c r="S1108" s="167">
        <v>0</v>
      </c>
    </row>
    <row r="1109" spans="1:20" s="204" customFormat="1" ht="14.25" customHeight="1" x14ac:dyDescent="0.2">
      <c r="A1109" s="115"/>
      <c r="B1109" s="115"/>
      <c r="C1109" s="115"/>
      <c r="D1109" s="441"/>
      <c r="E1109" s="424" t="s">
        <v>445</v>
      </c>
      <c r="F1109" s="346">
        <v>1271</v>
      </c>
      <c r="G1109" s="308">
        <v>22</v>
      </c>
      <c r="H1109" s="308">
        <v>16</v>
      </c>
      <c r="I1109" s="308">
        <v>202</v>
      </c>
      <c r="J1109" s="308">
        <v>242</v>
      </c>
      <c r="K1109" s="308">
        <v>291</v>
      </c>
      <c r="L1109" s="308">
        <v>202</v>
      </c>
      <c r="M1109" s="308">
        <v>112</v>
      </c>
      <c r="N1109" s="308">
        <v>82</v>
      </c>
      <c r="O1109" s="308">
        <v>29</v>
      </c>
      <c r="P1109" s="308">
        <v>26</v>
      </c>
      <c r="Q1109" s="308">
        <v>18</v>
      </c>
      <c r="R1109" s="308">
        <v>29</v>
      </c>
      <c r="S1109" s="308">
        <v>0</v>
      </c>
      <c r="T1109" s="308"/>
    </row>
    <row r="1110" spans="1:20" ht="18" customHeight="1" x14ac:dyDescent="0.2">
      <c r="A1110" s="115"/>
      <c r="B1110" s="115"/>
      <c r="C1110" s="295" t="s">
        <v>140</v>
      </c>
      <c r="D1110" s="441"/>
      <c r="E1110" s="666"/>
      <c r="F1110" s="347"/>
      <c r="G1110" s="167"/>
      <c r="H1110" s="167"/>
      <c r="I1110" s="167"/>
      <c r="J1110" s="167"/>
      <c r="K1110" s="167"/>
      <c r="L1110" s="167"/>
      <c r="M1110" s="167"/>
      <c r="N1110" s="167"/>
      <c r="O1110" s="167"/>
      <c r="P1110" s="167"/>
      <c r="Q1110" s="167"/>
      <c r="R1110" s="167"/>
      <c r="S1110" s="167"/>
    </row>
    <row r="1111" spans="1:20" ht="9" customHeight="1" x14ac:dyDescent="0.2">
      <c r="A1111" s="115"/>
      <c r="B1111" s="115"/>
      <c r="C1111" s="115"/>
      <c r="D1111" s="441" t="s">
        <v>1180</v>
      </c>
      <c r="E1111" s="666" t="s">
        <v>443</v>
      </c>
      <c r="F1111" s="347">
        <v>21</v>
      </c>
      <c r="G1111" s="167">
        <v>4</v>
      </c>
      <c r="H1111" s="167">
        <v>1</v>
      </c>
      <c r="I1111" s="167">
        <v>9</v>
      </c>
      <c r="J1111" s="167">
        <v>4</v>
      </c>
      <c r="K1111" s="167">
        <v>1</v>
      </c>
      <c r="L1111" s="167">
        <v>2</v>
      </c>
      <c r="M1111" s="167">
        <v>0</v>
      </c>
      <c r="N1111" s="167">
        <v>0</v>
      </c>
      <c r="O1111" s="167">
        <v>0</v>
      </c>
      <c r="P1111" s="167">
        <v>0</v>
      </c>
      <c r="Q1111" s="167">
        <v>0</v>
      </c>
      <c r="R1111" s="167">
        <v>0</v>
      </c>
      <c r="S1111" s="167">
        <v>0</v>
      </c>
    </row>
    <row r="1112" spans="1:20" ht="9" customHeight="1" x14ac:dyDescent="0.2">
      <c r="A1112" s="115"/>
      <c r="B1112" s="115"/>
      <c r="C1112" s="115"/>
      <c r="D1112" s="441"/>
      <c r="E1112" s="666" t="s">
        <v>444</v>
      </c>
      <c r="F1112" s="347">
        <v>168</v>
      </c>
      <c r="G1112" s="167">
        <v>32</v>
      </c>
      <c r="H1112" s="167">
        <v>23</v>
      </c>
      <c r="I1112" s="167">
        <v>37</v>
      </c>
      <c r="J1112" s="167">
        <v>39</v>
      </c>
      <c r="K1112" s="167">
        <v>16</v>
      </c>
      <c r="L1112" s="167">
        <v>11</v>
      </c>
      <c r="M1112" s="167">
        <v>5</v>
      </c>
      <c r="N1112" s="167">
        <v>2</v>
      </c>
      <c r="O1112" s="167">
        <v>1</v>
      </c>
      <c r="P1112" s="167">
        <v>1</v>
      </c>
      <c r="Q1112" s="167">
        <v>0</v>
      </c>
      <c r="R1112" s="167">
        <v>0</v>
      </c>
      <c r="S1112" s="167">
        <v>1</v>
      </c>
    </row>
    <row r="1113" spans="1:20" s="204" customFormat="1" ht="14.25" customHeight="1" x14ac:dyDescent="0.2">
      <c r="A1113" s="115"/>
      <c r="B1113" s="115"/>
      <c r="C1113" s="115"/>
      <c r="D1113" s="441"/>
      <c r="E1113" s="424" t="s">
        <v>445</v>
      </c>
      <c r="F1113" s="346">
        <v>189</v>
      </c>
      <c r="G1113" s="308">
        <v>36</v>
      </c>
      <c r="H1113" s="308">
        <v>24</v>
      </c>
      <c r="I1113" s="308">
        <v>46</v>
      </c>
      <c r="J1113" s="308">
        <v>43</v>
      </c>
      <c r="K1113" s="308">
        <v>17</v>
      </c>
      <c r="L1113" s="308">
        <v>13</v>
      </c>
      <c r="M1113" s="308">
        <v>5</v>
      </c>
      <c r="N1113" s="308">
        <v>2</v>
      </c>
      <c r="O1113" s="308">
        <v>1</v>
      </c>
      <c r="P1113" s="308">
        <v>1</v>
      </c>
      <c r="Q1113" s="308">
        <v>0</v>
      </c>
      <c r="R1113" s="308">
        <v>0</v>
      </c>
      <c r="S1113" s="308">
        <v>1</v>
      </c>
      <c r="T1113" s="308"/>
    </row>
    <row r="1114" spans="1:20" ht="9" customHeight="1" x14ac:dyDescent="0.2">
      <c r="A1114" s="115"/>
      <c r="B1114" s="115"/>
      <c r="C1114" s="115"/>
      <c r="D1114" s="441" t="s">
        <v>2411</v>
      </c>
      <c r="E1114" s="666" t="s">
        <v>443</v>
      </c>
      <c r="F1114" s="347">
        <v>4</v>
      </c>
      <c r="G1114" s="167">
        <v>0</v>
      </c>
      <c r="H1114" s="167">
        <v>0</v>
      </c>
      <c r="I1114" s="167">
        <v>0</v>
      </c>
      <c r="J1114" s="167">
        <v>1</v>
      </c>
      <c r="K1114" s="167">
        <v>2</v>
      </c>
      <c r="L1114" s="167">
        <v>0</v>
      </c>
      <c r="M1114" s="167">
        <v>0</v>
      </c>
      <c r="N1114" s="167">
        <v>1</v>
      </c>
      <c r="O1114" s="167">
        <v>0</v>
      </c>
      <c r="P1114" s="167">
        <v>0</v>
      </c>
      <c r="Q1114" s="167">
        <v>0</v>
      </c>
      <c r="R1114" s="167">
        <v>0</v>
      </c>
      <c r="S1114" s="167">
        <v>0</v>
      </c>
    </row>
    <row r="1115" spans="1:20" ht="9" customHeight="1" x14ac:dyDescent="0.2">
      <c r="A1115" s="115"/>
      <c r="B1115" s="115"/>
      <c r="C1115" s="115"/>
      <c r="D1115" s="441"/>
      <c r="E1115" s="666" t="s">
        <v>444</v>
      </c>
      <c r="F1115" s="347">
        <v>6</v>
      </c>
      <c r="G1115" s="167">
        <v>0</v>
      </c>
      <c r="H1115" s="167">
        <v>0</v>
      </c>
      <c r="I1115" s="167">
        <v>0</v>
      </c>
      <c r="J1115" s="167">
        <v>2</v>
      </c>
      <c r="K1115" s="167">
        <v>1</v>
      </c>
      <c r="L1115" s="167">
        <v>1</v>
      </c>
      <c r="M1115" s="167">
        <v>1</v>
      </c>
      <c r="N1115" s="167">
        <v>0</v>
      </c>
      <c r="O1115" s="167">
        <v>1</v>
      </c>
      <c r="P1115" s="167">
        <v>0</v>
      </c>
      <c r="Q1115" s="167">
        <v>0</v>
      </c>
      <c r="R1115" s="167">
        <v>0</v>
      </c>
      <c r="S1115" s="167">
        <v>0</v>
      </c>
    </row>
    <row r="1116" spans="1:20" s="204" customFormat="1" ht="14.25" customHeight="1" x14ac:dyDescent="0.2">
      <c r="A1116" s="115"/>
      <c r="B1116" s="115"/>
      <c r="C1116" s="115"/>
      <c r="D1116" s="441"/>
      <c r="E1116" s="424" t="s">
        <v>445</v>
      </c>
      <c r="F1116" s="346">
        <v>10</v>
      </c>
      <c r="G1116" s="308">
        <v>0</v>
      </c>
      <c r="H1116" s="308">
        <v>0</v>
      </c>
      <c r="I1116" s="308">
        <v>0</v>
      </c>
      <c r="J1116" s="308">
        <v>3</v>
      </c>
      <c r="K1116" s="308">
        <v>3</v>
      </c>
      <c r="L1116" s="308">
        <v>1</v>
      </c>
      <c r="M1116" s="308">
        <v>1</v>
      </c>
      <c r="N1116" s="308">
        <v>1</v>
      </c>
      <c r="O1116" s="308">
        <v>1</v>
      </c>
      <c r="P1116" s="308">
        <v>0</v>
      </c>
      <c r="Q1116" s="308">
        <v>0</v>
      </c>
      <c r="R1116" s="308">
        <v>0</v>
      </c>
      <c r="S1116" s="308">
        <v>0</v>
      </c>
      <c r="T1116" s="308"/>
    </row>
    <row r="1117" spans="1:20" ht="9" customHeight="1" x14ac:dyDescent="0.2">
      <c r="A1117" s="115"/>
      <c r="B1117" s="115"/>
      <c r="C1117" s="115"/>
      <c r="D1117" s="440" t="s">
        <v>265</v>
      </c>
      <c r="E1117" s="666" t="s">
        <v>443</v>
      </c>
      <c r="F1117" s="347">
        <v>25</v>
      </c>
      <c r="G1117" s="167">
        <v>4</v>
      </c>
      <c r="H1117" s="167">
        <v>1</v>
      </c>
      <c r="I1117" s="167">
        <v>9</v>
      </c>
      <c r="J1117" s="167">
        <v>5</v>
      </c>
      <c r="K1117" s="167">
        <v>3</v>
      </c>
      <c r="L1117" s="167">
        <v>2</v>
      </c>
      <c r="M1117" s="167">
        <v>0</v>
      </c>
      <c r="N1117" s="167">
        <v>1</v>
      </c>
      <c r="O1117" s="167">
        <v>0</v>
      </c>
      <c r="P1117" s="167">
        <v>0</v>
      </c>
      <c r="Q1117" s="167">
        <v>0</v>
      </c>
      <c r="R1117" s="167">
        <v>0</v>
      </c>
      <c r="S1117" s="167">
        <v>0</v>
      </c>
    </row>
    <row r="1118" spans="1:20" ht="9" customHeight="1" x14ac:dyDescent="0.2">
      <c r="A1118" s="115"/>
      <c r="B1118" s="115"/>
      <c r="C1118" s="115"/>
      <c r="D1118" s="441"/>
      <c r="E1118" s="666" t="s">
        <v>444</v>
      </c>
      <c r="F1118" s="347">
        <v>174</v>
      </c>
      <c r="G1118" s="167">
        <v>32</v>
      </c>
      <c r="H1118" s="167">
        <v>23</v>
      </c>
      <c r="I1118" s="167">
        <v>37</v>
      </c>
      <c r="J1118" s="167">
        <v>41</v>
      </c>
      <c r="K1118" s="167">
        <v>17</v>
      </c>
      <c r="L1118" s="167">
        <v>12</v>
      </c>
      <c r="M1118" s="167">
        <v>6</v>
      </c>
      <c r="N1118" s="167">
        <v>2</v>
      </c>
      <c r="O1118" s="167">
        <v>2</v>
      </c>
      <c r="P1118" s="167">
        <v>1</v>
      </c>
      <c r="Q1118" s="167">
        <v>0</v>
      </c>
      <c r="R1118" s="167">
        <v>0</v>
      </c>
      <c r="S1118" s="167">
        <v>1</v>
      </c>
    </row>
    <row r="1119" spans="1:20" s="204" customFormat="1" ht="14.25" customHeight="1" x14ac:dyDescent="0.2">
      <c r="A1119" s="115"/>
      <c r="B1119" s="115"/>
      <c r="C1119" s="115"/>
      <c r="D1119" s="441"/>
      <c r="E1119" s="424" t="s">
        <v>445</v>
      </c>
      <c r="F1119" s="346">
        <v>199</v>
      </c>
      <c r="G1119" s="308">
        <v>36</v>
      </c>
      <c r="H1119" s="308">
        <v>24</v>
      </c>
      <c r="I1119" s="308">
        <v>46</v>
      </c>
      <c r="J1119" s="308">
        <v>46</v>
      </c>
      <c r="K1119" s="308">
        <v>20</v>
      </c>
      <c r="L1119" s="308">
        <v>14</v>
      </c>
      <c r="M1119" s="308">
        <v>6</v>
      </c>
      <c r="N1119" s="308">
        <v>3</v>
      </c>
      <c r="O1119" s="308">
        <v>2</v>
      </c>
      <c r="P1119" s="308">
        <v>1</v>
      </c>
      <c r="Q1119" s="308">
        <v>0</v>
      </c>
      <c r="R1119" s="308">
        <v>0</v>
      </c>
      <c r="S1119" s="308">
        <v>1</v>
      </c>
      <c r="T1119" s="308"/>
    </row>
    <row r="1120" spans="1:20" ht="9" customHeight="1" x14ac:dyDescent="0.2">
      <c r="A1120" s="115"/>
      <c r="B1120" s="115"/>
      <c r="C1120" s="115"/>
      <c r="D1120" s="440" t="s">
        <v>447</v>
      </c>
      <c r="E1120" s="666" t="s">
        <v>443</v>
      </c>
      <c r="F1120" s="347">
        <v>2369</v>
      </c>
      <c r="G1120" s="167">
        <v>33</v>
      </c>
      <c r="H1120" s="167">
        <v>42</v>
      </c>
      <c r="I1120" s="167">
        <v>220</v>
      </c>
      <c r="J1120" s="167">
        <v>236</v>
      </c>
      <c r="K1120" s="167">
        <v>364</v>
      </c>
      <c r="L1120" s="167">
        <v>275</v>
      </c>
      <c r="M1120" s="167">
        <v>281</v>
      </c>
      <c r="N1120" s="167">
        <v>194</v>
      </c>
      <c r="O1120" s="167">
        <v>187</v>
      </c>
      <c r="P1120" s="167">
        <v>102</v>
      </c>
      <c r="Q1120" s="167">
        <v>125</v>
      </c>
      <c r="R1120" s="167">
        <v>287</v>
      </c>
      <c r="S1120" s="167">
        <v>23</v>
      </c>
    </row>
    <row r="1121" spans="1:20" ht="9" customHeight="1" x14ac:dyDescent="0.2">
      <c r="A1121" s="115"/>
      <c r="B1121" s="115"/>
      <c r="C1121" s="115"/>
      <c r="D1121" s="441"/>
      <c r="E1121" s="666" t="s">
        <v>444</v>
      </c>
      <c r="F1121" s="347">
        <v>12207</v>
      </c>
      <c r="G1121" s="167">
        <v>201</v>
      </c>
      <c r="H1121" s="167">
        <v>287</v>
      </c>
      <c r="I1121" s="167">
        <v>1393</v>
      </c>
      <c r="J1121" s="167">
        <v>1125</v>
      </c>
      <c r="K1121" s="167">
        <v>2212</v>
      </c>
      <c r="L1121" s="167">
        <v>2053</v>
      </c>
      <c r="M1121" s="167">
        <v>1506</v>
      </c>
      <c r="N1121" s="167">
        <v>1040</v>
      </c>
      <c r="O1121" s="167">
        <v>714</v>
      </c>
      <c r="P1121" s="167">
        <v>526</v>
      </c>
      <c r="Q1121" s="167">
        <v>398</v>
      </c>
      <c r="R1121" s="167">
        <v>712</v>
      </c>
      <c r="S1121" s="167">
        <v>40</v>
      </c>
    </row>
    <row r="1122" spans="1:20" s="204" customFormat="1" ht="14.25" customHeight="1" x14ac:dyDescent="0.2">
      <c r="A1122" s="115"/>
      <c r="B1122" s="115"/>
      <c r="C1122" s="115"/>
      <c r="D1122" s="441"/>
      <c r="E1122" s="424" t="s">
        <v>445</v>
      </c>
      <c r="F1122" s="346">
        <v>14576</v>
      </c>
      <c r="G1122" s="308">
        <v>234</v>
      </c>
      <c r="H1122" s="308">
        <v>329</v>
      </c>
      <c r="I1122" s="308">
        <v>1613</v>
      </c>
      <c r="J1122" s="308">
        <v>1361</v>
      </c>
      <c r="K1122" s="308">
        <v>2576</v>
      </c>
      <c r="L1122" s="308">
        <v>2328</v>
      </c>
      <c r="M1122" s="308">
        <v>1787</v>
      </c>
      <c r="N1122" s="308">
        <v>1234</v>
      </c>
      <c r="O1122" s="308">
        <v>901</v>
      </c>
      <c r="P1122" s="308">
        <v>628</v>
      </c>
      <c r="Q1122" s="308">
        <v>523</v>
      </c>
      <c r="R1122" s="308">
        <v>999</v>
      </c>
      <c r="S1122" s="308">
        <v>63</v>
      </c>
      <c r="T1122" s="308"/>
    </row>
    <row r="1123" spans="1:20" ht="18" customHeight="1" x14ac:dyDescent="0.2">
      <c r="A1123" s="115"/>
      <c r="B1123" s="295" t="s">
        <v>173</v>
      </c>
      <c r="C1123" s="115"/>
      <c r="D1123" s="441"/>
      <c r="E1123" s="666"/>
      <c r="F1123" s="347"/>
      <c r="G1123" s="167"/>
      <c r="H1123" s="167"/>
      <c r="I1123" s="167"/>
      <c r="J1123" s="167"/>
      <c r="K1123" s="167"/>
      <c r="L1123" s="167"/>
      <c r="M1123" s="167"/>
      <c r="N1123" s="167"/>
      <c r="O1123" s="167"/>
      <c r="P1123" s="167"/>
      <c r="Q1123" s="167"/>
      <c r="R1123" s="167"/>
      <c r="S1123" s="167"/>
    </row>
    <row r="1124" spans="1:20" ht="18" customHeight="1" x14ac:dyDescent="0.2">
      <c r="A1124" s="115"/>
      <c r="B1124" s="115"/>
      <c r="C1124" s="295" t="s">
        <v>64</v>
      </c>
      <c r="D1124" s="441"/>
      <c r="E1124" s="666"/>
      <c r="F1124" s="347"/>
      <c r="G1124" s="167"/>
      <c r="H1124" s="167"/>
      <c r="I1124" s="167"/>
      <c r="J1124" s="167"/>
      <c r="K1124" s="167"/>
      <c r="L1124" s="167"/>
      <c r="M1124" s="167"/>
      <c r="N1124" s="167"/>
      <c r="O1124" s="167"/>
      <c r="P1124" s="167"/>
      <c r="Q1124" s="167"/>
      <c r="R1124" s="167"/>
      <c r="S1124" s="167"/>
    </row>
    <row r="1125" spans="1:20" ht="9" customHeight="1" x14ac:dyDescent="0.2">
      <c r="A1125" s="115"/>
      <c r="B1125" s="115"/>
      <c r="C1125" s="115"/>
      <c r="D1125" s="441" t="s">
        <v>375</v>
      </c>
      <c r="E1125" s="666" t="s">
        <v>443</v>
      </c>
      <c r="F1125" s="347">
        <v>28</v>
      </c>
      <c r="G1125" s="167">
        <v>1</v>
      </c>
      <c r="H1125" s="167">
        <v>0</v>
      </c>
      <c r="I1125" s="167">
        <v>1</v>
      </c>
      <c r="J1125" s="167">
        <v>1</v>
      </c>
      <c r="K1125" s="167">
        <v>1</v>
      </c>
      <c r="L1125" s="167">
        <v>2</v>
      </c>
      <c r="M1125" s="167">
        <v>2</v>
      </c>
      <c r="N1125" s="167">
        <v>2</v>
      </c>
      <c r="O1125" s="167">
        <v>1</v>
      </c>
      <c r="P1125" s="167">
        <v>2</v>
      </c>
      <c r="Q1125" s="167">
        <v>1</v>
      </c>
      <c r="R1125" s="167">
        <v>3</v>
      </c>
      <c r="S1125" s="167">
        <v>11</v>
      </c>
    </row>
    <row r="1126" spans="1:20" ht="9" customHeight="1" x14ac:dyDescent="0.2">
      <c r="A1126" s="115"/>
      <c r="B1126" s="115"/>
      <c r="C1126" s="115"/>
      <c r="D1126" s="441"/>
      <c r="E1126" s="666" t="s">
        <v>444</v>
      </c>
      <c r="F1126" s="347">
        <v>101</v>
      </c>
      <c r="G1126" s="167">
        <v>8</v>
      </c>
      <c r="H1126" s="167">
        <v>1</v>
      </c>
      <c r="I1126" s="167">
        <v>2</v>
      </c>
      <c r="J1126" s="167">
        <v>2</v>
      </c>
      <c r="K1126" s="167">
        <v>7</v>
      </c>
      <c r="L1126" s="167">
        <v>5</v>
      </c>
      <c r="M1126" s="167">
        <v>10</v>
      </c>
      <c r="N1126" s="167">
        <v>8</v>
      </c>
      <c r="O1126" s="167">
        <v>7</v>
      </c>
      <c r="P1126" s="167">
        <v>3</v>
      </c>
      <c r="Q1126" s="167">
        <v>1</v>
      </c>
      <c r="R1126" s="167">
        <v>15</v>
      </c>
      <c r="S1126" s="167">
        <v>32</v>
      </c>
    </row>
    <row r="1127" spans="1:20" s="204" customFormat="1" ht="14.25" customHeight="1" x14ac:dyDescent="0.2">
      <c r="A1127" s="115"/>
      <c r="B1127" s="115"/>
      <c r="C1127" s="115"/>
      <c r="D1127" s="441"/>
      <c r="E1127" s="424" t="s">
        <v>445</v>
      </c>
      <c r="F1127" s="346">
        <v>129</v>
      </c>
      <c r="G1127" s="308">
        <v>9</v>
      </c>
      <c r="H1127" s="308">
        <v>1</v>
      </c>
      <c r="I1127" s="308">
        <v>3</v>
      </c>
      <c r="J1127" s="308">
        <v>3</v>
      </c>
      <c r="K1127" s="308">
        <v>8</v>
      </c>
      <c r="L1127" s="308">
        <v>7</v>
      </c>
      <c r="M1127" s="308">
        <v>12</v>
      </c>
      <c r="N1127" s="308">
        <v>10</v>
      </c>
      <c r="O1127" s="308">
        <v>8</v>
      </c>
      <c r="P1127" s="308">
        <v>5</v>
      </c>
      <c r="Q1127" s="308">
        <v>2</v>
      </c>
      <c r="R1127" s="308">
        <v>18</v>
      </c>
      <c r="S1127" s="308">
        <v>43</v>
      </c>
      <c r="T1127" s="308"/>
    </row>
    <row r="1128" spans="1:20" ht="9" customHeight="1" x14ac:dyDescent="0.2">
      <c r="A1128" s="115"/>
      <c r="B1128" s="115"/>
      <c r="C1128" s="115"/>
      <c r="D1128" s="441" t="s">
        <v>377</v>
      </c>
      <c r="E1128" s="666" t="s">
        <v>443</v>
      </c>
      <c r="F1128" s="347">
        <v>3</v>
      </c>
      <c r="G1128" s="167">
        <v>0</v>
      </c>
      <c r="H1128" s="167">
        <v>0</v>
      </c>
      <c r="I1128" s="167">
        <v>0</v>
      </c>
      <c r="J1128" s="167">
        <v>0</v>
      </c>
      <c r="K1128" s="167">
        <v>0</v>
      </c>
      <c r="L1128" s="167">
        <v>0</v>
      </c>
      <c r="M1128" s="167">
        <v>0</v>
      </c>
      <c r="N1128" s="167">
        <v>1</v>
      </c>
      <c r="O1128" s="167">
        <v>0</v>
      </c>
      <c r="P1128" s="167">
        <v>0</v>
      </c>
      <c r="Q1128" s="167">
        <v>0</v>
      </c>
      <c r="R1128" s="167">
        <v>2</v>
      </c>
      <c r="S1128" s="167">
        <v>0</v>
      </c>
    </row>
    <row r="1129" spans="1:20" ht="9" customHeight="1" x14ac:dyDescent="0.2">
      <c r="A1129" s="115"/>
      <c r="B1129" s="115"/>
      <c r="C1129" s="115"/>
      <c r="D1129" s="441"/>
      <c r="E1129" s="666" t="s">
        <v>444</v>
      </c>
      <c r="F1129" s="347">
        <v>3</v>
      </c>
      <c r="G1129" s="167">
        <v>0</v>
      </c>
      <c r="H1129" s="167">
        <v>0</v>
      </c>
      <c r="I1129" s="167">
        <v>0</v>
      </c>
      <c r="J1129" s="167">
        <v>0</v>
      </c>
      <c r="K1129" s="167">
        <v>0</v>
      </c>
      <c r="L1129" s="167">
        <v>0</v>
      </c>
      <c r="M1129" s="167">
        <v>0</v>
      </c>
      <c r="N1129" s="167">
        <v>1</v>
      </c>
      <c r="O1129" s="167">
        <v>0</v>
      </c>
      <c r="P1129" s="167">
        <v>0</v>
      </c>
      <c r="Q1129" s="167">
        <v>1</v>
      </c>
      <c r="R1129" s="167">
        <v>1</v>
      </c>
      <c r="S1129" s="167">
        <v>0</v>
      </c>
    </row>
    <row r="1130" spans="1:20" s="204" customFormat="1" ht="14.25" customHeight="1" x14ac:dyDescent="0.2">
      <c r="A1130" s="115"/>
      <c r="B1130" s="115"/>
      <c r="C1130" s="115"/>
      <c r="D1130" s="441"/>
      <c r="E1130" s="424" t="s">
        <v>445</v>
      </c>
      <c r="F1130" s="346">
        <v>6</v>
      </c>
      <c r="G1130" s="308">
        <v>0</v>
      </c>
      <c r="H1130" s="308">
        <v>0</v>
      </c>
      <c r="I1130" s="308">
        <v>0</v>
      </c>
      <c r="J1130" s="308">
        <v>0</v>
      </c>
      <c r="K1130" s="308">
        <v>0</v>
      </c>
      <c r="L1130" s="308">
        <v>0</v>
      </c>
      <c r="M1130" s="308">
        <v>0</v>
      </c>
      <c r="N1130" s="308">
        <v>2</v>
      </c>
      <c r="O1130" s="308">
        <v>0</v>
      </c>
      <c r="P1130" s="308">
        <v>0</v>
      </c>
      <c r="Q1130" s="308">
        <v>1</v>
      </c>
      <c r="R1130" s="308">
        <v>3</v>
      </c>
      <c r="S1130" s="308">
        <v>0</v>
      </c>
      <c r="T1130" s="308"/>
    </row>
    <row r="1131" spans="1:20" ht="9" customHeight="1" x14ac:dyDescent="0.2">
      <c r="A1131" s="115"/>
      <c r="B1131" s="115"/>
      <c r="C1131" s="115"/>
      <c r="D1131" s="440" t="s">
        <v>265</v>
      </c>
      <c r="E1131" s="666" t="s">
        <v>443</v>
      </c>
      <c r="F1131" s="347">
        <v>31</v>
      </c>
      <c r="G1131" s="167">
        <v>1</v>
      </c>
      <c r="H1131" s="167">
        <v>0</v>
      </c>
      <c r="I1131" s="167">
        <v>1</v>
      </c>
      <c r="J1131" s="167">
        <v>1</v>
      </c>
      <c r="K1131" s="167">
        <v>1</v>
      </c>
      <c r="L1131" s="167">
        <v>2</v>
      </c>
      <c r="M1131" s="167">
        <v>2</v>
      </c>
      <c r="N1131" s="167">
        <v>3</v>
      </c>
      <c r="O1131" s="167">
        <v>1</v>
      </c>
      <c r="P1131" s="167">
        <v>2</v>
      </c>
      <c r="Q1131" s="167">
        <v>1</v>
      </c>
      <c r="R1131" s="167">
        <v>5</v>
      </c>
      <c r="S1131" s="167">
        <v>11</v>
      </c>
    </row>
    <row r="1132" spans="1:20" ht="9" customHeight="1" x14ac:dyDescent="0.2">
      <c r="A1132" s="115"/>
      <c r="B1132" s="115"/>
      <c r="C1132" s="115"/>
      <c r="D1132" s="441"/>
      <c r="E1132" s="666" t="s">
        <v>444</v>
      </c>
      <c r="F1132" s="347">
        <v>104</v>
      </c>
      <c r="G1132" s="167">
        <v>8</v>
      </c>
      <c r="H1132" s="167">
        <v>1</v>
      </c>
      <c r="I1132" s="167">
        <v>2</v>
      </c>
      <c r="J1132" s="167">
        <v>2</v>
      </c>
      <c r="K1132" s="167">
        <v>7</v>
      </c>
      <c r="L1132" s="167">
        <v>5</v>
      </c>
      <c r="M1132" s="167">
        <v>10</v>
      </c>
      <c r="N1132" s="167">
        <v>9</v>
      </c>
      <c r="O1132" s="167">
        <v>7</v>
      </c>
      <c r="P1132" s="167">
        <v>3</v>
      </c>
      <c r="Q1132" s="167">
        <v>2</v>
      </c>
      <c r="R1132" s="167">
        <v>16</v>
      </c>
      <c r="S1132" s="167">
        <v>32</v>
      </c>
    </row>
    <row r="1133" spans="1:20" s="204" customFormat="1" ht="14.25" customHeight="1" x14ac:dyDescent="0.2">
      <c r="A1133" s="115"/>
      <c r="B1133" s="115"/>
      <c r="C1133" s="115"/>
      <c r="D1133" s="441"/>
      <c r="E1133" s="424" t="s">
        <v>445</v>
      </c>
      <c r="F1133" s="346">
        <v>135</v>
      </c>
      <c r="G1133" s="308">
        <v>9</v>
      </c>
      <c r="H1133" s="308">
        <v>1</v>
      </c>
      <c r="I1133" s="308">
        <v>3</v>
      </c>
      <c r="J1133" s="308">
        <v>3</v>
      </c>
      <c r="K1133" s="308">
        <v>8</v>
      </c>
      <c r="L1133" s="308">
        <v>7</v>
      </c>
      <c r="M1133" s="308">
        <v>12</v>
      </c>
      <c r="N1133" s="308">
        <v>12</v>
      </c>
      <c r="O1133" s="308">
        <v>8</v>
      </c>
      <c r="P1133" s="308">
        <v>5</v>
      </c>
      <c r="Q1133" s="308">
        <v>3</v>
      </c>
      <c r="R1133" s="308">
        <v>21</v>
      </c>
      <c r="S1133" s="308">
        <v>43</v>
      </c>
      <c r="T1133" s="308"/>
    </row>
    <row r="1134" spans="1:20" ht="27" customHeight="1" x14ac:dyDescent="0.2">
      <c r="A1134" s="115"/>
      <c r="B1134" s="115"/>
      <c r="C1134" s="843" t="s">
        <v>1167</v>
      </c>
      <c r="D1134" s="843"/>
      <c r="E1134" s="424"/>
      <c r="F1134" s="346"/>
    </row>
    <row r="1135" spans="1:20" ht="9" customHeight="1" x14ac:dyDescent="0.2">
      <c r="A1135" s="115"/>
      <c r="B1135" s="115"/>
      <c r="C1135" s="115"/>
      <c r="D1135" s="441" t="s">
        <v>384</v>
      </c>
      <c r="E1135" s="666" t="s">
        <v>443</v>
      </c>
      <c r="F1135" s="347">
        <v>5</v>
      </c>
      <c r="G1135" s="167">
        <v>0</v>
      </c>
      <c r="H1135" s="167">
        <v>0</v>
      </c>
      <c r="I1135" s="167">
        <v>0</v>
      </c>
      <c r="J1135" s="167">
        <v>0</v>
      </c>
      <c r="K1135" s="167">
        <v>0</v>
      </c>
      <c r="L1135" s="167">
        <v>1</v>
      </c>
      <c r="M1135" s="167">
        <v>2</v>
      </c>
      <c r="N1135" s="167">
        <v>0</v>
      </c>
      <c r="O1135" s="167">
        <v>1</v>
      </c>
      <c r="P1135" s="167">
        <v>1</v>
      </c>
      <c r="Q1135" s="167">
        <v>0</v>
      </c>
      <c r="R1135" s="167">
        <v>0</v>
      </c>
      <c r="S1135" s="167">
        <v>0</v>
      </c>
    </row>
    <row r="1136" spans="1:20" ht="9" customHeight="1" x14ac:dyDescent="0.2">
      <c r="A1136" s="115"/>
      <c r="B1136" s="115"/>
      <c r="C1136" s="115"/>
      <c r="D1136" s="441"/>
      <c r="E1136" s="666" t="s">
        <v>444</v>
      </c>
      <c r="F1136" s="347">
        <v>32</v>
      </c>
      <c r="G1136" s="167">
        <v>0</v>
      </c>
      <c r="H1136" s="167">
        <v>0</v>
      </c>
      <c r="I1136" s="167">
        <v>0</v>
      </c>
      <c r="J1136" s="167">
        <v>0</v>
      </c>
      <c r="K1136" s="167">
        <v>3</v>
      </c>
      <c r="L1136" s="167">
        <v>9</v>
      </c>
      <c r="M1136" s="167">
        <v>11</v>
      </c>
      <c r="N1136" s="167">
        <v>2</v>
      </c>
      <c r="O1136" s="167">
        <v>4</v>
      </c>
      <c r="P1136" s="167">
        <v>1</v>
      </c>
      <c r="Q1136" s="167">
        <v>1</v>
      </c>
      <c r="R1136" s="167">
        <v>1</v>
      </c>
      <c r="S1136" s="167">
        <v>0</v>
      </c>
    </row>
    <row r="1137" spans="1:20" s="204" customFormat="1" ht="14.25" customHeight="1" x14ac:dyDescent="0.2">
      <c r="A1137" s="115"/>
      <c r="B1137" s="115"/>
      <c r="C1137" s="115"/>
      <c r="D1137" s="441"/>
      <c r="E1137" s="424" t="s">
        <v>445</v>
      </c>
      <c r="F1137" s="346">
        <v>37</v>
      </c>
      <c r="G1137" s="308">
        <v>0</v>
      </c>
      <c r="H1137" s="308">
        <v>0</v>
      </c>
      <c r="I1137" s="308">
        <v>0</v>
      </c>
      <c r="J1137" s="308">
        <v>0</v>
      </c>
      <c r="K1137" s="308">
        <v>3</v>
      </c>
      <c r="L1137" s="308">
        <v>10</v>
      </c>
      <c r="M1137" s="308">
        <v>13</v>
      </c>
      <c r="N1137" s="308">
        <v>2</v>
      </c>
      <c r="O1137" s="308">
        <v>5</v>
      </c>
      <c r="P1137" s="308">
        <v>2</v>
      </c>
      <c r="Q1137" s="308">
        <v>1</v>
      </c>
      <c r="R1137" s="308">
        <v>1</v>
      </c>
      <c r="S1137" s="308">
        <v>0</v>
      </c>
      <c r="T1137" s="308"/>
    </row>
    <row r="1138" spans="1:20" ht="9" customHeight="1" x14ac:dyDescent="0.2">
      <c r="A1138" s="115"/>
      <c r="B1138" s="115"/>
      <c r="C1138" s="115"/>
      <c r="D1138" s="441" t="s">
        <v>1192</v>
      </c>
      <c r="E1138" s="666" t="s">
        <v>443</v>
      </c>
      <c r="F1138" s="347">
        <v>7</v>
      </c>
      <c r="G1138" s="167">
        <v>0</v>
      </c>
      <c r="H1138" s="167">
        <v>1</v>
      </c>
      <c r="I1138" s="167">
        <v>0</v>
      </c>
      <c r="J1138" s="167">
        <v>0</v>
      </c>
      <c r="K1138" s="167">
        <v>1</v>
      </c>
      <c r="L1138" s="167">
        <v>0</v>
      </c>
      <c r="M1138" s="167">
        <v>4</v>
      </c>
      <c r="N1138" s="167">
        <v>1</v>
      </c>
      <c r="O1138" s="167">
        <v>0</v>
      </c>
      <c r="P1138" s="167">
        <v>0</v>
      </c>
      <c r="Q1138" s="167">
        <v>0</v>
      </c>
      <c r="R1138" s="167">
        <v>0</v>
      </c>
      <c r="S1138" s="167">
        <v>0</v>
      </c>
    </row>
    <row r="1139" spans="1:20" ht="9" customHeight="1" x14ac:dyDescent="0.2">
      <c r="A1139" s="115"/>
      <c r="B1139" s="115"/>
      <c r="C1139" s="115"/>
      <c r="D1139" s="441"/>
      <c r="E1139" s="666" t="s">
        <v>444</v>
      </c>
      <c r="F1139" s="347">
        <v>84</v>
      </c>
      <c r="G1139" s="167">
        <v>0</v>
      </c>
      <c r="H1139" s="167">
        <v>1</v>
      </c>
      <c r="I1139" s="167">
        <v>1</v>
      </c>
      <c r="J1139" s="167">
        <v>0</v>
      </c>
      <c r="K1139" s="167">
        <v>21</v>
      </c>
      <c r="L1139" s="167">
        <v>27</v>
      </c>
      <c r="M1139" s="167">
        <v>25</v>
      </c>
      <c r="N1139" s="167">
        <v>6</v>
      </c>
      <c r="O1139" s="167">
        <v>3</v>
      </c>
      <c r="P1139" s="167">
        <v>0</v>
      </c>
      <c r="Q1139" s="167">
        <v>0</v>
      </c>
      <c r="R1139" s="167">
        <v>0</v>
      </c>
      <c r="S1139" s="167">
        <v>0</v>
      </c>
    </row>
    <row r="1140" spans="1:20" s="204" customFormat="1" ht="14.25" customHeight="1" x14ac:dyDescent="0.2">
      <c r="A1140" s="115"/>
      <c r="B1140" s="115"/>
      <c r="C1140" s="115"/>
      <c r="D1140" s="441"/>
      <c r="E1140" s="424" t="s">
        <v>445</v>
      </c>
      <c r="F1140" s="346">
        <v>91</v>
      </c>
      <c r="G1140" s="308">
        <v>0</v>
      </c>
      <c r="H1140" s="308">
        <v>2</v>
      </c>
      <c r="I1140" s="308">
        <v>1</v>
      </c>
      <c r="J1140" s="308">
        <v>0</v>
      </c>
      <c r="K1140" s="308">
        <v>22</v>
      </c>
      <c r="L1140" s="308">
        <v>27</v>
      </c>
      <c r="M1140" s="308">
        <v>29</v>
      </c>
      <c r="N1140" s="308">
        <v>7</v>
      </c>
      <c r="O1140" s="308">
        <v>3</v>
      </c>
      <c r="P1140" s="308">
        <v>0</v>
      </c>
      <c r="Q1140" s="308">
        <v>0</v>
      </c>
      <c r="R1140" s="308">
        <v>0</v>
      </c>
      <c r="S1140" s="308">
        <v>0</v>
      </c>
      <c r="T1140" s="308"/>
    </row>
    <row r="1141" spans="1:20" ht="9" customHeight="1" x14ac:dyDescent="0.2">
      <c r="A1141" s="115"/>
      <c r="B1141" s="115"/>
      <c r="C1141" s="115"/>
      <c r="D1141" s="441" t="s">
        <v>383</v>
      </c>
      <c r="E1141" s="666" t="s">
        <v>443</v>
      </c>
      <c r="F1141" s="347">
        <v>16</v>
      </c>
      <c r="G1141" s="167">
        <v>0</v>
      </c>
      <c r="H1141" s="167">
        <v>0</v>
      </c>
      <c r="I1141" s="167">
        <v>0</v>
      </c>
      <c r="J1141" s="167">
        <v>1</v>
      </c>
      <c r="K1141" s="167">
        <v>1</v>
      </c>
      <c r="L1141" s="167">
        <v>0</v>
      </c>
      <c r="M1141" s="167">
        <v>2</v>
      </c>
      <c r="N1141" s="167">
        <v>1</v>
      </c>
      <c r="O1141" s="167">
        <v>5</v>
      </c>
      <c r="P1141" s="167">
        <v>2</v>
      </c>
      <c r="Q1141" s="167">
        <v>3</v>
      </c>
      <c r="R1141" s="167">
        <v>1</v>
      </c>
      <c r="S1141" s="167">
        <v>0</v>
      </c>
    </row>
    <row r="1142" spans="1:20" ht="9" customHeight="1" x14ac:dyDescent="0.2">
      <c r="A1142" s="115"/>
      <c r="B1142" s="115"/>
      <c r="C1142" s="115"/>
      <c r="D1142" s="441"/>
      <c r="E1142" s="666" t="s">
        <v>444</v>
      </c>
      <c r="F1142" s="347">
        <v>184</v>
      </c>
      <c r="G1142" s="167">
        <v>0</v>
      </c>
      <c r="H1142" s="167">
        <v>0</v>
      </c>
      <c r="I1142" s="167">
        <v>0</v>
      </c>
      <c r="J1142" s="167">
        <v>1</v>
      </c>
      <c r="K1142" s="167">
        <v>6</v>
      </c>
      <c r="L1142" s="167">
        <v>3</v>
      </c>
      <c r="M1142" s="167">
        <v>39</v>
      </c>
      <c r="N1142" s="167">
        <v>39</v>
      </c>
      <c r="O1142" s="167">
        <v>73</v>
      </c>
      <c r="P1142" s="167">
        <v>18</v>
      </c>
      <c r="Q1142" s="167">
        <v>5</v>
      </c>
      <c r="R1142" s="167">
        <v>0</v>
      </c>
      <c r="S1142" s="167">
        <v>0</v>
      </c>
    </row>
    <row r="1143" spans="1:20" s="204" customFormat="1" ht="14.25" customHeight="1" x14ac:dyDescent="0.2">
      <c r="A1143" s="115"/>
      <c r="B1143" s="115"/>
      <c r="C1143" s="115"/>
      <c r="D1143" s="441"/>
      <c r="E1143" s="424" t="s">
        <v>445</v>
      </c>
      <c r="F1143" s="346">
        <v>200</v>
      </c>
      <c r="G1143" s="308">
        <v>0</v>
      </c>
      <c r="H1143" s="308">
        <v>0</v>
      </c>
      <c r="I1143" s="308">
        <v>0</v>
      </c>
      <c r="J1143" s="308">
        <v>2</v>
      </c>
      <c r="K1143" s="308">
        <v>7</v>
      </c>
      <c r="L1143" s="308">
        <v>3</v>
      </c>
      <c r="M1143" s="308">
        <v>41</v>
      </c>
      <c r="N1143" s="308">
        <v>40</v>
      </c>
      <c r="O1143" s="308">
        <v>78</v>
      </c>
      <c r="P1143" s="308">
        <v>20</v>
      </c>
      <c r="Q1143" s="308">
        <v>8</v>
      </c>
      <c r="R1143" s="308">
        <v>1</v>
      </c>
      <c r="S1143" s="308">
        <v>0</v>
      </c>
      <c r="T1143" s="308"/>
    </row>
    <row r="1144" spans="1:20" ht="9" customHeight="1" x14ac:dyDescent="0.2">
      <c r="A1144" s="115"/>
      <c r="B1144" s="115"/>
      <c r="C1144" s="115"/>
      <c r="D1144" s="441" t="s">
        <v>386</v>
      </c>
      <c r="E1144" s="666" t="s">
        <v>443</v>
      </c>
      <c r="F1144" s="347">
        <v>16</v>
      </c>
      <c r="G1144" s="167">
        <v>0</v>
      </c>
      <c r="H1144" s="167">
        <v>0</v>
      </c>
      <c r="I1144" s="167">
        <v>0</v>
      </c>
      <c r="J1144" s="167">
        <v>0</v>
      </c>
      <c r="K1144" s="167">
        <v>0</v>
      </c>
      <c r="L1144" s="167">
        <v>0</v>
      </c>
      <c r="M1144" s="167">
        <v>0</v>
      </c>
      <c r="N1144" s="167">
        <v>4</v>
      </c>
      <c r="O1144" s="167">
        <v>4</v>
      </c>
      <c r="P1144" s="167">
        <v>5</v>
      </c>
      <c r="Q1144" s="167">
        <v>2</v>
      </c>
      <c r="R1144" s="167">
        <v>1</v>
      </c>
      <c r="S1144" s="167">
        <v>0</v>
      </c>
    </row>
    <row r="1145" spans="1:20" ht="9" customHeight="1" x14ac:dyDescent="0.2">
      <c r="A1145" s="115"/>
      <c r="B1145" s="115"/>
      <c r="C1145" s="115"/>
      <c r="D1145" s="441"/>
      <c r="E1145" s="666" t="s">
        <v>444</v>
      </c>
      <c r="F1145" s="347">
        <v>28</v>
      </c>
      <c r="G1145" s="167">
        <v>0</v>
      </c>
      <c r="H1145" s="167">
        <v>0</v>
      </c>
      <c r="I1145" s="167">
        <v>0</v>
      </c>
      <c r="J1145" s="167">
        <v>1</v>
      </c>
      <c r="K1145" s="167">
        <v>0</v>
      </c>
      <c r="L1145" s="167">
        <v>0</v>
      </c>
      <c r="M1145" s="167">
        <v>5</v>
      </c>
      <c r="N1145" s="167">
        <v>7</v>
      </c>
      <c r="O1145" s="167">
        <v>7</v>
      </c>
      <c r="P1145" s="167">
        <v>3</v>
      </c>
      <c r="Q1145" s="167">
        <v>4</v>
      </c>
      <c r="R1145" s="167">
        <v>1</v>
      </c>
      <c r="S1145" s="167">
        <v>0</v>
      </c>
    </row>
    <row r="1146" spans="1:20" s="204" customFormat="1" ht="14.25" customHeight="1" x14ac:dyDescent="0.2">
      <c r="A1146" s="115"/>
      <c r="B1146" s="115"/>
      <c r="C1146" s="115"/>
      <c r="D1146" s="441"/>
      <c r="E1146" s="424" t="s">
        <v>445</v>
      </c>
      <c r="F1146" s="346">
        <v>44</v>
      </c>
      <c r="G1146" s="308">
        <v>0</v>
      </c>
      <c r="H1146" s="308">
        <v>0</v>
      </c>
      <c r="I1146" s="308">
        <v>0</v>
      </c>
      <c r="J1146" s="308">
        <v>1</v>
      </c>
      <c r="K1146" s="308">
        <v>0</v>
      </c>
      <c r="L1146" s="308">
        <v>0</v>
      </c>
      <c r="M1146" s="308">
        <v>5</v>
      </c>
      <c r="N1146" s="308">
        <v>11</v>
      </c>
      <c r="O1146" s="308">
        <v>11</v>
      </c>
      <c r="P1146" s="308">
        <v>8</v>
      </c>
      <c r="Q1146" s="308">
        <v>6</v>
      </c>
      <c r="R1146" s="308">
        <v>2</v>
      </c>
      <c r="S1146" s="308">
        <v>0</v>
      </c>
      <c r="T1146" s="308"/>
    </row>
    <row r="1147" spans="1:20" ht="9" customHeight="1" x14ac:dyDescent="0.2">
      <c r="A1147" s="115"/>
      <c r="B1147" s="115"/>
      <c r="C1147" s="115"/>
      <c r="D1147" s="441" t="s">
        <v>385</v>
      </c>
      <c r="E1147" s="666" t="s">
        <v>443</v>
      </c>
      <c r="F1147" s="347">
        <v>21</v>
      </c>
      <c r="G1147" s="167">
        <v>0</v>
      </c>
      <c r="H1147" s="167">
        <v>0</v>
      </c>
      <c r="I1147" s="167">
        <v>8</v>
      </c>
      <c r="J1147" s="167">
        <v>6</v>
      </c>
      <c r="K1147" s="167">
        <v>4</v>
      </c>
      <c r="L1147" s="167">
        <v>0</v>
      </c>
      <c r="M1147" s="167">
        <v>2</v>
      </c>
      <c r="N1147" s="167">
        <v>1</v>
      </c>
      <c r="O1147" s="167">
        <v>0</v>
      </c>
      <c r="P1147" s="167">
        <v>0</v>
      </c>
      <c r="Q1147" s="167">
        <v>0</v>
      </c>
      <c r="R1147" s="167">
        <v>0</v>
      </c>
      <c r="S1147" s="167">
        <v>0</v>
      </c>
    </row>
    <row r="1148" spans="1:20" ht="9" customHeight="1" x14ac:dyDescent="0.2">
      <c r="A1148" s="115"/>
      <c r="B1148" s="115"/>
      <c r="C1148" s="115"/>
      <c r="D1148" s="441"/>
      <c r="E1148" s="666" t="s">
        <v>444</v>
      </c>
      <c r="F1148" s="347">
        <v>147</v>
      </c>
      <c r="G1148" s="167">
        <v>8</v>
      </c>
      <c r="H1148" s="167">
        <v>13</v>
      </c>
      <c r="I1148" s="167">
        <v>64</v>
      </c>
      <c r="J1148" s="167">
        <v>37</v>
      </c>
      <c r="K1148" s="167">
        <v>19</v>
      </c>
      <c r="L1148" s="167">
        <v>2</v>
      </c>
      <c r="M1148" s="167">
        <v>2</v>
      </c>
      <c r="N1148" s="167">
        <v>1</v>
      </c>
      <c r="O1148" s="167">
        <v>1</v>
      </c>
      <c r="P1148" s="167">
        <v>0</v>
      </c>
      <c r="Q1148" s="167">
        <v>0</v>
      </c>
      <c r="R1148" s="167">
        <v>0</v>
      </c>
      <c r="S1148" s="167">
        <v>0</v>
      </c>
    </row>
    <row r="1149" spans="1:20" s="204" customFormat="1" ht="14.25" customHeight="1" x14ac:dyDescent="0.2">
      <c r="A1149" s="115"/>
      <c r="B1149" s="115"/>
      <c r="C1149" s="115"/>
      <c r="D1149" s="441"/>
      <c r="E1149" s="424" t="s">
        <v>445</v>
      </c>
      <c r="F1149" s="346">
        <v>168</v>
      </c>
      <c r="G1149" s="308">
        <v>8</v>
      </c>
      <c r="H1149" s="308">
        <v>13</v>
      </c>
      <c r="I1149" s="308">
        <v>72</v>
      </c>
      <c r="J1149" s="308">
        <v>43</v>
      </c>
      <c r="K1149" s="308">
        <v>23</v>
      </c>
      <c r="L1149" s="308">
        <v>2</v>
      </c>
      <c r="M1149" s="308">
        <v>4</v>
      </c>
      <c r="N1149" s="308">
        <v>2</v>
      </c>
      <c r="O1149" s="308">
        <v>1</v>
      </c>
      <c r="P1149" s="308">
        <v>0</v>
      </c>
      <c r="Q1149" s="308">
        <v>0</v>
      </c>
      <c r="R1149" s="308">
        <v>0</v>
      </c>
      <c r="S1149" s="308">
        <v>0</v>
      </c>
      <c r="T1149" s="308"/>
    </row>
    <row r="1150" spans="1:20" ht="9" customHeight="1" x14ac:dyDescent="0.2">
      <c r="A1150" s="115"/>
      <c r="B1150" s="115"/>
      <c r="C1150" s="115"/>
      <c r="D1150" s="441" t="s">
        <v>1193</v>
      </c>
      <c r="E1150" s="666" t="s">
        <v>443</v>
      </c>
      <c r="F1150" s="347">
        <v>1</v>
      </c>
      <c r="G1150" s="167">
        <v>0</v>
      </c>
      <c r="H1150" s="167">
        <v>0</v>
      </c>
      <c r="I1150" s="167">
        <v>1</v>
      </c>
      <c r="J1150" s="167">
        <v>0</v>
      </c>
      <c r="K1150" s="167">
        <v>0</v>
      </c>
      <c r="L1150" s="167">
        <v>0</v>
      </c>
      <c r="M1150" s="167">
        <v>0</v>
      </c>
      <c r="N1150" s="167">
        <v>0</v>
      </c>
      <c r="O1150" s="167">
        <v>0</v>
      </c>
      <c r="P1150" s="167">
        <v>0</v>
      </c>
      <c r="Q1150" s="167">
        <v>0</v>
      </c>
      <c r="R1150" s="167">
        <v>0</v>
      </c>
      <c r="S1150" s="167">
        <v>0</v>
      </c>
    </row>
    <row r="1151" spans="1:20" ht="9" customHeight="1" x14ac:dyDescent="0.2">
      <c r="A1151" s="115"/>
      <c r="B1151" s="115"/>
      <c r="C1151" s="115"/>
      <c r="D1151" s="441"/>
      <c r="E1151" s="666" t="s">
        <v>444</v>
      </c>
      <c r="F1151" s="347">
        <v>9</v>
      </c>
      <c r="G1151" s="167">
        <v>0</v>
      </c>
      <c r="H1151" s="167">
        <v>0</v>
      </c>
      <c r="I1151" s="167">
        <v>8</v>
      </c>
      <c r="J1151" s="167">
        <v>1</v>
      </c>
      <c r="K1151" s="167">
        <v>0</v>
      </c>
      <c r="L1151" s="167">
        <v>0</v>
      </c>
      <c r="M1151" s="167">
        <v>0</v>
      </c>
      <c r="N1151" s="167">
        <v>0</v>
      </c>
      <c r="O1151" s="167">
        <v>0</v>
      </c>
      <c r="P1151" s="167">
        <v>0</v>
      </c>
      <c r="Q1151" s="167">
        <v>0</v>
      </c>
      <c r="R1151" s="167">
        <v>0</v>
      </c>
      <c r="S1151" s="167">
        <v>0</v>
      </c>
    </row>
    <row r="1152" spans="1:20" s="204" customFormat="1" ht="14.25" customHeight="1" x14ac:dyDescent="0.2">
      <c r="A1152" s="115"/>
      <c r="B1152" s="115"/>
      <c r="C1152" s="115"/>
      <c r="D1152" s="441"/>
      <c r="E1152" s="424" t="s">
        <v>445</v>
      </c>
      <c r="F1152" s="346">
        <v>10</v>
      </c>
      <c r="G1152" s="308">
        <v>0</v>
      </c>
      <c r="H1152" s="308">
        <v>0</v>
      </c>
      <c r="I1152" s="308">
        <v>9</v>
      </c>
      <c r="J1152" s="308">
        <v>1</v>
      </c>
      <c r="K1152" s="308">
        <v>0</v>
      </c>
      <c r="L1152" s="308">
        <v>0</v>
      </c>
      <c r="M1152" s="308">
        <v>0</v>
      </c>
      <c r="N1152" s="308">
        <v>0</v>
      </c>
      <c r="O1152" s="308">
        <v>0</v>
      </c>
      <c r="P1152" s="308">
        <v>0</v>
      </c>
      <c r="Q1152" s="308">
        <v>0</v>
      </c>
      <c r="R1152" s="308">
        <v>0</v>
      </c>
      <c r="S1152" s="308">
        <v>0</v>
      </c>
      <c r="T1152" s="308"/>
    </row>
    <row r="1153" spans="1:20" ht="9" customHeight="1" x14ac:dyDescent="0.2">
      <c r="A1153" s="115"/>
      <c r="B1153" s="115"/>
      <c r="C1153" s="115"/>
      <c r="D1153" s="440" t="s">
        <v>265</v>
      </c>
      <c r="E1153" s="666" t="s">
        <v>443</v>
      </c>
      <c r="F1153" s="347">
        <v>66</v>
      </c>
      <c r="G1153" s="167">
        <v>0</v>
      </c>
      <c r="H1153" s="167">
        <v>1</v>
      </c>
      <c r="I1153" s="167">
        <v>9</v>
      </c>
      <c r="J1153" s="167">
        <v>7</v>
      </c>
      <c r="K1153" s="167">
        <v>6</v>
      </c>
      <c r="L1153" s="167">
        <v>1</v>
      </c>
      <c r="M1153" s="167">
        <v>10</v>
      </c>
      <c r="N1153" s="167">
        <v>7</v>
      </c>
      <c r="O1153" s="167">
        <v>10</v>
      </c>
      <c r="P1153" s="167">
        <v>8</v>
      </c>
      <c r="Q1153" s="167">
        <v>5</v>
      </c>
      <c r="R1153" s="167">
        <v>2</v>
      </c>
      <c r="S1153" s="167">
        <v>0</v>
      </c>
    </row>
    <row r="1154" spans="1:20" ht="9" customHeight="1" x14ac:dyDescent="0.2">
      <c r="A1154" s="115"/>
      <c r="B1154" s="115"/>
      <c r="C1154" s="115"/>
      <c r="D1154" s="441"/>
      <c r="E1154" s="666" t="s">
        <v>444</v>
      </c>
      <c r="F1154" s="347">
        <v>484</v>
      </c>
      <c r="G1154" s="167">
        <v>8</v>
      </c>
      <c r="H1154" s="167">
        <v>14</v>
      </c>
      <c r="I1154" s="167">
        <v>73</v>
      </c>
      <c r="J1154" s="167">
        <v>40</v>
      </c>
      <c r="K1154" s="167">
        <v>49</v>
      </c>
      <c r="L1154" s="167">
        <v>41</v>
      </c>
      <c r="M1154" s="167">
        <v>82</v>
      </c>
      <c r="N1154" s="167">
        <v>55</v>
      </c>
      <c r="O1154" s="167">
        <v>88</v>
      </c>
      <c r="P1154" s="167">
        <v>22</v>
      </c>
      <c r="Q1154" s="167">
        <v>10</v>
      </c>
      <c r="R1154" s="167">
        <v>2</v>
      </c>
      <c r="S1154" s="167">
        <v>0</v>
      </c>
    </row>
    <row r="1155" spans="1:20" s="204" customFormat="1" ht="14.25" customHeight="1" x14ac:dyDescent="0.2">
      <c r="A1155" s="115"/>
      <c r="B1155" s="115"/>
      <c r="C1155" s="115"/>
      <c r="D1155" s="441"/>
      <c r="E1155" s="424" t="s">
        <v>445</v>
      </c>
      <c r="F1155" s="346">
        <v>550</v>
      </c>
      <c r="G1155" s="308">
        <v>8</v>
      </c>
      <c r="H1155" s="308">
        <v>15</v>
      </c>
      <c r="I1155" s="308">
        <v>82</v>
      </c>
      <c r="J1155" s="308">
        <v>47</v>
      </c>
      <c r="K1155" s="308">
        <v>55</v>
      </c>
      <c r="L1155" s="308">
        <v>42</v>
      </c>
      <c r="M1155" s="308">
        <v>92</v>
      </c>
      <c r="N1155" s="308">
        <v>62</v>
      </c>
      <c r="O1155" s="308">
        <v>98</v>
      </c>
      <c r="P1155" s="308">
        <v>30</v>
      </c>
      <c r="Q1155" s="308">
        <v>15</v>
      </c>
      <c r="R1155" s="308">
        <v>4</v>
      </c>
      <c r="S1155" s="308">
        <v>0</v>
      </c>
      <c r="T1155" s="308"/>
    </row>
    <row r="1156" spans="1:20" ht="36" customHeight="1" x14ac:dyDescent="0.2">
      <c r="A1156" s="115"/>
      <c r="B1156" s="115"/>
      <c r="C1156" s="843" t="s">
        <v>2458</v>
      </c>
      <c r="D1156" s="843"/>
      <c r="E1156" s="424"/>
      <c r="F1156" s="346"/>
    </row>
    <row r="1157" spans="1:20" ht="9" customHeight="1" x14ac:dyDescent="0.2">
      <c r="A1157" s="115"/>
      <c r="B1157" s="115"/>
      <c r="C1157" s="115"/>
      <c r="D1157" s="441" t="s">
        <v>1181</v>
      </c>
      <c r="E1157" s="666" t="s">
        <v>443</v>
      </c>
      <c r="F1157" s="347">
        <v>39</v>
      </c>
      <c r="G1157" s="167">
        <v>1</v>
      </c>
      <c r="H1157" s="167">
        <v>0</v>
      </c>
      <c r="I1157" s="167">
        <v>1</v>
      </c>
      <c r="J1157" s="167">
        <v>0</v>
      </c>
      <c r="K1157" s="167">
        <v>6</v>
      </c>
      <c r="L1157" s="167">
        <v>14</v>
      </c>
      <c r="M1157" s="167">
        <v>4</v>
      </c>
      <c r="N1157" s="167">
        <v>6</v>
      </c>
      <c r="O1157" s="167">
        <v>3</v>
      </c>
      <c r="P1157" s="167">
        <v>3</v>
      </c>
      <c r="Q1157" s="167">
        <v>1</v>
      </c>
      <c r="R1157" s="167">
        <v>0</v>
      </c>
      <c r="S1157" s="167">
        <v>0</v>
      </c>
    </row>
    <row r="1158" spans="1:20" ht="9" customHeight="1" x14ac:dyDescent="0.2">
      <c r="A1158" s="115"/>
      <c r="B1158" s="115"/>
      <c r="C1158" s="115"/>
      <c r="D1158" s="441"/>
      <c r="E1158" s="666" t="s">
        <v>444</v>
      </c>
      <c r="F1158" s="347">
        <v>105</v>
      </c>
      <c r="G1158" s="167">
        <v>0</v>
      </c>
      <c r="H1158" s="167">
        <v>1</v>
      </c>
      <c r="I1158" s="167">
        <v>3</v>
      </c>
      <c r="J1158" s="167">
        <v>5</v>
      </c>
      <c r="K1158" s="167">
        <v>27</v>
      </c>
      <c r="L1158" s="167">
        <v>39</v>
      </c>
      <c r="M1158" s="167">
        <v>18</v>
      </c>
      <c r="N1158" s="167">
        <v>7</v>
      </c>
      <c r="O1158" s="167">
        <v>5</v>
      </c>
      <c r="P1158" s="167">
        <v>0</v>
      </c>
      <c r="Q1158" s="167">
        <v>0</v>
      </c>
      <c r="R1158" s="167">
        <v>0</v>
      </c>
      <c r="S1158" s="167">
        <v>0</v>
      </c>
    </row>
    <row r="1159" spans="1:20" s="204" customFormat="1" ht="14.25" customHeight="1" x14ac:dyDescent="0.2">
      <c r="A1159" s="115"/>
      <c r="B1159" s="115"/>
      <c r="C1159" s="115"/>
      <c r="D1159" s="441"/>
      <c r="E1159" s="424" t="s">
        <v>445</v>
      </c>
      <c r="F1159" s="346">
        <v>144</v>
      </c>
      <c r="G1159" s="308">
        <v>1</v>
      </c>
      <c r="H1159" s="308">
        <v>1</v>
      </c>
      <c r="I1159" s="308">
        <v>4</v>
      </c>
      <c r="J1159" s="308">
        <v>5</v>
      </c>
      <c r="K1159" s="308">
        <v>33</v>
      </c>
      <c r="L1159" s="308">
        <v>53</v>
      </c>
      <c r="M1159" s="308">
        <v>22</v>
      </c>
      <c r="N1159" s="308">
        <v>13</v>
      </c>
      <c r="O1159" s="308">
        <v>8</v>
      </c>
      <c r="P1159" s="308">
        <v>3</v>
      </c>
      <c r="Q1159" s="308">
        <v>1</v>
      </c>
      <c r="R1159" s="308">
        <v>0</v>
      </c>
      <c r="S1159" s="308">
        <v>0</v>
      </c>
      <c r="T1159" s="308"/>
    </row>
    <row r="1160" spans="1:20" ht="9" customHeight="1" x14ac:dyDescent="0.2">
      <c r="A1160" s="115"/>
      <c r="B1160" s="115"/>
      <c r="C1160" s="115"/>
      <c r="D1160" s="441" t="s">
        <v>1182</v>
      </c>
      <c r="E1160" s="666" t="s">
        <v>443</v>
      </c>
      <c r="F1160" s="347">
        <v>10</v>
      </c>
      <c r="G1160" s="167">
        <v>0</v>
      </c>
      <c r="H1160" s="167">
        <v>0</v>
      </c>
      <c r="I1160" s="167">
        <v>0</v>
      </c>
      <c r="J1160" s="167">
        <v>0</v>
      </c>
      <c r="K1160" s="167">
        <v>2</v>
      </c>
      <c r="L1160" s="167">
        <v>2</v>
      </c>
      <c r="M1160" s="167">
        <v>1</v>
      </c>
      <c r="N1160" s="167">
        <v>2</v>
      </c>
      <c r="O1160" s="167">
        <v>0</v>
      </c>
      <c r="P1160" s="167">
        <v>2</v>
      </c>
      <c r="Q1160" s="167">
        <v>1</v>
      </c>
      <c r="R1160" s="167">
        <v>0</v>
      </c>
      <c r="S1160" s="167">
        <v>0</v>
      </c>
    </row>
    <row r="1161" spans="1:20" ht="9" customHeight="1" x14ac:dyDescent="0.2">
      <c r="A1161" s="115"/>
      <c r="B1161" s="115"/>
      <c r="C1161" s="115"/>
      <c r="D1161" s="441"/>
      <c r="E1161" s="666" t="s">
        <v>444</v>
      </c>
      <c r="F1161" s="347">
        <v>76</v>
      </c>
      <c r="G1161" s="167">
        <v>1</v>
      </c>
      <c r="H1161" s="167">
        <v>0</v>
      </c>
      <c r="I1161" s="167">
        <v>0</v>
      </c>
      <c r="J1161" s="167">
        <v>1</v>
      </c>
      <c r="K1161" s="167">
        <v>21</v>
      </c>
      <c r="L1161" s="167">
        <v>24</v>
      </c>
      <c r="M1161" s="167">
        <v>14</v>
      </c>
      <c r="N1161" s="167">
        <v>8</v>
      </c>
      <c r="O1161" s="167">
        <v>3</v>
      </c>
      <c r="P1161" s="167">
        <v>1</v>
      </c>
      <c r="Q1161" s="167">
        <v>1</v>
      </c>
      <c r="R1161" s="167">
        <v>2</v>
      </c>
      <c r="S1161" s="167">
        <v>0</v>
      </c>
    </row>
    <row r="1162" spans="1:20" s="204" customFormat="1" ht="14.25" customHeight="1" x14ac:dyDescent="0.2">
      <c r="A1162" s="115"/>
      <c r="B1162" s="115"/>
      <c r="C1162" s="115"/>
      <c r="D1162" s="441"/>
      <c r="E1162" s="424" t="s">
        <v>445</v>
      </c>
      <c r="F1162" s="346">
        <v>86</v>
      </c>
      <c r="G1162" s="308">
        <v>1</v>
      </c>
      <c r="H1162" s="308">
        <v>0</v>
      </c>
      <c r="I1162" s="308">
        <v>0</v>
      </c>
      <c r="J1162" s="308">
        <v>1</v>
      </c>
      <c r="K1162" s="308">
        <v>23</v>
      </c>
      <c r="L1162" s="308">
        <v>26</v>
      </c>
      <c r="M1162" s="308">
        <v>15</v>
      </c>
      <c r="N1162" s="308">
        <v>10</v>
      </c>
      <c r="O1162" s="308">
        <v>3</v>
      </c>
      <c r="P1162" s="308">
        <v>3</v>
      </c>
      <c r="Q1162" s="308">
        <v>2</v>
      </c>
      <c r="R1162" s="308">
        <v>2</v>
      </c>
      <c r="S1162" s="308">
        <v>0</v>
      </c>
      <c r="T1162" s="308"/>
    </row>
    <row r="1163" spans="1:20" ht="9" customHeight="1" x14ac:dyDescent="0.2">
      <c r="A1163" s="115"/>
      <c r="B1163" s="115"/>
      <c r="C1163" s="115"/>
      <c r="D1163" s="441" t="s">
        <v>1183</v>
      </c>
      <c r="E1163" s="666" t="s">
        <v>443</v>
      </c>
      <c r="F1163" s="347">
        <v>9</v>
      </c>
      <c r="G1163" s="167">
        <v>2</v>
      </c>
      <c r="H1163" s="167">
        <v>0</v>
      </c>
      <c r="I1163" s="167">
        <v>5</v>
      </c>
      <c r="J1163" s="167">
        <v>1</v>
      </c>
      <c r="K1163" s="167">
        <v>0</v>
      </c>
      <c r="L1163" s="167">
        <v>1</v>
      </c>
      <c r="M1163" s="167">
        <v>0</v>
      </c>
      <c r="N1163" s="167">
        <v>0</v>
      </c>
      <c r="O1163" s="167">
        <v>0</v>
      </c>
      <c r="P1163" s="167">
        <v>0</v>
      </c>
      <c r="Q1163" s="167">
        <v>0</v>
      </c>
      <c r="R1163" s="167">
        <v>0</v>
      </c>
      <c r="S1163" s="167">
        <v>0</v>
      </c>
    </row>
    <row r="1164" spans="1:20" ht="9" customHeight="1" x14ac:dyDescent="0.2">
      <c r="A1164" s="115"/>
      <c r="B1164" s="115"/>
      <c r="C1164" s="115"/>
      <c r="D1164" s="441"/>
      <c r="E1164" s="666" t="s">
        <v>444</v>
      </c>
      <c r="F1164" s="347">
        <v>49</v>
      </c>
      <c r="G1164" s="167">
        <v>0</v>
      </c>
      <c r="H1164" s="167">
        <v>5</v>
      </c>
      <c r="I1164" s="167">
        <v>23</v>
      </c>
      <c r="J1164" s="167">
        <v>19</v>
      </c>
      <c r="K1164" s="167">
        <v>1</v>
      </c>
      <c r="L1164" s="167">
        <v>0</v>
      </c>
      <c r="M1164" s="167">
        <v>1</v>
      </c>
      <c r="N1164" s="167">
        <v>0</v>
      </c>
      <c r="O1164" s="167">
        <v>0</v>
      </c>
      <c r="P1164" s="167">
        <v>0</v>
      </c>
      <c r="Q1164" s="167">
        <v>0</v>
      </c>
      <c r="R1164" s="167">
        <v>0</v>
      </c>
      <c r="S1164" s="167">
        <v>0</v>
      </c>
    </row>
    <row r="1165" spans="1:20" s="204" customFormat="1" ht="14.25" customHeight="1" x14ac:dyDescent="0.2">
      <c r="A1165" s="115"/>
      <c r="B1165" s="115"/>
      <c r="C1165" s="115"/>
      <c r="D1165" s="441"/>
      <c r="E1165" s="424" t="s">
        <v>445</v>
      </c>
      <c r="F1165" s="346">
        <v>58</v>
      </c>
      <c r="G1165" s="308">
        <v>2</v>
      </c>
      <c r="H1165" s="308">
        <v>5</v>
      </c>
      <c r="I1165" s="308">
        <v>28</v>
      </c>
      <c r="J1165" s="308">
        <v>20</v>
      </c>
      <c r="K1165" s="308">
        <v>1</v>
      </c>
      <c r="L1165" s="308">
        <v>1</v>
      </c>
      <c r="M1165" s="308">
        <v>1</v>
      </c>
      <c r="N1165" s="308">
        <v>0</v>
      </c>
      <c r="O1165" s="308">
        <v>0</v>
      </c>
      <c r="P1165" s="308">
        <v>0</v>
      </c>
      <c r="Q1165" s="308">
        <v>0</v>
      </c>
      <c r="R1165" s="308">
        <v>0</v>
      </c>
      <c r="S1165" s="308">
        <v>0</v>
      </c>
      <c r="T1165" s="308"/>
    </row>
    <row r="1166" spans="1:20" ht="9" customHeight="1" x14ac:dyDescent="0.2">
      <c r="A1166" s="115"/>
      <c r="B1166" s="115"/>
      <c r="C1166" s="115"/>
      <c r="D1166" s="441" t="s">
        <v>1168</v>
      </c>
      <c r="E1166" s="666" t="s">
        <v>443</v>
      </c>
      <c r="F1166" s="347">
        <v>1</v>
      </c>
      <c r="G1166" s="167">
        <v>0</v>
      </c>
      <c r="H1166" s="167">
        <v>1</v>
      </c>
      <c r="I1166" s="167">
        <v>0</v>
      </c>
      <c r="J1166" s="167">
        <v>0</v>
      </c>
      <c r="K1166" s="167">
        <v>0</v>
      </c>
      <c r="L1166" s="167">
        <v>0</v>
      </c>
      <c r="M1166" s="167">
        <v>0</v>
      </c>
      <c r="N1166" s="167">
        <v>0</v>
      </c>
      <c r="O1166" s="167">
        <v>0</v>
      </c>
      <c r="P1166" s="167">
        <v>0</v>
      </c>
      <c r="Q1166" s="167">
        <v>0</v>
      </c>
      <c r="R1166" s="167">
        <v>0</v>
      </c>
      <c r="S1166" s="167">
        <v>0</v>
      </c>
    </row>
    <row r="1167" spans="1:20" ht="9" customHeight="1" x14ac:dyDescent="0.2">
      <c r="A1167" s="115"/>
      <c r="B1167" s="115"/>
      <c r="C1167" s="115"/>
      <c r="D1167" s="441"/>
      <c r="E1167" s="666" t="s">
        <v>444</v>
      </c>
      <c r="F1167" s="347">
        <v>13</v>
      </c>
      <c r="G1167" s="167">
        <v>0</v>
      </c>
      <c r="H1167" s="167">
        <v>2</v>
      </c>
      <c r="I1167" s="167">
        <v>4</v>
      </c>
      <c r="J1167" s="167">
        <v>7</v>
      </c>
      <c r="K1167" s="167">
        <v>0</v>
      </c>
      <c r="L1167" s="167">
        <v>0</v>
      </c>
      <c r="M1167" s="167">
        <v>0</v>
      </c>
      <c r="N1167" s="167">
        <v>0</v>
      </c>
      <c r="O1167" s="167">
        <v>0</v>
      </c>
      <c r="P1167" s="167">
        <v>0</v>
      </c>
      <c r="Q1167" s="167">
        <v>0</v>
      </c>
      <c r="R1167" s="167">
        <v>0</v>
      </c>
      <c r="S1167" s="167">
        <v>0</v>
      </c>
    </row>
    <row r="1168" spans="1:20" s="204" customFormat="1" ht="14.25" customHeight="1" x14ac:dyDescent="0.2">
      <c r="A1168" s="115"/>
      <c r="B1168" s="115"/>
      <c r="C1168" s="115"/>
      <c r="D1168" s="441"/>
      <c r="E1168" s="424" t="s">
        <v>445</v>
      </c>
      <c r="F1168" s="346">
        <v>14</v>
      </c>
      <c r="G1168" s="308">
        <v>0</v>
      </c>
      <c r="H1168" s="308">
        <v>3</v>
      </c>
      <c r="I1168" s="308">
        <v>4</v>
      </c>
      <c r="J1168" s="308">
        <v>7</v>
      </c>
      <c r="K1168" s="308">
        <v>0</v>
      </c>
      <c r="L1168" s="308">
        <v>0</v>
      </c>
      <c r="M1168" s="308">
        <v>0</v>
      </c>
      <c r="N1168" s="308">
        <v>0</v>
      </c>
      <c r="O1168" s="308">
        <v>0</v>
      </c>
      <c r="P1168" s="308">
        <v>0</v>
      </c>
      <c r="Q1168" s="308">
        <v>0</v>
      </c>
      <c r="R1168" s="308">
        <v>0</v>
      </c>
      <c r="S1168" s="308">
        <v>0</v>
      </c>
      <c r="T1168" s="308"/>
    </row>
    <row r="1169" spans="1:20" ht="9" customHeight="1" x14ac:dyDescent="0.2">
      <c r="A1169" s="115"/>
      <c r="B1169" s="115"/>
      <c r="C1169" s="115"/>
      <c r="D1169" s="440" t="s">
        <v>265</v>
      </c>
      <c r="E1169" s="666" t="s">
        <v>443</v>
      </c>
      <c r="F1169" s="347">
        <v>59</v>
      </c>
      <c r="G1169" s="167">
        <v>3</v>
      </c>
      <c r="H1169" s="167">
        <v>1</v>
      </c>
      <c r="I1169" s="167">
        <v>6</v>
      </c>
      <c r="J1169" s="167">
        <v>1</v>
      </c>
      <c r="K1169" s="167">
        <v>8</v>
      </c>
      <c r="L1169" s="167">
        <v>17</v>
      </c>
      <c r="M1169" s="167">
        <v>5</v>
      </c>
      <c r="N1169" s="167">
        <v>8</v>
      </c>
      <c r="O1169" s="167">
        <v>3</v>
      </c>
      <c r="P1169" s="167">
        <v>5</v>
      </c>
      <c r="Q1169" s="167">
        <v>2</v>
      </c>
      <c r="R1169" s="167">
        <v>0</v>
      </c>
      <c r="S1169" s="167">
        <v>0</v>
      </c>
    </row>
    <row r="1170" spans="1:20" ht="9" customHeight="1" x14ac:dyDescent="0.2">
      <c r="A1170" s="115"/>
      <c r="B1170" s="115"/>
      <c r="C1170" s="115"/>
      <c r="D1170" s="441"/>
      <c r="E1170" s="666" t="s">
        <v>444</v>
      </c>
      <c r="F1170" s="347">
        <v>243</v>
      </c>
      <c r="G1170" s="167">
        <v>1</v>
      </c>
      <c r="H1170" s="167">
        <v>8</v>
      </c>
      <c r="I1170" s="167">
        <v>30</v>
      </c>
      <c r="J1170" s="167">
        <v>32</v>
      </c>
      <c r="K1170" s="167">
        <v>49</v>
      </c>
      <c r="L1170" s="167">
        <v>63</v>
      </c>
      <c r="M1170" s="167">
        <v>33</v>
      </c>
      <c r="N1170" s="167">
        <v>15</v>
      </c>
      <c r="O1170" s="167">
        <v>8</v>
      </c>
      <c r="P1170" s="167">
        <v>1</v>
      </c>
      <c r="Q1170" s="167">
        <v>1</v>
      </c>
      <c r="R1170" s="167">
        <v>2</v>
      </c>
      <c r="S1170" s="167">
        <v>0</v>
      </c>
    </row>
    <row r="1171" spans="1:20" s="204" customFormat="1" ht="14.25" customHeight="1" x14ac:dyDescent="0.2">
      <c r="A1171" s="115"/>
      <c r="B1171" s="115"/>
      <c r="C1171" s="115"/>
      <c r="D1171" s="441"/>
      <c r="E1171" s="424" t="s">
        <v>445</v>
      </c>
      <c r="F1171" s="346">
        <v>302</v>
      </c>
      <c r="G1171" s="308">
        <v>4</v>
      </c>
      <c r="H1171" s="308">
        <v>9</v>
      </c>
      <c r="I1171" s="308">
        <v>36</v>
      </c>
      <c r="J1171" s="308">
        <v>33</v>
      </c>
      <c r="K1171" s="308">
        <v>57</v>
      </c>
      <c r="L1171" s="308">
        <v>80</v>
      </c>
      <c r="M1171" s="308">
        <v>38</v>
      </c>
      <c r="N1171" s="308">
        <v>23</v>
      </c>
      <c r="O1171" s="308">
        <v>11</v>
      </c>
      <c r="P1171" s="308">
        <v>6</v>
      </c>
      <c r="Q1171" s="308">
        <v>3</v>
      </c>
      <c r="R1171" s="308">
        <v>2</v>
      </c>
      <c r="S1171" s="308">
        <v>0</v>
      </c>
      <c r="T1171" s="308"/>
    </row>
    <row r="1172" spans="1:20" ht="27" customHeight="1" x14ac:dyDescent="0.2">
      <c r="A1172" s="115"/>
      <c r="B1172" s="115"/>
      <c r="C1172" s="843" t="s">
        <v>1169</v>
      </c>
      <c r="D1172" s="843"/>
      <c r="E1172" s="424"/>
      <c r="F1172" s="346"/>
    </row>
    <row r="1173" spans="1:20" ht="9" customHeight="1" x14ac:dyDescent="0.2">
      <c r="A1173" s="115"/>
      <c r="B1173" s="115"/>
      <c r="C1173" s="115"/>
      <c r="D1173" s="441" t="s">
        <v>392</v>
      </c>
      <c r="E1173" s="666" t="s">
        <v>443</v>
      </c>
      <c r="F1173" s="347">
        <v>23</v>
      </c>
      <c r="G1173" s="167">
        <v>0</v>
      </c>
      <c r="H1173" s="167">
        <v>0</v>
      </c>
      <c r="I1173" s="167">
        <v>0</v>
      </c>
      <c r="J1173" s="167">
        <v>0</v>
      </c>
      <c r="K1173" s="167">
        <v>0</v>
      </c>
      <c r="L1173" s="167">
        <v>1</v>
      </c>
      <c r="M1173" s="167">
        <v>0</v>
      </c>
      <c r="N1173" s="167">
        <v>4</v>
      </c>
      <c r="O1173" s="167">
        <v>6</v>
      </c>
      <c r="P1173" s="167">
        <v>4</v>
      </c>
      <c r="Q1173" s="167">
        <v>5</v>
      </c>
      <c r="R1173" s="167">
        <v>3</v>
      </c>
      <c r="S1173" s="167">
        <v>0</v>
      </c>
    </row>
    <row r="1174" spans="1:20" ht="9" customHeight="1" x14ac:dyDescent="0.2">
      <c r="A1174" s="115"/>
      <c r="B1174" s="115"/>
      <c r="C1174" s="115"/>
      <c r="D1174" s="441"/>
      <c r="E1174" s="666" t="s">
        <v>444</v>
      </c>
      <c r="F1174" s="347">
        <v>64</v>
      </c>
      <c r="G1174" s="167">
        <v>0</v>
      </c>
      <c r="H1174" s="167">
        <v>0</v>
      </c>
      <c r="I1174" s="167">
        <v>0</v>
      </c>
      <c r="J1174" s="167">
        <v>0</v>
      </c>
      <c r="K1174" s="167">
        <v>2</v>
      </c>
      <c r="L1174" s="167">
        <v>4</v>
      </c>
      <c r="M1174" s="167">
        <v>8</v>
      </c>
      <c r="N1174" s="167">
        <v>8</v>
      </c>
      <c r="O1174" s="167">
        <v>16</v>
      </c>
      <c r="P1174" s="167">
        <v>9</v>
      </c>
      <c r="Q1174" s="167">
        <v>11</v>
      </c>
      <c r="R1174" s="167">
        <v>6</v>
      </c>
      <c r="S1174" s="167">
        <v>0</v>
      </c>
    </row>
    <row r="1175" spans="1:20" s="204" customFormat="1" ht="14.25" customHeight="1" x14ac:dyDescent="0.2">
      <c r="A1175" s="115"/>
      <c r="B1175" s="115"/>
      <c r="C1175" s="115"/>
      <c r="D1175" s="441"/>
      <c r="E1175" s="424" t="s">
        <v>445</v>
      </c>
      <c r="F1175" s="346">
        <v>87</v>
      </c>
      <c r="G1175" s="308">
        <v>0</v>
      </c>
      <c r="H1175" s="308">
        <v>0</v>
      </c>
      <c r="I1175" s="308">
        <v>0</v>
      </c>
      <c r="J1175" s="308">
        <v>0</v>
      </c>
      <c r="K1175" s="308">
        <v>2</v>
      </c>
      <c r="L1175" s="308">
        <v>5</v>
      </c>
      <c r="M1175" s="308">
        <v>8</v>
      </c>
      <c r="N1175" s="308">
        <v>12</v>
      </c>
      <c r="O1175" s="308">
        <v>22</v>
      </c>
      <c r="P1175" s="308">
        <v>13</v>
      </c>
      <c r="Q1175" s="308">
        <v>16</v>
      </c>
      <c r="R1175" s="308">
        <v>9</v>
      </c>
      <c r="S1175" s="308">
        <v>0</v>
      </c>
      <c r="T1175" s="308"/>
    </row>
    <row r="1176" spans="1:20" ht="18" customHeight="1" x14ac:dyDescent="0.2">
      <c r="A1176" s="115"/>
      <c r="B1176" s="115"/>
      <c r="C1176" s="115"/>
      <c r="D1176" s="442" t="s">
        <v>1194</v>
      </c>
      <c r="E1176" s="409" t="s">
        <v>443</v>
      </c>
      <c r="F1176" s="348">
        <v>33</v>
      </c>
      <c r="G1176" s="307">
        <v>1</v>
      </c>
      <c r="H1176" s="307">
        <v>0</v>
      </c>
      <c r="I1176" s="307">
        <v>0</v>
      </c>
      <c r="J1176" s="307">
        <v>0</v>
      </c>
      <c r="K1176" s="307">
        <v>1</v>
      </c>
      <c r="L1176" s="307">
        <v>3</v>
      </c>
      <c r="M1176" s="307">
        <v>0</v>
      </c>
      <c r="N1176" s="307">
        <v>5</v>
      </c>
      <c r="O1176" s="307">
        <v>4</v>
      </c>
      <c r="P1176" s="307">
        <v>4</v>
      </c>
      <c r="Q1176" s="307">
        <v>3</v>
      </c>
      <c r="R1176" s="307">
        <v>12</v>
      </c>
      <c r="S1176" s="307">
        <v>0</v>
      </c>
    </row>
    <row r="1177" spans="1:20" ht="9" customHeight="1" x14ac:dyDescent="0.2">
      <c r="A1177" s="115"/>
      <c r="B1177" s="115"/>
      <c r="C1177" s="115"/>
      <c r="D1177" s="441"/>
      <c r="E1177" s="666" t="s">
        <v>444</v>
      </c>
      <c r="F1177" s="347">
        <v>69</v>
      </c>
      <c r="G1177" s="167">
        <v>0</v>
      </c>
      <c r="H1177" s="167">
        <v>0</v>
      </c>
      <c r="I1177" s="167">
        <v>0</v>
      </c>
      <c r="J1177" s="167">
        <v>0</v>
      </c>
      <c r="K1177" s="167">
        <v>4</v>
      </c>
      <c r="L1177" s="167">
        <v>8</v>
      </c>
      <c r="M1177" s="167">
        <v>6</v>
      </c>
      <c r="N1177" s="167">
        <v>13</v>
      </c>
      <c r="O1177" s="167">
        <v>7</v>
      </c>
      <c r="P1177" s="167">
        <v>9</v>
      </c>
      <c r="Q1177" s="167">
        <v>8</v>
      </c>
      <c r="R1177" s="167">
        <v>14</v>
      </c>
      <c r="S1177" s="167">
        <v>0</v>
      </c>
    </row>
    <row r="1178" spans="1:20" s="204" customFormat="1" ht="14.25" customHeight="1" x14ac:dyDescent="0.2">
      <c r="A1178" s="115"/>
      <c r="B1178" s="115"/>
      <c r="C1178" s="115"/>
      <c r="D1178" s="441"/>
      <c r="E1178" s="424" t="s">
        <v>445</v>
      </c>
      <c r="F1178" s="346">
        <v>102</v>
      </c>
      <c r="G1178" s="308">
        <v>1</v>
      </c>
      <c r="H1178" s="308">
        <v>0</v>
      </c>
      <c r="I1178" s="308">
        <v>0</v>
      </c>
      <c r="J1178" s="308">
        <v>0</v>
      </c>
      <c r="K1178" s="308">
        <v>5</v>
      </c>
      <c r="L1178" s="308">
        <v>11</v>
      </c>
      <c r="M1178" s="308">
        <v>6</v>
      </c>
      <c r="N1178" s="308">
        <v>18</v>
      </c>
      <c r="O1178" s="308">
        <v>11</v>
      </c>
      <c r="P1178" s="308">
        <v>13</v>
      </c>
      <c r="Q1178" s="308">
        <v>11</v>
      </c>
      <c r="R1178" s="308">
        <v>26</v>
      </c>
      <c r="S1178" s="308">
        <v>0</v>
      </c>
      <c r="T1178" s="308"/>
    </row>
    <row r="1179" spans="1:20" ht="9" customHeight="1" x14ac:dyDescent="0.2">
      <c r="A1179" s="115"/>
      <c r="B1179" s="115"/>
      <c r="C1179" s="115"/>
      <c r="D1179" s="441" t="s">
        <v>393</v>
      </c>
      <c r="E1179" s="666" t="s">
        <v>444</v>
      </c>
      <c r="F1179" s="347">
        <v>4</v>
      </c>
      <c r="G1179" s="167">
        <v>0</v>
      </c>
      <c r="H1179" s="167">
        <v>0</v>
      </c>
      <c r="I1179" s="167">
        <v>0</v>
      </c>
      <c r="J1179" s="167">
        <v>0</v>
      </c>
      <c r="K1179" s="167">
        <v>0</v>
      </c>
      <c r="L1179" s="167">
        <v>1</v>
      </c>
      <c r="M1179" s="167">
        <v>1</v>
      </c>
      <c r="N1179" s="167">
        <v>2</v>
      </c>
      <c r="O1179" s="167">
        <v>0</v>
      </c>
      <c r="P1179" s="167">
        <v>0</v>
      </c>
      <c r="Q1179" s="167">
        <v>0</v>
      </c>
      <c r="R1179" s="167">
        <v>0</v>
      </c>
      <c r="S1179" s="167">
        <v>0</v>
      </c>
    </row>
    <row r="1180" spans="1:20" s="204" customFormat="1" ht="14.25" customHeight="1" x14ac:dyDescent="0.2">
      <c r="A1180" s="115"/>
      <c r="B1180" s="115"/>
      <c r="C1180" s="115"/>
      <c r="D1180" s="441"/>
      <c r="E1180" s="424" t="s">
        <v>445</v>
      </c>
      <c r="F1180" s="346">
        <v>4</v>
      </c>
      <c r="G1180" s="308">
        <v>0</v>
      </c>
      <c r="H1180" s="308">
        <v>0</v>
      </c>
      <c r="I1180" s="308">
        <v>0</v>
      </c>
      <c r="J1180" s="308">
        <v>0</v>
      </c>
      <c r="K1180" s="308">
        <v>0</v>
      </c>
      <c r="L1180" s="308">
        <v>1</v>
      </c>
      <c r="M1180" s="308">
        <v>1</v>
      </c>
      <c r="N1180" s="308">
        <v>2</v>
      </c>
      <c r="O1180" s="308">
        <v>0</v>
      </c>
      <c r="P1180" s="308">
        <v>0</v>
      </c>
      <c r="Q1180" s="308">
        <v>0</v>
      </c>
      <c r="R1180" s="308">
        <v>0</v>
      </c>
      <c r="S1180" s="308">
        <v>0</v>
      </c>
      <c r="T1180" s="308"/>
    </row>
    <row r="1181" spans="1:20" ht="18" customHeight="1" x14ac:dyDescent="0.2">
      <c r="A1181" s="115"/>
      <c r="B1181" s="115"/>
      <c r="C1181" s="115"/>
      <c r="D1181" s="442" t="s">
        <v>1184</v>
      </c>
      <c r="E1181" s="409" t="s">
        <v>443</v>
      </c>
      <c r="F1181" s="348">
        <v>46</v>
      </c>
      <c r="G1181" s="307">
        <v>0</v>
      </c>
      <c r="H1181" s="307">
        <v>1</v>
      </c>
      <c r="I1181" s="307">
        <v>0</v>
      </c>
      <c r="J1181" s="307">
        <v>0</v>
      </c>
      <c r="K1181" s="307">
        <v>4</v>
      </c>
      <c r="L1181" s="307">
        <v>4</v>
      </c>
      <c r="M1181" s="307">
        <v>6</v>
      </c>
      <c r="N1181" s="307">
        <v>7</v>
      </c>
      <c r="O1181" s="307">
        <v>4</v>
      </c>
      <c r="P1181" s="307">
        <v>5</v>
      </c>
      <c r="Q1181" s="307">
        <v>3</v>
      </c>
      <c r="R1181" s="307">
        <v>12</v>
      </c>
      <c r="S1181" s="307">
        <v>0</v>
      </c>
    </row>
    <row r="1182" spans="1:20" ht="9" customHeight="1" x14ac:dyDescent="0.2">
      <c r="A1182" s="115"/>
      <c r="B1182" s="115"/>
      <c r="C1182" s="115"/>
      <c r="D1182" s="441"/>
      <c r="E1182" s="666" t="s">
        <v>444</v>
      </c>
      <c r="F1182" s="347">
        <v>153</v>
      </c>
      <c r="G1182" s="167">
        <v>1</v>
      </c>
      <c r="H1182" s="167">
        <v>1</v>
      </c>
      <c r="I1182" s="167">
        <v>3</v>
      </c>
      <c r="J1182" s="167">
        <v>2</v>
      </c>
      <c r="K1182" s="167">
        <v>21</v>
      </c>
      <c r="L1182" s="167">
        <v>23</v>
      </c>
      <c r="M1182" s="167">
        <v>25</v>
      </c>
      <c r="N1182" s="167">
        <v>21</v>
      </c>
      <c r="O1182" s="167">
        <v>21</v>
      </c>
      <c r="P1182" s="167">
        <v>9</v>
      </c>
      <c r="Q1182" s="167">
        <v>12</v>
      </c>
      <c r="R1182" s="167">
        <v>14</v>
      </c>
      <c r="S1182" s="167">
        <v>0</v>
      </c>
    </row>
    <row r="1183" spans="1:20" s="204" customFormat="1" ht="14.25" customHeight="1" x14ac:dyDescent="0.2">
      <c r="A1183" s="115"/>
      <c r="B1183" s="115"/>
      <c r="C1183" s="115"/>
      <c r="D1183" s="441"/>
      <c r="E1183" s="424" t="s">
        <v>445</v>
      </c>
      <c r="F1183" s="346">
        <v>199</v>
      </c>
      <c r="G1183" s="308">
        <v>1</v>
      </c>
      <c r="H1183" s="308">
        <v>2</v>
      </c>
      <c r="I1183" s="308">
        <v>3</v>
      </c>
      <c r="J1183" s="308">
        <v>2</v>
      </c>
      <c r="K1183" s="308">
        <v>25</v>
      </c>
      <c r="L1183" s="308">
        <v>27</v>
      </c>
      <c r="M1183" s="308">
        <v>31</v>
      </c>
      <c r="N1183" s="308">
        <v>28</v>
      </c>
      <c r="O1183" s="308">
        <v>25</v>
      </c>
      <c r="P1183" s="308">
        <v>14</v>
      </c>
      <c r="Q1183" s="308">
        <v>15</v>
      </c>
      <c r="R1183" s="308">
        <v>26</v>
      </c>
      <c r="S1183" s="308">
        <v>0</v>
      </c>
      <c r="T1183" s="308"/>
    </row>
    <row r="1184" spans="1:20" ht="9" customHeight="1" x14ac:dyDescent="0.2">
      <c r="A1184" s="115"/>
      <c r="B1184" s="115"/>
      <c r="C1184" s="115"/>
      <c r="D1184" s="441" t="s">
        <v>1185</v>
      </c>
      <c r="E1184" s="666" t="s">
        <v>443</v>
      </c>
      <c r="F1184" s="347">
        <v>16</v>
      </c>
      <c r="G1184" s="167">
        <v>0</v>
      </c>
      <c r="H1184" s="167">
        <v>0</v>
      </c>
      <c r="I1184" s="167">
        <v>0</v>
      </c>
      <c r="J1184" s="167">
        <v>0</v>
      </c>
      <c r="K1184" s="167">
        <v>0</v>
      </c>
      <c r="L1184" s="167">
        <v>0</v>
      </c>
      <c r="M1184" s="167">
        <v>0</v>
      </c>
      <c r="N1184" s="167">
        <v>1</v>
      </c>
      <c r="O1184" s="167">
        <v>0</v>
      </c>
      <c r="P1184" s="167">
        <v>7</v>
      </c>
      <c r="Q1184" s="167">
        <v>4</v>
      </c>
      <c r="R1184" s="167">
        <v>4</v>
      </c>
      <c r="S1184" s="167">
        <v>0</v>
      </c>
    </row>
    <row r="1185" spans="1:20" ht="9" customHeight="1" x14ac:dyDescent="0.2">
      <c r="A1185" s="115"/>
      <c r="B1185" s="115"/>
      <c r="C1185" s="115"/>
      <c r="D1185" s="441"/>
      <c r="E1185" s="666" t="s">
        <v>444</v>
      </c>
      <c r="F1185" s="347">
        <v>27</v>
      </c>
      <c r="G1185" s="167">
        <v>0</v>
      </c>
      <c r="H1185" s="167">
        <v>0</v>
      </c>
      <c r="I1185" s="167">
        <v>2</v>
      </c>
      <c r="J1185" s="167">
        <v>0</v>
      </c>
      <c r="K1185" s="167">
        <v>0</v>
      </c>
      <c r="L1185" s="167">
        <v>1</v>
      </c>
      <c r="M1185" s="167">
        <v>0</v>
      </c>
      <c r="N1185" s="167">
        <v>4</v>
      </c>
      <c r="O1185" s="167">
        <v>6</v>
      </c>
      <c r="P1185" s="167">
        <v>6</v>
      </c>
      <c r="Q1185" s="167">
        <v>4</v>
      </c>
      <c r="R1185" s="167">
        <v>3</v>
      </c>
      <c r="S1185" s="167">
        <v>1</v>
      </c>
    </row>
    <row r="1186" spans="1:20" s="204" customFormat="1" ht="14.25" customHeight="1" x14ac:dyDescent="0.2">
      <c r="A1186" s="115"/>
      <c r="B1186" s="115"/>
      <c r="C1186" s="115"/>
      <c r="D1186" s="441"/>
      <c r="E1186" s="424" t="s">
        <v>445</v>
      </c>
      <c r="F1186" s="346">
        <v>43</v>
      </c>
      <c r="G1186" s="308">
        <v>0</v>
      </c>
      <c r="H1186" s="308">
        <v>0</v>
      </c>
      <c r="I1186" s="308">
        <v>2</v>
      </c>
      <c r="J1186" s="308">
        <v>0</v>
      </c>
      <c r="K1186" s="308">
        <v>0</v>
      </c>
      <c r="L1186" s="308">
        <v>1</v>
      </c>
      <c r="M1186" s="308">
        <v>0</v>
      </c>
      <c r="N1186" s="308">
        <v>5</v>
      </c>
      <c r="O1186" s="308">
        <v>6</v>
      </c>
      <c r="P1186" s="308">
        <v>13</v>
      </c>
      <c r="Q1186" s="308">
        <v>8</v>
      </c>
      <c r="R1186" s="308">
        <v>7</v>
      </c>
      <c r="S1186" s="308">
        <v>1</v>
      </c>
      <c r="T1186" s="308"/>
    </row>
    <row r="1187" spans="1:20" ht="9" customHeight="1" x14ac:dyDescent="0.2">
      <c r="A1187" s="115"/>
      <c r="B1187" s="115"/>
      <c r="C1187" s="115"/>
      <c r="D1187" s="441" t="s">
        <v>394</v>
      </c>
      <c r="E1187" s="666" t="s">
        <v>443</v>
      </c>
      <c r="F1187" s="347">
        <v>3</v>
      </c>
      <c r="G1187" s="167">
        <v>0</v>
      </c>
      <c r="H1187" s="167">
        <v>0</v>
      </c>
      <c r="I1187" s="167">
        <v>3</v>
      </c>
      <c r="J1187" s="167">
        <v>0</v>
      </c>
      <c r="K1187" s="167">
        <v>0</v>
      </c>
      <c r="L1187" s="167">
        <v>0</v>
      </c>
      <c r="M1187" s="167">
        <v>0</v>
      </c>
      <c r="N1187" s="167">
        <v>0</v>
      </c>
      <c r="O1187" s="167">
        <v>0</v>
      </c>
      <c r="P1187" s="167">
        <v>0</v>
      </c>
      <c r="Q1187" s="167">
        <v>0</v>
      </c>
      <c r="R1187" s="167">
        <v>0</v>
      </c>
      <c r="S1187" s="167">
        <v>0</v>
      </c>
    </row>
    <row r="1188" spans="1:20" ht="9" customHeight="1" x14ac:dyDescent="0.2">
      <c r="A1188" s="115"/>
      <c r="B1188" s="115"/>
      <c r="C1188" s="115"/>
      <c r="D1188" s="441"/>
      <c r="E1188" s="666" t="s">
        <v>444</v>
      </c>
      <c r="F1188" s="347">
        <v>14</v>
      </c>
      <c r="G1188" s="167">
        <v>0</v>
      </c>
      <c r="H1188" s="167">
        <v>3</v>
      </c>
      <c r="I1188" s="167">
        <v>6</v>
      </c>
      <c r="J1188" s="167">
        <v>3</v>
      </c>
      <c r="K1188" s="167">
        <v>1</v>
      </c>
      <c r="L1188" s="167">
        <v>0</v>
      </c>
      <c r="M1188" s="167">
        <v>1</v>
      </c>
      <c r="N1188" s="167">
        <v>0</v>
      </c>
      <c r="O1188" s="167">
        <v>0</v>
      </c>
      <c r="P1188" s="167">
        <v>0</v>
      </c>
      <c r="Q1188" s="167">
        <v>0</v>
      </c>
      <c r="R1188" s="167">
        <v>0</v>
      </c>
      <c r="S1188" s="167">
        <v>0</v>
      </c>
    </row>
    <row r="1189" spans="1:20" s="204" customFormat="1" ht="14.25" customHeight="1" x14ac:dyDescent="0.2">
      <c r="A1189" s="115"/>
      <c r="B1189" s="115"/>
      <c r="C1189" s="115"/>
      <c r="D1189" s="441"/>
      <c r="E1189" s="424" t="s">
        <v>445</v>
      </c>
      <c r="F1189" s="346">
        <v>17</v>
      </c>
      <c r="G1189" s="308">
        <v>0</v>
      </c>
      <c r="H1189" s="308">
        <v>3</v>
      </c>
      <c r="I1189" s="308">
        <v>9</v>
      </c>
      <c r="J1189" s="308">
        <v>3</v>
      </c>
      <c r="K1189" s="308">
        <v>1</v>
      </c>
      <c r="L1189" s="308">
        <v>0</v>
      </c>
      <c r="M1189" s="308">
        <v>1</v>
      </c>
      <c r="N1189" s="308">
        <v>0</v>
      </c>
      <c r="O1189" s="308">
        <v>0</v>
      </c>
      <c r="P1189" s="308">
        <v>0</v>
      </c>
      <c r="Q1189" s="308">
        <v>0</v>
      </c>
      <c r="R1189" s="308">
        <v>0</v>
      </c>
      <c r="S1189" s="308">
        <v>0</v>
      </c>
      <c r="T1189" s="308"/>
    </row>
    <row r="1190" spans="1:20" ht="18" customHeight="1" x14ac:dyDescent="0.2">
      <c r="A1190" s="115"/>
      <c r="B1190" s="115"/>
      <c r="C1190" s="115"/>
      <c r="D1190" s="442" t="s">
        <v>1186</v>
      </c>
      <c r="E1190" s="409" t="s">
        <v>443</v>
      </c>
      <c r="F1190" s="348">
        <v>50</v>
      </c>
      <c r="G1190" s="307">
        <v>0</v>
      </c>
      <c r="H1190" s="307">
        <v>3</v>
      </c>
      <c r="I1190" s="307">
        <v>20</v>
      </c>
      <c r="J1190" s="307">
        <v>12</v>
      </c>
      <c r="K1190" s="307">
        <v>10</v>
      </c>
      <c r="L1190" s="307">
        <v>3</v>
      </c>
      <c r="M1190" s="307">
        <v>0</v>
      </c>
      <c r="N1190" s="307">
        <v>2</v>
      </c>
      <c r="O1190" s="307">
        <v>0</v>
      </c>
      <c r="P1190" s="307">
        <v>0</v>
      </c>
      <c r="Q1190" s="307">
        <v>0</v>
      </c>
      <c r="R1190" s="307">
        <v>0</v>
      </c>
      <c r="S1190" s="307">
        <v>0</v>
      </c>
    </row>
    <row r="1191" spans="1:20" ht="9" customHeight="1" x14ac:dyDescent="0.2">
      <c r="A1191" s="115"/>
      <c r="B1191" s="115"/>
      <c r="C1191" s="115"/>
      <c r="D1191" s="441"/>
      <c r="E1191" s="666" t="s">
        <v>444</v>
      </c>
      <c r="F1191" s="347">
        <v>142</v>
      </c>
      <c r="G1191" s="167">
        <v>0</v>
      </c>
      <c r="H1191" s="167">
        <v>10</v>
      </c>
      <c r="I1191" s="167">
        <v>61</v>
      </c>
      <c r="J1191" s="167">
        <v>40</v>
      </c>
      <c r="K1191" s="167">
        <v>19</v>
      </c>
      <c r="L1191" s="167">
        <v>7</v>
      </c>
      <c r="M1191" s="167">
        <v>3</v>
      </c>
      <c r="N1191" s="167">
        <v>2</v>
      </c>
      <c r="O1191" s="167">
        <v>0</v>
      </c>
      <c r="P1191" s="167">
        <v>0</v>
      </c>
      <c r="Q1191" s="167">
        <v>0</v>
      </c>
      <c r="R1191" s="167">
        <v>0</v>
      </c>
      <c r="S1191" s="167">
        <v>0</v>
      </c>
    </row>
    <row r="1192" spans="1:20" s="204" customFormat="1" ht="14.25" customHeight="1" x14ac:dyDescent="0.2">
      <c r="A1192" s="115"/>
      <c r="B1192" s="115"/>
      <c r="C1192" s="115"/>
      <c r="D1192" s="441"/>
      <c r="E1192" s="424" t="s">
        <v>445</v>
      </c>
      <c r="F1192" s="346">
        <v>192</v>
      </c>
      <c r="G1192" s="308">
        <v>0</v>
      </c>
      <c r="H1192" s="308">
        <v>13</v>
      </c>
      <c r="I1192" s="308">
        <v>81</v>
      </c>
      <c r="J1192" s="308">
        <v>52</v>
      </c>
      <c r="K1192" s="308">
        <v>29</v>
      </c>
      <c r="L1192" s="308">
        <v>10</v>
      </c>
      <c r="M1192" s="308">
        <v>3</v>
      </c>
      <c r="N1192" s="308">
        <v>4</v>
      </c>
      <c r="O1192" s="308">
        <v>0</v>
      </c>
      <c r="P1192" s="308">
        <v>0</v>
      </c>
      <c r="Q1192" s="308">
        <v>0</v>
      </c>
      <c r="R1192" s="308">
        <v>0</v>
      </c>
      <c r="S1192" s="308">
        <v>0</v>
      </c>
      <c r="T1192" s="308"/>
    </row>
    <row r="1193" spans="1:20" ht="9" customHeight="1" x14ac:dyDescent="0.2">
      <c r="A1193" s="115"/>
      <c r="B1193" s="115"/>
      <c r="C1193" s="115"/>
      <c r="D1193" s="441" t="s">
        <v>1170</v>
      </c>
      <c r="E1193" s="666" t="s">
        <v>443</v>
      </c>
      <c r="F1193" s="347">
        <v>1</v>
      </c>
      <c r="G1193" s="167">
        <v>0</v>
      </c>
      <c r="H1193" s="167">
        <v>0</v>
      </c>
      <c r="I1193" s="167">
        <v>0</v>
      </c>
      <c r="J1193" s="167">
        <v>0</v>
      </c>
      <c r="K1193" s="167">
        <v>1</v>
      </c>
      <c r="L1193" s="167">
        <v>0</v>
      </c>
      <c r="M1193" s="167">
        <v>0</v>
      </c>
      <c r="N1193" s="167">
        <v>0</v>
      </c>
      <c r="O1193" s="167">
        <v>0</v>
      </c>
      <c r="P1193" s="167">
        <v>0</v>
      </c>
      <c r="Q1193" s="167">
        <v>0</v>
      </c>
      <c r="R1193" s="167">
        <v>0</v>
      </c>
      <c r="S1193" s="167">
        <v>0</v>
      </c>
    </row>
    <row r="1194" spans="1:20" ht="9" customHeight="1" x14ac:dyDescent="0.2">
      <c r="A1194" s="115"/>
      <c r="B1194" s="115"/>
      <c r="C1194" s="115"/>
      <c r="D1194" s="441"/>
      <c r="E1194" s="666" t="s">
        <v>444</v>
      </c>
      <c r="F1194" s="347">
        <v>7</v>
      </c>
      <c r="G1194" s="167">
        <v>0</v>
      </c>
      <c r="H1194" s="167">
        <v>0</v>
      </c>
      <c r="I1194" s="167">
        <v>1</v>
      </c>
      <c r="J1194" s="167">
        <v>1</v>
      </c>
      <c r="K1194" s="167">
        <v>2</v>
      </c>
      <c r="L1194" s="167">
        <v>1</v>
      </c>
      <c r="M1194" s="167">
        <v>2</v>
      </c>
      <c r="N1194" s="167">
        <v>0</v>
      </c>
      <c r="O1194" s="167">
        <v>0</v>
      </c>
      <c r="P1194" s="167">
        <v>0</v>
      </c>
      <c r="Q1194" s="167">
        <v>0</v>
      </c>
      <c r="R1194" s="167">
        <v>0</v>
      </c>
      <c r="S1194" s="167">
        <v>0</v>
      </c>
    </row>
    <row r="1195" spans="1:20" s="204" customFormat="1" ht="14.25" customHeight="1" x14ac:dyDescent="0.2">
      <c r="A1195" s="115"/>
      <c r="B1195" s="115"/>
      <c r="C1195" s="115"/>
      <c r="D1195" s="441"/>
      <c r="E1195" s="424" t="s">
        <v>445</v>
      </c>
      <c r="F1195" s="346">
        <v>8</v>
      </c>
      <c r="G1195" s="308">
        <v>0</v>
      </c>
      <c r="H1195" s="308">
        <v>0</v>
      </c>
      <c r="I1195" s="308">
        <v>1</v>
      </c>
      <c r="J1195" s="308">
        <v>1</v>
      </c>
      <c r="K1195" s="308">
        <v>3</v>
      </c>
      <c r="L1195" s="308">
        <v>1</v>
      </c>
      <c r="M1195" s="308">
        <v>2</v>
      </c>
      <c r="N1195" s="308">
        <v>0</v>
      </c>
      <c r="O1195" s="308">
        <v>0</v>
      </c>
      <c r="P1195" s="308">
        <v>0</v>
      </c>
      <c r="Q1195" s="308">
        <v>0</v>
      </c>
      <c r="R1195" s="308">
        <v>0</v>
      </c>
      <c r="S1195" s="308">
        <v>0</v>
      </c>
      <c r="T1195" s="308"/>
    </row>
    <row r="1196" spans="1:20" ht="9" customHeight="1" x14ac:dyDescent="0.2">
      <c r="A1196" s="115"/>
      <c r="B1196" s="115"/>
      <c r="C1196" s="115"/>
      <c r="D1196" s="440" t="s">
        <v>265</v>
      </c>
      <c r="E1196" s="666" t="s">
        <v>443</v>
      </c>
      <c r="F1196" s="347">
        <v>172</v>
      </c>
      <c r="G1196" s="167">
        <v>1</v>
      </c>
      <c r="H1196" s="167">
        <v>4</v>
      </c>
      <c r="I1196" s="167">
        <v>23</v>
      </c>
      <c r="J1196" s="167">
        <v>12</v>
      </c>
      <c r="K1196" s="167">
        <v>16</v>
      </c>
      <c r="L1196" s="167">
        <v>11</v>
      </c>
      <c r="M1196" s="167">
        <v>6</v>
      </c>
      <c r="N1196" s="167">
        <v>19</v>
      </c>
      <c r="O1196" s="167">
        <v>14</v>
      </c>
      <c r="P1196" s="167">
        <v>20</v>
      </c>
      <c r="Q1196" s="167">
        <v>15</v>
      </c>
      <c r="R1196" s="167">
        <v>31</v>
      </c>
      <c r="S1196" s="167">
        <v>0</v>
      </c>
    </row>
    <row r="1197" spans="1:20" ht="9" customHeight="1" x14ac:dyDescent="0.2">
      <c r="A1197" s="115"/>
      <c r="B1197" s="115"/>
      <c r="C1197" s="115"/>
      <c r="D1197" s="441"/>
      <c r="E1197" s="666" t="s">
        <v>444</v>
      </c>
      <c r="F1197" s="347">
        <v>480</v>
      </c>
      <c r="G1197" s="167">
        <v>1</v>
      </c>
      <c r="H1197" s="167">
        <v>14</v>
      </c>
      <c r="I1197" s="167">
        <v>73</v>
      </c>
      <c r="J1197" s="167">
        <v>46</v>
      </c>
      <c r="K1197" s="167">
        <v>49</v>
      </c>
      <c r="L1197" s="167">
        <v>45</v>
      </c>
      <c r="M1197" s="167">
        <v>46</v>
      </c>
      <c r="N1197" s="167">
        <v>50</v>
      </c>
      <c r="O1197" s="167">
        <v>50</v>
      </c>
      <c r="P1197" s="167">
        <v>33</v>
      </c>
      <c r="Q1197" s="167">
        <v>35</v>
      </c>
      <c r="R1197" s="167">
        <v>37</v>
      </c>
      <c r="S1197" s="167">
        <v>1</v>
      </c>
    </row>
    <row r="1198" spans="1:20" s="204" customFormat="1" ht="14.25" customHeight="1" x14ac:dyDescent="0.2">
      <c r="A1198" s="115"/>
      <c r="B1198" s="115"/>
      <c r="C1198" s="115"/>
      <c r="D1198" s="441"/>
      <c r="E1198" s="424" t="s">
        <v>445</v>
      </c>
      <c r="F1198" s="346">
        <v>652</v>
      </c>
      <c r="G1198" s="308">
        <v>2</v>
      </c>
      <c r="H1198" s="308">
        <v>18</v>
      </c>
      <c r="I1198" s="308">
        <v>96</v>
      </c>
      <c r="J1198" s="308">
        <v>58</v>
      </c>
      <c r="K1198" s="308">
        <v>65</v>
      </c>
      <c r="L1198" s="308">
        <v>56</v>
      </c>
      <c r="M1198" s="308">
        <v>52</v>
      </c>
      <c r="N1198" s="308">
        <v>69</v>
      </c>
      <c r="O1198" s="308">
        <v>64</v>
      </c>
      <c r="P1198" s="308">
        <v>53</v>
      </c>
      <c r="Q1198" s="308">
        <v>50</v>
      </c>
      <c r="R1198" s="308">
        <v>68</v>
      </c>
      <c r="S1198" s="308">
        <v>1</v>
      </c>
      <c r="T1198" s="308"/>
    </row>
    <row r="1199" spans="1:20" ht="36" customHeight="1" x14ac:dyDescent="0.2">
      <c r="A1199" s="115"/>
      <c r="B1199" s="115"/>
      <c r="C1199" s="843" t="s">
        <v>2459</v>
      </c>
      <c r="D1199" s="843"/>
      <c r="E1199" s="424"/>
      <c r="F1199" s="346"/>
    </row>
    <row r="1200" spans="1:20" ht="9" customHeight="1" x14ac:dyDescent="0.2">
      <c r="A1200" s="115"/>
      <c r="B1200" s="115"/>
      <c r="C1200" s="115"/>
      <c r="D1200" s="441" t="s">
        <v>1171</v>
      </c>
      <c r="E1200" s="666" t="s">
        <v>443</v>
      </c>
      <c r="F1200" s="347">
        <v>24</v>
      </c>
      <c r="G1200" s="167">
        <v>0</v>
      </c>
      <c r="H1200" s="167">
        <v>0</v>
      </c>
      <c r="I1200" s="167">
        <v>0</v>
      </c>
      <c r="J1200" s="167">
        <v>0</v>
      </c>
      <c r="K1200" s="167">
        <v>5</v>
      </c>
      <c r="L1200" s="167">
        <v>0</v>
      </c>
      <c r="M1200" s="167">
        <v>6</v>
      </c>
      <c r="N1200" s="167">
        <v>1</v>
      </c>
      <c r="O1200" s="167">
        <v>5</v>
      </c>
      <c r="P1200" s="167">
        <v>1</v>
      </c>
      <c r="Q1200" s="167">
        <v>3</v>
      </c>
      <c r="R1200" s="167">
        <v>3</v>
      </c>
      <c r="S1200" s="167">
        <v>0</v>
      </c>
    </row>
    <row r="1201" spans="1:20" ht="9" customHeight="1" x14ac:dyDescent="0.2">
      <c r="A1201" s="115"/>
      <c r="B1201" s="115"/>
      <c r="C1201" s="115"/>
      <c r="D1201" s="441"/>
      <c r="E1201" s="666" t="s">
        <v>444</v>
      </c>
      <c r="F1201" s="347">
        <v>84</v>
      </c>
      <c r="G1201" s="167">
        <v>1</v>
      </c>
      <c r="H1201" s="167">
        <v>0</v>
      </c>
      <c r="I1201" s="167">
        <v>1</v>
      </c>
      <c r="J1201" s="167">
        <v>2</v>
      </c>
      <c r="K1201" s="167">
        <v>19</v>
      </c>
      <c r="L1201" s="167">
        <v>18</v>
      </c>
      <c r="M1201" s="167">
        <v>19</v>
      </c>
      <c r="N1201" s="167">
        <v>5</v>
      </c>
      <c r="O1201" s="167">
        <v>12</v>
      </c>
      <c r="P1201" s="167">
        <v>4</v>
      </c>
      <c r="Q1201" s="167">
        <v>2</v>
      </c>
      <c r="R1201" s="167">
        <v>1</v>
      </c>
      <c r="S1201" s="167">
        <v>0</v>
      </c>
    </row>
    <row r="1202" spans="1:20" s="204" customFormat="1" ht="14.25" customHeight="1" x14ac:dyDescent="0.2">
      <c r="A1202" s="115"/>
      <c r="B1202" s="115"/>
      <c r="C1202" s="115"/>
      <c r="D1202" s="441"/>
      <c r="E1202" s="424" t="s">
        <v>445</v>
      </c>
      <c r="F1202" s="346">
        <v>108</v>
      </c>
      <c r="G1202" s="308">
        <v>1</v>
      </c>
      <c r="H1202" s="308">
        <v>0</v>
      </c>
      <c r="I1202" s="308">
        <v>1</v>
      </c>
      <c r="J1202" s="308">
        <v>2</v>
      </c>
      <c r="K1202" s="308">
        <v>24</v>
      </c>
      <c r="L1202" s="308">
        <v>18</v>
      </c>
      <c r="M1202" s="308">
        <v>25</v>
      </c>
      <c r="N1202" s="308">
        <v>6</v>
      </c>
      <c r="O1202" s="308">
        <v>17</v>
      </c>
      <c r="P1202" s="308">
        <v>5</v>
      </c>
      <c r="Q1202" s="308">
        <v>5</v>
      </c>
      <c r="R1202" s="308">
        <v>4</v>
      </c>
      <c r="S1202" s="308">
        <v>0</v>
      </c>
      <c r="T1202" s="308"/>
    </row>
    <row r="1203" spans="1:20" ht="9" customHeight="1" x14ac:dyDescent="0.2">
      <c r="A1203" s="115"/>
      <c r="B1203" s="115"/>
      <c r="C1203" s="115"/>
      <c r="D1203" s="441" t="s">
        <v>1187</v>
      </c>
      <c r="E1203" s="666" t="s">
        <v>443</v>
      </c>
      <c r="F1203" s="347">
        <v>2</v>
      </c>
      <c r="G1203" s="167">
        <v>0</v>
      </c>
      <c r="H1203" s="167">
        <v>0</v>
      </c>
      <c r="I1203" s="167">
        <v>0</v>
      </c>
      <c r="J1203" s="167">
        <v>0</v>
      </c>
      <c r="K1203" s="167">
        <v>0</v>
      </c>
      <c r="L1203" s="167">
        <v>0</v>
      </c>
      <c r="M1203" s="167">
        <v>0</v>
      </c>
      <c r="N1203" s="167">
        <v>0</v>
      </c>
      <c r="O1203" s="167">
        <v>1</v>
      </c>
      <c r="P1203" s="167">
        <v>0</v>
      </c>
      <c r="Q1203" s="167">
        <v>0</v>
      </c>
      <c r="R1203" s="167">
        <v>1</v>
      </c>
      <c r="S1203" s="167">
        <v>0</v>
      </c>
    </row>
    <row r="1204" spans="1:20" ht="9" customHeight="1" x14ac:dyDescent="0.2">
      <c r="A1204" s="115"/>
      <c r="B1204" s="115"/>
      <c r="C1204" s="115"/>
      <c r="D1204" s="441"/>
      <c r="E1204" s="666" t="s">
        <v>444</v>
      </c>
      <c r="F1204" s="347">
        <v>10</v>
      </c>
      <c r="G1204" s="167">
        <v>0</v>
      </c>
      <c r="H1204" s="167">
        <v>0</v>
      </c>
      <c r="I1204" s="167">
        <v>0</v>
      </c>
      <c r="J1204" s="167">
        <v>0</v>
      </c>
      <c r="K1204" s="167">
        <v>0</v>
      </c>
      <c r="L1204" s="167">
        <v>0</v>
      </c>
      <c r="M1204" s="167">
        <v>0</v>
      </c>
      <c r="N1204" s="167">
        <v>0</v>
      </c>
      <c r="O1204" s="167">
        <v>1</v>
      </c>
      <c r="P1204" s="167">
        <v>1</v>
      </c>
      <c r="Q1204" s="167">
        <v>2</v>
      </c>
      <c r="R1204" s="167">
        <v>6</v>
      </c>
      <c r="S1204" s="167">
        <v>0</v>
      </c>
    </row>
    <row r="1205" spans="1:20" s="204" customFormat="1" ht="14.25" customHeight="1" x14ac:dyDescent="0.2">
      <c r="A1205" s="115"/>
      <c r="B1205" s="115"/>
      <c r="C1205" s="115"/>
      <c r="D1205" s="441"/>
      <c r="E1205" s="424" t="s">
        <v>445</v>
      </c>
      <c r="F1205" s="346">
        <v>12</v>
      </c>
      <c r="G1205" s="308">
        <v>0</v>
      </c>
      <c r="H1205" s="308">
        <v>0</v>
      </c>
      <c r="I1205" s="308">
        <v>0</v>
      </c>
      <c r="J1205" s="308">
        <v>0</v>
      </c>
      <c r="K1205" s="308">
        <v>0</v>
      </c>
      <c r="L1205" s="308">
        <v>0</v>
      </c>
      <c r="M1205" s="308">
        <v>0</v>
      </c>
      <c r="N1205" s="308">
        <v>0</v>
      </c>
      <c r="O1205" s="308">
        <v>2</v>
      </c>
      <c r="P1205" s="308">
        <v>1</v>
      </c>
      <c r="Q1205" s="308">
        <v>2</v>
      </c>
      <c r="R1205" s="308">
        <v>7</v>
      </c>
      <c r="S1205" s="308">
        <v>0</v>
      </c>
      <c r="T1205" s="308"/>
    </row>
    <row r="1206" spans="1:20" ht="9" customHeight="1" x14ac:dyDescent="0.2">
      <c r="A1206" s="115"/>
      <c r="B1206" s="115"/>
      <c r="C1206" s="115"/>
      <c r="D1206" s="441" t="s">
        <v>399</v>
      </c>
      <c r="E1206" s="666" t="s">
        <v>443</v>
      </c>
      <c r="F1206" s="347">
        <v>21</v>
      </c>
      <c r="G1206" s="167">
        <v>0</v>
      </c>
      <c r="H1206" s="167">
        <v>0</v>
      </c>
      <c r="I1206" s="167">
        <v>10</v>
      </c>
      <c r="J1206" s="167">
        <v>6</v>
      </c>
      <c r="K1206" s="167">
        <v>3</v>
      </c>
      <c r="L1206" s="167">
        <v>0</v>
      </c>
      <c r="M1206" s="167">
        <v>2</v>
      </c>
      <c r="N1206" s="167">
        <v>0</v>
      </c>
      <c r="O1206" s="167">
        <v>0</v>
      </c>
      <c r="P1206" s="167">
        <v>0</v>
      </c>
      <c r="Q1206" s="167">
        <v>0</v>
      </c>
      <c r="R1206" s="167">
        <v>0</v>
      </c>
      <c r="S1206" s="167">
        <v>0</v>
      </c>
    </row>
    <row r="1207" spans="1:20" ht="9" customHeight="1" x14ac:dyDescent="0.2">
      <c r="A1207" s="115"/>
      <c r="B1207" s="115"/>
      <c r="C1207" s="115"/>
      <c r="D1207" s="441"/>
      <c r="E1207" s="666" t="s">
        <v>444</v>
      </c>
      <c r="F1207" s="347">
        <v>54</v>
      </c>
      <c r="G1207" s="167">
        <v>2</v>
      </c>
      <c r="H1207" s="167">
        <v>1</v>
      </c>
      <c r="I1207" s="167">
        <v>17</v>
      </c>
      <c r="J1207" s="167">
        <v>18</v>
      </c>
      <c r="K1207" s="167">
        <v>7</v>
      </c>
      <c r="L1207" s="167">
        <v>4</v>
      </c>
      <c r="M1207" s="167">
        <v>2</v>
      </c>
      <c r="N1207" s="167">
        <v>1</v>
      </c>
      <c r="O1207" s="167">
        <v>0</v>
      </c>
      <c r="P1207" s="167">
        <v>0</v>
      </c>
      <c r="Q1207" s="167">
        <v>0</v>
      </c>
      <c r="R1207" s="167">
        <v>2</v>
      </c>
      <c r="S1207" s="167">
        <v>0</v>
      </c>
    </row>
    <row r="1208" spans="1:20" s="204" customFormat="1" ht="14.25" customHeight="1" x14ac:dyDescent="0.2">
      <c r="A1208" s="115"/>
      <c r="B1208" s="115"/>
      <c r="C1208" s="115"/>
      <c r="D1208" s="441"/>
      <c r="E1208" s="424" t="s">
        <v>445</v>
      </c>
      <c r="F1208" s="346">
        <v>75</v>
      </c>
      <c r="G1208" s="308">
        <v>2</v>
      </c>
      <c r="H1208" s="308">
        <v>1</v>
      </c>
      <c r="I1208" s="308">
        <v>27</v>
      </c>
      <c r="J1208" s="308">
        <v>24</v>
      </c>
      <c r="K1208" s="308">
        <v>10</v>
      </c>
      <c r="L1208" s="308">
        <v>4</v>
      </c>
      <c r="M1208" s="308">
        <v>4</v>
      </c>
      <c r="N1208" s="308">
        <v>1</v>
      </c>
      <c r="O1208" s="308">
        <v>0</v>
      </c>
      <c r="P1208" s="308">
        <v>0</v>
      </c>
      <c r="Q1208" s="308">
        <v>0</v>
      </c>
      <c r="R1208" s="308">
        <v>2</v>
      </c>
      <c r="S1208" s="308">
        <v>0</v>
      </c>
      <c r="T1208" s="308"/>
    </row>
    <row r="1209" spans="1:20" ht="9" customHeight="1" x14ac:dyDescent="0.2">
      <c r="A1209" s="115"/>
      <c r="B1209" s="115"/>
      <c r="C1209" s="115"/>
      <c r="D1209" s="440" t="s">
        <v>265</v>
      </c>
      <c r="E1209" s="666" t="s">
        <v>443</v>
      </c>
      <c r="F1209" s="347">
        <v>47</v>
      </c>
      <c r="G1209" s="167">
        <v>0</v>
      </c>
      <c r="H1209" s="167">
        <v>0</v>
      </c>
      <c r="I1209" s="167">
        <v>10</v>
      </c>
      <c r="J1209" s="167">
        <v>6</v>
      </c>
      <c r="K1209" s="167">
        <v>8</v>
      </c>
      <c r="L1209" s="167">
        <v>0</v>
      </c>
      <c r="M1209" s="167">
        <v>8</v>
      </c>
      <c r="N1209" s="167">
        <v>1</v>
      </c>
      <c r="O1209" s="167">
        <v>6</v>
      </c>
      <c r="P1209" s="167">
        <v>1</v>
      </c>
      <c r="Q1209" s="167">
        <v>3</v>
      </c>
      <c r="R1209" s="167">
        <v>4</v>
      </c>
      <c r="S1209" s="167">
        <v>0</v>
      </c>
    </row>
    <row r="1210" spans="1:20" ht="9" customHeight="1" x14ac:dyDescent="0.2">
      <c r="A1210" s="115"/>
      <c r="B1210" s="115"/>
      <c r="C1210" s="115"/>
      <c r="D1210" s="441"/>
      <c r="E1210" s="666" t="s">
        <v>444</v>
      </c>
      <c r="F1210" s="347">
        <v>148</v>
      </c>
      <c r="G1210" s="167">
        <v>3</v>
      </c>
      <c r="H1210" s="167">
        <v>1</v>
      </c>
      <c r="I1210" s="167">
        <v>18</v>
      </c>
      <c r="J1210" s="167">
        <v>20</v>
      </c>
      <c r="K1210" s="167">
        <v>26</v>
      </c>
      <c r="L1210" s="167">
        <v>22</v>
      </c>
      <c r="M1210" s="167">
        <v>21</v>
      </c>
      <c r="N1210" s="167">
        <v>6</v>
      </c>
      <c r="O1210" s="167">
        <v>13</v>
      </c>
      <c r="P1210" s="167">
        <v>5</v>
      </c>
      <c r="Q1210" s="167">
        <v>4</v>
      </c>
      <c r="R1210" s="167">
        <v>9</v>
      </c>
      <c r="S1210" s="167">
        <v>0</v>
      </c>
    </row>
    <row r="1211" spans="1:20" s="204" customFormat="1" ht="14.25" customHeight="1" x14ac:dyDescent="0.2">
      <c r="A1211" s="115"/>
      <c r="B1211" s="115"/>
      <c r="C1211" s="115"/>
      <c r="D1211" s="441"/>
      <c r="E1211" s="424" t="s">
        <v>445</v>
      </c>
      <c r="F1211" s="346">
        <v>195</v>
      </c>
      <c r="G1211" s="308">
        <v>3</v>
      </c>
      <c r="H1211" s="308">
        <v>1</v>
      </c>
      <c r="I1211" s="308">
        <v>28</v>
      </c>
      <c r="J1211" s="308">
        <v>26</v>
      </c>
      <c r="K1211" s="308">
        <v>34</v>
      </c>
      <c r="L1211" s="308">
        <v>22</v>
      </c>
      <c r="M1211" s="308">
        <v>29</v>
      </c>
      <c r="N1211" s="308">
        <v>7</v>
      </c>
      <c r="O1211" s="308">
        <v>19</v>
      </c>
      <c r="P1211" s="308">
        <v>6</v>
      </c>
      <c r="Q1211" s="308">
        <v>7</v>
      </c>
      <c r="R1211" s="308">
        <v>13</v>
      </c>
      <c r="S1211" s="308">
        <v>0</v>
      </c>
      <c r="T1211" s="308"/>
    </row>
    <row r="1212" spans="1:20" ht="36" customHeight="1" x14ac:dyDescent="0.2">
      <c r="A1212" s="115"/>
      <c r="B1212" s="115"/>
      <c r="C1212" s="843" t="s">
        <v>2460</v>
      </c>
      <c r="D1212" s="843"/>
      <c r="E1212" s="424"/>
      <c r="F1212" s="346"/>
    </row>
    <row r="1213" spans="1:20" ht="9" customHeight="1" x14ac:dyDescent="0.2">
      <c r="A1213" s="115"/>
      <c r="B1213" s="115"/>
      <c r="C1213" s="115"/>
      <c r="D1213" s="441" t="s">
        <v>402</v>
      </c>
      <c r="E1213" s="666" t="s">
        <v>443</v>
      </c>
      <c r="F1213" s="347">
        <v>223</v>
      </c>
      <c r="G1213" s="167">
        <v>0</v>
      </c>
      <c r="H1213" s="167">
        <v>0</v>
      </c>
      <c r="I1213" s="167">
        <v>0</v>
      </c>
      <c r="J1213" s="167">
        <v>0</v>
      </c>
      <c r="K1213" s="167">
        <v>0</v>
      </c>
      <c r="L1213" s="167">
        <v>0</v>
      </c>
      <c r="M1213" s="167">
        <v>1</v>
      </c>
      <c r="N1213" s="167">
        <v>12</v>
      </c>
      <c r="O1213" s="167">
        <v>18</v>
      </c>
      <c r="P1213" s="167">
        <v>27</v>
      </c>
      <c r="Q1213" s="167">
        <v>39</v>
      </c>
      <c r="R1213" s="167">
        <v>126</v>
      </c>
      <c r="S1213" s="167">
        <v>0</v>
      </c>
    </row>
    <row r="1214" spans="1:20" ht="9" customHeight="1" x14ac:dyDescent="0.2">
      <c r="A1214" s="115"/>
      <c r="B1214" s="115"/>
      <c r="C1214" s="115"/>
      <c r="D1214" s="441"/>
      <c r="E1214" s="666" t="s">
        <v>444</v>
      </c>
      <c r="F1214" s="347">
        <v>533</v>
      </c>
      <c r="G1214" s="167">
        <v>0</v>
      </c>
      <c r="H1214" s="167">
        <v>0</v>
      </c>
      <c r="I1214" s="167">
        <v>0</v>
      </c>
      <c r="J1214" s="167">
        <v>2</v>
      </c>
      <c r="K1214" s="167">
        <v>1</v>
      </c>
      <c r="L1214" s="167">
        <v>0</v>
      </c>
      <c r="M1214" s="167">
        <v>11</v>
      </c>
      <c r="N1214" s="167">
        <v>21</v>
      </c>
      <c r="O1214" s="167">
        <v>49</v>
      </c>
      <c r="P1214" s="167">
        <v>85</v>
      </c>
      <c r="Q1214" s="167">
        <v>120</v>
      </c>
      <c r="R1214" s="167">
        <v>244</v>
      </c>
      <c r="S1214" s="167">
        <v>0</v>
      </c>
    </row>
    <row r="1215" spans="1:20" s="204" customFormat="1" ht="14.25" customHeight="1" x14ac:dyDescent="0.2">
      <c r="A1215" s="115"/>
      <c r="B1215" s="115"/>
      <c r="C1215" s="115"/>
      <c r="D1215" s="441"/>
      <c r="E1215" s="424" t="s">
        <v>445</v>
      </c>
      <c r="F1215" s="346">
        <v>756</v>
      </c>
      <c r="G1215" s="308">
        <v>0</v>
      </c>
      <c r="H1215" s="308">
        <v>0</v>
      </c>
      <c r="I1215" s="308">
        <v>0</v>
      </c>
      <c r="J1215" s="308">
        <v>2</v>
      </c>
      <c r="K1215" s="308">
        <v>1</v>
      </c>
      <c r="L1215" s="308">
        <v>0</v>
      </c>
      <c r="M1215" s="308">
        <v>12</v>
      </c>
      <c r="N1215" s="308">
        <v>33</v>
      </c>
      <c r="O1215" s="308">
        <v>67</v>
      </c>
      <c r="P1215" s="308">
        <v>112</v>
      </c>
      <c r="Q1215" s="308">
        <v>159</v>
      </c>
      <c r="R1215" s="308">
        <v>370</v>
      </c>
      <c r="S1215" s="308">
        <v>0</v>
      </c>
      <c r="T1215" s="308"/>
    </row>
    <row r="1216" spans="1:20" ht="9" customHeight="1" x14ac:dyDescent="0.2">
      <c r="A1216" s="115"/>
      <c r="B1216" s="115"/>
      <c r="C1216" s="115"/>
      <c r="D1216" s="441" t="s">
        <v>403</v>
      </c>
      <c r="E1216" s="666" t="s">
        <v>443</v>
      </c>
      <c r="F1216" s="347">
        <v>243</v>
      </c>
      <c r="G1216" s="167">
        <v>0</v>
      </c>
      <c r="H1216" s="167">
        <v>1</v>
      </c>
      <c r="I1216" s="167">
        <v>3</v>
      </c>
      <c r="J1216" s="167">
        <v>4</v>
      </c>
      <c r="K1216" s="167">
        <v>22</v>
      </c>
      <c r="L1216" s="167">
        <v>41</v>
      </c>
      <c r="M1216" s="167">
        <v>48</v>
      </c>
      <c r="N1216" s="167">
        <v>34</v>
      </c>
      <c r="O1216" s="167">
        <v>31</v>
      </c>
      <c r="P1216" s="167">
        <v>14</v>
      </c>
      <c r="Q1216" s="167">
        <v>9</v>
      </c>
      <c r="R1216" s="167">
        <v>36</v>
      </c>
      <c r="S1216" s="167">
        <v>0</v>
      </c>
    </row>
    <row r="1217" spans="1:20" ht="9" customHeight="1" x14ac:dyDescent="0.2">
      <c r="A1217" s="115"/>
      <c r="B1217" s="115"/>
      <c r="C1217" s="115"/>
      <c r="D1217" s="441"/>
      <c r="E1217" s="666" t="s">
        <v>444</v>
      </c>
      <c r="F1217" s="347">
        <v>713</v>
      </c>
      <c r="G1217" s="167">
        <v>5</v>
      </c>
      <c r="H1217" s="167">
        <v>4</v>
      </c>
      <c r="I1217" s="167">
        <v>7</v>
      </c>
      <c r="J1217" s="167">
        <v>26</v>
      </c>
      <c r="K1217" s="167">
        <v>130</v>
      </c>
      <c r="L1217" s="167">
        <v>154</v>
      </c>
      <c r="M1217" s="167">
        <v>151</v>
      </c>
      <c r="N1217" s="167">
        <v>95</v>
      </c>
      <c r="O1217" s="167">
        <v>60</v>
      </c>
      <c r="P1217" s="167">
        <v>28</v>
      </c>
      <c r="Q1217" s="167">
        <v>16</v>
      </c>
      <c r="R1217" s="167">
        <v>37</v>
      </c>
      <c r="S1217" s="167">
        <v>0</v>
      </c>
    </row>
    <row r="1218" spans="1:20" s="204" customFormat="1" ht="14.25" customHeight="1" x14ac:dyDescent="0.2">
      <c r="A1218" s="115"/>
      <c r="B1218" s="115"/>
      <c r="C1218" s="115"/>
      <c r="D1218" s="441"/>
      <c r="E1218" s="424" t="s">
        <v>445</v>
      </c>
      <c r="F1218" s="346">
        <v>956</v>
      </c>
      <c r="G1218" s="308">
        <v>5</v>
      </c>
      <c r="H1218" s="308">
        <v>5</v>
      </c>
      <c r="I1218" s="308">
        <v>10</v>
      </c>
      <c r="J1218" s="308">
        <v>30</v>
      </c>
      <c r="K1218" s="308">
        <v>152</v>
      </c>
      <c r="L1218" s="308">
        <v>195</v>
      </c>
      <c r="M1218" s="308">
        <v>199</v>
      </c>
      <c r="N1218" s="308">
        <v>129</v>
      </c>
      <c r="O1218" s="308">
        <v>91</v>
      </c>
      <c r="P1218" s="308">
        <v>42</v>
      </c>
      <c r="Q1218" s="308">
        <v>25</v>
      </c>
      <c r="R1218" s="308">
        <v>73</v>
      </c>
      <c r="S1218" s="308">
        <v>0</v>
      </c>
      <c r="T1218" s="308"/>
    </row>
    <row r="1219" spans="1:20" ht="18" customHeight="1" x14ac:dyDescent="0.2">
      <c r="A1219" s="115"/>
      <c r="B1219" s="115"/>
      <c r="C1219" s="115"/>
      <c r="D1219" s="442" t="s">
        <v>1206</v>
      </c>
      <c r="E1219" s="409" t="s">
        <v>443</v>
      </c>
      <c r="F1219" s="348">
        <v>12</v>
      </c>
      <c r="G1219" s="307">
        <v>0</v>
      </c>
      <c r="H1219" s="307">
        <v>0</v>
      </c>
      <c r="I1219" s="307">
        <v>0</v>
      </c>
      <c r="J1219" s="307">
        <v>0</v>
      </c>
      <c r="K1219" s="307">
        <v>0</v>
      </c>
      <c r="L1219" s="307">
        <v>1</v>
      </c>
      <c r="M1219" s="307">
        <v>1</v>
      </c>
      <c r="N1219" s="307">
        <v>2</v>
      </c>
      <c r="O1219" s="307">
        <v>3</v>
      </c>
      <c r="P1219" s="307">
        <v>1</v>
      </c>
      <c r="Q1219" s="307">
        <v>1</v>
      </c>
      <c r="R1219" s="307">
        <v>3</v>
      </c>
      <c r="S1219" s="307">
        <v>0</v>
      </c>
    </row>
    <row r="1220" spans="1:20" ht="9" customHeight="1" x14ac:dyDescent="0.2">
      <c r="A1220" s="115"/>
      <c r="B1220" s="115"/>
      <c r="C1220" s="115"/>
      <c r="D1220" s="441"/>
      <c r="E1220" s="666" t="s">
        <v>444</v>
      </c>
      <c r="F1220" s="347">
        <v>37</v>
      </c>
      <c r="G1220" s="167">
        <v>0</v>
      </c>
      <c r="H1220" s="167">
        <v>0</v>
      </c>
      <c r="I1220" s="167">
        <v>0</v>
      </c>
      <c r="J1220" s="167">
        <v>0</v>
      </c>
      <c r="K1220" s="167">
        <v>8</v>
      </c>
      <c r="L1220" s="167">
        <v>6</v>
      </c>
      <c r="M1220" s="167">
        <v>10</v>
      </c>
      <c r="N1220" s="167">
        <v>6</v>
      </c>
      <c r="O1220" s="167">
        <v>4</v>
      </c>
      <c r="P1220" s="167">
        <v>2</v>
      </c>
      <c r="Q1220" s="167">
        <v>0</v>
      </c>
      <c r="R1220" s="167">
        <v>1</v>
      </c>
      <c r="S1220" s="167">
        <v>0</v>
      </c>
    </row>
    <row r="1221" spans="1:20" s="204" customFormat="1" ht="14.25" customHeight="1" x14ac:dyDescent="0.2">
      <c r="A1221" s="115"/>
      <c r="B1221" s="115"/>
      <c r="C1221" s="115"/>
      <c r="D1221" s="441"/>
      <c r="E1221" s="424" t="s">
        <v>445</v>
      </c>
      <c r="F1221" s="346">
        <v>49</v>
      </c>
      <c r="G1221" s="308">
        <v>0</v>
      </c>
      <c r="H1221" s="308">
        <v>0</v>
      </c>
      <c r="I1221" s="308">
        <v>0</v>
      </c>
      <c r="J1221" s="308">
        <v>0</v>
      </c>
      <c r="K1221" s="308">
        <v>8</v>
      </c>
      <c r="L1221" s="308">
        <v>7</v>
      </c>
      <c r="M1221" s="308">
        <v>11</v>
      </c>
      <c r="N1221" s="308">
        <v>8</v>
      </c>
      <c r="O1221" s="308">
        <v>7</v>
      </c>
      <c r="P1221" s="308">
        <v>3</v>
      </c>
      <c r="Q1221" s="308">
        <v>1</v>
      </c>
      <c r="R1221" s="308">
        <v>4</v>
      </c>
      <c r="S1221" s="308">
        <v>0</v>
      </c>
      <c r="T1221" s="308"/>
    </row>
    <row r="1222" spans="1:20" ht="18" customHeight="1" x14ac:dyDescent="0.2">
      <c r="A1222" s="115"/>
      <c r="B1222" s="115"/>
      <c r="C1222" s="115"/>
      <c r="D1222" s="442" t="s">
        <v>2461</v>
      </c>
      <c r="E1222" s="409" t="s">
        <v>443</v>
      </c>
      <c r="F1222" s="348">
        <v>9</v>
      </c>
      <c r="G1222" s="307">
        <v>0</v>
      </c>
      <c r="H1222" s="307">
        <v>0</v>
      </c>
      <c r="I1222" s="307">
        <v>1</v>
      </c>
      <c r="J1222" s="307">
        <v>5</v>
      </c>
      <c r="K1222" s="307">
        <v>2</v>
      </c>
      <c r="L1222" s="307">
        <v>1</v>
      </c>
      <c r="M1222" s="307">
        <v>0</v>
      </c>
      <c r="N1222" s="307">
        <v>0</v>
      </c>
      <c r="O1222" s="307">
        <v>0</v>
      </c>
      <c r="P1222" s="307">
        <v>0</v>
      </c>
      <c r="Q1222" s="307">
        <v>0</v>
      </c>
      <c r="R1222" s="307">
        <v>0</v>
      </c>
      <c r="S1222" s="307">
        <v>0</v>
      </c>
    </row>
    <row r="1223" spans="1:20" ht="9" customHeight="1" x14ac:dyDescent="0.2">
      <c r="A1223" s="115"/>
      <c r="B1223" s="115"/>
      <c r="C1223" s="115"/>
      <c r="D1223" s="441"/>
      <c r="E1223" s="666" t="s">
        <v>444</v>
      </c>
      <c r="F1223" s="347">
        <v>35</v>
      </c>
      <c r="G1223" s="167">
        <v>0</v>
      </c>
      <c r="H1223" s="167">
        <v>0</v>
      </c>
      <c r="I1223" s="167">
        <v>8</v>
      </c>
      <c r="J1223" s="167">
        <v>8</v>
      </c>
      <c r="K1223" s="167">
        <v>13</v>
      </c>
      <c r="L1223" s="167">
        <v>5</v>
      </c>
      <c r="M1223" s="167">
        <v>1</v>
      </c>
      <c r="N1223" s="167">
        <v>0</v>
      </c>
      <c r="O1223" s="167">
        <v>0</v>
      </c>
      <c r="P1223" s="167">
        <v>0</v>
      </c>
      <c r="Q1223" s="167">
        <v>0</v>
      </c>
      <c r="R1223" s="167">
        <v>0</v>
      </c>
      <c r="S1223" s="167">
        <v>0</v>
      </c>
    </row>
    <row r="1224" spans="1:20" s="204" customFormat="1" ht="14.25" customHeight="1" x14ac:dyDescent="0.2">
      <c r="A1224" s="115"/>
      <c r="B1224" s="115"/>
      <c r="C1224" s="115"/>
      <c r="D1224" s="441"/>
      <c r="E1224" s="424" t="s">
        <v>445</v>
      </c>
      <c r="F1224" s="346">
        <v>44</v>
      </c>
      <c r="G1224" s="308">
        <v>0</v>
      </c>
      <c r="H1224" s="308">
        <v>0</v>
      </c>
      <c r="I1224" s="308">
        <v>9</v>
      </c>
      <c r="J1224" s="308">
        <v>13</v>
      </c>
      <c r="K1224" s="308">
        <v>15</v>
      </c>
      <c r="L1224" s="308">
        <v>6</v>
      </c>
      <c r="M1224" s="308">
        <v>1</v>
      </c>
      <c r="N1224" s="308">
        <v>0</v>
      </c>
      <c r="O1224" s="308">
        <v>0</v>
      </c>
      <c r="P1224" s="308">
        <v>0</v>
      </c>
      <c r="Q1224" s="308">
        <v>0</v>
      </c>
      <c r="R1224" s="308">
        <v>0</v>
      </c>
      <c r="S1224" s="308">
        <v>0</v>
      </c>
      <c r="T1224" s="308"/>
    </row>
    <row r="1225" spans="1:20" ht="9" customHeight="1" x14ac:dyDescent="0.2">
      <c r="A1225" s="115"/>
      <c r="B1225" s="115"/>
      <c r="C1225" s="115"/>
      <c r="D1225" s="441" t="s">
        <v>404</v>
      </c>
      <c r="E1225" s="666" t="s">
        <v>443</v>
      </c>
      <c r="F1225" s="347">
        <v>236</v>
      </c>
      <c r="G1225" s="167">
        <v>1</v>
      </c>
      <c r="H1225" s="167">
        <v>7</v>
      </c>
      <c r="I1225" s="167">
        <v>58</v>
      </c>
      <c r="J1225" s="167">
        <v>62</v>
      </c>
      <c r="K1225" s="167">
        <v>44</v>
      </c>
      <c r="L1225" s="167">
        <v>20</v>
      </c>
      <c r="M1225" s="167">
        <v>22</v>
      </c>
      <c r="N1225" s="167">
        <v>7</v>
      </c>
      <c r="O1225" s="167">
        <v>6</v>
      </c>
      <c r="P1225" s="167">
        <v>6</v>
      </c>
      <c r="Q1225" s="167">
        <v>1</v>
      </c>
      <c r="R1225" s="167">
        <v>2</v>
      </c>
      <c r="S1225" s="167">
        <v>0</v>
      </c>
    </row>
    <row r="1226" spans="1:20" ht="9" customHeight="1" x14ac:dyDescent="0.2">
      <c r="A1226" s="115"/>
      <c r="B1226" s="115"/>
      <c r="C1226" s="115"/>
      <c r="D1226" s="441"/>
      <c r="E1226" s="666" t="s">
        <v>444</v>
      </c>
      <c r="F1226" s="347">
        <v>639</v>
      </c>
      <c r="G1226" s="167">
        <v>11</v>
      </c>
      <c r="H1226" s="167">
        <v>18</v>
      </c>
      <c r="I1226" s="167">
        <v>161</v>
      </c>
      <c r="J1226" s="167">
        <v>168</v>
      </c>
      <c r="K1226" s="167">
        <v>147</v>
      </c>
      <c r="L1226" s="167">
        <v>59</v>
      </c>
      <c r="M1226" s="167">
        <v>29</v>
      </c>
      <c r="N1226" s="167">
        <v>20</v>
      </c>
      <c r="O1226" s="167">
        <v>10</v>
      </c>
      <c r="P1226" s="167">
        <v>4</v>
      </c>
      <c r="Q1226" s="167">
        <v>2</v>
      </c>
      <c r="R1226" s="167">
        <v>10</v>
      </c>
      <c r="S1226" s="167">
        <v>0</v>
      </c>
    </row>
    <row r="1227" spans="1:20" s="204" customFormat="1" ht="14.25" customHeight="1" x14ac:dyDescent="0.2">
      <c r="A1227" s="115"/>
      <c r="B1227" s="115"/>
      <c r="C1227" s="115"/>
      <c r="D1227" s="441"/>
      <c r="E1227" s="424" t="s">
        <v>445</v>
      </c>
      <c r="F1227" s="346">
        <v>875</v>
      </c>
      <c r="G1227" s="308">
        <v>12</v>
      </c>
      <c r="H1227" s="308">
        <v>25</v>
      </c>
      <c r="I1227" s="308">
        <v>219</v>
      </c>
      <c r="J1227" s="308">
        <v>230</v>
      </c>
      <c r="K1227" s="308">
        <v>191</v>
      </c>
      <c r="L1227" s="308">
        <v>79</v>
      </c>
      <c r="M1227" s="308">
        <v>51</v>
      </c>
      <c r="N1227" s="308">
        <v>27</v>
      </c>
      <c r="O1227" s="308">
        <v>16</v>
      </c>
      <c r="P1227" s="308">
        <v>10</v>
      </c>
      <c r="Q1227" s="308">
        <v>3</v>
      </c>
      <c r="R1227" s="308">
        <v>12</v>
      </c>
      <c r="S1227" s="308">
        <v>0</v>
      </c>
      <c r="T1227" s="308"/>
    </row>
    <row r="1228" spans="1:20" ht="9" customHeight="1" x14ac:dyDescent="0.2">
      <c r="A1228" s="115"/>
      <c r="B1228" s="115"/>
      <c r="C1228" s="115"/>
      <c r="D1228" s="440" t="s">
        <v>265</v>
      </c>
      <c r="E1228" s="666" t="s">
        <v>443</v>
      </c>
      <c r="F1228" s="347">
        <v>723</v>
      </c>
      <c r="G1228" s="167">
        <v>1</v>
      </c>
      <c r="H1228" s="167">
        <v>8</v>
      </c>
      <c r="I1228" s="167">
        <v>62</v>
      </c>
      <c r="J1228" s="167">
        <v>71</v>
      </c>
      <c r="K1228" s="167">
        <v>68</v>
      </c>
      <c r="L1228" s="167">
        <v>63</v>
      </c>
      <c r="M1228" s="167">
        <v>72</v>
      </c>
      <c r="N1228" s="167">
        <v>55</v>
      </c>
      <c r="O1228" s="167">
        <v>58</v>
      </c>
      <c r="P1228" s="167">
        <v>48</v>
      </c>
      <c r="Q1228" s="167">
        <v>50</v>
      </c>
      <c r="R1228" s="167">
        <v>167</v>
      </c>
      <c r="S1228" s="167">
        <v>0</v>
      </c>
    </row>
    <row r="1229" spans="1:20" ht="9" customHeight="1" x14ac:dyDescent="0.2">
      <c r="A1229" s="115"/>
      <c r="B1229" s="115"/>
      <c r="C1229" s="115"/>
      <c r="D1229" s="441"/>
      <c r="E1229" s="666" t="s">
        <v>444</v>
      </c>
      <c r="F1229" s="347">
        <v>1957</v>
      </c>
      <c r="G1229" s="167">
        <v>16</v>
      </c>
      <c r="H1229" s="167">
        <v>22</v>
      </c>
      <c r="I1229" s="167">
        <v>176</v>
      </c>
      <c r="J1229" s="167">
        <v>204</v>
      </c>
      <c r="K1229" s="167">
        <v>299</v>
      </c>
      <c r="L1229" s="167">
        <v>224</v>
      </c>
      <c r="M1229" s="167">
        <v>202</v>
      </c>
      <c r="N1229" s="167">
        <v>142</v>
      </c>
      <c r="O1229" s="167">
        <v>123</v>
      </c>
      <c r="P1229" s="167">
        <v>119</v>
      </c>
      <c r="Q1229" s="167">
        <v>138</v>
      </c>
      <c r="R1229" s="167">
        <v>292</v>
      </c>
      <c r="S1229" s="167">
        <v>0</v>
      </c>
    </row>
    <row r="1230" spans="1:20" s="204" customFormat="1" ht="14.25" customHeight="1" x14ac:dyDescent="0.2">
      <c r="A1230" s="115"/>
      <c r="B1230" s="115"/>
      <c r="C1230" s="115"/>
      <c r="D1230" s="441"/>
      <c r="E1230" s="424" t="s">
        <v>445</v>
      </c>
      <c r="F1230" s="346">
        <v>2680</v>
      </c>
      <c r="G1230" s="308">
        <v>17</v>
      </c>
      <c r="H1230" s="308">
        <v>30</v>
      </c>
      <c r="I1230" s="308">
        <v>238</v>
      </c>
      <c r="J1230" s="308">
        <v>275</v>
      </c>
      <c r="K1230" s="308">
        <v>367</v>
      </c>
      <c r="L1230" s="308">
        <v>287</v>
      </c>
      <c r="M1230" s="308">
        <v>274</v>
      </c>
      <c r="N1230" s="308">
        <v>197</v>
      </c>
      <c r="O1230" s="308">
        <v>181</v>
      </c>
      <c r="P1230" s="308">
        <v>167</v>
      </c>
      <c r="Q1230" s="308">
        <v>188</v>
      </c>
      <c r="R1230" s="308">
        <v>459</v>
      </c>
      <c r="S1230" s="308">
        <v>0</v>
      </c>
      <c r="T1230" s="308"/>
    </row>
    <row r="1231" spans="1:20" ht="27" customHeight="1" x14ac:dyDescent="0.2">
      <c r="A1231" s="115"/>
      <c r="B1231" s="115"/>
      <c r="C1231" s="843" t="s">
        <v>1172</v>
      </c>
      <c r="D1231" s="843"/>
      <c r="E1231" s="424"/>
      <c r="F1231" s="346"/>
    </row>
    <row r="1232" spans="1:20" ht="9" customHeight="1" x14ac:dyDescent="0.2">
      <c r="A1232" s="115"/>
      <c r="B1232" s="115"/>
      <c r="C1232" s="115"/>
      <c r="D1232" s="441" t="s">
        <v>1188</v>
      </c>
      <c r="E1232" s="666" t="s">
        <v>443</v>
      </c>
      <c r="F1232" s="347">
        <v>5</v>
      </c>
      <c r="G1232" s="167">
        <v>0</v>
      </c>
      <c r="H1232" s="167">
        <v>0</v>
      </c>
      <c r="I1232" s="167">
        <v>0</v>
      </c>
      <c r="J1232" s="167">
        <v>0</v>
      </c>
      <c r="K1232" s="167">
        <v>0</v>
      </c>
      <c r="L1232" s="167">
        <v>0</v>
      </c>
      <c r="M1232" s="167">
        <v>0</v>
      </c>
      <c r="N1232" s="167">
        <v>1</v>
      </c>
      <c r="O1232" s="167">
        <v>1</v>
      </c>
      <c r="P1232" s="167">
        <v>1</v>
      </c>
      <c r="Q1232" s="167">
        <v>2</v>
      </c>
      <c r="R1232" s="167">
        <v>0</v>
      </c>
      <c r="S1232" s="167">
        <v>0</v>
      </c>
    </row>
    <row r="1233" spans="1:20" ht="9" customHeight="1" x14ac:dyDescent="0.2">
      <c r="A1233" s="115"/>
      <c r="B1233" s="115"/>
      <c r="C1233" s="115"/>
      <c r="D1233" s="441"/>
      <c r="E1233" s="666" t="s">
        <v>444</v>
      </c>
      <c r="F1233" s="347">
        <v>27</v>
      </c>
      <c r="G1233" s="167">
        <v>0</v>
      </c>
      <c r="H1233" s="167">
        <v>0</v>
      </c>
      <c r="I1233" s="167">
        <v>0</v>
      </c>
      <c r="J1233" s="167">
        <v>0</v>
      </c>
      <c r="K1233" s="167">
        <v>2</v>
      </c>
      <c r="L1233" s="167">
        <v>0</v>
      </c>
      <c r="M1233" s="167">
        <v>3</v>
      </c>
      <c r="N1233" s="167">
        <v>2</v>
      </c>
      <c r="O1233" s="167">
        <v>4</v>
      </c>
      <c r="P1233" s="167">
        <v>5</v>
      </c>
      <c r="Q1233" s="167">
        <v>8</v>
      </c>
      <c r="R1233" s="167">
        <v>3</v>
      </c>
      <c r="S1233" s="167">
        <v>0</v>
      </c>
    </row>
    <row r="1234" spans="1:20" s="204" customFormat="1" ht="14.25" customHeight="1" x14ac:dyDescent="0.2">
      <c r="A1234" s="115"/>
      <c r="B1234" s="115"/>
      <c r="C1234" s="115"/>
      <c r="D1234" s="441"/>
      <c r="E1234" s="424" t="s">
        <v>445</v>
      </c>
      <c r="F1234" s="346">
        <v>32</v>
      </c>
      <c r="G1234" s="308">
        <v>0</v>
      </c>
      <c r="H1234" s="308">
        <v>0</v>
      </c>
      <c r="I1234" s="308">
        <v>0</v>
      </c>
      <c r="J1234" s="308">
        <v>0</v>
      </c>
      <c r="K1234" s="308">
        <v>2</v>
      </c>
      <c r="L1234" s="308">
        <v>0</v>
      </c>
      <c r="M1234" s="308">
        <v>3</v>
      </c>
      <c r="N1234" s="308">
        <v>3</v>
      </c>
      <c r="O1234" s="308">
        <v>5</v>
      </c>
      <c r="P1234" s="308">
        <v>6</v>
      </c>
      <c r="Q1234" s="308">
        <v>10</v>
      </c>
      <c r="R1234" s="308">
        <v>3</v>
      </c>
      <c r="S1234" s="308">
        <v>0</v>
      </c>
      <c r="T1234" s="308"/>
    </row>
    <row r="1235" spans="1:20" ht="9" customHeight="1" x14ac:dyDescent="0.2">
      <c r="A1235" s="115"/>
      <c r="B1235" s="115"/>
      <c r="C1235" s="115"/>
      <c r="D1235" s="441" t="s">
        <v>1173</v>
      </c>
      <c r="E1235" s="666" t="s">
        <v>443</v>
      </c>
      <c r="F1235" s="347">
        <v>1</v>
      </c>
      <c r="G1235" s="167">
        <v>0</v>
      </c>
      <c r="H1235" s="167">
        <v>0</v>
      </c>
      <c r="I1235" s="167">
        <v>0</v>
      </c>
      <c r="J1235" s="167">
        <v>0</v>
      </c>
      <c r="K1235" s="167">
        <v>0</v>
      </c>
      <c r="L1235" s="167">
        <v>1</v>
      </c>
      <c r="M1235" s="167">
        <v>0</v>
      </c>
      <c r="N1235" s="167">
        <v>0</v>
      </c>
      <c r="O1235" s="167">
        <v>0</v>
      </c>
      <c r="P1235" s="167">
        <v>0</v>
      </c>
      <c r="Q1235" s="167">
        <v>0</v>
      </c>
      <c r="R1235" s="167">
        <v>0</v>
      </c>
      <c r="S1235" s="167">
        <v>0</v>
      </c>
    </row>
    <row r="1236" spans="1:20" ht="9" customHeight="1" x14ac:dyDescent="0.2">
      <c r="A1236" s="115"/>
      <c r="B1236" s="115"/>
      <c r="C1236" s="115"/>
      <c r="D1236" s="441"/>
      <c r="E1236" s="666" t="s">
        <v>444</v>
      </c>
      <c r="F1236" s="347">
        <v>29</v>
      </c>
      <c r="G1236" s="167">
        <v>0</v>
      </c>
      <c r="H1236" s="167">
        <v>0</v>
      </c>
      <c r="I1236" s="167">
        <v>2</v>
      </c>
      <c r="J1236" s="167">
        <v>0</v>
      </c>
      <c r="K1236" s="167">
        <v>7</v>
      </c>
      <c r="L1236" s="167">
        <v>14</v>
      </c>
      <c r="M1236" s="167">
        <v>3</v>
      </c>
      <c r="N1236" s="167">
        <v>2</v>
      </c>
      <c r="O1236" s="167">
        <v>1</v>
      </c>
      <c r="P1236" s="167">
        <v>0</v>
      </c>
      <c r="Q1236" s="167">
        <v>0</v>
      </c>
      <c r="R1236" s="167">
        <v>0</v>
      </c>
      <c r="S1236" s="167">
        <v>0</v>
      </c>
    </row>
    <row r="1237" spans="1:20" s="204" customFormat="1" ht="14.25" customHeight="1" x14ac:dyDescent="0.2">
      <c r="A1237" s="115"/>
      <c r="B1237" s="115"/>
      <c r="C1237" s="115"/>
      <c r="D1237" s="441"/>
      <c r="E1237" s="424" t="s">
        <v>445</v>
      </c>
      <c r="F1237" s="346">
        <v>30</v>
      </c>
      <c r="G1237" s="308">
        <v>0</v>
      </c>
      <c r="H1237" s="308">
        <v>0</v>
      </c>
      <c r="I1237" s="308">
        <v>2</v>
      </c>
      <c r="J1237" s="308">
        <v>0</v>
      </c>
      <c r="K1237" s="308">
        <v>7</v>
      </c>
      <c r="L1237" s="308">
        <v>15</v>
      </c>
      <c r="M1237" s="308">
        <v>3</v>
      </c>
      <c r="N1237" s="308">
        <v>2</v>
      </c>
      <c r="O1237" s="308">
        <v>1</v>
      </c>
      <c r="P1237" s="308">
        <v>0</v>
      </c>
      <c r="Q1237" s="308">
        <v>0</v>
      </c>
      <c r="R1237" s="308">
        <v>0</v>
      </c>
      <c r="S1237" s="308">
        <v>0</v>
      </c>
      <c r="T1237" s="308"/>
    </row>
    <row r="1238" spans="1:20" ht="9" customHeight="1" x14ac:dyDescent="0.2">
      <c r="A1238" s="115"/>
      <c r="B1238" s="115"/>
      <c r="C1238" s="115"/>
      <c r="D1238" s="441" t="s">
        <v>1174</v>
      </c>
      <c r="E1238" s="666" t="s">
        <v>444</v>
      </c>
      <c r="F1238" s="347">
        <v>16</v>
      </c>
      <c r="G1238" s="167">
        <v>0</v>
      </c>
      <c r="H1238" s="167">
        <v>1</v>
      </c>
      <c r="I1238" s="167">
        <v>5</v>
      </c>
      <c r="J1238" s="167">
        <v>8</v>
      </c>
      <c r="K1238" s="167">
        <v>2</v>
      </c>
      <c r="L1238" s="167">
        <v>0</v>
      </c>
      <c r="M1238" s="167">
        <v>0</v>
      </c>
      <c r="N1238" s="167">
        <v>0</v>
      </c>
      <c r="O1238" s="167">
        <v>0</v>
      </c>
      <c r="P1238" s="167">
        <v>0</v>
      </c>
      <c r="Q1238" s="167">
        <v>0</v>
      </c>
      <c r="R1238" s="167">
        <v>0</v>
      </c>
      <c r="S1238" s="167">
        <v>0</v>
      </c>
    </row>
    <row r="1239" spans="1:20" s="204" customFormat="1" ht="14.25" customHeight="1" x14ac:dyDescent="0.2">
      <c r="A1239" s="115"/>
      <c r="B1239" s="115"/>
      <c r="C1239" s="115"/>
      <c r="D1239" s="441"/>
      <c r="E1239" s="424" t="s">
        <v>445</v>
      </c>
      <c r="F1239" s="346">
        <v>16</v>
      </c>
      <c r="G1239" s="308">
        <v>0</v>
      </c>
      <c r="H1239" s="308">
        <v>1</v>
      </c>
      <c r="I1239" s="308">
        <v>5</v>
      </c>
      <c r="J1239" s="308">
        <v>8</v>
      </c>
      <c r="K1239" s="308">
        <v>2</v>
      </c>
      <c r="L1239" s="308">
        <v>0</v>
      </c>
      <c r="M1239" s="308">
        <v>0</v>
      </c>
      <c r="N1239" s="308">
        <v>0</v>
      </c>
      <c r="O1239" s="308">
        <v>0</v>
      </c>
      <c r="P1239" s="308">
        <v>0</v>
      </c>
      <c r="Q1239" s="308">
        <v>0</v>
      </c>
      <c r="R1239" s="308">
        <v>0</v>
      </c>
      <c r="S1239" s="308">
        <v>0</v>
      </c>
      <c r="T1239" s="308"/>
    </row>
    <row r="1240" spans="1:20" ht="9" customHeight="1" x14ac:dyDescent="0.2">
      <c r="A1240" s="115"/>
      <c r="B1240" s="115"/>
      <c r="C1240" s="115"/>
      <c r="D1240" s="440" t="s">
        <v>265</v>
      </c>
      <c r="E1240" s="666" t="s">
        <v>443</v>
      </c>
      <c r="F1240" s="347">
        <v>6</v>
      </c>
      <c r="G1240" s="167">
        <v>0</v>
      </c>
      <c r="H1240" s="167">
        <v>0</v>
      </c>
      <c r="I1240" s="167">
        <v>0</v>
      </c>
      <c r="J1240" s="167">
        <v>0</v>
      </c>
      <c r="K1240" s="167">
        <v>0</v>
      </c>
      <c r="L1240" s="167">
        <v>1</v>
      </c>
      <c r="M1240" s="167">
        <v>0</v>
      </c>
      <c r="N1240" s="167">
        <v>1</v>
      </c>
      <c r="O1240" s="167">
        <v>1</v>
      </c>
      <c r="P1240" s="167">
        <v>1</v>
      </c>
      <c r="Q1240" s="167">
        <v>2</v>
      </c>
      <c r="R1240" s="167">
        <v>0</v>
      </c>
      <c r="S1240" s="167">
        <v>0</v>
      </c>
    </row>
    <row r="1241" spans="1:20" ht="9" customHeight="1" x14ac:dyDescent="0.2">
      <c r="A1241" s="115"/>
      <c r="B1241" s="115"/>
      <c r="C1241" s="115"/>
      <c r="D1241" s="441"/>
      <c r="E1241" s="666" t="s">
        <v>444</v>
      </c>
      <c r="F1241" s="347">
        <v>72</v>
      </c>
      <c r="G1241" s="167">
        <v>0</v>
      </c>
      <c r="H1241" s="167">
        <v>1</v>
      </c>
      <c r="I1241" s="167">
        <v>7</v>
      </c>
      <c r="J1241" s="167">
        <v>8</v>
      </c>
      <c r="K1241" s="167">
        <v>11</v>
      </c>
      <c r="L1241" s="167">
        <v>14</v>
      </c>
      <c r="M1241" s="167">
        <v>6</v>
      </c>
      <c r="N1241" s="167">
        <v>4</v>
      </c>
      <c r="O1241" s="167">
        <v>5</v>
      </c>
      <c r="P1241" s="167">
        <v>5</v>
      </c>
      <c r="Q1241" s="167">
        <v>8</v>
      </c>
      <c r="R1241" s="167">
        <v>3</v>
      </c>
      <c r="S1241" s="167">
        <v>0</v>
      </c>
    </row>
    <row r="1242" spans="1:20" s="204" customFormat="1" ht="14.25" customHeight="1" x14ac:dyDescent="0.2">
      <c r="A1242" s="115"/>
      <c r="B1242" s="115"/>
      <c r="C1242" s="115"/>
      <c r="D1242" s="441"/>
      <c r="E1242" s="424" t="s">
        <v>445</v>
      </c>
      <c r="F1242" s="346">
        <v>78</v>
      </c>
      <c r="G1242" s="308">
        <v>0</v>
      </c>
      <c r="H1242" s="308">
        <v>1</v>
      </c>
      <c r="I1242" s="308">
        <v>7</v>
      </c>
      <c r="J1242" s="308">
        <v>8</v>
      </c>
      <c r="K1242" s="308">
        <v>11</v>
      </c>
      <c r="L1242" s="308">
        <v>15</v>
      </c>
      <c r="M1242" s="308">
        <v>6</v>
      </c>
      <c r="N1242" s="308">
        <v>5</v>
      </c>
      <c r="O1242" s="308">
        <v>6</v>
      </c>
      <c r="P1242" s="308">
        <v>6</v>
      </c>
      <c r="Q1242" s="308">
        <v>10</v>
      </c>
      <c r="R1242" s="308">
        <v>3</v>
      </c>
      <c r="S1242" s="308">
        <v>0</v>
      </c>
      <c r="T1242" s="308"/>
    </row>
    <row r="1243" spans="1:20" ht="27" customHeight="1" x14ac:dyDescent="0.2">
      <c r="A1243" s="115"/>
      <c r="B1243" s="115"/>
      <c r="C1243" s="843" t="s">
        <v>1189</v>
      </c>
      <c r="D1243" s="843"/>
      <c r="E1243" s="666"/>
      <c r="F1243" s="347"/>
      <c r="G1243" s="167"/>
      <c r="H1243" s="167"/>
      <c r="I1243" s="167"/>
      <c r="J1243" s="167"/>
      <c r="K1243" s="167"/>
      <c r="L1243" s="167"/>
      <c r="M1243" s="167"/>
      <c r="N1243" s="167"/>
      <c r="O1243" s="167"/>
      <c r="P1243" s="167"/>
      <c r="Q1243" s="167"/>
      <c r="R1243" s="167"/>
      <c r="S1243" s="167"/>
    </row>
    <row r="1244" spans="1:20" ht="9" customHeight="1" x14ac:dyDescent="0.2">
      <c r="A1244" s="115"/>
      <c r="B1244" s="115"/>
      <c r="C1244" s="115"/>
      <c r="D1244" s="441" t="s">
        <v>408</v>
      </c>
      <c r="E1244" s="666" t="s">
        <v>444</v>
      </c>
      <c r="F1244" s="347">
        <v>1</v>
      </c>
      <c r="G1244" s="167">
        <v>0</v>
      </c>
      <c r="H1244" s="167">
        <v>0</v>
      </c>
      <c r="I1244" s="167">
        <v>0</v>
      </c>
      <c r="J1244" s="167">
        <v>0</v>
      </c>
      <c r="K1244" s="167">
        <v>0</v>
      </c>
      <c r="L1244" s="167">
        <v>0</v>
      </c>
      <c r="M1244" s="167">
        <v>0</v>
      </c>
      <c r="N1244" s="167">
        <v>0</v>
      </c>
      <c r="O1244" s="167">
        <v>0</v>
      </c>
      <c r="P1244" s="167">
        <v>0</v>
      </c>
      <c r="Q1244" s="167">
        <v>0</v>
      </c>
      <c r="R1244" s="167">
        <v>1</v>
      </c>
      <c r="S1244" s="167">
        <v>0</v>
      </c>
    </row>
    <row r="1245" spans="1:20" s="204" customFormat="1" ht="14.25" customHeight="1" x14ac:dyDescent="0.2">
      <c r="A1245" s="115"/>
      <c r="B1245" s="115"/>
      <c r="C1245" s="115"/>
      <c r="D1245" s="441"/>
      <c r="E1245" s="424" t="s">
        <v>445</v>
      </c>
      <c r="F1245" s="346">
        <v>1</v>
      </c>
      <c r="G1245" s="308">
        <v>0</v>
      </c>
      <c r="H1245" s="308">
        <v>0</v>
      </c>
      <c r="I1245" s="308">
        <v>0</v>
      </c>
      <c r="J1245" s="308">
        <v>0</v>
      </c>
      <c r="K1245" s="308">
        <v>0</v>
      </c>
      <c r="L1245" s="308">
        <v>0</v>
      </c>
      <c r="M1245" s="308">
        <v>0</v>
      </c>
      <c r="N1245" s="308">
        <v>0</v>
      </c>
      <c r="O1245" s="308">
        <v>0</v>
      </c>
      <c r="P1245" s="308">
        <v>0</v>
      </c>
      <c r="Q1245" s="308">
        <v>0</v>
      </c>
      <c r="R1245" s="308">
        <v>1</v>
      </c>
      <c r="S1245" s="308">
        <v>0</v>
      </c>
      <c r="T1245" s="308"/>
    </row>
    <row r="1246" spans="1:20" ht="9" customHeight="1" x14ac:dyDescent="0.2">
      <c r="A1246" s="115"/>
      <c r="B1246" s="115"/>
      <c r="C1246" s="115"/>
      <c r="D1246" s="441" t="s">
        <v>409</v>
      </c>
      <c r="E1246" s="666" t="s">
        <v>443</v>
      </c>
      <c r="F1246" s="347">
        <v>11</v>
      </c>
      <c r="G1246" s="167">
        <v>0</v>
      </c>
      <c r="H1246" s="167">
        <v>0</v>
      </c>
      <c r="I1246" s="167">
        <v>0</v>
      </c>
      <c r="J1246" s="167">
        <v>0</v>
      </c>
      <c r="K1246" s="167">
        <v>0</v>
      </c>
      <c r="L1246" s="167">
        <v>4</v>
      </c>
      <c r="M1246" s="167">
        <v>1</v>
      </c>
      <c r="N1246" s="167">
        <v>2</v>
      </c>
      <c r="O1246" s="167">
        <v>1</v>
      </c>
      <c r="P1246" s="167">
        <v>1</v>
      </c>
      <c r="Q1246" s="167">
        <v>0</v>
      </c>
      <c r="R1246" s="167">
        <v>2</v>
      </c>
      <c r="S1246" s="167">
        <v>0</v>
      </c>
    </row>
    <row r="1247" spans="1:20" ht="9" customHeight="1" x14ac:dyDescent="0.2">
      <c r="A1247" s="115"/>
      <c r="B1247" s="115"/>
      <c r="C1247" s="115"/>
      <c r="D1247" s="441"/>
      <c r="E1247" s="666" t="s">
        <v>444</v>
      </c>
      <c r="F1247" s="347">
        <v>27</v>
      </c>
      <c r="G1247" s="167">
        <v>0</v>
      </c>
      <c r="H1247" s="167">
        <v>1</v>
      </c>
      <c r="I1247" s="167">
        <v>1</v>
      </c>
      <c r="J1247" s="167">
        <v>0</v>
      </c>
      <c r="K1247" s="167">
        <v>2</v>
      </c>
      <c r="L1247" s="167">
        <v>5</v>
      </c>
      <c r="M1247" s="167">
        <v>3</v>
      </c>
      <c r="N1247" s="167">
        <v>1</v>
      </c>
      <c r="O1247" s="167">
        <v>5</v>
      </c>
      <c r="P1247" s="167">
        <v>2</v>
      </c>
      <c r="Q1247" s="167">
        <v>4</v>
      </c>
      <c r="R1247" s="167">
        <v>3</v>
      </c>
      <c r="S1247" s="167">
        <v>0</v>
      </c>
    </row>
    <row r="1248" spans="1:20" s="204" customFormat="1" ht="14.25" customHeight="1" x14ac:dyDescent="0.2">
      <c r="A1248" s="115"/>
      <c r="B1248" s="115"/>
      <c r="C1248" s="115"/>
      <c r="D1248" s="441"/>
      <c r="E1248" s="424" t="s">
        <v>445</v>
      </c>
      <c r="F1248" s="346">
        <v>38</v>
      </c>
      <c r="G1248" s="308">
        <v>0</v>
      </c>
      <c r="H1248" s="308">
        <v>1</v>
      </c>
      <c r="I1248" s="308">
        <v>1</v>
      </c>
      <c r="J1248" s="308">
        <v>0</v>
      </c>
      <c r="K1248" s="308">
        <v>2</v>
      </c>
      <c r="L1248" s="308">
        <v>9</v>
      </c>
      <c r="M1248" s="308">
        <v>4</v>
      </c>
      <c r="N1248" s="308">
        <v>3</v>
      </c>
      <c r="O1248" s="308">
        <v>6</v>
      </c>
      <c r="P1248" s="308">
        <v>3</v>
      </c>
      <c r="Q1248" s="308">
        <v>4</v>
      </c>
      <c r="R1248" s="308">
        <v>5</v>
      </c>
      <c r="S1248" s="308">
        <v>0</v>
      </c>
      <c r="T1248" s="308"/>
    </row>
    <row r="1249" spans="1:20" ht="9" customHeight="1" x14ac:dyDescent="0.2">
      <c r="A1249" s="115"/>
      <c r="B1249" s="115"/>
      <c r="C1249" s="115"/>
      <c r="D1249" s="441" t="s">
        <v>410</v>
      </c>
      <c r="E1249" s="666" t="s">
        <v>443</v>
      </c>
      <c r="F1249" s="347">
        <v>5</v>
      </c>
      <c r="G1249" s="167">
        <v>0</v>
      </c>
      <c r="H1249" s="167">
        <v>0</v>
      </c>
      <c r="I1249" s="167">
        <v>2</v>
      </c>
      <c r="J1249" s="167">
        <v>2</v>
      </c>
      <c r="K1249" s="167">
        <v>0</v>
      </c>
      <c r="L1249" s="167">
        <v>0</v>
      </c>
      <c r="M1249" s="167">
        <v>0</v>
      </c>
      <c r="N1249" s="167">
        <v>0</v>
      </c>
      <c r="O1249" s="167">
        <v>0</v>
      </c>
      <c r="P1249" s="167">
        <v>0</v>
      </c>
      <c r="Q1249" s="167">
        <v>1</v>
      </c>
      <c r="R1249" s="167">
        <v>0</v>
      </c>
      <c r="S1249" s="167">
        <v>0</v>
      </c>
    </row>
    <row r="1250" spans="1:20" ht="9" customHeight="1" x14ac:dyDescent="0.2">
      <c r="A1250" s="115"/>
      <c r="B1250" s="115"/>
      <c r="C1250" s="115"/>
      <c r="D1250" s="441"/>
      <c r="E1250" s="666" t="s">
        <v>444</v>
      </c>
      <c r="F1250" s="347">
        <v>33</v>
      </c>
      <c r="G1250" s="167">
        <v>0</v>
      </c>
      <c r="H1250" s="167">
        <v>4</v>
      </c>
      <c r="I1250" s="167">
        <v>10</v>
      </c>
      <c r="J1250" s="167">
        <v>13</v>
      </c>
      <c r="K1250" s="167">
        <v>3</v>
      </c>
      <c r="L1250" s="167">
        <v>2</v>
      </c>
      <c r="M1250" s="167">
        <v>1</v>
      </c>
      <c r="N1250" s="167">
        <v>0</v>
      </c>
      <c r="O1250" s="167">
        <v>0</v>
      </c>
      <c r="P1250" s="167">
        <v>0</v>
      </c>
      <c r="Q1250" s="167">
        <v>0</v>
      </c>
      <c r="R1250" s="167">
        <v>0</v>
      </c>
      <c r="S1250" s="167">
        <v>0</v>
      </c>
    </row>
    <row r="1251" spans="1:20" s="204" customFormat="1" ht="14.25" customHeight="1" x14ac:dyDescent="0.2">
      <c r="A1251" s="115"/>
      <c r="B1251" s="115"/>
      <c r="C1251" s="115"/>
      <c r="D1251" s="441"/>
      <c r="E1251" s="424" t="s">
        <v>445</v>
      </c>
      <c r="F1251" s="346">
        <v>38</v>
      </c>
      <c r="G1251" s="308">
        <v>0</v>
      </c>
      <c r="H1251" s="308">
        <v>4</v>
      </c>
      <c r="I1251" s="308">
        <v>12</v>
      </c>
      <c r="J1251" s="308">
        <v>15</v>
      </c>
      <c r="K1251" s="308">
        <v>3</v>
      </c>
      <c r="L1251" s="308">
        <v>2</v>
      </c>
      <c r="M1251" s="308">
        <v>1</v>
      </c>
      <c r="N1251" s="308">
        <v>0</v>
      </c>
      <c r="O1251" s="308">
        <v>0</v>
      </c>
      <c r="P1251" s="308">
        <v>0</v>
      </c>
      <c r="Q1251" s="308">
        <v>1</v>
      </c>
      <c r="R1251" s="308">
        <v>0</v>
      </c>
      <c r="S1251" s="308">
        <v>0</v>
      </c>
      <c r="T1251" s="308"/>
    </row>
    <row r="1252" spans="1:20" ht="9" customHeight="1" x14ac:dyDescent="0.2">
      <c r="A1252" s="115"/>
      <c r="B1252" s="115"/>
      <c r="C1252" s="115"/>
      <c r="D1252" s="440" t="s">
        <v>265</v>
      </c>
      <c r="E1252" s="666" t="s">
        <v>443</v>
      </c>
      <c r="F1252" s="347">
        <v>16</v>
      </c>
      <c r="G1252" s="167">
        <v>0</v>
      </c>
      <c r="H1252" s="167">
        <v>0</v>
      </c>
      <c r="I1252" s="167">
        <v>2</v>
      </c>
      <c r="J1252" s="167">
        <v>2</v>
      </c>
      <c r="K1252" s="167">
        <v>0</v>
      </c>
      <c r="L1252" s="167">
        <v>4</v>
      </c>
      <c r="M1252" s="167">
        <v>1</v>
      </c>
      <c r="N1252" s="167">
        <v>2</v>
      </c>
      <c r="O1252" s="167">
        <v>1</v>
      </c>
      <c r="P1252" s="167">
        <v>1</v>
      </c>
      <c r="Q1252" s="167">
        <v>1</v>
      </c>
      <c r="R1252" s="167">
        <v>2</v>
      </c>
      <c r="S1252" s="167">
        <v>0</v>
      </c>
    </row>
    <row r="1253" spans="1:20" ht="9" customHeight="1" x14ac:dyDescent="0.2">
      <c r="A1253" s="115"/>
      <c r="B1253" s="115"/>
      <c r="C1253" s="115"/>
      <c r="D1253" s="441"/>
      <c r="E1253" s="666" t="s">
        <v>444</v>
      </c>
      <c r="F1253" s="347">
        <v>61</v>
      </c>
      <c r="G1253" s="167">
        <v>0</v>
      </c>
      <c r="H1253" s="167">
        <v>5</v>
      </c>
      <c r="I1253" s="167">
        <v>11</v>
      </c>
      <c r="J1253" s="167">
        <v>13</v>
      </c>
      <c r="K1253" s="167">
        <v>5</v>
      </c>
      <c r="L1253" s="167">
        <v>7</v>
      </c>
      <c r="M1253" s="167">
        <v>4</v>
      </c>
      <c r="N1253" s="167">
        <v>1</v>
      </c>
      <c r="O1253" s="167">
        <v>5</v>
      </c>
      <c r="P1253" s="167">
        <v>2</v>
      </c>
      <c r="Q1253" s="167">
        <v>4</v>
      </c>
      <c r="R1253" s="167">
        <v>4</v>
      </c>
      <c r="S1253" s="167">
        <v>0</v>
      </c>
    </row>
    <row r="1254" spans="1:20" s="204" customFormat="1" ht="14.25" customHeight="1" x14ac:dyDescent="0.2">
      <c r="A1254" s="115"/>
      <c r="B1254" s="115"/>
      <c r="C1254" s="115"/>
      <c r="D1254" s="441"/>
      <c r="E1254" s="424" t="s">
        <v>445</v>
      </c>
      <c r="F1254" s="346">
        <v>77</v>
      </c>
      <c r="G1254" s="308">
        <v>0</v>
      </c>
      <c r="H1254" s="308">
        <v>5</v>
      </c>
      <c r="I1254" s="308">
        <v>13</v>
      </c>
      <c r="J1254" s="308">
        <v>15</v>
      </c>
      <c r="K1254" s="308">
        <v>5</v>
      </c>
      <c r="L1254" s="308">
        <v>11</v>
      </c>
      <c r="M1254" s="308">
        <v>5</v>
      </c>
      <c r="N1254" s="308">
        <v>3</v>
      </c>
      <c r="O1254" s="308">
        <v>6</v>
      </c>
      <c r="P1254" s="308">
        <v>3</v>
      </c>
      <c r="Q1254" s="308">
        <v>5</v>
      </c>
      <c r="R1254" s="308">
        <v>6</v>
      </c>
      <c r="S1254" s="308">
        <v>0</v>
      </c>
      <c r="T1254" s="308"/>
    </row>
    <row r="1255" spans="1:20" ht="18" customHeight="1" x14ac:dyDescent="0.2">
      <c r="A1255" s="115"/>
      <c r="B1255" s="115"/>
      <c r="C1255" s="295" t="s">
        <v>1190</v>
      </c>
      <c r="D1255" s="441"/>
      <c r="E1255" s="666"/>
      <c r="F1255" s="347"/>
      <c r="G1255" s="167"/>
      <c r="H1255" s="167"/>
      <c r="I1255" s="167"/>
      <c r="J1255" s="167"/>
      <c r="K1255" s="167"/>
      <c r="L1255" s="167"/>
      <c r="M1255" s="167"/>
      <c r="N1255" s="167"/>
      <c r="O1255" s="167"/>
      <c r="P1255" s="167"/>
      <c r="Q1255" s="167"/>
      <c r="R1255" s="167"/>
      <c r="S1255" s="167"/>
    </row>
    <row r="1256" spans="1:20" ht="18" customHeight="1" x14ac:dyDescent="0.2">
      <c r="A1256" s="115"/>
      <c r="B1256" s="115"/>
      <c r="C1256" s="115"/>
      <c r="D1256" s="442" t="s">
        <v>1191</v>
      </c>
      <c r="E1256" s="409" t="s">
        <v>443</v>
      </c>
      <c r="F1256" s="348">
        <v>45</v>
      </c>
      <c r="G1256" s="307">
        <v>0</v>
      </c>
      <c r="H1256" s="307">
        <v>0</v>
      </c>
      <c r="I1256" s="307">
        <v>0</v>
      </c>
      <c r="J1256" s="307">
        <v>0</v>
      </c>
      <c r="K1256" s="307">
        <v>1</v>
      </c>
      <c r="L1256" s="307">
        <v>1</v>
      </c>
      <c r="M1256" s="307">
        <v>15</v>
      </c>
      <c r="N1256" s="307">
        <v>9</v>
      </c>
      <c r="O1256" s="307">
        <v>4</v>
      </c>
      <c r="P1256" s="307">
        <v>5</v>
      </c>
      <c r="Q1256" s="307">
        <v>3</v>
      </c>
      <c r="R1256" s="307">
        <v>7</v>
      </c>
      <c r="S1256" s="307">
        <v>0</v>
      </c>
    </row>
    <row r="1257" spans="1:20" ht="9" customHeight="1" x14ac:dyDescent="0.2">
      <c r="A1257" s="115"/>
      <c r="B1257" s="115"/>
      <c r="C1257" s="115"/>
      <c r="D1257" s="441"/>
      <c r="E1257" s="666" t="s">
        <v>444</v>
      </c>
      <c r="F1257" s="347">
        <v>173</v>
      </c>
      <c r="G1257" s="167">
        <v>0</v>
      </c>
      <c r="H1257" s="167">
        <v>0</v>
      </c>
      <c r="I1257" s="167">
        <v>0</v>
      </c>
      <c r="J1257" s="167">
        <v>0</v>
      </c>
      <c r="K1257" s="167">
        <v>9</v>
      </c>
      <c r="L1257" s="167">
        <v>39</v>
      </c>
      <c r="M1257" s="167">
        <v>49</v>
      </c>
      <c r="N1257" s="167">
        <v>32</v>
      </c>
      <c r="O1257" s="167">
        <v>19</v>
      </c>
      <c r="P1257" s="167">
        <v>12</v>
      </c>
      <c r="Q1257" s="167">
        <v>8</v>
      </c>
      <c r="R1257" s="167">
        <v>5</v>
      </c>
      <c r="S1257" s="167">
        <v>0</v>
      </c>
    </row>
    <row r="1258" spans="1:20" s="204" customFormat="1" ht="14.25" customHeight="1" x14ac:dyDescent="0.2">
      <c r="A1258" s="115"/>
      <c r="B1258" s="115"/>
      <c r="C1258" s="115"/>
      <c r="D1258" s="441"/>
      <c r="E1258" s="424" t="s">
        <v>445</v>
      </c>
      <c r="F1258" s="346">
        <v>218</v>
      </c>
      <c r="G1258" s="308">
        <v>0</v>
      </c>
      <c r="H1258" s="308">
        <v>0</v>
      </c>
      <c r="I1258" s="308">
        <v>0</v>
      </c>
      <c r="J1258" s="308">
        <v>0</v>
      </c>
      <c r="K1258" s="308">
        <v>10</v>
      </c>
      <c r="L1258" s="308">
        <v>40</v>
      </c>
      <c r="M1258" s="308">
        <v>64</v>
      </c>
      <c r="N1258" s="308">
        <v>41</v>
      </c>
      <c r="O1258" s="308">
        <v>23</v>
      </c>
      <c r="P1258" s="308">
        <v>17</v>
      </c>
      <c r="Q1258" s="308">
        <v>11</v>
      </c>
      <c r="R1258" s="308">
        <v>12</v>
      </c>
      <c r="S1258" s="308">
        <v>0</v>
      </c>
      <c r="T1258" s="308"/>
    </row>
    <row r="1259" spans="1:20" ht="9" customHeight="1" x14ac:dyDescent="0.2">
      <c r="A1259" s="115"/>
      <c r="B1259" s="115"/>
      <c r="C1259" s="115"/>
      <c r="D1259" s="440" t="s">
        <v>265</v>
      </c>
      <c r="E1259" s="666" t="s">
        <v>443</v>
      </c>
      <c r="F1259" s="347">
        <v>45</v>
      </c>
      <c r="G1259" s="167">
        <v>0</v>
      </c>
      <c r="H1259" s="167">
        <v>0</v>
      </c>
      <c r="I1259" s="167">
        <v>0</v>
      </c>
      <c r="J1259" s="167">
        <v>0</v>
      </c>
      <c r="K1259" s="167">
        <v>1</v>
      </c>
      <c r="L1259" s="167">
        <v>1</v>
      </c>
      <c r="M1259" s="167">
        <v>15</v>
      </c>
      <c r="N1259" s="167">
        <v>9</v>
      </c>
      <c r="O1259" s="167">
        <v>4</v>
      </c>
      <c r="P1259" s="167">
        <v>5</v>
      </c>
      <c r="Q1259" s="167">
        <v>3</v>
      </c>
      <c r="R1259" s="167">
        <v>7</v>
      </c>
      <c r="S1259" s="167">
        <v>0</v>
      </c>
    </row>
    <row r="1260" spans="1:20" ht="9" customHeight="1" x14ac:dyDescent="0.2">
      <c r="A1260" s="115"/>
      <c r="B1260" s="115"/>
      <c r="C1260" s="115"/>
      <c r="D1260" s="441"/>
      <c r="E1260" s="666" t="s">
        <v>444</v>
      </c>
      <c r="F1260" s="347">
        <v>173</v>
      </c>
      <c r="G1260" s="167">
        <v>0</v>
      </c>
      <c r="H1260" s="167">
        <v>0</v>
      </c>
      <c r="I1260" s="167">
        <v>0</v>
      </c>
      <c r="J1260" s="167">
        <v>0</v>
      </c>
      <c r="K1260" s="167">
        <v>9</v>
      </c>
      <c r="L1260" s="167">
        <v>39</v>
      </c>
      <c r="M1260" s="167">
        <v>49</v>
      </c>
      <c r="N1260" s="167">
        <v>32</v>
      </c>
      <c r="O1260" s="167">
        <v>19</v>
      </c>
      <c r="P1260" s="167">
        <v>12</v>
      </c>
      <c r="Q1260" s="167">
        <v>8</v>
      </c>
      <c r="R1260" s="167">
        <v>5</v>
      </c>
      <c r="S1260" s="167">
        <v>0</v>
      </c>
    </row>
    <row r="1261" spans="1:20" s="204" customFormat="1" ht="14.25" customHeight="1" x14ac:dyDescent="0.2">
      <c r="A1261" s="115"/>
      <c r="B1261" s="115"/>
      <c r="C1261" s="115"/>
      <c r="D1261" s="441"/>
      <c r="E1261" s="424" t="s">
        <v>445</v>
      </c>
      <c r="F1261" s="346">
        <v>218</v>
      </c>
      <c r="G1261" s="308">
        <v>0</v>
      </c>
      <c r="H1261" s="308">
        <v>0</v>
      </c>
      <c r="I1261" s="308">
        <v>0</v>
      </c>
      <c r="J1261" s="308">
        <v>0</v>
      </c>
      <c r="K1261" s="308">
        <v>10</v>
      </c>
      <c r="L1261" s="308">
        <v>40</v>
      </c>
      <c r="M1261" s="308">
        <v>64</v>
      </c>
      <c r="N1261" s="308">
        <v>41</v>
      </c>
      <c r="O1261" s="308">
        <v>23</v>
      </c>
      <c r="P1261" s="308">
        <v>17</v>
      </c>
      <c r="Q1261" s="308">
        <v>11</v>
      </c>
      <c r="R1261" s="308">
        <v>12</v>
      </c>
      <c r="S1261" s="308">
        <v>0</v>
      </c>
      <c r="T1261" s="308"/>
    </row>
    <row r="1262" spans="1:20" ht="18" customHeight="1" x14ac:dyDescent="0.2">
      <c r="A1262" s="115"/>
      <c r="B1262" s="115"/>
      <c r="C1262" s="295" t="s">
        <v>242</v>
      </c>
      <c r="D1262" s="441"/>
      <c r="E1262" s="666"/>
      <c r="F1262" s="347"/>
      <c r="G1262" s="167"/>
      <c r="H1262" s="167"/>
      <c r="I1262" s="167"/>
      <c r="J1262" s="167"/>
      <c r="K1262" s="167"/>
      <c r="L1262" s="167"/>
      <c r="M1262" s="167"/>
      <c r="N1262" s="167"/>
      <c r="O1262" s="167"/>
      <c r="P1262" s="167"/>
      <c r="Q1262" s="167"/>
      <c r="R1262" s="167"/>
      <c r="S1262" s="167"/>
    </row>
    <row r="1263" spans="1:20" ht="9" customHeight="1" x14ac:dyDescent="0.2">
      <c r="A1263" s="115"/>
      <c r="B1263" s="115"/>
      <c r="C1263" s="115"/>
      <c r="D1263" s="441" t="s">
        <v>1175</v>
      </c>
      <c r="E1263" s="666" t="s">
        <v>443</v>
      </c>
      <c r="F1263" s="347">
        <v>109</v>
      </c>
      <c r="G1263" s="167">
        <v>0</v>
      </c>
      <c r="H1263" s="167">
        <v>0</v>
      </c>
      <c r="I1263" s="167">
        <v>1</v>
      </c>
      <c r="J1263" s="167">
        <v>1</v>
      </c>
      <c r="K1263" s="167">
        <v>19</v>
      </c>
      <c r="L1263" s="167">
        <v>20</v>
      </c>
      <c r="M1263" s="167">
        <v>30</v>
      </c>
      <c r="N1263" s="167">
        <v>11</v>
      </c>
      <c r="O1263" s="167">
        <v>9</v>
      </c>
      <c r="P1263" s="167">
        <v>4</v>
      </c>
      <c r="Q1263" s="167">
        <v>7</v>
      </c>
      <c r="R1263" s="167">
        <v>7</v>
      </c>
      <c r="S1263" s="167">
        <v>0</v>
      </c>
    </row>
    <row r="1264" spans="1:20" ht="9" customHeight="1" x14ac:dyDescent="0.2">
      <c r="A1264" s="115"/>
      <c r="B1264" s="115"/>
      <c r="C1264" s="115"/>
      <c r="D1264" s="441"/>
      <c r="E1264" s="666" t="s">
        <v>444</v>
      </c>
      <c r="F1264" s="347">
        <v>392</v>
      </c>
      <c r="G1264" s="167">
        <v>2</v>
      </c>
      <c r="H1264" s="167">
        <v>0</v>
      </c>
      <c r="I1264" s="167">
        <v>3</v>
      </c>
      <c r="J1264" s="167">
        <v>10</v>
      </c>
      <c r="K1264" s="167">
        <v>104</v>
      </c>
      <c r="L1264" s="167">
        <v>89</v>
      </c>
      <c r="M1264" s="167">
        <v>85</v>
      </c>
      <c r="N1264" s="167">
        <v>38</v>
      </c>
      <c r="O1264" s="167">
        <v>30</v>
      </c>
      <c r="P1264" s="167">
        <v>7</v>
      </c>
      <c r="Q1264" s="167">
        <v>11</v>
      </c>
      <c r="R1264" s="167">
        <v>13</v>
      </c>
      <c r="S1264" s="167">
        <v>0</v>
      </c>
    </row>
    <row r="1265" spans="1:20" s="204" customFormat="1" ht="14.25" customHeight="1" x14ac:dyDescent="0.2">
      <c r="A1265" s="115"/>
      <c r="B1265" s="115"/>
      <c r="C1265" s="115"/>
      <c r="D1265" s="441"/>
      <c r="E1265" s="424" t="s">
        <v>445</v>
      </c>
      <c r="F1265" s="346">
        <v>501</v>
      </c>
      <c r="G1265" s="308">
        <v>2</v>
      </c>
      <c r="H1265" s="308">
        <v>0</v>
      </c>
      <c r="I1265" s="308">
        <v>4</v>
      </c>
      <c r="J1265" s="308">
        <v>11</v>
      </c>
      <c r="K1265" s="308">
        <v>123</v>
      </c>
      <c r="L1265" s="308">
        <v>109</v>
      </c>
      <c r="M1265" s="308">
        <v>115</v>
      </c>
      <c r="N1265" s="308">
        <v>49</v>
      </c>
      <c r="O1265" s="308">
        <v>39</v>
      </c>
      <c r="P1265" s="308">
        <v>11</v>
      </c>
      <c r="Q1265" s="308">
        <v>18</v>
      </c>
      <c r="R1265" s="308">
        <v>20</v>
      </c>
      <c r="S1265" s="308">
        <v>0</v>
      </c>
      <c r="T1265" s="308"/>
    </row>
    <row r="1266" spans="1:20" ht="9" customHeight="1" x14ac:dyDescent="0.2">
      <c r="A1266" s="115"/>
      <c r="B1266" s="115"/>
      <c r="C1266" s="115"/>
      <c r="D1266" s="441" t="s">
        <v>1176</v>
      </c>
      <c r="E1266" s="666" t="s">
        <v>443</v>
      </c>
      <c r="F1266" s="347">
        <v>188</v>
      </c>
      <c r="G1266" s="167">
        <v>0</v>
      </c>
      <c r="H1266" s="167">
        <v>0</v>
      </c>
      <c r="I1266" s="167">
        <v>1</v>
      </c>
      <c r="J1266" s="167">
        <v>4</v>
      </c>
      <c r="K1266" s="167">
        <v>23</v>
      </c>
      <c r="L1266" s="167">
        <v>19</v>
      </c>
      <c r="M1266" s="167">
        <v>41</v>
      </c>
      <c r="N1266" s="167">
        <v>40</v>
      </c>
      <c r="O1266" s="167">
        <v>17</v>
      </c>
      <c r="P1266" s="167">
        <v>7</v>
      </c>
      <c r="Q1266" s="167">
        <v>10</v>
      </c>
      <c r="R1266" s="167">
        <v>26</v>
      </c>
      <c r="S1266" s="167">
        <v>0</v>
      </c>
    </row>
    <row r="1267" spans="1:20" ht="9" customHeight="1" x14ac:dyDescent="0.2">
      <c r="A1267" s="115"/>
      <c r="B1267" s="115"/>
      <c r="C1267" s="115"/>
      <c r="D1267" s="441"/>
      <c r="E1267" s="666" t="s">
        <v>444</v>
      </c>
      <c r="F1267" s="347">
        <v>939</v>
      </c>
      <c r="G1267" s="167">
        <v>2</v>
      </c>
      <c r="H1267" s="167">
        <v>1</v>
      </c>
      <c r="I1267" s="167">
        <v>4</v>
      </c>
      <c r="J1267" s="167">
        <v>14</v>
      </c>
      <c r="K1267" s="167">
        <v>143</v>
      </c>
      <c r="L1267" s="167">
        <v>186</v>
      </c>
      <c r="M1267" s="167">
        <v>229</v>
      </c>
      <c r="N1267" s="167">
        <v>128</v>
      </c>
      <c r="O1267" s="167">
        <v>83</v>
      </c>
      <c r="P1267" s="167">
        <v>46</v>
      </c>
      <c r="Q1267" s="167">
        <v>35</v>
      </c>
      <c r="R1267" s="167">
        <v>68</v>
      </c>
      <c r="S1267" s="167">
        <v>0</v>
      </c>
    </row>
    <row r="1268" spans="1:20" s="204" customFormat="1" ht="14.25" customHeight="1" x14ac:dyDescent="0.2">
      <c r="A1268" s="115"/>
      <c r="B1268" s="115"/>
      <c r="C1268" s="115"/>
      <c r="D1268" s="441"/>
      <c r="E1268" s="424" t="s">
        <v>445</v>
      </c>
      <c r="F1268" s="346">
        <v>1127</v>
      </c>
      <c r="G1268" s="308">
        <v>2</v>
      </c>
      <c r="H1268" s="308">
        <v>1</v>
      </c>
      <c r="I1268" s="308">
        <v>5</v>
      </c>
      <c r="J1268" s="308">
        <v>18</v>
      </c>
      <c r="K1268" s="308">
        <v>166</v>
      </c>
      <c r="L1268" s="308">
        <v>205</v>
      </c>
      <c r="M1268" s="308">
        <v>270</v>
      </c>
      <c r="N1268" s="308">
        <v>168</v>
      </c>
      <c r="O1268" s="308">
        <v>100</v>
      </c>
      <c r="P1268" s="308">
        <v>53</v>
      </c>
      <c r="Q1268" s="308">
        <v>45</v>
      </c>
      <c r="R1268" s="308">
        <v>94</v>
      </c>
      <c r="S1268" s="308">
        <v>0</v>
      </c>
      <c r="T1268" s="308"/>
    </row>
    <row r="1269" spans="1:20" ht="9" customHeight="1" x14ac:dyDescent="0.2">
      <c r="A1269" s="115"/>
      <c r="B1269" s="115"/>
      <c r="C1269" s="115"/>
      <c r="D1269" s="441" t="s">
        <v>372</v>
      </c>
      <c r="E1269" s="666" t="s">
        <v>443</v>
      </c>
      <c r="F1269" s="347">
        <v>84</v>
      </c>
      <c r="G1269" s="167">
        <v>1</v>
      </c>
      <c r="H1269" s="167">
        <v>0</v>
      </c>
      <c r="I1269" s="167">
        <v>1</v>
      </c>
      <c r="J1269" s="167">
        <v>3</v>
      </c>
      <c r="K1269" s="167">
        <v>17</v>
      </c>
      <c r="L1269" s="167">
        <v>9</v>
      </c>
      <c r="M1269" s="167">
        <v>24</v>
      </c>
      <c r="N1269" s="167">
        <v>12</v>
      </c>
      <c r="O1269" s="167">
        <v>7</v>
      </c>
      <c r="P1269" s="167">
        <v>2</v>
      </c>
      <c r="Q1269" s="167">
        <v>4</v>
      </c>
      <c r="R1269" s="167">
        <v>4</v>
      </c>
      <c r="S1269" s="167">
        <v>0</v>
      </c>
    </row>
    <row r="1270" spans="1:20" ht="9" customHeight="1" x14ac:dyDescent="0.2">
      <c r="A1270" s="115"/>
      <c r="B1270" s="115"/>
      <c r="C1270" s="115"/>
      <c r="D1270" s="441"/>
      <c r="E1270" s="666" t="s">
        <v>444</v>
      </c>
      <c r="F1270" s="347">
        <v>288</v>
      </c>
      <c r="G1270" s="167">
        <v>0</v>
      </c>
      <c r="H1270" s="167">
        <v>0</v>
      </c>
      <c r="I1270" s="167">
        <v>0</v>
      </c>
      <c r="J1270" s="167">
        <v>12</v>
      </c>
      <c r="K1270" s="167">
        <v>62</v>
      </c>
      <c r="L1270" s="167">
        <v>53</v>
      </c>
      <c r="M1270" s="167">
        <v>65</v>
      </c>
      <c r="N1270" s="167">
        <v>42</v>
      </c>
      <c r="O1270" s="167">
        <v>23</v>
      </c>
      <c r="P1270" s="167">
        <v>11</v>
      </c>
      <c r="Q1270" s="167">
        <v>8</v>
      </c>
      <c r="R1270" s="167">
        <v>12</v>
      </c>
      <c r="S1270" s="167">
        <v>0</v>
      </c>
    </row>
    <row r="1271" spans="1:20" s="204" customFormat="1" ht="14.25" customHeight="1" x14ac:dyDescent="0.2">
      <c r="A1271" s="115"/>
      <c r="B1271" s="115"/>
      <c r="C1271" s="115"/>
      <c r="D1271" s="441"/>
      <c r="E1271" s="424" t="s">
        <v>445</v>
      </c>
      <c r="F1271" s="346">
        <v>372</v>
      </c>
      <c r="G1271" s="308">
        <v>1</v>
      </c>
      <c r="H1271" s="308">
        <v>0</v>
      </c>
      <c r="I1271" s="308">
        <v>1</v>
      </c>
      <c r="J1271" s="308">
        <v>15</v>
      </c>
      <c r="K1271" s="308">
        <v>79</v>
      </c>
      <c r="L1271" s="308">
        <v>62</v>
      </c>
      <c r="M1271" s="308">
        <v>89</v>
      </c>
      <c r="N1271" s="308">
        <v>54</v>
      </c>
      <c r="O1271" s="308">
        <v>30</v>
      </c>
      <c r="P1271" s="308">
        <v>13</v>
      </c>
      <c r="Q1271" s="308">
        <v>12</v>
      </c>
      <c r="R1271" s="308">
        <v>16</v>
      </c>
      <c r="S1271" s="308">
        <v>0</v>
      </c>
      <c r="T1271" s="308"/>
    </row>
    <row r="1272" spans="1:20" ht="9" customHeight="1" x14ac:dyDescent="0.2">
      <c r="A1272" s="115"/>
      <c r="B1272" s="115"/>
      <c r="C1272" s="115"/>
      <c r="D1272" s="440" t="s">
        <v>265</v>
      </c>
      <c r="E1272" s="666" t="s">
        <v>443</v>
      </c>
      <c r="F1272" s="347">
        <v>381</v>
      </c>
      <c r="G1272" s="167">
        <v>1</v>
      </c>
      <c r="H1272" s="167">
        <v>0</v>
      </c>
      <c r="I1272" s="167">
        <v>3</v>
      </c>
      <c r="J1272" s="167">
        <v>8</v>
      </c>
      <c r="K1272" s="167">
        <v>59</v>
      </c>
      <c r="L1272" s="167">
        <v>48</v>
      </c>
      <c r="M1272" s="167">
        <v>95</v>
      </c>
      <c r="N1272" s="167">
        <v>63</v>
      </c>
      <c r="O1272" s="167">
        <v>33</v>
      </c>
      <c r="P1272" s="167">
        <v>13</v>
      </c>
      <c r="Q1272" s="167">
        <v>21</v>
      </c>
      <c r="R1272" s="167">
        <v>37</v>
      </c>
      <c r="S1272" s="167">
        <v>0</v>
      </c>
    </row>
    <row r="1273" spans="1:20" ht="9" customHeight="1" x14ac:dyDescent="0.2">
      <c r="A1273" s="115"/>
      <c r="B1273" s="115"/>
      <c r="C1273" s="115"/>
      <c r="D1273" s="441"/>
      <c r="E1273" s="666" t="s">
        <v>444</v>
      </c>
      <c r="F1273" s="347">
        <v>1619</v>
      </c>
      <c r="G1273" s="167">
        <v>4</v>
      </c>
      <c r="H1273" s="167">
        <v>1</v>
      </c>
      <c r="I1273" s="167">
        <v>7</v>
      </c>
      <c r="J1273" s="167">
        <v>36</v>
      </c>
      <c r="K1273" s="167">
        <v>309</v>
      </c>
      <c r="L1273" s="167">
        <v>328</v>
      </c>
      <c r="M1273" s="167">
        <v>379</v>
      </c>
      <c r="N1273" s="167">
        <v>208</v>
      </c>
      <c r="O1273" s="167">
        <v>136</v>
      </c>
      <c r="P1273" s="167">
        <v>64</v>
      </c>
      <c r="Q1273" s="167">
        <v>54</v>
      </c>
      <c r="R1273" s="167">
        <v>93</v>
      </c>
      <c r="S1273" s="167">
        <v>0</v>
      </c>
    </row>
    <row r="1274" spans="1:20" s="204" customFormat="1" ht="14.25" customHeight="1" x14ac:dyDescent="0.2">
      <c r="A1274" s="115"/>
      <c r="B1274" s="115"/>
      <c r="C1274" s="115"/>
      <c r="D1274" s="441"/>
      <c r="E1274" s="424" t="s">
        <v>445</v>
      </c>
      <c r="F1274" s="346">
        <v>2000</v>
      </c>
      <c r="G1274" s="308">
        <v>5</v>
      </c>
      <c r="H1274" s="308">
        <v>1</v>
      </c>
      <c r="I1274" s="308">
        <v>10</v>
      </c>
      <c r="J1274" s="308">
        <v>44</v>
      </c>
      <c r="K1274" s="308">
        <v>368</v>
      </c>
      <c r="L1274" s="308">
        <v>376</v>
      </c>
      <c r="M1274" s="308">
        <v>474</v>
      </c>
      <c r="N1274" s="308">
        <v>271</v>
      </c>
      <c r="O1274" s="308">
        <v>169</v>
      </c>
      <c r="P1274" s="308">
        <v>77</v>
      </c>
      <c r="Q1274" s="308">
        <v>75</v>
      </c>
      <c r="R1274" s="308">
        <v>130</v>
      </c>
      <c r="S1274" s="308">
        <v>0</v>
      </c>
      <c r="T1274" s="308"/>
    </row>
    <row r="1275" spans="1:20" ht="18" customHeight="1" x14ac:dyDescent="0.2">
      <c r="A1275" s="115"/>
      <c r="B1275" s="115"/>
      <c r="C1275" s="295" t="s">
        <v>244</v>
      </c>
      <c r="D1275" s="441"/>
      <c r="E1275" s="666"/>
      <c r="F1275" s="347"/>
      <c r="G1275" s="167"/>
      <c r="H1275" s="167"/>
      <c r="I1275" s="167"/>
      <c r="J1275" s="167"/>
      <c r="K1275" s="167"/>
      <c r="L1275" s="167"/>
      <c r="M1275" s="167"/>
      <c r="N1275" s="167"/>
      <c r="O1275" s="167"/>
      <c r="P1275" s="167"/>
      <c r="Q1275" s="167"/>
      <c r="R1275" s="167"/>
      <c r="S1275" s="167"/>
    </row>
    <row r="1276" spans="1:20" ht="9" customHeight="1" x14ac:dyDescent="0.2">
      <c r="A1276" s="115"/>
      <c r="B1276" s="115"/>
      <c r="C1276" s="115"/>
      <c r="D1276" s="441" t="s">
        <v>361</v>
      </c>
      <c r="E1276" s="666" t="s">
        <v>443</v>
      </c>
      <c r="F1276" s="347">
        <v>14</v>
      </c>
      <c r="G1276" s="167">
        <v>0</v>
      </c>
      <c r="H1276" s="167">
        <v>0</v>
      </c>
      <c r="I1276" s="167">
        <v>1</v>
      </c>
      <c r="J1276" s="167">
        <v>4</v>
      </c>
      <c r="K1276" s="167">
        <v>3</v>
      </c>
      <c r="L1276" s="167">
        <v>2</v>
      </c>
      <c r="M1276" s="167">
        <v>0</v>
      </c>
      <c r="N1276" s="167">
        <v>1</v>
      </c>
      <c r="O1276" s="167">
        <v>0</v>
      </c>
      <c r="P1276" s="167">
        <v>0</v>
      </c>
      <c r="Q1276" s="167">
        <v>0</v>
      </c>
      <c r="R1276" s="167">
        <v>3</v>
      </c>
      <c r="S1276" s="167">
        <v>0</v>
      </c>
    </row>
    <row r="1277" spans="1:20" ht="9" customHeight="1" x14ac:dyDescent="0.2">
      <c r="A1277" s="115"/>
      <c r="B1277" s="115"/>
      <c r="C1277" s="115"/>
      <c r="D1277" s="441"/>
      <c r="E1277" s="666" t="s">
        <v>444</v>
      </c>
      <c r="F1277" s="347">
        <v>60</v>
      </c>
      <c r="G1277" s="167">
        <v>1</v>
      </c>
      <c r="H1277" s="167">
        <v>1</v>
      </c>
      <c r="I1277" s="167">
        <v>5</v>
      </c>
      <c r="J1277" s="167">
        <v>14</v>
      </c>
      <c r="K1277" s="167">
        <v>18</v>
      </c>
      <c r="L1277" s="167">
        <v>5</v>
      </c>
      <c r="M1277" s="167">
        <v>7</v>
      </c>
      <c r="N1277" s="167">
        <v>4</v>
      </c>
      <c r="O1277" s="167">
        <v>2</v>
      </c>
      <c r="P1277" s="167">
        <v>1</v>
      </c>
      <c r="Q1277" s="167">
        <v>0</v>
      </c>
      <c r="R1277" s="167">
        <v>2</v>
      </c>
      <c r="S1277" s="167">
        <v>0</v>
      </c>
    </row>
    <row r="1278" spans="1:20" s="204" customFormat="1" ht="14.25" customHeight="1" x14ac:dyDescent="0.2">
      <c r="A1278" s="115"/>
      <c r="B1278" s="115"/>
      <c r="C1278" s="115"/>
      <c r="D1278" s="441"/>
      <c r="E1278" s="424" t="s">
        <v>445</v>
      </c>
      <c r="F1278" s="346">
        <v>74</v>
      </c>
      <c r="G1278" s="308">
        <v>1</v>
      </c>
      <c r="H1278" s="308">
        <v>1</v>
      </c>
      <c r="I1278" s="308">
        <v>6</v>
      </c>
      <c r="J1278" s="308">
        <v>18</v>
      </c>
      <c r="K1278" s="308">
        <v>21</v>
      </c>
      <c r="L1278" s="308">
        <v>7</v>
      </c>
      <c r="M1278" s="308">
        <v>7</v>
      </c>
      <c r="N1278" s="308">
        <v>5</v>
      </c>
      <c r="O1278" s="308">
        <v>2</v>
      </c>
      <c r="P1278" s="308">
        <v>1</v>
      </c>
      <c r="Q1278" s="308">
        <v>0</v>
      </c>
      <c r="R1278" s="308">
        <v>5</v>
      </c>
      <c r="S1278" s="308">
        <v>0</v>
      </c>
      <c r="T1278" s="308"/>
    </row>
    <row r="1279" spans="1:20" ht="9" customHeight="1" x14ac:dyDescent="0.2">
      <c r="A1279" s="115"/>
      <c r="B1279" s="115"/>
      <c r="C1279" s="115"/>
      <c r="D1279" s="441" t="s">
        <v>370</v>
      </c>
      <c r="E1279" s="666" t="s">
        <v>444</v>
      </c>
      <c r="F1279" s="347">
        <v>1</v>
      </c>
      <c r="G1279" s="167">
        <v>0</v>
      </c>
      <c r="H1279" s="167">
        <v>0</v>
      </c>
      <c r="I1279" s="167">
        <v>1</v>
      </c>
      <c r="J1279" s="167">
        <v>0</v>
      </c>
      <c r="K1279" s="167">
        <v>0</v>
      </c>
      <c r="L1279" s="167">
        <v>0</v>
      </c>
      <c r="M1279" s="167">
        <v>0</v>
      </c>
      <c r="N1279" s="167">
        <v>0</v>
      </c>
      <c r="O1279" s="167">
        <v>0</v>
      </c>
      <c r="P1279" s="167">
        <v>0</v>
      </c>
      <c r="Q1279" s="167">
        <v>0</v>
      </c>
      <c r="R1279" s="167">
        <v>0</v>
      </c>
      <c r="S1279" s="167">
        <v>0</v>
      </c>
    </row>
    <row r="1280" spans="1:20" s="204" customFormat="1" ht="14.25" customHeight="1" x14ac:dyDescent="0.2">
      <c r="A1280" s="115"/>
      <c r="B1280" s="115"/>
      <c r="C1280" s="115"/>
      <c r="D1280" s="441"/>
      <c r="E1280" s="424" t="s">
        <v>445</v>
      </c>
      <c r="F1280" s="346">
        <v>1</v>
      </c>
      <c r="G1280" s="308">
        <v>0</v>
      </c>
      <c r="H1280" s="308">
        <v>0</v>
      </c>
      <c r="I1280" s="308">
        <v>1</v>
      </c>
      <c r="J1280" s="308">
        <v>0</v>
      </c>
      <c r="K1280" s="308">
        <v>0</v>
      </c>
      <c r="L1280" s="308">
        <v>0</v>
      </c>
      <c r="M1280" s="308">
        <v>0</v>
      </c>
      <c r="N1280" s="308">
        <v>0</v>
      </c>
      <c r="O1280" s="308">
        <v>0</v>
      </c>
      <c r="P1280" s="308">
        <v>0</v>
      </c>
      <c r="Q1280" s="308">
        <v>0</v>
      </c>
      <c r="R1280" s="308">
        <v>0</v>
      </c>
      <c r="S1280" s="308">
        <v>0</v>
      </c>
      <c r="T1280" s="308"/>
    </row>
    <row r="1281" spans="1:20" ht="18" customHeight="1" x14ac:dyDescent="0.2">
      <c r="A1281" s="115"/>
      <c r="B1281" s="115"/>
      <c r="C1281" s="115"/>
      <c r="D1281" s="442" t="s">
        <v>1177</v>
      </c>
      <c r="E1281" s="409" t="s">
        <v>443</v>
      </c>
      <c r="F1281" s="348">
        <v>175</v>
      </c>
      <c r="G1281" s="307">
        <v>0</v>
      </c>
      <c r="H1281" s="307">
        <v>4</v>
      </c>
      <c r="I1281" s="307">
        <v>23</v>
      </c>
      <c r="J1281" s="307">
        <v>31</v>
      </c>
      <c r="K1281" s="307">
        <v>38</v>
      </c>
      <c r="L1281" s="307">
        <v>36</v>
      </c>
      <c r="M1281" s="307">
        <v>13</v>
      </c>
      <c r="N1281" s="307">
        <v>8</v>
      </c>
      <c r="O1281" s="307">
        <v>5</v>
      </c>
      <c r="P1281" s="307">
        <v>7</v>
      </c>
      <c r="Q1281" s="307">
        <v>2</v>
      </c>
      <c r="R1281" s="307">
        <v>8</v>
      </c>
      <c r="S1281" s="307">
        <v>0</v>
      </c>
    </row>
    <row r="1282" spans="1:20" ht="9" customHeight="1" x14ac:dyDescent="0.2">
      <c r="A1282" s="115"/>
      <c r="B1282" s="115"/>
      <c r="C1282" s="115"/>
      <c r="D1282" s="441"/>
      <c r="E1282" s="666" t="s">
        <v>444</v>
      </c>
      <c r="F1282" s="347">
        <v>598</v>
      </c>
      <c r="G1282" s="167">
        <v>2</v>
      </c>
      <c r="H1282" s="167">
        <v>14</v>
      </c>
      <c r="I1282" s="167">
        <v>85</v>
      </c>
      <c r="J1282" s="167">
        <v>131</v>
      </c>
      <c r="K1282" s="167">
        <v>133</v>
      </c>
      <c r="L1282" s="167">
        <v>75</v>
      </c>
      <c r="M1282" s="167">
        <v>58</v>
      </c>
      <c r="N1282" s="167">
        <v>32</v>
      </c>
      <c r="O1282" s="167">
        <v>30</v>
      </c>
      <c r="P1282" s="167">
        <v>11</v>
      </c>
      <c r="Q1282" s="167">
        <v>10</v>
      </c>
      <c r="R1282" s="167">
        <v>17</v>
      </c>
      <c r="S1282" s="167">
        <v>0</v>
      </c>
    </row>
    <row r="1283" spans="1:20" s="204" customFormat="1" ht="14.25" customHeight="1" x14ac:dyDescent="0.2">
      <c r="A1283" s="115"/>
      <c r="B1283" s="115"/>
      <c r="C1283" s="115"/>
      <c r="D1283" s="441"/>
      <c r="E1283" s="424" t="s">
        <v>445</v>
      </c>
      <c r="F1283" s="346">
        <v>773</v>
      </c>
      <c r="G1283" s="308">
        <v>2</v>
      </c>
      <c r="H1283" s="308">
        <v>18</v>
      </c>
      <c r="I1283" s="308">
        <v>108</v>
      </c>
      <c r="J1283" s="308">
        <v>162</v>
      </c>
      <c r="K1283" s="308">
        <v>171</v>
      </c>
      <c r="L1283" s="308">
        <v>111</v>
      </c>
      <c r="M1283" s="308">
        <v>71</v>
      </c>
      <c r="N1283" s="308">
        <v>40</v>
      </c>
      <c r="O1283" s="308">
        <v>35</v>
      </c>
      <c r="P1283" s="308">
        <v>18</v>
      </c>
      <c r="Q1283" s="308">
        <v>12</v>
      </c>
      <c r="R1283" s="308">
        <v>25</v>
      </c>
      <c r="S1283" s="308">
        <v>0</v>
      </c>
      <c r="T1283" s="308"/>
    </row>
    <row r="1284" spans="1:20" ht="9" customHeight="1" x14ac:dyDescent="0.2">
      <c r="A1284" s="115"/>
      <c r="B1284" s="115"/>
      <c r="C1284" s="115"/>
      <c r="D1284" s="440" t="s">
        <v>265</v>
      </c>
      <c r="E1284" s="666" t="s">
        <v>443</v>
      </c>
      <c r="F1284" s="347">
        <v>189</v>
      </c>
      <c r="G1284" s="167">
        <v>0</v>
      </c>
      <c r="H1284" s="167">
        <v>4</v>
      </c>
      <c r="I1284" s="167">
        <v>24</v>
      </c>
      <c r="J1284" s="167">
        <v>35</v>
      </c>
      <c r="K1284" s="167">
        <v>41</v>
      </c>
      <c r="L1284" s="167">
        <v>38</v>
      </c>
      <c r="M1284" s="167">
        <v>13</v>
      </c>
      <c r="N1284" s="167">
        <v>9</v>
      </c>
      <c r="O1284" s="167">
        <v>5</v>
      </c>
      <c r="P1284" s="167">
        <v>7</v>
      </c>
      <c r="Q1284" s="167">
        <v>2</v>
      </c>
      <c r="R1284" s="167">
        <v>11</v>
      </c>
      <c r="S1284" s="167">
        <v>0</v>
      </c>
    </row>
    <row r="1285" spans="1:20" ht="9" customHeight="1" x14ac:dyDescent="0.2">
      <c r="A1285" s="115"/>
      <c r="B1285" s="115"/>
      <c r="C1285" s="115"/>
      <c r="D1285" s="441"/>
      <c r="E1285" s="666" t="s">
        <v>444</v>
      </c>
      <c r="F1285" s="347">
        <v>659</v>
      </c>
      <c r="G1285" s="167">
        <v>3</v>
      </c>
      <c r="H1285" s="167">
        <v>15</v>
      </c>
      <c r="I1285" s="167">
        <v>91</v>
      </c>
      <c r="J1285" s="167">
        <v>145</v>
      </c>
      <c r="K1285" s="167">
        <v>151</v>
      </c>
      <c r="L1285" s="167">
        <v>80</v>
      </c>
      <c r="M1285" s="167">
        <v>65</v>
      </c>
      <c r="N1285" s="167">
        <v>36</v>
      </c>
      <c r="O1285" s="167">
        <v>32</v>
      </c>
      <c r="P1285" s="167">
        <v>12</v>
      </c>
      <c r="Q1285" s="167">
        <v>10</v>
      </c>
      <c r="R1285" s="167">
        <v>19</v>
      </c>
      <c r="S1285" s="167">
        <v>0</v>
      </c>
    </row>
    <row r="1286" spans="1:20" s="204" customFormat="1" ht="14.25" customHeight="1" x14ac:dyDescent="0.2">
      <c r="A1286" s="115"/>
      <c r="B1286" s="115"/>
      <c r="C1286" s="115"/>
      <c r="D1286" s="441"/>
      <c r="E1286" s="424" t="s">
        <v>445</v>
      </c>
      <c r="F1286" s="346">
        <v>848</v>
      </c>
      <c r="G1286" s="308">
        <v>3</v>
      </c>
      <c r="H1286" s="308">
        <v>19</v>
      </c>
      <c r="I1286" s="308">
        <v>115</v>
      </c>
      <c r="J1286" s="308">
        <v>180</v>
      </c>
      <c r="K1286" s="308">
        <v>192</v>
      </c>
      <c r="L1286" s="308">
        <v>118</v>
      </c>
      <c r="M1286" s="308">
        <v>78</v>
      </c>
      <c r="N1286" s="308">
        <v>45</v>
      </c>
      <c r="O1286" s="308">
        <v>37</v>
      </c>
      <c r="P1286" s="308">
        <v>19</v>
      </c>
      <c r="Q1286" s="308">
        <v>12</v>
      </c>
      <c r="R1286" s="308">
        <v>30</v>
      </c>
      <c r="S1286" s="308">
        <v>0</v>
      </c>
      <c r="T1286" s="308"/>
    </row>
    <row r="1287" spans="1:20" ht="18" customHeight="1" x14ac:dyDescent="0.2">
      <c r="A1287" s="115"/>
      <c r="B1287" s="115"/>
      <c r="C1287" s="295" t="s">
        <v>140</v>
      </c>
      <c r="D1287" s="441"/>
      <c r="E1287" s="666"/>
      <c r="F1287" s="347"/>
      <c r="G1287" s="167"/>
      <c r="H1287" s="167"/>
      <c r="I1287" s="167"/>
      <c r="J1287" s="167"/>
      <c r="K1287" s="167"/>
      <c r="L1287" s="167"/>
      <c r="M1287" s="167"/>
      <c r="N1287" s="167"/>
      <c r="O1287" s="167"/>
      <c r="P1287" s="167"/>
      <c r="Q1287" s="167"/>
      <c r="R1287" s="167"/>
      <c r="S1287" s="167"/>
    </row>
    <row r="1288" spans="1:20" ht="9" customHeight="1" x14ac:dyDescent="0.2">
      <c r="A1288" s="115"/>
      <c r="B1288" s="115"/>
      <c r="C1288" s="115"/>
      <c r="D1288" s="441" t="s">
        <v>1180</v>
      </c>
      <c r="E1288" s="666" t="s">
        <v>443</v>
      </c>
      <c r="F1288" s="347">
        <v>7</v>
      </c>
      <c r="G1288" s="167">
        <v>0</v>
      </c>
      <c r="H1288" s="167">
        <v>0</v>
      </c>
      <c r="I1288" s="167">
        <v>5</v>
      </c>
      <c r="J1288" s="167">
        <v>0</v>
      </c>
      <c r="K1288" s="167">
        <v>0</v>
      </c>
      <c r="L1288" s="167">
        <v>1</v>
      </c>
      <c r="M1288" s="167">
        <v>0</v>
      </c>
      <c r="N1288" s="167">
        <v>0</v>
      </c>
      <c r="O1288" s="167">
        <v>0</v>
      </c>
      <c r="P1288" s="167">
        <v>0</v>
      </c>
      <c r="Q1288" s="167">
        <v>0</v>
      </c>
      <c r="R1288" s="167">
        <v>1</v>
      </c>
      <c r="S1288" s="167">
        <v>0</v>
      </c>
    </row>
    <row r="1289" spans="1:20" ht="9" customHeight="1" x14ac:dyDescent="0.2">
      <c r="A1289" s="115"/>
      <c r="B1289" s="115"/>
      <c r="C1289" s="115"/>
      <c r="D1289" s="441"/>
      <c r="E1289" s="666" t="s">
        <v>444</v>
      </c>
      <c r="F1289" s="347">
        <v>14</v>
      </c>
      <c r="G1289" s="167">
        <v>0</v>
      </c>
      <c r="H1289" s="167">
        <v>1</v>
      </c>
      <c r="I1289" s="167">
        <v>13</v>
      </c>
      <c r="J1289" s="167">
        <v>0</v>
      </c>
      <c r="K1289" s="167">
        <v>0</v>
      </c>
      <c r="L1289" s="167">
        <v>0</v>
      </c>
      <c r="M1289" s="167">
        <v>0</v>
      </c>
      <c r="N1289" s="167">
        <v>0</v>
      </c>
      <c r="O1289" s="167">
        <v>0</v>
      </c>
      <c r="P1289" s="167">
        <v>0</v>
      </c>
      <c r="Q1289" s="167">
        <v>0</v>
      </c>
      <c r="R1289" s="167">
        <v>0</v>
      </c>
      <c r="S1289" s="167">
        <v>0</v>
      </c>
    </row>
    <row r="1290" spans="1:20" s="204" customFormat="1" ht="14.25" customHeight="1" x14ac:dyDescent="0.2">
      <c r="A1290" s="115"/>
      <c r="B1290" s="115"/>
      <c r="C1290" s="115"/>
      <c r="D1290" s="441"/>
      <c r="E1290" s="424" t="s">
        <v>445</v>
      </c>
      <c r="F1290" s="346">
        <v>21</v>
      </c>
      <c r="G1290" s="308">
        <v>0</v>
      </c>
      <c r="H1290" s="308">
        <v>1</v>
      </c>
      <c r="I1290" s="308">
        <v>18</v>
      </c>
      <c r="J1290" s="308">
        <v>0</v>
      </c>
      <c r="K1290" s="308">
        <v>0</v>
      </c>
      <c r="L1290" s="308">
        <v>1</v>
      </c>
      <c r="M1290" s="308">
        <v>0</v>
      </c>
      <c r="N1290" s="308">
        <v>0</v>
      </c>
      <c r="O1290" s="308">
        <v>0</v>
      </c>
      <c r="P1290" s="308">
        <v>0</v>
      </c>
      <c r="Q1290" s="308">
        <v>0</v>
      </c>
      <c r="R1290" s="308">
        <v>1</v>
      </c>
      <c r="S1290" s="308">
        <v>0</v>
      </c>
      <c r="T1290" s="308"/>
    </row>
    <row r="1291" spans="1:20" ht="9" customHeight="1" x14ac:dyDescent="0.2">
      <c r="A1291" s="115"/>
      <c r="B1291" s="115"/>
      <c r="C1291" s="115"/>
      <c r="D1291" s="441" t="s">
        <v>2411</v>
      </c>
      <c r="E1291" s="666" t="s">
        <v>443</v>
      </c>
      <c r="F1291" s="347">
        <v>1</v>
      </c>
      <c r="G1291" s="167">
        <v>0</v>
      </c>
      <c r="H1291" s="167">
        <v>0</v>
      </c>
      <c r="I1291" s="167">
        <v>0</v>
      </c>
      <c r="J1291" s="167">
        <v>1</v>
      </c>
      <c r="K1291" s="167">
        <v>0</v>
      </c>
      <c r="L1291" s="167">
        <v>0</v>
      </c>
      <c r="M1291" s="167">
        <v>0</v>
      </c>
      <c r="N1291" s="167">
        <v>0</v>
      </c>
      <c r="O1291" s="167">
        <v>0</v>
      </c>
      <c r="P1291" s="167">
        <v>0</v>
      </c>
      <c r="Q1291" s="167">
        <v>0</v>
      </c>
      <c r="R1291" s="167">
        <v>0</v>
      </c>
      <c r="S1291" s="167">
        <v>0</v>
      </c>
    </row>
    <row r="1292" spans="1:20" ht="9" customHeight="1" x14ac:dyDescent="0.2">
      <c r="A1292" s="115"/>
      <c r="B1292" s="115"/>
      <c r="C1292" s="115"/>
      <c r="D1292" s="441"/>
      <c r="E1292" s="666" t="s">
        <v>444</v>
      </c>
      <c r="F1292" s="347">
        <v>3</v>
      </c>
      <c r="G1292" s="167">
        <v>0</v>
      </c>
      <c r="H1292" s="167">
        <v>0</v>
      </c>
      <c r="I1292" s="167">
        <v>0</v>
      </c>
      <c r="J1292" s="167">
        <v>0</v>
      </c>
      <c r="K1292" s="167">
        <v>2</v>
      </c>
      <c r="L1292" s="167">
        <v>1</v>
      </c>
      <c r="M1292" s="167">
        <v>0</v>
      </c>
      <c r="N1292" s="167">
        <v>0</v>
      </c>
      <c r="O1292" s="167">
        <v>0</v>
      </c>
      <c r="P1292" s="167">
        <v>0</v>
      </c>
      <c r="Q1292" s="167">
        <v>0</v>
      </c>
      <c r="R1292" s="167">
        <v>0</v>
      </c>
      <c r="S1292" s="167">
        <v>0</v>
      </c>
    </row>
    <row r="1293" spans="1:20" s="204" customFormat="1" ht="14.25" customHeight="1" x14ac:dyDescent="0.2">
      <c r="A1293" s="115"/>
      <c r="B1293" s="115"/>
      <c r="C1293" s="115"/>
      <c r="D1293" s="441"/>
      <c r="E1293" s="424" t="s">
        <v>445</v>
      </c>
      <c r="F1293" s="346">
        <v>4</v>
      </c>
      <c r="G1293" s="308">
        <v>0</v>
      </c>
      <c r="H1293" s="308">
        <v>0</v>
      </c>
      <c r="I1293" s="308">
        <v>0</v>
      </c>
      <c r="J1293" s="308">
        <v>1</v>
      </c>
      <c r="K1293" s="308">
        <v>2</v>
      </c>
      <c r="L1293" s="308">
        <v>1</v>
      </c>
      <c r="M1293" s="308">
        <v>0</v>
      </c>
      <c r="N1293" s="308">
        <v>0</v>
      </c>
      <c r="O1293" s="308">
        <v>0</v>
      </c>
      <c r="P1293" s="308">
        <v>0</v>
      </c>
      <c r="Q1293" s="308">
        <v>0</v>
      </c>
      <c r="R1293" s="308">
        <v>0</v>
      </c>
      <c r="S1293" s="308">
        <v>0</v>
      </c>
      <c r="T1293" s="308"/>
    </row>
    <row r="1294" spans="1:20" ht="9" customHeight="1" x14ac:dyDescent="0.2">
      <c r="A1294" s="115"/>
      <c r="B1294" s="115"/>
      <c r="C1294" s="115"/>
      <c r="D1294" s="440" t="s">
        <v>265</v>
      </c>
      <c r="E1294" s="666" t="s">
        <v>443</v>
      </c>
      <c r="F1294" s="347">
        <v>8</v>
      </c>
      <c r="G1294" s="167">
        <v>0</v>
      </c>
      <c r="H1294" s="167">
        <v>0</v>
      </c>
      <c r="I1294" s="167">
        <v>5</v>
      </c>
      <c r="J1294" s="167">
        <v>1</v>
      </c>
      <c r="K1294" s="167">
        <v>0</v>
      </c>
      <c r="L1294" s="167">
        <v>1</v>
      </c>
      <c r="M1294" s="167">
        <v>0</v>
      </c>
      <c r="N1294" s="167">
        <v>0</v>
      </c>
      <c r="O1294" s="167">
        <v>0</v>
      </c>
      <c r="P1294" s="167">
        <v>0</v>
      </c>
      <c r="Q1294" s="167">
        <v>0</v>
      </c>
      <c r="R1294" s="167">
        <v>1</v>
      </c>
      <c r="S1294" s="167">
        <v>0</v>
      </c>
    </row>
    <row r="1295" spans="1:20" ht="9" customHeight="1" x14ac:dyDescent="0.2">
      <c r="A1295" s="115"/>
      <c r="B1295" s="115"/>
      <c r="C1295" s="115"/>
      <c r="D1295" s="441"/>
      <c r="E1295" s="666" t="s">
        <v>444</v>
      </c>
      <c r="F1295" s="347">
        <v>17</v>
      </c>
      <c r="G1295" s="167">
        <v>0</v>
      </c>
      <c r="H1295" s="167">
        <v>1</v>
      </c>
      <c r="I1295" s="167">
        <v>13</v>
      </c>
      <c r="J1295" s="167">
        <v>0</v>
      </c>
      <c r="K1295" s="167">
        <v>2</v>
      </c>
      <c r="L1295" s="167">
        <v>1</v>
      </c>
      <c r="M1295" s="167">
        <v>0</v>
      </c>
      <c r="N1295" s="167">
        <v>0</v>
      </c>
      <c r="O1295" s="167">
        <v>0</v>
      </c>
      <c r="P1295" s="167">
        <v>0</v>
      </c>
      <c r="Q1295" s="167">
        <v>0</v>
      </c>
      <c r="R1295" s="167">
        <v>0</v>
      </c>
      <c r="S1295" s="167">
        <v>0</v>
      </c>
    </row>
    <row r="1296" spans="1:20" s="204" customFormat="1" ht="14.25" customHeight="1" x14ac:dyDescent="0.2">
      <c r="A1296" s="115"/>
      <c r="B1296" s="115"/>
      <c r="C1296" s="115"/>
      <c r="D1296" s="441"/>
      <c r="E1296" s="424" t="s">
        <v>445</v>
      </c>
      <c r="F1296" s="346">
        <v>25</v>
      </c>
      <c r="G1296" s="308">
        <v>0</v>
      </c>
      <c r="H1296" s="308">
        <v>1</v>
      </c>
      <c r="I1296" s="308">
        <v>18</v>
      </c>
      <c r="J1296" s="308">
        <v>1</v>
      </c>
      <c r="K1296" s="308">
        <v>2</v>
      </c>
      <c r="L1296" s="308">
        <v>2</v>
      </c>
      <c r="M1296" s="308">
        <v>0</v>
      </c>
      <c r="N1296" s="308">
        <v>0</v>
      </c>
      <c r="O1296" s="308">
        <v>0</v>
      </c>
      <c r="P1296" s="308">
        <v>0</v>
      </c>
      <c r="Q1296" s="308">
        <v>0</v>
      </c>
      <c r="R1296" s="308">
        <v>1</v>
      </c>
      <c r="S1296" s="308">
        <v>0</v>
      </c>
      <c r="T1296" s="308"/>
    </row>
    <row r="1297" spans="1:20" ht="9" customHeight="1" x14ac:dyDescent="0.2">
      <c r="A1297" s="115"/>
      <c r="B1297" s="115"/>
      <c r="C1297" s="115"/>
      <c r="D1297" s="440" t="s">
        <v>447</v>
      </c>
      <c r="E1297" s="666" t="s">
        <v>443</v>
      </c>
      <c r="F1297" s="347">
        <v>1743</v>
      </c>
      <c r="G1297" s="167">
        <v>7</v>
      </c>
      <c r="H1297" s="167">
        <v>18</v>
      </c>
      <c r="I1297" s="167">
        <v>145</v>
      </c>
      <c r="J1297" s="167">
        <v>144</v>
      </c>
      <c r="K1297" s="167">
        <v>208</v>
      </c>
      <c r="L1297" s="167">
        <v>187</v>
      </c>
      <c r="M1297" s="167">
        <v>227</v>
      </c>
      <c r="N1297" s="167">
        <v>177</v>
      </c>
      <c r="O1297" s="167">
        <v>136</v>
      </c>
      <c r="P1297" s="167">
        <v>111</v>
      </c>
      <c r="Q1297" s="167">
        <v>105</v>
      </c>
      <c r="R1297" s="167">
        <v>267</v>
      </c>
      <c r="S1297" s="167">
        <v>11</v>
      </c>
    </row>
    <row r="1298" spans="1:20" ht="9" customHeight="1" x14ac:dyDescent="0.2">
      <c r="A1298" s="115"/>
      <c r="B1298" s="115"/>
      <c r="C1298" s="115"/>
      <c r="D1298" s="441"/>
      <c r="E1298" s="666" t="s">
        <v>444</v>
      </c>
      <c r="F1298" s="347">
        <v>6017</v>
      </c>
      <c r="G1298" s="167">
        <v>44</v>
      </c>
      <c r="H1298" s="167">
        <v>83</v>
      </c>
      <c r="I1298" s="167">
        <v>501</v>
      </c>
      <c r="J1298" s="167">
        <v>546</v>
      </c>
      <c r="K1298" s="167">
        <v>966</v>
      </c>
      <c r="L1298" s="167">
        <v>869</v>
      </c>
      <c r="M1298" s="167">
        <v>897</v>
      </c>
      <c r="N1298" s="167">
        <v>558</v>
      </c>
      <c r="O1298" s="167">
        <v>486</v>
      </c>
      <c r="P1298" s="167">
        <v>278</v>
      </c>
      <c r="Q1298" s="167">
        <v>274</v>
      </c>
      <c r="R1298" s="167">
        <v>482</v>
      </c>
      <c r="S1298" s="167">
        <v>33</v>
      </c>
    </row>
    <row r="1299" spans="1:20" s="204" customFormat="1" ht="14.25" customHeight="1" x14ac:dyDescent="0.2">
      <c r="A1299" s="115"/>
      <c r="B1299" s="115"/>
      <c r="C1299" s="115"/>
      <c r="D1299" s="441"/>
      <c r="E1299" s="424" t="s">
        <v>445</v>
      </c>
      <c r="F1299" s="346">
        <v>7760</v>
      </c>
      <c r="G1299" s="308">
        <v>51</v>
      </c>
      <c r="H1299" s="308">
        <v>101</v>
      </c>
      <c r="I1299" s="308">
        <v>646</v>
      </c>
      <c r="J1299" s="308">
        <v>690</v>
      </c>
      <c r="K1299" s="308">
        <v>1174</v>
      </c>
      <c r="L1299" s="308">
        <v>1056</v>
      </c>
      <c r="M1299" s="308">
        <v>1124</v>
      </c>
      <c r="N1299" s="308">
        <v>735</v>
      </c>
      <c r="O1299" s="308">
        <v>622</v>
      </c>
      <c r="P1299" s="308">
        <v>389</v>
      </c>
      <c r="Q1299" s="308">
        <v>379</v>
      </c>
      <c r="R1299" s="308">
        <v>749</v>
      </c>
      <c r="S1299" s="308">
        <v>44</v>
      </c>
      <c r="T1299" s="308"/>
    </row>
    <row r="1300" spans="1:20" ht="18" customHeight="1" x14ac:dyDescent="0.2">
      <c r="A1300" s="115"/>
      <c r="B1300" s="295" t="s">
        <v>174</v>
      </c>
      <c r="C1300" s="115"/>
      <c r="D1300" s="441"/>
      <c r="E1300" s="666"/>
      <c r="F1300" s="347"/>
      <c r="G1300" s="167"/>
      <c r="H1300" s="167"/>
      <c r="I1300" s="167"/>
      <c r="J1300" s="167"/>
      <c r="K1300" s="167"/>
      <c r="L1300" s="167"/>
      <c r="M1300" s="167"/>
      <c r="N1300" s="167"/>
      <c r="O1300" s="167"/>
      <c r="P1300" s="167"/>
      <c r="Q1300" s="167"/>
      <c r="R1300" s="167"/>
      <c r="S1300" s="167"/>
    </row>
    <row r="1301" spans="1:20" ht="18" customHeight="1" x14ac:dyDescent="0.2">
      <c r="A1301" s="115"/>
      <c r="B1301" s="115"/>
      <c r="C1301" s="295" t="s">
        <v>358</v>
      </c>
      <c r="D1301" s="441"/>
      <c r="E1301" s="666"/>
      <c r="F1301" s="347"/>
      <c r="G1301" s="167"/>
      <c r="H1301" s="167"/>
      <c r="I1301" s="167"/>
      <c r="J1301" s="167"/>
      <c r="K1301" s="167"/>
      <c r="L1301" s="167"/>
      <c r="M1301" s="167"/>
      <c r="N1301" s="167"/>
      <c r="O1301" s="167"/>
      <c r="P1301" s="167"/>
      <c r="Q1301" s="167"/>
      <c r="R1301" s="167"/>
      <c r="S1301" s="167"/>
    </row>
    <row r="1302" spans="1:20" ht="9" customHeight="1" x14ac:dyDescent="0.2">
      <c r="A1302" s="115"/>
      <c r="B1302" s="115"/>
      <c r="C1302" s="115"/>
      <c r="D1302" s="441" t="s">
        <v>360</v>
      </c>
      <c r="E1302" s="666" t="s">
        <v>444</v>
      </c>
      <c r="F1302" s="347">
        <v>3</v>
      </c>
      <c r="G1302" s="167">
        <v>0</v>
      </c>
      <c r="H1302" s="167">
        <v>0</v>
      </c>
      <c r="I1302" s="167">
        <v>0</v>
      </c>
      <c r="J1302" s="167">
        <v>0</v>
      </c>
      <c r="K1302" s="167">
        <v>0</v>
      </c>
      <c r="L1302" s="167">
        <v>0</v>
      </c>
      <c r="M1302" s="167">
        <v>0</v>
      </c>
      <c r="N1302" s="167">
        <v>0</v>
      </c>
      <c r="O1302" s="167">
        <v>0</v>
      </c>
      <c r="P1302" s="167">
        <v>0</v>
      </c>
      <c r="Q1302" s="167">
        <v>0</v>
      </c>
      <c r="R1302" s="167">
        <v>3</v>
      </c>
      <c r="S1302" s="167">
        <v>0</v>
      </c>
    </row>
    <row r="1303" spans="1:20" s="204" customFormat="1" ht="14.25" customHeight="1" x14ac:dyDescent="0.2">
      <c r="A1303" s="115"/>
      <c r="B1303" s="115"/>
      <c r="C1303" s="115"/>
      <c r="D1303" s="441"/>
      <c r="E1303" s="424" t="s">
        <v>445</v>
      </c>
      <c r="F1303" s="346">
        <v>3</v>
      </c>
      <c r="G1303" s="308">
        <v>0</v>
      </c>
      <c r="H1303" s="308">
        <v>0</v>
      </c>
      <c r="I1303" s="308">
        <v>0</v>
      </c>
      <c r="J1303" s="308">
        <v>0</v>
      </c>
      <c r="K1303" s="308">
        <v>0</v>
      </c>
      <c r="L1303" s="308">
        <v>0</v>
      </c>
      <c r="M1303" s="308">
        <v>0</v>
      </c>
      <c r="N1303" s="308">
        <v>0</v>
      </c>
      <c r="O1303" s="308">
        <v>0</v>
      </c>
      <c r="P1303" s="308">
        <v>0</v>
      </c>
      <c r="Q1303" s="308">
        <v>0</v>
      </c>
      <c r="R1303" s="308">
        <v>3</v>
      </c>
      <c r="S1303" s="308">
        <v>0</v>
      </c>
      <c r="T1303" s="308"/>
    </row>
    <row r="1304" spans="1:20" ht="9" customHeight="1" x14ac:dyDescent="0.2">
      <c r="A1304" s="115"/>
      <c r="B1304" s="115"/>
      <c r="C1304" s="115"/>
      <c r="D1304" s="440" t="s">
        <v>265</v>
      </c>
      <c r="E1304" s="666" t="s">
        <v>444</v>
      </c>
      <c r="F1304" s="347">
        <v>3</v>
      </c>
      <c r="G1304" s="167">
        <v>0</v>
      </c>
      <c r="H1304" s="167">
        <v>0</v>
      </c>
      <c r="I1304" s="167">
        <v>0</v>
      </c>
      <c r="J1304" s="167">
        <v>0</v>
      </c>
      <c r="K1304" s="167">
        <v>0</v>
      </c>
      <c r="L1304" s="167">
        <v>0</v>
      </c>
      <c r="M1304" s="167">
        <v>0</v>
      </c>
      <c r="N1304" s="167">
        <v>0</v>
      </c>
      <c r="O1304" s="167">
        <v>0</v>
      </c>
      <c r="P1304" s="167">
        <v>0</v>
      </c>
      <c r="Q1304" s="167">
        <v>0</v>
      </c>
      <c r="R1304" s="167">
        <v>3</v>
      </c>
      <c r="S1304" s="167">
        <v>0</v>
      </c>
    </row>
    <row r="1305" spans="1:20" s="204" customFormat="1" ht="14.25" customHeight="1" x14ac:dyDescent="0.2">
      <c r="A1305" s="115"/>
      <c r="B1305" s="115"/>
      <c r="C1305" s="115"/>
      <c r="D1305" s="441"/>
      <c r="E1305" s="424" t="s">
        <v>445</v>
      </c>
      <c r="F1305" s="346">
        <v>3</v>
      </c>
      <c r="G1305" s="308">
        <v>0</v>
      </c>
      <c r="H1305" s="308">
        <v>0</v>
      </c>
      <c r="I1305" s="308">
        <v>0</v>
      </c>
      <c r="J1305" s="308">
        <v>0</v>
      </c>
      <c r="K1305" s="308">
        <v>0</v>
      </c>
      <c r="L1305" s="308">
        <v>0</v>
      </c>
      <c r="M1305" s="308">
        <v>0</v>
      </c>
      <c r="N1305" s="308">
        <v>0</v>
      </c>
      <c r="O1305" s="308">
        <v>0</v>
      </c>
      <c r="P1305" s="308">
        <v>0</v>
      </c>
      <c r="Q1305" s="308">
        <v>0</v>
      </c>
      <c r="R1305" s="308">
        <v>3</v>
      </c>
      <c r="S1305" s="308">
        <v>0</v>
      </c>
      <c r="T1305" s="308"/>
    </row>
    <row r="1306" spans="1:20" ht="18" customHeight="1" x14ac:dyDescent="0.2">
      <c r="A1306" s="115"/>
      <c r="B1306" s="115"/>
      <c r="C1306" s="295" t="s">
        <v>64</v>
      </c>
      <c r="D1306" s="441"/>
      <c r="E1306" s="666"/>
      <c r="F1306" s="347"/>
      <c r="G1306" s="167"/>
      <c r="H1306" s="167"/>
      <c r="I1306" s="167"/>
      <c r="J1306" s="167"/>
      <c r="K1306" s="167"/>
      <c r="L1306" s="167"/>
      <c r="M1306" s="167"/>
      <c r="N1306" s="167"/>
      <c r="O1306" s="167"/>
      <c r="P1306" s="167"/>
      <c r="Q1306" s="167"/>
      <c r="R1306" s="167"/>
      <c r="S1306" s="167"/>
    </row>
    <row r="1307" spans="1:20" ht="9" customHeight="1" x14ac:dyDescent="0.2">
      <c r="A1307" s="115"/>
      <c r="B1307" s="115"/>
      <c r="C1307" s="115"/>
      <c r="D1307" s="441" t="s">
        <v>375</v>
      </c>
      <c r="E1307" s="666" t="s">
        <v>443</v>
      </c>
      <c r="F1307" s="347">
        <v>14</v>
      </c>
      <c r="G1307" s="167">
        <v>0</v>
      </c>
      <c r="H1307" s="167">
        <v>0</v>
      </c>
      <c r="I1307" s="167">
        <v>0</v>
      </c>
      <c r="J1307" s="167">
        <v>0</v>
      </c>
      <c r="K1307" s="167">
        <v>1</v>
      </c>
      <c r="L1307" s="167">
        <v>1</v>
      </c>
      <c r="M1307" s="167">
        <v>2</v>
      </c>
      <c r="N1307" s="167">
        <v>0</v>
      </c>
      <c r="O1307" s="167">
        <v>1</v>
      </c>
      <c r="P1307" s="167">
        <v>0</v>
      </c>
      <c r="Q1307" s="167">
        <v>0</v>
      </c>
      <c r="R1307" s="167">
        <v>4</v>
      </c>
      <c r="S1307" s="167">
        <v>5</v>
      </c>
    </row>
    <row r="1308" spans="1:20" ht="9" customHeight="1" x14ac:dyDescent="0.2">
      <c r="A1308" s="115"/>
      <c r="B1308" s="115"/>
      <c r="C1308" s="115"/>
      <c r="D1308" s="441"/>
      <c r="E1308" s="666" t="s">
        <v>444</v>
      </c>
      <c r="F1308" s="347">
        <v>37</v>
      </c>
      <c r="G1308" s="167">
        <v>3</v>
      </c>
      <c r="H1308" s="167">
        <v>1</v>
      </c>
      <c r="I1308" s="167">
        <v>0</v>
      </c>
      <c r="J1308" s="167">
        <v>1</v>
      </c>
      <c r="K1308" s="167">
        <v>2</v>
      </c>
      <c r="L1308" s="167">
        <v>3</v>
      </c>
      <c r="M1308" s="167">
        <v>1</v>
      </c>
      <c r="N1308" s="167">
        <v>3</v>
      </c>
      <c r="O1308" s="167">
        <v>1</v>
      </c>
      <c r="P1308" s="167">
        <v>1</v>
      </c>
      <c r="Q1308" s="167">
        <v>0</v>
      </c>
      <c r="R1308" s="167">
        <v>6</v>
      </c>
      <c r="S1308" s="167">
        <v>15</v>
      </c>
    </row>
    <row r="1309" spans="1:20" s="204" customFormat="1" ht="14.25" customHeight="1" x14ac:dyDescent="0.2">
      <c r="A1309" s="115"/>
      <c r="B1309" s="115"/>
      <c r="C1309" s="115"/>
      <c r="D1309" s="441"/>
      <c r="E1309" s="424" t="s">
        <v>445</v>
      </c>
      <c r="F1309" s="346">
        <v>51</v>
      </c>
      <c r="G1309" s="308">
        <v>3</v>
      </c>
      <c r="H1309" s="308">
        <v>1</v>
      </c>
      <c r="I1309" s="308">
        <v>0</v>
      </c>
      <c r="J1309" s="308">
        <v>1</v>
      </c>
      <c r="K1309" s="308">
        <v>3</v>
      </c>
      <c r="L1309" s="308">
        <v>4</v>
      </c>
      <c r="M1309" s="308">
        <v>3</v>
      </c>
      <c r="N1309" s="308">
        <v>3</v>
      </c>
      <c r="O1309" s="308">
        <v>2</v>
      </c>
      <c r="P1309" s="308">
        <v>1</v>
      </c>
      <c r="Q1309" s="308">
        <v>0</v>
      </c>
      <c r="R1309" s="308">
        <v>10</v>
      </c>
      <c r="S1309" s="308">
        <v>20</v>
      </c>
      <c r="T1309" s="308"/>
    </row>
    <row r="1310" spans="1:20" ht="9" customHeight="1" x14ac:dyDescent="0.2">
      <c r="A1310" s="115"/>
      <c r="B1310" s="115"/>
      <c r="C1310" s="115"/>
      <c r="D1310" s="441" t="s">
        <v>377</v>
      </c>
      <c r="E1310" s="666" t="s">
        <v>443</v>
      </c>
      <c r="F1310" s="347">
        <v>3</v>
      </c>
      <c r="G1310" s="167">
        <v>1</v>
      </c>
      <c r="H1310" s="167">
        <v>0</v>
      </c>
      <c r="I1310" s="167">
        <v>0</v>
      </c>
      <c r="J1310" s="167">
        <v>0</v>
      </c>
      <c r="K1310" s="167">
        <v>0</v>
      </c>
      <c r="L1310" s="167">
        <v>0</v>
      </c>
      <c r="M1310" s="167">
        <v>0</v>
      </c>
      <c r="N1310" s="167">
        <v>1</v>
      </c>
      <c r="O1310" s="167">
        <v>0</v>
      </c>
      <c r="P1310" s="167">
        <v>1</v>
      </c>
      <c r="Q1310" s="167">
        <v>0</v>
      </c>
      <c r="R1310" s="167">
        <v>0</v>
      </c>
      <c r="S1310" s="167">
        <v>0</v>
      </c>
    </row>
    <row r="1311" spans="1:20" ht="9" customHeight="1" x14ac:dyDescent="0.2">
      <c r="A1311" s="115"/>
      <c r="B1311" s="115"/>
      <c r="C1311" s="115"/>
      <c r="D1311" s="441"/>
      <c r="E1311" s="666" t="s">
        <v>444</v>
      </c>
      <c r="F1311" s="347">
        <v>5</v>
      </c>
      <c r="G1311" s="167">
        <v>0</v>
      </c>
      <c r="H1311" s="167">
        <v>0</v>
      </c>
      <c r="I1311" s="167">
        <v>0</v>
      </c>
      <c r="J1311" s="167">
        <v>0</v>
      </c>
      <c r="K1311" s="167">
        <v>0</v>
      </c>
      <c r="L1311" s="167">
        <v>0</v>
      </c>
      <c r="M1311" s="167">
        <v>0</v>
      </c>
      <c r="N1311" s="167">
        <v>0</v>
      </c>
      <c r="O1311" s="167">
        <v>0</v>
      </c>
      <c r="P1311" s="167">
        <v>2</v>
      </c>
      <c r="Q1311" s="167">
        <v>0</v>
      </c>
      <c r="R1311" s="167">
        <v>2</v>
      </c>
      <c r="S1311" s="167">
        <v>1</v>
      </c>
    </row>
    <row r="1312" spans="1:20" s="204" customFormat="1" ht="14.25" customHeight="1" x14ac:dyDescent="0.2">
      <c r="A1312" s="115"/>
      <c r="B1312" s="115"/>
      <c r="C1312" s="115"/>
      <c r="D1312" s="441"/>
      <c r="E1312" s="424" t="s">
        <v>445</v>
      </c>
      <c r="F1312" s="346">
        <v>8</v>
      </c>
      <c r="G1312" s="308">
        <v>1</v>
      </c>
      <c r="H1312" s="308">
        <v>0</v>
      </c>
      <c r="I1312" s="308">
        <v>0</v>
      </c>
      <c r="J1312" s="308">
        <v>0</v>
      </c>
      <c r="K1312" s="308">
        <v>0</v>
      </c>
      <c r="L1312" s="308">
        <v>0</v>
      </c>
      <c r="M1312" s="308">
        <v>0</v>
      </c>
      <c r="N1312" s="308">
        <v>1</v>
      </c>
      <c r="O1312" s="308">
        <v>0</v>
      </c>
      <c r="P1312" s="308">
        <v>3</v>
      </c>
      <c r="Q1312" s="308">
        <v>0</v>
      </c>
      <c r="R1312" s="308">
        <v>2</v>
      </c>
      <c r="S1312" s="308">
        <v>1</v>
      </c>
      <c r="T1312" s="308"/>
    </row>
    <row r="1313" spans="1:20" ht="9" customHeight="1" x14ac:dyDescent="0.2">
      <c r="A1313" s="115"/>
      <c r="B1313" s="115"/>
      <c r="C1313" s="115"/>
      <c r="D1313" s="440" t="s">
        <v>265</v>
      </c>
      <c r="E1313" s="666" t="s">
        <v>443</v>
      </c>
      <c r="F1313" s="347">
        <v>17</v>
      </c>
      <c r="G1313" s="167">
        <v>1</v>
      </c>
      <c r="H1313" s="167">
        <v>0</v>
      </c>
      <c r="I1313" s="167">
        <v>0</v>
      </c>
      <c r="J1313" s="167">
        <v>0</v>
      </c>
      <c r="K1313" s="167">
        <v>1</v>
      </c>
      <c r="L1313" s="167">
        <v>1</v>
      </c>
      <c r="M1313" s="167">
        <v>2</v>
      </c>
      <c r="N1313" s="167">
        <v>1</v>
      </c>
      <c r="O1313" s="167">
        <v>1</v>
      </c>
      <c r="P1313" s="167">
        <v>1</v>
      </c>
      <c r="Q1313" s="167">
        <v>0</v>
      </c>
      <c r="R1313" s="167">
        <v>4</v>
      </c>
      <c r="S1313" s="167">
        <v>5</v>
      </c>
    </row>
    <row r="1314" spans="1:20" ht="9" customHeight="1" x14ac:dyDescent="0.2">
      <c r="A1314" s="115"/>
      <c r="B1314" s="115"/>
      <c r="C1314" s="115"/>
      <c r="D1314" s="441"/>
      <c r="E1314" s="666" t="s">
        <v>444</v>
      </c>
      <c r="F1314" s="347">
        <v>42</v>
      </c>
      <c r="G1314" s="167">
        <v>3</v>
      </c>
      <c r="H1314" s="167">
        <v>1</v>
      </c>
      <c r="I1314" s="167">
        <v>0</v>
      </c>
      <c r="J1314" s="167">
        <v>1</v>
      </c>
      <c r="K1314" s="167">
        <v>2</v>
      </c>
      <c r="L1314" s="167">
        <v>3</v>
      </c>
      <c r="M1314" s="167">
        <v>1</v>
      </c>
      <c r="N1314" s="167">
        <v>3</v>
      </c>
      <c r="O1314" s="167">
        <v>1</v>
      </c>
      <c r="P1314" s="167">
        <v>3</v>
      </c>
      <c r="Q1314" s="167">
        <v>0</v>
      </c>
      <c r="R1314" s="167">
        <v>8</v>
      </c>
      <c r="S1314" s="167">
        <v>16</v>
      </c>
    </row>
    <row r="1315" spans="1:20" s="204" customFormat="1" ht="14.25" customHeight="1" x14ac:dyDescent="0.2">
      <c r="A1315" s="115"/>
      <c r="B1315" s="115"/>
      <c r="C1315" s="115"/>
      <c r="D1315" s="441"/>
      <c r="E1315" s="424" t="s">
        <v>445</v>
      </c>
      <c r="F1315" s="346">
        <v>59</v>
      </c>
      <c r="G1315" s="308">
        <v>4</v>
      </c>
      <c r="H1315" s="308">
        <v>1</v>
      </c>
      <c r="I1315" s="308">
        <v>0</v>
      </c>
      <c r="J1315" s="308">
        <v>1</v>
      </c>
      <c r="K1315" s="308">
        <v>3</v>
      </c>
      <c r="L1315" s="308">
        <v>4</v>
      </c>
      <c r="M1315" s="308">
        <v>3</v>
      </c>
      <c r="N1315" s="308">
        <v>4</v>
      </c>
      <c r="O1315" s="308">
        <v>2</v>
      </c>
      <c r="P1315" s="308">
        <v>4</v>
      </c>
      <c r="Q1315" s="308">
        <v>0</v>
      </c>
      <c r="R1315" s="308">
        <v>12</v>
      </c>
      <c r="S1315" s="308">
        <v>21</v>
      </c>
      <c r="T1315" s="308"/>
    </row>
    <row r="1316" spans="1:20" ht="27" customHeight="1" x14ac:dyDescent="0.2">
      <c r="A1316" s="115"/>
      <c r="B1316" s="115"/>
      <c r="C1316" s="843" t="s">
        <v>1167</v>
      </c>
      <c r="D1316" s="843"/>
      <c r="E1316" s="424"/>
      <c r="F1316" s="346"/>
    </row>
    <row r="1317" spans="1:20" ht="9" customHeight="1" x14ac:dyDescent="0.2">
      <c r="A1317" s="115"/>
      <c r="B1317" s="115"/>
      <c r="C1317" s="115"/>
      <c r="D1317" s="441" t="s">
        <v>1192</v>
      </c>
      <c r="E1317" s="666" t="s">
        <v>444</v>
      </c>
      <c r="F1317" s="347">
        <v>14</v>
      </c>
      <c r="G1317" s="167">
        <v>0</v>
      </c>
      <c r="H1317" s="167">
        <v>0</v>
      </c>
      <c r="I1317" s="167">
        <v>1</v>
      </c>
      <c r="J1317" s="167">
        <v>2</v>
      </c>
      <c r="K1317" s="167">
        <v>6</v>
      </c>
      <c r="L1317" s="167">
        <v>2</v>
      </c>
      <c r="M1317" s="167">
        <v>3</v>
      </c>
      <c r="N1317" s="167">
        <v>0</v>
      </c>
      <c r="O1317" s="167">
        <v>0</v>
      </c>
      <c r="P1317" s="167">
        <v>0</v>
      </c>
      <c r="Q1317" s="167">
        <v>0</v>
      </c>
      <c r="R1317" s="167">
        <v>0</v>
      </c>
      <c r="S1317" s="167">
        <v>0</v>
      </c>
    </row>
    <row r="1318" spans="1:20" s="204" customFormat="1" ht="14.25" customHeight="1" x14ac:dyDescent="0.2">
      <c r="A1318" s="115"/>
      <c r="B1318" s="115"/>
      <c r="C1318" s="115"/>
      <c r="D1318" s="441"/>
      <c r="E1318" s="424" t="s">
        <v>445</v>
      </c>
      <c r="F1318" s="346">
        <v>14</v>
      </c>
      <c r="G1318" s="308">
        <v>0</v>
      </c>
      <c r="H1318" s="308">
        <v>0</v>
      </c>
      <c r="I1318" s="308">
        <v>1</v>
      </c>
      <c r="J1318" s="308">
        <v>2</v>
      </c>
      <c r="K1318" s="308">
        <v>6</v>
      </c>
      <c r="L1318" s="308">
        <v>2</v>
      </c>
      <c r="M1318" s="308">
        <v>3</v>
      </c>
      <c r="N1318" s="308">
        <v>0</v>
      </c>
      <c r="O1318" s="308">
        <v>0</v>
      </c>
      <c r="P1318" s="308">
        <v>0</v>
      </c>
      <c r="Q1318" s="308">
        <v>0</v>
      </c>
      <c r="R1318" s="308">
        <v>0</v>
      </c>
      <c r="S1318" s="308">
        <v>0</v>
      </c>
      <c r="T1318" s="308"/>
    </row>
    <row r="1319" spans="1:20" ht="9" customHeight="1" x14ac:dyDescent="0.2">
      <c r="A1319" s="115"/>
      <c r="B1319" s="115"/>
      <c r="C1319" s="115"/>
      <c r="D1319" s="441" t="s">
        <v>385</v>
      </c>
      <c r="E1319" s="666" t="s">
        <v>444</v>
      </c>
      <c r="F1319" s="347">
        <v>2</v>
      </c>
      <c r="G1319" s="167">
        <v>0</v>
      </c>
      <c r="H1319" s="167">
        <v>2</v>
      </c>
      <c r="I1319" s="167">
        <v>0</v>
      </c>
      <c r="J1319" s="167">
        <v>0</v>
      </c>
      <c r="K1319" s="167">
        <v>0</v>
      </c>
      <c r="L1319" s="167">
        <v>0</v>
      </c>
      <c r="M1319" s="167">
        <v>0</v>
      </c>
      <c r="N1319" s="167">
        <v>0</v>
      </c>
      <c r="O1319" s="167">
        <v>0</v>
      </c>
      <c r="P1319" s="167">
        <v>0</v>
      </c>
      <c r="Q1319" s="167">
        <v>0</v>
      </c>
      <c r="R1319" s="167">
        <v>0</v>
      </c>
      <c r="S1319" s="167">
        <v>0</v>
      </c>
    </row>
    <row r="1320" spans="1:20" s="204" customFormat="1" ht="14.25" customHeight="1" x14ac:dyDescent="0.2">
      <c r="A1320" s="115"/>
      <c r="B1320" s="115"/>
      <c r="C1320" s="115"/>
      <c r="D1320" s="441"/>
      <c r="E1320" s="424" t="s">
        <v>445</v>
      </c>
      <c r="F1320" s="346">
        <v>2</v>
      </c>
      <c r="G1320" s="308">
        <v>0</v>
      </c>
      <c r="H1320" s="308">
        <v>2</v>
      </c>
      <c r="I1320" s="308">
        <v>0</v>
      </c>
      <c r="J1320" s="308">
        <v>0</v>
      </c>
      <c r="K1320" s="308">
        <v>0</v>
      </c>
      <c r="L1320" s="308">
        <v>0</v>
      </c>
      <c r="M1320" s="308">
        <v>0</v>
      </c>
      <c r="N1320" s="308">
        <v>0</v>
      </c>
      <c r="O1320" s="308">
        <v>0</v>
      </c>
      <c r="P1320" s="308">
        <v>0</v>
      </c>
      <c r="Q1320" s="308">
        <v>0</v>
      </c>
      <c r="R1320" s="308">
        <v>0</v>
      </c>
      <c r="S1320" s="308">
        <v>0</v>
      </c>
      <c r="T1320" s="308"/>
    </row>
    <row r="1321" spans="1:20" ht="9" customHeight="1" x14ac:dyDescent="0.2">
      <c r="A1321" s="115"/>
      <c r="B1321" s="115"/>
      <c r="C1321" s="115"/>
      <c r="D1321" s="440" t="s">
        <v>265</v>
      </c>
      <c r="E1321" s="666" t="s">
        <v>444</v>
      </c>
      <c r="F1321" s="347">
        <v>16</v>
      </c>
      <c r="G1321" s="167">
        <v>0</v>
      </c>
      <c r="H1321" s="167">
        <v>2</v>
      </c>
      <c r="I1321" s="167">
        <v>1</v>
      </c>
      <c r="J1321" s="167">
        <v>2</v>
      </c>
      <c r="K1321" s="167">
        <v>6</v>
      </c>
      <c r="L1321" s="167">
        <v>2</v>
      </c>
      <c r="M1321" s="167">
        <v>3</v>
      </c>
      <c r="N1321" s="167">
        <v>0</v>
      </c>
      <c r="O1321" s="167">
        <v>0</v>
      </c>
      <c r="P1321" s="167">
        <v>0</v>
      </c>
      <c r="Q1321" s="167">
        <v>0</v>
      </c>
      <c r="R1321" s="167">
        <v>0</v>
      </c>
      <c r="S1321" s="167">
        <v>0</v>
      </c>
    </row>
    <row r="1322" spans="1:20" s="204" customFormat="1" ht="14.25" customHeight="1" x14ac:dyDescent="0.2">
      <c r="A1322" s="115"/>
      <c r="B1322" s="115"/>
      <c r="C1322" s="115"/>
      <c r="D1322" s="441"/>
      <c r="E1322" s="424" t="s">
        <v>445</v>
      </c>
      <c r="F1322" s="346">
        <v>16</v>
      </c>
      <c r="G1322" s="308">
        <v>0</v>
      </c>
      <c r="H1322" s="308">
        <v>2</v>
      </c>
      <c r="I1322" s="308">
        <v>1</v>
      </c>
      <c r="J1322" s="308">
        <v>2</v>
      </c>
      <c r="K1322" s="308">
        <v>6</v>
      </c>
      <c r="L1322" s="308">
        <v>2</v>
      </c>
      <c r="M1322" s="308">
        <v>3</v>
      </c>
      <c r="N1322" s="308">
        <v>0</v>
      </c>
      <c r="O1322" s="308">
        <v>0</v>
      </c>
      <c r="P1322" s="308">
        <v>0</v>
      </c>
      <c r="Q1322" s="308">
        <v>0</v>
      </c>
      <c r="R1322" s="308">
        <v>0</v>
      </c>
      <c r="S1322" s="308">
        <v>0</v>
      </c>
      <c r="T1322" s="308"/>
    </row>
    <row r="1323" spans="1:20" ht="36" customHeight="1" x14ac:dyDescent="0.2">
      <c r="A1323" s="115"/>
      <c r="B1323" s="115"/>
      <c r="C1323" s="843" t="s">
        <v>2458</v>
      </c>
      <c r="D1323" s="843"/>
      <c r="E1323" s="424"/>
      <c r="F1323" s="346"/>
    </row>
    <row r="1324" spans="1:20" ht="9" customHeight="1" x14ac:dyDescent="0.2">
      <c r="A1324" s="115"/>
      <c r="B1324" s="115"/>
      <c r="C1324" s="115"/>
      <c r="D1324" s="441" t="s">
        <v>1181</v>
      </c>
      <c r="E1324" s="666" t="s">
        <v>443</v>
      </c>
      <c r="F1324" s="347">
        <v>2</v>
      </c>
      <c r="G1324" s="167">
        <v>0</v>
      </c>
      <c r="H1324" s="167">
        <v>0</v>
      </c>
      <c r="I1324" s="167">
        <v>0</v>
      </c>
      <c r="J1324" s="167">
        <v>1</v>
      </c>
      <c r="K1324" s="167">
        <v>1</v>
      </c>
      <c r="L1324" s="167">
        <v>0</v>
      </c>
      <c r="M1324" s="167">
        <v>0</v>
      </c>
      <c r="N1324" s="167">
        <v>0</v>
      </c>
      <c r="O1324" s="167">
        <v>0</v>
      </c>
      <c r="P1324" s="167">
        <v>0</v>
      </c>
      <c r="Q1324" s="167">
        <v>0</v>
      </c>
      <c r="R1324" s="167">
        <v>0</v>
      </c>
      <c r="S1324" s="167">
        <v>0</v>
      </c>
    </row>
    <row r="1325" spans="1:20" ht="9" customHeight="1" x14ac:dyDescent="0.2">
      <c r="A1325" s="115"/>
      <c r="B1325" s="115"/>
      <c r="C1325" s="115"/>
      <c r="D1325" s="441"/>
      <c r="E1325" s="666" t="s">
        <v>444</v>
      </c>
      <c r="F1325" s="347">
        <v>16</v>
      </c>
      <c r="G1325" s="167">
        <v>1</v>
      </c>
      <c r="H1325" s="167">
        <v>0</v>
      </c>
      <c r="I1325" s="167">
        <v>0</v>
      </c>
      <c r="J1325" s="167">
        <v>2</v>
      </c>
      <c r="K1325" s="167">
        <v>7</v>
      </c>
      <c r="L1325" s="167">
        <v>5</v>
      </c>
      <c r="M1325" s="167">
        <v>0</v>
      </c>
      <c r="N1325" s="167">
        <v>1</v>
      </c>
      <c r="O1325" s="167">
        <v>0</v>
      </c>
      <c r="P1325" s="167">
        <v>0</v>
      </c>
      <c r="Q1325" s="167">
        <v>0</v>
      </c>
      <c r="R1325" s="167">
        <v>0</v>
      </c>
      <c r="S1325" s="167">
        <v>0</v>
      </c>
    </row>
    <row r="1326" spans="1:20" s="204" customFormat="1" ht="14.25" customHeight="1" x14ac:dyDescent="0.2">
      <c r="A1326" s="115"/>
      <c r="B1326" s="115"/>
      <c r="C1326" s="115"/>
      <c r="D1326" s="441"/>
      <c r="E1326" s="424" t="s">
        <v>445</v>
      </c>
      <c r="F1326" s="346">
        <v>18</v>
      </c>
      <c r="G1326" s="308">
        <v>1</v>
      </c>
      <c r="H1326" s="308">
        <v>0</v>
      </c>
      <c r="I1326" s="308">
        <v>0</v>
      </c>
      <c r="J1326" s="308">
        <v>3</v>
      </c>
      <c r="K1326" s="308">
        <v>8</v>
      </c>
      <c r="L1326" s="308">
        <v>5</v>
      </c>
      <c r="M1326" s="308">
        <v>0</v>
      </c>
      <c r="N1326" s="308">
        <v>1</v>
      </c>
      <c r="O1326" s="308">
        <v>0</v>
      </c>
      <c r="P1326" s="308">
        <v>0</v>
      </c>
      <c r="Q1326" s="308">
        <v>0</v>
      </c>
      <c r="R1326" s="308">
        <v>0</v>
      </c>
      <c r="S1326" s="308">
        <v>0</v>
      </c>
      <c r="T1326" s="308"/>
    </row>
    <row r="1327" spans="1:20" ht="9" customHeight="1" x14ac:dyDescent="0.2">
      <c r="A1327" s="115"/>
      <c r="B1327" s="115"/>
      <c r="C1327" s="115"/>
      <c r="D1327" s="441" t="s">
        <v>1182</v>
      </c>
      <c r="E1327" s="666" t="s">
        <v>443</v>
      </c>
      <c r="F1327" s="347">
        <v>1</v>
      </c>
      <c r="G1327" s="167">
        <v>0</v>
      </c>
      <c r="H1327" s="167">
        <v>0</v>
      </c>
      <c r="I1327" s="167">
        <v>0</v>
      </c>
      <c r="J1327" s="167">
        <v>0</v>
      </c>
      <c r="K1327" s="167">
        <v>0</v>
      </c>
      <c r="L1327" s="167">
        <v>1</v>
      </c>
      <c r="M1327" s="167">
        <v>0</v>
      </c>
      <c r="N1327" s="167">
        <v>0</v>
      </c>
      <c r="O1327" s="167">
        <v>0</v>
      </c>
      <c r="P1327" s="167">
        <v>0</v>
      </c>
      <c r="Q1327" s="167">
        <v>0</v>
      </c>
      <c r="R1327" s="167">
        <v>0</v>
      </c>
      <c r="S1327" s="167">
        <v>0</v>
      </c>
    </row>
    <row r="1328" spans="1:20" ht="9" customHeight="1" x14ac:dyDescent="0.2">
      <c r="A1328" s="115"/>
      <c r="B1328" s="115"/>
      <c r="C1328" s="115"/>
      <c r="D1328" s="441"/>
      <c r="E1328" s="666" t="s">
        <v>444</v>
      </c>
      <c r="F1328" s="347">
        <v>3</v>
      </c>
      <c r="G1328" s="167">
        <v>1</v>
      </c>
      <c r="H1328" s="167">
        <v>0</v>
      </c>
      <c r="I1328" s="167">
        <v>0</v>
      </c>
      <c r="J1328" s="167">
        <v>0</v>
      </c>
      <c r="K1328" s="167">
        <v>0</v>
      </c>
      <c r="L1328" s="167">
        <v>1</v>
      </c>
      <c r="M1328" s="167">
        <v>0</v>
      </c>
      <c r="N1328" s="167">
        <v>1</v>
      </c>
      <c r="O1328" s="167">
        <v>0</v>
      </c>
      <c r="P1328" s="167">
        <v>0</v>
      </c>
      <c r="Q1328" s="167">
        <v>0</v>
      </c>
      <c r="R1328" s="167">
        <v>0</v>
      </c>
      <c r="S1328" s="167">
        <v>0</v>
      </c>
    </row>
    <row r="1329" spans="1:20" s="204" customFormat="1" ht="14.25" customHeight="1" x14ac:dyDescent="0.2">
      <c r="A1329" s="115"/>
      <c r="B1329" s="115"/>
      <c r="C1329" s="115"/>
      <c r="D1329" s="441"/>
      <c r="E1329" s="424" t="s">
        <v>445</v>
      </c>
      <c r="F1329" s="346">
        <v>4</v>
      </c>
      <c r="G1329" s="308">
        <v>1</v>
      </c>
      <c r="H1329" s="308">
        <v>0</v>
      </c>
      <c r="I1329" s="308">
        <v>0</v>
      </c>
      <c r="J1329" s="308">
        <v>0</v>
      </c>
      <c r="K1329" s="308">
        <v>0</v>
      </c>
      <c r="L1329" s="308">
        <v>2</v>
      </c>
      <c r="M1329" s="308">
        <v>0</v>
      </c>
      <c r="N1329" s="308">
        <v>1</v>
      </c>
      <c r="O1329" s="308">
        <v>0</v>
      </c>
      <c r="P1329" s="308">
        <v>0</v>
      </c>
      <c r="Q1329" s="308">
        <v>0</v>
      </c>
      <c r="R1329" s="308">
        <v>0</v>
      </c>
      <c r="S1329" s="308">
        <v>0</v>
      </c>
      <c r="T1329" s="308"/>
    </row>
    <row r="1330" spans="1:20" ht="9" customHeight="1" x14ac:dyDescent="0.2">
      <c r="A1330" s="115"/>
      <c r="B1330" s="115"/>
      <c r="C1330" s="115"/>
      <c r="D1330" s="441" t="s">
        <v>1183</v>
      </c>
      <c r="E1330" s="666" t="s">
        <v>444</v>
      </c>
      <c r="F1330" s="347">
        <v>3</v>
      </c>
      <c r="G1330" s="167">
        <v>0</v>
      </c>
      <c r="H1330" s="167">
        <v>1</v>
      </c>
      <c r="I1330" s="167">
        <v>1</v>
      </c>
      <c r="J1330" s="167">
        <v>0</v>
      </c>
      <c r="K1330" s="167">
        <v>0</v>
      </c>
      <c r="L1330" s="167">
        <v>0</v>
      </c>
      <c r="M1330" s="167">
        <v>1</v>
      </c>
      <c r="N1330" s="167">
        <v>0</v>
      </c>
      <c r="O1330" s="167">
        <v>0</v>
      </c>
      <c r="P1330" s="167">
        <v>0</v>
      </c>
      <c r="Q1330" s="167">
        <v>0</v>
      </c>
      <c r="R1330" s="167">
        <v>0</v>
      </c>
      <c r="S1330" s="167">
        <v>0</v>
      </c>
    </row>
    <row r="1331" spans="1:20" s="204" customFormat="1" ht="14.25" customHeight="1" x14ac:dyDescent="0.2">
      <c r="A1331" s="115"/>
      <c r="B1331" s="115"/>
      <c r="C1331" s="115"/>
      <c r="D1331" s="441"/>
      <c r="E1331" s="424" t="s">
        <v>445</v>
      </c>
      <c r="F1331" s="346">
        <v>3</v>
      </c>
      <c r="G1331" s="308">
        <v>0</v>
      </c>
      <c r="H1331" s="308">
        <v>1</v>
      </c>
      <c r="I1331" s="308">
        <v>1</v>
      </c>
      <c r="J1331" s="308">
        <v>0</v>
      </c>
      <c r="K1331" s="308">
        <v>0</v>
      </c>
      <c r="L1331" s="308">
        <v>0</v>
      </c>
      <c r="M1331" s="308">
        <v>1</v>
      </c>
      <c r="N1331" s="308">
        <v>0</v>
      </c>
      <c r="O1331" s="308">
        <v>0</v>
      </c>
      <c r="P1331" s="308">
        <v>0</v>
      </c>
      <c r="Q1331" s="308">
        <v>0</v>
      </c>
      <c r="R1331" s="308">
        <v>0</v>
      </c>
      <c r="S1331" s="308">
        <v>0</v>
      </c>
      <c r="T1331" s="308"/>
    </row>
    <row r="1332" spans="1:20" ht="9" customHeight="1" x14ac:dyDescent="0.2">
      <c r="A1332" s="115"/>
      <c r="B1332" s="115"/>
      <c r="C1332" s="115"/>
      <c r="D1332" s="441" t="s">
        <v>1168</v>
      </c>
      <c r="E1332" s="666" t="s">
        <v>443</v>
      </c>
      <c r="F1332" s="347">
        <v>1</v>
      </c>
      <c r="G1332" s="167">
        <v>0</v>
      </c>
      <c r="H1332" s="167">
        <v>0</v>
      </c>
      <c r="I1332" s="167">
        <v>0</v>
      </c>
      <c r="J1332" s="167">
        <v>1</v>
      </c>
      <c r="K1332" s="167">
        <v>0</v>
      </c>
      <c r="L1332" s="167">
        <v>0</v>
      </c>
      <c r="M1332" s="167">
        <v>0</v>
      </c>
      <c r="N1332" s="167">
        <v>0</v>
      </c>
      <c r="O1332" s="167">
        <v>0</v>
      </c>
      <c r="P1332" s="167">
        <v>0</v>
      </c>
      <c r="Q1332" s="167">
        <v>0</v>
      </c>
      <c r="R1332" s="167">
        <v>0</v>
      </c>
      <c r="S1332" s="167">
        <v>0</v>
      </c>
    </row>
    <row r="1333" spans="1:20" ht="9" customHeight="1" x14ac:dyDescent="0.2">
      <c r="A1333" s="115"/>
      <c r="B1333" s="115"/>
      <c r="C1333" s="115"/>
      <c r="D1333" s="441"/>
      <c r="E1333" s="666" t="s">
        <v>444</v>
      </c>
      <c r="F1333" s="347">
        <v>2</v>
      </c>
      <c r="G1333" s="167">
        <v>0</v>
      </c>
      <c r="H1333" s="167">
        <v>0</v>
      </c>
      <c r="I1333" s="167">
        <v>1</v>
      </c>
      <c r="J1333" s="167">
        <v>0</v>
      </c>
      <c r="K1333" s="167">
        <v>1</v>
      </c>
      <c r="L1333" s="167">
        <v>0</v>
      </c>
      <c r="M1333" s="167">
        <v>0</v>
      </c>
      <c r="N1333" s="167">
        <v>0</v>
      </c>
      <c r="O1333" s="167">
        <v>0</v>
      </c>
      <c r="P1333" s="167">
        <v>0</v>
      </c>
      <c r="Q1333" s="167">
        <v>0</v>
      </c>
      <c r="R1333" s="167">
        <v>0</v>
      </c>
      <c r="S1333" s="167">
        <v>0</v>
      </c>
    </row>
    <row r="1334" spans="1:20" s="204" customFormat="1" ht="14.25" customHeight="1" x14ac:dyDescent="0.2">
      <c r="A1334" s="115"/>
      <c r="B1334" s="115"/>
      <c r="C1334" s="115"/>
      <c r="D1334" s="441"/>
      <c r="E1334" s="424" t="s">
        <v>445</v>
      </c>
      <c r="F1334" s="346">
        <v>3</v>
      </c>
      <c r="G1334" s="308">
        <v>0</v>
      </c>
      <c r="H1334" s="308">
        <v>0</v>
      </c>
      <c r="I1334" s="308">
        <v>1</v>
      </c>
      <c r="J1334" s="308">
        <v>1</v>
      </c>
      <c r="K1334" s="308">
        <v>1</v>
      </c>
      <c r="L1334" s="308">
        <v>0</v>
      </c>
      <c r="M1334" s="308">
        <v>0</v>
      </c>
      <c r="N1334" s="308">
        <v>0</v>
      </c>
      <c r="O1334" s="308">
        <v>0</v>
      </c>
      <c r="P1334" s="308">
        <v>0</v>
      </c>
      <c r="Q1334" s="308">
        <v>0</v>
      </c>
      <c r="R1334" s="308">
        <v>0</v>
      </c>
      <c r="S1334" s="308">
        <v>0</v>
      </c>
      <c r="T1334" s="308"/>
    </row>
    <row r="1335" spans="1:20" ht="9" customHeight="1" x14ac:dyDescent="0.2">
      <c r="A1335" s="115"/>
      <c r="B1335" s="115"/>
      <c r="C1335" s="115"/>
      <c r="D1335" s="440" t="s">
        <v>265</v>
      </c>
      <c r="E1335" s="666" t="s">
        <v>443</v>
      </c>
      <c r="F1335" s="347">
        <v>4</v>
      </c>
      <c r="G1335" s="167">
        <v>0</v>
      </c>
      <c r="H1335" s="167">
        <v>0</v>
      </c>
      <c r="I1335" s="167">
        <v>0</v>
      </c>
      <c r="J1335" s="167">
        <v>2</v>
      </c>
      <c r="K1335" s="167">
        <v>1</v>
      </c>
      <c r="L1335" s="167">
        <v>1</v>
      </c>
      <c r="M1335" s="167">
        <v>0</v>
      </c>
      <c r="N1335" s="167">
        <v>0</v>
      </c>
      <c r="O1335" s="167">
        <v>0</v>
      </c>
      <c r="P1335" s="167">
        <v>0</v>
      </c>
      <c r="Q1335" s="167">
        <v>0</v>
      </c>
      <c r="R1335" s="167">
        <v>0</v>
      </c>
      <c r="S1335" s="167">
        <v>0</v>
      </c>
    </row>
    <row r="1336" spans="1:20" ht="9" customHeight="1" x14ac:dyDescent="0.2">
      <c r="A1336" s="115"/>
      <c r="B1336" s="115"/>
      <c r="C1336" s="115"/>
      <c r="D1336" s="441"/>
      <c r="E1336" s="666" t="s">
        <v>444</v>
      </c>
      <c r="F1336" s="347">
        <v>24</v>
      </c>
      <c r="G1336" s="167">
        <v>2</v>
      </c>
      <c r="H1336" s="167">
        <v>1</v>
      </c>
      <c r="I1336" s="167">
        <v>2</v>
      </c>
      <c r="J1336" s="167">
        <v>2</v>
      </c>
      <c r="K1336" s="167">
        <v>8</v>
      </c>
      <c r="L1336" s="167">
        <v>6</v>
      </c>
      <c r="M1336" s="167">
        <v>1</v>
      </c>
      <c r="N1336" s="167">
        <v>2</v>
      </c>
      <c r="O1336" s="167">
        <v>0</v>
      </c>
      <c r="P1336" s="167">
        <v>0</v>
      </c>
      <c r="Q1336" s="167">
        <v>0</v>
      </c>
      <c r="R1336" s="167">
        <v>0</v>
      </c>
      <c r="S1336" s="167">
        <v>0</v>
      </c>
    </row>
    <row r="1337" spans="1:20" s="204" customFormat="1" ht="14.25" customHeight="1" x14ac:dyDescent="0.2">
      <c r="A1337" s="115"/>
      <c r="B1337" s="115"/>
      <c r="C1337" s="115"/>
      <c r="D1337" s="441"/>
      <c r="E1337" s="424" t="s">
        <v>445</v>
      </c>
      <c r="F1337" s="346">
        <v>28</v>
      </c>
      <c r="G1337" s="308">
        <v>2</v>
      </c>
      <c r="H1337" s="308">
        <v>1</v>
      </c>
      <c r="I1337" s="308">
        <v>2</v>
      </c>
      <c r="J1337" s="308">
        <v>4</v>
      </c>
      <c r="K1337" s="308">
        <v>9</v>
      </c>
      <c r="L1337" s="308">
        <v>7</v>
      </c>
      <c r="M1337" s="308">
        <v>1</v>
      </c>
      <c r="N1337" s="308">
        <v>2</v>
      </c>
      <c r="O1337" s="308">
        <v>0</v>
      </c>
      <c r="P1337" s="308">
        <v>0</v>
      </c>
      <c r="Q1337" s="308">
        <v>0</v>
      </c>
      <c r="R1337" s="308">
        <v>0</v>
      </c>
      <c r="S1337" s="308">
        <v>0</v>
      </c>
      <c r="T1337" s="308"/>
    </row>
    <row r="1338" spans="1:20" ht="27" customHeight="1" x14ac:dyDescent="0.2">
      <c r="A1338" s="115"/>
      <c r="B1338" s="115"/>
      <c r="C1338" s="843" t="s">
        <v>1169</v>
      </c>
      <c r="D1338" s="843"/>
      <c r="E1338" s="424"/>
      <c r="F1338" s="346"/>
    </row>
    <row r="1339" spans="1:20" ht="9" customHeight="1" x14ac:dyDescent="0.2">
      <c r="A1339" s="115"/>
      <c r="B1339" s="115"/>
      <c r="C1339" s="115"/>
      <c r="D1339" s="441" t="s">
        <v>392</v>
      </c>
      <c r="E1339" s="666" t="s">
        <v>443</v>
      </c>
      <c r="F1339" s="347">
        <v>1</v>
      </c>
      <c r="G1339" s="167">
        <v>0</v>
      </c>
      <c r="H1339" s="167">
        <v>0</v>
      </c>
      <c r="I1339" s="167">
        <v>0</v>
      </c>
      <c r="J1339" s="167">
        <v>0</v>
      </c>
      <c r="K1339" s="167">
        <v>0</v>
      </c>
      <c r="L1339" s="167">
        <v>0</v>
      </c>
      <c r="M1339" s="167">
        <v>0</v>
      </c>
      <c r="N1339" s="167">
        <v>0</v>
      </c>
      <c r="O1339" s="167">
        <v>1</v>
      </c>
      <c r="P1339" s="167">
        <v>0</v>
      </c>
      <c r="Q1339" s="167">
        <v>0</v>
      </c>
      <c r="R1339" s="167">
        <v>0</v>
      </c>
      <c r="S1339" s="167">
        <v>0</v>
      </c>
    </row>
    <row r="1340" spans="1:20" ht="9" customHeight="1" x14ac:dyDescent="0.2">
      <c r="A1340" s="115"/>
      <c r="B1340" s="115"/>
      <c r="C1340" s="115"/>
      <c r="D1340" s="441"/>
      <c r="E1340" s="666" t="s">
        <v>444</v>
      </c>
      <c r="F1340" s="347">
        <v>7</v>
      </c>
      <c r="G1340" s="167">
        <v>0</v>
      </c>
      <c r="H1340" s="167">
        <v>0</v>
      </c>
      <c r="I1340" s="167">
        <v>0</v>
      </c>
      <c r="J1340" s="167">
        <v>0</v>
      </c>
      <c r="K1340" s="167">
        <v>0</v>
      </c>
      <c r="L1340" s="167">
        <v>0</v>
      </c>
      <c r="M1340" s="167">
        <v>0</v>
      </c>
      <c r="N1340" s="167">
        <v>1</v>
      </c>
      <c r="O1340" s="167">
        <v>3</v>
      </c>
      <c r="P1340" s="167">
        <v>1</v>
      </c>
      <c r="Q1340" s="167">
        <v>2</v>
      </c>
      <c r="R1340" s="167">
        <v>0</v>
      </c>
      <c r="S1340" s="167">
        <v>0</v>
      </c>
    </row>
    <row r="1341" spans="1:20" s="204" customFormat="1" ht="14.25" customHeight="1" x14ac:dyDescent="0.2">
      <c r="A1341" s="115"/>
      <c r="B1341" s="115"/>
      <c r="C1341" s="115"/>
      <c r="D1341" s="441"/>
      <c r="E1341" s="424" t="s">
        <v>445</v>
      </c>
      <c r="F1341" s="346">
        <v>8</v>
      </c>
      <c r="G1341" s="308">
        <v>0</v>
      </c>
      <c r="H1341" s="308">
        <v>0</v>
      </c>
      <c r="I1341" s="308">
        <v>0</v>
      </c>
      <c r="J1341" s="308">
        <v>0</v>
      </c>
      <c r="K1341" s="308">
        <v>0</v>
      </c>
      <c r="L1341" s="308">
        <v>0</v>
      </c>
      <c r="M1341" s="308">
        <v>0</v>
      </c>
      <c r="N1341" s="308">
        <v>1</v>
      </c>
      <c r="O1341" s="308">
        <v>4</v>
      </c>
      <c r="P1341" s="308">
        <v>1</v>
      </c>
      <c r="Q1341" s="308">
        <v>2</v>
      </c>
      <c r="R1341" s="308">
        <v>0</v>
      </c>
      <c r="S1341" s="308">
        <v>0</v>
      </c>
      <c r="T1341" s="308"/>
    </row>
    <row r="1342" spans="1:20" ht="18" customHeight="1" x14ac:dyDescent="0.2">
      <c r="A1342" s="115"/>
      <c r="B1342" s="115"/>
      <c r="C1342" s="115"/>
      <c r="D1342" s="442" t="s">
        <v>1194</v>
      </c>
      <c r="E1342" s="409" t="s">
        <v>443</v>
      </c>
      <c r="F1342" s="348">
        <v>1</v>
      </c>
      <c r="G1342" s="307">
        <v>0</v>
      </c>
      <c r="H1342" s="307">
        <v>0</v>
      </c>
      <c r="I1342" s="307">
        <v>0</v>
      </c>
      <c r="J1342" s="307">
        <v>0</v>
      </c>
      <c r="K1342" s="307">
        <v>0</v>
      </c>
      <c r="L1342" s="307">
        <v>0</v>
      </c>
      <c r="M1342" s="307">
        <v>0</v>
      </c>
      <c r="N1342" s="307">
        <v>0</v>
      </c>
      <c r="O1342" s="307">
        <v>0</v>
      </c>
      <c r="P1342" s="307">
        <v>0</v>
      </c>
      <c r="Q1342" s="307">
        <v>0</v>
      </c>
      <c r="R1342" s="307">
        <v>1</v>
      </c>
      <c r="S1342" s="307">
        <v>0</v>
      </c>
    </row>
    <row r="1343" spans="1:20" ht="9" customHeight="1" x14ac:dyDescent="0.2">
      <c r="A1343" s="115"/>
      <c r="B1343" s="115"/>
      <c r="C1343" s="115"/>
      <c r="D1343" s="441"/>
      <c r="E1343" s="666" t="s">
        <v>444</v>
      </c>
      <c r="F1343" s="347">
        <v>9</v>
      </c>
      <c r="G1343" s="167">
        <v>0</v>
      </c>
      <c r="H1343" s="167">
        <v>0</v>
      </c>
      <c r="I1343" s="167">
        <v>0</v>
      </c>
      <c r="J1343" s="167">
        <v>1</v>
      </c>
      <c r="K1343" s="167">
        <v>0</v>
      </c>
      <c r="L1343" s="167">
        <v>2</v>
      </c>
      <c r="M1343" s="167">
        <v>1</v>
      </c>
      <c r="N1343" s="167">
        <v>0</v>
      </c>
      <c r="O1343" s="167">
        <v>2</v>
      </c>
      <c r="P1343" s="167">
        <v>0</v>
      </c>
      <c r="Q1343" s="167">
        <v>1</v>
      </c>
      <c r="R1343" s="167">
        <v>2</v>
      </c>
      <c r="S1343" s="167">
        <v>0</v>
      </c>
    </row>
    <row r="1344" spans="1:20" s="204" customFormat="1" ht="14.25" customHeight="1" x14ac:dyDescent="0.2">
      <c r="A1344" s="115"/>
      <c r="B1344" s="115"/>
      <c r="C1344" s="115"/>
      <c r="D1344" s="441"/>
      <c r="E1344" s="424" t="s">
        <v>445</v>
      </c>
      <c r="F1344" s="346">
        <v>10</v>
      </c>
      <c r="G1344" s="308">
        <v>0</v>
      </c>
      <c r="H1344" s="308">
        <v>0</v>
      </c>
      <c r="I1344" s="308">
        <v>0</v>
      </c>
      <c r="J1344" s="308">
        <v>1</v>
      </c>
      <c r="K1344" s="308">
        <v>0</v>
      </c>
      <c r="L1344" s="308">
        <v>2</v>
      </c>
      <c r="M1344" s="308">
        <v>1</v>
      </c>
      <c r="N1344" s="308">
        <v>0</v>
      </c>
      <c r="O1344" s="308">
        <v>2</v>
      </c>
      <c r="P1344" s="308">
        <v>0</v>
      </c>
      <c r="Q1344" s="308">
        <v>1</v>
      </c>
      <c r="R1344" s="308">
        <v>3</v>
      </c>
      <c r="S1344" s="308">
        <v>0</v>
      </c>
      <c r="T1344" s="308"/>
    </row>
    <row r="1345" spans="1:20" ht="18" customHeight="1" x14ac:dyDescent="0.2">
      <c r="A1345" s="115"/>
      <c r="B1345" s="115"/>
      <c r="C1345" s="115"/>
      <c r="D1345" s="442" t="s">
        <v>1184</v>
      </c>
      <c r="E1345" s="409" t="s">
        <v>443</v>
      </c>
      <c r="F1345" s="348">
        <v>4</v>
      </c>
      <c r="G1345" s="307">
        <v>0</v>
      </c>
      <c r="H1345" s="307">
        <v>0</v>
      </c>
      <c r="I1345" s="307">
        <v>0</v>
      </c>
      <c r="J1345" s="307">
        <v>0</v>
      </c>
      <c r="K1345" s="307">
        <v>0</v>
      </c>
      <c r="L1345" s="307">
        <v>0</v>
      </c>
      <c r="M1345" s="307">
        <v>1</v>
      </c>
      <c r="N1345" s="307">
        <v>0</v>
      </c>
      <c r="O1345" s="307">
        <v>0</v>
      </c>
      <c r="P1345" s="307">
        <v>1</v>
      </c>
      <c r="Q1345" s="307">
        <v>1</v>
      </c>
      <c r="R1345" s="307">
        <v>1</v>
      </c>
      <c r="S1345" s="307">
        <v>0</v>
      </c>
    </row>
    <row r="1346" spans="1:20" ht="9" customHeight="1" x14ac:dyDescent="0.2">
      <c r="A1346" s="115"/>
      <c r="B1346" s="115"/>
      <c r="C1346" s="115"/>
      <c r="D1346" s="441"/>
      <c r="E1346" s="666" t="s">
        <v>444</v>
      </c>
      <c r="F1346" s="347">
        <v>13</v>
      </c>
      <c r="G1346" s="167">
        <v>0</v>
      </c>
      <c r="H1346" s="167">
        <v>0</v>
      </c>
      <c r="I1346" s="167">
        <v>0</v>
      </c>
      <c r="J1346" s="167">
        <v>0</v>
      </c>
      <c r="K1346" s="167">
        <v>0</v>
      </c>
      <c r="L1346" s="167">
        <v>0</v>
      </c>
      <c r="M1346" s="167">
        <v>0</v>
      </c>
      <c r="N1346" s="167">
        <v>0</v>
      </c>
      <c r="O1346" s="167">
        <v>0</v>
      </c>
      <c r="P1346" s="167">
        <v>4</v>
      </c>
      <c r="Q1346" s="167">
        <v>0</v>
      </c>
      <c r="R1346" s="167">
        <v>9</v>
      </c>
      <c r="S1346" s="167">
        <v>0</v>
      </c>
    </row>
    <row r="1347" spans="1:20" s="204" customFormat="1" ht="14.25" customHeight="1" x14ac:dyDescent="0.2">
      <c r="A1347" s="115"/>
      <c r="B1347" s="115"/>
      <c r="C1347" s="115"/>
      <c r="D1347" s="441"/>
      <c r="E1347" s="424" t="s">
        <v>445</v>
      </c>
      <c r="F1347" s="346">
        <v>17</v>
      </c>
      <c r="G1347" s="308">
        <v>0</v>
      </c>
      <c r="H1347" s="308">
        <v>0</v>
      </c>
      <c r="I1347" s="308">
        <v>0</v>
      </c>
      <c r="J1347" s="308">
        <v>0</v>
      </c>
      <c r="K1347" s="308">
        <v>0</v>
      </c>
      <c r="L1347" s="308">
        <v>0</v>
      </c>
      <c r="M1347" s="308">
        <v>1</v>
      </c>
      <c r="N1347" s="308">
        <v>0</v>
      </c>
      <c r="O1347" s="308">
        <v>0</v>
      </c>
      <c r="P1347" s="308">
        <v>5</v>
      </c>
      <c r="Q1347" s="308">
        <v>1</v>
      </c>
      <c r="R1347" s="308">
        <v>10</v>
      </c>
      <c r="S1347" s="308">
        <v>0</v>
      </c>
      <c r="T1347" s="308"/>
    </row>
    <row r="1348" spans="1:20" ht="9" customHeight="1" x14ac:dyDescent="0.2">
      <c r="A1348" s="115"/>
      <c r="B1348" s="115"/>
      <c r="C1348" s="115"/>
      <c r="D1348" s="441" t="s">
        <v>1185</v>
      </c>
      <c r="E1348" s="666" t="s">
        <v>443</v>
      </c>
      <c r="F1348" s="347">
        <v>1</v>
      </c>
      <c r="G1348" s="167">
        <v>0</v>
      </c>
      <c r="H1348" s="167">
        <v>0</v>
      </c>
      <c r="I1348" s="167">
        <v>0</v>
      </c>
      <c r="J1348" s="167">
        <v>0</v>
      </c>
      <c r="K1348" s="167">
        <v>0</v>
      </c>
      <c r="L1348" s="167">
        <v>0</v>
      </c>
      <c r="M1348" s="167">
        <v>0</v>
      </c>
      <c r="N1348" s="167">
        <v>0</v>
      </c>
      <c r="O1348" s="167">
        <v>0</v>
      </c>
      <c r="P1348" s="167">
        <v>0</v>
      </c>
      <c r="Q1348" s="167">
        <v>0</v>
      </c>
      <c r="R1348" s="167">
        <v>1</v>
      </c>
      <c r="S1348" s="167">
        <v>0</v>
      </c>
    </row>
    <row r="1349" spans="1:20" ht="9" customHeight="1" x14ac:dyDescent="0.2">
      <c r="A1349" s="115"/>
      <c r="B1349" s="115"/>
      <c r="C1349" s="115"/>
      <c r="D1349" s="441"/>
      <c r="E1349" s="666" t="s">
        <v>444</v>
      </c>
      <c r="F1349" s="347">
        <v>4</v>
      </c>
      <c r="G1349" s="167">
        <v>0</v>
      </c>
      <c r="H1349" s="167">
        <v>0</v>
      </c>
      <c r="I1349" s="167">
        <v>0</v>
      </c>
      <c r="J1349" s="167">
        <v>0</v>
      </c>
      <c r="K1349" s="167">
        <v>0</v>
      </c>
      <c r="L1349" s="167">
        <v>0</v>
      </c>
      <c r="M1349" s="167">
        <v>0</v>
      </c>
      <c r="N1349" s="167">
        <v>1</v>
      </c>
      <c r="O1349" s="167">
        <v>1</v>
      </c>
      <c r="P1349" s="167">
        <v>1</v>
      </c>
      <c r="Q1349" s="167">
        <v>0</v>
      </c>
      <c r="R1349" s="167">
        <v>1</v>
      </c>
      <c r="S1349" s="167">
        <v>0</v>
      </c>
    </row>
    <row r="1350" spans="1:20" s="204" customFormat="1" ht="14.25" customHeight="1" x14ac:dyDescent="0.2">
      <c r="A1350" s="115"/>
      <c r="B1350" s="115"/>
      <c r="C1350" s="115"/>
      <c r="D1350" s="441"/>
      <c r="E1350" s="424" t="s">
        <v>445</v>
      </c>
      <c r="F1350" s="346">
        <v>5</v>
      </c>
      <c r="G1350" s="308">
        <v>0</v>
      </c>
      <c r="H1350" s="308">
        <v>0</v>
      </c>
      <c r="I1350" s="308">
        <v>0</v>
      </c>
      <c r="J1350" s="308">
        <v>0</v>
      </c>
      <c r="K1350" s="308">
        <v>0</v>
      </c>
      <c r="L1350" s="308">
        <v>0</v>
      </c>
      <c r="M1350" s="308">
        <v>0</v>
      </c>
      <c r="N1350" s="308">
        <v>1</v>
      </c>
      <c r="O1350" s="308">
        <v>1</v>
      </c>
      <c r="P1350" s="308">
        <v>1</v>
      </c>
      <c r="Q1350" s="308">
        <v>0</v>
      </c>
      <c r="R1350" s="308">
        <v>2</v>
      </c>
      <c r="S1350" s="308">
        <v>0</v>
      </c>
      <c r="T1350" s="308"/>
    </row>
    <row r="1351" spans="1:20" ht="9" customHeight="1" x14ac:dyDescent="0.2">
      <c r="A1351" s="115"/>
      <c r="B1351" s="115"/>
      <c r="C1351" s="115"/>
      <c r="D1351" s="441" t="s">
        <v>394</v>
      </c>
      <c r="E1351" s="666" t="s">
        <v>444</v>
      </c>
      <c r="F1351" s="347">
        <v>3</v>
      </c>
      <c r="G1351" s="167">
        <v>0</v>
      </c>
      <c r="H1351" s="167">
        <v>0</v>
      </c>
      <c r="I1351" s="167">
        <v>1</v>
      </c>
      <c r="J1351" s="167">
        <v>1</v>
      </c>
      <c r="K1351" s="167">
        <v>1</v>
      </c>
      <c r="L1351" s="167">
        <v>0</v>
      </c>
      <c r="M1351" s="167">
        <v>0</v>
      </c>
      <c r="N1351" s="167">
        <v>0</v>
      </c>
      <c r="O1351" s="167">
        <v>0</v>
      </c>
      <c r="P1351" s="167">
        <v>0</v>
      </c>
      <c r="Q1351" s="167">
        <v>0</v>
      </c>
      <c r="R1351" s="167">
        <v>0</v>
      </c>
      <c r="S1351" s="167">
        <v>0</v>
      </c>
    </row>
    <row r="1352" spans="1:20" s="204" customFormat="1" ht="14.25" customHeight="1" x14ac:dyDescent="0.2">
      <c r="A1352" s="115"/>
      <c r="B1352" s="115"/>
      <c r="C1352" s="115"/>
      <c r="D1352" s="441"/>
      <c r="E1352" s="424" t="s">
        <v>445</v>
      </c>
      <c r="F1352" s="346">
        <v>3</v>
      </c>
      <c r="G1352" s="308">
        <v>0</v>
      </c>
      <c r="H1352" s="308">
        <v>0</v>
      </c>
      <c r="I1352" s="308">
        <v>1</v>
      </c>
      <c r="J1352" s="308">
        <v>1</v>
      </c>
      <c r="K1352" s="308">
        <v>1</v>
      </c>
      <c r="L1352" s="308">
        <v>0</v>
      </c>
      <c r="M1352" s="308">
        <v>0</v>
      </c>
      <c r="N1352" s="308">
        <v>0</v>
      </c>
      <c r="O1352" s="308">
        <v>0</v>
      </c>
      <c r="P1352" s="308">
        <v>0</v>
      </c>
      <c r="Q1352" s="308">
        <v>0</v>
      </c>
      <c r="R1352" s="308">
        <v>0</v>
      </c>
      <c r="S1352" s="308">
        <v>0</v>
      </c>
      <c r="T1352" s="308"/>
    </row>
    <row r="1353" spans="1:20" ht="18" customHeight="1" x14ac:dyDescent="0.2">
      <c r="A1353" s="115"/>
      <c r="B1353" s="115"/>
      <c r="C1353" s="115"/>
      <c r="D1353" s="442" t="s">
        <v>1186</v>
      </c>
      <c r="E1353" s="409" t="s">
        <v>444</v>
      </c>
      <c r="F1353" s="348">
        <v>3</v>
      </c>
      <c r="G1353" s="307">
        <v>0</v>
      </c>
      <c r="H1353" s="307">
        <v>1</v>
      </c>
      <c r="I1353" s="307">
        <v>2</v>
      </c>
      <c r="J1353" s="307">
        <v>0</v>
      </c>
      <c r="K1353" s="307">
        <v>0</v>
      </c>
      <c r="L1353" s="307">
        <v>0</v>
      </c>
      <c r="M1353" s="307">
        <v>0</v>
      </c>
      <c r="N1353" s="307">
        <v>0</v>
      </c>
      <c r="O1353" s="307">
        <v>0</v>
      </c>
      <c r="P1353" s="307">
        <v>0</v>
      </c>
      <c r="Q1353" s="307">
        <v>0</v>
      </c>
      <c r="R1353" s="307">
        <v>0</v>
      </c>
      <c r="S1353" s="307">
        <v>0</v>
      </c>
    </row>
    <row r="1354" spans="1:20" s="204" customFormat="1" ht="14.25" customHeight="1" x14ac:dyDescent="0.2">
      <c r="A1354" s="115"/>
      <c r="B1354" s="115"/>
      <c r="C1354" s="115"/>
      <c r="D1354" s="441"/>
      <c r="E1354" s="424" t="s">
        <v>445</v>
      </c>
      <c r="F1354" s="346">
        <v>3</v>
      </c>
      <c r="G1354" s="308">
        <v>0</v>
      </c>
      <c r="H1354" s="308">
        <v>1</v>
      </c>
      <c r="I1354" s="308">
        <v>2</v>
      </c>
      <c r="J1354" s="308">
        <v>0</v>
      </c>
      <c r="K1354" s="308">
        <v>0</v>
      </c>
      <c r="L1354" s="308">
        <v>0</v>
      </c>
      <c r="M1354" s="308">
        <v>0</v>
      </c>
      <c r="N1354" s="308">
        <v>0</v>
      </c>
      <c r="O1354" s="308">
        <v>0</v>
      </c>
      <c r="P1354" s="308">
        <v>0</v>
      </c>
      <c r="Q1354" s="308">
        <v>0</v>
      </c>
      <c r="R1354" s="308">
        <v>0</v>
      </c>
      <c r="S1354" s="308">
        <v>0</v>
      </c>
      <c r="T1354" s="308"/>
    </row>
    <row r="1355" spans="1:20" ht="9" customHeight="1" x14ac:dyDescent="0.2">
      <c r="A1355" s="115"/>
      <c r="B1355" s="115"/>
      <c r="C1355" s="115"/>
      <c r="D1355" s="441" t="s">
        <v>1170</v>
      </c>
      <c r="E1355" s="666" t="s">
        <v>444</v>
      </c>
      <c r="F1355" s="347">
        <v>2</v>
      </c>
      <c r="G1355" s="167">
        <v>0</v>
      </c>
      <c r="H1355" s="167">
        <v>1</v>
      </c>
      <c r="I1355" s="167">
        <v>0</v>
      </c>
      <c r="J1355" s="167">
        <v>0</v>
      </c>
      <c r="K1355" s="167">
        <v>0</v>
      </c>
      <c r="L1355" s="167">
        <v>1</v>
      </c>
      <c r="M1355" s="167">
        <v>0</v>
      </c>
      <c r="N1355" s="167">
        <v>0</v>
      </c>
      <c r="O1355" s="167">
        <v>0</v>
      </c>
      <c r="P1355" s="167">
        <v>0</v>
      </c>
      <c r="Q1355" s="167">
        <v>0</v>
      </c>
      <c r="R1355" s="167">
        <v>0</v>
      </c>
      <c r="S1355" s="167">
        <v>0</v>
      </c>
    </row>
    <row r="1356" spans="1:20" s="204" customFormat="1" ht="14.25" customHeight="1" x14ac:dyDescent="0.2">
      <c r="A1356" s="115"/>
      <c r="B1356" s="115"/>
      <c r="C1356" s="115"/>
      <c r="D1356" s="441"/>
      <c r="E1356" s="424" t="s">
        <v>445</v>
      </c>
      <c r="F1356" s="346">
        <v>2</v>
      </c>
      <c r="G1356" s="308">
        <v>0</v>
      </c>
      <c r="H1356" s="308">
        <v>1</v>
      </c>
      <c r="I1356" s="308">
        <v>0</v>
      </c>
      <c r="J1356" s="308">
        <v>0</v>
      </c>
      <c r="K1356" s="308">
        <v>0</v>
      </c>
      <c r="L1356" s="308">
        <v>1</v>
      </c>
      <c r="M1356" s="308">
        <v>0</v>
      </c>
      <c r="N1356" s="308">
        <v>0</v>
      </c>
      <c r="O1356" s="308">
        <v>0</v>
      </c>
      <c r="P1356" s="308">
        <v>0</v>
      </c>
      <c r="Q1356" s="308">
        <v>0</v>
      </c>
      <c r="R1356" s="308">
        <v>0</v>
      </c>
      <c r="S1356" s="308">
        <v>0</v>
      </c>
      <c r="T1356" s="308"/>
    </row>
    <row r="1357" spans="1:20" ht="9" customHeight="1" x14ac:dyDescent="0.2">
      <c r="A1357" s="115"/>
      <c r="B1357" s="115"/>
      <c r="C1357" s="115"/>
      <c r="D1357" s="440" t="s">
        <v>265</v>
      </c>
      <c r="E1357" s="666" t="s">
        <v>443</v>
      </c>
      <c r="F1357" s="347">
        <v>7</v>
      </c>
      <c r="G1357" s="167">
        <v>0</v>
      </c>
      <c r="H1357" s="167">
        <v>0</v>
      </c>
      <c r="I1357" s="167">
        <v>0</v>
      </c>
      <c r="J1357" s="167">
        <v>0</v>
      </c>
      <c r="K1357" s="167">
        <v>0</v>
      </c>
      <c r="L1357" s="167">
        <v>0</v>
      </c>
      <c r="M1357" s="167">
        <v>1</v>
      </c>
      <c r="N1357" s="167">
        <v>0</v>
      </c>
      <c r="O1357" s="167">
        <v>1</v>
      </c>
      <c r="P1357" s="167">
        <v>1</v>
      </c>
      <c r="Q1357" s="167">
        <v>1</v>
      </c>
      <c r="R1357" s="167">
        <v>3</v>
      </c>
      <c r="S1357" s="167">
        <v>0</v>
      </c>
    </row>
    <row r="1358" spans="1:20" ht="9" customHeight="1" x14ac:dyDescent="0.2">
      <c r="A1358" s="115"/>
      <c r="B1358" s="115"/>
      <c r="C1358" s="115"/>
      <c r="D1358" s="441"/>
      <c r="E1358" s="666" t="s">
        <v>444</v>
      </c>
      <c r="F1358" s="347">
        <v>41</v>
      </c>
      <c r="G1358" s="167">
        <v>0</v>
      </c>
      <c r="H1358" s="167">
        <v>2</v>
      </c>
      <c r="I1358" s="167">
        <v>3</v>
      </c>
      <c r="J1358" s="167">
        <v>2</v>
      </c>
      <c r="K1358" s="167">
        <v>1</v>
      </c>
      <c r="L1358" s="167">
        <v>3</v>
      </c>
      <c r="M1358" s="167">
        <v>1</v>
      </c>
      <c r="N1358" s="167">
        <v>2</v>
      </c>
      <c r="O1358" s="167">
        <v>6</v>
      </c>
      <c r="P1358" s="167">
        <v>6</v>
      </c>
      <c r="Q1358" s="167">
        <v>3</v>
      </c>
      <c r="R1358" s="167">
        <v>12</v>
      </c>
      <c r="S1358" s="167">
        <v>0</v>
      </c>
    </row>
    <row r="1359" spans="1:20" s="204" customFormat="1" ht="14.25" customHeight="1" x14ac:dyDescent="0.2">
      <c r="A1359" s="115"/>
      <c r="B1359" s="115"/>
      <c r="C1359" s="115"/>
      <c r="D1359" s="441"/>
      <c r="E1359" s="424" t="s">
        <v>445</v>
      </c>
      <c r="F1359" s="346">
        <v>48</v>
      </c>
      <c r="G1359" s="308">
        <v>0</v>
      </c>
      <c r="H1359" s="308">
        <v>2</v>
      </c>
      <c r="I1359" s="308">
        <v>3</v>
      </c>
      <c r="J1359" s="308">
        <v>2</v>
      </c>
      <c r="K1359" s="308">
        <v>1</v>
      </c>
      <c r="L1359" s="308">
        <v>3</v>
      </c>
      <c r="M1359" s="308">
        <v>2</v>
      </c>
      <c r="N1359" s="308">
        <v>2</v>
      </c>
      <c r="O1359" s="308">
        <v>7</v>
      </c>
      <c r="P1359" s="308">
        <v>7</v>
      </c>
      <c r="Q1359" s="308">
        <v>4</v>
      </c>
      <c r="R1359" s="308">
        <v>15</v>
      </c>
      <c r="S1359" s="308">
        <v>0</v>
      </c>
      <c r="T1359" s="308"/>
    </row>
    <row r="1360" spans="1:20" ht="36" customHeight="1" x14ac:dyDescent="0.2">
      <c r="A1360" s="115"/>
      <c r="B1360" s="115"/>
      <c r="C1360" s="843" t="s">
        <v>2459</v>
      </c>
      <c r="D1360" s="843"/>
      <c r="E1360" s="424"/>
      <c r="F1360" s="346"/>
    </row>
    <row r="1361" spans="1:20" ht="9" customHeight="1" x14ac:dyDescent="0.2">
      <c r="A1361" s="115"/>
      <c r="B1361" s="115"/>
      <c r="C1361" s="115"/>
      <c r="D1361" s="441" t="s">
        <v>1171</v>
      </c>
      <c r="E1361" s="666" t="s">
        <v>443</v>
      </c>
      <c r="F1361" s="347">
        <v>10</v>
      </c>
      <c r="G1361" s="167">
        <v>0</v>
      </c>
      <c r="H1361" s="167">
        <v>0</v>
      </c>
      <c r="I1361" s="167">
        <v>1</v>
      </c>
      <c r="J1361" s="167">
        <v>0</v>
      </c>
      <c r="K1361" s="167">
        <v>0</v>
      </c>
      <c r="L1361" s="167">
        <v>1</v>
      </c>
      <c r="M1361" s="167">
        <v>1</v>
      </c>
      <c r="N1361" s="167">
        <v>2</v>
      </c>
      <c r="O1361" s="167">
        <v>2</v>
      </c>
      <c r="P1361" s="167">
        <v>1</v>
      </c>
      <c r="Q1361" s="167">
        <v>0</v>
      </c>
      <c r="R1361" s="167">
        <v>2</v>
      </c>
      <c r="S1361" s="167">
        <v>0</v>
      </c>
    </row>
    <row r="1362" spans="1:20" ht="9" customHeight="1" x14ac:dyDescent="0.2">
      <c r="A1362" s="115"/>
      <c r="B1362" s="115"/>
      <c r="C1362" s="115"/>
      <c r="D1362" s="441"/>
      <c r="E1362" s="666" t="s">
        <v>444</v>
      </c>
      <c r="F1362" s="347">
        <v>43</v>
      </c>
      <c r="G1362" s="167">
        <v>0</v>
      </c>
      <c r="H1362" s="167">
        <v>0</v>
      </c>
      <c r="I1362" s="167">
        <v>3</v>
      </c>
      <c r="J1362" s="167">
        <v>0</v>
      </c>
      <c r="K1362" s="167">
        <v>6</v>
      </c>
      <c r="L1362" s="167">
        <v>12</v>
      </c>
      <c r="M1362" s="167">
        <v>13</v>
      </c>
      <c r="N1362" s="167">
        <v>5</v>
      </c>
      <c r="O1362" s="167">
        <v>2</v>
      </c>
      <c r="P1362" s="167">
        <v>0</v>
      </c>
      <c r="Q1362" s="167">
        <v>0</v>
      </c>
      <c r="R1362" s="167">
        <v>2</v>
      </c>
      <c r="S1362" s="167">
        <v>0</v>
      </c>
    </row>
    <row r="1363" spans="1:20" s="204" customFormat="1" ht="14.25" customHeight="1" x14ac:dyDescent="0.2">
      <c r="A1363" s="115"/>
      <c r="B1363" s="115"/>
      <c r="C1363" s="115"/>
      <c r="D1363" s="441"/>
      <c r="E1363" s="424" t="s">
        <v>445</v>
      </c>
      <c r="F1363" s="346">
        <v>53</v>
      </c>
      <c r="G1363" s="308">
        <v>0</v>
      </c>
      <c r="H1363" s="308">
        <v>0</v>
      </c>
      <c r="I1363" s="308">
        <v>4</v>
      </c>
      <c r="J1363" s="308">
        <v>0</v>
      </c>
      <c r="K1363" s="308">
        <v>6</v>
      </c>
      <c r="L1363" s="308">
        <v>13</v>
      </c>
      <c r="M1363" s="308">
        <v>14</v>
      </c>
      <c r="N1363" s="308">
        <v>7</v>
      </c>
      <c r="O1363" s="308">
        <v>4</v>
      </c>
      <c r="P1363" s="308">
        <v>1</v>
      </c>
      <c r="Q1363" s="308">
        <v>0</v>
      </c>
      <c r="R1363" s="308">
        <v>4</v>
      </c>
      <c r="S1363" s="308">
        <v>0</v>
      </c>
      <c r="T1363" s="308"/>
    </row>
    <row r="1364" spans="1:20" ht="9" customHeight="1" x14ac:dyDescent="0.2">
      <c r="A1364" s="115"/>
      <c r="B1364" s="115"/>
      <c r="C1364" s="115"/>
      <c r="D1364" s="441" t="s">
        <v>1187</v>
      </c>
      <c r="E1364" s="666" t="s">
        <v>443</v>
      </c>
      <c r="F1364" s="347">
        <v>4</v>
      </c>
      <c r="G1364" s="167">
        <v>0</v>
      </c>
      <c r="H1364" s="167">
        <v>0</v>
      </c>
      <c r="I1364" s="167">
        <v>0</v>
      </c>
      <c r="J1364" s="167">
        <v>0</v>
      </c>
      <c r="K1364" s="167">
        <v>0</v>
      </c>
      <c r="L1364" s="167">
        <v>0</v>
      </c>
      <c r="M1364" s="167">
        <v>0</v>
      </c>
      <c r="N1364" s="167">
        <v>0</v>
      </c>
      <c r="O1364" s="167">
        <v>1</v>
      </c>
      <c r="P1364" s="167">
        <v>2</v>
      </c>
      <c r="Q1364" s="167">
        <v>1</v>
      </c>
      <c r="R1364" s="167">
        <v>0</v>
      </c>
      <c r="S1364" s="167">
        <v>0</v>
      </c>
    </row>
    <row r="1365" spans="1:20" ht="9" customHeight="1" x14ac:dyDescent="0.2">
      <c r="A1365" s="115"/>
      <c r="B1365" s="115"/>
      <c r="C1365" s="115"/>
      <c r="D1365" s="441"/>
      <c r="E1365" s="666" t="s">
        <v>444</v>
      </c>
      <c r="F1365" s="347">
        <v>10</v>
      </c>
      <c r="G1365" s="167">
        <v>0</v>
      </c>
      <c r="H1365" s="167">
        <v>0</v>
      </c>
      <c r="I1365" s="167">
        <v>0</v>
      </c>
      <c r="J1365" s="167">
        <v>0</v>
      </c>
      <c r="K1365" s="167">
        <v>0</v>
      </c>
      <c r="L1365" s="167">
        <v>0</v>
      </c>
      <c r="M1365" s="167">
        <v>0</v>
      </c>
      <c r="N1365" s="167">
        <v>0</v>
      </c>
      <c r="O1365" s="167">
        <v>0</v>
      </c>
      <c r="P1365" s="167">
        <v>3</v>
      </c>
      <c r="Q1365" s="167">
        <v>4</v>
      </c>
      <c r="R1365" s="167">
        <v>3</v>
      </c>
      <c r="S1365" s="167">
        <v>0</v>
      </c>
    </row>
    <row r="1366" spans="1:20" s="204" customFormat="1" ht="14.25" customHeight="1" x14ac:dyDescent="0.2">
      <c r="A1366" s="115"/>
      <c r="B1366" s="115"/>
      <c r="C1366" s="115"/>
      <c r="D1366" s="441"/>
      <c r="E1366" s="424" t="s">
        <v>445</v>
      </c>
      <c r="F1366" s="346">
        <v>14</v>
      </c>
      <c r="G1366" s="308">
        <v>0</v>
      </c>
      <c r="H1366" s="308">
        <v>0</v>
      </c>
      <c r="I1366" s="308">
        <v>0</v>
      </c>
      <c r="J1366" s="308">
        <v>0</v>
      </c>
      <c r="K1366" s="308">
        <v>0</v>
      </c>
      <c r="L1366" s="308">
        <v>0</v>
      </c>
      <c r="M1366" s="308">
        <v>0</v>
      </c>
      <c r="N1366" s="308">
        <v>0</v>
      </c>
      <c r="O1366" s="308">
        <v>1</v>
      </c>
      <c r="P1366" s="308">
        <v>5</v>
      </c>
      <c r="Q1366" s="308">
        <v>5</v>
      </c>
      <c r="R1366" s="308">
        <v>3</v>
      </c>
      <c r="S1366" s="308">
        <v>0</v>
      </c>
      <c r="T1366" s="308"/>
    </row>
    <row r="1367" spans="1:20" ht="9" customHeight="1" x14ac:dyDescent="0.2">
      <c r="A1367" s="115"/>
      <c r="B1367" s="115"/>
      <c r="C1367" s="115"/>
      <c r="D1367" s="441" t="s">
        <v>399</v>
      </c>
      <c r="E1367" s="666" t="s">
        <v>443</v>
      </c>
      <c r="F1367" s="347">
        <v>8</v>
      </c>
      <c r="G1367" s="167">
        <v>0</v>
      </c>
      <c r="H1367" s="167">
        <v>0</v>
      </c>
      <c r="I1367" s="167">
        <v>3</v>
      </c>
      <c r="J1367" s="167">
        <v>2</v>
      </c>
      <c r="K1367" s="167">
        <v>1</v>
      </c>
      <c r="L1367" s="167">
        <v>1</v>
      </c>
      <c r="M1367" s="167">
        <v>1</v>
      </c>
      <c r="N1367" s="167">
        <v>0</v>
      </c>
      <c r="O1367" s="167">
        <v>0</v>
      </c>
      <c r="P1367" s="167">
        <v>0</v>
      </c>
      <c r="Q1367" s="167">
        <v>0</v>
      </c>
      <c r="R1367" s="167">
        <v>0</v>
      </c>
      <c r="S1367" s="167">
        <v>0</v>
      </c>
    </row>
    <row r="1368" spans="1:20" ht="9" customHeight="1" x14ac:dyDescent="0.2">
      <c r="A1368" s="115"/>
      <c r="B1368" s="115"/>
      <c r="C1368" s="115"/>
      <c r="D1368" s="441"/>
      <c r="E1368" s="666" t="s">
        <v>444</v>
      </c>
      <c r="F1368" s="347">
        <v>48</v>
      </c>
      <c r="G1368" s="167">
        <v>1</v>
      </c>
      <c r="H1368" s="167">
        <v>4</v>
      </c>
      <c r="I1368" s="167">
        <v>9</v>
      </c>
      <c r="J1368" s="167">
        <v>15</v>
      </c>
      <c r="K1368" s="167">
        <v>10</v>
      </c>
      <c r="L1368" s="167">
        <v>6</v>
      </c>
      <c r="M1368" s="167">
        <v>2</v>
      </c>
      <c r="N1368" s="167">
        <v>1</v>
      </c>
      <c r="O1368" s="167">
        <v>0</v>
      </c>
      <c r="P1368" s="167">
        <v>0</v>
      </c>
      <c r="Q1368" s="167">
        <v>0</v>
      </c>
      <c r="R1368" s="167">
        <v>0</v>
      </c>
      <c r="S1368" s="167">
        <v>0</v>
      </c>
    </row>
    <row r="1369" spans="1:20" s="204" customFormat="1" ht="14.25" customHeight="1" x14ac:dyDescent="0.2">
      <c r="A1369" s="115"/>
      <c r="B1369" s="115"/>
      <c r="C1369" s="115"/>
      <c r="D1369" s="441"/>
      <c r="E1369" s="424" t="s">
        <v>445</v>
      </c>
      <c r="F1369" s="346">
        <v>56</v>
      </c>
      <c r="G1369" s="308">
        <v>1</v>
      </c>
      <c r="H1369" s="308">
        <v>4</v>
      </c>
      <c r="I1369" s="308">
        <v>12</v>
      </c>
      <c r="J1369" s="308">
        <v>17</v>
      </c>
      <c r="K1369" s="308">
        <v>11</v>
      </c>
      <c r="L1369" s="308">
        <v>7</v>
      </c>
      <c r="M1369" s="308">
        <v>3</v>
      </c>
      <c r="N1369" s="308">
        <v>1</v>
      </c>
      <c r="O1369" s="308">
        <v>0</v>
      </c>
      <c r="P1369" s="308">
        <v>0</v>
      </c>
      <c r="Q1369" s="308">
        <v>0</v>
      </c>
      <c r="R1369" s="308">
        <v>0</v>
      </c>
      <c r="S1369" s="308">
        <v>0</v>
      </c>
      <c r="T1369" s="308"/>
    </row>
    <row r="1370" spans="1:20" ht="9" customHeight="1" x14ac:dyDescent="0.2">
      <c r="A1370" s="115"/>
      <c r="B1370" s="115"/>
      <c r="C1370" s="115"/>
      <c r="D1370" s="440" t="s">
        <v>265</v>
      </c>
      <c r="E1370" s="666" t="s">
        <v>443</v>
      </c>
      <c r="F1370" s="347">
        <v>22</v>
      </c>
      <c r="G1370" s="167">
        <v>0</v>
      </c>
      <c r="H1370" s="167">
        <v>0</v>
      </c>
      <c r="I1370" s="167">
        <v>4</v>
      </c>
      <c r="J1370" s="167">
        <v>2</v>
      </c>
      <c r="K1370" s="167">
        <v>1</v>
      </c>
      <c r="L1370" s="167">
        <v>2</v>
      </c>
      <c r="M1370" s="167">
        <v>2</v>
      </c>
      <c r="N1370" s="167">
        <v>2</v>
      </c>
      <c r="O1370" s="167">
        <v>3</v>
      </c>
      <c r="P1370" s="167">
        <v>3</v>
      </c>
      <c r="Q1370" s="167">
        <v>1</v>
      </c>
      <c r="R1370" s="167">
        <v>2</v>
      </c>
      <c r="S1370" s="167">
        <v>0</v>
      </c>
    </row>
    <row r="1371" spans="1:20" ht="9" customHeight="1" x14ac:dyDescent="0.2">
      <c r="A1371" s="115"/>
      <c r="B1371" s="115"/>
      <c r="C1371" s="115"/>
      <c r="D1371" s="441"/>
      <c r="E1371" s="666" t="s">
        <v>444</v>
      </c>
      <c r="F1371" s="347">
        <v>101</v>
      </c>
      <c r="G1371" s="167">
        <v>1</v>
      </c>
      <c r="H1371" s="167">
        <v>4</v>
      </c>
      <c r="I1371" s="167">
        <v>12</v>
      </c>
      <c r="J1371" s="167">
        <v>15</v>
      </c>
      <c r="K1371" s="167">
        <v>16</v>
      </c>
      <c r="L1371" s="167">
        <v>18</v>
      </c>
      <c r="M1371" s="167">
        <v>15</v>
      </c>
      <c r="N1371" s="167">
        <v>6</v>
      </c>
      <c r="O1371" s="167">
        <v>2</v>
      </c>
      <c r="P1371" s="167">
        <v>3</v>
      </c>
      <c r="Q1371" s="167">
        <v>4</v>
      </c>
      <c r="R1371" s="167">
        <v>5</v>
      </c>
      <c r="S1371" s="167">
        <v>0</v>
      </c>
    </row>
    <row r="1372" spans="1:20" s="204" customFormat="1" ht="14.25" customHeight="1" x14ac:dyDescent="0.2">
      <c r="A1372" s="115"/>
      <c r="B1372" s="115"/>
      <c r="C1372" s="115"/>
      <c r="D1372" s="441"/>
      <c r="E1372" s="424" t="s">
        <v>445</v>
      </c>
      <c r="F1372" s="346">
        <v>123</v>
      </c>
      <c r="G1372" s="308">
        <v>1</v>
      </c>
      <c r="H1372" s="308">
        <v>4</v>
      </c>
      <c r="I1372" s="308">
        <v>16</v>
      </c>
      <c r="J1372" s="308">
        <v>17</v>
      </c>
      <c r="K1372" s="308">
        <v>17</v>
      </c>
      <c r="L1372" s="308">
        <v>20</v>
      </c>
      <c r="M1372" s="308">
        <v>17</v>
      </c>
      <c r="N1372" s="308">
        <v>8</v>
      </c>
      <c r="O1372" s="308">
        <v>5</v>
      </c>
      <c r="P1372" s="308">
        <v>6</v>
      </c>
      <c r="Q1372" s="308">
        <v>5</v>
      </c>
      <c r="R1372" s="308">
        <v>7</v>
      </c>
      <c r="S1372" s="308">
        <v>0</v>
      </c>
      <c r="T1372" s="308"/>
    </row>
    <row r="1373" spans="1:20" ht="36" customHeight="1" x14ac:dyDescent="0.2">
      <c r="A1373" s="115"/>
      <c r="B1373" s="115"/>
      <c r="C1373" s="843" t="s">
        <v>2460</v>
      </c>
      <c r="D1373" s="843"/>
      <c r="E1373" s="424"/>
      <c r="F1373" s="346"/>
    </row>
    <row r="1374" spans="1:20" ht="9" customHeight="1" x14ac:dyDescent="0.2">
      <c r="A1374" s="115"/>
      <c r="B1374" s="115"/>
      <c r="C1374" s="115"/>
      <c r="D1374" s="441" t="s">
        <v>402</v>
      </c>
      <c r="E1374" s="666" t="s">
        <v>443</v>
      </c>
      <c r="F1374" s="347">
        <v>57</v>
      </c>
      <c r="G1374" s="167">
        <v>0</v>
      </c>
      <c r="H1374" s="167">
        <v>1</v>
      </c>
      <c r="I1374" s="167">
        <v>1</v>
      </c>
      <c r="J1374" s="167">
        <v>0</v>
      </c>
      <c r="K1374" s="167">
        <v>3</v>
      </c>
      <c r="L1374" s="167">
        <v>4</v>
      </c>
      <c r="M1374" s="167">
        <v>1</v>
      </c>
      <c r="N1374" s="167">
        <v>2</v>
      </c>
      <c r="O1374" s="167">
        <v>0</v>
      </c>
      <c r="P1374" s="167">
        <v>3</v>
      </c>
      <c r="Q1374" s="167">
        <v>10</v>
      </c>
      <c r="R1374" s="167">
        <v>32</v>
      </c>
      <c r="S1374" s="167">
        <v>0</v>
      </c>
    </row>
    <row r="1375" spans="1:20" ht="9" customHeight="1" x14ac:dyDescent="0.2">
      <c r="A1375" s="115"/>
      <c r="B1375" s="115"/>
      <c r="C1375" s="115"/>
      <c r="D1375" s="441"/>
      <c r="E1375" s="666" t="s">
        <v>444</v>
      </c>
      <c r="F1375" s="347">
        <v>262</v>
      </c>
      <c r="G1375" s="167">
        <v>0</v>
      </c>
      <c r="H1375" s="167">
        <v>2</v>
      </c>
      <c r="I1375" s="167">
        <v>2</v>
      </c>
      <c r="J1375" s="167">
        <v>3</v>
      </c>
      <c r="K1375" s="167">
        <v>0</v>
      </c>
      <c r="L1375" s="167">
        <v>4</v>
      </c>
      <c r="M1375" s="167">
        <v>3</v>
      </c>
      <c r="N1375" s="167">
        <v>9</v>
      </c>
      <c r="O1375" s="167">
        <v>20</v>
      </c>
      <c r="P1375" s="167">
        <v>26</v>
      </c>
      <c r="Q1375" s="167">
        <v>54</v>
      </c>
      <c r="R1375" s="167">
        <v>139</v>
      </c>
      <c r="S1375" s="167">
        <v>0</v>
      </c>
    </row>
    <row r="1376" spans="1:20" s="204" customFormat="1" ht="14.25" customHeight="1" x14ac:dyDescent="0.2">
      <c r="A1376" s="115"/>
      <c r="B1376" s="115"/>
      <c r="C1376" s="115"/>
      <c r="D1376" s="441"/>
      <c r="E1376" s="424" t="s">
        <v>445</v>
      </c>
      <c r="F1376" s="346">
        <v>319</v>
      </c>
      <c r="G1376" s="308">
        <v>0</v>
      </c>
      <c r="H1376" s="308">
        <v>3</v>
      </c>
      <c r="I1376" s="308">
        <v>3</v>
      </c>
      <c r="J1376" s="308">
        <v>3</v>
      </c>
      <c r="K1376" s="308">
        <v>3</v>
      </c>
      <c r="L1376" s="308">
        <v>8</v>
      </c>
      <c r="M1376" s="308">
        <v>4</v>
      </c>
      <c r="N1376" s="308">
        <v>11</v>
      </c>
      <c r="O1376" s="308">
        <v>20</v>
      </c>
      <c r="P1376" s="308">
        <v>29</v>
      </c>
      <c r="Q1376" s="308">
        <v>64</v>
      </c>
      <c r="R1376" s="308">
        <v>171</v>
      </c>
      <c r="S1376" s="308">
        <v>0</v>
      </c>
      <c r="T1376" s="308"/>
    </row>
    <row r="1377" spans="1:20" ht="9" customHeight="1" x14ac:dyDescent="0.2">
      <c r="A1377" s="115"/>
      <c r="B1377" s="115"/>
      <c r="C1377" s="115"/>
      <c r="D1377" s="441" t="s">
        <v>403</v>
      </c>
      <c r="E1377" s="666" t="s">
        <v>443</v>
      </c>
      <c r="F1377" s="347">
        <v>87</v>
      </c>
      <c r="G1377" s="167">
        <v>0</v>
      </c>
      <c r="H1377" s="167">
        <v>0</v>
      </c>
      <c r="I1377" s="167">
        <v>3</v>
      </c>
      <c r="J1377" s="167">
        <v>5</v>
      </c>
      <c r="K1377" s="167">
        <v>13</v>
      </c>
      <c r="L1377" s="167">
        <v>15</v>
      </c>
      <c r="M1377" s="167">
        <v>16</v>
      </c>
      <c r="N1377" s="167">
        <v>9</v>
      </c>
      <c r="O1377" s="167">
        <v>4</v>
      </c>
      <c r="P1377" s="167">
        <v>5</v>
      </c>
      <c r="Q1377" s="167">
        <v>6</v>
      </c>
      <c r="R1377" s="167">
        <v>11</v>
      </c>
      <c r="S1377" s="167">
        <v>0</v>
      </c>
    </row>
    <row r="1378" spans="1:20" ht="9" customHeight="1" x14ac:dyDescent="0.2">
      <c r="A1378" s="115"/>
      <c r="B1378" s="115"/>
      <c r="C1378" s="115"/>
      <c r="D1378" s="441"/>
      <c r="E1378" s="666" t="s">
        <v>444</v>
      </c>
      <c r="F1378" s="347">
        <v>272</v>
      </c>
      <c r="G1378" s="167">
        <v>3</v>
      </c>
      <c r="H1378" s="167">
        <v>1</v>
      </c>
      <c r="I1378" s="167">
        <v>3</v>
      </c>
      <c r="J1378" s="167">
        <v>5</v>
      </c>
      <c r="K1378" s="167">
        <v>42</v>
      </c>
      <c r="L1378" s="167">
        <v>52</v>
      </c>
      <c r="M1378" s="167">
        <v>67</v>
      </c>
      <c r="N1378" s="167">
        <v>32</v>
      </c>
      <c r="O1378" s="167">
        <v>36</v>
      </c>
      <c r="P1378" s="167">
        <v>14</v>
      </c>
      <c r="Q1378" s="167">
        <v>5</v>
      </c>
      <c r="R1378" s="167">
        <v>12</v>
      </c>
      <c r="S1378" s="167">
        <v>0</v>
      </c>
    </row>
    <row r="1379" spans="1:20" s="204" customFormat="1" ht="14.25" customHeight="1" x14ac:dyDescent="0.2">
      <c r="A1379" s="115"/>
      <c r="B1379" s="115"/>
      <c r="C1379" s="115"/>
      <c r="D1379" s="441"/>
      <c r="E1379" s="424" t="s">
        <v>445</v>
      </c>
      <c r="F1379" s="346">
        <v>359</v>
      </c>
      <c r="G1379" s="308">
        <v>3</v>
      </c>
      <c r="H1379" s="308">
        <v>1</v>
      </c>
      <c r="I1379" s="308">
        <v>6</v>
      </c>
      <c r="J1379" s="308">
        <v>10</v>
      </c>
      <c r="K1379" s="308">
        <v>55</v>
      </c>
      <c r="L1379" s="308">
        <v>67</v>
      </c>
      <c r="M1379" s="308">
        <v>83</v>
      </c>
      <c r="N1379" s="308">
        <v>41</v>
      </c>
      <c r="O1379" s="308">
        <v>40</v>
      </c>
      <c r="P1379" s="308">
        <v>19</v>
      </c>
      <c r="Q1379" s="308">
        <v>11</v>
      </c>
      <c r="R1379" s="308">
        <v>23</v>
      </c>
      <c r="S1379" s="308">
        <v>0</v>
      </c>
      <c r="T1379" s="308"/>
    </row>
    <row r="1380" spans="1:20" ht="18" customHeight="1" x14ac:dyDescent="0.2">
      <c r="A1380" s="115"/>
      <c r="B1380" s="115"/>
      <c r="C1380" s="115"/>
      <c r="D1380" s="442" t="s">
        <v>1206</v>
      </c>
      <c r="E1380" s="409" t="s">
        <v>443</v>
      </c>
      <c r="F1380" s="348">
        <v>3</v>
      </c>
      <c r="G1380" s="307">
        <v>0</v>
      </c>
      <c r="H1380" s="307">
        <v>0</v>
      </c>
      <c r="I1380" s="307">
        <v>0</v>
      </c>
      <c r="J1380" s="307">
        <v>0</v>
      </c>
      <c r="K1380" s="307">
        <v>0</v>
      </c>
      <c r="L1380" s="307">
        <v>0</v>
      </c>
      <c r="M1380" s="307">
        <v>2</v>
      </c>
      <c r="N1380" s="307">
        <v>1</v>
      </c>
      <c r="O1380" s="307">
        <v>0</v>
      </c>
      <c r="P1380" s="307">
        <v>0</v>
      </c>
      <c r="Q1380" s="307">
        <v>0</v>
      </c>
      <c r="R1380" s="307">
        <v>0</v>
      </c>
      <c r="S1380" s="307">
        <v>0</v>
      </c>
    </row>
    <row r="1381" spans="1:20" ht="9" customHeight="1" x14ac:dyDescent="0.2">
      <c r="A1381" s="115"/>
      <c r="B1381" s="115"/>
      <c r="C1381" s="115"/>
      <c r="D1381" s="441"/>
      <c r="E1381" s="666" t="s">
        <v>444</v>
      </c>
      <c r="F1381" s="347">
        <v>18</v>
      </c>
      <c r="G1381" s="167">
        <v>0</v>
      </c>
      <c r="H1381" s="167">
        <v>0</v>
      </c>
      <c r="I1381" s="167">
        <v>0</v>
      </c>
      <c r="J1381" s="167">
        <v>0</v>
      </c>
      <c r="K1381" s="167">
        <v>1</v>
      </c>
      <c r="L1381" s="167">
        <v>6</v>
      </c>
      <c r="M1381" s="167">
        <v>3</v>
      </c>
      <c r="N1381" s="167">
        <v>6</v>
      </c>
      <c r="O1381" s="167">
        <v>0</v>
      </c>
      <c r="P1381" s="167">
        <v>1</v>
      </c>
      <c r="Q1381" s="167">
        <v>1</v>
      </c>
      <c r="R1381" s="167">
        <v>0</v>
      </c>
      <c r="S1381" s="167">
        <v>0</v>
      </c>
    </row>
    <row r="1382" spans="1:20" s="204" customFormat="1" ht="14.25" customHeight="1" x14ac:dyDescent="0.2">
      <c r="A1382" s="115"/>
      <c r="B1382" s="115"/>
      <c r="C1382" s="115"/>
      <c r="D1382" s="441"/>
      <c r="E1382" s="424" t="s">
        <v>445</v>
      </c>
      <c r="F1382" s="346">
        <v>21</v>
      </c>
      <c r="G1382" s="308">
        <v>0</v>
      </c>
      <c r="H1382" s="308">
        <v>0</v>
      </c>
      <c r="I1382" s="308">
        <v>0</v>
      </c>
      <c r="J1382" s="308">
        <v>0</v>
      </c>
      <c r="K1382" s="308">
        <v>1</v>
      </c>
      <c r="L1382" s="308">
        <v>6</v>
      </c>
      <c r="M1382" s="308">
        <v>5</v>
      </c>
      <c r="N1382" s="308">
        <v>7</v>
      </c>
      <c r="O1382" s="308">
        <v>0</v>
      </c>
      <c r="P1382" s="308">
        <v>1</v>
      </c>
      <c r="Q1382" s="308">
        <v>1</v>
      </c>
      <c r="R1382" s="308">
        <v>0</v>
      </c>
      <c r="S1382" s="308">
        <v>0</v>
      </c>
      <c r="T1382" s="308"/>
    </row>
    <row r="1383" spans="1:20" ht="18" customHeight="1" x14ac:dyDescent="0.2">
      <c r="A1383" s="115"/>
      <c r="B1383" s="115"/>
      <c r="C1383" s="115"/>
      <c r="D1383" s="442" t="s">
        <v>2461</v>
      </c>
      <c r="E1383" s="409" t="s">
        <v>443</v>
      </c>
      <c r="F1383" s="348">
        <v>11</v>
      </c>
      <c r="G1383" s="307">
        <v>0</v>
      </c>
      <c r="H1383" s="307">
        <v>0</v>
      </c>
      <c r="I1383" s="307">
        <v>3</v>
      </c>
      <c r="J1383" s="307">
        <v>3</v>
      </c>
      <c r="K1383" s="307">
        <v>4</v>
      </c>
      <c r="L1383" s="307">
        <v>1</v>
      </c>
      <c r="M1383" s="307">
        <v>0</v>
      </c>
      <c r="N1383" s="307">
        <v>0</v>
      </c>
      <c r="O1383" s="307">
        <v>0</v>
      </c>
      <c r="P1383" s="307">
        <v>0</v>
      </c>
      <c r="Q1383" s="307">
        <v>0</v>
      </c>
      <c r="R1383" s="307">
        <v>0</v>
      </c>
      <c r="S1383" s="307">
        <v>0</v>
      </c>
    </row>
    <row r="1384" spans="1:20" ht="9" customHeight="1" x14ac:dyDescent="0.2">
      <c r="A1384" s="115"/>
      <c r="B1384" s="115"/>
      <c r="C1384" s="115"/>
      <c r="D1384" s="441"/>
      <c r="E1384" s="666" t="s">
        <v>444</v>
      </c>
      <c r="F1384" s="347">
        <v>28</v>
      </c>
      <c r="G1384" s="167">
        <v>0</v>
      </c>
      <c r="H1384" s="167">
        <v>1</v>
      </c>
      <c r="I1384" s="167">
        <v>3</v>
      </c>
      <c r="J1384" s="167">
        <v>8</v>
      </c>
      <c r="K1384" s="167">
        <v>5</v>
      </c>
      <c r="L1384" s="167">
        <v>5</v>
      </c>
      <c r="M1384" s="167">
        <v>4</v>
      </c>
      <c r="N1384" s="167">
        <v>2</v>
      </c>
      <c r="O1384" s="167">
        <v>0</v>
      </c>
      <c r="P1384" s="167">
        <v>0</v>
      </c>
      <c r="Q1384" s="167">
        <v>0</v>
      </c>
      <c r="R1384" s="167">
        <v>0</v>
      </c>
      <c r="S1384" s="167">
        <v>0</v>
      </c>
    </row>
    <row r="1385" spans="1:20" s="204" customFormat="1" ht="14.25" customHeight="1" x14ac:dyDescent="0.2">
      <c r="A1385" s="115"/>
      <c r="B1385" s="115"/>
      <c r="C1385" s="115"/>
      <c r="D1385" s="441"/>
      <c r="E1385" s="424" t="s">
        <v>445</v>
      </c>
      <c r="F1385" s="346">
        <v>39</v>
      </c>
      <c r="G1385" s="308">
        <v>0</v>
      </c>
      <c r="H1385" s="308">
        <v>1</v>
      </c>
      <c r="I1385" s="308">
        <v>6</v>
      </c>
      <c r="J1385" s="308">
        <v>11</v>
      </c>
      <c r="K1385" s="308">
        <v>9</v>
      </c>
      <c r="L1385" s="308">
        <v>6</v>
      </c>
      <c r="M1385" s="308">
        <v>4</v>
      </c>
      <c r="N1385" s="308">
        <v>2</v>
      </c>
      <c r="O1385" s="308">
        <v>0</v>
      </c>
      <c r="P1385" s="308">
        <v>0</v>
      </c>
      <c r="Q1385" s="308">
        <v>0</v>
      </c>
      <c r="R1385" s="308">
        <v>0</v>
      </c>
      <c r="S1385" s="308">
        <v>0</v>
      </c>
      <c r="T1385" s="308"/>
    </row>
    <row r="1386" spans="1:20" ht="9" customHeight="1" x14ac:dyDescent="0.2">
      <c r="A1386" s="115"/>
      <c r="B1386" s="115"/>
      <c r="C1386" s="115"/>
      <c r="D1386" s="441" t="s">
        <v>404</v>
      </c>
      <c r="E1386" s="666" t="s">
        <v>443</v>
      </c>
      <c r="F1386" s="347">
        <v>88</v>
      </c>
      <c r="G1386" s="167">
        <v>1</v>
      </c>
      <c r="H1386" s="167">
        <v>4</v>
      </c>
      <c r="I1386" s="167">
        <v>18</v>
      </c>
      <c r="J1386" s="167">
        <v>24</v>
      </c>
      <c r="K1386" s="167">
        <v>15</v>
      </c>
      <c r="L1386" s="167">
        <v>13</v>
      </c>
      <c r="M1386" s="167">
        <v>4</v>
      </c>
      <c r="N1386" s="167">
        <v>4</v>
      </c>
      <c r="O1386" s="167">
        <v>1</v>
      </c>
      <c r="P1386" s="167">
        <v>2</v>
      </c>
      <c r="Q1386" s="167">
        <v>2</v>
      </c>
      <c r="R1386" s="167">
        <v>0</v>
      </c>
      <c r="S1386" s="167">
        <v>0</v>
      </c>
    </row>
    <row r="1387" spans="1:20" ht="9" customHeight="1" x14ac:dyDescent="0.2">
      <c r="A1387" s="115"/>
      <c r="B1387" s="115"/>
      <c r="C1387" s="115"/>
      <c r="D1387" s="441"/>
      <c r="E1387" s="666" t="s">
        <v>444</v>
      </c>
      <c r="F1387" s="347">
        <v>359</v>
      </c>
      <c r="G1387" s="167">
        <v>7</v>
      </c>
      <c r="H1387" s="167">
        <v>18</v>
      </c>
      <c r="I1387" s="167">
        <v>97</v>
      </c>
      <c r="J1387" s="167">
        <v>89</v>
      </c>
      <c r="K1387" s="167">
        <v>76</v>
      </c>
      <c r="L1387" s="167">
        <v>29</v>
      </c>
      <c r="M1387" s="167">
        <v>13</v>
      </c>
      <c r="N1387" s="167">
        <v>13</v>
      </c>
      <c r="O1387" s="167">
        <v>5</v>
      </c>
      <c r="P1387" s="167">
        <v>3</v>
      </c>
      <c r="Q1387" s="167">
        <v>3</v>
      </c>
      <c r="R1387" s="167">
        <v>6</v>
      </c>
      <c r="S1387" s="167">
        <v>0</v>
      </c>
    </row>
    <row r="1388" spans="1:20" s="204" customFormat="1" ht="14.25" customHeight="1" x14ac:dyDescent="0.2">
      <c r="A1388" s="115"/>
      <c r="B1388" s="115"/>
      <c r="C1388" s="115"/>
      <c r="D1388" s="441"/>
      <c r="E1388" s="424" t="s">
        <v>445</v>
      </c>
      <c r="F1388" s="346">
        <v>447</v>
      </c>
      <c r="G1388" s="308">
        <v>8</v>
      </c>
      <c r="H1388" s="308">
        <v>22</v>
      </c>
      <c r="I1388" s="308">
        <v>115</v>
      </c>
      <c r="J1388" s="308">
        <v>113</v>
      </c>
      <c r="K1388" s="308">
        <v>91</v>
      </c>
      <c r="L1388" s="308">
        <v>42</v>
      </c>
      <c r="M1388" s="308">
        <v>17</v>
      </c>
      <c r="N1388" s="308">
        <v>17</v>
      </c>
      <c r="O1388" s="308">
        <v>6</v>
      </c>
      <c r="P1388" s="308">
        <v>5</v>
      </c>
      <c r="Q1388" s="308">
        <v>5</v>
      </c>
      <c r="R1388" s="308">
        <v>6</v>
      </c>
      <c r="S1388" s="308">
        <v>0</v>
      </c>
      <c r="T1388" s="308"/>
    </row>
    <row r="1389" spans="1:20" ht="9" customHeight="1" x14ac:dyDescent="0.2">
      <c r="A1389" s="115"/>
      <c r="B1389" s="115"/>
      <c r="C1389" s="115"/>
      <c r="D1389" s="440" t="s">
        <v>265</v>
      </c>
      <c r="E1389" s="666" t="s">
        <v>443</v>
      </c>
      <c r="F1389" s="347">
        <v>246</v>
      </c>
      <c r="G1389" s="167">
        <v>1</v>
      </c>
      <c r="H1389" s="167">
        <v>5</v>
      </c>
      <c r="I1389" s="167">
        <v>25</v>
      </c>
      <c r="J1389" s="167">
        <v>32</v>
      </c>
      <c r="K1389" s="167">
        <v>35</v>
      </c>
      <c r="L1389" s="167">
        <v>33</v>
      </c>
      <c r="M1389" s="167">
        <v>23</v>
      </c>
      <c r="N1389" s="167">
        <v>16</v>
      </c>
      <c r="O1389" s="167">
        <v>5</v>
      </c>
      <c r="P1389" s="167">
        <v>10</v>
      </c>
      <c r="Q1389" s="167">
        <v>18</v>
      </c>
      <c r="R1389" s="167">
        <v>43</v>
      </c>
      <c r="S1389" s="167">
        <v>0</v>
      </c>
    </row>
    <row r="1390" spans="1:20" ht="9" customHeight="1" x14ac:dyDescent="0.2">
      <c r="A1390" s="115"/>
      <c r="B1390" s="115"/>
      <c r="C1390" s="115"/>
      <c r="D1390" s="441"/>
      <c r="E1390" s="666" t="s">
        <v>444</v>
      </c>
      <c r="F1390" s="347">
        <v>939</v>
      </c>
      <c r="G1390" s="167">
        <v>10</v>
      </c>
      <c r="H1390" s="167">
        <v>22</v>
      </c>
      <c r="I1390" s="167">
        <v>105</v>
      </c>
      <c r="J1390" s="167">
        <v>105</v>
      </c>
      <c r="K1390" s="167">
        <v>124</v>
      </c>
      <c r="L1390" s="167">
        <v>96</v>
      </c>
      <c r="M1390" s="167">
        <v>90</v>
      </c>
      <c r="N1390" s="167">
        <v>62</v>
      </c>
      <c r="O1390" s="167">
        <v>61</v>
      </c>
      <c r="P1390" s="167">
        <v>44</v>
      </c>
      <c r="Q1390" s="167">
        <v>63</v>
      </c>
      <c r="R1390" s="167">
        <v>157</v>
      </c>
      <c r="S1390" s="167">
        <v>0</v>
      </c>
    </row>
    <row r="1391" spans="1:20" s="204" customFormat="1" ht="14.25" customHeight="1" x14ac:dyDescent="0.2">
      <c r="A1391" s="115"/>
      <c r="B1391" s="115"/>
      <c r="C1391" s="115"/>
      <c r="D1391" s="441"/>
      <c r="E1391" s="424" t="s">
        <v>445</v>
      </c>
      <c r="F1391" s="346">
        <v>1185</v>
      </c>
      <c r="G1391" s="308">
        <v>11</v>
      </c>
      <c r="H1391" s="308">
        <v>27</v>
      </c>
      <c r="I1391" s="308">
        <v>130</v>
      </c>
      <c r="J1391" s="308">
        <v>137</v>
      </c>
      <c r="K1391" s="308">
        <v>159</v>
      </c>
      <c r="L1391" s="308">
        <v>129</v>
      </c>
      <c r="M1391" s="308">
        <v>113</v>
      </c>
      <c r="N1391" s="308">
        <v>78</v>
      </c>
      <c r="O1391" s="308">
        <v>66</v>
      </c>
      <c r="P1391" s="308">
        <v>54</v>
      </c>
      <c r="Q1391" s="308">
        <v>81</v>
      </c>
      <c r="R1391" s="308">
        <v>200</v>
      </c>
      <c r="S1391" s="308">
        <v>0</v>
      </c>
      <c r="T1391" s="308"/>
    </row>
    <row r="1392" spans="1:20" ht="27" customHeight="1" x14ac:dyDescent="0.2">
      <c r="A1392" s="115"/>
      <c r="B1392" s="115"/>
      <c r="C1392" s="843" t="s">
        <v>1172</v>
      </c>
      <c r="D1392" s="843"/>
      <c r="E1392" s="424"/>
      <c r="F1392" s="346"/>
    </row>
    <row r="1393" spans="1:20" ht="9" customHeight="1" x14ac:dyDescent="0.2">
      <c r="A1393" s="115"/>
      <c r="B1393" s="115"/>
      <c r="C1393" s="115"/>
      <c r="D1393" s="441" t="s">
        <v>1173</v>
      </c>
      <c r="E1393" s="666" t="s">
        <v>444</v>
      </c>
      <c r="F1393" s="347">
        <v>3</v>
      </c>
      <c r="G1393" s="167">
        <v>0</v>
      </c>
      <c r="H1393" s="167">
        <v>0</v>
      </c>
      <c r="I1393" s="167">
        <v>0</v>
      </c>
      <c r="J1393" s="167">
        <v>2</v>
      </c>
      <c r="K1393" s="167">
        <v>1</v>
      </c>
      <c r="L1393" s="167">
        <v>0</v>
      </c>
      <c r="M1393" s="167">
        <v>0</v>
      </c>
      <c r="N1393" s="167">
        <v>0</v>
      </c>
      <c r="O1393" s="167">
        <v>0</v>
      </c>
      <c r="P1393" s="167">
        <v>0</v>
      </c>
      <c r="Q1393" s="167">
        <v>0</v>
      </c>
      <c r="R1393" s="167">
        <v>0</v>
      </c>
      <c r="S1393" s="167">
        <v>0</v>
      </c>
    </row>
    <row r="1394" spans="1:20" s="204" customFormat="1" ht="14.25" customHeight="1" x14ac:dyDescent="0.2">
      <c r="A1394" s="115"/>
      <c r="B1394" s="115"/>
      <c r="C1394" s="115"/>
      <c r="D1394" s="441"/>
      <c r="E1394" s="424" t="s">
        <v>445</v>
      </c>
      <c r="F1394" s="346">
        <v>3</v>
      </c>
      <c r="G1394" s="308">
        <v>0</v>
      </c>
      <c r="H1394" s="308">
        <v>0</v>
      </c>
      <c r="I1394" s="308">
        <v>0</v>
      </c>
      <c r="J1394" s="308">
        <v>2</v>
      </c>
      <c r="K1394" s="308">
        <v>1</v>
      </c>
      <c r="L1394" s="308">
        <v>0</v>
      </c>
      <c r="M1394" s="308">
        <v>0</v>
      </c>
      <c r="N1394" s="308">
        <v>0</v>
      </c>
      <c r="O1394" s="308">
        <v>0</v>
      </c>
      <c r="P1394" s="308">
        <v>0</v>
      </c>
      <c r="Q1394" s="308">
        <v>0</v>
      </c>
      <c r="R1394" s="308">
        <v>0</v>
      </c>
      <c r="S1394" s="308">
        <v>0</v>
      </c>
      <c r="T1394" s="308"/>
    </row>
    <row r="1395" spans="1:20" ht="9" customHeight="1" x14ac:dyDescent="0.2">
      <c r="A1395" s="115"/>
      <c r="B1395" s="115"/>
      <c r="C1395" s="115"/>
      <c r="D1395" s="441" t="s">
        <v>1174</v>
      </c>
      <c r="E1395" s="666" t="s">
        <v>444</v>
      </c>
      <c r="F1395" s="347">
        <v>2</v>
      </c>
      <c r="G1395" s="167">
        <v>1</v>
      </c>
      <c r="H1395" s="167">
        <v>0</v>
      </c>
      <c r="I1395" s="167">
        <v>1</v>
      </c>
      <c r="J1395" s="167">
        <v>0</v>
      </c>
      <c r="K1395" s="167">
        <v>0</v>
      </c>
      <c r="L1395" s="167">
        <v>0</v>
      </c>
      <c r="M1395" s="167">
        <v>0</v>
      </c>
      <c r="N1395" s="167">
        <v>0</v>
      </c>
      <c r="O1395" s="167">
        <v>0</v>
      </c>
      <c r="P1395" s="167">
        <v>0</v>
      </c>
      <c r="Q1395" s="167">
        <v>0</v>
      </c>
      <c r="R1395" s="167">
        <v>0</v>
      </c>
      <c r="S1395" s="167">
        <v>0</v>
      </c>
    </row>
    <row r="1396" spans="1:20" s="204" customFormat="1" ht="14.25" customHeight="1" x14ac:dyDescent="0.2">
      <c r="A1396" s="115"/>
      <c r="B1396" s="115"/>
      <c r="C1396" s="115"/>
      <c r="D1396" s="441"/>
      <c r="E1396" s="424" t="s">
        <v>445</v>
      </c>
      <c r="F1396" s="346">
        <v>2</v>
      </c>
      <c r="G1396" s="308">
        <v>1</v>
      </c>
      <c r="H1396" s="308">
        <v>0</v>
      </c>
      <c r="I1396" s="308">
        <v>1</v>
      </c>
      <c r="J1396" s="308">
        <v>0</v>
      </c>
      <c r="K1396" s="308">
        <v>0</v>
      </c>
      <c r="L1396" s="308">
        <v>0</v>
      </c>
      <c r="M1396" s="308">
        <v>0</v>
      </c>
      <c r="N1396" s="308">
        <v>0</v>
      </c>
      <c r="O1396" s="308">
        <v>0</v>
      </c>
      <c r="P1396" s="308">
        <v>0</v>
      </c>
      <c r="Q1396" s="308">
        <v>0</v>
      </c>
      <c r="R1396" s="308">
        <v>0</v>
      </c>
      <c r="S1396" s="308">
        <v>0</v>
      </c>
      <c r="T1396" s="308"/>
    </row>
    <row r="1397" spans="1:20" ht="9" customHeight="1" x14ac:dyDescent="0.2">
      <c r="A1397" s="115"/>
      <c r="B1397" s="115"/>
      <c r="C1397" s="115"/>
      <c r="D1397" s="440" t="s">
        <v>265</v>
      </c>
      <c r="E1397" s="666" t="s">
        <v>444</v>
      </c>
      <c r="F1397" s="347">
        <v>5</v>
      </c>
      <c r="G1397" s="167">
        <v>1</v>
      </c>
      <c r="H1397" s="167">
        <v>0</v>
      </c>
      <c r="I1397" s="167">
        <v>1</v>
      </c>
      <c r="J1397" s="167">
        <v>2</v>
      </c>
      <c r="K1397" s="167">
        <v>1</v>
      </c>
      <c r="L1397" s="167">
        <v>0</v>
      </c>
      <c r="M1397" s="167">
        <v>0</v>
      </c>
      <c r="N1397" s="167">
        <v>0</v>
      </c>
      <c r="O1397" s="167">
        <v>0</v>
      </c>
      <c r="P1397" s="167">
        <v>0</v>
      </c>
      <c r="Q1397" s="167">
        <v>0</v>
      </c>
      <c r="R1397" s="167">
        <v>0</v>
      </c>
      <c r="S1397" s="167">
        <v>0</v>
      </c>
    </row>
    <row r="1398" spans="1:20" s="204" customFormat="1" ht="14.25" customHeight="1" x14ac:dyDescent="0.2">
      <c r="A1398" s="115"/>
      <c r="B1398" s="115"/>
      <c r="C1398" s="115"/>
      <c r="D1398" s="441"/>
      <c r="E1398" s="424" t="s">
        <v>445</v>
      </c>
      <c r="F1398" s="346">
        <v>5</v>
      </c>
      <c r="G1398" s="308">
        <v>1</v>
      </c>
      <c r="H1398" s="308">
        <v>0</v>
      </c>
      <c r="I1398" s="308">
        <v>1</v>
      </c>
      <c r="J1398" s="308">
        <v>2</v>
      </c>
      <c r="K1398" s="308">
        <v>1</v>
      </c>
      <c r="L1398" s="308">
        <v>0</v>
      </c>
      <c r="M1398" s="308">
        <v>0</v>
      </c>
      <c r="N1398" s="308">
        <v>0</v>
      </c>
      <c r="O1398" s="308">
        <v>0</v>
      </c>
      <c r="P1398" s="308">
        <v>0</v>
      </c>
      <c r="Q1398" s="308">
        <v>0</v>
      </c>
      <c r="R1398" s="308">
        <v>0</v>
      </c>
      <c r="S1398" s="308">
        <v>0</v>
      </c>
      <c r="T1398" s="308"/>
    </row>
    <row r="1399" spans="1:20" ht="27" customHeight="1" x14ac:dyDescent="0.2">
      <c r="A1399" s="115"/>
      <c r="B1399" s="115"/>
      <c r="C1399" s="843" t="s">
        <v>1189</v>
      </c>
      <c r="D1399" s="843"/>
      <c r="E1399" s="666"/>
      <c r="F1399" s="347"/>
      <c r="G1399" s="167"/>
      <c r="H1399" s="167"/>
      <c r="I1399" s="167"/>
      <c r="J1399" s="167"/>
      <c r="K1399" s="167"/>
      <c r="L1399" s="167"/>
      <c r="M1399" s="167"/>
      <c r="N1399" s="167"/>
      <c r="O1399" s="167"/>
      <c r="P1399" s="167"/>
      <c r="Q1399" s="167"/>
      <c r="R1399" s="167"/>
      <c r="S1399" s="167"/>
    </row>
    <row r="1400" spans="1:20" ht="9" customHeight="1" x14ac:dyDescent="0.2">
      <c r="A1400" s="115"/>
      <c r="B1400" s="115"/>
      <c r="C1400" s="115"/>
      <c r="D1400" s="441" t="s">
        <v>409</v>
      </c>
      <c r="E1400" s="666" t="s">
        <v>443</v>
      </c>
      <c r="F1400" s="347">
        <v>1</v>
      </c>
      <c r="G1400" s="167">
        <v>0</v>
      </c>
      <c r="H1400" s="167">
        <v>0</v>
      </c>
      <c r="I1400" s="167">
        <v>0</v>
      </c>
      <c r="J1400" s="167">
        <v>0</v>
      </c>
      <c r="K1400" s="167">
        <v>0</v>
      </c>
      <c r="L1400" s="167">
        <v>0</v>
      </c>
      <c r="M1400" s="167">
        <v>0</v>
      </c>
      <c r="N1400" s="167">
        <v>0</v>
      </c>
      <c r="O1400" s="167">
        <v>0</v>
      </c>
      <c r="P1400" s="167">
        <v>0</v>
      </c>
      <c r="Q1400" s="167">
        <v>0</v>
      </c>
      <c r="R1400" s="167">
        <v>1</v>
      </c>
      <c r="S1400" s="167">
        <v>0</v>
      </c>
    </row>
    <row r="1401" spans="1:20" ht="9" customHeight="1" x14ac:dyDescent="0.2">
      <c r="A1401" s="115"/>
      <c r="B1401" s="115"/>
      <c r="C1401" s="115"/>
      <c r="D1401" s="441"/>
      <c r="E1401" s="666" t="s">
        <v>444</v>
      </c>
      <c r="F1401" s="347">
        <v>2</v>
      </c>
      <c r="G1401" s="167">
        <v>0</v>
      </c>
      <c r="H1401" s="167">
        <v>0</v>
      </c>
      <c r="I1401" s="167">
        <v>0</v>
      </c>
      <c r="J1401" s="167">
        <v>0</v>
      </c>
      <c r="K1401" s="167">
        <v>0</v>
      </c>
      <c r="L1401" s="167">
        <v>0</v>
      </c>
      <c r="M1401" s="167">
        <v>0</v>
      </c>
      <c r="N1401" s="167">
        <v>1</v>
      </c>
      <c r="O1401" s="167">
        <v>0</v>
      </c>
      <c r="P1401" s="167">
        <v>0</v>
      </c>
      <c r="Q1401" s="167">
        <v>0</v>
      </c>
      <c r="R1401" s="167">
        <v>1</v>
      </c>
      <c r="S1401" s="167">
        <v>0</v>
      </c>
    </row>
    <row r="1402" spans="1:20" s="204" customFormat="1" ht="14.25" customHeight="1" x14ac:dyDescent="0.2">
      <c r="A1402" s="115"/>
      <c r="B1402" s="115"/>
      <c r="C1402" s="115"/>
      <c r="D1402" s="441"/>
      <c r="E1402" s="424" t="s">
        <v>445</v>
      </c>
      <c r="F1402" s="346">
        <v>3</v>
      </c>
      <c r="G1402" s="308">
        <v>0</v>
      </c>
      <c r="H1402" s="308">
        <v>0</v>
      </c>
      <c r="I1402" s="308">
        <v>0</v>
      </c>
      <c r="J1402" s="308">
        <v>0</v>
      </c>
      <c r="K1402" s="308">
        <v>0</v>
      </c>
      <c r="L1402" s="308">
        <v>0</v>
      </c>
      <c r="M1402" s="308">
        <v>0</v>
      </c>
      <c r="N1402" s="308">
        <v>1</v>
      </c>
      <c r="O1402" s="308">
        <v>0</v>
      </c>
      <c r="P1402" s="308">
        <v>0</v>
      </c>
      <c r="Q1402" s="308">
        <v>0</v>
      </c>
      <c r="R1402" s="308">
        <v>2</v>
      </c>
      <c r="S1402" s="308">
        <v>0</v>
      </c>
      <c r="T1402" s="308"/>
    </row>
    <row r="1403" spans="1:20" ht="9" customHeight="1" x14ac:dyDescent="0.2">
      <c r="A1403" s="115"/>
      <c r="B1403" s="115"/>
      <c r="C1403" s="115"/>
      <c r="D1403" s="441" t="s">
        <v>410</v>
      </c>
      <c r="E1403" s="666" t="s">
        <v>443</v>
      </c>
      <c r="F1403" s="347">
        <v>2</v>
      </c>
      <c r="G1403" s="167">
        <v>0</v>
      </c>
      <c r="H1403" s="167">
        <v>0</v>
      </c>
      <c r="I1403" s="167">
        <v>0</v>
      </c>
      <c r="J1403" s="167">
        <v>1</v>
      </c>
      <c r="K1403" s="167">
        <v>0</v>
      </c>
      <c r="L1403" s="167">
        <v>0</v>
      </c>
      <c r="M1403" s="167">
        <v>1</v>
      </c>
      <c r="N1403" s="167">
        <v>0</v>
      </c>
      <c r="O1403" s="167">
        <v>0</v>
      </c>
      <c r="P1403" s="167">
        <v>0</v>
      </c>
      <c r="Q1403" s="167">
        <v>0</v>
      </c>
      <c r="R1403" s="167">
        <v>0</v>
      </c>
      <c r="S1403" s="167">
        <v>0</v>
      </c>
    </row>
    <row r="1404" spans="1:20" ht="9" customHeight="1" x14ac:dyDescent="0.2">
      <c r="A1404" s="115"/>
      <c r="B1404" s="115"/>
      <c r="C1404" s="115"/>
      <c r="D1404" s="441"/>
      <c r="E1404" s="666" t="s">
        <v>444</v>
      </c>
      <c r="F1404" s="347">
        <v>10</v>
      </c>
      <c r="G1404" s="167">
        <v>0</v>
      </c>
      <c r="H1404" s="167">
        <v>0</v>
      </c>
      <c r="I1404" s="167">
        <v>5</v>
      </c>
      <c r="J1404" s="167">
        <v>0</v>
      </c>
      <c r="K1404" s="167">
        <v>3</v>
      </c>
      <c r="L1404" s="167">
        <v>2</v>
      </c>
      <c r="M1404" s="167">
        <v>0</v>
      </c>
      <c r="N1404" s="167">
        <v>0</v>
      </c>
      <c r="O1404" s="167">
        <v>0</v>
      </c>
      <c r="P1404" s="167">
        <v>0</v>
      </c>
      <c r="Q1404" s="167">
        <v>0</v>
      </c>
      <c r="R1404" s="167">
        <v>0</v>
      </c>
      <c r="S1404" s="167">
        <v>0</v>
      </c>
    </row>
    <row r="1405" spans="1:20" s="204" customFormat="1" ht="14.25" customHeight="1" x14ac:dyDescent="0.2">
      <c r="A1405" s="115"/>
      <c r="B1405" s="115"/>
      <c r="C1405" s="115"/>
      <c r="D1405" s="441"/>
      <c r="E1405" s="424" t="s">
        <v>445</v>
      </c>
      <c r="F1405" s="346">
        <v>12</v>
      </c>
      <c r="G1405" s="308">
        <v>0</v>
      </c>
      <c r="H1405" s="308">
        <v>0</v>
      </c>
      <c r="I1405" s="308">
        <v>5</v>
      </c>
      <c r="J1405" s="308">
        <v>1</v>
      </c>
      <c r="K1405" s="308">
        <v>3</v>
      </c>
      <c r="L1405" s="308">
        <v>2</v>
      </c>
      <c r="M1405" s="308">
        <v>1</v>
      </c>
      <c r="N1405" s="308">
        <v>0</v>
      </c>
      <c r="O1405" s="308">
        <v>0</v>
      </c>
      <c r="P1405" s="308">
        <v>0</v>
      </c>
      <c r="Q1405" s="308">
        <v>0</v>
      </c>
      <c r="R1405" s="308">
        <v>0</v>
      </c>
      <c r="S1405" s="308">
        <v>0</v>
      </c>
      <c r="T1405" s="308"/>
    </row>
    <row r="1406" spans="1:20" ht="9" customHeight="1" x14ac:dyDescent="0.2">
      <c r="A1406" s="115"/>
      <c r="B1406" s="115"/>
      <c r="C1406" s="115"/>
      <c r="D1406" s="440" t="s">
        <v>265</v>
      </c>
      <c r="E1406" s="666" t="s">
        <v>443</v>
      </c>
      <c r="F1406" s="347">
        <v>3</v>
      </c>
      <c r="G1406" s="167">
        <v>0</v>
      </c>
      <c r="H1406" s="167">
        <v>0</v>
      </c>
      <c r="I1406" s="167">
        <v>0</v>
      </c>
      <c r="J1406" s="167">
        <v>1</v>
      </c>
      <c r="K1406" s="167">
        <v>0</v>
      </c>
      <c r="L1406" s="167">
        <v>0</v>
      </c>
      <c r="M1406" s="167">
        <v>1</v>
      </c>
      <c r="N1406" s="167">
        <v>0</v>
      </c>
      <c r="O1406" s="167">
        <v>0</v>
      </c>
      <c r="P1406" s="167">
        <v>0</v>
      </c>
      <c r="Q1406" s="167">
        <v>0</v>
      </c>
      <c r="R1406" s="167">
        <v>1</v>
      </c>
      <c r="S1406" s="167">
        <v>0</v>
      </c>
    </row>
    <row r="1407" spans="1:20" ht="9" customHeight="1" x14ac:dyDescent="0.2">
      <c r="A1407" s="115"/>
      <c r="B1407" s="115"/>
      <c r="C1407" s="115"/>
      <c r="D1407" s="441"/>
      <c r="E1407" s="666" t="s">
        <v>444</v>
      </c>
      <c r="F1407" s="347">
        <v>12</v>
      </c>
      <c r="G1407" s="167">
        <v>0</v>
      </c>
      <c r="H1407" s="167">
        <v>0</v>
      </c>
      <c r="I1407" s="167">
        <v>5</v>
      </c>
      <c r="J1407" s="167">
        <v>0</v>
      </c>
      <c r="K1407" s="167">
        <v>3</v>
      </c>
      <c r="L1407" s="167">
        <v>2</v>
      </c>
      <c r="M1407" s="167">
        <v>0</v>
      </c>
      <c r="N1407" s="167">
        <v>1</v>
      </c>
      <c r="O1407" s="167">
        <v>0</v>
      </c>
      <c r="P1407" s="167">
        <v>0</v>
      </c>
      <c r="Q1407" s="167">
        <v>0</v>
      </c>
      <c r="R1407" s="167">
        <v>1</v>
      </c>
      <c r="S1407" s="167">
        <v>0</v>
      </c>
    </row>
    <row r="1408" spans="1:20" s="204" customFormat="1" ht="14.25" customHeight="1" x14ac:dyDescent="0.2">
      <c r="A1408" s="115"/>
      <c r="B1408" s="115"/>
      <c r="C1408" s="115"/>
      <c r="D1408" s="441"/>
      <c r="E1408" s="424" t="s">
        <v>445</v>
      </c>
      <c r="F1408" s="346">
        <v>15</v>
      </c>
      <c r="G1408" s="308">
        <v>0</v>
      </c>
      <c r="H1408" s="308">
        <v>0</v>
      </c>
      <c r="I1408" s="308">
        <v>5</v>
      </c>
      <c r="J1408" s="308">
        <v>1</v>
      </c>
      <c r="K1408" s="308">
        <v>3</v>
      </c>
      <c r="L1408" s="308">
        <v>2</v>
      </c>
      <c r="M1408" s="308">
        <v>1</v>
      </c>
      <c r="N1408" s="308">
        <v>1</v>
      </c>
      <c r="O1408" s="308">
        <v>0</v>
      </c>
      <c r="P1408" s="308">
        <v>0</v>
      </c>
      <c r="Q1408" s="308">
        <v>0</v>
      </c>
      <c r="R1408" s="308">
        <v>2</v>
      </c>
      <c r="S1408" s="308">
        <v>0</v>
      </c>
      <c r="T1408" s="308"/>
    </row>
    <row r="1409" spans="1:20" ht="18" customHeight="1" x14ac:dyDescent="0.2">
      <c r="A1409" s="115"/>
      <c r="B1409" s="115"/>
      <c r="C1409" s="295" t="s">
        <v>1190</v>
      </c>
      <c r="D1409" s="441"/>
      <c r="E1409" s="666"/>
      <c r="F1409" s="347"/>
      <c r="G1409" s="167"/>
      <c r="H1409" s="167"/>
      <c r="I1409" s="167"/>
      <c r="J1409" s="167"/>
      <c r="K1409" s="167"/>
      <c r="L1409" s="167"/>
      <c r="M1409" s="167"/>
      <c r="N1409" s="167"/>
      <c r="O1409" s="167"/>
      <c r="P1409" s="167"/>
      <c r="Q1409" s="167"/>
      <c r="R1409" s="167"/>
      <c r="S1409" s="167"/>
    </row>
    <row r="1410" spans="1:20" ht="18" customHeight="1" x14ac:dyDescent="0.2">
      <c r="A1410" s="115"/>
      <c r="B1410" s="115"/>
      <c r="C1410" s="115"/>
      <c r="D1410" s="442" t="s">
        <v>1191</v>
      </c>
      <c r="E1410" s="409" t="s">
        <v>443</v>
      </c>
      <c r="F1410" s="348">
        <v>7</v>
      </c>
      <c r="G1410" s="307">
        <v>0</v>
      </c>
      <c r="H1410" s="307">
        <v>0</v>
      </c>
      <c r="I1410" s="307">
        <v>0</v>
      </c>
      <c r="J1410" s="307">
        <v>0</v>
      </c>
      <c r="K1410" s="307">
        <v>0</v>
      </c>
      <c r="L1410" s="307">
        <v>2</v>
      </c>
      <c r="M1410" s="307">
        <v>2</v>
      </c>
      <c r="N1410" s="307">
        <v>1</v>
      </c>
      <c r="O1410" s="307">
        <v>0</v>
      </c>
      <c r="P1410" s="307">
        <v>0</v>
      </c>
      <c r="Q1410" s="307">
        <v>1</v>
      </c>
      <c r="R1410" s="307">
        <v>1</v>
      </c>
      <c r="S1410" s="307">
        <v>0</v>
      </c>
    </row>
    <row r="1411" spans="1:20" ht="9" customHeight="1" x14ac:dyDescent="0.2">
      <c r="A1411" s="115"/>
      <c r="B1411" s="115"/>
      <c r="C1411" s="115"/>
      <c r="D1411" s="441"/>
      <c r="E1411" s="666" t="s">
        <v>444</v>
      </c>
      <c r="F1411" s="347">
        <v>62</v>
      </c>
      <c r="G1411" s="167">
        <v>0</v>
      </c>
      <c r="H1411" s="167">
        <v>0</v>
      </c>
      <c r="I1411" s="167">
        <v>0</v>
      </c>
      <c r="J1411" s="167">
        <v>1</v>
      </c>
      <c r="K1411" s="167">
        <v>5</v>
      </c>
      <c r="L1411" s="167">
        <v>12</v>
      </c>
      <c r="M1411" s="167">
        <v>17</v>
      </c>
      <c r="N1411" s="167">
        <v>8</v>
      </c>
      <c r="O1411" s="167">
        <v>5</v>
      </c>
      <c r="P1411" s="167">
        <v>4</v>
      </c>
      <c r="Q1411" s="167">
        <v>6</v>
      </c>
      <c r="R1411" s="167">
        <v>4</v>
      </c>
      <c r="S1411" s="167">
        <v>0</v>
      </c>
    </row>
    <row r="1412" spans="1:20" s="204" customFormat="1" ht="14.25" customHeight="1" x14ac:dyDescent="0.2">
      <c r="A1412" s="115"/>
      <c r="B1412" s="115"/>
      <c r="C1412" s="115"/>
      <c r="D1412" s="441"/>
      <c r="E1412" s="424" t="s">
        <v>445</v>
      </c>
      <c r="F1412" s="346">
        <v>69</v>
      </c>
      <c r="G1412" s="308">
        <v>0</v>
      </c>
      <c r="H1412" s="308">
        <v>0</v>
      </c>
      <c r="I1412" s="308">
        <v>0</v>
      </c>
      <c r="J1412" s="308">
        <v>1</v>
      </c>
      <c r="K1412" s="308">
        <v>5</v>
      </c>
      <c r="L1412" s="308">
        <v>14</v>
      </c>
      <c r="M1412" s="308">
        <v>19</v>
      </c>
      <c r="N1412" s="308">
        <v>9</v>
      </c>
      <c r="O1412" s="308">
        <v>5</v>
      </c>
      <c r="P1412" s="308">
        <v>4</v>
      </c>
      <c r="Q1412" s="308">
        <v>7</v>
      </c>
      <c r="R1412" s="308">
        <v>5</v>
      </c>
      <c r="S1412" s="308">
        <v>0</v>
      </c>
      <c r="T1412" s="308"/>
    </row>
    <row r="1413" spans="1:20" ht="9" customHeight="1" x14ac:dyDescent="0.2">
      <c r="A1413" s="115"/>
      <c r="B1413" s="115"/>
      <c r="C1413" s="115"/>
      <c r="D1413" s="440" t="s">
        <v>265</v>
      </c>
      <c r="E1413" s="666" t="s">
        <v>443</v>
      </c>
      <c r="F1413" s="347">
        <v>7</v>
      </c>
      <c r="G1413" s="167">
        <v>0</v>
      </c>
      <c r="H1413" s="167">
        <v>0</v>
      </c>
      <c r="I1413" s="167">
        <v>0</v>
      </c>
      <c r="J1413" s="167">
        <v>0</v>
      </c>
      <c r="K1413" s="167">
        <v>0</v>
      </c>
      <c r="L1413" s="167">
        <v>2</v>
      </c>
      <c r="M1413" s="167">
        <v>2</v>
      </c>
      <c r="N1413" s="167">
        <v>1</v>
      </c>
      <c r="O1413" s="167">
        <v>0</v>
      </c>
      <c r="P1413" s="167">
        <v>0</v>
      </c>
      <c r="Q1413" s="167">
        <v>1</v>
      </c>
      <c r="R1413" s="167">
        <v>1</v>
      </c>
      <c r="S1413" s="167">
        <v>0</v>
      </c>
    </row>
    <row r="1414" spans="1:20" ht="9" customHeight="1" x14ac:dyDescent="0.2">
      <c r="A1414" s="115"/>
      <c r="B1414" s="115"/>
      <c r="C1414" s="115"/>
      <c r="D1414" s="441"/>
      <c r="E1414" s="666" t="s">
        <v>444</v>
      </c>
      <c r="F1414" s="347">
        <v>62</v>
      </c>
      <c r="G1414" s="167">
        <v>0</v>
      </c>
      <c r="H1414" s="167">
        <v>0</v>
      </c>
      <c r="I1414" s="167">
        <v>0</v>
      </c>
      <c r="J1414" s="167">
        <v>1</v>
      </c>
      <c r="K1414" s="167">
        <v>5</v>
      </c>
      <c r="L1414" s="167">
        <v>12</v>
      </c>
      <c r="M1414" s="167">
        <v>17</v>
      </c>
      <c r="N1414" s="167">
        <v>8</v>
      </c>
      <c r="O1414" s="167">
        <v>5</v>
      </c>
      <c r="P1414" s="167">
        <v>4</v>
      </c>
      <c r="Q1414" s="167">
        <v>6</v>
      </c>
      <c r="R1414" s="167">
        <v>4</v>
      </c>
      <c r="S1414" s="167">
        <v>0</v>
      </c>
    </row>
    <row r="1415" spans="1:20" s="204" customFormat="1" ht="14.25" customHeight="1" x14ac:dyDescent="0.2">
      <c r="A1415" s="115"/>
      <c r="B1415" s="115"/>
      <c r="C1415" s="115"/>
      <c r="D1415" s="441"/>
      <c r="E1415" s="424" t="s">
        <v>445</v>
      </c>
      <c r="F1415" s="346">
        <v>69</v>
      </c>
      <c r="G1415" s="308">
        <v>0</v>
      </c>
      <c r="H1415" s="308">
        <v>0</v>
      </c>
      <c r="I1415" s="308">
        <v>0</v>
      </c>
      <c r="J1415" s="308">
        <v>1</v>
      </c>
      <c r="K1415" s="308">
        <v>5</v>
      </c>
      <c r="L1415" s="308">
        <v>14</v>
      </c>
      <c r="M1415" s="308">
        <v>19</v>
      </c>
      <c r="N1415" s="308">
        <v>9</v>
      </c>
      <c r="O1415" s="308">
        <v>5</v>
      </c>
      <c r="P1415" s="308">
        <v>4</v>
      </c>
      <c r="Q1415" s="308">
        <v>7</v>
      </c>
      <c r="R1415" s="308">
        <v>5</v>
      </c>
      <c r="S1415" s="308">
        <v>0</v>
      </c>
      <c r="T1415" s="308"/>
    </row>
    <row r="1416" spans="1:20" ht="18" customHeight="1" x14ac:dyDescent="0.2">
      <c r="A1416" s="115"/>
      <c r="B1416" s="115"/>
      <c r="C1416" s="295" t="s">
        <v>242</v>
      </c>
      <c r="D1416" s="441"/>
      <c r="E1416" s="666"/>
      <c r="F1416" s="347"/>
      <c r="G1416" s="167"/>
      <c r="H1416" s="167"/>
      <c r="I1416" s="167"/>
      <c r="J1416" s="167"/>
      <c r="K1416" s="167"/>
      <c r="L1416" s="167"/>
      <c r="M1416" s="167"/>
      <c r="N1416" s="167"/>
      <c r="O1416" s="167"/>
      <c r="P1416" s="167"/>
      <c r="Q1416" s="167"/>
      <c r="R1416" s="167"/>
      <c r="S1416" s="167"/>
    </row>
    <row r="1417" spans="1:20" ht="9" customHeight="1" x14ac:dyDescent="0.2">
      <c r="A1417" s="115"/>
      <c r="B1417" s="115"/>
      <c r="C1417" s="115"/>
      <c r="D1417" s="441" t="s">
        <v>1175</v>
      </c>
      <c r="E1417" s="666" t="s">
        <v>443</v>
      </c>
      <c r="F1417" s="347">
        <v>15</v>
      </c>
      <c r="G1417" s="167">
        <v>0</v>
      </c>
      <c r="H1417" s="167">
        <v>0</v>
      </c>
      <c r="I1417" s="167">
        <v>0</v>
      </c>
      <c r="J1417" s="167">
        <v>0</v>
      </c>
      <c r="K1417" s="167">
        <v>5</v>
      </c>
      <c r="L1417" s="167">
        <v>3</v>
      </c>
      <c r="M1417" s="167">
        <v>2</v>
      </c>
      <c r="N1417" s="167">
        <v>1</v>
      </c>
      <c r="O1417" s="167">
        <v>1</v>
      </c>
      <c r="P1417" s="167">
        <v>1</v>
      </c>
      <c r="Q1417" s="167">
        <v>1</v>
      </c>
      <c r="R1417" s="167">
        <v>1</v>
      </c>
      <c r="S1417" s="167">
        <v>0</v>
      </c>
    </row>
    <row r="1418" spans="1:20" ht="9" customHeight="1" x14ac:dyDescent="0.2">
      <c r="A1418" s="115"/>
      <c r="B1418" s="115"/>
      <c r="C1418" s="115"/>
      <c r="D1418" s="441"/>
      <c r="E1418" s="666" t="s">
        <v>444</v>
      </c>
      <c r="F1418" s="347">
        <v>104</v>
      </c>
      <c r="G1418" s="167">
        <v>0</v>
      </c>
      <c r="H1418" s="167">
        <v>0</v>
      </c>
      <c r="I1418" s="167">
        <v>0</v>
      </c>
      <c r="J1418" s="167">
        <v>4</v>
      </c>
      <c r="K1418" s="167">
        <v>25</v>
      </c>
      <c r="L1418" s="167">
        <v>32</v>
      </c>
      <c r="M1418" s="167">
        <v>19</v>
      </c>
      <c r="N1418" s="167">
        <v>11</v>
      </c>
      <c r="O1418" s="167">
        <v>6</v>
      </c>
      <c r="P1418" s="167">
        <v>0</v>
      </c>
      <c r="Q1418" s="167">
        <v>1</v>
      </c>
      <c r="R1418" s="167">
        <v>6</v>
      </c>
      <c r="S1418" s="167">
        <v>0</v>
      </c>
    </row>
    <row r="1419" spans="1:20" s="204" customFormat="1" ht="14.25" customHeight="1" x14ac:dyDescent="0.2">
      <c r="A1419" s="115"/>
      <c r="B1419" s="115"/>
      <c r="C1419" s="115"/>
      <c r="D1419" s="441"/>
      <c r="E1419" s="424" t="s">
        <v>445</v>
      </c>
      <c r="F1419" s="346">
        <v>119</v>
      </c>
      <c r="G1419" s="308">
        <v>0</v>
      </c>
      <c r="H1419" s="308">
        <v>0</v>
      </c>
      <c r="I1419" s="308">
        <v>0</v>
      </c>
      <c r="J1419" s="308">
        <v>4</v>
      </c>
      <c r="K1419" s="308">
        <v>30</v>
      </c>
      <c r="L1419" s="308">
        <v>35</v>
      </c>
      <c r="M1419" s="308">
        <v>21</v>
      </c>
      <c r="N1419" s="308">
        <v>12</v>
      </c>
      <c r="O1419" s="308">
        <v>7</v>
      </c>
      <c r="P1419" s="308">
        <v>1</v>
      </c>
      <c r="Q1419" s="308">
        <v>2</v>
      </c>
      <c r="R1419" s="308">
        <v>7</v>
      </c>
      <c r="S1419" s="308">
        <v>0</v>
      </c>
      <c r="T1419" s="308"/>
    </row>
    <row r="1420" spans="1:20" ht="9" customHeight="1" x14ac:dyDescent="0.2">
      <c r="A1420" s="115"/>
      <c r="B1420" s="115"/>
      <c r="C1420" s="115"/>
      <c r="D1420" s="441" t="s">
        <v>1176</v>
      </c>
      <c r="E1420" s="666" t="s">
        <v>443</v>
      </c>
      <c r="F1420" s="347">
        <v>55</v>
      </c>
      <c r="G1420" s="167">
        <v>0</v>
      </c>
      <c r="H1420" s="167">
        <v>0</v>
      </c>
      <c r="I1420" s="167">
        <v>2</v>
      </c>
      <c r="J1420" s="167">
        <v>2</v>
      </c>
      <c r="K1420" s="167">
        <v>3</v>
      </c>
      <c r="L1420" s="167">
        <v>10</v>
      </c>
      <c r="M1420" s="167">
        <v>11</v>
      </c>
      <c r="N1420" s="167">
        <v>9</v>
      </c>
      <c r="O1420" s="167">
        <v>7</v>
      </c>
      <c r="P1420" s="167">
        <v>0</v>
      </c>
      <c r="Q1420" s="167">
        <v>3</v>
      </c>
      <c r="R1420" s="167">
        <v>8</v>
      </c>
      <c r="S1420" s="167">
        <v>0</v>
      </c>
    </row>
    <row r="1421" spans="1:20" ht="9" customHeight="1" x14ac:dyDescent="0.2">
      <c r="A1421" s="115"/>
      <c r="B1421" s="115"/>
      <c r="C1421" s="115"/>
      <c r="D1421" s="441"/>
      <c r="E1421" s="666" t="s">
        <v>444</v>
      </c>
      <c r="F1421" s="347">
        <v>311</v>
      </c>
      <c r="G1421" s="167">
        <v>3</v>
      </c>
      <c r="H1421" s="167">
        <v>1</v>
      </c>
      <c r="I1421" s="167">
        <v>2</v>
      </c>
      <c r="J1421" s="167">
        <v>5</v>
      </c>
      <c r="K1421" s="167">
        <v>51</v>
      </c>
      <c r="L1421" s="167">
        <v>65</v>
      </c>
      <c r="M1421" s="167">
        <v>61</v>
      </c>
      <c r="N1421" s="167">
        <v>39</v>
      </c>
      <c r="O1421" s="167">
        <v>19</v>
      </c>
      <c r="P1421" s="167">
        <v>14</v>
      </c>
      <c r="Q1421" s="167">
        <v>15</v>
      </c>
      <c r="R1421" s="167">
        <v>36</v>
      </c>
      <c r="S1421" s="167">
        <v>0</v>
      </c>
    </row>
    <row r="1422" spans="1:20" s="204" customFormat="1" ht="14.25" customHeight="1" x14ac:dyDescent="0.2">
      <c r="A1422" s="115"/>
      <c r="B1422" s="115"/>
      <c r="C1422" s="115"/>
      <c r="D1422" s="441"/>
      <c r="E1422" s="424" t="s">
        <v>445</v>
      </c>
      <c r="F1422" s="346">
        <v>366</v>
      </c>
      <c r="G1422" s="308">
        <v>3</v>
      </c>
      <c r="H1422" s="308">
        <v>1</v>
      </c>
      <c r="I1422" s="308">
        <v>4</v>
      </c>
      <c r="J1422" s="308">
        <v>7</v>
      </c>
      <c r="K1422" s="308">
        <v>54</v>
      </c>
      <c r="L1422" s="308">
        <v>75</v>
      </c>
      <c r="M1422" s="308">
        <v>72</v>
      </c>
      <c r="N1422" s="308">
        <v>48</v>
      </c>
      <c r="O1422" s="308">
        <v>26</v>
      </c>
      <c r="P1422" s="308">
        <v>14</v>
      </c>
      <c r="Q1422" s="308">
        <v>18</v>
      </c>
      <c r="R1422" s="308">
        <v>44</v>
      </c>
      <c r="S1422" s="308">
        <v>0</v>
      </c>
      <c r="T1422" s="308"/>
    </row>
    <row r="1423" spans="1:20" ht="9" customHeight="1" x14ac:dyDescent="0.2">
      <c r="A1423" s="115"/>
      <c r="B1423" s="115"/>
      <c r="C1423" s="115"/>
      <c r="D1423" s="441" t="s">
        <v>372</v>
      </c>
      <c r="E1423" s="666" t="s">
        <v>443</v>
      </c>
      <c r="F1423" s="347">
        <v>45</v>
      </c>
      <c r="G1423" s="167">
        <v>0</v>
      </c>
      <c r="H1423" s="167">
        <v>0</v>
      </c>
      <c r="I1423" s="167">
        <v>1</v>
      </c>
      <c r="J1423" s="167">
        <v>1</v>
      </c>
      <c r="K1423" s="167">
        <v>9</v>
      </c>
      <c r="L1423" s="167">
        <v>7</v>
      </c>
      <c r="M1423" s="167">
        <v>7</v>
      </c>
      <c r="N1423" s="167">
        <v>8</v>
      </c>
      <c r="O1423" s="167">
        <v>2</v>
      </c>
      <c r="P1423" s="167">
        <v>5</v>
      </c>
      <c r="Q1423" s="167">
        <v>0</v>
      </c>
      <c r="R1423" s="167">
        <v>5</v>
      </c>
      <c r="S1423" s="167">
        <v>0</v>
      </c>
    </row>
    <row r="1424" spans="1:20" ht="9" customHeight="1" x14ac:dyDescent="0.2">
      <c r="A1424" s="115"/>
      <c r="B1424" s="115"/>
      <c r="C1424" s="115"/>
      <c r="D1424" s="441"/>
      <c r="E1424" s="666" t="s">
        <v>444</v>
      </c>
      <c r="F1424" s="347">
        <v>196</v>
      </c>
      <c r="G1424" s="167">
        <v>0</v>
      </c>
      <c r="H1424" s="167">
        <v>0</v>
      </c>
      <c r="I1424" s="167">
        <v>2</v>
      </c>
      <c r="J1424" s="167">
        <v>1</v>
      </c>
      <c r="K1424" s="167">
        <v>41</v>
      </c>
      <c r="L1424" s="167">
        <v>40</v>
      </c>
      <c r="M1424" s="167">
        <v>38</v>
      </c>
      <c r="N1424" s="167">
        <v>22</v>
      </c>
      <c r="O1424" s="167">
        <v>21</v>
      </c>
      <c r="P1424" s="167">
        <v>9</v>
      </c>
      <c r="Q1424" s="167">
        <v>4</v>
      </c>
      <c r="R1424" s="167">
        <v>18</v>
      </c>
      <c r="S1424" s="167">
        <v>0</v>
      </c>
    </row>
    <row r="1425" spans="1:20" s="204" customFormat="1" ht="14.25" customHeight="1" x14ac:dyDescent="0.2">
      <c r="A1425" s="115"/>
      <c r="B1425" s="115"/>
      <c r="C1425" s="115"/>
      <c r="D1425" s="441"/>
      <c r="E1425" s="424" t="s">
        <v>445</v>
      </c>
      <c r="F1425" s="346">
        <v>241</v>
      </c>
      <c r="G1425" s="308">
        <v>0</v>
      </c>
      <c r="H1425" s="308">
        <v>0</v>
      </c>
      <c r="I1425" s="308">
        <v>3</v>
      </c>
      <c r="J1425" s="308">
        <v>2</v>
      </c>
      <c r="K1425" s="308">
        <v>50</v>
      </c>
      <c r="L1425" s="308">
        <v>47</v>
      </c>
      <c r="M1425" s="308">
        <v>45</v>
      </c>
      <c r="N1425" s="308">
        <v>30</v>
      </c>
      <c r="O1425" s="308">
        <v>23</v>
      </c>
      <c r="P1425" s="308">
        <v>14</v>
      </c>
      <c r="Q1425" s="308">
        <v>4</v>
      </c>
      <c r="R1425" s="308">
        <v>23</v>
      </c>
      <c r="S1425" s="308">
        <v>0</v>
      </c>
      <c r="T1425" s="308"/>
    </row>
    <row r="1426" spans="1:20" ht="9" customHeight="1" x14ac:dyDescent="0.2">
      <c r="A1426" s="115"/>
      <c r="B1426" s="115"/>
      <c r="C1426" s="115"/>
      <c r="D1426" s="440" t="s">
        <v>265</v>
      </c>
      <c r="E1426" s="666" t="s">
        <v>443</v>
      </c>
      <c r="F1426" s="347">
        <v>115</v>
      </c>
      <c r="G1426" s="167">
        <v>0</v>
      </c>
      <c r="H1426" s="167">
        <v>0</v>
      </c>
      <c r="I1426" s="167">
        <v>3</v>
      </c>
      <c r="J1426" s="167">
        <v>3</v>
      </c>
      <c r="K1426" s="167">
        <v>17</v>
      </c>
      <c r="L1426" s="167">
        <v>20</v>
      </c>
      <c r="M1426" s="167">
        <v>20</v>
      </c>
      <c r="N1426" s="167">
        <v>18</v>
      </c>
      <c r="O1426" s="167">
        <v>10</v>
      </c>
      <c r="P1426" s="167">
        <v>6</v>
      </c>
      <c r="Q1426" s="167">
        <v>4</v>
      </c>
      <c r="R1426" s="167">
        <v>14</v>
      </c>
      <c r="S1426" s="167">
        <v>0</v>
      </c>
    </row>
    <row r="1427" spans="1:20" ht="9" customHeight="1" x14ac:dyDescent="0.2">
      <c r="A1427" s="115"/>
      <c r="B1427" s="115"/>
      <c r="C1427" s="115"/>
      <c r="D1427" s="441"/>
      <c r="E1427" s="666" t="s">
        <v>444</v>
      </c>
      <c r="F1427" s="347">
        <v>611</v>
      </c>
      <c r="G1427" s="167">
        <v>3</v>
      </c>
      <c r="H1427" s="167">
        <v>1</v>
      </c>
      <c r="I1427" s="167">
        <v>4</v>
      </c>
      <c r="J1427" s="167">
        <v>10</v>
      </c>
      <c r="K1427" s="167">
        <v>117</v>
      </c>
      <c r="L1427" s="167">
        <v>137</v>
      </c>
      <c r="M1427" s="167">
        <v>118</v>
      </c>
      <c r="N1427" s="167">
        <v>72</v>
      </c>
      <c r="O1427" s="167">
        <v>46</v>
      </c>
      <c r="P1427" s="167">
        <v>23</v>
      </c>
      <c r="Q1427" s="167">
        <v>20</v>
      </c>
      <c r="R1427" s="167">
        <v>60</v>
      </c>
      <c r="S1427" s="167">
        <v>0</v>
      </c>
    </row>
    <row r="1428" spans="1:20" s="204" customFormat="1" ht="14.25" customHeight="1" x14ac:dyDescent="0.2">
      <c r="A1428" s="115"/>
      <c r="B1428" s="115"/>
      <c r="C1428" s="115"/>
      <c r="D1428" s="441"/>
      <c r="E1428" s="424" t="s">
        <v>445</v>
      </c>
      <c r="F1428" s="346">
        <v>726</v>
      </c>
      <c r="G1428" s="308">
        <v>3</v>
      </c>
      <c r="H1428" s="308">
        <v>1</v>
      </c>
      <c r="I1428" s="308">
        <v>7</v>
      </c>
      <c r="J1428" s="308">
        <v>13</v>
      </c>
      <c r="K1428" s="308">
        <v>134</v>
      </c>
      <c r="L1428" s="308">
        <v>157</v>
      </c>
      <c r="M1428" s="308">
        <v>138</v>
      </c>
      <c r="N1428" s="308">
        <v>90</v>
      </c>
      <c r="O1428" s="308">
        <v>56</v>
      </c>
      <c r="P1428" s="308">
        <v>29</v>
      </c>
      <c r="Q1428" s="308">
        <v>24</v>
      </c>
      <c r="R1428" s="308">
        <v>74</v>
      </c>
      <c r="S1428" s="308">
        <v>0</v>
      </c>
      <c r="T1428" s="308"/>
    </row>
    <row r="1429" spans="1:20" ht="18" customHeight="1" x14ac:dyDescent="0.2">
      <c r="A1429" s="115"/>
      <c r="B1429" s="115"/>
      <c r="C1429" s="295" t="s">
        <v>244</v>
      </c>
      <c r="D1429" s="441"/>
      <c r="E1429" s="666"/>
      <c r="F1429" s="347"/>
      <c r="G1429" s="167"/>
      <c r="H1429" s="167"/>
      <c r="I1429" s="167"/>
      <c r="J1429" s="167"/>
      <c r="K1429" s="167"/>
      <c r="L1429" s="167"/>
      <c r="M1429" s="167"/>
      <c r="N1429" s="167"/>
      <c r="O1429" s="167"/>
      <c r="P1429" s="167"/>
      <c r="Q1429" s="167"/>
      <c r="R1429" s="167"/>
      <c r="S1429" s="167"/>
    </row>
    <row r="1430" spans="1:20" ht="9" customHeight="1" x14ac:dyDescent="0.2">
      <c r="A1430" s="115"/>
      <c r="B1430" s="115"/>
      <c r="C1430" s="115"/>
      <c r="D1430" s="441" t="s">
        <v>361</v>
      </c>
      <c r="E1430" s="666" t="s">
        <v>443</v>
      </c>
      <c r="F1430" s="347">
        <v>6</v>
      </c>
      <c r="G1430" s="167">
        <v>0</v>
      </c>
      <c r="H1430" s="167">
        <v>0</v>
      </c>
      <c r="I1430" s="167">
        <v>1</v>
      </c>
      <c r="J1430" s="167">
        <v>2</v>
      </c>
      <c r="K1430" s="167">
        <v>0</v>
      </c>
      <c r="L1430" s="167">
        <v>1</v>
      </c>
      <c r="M1430" s="167">
        <v>0</v>
      </c>
      <c r="N1430" s="167">
        <v>0</v>
      </c>
      <c r="O1430" s="167">
        <v>0</v>
      </c>
      <c r="P1430" s="167">
        <v>0</v>
      </c>
      <c r="Q1430" s="167">
        <v>0</v>
      </c>
      <c r="R1430" s="167">
        <v>2</v>
      </c>
      <c r="S1430" s="167">
        <v>0</v>
      </c>
    </row>
    <row r="1431" spans="1:20" ht="9" customHeight="1" x14ac:dyDescent="0.2">
      <c r="A1431" s="115"/>
      <c r="B1431" s="115"/>
      <c r="C1431" s="115"/>
      <c r="D1431" s="441"/>
      <c r="E1431" s="666" t="s">
        <v>444</v>
      </c>
      <c r="F1431" s="347">
        <v>24</v>
      </c>
      <c r="G1431" s="167">
        <v>0</v>
      </c>
      <c r="H1431" s="167">
        <v>1</v>
      </c>
      <c r="I1431" s="167">
        <v>2</v>
      </c>
      <c r="J1431" s="167">
        <v>3</v>
      </c>
      <c r="K1431" s="167">
        <v>10</v>
      </c>
      <c r="L1431" s="167">
        <v>4</v>
      </c>
      <c r="M1431" s="167">
        <v>2</v>
      </c>
      <c r="N1431" s="167">
        <v>0</v>
      </c>
      <c r="O1431" s="167">
        <v>0</v>
      </c>
      <c r="P1431" s="167">
        <v>0</v>
      </c>
      <c r="Q1431" s="167">
        <v>1</v>
      </c>
      <c r="R1431" s="167">
        <v>1</v>
      </c>
      <c r="S1431" s="167">
        <v>0</v>
      </c>
    </row>
    <row r="1432" spans="1:20" s="204" customFormat="1" ht="14.25" customHeight="1" x14ac:dyDescent="0.2">
      <c r="A1432" s="115"/>
      <c r="B1432" s="115"/>
      <c r="C1432" s="115"/>
      <c r="D1432" s="441"/>
      <c r="E1432" s="424" t="s">
        <v>445</v>
      </c>
      <c r="F1432" s="346">
        <v>30</v>
      </c>
      <c r="G1432" s="308">
        <v>0</v>
      </c>
      <c r="H1432" s="308">
        <v>1</v>
      </c>
      <c r="I1432" s="308">
        <v>3</v>
      </c>
      <c r="J1432" s="308">
        <v>5</v>
      </c>
      <c r="K1432" s="308">
        <v>10</v>
      </c>
      <c r="L1432" s="308">
        <v>5</v>
      </c>
      <c r="M1432" s="308">
        <v>2</v>
      </c>
      <c r="N1432" s="308">
        <v>0</v>
      </c>
      <c r="O1432" s="308">
        <v>0</v>
      </c>
      <c r="P1432" s="308">
        <v>0</v>
      </c>
      <c r="Q1432" s="308">
        <v>1</v>
      </c>
      <c r="R1432" s="308">
        <v>3</v>
      </c>
      <c r="S1432" s="308">
        <v>0</v>
      </c>
      <c r="T1432" s="308"/>
    </row>
    <row r="1433" spans="1:20" ht="9" customHeight="1" x14ac:dyDescent="0.2">
      <c r="A1433" s="115"/>
      <c r="B1433" s="115"/>
      <c r="C1433" s="115"/>
      <c r="D1433" s="441" t="s">
        <v>370</v>
      </c>
      <c r="E1433" s="666" t="s">
        <v>444</v>
      </c>
      <c r="F1433" s="347">
        <v>1</v>
      </c>
      <c r="G1433" s="167">
        <v>0</v>
      </c>
      <c r="H1433" s="167">
        <v>0</v>
      </c>
      <c r="I1433" s="167">
        <v>0</v>
      </c>
      <c r="J1433" s="167">
        <v>1</v>
      </c>
      <c r="K1433" s="167">
        <v>0</v>
      </c>
      <c r="L1433" s="167">
        <v>0</v>
      </c>
      <c r="M1433" s="167">
        <v>0</v>
      </c>
      <c r="N1433" s="167">
        <v>0</v>
      </c>
      <c r="O1433" s="167">
        <v>0</v>
      </c>
      <c r="P1433" s="167">
        <v>0</v>
      </c>
      <c r="Q1433" s="167">
        <v>0</v>
      </c>
      <c r="R1433" s="167">
        <v>0</v>
      </c>
      <c r="S1433" s="167">
        <v>0</v>
      </c>
    </row>
    <row r="1434" spans="1:20" s="204" customFormat="1" ht="14.25" customHeight="1" x14ac:dyDescent="0.2">
      <c r="A1434" s="115"/>
      <c r="B1434" s="115"/>
      <c r="C1434" s="115"/>
      <c r="D1434" s="441"/>
      <c r="E1434" s="424" t="s">
        <v>445</v>
      </c>
      <c r="F1434" s="346">
        <v>1</v>
      </c>
      <c r="G1434" s="308">
        <v>0</v>
      </c>
      <c r="H1434" s="308">
        <v>0</v>
      </c>
      <c r="I1434" s="308">
        <v>0</v>
      </c>
      <c r="J1434" s="308">
        <v>1</v>
      </c>
      <c r="K1434" s="308">
        <v>0</v>
      </c>
      <c r="L1434" s="308">
        <v>0</v>
      </c>
      <c r="M1434" s="308">
        <v>0</v>
      </c>
      <c r="N1434" s="308">
        <v>0</v>
      </c>
      <c r="O1434" s="308">
        <v>0</v>
      </c>
      <c r="P1434" s="308">
        <v>0</v>
      </c>
      <c r="Q1434" s="308">
        <v>0</v>
      </c>
      <c r="R1434" s="308">
        <v>0</v>
      </c>
      <c r="S1434" s="308">
        <v>0</v>
      </c>
      <c r="T1434" s="308"/>
    </row>
    <row r="1435" spans="1:20" ht="18" customHeight="1" x14ac:dyDescent="0.2">
      <c r="A1435" s="115"/>
      <c r="B1435" s="115"/>
      <c r="C1435" s="115"/>
      <c r="D1435" s="442" t="s">
        <v>1177</v>
      </c>
      <c r="E1435" s="409" t="s">
        <v>443</v>
      </c>
      <c r="F1435" s="348">
        <v>44</v>
      </c>
      <c r="G1435" s="307">
        <v>1</v>
      </c>
      <c r="H1435" s="307">
        <v>1</v>
      </c>
      <c r="I1435" s="307">
        <v>10</v>
      </c>
      <c r="J1435" s="307">
        <v>11</v>
      </c>
      <c r="K1435" s="307">
        <v>6</v>
      </c>
      <c r="L1435" s="307">
        <v>7</v>
      </c>
      <c r="M1435" s="307">
        <v>3</v>
      </c>
      <c r="N1435" s="307">
        <v>2</v>
      </c>
      <c r="O1435" s="307">
        <v>2</v>
      </c>
      <c r="P1435" s="307">
        <v>0</v>
      </c>
      <c r="Q1435" s="307">
        <v>1</v>
      </c>
      <c r="R1435" s="307">
        <v>0</v>
      </c>
      <c r="S1435" s="307">
        <v>0</v>
      </c>
    </row>
    <row r="1436" spans="1:20" ht="9" customHeight="1" x14ac:dyDescent="0.2">
      <c r="A1436" s="115"/>
      <c r="B1436" s="115"/>
      <c r="C1436" s="115"/>
      <c r="D1436" s="441"/>
      <c r="E1436" s="666" t="s">
        <v>444</v>
      </c>
      <c r="F1436" s="347">
        <v>239</v>
      </c>
      <c r="G1436" s="167">
        <v>2</v>
      </c>
      <c r="H1436" s="167">
        <v>2</v>
      </c>
      <c r="I1436" s="167">
        <v>52</v>
      </c>
      <c r="J1436" s="167">
        <v>54</v>
      </c>
      <c r="K1436" s="167">
        <v>48</v>
      </c>
      <c r="L1436" s="167">
        <v>30</v>
      </c>
      <c r="M1436" s="167">
        <v>20</v>
      </c>
      <c r="N1436" s="167">
        <v>15</v>
      </c>
      <c r="O1436" s="167">
        <v>6</v>
      </c>
      <c r="P1436" s="167">
        <v>3</v>
      </c>
      <c r="Q1436" s="167">
        <v>3</v>
      </c>
      <c r="R1436" s="167">
        <v>4</v>
      </c>
      <c r="S1436" s="167">
        <v>0</v>
      </c>
    </row>
    <row r="1437" spans="1:20" s="204" customFormat="1" ht="14.25" customHeight="1" x14ac:dyDescent="0.2">
      <c r="A1437" s="115"/>
      <c r="B1437" s="115"/>
      <c r="C1437" s="115"/>
      <c r="D1437" s="441"/>
      <c r="E1437" s="424" t="s">
        <v>445</v>
      </c>
      <c r="F1437" s="346">
        <v>283</v>
      </c>
      <c r="G1437" s="308">
        <v>3</v>
      </c>
      <c r="H1437" s="308">
        <v>3</v>
      </c>
      <c r="I1437" s="308">
        <v>62</v>
      </c>
      <c r="J1437" s="308">
        <v>65</v>
      </c>
      <c r="K1437" s="308">
        <v>54</v>
      </c>
      <c r="L1437" s="308">
        <v>37</v>
      </c>
      <c r="M1437" s="308">
        <v>23</v>
      </c>
      <c r="N1437" s="308">
        <v>17</v>
      </c>
      <c r="O1437" s="308">
        <v>8</v>
      </c>
      <c r="P1437" s="308">
        <v>3</v>
      </c>
      <c r="Q1437" s="308">
        <v>4</v>
      </c>
      <c r="R1437" s="308">
        <v>4</v>
      </c>
      <c r="S1437" s="308">
        <v>0</v>
      </c>
      <c r="T1437" s="308"/>
    </row>
    <row r="1438" spans="1:20" ht="9" customHeight="1" x14ac:dyDescent="0.2">
      <c r="A1438" s="115"/>
      <c r="B1438" s="115"/>
      <c r="C1438" s="115"/>
      <c r="D1438" s="440" t="s">
        <v>265</v>
      </c>
      <c r="E1438" s="666" t="s">
        <v>443</v>
      </c>
      <c r="F1438" s="347">
        <v>50</v>
      </c>
      <c r="G1438" s="167">
        <v>1</v>
      </c>
      <c r="H1438" s="167">
        <v>1</v>
      </c>
      <c r="I1438" s="167">
        <v>11</v>
      </c>
      <c r="J1438" s="167">
        <v>13</v>
      </c>
      <c r="K1438" s="167">
        <v>6</v>
      </c>
      <c r="L1438" s="167">
        <v>8</v>
      </c>
      <c r="M1438" s="167">
        <v>3</v>
      </c>
      <c r="N1438" s="167">
        <v>2</v>
      </c>
      <c r="O1438" s="167">
        <v>2</v>
      </c>
      <c r="P1438" s="167">
        <v>0</v>
      </c>
      <c r="Q1438" s="167">
        <v>1</v>
      </c>
      <c r="R1438" s="167">
        <v>2</v>
      </c>
      <c r="S1438" s="167">
        <v>0</v>
      </c>
    </row>
    <row r="1439" spans="1:20" ht="9" customHeight="1" x14ac:dyDescent="0.2">
      <c r="A1439" s="115"/>
      <c r="B1439" s="115"/>
      <c r="C1439" s="115"/>
      <c r="D1439" s="441"/>
      <c r="E1439" s="666" t="s">
        <v>444</v>
      </c>
      <c r="F1439" s="347">
        <v>264</v>
      </c>
      <c r="G1439" s="167">
        <v>2</v>
      </c>
      <c r="H1439" s="167">
        <v>3</v>
      </c>
      <c r="I1439" s="167">
        <v>54</v>
      </c>
      <c r="J1439" s="167">
        <v>58</v>
      </c>
      <c r="K1439" s="167">
        <v>58</v>
      </c>
      <c r="L1439" s="167">
        <v>34</v>
      </c>
      <c r="M1439" s="167">
        <v>22</v>
      </c>
      <c r="N1439" s="167">
        <v>15</v>
      </c>
      <c r="O1439" s="167">
        <v>6</v>
      </c>
      <c r="P1439" s="167">
        <v>3</v>
      </c>
      <c r="Q1439" s="167">
        <v>4</v>
      </c>
      <c r="R1439" s="167">
        <v>5</v>
      </c>
      <c r="S1439" s="167">
        <v>0</v>
      </c>
    </row>
    <row r="1440" spans="1:20" s="204" customFormat="1" ht="14.25" customHeight="1" x14ac:dyDescent="0.2">
      <c r="A1440" s="115"/>
      <c r="B1440" s="115"/>
      <c r="C1440" s="115"/>
      <c r="D1440" s="441"/>
      <c r="E1440" s="424" t="s">
        <v>445</v>
      </c>
      <c r="F1440" s="346">
        <v>314</v>
      </c>
      <c r="G1440" s="308">
        <v>3</v>
      </c>
      <c r="H1440" s="308">
        <v>4</v>
      </c>
      <c r="I1440" s="308">
        <v>65</v>
      </c>
      <c r="J1440" s="308">
        <v>71</v>
      </c>
      <c r="K1440" s="308">
        <v>64</v>
      </c>
      <c r="L1440" s="308">
        <v>42</v>
      </c>
      <c r="M1440" s="308">
        <v>25</v>
      </c>
      <c r="N1440" s="308">
        <v>17</v>
      </c>
      <c r="O1440" s="308">
        <v>8</v>
      </c>
      <c r="P1440" s="308">
        <v>3</v>
      </c>
      <c r="Q1440" s="308">
        <v>5</v>
      </c>
      <c r="R1440" s="308">
        <v>7</v>
      </c>
      <c r="S1440" s="308">
        <v>0</v>
      </c>
      <c r="T1440" s="308"/>
    </row>
    <row r="1441" spans="1:20" ht="18" customHeight="1" x14ac:dyDescent="0.2">
      <c r="A1441" s="115"/>
      <c r="B1441" s="115"/>
      <c r="C1441" s="295" t="s">
        <v>140</v>
      </c>
      <c r="D1441" s="441"/>
      <c r="E1441" s="666"/>
      <c r="F1441" s="347"/>
      <c r="G1441" s="167"/>
      <c r="H1441" s="167"/>
      <c r="I1441" s="167"/>
      <c r="J1441" s="167"/>
      <c r="K1441" s="167"/>
      <c r="L1441" s="167"/>
      <c r="M1441" s="167"/>
      <c r="N1441" s="167"/>
      <c r="O1441" s="167"/>
      <c r="P1441" s="167"/>
      <c r="Q1441" s="167"/>
      <c r="R1441" s="167"/>
      <c r="S1441" s="167"/>
    </row>
    <row r="1442" spans="1:20" ht="9" customHeight="1" x14ac:dyDescent="0.2">
      <c r="A1442" s="115"/>
      <c r="B1442" s="115"/>
      <c r="C1442" s="115"/>
      <c r="D1442" s="441" t="s">
        <v>1180</v>
      </c>
      <c r="E1442" s="666" t="s">
        <v>443</v>
      </c>
      <c r="F1442" s="347">
        <v>35</v>
      </c>
      <c r="G1442" s="167">
        <v>18</v>
      </c>
      <c r="H1442" s="167">
        <v>8</v>
      </c>
      <c r="I1442" s="167">
        <v>3</v>
      </c>
      <c r="J1442" s="167">
        <v>1</v>
      </c>
      <c r="K1442" s="167">
        <v>4</v>
      </c>
      <c r="L1442" s="167">
        <v>0</v>
      </c>
      <c r="M1442" s="167">
        <v>0</v>
      </c>
      <c r="N1442" s="167">
        <v>1</v>
      </c>
      <c r="O1442" s="167">
        <v>0</v>
      </c>
      <c r="P1442" s="167">
        <v>0</v>
      </c>
      <c r="Q1442" s="167">
        <v>0</v>
      </c>
      <c r="R1442" s="167">
        <v>0</v>
      </c>
      <c r="S1442" s="167">
        <v>0</v>
      </c>
    </row>
    <row r="1443" spans="1:20" ht="9" customHeight="1" x14ac:dyDescent="0.2">
      <c r="A1443" s="115"/>
      <c r="B1443" s="115"/>
      <c r="C1443" s="115"/>
      <c r="D1443" s="441"/>
      <c r="E1443" s="666" t="s">
        <v>444</v>
      </c>
      <c r="F1443" s="347">
        <v>119</v>
      </c>
      <c r="G1443" s="167">
        <v>55</v>
      </c>
      <c r="H1443" s="167">
        <v>25</v>
      </c>
      <c r="I1443" s="167">
        <v>12</v>
      </c>
      <c r="J1443" s="167">
        <v>13</v>
      </c>
      <c r="K1443" s="167">
        <v>5</v>
      </c>
      <c r="L1443" s="167">
        <v>3</v>
      </c>
      <c r="M1443" s="167">
        <v>4</v>
      </c>
      <c r="N1443" s="167">
        <v>0</v>
      </c>
      <c r="O1443" s="167">
        <v>0</v>
      </c>
      <c r="P1443" s="167">
        <v>2</v>
      </c>
      <c r="Q1443" s="167">
        <v>0</v>
      </c>
      <c r="R1443" s="167">
        <v>0</v>
      </c>
      <c r="S1443" s="167">
        <v>0</v>
      </c>
    </row>
    <row r="1444" spans="1:20" s="204" customFormat="1" ht="14.25" customHeight="1" x14ac:dyDescent="0.2">
      <c r="A1444" s="115"/>
      <c r="B1444" s="115"/>
      <c r="C1444" s="115"/>
      <c r="D1444" s="441"/>
      <c r="E1444" s="424" t="s">
        <v>445</v>
      </c>
      <c r="F1444" s="346">
        <v>154</v>
      </c>
      <c r="G1444" s="308">
        <v>73</v>
      </c>
      <c r="H1444" s="308">
        <v>33</v>
      </c>
      <c r="I1444" s="308">
        <v>15</v>
      </c>
      <c r="J1444" s="308">
        <v>14</v>
      </c>
      <c r="K1444" s="308">
        <v>9</v>
      </c>
      <c r="L1444" s="308">
        <v>3</v>
      </c>
      <c r="M1444" s="308">
        <v>4</v>
      </c>
      <c r="N1444" s="308">
        <v>1</v>
      </c>
      <c r="O1444" s="308">
        <v>0</v>
      </c>
      <c r="P1444" s="308">
        <v>2</v>
      </c>
      <c r="Q1444" s="308">
        <v>0</v>
      </c>
      <c r="R1444" s="308">
        <v>0</v>
      </c>
      <c r="S1444" s="308">
        <v>0</v>
      </c>
      <c r="T1444" s="308"/>
    </row>
    <row r="1445" spans="1:20" ht="9" customHeight="1" x14ac:dyDescent="0.2">
      <c r="A1445" s="115"/>
      <c r="B1445" s="115"/>
      <c r="C1445" s="115"/>
      <c r="D1445" s="441" t="s">
        <v>2411</v>
      </c>
      <c r="E1445" s="666" t="s">
        <v>443</v>
      </c>
      <c r="F1445" s="347">
        <v>1</v>
      </c>
      <c r="G1445" s="167">
        <v>0</v>
      </c>
      <c r="H1445" s="167">
        <v>0</v>
      </c>
      <c r="I1445" s="167">
        <v>0</v>
      </c>
      <c r="J1445" s="167">
        <v>0</v>
      </c>
      <c r="K1445" s="167">
        <v>0</v>
      </c>
      <c r="L1445" s="167">
        <v>1</v>
      </c>
      <c r="M1445" s="167">
        <v>0</v>
      </c>
      <c r="N1445" s="167">
        <v>0</v>
      </c>
      <c r="O1445" s="167">
        <v>0</v>
      </c>
      <c r="P1445" s="167">
        <v>0</v>
      </c>
      <c r="Q1445" s="167">
        <v>0</v>
      </c>
      <c r="R1445" s="167">
        <v>0</v>
      </c>
      <c r="S1445" s="167">
        <v>0</v>
      </c>
    </row>
    <row r="1446" spans="1:20" ht="9" customHeight="1" x14ac:dyDescent="0.2">
      <c r="A1446" s="115"/>
      <c r="B1446" s="115"/>
      <c r="C1446" s="115"/>
      <c r="D1446" s="441"/>
      <c r="E1446" s="666" t="s">
        <v>444</v>
      </c>
      <c r="F1446" s="347">
        <v>1</v>
      </c>
      <c r="G1446" s="167">
        <v>0</v>
      </c>
      <c r="H1446" s="167">
        <v>0</v>
      </c>
      <c r="I1446" s="167">
        <v>0</v>
      </c>
      <c r="J1446" s="167">
        <v>0</v>
      </c>
      <c r="K1446" s="167">
        <v>1</v>
      </c>
      <c r="L1446" s="167">
        <v>0</v>
      </c>
      <c r="M1446" s="167">
        <v>0</v>
      </c>
      <c r="N1446" s="167">
        <v>0</v>
      </c>
      <c r="O1446" s="167">
        <v>0</v>
      </c>
      <c r="P1446" s="167">
        <v>0</v>
      </c>
      <c r="Q1446" s="167">
        <v>0</v>
      </c>
      <c r="R1446" s="167">
        <v>0</v>
      </c>
      <c r="S1446" s="167">
        <v>0</v>
      </c>
    </row>
    <row r="1447" spans="1:20" s="204" customFormat="1" ht="14.25" customHeight="1" x14ac:dyDescent="0.2">
      <c r="A1447" s="115"/>
      <c r="B1447" s="115"/>
      <c r="C1447" s="115"/>
      <c r="D1447" s="441"/>
      <c r="E1447" s="424" t="s">
        <v>445</v>
      </c>
      <c r="F1447" s="346">
        <v>2</v>
      </c>
      <c r="G1447" s="308">
        <v>0</v>
      </c>
      <c r="H1447" s="308">
        <v>0</v>
      </c>
      <c r="I1447" s="308">
        <v>0</v>
      </c>
      <c r="J1447" s="308">
        <v>0</v>
      </c>
      <c r="K1447" s="308">
        <v>1</v>
      </c>
      <c r="L1447" s="308">
        <v>1</v>
      </c>
      <c r="M1447" s="308">
        <v>0</v>
      </c>
      <c r="N1447" s="308">
        <v>0</v>
      </c>
      <c r="O1447" s="308">
        <v>0</v>
      </c>
      <c r="P1447" s="308">
        <v>0</v>
      </c>
      <c r="Q1447" s="308">
        <v>0</v>
      </c>
      <c r="R1447" s="308">
        <v>0</v>
      </c>
      <c r="S1447" s="308">
        <v>0</v>
      </c>
      <c r="T1447" s="308"/>
    </row>
    <row r="1448" spans="1:20" ht="9" customHeight="1" x14ac:dyDescent="0.2">
      <c r="A1448" s="115"/>
      <c r="B1448" s="115"/>
      <c r="C1448" s="115"/>
      <c r="D1448" s="440" t="s">
        <v>265</v>
      </c>
      <c r="E1448" s="666" t="s">
        <v>443</v>
      </c>
      <c r="F1448" s="347">
        <v>36</v>
      </c>
      <c r="G1448" s="167">
        <v>18</v>
      </c>
      <c r="H1448" s="167">
        <v>8</v>
      </c>
      <c r="I1448" s="167">
        <v>3</v>
      </c>
      <c r="J1448" s="167">
        <v>1</v>
      </c>
      <c r="K1448" s="167">
        <v>4</v>
      </c>
      <c r="L1448" s="167">
        <v>1</v>
      </c>
      <c r="M1448" s="167">
        <v>0</v>
      </c>
      <c r="N1448" s="167">
        <v>1</v>
      </c>
      <c r="O1448" s="167">
        <v>0</v>
      </c>
      <c r="P1448" s="167">
        <v>0</v>
      </c>
      <c r="Q1448" s="167">
        <v>0</v>
      </c>
      <c r="R1448" s="167">
        <v>0</v>
      </c>
      <c r="S1448" s="167">
        <v>0</v>
      </c>
    </row>
    <row r="1449" spans="1:20" ht="9" customHeight="1" x14ac:dyDescent="0.2">
      <c r="A1449" s="115"/>
      <c r="B1449" s="115"/>
      <c r="C1449" s="115"/>
      <c r="D1449" s="441"/>
      <c r="E1449" s="666" t="s">
        <v>444</v>
      </c>
      <c r="F1449" s="347">
        <v>120</v>
      </c>
      <c r="G1449" s="167">
        <v>55</v>
      </c>
      <c r="H1449" s="167">
        <v>25</v>
      </c>
      <c r="I1449" s="167">
        <v>12</v>
      </c>
      <c r="J1449" s="167">
        <v>13</v>
      </c>
      <c r="K1449" s="167">
        <v>6</v>
      </c>
      <c r="L1449" s="167">
        <v>3</v>
      </c>
      <c r="M1449" s="167">
        <v>4</v>
      </c>
      <c r="N1449" s="167">
        <v>0</v>
      </c>
      <c r="O1449" s="167">
        <v>0</v>
      </c>
      <c r="P1449" s="167">
        <v>2</v>
      </c>
      <c r="Q1449" s="167">
        <v>0</v>
      </c>
      <c r="R1449" s="167">
        <v>0</v>
      </c>
      <c r="S1449" s="167">
        <v>0</v>
      </c>
    </row>
    <row r="1450" spans="1:20" s="204" customFormat="1" ht="14.25" customHeight="1" x14ac:dyDescent="0.2">
      <c r="A1450" s="115"/>
      <c r="B1450" s="115"/>
      <c r="C1450" s="115"/>
      <c r="D1450" s="441"/>
      <c r="E1450" s="424" t="s">
        <v>445</v>
      </c>
      <c r="F1450" s="346">
        <v>156</v>
      </c>
      <c r="G1450" s="308">
        <v>73</v>
      </c>
      <c r="H1450" s="308">
        <v>33</v>
      </c>
      <c r="I1450" s="308">
        <v>15</v>
      </c>
      <c r="J1450" s="308">
        <v>14</v>
      </c>
      <c r="K1450" s="308">
        <v>10</v>
      </c>
      <c r="L1450" s="308">
        <v>4</v>
      </c>
      <c r="M1450" s="308">
        <v>4</v>
      </c>
      <c r="N1450" s="308">
        <v>1</v>
      </c>
      <c r="O1450" s="308">
        <v>0</v>
      </c>
      <c r="P1450" s="308">
        <v>2</v>
      </c>
      <c r="Q1450" s="308">
        <v>0</v>
      </c>
      <c r="R1450" s="308">
        <v>0</v>
      </c>
      <c r="S1450" s="308">
        <v>0</v>
      </c>
      <c r="T1450" s="308"/>
    </row>
    <row r="1451" spans="1:20" ht="9" customHeight="1" x14ac:dyDescent="0.2">
      <c r="A1451" s="115"/>
      <c r="B1451" s="115"/>
      <c r="C1451" s="115"/>
      <c r="D1451" s="440" t="s">
        <v>447</v>
      </c>
      <c r="E1451" s="666" t="s">
        <v>443</v>
      </c>
      <c r="F1451" s="347">
        <v>507</v>
      </c>
      <c r="G1451" s="167">
        <v>21</v>
      </c>
      <c r="H1451" s="167">
        <v>14</v>
      </c>
      <c r="I1451" s="167">
        <v>46</v>
      </c>
      <c r="J1451" s="167">
        <v>54</v>
      </c>
      <c r="K1451" s="167">
        <v>65</v>
      </c>
      <c r="L1451" s="167">
        <v>68</v>
      </c>
      <c r="M1451" s="167">
        <v>54</v>
      </c>
      <c r="N1451" s="167">
        <v>41</v>
      </c>
      <c r="O1451" s="167">
        <v>22</v>
      </c>
      <c r="P1451" s="167">
        <v>21</v>
      </c>
      <c r="Q1451" s="167">
        <v>26</v>
      </c>
      <c r="R1451" s="167">
        <v>70</v>
      </c>
      <c r="S1451" s="167">
        <v>5</v>
      </c>
    </row>
    <row r="1452" spans="1:20" ht="9" customHeight="1" x14ac:dyDescent="0.2">
      <c r="A1452" s="115"/>
      <c r="B1452" s="115"/>
      <c r="C1452" s="115"/>
      <c r="D1452" s="441"/>
      <c r="E1452" s="666" t="s">
        <v>444</v>
      </c>
      <c r="F1452" s="347">
        <v>2240</v>
      </c>
      <c r="G1452" s="167">
        <v>77</v>
      </c>
      <c r="H1452" s="167">
        <v>61</v>
      </c>
      <c r="I1452" s="167">
        <v>199</v>
      </c>
      <c r="J1452" s="167">
        <v>211</v>
      </c>
      <c r="K1452" s="167">
        <v>347</v>
      </c>
      <c r="L1452" s="167">
        <v>316</v>
      </c>
      <c r="M1452" s="167">
        <v>272</v>
      </c>
      <c r="N1452" s="167">
        <v>171</v>
      </c>
      <c r="O1452" s="167">
        <v>127</v>
      </c>
      <c r="P1452" s="167">
        <v>88</v>
      </c>
      <c r="Q1452" s="167">
        <v>100</v>
      </c>
      <c r="R1452" s="167">
        <v>255</v>
      </c>
      <c r="S1452" s="167">
        <v>16</v>
      </c>
    </row>
    <row r="1453" spans="1:20" s="204" customFormat="1" ht="14.25" customHeight="1" x14ac:dyDescent="0.2">
      <c r="A1453" s="115"/>
      <c r="B1453" s="115"/>
      <c r="C1453" s="115"/>
      <c r="D1453" s="441"/>
      <c r="E1453" s="424" t="s">
        <v>445</v>
      </c>
      <c r="F1453" s="346">
        <v>2747</v>
      </c>
      <c r="G1453" s="308">
        <v>98</v>
      </c>
      <c r="H1453" s="308">
        <v>75</v>
      </c>
      <c r="I1453" s="308">
        <v>245</v>
      </c>
      <c r="J1453" s="308">
        <v>265</v>
      </c>
      <c r="K1453" s="308">
        <v>412</v>
      </c>
      <c r="L1453" s="308">
        <v>384</v>
      </c>
      <c r="M1453" s="308">
        <v>326</v>
      </c>
      <c r="N1453" s="308">
        <v>212</v>
      </c>
      <c r="O1453" s="308">
        <v>149</v>
      </c>
      <c r="P1453" s="308">
        <v>109</v>
      </c>
      <c r="Q1453" s="308">
        <v>126</v>
      </c>
      <c r="R1453" s="308">
        <v>325</v>
      </c>
      <c r="S1453" s="308">
        <v>21</v>
      </c>
      <c r="T1453" s="308"/>
    </row>
    <row r="1454" spans="1:20" ht="18" customHeight="1" x14ac:dyDescent="0.2">
      <c r="A1454" s="115"/>
      <c r="B1454" s="295" t="s">
        <v>175</v>
      </c>
      <c r="C1454" s="115"/>
      <c r="D1454" s="441"/>
      <c r="E1454" s="666"/>
      <c r="F1454" s="347"/>
      <c r="G1454" s="167"/>
      <c r="H1454" s="167"/>
      <c r="I1454" s="167"/>
      <c r="J1454" s="167"/>
      <c r="K1454" s="167"/>
      <c r="L1454" s="167"/>
      <c r="M1454" s="167"/>
      <c r="N1454" s="167"/>
      <c r="O1454" s="167"/>
      <c r="P1454" s="167"/>
      <c r="Q1454" s="167"/>
      <c r="R1454" s="167"/>
      <c r="S1454" s="167"/>
    </row>
    <row r="1455" spans="1:20" ht="18" customHeight="1" x14ac:dyDescent="0.2">
      <c r="A1455" s="115"/>
      <c r="B1455" s="115"/>
      <c r="C1455" s="295" t="s">
        <v>64</v>
      </c>
      <c r="D1455" s="441"/>
      <c r="E1455" s="666"/>
      <c r="F1455" s="347"/>
      <c r="G1455" s="167"/>
      <c r="H1455" s="167"/>
      <c r="I1455" s="167"/>
      <c r="J1455" s="167"/>
      <c r="K1455" s="167"/>
      <c r="L1455" s="167"/>
      <c r="M1455" s="167"/>
      <c r="N1455" s="167"/>
      <c r="O1455" s="167"/>
      <c r="P1455" s="167"/>
      <c r="Q1455" s="167"/>
      <c r="R1455" s="167"/>
      <c r="S1455" s="167"/>
    </row>
    <row r="1456" spans="1:20" ht="9" customHeight="1" x14ac:dyDescent="0.2">
      <c r="A1456" s="115"/>
      <c r="B1456" s="115"/>
      <c r="C1456" s="115"/>
      <c r="D1456" s="441" t="s">
        <v>375</v>
      </c>
      <c r="E1456" s="666" t="s">
        <v>443</v>
      </c>
      <c r="F1456" s="347">
        <v>3</v>
      </c>
      <c r="G1456" s="167">
        <v>0</v>
      </c>
      <c r="H1456" s="167">
        <v>0</v>
      </c>
      <c r="I1456" s="167">
        <v>0</v>
      </c>
      <c r="J1456" s="167">
        <v>0</v>
      </c>
      <c r="K1456" s="167">
        <v>0</v>
      </c>
      <c r="L1456" s="167">
        <v>1</v>
      </c>
      <c r="M1456" s="167">
        <v>0</v>
      </c>
      <c r="N1456" s="167">
        <v>0</v>
      </c>
      <c r="O1456" s="167">
        <v>0</v>
      </c>
      <c r="P1456" s="167">
        <v>0</v>
      </c>
      <c r="Q1456" s="167">
        <v>0</v>
      </c>
      <c r="R1456" s="167">
        <v>0</v>
      </c>
      <c r="S1456" s="167">
        <v>2</v>
      </c>
    </row>
    <row r="1457" spans="1:20" ht="9" customHeight="1" x14ac:dyDescent="0.2">
      <c r="A1457" s="115"/>
      <c r="B1457" s="115"/>
      <c r="C1457" s="115"/>
      <c r="D1457" s="441"/>
      <c r="E1457" s="666" t="s">
        <v>444</v>
      </c>
      <c r="F1457" s="347">
        <v>22</v>
      </c>
      <c r="G1457" s="167">
        <v>2</v>
      </c>
      <c r="H1457" s="167">
        <v>1</v>
      </c>
      <c r="I1457" s="167">
        <v>0</v>
      </c>
      <c r="J1457" s="167">
        <v>0</v>
      </c>
      <c r="K1457" s="167">
        <v>1</v>
      </c>
      <c r="L1457" s="167">
        <v>2</v>
      </c>
      <c r="M1457" s="167">
        <v>0</v>
      </c>
      <c r="N1457" s="167">
        <v>3</v>
      </c>
      <c r="O1457" s="167">
        <v>1</v>
      </c>
      <c r="P1457" s="167">
        <v>1</v>
      </c>
      <c r="Q1457" s="167">
        <v>0</v>
      </c>
      <c r="R1457" s="167">
        <v>6</v>
      </c>
      <c r="S1457" s="167">
        <v>5</v>
      </c>
    </row>
    <row r="1458" spans="1:20" s="204" customFormat="1" ht="14.25" customHeight="1" x14ac:dyDescent="0.2">
      <c r="A1458" s="115"/>
      <c r="B1458" s="115"/>
      <c r="C1458" s="115"/>
      <c r="D1458" s="441"/>
      <c r="E1458" s="424" t="s">
        <v>445</v>
      </c>
      <c r="F1458" s="346">
        <v>25</v>
      </c>
      <c r="G1458" s="308">
        <v>2</v>
      </c>
      <c r="H1458" s="308">
        <v>1</v>
      </c>
      <c r="I1458" s="308">
        <v>0</v>
      </c>
      <c r="J1458" s="308">
        <v>0</v>
      </c>
      <c r="K1458" s="308">
        <v>1</v>
      </c>
      <c r="L1458" s="308">
        <v>3</v>
      </c>
      <c r="M1458" s="308">
        <v>0</v>
      </c>
      <c r="N1458" s="308">
        <v>3</v>
      </c>
      <c r="O1458" s="308">
        <v>1</v>
      </c>
      <c r="P1458" s="308">
        <v>1</v>
      </c>
      <c r="Q1458" s="308">
        <v>0</v>
      </c>
      <c r="R1458" s="308">
        <v>6</v>
      </c>
      <c r="S1458" s="308">
        <v>7</v>
      </c>
      <c r="T1458" s="308"/>
    </row>
    <row r="1459" spans="1:20" ht="9" customHeight="1" x14ac:dyDescent="0.2">
      <c r="A1459" s="115"/>
      <c r="B1459" s="115"/>
      <c r="C1459" s="115"/>
      <c r="D1459" s="441" t="s">
        <v>377</v>
      </c>
      <c r="E1459" s="666" t="s">
        <v>444</v>
      </c>
      <c r="F1459" s="347">
        <v>1</v>
      </c>
      <c r="G1459" s="167">
        <v>0</v>
      </c>
      <c r="H1459" s="167">
        <v>0</v>
      </c>
      <c r="I1459" s="167">
        <v>0</v>
      </c>
      <c r="J1459" s="167">
        <v>0</v>
      </c>
      <c r="K1459" s="167">
        <v>0</v>
      </c>
      <c r="L1459" s="167">
        <v>0</v>
      </c>
      <c r="M1459" s="167">
        <v>0</v>
      </c>
      <c r="N1459" s="167">
        <v>0</v>
      </c>
      <c r="O1459" s="167">
        <v>0</v>
      </c>
      <c r="P1459" s="167">
        <v>0</v>
      </c>
      <c r="Q1459" s="167">
        <v>0</v>
      </c>
      <c r="R1459" s="167">
        <v>0</v>
      </c>
      <c r="S1459" s="167">
        <v>1</v>
      </c>
    </row>
    <row r="1460" spans="1:20" s="204" customFormat="1" ht="14.25" customHeight="1" x14ac:dyDescent="0.2">
      <c r="A1460" s="115"/>
      <c r="B1460" s="115"/>
      <c r="C1460" s="115"/>
      <c r="D1460" s="441"/>
      <c r="E1460" s="424" t="s">
        <v>445</v>
      </c>
      <c r="F1460" s="346">
        <v>1</v>
      </c>
      <c r="G1460" s="308">
        <v>0</v>
      </c>
      <c r="H1460" s="308">
        <v>0</v>
      </c>
      <c r="I1460" s="308">
        <v>0</v>
      </c>
      <c r="J1460" s="308">
        <v>0</v>
      </c>
      <c r="K1460" s="308">
        <v>0</v>
      </c>
      <c r="L1460" s="308">
        <v>0</v>
      </c>
      <c r="M1460" s="308">
        <v>0</v>
      </c>
      <c r="N1460" s="308">
        <v>0</v>
      </c>
      <c r="O1460" s="308">
        <v>0</v>
      </c>
      <c r="P1460" s="308">
        <v>0</v>
      </c>
      <c r="Q1460" s="308">
        <v>0</v>
      </c>
      <c r="R1460" s="308">
        <v>0</v>
      </c>
      <c r="S1460" s="308">
        <v>1</v>
      </c>
      <c r="T1460" s="308"/>
    </row>
    <row r="1461" spans="1:20" ht="9" customHeight="1" x14ac:dyDescent="0.2">
      <c r="A1461" s="115"/>
      <c r="B1461" s="115"/>
      <c r="C1461" s="115"/>
      <c r="D1461" s="440" t="s">
        <v>265</v>
      </c>
      <c r="E1461" s="666" t="s">
        <v>443</v>
      </c>
      <c r="F1461" s="347">
        <v>3</v>
      </c>
      <c r="G1461" s="167">
        <v>0</v>
      </c>
      <c r="H1461" s="167">
        <v>0</v>
      </c>
      <c r="I1461" s="167">
        <v>0</v>
      </c>
      <c r="J1461" s="167">
        <v>0</v>
      </c>
      <c r="K1461" s="167">
        <v>0</v>
      </c>
      <c r="L1461" s="167">
        <v>1</v>
      </c>
      <c r="M1461" s="167">
        <v>0</v>
      </c>
      <c r="N1461" s="167">
        <v>0</v>
      </c>
      <c r="O1461" s="167">
        <v>0</v>
      </c>
      <c r="P1461" s="167">
        <v>0</v>
      </c>
      <c r="Q1461" s="167">
        <v>0</v>
      </c>
      <c r="R1461" s="167">
        <v>0</v>
      </c>
      <c r="S1461" s="167">
        <v>2</v>
      </c>
    </row>
    <row r="1462" spans="1:20" ht="9" customHeight="1" x14ac:dyDescent="0.2">
      <c r="A1462" s="115"/>
      <c r="B1462" s="115"/>
      <c r="C1462" s="115"/>
      <c r="D1462" s="441"/>
      <c r="E1462" s="666" t="s">
        <v>444</v>
      </c>
      <c r="F1462" s="347">
        <v>23</v>
      </c>
      <c r="G1462" s="167">
        <v>2</v>
      </c>
      <c r="H1462" s="167">
        <v>1</v>
      </c>
      <c r="I1462" s="167">
        <v>0</v>
      </c>
      <c r="J1462" s="167">
        <v>0</v>
      </c>
      <c r="K1462" s="167">
        <v>1</v>
      </c>
      <c r="L1462" s="167">
        <v>2</v>
      </c>
      <c r="M1462" s="167">
        <v>0</v>
      </c>
      <c r="N1462" s="167">
        <v>3</v>
      </c>
      <c r="O1462" s="167">
        <v>1</v>
      </c>
      <c r="P1462" s="167">
        <v>1</v>
      </c>
      <c r="Q1462" s="167">
        <v>0</v>
      </c>
      <c r="R1462" s="167">
        <v>6</v>
      </c>
      <c r="S1462" s="167">
        <v>6</v>
      </c>
    </row>
    <row r="1463" spans="1:20" s="204" customFormat="1" ht="14.25" customHeight="1" x14ac:dyDescent="0.2">
      <c r="A1463" s="115"/>
      <c r="B1463" s="115"/>
      <c r="C1463" s="115"/>
      <c r="D1463" s="441"/>
      <c r="E1463" s="424" t="s">
        <v>445</v>
      </c>
      <c r="F1463" s="346">
        <v>26</v>
      </c>
      <c r="G1463" s="308">
        <v>2</v>
      </c>
      <c r="H1463" s="308">
        <v>1</v>
      </c>
      <c r="I1463" s="308">
        <v>0</v>
      </c>
      <c r="J1463" s="308">
        <v>0</v>
      </c>
      <c r="K1463" s="308">
        <v>1</v>
      </c>
      <c r="L1463" s="308">
        <v>3</v>
      </c>
      <c r="M1463" s="308">
        <v>0</v>
      </c>
      <c r="N1463" s="308">
        <v>3</v>
      </c>
      <c r="O1463" s="308">
        <v>1</v>
      </c>
      <c r="P1463" s="308">
        <v>1</v>
      </c>
      <c r="Q1463" s="308">
        <v>0</v>
      </c>
      <c r="R1463" s="308">
        <v>6</v>
      </c>
      <c r="S1463" s="308">
        <v>8</v>
      </c>
      <c r="T1463" s="308"/>
    </row>
    <row r="1464" spans="1:20" ht="27" customHeight="1" x14ac:dyDescent="0.2">
      <c r="A1464" s="115"/>
      <c r="B1464" s="115"/>
      <c r="C1464" s="843" t="s">
        <v>1167</v>
      </c>
      <c r="D1464" s="843"/>
      <c r="E1464" s="424"/>
      <c r="F1464" s="346"/>
    </row>
    <row r="1465" spans="1:20" ht="9" customHeight="1" x14ac:dyDescent="0.2">
      <c r="A1465" s="115"/>
      <c r="B1465" s="115"/>
      <c r="C1465" s="115"/>
      <c r="D1465" s="441" t="s">
        <v>383</v>
      </c>
      <c r="E1465" s="666" t="s">
        <v>444</v>
      </c>
      <c r="F1465" s="347">
        <v>1</v>
      </c>
      <c r="G1465" s="167">
        <v>0</v>
      </c>
      <c r="H1465" s="167">
        <v>0</v>
      </c>
      <c r="I1465" s="167">
        <v>0</v>
      </c>
      <c r="J1465" s="167">
        <v>0</v>
      </c>
      <c r="K1465" s="167">
        <v>0</v>
      </c>
      <c r="L1465" s="167">
        <v>0</v>
      </c>
      <c r="M1465" s="167">
        <v>1</v>
      </c>
      <c r="N1465" s="167">
        <v>0</v>
      </c>
      <c r="O1465" s="167">
        <v>0</v>
      </c>
      <c r="P1465" s="167">
        <v>0</v>
      </c>
      <c r="Q1465" s="167">
        <v>0</v>
      </c>
      <c r="R1465" s="167">
        <v>0</v>
      </c>
      <c r="S1465" s="167">
        <v>0</v>
      </c>
    </row>
    <row r="1466" spans="1:20" s="204" customFormat="1" ht="14.25" customHeight="1" x14ac:dyDescent="0.2">
      <c r="A1466" s="115"/>
      <c r="B1466" s="115"/>
      <c r="C1466" s="115"/>
      <c r="D1466" s="441"/>
      <c r="E1466" s="424" t="s">
        <v>445</v>
      </c>
      <c r="F1466" s="346">
        <v>1</v>
      </c>
      <c r="G1466" s="308">
        <v>0</v>
      </c>
      <c r="H1466" s="308">
        <v>0</v>
      </c>
      <c r="I1466" s="308">
        <v>0</v>
      </c>
      <c r="J1466" s="308">
        <v>0</v>
      </c>
      <c r="K1466" s="308">
        <v>0</v>
      </c>
      <c r="L1466" s="308">
        <v>0</v>
      </c>
      <c r="M1466" s="308">
        <v>1</v>
      </c>
      <c r="N1466" s="308">
        <v>0</v>
      </c>
      <c r="O1466" s="308">
        <v>0</v>
      </c>
      <c r="P1466" s="308">
        <v>0</v>
      </c>
      <c r="Q1466" s="308">
        <v>0</v>
      </c>
      <c r="R1466" s="308">
        <v>0</v>
      </c>
      <c r="S1466" s="308">
        <v>0</v>
      </c>
      <c r="T1466" s="308"/>
    </row>
    <row r="1467" spans="1:20" ht="9" customHeight="1" x14ac:dyDescent="0.2">
      <c r="A1467" s="115"/>
      <c r="B1467" s="115"/>
      <c r="C1467" s="115"/>
      <c r="D1467" s="440" t="s">
        <v>265</v>
      </c>
      <c r="E1467" s="666" t="s">
        <v>444</v>
      </c>
      <c r="F1467" s="347">
        <v>1</v>
      </c>
      <c r="G1467" s="167">
        <v>0</v>
      </c>
      <c r="H1467" s="167">
        <v>0</v>
      </c>
      <c r="I1467" s="167">
        <v>0</v>
      </c>
      <c r="J1467" s="167">
        <v>0</v>
      </c>
      <c r="K1467" s="167">
        <v>0</v>
      </c>
      <c r="L1467" s="167">
        <v>0</v>
      </c>
      <c r="M1467" s="167">
        <v>1</v>
      </c>
      <c r="N1467" s="167">
        <v>0</v>
      </c>
      <c r="O1467" s="167">
        <v>0</v>
      </c>
      <c r="P1467" s="167">
        <v>0</v>
      </c>
      <c r="Q1467" s="167">
        <v>0</v>
      </c>
      <c r="R1467" s="167">
        <v>0</v>
      </c>
      <c r="S1467" s="167">
        <v>0</v>
      </c>
    </row>
    <row r="1468" spans="1:20" s="204" customFormat="1" ht="14.25" customHeight="1" x14ac:dyDescent="0.2">
      <c r="A1468" s="115"/>
      <c r="B1468" s="115"/>
      <c r="C1468" s="115"/>
      <c r="D1468" s="441"/>
      <c r="E1468" s="424" t="s">
        <v>445</v>
      </c>
      <c r="F1468" s="346">
        <v>1</v>
      </c>
      <c r="G1468" s="308">
        <v>0</v>
      </c>
      <c r="H1468" s="308">
        <v>0</v>
      </c>
      <c r="I1468" s="308">
        <v>0</v>
      </c>
      <c r="J1468" s="308">
        <v>0</v>
      </c>
      <c r="K1468" s="308">
        <v>0</v>
      </c>
      <c r="L1468" s="308">
        <v>0</v>
      </c>
      <c r="M1468" s="308">
        <v>1</v>
      </c>
      <c r="N1468" s="308">
        <v>0</v>
      </c>
      <c r="O1468" s="308">
        <v>0</v>
      </c>
      <c r="P1468" s="308">
        <v>0</v>
      </c>
      <c r="Q1468" s="308">
        <v>0</v>
      </c>
      <c r="R1468" s="308">
        <v>0</v>
      </c>
      <c r="S1468" s="308">
        <v>0</v>
      </c>
      <c r="T1468" s="308"/>
    </row>
    <row r="1469" spans="1:20" ht="36" customHeight="1" x14ac:dyDescent="0.2">
      <c r="A1469" s="115"/>
      <c r="B1469" s="115"/>
      <c r="C1469" s="843" t="s">
        <v>2458</v>
      </c>
      <c r="D1469" s="843"/>
      <c r="E1469" s="424"/>
      <c r="F1469" s="346"/>
    </row>
    <row r="1470" spans="1:20" ht="9" customHeight="1" x14ac:dyDescent="0.2">
      <c r="A1470" s="115"/>
      <c r="B1470" s="115"/>
      <c r="C1470" s="115"/>
      <c r="D1470" s="441" t="s">
        <v>1183</v>
      </c>
      <c r="E1470" s="666" t="s">
        <v>444</v>
      </c>
      <c r="F1470" s="347">
        <v>1</v>
      </c>
      <c r="G1470" s="167">
        <v>0</v>
      </c>
      <c r="H1470" s="167">
        <v>0</v>
      </c>
      <c r="I1470" s="167">
        <v>0</v>
      </c>
      <c r="J1470" s="167">
        <v>0</v>
      </c>
      <c r="K1470" s="167">
        <v>0</v>
      </c>
      <c r="L1470" s="167">
        <v>0</v>
      </c>
      <c r="M1470" s="167">
        <v>0</v>
      </c>
      <c r="N1470" s="167">
        <v>0</v>
      </c>
      <c r="O1470" s="167">
        <v>0</v>
      </c>
      <c r="P1470" s="167">
        <v>0</v>
      </c>
      <c r="Q1470" s="167">
        <v>0</v>
      </c>
      <c r="R1470" s="167">
        <v>1</v>
      </c>
      <c r="S1470" s="167">
        <v>0</v>
      </c>
    </row>
    <row r="1471" spans="1:20" s="204" customFormat="1" ht="14.25" customHeight="1" x14ac:dyDescent="0.2">
      <c r="A1471" s="115"/>
      <c r="B1471" s="115"/>
      <c r="C1471" s="115"/>
      <c r="D1471" s="441"/>
      <c r="E1471" s="424" t="s">
        <v>445</v>
      </c>
      <c r="F1471" s="346">
        <v>1</v>
      </c>
      <c r="G1471" s="308">
        <v>0</v>
      </c>
      <c r="H1471" s="308">
        <v>0</v>
      </c>
      <c r="I1471" s="308">
        <v>0</v>
      </c>
      <c r="J1471" s="308">
        <v>0</v>
      </c>
      <c r="K1471" s="308">
        <v>0</v>
      </c>
      <c r="L1471" s="308">
        <v>0</v>
      </c>
      <c r="M1471" s="308">
        <v>0</v>
      </c>
      <c r="N1471" s="308">
        <v>0</v>
      </c>
      <c r="O1471" s="308">
        <v>0</v>
      </c>
      <c r="P1471" s="308">
        <v>0</v>
      </c>
      <c r="Q1471" s="308">
        <v>0</v>
      </c>
      <c r="R1471" s="308">
        <v>1</v>
      </c>
      <c r="S1471" s="308">
        <v>0</v>
      </c>
      <c r="T1471" s="308"/>
    </row>
    <row r="1472" spans="1:20" ht="9" customHeight="1" x14ac:dyDescent="0.2">
      <c r="A1472" s="115"/>
      <c r="B1472" s="115"/>
      <c r="C1472" s="115"/>
      <c r="D1472" s="441" t="s">
        <v>1168</v>
      </c>
      <c r="E1472" s="666" t="s">
        <v>444</v>
      </c>
      <c r="F1472" s="347">
        <v>1</v>
      </c>
      <c r="G1472" s="167">
        <v>0</v>
      </c>
      <c r="H1472" s="167">
        <v>0</v>
      </c>
      <c r="I1472" s="167">
        <v>0</v>
      </c>
      <c r="J1472" s="167">
        <v>1</v>
      </c>
      <c r="K1472" s="167">
        <v>0</v>
      </c>
      <c r="L1472" s="167">
        <v>0</v>
      </c>
      <c r="M1472" s="167">
        <v>0</v>
      </c>
      <c r="N1472" s="167">
        <v>0</v>
      </c>
      <c r="O1472" s="167">
        <v>0</v>
      </c>
      <c r="P1472" s="167">
        <v>0</v>
      </c>
      <c r="Q1472" s="167">
        <v>0</v>
      </c>
      <c r="R1472" s="167">
        <v>0</v>
      </c>
      <c r="S1472" s="167">
        <v>0</v>
      </c>
    </row>
    <row r="1473" spans="1:20" s="204" customFormat="1" ht="14.25" customHeight="1" x14ac:dyDescent="0.2">
      <c r="A1473" s="115"/>
      <c r="B1473" s="115"/>
      <c r="C1473" s="115"/>
      <c r="D1473" s="441"/>
      <c r="E1473" s="424" t="s">
        <v>445</v>
      </c>
      <c r="F1473" s="346">
        <v>1</v>
      </c>
      <c r="G1473" s="308">
        <v>0</v>
      </c>
      <c r="H1473" s="308">
        <v>0</v>
      </c>
      <c r="I1473" s="308">
        <v>0</v>
      </c>
      <c r="J1473" s="308">
        <v>1</v>
      </c>
      <c r="K1473" s="308">
        <v>0</v>
      </c>
      <c r="L1473" s="308">
        <v>0</v>
      </c>
      <c r="M1473" s="308">
        <v>0</v>
      </c>
      <c r="N1473" s="308">
        <v>0</v>
      </c>
      <c r="O1473" s="308">
        <v>0</v>
      </c>
      <c r="P1473" s="308">
        <v>0</v>
      </c>
      <c r="Q1473" s="308">
        <v>0</v>
      </c>
      <c r="R1473" s="308">
        <v>0</v>
      </c>
      <c r="S1473" s="308">
        <v>0</v>
      </c>
      <c r="T1473" s="308"/>
    </row>
    <row r="1474" spans="1:20" ht="9" customHeight="1" x14ac:dyDescent="0.2">
      <c r="A1474" s="115"/>
      <c r="B1474" s="115"/>
      <c r="C1474" s="115"/>
      <c r="D1474" s="440" t="s">
        <v>265</v>
      </c>
      <c r="E1474" s="666" t="s">
        <v>444</v>
      </c>
      <c r="F1474" s="347">
        <v>2</v>
      </c>
      <c r="G1474" s="167">
        <v>0</v>
      </c>
      <c r="H1474" s="167">
        <v>0</v>
      </c>
      <c r="I1474" s="167">
        <v>0</v>
      </c>
      <c r="J1474" s="167">
        <v>1</v>
      </c>
      <c r="K1474" s="167">
        <v>0</v>
      </c>
      <c r="L1474" s="167">
        <v>0</v>
      </c>
      <c r="M1474" s="167">
        <v>0</v>
      </c>
      <c r="N1474" s="167">
        <v>0</v>
      </c>
      <c r="O1474" s="167">
        <v>0</v>
      </c>
      <c r="P1474" s="167">
        <v>0</v>
      </c>
      <c r="Q1474" s="167">
        <v>0</v>
      </c>
      <c r="R1474" s="167">
        <v>1</v>
      </c>
      <c r="S1474" s="167">
        <v>0</v>
      </c>
    </row>
    <row r="1475" spans="1:20" s="204" customFormat="1" ht="14.25" customHeight="1" x14ac:dyDescent="0.2">
      <c r="A1475" s="115"/>
      <c r="B1475" s="115"/>
      <c r="C1475" s="115"/>
      <c r="D1475" s="441"/>
      <c r="E1475" s="424" t="s">
        <v>445</v>
      </c>
      <c r="F1475" s="346">
        <v>2</v>
      </c>
      <c r="G1475" s="308">
        <v>0</v>
      </c>
      <c r="H1475" s="308">
        <v>0</v>
      </c>
      <c r="I1475" s="308">
        <v>0</v>
      </c>
      <c r="J1475" s="308">
        <v>1</v>
      </c>
      <c r="K1475" s="308">
        <v>0</v>
      </c>
      <c r="L1475" s="308">
        <v>0</v>
      </c>
      <c r="M1475" s="308">
        <v>0</v>
      </c>
      <c r="N1475" s="308">
        <v>0</v>
      </c>
      <c r="O1475" s="308">
        <v>0</v>
      </c>
      <c r="P1475" s="308">
        <v>0</v>
      </c>
      <c r="Q1475" s="308">
        <v>0</v>
      </c>
      <c r="R1475" s="308">
        <v>1</v>
      </c>
      <c r="S1475" s="308">
        <v>0</v>
      </c>
      <c r="T1475" s="308"/>
    </row>
    <row r="1476" spans="1:20" ht="27" customHeight="1" x14ac:dyDescent="0.2">
      <c r="A1476" s="115"/>
      <c r="B1476" s="115"/>
      <c r="C1476" s="843" t="s">
        <v>1169</v>
      </c>
      <c r="D1476" s="843"/>
      <c r="E1476" s="424"/>
      <c r="F1476" s="346"/>
    </row>
    <row r="1477" spans="1:20" ht="9" customHeight="1" x14ac:dyDescent="0.2">
      <c r="A1477" s="115"/>
      <c r="B1477" s="115"/>
      <c r="C1477" s="115"/>
      <c r="D1477" s="441" t="s">
        <v>1170</v>
      </c>
      <c r="E1477" s="666" t="s">
        <v>444</v>
      </c>
      <c r="F1477" s="347">
        <v>1</v>
      </c>
      <c r="G1477" s="167">
        <v>0</v>
      </c>
      <c r="H1477" s="167">
        <v>0</v>
      </c>
      <c r="I1477" s="167">
        <v>0</v>
      </c>
      <c r="J1477" s="167">
        <v>0</v>
      </c>
      <c r="K1477" s="167">
        <v>1</v>
      </c>
      <c r="L1477" s="167">
        <v>0</v>
      </c>
      <c r="M1477" s="167">
        <v>0</v>
      </c>
      <c r="N1477" s="167">
        <v>0</v>
      </c>
      <c r="O1477" s="167">
        <v>0</v>
      </c>
      <c r="P1477" s="167">
        <v>0</v>
      </c>
      <c r="Q1477" s="167">
        <v>0</v>
      </c>
      <c r="R1477" s="167">
        <v>0</v>
      </c>
      <c r="S1477" s="167">
        <v>0</v>
      </c>
    </row>
    <row r="1478" spans="1:20" s="204" customFormat="1" ht="14.25" customHeight="1" x14ac:dyDescent="0.2">
      <c r="A1478" s="115"/>
      <c r="B1478" s="115"/>
      <c r="C1478" s="115"/>
      <c r="D1478" s="441"/>
      <c r="E1478" s="424" t="s">
        <v>445</v>
      </c>
      <c r="F1478" s="346">
        <v>1</v>
      </c>
      <c r="G1478" s="308">
        <v>0</v>
      </c>
      <c r="H1478" s="308">
        <v>0</v>
      </c>
      <c r="I1478" s="308">
        <v>0</v>
      </c>
      <c r="J1478" s="308">
        <v>0</v>
      </c>
      <c r="K1478" s="308">
        <v>1</v>
      </c>
      <c r="L1478" s="308">
        <v>0</v>
      </c>
      <c r="M1478" s="308">
        <v>0</v>
      </c>
      <c r="N1478" s="308">
        <v>0</v>
      </c>
      <c r="O1478" s="308">
        <v>0</v>
      </c>
      <c r="P1478" s="308">
        <v>0</v>
      </c>
      <c r="Q1478" s="308">
        <v>0</v>
      </c>
      <c r="R1478" s="308">
        <v>0</v>
      </c>
      <c r="S1478" s="308">
        <v>0</v>
      </c>
      <c r="T1478" s="308"/>
    </row>
    <row r="1479" spans="1:20" ht="9" customHeight="1" x14ac:dyDescent="0.2">
      <c r="A1479" s="115"/>
      <c r="B1479" s="115"/>
      <c r="C1479" s="115"/>
      <c r="D1479" s="440" t="s">
        <v>265</v>
      </c>
      <c r="E1479" s="666" t="s">
        <v>444</v>
      </c>
      <c r="F1479" s="347">
        <v>1</v>
      </c>
      <c r="G1479" s="167">
        <v>0</v>
      </c>
      <c r="H1479" s="167">
        <v>0</v>
      </c>
      <c r="I1479" s="167">
        <v>0</v>
      </c>
      <c r="J1479" s="167">
        <v>0</v>
      </c>
      <c r="K1479" s="167">
        <v>1</v>
      </c>
      <c r="L1479" s="167">
        <v>0</v>
      </c>
      <c r="M1479" s="167">
        <v>0</v>
      </c>
      <c r="N1479" s="167">
        <v>0</v>
      </c>
      <c r="O1479" s="167">
        <v>0</v>
      </c>
      <c r="P1479" s="167">
        <v>0</v>
      </c>
      <c r="Q1479" s="167">
        <v>0</v>
      </c>
      <c r="R1479" s="167">
        <v>0</v>
      </c>
      <c r="S1479" s="167">
        <v>0</v>
      </c>
    </row>
    <row r="1480" spans="1:20" s="204" customFormat="1" ht="14.25" customHeight="1" x14ac:dyDescent="0.2">
      <c r="A1480" s="115"/>
      <c r="B1480" s="115"/>
      <c r="C1480" s="115"/>
      <c r="D1480" s="441"/>
      <c r="E1480" s="424" t="s">
        <v>445</v>
      </c>
      <c r="F1480" s="346">
        <v>1</v>
      </c>
      <c r="G1480" s="308">
        <v>0</v>
      </c>
      <c r="H1480" s="308">
        <v>0</v>
      </c>
      <c r="I1480" s="308">
        <v>0</v>
      </c>
      <c r="J1480" s="308">
        <v>0</v>
      </c>
      <c r="K1480" s="308">
        <v>1</v>
      </c>
      <c r="L1480" s="308">
        <v>0</v>
      </c>
      <c r="M1480" s="308">
        <v>0</v>
      </c>
      <c r="N1480" s="308">
        <v>0</v>
      </c>
      <c r="O1480" s="308">
        <v>0</v>
      </c>
      <c r="P1480" s="308">
        <v>0</v>
      </c>
      <c r="Q1480" s="308">
        <v>0</v>
      </c>
      <c r="R1480" s="308">
        <v>0</v>
      </c>
      <c r="S1480" s="308">
        <v>0</v>
      </c>
      <c r="T1480" s="308"/>
    </row>
    <row r="1481" spans="1:20" ht="36" customHeight="1" x14ac:dyDescent="0.2">
      <c r="A1481" s="115"/>
      <c r="B1481" s="115"/>
      <c r="C1481" s="843" t="s">
        <v>2459</v>
      </c>
      <c r="D1481" s="843"/>
      <c r="E1481" s="424"/>
      <c r="F1481" s="346"/>
    </row>
    <row r="1482" spans="1:20" ht="9" customHeight="1" x14ac:dyDescent="0.2">
      <c r="A1482" s="115"/>
      <c r="B1482" s="115"/>
      <c r="C1482" s="115"/>
      <c r="D1482" s="441" t="s">
        <v>1171</v>
      </c>
      <c r="E1482" s="666" t="s">
        <v>443</v>
      </c>
      <c r="F1482" s="347">
        <v>2</v>
      </c>
      <c r="G1482" s="167">
        <v>0</v>
      </c>
      <c r="H1482" s="167">
        <v>0</v>
      </c>
      <c r="I1482" s="167">
        <v>0</v>
      </c>
      <c r="J1482" s="167">
        <v>0</v>
      </c>
      <c r="K1482" s="167">
        <v>0</v>
      </c>
      <c r="L1482" s="167">
        <v>2</v>
      </c>
      <c r="M1482" s="167">
        <v>0</v>
      </c>
      <c r="N1482" s="167">
        <v>0</v>
      </c>
      <c r="O1482" s="167">
        <v>0</v>
      </c>
      <c r="P1482" s="167">
        <v>0</v>
      </c>
      <c r="Q1482" s="167">
        <v>0</v>
      </c>
      <c r="R1482" s="167">
        <v>0</v>
      </c>
      <c r="S1482" s="167">
        <v>0</v>
      </c>
    </row>
    <row r="1483" spans="1:20" ht="9" customHeight="1" x14ac:dyDescent="0.2">
      <c r="A1483" s="115"/>
      <c r="B1483" s="115"/>
      <c r="C1483" s="115"/>
      <c r="D1483" s="441"/>
      <c r="E1483" s="666" t="s">
        <v>444</v>
      </c>
      <c r="F1483" s="347">
        <v>4</v>
      </c>
      <c r="G1483" s="167">
        <v>0</v>
      </c>
      <c r="H1483" s="167">
        <v>0</v>
      </c>
      <c r="I1483" s="167">
        <v>0</v>
      </c>
      <c r="J1483" s="167">
        <v>0</v>
      </c>
      <c r="K1483" s="167">
        <v>0</v>
      </c>
      <c r="L1483" s="167">
        <v>1</v>
      </c>
      <c r="M1483" s="167">
        <v>1</v>
      </c>
      <c r="N1483" s="167">
        <v>0</v>
      </c>
      <c r="O1483" s="167">
        <v>0</v>
      </c>
      <c r="P1483" s="167">
        <v>2</v>
      </c>
      <c r="Q1483" s="167">
        <v>0</v>
      </c>
      <c r="R1483" s="167">
        <v>0</v>
      </c>
      <c r="S1483" s="167">
        <v>0</v>
      </c>
    </row>
    <row r="1484" spans="1:20" s="204" customFormat="1" ht="14.25" customHeight="1" x14ac:dyDescent="0.2">
      <c r="A1484" s="115"/>
      <c r="B1484" s="115"/>
      <c r="C1484" s="115"/>
      <c r="D1484" s="441"/>
      <c r="E1484" s="424" t="s">
        <v>445</v>
      </c>
      <c r="F1484" s="346">
        <v>6</v>
      </c>
      <c r="G1484" s="308">
        <v>0</v>
      </c>
      <c r="H1484" s="308">
        <v>0</v>
      </c>
      <c r="I1484" s="308">
        <v>0</v>
      </c>
      <c r="J1484" s="308">
        <v>0</v>
      </c>
      <c r="K1484" s="308">
        <v>0</v>
      </c>
      <c r="L1484" s="308">
        <v>3</v>
      </c>
      <c r="M1484" s="308">
        <v>1</v>
      </c>
      <c r="N1484" s="308">
        <v>0</v>
      </c>
      <c r="O1484" s="308">
        <v>0</v>
      </c>
      <c r="P1484" s="308">
        <v>2</v>
      </c>
      <c r="Q1484" s="308">
        <v>0</v>
      </c>
      <c r="R1484" s="308">
        <v>0</v>
      </c>
      <c r="S1484" s="308">
        <v>0</v>
      </c>
      <c r="T1484" s="308"/>
    </row>
    <row r="1485" spans="1:20" ht="9" customHeight="1" x14ac:dyDescent="0.2">
      <c r="A1485" s="115"/>
      <c r="B1485" s="115"/>
      <c r="C1485" s="115"/>
      <c r="D1485" s="441" t="s">
        <v>399</v>
      </c>
      <c r="E1485" s="666" t="s">
        <v>443</v>
      </c>
      <c r="F1485" s="347">
        <v>2</v>
      </c>
      <c r="G1485" s="167">
        <v>0</v>
      </c>
      <c r="H1485" s="167">
        <v>0</v>
      </c>
      <c r="I1485" s="167">
        <v>1</v>
      </c>
      <c r="J1485" s="167">
        <v>1</v>
      </c>
      <c r="K1485" s="167">
        <v>0</v>
      </c>
      <c r="L1485" s="167">
        <v>0</v>
      </c>
      <c r="M1485" s="167">
        <v>0</v>
      </c>
      <c r="N1485" s="167">
        <v>0</v>
      </c>
      <c r="O1485" s="167">
        <v>0</v>
      </c>
      <c r="P1485" s="167">
        <v>0</v>
      </c>
      <c r="Q1485" s="167">
        <v>0</v>
      </c>
      <c r="R1485" s="167">
        <v>0</v>
      </c>
      <c r="S1485" s="167">
        <v>0</v>
      </c>
    </row>
    <row r="1486" spans="1:20" ht="9" customHeight="1" x14ac:dyDescent="0.2">
      <c r="A1486" s="115"/>
      <c r="B1486" s="115"/>
      <c r="C1486" s="115"/>
      <c r="D1486" s="441"/>
      <c r="E1486" s="666" t="s">
        <v>444</v>
      </c>
      <c r="F1486" s="347">
        <v>1</v>
      </c>
      <c r="G1486" s="167">
        <v>0</v>
      </c>
      <c r="H1486" s="167">
        <v>0</v>
      </c>
      <c r="I1486" s="167">
        <v>0</v>
      </c>
      <c r="J1486" s="167">
        <v>0</v>
      </c>
      <c r="K1486" s="167">
        <v>1</v>
      </c>
      <c r="L1486" s="167">
        <v>0</v>
      </c>
      <c r="M1486" s="167">
        <v>0</v>
      </c>
      <c r="N1486" s="167">
        <v>0</v>
      </c>
      <c r="O1486" s="167">
        <v>0</v>
      </c>
      <c r="P1486" s="167">
        <v>0</v>
      </c>
      <c r="Q1486" s="167">
        <v>0</v>
      </c>
      <c r="R1486" s="167">
        <v>0</v>
      </c>
      <c r="S1486" s="167">
        <v>0</v>
      </c>
    </row>
    <row r="1487" spans="1:20" s="204" customFormat="1" ht="14.25" customHeight="1" x14ac:dyDescent="0.2">
      <c r="A1487" s="115"/>
      <c r="B1487" s="115"/>
      <c r="C1487" s="115"/>
      <c r="D1487" s="441"/>
      <c r="E1487" s="424" t="s">
        <v>445</v>
      </c>
      <c r="F1487" s="346">
        <v>3</v>
      </c>
      <c r="G1487" s="308">
        <v>0</v>
      </c>
      <c r="H1487" s="308">
        <v>0</v>
      </c>
      <c r="I1487" s="308">
        <v>1</v>
      </c>
      <c r="J1487" s="308">
        <v>1</v>
      </c>
      <c r="K1487" s="308">
        <v>1</v>
      </c>
      <c r="L1487" s="308">
        <v>0</v>
      </c>
      <c r="M1487" s="308">
        <v>0</v>
      </c>
      <c r="N1487" s="308">
        <v>0</v>
      </c>
      <c r="O1487" s="308">
        <v>0</v>
      </c>
      <c r="P1487" s="308">
        <v>0</v>
      </c>
      <c r="Q1487" s="308">
        <v>0</v>
      </c>
      <c r="R1487" s="308">
        <v>0</v>
      </c>
      <c r="S1487" s="308">
        <v>0</v>
      </c>
      <c r="T1487" s="308"/>
    </row>
    <row r="1488" spans="1:20" ht="9" customHeight="1" x14ac:dyDescent="0.2">
      <c r="A1488" s="115"/>
      <c r="B1488" s="115"/>
      <c r="C1488" s="115"/>
      <c r="D1488" s="440" t="s">
        <v>265</v>
      </c>
      <c r="E1488" s="666" t="s">
        <v>443</v>
      </c>
      <c r="F1488" s="347">
        <v>4</v>
      </c>
      <c r="G1488" s="167">
        <v>0</v>
      </c>
      <c r="H1488" s="167">
        <v>0</v>
      </c>
      <c r="I1488" s="167">
        <v>1</v>
      </c>
      <c r="J1488" s="167">
        <v>1</v>
      </c>
      <c r="K1488" s="167">
        <v>0</v>
      </c>
      <c r="L1488" s="167">
        <v>2</v>
      </c>
      <c r="M1488" s="167">
        <v>0</v>
      </c>
      <c r="N1488" s="167">
        <v>0</v>
      </c>
      <c r="O1488" s="167">
        <v>0</v>
      </c>
      <c r="P1488" s="167">
        <v>0</v>
      </c>
      <c r="Q1488" s="167">
        <v>0</v>
      </c>
      <c r="R1488" s="167">
        <v>0</v>
      </c>
      <c r="S1488" s="167">
        <v>0</v>
      </c>
    </row>
    <row r="1489" spans="1:20" ht="9" customHeight="1" x14ac:dyDescent="0.2">
      <c r="A1489" s="115"/>
      <c r="B1489" s="115"/>
      <c r="C1489" s="115"/>
      <c r="D1489" s="441"/>
      <c r="E1489" s="666" t="s">
        <v>444</v>
      </c>
      <c r="F1489" s="347">
        <v>5</v>
      </c>
      <c r="G1489" s="167">
        <v>0</v>
      </c>
      <c r="H1489" s="167">
        <v>0</v>
      </c>
      <c r="I1489" s="167">
        <v>0</v>
      </c>
      <c r="J1489" s="167">
        <v>0</v>
      </c>
      <c r="K1489" s="167">
        <v>1</v>
      </c>
      <c r="L1489" s="167">
        <v>1</v>
      </c>
      <c r="M1489" s="167">
        <v>1</v>
      </c>
      <c r="N1489" s="167">
        <v>0</v>
      </c>
      <c r="O1489" s="167">
        <v>0</v>
      </c>
      <c r="P1489" s="167">
        <v>2</v>
      </c>
      <c r="Q1489" s="167">
        <v>0</v>
      </c>
      <c r="R1489" s="167">
        <v>0</v>
      </c>
      <c r="S1489" s="167">
        <v>0</v>
      </c>
    </row>
    <row r="1490" spans="1:20" s="204" customFormat="1" ht="14.25" customHeight="1" x14ac:dyDescent="0.2">
      <c r="A1490" s="115"/>
      <c r="B1490" s="115"/>
      <c r="C1490" s="115"/>
      <c r="D1490" s="441"/>
      <c r="E1490" s="424" t="s">
        <v>445</v>
      </c>
      <c r="F1490" s="346">
        <v>9</v>
      </c>
      <c r="G1490" s="308">
        <v>0</v>
      </c>
      <c r="H1490" s="308">
        <v>0</v>
      </c>
      <c r="I1490" s="308">
        <v>1</v>
      </c>
      <c r="J1490" s="308">
        <v>1</v>
      </c>
      <c r="K1490" s="308">
        <v>1</v>
      </c>
      <c r="L1490" s="308">
        <v>3</v>
      </c>
      <c r="M1490" s="308">
        <v>1</v>
      </c>
      <c r="N1490" s="308">
        <v>0</v>
      </c>
      <c r="O1490" s="308">
        <v>0</v>
      </c>
      <c r="P1490" s="308">
        <v>2</v>
      </c>
      <c r="Q1490" s="308">
        <v>0</v>
      </c>
      <c r="R1490" s="308">
        <v>0</v>
      </c>
      <c r="S1490" s="308">
        <v>0</v>
      </c>
      <c r="T1490" s="308"/>
    </row>
    <row r="1491" spans="1:20" ht="36" customHeight="1" x14ac:dyDescent="0.2">
      <c r="A1491" s="115"/>
      <c r="B1491" s="115"/>
      <c r="C1491" s="843" t="s">
        <v>2460</v>
      </c>
      <c r="D1491" s="843"/>
      <c r="E1491" s="424"/>
      <c r="F1491" s="346"/>
    </row>
    <row r="1492" spans="1:20" ht="9" customHeight="1" x14ac:dyDescent="0.2">
      <c r="A1492" s="115"/>
      <c r="B1492" s="115"/>
      <c r="C1492" s="115"/>
      <c r="D1492" s="441" t="s">
        <v>402</v>
      </c>
      <c r="E1492" s="666" t="s">
        <v>443</v>
      </c>
      <c r="F1492" s="347">
        <v>2</v>
      </c>
      <c r="G1492" s="167">
        <v>0</v>
      </c>
      <c r="H1492" s="167">
        <v>0</v>
      </c>
      <c r="I1492" s="167">
        <v>0</v>
      </c>
      <c r="J1492" s="167">
        <v>0</v>
      </c>
      <c r="K1492" s="167">
        <v>0</v>
      </c>
      <c r="L1492" s="167">
        <v>0</v>
      </c>
      <c r="M1492" s="167">
        <v>0</v>
      </c>
      <c r="N1492" s="167">
        <v>0</v>
      </c>
      <c r="O1492" s="167">
        <v>0</v>
      </c>
      <c r="P1492" s="167">
        <v>0</v>
      </c>
      <c r="Q1492" s="167">
        <v>2</v>
      </c>
      <c r="R1492" s="167">
        <v>0</v>
      </c>
      <c r="S1492" s="167">
        <v>0</v>
      </c>
    </row>
    <row r="1493" spans="1:20" ht="9" customHeight="1" x14ac:dyDescent="0.2">
      <c r="A1493" s="115"/>
      <c r="B1493" s="115"/>
      <c r="C1493" s="115"/>
      <c r="D1493" s="441"/>
      <c r="E1493" s="666" t="s">
        <v>444</v>
      </c>
      <c r="F1493" s="347">
        <v>9</v>
      </c>
      <c r="G1493" s="167">
        <v>0</v>
      </c>
      <c r="H1493" s="167">
        <v>0</v>
      </c>
      <c r="I1493" s="167">
        <v>0</v>
      </c>
      <c r="J1493" s="167">
        <v>0</v>
      </c>
      <c r="K1493" s="167">
        <v>2</v>
      </c>
      <c r="L1493" s="167">
        <v>0</v>
      </c>
      <c r="M1493" s="167">
        <v>0</v>
      </c>
      <c r="N1493" s="167">
        <v>0</v>
      </c>
      <c r="O1493" s="167">
        <v>1</v>
      </c>
      <c r="P1493" s="167">
        <v>2</v>
      </c>
      <c r="Q1493" s="167">
        <v>3</v>
      </c>
      <c r="R1493" s="167">
        <v>1</v>
      </c>
      <c r="S1493" s="167">
        <v>0</v>
      </c>
    </row>
    <row r="1494" spans="1:20" s="204" customFormat="1" ht="14.25" customHeight="1" x14ac:dyDescent="0.2">
      <c r="A1494" s="115"/>
      <c r="B1494" s="115"/>
      <c r="C1494" s="115"/>
      <c r="D1494" s="441"/>
      <c r="E1494" s="424" t="s">
        <v>445</v>
      </c>
      <c r="F1494" s="346">
        <v>11</v>
      </c>
      <c r="G1494" s="308">
        <v>0</v>
      </c>
      <c r="H1494" s="308">
        <v>0</v>
      </c>
      <c r="I1494" s="308">
        <v>0</v>
      </c>
      <c r="J1494" s="308">
        <v>0</v>
      </c>
      <c r="K1494" s="308">
        <v>2</v>
      </c>
      <c r="L1494" s="308">
        <v>0</v>
      </c>
      <c r="M1494" s="308">
        <v>0</v>
      </c>
      <c r="N1494" s="308">
        <v>0</v>
      </c>
      <c r="O1494" s="308">
        <v>1</v>
      </c>
      <c r="P1494" s="308">
        <v>2</v>
      </c>
      <c r="Q1494" s="308">
        <v>5</v>
      </c>
      <c r="R1494" s="308">
        <v>1</v>
      </c>
      <c r="S1494" s="308">
        <v>0</v>
      </c>
      <c r="T1494" s="308"/>
    </row>
    <row r="1495" spans="1:20" ht="9" customHeight="1" x14ac:dyDescent="0.2">
      <c r="A1495" s="115"/>
      <c r="B1495" s="115"/>
      <c r="C1495" s="115"/>
      <c r="D1495" s="441" t="s">
        <v>403</v>
      </c>
      <c r="E1495" s="666" t="s">
        <v>443</v>
      </c>
      <c r="F1495" s="347">
        <v>1</v>
      </c>
      <c r="G1495" s="167">
        <v>0</v>
      </c>
      <c r="H1495" s="167">
        <v>0</v>
      </c>
      <c r="I1495" s="167">
        <v>0</v>
      </c>
      <c r="J1495" s="167">
        <v>0</v>
      </c>
      <c r="K1495" s="167">
        <v>1</v>
      </c>
      <c r="L1495" s="167">
        <v>0</v>
      </c>
      <c r="M1495" s="167">
        <v>0</v>
      </c>
      <c r="N1495" s="167">
        <v>0</v>
      </c>
      <c r="O1495" s="167">
        <v>0</v>
      </c>
      <c r="P1495" s="167">
        <v>0</v>
      </c>
      <c r="Q1495" s="167">
        <v>0</v>
      </c>
      <c r="R1495" s="167">
        <v>0</v>
      </c>
      <c r="S1495" s="167">
        <v>0</v>
      </c>
    </row>
    <row r="1496" spans="1:20" ht="9" customHeight="1" x14ac:dyDescent="0.2">
      <c r="A1496" s="115"/>
      <c r="B1496" s="115"/>
      <c r="C1496" s="115"/>
      <c r="D1496" s="441"/>
      <c r="E1496" s="666" t="s">
        <v>444</v>
      </c>
      <c r="F1496" s="347">
        <v>5</v>
      </c>
      <c r="G1496" s="167">
        <v>0</v>
      </c>
      <c r="H1496" s="167">
        <v>0</v>
      </c>
      <c r="I1496" s="167">
        <v>0</v>
      </c>
      <c r="J1496" s="167">
        <v>0</v>
      </c>
      <c r="K1496" s="167">
        <v>0</v>
      </c>
      <c r="L1496" s="167">
        <v>1</v>
      </c>
      <c r="M1496" s="167">
        <v>0</v>
      </c>
      <c r="N1496" s="167">
        <v>0</v>
      </c>
      <c r="O1496" s="167">
        <v>0</v>
      </c>
      <c r="P1496" s="167">
        <v>3</v>
      </c>
      <c r="Q1496" s="167">
        <v>1</v>
      </c>
      <c r="R1496" s="167">
        <v>0</v>
      </c>
      <c r="S1496" s="167">
        <v>0</v>
      </c>
    </row>
    <row r="1497" spans="1:20" s="204" customFormat="1" ht="14.25" customHeight="1" x14ac:dyDescent="0.2">
      <c r="A1497" s="115"/>
      <c r="B1497" s="115"/>
      <c r="C1497" s="115"/>
      <c r="D1497" s="441"/>
      <c r="E1497" s="424" t="s">
        <v>445</v>
      </c>
      <c r="F1497" s="346">
        <v>6</v>
      </c>
      <c r="G1497" s="308">
        <v>0</v>
      </c>
      <c r="H1497" s="308">
        <v>0</v>
      </c>
      <c r="I1497" s="308">
        <v>0</v>
      </c>
      <c r="J1497" s="308">
        <v>0</v>
      </c>
      <c r="K1497" s="308">
        <v>1</v>
      </c>
      <c r="L1497" s="308">
        <v>1</v>
      </c>
      <c r="M1497" s="308">
        <v>0</v>
      </c>
      <c r="N1497" s="308">
        <v>0</v>
      </c>
      <c r="O1497" s="308">
        <v>0</v>
      </c>
      <c r="P1497" s="308">
        <v>3</v>
      </c>
      <c r="Q1497" s="308">
        <v>1</v>
      </c>
      <c r="R1497" s="308">
        <v>0</v>
      </c>
      <c r="S1497" s="308">
        <v>0</v>
      </c>
      <c r="T1497" s="308"/>
    </row>
    <row r="1498" spans="1:20" ht="18" customHeight="1" x14ac:dyDescent="0.2">
      <c r="A1498" s="115"/>
      <c r="B1498" s="115"/>
      <c r="C1498" s="115"/>
      <c r="D1498" s="442" t="s">
        <v>1206</v>
      </c>
      <c r="E1498" s="409" t="s">
        <v>444</v>
      </c>
      <c r="F1498" s="348">
        <v>1</v>
      </c>
      <c r="G1498" s="307">
        <v>0</v>
      </c>
      <c r="H1498" s="307">
        <v>0</v>
      </c>
      <c r="I1498" s="307">
        <v>0</v>
      </c>
      <c r="J1498" s="307">
        <v>0</v>
      </c>
      <c r="K1498" s="307">
        <v>0</v>
      </c>
      <c r="L1498" s="307">
        <v>0</v>
      </c>
      <c r="M1498" s="307">
        <v>0</v>
      </c>
      <c r="N1498" s="307">
        <v>1</v>
      </c>
      <c r="O1498" s="307">
        <v>0</v>
      </c>
      <c r="P1498" s="307">
        <v>0</v>
      </c>
      <c r="Q1498" s="307">
        <v>0</v>
      </c>
      <c r="R1498" s="307">
        <v>0</v>
      </c>
      <c r="S1498" s="307">
        <v>0</v>
      </c>
    </row>
    <row r="1499" spans="1:20" s="204" customFormat="1" ht="14.25" customHeight="1" x14ac:dyDescent="0.2">
      <c r="A1499" s="115"/>
      <c r="B1499" s="115"/>
      <c r="C1499" s="115"/>
      <c r="D1499" s="441"/>
      <c r="E1499" s="424" t="s">
        <v>445</v>
      </c>
      <c r="F1499" s="346">
        <v>1</v>
      </c>
      <c r="G1499" s="308">
        <v>0</v>
      </c>
      <c r="H1499" s="308">
        <v>0</v>
      </c>
      <c r="I1499" s="308">
        <v>0</v>
      </c>
      <c r="J1499" s="308">
        <v>0</v>
      </c>
      <c r="K1499" s="308">
        <v>0</v>
      </c>
      <c r="L1499" s="308">
        <v>0</v>
      </c>
      <c r="M1499" s="308">
        <v>0</v>
      </c>
      <c r="N1499" s="308">
        <v>1</v>
      </c>
      <c r="O1499" s="308">
        <v>0</v>
      </c>
      <c r="P1499" s="308">
        <v>0</v>
      </c>
      <c r="Q1499" s="308">
        <v>0</v>
      </c>
      <c r="R1499" s="308">
        <v>0</v>
      </c>
      <c r="S1499" s="308">
        <v>0</v>
      </c>
      <c r="T1499" s="308"/>
    </row>
    <row r="1500" spans="1:20" ht="18" customHeight="1" x14ac:dyDescent="0.2">
      <c r="A1500" s="115"/>
      <c r="B1500" s="115"/>
      <c r="C1500" s="115"/>
      <c r="D1500" s="442" t="s">
        <v>2461</v>
      </c>
      <c r="E1500" s="409" t="s">
        <v>444</v>
      </c>
      <c r="F1500" s="348">
        <v>1</v>
      </c>
      <c r="G1500" s="307">
        <v>0</v>
      </c>
      <c r="H1500" s="307">
        <v>0</v>
      </c>
      <c r="I1500" s="307">
        <v>0</v>
      </c>
      <c r="J1500" s="307">
        <v>1</v>
      </c>
      <c r="K1500" s="307">
        <v>0</v>
      </c>
      <c r="L1500" s="307">
        <v>0</v>
      </c>
      <c r="M1500" s="307">
        <v>0</v>
      </c>
      <c r="N1500" s="307">
        <v>0</v>
      </c>
      <c r="O1500" s="307">
        <v>0</v>
      </c>
      <c r="P1500" s="307">
        <v>0</v>
      </c>
      <c r="Q1500" s="307">
        <v>0</v>
      </c>
      <c r="R1500" s="307">
        <v>0</v>
      </c>
      <c r="S1500" s="307">
        <v>0</v>
      </c>
    </row>
    <row r="1501" spans="1:20" s="204" customFormat="1" ht="14.25" customHeight="1" x14ac:dyDescent="0.2">
      <c r="A1501" s="115"/>
      <c r="B1501" s="115"/>
      <c r="C1501" s="115"/>
      <c r="D1501" s="441"/>
      <c r="E1501" s="424" t="s">
        <v>445</v>
      </c>
      <c r="F1501" s="346">
        <v>1</v>
      </c>
      <c r="G1501" s="308">
        <v>0</v>
      </c>
      <c r="H1501" s="308">
        <v>0</v>
      </c>
      <c r="I1501" s="308">
        <v>0</v>
      </c>
      <c r="J1501" s="308">
        <v>1</v>
      </c>
      <c r="K1501" s="308">
        <v>0</v>
      </c>
      <c r="L1501" s="308">
        <v>0</v>
      </c>
      <c r="M1501" s="308">
        <v>0</v>
      </c>
      <c r="N1501" s="308">
        <v>0</v>
      </c>
      <c r="O1501" s="308">
        <v>0</v>
      </c>
      <c r="P1501" s="308">
        <v>0</v>
      </c>
      <c r="Q1501" s="308">
        <v>0</v>
      </c>
      <c r="R1501" s="308">
        <v>0</v>
      </c>
      <c r="S1501" s="308">
        <v>0</v>
      </c>
      <c r="T1501" s="308"/>
    </row>
    <row r="1502" spans="1:20" ht="9" customHeight="1" x14ac:dyDescent="0.2">
      <c r="A1502" s="115"/>
      <c r="B1502" s="115"/>
      <c r="C1502" s="115"/>
      <c r="D1502" s="441" t="s">
        <v>404</v>
      </c>
      <c r="E1502" s="666" t="s">
        <v>444</v>
      </c>
      <c r="F1502" s="347">
        <v>4</v>
      </c>
      <c r="G1502" s="167">
        <v>0</v>
      </c>
      <c r="H1502" s="167">
        <v>0</v>
      </c>
      <c r="I1502" s="167">
        <v>0</v>
      </c>
      <c r="J1502" s="167">
        <v>3</v>
      </c>
      <c r="K1502" s="167">
        <v>0</v>
      </c>
      <c r="L1502" s="167">
        <v>0</v>
      </c>
      <c r="M1502" s="167">
        <v>0</v>
      </c>
      <c r="N1502" s="167">
        <v>1</v>
      </c>
      <c r="O1502" s="167">
        <v>0</v>
      </c>
      <c r="P1502" s="167">
        <v>0</v>
      </c>
      <c r="Q1502" s="167">
        <v>0</v>
      </c>
      <c r="R1502" s="167">
        <v>0</v>
      </c>
      <c r="S1502" s="167">
        <v>0</v>
      </c>
    </row>
    <row r="1503" spans="1:20" s="204" customFormat="1" ht="14.25" customHeight="1" x14ac:dyDescent="0.2">
      <c r="A1503" s="115"/>
      <c r="B1503" s="115"/>
      <c r="C1503" s="115"/>
      <c r="D1503" s="441"/>
      <c r="E1503" s="424" t="s">
        <v>445</v>
      </c>
      <c r="F1503" s="346">
        <v>4</v>
      </c>
      <c r="G1503" s="308">
        <v>0</v>
      </c>
      <c r="H1503" s="308">
        <v>0</v>
      </c>
      <c r="I1503" s="308">
        <v>0</v>
      </c>
      <c r="J1503" s="308">
        <v>3</v>
      </c>
      <c r="K1503" s="308">
        <v>0</v>
      </c>
      <c r="L1503" s="308">
        <v>0</v>
      </c>
      <c r="M1503" s="308">
        <v>0</v>
      </c>
      <c r="N1503" s="308">
        <v>1</v>
      </c>
      <c r="O1503" s="308">
        <v>0</v>
      </c>
      <c r="P1503" s="308">
        <v>0</v>
      </c>
      <c r="Q1503" s="308">
        <v>0</v>
      </c>
      <c r="R1503" s="308">
        <v>0</v>
      </c>
      <c r="S1503" s="308">
        <v>0</v>
      </c>
      <c r="T1503" s="308"/>
    </row>
    <row r="1504" spans="1:20" ht="9" customHeight="1" x14ac:dyDescent="0.2">
      <c r="A1504" s="115"/>
      <c r="B1504" s="115"/>
      <c r="C1504" s="115"/>
      <c r="D1504" s="440" t="s">
        <v>265</v>
      </c>
      <c r="E1504" s="666" t="s">
        <v>443</v>
      </c>
      <c r="F1504" s="347">
        <v>3</v>
      </c>
      <c r="G1504" s="167">
        <v>0</v>
      </c>
      <c r="H1504" s="167">
        <v>0</v>
      </c>
      <c r="I1504" s="167">
        <v>0</v>
      </c>
      <c r="J1504" s="167">
        <v>0</v>
      </c>
      <c r="K1504" s="167">
        <v>1</v>
      </c>
      <c r="L1504" s="167">
        <v>0</v>
      </c>
      <c r="M1504" s="167">
        <v>0</v>
      </c>
      <c r="N1504" s="167">
        <v>0</v>
      </c>
      <c r="O1504" s="167">
        <v>0</v>
      </c>
      <c r="P1504" s="167">
        <v>0</v>
      </c>
      <c r="Q1504" s="167">
        <v>2</v>
      </c>
      <c r="R1504" s="167">
        <v>0</v>
      </c>
      <c r="S1504" s="167">
        <v>0</v>
      </c>
    </row>
    <row r="1505" spans="1:20" ht="9" customHeight="1" x14ac:dyDescent="0.2">
      <c r="A1505" s="115"/>
      <c r="B1505" s="115"/>
      <c r="C1505" s="115"/>
      <c r="D1505" s="441"/>
      <c r="E1505" s="666" t="s">
        <v>444</v>
      </c>
      <c r="F1505" s="347">
        <v>20</v>
      </c>
      <c r="G1505" s="167">
        <v>0</v>
      </c>
      <c r="H1505" s="167">
        <v>0</v>
      </c>
      <c r="I1505" s="167">
        <v>0</v>
      </c>
      <c r="J1505" s="167">
        <v>4</v>
      </c>
      <c r="K1505" s="167">
        <v>2</v>
      </c>
      <c r="L1505" s="167">
        <v>1</v>
      </c>
      <c r="M1505" s="167">
        <v>0</v>
      </c>
      <c r="N1505" s="167">
        <v>2</v>
      </c>
      <c r="O1505" s="167">
        <v>1</v>
      </c>
      <c r="P1505" s="167">
        <v>5</v>
      </c>
      <c r="Q1505" s="167">
        <v>4</v>
      </c>
      <c r="R1505" s="167">
        <v>1</v>
      </c>
      <c r="S1505" s="167">
        <v>0</v>
      </c>
    </row>
    <row r="1506" spans="1:20" s="204" customFormat="1" ht="14.25" customHeight="1" x14ac:dyDescent="0.2">
      <c r="A1506" s="115"/>
      <c r="B1506" s="115"/>
      <c r="C1506" s="115"/>
      <c r="D1506" s="441"/>
      <c r="E1506" s="424" t="s">
        <v>445</v>
      </c>
      <c r="F1506" s="346">
        <v>23</v>
      </c>
      <c r="G1506" s="308">
        <v>0</v>
      </c>
      <c r="H1506" s="308">
        <v>0</v>
      </c>
      <c r="I1506" s="308">
        <v>0</v>
      </c>
      <c r="J1506" s="308">
        <v>4</v>
      </c>
      <c r="K1506" s="308">
        <v>3</v>
      </c>
      <c r="L1506" s="308">
        <v>1</v>
      </c>
      <c r="M1506" s="308">
        <v>0</v>
      </c>
      <c r="N1506" s="308">
        <v>2</v>
      </c>
      <c r="O1506" s="308">
        <v>1</v>
      </c>
      <c r="P1506" s="308">
        <v>5</v>
      </c>
      <c r="Q1506" s="308">
        <v>6</v>
      </c>
      <c r="R1506" s="308">
        <v>1</v>
      </c>
      <c r="S1506" s="308">
        <v>0</v>
      </c>
      <c r="T1506" s="308"/>
    </row>
    <row r="1507" spans="1:20" ht="18" customHeight="1" x14ac:dyDescent="0.2">
      <c r="A1507" s="115"/>
      <c r="B1507" s="115"/>
      <c r="C1507" s="295" t="s">
        <v>242</v>
      </c>
      <c r="D1507" s="441"/>
      <c r="E1507" s="666"/>
      <c r="F1507" s="347"/>
      <c r="G1507" s="167"/>
      <c r="H1507" s="167"/>
      <c r="I1507" s="167"/>
      <c r="J1507" s="167"/>
      <c r="K1507" s="167"/>
      <c r="L1507" s="167"/>
      <c r="M1507" s="167"/>
      <c r="N1507" s="167"/>
      <c r="O1507" s="167"/>
      <c r="P1507" s="167"/>
      <c r="Q1507" s="167"/>
      <c r="R1507" s="167"/>
      <c r="S1507" s="167"/>
    </row>
    <row r="1508" spans="1:20" ht="9" customHeight="1" x14ac:dyDescent="0.2">
      <c r="A1508" s="115"/>
      <c r="B1508" s="115"/>
      <c r="C1508" s="115"/>
      <c r="D1508" s="441" t="s">
        <v>1175</v>
      </c>
      <c r="E1508" s="666" t="s">
        <v>444</v>
      </c>
      <c r="F1508" s="347">
        <v>3</v>
      </c>
      <c r="G1508" s="167">
        <v>0</v>
      </c>
      <c r="H1508" s="167">
        <v>0</v>
      </c>
      <c r="I1508" s="167">
        <v>0</v>
      </c>
      <c r="J1508" s="167">
        <v>0</v>
      </c>
      <c r="K1508" s="167">
        <v>0</v>
      </c>
      <c r="L1508" s="167">
        <v>0</v>
      </c>
      <c r="M1508" s="167">
        <v>0</v>
      </c>
      <c r="N1508" s="167">
        <v>1</v>
      </c>
      <c r="O1508" s="167">
        <v>1</v>
      </c>
      <c r="P1508" s="167">
        <v>0</v>
      </c>
      <c r="Q1508" s="167">
        <v>0</v>
      </c>
      <c r="R1508" s="167">
        <v>1</v>
      </c>
      <c r="S1508" s="167">
        <v>0</v>
      </c>
    </row>
    <row r="1509" spans="1:20" s="204" customFormat="1" ht="14.25" customHeight="1" x14ac:dyDescent="0.2">
      <c r="A1509" s="115"/>
      <c r="B1509" s="115"/>
      <c r="C1509" s="115"/>
      <c r="D1509" s="441"/>
      <c r="E1509" s="424" t="s">
        <v>445</v>
      </c>
      <c r="F1509" s="346">
        <v>3</v>
      </c>
      <c r="G1509" s="308">
        <v>0</v>
      </c>
      <c r="H1509" s="308">
        <v>0</v>
      </c>
      <c r="I1509" s="308">
        <v>0</v>
      </c>
      <c r="J1509" s="308">
        <v>0</v>
      </c>
      <c r="K1509" s="308">
        <v>0</v>
      </c>
      <c r="L1509" s="308">
        <v>0</v>
      </c>
      <c r="M1509" s="308">
        <v>0</v>
      </c>
      <c r="N1509" s="308">
        <v>1</v>
      </c>
      <c r="O1509" s="308">
        <v>1</v>
      </c>
      <c r="P1509" s="308">
        <v>0</v>
      </c>
      <c r="Q1509" s="308">
        <v>0</v>
      </c>
      <c r="R1509" s="308">
        <v>1</v>
      </c>
      <c r="S1509" s="308">
        <v>0</v>
      </c>
      <c r="T1509" s="308"/>
    </row>
    <row r="1510" spans="1:20" ht="9" customHeight="1" x14ac:dyDescent="0.2">
      <c r="A1510" s="115"/>
      <c r="B1510" s="115"/>
      <c r="C1510" s="115"/>
      <c r="D1510" s="441" t="s">
        <v>1176</v>
      </c>
      <c r="E1510" s="666" t="s">
        <v>443</v>
      </c>
      <c r="F1510" s="347">
        <v>32</v>
      </c>
      <c r="G1510" s="167">
        <v>0</v>
      </c>
      <c r="H1510" s="167">
        <v>1</v>
      </c>
      <c r="I1510" s="167">
        <v>0</v>
      </c>
      <c r="J1510" s="167">
        <v>0</v>
      </c>
      <c r="K1510" s="167">
        <v>1</v>
      </c>
      <c r="L1510" s="167">
        <v>4</v>
      </c>
      <c r="M1510" s="167">
        <v>6</v>
      </c>
      <c r="N1510" s="167">
        <v>7</v>
      </c>
      <c r="O1510" s="167">
        <v>3</v>
      </c>
      <c r="P1510" s="167">
        <v>2</v>
      </c>
      <c r="Q1510" s="167">
        <v>2</v>
      </c>
      <c r="R1510" s="167">
        <v>6</v>
      </c>
      <c r="S1510" s="167">
        <v>0</v>
      </c>
    </row>
    <row r="1511" spans="1:20" ht="9" customHeight="1" x14ac:dyDescent="0.2">
      <c r="A1511" s="115"/>
      <c r="B1511" s="115"/>
      <c r="C1511" s="115"/>
      <c r="D1511" s="441"/>
      <c r="E1511" s="666" t="s">
        <v>444</v>
      </c>
      <c r="F1511" s="347">
        <v>91</v>
      </c>
      <c r="G1511" s="167">
        <v>0</v>
      </c>
      <c r="H1511" s="167">
        <v>0</v>
      </c>
      <c r="I1511" s="167">
        <v>2</v>
      </c>
      <c r="J1511" s="167">
        <v>3</v>
      </c>
      <c r="K1511" s="167">
        <v>9</v>
      </c>
      <c r="L1511" s="167">
        <v>11</v>
      </c>
      <c r="M1511" s="167">
        <v>16</v>
      </c>
      <c r="N1511" s="167">
        <v>8</v>
      </c>
      <c r="O1511" s="167">
        <v>12</v>
      </c>
      <c r="P1511" s="167">
        <v>8</v>
      </c>
      <c r="Q1511" s="167">
        <v>4</v>
      </c>
      <c r="R1511" s="167">
        <v>18</v>
      </c>
      <c r="S1511" s="167">
        <v>0</v>
      </c>
    </row>
    <row r="1512" spans="1:20" s="204" customFormat="1" ht="14.25" customHeight="1" x14ac:dyDescent="0.2">
      <c r="A1512" s="115"/>
      <c r="B1512" s="115"/>
      <c r="C1512" s="115"/>
      <c r="D1512" s="441"/>
      <c r="E1512" s="424" t="s">
        <v>445</v>
      </c>
      <c r="F1512" s="346">
        <v>123</v>
      </c>
      <c r="G1512" s="308">
        <v>0</v>
      </c>
      <c r="H1512" s="308">
        <v>1</v>
      </c>
      <c r="I1512" s="308">
        <v>2</v>
      </c>
      <c r="J1512" s="308">
        <v>3</v>
      </c>
      <c r="K1512" s="308">
        <v>10</v>
      </c>
      <c r="L1512" s="308">
        <v>15</v>
      </c>
      <c r="M1512" s="308">
        <v>22</v>
      </c>
      <c r="N1512" s="308">
        <v>15</v>
      </c>
      <c r="O1512" s="308">
        <v>15</v>
      </c>
      <c r="P1512" s="308">
        <v>10</v>
      </c>
      <c r="Q1512" s="308">
        <v>6</v>
      </c>
      <c r="R1512" s="308">
        <v>24</v>
      </c>
      <c r="S1512" s="308">
        <v>0</v>
      </c>
      <c r="T1512" s="308"/>
    </row>
    <row r="1513" spans="1:20" ht="9" customHeight="1" x14ac:dyDescent="0.2">
      <c r="A1513" s="115"/>
      <c r="B1513" s="115"/>
      <c r="C1513" s="115"/>
      <c r="D1513" s="441" t="s">
        <v>372</v>
      </c>
      <c r="E1513" s="666" t="s">
        <v>443</v>
      </c>
      <c r="F1513" s="347">
        <v>14</v>
      </c>
      <c r="G1513" s="167">
        <v>0</v>
      </c>
      <c r="H1513" s="167">
        <v>0</v>
      </c>
      <c r="I1513" s="167">
        <v>0</v>
      </c>
      <c r="J1513" s="167">
        <v>0</v>
      </c>
      <c r="K1513" s="167">
        <v>3</v>
      </c>
      <c r="L1513" s="167">
        <v>0</v>
      </c>
      <c r="M1513" s="167">
        <v>1</v>
      </c>
      <c r="N1513" s="167">
        <v>4</v>
      </c>
      <c r="O1513" s="167">
        <v>2</v>
      </c>
      <c r="P1513" s="167">
        <v>1</v>
      </c>
      <c r="Q1513" s="167">
        <v>1</v>
      </c>
      <c r="R1513" s="167">
        <v>2</v>
      </c>
      <c r="S1513" s="167">
        <v>0</v>
      </c>
    </row>
    <row r="1514" spans="1:20" ht="9" customHeight="1" x14ac:dyDescent="0.2">
      <c r="A1514" s="115"/>
      <c r="B1514" s="115"/>
      <c r="C1514" s="115"/>
      <c r="D1514" s="441"/>
      <c r="E1514" s="666" t="s">
        <v>444</v>
      </c>
      <c r="F1514" s="347">
        <v>53</v>
      </c>
      <c r="G1514" s="167">
        <v>0</v>
      </c>
      <c r="H1514" s="167">
        <v>0</v>
      </c>
      <c r="I1514" s="167">
        <v>3</v>
      </c>
      <c r="J1514" s="167">
        <v>1</v>
      </c>
      <c r="K1514" s="167">
        <v>14</v>
      </c>
      <c r="L1514" s="167">
        <v>4</v>
      </c>
      <c r="M1514" s="167">
        <v>7</v>
      </c>
      <c r="N1514" s="167">
        <v>8</v>
      </c>
      <c r="O1514" s="167">
        <v>7</v>
      </c>
      <c r="P1514" s="167">
        <v>5</v>
      </c>
      <c r="Q1514" s="167">
        <v>1</v>
      </c>
      <c r="R1514" s="167">
        <v>3</v>
      </c>
      <c r="S1514" s="167">
        <v>0</v>
      </c>
    </row>
    <row r="1515" spans="1:20" s="204" customFormat="1" ht="14.25" customHeight="1" x14ac:dyDescent="0.2">
      <c r="A1515" s="115"/>
      <c r="B1515" s="115"/>
      <c r="C1515" s="115"/>
      <c r="D1515" s="441"/>
      <c r="E1515" s="424" t="s">
        <v>445</v>
      </c>
      <c r="F1515" s="346">
        <v>67</v>
      </c>
      <c r="G1515" s="308">
        <v>0</v>
      </c>
      <c r="H1515" s="308">
        <v>0</v>
      </c>
      <c r="I1515" s="308">
        <v>3</v>
      </c>
      <c r="J1515" s="308">
        <v>1</v>
      </c>
      <c r="K1515" s="308">
        <v>17</v>
      </c>
      <c r="L1515" s="308">
        <v>4</v>
      </c>
      <c r="M1515" s="308">
        <v>8</v>
      </c>
      <c r="N1515" s="308">
        <v>12</v>
      </c>
      <c r="O1515" s="308">
        <v>9</v>
      </c>
      <c r="P1515" s="308">
        <v>6</v>
      </c>
      <c r="Q1515" s="308">
        <v>2</v>
      </c>
      <c r="R1515" s="308">
        <v>5</v>
      </c>
      <c r="S1515" s="308">
        <v>0</v>
      </c>
      <c r="T1515" s="308"/>
    </row>
    <row r="1516" spans="1:20" ht="9" customHeight="1" x14ac:dyDescent="0.2">
      <c r="A1516" s="115"/>
      <c r="B1516" s="115"/>
      <c r="C1516" s="115"/>
      <c r="D1516" s="440" t="s">
        <v>265</v>
      </c>
      <c r="E1516" s="666" t="s">
        <v>443</v>
      </c>
      <c r="F1516" s="347">
        <v>46</v>
      </c>
      <c r="G1516" s="167">
        <v>0</v>
      </c>
      <c r="H1516" s="167">
        <v>1</v>
      </c>
      <c r="I1516" s="167">
        <v>0</v>
      </c>
      <c r="J1516" s="167">
        <v>0</v>
      </c>
      <c r="K1516" s="167">
        <v>4</v>
      </c>
      <c r="L1516" s="167">
        <v>4</v>
      </c>
      <c r="M1516" s="167">
        <v>7</v>
      </c>
      <c r="N1516" s="167">
        <v>11</v>
      </c>
      <c r="O1516" s="167">
        <v>5</v>
      </c>
      <c r="P1516" s="167">
        <v>3</v>
      </c>
      <c r="Q1516" s="167">
        <v>3</v>
      </c>
      <c r="R1516" s="167">
        <v>8</v>
      </c>
      <c r="S1516" s="167">
        <v>0</v>
      </c>
    </row>
    <row r="1517" spans="1:20" ht="9" customHeight="1" x14ac:dyDescent="0.2">
      <c r="A1517" s="115"/>
      <c r="B1517" s="115"/>
      <c r="C1517" s="115"/>
      <c r="D1517" s="441"/>
      <c r="E1517" s="666" t="s">
        <v>444</v>
      </c>
      <c r="F1517" s="347">
        <v>147</v>
      </c>
      <c r="G1517" s="167">
        <v>0</v>
      </c>
      <c r="H1517" s="167">
        <v>0</v>
      </c>
      <c r="I1517" s="167">
        <v>5</v>
      </c>
      <c r="J1517" s="167">
        <v>4</v>
      </c>
      <c r="K1517" s="167">
        <v>23</v>
      </c>
      <c r="L1517" s="167">
        <v>15</v>
      </c>
      <c r="M1517" s="167">
        <v>23</v>
      </c>
      <c r="N1517" s="167">
        <v>17</v>
      </c>
      <c r="O1517" s="167">
        <v>20</v>
      </c>
      <c r="P1517" s="167">
        <v>13</v>
      </c>
      <c r="Q1517" s="167">
        <v>5</v>
      </c>
      <c r="R1517" s="167">
        <v>22</v>
      </c>
      <c r="S1517" s="167">
        <v>0</v>
      </c>
    </row>
    <row r="1518" spans="1:20" s="204" customFormat="1" ht="14.25" customHeight="1" x14ac:dyDescent="0.2">
      <c r="A1518" s="115"/>
      <c r="B1518" s="115"/>
      <c r="C1518" s="115"/>
      <c r="D1518" s="441"/>
      <c r="E1518" s="424" t="s">
        <v>445</v>
      </c>
      <c r="F1518" s="346">
        <v>193</v>
      </c>
      <c r="G1518" s="308">
        <v>0</v>
      </c>
      <c r="H1518" s="308">
        <v>1</v>
      </c>
      <c r="I1518" s="308">
        <v>5</v>
      </c>
      <c r="J1518" s="308">
        <v>4</v>
      </c>
      <c r="K1518" s="308">
        <v>27</v>
      </c>
      <c r="L1518" s="308">
        <v>19</v>
      </c>
      <c r="M1518" s="308">
        <v>30</v>
      </c>
      <c r="N1518" s="308">
        <v>28</v>
      </c>
      <c r="O1518" s="308">
        <v>25</v>
      </c>
      <c r="P1518" s="308">
        <v>16</v>
      </c>
      <c r="Q1518" s="308">
        <v>8</v>
      </c>
      <c r="R1518" s="308">
        <v>30</v>
      </c>
      <c r="S1518" s="308">
        <v>0</v>
      </c>
      <c r="T1518" s="308"/>
    </row>
    <row r="1519" spans="1:20" ht="18" customHeight="1" x14ac:dyDescent="0.2">
      <c r="A1519" s="115"/>
      <c r="B1519" s="115"/>
      <c r="C1519" s="295" t="s">
        <v>244</v>
      </c>
      <c r="D1519" s="441"/>
      <c r="E1519" s="666"/>
      <c r="F1519" s="347"/>
      <c r="G1519" s="167"/>
      <c r="H1519" s="167"/>
      <c r="I1519" s="167"/>
      <c r="J1519" s="167"/>
      <c r="K1519" s="167"/>
      <c r="L1519" s="167"/>
      <c r="M1519" s="167"/>
      <c r="N1519" s="167"/>
      <c r="O1519" s="167"/>
      <c r="P1519" s="167"/>
      <c r="Q1519" s="167"/>
      <c r="R1519" s="167"/>
      <c r="S1519" s="167"/>
    </row>
    <row r="1520" spans="1:20" ht="9" customHeight="1" x14ac:dyDescent="0.2">
      <c r="A1520" s="115"/>
      <c r="B1520" s="115"/>
      <c r="C1520" s="115"/>
      <c r="D1520" s="441" t="s">
        <v>361</v>
      </c>
      <c r="E1520" s="666" t="s">
        <v>443</v>
      </c>
      <c r="F1520" s="347">
        <v>2</v>
      </c>
      <c r="G1520" s="167">
        <v>0</v>
      </c>
      <c r="H1520" s="167">
        <v>0</v>
      </c>
      <c r="I1520" s="167">
        <v>0</v>
      </c>
      <c r="J1520" s="167">
        <v>1</v>
      </c>
      <c r="K1520" s="167">
        <v>1</v>
      </c>
      <c r="L1520" s="167">
        <v>0</v>
      </c>
      <c r="M1520" s="167">
        <v>0</v>
      </c>
      <c r="N1520" s="167">
        <v>0</v>
      </c>
      <c r="O1520" s="167">
        <v>0</v>
      </c>
      <c r="P1520" s="167">
        <v>0</v>
      </c>
      <c r="Q1520" s="167">
        <v>0</v>
      </c>
      <c r="R1520" s="167">
        <v>0</v>
      </c>
      <c r="S1520" s="167">
        <v>0</v>
      </c>
    </row>
    <row r="1521" spans="1:20" ht="9" customHeight="1" x14ac:dyDescent="0.2">
      <c r="A1521" s="115"/>
      <c r="B1521" s="115"/>
      <c r="C1521" s="115"/>
      <c r="D1521" s="441"/>
      <c r="E1521" s="666" t="s">
        <v>444</v>
      </c>
      <c r="F1521" s="347">
        <v>4</v>
      </c>
      <c r="G1521" s="167">
        <v>0</v>
      </c>
      <c r="H1521" s="167">
        <v>0</v>
      </c>
      <c r="I1521" s="167">
        <v>0</v>
      </c>
      <c r="J1521" s="167">
        <v>2</v>
      </c>
      <c r="K1521" s="167">
        <v>0</v>
      </c>
      <c r="L1521" s="167">
        <v>1</v>
      </c>
      <c r="M1521" s="167">
        <v>1</v>
      </c>
      <c r="N1521" s="167">
        <v>0</v>
      </c>
      <c r="O1521" s="167">
        <v>0</v>
      </c>
      <c r="P1521" s="167">
        <v>0</v>
      </c>
      <c r="Q1521" s="167">
        <v>0</v>
      </c>
      <c r="R1521" s="167">
        <v>0</v>
      </c>
      <c r="S1521" s="167">
        <v>0</v>
      </c>
    </row>
    <row r="1522" spans="1:20" s="204" customFormat="1" ht="14.25" customHeight="1" x14ac:dyDescent="0.2">
      <c r="A1522" s="115"/>
      <c r="B1522" s="115"/>
      <c r="C1522" s="115"/>
      <c r="D1522" s="441"/>
      <c r="E1522" s="424" t="s">
        <v>445</v>
      </c>
      <c r="F1522" s="346">
        <v>6</v>
      </c>
      <c r="G1522" s="308">
        <v>0</v>
      </c>
      <c r="H1522" s="308">
        <v>0</v>
      </c>
      <c r="I1522" s="308">
        <v>0</v>
      </c>
      <c r="J1522" s="308">
        <v>3</v>
      </c>
      <c r="K1522" s="308">
        <v>1</v>
      </c>
      <c r="L1522" s="308">
        <v>1</v>
      </c>
      <c r="M1522" s="308">
        <v>1</v>
      </c>
      <c r="N1522" s="308">
        <v>0</v>
      </c>
      <c r="O1522" s="308">
        <v>0</v>
      </c>
      <c r="P1522" s="308">
        <v>0</v>
      </c>
      <c r="Q1522" s="308">
        <v>0</v>
      </c>
      <c r="R1522" s="308">
        <v>0</v>
      </c>
      <c r="S1522" s="308">
        <v>0</v>
      </c>
      <c r="T1522" s="308"/>
    </row>
    <row r="1523" spans="1:20" ht="18" customHeight="1" x14ac:dyDescent="0.2">
      <c r="A1523" s="115"/>
      <c r="B1523" s="115"/>
      <c r="C1523" s="115"/>
      <c r="D1523" s="442" t="s">
        <v>1177</v>
      </c>
      <c r="E1523" s="409" t="s">
        <v>443</v>
      </c>
      <c r="F1523" s="348">
        <v>20</v>
      </c>
      <c r="G1523" s="307">
        <v>0</v>
      </c>
      <c r="H1523" s="307">
        <v>1</v>
      </c>
      <c r="I1523" s="307">
        <v>4</v>
      </c>
      <c r="J1523" s="307">
        <v>4</v>
      </c>
      <c r="K1523" s="307">
        <v>4</v>
      </c>
      <c r="L1523" s="307">
        <v>2</v>
      </c>
      <c r="M1523" s="307">
        <v>1</v>
      </c>
      <c r="N1523" s="307">
        <v>2</v>
      </c>
      <c r="O1523" s="307">
        <v>0</v>
      </c>
      <c r="P1523" s="307">
        <v>1</v>
      </c>
      <c r="Q1523" s="307">
        <v>0</v>
      </c>
      <c r="R1523" s="307">
        <v>1</v>
      </c>
      <c r="S1523" s="307">
        <v>0</v>
      </c>
    </row>
    <row r="1524" spans="1:20" ht="9" customHeight="1" x14ac:dyDescent="0.2">
      <c r="A1524" s="115"/>
      <c r="B1524" s="115"/>
      <c r="C1524" s="115"/>
      <c r="D1524" s="441"/>
      <c r="E1524" s="666" t="s">
        <v>444</v>
      </c>
      <c r="F1524" s="347">
        <v>51</v>
      </c>
      <c r="G1524" s="167">
        <v>1</v>
      </c>
      <c r="H1524" s="167">
        <v>1</v>
      </c>
      <c r="I1524" s="167">
        <v>10</v>
      </c>
      <c r="J1524" s="167">
        <v>6</v>
      </c>
      <c r="K1524" s="167">
        <v>10</v>
      </c>
      <c r="L1524" s="167">
        <v>14</v>
      </c>
      <c r="M1524" s="167">
        <v>5</v>
      </c>
      <c r="N1524" s="167">
        <v>1</v>
      </c>
      <c r="O1524" s="167">
        <v>1</v>
      </c>
      <c r="P1524" s="167">
        <v>0</v>
      </c>
      <c r="Q1524" s="167">
        <v>1</v>
      </c>
      <c r="R1524" s="167">
        <v>1</v>
      </c>
      <c r="S1524" s="167">
        <v>0</v>
      </c>
    </row>
    <row r="1525" spans="1:20" s="204" customFormat="1" ht="14.25" customHeight="1" x14ac:dyDescent="0.2">
      <c r="A1525" s="115"/>
      <c r="B1525" s="115"/>
      <c r="C1525" s="115"/>
      <c r="D1525" s="441"/>
      <c r="E1525" s="424" t="s">
        <v>445</v>
      </c>
      <c r="F1525" s="346">
        <v>71</v>
      </c>
      <c r="G1525" s="308">
        <v>1</v>
      </c>
      <c r="H1525" s="308">
        <v>2</v>
      </c>
      <c r="I1525" s="308">
        <v>14</v>
      </c>
      <c r="J1525" s="308">
        <v>10</v>
      </c>
      <c r="K1525" s="308">
        <v>14</v>
      </c>
      <c r="L1525" s="308">
        <v>16</v>
      </c>
      <c r="M1525" s="308">
        <v>6</v>
      </c>
      <c r="N1525" s="308">
        <v>3</v>
      </c>
      <c r="O1525" s="308">
        <v>1</v>
      </c>
      <c r="P1525" s="308">
        <v>1</v>
      </c>
      <c r="Q1525" s="308">
        <v>1</v>
      </c>
      <c r="R1525" s="308">
        <v>2</v>
      </c>
      <c r="S1525" s="308">
        <v>0</v>
      </c>
      <c r="T1525" s="308"/>
    </row>
    <row r="1526" spans="1:20" ht="9" customHeight="1" x14ac:dyDescent="0.2">
      <c r="A1526" s="115"/>
      <c r="B1526" s="115"/>
      <c r="C1526" s="115"/>
      <c r="D1526" s="440" t="s">
        <v>265</v>
      </c>
      <c r="E1526" s="666" t="s">
        <v>443</v>
      </c>
      <c r="F1526" s="347">
        <v>22</v>
      </c>
      <c r="G1526" s="167">
        <v>0</v>
      </c>
      <c r="H1526" s="167">
        <v>1</v>
      </c>
      <c r="I1526" s="167">
        <v>4</v>
      </c>
      <c r="J1526" s="167">
        <v>5</v>
      </c>
      <c r="K1526" s="167">
        <v>5</v>
      </c>
      <c r="L1526" s="167">
        <v>2</v>
      </c>
      <c r="M1526" s="167">
        <v>1</v>
      </c>
      <c r="N1526" s="167">
        <v>2</v>
      </c>
      <c r="O1526" s="167">
        <v>0</v>
      </c>
      <c r="P1526" s="167">
        <v>1</v>
      </c>
      <c r="Q1526" s="167">
        <v>0</v>
      </c>
      <c r="R1526" s="167">
        <v>1</v>
      </c>
      <c r="S1526" s="167">
        <v>0</v>
      </c>
    </row>
    <row r="1527" spans="1:20" ht="9" customHeight="1" x14ac:dyDescent="0.2">
      <c r="A1527" s="115"/>
      <c r="B1527" s="115"/>
      <c r="C1527" s="115"/>
      <c r="D1527" s="441"/>
      <c r="E1527" s="666" t="s">
        <v>444</v>
      </c>
      <c r="F1527" s="347">
        <v>55</v>
      </c>
      <c r="G1527" s="167">
        <v>1</v>
      </c>
      <c r="H1527" s="167">
        <v>1</v>
      </c>
      <c r="I1527" s="167">
        <v>10</v>
      </c>
      <c r="J1527" s="167">
        <v>8</v>
      </c>
      <c r="K1527" s="167">
        <v>10</v>
      </c>
      <c r="L1527" s="167">
        <v>15</v>
      </c>
      <c r="M1527" s="167">
        <v>6</v>
      </c>
      <c r="N1527" s="167">
        <v>1</v>
      </c>
      <c r="O1527" s="167">
        <v>1</v>
      </c>
      <c r="P1527" s="167">
        <v>0</v>
      </c>
      <c r="Q1527" s="167">
        <v>1</v>
      </c>
      <c r="R1527" s="167">
        <v>1</v>
      </c>
      <c r="S1527" s="167">
        <v>0</v>
      </c>
    </row>
    <row r="1528" spans="1:20" s="204" customFormat="1" ht="14.25" customHeight="1" x14ac:dyDescent="0.2">
      <c r="A1528" s="115"/>
      <c r="B1528" s="115"/>
      <c r="C1528" s="115"/>
      <c r="D1528" s="441"/>
      <c r="E1528" s="424" t="s">
        <v>445</v>
      </c>
      <c r="F1528" s="346">
        <v>77</v>
      </c>
      <c r="G1528" s="308">
        <v>1</v>
      </c>
      <c r="H1528" s="308">
        <v>2</v>
      </c>
      <c r="I1528" s="308">
        <v>14</v>
      </c>
      <c r="J1528" s="308">
        <v>13</v>
      </c>
      <c r="K1528" s="308">
        <v>15</v>
      </c>
      <c r="L1528" s="308">
        <v>17</v>
      </c>
      <c r="M1528" s="308">
        <v>7</v>
      </c>
      <c r="N1528" s="308">
        <v>3</v>
      </c>
      <c r="O1528" s="308">
        <v>1</v>
      </c>
      <c r="P1528" s="308">
        <v>1</v>
      </c>
      <c r="Q1528" s="308">
        <v>1</v>
      </c>
      <c r="R1528" s="308">
        <v>2</v>
      </c>
      <c r="S1528" s="308">
        <v>0</v>
      </c>
      <c r="T1528" s="308"/>
    </row>
    <row r="1529" spans="1:20" ht="18" customHeight="1" x14ac:dyDescent="0.2">
      <c r="A1529" s="115"/>
      <c r="B1529" s="115"/>
      <c r="C1529" s="295" t="s">
        <v>140</v>
      </c>
      <c r="D1529" s="441"/>
      <c r="E1529" s="666"/>
      <c r="F1529" s="347"/>
      <c r="G1529" s="167"/>
      <c r="H1529" s="167"/>
      <c r="I1529" s="167"/>
      <c r="J1529" s="167"/>
      <c r="K1529" s="167"/>
      <c r="L1529" s="167"/>
      <c r="M1529" s="167"/>
      <c r="N1529" s="167"/>
      <c r="O1529" s="167"/>
      <c r="P1529" s="167"/>
      <c r="Q1529" s="167"/>
      <c r="R1529" s="167"/>
      <c r="S1529" s="167"/>
    </row>
    <row r="1530" spans="1:20" ht="9" customHeight="1" x14ac:dyDescent="0.2">
      <c r="A1530" s="115"/>
      <c r="B1530" s="115"/>
      <c r="C1530" s="115"/>
      <c r="D1530" s="441" t="s">
        <v>1180</v>
      </c>
      <c r="E1530" s="666" t="s">
        <v>444</v>
      </c>
      <c r="F1530" s="347">
        <v>2</v>
      </c>
      <c r="G1530" s="167">
        <v>0</v>
      </c>
      <c r="H1530" s="167">
        <v>0</v>
      </c>
      <c r="I1530" s="167">
        <v>0</v>
      </c>
      <c r="J1530" s="167">
        <v>1</v>
      </c>
      <c r="K1530" s="167">
        <v>0</v>
      </c>
      <c r="L1530" s="167">
        <v>0</v>
      </c>
      <c r="M1530" s="167">
        <v>0</v>
      </c>
      <c r="N1530" s="167">
        <v>1</v>
      </c>
      <c r="O1530" s="167">
        <v>0</v>
      </c>
      <c r="P1530" s="167">
        <v>0</v>
      </c>
      <c r="Q1530" s="167">
        <v>0</v>
      </c>
      <c r="R1530" s="167">
        <v>0</v>
      </c>
      <c r="S1530" s="167">
        <v>0</v>
      </c>
    </row>
    <row r="1531" spans="1:20" s="204" customFormat="1" ht="14.25" customHeight="1" x14ac:dyDescent="0.2">
      <c r="A1531" s="115"/>
      <c r="B1531" s="115"/>
      <c r="C1531" s="115"/>
      <c r="D1531" s="441"/>
      <c r="E1531" s="424" t="s">
        <v>445</v>
      </c>
      <c r="F1531" s="346">
        <v>2</v>
      </c>
      <c r="G1531" s="308">
        <v>0</v>
      </c>
      <c r="H1531" s="308">
        <v>0</v>
      </c>
      <c r="I1531" s="308">
        <v>0</v>
      </c>
      <c r="J1531" s="308">
        <v>1</v>
      </c>
      <c r="K1531" s="308">
        <v>0</v>
      </c>
      <c r="L1531" s="308">
        <v>0</v>
      </c>
      <c r="M1531" s="308">
        <v>0</v>
      </c>
      <c r="N1531" s="308">
        <v>1</v>
      </c>
      <c r="O1531" s="308">
        <v>0</v>
      </c>
      <c r="P1531" s="308">
        <v>0</v>
      </c>
      <c r="Q1531" s="308">
        <v>0</v>
      </c>
      <c r="R1531" s="308">
        <v>0</v>
      </c>
      <c r="S1531" s="308">
        <v>0</v>
      </c>
      <c r="T1531" s="308"/>
    </row>
    <row r="1532" spans="1:20" ht="9" customHeight="1" x14ac:dyDescent="0.2">
      <c r="A1532" s="115"/>
      <c r="B1532" s="115"/>
      <c r="C1532" s="115"/>
      <c r="D1532" s="440" t="s">
        <v>265</v>
      </c>
      <c r="E1532" s="666" t="s">
        <v>444</v>
      </c>
      <c r="F1532" s="347">
        <v>2</v>
      </c>
      <c r="G1532" s="167">
        <v>0</v>
      </c>
      <c r="H1532" s="167">
        <v>0</v>
      </c>
      <c r="I1532" s="167">
        <v>0</v>
      </c>
      <c r="J1532" s="167">
        <v>1</v>
      </c>
      <c r="K1532" s="167">
        <v>0</v>
      </c>
      <c r="L1532" s="167">
        <v>0</v>
      </c>
      <c r="M1532" s="167">
        <v>0</v>
      </c>
      <c r="N1532" s="167">
        <v>1</v>
      </c>
      <c r="O1532" s="167">
        <v>0</v>
      </c>
      <c r="P1532" s="167">
        <v>0</v>
      </c>
      <c r="Q1532" s="167">
        <v>0</v>
      </c>
      <c r="R1532" s="167">
        <v>0</v>
      </c>
      <c r="S1532" s="167">
        <v>0</v>
      </c>
    </row>
    <row r="1533" spans="1:20" s="204" customFormat="1" ht="14.25" customHeight="1" x14ac:dyDescent="0.2">
      <c r="A1533" s="115"/>
      <c r="B1533" s="115"/>
      <c r="C1533" s="115"/>
      <c r="D1533" s="441"/>
      <c r="E1533" s="424" t="s">
        <v>445</v>
      </c>
      <c r="F1533" s="346">
        <v>2</v>
      </c>
      <c r="G1533" s="308">
        <v>0</v>
      </c>
      <c r="H1533" s="308">
        <v>0</v>
      </c>
      <c r="I1533" s="308">
        <v>0</v>
      </c>
      <c r="J1533" s="308">
        <v>1</v>
      </c>
      <c r="K1533" s="308">
        <v>0</v>
      </c>
      <c r="L1533" s="308">
        <v>0</v>
      </c>
      <c r="M1533" s="308">
        <v>0</v>
      </c>
      <c r="N1533" s="308">
        <v>1</v>
      </c>
      <c r="O1533" s="308">
        <v>0</v>
      </c>
      <c r="P1533" s="308">
        <v>0</v>
      </c>
      <c r="Q1533" s="308">
        <v>0</v>
      </c>
      <c r="R1533" s="308">
        <v>0</v>
      </c>
      <c r="S1533" s="308">
        <v>0</v>
      </c>
      <c r="T1533" s="308"/>
    </row>
    <row r="1534" spans="1:20" ht="9" customHeight="1" x14ac:dyDescent="0.2">
      <c r="A1534" s="115"/>
      <c r="B1534" s="115"/>
      <c r="C1534" s="115"/>
      <c r="D1534" s="440" t="s">
        <v>447</v>
      </c>
      <c r="E1534" s="666" t="s">
        <v>443</v>
      </c>
      <c r="F1534" s="347">
        <v>78</v>
      </c>
      <c r="G1534" s="167">
        <v>0</v>
      </c>
      <c r="H1534" s="167">
        <v>2</v>
      </c>
      <c r="I1534" s="167">
        <v>5</v>
      </c>
      <c r="J1534" s="167">
        <v>6</v>
      </c>
      <c r="K1534" s="167">
        <v>10</v>
      </c>
      <c r="L1534" s="167">
        <v>9</v>
      </c>
      <c r="M1534" s="167">
        <v>8</v>
      </c>
      <c r="N1534" s="167">
        <v>13</v>
      </c>
      <c r="O1534" s="167">
        <v>5</v>
      </c>
      <c r="P1534" s="167">
        <v>4</v>
      </c>
      <c r="Q1534" s="167">
        <v>5</v>
      </c>
      <c r="R1534" s="167">
        <v>9</v>
      </c>
      <c r="S1534" s="167">
        <v>2</v>
      </c>
    </row>
    <row r="1535" spans="1:20" ht="9" customHeight="1" x14ac:dyDescent="0.2">
      <c r="A1535" s="115"/>
      <c r="B1535" s="115"/>
      <c r="C1535" s="115"/>
      <c r="D1535" s="441"/>
      <c r="E1535" s="666" t="s">
        <v>444</v>
      </c>
      <c r="F1535" s="347">
        <v>256</v>
      </c>
      <c r="G1535" s="167">
        <v>3</v>
      </c>
      <c r="H1535" s="167">
        <v>2</v>
      </c>
      <c r="I1535" s="167">
        <v>15</v>
      </c>
      <c r="J1535" s="167">
        <v>18</v>
      </c>
      <c r="K1535" s="167">
        <v>38</v>
      </c>
      <c r="L1535" s="167">
        <v>34</v>
      </c>
      <c r="M1535" s="167">
        <v>31</v>
      </c>
      <c r="N1535" s="167">
        <v>24</v>
      </c>
      <c r="O1535" s="167">
        <v>23</v>
      </c>
      <c r="P1535" s="167">
        <v>21</v>
      </c>
      <c r="Q1535" s="167">
        <v>10</v>
      </c>
      <c r="R1535" s="167">
        <v>31</v>
      </c>
      <c r="S1535" s="167">
        <v>6</v>
      </c>
    </row>
    <row r="1536" spans="1:20" s="204" customFormat="1" ht="14.25" customHeight="1" x14ac:dyDescent="0.2">
      <c r="A1536" s="115"/>
      <c r="B1536" s="115"/>
      <c r="C1536" s="115"/>
      <c r="D1536" s="441"/>
      <c r="E1536" s="424" t="s">
        <v>445</v>
      </c>
      <c r="F1536" s="346">
        <v>334</v>
      </c>
      <c r="G1536" s="308">
        <v>3</v>
      </c>
      <c r="H1536" s="308">
        <v>4</v>
      </c>
      <c r="I1536" s="308">
        <v>20</v>
      </c>
      <c r="J1536" s="308">
        <v>24</v>
      </c>
      <c r="K1536" s="308">
        <v>48</v>
      </c>
      <c r="L1536" s="308">
        <v>43</v>
      </c>
      <c r="M1536" s="308">
        <v>39</v>
      </c>
      <c r="N1536" s="308">
        <v>37</v>
      </c>
      <c r="O1536" s="308">
        <v>28</v>
      </c>
      <c r="P1536" s="308">
        <v>25</v>
      </c>
      <c r="Q1536" s="308">
        <v>15</v>
      </c>
      <c r="R1536" s="308">
        <v>40</v>
      </c>
      <c r="S1536" s="308">
        <v>8</v>
      </c>
      <c r="T1536" s="308"/>
    </row>
    <row r="1537" spans="1:20" ht="18" customHeight="1" x14ac:dyDescent="0.2">
      <c r="A1537" s="115"/>
      <c r="B1537" s="295" t="s">
        <v>2386</v>
      </c>
      <c r="C1537" s="115"/>
      <c r="D1537" s="441"/>
      <c r="E1537" s="666"/>
      <c r="F1537" s="347"/>
      <c r="G1537" s="167"/>
      <c r="H1537" s="167"/>
      <c r="I1537" s="167"/>
      <c r="J1537" s="167"/>
      <c r="K1537" s="167"/>
      <c r="L1537" s="167"/>
      <c r="M1537" s="167"/>
      <c r="N1537" s="167"/>
      <c r="O1537" s="167"/>
      <c r="P1537" s="167"/>
      <c r="Q1537" s="167"/>
      <c r="R1537" s="167"/>
      <c r="S1537" s="167"/>
    </row>
    <row r="1538" spans="1:20" ht="18" customHeight="1" x14ac:dyDescent="0.2">
      <c r="A1538" s="115"/>
      <c r="B1538" s="115"/>
      <c r="C1538" s="295" t="s">
        <v>358</v>
      </c>
      <c r="D1538" s="441"/>
      <c r="E1538" s="666"/>
      <c r="F1538" s="347"/>
      <c r="G1538" s="167"/>
      <c r="H1538" s="167"/>
      <c r="I1538" s="167"/>
      <c r="J1538" s="167"/>
      <c r="K1538" s="167"/>
      <c r="L1538" s="167"/>
      <c r="M1538" s="167"/>
      <c r="N1538" s="167"/>
      <c r="O1538" s="167"/>
      <c r="P1538" s="167"/>
      <c r="Q1538" s="167"/>
      <c r="R1538" s="167"/>
      <c r="S1538" s="167"/>
    </row>
    <row r="1539" spans="1:20" ht="9" customHeight="1" x14ac:dyDescent="0.2">
      <c r="A1539" s="115"/>
      <c r="B1539" s="115"/>
      <c r="C1539" s="115"/>
      <c r="D1539" s="441" t="s">
        <v>360</v>
      </c>
      <c r="E1539" s="666" t="s">
        <v>443</v>
      </c>
      <c r="F1539" s="347">
        <v>3</v>
      </c>
      <c r="G1539" s="167">
        <v>0</v>
      </c>
      <c r="H1539" s="167">
        <v>0</v>
      </c>
      <c r="I1539" s="167">
        <v>0</v>
      </c>
      <c r="J1539" s="167">
        <v>0</v>
      </c>
      <c r="K1539" s="167">
        <v>0</v>
      </c>
      <c r="L1539" s="167">
        <v>0</v>
      </c>
      <c r="M1539" s="167">
        <v>0</v>
      </c>
      <c r="N1539" s="167">
        <v>0</v>
      </c>
      <c r="O1539" s="167">
        <v>0</v>
      </c>
      <c r="P1539" s="167">
        <v>0</v>
      </c>
      <c r="Q1539" s="167">
        <v>0</v>
      </c>
      <c r="R1539" s="167">
        <v>3</v>
      </c>
      <c r="S1539" s="167">
        <v>0</v>
      </c>
    </row>
    <row r="1540" spans="1:20" ht="9" customHeight="1" x14ac:dyDescent="0.2">
      <c r="A1540" s="115"/>
      <c r="B1540" s="115"/>
      <c r="C1540" s="115"/>
      <c r="D1540" s="441"/>
      <c r="E1540" s="666" t="s">
        <v>444</v>
      </c>
      <c r="F1540" s="347">
        <v>3</v>
      </c>
      <c r="G1540" s="167">
        <v>0</v>
      </c>
      <c r="H1540" s="167">
        <v>0</v>
      </c>
      <c r="I1540" s="167">
        <v>0</v>
      </c>
      <c r="J1540" s="167">
        <v>0</v>
      </c>
      <c r="K1540" s="167">
        <v>0</v>
      </c>
      <c r="L1540" s="167">
        <v>0</v>
      </c>
      <c r="M1540" s="167">
        <v>0</v>
      </c>
      <c r="N1540" s="167">
        <v>0</v>
      </c>
      <c r="O1540" s="167">
        <v>0</v>
      </c>
      <c r="P1540" s="167">
        <v>0</v>
      </c>
      <c r="Q1540" s="167">
        <v>0</v>
      </c>
      <c r="R1540" s="167">
        <v>3</v>
      </c>
      <c r="S1540" s="167">
        <v>0</v>
      </c>
    </row>
    <row r="1541" spans="1:20" s="204" customFormat="1" ht="14.25" customHeight="1" x14ac:dyDescent="0.2">
      <c r="A1541" s="115"/>
      <c r="B1541" s="115"/>
      <c r="C1541" s="115"/>
      <c r="D1541" s="441"/>
      <c r="E1541" s="424" t="s">
        <v>445</v>
      </c>
      <c r="F1541" s="346">
        <v>6</v>
      </c>
      <c r="G1541" s="308">
        <v>0</v>
      </c>
      <c r="H1541" s="308">
        <v>0</v>
      </c>
      <c r="I1541" s="308">
        <v>0</v>
      </c>
      <c r="J1541" s="308">
        <v>0</v>
      </c>
      <c r="K1541" s="308">
        <v>0</v>
      </c>
      <c r="L1541" s="308">
        <v>0</v>
      </c>
      <c r="M1541" s="308">
        <v>0</v>
      </c>
      <c r="N1541" s="308">
        <v>0</v>
      </c>
      <c r="O1541" s="308">
        <v>0</v>
      </c>
      <c r="P1541" s="308">
        <v>0</v>
      </c>
      <c r="Q1541" s="308">
        <v>0</v>
      </c>
      <c r="R1541" s="308">
        <v>6</v>
      </c>
      <c r="S1541" s="308">
        <v>0</v>
      </c>
      <c r="T1541" s="308"/>
    </row>
    <row r="1542" spans="1:20" ht="9" customHeight="1" x14ac:dyDescent="0.2">
      <c r="A1542" s="115"/>
      <c r="B1542" s="115"/>
      <c r="C1542" s="115"/>
      <c r="D1542" s="441" t="s">
        <v>365</v>
      </c>
      <c r="E1542" s="666" t="s">
        <v>444</v>
      </c>
      <c r="F1542" s="347">
        <v>1</v>
      </c>
      <c r="G1542" s="167">
        <v>0</v>
      </c>
      <c r="H1542" s="167">
        <v>0</v>
      </c>
      <c r="I1542" s="167">
        <v>0</v>
      </c>
      <c r="J1542" s="167">
        <v>0</v>
      </c>
      <c r="K1542" s="167">
        <v>0</v>
      </c>
      <c r="L1542" s="167">
        <v>0</v>
      </c>
      <c r="M1542" s="167">
        <v>0</v>
      </c>
      <c r="N1542" s="167">
        <v>0</v>
      </c>
      <c r="O1542" s="167">
        <v>0</v>
      </c>
      <c r="P1542" s="167">
        <v>0</v>
      </c>
      <c r="Q1542" s="167">
        <v>0</v>
      </c>
      <c r="R1542" s="167">
        <v>1</v>
      </c>
      <c r="S1542" s="167">
        <v>0</v>
      </c>
    </row>
    <row r="1543" spans="1:20" s="204" customFormat="1" ht="14.25" customHeight="1" x14ac:dyDescent="0.2">
      <c r="A1543" s="115"/>
      <c r="B1543" s="115"/>
      <c r="C1543" s="115"/>
      <c r="D1543" s="441"/>
      <c r="E1543" s="424" t="s">
        <v>445</v>
      </c>
      <c r="F1543" s="346">
        <v>1</v>
      </c>
      <c r="G1543" s="308">
        <v>0</v>
      </c>
      <c r="H1543" s="308">
        <v>0</v>
      </c>
      <c r="I1543" s="308">
        <v>0</v>
      </c>
      <c r="J1543" s="308">
        <v>0</v>
      </c>
      <c r="K1543" s="308">
        <v>0</v>
      </c>
      <c r="L1543" s="308">
        <v>0</v>
      </c>
      <c r="M1543" s="308">
        <v>0</v>
      </c>
      <c r="N1543" s="308">
        <v>0</v>
      </c>
      <c r="O1543" s="308">
        <v>0</v>
      </c>
      <c r="P1543" s="308">
        <v>0</v>
      </c>
      <c r="Q1543" s="308">
        <v>0</v>
      </c>
      <c r="R1543" s="308">
        <v>1</v>
      </c>
      <c r="S1543" s="308">
        <v>0</v>
      </c>
      <c r="T1543" s="308"/>
    </row>
    <row r="1544" spans="1:20" ht="9" customHeight="1" x14ac:dyDescent="0.2">
      <c r="A1544" s="115"/>
      <c r="B1544" s="115"/>
      <c r="C1544" s="115"/>
      <c r="D1544" s="440" t="s">
        <v>265</v>
      </c>
      <c r="E1544" s="666" t="s">
        <v>443</v>
      </c>
      <c r="F1544" s="347">
        <v>3</v>
      </c>
      <c r="G1544" s="167">
        <v>0</v>
      </c>
      <c r="H1544" s="167">
        <v>0</v>
      </c>
      <c r="I1544" s="167">
        <v>0</v>
      </c>
      <c r="J1544" s="167">
        <v>0</v>
      </c>
      <c r="K1544" s="167">
        <v>0</v>
      </c>
      <c r="L1544" s="167">
        <v>0</v>
      </c>
      <c r="M1544" s="167">
        <v>0</v>
      </c>
      <c r="N1544" s="167">
        <v>0</v>
      </c>
      <c r="O1544" s="167">
        <v>0</v>
      </c>
      <c r="P1544" s="167">
        <v>0</v>
      </c>
      <c r="Q1544" s="167">
        <v>0</v>
      </c>
      <c r="R1544" s="167">
        <v>3</v>
      </c>
      <c r="S1544" s="167">
        <v>0</v>
      </c>
    </row>
    <row r="1545" spans="1:20" ht="9" customHeight="1" x14ac:dyDescent="0.2">
      <c r="A1545" s="115"/>
      <c r="B1545" s="115"/>
      <c r="C1545" s="115"/>
      <c r="D1545" s="441"/>
      <c r="E1545" s="666" t="s">
        <v>444</v>
      </c>
      <c r="F1545" s="347">
        <v>4</v>
      </c>
      <c r="G1545" s="167">
        <v>0</v>
      </c>
      <c r="H1545" s="167">
        <v>0</v>
      </c>
      <c r="I1545" s="167">
        <v>0</v>
      </c>
      <c r="J1545" s="167">
        <v>0</v>
      </c>
      <c r="K1545" s="167">
        <v>0</v>
      </c>
      <c r="L1545" s="167">
        <v>0</v>
      </c>
      <c r="M1545" s="167">
        <v>0</v>
      </c>
      <c r="N1545" s="167">
        <v>0</v>
      </c>
      <c r="O1545" s="167">
        <v>0</v>
      </c>
      <c r="P1545" s="167">
        <v>0</v>
      </c>
      <c r="Q1545" s="167">
        <v>0</v>
      </c>
      <c r="R1545" s="167">
        <v>4</v>
      </c>
      <c r="S1545" s="167">
        <v>0</v>
      </c>
    </row>
    <row r="1546" spans="1:20" s="204" customFormat="1" ht="14.25" customHeight="1" x14ac:dyDescent="0.2">
      <c r="A1546" s="115"/>
      <c r="B1546" s="115"/>
      <c r="C1546" s="115"/>
      <c r="D1546" s="441"/>
      <c r="E1546" s="424" t="s">
        <v>445</v>
      </c>
      <c r="F1546" s="346">
        <v>7</v>
      </c>
      <c r="G1546" s="308">
        <v>0</v>
      </c>
      <c r="H1546" s="308">
        <v>0</v>
      </c>
      <c r="I1546" s="308">
        <v>0</v>
      </c>
      <c r="J1546" s="308">
        <v>0</v>
      </c>
      <c r="K1546" s="308">
        <v>0</v>
      </c>
      <c r="L1546" s="308">
        <v>0</v>
      </c>
      <c r="M1546" s="308">
        <v>0</v>
      </c>
      <c r="N1546" s="308">
        <v>0</v>
      </c>
      <c r="O1546" s="308">
        <v>0</v>
      </c>
      <c r="P1546" s="308">
        <v>0</v>
      </c>
      <c r="Q1546" s="308">
        <v>0</v>
      </c>
      <c r="R1546" s="308">
        <v>7</v>
      </c>
      <c r="S1546" s="308">
        <v>0</v>
      </c>
      <c r="T1546" s="308"/>
    </row>
    <row r="1547" spans="1:20" ht="18" customHeight="1" x14ac:dyDescent="0.2">
      <c r="A1547" s="115"/>
      <c r="B1547" s="115"/>
      <c r="C1547" s="295" t="s">
        <v>64</v>
      </c>
      <c r="D1547" s="441"/>
      <c r="E1547" s="666"/>
      <c r="F1547" s="347"/>
      <c r="G1547" s="167"/>
      <c r="H1547" s="167"/>
      <c r="I1547" s="167"/>
      <c r="J1547" s="167"/>
      <c r="K1547" s="167"/>
      <c r="L1547" s="167"/>
      <c r="M1547" s="167"/>
      <c r="N1547" s="167"/>
      <c r="O1547" s="167"/>
      <c r="P1547" s="167"/>
      <c r="Q1547" s="167"/>
      <c r="R1547" s="167"/>
      <c r="S1547" s="167"/>
    </row>
    <row r="1548" spans="1:20" ht="9" customHeight="1" x14ac:dyDescent="0.2">
      <c r="A1548" s="115"/>
      <c r="B1548" s="115"/>
      <c r="C1548" s="115"/>
      <c r="D1548" s="441" t="s">
        <v>375</v>
      </c>
      <c r="E1548" s="666" t="s">
        <v>443</v>
      </c>
      <c r="F1548" s="347">
        <v>53</v>
      </c>
      <c r="G1548" s="167">
        <v>2</v>
      </c>
      <c r="H1548" s="167">
        <v>2</v>
      </c>
      <c r="I1548" s="167">
        <v>1</v>
      </c>
      <c r="J1548" s="167">
        <v>3</v>
      </c>
      <c r="K1548" s="167">
        <v>3</v>
      </c>
      <c r="L1548" s="167">
        <v>2</v>
      </c>
      <c r="M1548" s="167">
        <v>5</v>
      </c>
      <c r="N1548" s="167">
        <v>2</v>
      </c>
      <c r="O1548" s="167">
        <v>3</v>
      </c>
      <c r="P1548" s="167">
        <v>4</v>
      </c>
      <c r="Q1548" s="167">
        <v>4</v>
      </c>
      <c r="R1548" s="167">
        <v>13</v>
      </c>
      <c r="S1548" s="167">
        <v>9</v>
      </c>
    </row>
    <row r="1549" spans="1:20" ht="9" customHeight="1" x14ac:dyDescent="0.2">
      <c r="A1549" s="115"/>
      <c r="B1549" s="115"/>
      <c r="C1549" s="115"/>
      <c r="D1549" s="441"/>
      <c r="E1549" s="666" t="s">
        <v>444</v>
      </c>
      <c r="F1549" s="347">
        <v>56</v>
      </c>
      <c r="G1549" s="167">
        <v>4</v>
      </c>
      <c r="H1549" s="167">
        <v>2</v>
      </c>
      <c r="I1549" s="167">
        <v>1</v>
      </c>
      <c r="J1549" s="167">
        <v>1</v>
      </c>
      <c r="K1549" s="167">
        <v>8</v>
      </c>
      <c r="L1549" s="167">
        <v>2</v>
      </c>
      <c r="M1549" s="167">
        <v>6</v>
      </c>
      <c r="N1549" s="167">
        <v>3</v>
      </c>
      <c r="O1549" s="167">
        <v>3</v>
      </c>
      <c r="P1549" s="167">
        <v>2</v>
      </c>
      <c r="Q1549" s="167">
        <v>3</v>
      </c>
      <c r="R1549" s="167">
        <v>17</v>
      </c>
      <c r="S1549" s="167">
        <v>4</v>
      </c>
    </row>
    <row r="1550" spans="1:20" s="204" customFormat="1" ht="14.25" customHeight="1" x14ac:dyDescent="0.2">
      <c r="A1550" s="115"/>
      <c r="B1550" s="115"/>
      <c r="C1550" s="115"/>
      <c r="D1550" s="441"/>
      <c r="E1550" s="424" t="s">
        <v>445</v>
      </c>
      <c r="F1550" s="346">
        <v>109</v>
      </c>
      <c r="G1550" s="308">
        <v>6</v>
      </c>
      <c r="H1550" s="308">
        <v>4</v>
      </c>
      <c r="I1550" s="308">
        <v>2</v>
      </c>
      <c r="J1550" s="308">
        <v>4</v>
      </c>
      <c r="K1550" s="308">
        <v>11</v>
      </c>
      <c r="L1550" s="308">
        <v>4</v>
      </c>
      <c r="M1550" s="308">
        <v>11</v>
      </c>
      <c r="N1550" s="308">
        <v>5</v>
      </c>
      <c r="O1550" s="308">
        <v>6</v>
      </c>
      <c r="P1550" s="308">
        <v>6</v>
      </c>
      <c r="Q1550" s="308">
        <v>7</v>
      </c>
      <c r="R1550" s="308">
        <v>30</v>
      </c>
      <c r="S1550" s="308">
        <v>13</v>
      </c>
      <c r="T1550" s="308"/>
    </row>
    <row r="1551" spans="1:20" ht="9" customHeight="1" x14ac:dyDescent="0.2">
      <c r="A1551" s="115"/>
      <c r="B1551" s="115"/>
      <c r="C1551" s="115"/>
      <c r="D1551" s="441" t="s">
        <v>377</v>
      </c>
      <c r="E1551" s="666" t="s">
        <v>443</v>
      </c>
      <c r="F1551" s="347">
        <v>6</v>
      </c>
      <c r="G1551" s="167">
        <v>1</v>
      </c>
      <c r="H1551" s="167">
        <v>0</v>
      </c>
      <c r="I1551" s="167">
        <v>0</v>
      </c>
      <c r="J1551" s="167">
        <v>0</v>
      </c>
      <c r="K1551" s="167">
        <v>0</v>
      </c>
      <c r="L1551" s="167">
        <v>1</v>
      </c>
      <c r="M1551" s="167">
        <v>1</v>
      </c>
      <c r="N1551" s="167">
        <v>0</v>
      </c>
      <c r="O1551" s="167">
        <v>1</v>
      </c>
      <c r="P1551" s="167">
        <v>1</v>
      </c>
      <c r="Q1551" s="167">
        <v>1</v>
      </c>
      <c r="R1551" s="167">
        <v>0</v>
      </c>
      <c r="S1551" s="167">
        <v>0</v>
      </c>
    </row>
    <row r="1552" spans="1:20" ht="9" customHeight="1" x14ac:dyDescent="0.2">
      <c r="A1552" s="115"/>
      <c r="B1552" s="115"/>
      <c r="C1552" s="115"/>
      <c r="D1552" s="441"/>
      <c r="E1552" s="666" t="s">
        <v>444</v>
      </c>
      <c r="F1552" s="347">
        <v>8</v>
      </c>
      <c r="G1552" s="167">
        <v>0</v>
      </c>
      <c r="H1552" s="167">
        <v>0</v>
      </c>
      <c r="I1552" s="167">
        <v>0</v>
      </c>
      <c r="J1552" s="167">
        <v>0</v>
      </c>
      <c r="K1552" s="167">
        <v>0</v>
      </c>
      <c r="L1552" s="167">
        <v>0</v>
      </c>
      <c r="M1552" s="167">
        <v>1</v>
      </c>
      <c r="N1552" s="167">
        <v>1</v>
      </c>
      <c r="O1552" s="167">
        <v>1</v>
      </c>
      <c r="P1552" s="167">
        <v>1</v>
      </c>
      <c r="Q1552" s="167">
        <v>0</v>
      </c>
      <c r="R1552" s="167">
        <v>4</v>
      </c>
      <c r="S1552" s="167">
        <v>0</v>
      </c>
    </row>
    <row r="1553" spans="1:20" s="204" customFormat="1" ht="14.25" customHeight="1" x14ac:dyDescent="0.2">
      <c r="A1553" s="115"/>
      <c r="B1553" s="115"/>
      <c r="C1553" s="115"/>
      <c r="D1553" s="441"/>
      <c r="E1553" s="424" t="s">
        <v>445</v>
      </c>
      <c r="F1553" s="346">
        <v>14</v>
      </c>
      <c r="G1553" s="308">
        <v>1</v>
      </c>
      <c r="H1553" s="308">
        <v>0</v>
      </c>
      <c r="I1553" s="308">
        <v>0</v>
      </c>
      <c r="J1553" s="308">
        <v>0</v>
      </c>
      <c r="K1553" s="308">
        <v>0</v>
      </c>
      <c r="L1553" s="308">
        <v>1</v>
      </c>
      <c r="M1553" s="308">
        <v>2</v>
      </c>
      <c r="N1553" s="308">
        <v>1</v>
      </c>
      <c r="O1553" s="308">
        <v>2</v>
      </c>
      <c r="P1553" s="308">
        <v>2</v>
      </c>
      <c r="Q1553" s="308">
        <v>1</v>
      </c>
      <c r="R1553" s="308">
        <v>4</v>
      </c>
      <c r="S1553" s="308">
        <v>0</v>
      </c>
      <c r="T1553" s="308"/>
    </row>
    <row r="1554" spans="1:20" ht="9" customHeight="1" x14ac:dyDescent="0.2">
      <c r="A1554" s="115"/>
      <c r="B1554" s="115"/>
      <c r="C1554" s="115"/>
      <c r="D1554" s="440" t="s">
        <v>265</v>
      </c>
      <c r="E1554" s="666" t="s">
        <v>443</v>
      </c>
      <c r="F1554" s="347">
        <v>59</v>
      </c>
      <c r="G1554" s="167">
        <v>3</v>
      </c>
      <c r="H1554" s="167">
        <v>2</v>
      </c>
      <c r="I1554" s="167">
        <v>1</v>
      </c>
      <c r="J1554" s="167">
        <v>3</v>
      </c>
      <c r="K1554" s="167">
        <v>3</v>
      </c>
      <c r="L1554" s="167">
        <v>3</v>
      </c>
      <c r="M1554" s="167">
        <v>6</v>
      </c>
      <c r="N1554" s="167">
        <v>2</v>
      </c>
      <c r="O1554" s="167">
        <v>4</v>
      </c>
      <c r="P1554" s="167">
        <v>5</v>
      </c>
      <c r="Q1554" s="167">
        <v>5</v>
      </c>
      <c r="R1554" s="167">
        <v>13</v>
      </c>
      <c r="S1554" s="167">
        <v>9</v>
      </c>
    </row>
    <row r="1555" spans="1:20" ht="9" customHeight="1" x14ac:dyDescent="0.2">
      <c r="A1555" s="115"/>
      <c r="B1555" s="115"/>
      <c r="C1555" s="115"/>
      <c r="D1555" s="441"/>
      <c r="E1555" s="666" t="s">
        <v>444</v>
      </c>
      <c r="F1555" s="347">
        <v>64</v>
      </c>
      <c r="G1555" s="167">
        <v>4</v>
      </c>
      <c r="H1555" s="167">
        <v>2</v>
      </c>
      <c r="I1555" s="167">
        <v>1</v>
      </c>
      <c r="J1555" s="167">
        <v>1</v>
      </c>
      <c r="K1555" s="167">
        <v>8</v>
      </c>
      <c r="L1555" s="167">
        <v>2</v>
      </c>
      <c r="M1555" s="167">
        <v>7</v>
      </c>
      <c r="N1555" s="167">
        <v>4</v>
      </c>
      <c r="O1555" s="167">
        <v>4</v>
      </c>
      <c r="P1555" s="167">
        <v>3</v>
      </c>
      <c r="Q1555" s="167">
        <v>3</v>
      </c>
      <c r="R1555" s="167">
        <v>21</v>
      </c>
      <c r="S1555" s="167">
        <v>4</v>
      </c>
    </row>
    <row r="1556" spans="1:20" s="204" customFormat="1" ht="14.25" customHeight="1" x14ac:dyDescent="0.2">
      <c r="A1556" s="115"/>
      <c r="B1556" s="115"/>
      <c r="C1556" s="115"/>
      <c r="D1556" s="441"/>
      <c r="E1556" s="424" t="s">
        <v>445</v>
      </c>
      <c r="F1556" s="346">
        <v>123</v>
      </c>
      <c r="G1556" s="308">
        <v>7</v>
      </c>
      <c r="H1556" s="308">
        <v>4</v>
      </c>
      <c r="I1556" s="308">
        <v>2</v>
      </c>
      <c r="J1556" s="308">
        <v>4</v>
      </c>
      <c r="K1556" s="308">
        <v>11</v>
      </c>
      <c r="L1556" s="308">
        <v>5</v>
      </c>
      <c r="M1556" s="308">
        <v>13</v>
      </c>
      <c r="N1556" s="308">
        <v>6</v>
      </c>
      <c r="O1556" s="308">
        <v>8</v>
      </c>
      <c r="P1556" s="308">
        <v>8</v>
      </c>
      <c r="Q1556" s="308">
        <v>8</v>
      </c>
      <c r="R1556" s="308">
        <v>34</v>
      </c>
      <c r="S1556" s="308">
        <v>13</v>
      </c>
      <c r="T1556" s="308"/>
    </row>
    <row r="1557" spans="1:20" ht="27" customHeight="1" x14ac:dyDescent="0.2">
      <c r="A1557" s="115"/>
      <c r="B1557" s="115"/>
      <c r="C1557" s="843" t="s">
        <v>1167</v>
      </c>
      <c r="D1557" s="843"/>
      <c r="E1557" s="424"/>
      <c r="F1557" s="346"/>
    </row>
    <row r="1558" spans="1:20" ht="9" customHeight="1" x14ac:dyDescent="0.2">
      <c r="A1558" s="115"/>
      <c r="B1558" s="115"/>
      <c r="C1558" s="115"/>
      <c r="D1558" s="441" t="s">
        <v>383</v>
      </c>
      <c r="E1558" s="666" t="s">
        <v>443</v>
      </c>
      <c r="F1558" s="347">
        <v>1</v>
      </c>
      <c r="G1558" s="167">
        <v>0</v>
      </c>
      <c r="H1558" s="167">
        <v>0</v>
      </c>
      <c r="I1558" s="167">
        <v>0</v>
      </c>
      <c r="J1558" s="167">
        <v>0</v>
      </c>
      <c r="K1558" s="167">
        <v>0</v>
      </c>
      <c r="L1558" s="167">
        <v>0</v>
      </c>
      <c r="M1558" s="167">
        <v>1</v>
      </c>
      <c r="N1558" s="167">
        <v>0</v>
      </c>
      <c r="O1558" s="167">
        <v>0</v>
      </c>
      <c r="P1558" s="167">
        <v>0</v>
      </c>
      <c r="Q1558" s="167">
        <v>0</v>
      </c>
      <c r="R1558" s="167">
        <v>0</v>
      </c>
      <c r="S1558" s="167">
        <v>0</v>
      </c>
    </row>
    <row r="1559" spans="1:20" ht="9" customHeight="1" x14ac:dyDescent="0.2">
      <c r="A1559" s="115"/>
      <c r="B1559" s="115"/>
      <c r="C1559" s="115"/>
      <c r="D1559" s="441"/>
      <c r="E1559" s="666" t="s">
        <v>444</v>
      </c>
      <c r="F1559" s="347">
        <v>1</v>
      </c>
      <c r="G1559" s="167">
        <v>0</v>
      </c>
      <c r="H1559" s="167">
        <v>0</v>
      </c>
      <c r="I1559" s="167">
        <v>0</v>
      </c>
      <c r="J1559" s="167">
        <v>0</v>
      </c>
      <c r="K1559" s="167">
        <v>0</v>
      </c>
      <c r="L1559" s="167">
        <v>0</v>
      </c>
      <c r="M1559" s="167">
        <v>0</v>
      </c>
      <c r="N1559" s="167">
        <v>0</v>
      </c>
      <c r="O1559" s="167">
        <v>0</v>
      </c>
      <c r="P1559" s="167">
        <v>0</v>
      </c>
      <c r="Q1559" s="167">
        <v>0</v>
      </c>
      <c r="R1559" s="167">
        <v>1</v>
      </c>
      <c r="S1559" s="167">
        <v>0</v>
      </c>
    </row>
    <row r="1560" spans="1:20" s="204" customFormat="1" ht="14.25" customHeight="1" x14ac:dyDescent="0.2">
      <c r="A1560" s="115"/>
      <c r="B1560" s="115"/>
      <c r="C1560" s="115"/>
      <c r="D1560" s="441"/>
      <c r="E1560" s="424" t="s">
        <v>445</v>
      </c>
      <c r="F1560" s="346">
        <v>2</v>
      </c>
      <c r="G1560" s="308">
        <v>0</v>
      </c>
      <c r="H1560" s="308">
        <v>0</v>
      </c>
      <c r="I1560" s="308">
        <v>0</v>
      </c>
      <c r="J1560" s="308">
        <v>0</v>
      </c>
      <c r="K1560" s="308">
        <v>0</v>
      </c>
      <c r="L1560" s="308">
        <v>0</v>
      </c>
      <c r="M1560" s="308">
        <v>1</v>
      </c>
      <c r="N1560" s="308">
        <v>0</v>
      </c>
      <c r="O1560" s="308">
        <v>0</v>
      </c>
      <c r="P1560" s="308">
        <v>0</v>
      </c>
      <c r="Q1560" s="308">
        <v>0</v>
      </c>
      <c r="R1560" s="308">
        <v>1</v>
      </c>
      <c r="S1560" s="308">
        <v>0</v>
      </c>
      <c r="T1560" s="308"/>
    </row>
    <row r="1561" spans="1:20" ht="9" customHeight="1" x14ac:dyDescent="0.2">
      <c r="A1561" s="115"/>
      <c r="B1561" s="115"/>
      <c r="C1561" s="115"/>
      <c r="D1561" s="440" t="s">
        <v>265</v>
      </c>
      <c r="E1561" s="666" t="s">
        <v>443</v>
      </c>
      <c r="F1561" s="347">
        <v>1</v>
      </c>
      <c r="G1561" s="167">
        <v>0</v>
      </c>
      <c r="H1561" s="167">
        <v>0</v>
      </c>
      <c r="I1561" s="167">
        <v>0</v>
      </c>
      <c r="J1561" s="167">
        <v>0</v>
      </c>
      <c r="K1561" s="167">
        <v>0</v>
      </c>
      <c r="L1561" s="167">
        <v>0</v>
      </c>
      <c r="M1561" s="167">
        <v>1</v>
      </c>
      <c r="N1561" s="167">
        <v>0</v>
      </c>
      <c r="O1561" s="167">
        <v>0</v>
      </c>
      <c r="P1561" s="167">
        <v>0</v>
      </c>
      <c r="Q1561" s="167">
        <v>0</v>
      </c>
      <c r="R1561" s="167">
        <v>0</v>
      </c>
      <c r="S1561" s="167">
        <v>0</v>
      </c>
    </row>
    <row r="1562" spans="1:20" ht="9" customHeight="1" x14ac:dyDescent="0.2">
      <c r="A1562" s="115"/>
      <c r="B1562" s="115"/>
      <c r="C1562" s="115"/>
      <c r="D1562" s="441"/>
      <c r="E1562" s="666" t="s">
        <v>444</v>
      </c>
      <c r="F1562" s="347">
        <v>1</v>
      </c>
      <c r="G1562" s="167">
        <v>0</v>
      </c>
      <c r="H1562" s="167">
        <v>0</v>
      </c>
      <c r="I1562" s="167">
        <v>0</v>
      </c>
      <c r="J1562" s="167">
        <v>0</v>
      </c>
      <c r="K1562" s="167">
        <v>0</v>
      </c>
      <c r="L1562" s="167">
        <v>0</v>
      </c>
      <c r="M1562" s="167">
        <v>0</v>
      </c>
      <c r="N1562" s="167">
        <v>0</v>
      </c>
      <c r="O1562" s="167">
        <v>0</v>
      </c>
      <c r="P1562" s="167">
        <v>0</v>
      </c>
      <c r="Q1562" s="167">
        <v>0</v>
      </c>
      <c r="R1562" s="167">
        <v>1</v>
      </c>
      <c r="S1562" s="167">
        <v>0</v>
      </c>
    </row>
    <row r="1563" spans="1:20" s="204" customFormat="1" ht="14.25" customHeight="1" x14ac:dyDescent="0.2">
      <c r="A1563" s="115"/>
      <c r="B1563" s="115"/>
      <c r="C1563" s="115"/>
      <c r="D1563" s="441"/>
      <c r="E1563" s="424" t="s">
        <v>445</v>
      </c>
      <c r="F1563" s="346">
        <v>2</v>
      </c>
      <c r="G1563" s="308">
        <v>0</v>
      </c>
      <c r="H1563" s="308">
        <v>0</v>
      </c>
      <c r="I1563" s="308">
        <v>0</v>
      </c>
      <c r="J1563" s="308">
        <v>0</v>
      </c>
      <c r="K1563" s="308">
        <v>0</v>
      </c>
      <c r="L1563" s="308">
        <v>0</v>
      </c>
      <c r="M1563" s="308">
        <v>1</v>
      </c>
      <c r="N1563" s="308">
        <v>0</v>
      </c>
      <c r="O1563" s="308">
        <v>0</v>
      </c>
      <c r="P1563" s="308">
        <v>0</v>
      </c>
      <c r="Q1563" s="308">
        <v>0</v>
      </c>
      <c r="R1563" s="308">
        <v>1</v>
      </c>
      <c r="S1563" s="308">
        <v>0</v>
      </c>
      <c r="T1563" s="308"/>
    </row>
    <row r="1564" spans="1:20" ht="36" customHeight="1" x14ac:dyDescent="0.2">
      <c r="A1564" s="115"/>
      <c r="B1564" s="115"/>
      <c r="C1564" s="843" t="s">
        <v>2458</v>
      </c>
      <c r="D1564" s="843"/>
      <c r="E1564" s="424"/>
      <c r="F1564" s="346"/>
    </row>
    <row r="1565" spans="1:20" ht="9" customHeight="1" x14ac:dyDescent="0.2">
      <c r="A1565" s="115"/>
      <c r="B1565" s="115"/>
      <c r="C1565" s="115"/>
      <c r="D1565" s="441" t="s">
        <v>1181</v>
      </c>
      <c r="E1565" s="666" t="s">
        <v>443</v>
      </c>
      <c r="F1565" s="347">
        <v>3</v>
      </c>
      <c r="G1565" s="167">
        <v>0</v>
      </c>
      <c r="H1565" s="167">
        <v>0</v>
      </c>
      <c r="I1565" s="167">
        <v>1</v>
      </c>
      <c r="J1565" s="167">
        <v>1</v>
      </c>
      <c r="K1565" s="167">
        <v>0</v>
      </c>
      <c r="L1565" s="167">
        <v>1</v>
      </c>
      <c r="M1565" s="167">
        <v>0</v>
      </c>
      <c r="N1565" s="167">
        <v>0</v>
      </c>
      <c r="O1565" s="167">
        <v>0</v>
      </c>
      <c r="P1565" s="167">
        <v>0</v>
      </c>
      <c r="Q1565" s="167">
        <v>0</v>
      </c>
      <c r="R1565" s="167">
        <v>0</v>
      </c>
      <c r="S1565" s="167">
        <v>0</v>
      </c>
    </row>
    <row r="1566" spans="1:20" ht="9" customHeight="1" x14ac:dyDescent="0.2">
      <c r="A1566" s="115"/>
      <c r="B1566" s="115"/>
      <c r="C1566" s="115"/>
      <c r="D1566" s="441"/>
      <c r="E1566" s="666" t="s">
        <v>444</v>
      </c>
      <c r="F1566" s="347">
        <v>6</v>
      </c>
      <c r="G1566" s="167">
        <v>0</v>
      </c>
      <c r="H1566" s="167">
        <v>0</v>
      </c>
      <c r="I1566" s="167">
        <v>0</v>
      </c>
      <c r="J1566" s="167">
        <v>0</v>
      </c>
      <c r="K1566" s="167">
        <v>1</v>
      </c>
      <c r="L1566" s="167">
        <v>4</v>
      </c>
      <c r="M1566" s="167">
        <v>0</v>
      </c>
      <c r="N1566" s="167">
        <v>0</v>
      </c>
      <c r="O1566" s="167">
        <v>1</v>
      </c>
      <c r="P1566" s="167">
        <v>0</v>
      </c>
      <c r="Q1566" s="167">
        <v>0</v>
      </c>
      <c r="R1566" s="167">
        <v>0</v>
      </c>
      <c r="S1566" s="167">
        <v>0</v>
      </c>
    </row>
    <row r="1567" spans="1:20" s="204" customFormat="1" ht="14.25" customHeight="1" x14ac:dyDescent="0.2">
      <c r="A1567" s="115"/>
      <c r="B1567" s="115"/>
      <c r="C1567" s="115"/>
      <c r="D1567" s="441"/>
      <c r="E1567" s="424" t="s">
        <v>445</v>
      </c>
      <c r="F1567" s="346">
        <v>9</v>
      </c>
      <c r="G1567" s="308">
        <v>0</v>
      </c>
      <c r="H1567" s="308">
        <v>0</v>
      </c>
      <c r="I1567" s="308">
        <v>1</v>
      </c>
      <c r="J1567" s="308">
        <v>1</v>
      </c>
      <c r="K1567" s="308">
        <v>1</v>
      </c>
      <c r="L1567" s="308">
        <v>5</v>
      </c>
      <c r="M1567" s="308">
        <v>0</v>
      </c>
      <c r="N1567" s="308">
        <v>0</v>
      </c>
      <c r="O1567" s="308">
        <v>1</v>
      </c>
      <c r="P1567" s="308">
        <v>0</v>
      </c>
      <c r="Q1567" s="308">
        <v>0</v>
      </c>
      <c r="R1567" s="308">
        <v>0</v>
      </c>
      <c r="S1567" s="308">
        <v>0</v>
      </c>
      <c r="T1567" s="308"/>
    </row>
    <row r="1568" spans="1:20" ht="9" customHeight="1" x14ac:dyDescent="0.2">
      <c r="A1568" s="115"/>
      <c r="B1568" s="115"/>
      <c r="C1568" s="115"/>
      <c r="D1568" s="441" t="s">
        <v>1183</v>
      </c>
      <c r="E1568" s="666" t="s">
        <v>443</v>
      </c>
      <c r="F1568" s="347">
        <v>1</v>
      </c>
      <c r="G1568" s="167">
        <v>0</v>
      </c>
      <c r="H1568" s="167">
        <v>0</v>
      </c>
      <c r="I1568" s="167">
        <v>0</v>
      </c>
      <c r="J1568" s="167">
        <v>1</v>
      </c>
      <c r="K1568" s="167">
        <v>0</v>
      </c>
      <c r="L1568" s="167">
        <v>0</v>
      </c>
      <c r="M1568" s="167">
        <v>0</v>
      </c>
      <c r="N1568" s="167">
        <v>0</v>
      </c>
      <c r="O1568" s="167">
        <v>0</v>
      </c>
      <c r="P1568" s="167">
        <v>0</v>
      </c>
      <c r="Q1568" s="167">
        <v>0</v>
      </c>
      <c r="R1568" s="167">
        <v>0</v>
      </c>
      <c r="S1568" s="167">
        <v>0</v>
      </c>
    </row>
    <row r="1569" spans="1:20" ht="9" customHeight="1" x14ac:dyDescent="0.2">
      <c r="A1569" s="115"/>
      <c r="B1569" s="115"/>
      <c r="C1569" s="115"/>
      <c r="D1569" s="441"/>
      <c r="E1569" s="666" t="s">
        <v>444</v>
      </c>
      <c r="F1569" s="347">
        <v>5</v>
      </c>
      <c r="G1569" s="167">
        <v>0</v>
      </c>
      <c r="H1569" s="167">
        <v>2</v>
      </c>
      <c r="I1569" s="167">
        <v>1</v>
      </c>
      <c r="J1569" s="167">
        <v>2</v>
      </c>
      <c r="K1569" s="167">
        <v>0</v>
      </c>
      <c r="L1569" s="167">
        <v>0</v>
      </c>
      <c r="M1569" s="167">
        <v>0</v>
      </c>
      <c r="N1569" s="167">
        <v>0</v>
      </c>
      <c r="O1569" s="167">
        <v>0</v>
      </c>
      <c r="P1569" s="167">
        <v>0</v>
      </c>
      <c r="Q1569" s="167">
        <v>0</v>
      </c>
      <c r="R1569" s="167">
        <v>0</v>
      </c>
      <c r="S1569" s="167">
        <v>0</v>
      </c>
    </row>
    <row r="1570" spans="1:20" s="204" customFormat="1" ht="14.25" customHeight="1" x14ac:dyDescent="0.2">
      <c r="A1570" s="115"/>
      <c r="B1570" s="115"/>
      <c r="C1570" s="115"/>
      <c r="D1570" s="441"/>
      <c r="E1570" s="424" t="s">
        <v>445</v>
      </c>
      <c r="F1570" s="346">
        <v>6</v>
      </c>
      <c r="G1570" s="308">
        <v>0</v>
      </c>
      <c r="H1570" s="308">
        <v>2</v>
      </c>
      <c r="I1570" s="308">
        <v>1</v>
      </c>
      <c r="J1570" s="308">
        <v>3</v>
      </c>
      <c r="K1570" s="308">
        <v>0</v>
      </c>
      <c r="L1570" s="308">
        <v>0</v>
      </c>
      <c r="M1570" s="308">
        <v>0</v>
      </c>
      <c r="N1570" s="308">
        <v>0</v>
      </c>
      <c r="O1570" s="308">
        <v>0</v>
      </c>
      <c r="P1570" s="308">
        <v>0</v>
      </c>
      <c r="Q1570" s="308">
        <v>0</v>
      </c>
      <c r="R1570" s="308">
        <v>0</v>
      </c>
      <c r="S1570" s="308">
        <v>0</v>
      </c>
      <c r="T1570" s="308"/>
    </row>
    <row r="1571" spans="1:20" ht="9" customHeight="1" x14ac:dyDescent="0.2">
      <c r="A1571" s="115"/>
      <c r="B1571" s="115"/>
      <c r="C1571" s="115"/>
      <c r="D1571" s="440" t="s">
        <v>265</v>
      </c>
      <c r="E1571" s="666" t="s">
        <v>443</v>
      </c>
      <c r="F1571" s="347">
        <v>4</v>
      </c>
      <c r="G1571" s="167">
        <v>0</v>
      </c>
      <c r="H1571" s="167">
        <v>0</v>
      </c>
      <c r="I1571" s="167">
        <v>1</v>
      </c>
      <c r="J1571" s="167">
        <v>2</v>
      </c>
      <c r="K1571" s="167">
        <v>0</v>
      </c>
      <c r="L1571" s="167">
        <v>1</v>
      </c>
      <c r="M1571" s="167">
        <v>0</v>
      </c>
      <c r="N1571" s="167">
        <v>0</v>
      </c>
      <c r="O1571" s="167">
        <v>0</v>
      </c>
      <c r="P1571" s="167">
        <v>0</v>
      </c>
      <c r="Q1571" s="167">
        <v>0</v>
      </c>
      <c r="R1571" s="167">
        <v>0</v>
      </c>
      <c r="S1571" s="167">
        <v>0</v>
      </c>
    </row>
    <row r="1572" spans="1:20" ht="9" customHeight="1" x14ac:dyDescent="0.2">
      <c r="A1572" s="115"/>
      <c r="B1572" s="115"/>
      <c r="C1572" s="115"/>
      <c r="D1572" s="441"/>
      <c r="E1572" s="666" t="s">
        <v>444</v>
      </c>
      <c r="F1572" s="347">
        <v>11</v>
      </c>
      <c r="G1572" s="167">
        <v>0</v>
      </c>
      <c r="H1572" s="167">
        <v>2</v>
      </c>
      <c r="I1572" s="167">
        <v>1</v>
      </c>
      <c r="J1572" s="167">
        <v>2</v>
      </c>
      <c r="K1572" s="167">
        <v>1</v>
      </c>
      <c r="L1572" s="167">
        <v>4</v>
      </c>
      <c r="M1572" s="167">
        <v>0</v>
      </c>
      <c r="N1572" s="167">
        <v>0</v>
      </c>
      <c r="O1572" s="167">
        <v>1</v>
      </c>
      <c r="P1572" s="167">
        <v>0</v>
      </c>
      <c r="Q1572" s="167">
        <v>0</v>
      </c>
      <c r="R1572" s="167">
        <v>0</v>
      </c>
      <c r="S1572" s="167">
        <v>0</v>
      </c>
    </row>
    <row r="1573" spans="1:20" s="204" customFormat="1" ht="14.25" customHeight="1" x14ac:dyDescent="0.2">
      <c r="A1573" s="115"/>
      <c r="B1573" s="115"/>
      <c r="C1573" s="115"/>
      <c r="D1573" s="441"/>
      <c r="E1573" s="424" t="s">
        <v>445</v>
      </c>
      <c r="F1573" s="346">
        <v>15</v>
      </c>
      <c r="G1573" s="308">
        <v>0</v>
      </c>
      <c r="H1573" s="308">
        <v>2</v>
      </c>
      <c r="I1573" s="308">
        <v>2</v>
      </c>
      <c r="J1573" s="308">
        <v>4</v>
      </c>
      <c r="K1573" s="308">
        <v>1</v>
      </c>
      <c r="L1573" s="308">
        <v>5</v>
      </c>
      <c r="M1573" s="308">
        <v>0</v>
      </c>
      <c r="N1573" s="308">
        <v>0</v>
      </c>
      <c r="O1573" s="308">
        <v>1</v>
      </c>
      <c r="P1573" s="308">
        <v>0</v>
      </c>
      <c r="Q1573" s="308">
        <v>0</v>
      </c>
      <c r="R1573" s="308">
        <v>0</v>
      </c>
      <c r="S1573" s="308">
        <v>0</v>
      </c>
      <c r="T1573" s="308"/>
    </row>
    <row r="1574" spans="1:20" ht="27" customHeight="1" x14ac:dyDescent="0.2">
      <c r="A1574" s="115"/>
      <c r="B1574" s="115"/>
      <c r="C1574" s="843" t="s">
        <v>1169</v>
      </c>
      <c r="D1574" s="843"/>
      <c r="E1574" s="424"/>
      <c r="F1574" s="346"/>
    </row>
    <row r="1575" spans="1:20" ht="18" customHeight="1" x14ac:dyDescent="0.2">
      <c r="A1575" s="115"/>
      <c r="B1575" s="115"/>
      <c r="C1575" s="115"/>
      <c r="D1575" s="442" t="s">
        <v>1184</v>
      </c>
      <c r="E1575" s="409" t="s">
        <v>443</v>
      </c>
      <c r="F1575" s="348">
        <v>2</v>
      </c>
      <c r="G1575" s="307">
        <v>0</v>
      </c>
      <c r="H1575" s="307">
        <v>0</v>
      </c>
      <c r="I1575" s="307">
        <v>0</v>
      </c>
      <c r="J1575" s="307">
        <v>0</v>
      </c>
      <c r="K1575" s="307">
        <v>0</v>
      </c>
      <c r="L1575" s="307">
        <v>0</v>
      </c>
      <c r="M1575" s="307">
        <v>0</v>
      </c>
      <c r="N1575" s="307">
        <v>0</v>
      </c>
      <c r="O1575" s="307">
        <v>0</v>
      </c>
      <c r="P1575" s="307">
        <v>0</v>
      </c>
      <c r="Q1575" s="307">
        <v>0</v>
      </c>
      <c r="R1575" s="307">
        <v>2</v>
      </c>
      <c r="S1575" s="307">
        <v>0</v>
      </c>
    </row>
    <row r="1576" spans="1:20" ht="9" customHeight="1" x14ac:dyDescent="0.2">
      <c r="A1576" s="115"/>
      <c r="B1576" s="115"/>
      <c r="C1576" s="115"/>
      <c r="D1576" s="441"/>
      <c r="E1576" s="666" t="s">
        <v>444</v>
      </c>
      <c r="F1576" s="347">
        <v>11</v>
      </c>
      <c r="G1576" s="167">
        <v>0</v>
      </c>
      <c r="H1576" s="167">
        <v>0</v>
      </c>
      <c r="I1576" s="167">
        <v>0</v>
      </c>
      <c r="J1576" s="167">
        <v>0</v>
      </c>
      <c r="K1576" s="167">
        <v>0</v>
      </c>
      <c r="L1576" s="167">
        <v>2</v>
      </c>
      <c r="M1576" s="167">
        <v>1</v>
      </c>
      <c r="N1576" s="167">
        <v>0</v>
      </c>
      <c r="O1576" s="167">
        <v>3</v>
      </c>
      <c r="P1576" s="167">
        <v>0</v>
      </c>
      <c r="Q1576" s="167">
        <v>0</v>
      </c>
      <c r="R1576" s="167">
        <v>5</v>
      </c>
      <c r="S1576" s="167">
        <v>0</v>
      </c>
    </row>
    <row r="1577" spans="1:20" s="204" customFormat="1" ht="14.25" customHeight="1" x14ac:dyDescent="0.2">
      <c r="A1577" s="115"/>
      <c r="B1577" s="115"/>
      <c r="C1577" s="115"/>
      <c r="D1577" s="441"/>
      <c r="E1577" s="424" t="s">
        <v>445</v>
      </c>
      <c r="F1577" s="346">
        <v>13</v>
      </c>
      <c r="G1577" s="308">
        <v>0</v>
      </c>
      <c r="H1577" s="308">
        <v>0</v>
      </c>
      <c r="I1577" s="308">
        <v>0</v>
      </c>
      <c r="J1577" s="308">
        <v>0</v>
      </c>
      <c r="K1577" s="308">
        <v>0</v>
      </c>
      <c r="L1577" s="308">
        <v>2</v>
      </c>
      <c r="M1577" s="308">
        <v>1</v>
      </c>
      <c r="N1577" s="308">
        <v>0</v>
      </c>
      <c r="O1577" s="308">
        <v>3</v>
      </c>
      <c r="P1577" s="308">
        <v>0</v>
      </c>
      <c r="Q1577" s="308">
        <v>0</v>
      </c>
      <c r="R1577" s="308">
        <v>7</v>
      </c>
      <c r="S1577" s="308">
        <v>0</v>
      </c>
      <c r="T1577" s="308"/>
    </row>
    <row r="1578" spans="1:20" ht="18" customHeight="1" x14ac:dyDescent="0.2">
      <c r="A1578" s="115"/>
      <c r="B1578" s="115"/>
      <c r="C1578" s="115"/>
      <c r="D1578" s="442" t="s">
        <v>1186</v>
      </c>
      <c r="E1578" s="409" t="s">
        <v>443</v>
      </c>
      <c r="F1578" s="348">
        <v>2</v>
      </c>
      <c r="G1578" s="307">
        <v>0</v>
      </c>
      <c r="H1578" s="307">
        <v>0</v>
      </c>
      <c r="I1578" s="307">
        <v>1</v>
      </c>
      <c r="J1578" s="307">
        <v>1</v>
      </c>
      <c r="K1578" s="307">
        <v>0</v>
      </c>
      <c r="L1578" s="307">
        <v>0</v>
      </c>
      <c r="M1578" s="307">
        <v>0</v>
      </c>
      <c r="N1578" s="307">
        <v>0</v>
      </c>
      <c r="O1578" s="307">
        <v>0</v>
      </c>
      <c r="P1578" s="307">
        <v>0</v>
      </c>
      <c r="Q1578" s="307">
        <v>0</v>
      </c>
      <c r="R1578" s="307">
        <v>0</v>
      </c>
      <c r="S1578" s="307">
        <v>0</v>
      </c>
    </row>
    <row r="1579" spans="1:20" ht="9" customHeight="1" x14ac:dyDescent="0.2">
      <c r="A1579" s="115"/>
      <c r="B1579" s="115"/>
      <c r="C1579" s="115"/>
      <c r="D1579" s="441"/>
      <c r="E1579" s="666" t="s">
        <v>444</v>
      </c>
      <c r="F1579" s="347">
        <v>8</v>
      </c>
      <c r="G1579" s="167">
        <v>0</v>
      </c>
      <c r="H1579" s="167">
        <v>1</v>
      </c>
      <c r="I1579" s="167">
        <v>0</v>
      </c>
      <c r="J1579" s="167">
        <v>4</v>
      </c>
      <c r="K1579" s="167">
        <v>3</v>
      </c>
      <c r="L1579" s="167">
        <v>0</v>
      </c>
      <c r="M1579" s="167">
        <v>0</v>
      </c>
      <c r="N1579" s="167">
        <v>0</v>
      </c>
      <c r="O1579" s="167">
        <v>0</v>
      </c>
      <c r="P1579" s="167">
        <v>0</v>
      </c>
      <c r="Q1579" s="167">
        <v>0</v>
      </c>
      <c r="R1579" s="167">
        <v>0</v>
      </c>
      <c r="S1579" s="167">
        <v>0</v>
      </c>
    </row>
    <row r="1580" spans="1:20" s="204" customFormat="1" ht="14.25" customHeight="1" x14ac:dyDescent="0.2">
      <c r="A1580" s="115"/>
      <c r="B1580" s="115"/>
      <c r="C1580" s="115"/>
      <c r="D1580" s="441"/>
      <c r="E1580" s="424" t="s">
        <v>445</v>
      </c>
      <c r="F1580" s="346">
        <v>10</v>
      </c>
      <c r="G1580" s="308">
        <v>0</v>
      </c>
      <c r="H1580" s="308">
        <v>1</v>
      </c>
      <c r="I1580" s="308">
        <v>1</v>
      </c>
      <c r="J1580" s="308">
        <v>5</v>
      </c>
      <c r="K1580" s="308">
        <v>3</v>
      </c>
      <c r="L1580" s="308">
        <v>0</v>
      </c>
      <c r="M1580" s="308">
        <v>0</v>
      </c>
      <c r="N1580" s="308">
        <v>0</v>
      </c>
      <c r="O1580" s="308">
        <v>0</v>
      </c>
      <c r="P1580" s="308">
        <v>0</v>
      </c>
      <c r="Q1580" s="308">
        <v>0</v>
      </c>
      <c r="R1580" s="308">
        <v>0</v>
      </c>
      <c r="S1580" s="308">
        <v>0</v>
      </c>
      <c r="T1580" s="308"/>
    </row>
    <row r="1581" spans="1:20" ht="9" customHeight="1" x14ac:dyDescent="0.2">
      <c r="A1581" s="115"/>
      <c r="B1581" s="115"/>
      <c r="C1581" s="115"/>
      <c r="D1581" s="440" t="s">
        <v>265</v>
      </c>
      <c r="E1581" s="666" t="s">
        <v>443</v>
      </c>
      <c r="F1581" s="347">
        <v>4</v>
      </c>
      <c r="G1581" s="167">
        <v>0</v>
      </c>
      <c r="H1581" s="167">
        <v>0</v>
      </c>
      <c r="I1581" s="167">
        <v>1</v>
      </c>
      <c r="J1581" s="167">
        <v>1</v>
      </c>
      <c r="K1581" s="167">
        <v>0</v>
      </c>
      <c r="L1581" s="167">
        <v>0</v>
      </c>
      <c r="M1581" s="167">
        <v>0</v>
      </c>
      <c r="N1581" s="167">
        <v>0</v>
      </c>
      <c r="O1581" s="167">
        <v>0</v>
      </c>
      <c r="P1581" s="167">
        <v>0</v>
      </c>
      <c r="Q1581" s="167">
        <v>0</v>
      </c>
      <c r="R1581" s="167">
        <v>2</v>
      </c>
      <c r="S1581" s="167">
        <v>0</v>
      </c>
    </row>
    <row r="1582" spans="1:20" ht="9" customHeight="1" x14ac:dyDescent="0.2">
      <c r="A1582" s="115"/>
      <c r="B1582" s="115"/>
      <c r="C1582" s="115"/>
      <c r="D1582" s="441"/>
      <c r="E1582" s="666" t="s">
        <v>444</v>
      </c>
      <c r="F1582" s="347">
        <v>19</v>
      </c>
      <c r="G1582" s="167">
        <v>0</v>
      </c>
      <c r="H1582" s="167">
        <v>1</v>
      </c>
      <c r="I1582" s="167">
        <v>0</v>
      </c>
      <c r="J1582" s="167">
        <v>4</v>
      </c>
      <c r="K1582" s="167">
        <v>3</v>
      </c>
      <c r="L1582" s="167">
        <v>2</v>
      </c>
      <c r="M1582" s="167">
        <v>1</v>
      </c>
      <c r="N1582" s="167">
        <v>0</v>
      </c>
      <c r="O1582" s="167">
        <v>3</v>
      </c>
      <c r="P1582" s="167">
        <v>0</v>
      </c>
      <c r="Q1582" s="167">
        <v>0</v>
      </c>
      <c r="R1582" s="167">
        <v>5</v>
      </c>
      <c r="S1582" s="167">
        <v>0</v>
      </c>
    </row>
    <row r="1583" spans="1:20" s="204" customFormat="1" ht="14.25" customHeight="1" x14ac:dyDescent="0.2">
      <c r="A1583" s="115"/>
      <c r="B1583" s="115"/>
      <c r="C1583" s="115"/>
      <c r="D1583" s="441"/>
      <c r="E1583" s="424" t="s">
        <v>445</v>
      </c>
      <c r="F1583" s="346">
        <v>23</v>
      </c>
      <c r="G1583" s="308">
        <v>0</v>
      </c>
      <c r="H1583" s="308">
        <v>1</v>
      </c>
      <c r="I1583" s="308">
        <v>1</v>
      </c>
      <c r="J1583" s="308">
        <v>5</v>
      </c>
      <c r="K1583" s="308">
        <v>3</v>
      </c>
      <c r="L1583" s="308">
        <v>2</v>
      </c>
      <c r="M1583" s="308">
        <v>1</v>
      </c>
      <c r="N1583" s="308">
        <v>0</v>
      </c>
      <c r="O1583" s="308">
        <v>3</v>
      </c>
      <c r="P1583" s="308">
        <v>0</v>
      </c>
      <c r="Q1583" s="308">
        <v>0</v>
      </c>
      <c r="R1583" s="308">
        <v>7</v>
      </c>
      <c r="S1583" s="308">
        <v>0</v>
      </c>
      <c r="T1583" s="308"/>
    </row>
    <row r="1584" spans="1:20" ht="36" customHeight="1" x14ac:dyDescent="0.2">
      <c r="A1584" s="115"/>
      <c r="B1584" s="115"/>
      <c r="C1584" s="843" t="s">
        <v>2460</v>
      </c>
      <c r="D1584" s="843"/>
      <c r="E1584" s="424"/>
      <c r="F1584" s="346"/>
    </row>
    <row r="1585" spans="1:20" ht="9" customHeight="1" x14ac:dyDescent="0.2">
      <c r="A1585" s="115"/>
      <c r="B1585" s="115"/>
      <c r="C1585" s="115"/>
      <c r="D1585" s="441" t="s">
        <v>403</v>
      </c>
      <c r="E1585" s="666" t="s">
        <v>443</v>
      </c>
      <c r="F1585" s="347">
        <v>2</v>
      </c>
      <c r="G1585" s="167">
        <v>0</v>
      </c>
      <c r="H1585" s="167">
        <v>0</v>
      </c>
      <c r="I1585" s="167">
        <v>0</v>
      </c>
      <c r="J1585" s="167">
        <v>0</v>
      </c>
      <c r="K1585" s="167">
        <v>0</v>
      </c>
      <c r="L1585" s="167">
        <v>0</v>
      </c>
      <c r="M1585" s="167">
        <v>2</v>
      </c>
      <c r="N1585" s="167">
        <v>0</v>
      </c>
      <c r="O1585" s="167">
        <v>0</v>
      </c>
      <c r="P1585" s="167">
        <v>0</v>
      </c>
      <c r="Q1585" s="167">
        <v>0</v>
      </c>
      <c r="R1585" s="167">
        <v>0</v>
      </c>
      <c r="S1585" s="167">
        <v>0</v>
      </c>
    </row>
    <row r="1586" spans="1:20" ht="9" customHeight="1" x14ac:dyDescent="0.2">
      <c r="A1586" s="115"/>
      <c r="B1586" s="115"/>
      <c r="C1586" s="115"/>
      <c r="D1586" s="441"/>
      <c r="E1586" s="666" t="s">
        <v>444</v>
      </c>
      <c r="F1586" s="347">
        <v>10</v>
      </c>
      <c r="G1586" s="167">
        <v>0</v>
      </c>
      <c r="H1586" s="167">
        <v>0</v>
      </c>
      <c r="I1586" s="167">
        <v>0</v>
      </c>
      <c r="J1586" s="167">
        <v>0</v>
      </c>
      <c r="K1586" s="167">
        <v>0</v>
      </c>
      <c r="L1586" s="167">
        <v>3</v>
      </c>
      <c r="M1586" s="167">
        <v>2</v>
      </c>
      <c r="N1586" s="167">
        <v>1</v>
      </c>
      <c r="O1586" s="167">
        <v>0</v>
      </c>
      <c r="P1586" s="167">
        <v>1</v>
      </c>
      <c r="Q1586" s="167">
        <v>1</v>
      </c>
      <c r="R1586" s="167">
        <v>2</v>
      </c>
      <c r="S1586" s="167">
        <v>0</v>
      </c>
    </row>
    <row r="1587" spans="1:20" s="204" customFormat="1" ht="14.25" customHeight="1" x14ac:dyDescent="0.2">
      <c r="A1587" s="115"/>
      <c r="B1587" s="115"/>
      <c r="C1587" s="115"/>
      <c r="D1587" s="441"/>
      <c r="E1587" s="424" t="s">
        <v>445</v>
      </c>
      <c r="F1587" s="346">
        <v>12</v>
      </c>
      <c r="G1587" s="308">
        <v>0</v>
      </c>
      <c r="H1587" s="308">
        <v>0</v>
      </c>
      <c r="I1587" s="308">
        <v>0</v>
      </c>
      <c r="J1587" s="308">
        <v>0</v>
      </c>
      <c r="K1587" s="308">
        <v>0</v>
      </c>
      <c r="L1587" s="308">
        <v>3</v>
      </c>
      <c r="M1587" s="308">
        <v>4</v>
      </c>
      <c r="N1587" s="308">
        <v>1</v>
      </c>
      <c r="O1587" s="308">
        <v>0</v>
      </c>
      <c r="P1587" s="308">
        <v>1</v>
      </c>
      <c r="Q1587" s="308">
        <v>1</v>
      </c>
      <c r="R1587" s="308">
        <v>2</v>
      </c>
      <c r="S1587" s="308">
        <v>0</v>
      </c>
      <c r="T1587" s="308"/>
    </row>
    <row r="1588" spans="1:20" ht="9" customHeight="1" x14ac:dyDescent="0.2">
      <c r="A1588" s="115"/>
      <c r="B1588" s="115"/>
      <c r="C1588" s="115"/>
      <c r="D1588" s="441" t="s">
        <v>404</v>
      </c>
      <c r="E1588" s="666" t="s">
        <v>443</v>
      </c>
      <c r="F1588" s="347">
        <v>4</v>
      </c>
      <c r="G1588" s="167">
        <v>0</v>
      </c>
      <c r="H1588" s="167">
        <v>3</v>
      </c>
      <c r="I1588" s="167">
        <v>0</v>
      </c>
      <c r="J1588" s="167">
        <v>1</v>
      </c>
      <c r="K1588" s="167">
        <v>0</v>
      </c>
      <c r="L1588" s="167">
        <v>0</v>
      </c>
      <c r="M1588" s="167">
        <v>0</v>
      </c>
      <c r="N1588" s="167">
        <v>0</v>
      </c>
      <c r="O1588" s="167">
        <v>0</v>
      </c>
      <c r="P1588" s="167">
        <v>0</v>
      </c>
      <c r="Q1588" s="167">
        <v>0</v>
      </c>
      <c r="R1588" s="167">
        <v>0</v>
      </c>
      <c r="S1588" s="167">
        <v>0</v>
      </c>
    </row>
    <row r="1589" spans="1:20" ht="9" customHeight="1" x14ac:dyDescent="0.2">
      <c r="A1589" s="115"/>
      <c r="B1589" s="115"/>
      <c r="C1589" s="115"/>
      <c r="D1589" s="441"/>
      <c r="E1589" s="666" t="s">
        <v>444</v>
      </c>
      <c r="F1589" s="347">
        <v>1</v>
      </c>
      <c r="G1589" s="167">
        <v>0</v>
      </c>
      <c r="H1589" s="167">
        <v>0</v>
      </c>
      <c r="I1589" s="167">
        <v>0</v>
      </c>
      <c r="J1589" s="167">
        <v>0</v>
      </c>
      <c r="K1589" s="167">
        <v>1</v>
      </c>
      <c r="L1589" s="167">
        <v>0</v>
      </c>
      <c r="M1589" s="167">
        <v>0</v>
      </c>
      <c r="N1589" s="167">
        <v>0</v>
      </c>
      <c r="O1589" s="167">
        <v>0</v>
      </c>
      <c r="P1589" s="167">
        <v>0</v>
      </c>
      <c r="Q1589" s="167">
        <v>0</v>
      </c>
      <c r="R1589" s="167">
        <v>0</v>
      </c>
      <c r="S1589" s="167">
        <v>0</v>
      </c>
    </row>
    <row r="1590" spans="1:20" s="204" customFormat="1" ht="14.25" customHeight="1" x14ac:dyDescent="0.2">
      <c r="A1590" s="115"/>
      <c r="B1590" s="115"/>
      <c r="C1590" s="115"/>
      <c r="D1590" s="441"/>
      <c r="E1590" s="424" t="s">
        <v>445</v>
      </c>
      <c r="F1590" s="346">
        <v>5</v>
      </c>
      <c r="G1590" s="308">
        <v>0</v>
      </c>
      <c r="H1590" s="308">
        <v>3</v>
      </c>
      <c r="I1590" s="308">
        <v>0</v>
      </c>
      <c r="J1590" s="308">
        <v>1</v>
      </c>
      <c r="K1590" s="308">
        <v>1</v>
      </c>
      <c r="L1590" s="308">
        <v>0</v>
      </c>
      <c r="M1590" s="308">
        <v>0</v>
      </c>
      <c r="N1590" s="308">
        <v>0</v>
      </c>
      <c r="O1590" s="308">
        <v>0</v>
      </c>
      <c r="P1590" s="308">
        <v>0</v>
      </c>
      <c r="Q1590" s="308">
        <v>0</v>
      </c>
      <c r="R1590" s="308">
        <v>0</v>
      </c>
      <c r="S1590" s="308">
        <v>0</v>
      </c>
      <c r="T1590" s="308"/>
    </row>
    <row r="1591" spans="1:20" ht="9" customHeight="1" x14ac:dyDescent="0.2">
      <c r="A1591" s="115"/>
      <c r="B1591" s="115"/>
      <c r="C1591" s="115"/>
      <c r="D1591" s="440" t="s">
        <v>265</v>
      </c>
      <c r="E1591" s="666" t="s">
        <v>443</v>
      </c>
      <c r="F1591" s="347">
        <v>6</v>
      </c>
      <c r="G1591" s="167">
        <v>0</v>
      </c>
      <c r="H1591" s="167">
        <v>3</v>
      </c>
      <c r="I1591" s="167">
        <v>0</v>
      </c>
      <c r="J1591" s="167">
        <v>1</v>
      </c>
      <c r="K1591" s="167">
        <v>0</v>
      </c>
      <c r="L1591" s="167">
        <v>0</v>
      </c>
      <c r="M1591" s="167">
        <v>2</v>
      </c>
      <c r="N1591" s="167">
        <v>0</v>
      </c>
      <c r="O1591" s="167">
        <v>0</v>
      </c>
      <c r="P1591" s="167">
        <v>0</v>
      </c>
      <c r="Q1591" s="167">
        <v>0</v>
      </c>
      <c r="R1591" s="167">
        <v>0</v>
      </c>
      <c r="S1591" s="167">
        <v>0</v>
      </c>
    </row>
    <row r="1592" spans="1:20" ht="9" customHeight="1" x14ac:dyDescent="0.2">
      <c r="A1592" s="115"/>
      <c r="B1592" s="115"/>
      <c r="C1592" s="115"/>
      <c r="D1592" s="441"/>
      <c r="E1592" s="666" t="s">
        <v>444</v>
      </c>
      <c r="F1592" s="347">
        <v>11</v>
      </c>
      <c r="G1592" s="167">
        <v>0</v>
      </c>
      <c r="H1592" s="167">
        <v>0</v>
      </c>
      <c r="I1592" s="167">
        <v>0</v>
      </c>
      <c r="J1592" s="167">
        <v>0</v>
      </c>
      <c r="K1592" s="167">
        <v>1</v>
      </c>
      <c r="L1592" s="167">
        <v>3</v>
      </c>
      <c r="M1592" s="167">
        <v>2</v>
      </c>
      <c r="N1592" s="167">
        <v>1</v>
      </c>
      <c r="O1592" s="167">
        <v>0</v>
      </c>
      <c r="P1592" s="167">
        <v>1</v>
      </c>
      <c r="Q1592" s="167">
        <v>1</v>
      </c>
      <c r="R1592" s="167">
        <v>2</v>
      </c>
      <c r="S1592" s="167">
        <v>0</v>
      </c>
    </row>
    <row r="1593" spans="1:20" s="204" customFormat="1" ht="14.25" customHeight="1" x14ac:dyDescent="0.2">
      <c r="A1593" s="115"/>
      <c r="B1593" s="115"/>
      <c r="C1593" s="115"/>
      <c r="D1593" s="441"/>
      <c r="E1593" s="424" t="s">
        <v>445</v>
      </c>
      <c r="F1593" s="346">
        <v>17</v>
      </c>
      <c r="G1593" s="308">
        <v>0</v>
      </c>
      <c r="H1593" s="308">
        <v>3</v>
      </c>
      <c r="I1593" s="308">
        <v>0</v>
      </c>
      <c r="J1593" s="308">
        <v>1</v>
      </c>
      <c r="K1593" s="308">
        <v>1</v>
      </c>
      <c r="L1593" s="308">
        <v>3</v>
      </c>
      <c r="M1593" s="308">
        <v>4</v>
      </c>
      <c r="N1593" s="308">
        <v>1</v>
      </c>
      <c r="O1593" s="308">
        <v>0</v>
      </c>
      <c r="P1593" s="308">
        <v>1</v>
      </c>
      <c r="Q1593" s="308">
        <v>1</v>
      </c>
      <c r="R1593" s="308">
        <v>2</v>
      </c>
      <c r="S1593" s="308">
        <v>0</v>
      </c>
      <c r="T1593" s="308"/>
    </row>
    <row r="1594" spans="1:20" ht="18" customHeight="1" x14ac:dyDescent="0.2">
      <c r="A1594" s="115"/>
      <c r="B1594" s="115"/>
      <c r="C1594" s="295" t="s">
        <v>242</v>
      </c>
      <c r="D1594" s="441"/>
      <c r="E1594" s="666"/>
      <c r="F1594" s="347"/>
      <c r="G1594" s="167"/>
      <c r="H1594" s="167"/>
      <c r="I1594" s="167"/>
      <c r="J1594" s="167"/>
      <c r="K1594" s="167"/>
      <c r="L1594" s="167"/>
      <c r="M1594" s="167"/>
      <c r="N1594" s="167"/>
      <c r="O1594" s="167"/>
      <c r="P1594" s="167"/>
      <c r="Q1594" s="167"/>
      <c r="R1594" s="167"/>
      <c r="S1594" s="167"/>
    </row>
    <row r="1595" spans="1:20" ht="9" customHeight="1" x14ac:dyDescent="0.2">
      <c r="A1595" s="115"/>
      <c r="B1595" s="115"/>
      <c r="C1595" s="115"/>
      <c r="D1595" s="441" t="s">
        <v>1175</v>
      </c>
      <c r="E1595" s="666" t="s">
        <v>444</v>
      </c>
      <c r="F1595" s="347">
        <v>1</v>
      </c>
      <c r="G1595" s="167">
        <v>0</v>
      </c>
      <c r="H1595" s="167">
        <v>0</v>
      </c>
      <c r="I1595" s="167">
        <v>0</v>
      </c>
      <c r="J1595" s="167">
        <v>0</v>
      </c>
      <c r="K1595" s="167">
        <v>0</v>
      </c>
      <c r="L1595" s="167">
        <v>0</v>
      </c>
      <c r="M1595" s="167">
        <v>0</v>
      </c>
      <c r="N1595" s="167">
        <v>0</v>
      </c>
      <c r="O1595" s="167">
        <v>0</v>
      </c>
      <c r="P1595" s="167">
        <v>0</v>
      </c>
      <c r="Q1595" s="167">
        <v>1</v>
      </c>
      <c r="R1595" s="167">
        <v>0</v>
      </c>
      <c r="S1595" s="167">
        <v>0</v>
      </c>
    </row>
    <row r="1596" spans="1:20" s="204" customFormat="1" ht="14.25" customHeight="1" x14ac:dyDescent="0.2">
      <c r="A1596" s="115"/>
      <c r="B1596" s="115"/>
      <c r="C1596" s="115"/>
      <c r="D1596" s="441"/>
      <c r="E1596" s="424" t="s">
        <v>445</v>
      </c>
      <c r="F1596" s="346">
        <v>1</v>
      </c>
      <c r="G1596" s="308">
        <v>0</v>
      </c>
      <c r="H1596" s="308">
        <v>0</v>
      </c>
      <c r="I1596" s="308">
        <v>0</v>
      </c>
      <c r="J1596" s="308">
        <v>0</v>
      </c>
      <c r="K1596" s="308">
        <v>0</v>
      </c>
      <c r="L1596" s="308">
        <v>0</v>
      </c>
      <c r="M1596" s="308">
        <v>0</v>
      </c>
      <c r="N1596" s="308">
        <v>0</v>
      </c>
      <c r="O1596" s="308">
        <v>0</v>
      </c>
      <c r="P1596" s="308">
        <v>0</v>
      </c>
      <c r="Q1596" s="308">
        <v>1</v>
      </c>
      <c r="R1596" s="308">
        <v>0</v>
      </c>
      <c r="S1596" s="308">
        <v>0</v>
      </c>
      <c r="T1596" s="308"/>
    </row>
    <row r="1597" spans="1:20" ht="9" customHeight="1" x14ac:dyDescent="0.2">
      <c r="A1597" s="115"/>
      <c r="B1597" s="115"/>
      <c r="C1597" s="115"/>
      <c r="D1597" s="441" t="s">
        <v>1176</v>
      </c>
      <c r="E1597" s="666" t="s">
        <v>443</v>
      </c>
      <c r="F1597" s="347">
        <v>132</v>
      </c>
      <c r="G1597" s="167">
        <v>0</v>
      </c>
      <c r="H1597" s="167">
        <v>0</v>
      </c>
      <c r="I1597" s="167">
        <v>0</v>
      </c>
      <c r="J1597" s="167">
        <v>2</v>
      </c>
      <c r="K1597" s="167">
        <v>11</v>
      </c>
      <c r="L1597" s="167">
        <v>12</v>
      </c>
      <c r="M1597" s="167">
        <v>24</v>
      </c>
      <c r="N1597" s="167">
        <v>21</v>
      </c>
      <c r="O1597" s="167">
        <v>15</v>
      </c>
      <c r="P1597" s="167">
        <v>10</v>
      </c>
      <c r="Q1597" s="167">
        <v>10</v>
      </c>
      <c r="R1597" s="167">
        <v>27</v>
      </c>
      <c r="S1597" s="167">
        <v>0</v>
      </c>
    </row>
    <row r="1598" spans="1:20" ht="9" customHeight="1" x14ac:dyDescent="0.2">
      <c r="A1598" s="115"/>
      <c r="B1598" s="115"/>
      <c r="C1598" s="115"/>
      <c r="D1598" s="441"/>
      <c r="E1598" s="666" t="s">
        <v>444</v>
      </c>
      <c r="F1598" s="347">
        <v>309</v>
      </c>
      <c r="G1598" s="167">
        <v>1</v>
      </c>
      <c r="H1598" s="167">
        <v>0</v>
      </c>
      <c r="I1598" s="167">
        <v>3</v>
      </c>
      <c r="J1598" s="167">
        <v>4</v>
      </c>
      <c r="K1598" s="167">
        <v>49</v>
      </c>
      <c r="L1598" s="167">
        <v>38</v>
      </c>
      <c r="M1598" s="167">
        <v>56</v>
      </c>
      <c r="N1598" s="167">
        <v>31</v>
      </c>
      <c r="O1598" s="167">
        <v>43</v>
      </c>
      <c r="P1598" s="167">
        <v>24</v>
      </c>
      <c r="Q1598" s="167">
        <v>14</v>
      </c>
      <c r="R1598" s="167">
        <v>46</v>
      </c>
      <c r="S1598" s="167">
        <v>0</v>
      </c>
    </row>
    <row r="1599" spans="1:20" s="204" customFormat="1" ht="14.25" customHeight="1" x14ac:dyDescent="0.2">
      <c r="A1599" s="115"/>
      <c r="B1599" s="115"/>
      <c r="C1599" s="115"/>
      <c r="D1599" s="441"/>
      <c r="E1599" s="424" t="s">
        <v>445</v>
      </c>
      <c r="F1599" s="346">
        <v>441</v>
      </c>
      <c r="G1599" s="308">
        <v>1</v>
      </c>
      <c r="H1599" s="308">
        <v>0</v>
      </c>
      <c r="I1599" s="308">
        <v>3</v>
      </c>
      <c r="J1599" s="308">
        <v>6</v>
      </c>
      <c r="K1599" s="308">
        <v>60</v>
      </c>
      <c r="L1599" s="308">
        <v>50</v>
      </c>
      <c r="M1599" s="308">
        <v>80</v>
      </c>
      <c r="N1599" s="308">
        <v>52</v>
      </c>
      <c r="O1599" s="308">
        <v>58</v>
      </c>
      <c r="P1599" s="308">
        <v>34</v>
      </c>
      <c r="Q1599" s="308">
        <v>24</v>
      </c>
      <c r="R1599" s="308">
        <v>73</v>
      </c>
      <c r="S1599" s="308">
        <v>0</v>
      </c>
      <c r="T1599" s="308"/>
    </row>
    <row r="1600" spans="1:20" ht="9" customHeight="1" x14ac:dyDescent="0.2">
      <c r="A1600" s="115"/>
      <c r="B1600" s="115"/>
      <c r="C1600" s="115"/>
      <c r="D1600" s="441" t="s">
        <v>372</v>
      </c>
      <c r="E1600" s="666" t="s">
        <v>443</v>
      </c>
      <c r="F1600" s="347">
        <v>141</v>
      </c>
      <c r="G1600" s="167">
        <v>0</v>
      </c>
      <c r="H1600" s="167">
        <v>0</v>
      </c>
      <c r="I1600" s="167">
        <v>1</v>
      </c>
      <c r="J1600" s="167">
        <v>5</v>
      </c>
      <c r="K1600" s="167">
        <v>26</v>
      </c>
      <c r="L1600" s="167">
        <v>11</v>
      </c>
      <c r="M1600" s="167">
        <v>27</v>
      </c>
      <c r="N1600" s="167">
        <v>13</v>
      </c>
      <c r="O1600" s="167">
        <v>21</v>
      </c>
      <c r="P1600" s="167">
        <v>6</v>
      </c>
      <c r="Q1600" s="167">
        <v>5</v>
      </c>
      <c r="R1600" s="167">
        <v>26</v>
      </c>
      <c r="S1600" s="167">
        <v>0</v>
      </c>
    </row>
    <row r="1601" spans="1:20" ht="9" customHeight="1" x14ac:dyDescent="0.2">
      <c r="A1601" s="115"/>
      <c r="B1601" s="115"/>
      <c r="C1601" s="115"/>
      <c r="D1601" s="441"/>
      <c r="E1601" s="666" t="s">
        <v>444</v>
      </c>
      <c r="F1601" s="347">
        <v>317</v>
      </c>
      <c r="G1601" s="167">
        <v>0</v>
      </c>
      <c r="H1601" s="167">
        <v>1</v>
      </c>
      <c r="I1601" s="167">
        <v>4</v>
      </c>
      <c r="J1601" s="167">
        <v>7</v>
      </c>
      <c r="K1601" s="167">
        <v>34</v>
      </c>
      <c r="L1601" s="167">
        <v>38</v>
      </c>
      <c r="M1601" s="167">
        <v>86</v>
      </c>
      <c r="N1601" s="167">
        <v>38</v>
      </c>
      <c r="O1601" s="167">
        <v>34</v>
      </c>
      <c r="P1601" s="167">
        <v>22</v>
      </c>
      <c r="Q1601" s="167">
        <v>15</v>
      </c>
      <c r="R1601" s="167">
        <v>38</v>
      </c>
      <c r="S1601" s="167">
        <v>0</v>
      </c>
    </row>
    <row r="1602" spans="1:20" s="204" customFormat="1" ht="14.25" customHeight="1" x14ac:dyDescent="0.2">
      <c r="A1602" s="115"/>
      <c r="B1602" s="115"/>
      <c r="C1602" s="115"/>
      <c r="D1602" s="441"/>
      <c r="E1602" s="424" t="s">
        <v>445</v>
      </c>
      <c r="F1602" s="346">
        <v>458</v>
      </c>
      <c r="G1602" s="308">
        <v>0</v>
      </c>
      <c r="H1602" s="308">
        <v>1</v>
      </c>
      <c r="I1602" s="308">
        <v>5</v>
      </c>
      <c r="J1602" s="308">
        <v>12</v>
      </c>
      <c r="K1602" s="308">
        <v>60</v>
      </c>
      <c r="L1602" s="308">
        <v>49</v>
      </c>
      <c r="M1602" s="308">
        <v>113</v>
      </c>
      <c r="N1602" s="308">
        <v>51</v>
      </c>
      <c r="O1602" s="308">
        <v>55</v>
      </c>
      <c r="P1602" s="308">
        <v>28</v>
      </c>
      <c r="Q1602" s="308">
        <v>20</v>
      </c>
      <c r="R1602" s="308">
        <v>64</v>
      </c>
      <c r="S1602" s="308">
        <v>0</v>
      </c>
      <c r="T1602" s="308"/>
    </row>
    <row r="1603" spans="1:20" ht="9" customHeight="1" x14ac:dyDescent="0.2">
      <c r="A1603" s="115"/>
      <c r="B1603" s="115"/>
      <c r="C1603" s="115"/>
      <c r="D1603" s="440" t="s">
        <v>265</v>
      </c>
      <c r="E1603" s="666" t="s">
        <v>443</v>
      </c>
      <c r="F1603" s="347">
        <v>273</v>
      </c>
      <c r="G1603" s="167">
        <v>0</v>
      </c>
      <c r="H1603" s="167">
        <v>0</v>
      </c>
      <c r="I1603" s="167">
        <v>1</v>
      </c>
      <c r="J1603" s="167">
        <v>7</v>
      </c>
      <c r="K1603" s="167">
        <v>37</v>
      </c>
      <c r="L1603" s="167">
        <v>23</v>
      </c>
      <c r="M1603" s="167">
        <v>51</v>
      </c>
      <c r="N1603" s="167">
        <v>34</v>
      </c>
      <c r="O1603" s="167">
        <v>36</v>
      </c>
      <c r="P1603" s="167">
        <v>16</v>
      </c>
      <c r="Q1603" s="167">
        <v>15</v>
      </c>
      <c r="R1603" s="167">
        <v>53</v>
      </c>
      <c r="S1603" s="167">
        <v>0</v>
      </c>
    </row>
    <row r="1604" spans="1:20" ht="9" customHeight="1" x14ac:dyDescent="0.2">
      <c r="A1604" s="115"/>
      <c r="B1604" s="115"/>
      <c r="C1604" s="115"/>
      <c r="D1604" s="441"/>
      <c r="E1604" s="666" t="s">
        <v>444</v>
      </c>
      <c r="F1604" s="347">
        <v>627</v>
      </c>
      <c r="G1604" s="167">
        <v>1</v>
      </c>
      <c r="H1604" s="167">
        <v>1</v>
      </c>
      <c r="I1604" s="167">
        <v>7</v>
      </c>
      <c r="J1604" s="167">
        <v>11</v>
      </c>
      <c r="K1604" s="167">
        <v>83</v>
      </c>
      <c r="L1604" s="167">
        <v>76</v>
      </c>
      <c r="M1604" s="167">
        <v>142</v>
      </c>
      <c r="N1604" s="167">
        <v>69</v>
      </c>
      <c r="O1604" s="167">
        <v>77</v>
      </c>
      <c r="P1604" s="167">
        <v>46</v>
      </c>
      <c r="Q1604" s="167">
        <v>30</v>
      </c>
      <c r="R1604" s="167">
        <v>84</v>
      </c>
      <c r="S1604" s="167">
        <v>0</v>
      </c>
    </row>
    <row r="1605" spans="1:20" s="204" customFormat="1" ht="14.25" customHeight="1" x14ac:dyDescent="0.2">
      <c r="A1605" s="115"/>
      <c r="B1605" s="115"/>
      <c r="C1605" s="115"/>
      <c r="D1605" s="441"/>
      <c r="E1605" s="424" t="s">
        <v>445</v>
      </c>
      <c r="F1605" s="346">
        <v>900</v>
      </c>
      <c r="G1605" s="308">
        <v>1</v>
      </c>
      <c r="H1605" s="308">
        <v>1</v>
      </c>
      <c r="I1605" s="308">
        <v>8</v>
      </c>
      <c r="J1605" s="308">
        <v>18</v>
      </c>
      <c r="K1605" s="308">
        <v>120</v>
      </c>
      <c r="L1605" s="308">
        <v>99</v>
      </c>
      <c r="M1605" s="308">
        <v>193</v>
      </c>
      <c r="N1605" s="308">
        <v>103</v>
      </c>
      <c r="O1605" s="308">
        <v>113</v>
      </c>
      <c r="P1605" s="308">
        <v>62</v>
      </c>
      <c r="Q1605" s="308">
        <v>45</v>
      </c>
      <c r="R1605" s="308">
        <v>137</v>
      </c>
      <c r="S1605" s="308">
        <v>0</v>
      </c>
      <c r="T1605" s="308"/>
    </row>
    <row r="1606" spans="1:20" ht="18" customHeight="1" x14ac:dyDescent="0.2">
      <c r="A1606" s="115"/>
      <c r="B1606" s="115"/>
      <c r="C1606" s="295" t="s">
        <v>244</v>
      </c>
      <c r="D1606" s="441"/>
      <c r="E1606" s="666"/>
      <c r="F1606" s="347"/>
      <c r="G1606" s="167"/>
      <c r="H1606" s="167"/>
      <c r="I1606" s="167"/>
      <c r="J1606" s="167"/>
      <c r="K1606" s="167"/>
      <c r="L1606" s="167"/>
      <c r="M1606" s="167"/>
      <c r="N1606" s="167"/>
      <c r="O1606" s="167"/>
      <c r="P1606" s="167"/>
      <c r="Q1606" s="167"/>
      <c r="R1606" s="167"/>
      <c r="S1606" s="167"/>
    </row>
    <row r="1607" spans="1:20" ht="9" customHeight="1" x14ac:dyDescent="0.2">
      <c r="A1607" s="115"/>
      <c r="B1607" s="115"/>
      <c r="C1607" s="115"/>
      <c r="D1607" s="441" t="s">
        <v>361</v>
      </c>
      <c r="E1607" s="666" t="s">
        <v>443</v>
      </c>
      <c r="F1607" s="347">
        <v>3</v>
      </c>
      <c r="G1607" s="167">
        <v>0</v>
      </c>
      <c r="H1607" s="167">
        <v>0</v>
      </c>
      <c r="I1607" s="167">
        <v>1</v>
      </c>
      <c r="J1607" s="167">
        <v>0</v>
      </c>
      <c r="K1607" s="167">
        <v>0</v>
      </c>
      <c r="L1607" s="167">
        <v>1</v>
      </c>
      <c r="M1607" s="167">
        <v>0</v>
      </c>
      <c r="N1607" s="167">
        <v>0</v>
      </c>
      <c r="O1607" s="167">
        <v>0</v>
      </c>
      <c r="P1607" s="167">
        <v>0</v>
      </c>
      <c r="Q1607" s="167">
        <v>1</v>
      </c>
      <c r="R1607" s="167">
        <v>0</v>
      </c>
      <c r="S1607" s="167">
        <v>0</v>
      </c>
    </row>
    <row r="1608" spans="1:20" ht="9" customHeight="1" x14ac:dyDescent="0.2">
      <c r="A1608" s="115"/>
      <c r="B1608" s="115"/>
      <c r="C1608" s="115"/>
      <c r="D1608" s="441"/>
      <c r="E1608" s="666" t="s">
        <v>444</v>
      </c>
      <c r="F1608" s="347">
        <v>7</v>
      </c>
      <c r="G1608" s="167">
        <v>0</v>
      </c>
      <c r="H1608" s="167">
        <v>0</v>
      </c>
      <c r="I1608" s="167">
        <v>0</v>
      </c>
      <c r="J1608" s="167">
        <v>0</v>
      </c>
      <c r="K1608" s="167">
        <v>3</v>
      </c>
      <c r="L1608" s="167">
        <v>0</v>
      </c>
      <c r="M1608" s="167">
        <v>0</v>
      </c>
      <c r="N1608" s="167">
        <v>1</v>
      </c>
      <c r="O1608" s="167">
        <v>0</v>
      </c>
      <c r="P1608" s="167">
        <v>0</v>
      </c>
      <c r="Q1608" s="167">
        <v>1</v>
      </c>
      <c r="R1608" s="167">
        <v>2</v>
      </c>
      <c r="S1608" s="167">
        <v>0</v>
      </c>
    </row>
    <row r="1609" spans="1:20" s="204" customFormat="1" ht="14.25" customHeight="1" x14ac:dyDescent="0.2">
      <c r="A1609" s="115"/>
      <c r="B1609" s="115"/>
      <c r="C1609" s="115"/>
      <c r="D1609" s="441"/>
      <c r="E1609" s="424" t="s">
        <v>445</v>
      </c>
      <c r="F1609" s="346">
        <v>10</v>
      </c>
      <c r="G1609" s="308">
        <v>0</v>
      </c>
      <c r="H1609" s="308">
        <v>0</v>
      </c>
      <c r="I1609" s="308">
        <v>1</v>
      </c>
      <c r="J1609" s="308">
        <v>0</v>
      </c>
      <c r="K1609" s="308">
        <v>3</v>
      </c>
      <c r="L1609" s="308">
        <v>1</v>
      </c>
      <c r="M1609" s="308">
        <v>0</v>
      </c>
      <c r="N1609" s="308">
        <v>1</v>
      </c>
      <c r="O1609" s="308">
        <v>0</v>
      </c>
      <c r="P1609" s="308">
        <v>0</v>
      </c>
      <c r="Q1609" s="308">
        <v>2</v>
      </c>
      <c r="R1609" s="308">
        <v>2</v>
      </c>
      <c r="S1609" s="308">
        <v>0</v>
      </c>
      <c r="T1609" s="308"/>
    </row>
    <row r="1610" spans="1:20" ht="18" customHeight="1" x14ac:dyDescent="0.2">
      <c r="A1610" s="115"/>
      <c r="B1610" s="115"/>
      <c r="C1610" s="115"/>
      <c r="D1610" s="442" t="s">
        <v>1177</v>
      </c>
      <c r="E1610" s="409" t="s">
        <v>443</v>
      </c>
      <c r="F1610" s="348">
        <v>231</v>
      </c>
      <c r="G1610" s="307">
        <v>4</v>
      </c>
      <c r="H1610" s="307">
        <v>4</v>
      </c>
      <c r="I1610" s="307">
        <v>70</v>
      </c>
      <c r="J1610" s="307">
        <v>44</v>
      </c>
      <c r="K1610" s="307">
        <v>39</v>
      </c>
      <c r="L1610" s="307">
        <v>21</v>
      </c>
      <c r="M1610" s="307">
        <v>17</v>
      </c>
      <c r="N1610" s="307">
        <v>11</v>
      </c>
      <c r="O1610" s="307">
        <v>10</v>
      </c>
      <c r="P1610" s="307">
        <v>6</v>
      </c>
      <c r="Q1610" s="307">
        <v>0</v>
      </c>
      <c r="R1610" s="307">
        <v>5</v>
      </c>
      <c r="S1610" s="307">
        <v>0</v>
      </c>
    </row>
    <row r="1611" spans="1:20" ht="9" customHeight="1" x14ac:dyDescent="0.2">
      <c r="A1611" s="115"/>
      <c r="B1611" s="115"/>
      <c r="C1611" s="115"/>
      <c r="D1611" s="441"/>
      <c r="E1611" s="666" t="s">
        <v>444</v>
      </c>
      <c r="F1611" s="347">
        <v>446</v>
      </c>
      <c r="G1611" s="167">
        <v>7</v>
      </c>
      <c r="H1611" s="167">
        <v>15</v>
      </c>
      <c r="I1611" s="167">
        <v>105</v>
      </c>
      <c r="J1611" s="167">
        <v>72</v>
      </c>
      <c r="K1611" s="167">
        <v>78</v>
      </c>
      <c r="L1611" s="167">
        <v>61</v>
      </c>
      <c r="M1611" s="167">
        <v>32</v>
      </c>
      <c r="N1611" s="167">
        <v>25</v>
      </c>
      <c r="O1611" s="167">
        <v>24</v>
      </c>
      <c r="P1611" s="167">
        <v>6</v>
      </c>
      <c r="Q1611" s="167">
        <v>10</v>
      </c>
      <c r="R1611" s="167">
        <v>11</v>
      </c>
      <c r="S1611" s="167">
        <v>0</v>
      </c>
    </row>
    <row r="1612" spans="1:20" s="204" customFormat="1" ht="14.25" customHeight="1" x14ac:dyDescent="0.2">
      <c r="A1612" s="115"/>
      <c r="B1612" s="115"/>
      <c r="C1612" s="115"/>
      <c r="D1612" s="441"/>
      <c r="E1612" s="424" t="s">
        <v>445</v>
      </c>
      <c r="F1612" s="346">
        <v>677</v>
      </c>
      <c r="G1612" s="308">
        <v>11</v>
      </c>
      <c r="H1612" s="308">
        <v>19</v>
      </c>
      <c r="I1612" s="308">
        <v>175</v>
      </c>
      <c r="J1612" s="308">
        <v>116</v>
      </c>
      <c r="K1612" s="308">
        <v>117</v>
      </c>
      <c r="L1612" s="308">
        <v>82</v>
      </c>
      <c r="M1612" s="308">
        <v>49</v>
      </c>
      <c r="N1612" s="308">
        <v>36</v>
      </c>
      <c r="O1612" s="308">
        <v>34</v>
      </c>
      <c r="P1612" s="308">
        <v>12</v>
      </c>
      <c r="Q1612" s="308">
        <v>10</v>
      </c>
      <c r="R1612" s="308">
        <v>16</v>
      </c>
      <c r="S1612" s="308">
        <v>0</v>
      </c>
      <c r="T1612" s="308"/>
    </row>
    <row r="1613" spans="1:20" ht="9" customHeight="1" x14ac:dyDescent="0.2">
      <c r="A1613" s="115"/>
      <c r="B1613" s="115"/>
      <c r="C1613" s="115"/>
      <c r="D1613" s="440" t="s">
        <v>265</v>
      </c>
      <c r="E1613" s="666" t="s">
        <v>443</v>
      </c>
      <c r="F1613" s="347">
        <v>234</v>
      </c>
      <c r="G1613" s="167">
        <v>4</v>
      </c>
      <c r="H1613" s="167">
        <v>4</v>
      </c>
      <c r="I1613" s="167">
        <v>71</v>
      </c>
      <c r="J1613" s="167">
        <v>44</v>
      </c>
      <c r="K1613" s="167">
        <v>39</v>
      </c>
      <c r="L1613" s="167">
        <v>22</v>
      </c>
      <c r="M1613" s="167">
        <v>17</v>
      </c>
      <c r="N1613" s="167">
        <v>11</v>
      </c>
      <c r="O1613" s="167">
        <v>10</v>
      </c>
      <c r="P1613" s="167">
        <v>6</v>
      </c>
      <c r="Q1613" s="167">
        <v>1</v>
      </c>
      <c r="R1613" s="167">
        <v>5</v>
      </c>
      <c r="S1613" s="167">
        <v>0</v>
      </c>
    </row>
    <row r="1614" spans="1:20" ht="9" customHeight="1" x14ac:dyDescent="0.2">
      <c r="A1614" s="115"/>
      <c r="B1614" s="115"/>
      <c r="C1614" s="115"/>
      <c r="D1614" s="441"/>
      <c r="E1614" s="666" t="s">
        <v>444</v>
      </c>
      <c r="F1614" s="347">
        <v>453</v>
      </c>
      <c r="G1614" s="167">
        <v>7</v>
      </c>
      <c r="H1614" s="167">
        <v>15</v>
      </c>
      <c r="I1614" s="167">
        <v>105</v>
      </c>
      <c r="J1614" s="167">
        <v>72</v>
      </c>
      <c r="K1614" s="167">
        <v>81</v>
      </c>
      <c r="L1614" s="167">
        <v>61</v>
      </c>
      <c r="M1614" s="167">
        <v>32</v>
      </c>
      <c r="N1614" s="167">
        <v>26</v>
      </c>
      <c r="O1614" s="167">
        <v>24</v>
      </c>
      <c r="P1614" s="167">
        <v>6</v>
      </c>
      <c r="Q1614" s="167">
        <v>11</v>
      </c>
      <c r="R1614" s="167">
        <v>13</v>
      </c>
      <c r="S1614" s="167">
        <v>0</v>
      </c>
    </row>
    <row r="1615" spans="1:20" s="204" customFormat="1" ht="14.25" customHeight="1" x14ac:dyDescent="0.2">
      <c r="A1615" s="115"/>
      <c r="B1615" s="115"/>
      <c r="C1615" s="115"/>
      <c r="D1615" s="441"/>
      <c r="E1615" s="424" t="s">
        <v>445</v>
      </c>
      <c r="F1615" s="346">
        <v>687</v>
      </c>
      <c r="G1615" s="308">
        <v>11</v>
      </c>
      <c r="H1615" s="308">
        <v>19</v>
      </c>
      <c r="I1615" s="308">
        <v>176</v>
      </c>
      <c r="J1615" s="308">
        <v>116</v>
      </c>
      <c r="K1615" s="308">
        <v>120</v>
      </c>
      <c r="L1615" s="308">
        <v>83</v>
      </c>
      <c r="M1615" s="308">
        <v>49</v>
      </c>
      <c r="N1615" s="308">
        <v>37</v>
      </c>
      <c r="O1615" s="308">
        <v>34</v>
      </c>
      <c r="P1615" s="308">
        <v>12</v>
      </c>
      <c r="Q1615" s="308">
        <v>12</v>
      </c>
      <c r="R1615" s="308">
        <v>18</v>
      </c>
      <c r="S1615" s="308">
        <v>0</v>
      </c>
      <c r="T1615" s="308"/>
    </row>
    <row r="1616" spans="1:20" ht="18" customHeight="1" x14ac:dyDescent="0.2">
      <c r="A1616" s="115"/>
      <c r="B1616" s="115"/>
      <c r="C1616" s="295" t="s">
        <v>140</v>
      </c>
      <c r="D1616" s="441"/>
      <c r="E1616" s="666"/>
      <c r="F1616" s="347"/>
      <c r="G1616" s="167"/>
      <c r="H1616" s="167"/>
      <c r="I1616" s="167"/>
      <c r="J1616" s="167"/>
      <c r="K1616" s="167"/>
      <c r="L1616" s="167"/>
      <c r="M1616" s="167"/>
      <c r="N1616" s="167"/>
      <c r="O1616" s="167"/>
      <c r="P1616" s="167"/>
      <c r="Q1616" s="167"/>
      <c r="R1616" s="167"/>
      <c r="S1616" s="167"/>
    </row>
    <row r="1617" spans="1:20" ht="9" customHeight="1" x14ac:dyDescent="0.2">
      <c r="A1617" s="115"/>
      <c r="B1617" s="115"/>
      <c r="C1617" s="115"/>
      <c r="D1617" s="441" t="s">
        <v>1180</v>
      </c>
      <c r="E1617" s="666" t="s">
        <v>444</v>
      </c>
      <c r="F1617" s="347">
        <v>2</v>
      </c>
      <c r="G1617" s="167">
        <v>0</v>
      </c>
      <c r="H1617" s="167">
        <v>0</v>
      </c>
      <c r="I1617" s="167">
        <v>0</v>
      </c>
      <c r="J1617" s="167">
        <v>0</v>
      </c>
      <c r="K1617" s="167">
        <v>0</v>
      </c>
      <c r="L1617" s="167">
        <v>1</v>
      </c>
      <c r="M1617" s="167">
        <v>0</v>
      </c>
      <c r="N1617" s="167">
        <v>0</v>
      </c>
      <c r="O1617" s="167">
        <v>0</v>
      </c>
      <c r="P1617" s="167">
        <v>0</v>
      </c>
      <c r="Q1617" s="167">
        <v>1</v>
      </c>
      <c r="R1617" s="167">
        <v>0</v>
      </c>
      <c r="S1617" s="167">
        <v>0</v>
      </c>
    </row>
    <row r="1618" spans="1:20" s="204" customFormat="1" ht="14.25" customHeight="1" x14ac:dyDescent="0.2">
      <c r="A1618" s="115"/>
      <c r="B1618" s="115"/>
      <c r="C1618" s="115"/>
      <c r="D1618" s="441"/>
      <c r="E1618" s="424" t="s">
        <v>445</v>
      </c>
      <c r="F1618" s="346">
        <v>2</v>
      </c>
      <c r="G1618" s="308">
        <v>0</v>
      </c>
      <c r="H1618" s="308">
        <v>0</v>
      </c>
      <c r="I1618" s="308">
        <v>0</v>
      </c>
      <c r="J1618" s="308">
        <v>0</v>
      </c>
      <c r="K1618" s="308">
        <v>0</v>
      </c>
      <c r="L1618" s="308">
        <v>1</v>
      </c>
      <c r="M1618" s="308">
        <v>0</v>
      </c>
      <c r="N1618" s="308">
        <v>0</v>
      </c>
      <c r="O1618" s="308">
        <v>0</v>
      </c>
      <c r="P1618" s="308">
        <v>0</v>
      </c>
      <c r="Q1618" s="308">
        <v>1</v>
      </c>
      <c r="R1618" s="308">
        <v>0</v>
      </c>
      <c r="S1618" s="308">
        <v>0</v>
      </c>
      <c r="T1618" s="308"/>
    </row>
    <row r="1619" spans="1:20" ht="9" customHeight="1" x14ac:dyDescent="0.2">
      <c r="A1619" s="115"/>
      <c r="B1619" s="115"/>
      <c r="C1619" s="115"/>
      <c r="D1619" s="440" t="s">
        <v>265</v>
      </c>
      <c r="E1619" s="666" t="s">
        <v>444</v>
      </c>
      <c r="F1619" s="347">
        <v>2</v>
      </c>
      <c r="G1619" s="167">
        <v>0</v>
      </c>
      <c r="H1619" s="167">
        <v>0</v>
      </c>
      <c r="I1619" s="167">
        <v>0</v>
      </c>
      <c r="J1619" s="167">
        <v>0</v>
      </c>
      <c r="K1619" s="167">
        <v>0</v>
      </c>
      <c r="L1619" s="167">
        <v>1</v>
      </c>
      <c r="M1619" s="167">
        <v>0</v>
      </c>
      <c r="N1619" s="167">
        <v>0</v>
      </c>
      <c r="O1619" s="167">
        <v>0</v>
      </c>
      <c r="P1619" s="167">
        <v>0</v>
      </c>
      <c r="Q1619" s="167">
        <v>1</v>
      </c>
      <c r="R1619" s="167">
        <v>0</v>
      </c>
      <c r="S1619" s="167">
        <v>0</v>
      </c>
    </row>
    <row r="1620" spans="1:20" s="204" customFormat="1" ht="14.25" customHeight="1" x14ac:dyDescent="0.2">
      <c r="A1620" s="115"/>
      <c r="B1620" s="115"/>
      <c r="C1620" s="115"/>
      <c r="D1620" s="441"/>
      <c r="E1620" s="424" t="s">
        <v>445</v>
      </c>
      <c r="F1620" s="346">
        <v>2</v>
      </c>
      <c r="G1620" s="308">
        <v>0</v>
      </c>
      <c r="H1620" s="308">
        <v>0</v>
      </c>
      <c r="I1620" s="308">
        <v>0</v>
      </c>
      <c r="J1620" s="308">
        <v>0</v>
      </c>
      <c r="K1620" s="308">
        <v>0</v>
      </c>
      <c r="L1620" s="308">
        <v>1</v>
      </c>
      <c r="M1620" s="308">
        <v>0</v>
      </c>
      <c r="N1620" s="308">
        <v>0</v>
      </c>
      <c r="O1620" s="308">
        <v>0</v>
      </c>
      <c r="P1620" s="308">
        <v>0</v>
      </c>
      <c r="Q1620" s="308">
        <v>1</v>
      </c>
      <c r="R1620" s="308">
        <v>0</v>
      </c>
      <c r="S1620" s="308">
        <v>0</v>
      </c>
      <c r="T1620" s="308"/>
    </row>
    <row r="1621" spans="1:20" ht="9" customHeight="1" x14ac:dyDescent="0.2">
      <c r="A1621" s="115"/>
      <c r="B1621" s="115"/>
      <c r="C1621" s="115"/>
      <c r="D1621" s="440" t="s">
        <v>447</v>
      </c>
      <c r="E1621" s="666" t="s">
        <v>443</v>
      </c>
      <c r="F1621" s="347">
        <v>584</v>
      </c>
      <c r="G1621" s="167">
        <v>7</v>
      </c>
      <c r="H1621" s="167">
        <v>9</v>
      </c>
      <c r="I1621" s="167">
        <v>75</v>
      </c>
      <c r="J1621" s="167">
        <v>58</v>
      </c>
      <c r="K1621" s="167">
        <v>79</v>
      </c>
      <c r="L1621" s="167">
        <v>49</v>
      </c>
      <c r="M1621" s="167">
        <v>77</v>
      </c>
      <c r="N1621" s="167">
        <v>47</v>
      </c>
      <c r="O1621" s="167">
        <v>50</v>
      </c>
      <c r="P1621" s="167">
        <v>27</v>
      </c>
      <c r="Q1621" s="167">
        <v>21</v>
      </c>
      <c r="R1621" s="167">
        <v>76</v>
      </c>
      <c r="S1621" s="167">
        <v>9</v>
      </c>
    </row>
    <row r="1622" spans="1:20" ht="9" customHeight="1" x14ac:dyDescent="0.2">
      <c r="A1622" s="115"/>
      <c r="B1622" s="115"/>
      <c r="C1622" s="115"/>
      <c r="D1622" s="441"/>
      <c r="E1622" s="666" t="s">
        <v>444</v>
      </c>
      <c r="F1622" s="347">
        <v>1192</v>
      </c>
      <c r="G1622" s="167">
        <v>12</v>
      </c>
      <c r="H1622" s="167">
        <v>21</v>
      </c>
      <c r="I1622" s="167">
        <v>114</v>
      </c>
      <c r="J1622" s="167">
        <v>90</v>
      </c>
      <c r="K1622" s="167">
        <v>177</v>
      </c>
      <c r="L1622" s="167">
        <v>149</v>
      </c>
      <c r="M1622" s="167">
        <v>184</v>
      </c>
      <c r="N1622" s="167">
        <v>100</v>
      </c>
      <c r="O1622" s="167">
        <v>109</v>
      </c>
      <c r="P1622" s="167">
        <v>56</v>
      </c>
      <c r="Q1622" s="167">
        <v>46</v>
      </c>
      <c r="R1622" s="167">
        <v>130</v>
      </c>
      <c r="S1622" s="167">
        <v>4</v>
      </c>
    </row>
    <row r="1623" spans="1:20" s="204" customFormat="1" ht="14.25" customHeight="1" x14ac:dyDescent="0.2">
      <c r="A1623" s="115"/>
      <c r="B1623" s="115"/>
      <c r="C1623" s="115"/>
      <c r="D1623" s="441"/>
      <c r="E1623" s="424" t="s">
        <v>445</v>
      </c>
      <c r="F1623" s="346">
        <v>1776</v>
      </c>
      <c r="G1623" s="308">
        <v>19</v>
      </c>
      <c r="H1623" s="308">
        <v>30</v>
      </c>
      <c r="I1623" s="308">
        <v>189</v>
      </c>
      <c r="J1623" s="308">
        <v>148</v>
      </c>
      <c r="K1623" s="308">
        <v>256</v>
      </c>
      <c r="L1623" s="308">
        <v>198</v>
      </c>
      <c r="M1623" s="308">
        <v>261</v>
      </c>
      <c r="N1623" s="308">
        <v>147</v>
      </c>
      <c r="O1623" s="308">
        <v>159</v>
      </c>
      <c r="P1623" s="308">
        <v>83</v>
      </c>
      <c r="Q1623" s="308">
        <v>67</v>
      </c>
      <c r="R1623" s="308">
        <v>206</v>
      </c>
      <c r="S1623" s="308">
        <v>13</v>
      </c>
      <c r="T1623" s="308"/>
    </row>
    <row r="1624" spans="1:20" ht="18" customHeight="1" x14ac:dyDescent="0.2">
      <c r="A1624" s="115"/>
      <c r="B1624" s="295" t="s">
        <v>176</v>
      </c>
      <c r="C1624" s="115"/>
      <c r="D1624" s="441"/>
      <c r="E1624" s="666"/>
      <c r="F1624" s="347"/>
      <c r="G1624" s="167"/>
      <c r="H1624" s="167"/>
      <c r="I1624" s="167"/>
      <c r="J1624" s="167"/>
      <c r="K1624" s="167"/>
      <c r="L1624" s="167"/>
      <c r="M1624" s="167"/>
      <c r="N1624" s="167"/>
      <c r="O1624" s="167"/>
      <c r="P1624" s="167"/>
      <c r="Q1624" s="167"/>
      <c r="R1624" s="167"/>
      <c r="S1624" s="167"/>
    </row>
    <row r="1625" spans="1:20" ht="18" customHeight="1" x14ac:dyDescent="0.2">
      <c r="A1625" s="115"/>
      <c r="B1625" s="115"/>
      <c r="C1625" s="295" t="s">
        <v>358</v>
      </c>
      <c r="D1625" s="441"/>
      <c r="E1625" s="666"/>
      <c r="F1625" s="347"/>
      <c r="G1625" s="167"/>
      <c r="H1625" s="167"/>
      <c r="I1625" s="167"/>
      <c r="J1625" s="167"/>
      <c r="K1625" s="167"/>
      <c r="L1625" s="167"/>
      <c r="M1625" s="167"/>
      <c r="N1625" s="167"/>
      <c r="O1625" s="167"/>
      <c r="P1625" s="167"/>
      <c r="Q1625" s="167"/>
      <c r="R1625" s="167"/>
      <c r="S1625" s="167"/>
    </row>
    <row r="1626" spans="1:20" ht="9" customHeight="1" x14ac:dyDescent="0.2">
      <c r="A1626" s="115"/>
      <c r="B1626" s="115"/>
      <c r="C1626" s="115"/>
      <c r="D1626" s="441" t="s">
        <v>360</v>
      </c>
      <c r="E1626" s="666" t="s">
        <v>443</v>
      </c>
      <c r="F1626" s="347">
        <v>1</v>
      </c>
      <c r="G1626" s="167">
        <v>0</v>
      </c>
      <c r="H1626" s="167">
        <v>0</v>
      </c>
      <c r="I1626" s="167">
        <v>0</v>
      </c>
      <c r="J1626" s="167">
        <v>0</v>
      </c>
      <c r="K1626" s="167">
        <v>0</v>
      </c>
      <c r="L1626" s="167">
        <v>0</v>
      </c>
      <c r="M1626" s="167">
        <v>0</v>
      </c>
      <c r="N1626" s="167">
        <v>0</v>
      </c>
      <c r="O1626" s="167">
        <v>0</v>
      </c>
      <c r="P1626" s="167">
        <v>0</v>
      </c>
      <c r="Q1626" s="167">
        <v>0</v>
      </c>
      <c r="R1626" s="167">
        <v>1</v>
      </c>
      <c r="S1626" s="167">
        <v>0</v>
      </c>
    </row>
    <row r="1627" spans="1:20" s="204" customFormat="1" ht="14.25" customHeight="1" x14ac:dyDescent="0.2">
      <c r="A1627" s="115"/>
      <c r="B1627" s="115"/>
      <c r="C1627" s="115"/>
      <c r="D1627" s="441"/>
      <c r="E1627" s="424" t="s">
        <v>445</v>
      </c>
      <c r="F1627" s="346">
        <v>1</v>
      </c>
      <c r="G1627" s="308">
        <v>0</v>
      </c>
      <c r="H1627" s="308">
        <v>0</v>
      </c>
      <c r="I1627" s="308">
        <v>0</v>
      </c>
      <c r="J1627" s="308">
        <v>0</v>
      </c>
      <c r="K1627" s="308">
        <v>0</v>
      </c>
      <c r="L1627" s="308">
        <v>0</v>
      </c>
      <c r="M1627" s="308">
        <v>0</v>
      </c>
      <c r="N1627" s="308">
        <v>0</v>
      </c>
      <c r="O1627" s="308">
        <v>0</v>
      </c>
      <c r="P1627" s="308">
        <v>0</v>
      </c>
      <c r="Q1627" s="308">
        <v>0</v>
      </c>
      <c r="R1627" s="308">
        <v>1</v>
      </c>
      <c r="S1627" s="308">
        <v>0</v>
      </c>
      <c r="T1627" s="308"/>
    </row>
    <row r="1628" spans="1:20" ht="9" customHeight="1" x14ac:dyDescent="0.2">
      <c r="A1628" s="115"/>
      <c r="B1628" s="115"/>
      <c r="C1628" s="115"/>
      <c r="D1628" s="440" t="s">
        <v>265</v>
      </c>
      <c r="E1628" s="666" t="s">
        <v>443</v>
      </c>
      <c r="F1628" s="347">
        <v>1</v>
      </c>
      <c r="G1628" s="167">
        <v>0</v>
      </c>
      <c r="H1628" s="167">
        <v>0</v>
      </c>
      <c r="I1628" s="167">
        <v>0</v>
      </c>
      <c r="J1628" s="167">
        <v>0</v>
      </c>
      <c r="K1628" s="167">
        <v>0</v>
      </c>
      <c r="L1628" s="167">
        <v>0</v>
      </c>
      <c r="M1628" s="167">
        <v>0</v>
      </c>
      <c r="N1628" s="167">
        <v>0</v>
      </c>
      <c r="O1628" s="167">
        <v>0</v>
      </c>
      <c r="P1628" s="167">
        <v>0</v>
      </c>
      <c r="Q1628" s="167">
        <v>0</v>
      </c>
      <c r="R1628" s="167">
        <v>1</v>
      </c>
      <c r="S1628" s="167">
        <v>0</v>
      </c>
    </row>
    <row r="1629" spans="1:20" s="204" customFormat="1" ht="14.25" customHeight="1" x14ac:dyDescent="0.2">
      <c r="A1629" s="115"/>
      <c r="B1629" s="115"/>
      <c r="C1629" s="115"/>
      <c r="D1629" s="441"/>
      <c r="E1629" s="424" t="s">
        <v>445</v>
      </c>
      <c r="F1629" s="346">
        <v>1</v>
      </c>
      <c r="G1629" s="308">
        <v>0</v>
      </c>
      <c r="H1629" s="308">
        <v>0</v>
      </c>
      <c r="I1629" s="308">
        <v>0</v>
      </c>
      <c r="J1629" s="308">
        <v>0</v>
      </c>
      <c r="K1629" s="308">
        <v>0</v>
      </c>
      <c r="L1629" s="308">
        <v>0</v>
      </c>
      <c r="M1629" s="308">
        <v>0</v>
      </c>
      <c r="N1629" s="308">
        <v>0</v>
      </c>
      <c r="O1629" s="308">
        <v>0</v>
      </c>
      <c r="P1629" s="308">
        <v>0</v>
      </c>
      <c r="Q1629" s="308">
        <v>0</v>
      </c>
      <c r="R1629" s="308">
        <v>1</v>
      </c>
      <c r="S1629" s="308">
        <v>0</v>
      </c>
      <c r="T1629" s="308"/>
    </row>
    <row r="1630" spans="1:20" ht="18" customHeight="1" x14ac:dyDescent="0.2">
      <c r="A1630" s="115"/>
      <c r="B1630" s="115"/>
      <c r="C1630" s="295" t="s">
        <v>64</v>
      </c>
      <c r="D1630" s="441"/>
      <c r="E1630" s="666"/>
      <c r="F1630" s="347"/>
      <c r="G1630" s="167"/>
      <c r="H1630" s="167"/>
      <c r="I1630" s="167"/>
      <c r="J1630" s="167"/>
      <c r="K1630" s="167"/>
      <c r="L1630" s="167"/>
      <c r="M1630" s="167"/>
      <c r="N1630" s="167"/>
      <c r="O1630" s="167"/>
      <c r="P1630" s="167"/>
      <c r="Q1630" s="167"/>
      <c r="R1630" s="167"/>
      <c r="S1630" s="167"/>
    </row>
    <row r="1631" spans="1:20" ht="9" customHeight="1" x14ac:dyDescent="0.2">
      <c r="A1631" s="115"/>
      <c r="B1631" s="115"/>
      <c r="C1631" s="115"/>
      <c r="D1631" s="441" t="s">
        <v>375</v>
      </c>
      <c r="E1631" s="666" t="s">
        <v>443</v>
      </c>
      <c r="F1631" s="347">
        <v>33</v>
      </c>
      <c r="G1631" s="167">
        <v>2</v>
      </c>
      <c r="H1631" s="167">
        <v>0</v>
      </c>
      <c r="I1631" s="167">
        <v>3</v>
      </c>
      <c r="J1631" s="167">
        <v>0</v>
      </c>
      <c r="K1631" s="167">
        <v>3</v>
      </c>
      <c r="L1631" s="167">
        <v>2</v>
      </c>
      <c r="M1631" s="167">
        <v>1</v>
      </c>
      <c r="N1631" s="167">
        <v>3</v>
      </c>
      <c r="O1631" s="167">
        <v>3</v>
      </c>
      <c r="P1631" s="167">
        <v>0</v>
      </c>
      <c r="Q1631" s="167">
        <v>0</v>
      </c>
      <c r="R1631" s="167">
        <v>10</v>
      </c>
      <c r="S1631" s="167">
        <v>6</v>
      </c>
    </row>
    <row r="1632" spans="1:20" ht="9" customHeight="1" x14ac:dyDescent="0.2">
      <c r="A1632" s="115"/>
      <c r="B1632" s="115"/>
      <c r="C1632" s="115"/>
      <c r="D1632" s="441"/>
      <c r="E1632" s="666" t="s">
        <v>444</v>
      </c>
      <c r="F1632" s="347">
        <v>54</v>
      </c>
      <c r="G1632" s="167">
        <v>4</v>
      </c>
      <c r="H1632" s="167">
        <v>1</v>
      </c>
      <c r="I1632" s="167">
        <v>2</v>
      </c>
      <c r="J1632" s="167">
        <v>1</v>
      </c>
      <c r="K1632" s="167">
        <v>3</v>
      </c>
      <c r="L1632" s="167">
        <v>1</v>
      </c>
      <c r="M1632" s="167">
        <v>3</v>
      </c>
      <c r="N1632" s="167">
        <v>5</v>
      </c>
      <c r="O1632" s="167">
        <v>3</v>
      </c>
      <c r="P1632" s="167">
        <v>3</v>
      </c>
      <c r="Q1632" s="167">
        <v>2</v>
      </c>
      <c r="R1632" s="167">
        <v>14</v>
      </c>
      <c r="S1632" s="167">
        <v>12</v>
      </c>
    </row>
    <row r="1633" spans="1:20" s="204" customFormat="1" ht="14.25" customHeight="1" x14ac:dyDescent="0.2">
      <c r="A1633" s="115"/>
      <c r="B1633" s="115"/>
      <c r="C1633" s="115"/>
      <c r="D1633" s="441"/>
      <c r="E1633" s="424" t="s">
        <v>445</v>
      </c>
      <c r="F1633" s="346">
        <v>87</v>
      </c>
      <c r="G1633" s="308">
        <v>6</v>
      </c>
      <c r="H1633" s="308">
        <v>1</v>
      </c>
      <c r="I1633" s="308">
        <v>5</v>
      </c>
      <c r="J1633" s="308">
        <v>1</v>
      </c>
      <c r="K1633" s="308">
        <v>6</v>
      </c>
      <c r="L1633" s="308">
        <v>3</v>
      </c>
      <c r="M1633" s="308">
        <v>4</v>
      </c>
      <c r="N1633" s="308">
        <v>8</v>
      </c>
      <c r="O1633" s="308">
        <v>6</v>
      </c>
      <c r="P1633" s="308">
        <v>3</v>
      </c>
      <c r="Q1633" s="308">
        <v>2</v>
      </c>
      <c r="R1633" s="308">
        <v>24</v>
      </c>
      <c r="S1633" s="308">
        <v>18</v>
      </c>
      <c r="T1633" s="308"/>
    </row>
    <row r="1634" spans="1:20" ht="9" customHeight="1" x14ac:dyDescent="0.2">
      <c r="A1634" s="115"/>
      <c r="B1634" s="115"/>
      <c r="C1634" s="115"/>
      <c r="D1634" s="441" t="s">
        <v>377</v>
      </c>
      <c r="E1634" s="666" t="s">
        <v>443</v>
      </c>
      <c r="F1634" s="347">
        <v>1</v>
      </c>
      <c r="G1634" s="167">
        <v>0</v>
      </c>
      <c r="H1634" s="167">
        <v>0</v>
      </c>
      <c r="I1634" s="167">
        <v>0</v>
      </c>
      <c r="J1634" s="167">
        <v>0</v>
      </c>
      <c r="K1634" s="167">
        <v>0</v>
      </c>
      <c r="L1634" s="167">
        <v>0</v>
      </c>
      <c r="M1634" s="167">
        <v>0</v>
      </c>
      <c r="N1634" s="167">
        <v>0</v>
      </c>
      <c r="O1634" s="167">
        <v>0</v>
      </c>
      <c r="P1634" s="167">
        <v>0</v>
      </c>
      <c r="Q1634" s="167">
        <v>1</v>
      </c>
      <c r="R1634" s="167">
        <v>0</v>
      </c>
      <c r="S1634" s="167">
        <v>0</v>
      </c>
    </row>
    <row r="1635" spans="1:20" ht="9" customHeight="1" x14ac:dyDescent="0.2">
      <c r="A1635" s="115"/>
      <c r="B1635" s="115"/>
      <c r="C1635" s="115"/>
      <c r="D1635" s="441"/>
      <c r="E1635" s="666" t="s">
        <v>444</v>
      </c>
      <c r="F1635" s="347">
        <v>2</v>
      </c>
      <c r="G1635" s="167">
        <v>0</v>
      </c>
      <c r="H1635" s="167">
        <v>0</v>
      </c>
      <c r="I1635" s="167">
        <v>0</v>
      </c>
      <c r="J1635" s="167">
        <v>0</v>
      </c>
      <c r="K1635" s="167">
        <v>0</v>
      </c>
      <c r="L1635" s="167">
        <v>0</v>
      </c>
      <c r="M1635" s="167">
        <v>0</v>
      </c>
      <c r="N1635" s="167">
        <v>0</v>
      </c>
      <c r="O1635" s="167">
        <v>0</v>
      </c>
      <c r="P1635" s="167">
        <v>0</v>
      </c>
      <c r="Q1635" s="167">
        <v>0</v>
      </c>
      <c r="R1635" s="167">
        <v>2</v>
      </c>
      <c r="S1635" s="167">
        <v>0</v>
      </c>
    </row>
    <row r="1636" spans="1:20" s="204" customFormat="1" ht="14.25" customHeight="1" x14ac:dyDescent="0.2">
      <c r="A1636" s="115"/>
      <c r="B1636" s="115"/>
      <c r="C1636" s="115"/>
      <c r="D1636" s="441"/>
      <c r="E1636" s="424" t="s">
        <v>445</v>
      </c>
      <c r="F1636" s="346">
        <v>3</v>
      </c>
      <c r="G1636" s="308">
        <v>0</v>
      </c>
      <c r="H1636" s="308">
        <v>0</v>
      </c>
      <c r="I1636" s="308">
        <v>0</v>
      </c>
      <c r="J1636" s="308">
        <v>0</v>
      </c>
      <c r="K1636" s="308">
        <v>0</v>
      </c>
      <c r="L1636" s="308">
        <v>0</v>
      </c>
      <c r="M1636" s="308">
        <v>0</v>
      </c>
      <c r="N1636" s="308">
        <v>0</v>
      </c>
      <c r="O1636" s="308">
        <v>0</v>
      </c>
      <c r="P1636" s="308">
        <v>0</v>
      </c>
      <c r="Q1636" s="308">
        <v>1</v>
      </c>
      <c r="R1636" s="308">
        <v>2</v>
      </c>
      <c r="S1636" s="308">
        <v>0</v>
      </c>
      <c r="T1636" s="308"/>
    </row>
    <row r="1637" spans="1:20" ht="9" customHeight="1" x14ac:dyDescent="0.2">
      <c r="A1637" s="115"/>
      <c r="B1637" s="115"/>
      <c r="C1637" s="115"/>
      <c r="D1637" s="440" t="s">
        <v>265</v>
      </c>
      <c r="E1637" s="666" t="s">
        <v>443</v>
      </c>
      <c r="F1637" s="347">
        <v>34</v>
      </c>
      <c r="G1637" s="167">
        <v>2</v>
      </c>
      <c r="H1637" s="167">
        <v>0</v>
      </c>
      <c r="I1637" s="167">
        <v>3</v>
      </c>
      <c r="J1637" s="167">
        <v>0</v>
      </c>
      <c r="K1637" s="167">
        <v>3</v>
      </c>
      <c r="L1637" s="167">
        <v>2</v>
      </c>
      <c r="M1637" s="167">
        <v>1</v>
      </c>
      <c r="N1637" s="167">
        <v>3</v>
      </c>
      <c r="O1637" s="167">
        <v>3</v>
      </c>
      <c r="P1637" s="167">
        <v>0</v>
      </c>
      <c r="Q1637" s="167">
        <v>1</v>
      </c>
      <c r="R1637" s="167">
        <v>10</v>
      </c>
      <c r="S1637" s="167">
        <v>6</v>
      </c>
    </row>
    <row r="1638" spans="1:20" ht="9" customHeight="1" x14ac:dyDescent="0.2">
      <c r="A1638" s="115"/>
      <c r="B1638" s="115"/>
      <c r="C1638" s="115"/>
      <c r="D1638" s="441"/>
      <c r="E1638" s="666" t="s">
        <v>444</v>
      </c>
      <c r="F1638" s="347">
        <v>56</v>
      </c>
      <c r="G1638" s="167">
        <v>4</v>
      </c>
      <c r="H1638" s="167">
        <v>1</v>
      </c>
      <c r="I1638" s="167">
        <v>2</v>
      </c>
      <c r="J1638" s="167">
        <v>1</v>
      </c>
      <c r="K1638" s="167">
        <v>3</v>
      </c>
      <c r="L1638" s="167">
        <v>1</v>
      </c>
      <c r="M1638" s="167">
        <v>3</v>
      </c>
      <c r="N1638" s="167">
        <v>5</v>
      </c>
      <c r="O1638" s="167">
        <v>3</v>
      </c>
      <c r="P1638" s="167">
        <v>3</v>
      </c>
      <c r="Q1638" s="167">
        <v>2</v>
      </c>
      <c r="R1638" s="167">
        <v>16</v>
      </c>
      <c r="S1638" s="167">
        <v>12</v>
      </c>
    </row>
    <row r="1639" spans="1:20" s="204" customFormat="1" ht="14.25" customHeight="1" x14ac:dyDescent="0.2">
      <c r="A1639" s="115"/>
      <c r="B1639" s="115"/>
      <c r="C1639" s="115"/>
      <c r="D1639" s="441"/>
      <c r="E1639" s="424" t="s">
        <v>445</v>
      </c>
      <c r="F1639" s="346">
        <v>90</v>
      </c>
      <c r="G1639" s="308">
        <v>6</v>
      </c>
      <c r="H1639" s="308">
        <v>1</v>
      </c>
      <c r="I1639" s="308">
        <v>5</v>
      </c>
      <c r="J1639" s="308">
        <v>1</v>
      </c>
      <c r="K1639" s="308">
        <v>6</v>
      </c>
      <c r="L1639" s="308">
        <v>3</v>
      </c>
      <c r="M1639" s="308">
        <v>4</v>
      </c>
      <c r="N1639" s="308">
        <v>8</v>
      </c>
      <c r="O1639" s="308">
        <v>6</v>
      </c>
      <c r="P1639" s="308">
        <v>3</v>
      </c>
      <c r="Q1639" s="308">
        <v>3</v>
      </c>
      <c r="R1639" s="308">
        <v>26</v>
      </c>
      <c r="S1639" s="308">
        <v>18</v>
      </c>
      <c r="T1639" s="308"/>
    </row>
    <row r="1640" spans="1:20" ht="18" customHeight="1" x14ac:dyDescent="0.2">
      <c r="A1640" s="115"/>
      <c r="B1640" s="115"/>
      <c r="C1640" s="295" t="s">
        <v>242</v>
      </c>
      <c r="D1640" s="441"/>
      <c r="E1640" s="666"/>
      <c r="F1640" s="347"/>
      <c r="G1640" s="167"/>
      <c r="H1640" s="167"/>
      <c r="I1640" s="167"/>
      <c r="J1640" s="167"/>
      <c r="K1640" s="167"/>
      <c r="L1640" s="167"/>
      <c r="M1640" s="167"/>
      <c r="N1640" s="167"/>
      <c r="O1640" s="167"/>
      <c r="P1640" s="167"/>
      <c r="Q1640" s="167"/>
      <c r="R1640" s="167"/>
      <c r="S1640" s="167"/>
    </row>
    <row r="1641" spans="1:20" ht="9" customHeight="1" x14ac:dyDescent="0.2">
      <c r="A1641" s="115"/>
      <c r="B1641" s="115"/>
      <c r="C1641" s="115"/>
      <c r="D1641" s="441" t="s">
        <v>1176</v>
      </c>
      <c r="E1641" s="666" t="s">
        <v>443</v>
      </c>
      <c r="F1641" s="347">
        <v>91</v>
      </c>
      <c r="G1641" s="167">
        <v>0</v>
      </c>
      <c r="H1641" s="167">
        <v>0</v>
      </c>
      <c r="I1641" s="167">
        <v>0</v>
      </c>
      <c r="J1641" s="167">
        <v>2</v>
      </c>
      <c r="K1641" s="167">
        <v>9</v>
      </c>
      <c r="L1641" s="167">
        <v>15</v>
      </c>
      <c r="M1641" s="167">
        <v>24</v>
      </c>
      <c r="N1641" s="167">
        <v>12</v>
      </c>
      <c r="O1641" s="167">
        <v>16</v>
      </c>
      <c r="P1641" s="167">
        <v>2</v>
      </c>
      <c r="Q1641" s="167">
        <v>3</v>
      </c>
      <c r="R1641" s="167">
        <v>8</v>
      </c>
      <c r="S1641" s="167">
        <v>0</v>
      </c>
    </row>
    <row r="1642" spans="1:20" ht="9" customHeight="1" x14ac:dyDescent="0.2">
      <c r="A1642" s="115"/>
      <c r="B1642" s="115"/>
      <c r="C1642" s="115"/>
      <c r="D1642" s="441"/>
      <c r="E1642" s="666" t="s">
        <v>444</v>
      </c>
      <c r="F1642" s="347">
        <v>411</v>
      </c>
      <c r="G1642" s="167">
        <v>0</v>
      </c>
      <c r="H1642" s="167">
        <v>0</v>
      </c>
      <c r="I1642" s="167">
        <v>2</v>
      </c>
      <c r="J1642" s="167">
        <v>6</v>
      </c>
      <c r="K1642" s="167">
        <v>56</v>
      </c>
      <c r="L1642" s="167">
        <v>79</v>
      </c>
      <c r="M1642" s="167">
        <v>113</v>
      </c>
      <c r="N1642" s="167">
        <v>55</v>
      </c>
      <c r="O1642" s="167">
        <v>44</v>
      </c>
      <c r="P1642" s="167">
        <v>16</v>
      </c>
      <c r="Q1642" s="167">
        <v>15</v>
      </c>
      <c r="R1642" s="167">
        <v>25</v>
      </c>
      <c r="S1642" s="167">
        <v>0</v>
      </c>
    </row>
    <row r="1643" spans="1:20" s="204" customFormat="1" ht="14.25" customHeight="1" x14ac:dyDescent="0.2">
      <c r="A1643" s="115"/>
      <c r="B1643" s="115"/>
      <c r="C1643" s="115"/>
      <c r="D1643" s="441"/>
      <c r="E1643" s="424" t="s">
        <v>445</v>
      </c>
      <c r="F1643" s="346">
        <v>502</v>
      </c>
      <c r="G1643" s="308">
        <v>0</v>
      </c>
      <c r="H1643" s="308">
        <v>0</v>
      </c>
      <c r="I1643" s="308">
        <v>2</v>
      </c>
      <c r="J1643" s="308">
        <v>8</v>
      </c>
      <c r="K1643" s="308">
        <v>65</v>
      </c>
      <c r="L1643" s="308">
        <v>94</v>
      </c>
      <c r="M1643" s="308">
        <v>137</v>
      </c>
      <c r="N1643" s="308">
        <v>67</v>
      </c>
      <c r="O1643" s="308">
        <v>60</v>
      </c>
      <c r="P1643" s="308">
        <v>18</v>
      </c>
      <c r="Q1643" s="308">
        <v>18</v>
      </c>
      <c r="R1643" s="308">
        <v>33</v>
      </c>
      <c r="S1643" s="308">
        <v>0</v>
      </c>
      <c r="T1643" s="308"/>
    </row>
    <row r="1644" spans="1:20" ht="9" customHeight="1" x14ac:dyDescent="0.2">
      <c r="A1644" s="115"/>
      <c r="B1644" s="115"/>
      <c r="C1644" s="115"/>
      <c r="D1644" s="441" t="s">
        <v>372</v>
      </c>
      <c r="E1644" s="666" t="s">
        <v>443</v>
      </c>
      <c r="F1644" s="347">
        <v>58</v>
      </c>
      <c r="G1644" s="167">
        <v>0</v>
      </c>
      <c r="H1644" s="167">
        <v>0</v>
      </c>
      <c r="I1644" s="167">
        <v>1</v>
      </c>
      <c r="J1644" s="167">
        <v>0</v>
      </c>
      <c r="K1644" s="167">
        <v>5</v>
      </c>
      <c r="L1644" s="167">
        <v>10</v>
      </c>
      <c r="M1644" s="167">
        <v>13</v>
      </c>
      <c r="N1644" s="167">
        <v>8</v>
      </c>
      <c r="O1644" s="167">
        <v>12</v>
      </c>
      <c r="P1644" s="167">
        <v>6</v>
      </c>
      <c r="Q1644" s="167">
        <v>0</v>
      </c>
      <c r="R1644" s="167">
        <v>3</v>
      </c>
      <c r="S1644" s="167">
        <v>0</v>
      </c>
    </row>
    <row r="1645" spans="1:20" ht="9" customHeight="1" x14ac:dyDescent="0.2">
      <c r="A1645" s="115"/>
      <c r="B1645" s="115"/>
      <c r="C1645" s="115"/>
      <c r="D1645" s="441"/>
      <c r="E1645" s="666" t="s">
        <v>444</v>
      </c>
      <c r="F1645" s="347">
        <v>279</v>
      </c>
      <c r="G1645" s="167">
        <v>0</v>
      </c>
      <c r="H1645" s="167">
        <v>0</v>
      </c>
      <c r="I1645" s="167">
        <v>0</v>
      </c>
      <c r="J1645" s="167">
        <v>3</v>
      </c>
      <c r="K1645" s="167">
        <v>39</v>
      </c>
      <c r="L1645" s="167">
        <v>46</v>
      </c>
      <c r="M1645" s="167">
        <v>86</v>
      </c>
      <c r="N1645" s="167">
        <v>55</v>
      </c>
      <c r="O1645" s="167">
        <v>27</v>
      </c>
      <c r="P1645" s="167">
        <v>7</v>
      </c>
      <c r="Q1645" s="167">
        <v>8</v>
      </c>
      <c r="R1645" s="167">
        <v>8</v>
      </c>
      <c r="S1645" s="167">
        <v>0</v>
      </c>
    </row>
    <row r="1646" spans="1:20" s="204" customFormat="1" ht="14.25" customHeight="1" x14ac:dyDescent="0.2">
      <c r="A1646" s="115"/>
      <c r="B1646" s="115"/>
      <c r="C1646" s="115"/>
      <c r="D1646" s="441"/>
      <c r="E1646" s="424" t="s">
        <v>445</v>
      </c>
      <c r="F1646" s="346">
        <v>337</v>
      </c>
      <c r="G1646" s="308">
        <v>0</v>
      </c>
      <c r="H1646" s="308">
        <v>0</v>
      </c>
      <c r="I1646" s="308">
        <v>1</v>
      </c>
      <c r="J1646" s="308">
        <v>3</v>
      </c>
      <c r="K1646" s="308">
        <v>44</v>
      </c>
      <c r="L1646" s="308">
        <v>56</v>
      </c>
      <c r="M1646" s="308">
        <v>99</v>
      </c>
      <c r="N1646" s="308">
        <v>63</v>
      </c>
      <c r="O1646" s="308">
        <v>39</v>
      </c>
      <c r="P1646" s="308">
        <v>13</v>
      </c>
      <c r="Q1646" s="308">
        <v>8</v>
      </c>
      <c r="R1646" s="308">
        <v>11</v>
      </c>
      <c r="S1646" s="308">
        <v>0</v>
      </c>
      <c r="T1646" s="308"/>
    </row>
    <row r="1647" spans="1:20" ht="9" customHeight="1" x14ac:dyDescent="0.2">
      <c r="A1647" s="115"/>
      <c r="B1647" s="115"/>
      <c r="C1647" s="115"/>
      <c r="D1647" s="440" t="s">
        <v>265</v>
      </c>
      <c r="E1647" s="666" t="s">
        <v>443</v>
      </c>
      <c r="F1647" s="347">
        <v>149</v>
      </c>
      <c r="G1647" s="167">
        <v>0</v>
      </c>
      <c r="H1647" s="167">
        <v>0</v>
      </c>
      <c r="I1647" s="167">
        <v>1</v>
      </c>
      <c r="J1647" s="167">
        <v>2</v>
      </c>
      <c r="K1647" s="167">
        <v>14</v>
      </c>
      <c r="L1647" s="167">
        <v>25</v>
      </c>
      <c r="M1647" s="167">
        <v>37</v>
      </c>
      <c r="N1647" s="167">
        <v>20</v>
      </c>
      <c r="O1647" s="167">
        <v>28</v>
      </c>
      <c r="P1647" s="167">
        <v>8</v>
      </c>
      <c r="Q1647" s="167">
        <v>3</v>
      </c>
      <c r="R1647" s="167">
        <v>11</v>
      </c>
      <c r="S1647" s="167">
        <v>0</v>
      </c>
    </row>
    <row r="1648" spans="1:20" ht="9" customHeight="1" x14ac:dyDescent="0.2">
      <c r="A1648" s="115"/>
      <c r="B1648" s="115"/>
      <c r="C1648" s="115"/>
      <c r="D1648" s="441"/>
      <c r="E1648" s="666" t="s">
        <v>444</v>
      </c>
      <c r="F1648" s="347">
        <v>690</v>
      </c>
      <c r="G1648" s="167">
        <v>0</v>
      </c>
      <c r="H1648" s="167">
        <v>0</v>
      </c>
      <c r="I1648" s="167">
        <v>2</v>
      </c>
      <c r="J1648" s="167">
        <v>9</v>
      </c>
      <c r="K1648" s="167">
        <v>95</v>
      </c>
      <c r="L1648" s="167">
        <v>125</v>
      </c>
      <c r="M1648" s="167">
        <v>199</v>
      </c>
      <c r="N1648" s="167">
        <v>110</v>
      </c>
      <c r="O1648" s="167">
        <v>71</v>
      </c>
      <c r="P1648" s="167">
        <v>23</v>
      </c>
      <c r="Q1648" s="167">
        <v>23</v>
      </c>
      <c r="R1648" s="167">
        <v>33</v>
      </c>
      <c r="S1648" s="167">
        <v>0</v>
      </c>
    </row>
    <row r="1649" spans="1:20" s="204" customFormat="1" ht="14.25" customHeight="1" x14ac:dyDescent="0.2">
      <c r="A1649" s="115"/>
      <c r="B1649" s="115"/>
      <c r="C1649" s="115"/>
      <c r="D1649" s="441"/>
      <c r="E1649" s="424" t="s">
        <v>445</v>
      </c>
      <c r="F1649" s="346">
        <v>839</v>
      </c>
      <c r="G1649" s="308">
        <v>0</v>
      </c>
      <c r="H1649" s="308">
        <v>0</v>
      </c>
      <c r="I1649" s="308">
        <v>3</v>
      </c>
      <c r="J1649" s="308">
        <v>11</v>
      </c>
      <c r="K1649" s="308">
        <v>109</v>
      </c>
      <c r="L1649" s="308">
        <v>150</v>
      </c>
      <c r="M1649" s="308">
        <v>236</v>
      </c>
      <c r="N1649" s="308">
        <v>130</v>
      </c>
      <c r="O1649" s="308">
        <v>99</v>
      </c>
      <c r="P1649" s="308">
        <v>31</v>
      </c>
      <c r="Q1649" s="308">
        <v>26</v>
      </c>
      <c r="R1649" s="308">
        <v>44</v>
      </c>
      <c r="S1649" s="308">
        <v>0</v>
      </c>
      <c r="T1649" s="308"/>
    </row>
    <row r="1650" spans="1:20" ht="18" customHeight="1" x14ac:dyDescent="0.2">
      <c r="A1650" s="115"/>
      <c r="B1650" s="115"/>
      <c r="C1650" s="295" t="s">
        <v>244</v>
      </c>
      <c r="D1650" s="441"/>
      <c r="E1650" s="666"/>
      <c r="F1650" s="347"/>
      <c r="G1650" s="167"/>
      <c r="H1650" s="167"/>
      <c r="I1650" s="167"/>
      <c r="J1650" s="167"/>
      <c r="K1650" s="167"/>
      <c r="L1650" s="167"/>
      <c r="M1650" s="167"/>
      <c r="N1650" s="167"/>
      <c r="O1650" s="167"/>
      <c r="P1650" s="167"/>
      <c r="Q1650" s="167"/>
      <c r="R1650" s="167"/>
      <c r="S1650" s="167"/>
    </row>
    <row r="1651" spans="1:20" ht="9" customHeight="1" x14ac:dyDescent="0.2">
      <c r="A1651" s="115"/>
      <c r="B1651" s="115"/>
      <c r="C1651" s="115"/>
      <c r="D1651" s="441" t="s">
        <v>361</v>
      </c>
      <c r="E1651" s="666" t="s">
        <v>444</v>
      </c>
      <c r="F1651" s="347">
        <v>5</v>
      </c>
      <c r="G1651" s="167">
        <v>0</v>
      </c>
      <c r="H1651" s="167">
        <v>0</v>
      </c>
      <c r="I1651" s="167">
        <v>0</v>
      </c>
      <c r="J1651" s="167">
        <v>1</v>
      </c>
      <c r="K1651" s="167">
        <v>3</v>
      </c>
      <c r="L1651" s="167">
        <v>0</v>
      </c>
      <c r="M1651" s="167">
        <v>0</v>
      </c>
      <c r="N1651" s="167">
        <v>1</v>
      </c>
      <c r="O1651" s="167">
        <v>0</v>
      </c>
      <c r="P1651" s="167">
        <v>0</v>
      </c>
      <c r="Q1651" s="167">
        <v>0</v>
      </c>
      <c r="R1651" s="167">
        <v>0</v>
      </c>
      <c r="S1651" s="167">
        <v>0</v>
      </c>
    </row>
    <row r="1652" spans="1:20" s="204" customFormat="1" ht="14.25" customHeight="1" x14ac:dyDescent="0.2">
      <c r="A1652" s="115"/>
      <c r="B1652" s="115"/>
      <c r="C1652" s="115"/>
      <c r="D1652" s="441"/>
      <c r="E1652" s="424" t="s">
        <v>445</v>
      </c>
      <c r="F1652" s="346">
        <v>5</v>
      </c>
      <c r="G1652" s="308">
        <v>0</v>
      </c>
      <c r="H1652" s="308">
        <v>0</v>
      </c>
      <c r="I1652" s="308">
        <v>0</v>
      </c>
      <c r="J1652" s="308">
        <v>1</v>
      </c>
      <c r="K1652" s="308">
        <v>3</v>
      </c>
      <c r="L1652" s="308">
        <v>0</v>
      </c>
      <c r="M1652" s="308">
        <v>0</v>
      </c>
      <c r="N1652" s="308">
        <v>1</v>
      </c>
      <c r="O1652" s="308">
        <v>0</v>
      </c>
      <c r="P1652" s="308">
        <v>0</v>
      </c>
      <c r="Q1652" s="308">
        <v>0</v>
      </c>
      <c r="R1652" s="308">
        <v>0</v>
      </c>
      <c r="S1652" s="308">
        <v>0</v>
      </c>
      <c r="T1652" s="308"/>
    </row>
    <row r="1653" spans="1:20" ht="18" customHeight="1" x14ac:dyDescent="0.2">
      <c r="A1653" s="115"/>
      <c r="B1653" s="115"/>
      <c r="C1653" s="115"/>
      <c r="D1653" s="442" t="s">
        <v>1177</v>
      </c>
      <c r="E1653" s="409" t="s">
        <v>443</v>
      </c>
      <c r="F1653" s="348">
        <v>118</v>
      </c>
      <c r="G1653" s="307">
        <v>9</v>
      </c>
      <c r="H1653" s="307">
        <v>2</v>
      </c>
      <c r="I1653" s="307">
        <v>10</v>
      </c>
      <c r="J1653" s="307">
        <v>17</v>
      </c>
      <c r="K1653" s="307">
        <v>30</v>
      </c>
      <c r="L1653" s="307">
        <v>18</v>
      </c>
      <c r="M1653" s="307">
        <v>14</v>
      </c>
      <c r="N1653" s="307">
        <v>10</v>
      </c>
      <c r="O1653" s="307">
        <v>3</v>
      </c>
      <c r="P1653" s="307">
        <v>4</v>
      </c>
      <c r="Q1653" s="307">
        <v>0</v>
      </c>
      <c r="R1653" s="307">
        <v>1</v>
      </c>
      <c r="S1653" s="307">
        <v>0</v>
      </c>
    </row>
    <row r="1654" spans="1:20" ht="9" customHeight="1" x14ac:dyDescent="0.2">
      <c r="A1654" s="115"/>
      <c r="B1654" s="115"/>
      <c r="C1654" s="115"/>
      <c r="D1654" s="441"/>
      <c r="E1654" s="666" t="s">
        <v>444</v>
      </c>
      <c r="F1654" s="347">
        <v>383</v>
      </c>
      <c r="G1654" s="167">
        <v>15</v>
      </c>
      <c r="H1654" s="167">
        <v>8</v>
      </c>
      <c r="I1654" s="167">
        <v>35</v>
      </c>
      <c r="J1654" s="167">
        <v>68</v>
      </c>
      <c r="K1654" s="167">
        <v>87</v>
      </c>
      <c r="L1654" s="167">
        <v>64</v>
      </c>
      <c r="M1654" s="167">
        <v>36</v>
      </c>
      <c r="N1654" s="167">
        <v>24</v>
      </c>
      <c r="O1654" s="167">
        <v>9</v>
      </c>
      <c r="P1654" s="167">
        <v>13</v>
      </c>
      <c r="Q1654" s="167">
        <v>11</v>
      </c>
      <c r="R1654" s="167">
        <v>13</v>
      </c>
      <c r="S1654" s="167">
        <v>0</v>
      </c>
    </row>
    <row r="1655" spans="1:20" s="204" customFormat="1" ht="14.25" customHeight="1" x14ac:dyDescent="0.2">
      <c r="A1655" s="115"/>
      <c r="B1655" s="115"/>
      <c r="C1655" s="115"/>
      <c r="D1655" s="441"/>
      <c r="E1655" s="424" t="s">
        <v>445</v>
      </c>
      <c r="F1655" s="346">
        <v>501</v>
      </c>
      <c r="G1655" s="308">
        <v>24</v>
      </c>
      <c r="H1655" s="308">
        <v>10</v>
      </c>
      <c r="I1655" s="308">
        <v>45</v>
      </c>
      <c r="J1655" s="308">
        <v>85</v>
      </c>
      <c r="K1655" s="308">
        <v>117</v>
      </c>
      <c r="L1655" s="308">
        <v>82</v>
      </c>
      <c r="M1655" s="308">
        <v>50</v>
      </c>
      <c r="N1655" s="308">
        <v>34</v>
      </c>
      <c r="O1655" s="308">
        <v>12</v>
      </c>
      <c r="P1655" s="308">
        <v>17</v>
      </c>
      <c r="Q1655" s="308">
        <v>11</v>
      </c>
      <c r="R1655" s="308">
        <v>14</v>
      </c>
      <c r="S1655" s="308">
        <v>0</v>
      </c>
      <c r="T1655" s="308"/>
    </row>
    <row r="1656" spans="1:20" ht="9" customHeight="1" x14ac:dyDescent="0.2">
      <c r="A1656" s="115"/>
      <c r="B1656" s="115"/>
      <c r="C1656" s="115"/>
      <c r="D1656" s="440" t="s">
        <v>265</v>
      </c>
      <c r="E1656" s="666" t="s">
        <v>443</v>
      </c>
      <c r="F1656" s="347">
        <v>118</v>
      </c>
      <c r="G1656" s="167">
        <v>9</v>
      </c>
      <c r="H1656" s="167">
        <v>2</v>
      </c>
      <c r="I1656" s="167">
        <v>10</v>
      </c>
      <c r="J1656" s="167">
        <v>17</v>
      </c>
      <c r="K1656" s="167">
        <v>30</v>
      </c>
      <c r="L1656" s="167">
        <v>18</v>
      </c>
      <c r="M1656" s="167">
        <v>14</v>
      </c>
      <c r="N1656" s="167">
        <v>10</v>
      </c>
      <c r="O1656" s="167">
        <v>3</v>
      </c>
      <c r="P1656" s="167">
        <v>4</v>
      </c>
      <c r="Q1656" s="167">
        <v>0</v>
      </c>
      <c r="R1656" s="167">
        <v>1</v>
      </c>
      <c r="S1656" s="167">
        <v>0</v>
      </c>
    </row>
    <row r="1657" spans="1:20" ht="9" customHeight="1" x14ac:dyDescent="0.2">
      <c r="A1657" s="115"/>
      <c r="B1657" s="115"/>
      <c r="C1657" s="115"/>
      <c r="D1657" s="441"/>
      <c r="E1657" s="666" t="s">
        <v>444</v>
      </c>
      <c r="F1657" s="347">
        <v>388</v>
      </c>
      <c r="G1657" s="167">
        <v>15</v>
      </c>
      <c r="H1657" s="167">
        <v>8</v>
      </c>
      <c r="I1657" s="167">
        <v>35</v>
      </c>
      <c r="J1657" s="167">
        <v>69</v>
      </c>
      <c r="K1657" s="167">
        <v>90</v>
      </c>
      <c r="L1657" s="167">
        <v>64</v>
      </c>
      <c r="M1657" s="167">
        <v>36</v>
      </c>
      <c r="N1657" s="167">
        <v>25</v>
      </c>
      <c r="O1657" s="167">
        <v>9</v>
      </c>
      <c r="P1657" s="167">
        <v>13</v>
      </c>
      <c r="Q1657" s="167">
        <v>11</v>
      </c>
      <c r="R1657" s="167">
        <v>13</v>
      </c>
      <c r="S1657" s="167">
        <v>0</v>
      </c>
    </row>
    <row r="1658" spans="1:20" s="204" customFormat="1" ht="14.25" customHeight="1" x14ac:dyDescent="0.2">
      <c r="A1658" s="115"/>
      <c r="B1658" s="115"/>
      <c r="C1658" s="115"/>
      <c r="D1658" s="441"/>
      <c r="E1658" s="424" t="s">
        <v>445</v>
      </c>
      <c r="F1658" s="346">
        <v>506</v>
      </c>
      <c r="G1658" s="308">
        <v>24</v>
      </c>
      <c r="H1658" s="308">
        <v>10</v>
      </c>
      <c r="I1658" s="308">
        <v>45</v>
      </c>
      <c r="J1658" s="308">
        <v>86</v>
      </c>
      <c r="K1658" s="308">
        <v>120</v>
      </c>
      <c r="L1658" s="308">
        <v>82</v>
      </c>
      <c r="M1658" s="308">
        <v>50</v>
      </c>
      <c r="N1658" s="308">
        <v>35</v>
      </c>
      <c r="O1658" s="308">
        <v>12</v>
      </c>
      <c r="P1658" s="308">
        <v>17</v>
      </c>
      <c r="Q1658" s="308">
        <v>11</v>
      </c>
      <c r="R1658" s="308">
        <v>14</v>
      </c>
      <c r="S1658" s="308">
        <v>0</v>
      </c>
      <c r="T1658" s="308"/>
    </row>
    <row r="1659" spans="1:20" ht="18" customHeight="1" x14ac:dyDescent="0.2">
      <c r="A1659" s="115"/>
      <c r="B1659" s="115"/>
      <c r="C1659" s="295" t="s">
        <v>140</v>
      </c>
      <c r="D1659" s="441"/>
      <c r="E1659" s="666"/>
      <c r="F1659" s="347"/>
      <c r="G1659" s="167"/>
      <c r="H1659" s="167"/>
      <c r="I1659" s="167"/>
      <c r="J1659" s="167"/>
      <c r="K1659" s="167"/>
      <c r="L1659" s="167"/>
      <c r="M1659" s="167"/>
      <c r="N1659" s="167"/>
      <c r="O1659" s="167"/>
      <c r="P1659" s="167"/>
      <c r="Q1659" s="167"/>
      <c r="R1659" s="167"/>
      <c r="S1659" s="167"/>
    </row>
    <row r="1660" spans="1:20" ht="9" customHeight="1" x14ac:dyDescent="0.2">
      <c r="A1660" s="115"/>
      <c r="B1660" s="115"/>
      <c r="C1660" s="115"/>
      <c r="D1660" s="441" t="s">
        <v>1180</v>
      </c>
      <c r="E1660" s="666" t="s">
        <v>443</v>
      </c>
      <c r="F1660" s="347">
        <v>2</v>
      </c>
      <c r="G1660" s="167">
        <v>1</v>
      </c>
      <c r="H1660" s="167">
        <v>0</v>
      </c>
      <c r="I1660" s="167">
        <v>1</v>
      </c>
      <c r="J1660" s="167">
        <v>0</v>
      </c>
      <c r="K1660" s="167">
        <v>0</v>
      </c>
      <c r="L1660" s="167">
        <v>0</v>
      </c>
      <c r="M1660" s="167">
        <v>0</v>
      </c>
      <c r="N1660" s="167">
        <v>0</v>
      </c>
      <c r="O1660" s="167">
        <v>0</v>
      </c>
      <c r="P1660" s="167">
        <v>0</v>
      </c>
      <c r="Q1660" s="167">
        <v>0</v>
      </c>
      <c r="R1660" s="167">
        <v>0</v>
      </c>
      <c r="S1660" s="167">
        <v>0</v>
      </c>
    </row>
    <row r="1661" spans="1:20" ht="9" customHeight="1" x14ac:dyDescent="0.2">
      <c r="A1661" s="115"/>
      <c r="B1661" s="115"/>
      <c r="C1661" s="115"/>
      <c r="D1661" s="441"/>
      <c r="E1661" s="666" t="s">
        <v>444</v>
      </c>
      <c r="F1661" s="347">
        <v>20</v>
      </c>
      <c r="G1661" s="167">
        <v>6</v>
      </c>
      <c r="H1661" s="167">
        <v>9</v>
      </c>
      <c r="I1661" s="167">
        <v>3</v>
      </c>
      <c r="J1661" s="167">
        <v>2</v>
      </c>
      <c r="K1661" s="167">
        <v>0</v>
      </c>
      <c r="L1661" s="167">
        <v>0</v>
      </c>
      <c r="M1661" s="167">
        <v>0</v>
      </c>
      <c r="N1661" s="167">
        <v>0</v>
      </c>
      <c r="O1661" s="167">
        <v>0</v>
      </c>
      <c r="P1661" s="167">
        <v>0</v>
      </c>
      <c r="Q1661" s="167">
        <v>0</v>
      </c>
      <c r="R1661" s="167">
        <v>0</v>
      </c>
      <c r="S1661" s="167">
        <v>0</v>
      </c>
    </row>
    <row r="1662" spans="1:20" s="204" customFormat="1" ht="14.25" customHeight="1" x14ac:dyDescent="0.2">
      <c r="A1662" s="115"/>
      <c r="B1662" s="115"/>
      <c r="C1662" s="115"/>
      <c r="D1662" s="441"/>
      <c r="E1662" s="424" t="s">
        <v>445</v>
      </c>
      <c r="F1662" s="346">
        <v>22</v>
      </c>
      <c r="G1662" s="308">
        <v>7</v>
      </c>
      <c r="H1662" s="308">
        <v>9</v>
      </c>
      <c r="I1662" s="308">
        <v>4</v>
      </c>
      <c r="J1662" s="308">
        <v>2</v>
      </c>
      <c r="K1662" s="308">
        <v>0</v>
      </c>
      <c r="L1662" s="308">
        <v>0</v>
      </c>
      <c r="M1662" s="308">
        <v>0</v>
      </c>
      <c r="N1662" s="308">
        <v>0</v>
      </c>
      <c r="O1662" s="308">
        <v>0</v>
      </c>
      <c r="P1662" s="308">
        <v>0</v>
      </c>
      <c r="Q1662" s="308">
        <v>0</v>
      </c>
      <c r="R1662" s="308">
        <v>0</v>
      </c>
      <c r="S1662" s="308">
        <v>0</v>
      </c>
      <c r="T1662" s="308"/>
    </row>
    <row r="1663" spans="1:20" ht="9" customHeight="1" x14ac:dyDescent="0.2">
      <c r="A1663" s="115"/>
      <c r="B1663" s="115"/>
      <c r="C1663" s="115"/>
      <c r="D1663" s="440" t="s">
        <v>265</v>
      </c>
      <c r="E1663" s="666" t="s">
        <v>443</v>
      </c>
      <c r="F1663" s="347">
        <v>2</v>
      </c>
      <c r="G1663" s="167">
        <v>1</v>
      </c>
      <c r="H1663" s="167">
        <v>0</v>
      </c>
      <c r="I1663" s="167">
        <v>1</v>
      </c>
      <c r="J1663" s="167">
        <v>0</v>
      </c>
      <c r="K1663" s="167">
        <v>0</v>
      </c>
      <c r="L1663" s="167">
        <v>0</v>
      </c>
      <c r="M1663" s="167">
        <v>0</v>
      </c>
      <c r="N1663" s="167">
        <v>0</v>
      </c>
      <c r="O1663" s="167">
        <v>0</v>
      </c>
      <c r="P1663" s="167">
        <v>0</v>
      </c>
      <c r="Q1663" s="167">
        <v>0</v>
      </c>
      <c r="R1663" s="167">
        <v>0</v>
      </c>
      <c r="S1663" s="167">
        <v>0</v>
      </c>
    </row>
    <row r="1664" spans="1:20" ht="9" customHeight="1" x14ac:dyDescent="0.2">
      <c r="A1664" s="115"/>
      <c r="B1664" s="115"/>
      <c r="C1664" s="115"/>
      <c r="D1664" s="441"/>
      <c r="E1664" s="666" t="s">
        <v>444</v>
      </c>
      <c r="F1664" s="347">
        <v>20</v>
      </c>
      <c r="G1664" s="167">
        <v>6</v>
      </c>
      <c r="H1664" s="167">
        <v>9</v>
      </c>
      <c r="I1664" s="167">
        <v>3</v>
      </c>
      <c r="J1664" s="167">
        <v>2</v>
      </c>
      <c r="K1664" s="167">
        <v>0</v>
      </c>
      <c r="L1664" s="167">
        <v>0</v>
      </c>
      <c r="M1664" s="167">
        <v>0</v>
      </c>
      <c r="N1664" s="167">
        <v>0</v>
      </c>
      <c r="O1664" s="167">
        <v>0</v>
      </c>
      <c r="P1664" s="167">
        <v>0</v>
      </c>
      <c r="Q1664" s="167">
        <v>0</v>
      </c>
      <c r="R1664" s="167">
        <v>0</v>
      </c>
      <c r="S1664" s="167">
        <v>0</v>
      </c>
    </row>
    <row r="1665" spans="1:20" s="204" customFormat="1" ht="14.25" customHeight="1" x14ac:dyDescent="0.2">
      <c r="A1665" s="115"/>
      <c r="B1665" s="115"/>
      <c r="C1665" s="115"/>
      <c r="D1665" s="441"/>
      <c r="E1665" s="424" t="s">
        <v>445</v>
      </c>
      <c r="F1665" s="346">
        <v>22</v>
      </c>
      <c r="G1665" s="308">
        <v>7</v>
      </c>
      <c r="H1665" s="308">
        <v>9</v>
      </c>
      <c r="I1665" s="308">
        <v>4</v>
      </c>
      <c r="J1665" s="308">
        <v>2</v>
      </c>
      <c r="K1665" s="308">
        <v>0</v>
      </c>
      <c r="L1665" s="308">
        <v>0</v>
      </c>
      <c r="M1665" s="308">
        <v>0</v>
      </c>
      <c r="N1665" s="308">
        <v>0</v>
      </c>
      <c r="O1665" s="308">
        <v>0</v>
      </c>
      <c r="P1665" s="308">
        <v>0</v>
      </c>
      <c r="Q1665" s="308">
        <v>0</v>
      </c>
      <c r="R1665" s="308">
        <v>0</v>
      </c>
      <c r="S1665" s="308">
        <v>0</v>
      </c>
      <c r="T1665" s="308"/>
    </row>
    <row r="1666" spans="1:20" ht="9" customHeight="1" x14ac:dyDescent="0.2">
      <c r="A1666" s="115"/>
      <c r="B1666" s="115"/>
      <c r="C1666" s="115"/>
      <c r="D1666" s="440" t="s">
        <v>447</v>
      </c>
      <c r="E1666" s="666" t="s">
        <v>443</v>
      </c>
      <c r="F1666" s="347">
        <v>304</v>
      </c>
      <c r="G1666" s="167">
        <v>12</v>
      </c>
      <c r="H1666" s="167">
        <v>2</v>
      </c>
      <c r="I1666" s="167">
        <v>15</v>
      </c>
      <c r="J1666" s="167">
        <v>19</v>
      </c>
      <c r="K1666" s="167">
        <v>47</v>
      </c>
      <c r="L1666" s="167">
        <v>45</v>
      </c>
      <c r="M1666" s="167">
        <v>52</v>
      </c>
      <c r="N1666" s="167">
        <v>33</v>
      </c>
      <c r="O1666" s="167">
        <v>34</v>
      </c>
      <c r="P1666" s="167">
        <v>12</v>
      </c>
      <c r="Q1666" s="167">
        <v>4</v>
      </c>
      <c r="R1666" s="167">
        <v>23</v>
      </c>
      <c r="S1666" s="167">
        <v>6</v>
      </c>
    </row>
    <row r="1667" spans="1:20" ht="9" customHeight="1" x14ac:dyDescent="0.2">
      <c r="A1667" s="115"/>
      <c r="B1667" s="115"/>
      <c r="C1667" s="115"/>
      <c r="D1667" s="441"/>
      <c r="E1667" s="666" t="s">
        <v>444</v>
      </c>
      <c r="F1667" s="347">
        <v>1154</v>
      </c>
      <c r="G1667" s="167">
        <v>25</v>
      </c>
      <c r="H1667" s="167">
        <v>18</v>
      </c>
      <c r="I1667" s="167">
        <v>42</v>
      </c>
      <c r="J1667" s="167">
        <v>81</v>
      </c>
      <c r="K1667" s="167">
        <v>188</v>
      </c>
      <c r="L1667" s="167">
        <v>190</v>
      </c>
      <c r="M1667" s="167">
        <v>238</v>
      </c>
      <c r="N1667" s="167">
        <v>140</v>
      </c>
      <c r="O1667" s="167">
        <v>83</v>
      </c>
      <c r="P1667" s="167">
        <v>39</v>
      </c>
      <c r="Q1667" s="167">
        <v>36</v>
      </c>
      <c r="R1667" s="167">
        <v>62</v>
      </c>
      <c r="S1667" s="167">
        <v>12</v>
      </c>
    </row>
    <row r="1668" spans="1:20" s="204" customFormat="1" ht="14.25" customHeight="1" x14ac:dyDescent="0.2">
      <c r="A1668" s="115"/>
      <c r="B1668" s="115"/>
      <c r="C1668" s="115"/>
      <c r="D1668" s="441"/>
      <c r="E1668" s="424" t="s">
        <v>445</v>
      </c>
      <c r="F1668" s="346">
        <v>1458</v>
      </c>
      <c r="G1668" s="308">
        <v>37</v>
      </c>
      <c r="H1668" s="308">
        <v>20</v>
      </c>
      <c r="I1668" s="308">
        <v>57</v>
      </c>
      <c r="J1668" s="308">
        <v>100</v>
      </c>
      <c r="K1668" s="308">
        <v>235</v>
      </c>
      <c r="L1668" s="308">
        <v>235</v>
      </c>
      <c r="M1668" s="308">
        <v>290</v>
      </c>
      <c r="N1668" s="308">
        <v>173</v>
      </c>
      <c r="O1668" s="308">
        <v>117</v>
      </c>
      <c r="P1668" s="308">
        <v>51</v>
      </c>
      <c r="Q1668" s="308">
        <v>40</v>
      </c>
      <c r="R1668" s="308">
        <v>85</v>
      </c>
      <c r="S1668" s="308">
        <v>18</v>
      </c>
      <c r="T1668" s="308"/>
    </row>
    <row r="1669" spans="1:20" ht="18" customHeight="1" x14ac:dyDescent="0.2">
      <c r="A1669" s="115"/>
      <c r="B1669" s="295" t="s">
        <v>2387</v>
      </c>
      <c r="C1669" s="115"/>
      <c r="D1669" s="441"/>
      <c r="E1669" s="666"/>
      <c r="F1669" s="347"/>
      <c r="G1669" s="167"/>
      <c r="H1669" s="167"/>
      <c r="I1669" s="167"/>
      <c r="J1669" s="167"/>
      <c r="K1669" s="167"/>
      <c r="L1669" s="167"/>
      <c r="M1669" s="167"/>
      <c r="N1669" s="167"/>
      <c r="O1669" s="167"/>
      <c r="P1669" s="167"/>
      <c r="Q1669" s="167"/>
      <c r="R1669" s="167"/>
      <c r="S1669" s="167"/>
    </row>
    <row r="1670" spans="1:20" ht="18" customHeight="1" x14ac:dyDescent="0.2">
      <c r="A1670" s="115"/>
      <c r="B1670" s="115"/>
      <c r="C1670" s="295" t="s">
        <v>64</v>
      </c>
      <c r="D1670" s="441"/>
      <c r="E1670" s="666"/>
      <c r="F1670" s="347"/>
      <c r="G1670" s="167"/>
      <c r="H1670" s="167"/>
      <c r="I1670" s="167"/>
      <c r="J1670" s="167"/>
      <c r="K1670" s="167"/>
      <c r="L1670" s="167"/>
      <c r="M1670" s="167"/>
      <c r="N1670" s="167"/>
      <c r="O1670" s="167"/>
      <c r="P1670" s="167"/>
      <c r="Q1670" s="167"/>
      <c r="R1670" s="167"/>
      <c r="S1670" s="167"/>
    </row>
    <row r="1671" spans="1:20" ht="9" customHeight="1" x14ac:dyDescent="0.2">
      <c r="A1671" s="115"/>
      <c r="B1671" s="115"/>
      <c r="C1671" s="115"/>
      <c r="D1671" s="441" t="s">
        <v>375</v>
      </c>
      <c r="E1671" s="666" t="s">
        <v>443</v>
      </c>
      <c r="F1671" s="347">
        <v>1</v>
      </c>
      <c r="G1671" s="167">
        <v>1</v>
      </c>
      <c r="H1671" s="167">
        <v>0</v>
      </c>
      <c r="I1671" s="167">
        <v>0</v>
      </c>
      <c r="J1671" s="167">
        <v>0</v>
      </c>
      <c r="K1671" s="167">
        <v>0</v>
      </c>
      <c r="L1671" s="167">
        <v>0</v>
      </c>
      <c r="M1671" s="167">
        <v>0</v>
      </c>
      <c r="N1671" s="167">
        <v>0</v>
      </c>
      <c r="O1671" s="167">
        <v>0</v>
      </c>
      <c r="P1671" s="167">
        <v>0</v>
      </c>
      <c r="Q1671" s="167">
        <v>0</v>
      </c>
      <c r="R1671" s="167">
        <v>0</v>
      </c>
      <c r="S1671" s="167">
        <v>0</v>
      </c>
    </row>
    <row r="1672" spans="1:20" ht="9" customHeight="1" x14ac:dyDescent="0.2">
      <c r="A1672" s="115"/>
      <c r="B1672" s="115"/>
      <c r="C1672" s="115"/>
      <c r="D1672" s="441"/>
      <c r="E1672" s="666" t="s">
        <v>444</v>
      </c>
      <c r="F1672" s="347">
        <v>1</v>
      </c>
      <c r="G1672" s="167">
        <v>0</v>
      </c>
      <c r="H1672" s="167">
        <v>0</v>
      </c>
      <c r="I1672" s="167">
        <v>0</v>
      </c>
      <c r="J1672" s="167">
        <v>0</v>
      </c>
      <c r="K1672" s="167">
        <v>0</v>
      </c>
      <c r="L1672" s="167">
        <v>0</v>
      </c>
      <c r="M1672" s="167">
        <v>0</v>
      </c>
      <c r="N1672" s="167">
        <v>0</v>
      </c>
      <c r="O1672" s="167">
        <v>0</v>
      </c>
      <c r="P1672" s="167">
        <v>0</v>
      </c>
      <c r="Q1672" s="167">
        <v>0</v>
      </c>
      <c r="R1672" s="167">
        <v>0</v>
      </c>
      <c r="S1672" s="167">
        <v>1</v>
      </c>
    </row>
    <row r="1673" spans="1:20" s="204" customFormat="1" ht="14.25" customHeight="1" x14ac:dyDescent="0.2">
      <c r="A1673" s="115"/>
      <c r="B1673" s="115"/>
      <c r="C1673" s="115"/>
      <c r="D1673" s="441"/>
      <c r="E1673" s="424" t="s">
        <v>445</v>
      </c>
      <c r="F1673" s="346">
        <v>2</v>
      </c>
      <c r="G1673" s="308">
        <v>1</v>
      </c>
      <c r="H1673" s="308">
        <v>0</v>
      </c>
      <c r="I1673" s="308">
        <v>0</v>
      </c>
      <c r="J1673" s="308">
        <v>0</v>
      </c>
      <c r="K1673" s="308">
        <v>0</v>
      </c>
      <c r="L1673" s="308">
        <v>0</v>
      </c>
      <c r="M1673" s="308">
        <v>0</v>
      </c>
      <c r="N1673" s="308">
        <v>0</v>
      </c>
      <c r="O1673" s="308">
        <v>0</v>
      </c>
      <c r="P1673" s="308">
        <v>0</v>
      </c>
      <c r="Q1673" s="308">
        <v>0</v>
      </c>
      <c r="R1673" s="308">
        <v>0</v>
      </c>
      <c r="S1673" s="308">
        <v>1</v>
      </c>
      <c r="T1673" s="308"/>
    </row>
    <row r="1674" spans="1:20" ht="9" customHeight="1" x14ac:dyDescent="0.2">
      <c r="A1674" s="115"/>
      <c r="B1674" s="115"/>
      <c r="C1674" s="115"/>
      <c r="D1674" s="440" t="s">
        <v>265</v>
      </c>
      <c r="E1674" s="666" t="s">
        <v>443</v>
      </c>
      <c r="F1674" s="347">
        <v>1</v>
      </c>
      <c r="G1674" s="167">
        <v>1</v>
      </c>
      <c r="H1674" s="167">
        <v>0</v>
      </c>
      <c r="I1674" s="167">
        <v>0</v>
      </c>
      <c r="J1674" s="167">
        <v>0</v>
      </c>
      <c r="K1674" s="167">
        <v>0</v>
      </c>
      <c r="L1674" s="167">
        <v>0</v>
      </c>
      <c r="M1674" s="167">
        <v>0</v>
      </c>
      <c r="N1674" s="167">
        <v>0</v>
      </c>
      <c r="O1674" s="167">
        <v>0</v>
      </c>
      <c r="P1674" s="167">
        <v>0</v>
      </c>
      <c r="Q1674" s="167">
        <v>0</v>
      </c>
      <c r="R1674" s="167">
        <v>0</v>
      </c>
      <c r="S1674" s="167">
        <v>0</v>
      </c>
    </row>
    <row r="1675" spans="1:20" ht="9" customHeight="1" x14ac:dyDescent="0.2">
      <c r="A1675" s="115"/>
      <c r="B1675" s="115"/>
      <c r="C1675" s="115"/>
      <c r="D1675" s="441"/>
      <c r="E1675" s="666" t="s">
        <v>444</v>
      </c>
      <c r="F1675" s="347">
        <v>1</v>
      </c>
      <c r="G1675" s="167">
        <v>0</v>
      </c>
      <c r="H1675" s="167">
        <v>0</v>
      </c>
      <c r="I1675" s="167">
        <v>0</v>
      </c>
      <c r="J1675" s="167">
        <v>0</v>
      </c>
      <c r="K1675" s="167">
        <v>0</v>
      </c>
      <c r="L1675" s="167">
        <v>0</v>
      </c>
      <c r="M1675" s="167">
        <v>0</v>
      </c>
      <c r="N1675" s="167">
        <v>0</v>
      </c>
      <c r="O1675" s="167">
        <v>0</v>
      </c>
      <c r="P1675" s="167">
        <v>0</v>
      </c>
      <c r="Q1675" s="167">
        <v>0</v>
      </c>
      <c r="R1675" s="167">
        <v>0</v>
      </c>
      <c r="S1675" s="167">
        <v>1</v>
      </c>
    </row>
    <row r="1676" spans="1:20" s="204" customFormat="1" ht="14.25" customHeight="1" x14ac:dyDescent="0.2">
      <c r="A1676" s="115"/>
      <c r="B1676" s="115"/>
      <c r="C1676" s="115"/>
      <c r="D1676" s="441"/>
      <c r="E1676" s="424" t="s">
        <v>445</v>
      </c>
      <c r="F1676" s="346">
        <v>2</v>
      </c>
      <c r="G1676" s="308">
        <v>1</v>
      </c>
      <c r="H1676" s="308">
        <v>0</v>
      </c>
      <c r="I1676" s="308">
        <v>0</v>
      </c>
      <c r="J1676" s="308">
        <v>0</v>
      </c>
      <c r="K1676" s="308">
        <v>0</v>
      </c>
      <c r="L1676" s="308">
        <v>0</v>
      </c>
      <c r="M1676" s="308">
        <v>0</v>
      </c>
      <c r="N1676" s="308">
        <v>0</v>
      </c>
      <c r="O1676" s="308">
        <v>0</v>
      </c>
      <c r="P1676" s="308">
        <v>0</v>
      </c>
      <c r="Q1676" s="308">
        <v>0</v>
      </c>
      <c r="R1676" s="308">
        <v>0</v>
      </c>
      <c r="S1676" s="308">
        <v>1</v>
      </c>
      <c r="T1676" s="308"/>
    </row>
    <row r="1677" spans="1:20" ht="27" customHeight="1" x14ac:dyDescent="0.2">
      <c r="A1677" s="115"/>
      <c r="B1677" s="115"/>
      <c r="C1677" s="843" t="s">
        <v>1167</v>
      </c>
      <c r="D1677" s="843"/>
      <c r="E1677" s="424"/>
      <c r="F1677" s="346"/>
    </row>
    <row r="1678" spans="1:20" ht="9" customHeight="1" x14ac:dyDescent="0.2">
      <c r="A1678" s="115"/>
      <c r="B1678" s="115"/>
      <c r="C1678" s="115"/>
      <c r="D1678" s="441" t="s">
        <v>383</v>
      </c>
      <c r="E1678" s="666" t="s">
        <v>444</v>
      </c>
      <c r="F1678" s="347">
        <v>1</v>
      </c>
      <c r="G1678" s="167">
        <v>0</v>
      </c>
      <c r="H1678" s="167">
        <v>1</v>
      </c>
      <c r="I1678" s="167">
        <v>0</v>
      </c>
      <c r="J1678" s="167">
        <v>0</v>
      </c>
      <c r="K1678" s="167">
        <v>0</v>
      </c>
      <c r="L1678" s="167">
        <v>0</v>
      </c>
      <c r="M1678" s="167">
        <v>0</v>
      </c>
      <c r="N1678" s="167">
        <v>0</v>
      </c>
      <c r="O1678" s="167">
        <v>0</v>
      </c>
      <c r="P1678" s="167">
        <v>0</v>
      </c>
      <c r="Q1678" s="167">
        <v>0</v>
      </c>
      <c r="R1678" s="167">
        <v>0</v>
      </c>
      <c r="S1678" s="167">
        <v>0</v>
      </c>
    </row>
    <row r="1679" spans="1:20" s="204" customFormat="1" ht="14.25" customHeight="1" x14ac:dyDescent="0.2">
      <c r="A1679" s="115"/>
      <c r="B1679" s="115"/>
      <c r="C1679" s="115"/>
      <c r="D1679" s="441"/>
      <c r="E1679" s="424" t="s">
        <v>445</v>
      </c>
      <c r="F1679" s="346">
        <v>1</v>
      </c>
      <c r="G1679" s="308">
        <v>0</v>
      </c>
      <c r="H1679" s="308">
        <v>1</v>
      </c>
      <c r="I1679" s="308">
        <v>0</v>
      </c>
      <c r="J1679" s="308">
        <v>0</v>
      </c>
      <c r="K1679" s="308">
        <v>0</v>
      </c>
      <c r="L1679" s="308">
        <v>0</v>
      </c>
      <c r="M1679" s="308">
        <v>0</v>
      </c>
      <c r="N1679" s="308">
        <v>0</v>
      </c>
      <c r="O1679" s="308">
        <v>0</v>
      </c>
      <c r="P1679" s="308">
        <v>0</v>
      </c>
      <c r="Q1679" s="308">
        <v>0</v>
      </c>
      <c r="R1679" s="308">
        <v>0</v>
      </c>
      <c r="S1679" s="308">
        <v>0</v>
      </c>
      <c r="T1679" s="308"/>
    </row>
    <row r="1680" spans="1:20" ht="9" customHeight="1" x14ac:dyDescent="0.2">
      <c r="A1680" s="115"/>
      <c r="B1680" s="115"/>
      <c r="C1680" s="115"/>
      <c r="D1680" s="440" t="s">
        <v>265</v>
      </c>
      <c r="E1680" s="666" t="s">
        <v>444</v>
      </c>
      <c r="F1680" s="347">
        <v>1</v>
      </c>
      <c r="G1680" s="167">
        <v>0</v>
      </c>
      <c r="H1680" s="167">
        <v>1</v>
      </c>
      <c r="I1680" s="167">
        <v>0</v>
      </c>
      <c r="J1680" s="167">
        <v>0</v>
      </c>
      <c r="K1680" s="167">
        <v>0</v>
      </c>
      <c r="L1680" s="167">
        <v>0</v>
      </c>
      <c r="M1680" s="167">
        <v>0</v>
      </c>
      <c r="N1680" s="167">
        <v>0</v>
      </c>
      <c r="O1680" s="167">
        <v>0</v>
      </c>
      <c r="P1680" s="167">
        <v>0</v>
      </c>
      <c r="Q1680" s="167">
        <v>0</v>
      </c>
      <c r="R1680" s="167">
        <v>0</v>
      </c>
      <c r="S1680" s="167">
        <v>0</v>
      </c>
    </row>
    <row r="1681" spans="1:20" s="204" customFormat="1" ht="14.25" customHeight="1" x14ac:dyDescent="0.2">
      <c r="A1681" s="115"/>
      <c r="B1681" s="115"/>
      <c r="C1681" s="115"/>
      <c r="D1681" s="441"/>
      <c r="E1681" s="424" t="s">
        <v>445</v>
      </c>
      <c r="F1681" s="346">
        <v>1</v>
      </c>
      <c r="G1681" s="308">
        <v>0</v>
      </c>
      <c r="H1681" s="308">
        <v>1</v>
      </c>
      <c r="I1681" s="308">
        <v>0</v>
      </c>
      <c r="J1681" s="308">
        <v>0</v>
      </c>
      <c r="K1681" s="308">
        <v>0</v>
      </c>
      <c r="L1681" s="308">
        <v>0</v>
      </c>
      <c r="M1681" s="308">
        <v>0</v>
      </c>
      <c r="N1681" s="308">
        <v>0</v>
      </c>
      <c r="O1681" s="308">
        <v>0</v>
      </c>
      <c r="P1681" s="308">
        <v>0</v>
      </c>
      <c r="Q1681" s="308">
        <v>0</v>
      </c>
      <c r="R1681" s="308">
        <v>0</v>
      </c>
      <c r="S1681" s="308">
        <v>0</v>
      </c>
      <c r="T1681" s="308"/>
    </row>
    <row r="1682" spans="1:20" ht="36" customHeight="1" x14ac:dyDescent="0.2">
      <c r="A1682" s="115"/>
      <c r="B1682" s="115"/>
      <c r="C1682" s="843" t="s">
        <v>2458</v>
      </c>
      <c r="D1682" s="843"/>
      <c r="E1682" s="424"/>
      <c r="F1682" s="346"/>
    </row>
    <row r="1683" spans="1:20" ht="9" customHeight="1" x14ac:dyDescent="0.2">
      <c r="A1683" s="115"/>
      <c r="B1683" s="115"/>
      <c r="C1683" s="115"/>
      <c r="D1683" s="441" t="s">
        <v>1182</v>
      </c>
      <c r="E1683" s="666" t="s">
        <v>443</v>
      </c>
      <c r="F1683" s="347">
        <v>1</v>
      </c>
      <c r="G1683" s="167">
        <v>0</v>
      </c>
      <c r="H1683" s="167">
        <v>0</v>
      </c>
      <c r="I1683" s="167">
        <v>0</v>
      </c>
      <c r="J1683" s="167">
        <v>0</v>
      </c>
      <c r="K1683" s="167">
        <v>0</v>
      </c>
      <c r="L1683" s="167">
        <v>1</v>
      </c>
      <c r="M1683" s="167">
        <v>0</v>
      </c>
      <c r="N1683" s="167">
        <v>0</v>
      </c>
      <c r="O1683" s="167">
        <v>0</v>
      </c>
      <c r="P1683" s="167">
        <v>0</v>
      </c>
      <c r="Q1683" s="167">
        <v>0</v>
      </c>
      <c r="R1683" s="167">
        <v>0</v>
      </c>
      <c r="S1683" s="167">
        <v>0</v>
      </c>
    </row>
    <row r="1684" spans="1:20" ht="9" customHeight="1" x14ac:dyDescent="0.2">
      <c r="A1684" s="115"/>
      <c r="B1684" s="115"/>
      <c r="C1684" s="115"/>
      <c r="D1684" s="441"/>
      <c r="E1684" s="666" t="s">
        <v>444</v>
      </c>
      <c r="F1684" s="347">
        <v>2</v>
      </c>
      <c r="G1684" s="167">
        <v>0</v>
      </c>
      <c r="H1684" s="167">
        <v>0</v>
      </c>
      <c r="I1684" s="167">
        <v>0</v>
      </c>
      <c r="J1684" s="167">
        <v>0</v>
      </c>
      <c r="K1684" s="167">
        <v>0</v>
      </c>
      <c r="L1684" s="167">
        <v>1</v>
      </c>
      <c r="M1684" s="167">
        <v>0</v>
      </c>
      <c r="N1684" s="167">
        <v>1</v>
      </c>
      <c r="O1684" s="167">
        <v>0</v>
      </c>
      <c r="P1684" s="167">
        <v>0</v>
      </c>
      <c r="Q1684" s="167">
        <v>0</v>
      </c>
      <c r="R1684" s="167">
        <v>0</v>
      </c>
      <c r="S1684" s="167">
        <v>0</v>
      </c>
    </row>
    <row r="1685" spans="1:20" s="204" customFormat="1" ht="14.25" customHeight="1" x14ac:dyDescent="0.2">
      <c r="A1685" s="115"/>
      <c r="B1685" s="115"/>
      <c r="C1685" s="115"/>
      <c r="D1685" s="441"/>
      <c r="E1685" s="424" t="s">
        <v>445</v>
      </c>
      <c r="F1685" s="346">
        <v>3</v>
      </c>
      <c r="G1685" s="308">
        <v>0</v>
      </c>
      <c r="H1685" s="308">
        <v>0</v>
      </c>
      <c r="I1685" s="308">
        <v>0</v>
      </c>
      <c r="J1685" s="308">
        <v>0</v>
      </c>
      <c r="K1685" s="308">
        <v>0</v>
      </c>
      <c r="L1685" s="308">
        <v>2</v>
      </c>
      <c r="M1685" s="308">
        <v>0</v>
      </c>
      <c r="N1685" s="308">
        <v>1</v>
      </c>
      <c r="O1685" s="308">
        <v>0</v>
      </c>
      <c r="P1685" s="308">
        <v>0</v>
      </c>
      <c r="Q1685" s="308">
        <v>0</v>
      </c>
      <c r="R1685" s="308">
        <v>0</v>
      </c>
      <c r="S1685" s="308">
        <v>0</v>
      </c>
      <c r="T1685" s="308"/>
    </row>
    <row r="1686" spans="1:20" ht="9" customHeight="1" x14ac:dyDescent="0.2">
      <c r="A1686" s="115"/>
      <c r="B1686" s="115"/>
      <c r="C1686" s="115"/>
      <c r="D1686" s="440" t="s">
        <v>265</v>
      </c>
      <c r="E1686" s="666" t="s">
        <v>443</v>
      </c>
      <c r="F1686" s="347">
        <v>1</v>
      </c>
      <c r="G1686" s="167">
        <v>0</v>
      </c>
      <c r="H1686" s="167">
        <v>0</v>
      </c>
      <c r="I1686" s="167">
        <v>0</v>
      </c>
      <c r="J1686" s="167">
        <v>0</v>
      </c>
      <c r="K1686" s="167">
        <v>0</v>
      </c>
      <c r="L1686" s="167">
        <v>1</v>
      </c>
      <c r="M1686" s="167">
        <v>0</v>
      </c>
      <c r="N1686" s="167">
        <v>0</v>
      </c>
      <c r="O1686" s="167">
        <v>0</v>
      </c>
      <c r="P1686" s="167">
        <v>0</v>
      </c>
      <c r="Q1686" s="167">
        <v>0</v>
      </c>
      <c r="R1686" s="167">
        <v>0</v>
      </c>
      <c r="S1686" s="167">
        <v>0</v>
      </c>
    </row>
    <row r="1687" spans="1:20" ht="9" customHeight="1" x14ac:dyDescent="0.2">
      <c r="A1687" s="115"/>
      <c r="B1687" s="115"/>
      <c r="C1687" s="115"/>
      <c r="D1687" s="441"/>
      <c r="E1687" s="666" t="s">
        <v>444</v>
      </c>
      <c r="F1687" s="347">
        <v>2</v>
      </c>
      <c r="G1687" s="167">
        <v>0</v>
      </c>
      <c r="H1687" s="167">
        <v>0</v>
      </c>
      <c r="I1687" s="167">
        <v>0</v>
      </c>
      <c r="J1687" s="167">
        <v>0</v>
      </c>
      <c r="K1687" s="167">
        <v>0</v>
      </c>
      <c r="L1687" s="167">
        <v>1</v>
      </c>
      <c r="M1687" s="167">
        <v>0</v>
      </c>
      <c r="N1687" s="167">
        <v>1</v>
      </c>
      <c r="O1687" s="167">
        <v>0</v>
      </c>
      <c r="P1687" s="167">
        <v>0</v>
      </c>
      <c r="Q1687" s="167">
        <v>0</v>
      </c>
      <c r="R1687" s="167">
        <v>0</v>
      </c>
      <c r="S1687" s="167">
        <v>0</v>
      </c>
    </row>
    <row r="1688" spans="1:20" s="204" customFormat="1" ht="14.25" customHeight="1" x14ac:dyDescent="0.2">
      <c r="A1688" s="115"/>
      <c r="B1688" s="115"/>
      <c r="C1688" s="115"/>
      <c r="D1688" s="441"/>
      <c r="E1688" s="424" t="s">
        <v>445</v>
      </c>
      <c r="F1688" s="346">
        <v>3</v>
      </c>
      <c r="G1688" s="308">
        <v>0</v>
      </c>
      <c r="H1688" s="308">
        <v>0</v>
      </c>
      <c r="I1688" s="308">
        <v>0</v>
      </c>
      <c r="J1688" s="308">
        <v>0</v>
      </c>
      <c r="K1688" s="308">
        <v>0</v>
      </c>
      <c r="L1688" s="308">
        <v>2</v>
      </c>
      <c r="M1688" s="308">
        <v>0</v>
      </c>
      <c r="N1688" s="308">
        <v>1</v>
      </c>
      <c r="O1688" s="308">
        <v>0</v>
      </c>
      <c r="P1688" s="308">
        <v>0</v>
      </c>
      <c r="Q1688" s="308">
        <v>0</v>
      </c>
      <c r="R1688" s="308">
        <v>0</v>
      </c>
      <c r="S1688" s="308">
        <v>0</v>
      </c>
      <c r="T1688" s="308"/>
    </row>
    <row r="1689" spans="1:20" ht="27" customHeight="1" x14ac:dyDescent="0.2">
      <c r="A1689" s="115"/>
      <c r="B1689" s="115"/>
      <c r="C1689" s="843" t="s">
        <v>1169</v>
      </c>
      <c r="D1689" s="843"/>
      <c r="E1689" s="424"/>
      <c r="F1689" s="346"/>
    </row>
    <row r="1690" spans="1:20" ht="18" customHeight="1" x14ac:dyDescent="0.2">
      <c r="A1690" s="115"/>
      <c r="B1690" s="115"/>
      <c r="C1690" s="115"/>
      <c r="D1690" s="442" t="s">
        <v>1184</v>
      </c>
      <c r="E1690" s="409" t="s">
        <v>444</v>
      </c>
      <c r="F1690" s="348">
        <v>7</v>
      </c>
      <c r="G1690" s="307">
        <v>0</v>
      </c>
      <c r="H1690" s="307">
        <v>0</v>
      </c>
      <c r="I1690" s="307">
        <v>0</v>
      </c>
      <c r="J1690" s="307">
        <v>0</v>
      </c>
      <c r="K1690" s="307">
        <v>0</v>
      </c>
      <c r="L1690" s="307">
        <v>4</v>
      </c>
      <c r="M1690" s="307">
        <v>2</v>
      </c>
      <c r="N1690" s="307">
        <v>0</v>
      </c>
      <c r="O1690" s="307">
        <v>0</v>
      </c>
      <c r="P1690" s="307">
        <v>0</v>
      </c>
      <c r="Q1690" s="307">
        <v>0</v>
      </c>
      <c r="R1690" s="307">
        <v>1</v>
      </c>
      <c r="S1690" s="307">
        <v>0</v>
      </c>
    </row>
    <row r="1691" spans="1:20" s="204" customFormat="1" ht="14.25" customHeight="1" x14ac:dyDescent="0.2">
      <c r="A1691" s="115"/>
      <c r="B1691" s="115"/>
      <c r="C1691" s="115"/>
      <c r="D1691" s="441"/>
      <c r="E1691" s="424" t="s">
        <v>445</v>
      </c>
      <c r="F1691" s="346">
        <v>7</v>
      </c>
      <c r="G1691" s="308">
        <v>0</v>
      </c>
      <c r="H1691" s="308">
        <v>0</v>
      </c>
      <c r="I1691" s="308">
        <v>0</v>
      </c>
      <c r="J1691" s="308">
        <v>0</v>
      </c>
      <c r="K1691" s="308">
        <v>0</v>
      </c>
      <c r="L1691" s="308">
        <v>4</v>
      </c>
      <c r="M1691" s="308">
        <v>2</v>
      </c>
      <c r="N1691" s="308">
        <v>0</v>
      </c>
      <c r="O1691" s="308">
        <v>0</v>
      </c>
      <c r="P1691" s="308">
        <v>0</v>
      </c>
      <c r="Q1691" s="308">
        <v>0</v>
      </c>
      <c r="R1691" s="308">
        <v>1</v>
      </c>
      <c r="S1691" s="308">
        <v>0</v>
      </c>
      <c r="T1691" s="308"/>
    </row>
    <row r="1692" spans="1:20" ht="18" customHeight="1" x14ac:dyDescent="0.2">
      <c r="A1692" s="115"/>
      <c r="B1692" s="115"/>
      <c r="C1692" s="115"/>
      <c r="D1692" s="442" t="s">
        <v>1186</v>
      </c>
      <c r="E1692" s="409" t="s">
        <v>443</v>
      </c>
      <c r="F1692" s="348">
        <v>7</v>
      </c>
      <c r="G1692" s="307">
        <v>0</v>
      </c>
      <c r="H1692" s="307">
        <v>0</v>
      </c>
      <c r="I1692" s="307">
        <v>2</v>
      </c>
      <c r="J1692" s="307">
        <v>2</v>
      </c>
      <c r="K1692" s="307">
        <v>2</v>
      </c>
      <c r="L1692" s="307">
        <v>0</v>
      </c>
      <c r="M1692" s="307">
        <v>0</v>
      </c>
      <c r="N1692" s="307">
        <v>0</v>
      </c>
      <c r="O1692" s="307">
        <v>1</v>
      </c>
      <c r="P1692" s="307">
        <v>0</v>
      </c>
      <c r="Q1692" s="307">
        <v>0</v>
      </c>
      <c r="R1692" s="307">
        <v>0</v>
      </c>
      <c r="S1692" s="307">
        <v>0</v>
      </c>
    </row>
    <row r="1693" spans="1:20" ht="9" customHeight="1" x14ac:dyDescent="0.2">
      <c r="A1693" s="115"/>
      <c r="B1693" s="115"/>
      <c r="C1693" s="115"/>
      <c r="D1693" s="441"/>
      <c r="E1693" s="666" t="s">
        <v>444</v>
      </c>
      <c r="F1693" s="347">
        <v>3</v>
      </c>
      <c r="G1693" s="167">
        <v>2</v>
      </c>
      <c r="H1693" s="167">
        <v>0</v>
      </c>
      <c r="I1693" s="167">
        <v>0</v>
      </c>
      <c r="J1693" s="167">
        <v>0</v>
      </c>
      <c r="K1693" s="167">
        <v>0</v>
      </c>
      <c r="L1693" s="167">
        <v>0</v>
      </c>
      <c r="M1693" s="167">
        <v>0</v>
      </c>
      <c r="N1693" s="167">
        <v>1</v>
      </c>
      <c r="O1693" s="167">
        <v>0</v>
      </c>
      <c r="P1693" s="167">
        <v>0</v>
      </c>
      <c r="Q1693" s="167">
        <v>0</v>
      </c>
      <c r="R1693" s="167">
        <v>0</v>
      </c>
      <c r="S1693" s="167">
        <v>0</v>
      </c>
    </row>
    <row r="1694" spans="1:20" s="204" customFormat="1" ht="14.25" customHeight="1" x14ac:dyDescent="0.2">
      <c r="A1694" s="115"/>
      <c r="B1694" s="115"/>
      <c r="C1694" s="115"/>
      <c r="D1694" s="441"/>
      <c r="E1694" s="424" t="s">
        <v>445</v>
      </c>
      <c r="F1694" s="346">
        <v>10</v>
      </c>
      <c r="G1694" s="308">
        <v>2</v>
      </c>
      <c r="H1694" s="308">
        <v>0</v>
      </c>
      <c r="I1694" s="308">
        <v>2</v>
      </c>
      <c r="J1694" s="308">
        <v>2</v>
      </c>
      <c r="K1694" s="308">
        <v>2</v>
      </c>
      <c r="L1694" s="308">
        <v>0</v>
      </c>
      <c r="M1694" s="308">
        <v>0</v>
      </c>
      <c r="N1694" s="308">
        <v>1</v>
      </c>
      <c r="O1694" s="308">
        <v>1</v>
      </c>
      <c r="P1694" s="308">
        <v>0</v>
      </c>
      <c r="Q1694" s="308">
        <v>0</v>
      </c>
      <c r="R1694" s="308">
        <v>0</v>
      </c>
      <c r="S1694" s="308">
        <v>0</v>
      </c>
      <c r="T1694" s="308"/>
    </row>
    <row r="1695" spans="1:20" ht="9" customHeight="1" x14ac:dyDescent="0.2">
      <c r="A1695" s="115"/>
      <c r="B1695" s="115"/>
      <c r="C1695" s="115"/>
      <c r="D1695" s="440" t="s">
        <v>265</v>
      </c>
      <c r="E1695" s="666" t="s">
        <v>443</v>
      </c>
      <c r="F1695" s="347">
        <v>7</v>
      </c>
      <c r="G1695" s="167">
        <v>0</v>
      </c>
      <c r="H1695" s="167">
        <v>0</v>
      </c>
      <c r="I1695" s="167">
        <v>2</v>
      </c>
      <c r="J1695" s="167">
        <v>2</v>
      </c>
      <c r="K1695" s="167">
        <v>2</v>
      </c>
      <c r="L1695" s="167">
        <v>0</v>
      </c>
      <c r="M1695" s="167">
        <v>0</v>
      </c>
      <c r="N1695" s="167">
        <v>0</v>
      </c>
      <c r="O1695" s="167">
        <v>1</v>
      </c>
      <c r="P1695" s="167">
        <v>0</v>
      </c>
      <c r="Q1695" s="167">
        <v>0</v>
      </c>
      <c r="R1695" s="167">
        <v>0</v>
      </c>
      <c r="S1695" s="167">
        <v>0</v>
      </c>
    </row>
    <row r="1696" spans="1:20" ht="9" customHeight="1" x14ac:dyDescent="0.2">
      <c r="A1696" s="115"/>
      <c r="B1696" s="115"/>
      <c r="C1696" s="115"/>
      <c r="D1696" s="441"/>
      <c r="E1696" s="666" t="s">
        <v>444</v>
      </c>
      <c r="F1696" s="347">
        <v>10</v>
      </c>
      <c r="G1696" s="167">
        <v>2</v>
      </c>
      <c r="H1696" s="167">
        <v>0</v>
      </c>
      <c r="I1696" s="167">
        <v>0</v>
      </c>
      <c r="J1696" s="167">
        <v>0</v>
      </c>
      <c r="K1696" s="167">
        <v>0</v>
      </c>
      <c r="L1696" s="167">
        <v>4</v>
      </c>
      <c r="M1696" s="167">
        <v>2</v>
      </c>
      <c r="N1696" s="167">
        <v>1</v>
      </c>
      <c r="O1696" s="167">
        <v>0</v>
      </c>
      <c r="P1696" s="167">
        <v>0</v>
      </c>
      <c r="Q1696" s="167">
        <v>0</v>
      </c>
      <c r="R1696" s="167">
        <v>1</v>
      </c>
      <c r="S1696" s="167">
        <v>0</v>
      </c>
    </row>
    <row r="1697" spans="1:20" s="204" customFormat="1" ht="14.25" customHeight="1" x14ac:dyDescent="0.2">
      <c r="A1697" s="115"/>
      <c r="B1697" s="115"/>
      <c r="C1697" s="115"/>
      <c r="D1697" s="441"/>
      <c r="E1697" s="424" t="s">
        <v>445</v>
      </c>
      <c r="F1697" s="346">
        <v>17</v>
      </c>
      <c r="G1697" s="308">
        <v>2</v>
      </c>
      <c r="H1697" s="308">
        <v>0</v>
      </c>
      <c r="I1697" s="308">
        <v>2</v>
      </c>
      <c r="J1697" s="308">
        <v>2</v>
      </c>
      <c r="K1697" s="308">
        <v>2</v>
      </c>
      <c r="L1697" s="308">
        <v>4</v>
      </c>
      <c r="M1697" s="308">
        <v>2</v>
      </c>
      <c r="N1697" s="308">
        <v>1</v>
      </c>
      <c r="O1697" s="308">
        <v>1</v>
      </c>
      <c r="P1697" s="308">
        <v>0</v>
      </c>
      <c r="Q1697" s="308">
        <v>0</v>
      </c>
      <c r="R1697" s="308">
        <v>1</v>
      </c>
      <c r="S1697" s="308">
        <v>0</v>
      </c>
      <c r="T1697" s="308"/>
    </row>
    <row r="1698" spans="1:20" ht="36" customHeight="1" x14ac:dyDescent="0.2">
      <c r="A1698" s="115"/>
      <c r="B1698" s="115"/>
      <c r="C1698" s="843" t="s">
        <v>2460</v>
      </c>
      <c r="D1698" s="843"/>
      <c r="E1698" s="424"/>
      <c r="F1698" s="346"/>
    </row>
    <row r="1699" spans="1:20" ht="9" customHeight="1" x14ac:dyDescent="0.2">
      <c r="A1699" s="115"/>
      <c r="B1699" s="115"/>
      <c r="C1699" s="115"/>
      <c r="D1699" s="441" t="s">
        <v>402</v>
      </c>
      <c r="E1699" s="666" t="s">
        <v>443</v>
      </c>
      <c r="F1699" s="347">
        <v>2</v>
      </c>
      <c r="G1699" s="167">
        <v>0</v>
      </c>
      <c r="H1699" s="167">
        <v>0</v>
      </c>
      <c r="I1699" s="167">
        <v>0</v>
      </c>
      <c r="J1699" s="167">
        <v>0</v>
      </c>
      <c r="K1699" s="167">
        <v>0</v>
      </c>
      <c r="L1699" s="167">
        <v>0</v>
      </c>
      <c r="M1699" s="167">
        <v>0</v>
      </c>
      <c r="N1699" s="167">
        <v>0</v>
      </c>
      <c r="O1699" s="167">
        <v>0</v>
      </c>
      <c r="P1699" s="167">
        <v>0</v>
      </c>
      <c r="Q1699" s="167">
        <v>0</v>
      </c>
      <c r="R1699" s="167">
        <v>2</v>
      </c>
      <c r="S1699" s="167">
        <v>0</v>
      </c>
    </row>
    <row r="1700" spans="1:20" ht="9" customHeight="1" x14ac:dyDescent="0.2">
      <c r="A1700" s="115"/>
      <c r="B1700" s="115"/>
      <c r="C1700" s="115"/>
      <c r="D1700" s="441"/>
      <c r="E1700" s="666" t="s">
        <v>444</v>
      </c>
      <c r="F1700" s="347">
        <v>3</v>
      </c>
      <c r="G1700" s="167">
        <v>0</v>
      </c>
      <c r="H1700" s="167">
        <v>0</v>
      </c>
      <c r="I1700" s="167">
        <v>0</v>
      </c>
      <c r="J1700" s="167">
        <v>0</v>
      </c>
      <c r="K1700" s="167">
        <v>0</v>
      </c>
      <c r="L1700" s="167">
        <v>0</v>
      </c>
      <c r="M1700" s="167">
        <v>0</v>
      </c>
      <c r="N1700" s="167">
        <v>1</v>
      </c>
      <c r="O1700" s="167">
        <v>0</v>
      </c>
      <c r="P1700" s="167">
        <v>0</v>
      </c>
      <c r="Q1700" s="167">
        <v>1</v>
      </c>
      <c r="R1700" s="167">
        <v>1</v>
      </c>
      <c r="S1700" s="167">
        <v>0</v>
      </c>
    </row>
    <row r="1701" spans="1:20" s="204" customFormat="1" ht="14.25" customHeight="1" x14ac:dyDescent="0.2">
      <c r="A1701" s="115"/>
      <c r="B1701" s="115"/>
      <c r="C1701" s="115"/>
      <c r="D1701" s="441"/>
      <c r="E1701" s="424" t="s">
        <v>445</v>
      </c>
      <c r="F1701" s="346">
        <v>5</v>
      </c>
      <c r="G1701" s="308">
        <v>0</v>
      </c>
      <c r="H1701" s="308">
        <v>0</v>
      </c>
      <c r="I1701" s="308">
        <v>0</v>
      </c>
      <c r="J1701" s="308">
        <v>0</v>
      </c>
      <c r="K1701" s="308">
        <v>0</v>
      </c>
      <c r="L1701" s="308">
        <v>0</v>
      </c>
      <c r="M1701" s="308">
        <v>0</v>
      </c>
      <c r="N1701" s="308">
        <v>1</v>
      </c>
      <c r="O1701" s="308">
        <v>0</v>
      </c>
      <c r="P1701" s="308">
        <v>0</v>
      </c>
      <c r="Q1701" s="308">
        <v>1</v>
      </c>
      <c r="R1701" s="308">
        <v>3</v>
      </c>
      <c r="S1701" s="308">
        <v>0</v>
      </c>
      <c r="T1701" s="308"/>
    </row>
    <row r="1702" spans="1:20" ht="9" customHeight="1" x14ac:dyDescent="0.2">
      <c r="A1702" s="115"/>
      <c r="B1702" s="115"/>
      <c r="C1702" s="115"/>
      <c r="D1702" s="441" t="s">
        <v>403</v>
      </c>
      <c r="E1702" s="666" t="s">
        <v>443</v>
      </c>
      <c r="F1702" s="347">
        <v>10</v>
      </c>
      <c r="G1702" s="167">
        <v>0</v>
      </c>
      <c r="H1702" s="167">
        <v>1</v>
      </c>
      <c r="I1702" s="167">
        <v>0</v>
      </c>
      <c r="J1702" s="167">
        <v>1</v>
      </c>
      <c r="K1702" s="167">
        <v>1</v>
      </c>
      <c r="L1702" s="167">
        <v>1</v>
      </c>
      <c r="M1702" s="167">
        <v>1</v>
      </c>
      <c r="N1702" s="167">
        <v>2</v>
      </c>
      <c r="O1702" s="167">
        <v>0</v>
      </c>
      <c r="P1702" s="167">
        <v>0</v>
      </c>
      <c r="Q1702" s="167">
        <v>2</v>
      </c>
      <c r="R1702" s="167">
        <v>1</v>
      </c>
      <c r="S1702" s="167">
        <v>0</v>
      </c>
    </row>
    <row r="1703" spans="1:20" ht="9" customHeight="1" x14ac:dyDescent="0.2">
      <c r="A1703" s="115"/>
      <c r="B1703" s="115"/>
      <c r="C1703" s="115"/>
      <c r="D1703" s="441"/>
      <c r="E1703" s="666" t="s">
        <v>444</v>
      </c>
      <c r="F1703" s="347">
        <v>9</v>
      </c>
      <c r="G1703" s="167">
        <v>0</v>
      </c>
      <c r="H1703" s="167">
        <v>0</v>
      </c>
      <c r="I1703" s="167">
        <v>0</v>
      </c>
      <c r="J1703" s="167">
        <v>1</v>
      </c>
      <c r="K1703" s="167">
        <v>0</v>
      </c>
      <c r="L1703" s="167">
        <v>2</v>
      </c>
      <c r="M1703" s="167">
        <v>3</v>
      </c>
      <c r="N1703" s="167">
        <v>0</v>
      </c>
      <c r="O1703" s="167">
        <v>3</v>
      </c>
      <c r="P1703" s="167">
        <v>0</v>
      </c>
      <c r="Q1703" s="167">
        <v>0</v>
      </c>
      <c r="R1703" s="167">
        <v>0</v>
      </c>
      <c r="S1703" s="167">
        <v>0</v>
      </c>
    </row>
    <row r="1704" spans="1:20" s="204" customFormat="1" ht="14.25" customHeight="1" x14ac:dyDescent="0.2">
      <c r="A1704" s="115"/>
      <c r="B1704" s="115"/>
      <c r="C1704" s="115"/>
      <c r="D1704" s="441"/>
      <c r="E1704" s="424" t="s">
        <v>445</v>
      </c>
      <c r="F1704" s="346">
        <v>19</v>
      </c>
      <c r="G1704" s="308">
        <v>0</v>
      </c>
      <c r="H1704" s="308">
        <v>1</v>
      </c>
      <c r="I1704" s="308">
        <v>0</v>
      </c>
      <c r="J1704" s="308">
        <v>2</v>
      </c>
      <c r="K1704" s="308">
        <v>1</v>
      </c>
      <c r="L1704" s="308">
        <v>3</v>
      </c>
      <c r="M1704" s="308">
        <v>4</v>
      </c>
      <c r="N1704" s="308">
        <v>2</v>
      </c>
      <c r="O1704" s="308">
        <v>3</v>
      </c>
      <c r="P1704" s="308">
        <v>0</v>
      </c>
      <c r="Q1704" s="308">
        <v>2</v>
      </c>
      <c r="R1704" s="308">
        <v>1</v>
      </c>
      <c r="S1704" s="308">
        <v>0</v>
      </c>
      <c r="T1704" s="308"/>
    </row>
    <row r="1705" spans="1:20" ht="9" customHeight="1" x14ac:dyDescent="0.2">
      <c r="A1705" s="115"/>
      <c r="B1705" s="115"/>
      <c r="C1705" s="115"/>
      <c r="D1705" s="441" t="s">
        <v>404</v>
      </c>
      <c r="E1705" s="666" t="s">
        <v>443</v>
      </c>
      <c r="F1705" s="347">
        <v>3</v>
      </c>
      <c r="G1705" s="167">
        <v>2</v>
      </c>
      <c r="H1705" s="167">
        <v>0</v>
      </c>
      <c r="I1705" s="167">
        <v>0</v>
      </c>
      <c r="J1705" s="167">
        <v>1</v>
      </c>
      <c r="K1705" s="167">
        <v>0</v>
      </c>
      <c r="L1705" s="167">
        <v>0</v>
      </c>
      <c r="M1705" s="167">
        <v>0</v>
      </c>
      <c r="N1705" s="167">
        <v>0</v>
      </c>
      <c r="O1705" s="167">
        <v>0</v>
      </c>
      <c r="P1705" s="167">
        <v>0</v>
      </c>
      <c r="Q1705" s="167">
        <v>0</v>
      </c>
      <c r="R1705" s="167">
        <v>0</v>
      </c>
      <c r="S1705" s="167">
        <v>0</v>
      </c>
    </row>
    <row r="1706" spans="1:20" ht="9" customHeight="1" x14ac:dyDescent="0.2">
      <c r="A1706" s="115"/>
      <c r="B1706" s="115"/>
      <c r="C1706" s="115"/>
      <c r="D1706" s="441"/>
      <c r="E1706" s="666" t="s">
        <v>444</v>
      </c>
      <c r="F1706" s="347">
        <v>5</v>
      </c>
      <c r="G1706" s="167">
        <v>0</v>
      </c>
      <c r="H1706" s="167">
        <v>0</v>
      </c>
      <c r="I1706" s="167">
        <v>2</v>
      </c>
      <c r="J1706" s="167">
        <v>2</v>
      </c>
      <c r="K1706" s="167">
        <v>0</v>
      </c>
      <c r="L1706" s="167">
        <v>1</v>
      </c>
      <c r="M1706" s="167">
        <v>0</v>
      </c>
      <c r="N1706" s="167">
        <v>0</v>
      </c>
      <c r="O1706" s="167">
        <v>0</v>
      </c>
      <c r="P1706" s="167">
        <v>0</v>
      </c>
      <c r="Q1706" s="167">
        <v>0</v>
      </c>
      <c r="R1706" s="167">
        <v>0</v>
      </c>
      <c r="S1706" s="167">
        <v>0</v>
      </c>
    </row>
    <row r="1707" spans="1:20" s="204" customFormat="1" ht="14.25" customHeight="1" x14ac:dyDescent="0.2">
      <c r="A1707" s="115"/>
      <c r="B1707" s="115"/>
      <c r="C1707" s="115"/>
      <c r="D1707" s="441"/>
      <c r="E1707" s="424" t="s">
        <v>445</v>
      </c>
      <c r="F1707" s="346">
        <v>8</v>
      </c>
      <c r="G1707" s="308">
        <v>2</v>
      </c>
      <c r="H1707" s="308">
        <v>0</v>
      </c>
      <c r="I1707" s="308">
        <v>2</v>
      </c>
      <c r="J1707" s="308">
        <v>3</v>
      </c>
      <c r="K1707" s="308">
        <v>0</v>
      </c>
      <c r="L1707" s="308">
        <v>1</v>
      </c>
      <c r="M1707" s="308">
        <v>0</v>
      </c>
      <c r="N1707" s="308">
        <v>0</v>
      </c>
      <c r="O1707" s="308">
        <v>0</v>
      </c>
      <c r="P1707" s="308">
        <v>0</v>
      </c>
      <c r="Q1707" s="308">
        <v>0</v>
      </c>
      <c r="R1707" s="308">
        <v>0</v>
      </c>
      <c r="S1707" s="308">
        <v>0</v>
      </c>
      <c r="T1707" s="308"/>
    </row>
    <row r="1708" spans="1:20" ht="9" customHeight="1" x14ac:dyDescent="0.2">
      <c r="A1708" s="115"/>
      <c r="B1708" s="115"/>
      <c r="C1708" s="115"/>
      <c r="D1708" s="440" t="s">
        <v>265</v>
      </c>
      <c r="E1708" s="666" t="s">
        <v>443</v>
      </c>
      <c r="F1708" s="347">
        <v>15</v>
      </c>
      <c r="G1708" s="167">
        <v>2</v>
      </c>
      <c r="H1708" s="167">
        <v>1</v>
      </c>
      <c r="I1708" s="167">
        <v>0</v>
      </c>
      <c r="J1708" s="167">
        <v>2</v>
      </c>
      <c r="K1708" s="167">
        <v>1</v>
      </c>
      <c r="L1708" s="167">
        <v>1</v>
      </c>
      <c r="M1708" s="167">
        <v>1</v>
      </c>
      <c r="N1708" s="167">
        <v>2</v>
      </c>
      <c r="O1708" s="167">
        <v>0</v>
      </c>
      <c r="P1708" s="167">
        <v>0</v>
      </c>
      <c r="Q1708" s="167">
        <v>2</v>
      </c>
      <c r="R1708" s="167">
        <v>3</v>
      </c>
      <c r="S1708" s="167">
        <v>0</v>
      </c>
    </row>
    <row r="1709" spans="1:20" ht="9" customHeight="1" x14ac:dyDescent="0.2">
      <c r="A1709" s="115"/>
      <c r="B1709" s="115"/>
      <c r="C1709" s="115"/>
      <c r="D1709" s="441"/>
      <c r="E1709" s="666" t="s">
        <v>444</v>
      </c>
      <c r="F1709" s="347">
        <v>17</v>
      </c>
      <c r="G1709" s="167">
        <v>0</v>
      </c>
      <c r="H1709" s="167">
        <v>0</v>
      </c>
      <c r="I1709" s="167">
        <v>2</v>
      </c>
      <c r="J1709" s="167">
        <v>3</v>
      </c>
      <c r="K1709" s="167">
        <v>0</v>
      </c>
      <c r="L1709" s="167">
        <v>3</v>
      </c>
      <c r="M1709" s="167">
        <v>3</v>
      </c>
      <c r="N1709" s="167">
        <v>1</v>
      </c>
      <c r="O1709" s="167">
        <v>3</v>
      </c>
      <c r="P1709" s="167">
        <v>0</v>
      </c>
      <c r="Q1709" s="167">
        <v>1</v>
      </c>
      <c r="R1709" s="167">
        <v>1</v>
      </c>
      <c r="S1709" s="167">
        <v>0</v>
      </c>
    </row>
    <row r="1710" spans="1:20" s="204" customFormat="1" ht="14.25" customHeight="1" x14ac:dyDescent="0.2">
      <c r="A1710" s="115"/>
      <c r="B1710" s="115"/>
      <c r="C1710" s="115"/>
      <c r="D1710" s="441"/>
      <c r="E1710" s="424" t="s">
        <v>445</v>
      </c>
      <c r="F1710" s="346">
        <v>32</v>
      </c>
      <c r="G1710" s="308">
        <v>2</v>
      </c>
      <c r="H1710" s="308">
        <v>1</v>
      </c>
      <c r="I1710" s="308">
        <v>2</v>
      </c>
      <c r="J1710" s="308">
        <v>5</v>
      </c>
      <c r="K1710" s="308">
        <v>1</v>
      </c>
      <c r="L1710" s="308">
        <v>4</v>
      </c>
      <c r="M1710" s="308">
        <v>4</v>
      </c>
      <c r="N1710" s="308">
        <v>3</v>
      </c>
      <c r="O1710" s="308">
        <v>3</v>
      </c>
      <c r="P1710" s="308">
        <v>0</v>
      </c>
      <c r="Q1710" s="308">
        <v>3</v>
      </c>
      <c r="R1710" s="308">
        <v>4</v>
      </c>
      <c r="S1710" s="308">
        <v>0</v>
      </c>
      <c r="T1710" s="308"/>
    </row>
    <row r="1711" spans="1:20" ht="18" customHeight="1" x14ac:dyDescent="0.2">
      <c r="A1711" s="115"/>
      <c r="B1711" s="115"/>
      <c r="C1711" s="295" t="s">
        <v>242</v>
      </c>
      <c r="D1711" s="441"/>
      <c r="E1711" s="666"/>
      <c r="F1711" s="347"/>
      <c r="G1711" s="167"/>
      <c r="H1711" s="167"/>
      <c r="I1711" s="167"/>
      <c r="J1711" s="167"/>
      <c r="K1711" s="167"/>
      <c r="L1711" s="167"/>
      <c r="M1711" s="167"/>
      <c r="N1711" s="167"/>
      <c r="O1711" s="167"/>
      <c r="P1711" s="167"/>
      <c r="Q1711" s="167"/>
      <c r="R1711" s="167"/>
      <c r="S1711" s="167"/>
    </row>
    <row r="1712" spans="1:20" ht="9" customHeight="1" x14ac:dyDescent="0.2">
      <c r="A1712" s="115"/>
      <c r="B1712" s="115"/>
      <c r="C1712" s="115"/>
      <c r="D1712" s="441" t="s">
        <v>372</v>
      </c>
      <c r="E1712" s="666" t="s">
        <v>443</v>
      </c>
      <c r="F1712" s="347">
        <v>16</v>
      </c>
      <c r="G1712" s="167">
        <v>0</v>
      </c>
      <c r="H1712" s="167">
        <v>1</v>
      </c>
      <c r="I1712" s="167">
        <v>1</v>
      </c>
      <c r="J1712" s="167">
        <v>0</v>
      </c>
      <c r="K1712" s="167">
        <v>0</v>
      </c>
      <c r="L1712" s="167">
        <v>2</v>
      </c>
      <c r="M1712" s="167">
        <v>6</v>
      </c>
      <c r="N1712" s="167">
        <v>2</v>
      </c>
      <c r="O1712" s="167">
        <v>0</v>
      </c>
      <c r="P1712" s="167">
        <v>2</v>
      </c>
      <c r="Q1712" s="167">
        <v>1</v>
      </c>
      <c r="R1712" s="167">
        <v>1</v>
      </c>
      <c r="S1712" s="167">
        <v>0</v>
      </c>
    </row>
    <row r="1713" spans="1:20" ht="9" customHeight="1" x14ac:dyDescent="0.2">
      <c r="A1713" s="115"/>
      <c r="B1713" s="115"/>
      <c r="C1713" s="115"/>
      <c r="D1713" s="441"/>
      <c r="E1713" s="666" t="s">
        <v>444</v>
      </c>
      <c r="F1713" s="347">
        <v>35</v>
      </c>
      <c r="G1713" s="167">
        <v>0</v>
      </c>
      <c r="H1713" s="167">
        <v>0</v>
      </c>
      <c r="I1713" s="167">
        <v>0</v>
      </c>
      <c r="J1713" s="167">
        <v>0</v>
      </c>
      <c r="K1713" s="167">
        <v>0</v>
      </c>
      <c r="L1713" s="167">
        <v>4</v>
      </c>
      <c r="M1713" s="167">
        <v>6</v>
      </c>
      <c r="N1713" s="167">
        <v>8</v>
      </c>
      <c r="O1713" s="167">
        <v>6</v>
      </c>
      <c r="P1713" s="167">
        <v>1</v>
      </c>
      <c r="Q1713" s="167">
        <v>2</v>
      </c>
      <c r="R1713" s="167">
        <v>8</v>
      </c>
      <c r="S1713" s="167">
        <v>0</v>
      </c>
    </row>
    <row r="1714" spans="1:20" s="204" customFormat="1" ht="14.25" customHeight="1" x14ac:dyDescent="0.2">
      <c r="A1714" s="115"/>
      <c r="B1714" s="115"/>
      <c r="C1714" s="115"/>
      <c r="D1714" s="441"/>
      <c r="E1714" s="424" t="s">
        <v>445</v>
      </c>
      <c r="F1714" s="346">
        <v>51</v>
      </c>
      <c r="G1714" s="308">
        <v>0</v>
      </c>
      <c r="H1714" s="308">
        <v>1</v>
      </c>
      <c r="I1714" s="308">
        <v>1</v>
      </c>
      <c r="J1714" s="308">
        <v>0</v>
      </c>
      <c r="K1714" s="308">
        <v>0</v>
      </c>
      <c r="L1714" s="308">
        <v>6</v>
      </c>
      <c r="M1714" s="308">
        <v>12</v>
      </c>
      <c r="N1714" s="308">
        <v>10</v>
      </c>
      <c r="O1714" s="308">
        <v>6</v>
      </c>
      <c r="P1714" s="308">
        <v>3</v>
      </c>
      <c r="Q1714" s="308">
        <v>3</v>
      </c>
      <c r="R1714" s="308">
        <v>9</v>
      </c>
      <c r="S1714" s="308">
        <v>0</v>
      </c>
      <c r="T1714" s="308"/>
    </row>
    <row r="1715" spans="1:20" ht="9" customHeight="1" x14ac:dyDescent="0.2">
      <c r="A1715" s="115"/>
      <c r="B1715" s="115"/>
      <c r="C1715" s="115"/>
      <c r="D1715" s="440" t="s">
        <v>265</v>
      </c>
      <c r="E1715" s="666" t="s">
        <v>443</v>
      </c>
      <c r="F1715" s="347">
        <v>16</v>
      </c>
      <c r="G1715" s="167">
        <v>0</v>
      </c>
      <c r="H1715" s="167">
        <v>1</v>
      </c>
      <c r="I1715" s="167">
        <v>1</v>
      </c>
      <c r="J1715" s="167">
        <v>0</v>
      </c>
      <c r="K1715" s="167">
        <v>0</v>
      </c>
      <c r="L1715" s="167">
        <v>2</v>
      </c>
      <c r="M1715" s="167">
        <v>6</v>
      </c>
      <c r="N1715" s="167">
        <v>2</v>
      </c>
      <c r="O1715" s="167">
        <v>0</v>
      </c>
      <c r="P1715" s="167">
        <v>2</v>
      </c>
      <c r="Q1715" s="167">
        <v>1</v>
      </c>
      <c r="R1715" s="167">
        <v>1</v>
      </c>
      <c r="S1715" s="167">
        <v>0</v>
      </c>
    </row>
    <row r="1716" spans="1:20" ht="9" customHeight="1" x14ac:dyDescent="0.2">
      <c r="A1716" s="115"/>
      <c r="B1716" s="115"/>
      <c r="C1716" s="115"/>
      <c r="D1716" s="441"/>
      <c r="E1716" s="666" t="s">
        <v>444</v>
      </c>
      <c r="F1716" s="347">
        <v>35</v>
      </c>
      <c r="G1716" s="167">
        <v>0</v>
      </c>
      <c r="H1716" s="167">
        <v>0</v>
      </c>
      <c r="I1716" s="167">
        <v>0</v>
      </c>
      <c r="J1716" s="167">
        <v>0</v>
      </c>
      <c r="K1716" s="167">
        <v>0</v>
      </c>
      <c r="L1716" s="167">
        <v>4</v>
      </c>
      <c r="M1716" s="167">
        <v>6</v>
      </c>
      <c r="N1716" s="167">
        <v>8</v>
      </c>
      <c r="O1716" s="167">
        <v>6</v>
      </c>
      <c r="P1716" s="167">
        <v>1</v>
      </c>
      <c r="Q1716" s="167">
        <v>2</v>
      </c>
      <c r="R1716" s="167">
        <v>8</v>
      </c>
      <c r="S1716" s="167">
        <v>0</v>
      </c>
    </row>
    <row r="1717" spans="1:20" s="204" customFormat="1" ht="14.25" customHeight="1" x14ac:dyDescent="0.2">
      <c r="A1717" s="115"/>
      <c r="B1717" s="115"/>
      <c r="C1717" s="115"/>
      <c r="D1717" s="441"/>
      <c r="E1717" s="424" t="s">
        <v>445</v>
      </c>
      <c r="F1717" s="346">
        <v>51</v>
      </c>
      <c r="G1717" s="308">
        <v>0</v>
      </c>
      <c r="H1717" s="308">
        <v>1</v>
      </c>
      <c r="I1717" s="308">
        <v>1</v>
      </c>
      <c r="J1717" s="308">
        <v>0</v>
      </c>
      <c r="K1717" s="308">
        <v>0</v>
      </c>
      <c r="L1717" s="308">
        <v>6</v>
      </c>
      <c r="M1717" s="308">
        <v>12</v>
      </c>
      <c r="N1717" s="308">
        <v>10</v>
      </c>
      <c r="O1717" s="308">
        <v>6</v>
      </c>
      <c r="P1717" s="308">
        <v>3</v>
      </c>
      <c r="Q1717" s="308">
        <v>3</v>
      </c>
      <c r="R1717" s="308">
        <v>9</v>
      </c>
      <c r="S1717" s="308">
        <v>0</v>
      </c>
      <c r="T1717" s="308"/>
    </row>
    <row r="1718" spans="1:20" ht="18" customHeight="1" x14ac:dyDescent="0.2">
      <c r="A1718" s="115"/>
      <c r="B1718" s="115"/>
      <c r="C1718" s="295" t="s">
        <v>244</v>
      </c>
      <c r="D1718" s="441"/>
      <c r="E1718" s="666"/>
      <c r="F1718" s="347"/>
      <c r="G1718" s="167"/>
      <c r="H1718" s="167"/>
      <c r="I1718" s="167"/>
      <c r="J1718" s="167"/>
      <c r="K1718" s="167"/>
      <c r="L1718" s="167"/>
      <c r="M1718" s="167"/>
      <c r="N1718" s="167"/>
      <c r="O1718" s="167"/>
      <c r="P1718" s="167"/>
      <c r="Q1718" s="167"/>
      <c r="R1718" s="167"/>
      <c r="S1718" s="167"/>
    </row>
    <row r="1719" spans="1:20" ht="18" customHeight="1" x14ac:dyDescent="0.2">
      <c r="A1719" s="115"/>
      <c r="B1719" s="115"/>
      <c r="C1719" s="115"/>
      <c r="D1719" s="442" t="s">
        <v>1177</v>
      </c>
      <c r="E1719" s="409" t="s">
        <v>443</v>
      </c>
      <c r="F1719" s="348">
        <v>12</v>
      </c>
      <c r="G1719" s="307">
        <v>0</v>
      </c>
      <c r="H1719" s="307">
        <v>0</v>
      </c>
      <c r="I1719" s="307">
        <v>0</v>
      </c>
      <c r="J1719" s="307">
        <v>2</v>
      </c>
      <c r="K1719" s="307">
        <v>1</v>
      </c>
      <c r="L1719" s="307">
        <v>3</v>
      </c>
      <c r="M1719" s="307">
        <v>2</v>
      </c>
      <c r="N1719" s="307">
        <v>1</v>
      </c>
      <c r="O1719" s="307">
        <v>0</v>
      </c>
      <c r="P1719" s="307">
        <v>3</v>
      </c>
      <c r="Q1719" s="307">
        <v>0</v>
      </c>
      <c r="R1719" s="307">
        <v>0</v>
      </c>
      <c r="S1719" s="307">
        <v>0</v>
      </c>
    </row>
    <row r="1720" spans="1:20" ht="9" customHeight="1" x14ac:dyDescent="0.2">
      <c r="A1720" s="115"/>
      <c r="B1720" s="115"/>
      <c r="C1720" s="115"/>
      <c r="D1720" s="441"/>
      <c r="E1720" s="666" t="s">
        <v>444</v>
      </c>
      <c r="F1720" s="347">
        <v>10</v>
      </c>
      <c r="G1720" s="167">
        <v>0</v>
      </c>
      <c r="H1720" s="167">
        <v>0</v>
      </c>
      <c r="I1720" s="167">
        <v>0</v>
      </c>
      <c r="J1720" s="167">
        <v>2</v>
      </c>
      <c r="K1720" s="167">
        <v>2</v>
      </c>
      <c r="L1720" s="167">
        <v>1</v>
      </c>
      <c r="M1720" s="167">
        <v>0</v>
      </c>
      <c r="N1720" s="167">
        <v>3</v>
      </c>
      <c r="O1720" s="167">
        <v>1</v>
      </c>
      <c r="P1720" s="167">
        <v>0</v>
      </c>
      <c r="Q1720" s="167">
        <v>0</v>
      </c>
      <c r="R1720" s="167">
        <v>1</v>
      </c>
      <c r="S1720" s="167">
        <v>0</v>
      </c>
    </row>
    <row r="1721" spans="1:20" s="204" customFormat="1" ht="14.25" customHeight="1" x14ac:dyDescent="0.2">
      <c r="A1721" s="115"/>
      <c r="B1721" s="115"/>
      <c r="C1721" s="115"/>
      <c r="D1721" s="441"/>
      <c r="E1721" s="424" t="s">
        <v>445</v>
      </c>
      <c r="F1721" s="346">
        <v>22</v>
      </c>
      <c r="G1721" s="308">
        <v>0</v>
      </c>
      <c r="H1721" s="308">
        <v>0</v>
      </c>
      <c r="I1721" s="308">
        <v>0</v>
      </c>
      <c r="J1721" s="308">
        <v>4</v>
      </c>
      <c r="K1721" s="308">
        <v>3</v>
      </c>
      <c r="L1721" s="308">
        <v>4</v>
      </c>
      <c r="M1721" s="308">
        <v>2</v>
      </c>
      <c r="N1721" s="308">
        <v>4</v>
      </c>
      <c r="O1721" s="308">
        <v>1</v>
      </c>
      <c r="P1721" s="308">
        <v>3</v>
      </c>
      <c r="Q1721" s="308">
        <v>0</v>
      </c>
      <c r="R1721" s="308">
        <v>1</v>
      </c>
      <c r="S1721" s="308">
        <v>0</v>
      </c>
      <c r="T1721" s="308"/>
    </row>
    <row r="1722" spans="1:20" ht="9" customHeight="1" x14ac:dyDescent="0.2">
      <c r="A1722" s="115"/>
      <c r="B1722" s="115"/>
      <c r="C1722" s="115"/>
      <c r="D1722" s="440" t="s">
        <v>265</v>
      </c>
      <c r="E1722" s="666" t="s">
        <v>443</v>
      </c>
      <c r="F1722" s="347">
        <v>12</v>
      </c>
      <c r="G1722" s="167">
        <v>0</v>
      </c>
      <c r="H1722" s="167">
        <v>0</v>
      </c>
      <c r="I1722" s="167">
        <v>0</v>
      </c>
      <c r="J1722" s="167">
        <v>2</v>
      </c>
      <c r="K1722" s="167">
        <v>1</v>
      </c>
      <c r="L1722" s="167">
        <v>3</v>
      </c>
      <c r="M1722" s="167">
        <v>2</v>
      </c>
      <c r="N1722" s="167">
        <v>1</v>
      </c>
      <c r="O1722" s="167">
        <v>0</v>
      </c>
      <c r="P1722" s="167">
        <v>3</v>
      </c>
      <c r="Q1722" s="167">
        <v>0</v>
      </c>
      <c r="R1722" s="167">
        <v>0</v>
      </c>
      <c r="S1722" s="167">
        <v>0</v>
      </c>
    </row>
    <row r="1723" spans="1:20" ht="9" customHeight="1" x14ac:dyDescent="0.2">
      <c r="A1723" s="115"/>
      <c r="B1723" s="115"/>
      <c r="C1723" s="115"/>
      <c r="D1723" s="441"/>
      <c r="E1723" s="666" t="s">
        <v>444</v>
      </c>
      <c r="F1723" s="347">
        <v>10</v>
      </c>
      <c r="G1723" s="167">
        <v>0</v>
      </c>
      <c r="H1723" s="167">
        <v>0</v>
      </c>
      <c r="I1723" s="167">
        <v>0</v>
      </c>
      <c r="J1723" s="167">
        <v>2</v>
      </c>
      <c r="K1723" s="167">
        <v>2</v>
      </c>
      <c r="L1723" s="167">
        <v>1</v>
      </c>
      <c r="M1723" s="167">
        <v>0</v>
      </c>
      <c r="N1723" s="167">
        <v>3</v>
      </c>
      <c r="O1723" s="167">
        <v>1</v>
      </c>
      <c r="P1723" s="167">
        <v>0</v>
      </c>
      <c r="Q1723" s="167">
        <v>0</v>
      </c>
      <c r="R1723" s="167">
        <v>1</v>
      </c>
      <c r="S1723" s="167">
        <v>0</v>
      </c>
    </row>
    <row r="1724" spans="1:20" s="204" customFormat="1" ht="14.25" customHeight="1" x14ac:dyDescent="0.2">
      <c r="A1724" s="115"/>
      <c r="B1724" s="115"/>
      <c r="C1724" s="115"/>
      <c r="D1724" s="441"/>
      <c r="E1724" s="424" t="s">
        <v>445</v>
      </c>
      <c r="F1724" s="346">
        <v>22</v>
      </c>
      <c r="G1724" s="308">
        <v>0</v>
      </c>
      <c r="H1724" s="308">
        <v>0</v>
      </c>
      <c r="I1724" s="308">
        <v>0</v>
      </c>
      <c r="J1724" s="308">
        <v>4</v>
      </c>
      <c r="K1724" s="308">
        <v>3</v>
      </c>
      <c r="L1724" s="308">
        <v>4</v>
      </c>
      <c r="M1724" s="308">
        <v>2</v>
      </c>
      <c r="N1724" s="308">
        <v>4</v>
      </c>
      <c r="O1724" s="308">
        <v>1</v>
      </c>
      <c r="P1724" s="308">
        <v>3</v>
      </c>
      <c r="Q1724" s="308">
        <v>0</v>
      </c>
      <c r="R1724" s="308">
        <v>1</v>
      </c>
      <c r="S1724" s="308">
        <v>0</v>
      </c>
      <c r="T1724" s="308"/>
    </row>
    <row r="1725" spans="1:20" ht="9" customHeight="1" x14ac:dyDescent="0.2">
      <c r="A1725" s="115"/>
      <c r="B1725" s="115"/>
      <c r="C1725" s="115"/>
      <c r="D1725" s="440" t="s">
        <v>447</v>
      </c>
      <c r="E1725" s="666" t="s">
        <v>443</v>
      </c>
      <c r="F1725" s="347">
        <v>52</v>
      </c>
      <c r="G1725" s="167">
        <v>3</v>
      </c>
      <c r="H1725" s="167">
        <v>2</v>
      </c>
      <c r="I1725" s="167">
        <v>3</v>
      </c>
      <c r="J1725" s="167">
        <v>6</v>
      </c>
      <c r="K1725" s="167">
        <v>4</v>
      </c>
      <c r="L1725" s="167">
        <v>7</v>
      </c>
      <c r="M1725" s="167">
        <v>9</v>
      </c>
      <c r="N1725" s="167">
        <v>5</v>
      </c>
      <c r="O1725" s="167">
        <v>1</v>
      </c>
      <c r="P1725" s="167">
        <v>5</v>
      </c>
      <c r="Q1725" s="167">
        <v>3</v>
      </c>
      <c r="R1725" s="167">
        <v>4</v>
      </c>
      <c r="S1725" s="167">
        <v>0</v>
      </c>
    </row>
    <row r="1726" spans="1:20" ht="9" customHeight="1" x14ac:dyDescent="0.2">
      <c r="A1726" s="115"/>
      <c r="B1726" s="115"/>
      <c r="C1726" s="115"/>
      <c r="D1726" s="441"/>
      <c r="E1726" s="666" t="s">
        <v>444</v>
      </c>
      <c r="F1726" s="347">
        <v>76</v>
      </c>
      <c r="G1726" s="167">
        <v>2</v>
      </c>
      <c r="H1726" s="167">
        <v>1</v>
      </c>
      <c r="I1726" s="167">
        <v>2</v>
      </c>
      <c r="J1726" s="167">
        <v>5</v>
      </c>
      <c r="K1726" s="167">
        <v>2</v>
      </c>
      <c r="L1726" s="167">
        <v>13</v>
      </c>
      <c r="M1726" s="167">
        <v>11</v>
      </c>
      <c r="N1726" s="167">
        <v>14</v>
      </c>
      <c r="O1726" s="167">
        <v>10</v>
      </c>
      <c r="P1726" s="167">
        <v>1</v>
      </c>
      <c r="Q1726" s="167">
        <v>3</v>
      </c>
      <c r="R1726" s="167">
        <v>11</v>
      </c>
      <c r="S1726" s="167">
        <v>1</v>
      </c>
    </row>
    <row r="1727" spans="1:20" s="204" customFormat="1" ht="14.25" customHeight="1" x14ac:dyDescent="0.2">
      <c r="A1727" s="115"/>
      <c r="B1727" s="115"/>
      <c r="C1727" s="115"/>
      <c r="D1727" s="441"/>
      <c r="E1727" s="424" t="s">
        <v>445</v>
      </c>
      <c r="F1727" s="346">
        <v>128</v>
      </c>
      <c r="G1727" s="308">
        <v>5</v>
      </c>
      <c r="H1727" s="308">
        <v>3</v>
      </c>
      <c r="I1727" s="308">
        <v>5</v>
      </c>
      <c r="J1727" s="308">
        <v>11</v>
      </c>
      <c r="K1727" s="308">
        <v>6</v>
      </c>
      <c r="L1727" s="308">
        <v>20</v>
      </c>
      <c r="M1727" s="308">
        <v>20</v>
      </c>
      <c r="N1727" s="308">
        <v>19</v>
      </c>
      <c r="O1727" s="308">
        <v>11</v>
      </c>
      <c r="P1727" s="308">
        <v>6</v>
      </c>
      <c r="Q1727" s="308">
        <v>6</v>
      </c>
      <c r="R1727" s="308">
        <v>15</v>
      </c>
      <c r="S1727" s="308">
        <v>1</v>
      </c>
      <c r="T1727" s="308"/>
    </row>
    <row r="1728" spans="1:20" ht="18" customHeight="1" x14ac:dyDescent="0.2">
      <c r="A1728" s="115"/>
      <c r="B1728" s="295" t="s">
        <v>446</v>
      </c>
      <c r="C1728" s="115"/>
      <c r="D1728" s="441"/>
      <c r="E1728" s="666"/>
      <c r="F1728" s="347"/>
      <c r="G1728" s="167"/>
      <c r="H1728" s="167"/>
      <c r="I1728" s="167"/>
      <c r="J1728" s="167"/>
      <c r="K1728" s="167"/>
      <c r="L1728" s="167"/>
      <c r="M1728" s="167"/>
      <c r="N1728" s="167"/>
      <c r="O1728" s="167"/>
      <c r="P1728" s="167"/>
      <c r="Q1728" s="167"/>
      <c r="R1728" s="167"/>
      <c r="S1728" s="167"/>
    </row>
    <row r="1729" spans="1:20" ht="18" customHeight="1" x14ac:dyDescent="0.2">
      <c r="A1729" s="115"/>
      <c r="B1729" s="115"/>
      <c r="C1729" s="295" t="s">
        <v>358</v>
      </c>
      <c r="D1729" s="441"/>
      <c r="E1729" s="666"/>
      <c r="F1729" s="347"/>
      <c r="G1729" s="167"/>
      <c r="H1729" s="167"/>
      <c r="I1729" s="167"/>
      <c r="J1729" s="167"/>
      <c r="K1729" s="167"/>
      <c r="L1729" s="167"/>
      <c r="M1729" s="167"/>
      <c r="N1729" s="167"/>
      <c r="O1729" s="167"/>
      <c r="P1729" s="167"/>
      <c r="Q1729" s="167"/>
      <c r="R1729" s="167"/>
      <c r="S1729" s="167"/>
    </row>
    <row r="1730" spans="1:20" ht="9" customHeight="1" x14ac:dyDescent="0.2">
      <c r="A1730" s="115"/>
      <c r="B1730" s="115"/>
      <c r="C1730" s="115"/>
      <c r="D1730" s="441" t="s">
        <v>365</v>
      </c>
      <c r="E1730" s="666" t="s">
        <v>444</v>
      </c>
      <c r="F1730" s="347">
        <v>1</v>
      </c>
      <c r="G1730" s="167">
        <v>0</v>
      </c>
      <c r="H1730" s="167">
        <v>0</v>
      </c>
      <c r="I1730" s="167">
        <v>0</v>
      </c>
      <c r="J1730" s="167">
        <v>0</v>
      </c>
      <c r="K1730" s="167">
        <v>0</v>
      </c>
      <c r="L1730" s="167">
        <v>0</v>
      </c>
      <c r="M1730" s="167">
        <v>0</v>
      </c>
      <c r="N1730" s="167">
        <v>0</v>
      </c>
      <c r="O1730" s="167">
        <v>0</v>
      </c>
      <c r="P1730" s="167">
        <v>0</v>
      </c>
      <c r="Q1730" s="167">
        <v>0</v>
      </c>
      <c r="R1730" s="167">
        <v>1</v>
      </c>
      <c r="S1730" s="167">
        <v>0</v>
      </c>
    </row>
    <row r="1731" spans="1:20" s="204" customFormat="1" ht="14.25" customHeight="1" x14ac:dyDescent="0.2">
      <c r="A1731" s="115"/>
      <c r="B1731" s="115"/>
      <c r="C1731" s="115"/>
      <c r="D1731" s="441"/>
      <c r="E1731" s="424" t="s">
        <v>445</v>
      </c>
      <c r="F1731" s="346">
        <v>1</v>
      </c>
      <c r="G1731" s="308">
        <v>0</v>
      </c>
      <c r="H1731" s="308">
        <v>0</v>
      </c>
      <c r="I1731" s="308">
        <v>0</v>
      </c>
      <c r="J1731" s="308">
        <v>0</v>
      </c>
      <c r="K1731" s="308">
        <v>0</v>
      </c>
      <c r="L1731" s="308">
        <v>0</v>
      </c>
      <c r="M1731" s="308">
        <v>0</v>
      </c>
      <c r="N1731" s="308">
        <v>0</v>
      </c>
      <c r="O1731" s="308">
        <v>0</v>
      </c>
      <c r="P1731" s="308">
        <v>0</v>
      </c>
      <c r="Q1731" s="308">
        <v>0</v>
      </c>
      <c r="R1731" s="308">
        <v>1</v>
      </c>
      <c r="S1731" s="308">
        <v>0</v>
      </c>
      <c r="T1731" s="308"/>
    </row>
    <row r="1732" spans="1:20" ht="9" customHeight="1" x14ac:dyDescent="0.2">
      <c r="A1732" s="115"/>
      <c r="B1732" s="115"/>
      <c r="C1732" s="115"/>
      <c r="D1732" s="440" t="s">
        <v>265</v>
      </c>
      <c r="E1732" s="666" t="s">
        <v>444</v>
      </c>
      <c r="F1732" s="347">
        <v>1</v>
      </c>
      <c r="G1732" s="167">
        <v>0</v>
      </c>
      <c r="H1732" s="167">
        <v>0</v>
      </c>
      <c r="I1732" s="167">
        <v>0</v>
      </c>
      <c r="J1732" s="167">
        <v>0</v>
      </c>
      <c r="K1732" s="167">
        <v>0</v>
      </c>
      <c r="L1732" s="167">
        <v>0</v>
      </c>
      <c r="M1732" s="167">
        <v>0</v>
      </c>
      <c r="N1732" s="167">
        <v>0</v>
      </c>
      <c r="O1732" s="167">
        <v>0</v>
      </c>
      <c r="P1732" s="167">
        <v>0</v>
      </c>
      <c r="Q1732" s="167">
        <v>0</v>
      </c>
      <c r="R1732" s="167">
        <v>1</v>
      </c>
      <c r="S1732" s="167">
        <v>0</v>
      </c>
    </row>
    <row r="1733" spans="1:20" s="204" customFormat="1" ht="14.25" customHeight="1" x14ac:dyDescent="0.2">
      <c r="A1733" s="115"/>
      <c r="B1733" s="115"/>
      <c r="C1733" s="115"/>
      <c r="D1733" s="441"/>
      <c r="E1733" s="424" t="s">
        <v>445</v>
      </c>
      <c r="F1733" s="346">
        <v>1</v>
      </c>
      <c r="G1733" s="308">
        <v>0</v>
      </c>
      <c r="H1733" s="308">
        <v>0</v>
      </c>
      <c r="I1733" s="308">
        <v>0</v>
      </c>
      <c r="J1733" s="308">
        <v>0</v>
      </c>
      <c r="K1733" s="308">
        <v>0</v>
      </c>
      <c r="L1733" s="308">
        <v>0</v>
      </c>
      <c r="M1733" s="308">
        <v>0</v>
      </c>
      <c r="N1733" s="308">
        <v>0</v>
      </c>
      <c r="O1733" s="308">
        <v>0</v>
      </c>
      <c r="P1733" s="308">
        <v>0</v>
      </c>
      <c r="Q1733" s="308">
        <v>0</v>
      </c>
      <c r="R1733" s="308">
        <v>1</v>
      </c>
      <c r="S1733" s="308">
        <v>0</v>
      </c>
      <c r="T1733" s="308"/>
    </row>
    <row r="1734" spans="1:20" ht="18" customHeight="1" x14ac:dyDescent="0.2">
      <c r="A1734" s="115"/>
      <c r="B1734" s="115"/>
      <c r="C1734" s="295" t="s">
        <v>64</v>
      </c>
      <c r="D1734" s="441"/>
      <c r="E1734" s="666"/>
      <c r="F1734" s="347"/>
      <c r="G1734" s="167"/>
      <c r="H1734" s="167"/>
      <c r="I1734" s="167"/>
      <c r="J1734" s="167"/>
      <c r="K1734" s="167"/>
      <c r="L1734" s="167"/>
      <c r="M1734" s="167"/>
      <c r="N1734" s="167"/>
      <c r="O1734" s="167"/>
      <c r="P1734" s="167"/>
      <c r="Q1734" s="167"/>
      <c r="R1734" s="167"/>
      <c r="S1734" s="167"/>
    </row>
    <row r="1735" spans="1:20" ht="9" customHeight="1" x14ac:dyDescent="0.2">
      <c r="A1735" s="115"/>
      <c r="B1735" s="115"/>
      <c r="C1735" s="115"/>
      <c r="D1735" s="441" t="s">
        <v>375</v>
      </c>
      <c r="E1735" s="666" t="s">
        <v>443</v>
      </c>
      <c r="F1735" s="347">
        <v>15</v>
      </c>
      <c r="G1735" s="167">
        <v>0</v>
      </c>
      <c r="H1735" s="167">
        <v>1</v>
      </c>
      <c r="I1735" s="167">
        <v>0</v>
      </c>
      <c r="J1735" s="167">
        <v>0</v>
      </c>
      <c r="K1735" s="167">
        <v>0</v>
      </c>
      <c r="L1735" s="167">
        <v>0</v>
      </c>
      <c r="M1735" s="167">
        <v>1</v>
      </c>
      <c r="N1735" s="167">
        <v>1</v>
      </c>
      <c r="O1735" s="167">
        <v>2</v>
      </c>
      <c r="P1735" s="167">
        <v>0</v>
      </c>
      <c r="Q1735" s="167">
        <v>0</v>
      </c>
      <c r="R1735" s="167">
        <v>3</v>
      </c>
      <c r="S1735" s="167">
        <v>7</v>
      </c>
    </row>
    <row r="1736" spans="1:20" ht="9" customHeight="1" x14ac:dyDescent="0.2">
      <c r="A1736" s="115"/>
      <c r="B1736" s="115"/>
      <c r="C1736" s="115"/>
      <c r="D1736" s="441"/>
      <c r="E1736" s="666" t="s">
        <v>444</v>
      </c>
      <c r="F1736" s="347">
        <v>23</v>
      </c>
      <c r="G1736" s="167">
        <v>0</v>
      </c>
      <c r="H1736" s="167">
        <v>1</v>
      </c>
      <c r="I1736" s="167">
        <v>2</v>
      </c>
      <c r="J1736" s="167">
        <v>0</v>
      </c>
      <c r="K1736" s="167">
        <v>1</v>
      </c>
      <c r="L1736" s="167">
        <v>1</v>
      </c>
      <c r="M1736" s="167">
        <v>1</v>
      </c>
      <c r="N1736" s="167">
        <v>1</v>
      </c>
      <c r="O1736" s="167">
        <v>2</v>
      </c>
      <c r="P1736" s="167">
        <v>1</v>
      </c>
      <c r="Q1736" s="167">
        <v>1</v>
      </c>
      <c r="R1736" s="167">
        <v>4</v>
      </c>
      <c r="S1736" s="167">
        <v>8</v>
      </c>
    </row>
    <row r="1737" spans="1:20" s="204" customFormat="1" ht="14.25" customHeight="1" x14ac:dyDescent="0.2">
      <c r="A1737" s="115"/>
      <c r="B1737" s="115"/>
      <c r="C1737" s="115"/>
      <c r="D1737" s="441"/>
      <c r="E1737" s="424" t="s">
        <v>445</v>
      </c>
      <c r="F1737" s="346">
        <v>38</v>
      </c>
      <c r="G1737" s="308">
        <v>0</v>
      </c>
      <c r="H1737" s="308">
        <v>2</v>
      </c>
      <c r="I1737" s="308">
        <v>2</v>
      </c>
      <c r="J1737" s="308">
        <v>0</v>
      </c>
      <c r="K1737" s="308">
        <v>1</v>
      </c>
      <c r="L1737" s="308">
        <v>1</v>
      </c>
      <c r="M1737" s="308">
        <v>2</v>
      </c>
      <c r="N1737" s="308">
        <v>2</v>
      </c>
      <c r="O1737" s="308">
        <v>4</v>
      </c>
      <c r="P1737" s="308">
        <v>1</v>
      </c>
      <c r="Q1737" s="308">
        <v>1</v>
      </c>
      <c r="R1737" s="308">
        <v>7</v>
      </c>
      <c r="S1737" s="308">
        <v>15</v>
      </c>
      <c r="T1737" s="308"/>
    </row>
    <row r="1738" spans="1:20" ht="9" customHeight="1" x14ac:dyDescent="0.2">
      <c r="A1738" s="115"/>
      <c r="B1738" s="115"/>
      <c r="C1738" s="115"/>
      <c r="D1738" s="441" t="s">
        <v>377</v>
      </c>
      <c r="E1738" s="666" t="s">
        <v>443</v>
      </c>
      <c r="F1738" s="347">
        <v>3</v>
      </c>
      <c r="G1738" s="167">
        <v>0</v>
      </c>
      <c r="H1738" s="167">
        <v>0</v>
      </c>
      <c r="I1738" s="167">
        <v>0</v>
      </c>
      <c r="J1738" s="167">
        <v>0</v>
      </c>
      <c r="K1738" s="167">
        <v>0</v>
      </c>
      <c r="L1738" s="167">
        <v>0</v>
      </c>
      <c r="M1738" s="167">
        <v>0</v>
      </c>
      <c r="N1738" s="167">
        <v>0</v>
      </c>
      <c r="O1738" s="167">
        <v>0</v>
      </c>
      <c r="P1738" s="167">
        <v>0</v>
      </c>
      <c r="Q1738" s="167">
        <v>0</v>
      </c>
      <c r="R1738" s="167">
        <v>1</v>
      </c>
      <c r="S1738" s="167">
        <v>2</v>
      </c>
    </row>
    <row r="1739" spans="1:20" ht="9" customHeight="1" x14ac:dyDescent="0.2">
      <c r="A1739" s="115"/>
      <c r="B1739" s="115"/>
      <c r="C1739" s="115"/>
      <c r="D1739" s="441"/>
      <c r="E1739" s="666" t="s">
        <v>444</v>
      </c>
      <c r="F1739" s="347">
        <v>6</v>
      </c>
      <c r="G1739" s="167">
        <v>0</v>
      </c>
      <c r="H1739" s="167">
        <v>2</v>
      </c>
      <c r="I1739" s="167">
        <v>1</v>
      </c>
      <c r="J1739" s="167">
        <v>0</v>
      </c>
      <c r="K1739" s="167">
        <v>0</v>
      </c>
      <c r="L1739" s="167">
        <v>0</v>
      </c>
      <c r="M1739" s="167">
        <v>0</v>
      </c>
      <c r="N1739" s="167">
        <v>0</v>
      </c>
      <c r="O1739" s="167">
        <v>0</v>
      </c>
      <c r="P1739" s="167">
        <v>1</v>
      </c>
      <c r="Q1739" s="167">
        <v>0</v>
      </c>
      <c r="R1739" s="167">
        <v>2</v>
      </c>
      <c r="S1739" s="167">
        <v>0</v>
      </c>
    </row>
    <row r="1740" spans="1:20" s="204" customFormat="1" ht="14.25" customHeight="1" x14ac:dyDescent="0.2">
      <c r="A1740" s="115"/>
      <c r="B1740" s="115"/>
      <c r="C1740" s="115"/>
      <c r="D1740" s="441"/>
      <c r="E1740" s="424" t="s">
        <v>445</v>
      </c>
      <c r="F1740" s="346">
        <v>9</v>
      </c>
      <c r="G1740" s="308">
        <v>0</v>
      </c>
      <c r="H1740" s="308">
        <v>2</v>
      </c>
      <c r="I1740" s="308">
        <v>1</v>
      </c>
      <c r="J1740" s="308">
        <v>0</v>
      </c>
      <c r="K1740" s="308">
        <v>0</v>
      </c>
      <c r="L1740" s="308">
        <v>0</v>
      </c>
      <c r="M1740" s="308">
        <v>0</v>
      </c>
      <c r="N1740" s="308">
        <v>0</v>
      </c>
      <c r="O1740" s="308">
        <v>0</v>
      </c>
      <c r="P1740" s="308">
        <v>1</v>
      </c>
      <c r="Q1740" s="308">
        <v>0</v>
      </c>
      <c r="R1740" s="308">
        <v>3</v>
      </c>
      <c r="S1740" s="308">
        <v>2</v>
      </c>
      <c r="T1740" s="308"/>
    </row>
    <row r="1741" spans="1:20" ht="9" customHeight="1" x14ac:dyDescent="0.2">
      <c r="A1741" s="115"/>
      <c r="B1741" s="115"/>
      <c r="C1741" s="115"/>
      <c r="D1741" s="440" t="s">
        <v>265</v>
      </c>
      <c r="E1741" s="666" t="s">
        <v>443</v>
      </c>
      <c r="F1741" s="347">
        <v>18</v>
      </c>
      <c r="G1741" s="167">
        <v>0</v>
      </c>
      <c r="H1741" s="167">
        <v>1</v>
      </c>
      <c r="I1741" s="167">
        <v>0</v>
      </c>
      <c r="J1741" s="167">
        <v>0</v>
      </c>
      <c r="K1741" s="167">
        <v>0</v>
      </c>
      <c r="L1741" s="167">
        <v>0</v>
      </c>
      <c r="M1741" s="167">
        <v>1</v>
      </c>
      <c r="N1741" s="167">
        <v>1</v>
      </c>
      <c r="O1741" s="167">
        <v>2</v>
      </c>
      <c r="P1741" s="167">
        <v>0</v>
      </c>
      <c r="Q1741" s="167">
        <v>0</v>
      </c>
      <c r="R1741" s="167">
        <v>4</v>
      </c>
      <c r="S1741" s="167">
        <v>9</v>
      </c>
    </row>
    <row r="1742" spans="1:20" ht="9" customHeight="1" x14ac:dyDescent="0.2">
      <c r="A1742" s="115"/>
      <c r="B1742" s="115"/>
      <c r="C1742" s="115"/>
      <c r="D1742" s="441"/>
      <c r="E1742" s="666" t="s">
        <v>444</v>
      </c>
      <c r="F1742" s="347">
        <v>29</v>
      </c>
      <c r="G1742" s="167">
        <v>0</v>
      </c>
      <c r="H1742" s="167">
        <v>3</v>
      </c>
      <c r="I1742" s="167">
        <v>3</v>
      </c>
      <c r="J1742" s="167">
        <v>0</v>
      </c>
      <c r="K1742" s="167">
        <v>1</v>
      </c>
      <c r="L1742" s="167">
        <v>1</v>
      </c>
      <c r="M1742" s="167">
        <v>1</v>
      </c>
      <c r="N1742" s="167">
        <v>1</v>
      </c>
      <c r="O1742" s="167">
        <v>2</v>
      </c>
      <c r="P1742" s="167">
        <v>2</v>
      </c>
      <c r="Q1742" s="167">
        <v>1</v>
      </c>
      <c r="R1742" s="167">
        <v>6</v>
      </c>
      <c r="S1742" s="167">
        <v>8</v>
      </c>
    </row>
    <row r="1743" spans="1:20" s="204" customFormat="1" ht="14.25" customHeight="1" x14ac:dyDescent="0.2">
      <c r="A1743" s="115"/>
      <c r="B1743" s="115"/>
      <c r="C1743" s="115"/>
      <c r="D1743" s="441"/>
      <c r="E1743" s="424" t="s">
        <v>445</v>
      </c>
      <c r="F1743" s="346">
        <v>47</v>
      </c>
      <c r="G1743" s="308">
        <v>0</v>
      </c>
      <c r="H1743" s="308">
        <v>4</v>
      </c>
      <c r="I1743" s="308">
        <v>3</v>
      </c>
      <c r="J1743" s="308">
        <v>0</v>
      </c>
      <c r="K1743" s="308">
        <v>1</v>
      </c>
      <c r="L1743" s="308">
        <v>1</v>
      </c>
      <c r="M1743" s="308">
        <v>2</v>
      </c>
      <c r="N1743" s="308">
        <v>2</v>
      </c>
      <c r="O1743" s="308">
        <v>4</v>
      </c>
      <c r="P1743" s="308">
        <v>2</v>
      </c>
      <c r="Q1743" s="308">
        <v>1</v>
      </c>
      <c r="R1743" s="308">
        <v>10</v>
      </c>
      <c r="S1743" s="308">
        <v>17</v>
      </c>
      <c r="T1743" s="308"/>
    </row>
    <row r="1744" spans="1:20" ht="27" customHeight="1" x14ac:dyDescent="0.2">
      <c r="A1744" s="115"/>
      <c r="B1744" s="115"/>
      <c r="C1744" s="843" t="s">
        <v>1167</v>
      </c>
      <c r="D1744" s="843"/>
      <c r="E1744" s="424"/>
      <c r="F1744" s="346"/>
    </row>
    <row r="1745" spans="1:20" ht="9" customHeight="1" x14ac:dyDescent="0.2">
      <c r="A1745" s="115"/>
      <c r="B1745" s="115"/>
      <c r="C1745" s="115"/>
      <c r="D1745" s="441" t="s">
        <v>383</v>
      </c>
      <c r="E1745" s="666" t="s">
        <v>443</v>
      </c>
      <c r="F1745" s="347">
        <v>1</v>
      </c>
      <c r="G1745" s="167">
        <v>0</v>
      </c>
      <c r="H1745" s="167">
        <v>1</v>
      </c>
      <c r="I1745" s="167">
        <v>0</v>
      </c>
      <c r="J1745" s="167">
        <v>0</v>
      </c>
      <c r="K1745" s="167">
        <v>0</v>
      </c>
      <c r="L1745" s="167">
        <v>0</v>
      </c>
      <c r="M1745" s="167">
        <v>0</v>
      </c>
      <c r="N1745" s="167">
        <v>0</v>
      </c>
      <c r="O1745" s="167">
        <v>0</v>
      </c>
      <c r="P1745" s="167">
        <v>0</v>
      </c>
      <c r="Q1745" s="167">
        <v>0</v>
      </c>
      <c r="R1745" s="167">
        <v>0</v>
      </c>
      <c r="S1745" s="167">
        <v>0</v>
      </c>
    </row>
    <row r="1746" spans="1:20" ht="9" customHeight="1" x14ac:dyDescent="0.2">
      <c r="A1746" s="115"/>
      <c r="B1746" s="115"/>
      <c r="C1746" s="115"/>
      <c r="D1746" s="441"/>
      <c r="E1746" s="666" t="s">
        <v>444</v>
      </c>
      <c r="F1746" s="347">
        <v>1</v>
      </c>
      <c r="G1746" s="167">
        <v>0</v>
      </c>
      <c r="H1746" s="167">
        <v>0</v>
      </c>
      <c r="I1746" s="167">
        <v>1</v>
      </c>
      <c r="J1746" s="167">
        <v>0</v>
      </c>
      <c r="K1746" s="167">
        <v>0</v>
      </c>
      <c r="L1746" s="167">
        <v>0</v>
      </c>
      <c r="M1746" s="167">
        <v>0</v>
      </c>
      <c r="N1746" s="167">
        <v>0</v>
      </c>
      <c r="O1746" s="167">
        <v>0</v>
      </c>
      <c r="P1746" s="167">
        <v>0</v>
      </c>
      <c r="Q1746" s="167">
        <v>0</v>
      </c>
      <c r="R1746" s="167">
        <v>0</v>
      </c>
      <c r="S1746" s="167">
        <v>0</v>
      </c>
    </row>
    <row r="1747" spans="1:20" s="204" customFormat="1" ht="14.25" customHeight="1" x14ac:dyDescent="0.2">
      <c r="A1747" s="115"/>
      <c r="B1747" s="115"/>
      <c r="C1747" s="115"/>
      <c r="D1747" s="441"/>
      <c r="E1747" s="424" t="s">
        <v>445</v>
      </c>
      <c r="F1747" s="346">
        <v>2</v>
      </c>
      <c r="G1747" s="308">
        <v>0</v>
      </c>
      <c r="H1747" s="308">
        <v>1</v>
      </c>
      <c r="I1747" s="308">
        <v>1</v>
      </c>
      <c r="J1747" s="308">
        <v>0</v>
      </c>
      <c r="K1747" s="308">
        <v>0</v>
      </c>
      <c r="L1747" s="308">
        <v>0</v>
      </c>
      <c r="M1747" s="308">
        <v>0</v>
      </c>
      <c r="N1747" s="308">
        <v>0</v>
      </c>
      <c r="O1747" s="308">
        <v>0</v>
      </c>
      <c r="P1747" s="308">
        <v>0</v>
      </c>
      <c r="Q1747" s="308">
        <v>0</v>
      </c>
      <c r="R1747" s="308">
        <v>0</v>
      </c>
      <c r="S1747" s="308">
        <v>0</v>
      </c>
      <c r="T1747" s="308"/>
    </row>
    <row r="1748" spans="1:20" ht="9" customHeight="1" x14ac:dyDescent="0.2">
      <c r="A1748" s="115"/>
      <c r="B1748" s="115"/>
      <c r="C1748" s="115"/>
      <c r="D1748" s="440" t="s">
        <v>265</v>
      </c>
      <c r="E1748" s="666" t="s">
        <v>443</v>
      </c>
      <c r="F1748" s="347">
        <v>1</v>
      </c>
      <c r="G1748" s="167">
        <v>0</v>
      </c>
      <c r="H1748" s="167">
        <v>1</v>
      </c>
      <c r="I1748" s="167">
        <v>0</v>
      </c>
      <c r="J1748" s="167">
        <v>0</v>
      </c>
      <c r="K1748" s="167">
        <v>0</v>
      </c>
      <c r="L1748" s="167">
        <v>0</v>
      </c>
      <c r="M1748" s="167">
        <v>0</v>
      </c>
      <c r="N1748" s="167">
        <v>0</v>
      </c>
      <c r="O1748" s="167">
        <v>0</v>
      </c>
      <c r="P1748" s="167">
        <v>0</v>
      </c>
      <c r="Q1748" s="167">
        <v>0</v>
      </c>
      <c r="R1748" s="167">
        <v>0</v>
      </c>
      <c r="S1748" s="167">
        <v>0</v>
      </c>
    </row>
    <row r="1749" spans="1:20" ht="9" customHeight="1" x14ac:dyDescent="0.2">
      <c r="A1749" s="115"/>
      <c r="B1749" s="115"/>
      <c r="C1749" s="115"/>
      <c r="D1749" s="441"/>
      <c r="E1749" s="666" t="s">
        <v>444</v>
      </c>
      <c r="F1749" s="347">
        <v>1</v>
      </c>
      <c r="G1749" s="167">
        <v>0</v>
      </c>
      <c r="H1749" s="167">
        <v>0</v>
      </c>
      <c r="I1749" s="167">
        <v>1</v>
      </c>
      <c r="J1749" s="167">
        <v>0</v>
      </c>
      <c r="K1749" s="167">
        <v>0</v>
      </c>
      <c r="L1749" s="167">
        <v>0</v>
      </c>
      <c r="M1749" s="167">
        <v>0</v>
      </c>
      <c r="N1749" s="167">
        <v>0</v>
      </c>
      <c r="O1749" s="167">
        <v>0</v>
      </c>
      <c r="P1749" s="167">
        <v>0</v>
      </c>
      <c r="Q1749" s="167">
        <v>0</v>
      </c>
      <c r="R1749" s="167">
        <v>0</v>
      </c>
      <c r="S1749" s="167">
        <v>0</v>
      </c>
    </row>
    <row r="1750" spans="1:20" s="204" customFormat="1" ht="14.25" customHeight="1" x14ac:dyDescent="0.2">
      <c r="A1750" s="115"/>
      <c r="B1750" s="115"/>
      <c r="C1750" s="115"/>
      <c r="D1750" s="441"/>
      <c r="E1750" s="424" t="s">
        <v>445</v>
      </c>
      <c r="F1750" s="346">
        <v>2</v>
      </c>
      <c r="G1750" s="308">
        <v>0</v>
      </c>
      <c r="H1750" s="308">
        <v>1</v>
      </c>
      <c r="I1750" s="308">
        <v>1</v>
      </c>
      <c r="J1750" s="308">
        <v>0</v>
      </c>
      <c r="K1750" s="308">
        <v>0</v>
      </c>
      <c r="L1750" s="308">
        <v>0</v>
      </c>
      <c r="M1750" s="308">
        <v>0</v>
      </c>
      <c r="N1750" s="308">
        <v>0</v>
      </c>
      <c r="O1750" s="308">
        <v>0</v>
      </c>
      <c r="P1750" s="308">
        <v>0</v>
      </c>
      <c r="Q1750" s="308">
        <v>0</v>
      </c>
      <c r="R1750" s="308">
        <v>0</v>
      </c>
      <c r="S1750" s="308">
        <v>0</v>
      </c>
      <c r="T1750" s="308"/>
    </row>
    <row r="1751" spans="1:20" ht="36" customHeight="1" x14ac:dyDescent="0.2">
      <c r="A1751" s="115"/>
      <c r="B1751" s="115"/>
      <c r="C1751" s="843" t="s">
        <v>2460</v>
      </c>
      <c r="D1751" s="843"/>
      <c r="E1751" s="424"/>
      <c r="F1751" s="346"/>
    </row>
    <row r="1752" spans="1:20" ht="9" customHeight="1" x14ac:dyDescent="0.2">
      <c r="A1752" s="115"/>
      <c r="B1752" s="115"/>
      <c r="C1752" s="115"/>
      <c r="D1752" s="441" t="s">
        <v>402</v>
      </c>
      <c r="E1752" s="666" t="s">
        <v>444</v>
      </c>
      <c r="F1752" s="347">
        <v>2</v>
      </c>
      <c r="G1752" s="167">
        <v>0</v>
      </c>
      <c r="H1752" s="167">
        <v>1</v>
      </c>
      <c r="I1752" s="167">
        <v>1</v>
      </c>
      <c r="J1752" s="167">
        <v>0</v>
      </c>
      <c r="K1752" s="167">
        <v>0</v>
      </c>
      <c r="L1752" s="167">
        <v>0</v>
      </c>
      <c r="M1752" s="167">
        <v>0</v>
      </c>
      <c r="N1752" s="167">
        <v>0</v>
      </c>
      <c r="O1752" s="167">
        <v>0</v>
      </c>
      <c r="P1752" s="167">
        <v>0</v>
      </c>
      <c r="Q1752" s="167">
        <v>0</v>
      </c>
      <c r="R1752" s="167">
        <v>0</v>
      </c>
      <c r="S1752" s="167">
        <v>0</v>
      </c>
    </row>
    <row r="1753" spans="1:20" s="204" customFormat="1" ht="14.25" customHeight="1" x14ac:dyDescent="0.2">
      <c r="A1753" s="115"/>
      <c r="B1753" s="115"/>
      <c r="C1753" s="115"/>
      <c r="D1753" s="441"/>
      <c r="E1753" s="424" t="s">
        <v>445</v>
      </c>
      <c r="F1753" s="346">
        <v>2</v>
      </c>
      <c r="G1753" s="308">
        <v>0</v>
      </c>
      <c r="H1753" s="308">
        <v>1</v>
      </c>
      <c r="I1753" s="308">
        <v>1</v>
      </c>
      <c r="J1753" s="308">
        <v>0</v>
      </c>
      <c r="K1753" s="308">
        <v>0</v>
      </c>
      <c r="L1753" s="308">
        <v>0</v>
      </c>
      <c r="M1753" s="308">
        <v>0</v>
      </c>
      <c r="N1753" s="308">
        <v>0</v>
      </c>
      <c r="O1753" s="308">
        <v>0</v>
      </c>
      <c r="P1753" s="308">
        <v>0</v>
      </c>
      <c r="Q1753" s="308">
        <v>0</v>
      </c>
      <c r="R1753" s="308">
        <v>0</v>
      </c>
      <c r="S1753" s="308">
        <v>0</v>
      </c>
      <c r="T1753" s="308"/>
    </row>
    <row r="1754" spans="1:20" ht="9" customHeight="1" x14ac:dyDescent="0.2">
      <c r="A1754" s="115"/>
      <c r="B1754" s="115"/>
      <c r="C1754" s="115"/>
      <c r="D1754" s="440" t="s">
        <v>265</v>
      </c>
      <c r="E1754" s="666" t="s">
        <v>444</v>
      </c>
      <c r="F1754" s="347">
        <v>2</v>
      </c>
      <c r="G1754" s="167">
        <v>0</v>
      </c>
      <c r="H1754" s="167">
        <v>1</v>
      </c>
      <c r="I1754" s="167">
        <v>1</v>
      </c>
      <c r="J1754" s="167">
        <v>0</v>
      </c>
      <c r="K1754" s="167">
        <v>0</v>
      </c>
      <c r="L1754" s="167">
        <v>0</v>
      </c>
      <c r="M1754" s="167">
        <v>0</v>
      </c>
      <c r="N1754" s="167">
        <v>0</v>
      </c>
      <c r="O1754" s="167">
        <v>0</v>
      </c>
      <c r="P1754" s="167">
        <v>0</v>
      </c>
      <c r="Q1754" s="167">
        <v>0</v>
      </c>
      <c r="R1754" s="167">
        <v>0</v>
      </c>
      <c r="S1754" s="167">
        <v>0</v>
      </c>
    </row>
    <row r="1755" spans="1:20" s="204" customFormat="1" ht="14.25" customHeight="1" x14ac:dyDescent="0.2">
      <c r="A1755" s="115"/>
      <c r="B1755" s="115"/>
      <c r="C1755" s="115"/>
      <c r="D1755" s="441"/>
      <c r="E1755" s="424" t="s">
        <v>445</v>
      </c>
      <c r="F1755" s="346">
        <v>2</v>
      </c>
      <c r="G1755" s="308">
        <v>0</v>
      </c>
      <c r="H1755" s="308">
        <v>1</v>
      </c>
      <c r="I1755" s="308">
        <v>1</v>
      </c>
      <c r="J1755" s="308">
        <v>0</v>
      </c>
      <c r="K1755" s="308">
        <v>0</v>
      </c>
      <c r="L1755" s="308">
        <v>0</v>
      </c>
      <c r="M1755" s="308">
        <v>0</v>
      </c>
      <c r="N1755" s="308">
        <v>0</v>
      </c>
      <c r="O1755" s="308">
        <v>0</v>
      </c>
      <c r="P1755" s="308">
        <v>0</v>
      </c>
      <c r="Q1755" s="308">
        <v>0</v>
      </c>
      <c r="R1755" s="308">
        <v>0</v>
      </c>
      <c r="S1755" s="308">
        <v>0</v>
      </c>
      <c r="T1755" s="308"/>
    </row>
    <row r="1756" spans="1:20" ht="18" customHeight="1" x14ac:dyDescent="0.2">
      <c r="A1756" s="115"/>
      <c r="B1756" s="115"/>
      <c r="C1756" s="295" t="s">
        <v>242</v>
      </c>
      <c r="D1756" s="441"/>
      <c r="E1756" s="666"/>
      <c r="F1756" s="347"/>
      <c r="G1756" s="167"/>
      <c r="H1756" s="167"/>
      <c r="I1756" s="167"/>
      <c r="J1756" s="167"/>
      <c r="K1756" s="167"/>
      <c r="L1756" s="167"/>
      <c r="M1756" s="167"/>
      <c r="N1756" s="167"/>
      <c r="O1756" s="167"/>
      <c r="P1756" s="167"/>
      <c r="Q1756" s="167"/>
      <c r="R1756" s="167"/>
      <c r="S1756" s="167"/>
    </row>
    <row r="1757" spans="1:20" ht="9" customHeight="1" x14ac:dyDescent="0.2">
      <c r="A1757" s="115"/>
      <c r="B1757" s="115"/>
      <c r="C1757" s="115"/>
      <c r="D1757" s="441" t="s">
        <v>1176</v>
      </c>
      <c r="E1757" s="666" t="s">
        <v>443</v>
      </c>
      <c r="F1757" s="347">
        <v>109</v>
      </c>
      <c r="G1757" s="167">
        <v>0</v>
      </c>
      <c r="H1757" s="167">
        <v>0</v>
      </c>
      <c r="I1757" s="167">
        <v>2</v>
      </c>
      <c r="J1757" s="167">
        <v>2</v>
      </c>
      <c r="K1757" s="167">
        <v>15</v>
      </c>
      <c r="L1757" s="167">
        <v>18</v>
      </c>
      <c r="M1757" s="167">
        <v>33</v>
      </c>
      <c r="N1757" s="167">
        <v>11</v>
      </c>
      <c r="O1757" s="167">
        <v>6</v>
      </c>
      <c r="P1757" s="167">
        <v>5</v>
      </c>
      <c r="Q1757" s="167">
        <v>2</v>
      </c>
      <c r="R1757" s="167">
        <v>15</v>
      </c>
      <c r="S1757" s="167">
        <v>0</v>
      </c>
    </row>
    <row r="1758" spans="1:20" ht="9" customHeight="1" x14ac:dyDescent="0.2">
      <c r="A1758" s="115"/>
      <c r="B1758" s="115"/>
      <c r="C1758" s="115"/>
      <c r="D1758" s="441"/>
      <c r="E1758" s="666" t="s">
        <v>444</v>
      </c>
      <c r="F1758" s="347">
        <v>354</v>
      </c>
      <c r="G1758" s="167">
        <v>0</v>
      </c>
      <c r="H1758" s="167">
        <v>0</v>
      </c>
      <c r="I1758" s="167">
        <v>1</v>
      </c>
      <c r="J1758" s="167">
        <v>7</v>
      </c>
      <c r="K1758" s="167">
        <v>84</v>
      </c>
      <c r="L1758" s="167">
        <v>85</v>
      </c>
      <c r="M1758" s="167">
        <v>85</v>
      </c>
      <c r="N1758" s="167">
        <v>33</v>
      </c>
      <c r="O1758" s="167">
        <v>23</v>
      </c>
      <c r="P1758" s="167">
        <v>18</v>
      </c>
      <c r="Q1758" s="167">
        <v>7</v>
      </c>
      <c r="R1758" s="167">
        <v>11</v>
      </c>
      <c r="S1758" s="167">
        <v>0</v>
      </c>
    </row>
    <row r="1759" spans="1:20" s="204" customFormat="1" ht="14.25" customHeight="1" x14ac:dyDescent="0.2">
      <c r="A1759" s="115"/>
      <c r="B1759" s="115"/>
      <c r="C1759" s="115"/>
      <c r="D1759" s="441"/>
      <c r="E1759" s="424" t="s">
        <v>445</v>
      </c>
      <c r="F1759" s="346">
        <v>463</v>
      </c>
      <c r="G1759" s="308">
        <v>0</v>
      </c>
      <c r="H1759" s="308">
        <v>0</v>
      </c>
      <c r="I1759" s="308">
        <v>3</v>
      </c>
      <c r="J1759" s="308">
        <v>9</v>
      </c>
      <c r="K1759" s="308">
        <v>99</v>
      </c>
      <c r="L1759" s="308">
        <v>103</v>
      </c>
      <c r="M1759" s="308">
        <v>118</v>
      </c>
      <c r="N1759" s="308">
        <v>44</v>
      </c>
      <c r="O1759" s="308">
        <v>29</v>
      </c>
      <c r="P1759" s="308">
        <v>23</v>
      </c>
      <c r="Q1759" s="308">
        <v>9</v>
      </c>
      <c r="R1759" s="308">
        <v>26</v>
      </c>
      <c r="S1759" s="308">
        <v>0</v>
      </c>
      <c r="T1759" s="308"/>
    </row>
    <row r="1760" spans="1:20" ht="9" customHeight="1" x14ac:dyDescent="0.2">
      <c r="A1760" s="115"/>
      <c r="B1760" s="115"/>
      <c r="C1760" s="115"/>
      <c r="D1760" s="441" t="s">
        <v>372</v>
      </c>
      <c r="E1760" s="666" t="s">
        <v>443</v>
      </c>
      <c r="F1760" s="347">
        <v>181</v>
      </c>
      <c r="G1760" s="167">
        <v>0</v>
      </c>
      <c r="H1760" s="167">
        <v>0</v>
      </c>
      <c r="I1760" s="167">
        <v>0</v>
      </c>
      <c r="J1760" s="167">
        <v>0</v>
      </c>
      <c r="K1760" s="167">
        <v>21</v>
      </c>
      <c r="L1760" s="167">
        <v>36</v>
      </c>
      <c r="M1760" s="167">
        <v>36</v>
      </c>
      <c r="N1760" s="167">
        <v>28</v>
      </c>
      <c r="O1760" s="167">
        <v>17</v>
      </c>
      <c r="P1760" s="167">
        <v>17</v>
      </c>
      <c r="Q1760" s="167">
        <v>9</v>
      </c>
      <c r="R1760" s="167">
        <v>17</v>
      </c>
      <c r="S1760" s="167">
        <v>0</v>
      </c>
    </row>
    <row r="1761" spans="1:20" ht="9" customHeight="1" x14ac:dyDescent="0.2">
      <c r="A1761" s="115"/>
      <c r="B1761" s="115"/>
      <c r="C1761" s="115"/>
      <c r="D1761" s="441"/>
      <c r="E1761" s="666" t="s">
        <v>444</v>
      </c>
      <c r="F1761" s="347">
        <v>638</v>
      </c>
      <c r="G1761" s="167">
        <v>0</v>
      </c>
      <c r="H1761" s="167">
        <v>0</v>
      </c>
      <c r="I1761" s="167">
        <v>3</v>
      </c>
      <c r="J1761" s="167">
        <v>19</v>
      </c>
      <c r="K1761" s="167">
        <v>141</v>
      </c>
      <c r="L1761" s="167">
        <v>162</v>
      </c>
      <c r="M1761" s="167">
        <v>160</v>
      </c>
      <c r="N1761" s="167">
        <v>60</v>
      </c>
      <c r="O1761" s="167">
        <v>36</v>
      </c>
      <c r="P1761" s="167">
        <v>18</v>
      </c>
      <c r="Q1761" s="167">
        <v>13</v>
      </c>
      <c r="R1761" s="167">
        <v>26</v>
      </c>
      <c r="S1761" s="167">
        <v>0</v>
      </c>
    </row>
    <row r="1762" spans="1:20" s="204" customFormat="1" ht="14.25" customHeight="1" x14ac:dyDescent="0.2">
      <c r="A1762" s="115"/>
      <c r="B1762" s="115"/>
      <c r="C1762" s="115"/>
      <c r="D1762" s="441"/>
      <c r="E1762" s="424" t="s">
        <v>445</v>
      </c>
      <c r="F1762" s="346">
        <v>819</v>
      </c>
      <c r="G1762" s="308">
        <v>0</v>
      </c>
      <c r="H1762" s="308">
        <v>0</v>
      </c>
      <c r="I1762" s="308">
        <v>3</v>
      </c>
      <c r="J1762" s="308">
        <v>19</v>
      </c>
      <c r="K1762" s="308">
        <v>162</v>
      </c>
      <c r="L1762" s="308">
        <v>198</v>
      </c>
      <c r="M1762" s="308">
        <v>196</v>
      </c>
      <c r="N1762" s="308">
        <v>88</v>
      </c>
      <c r="O1762" s="308">
        <v>53</v>
      </c>
      <c r="P1762" s="308">
        <v>35</v>
      </c>
      <c r="Q1762" s="308">
        <v>22</v>
      </c>
      <c r="R1762" s="308">
        <v>43</v>
      </c>
      <c r="S1762" s="308">
        <v>0</v>
      </c>
      <c r="T1762" s="308"/>
    </row>
    <row r="1763" spans="1:20" ht="9" customHeight="1" x14ac:dyDescent="0.2">
      <c r="A1763" s="115"/>
      <c r="B1763" s="115"/>
      <c r="C1763" s="115"/>
      <c r="D1763" s="441" t="s">
        <v>424</v>
      </c>
      <c r="E1763" s="666" t="s">
        <v>443</v>
      </c>
      <c r="F1763" s="347">
        <v>8</v>
      </c>
      <c r="G1763" s="167">
        <v>0</v>
      </c>
      <c r="H1763" s="167">
        <v>0</v>
      </c>
      <c r="I1763" s="167">
        <v>0</v>
      </c>
      <c r="J1763" s="167">
        <v>0</v>
      </c>
      <c r="K1763" s="167">
        <v>0</v>
      </c>
      <c r="L1763" s="167">
        <v>1</v>
      </c>
      <c r="M1763" s="167">
        <v>2</v>
      </c>
      <c r="N1763" s="167">
        <v>1</v>
      </c>
      <c r="O1763" s="167">
        <v>0</v>
      </c>
      <c r="P1763" s="167">
        <v>0</v>
      </c>
      <c r="Q1763" s="167">
        <v>2</v>
      </c>
      <c r="R1763" s="167">
        <v>2</v>
      </c>
      <c r="S1763" s="167">
        <v>0</v>
      </c>
    </row>
    <row r="1764" spans="1:20" ht="9" customHeight="1" x14ac:dyDescent="0.2">
      <c r="A1764" s="115"/>
      <c r="B1764" s="115"/>
      <c r="C1764" s="115"/>
      <c r="D1764" s="441"/>
      <c r="E1764" s="666" t="s">
        <v>444</v>
      </c>
      <c r="F1764" s="347">
        <v>6</v>
      </c>
      <c r="G1764" s="167">
        <v>0</v>
      </c>
      <c r="H1764" s="167">
        <v>0</v>
      </c>
      <c r="I1764" s="167">
        <v>0</v>
      </c>
      <c r="J1764" s="167">
        <v>0</v>
      </c>
      <c r="K1764" s="167">
        <v>0</v>
      </c>
      <c r="L1764" s="167">
        <v>0</v>
      </c>
      <c r="M1764" s="167">
        <v>3</v>
      </c>
      <c r="N1764" s="167">
        <v>1</v>
      </c>
      <c r="O1764" s="167">
        <v>1</v>
      </c>
      <c r="P1764" s="167">
        <v>0</v>
      </c>
      <c r="Q1764" s="167">
        <v>0</v>
      </c>
      <c r="R1764" s="167">
        <v>1</v>
      </c>
      <c r="S1764" s="167">
        <v>0</v>
      </c>
    </row>
    <row r="1765" spans="1:20" s="204" customFormat="1" ht="14.25" customHeight="1" x14ac:dyDescent="0.2">
      <c r="A1765" s="115"/>
      <c r="B1765" s="115"/>
      <c r="C1765" s="115"/>
      <c r="D1765" s="441"/>
      <c r="E1765" s="424" t="s">
        <v>445</v>
      </c>
      <c r="F1765" s="346">
        <v>14</v>
      </c>
      <c r="G1765" s="308">
        <v>0</v>
      </c>
      <c r="H1765" s="308">
        <v>0</v>
      </c>
      <c r="I1765" s="308">
        <v>0</v>
      </c>
      <c r="J1765" s="308">
        <v>0</v>
      </c>
      <c r="K1765" s="308">
        <v>0</v>
      </c>
      <c r="L1765" s="308">
        <v>1</v>
      </c>
      <c r="M1765" s="308">
        <v>5</v>
      </c>
      <c r="N1765" s="308">
        <v>2</v>
      </c>
      <c r="O1765" s="308">
        <v>1</v>
      </c>
      <c r="P1765" s="308">
        <v>0</v>
      </c>
      <c r="Q1765" s="308">
        <v>2</v>
      </c>
      <c r="R1765" s="308">
        <v>3</v>
      </c>
      <c r="S1765" s="308">
        <v>0</v>
      </c>
      <c r="T1765" s="308"/>
    </row>
    <row r="1766" spans="1:20" ht="9" customHeight="1" x14ac:dyDescent="0.2">
      <c r="A1766" s="115"/>
      <c r="B1766" s="115"/>
      <c r="C1766" s="115"/>
      <c r="D1766" s="441" t="s">
        <v>430</v>
      </c>
      <c r="E1766" s="666" t="s">
        <v>443</v>
      </c>
      <c r="F1766" s="347">
        <v>36</v>
      </c>
      <c r="G1766" s="167">
        <v>0</v>
      </c>
      <c r="H1766" s="167">
        <v>0</v>
      </c>
      <c r="I1766" s="167">
        <v>0</v>
      </c>
      <c r="J1766" s="167">
        <v>0</v>
      </c>
      <c r="K1766" s="167">
        <v>15</v>
      </c>
      <c r="L1766" s="167">
        <v>1</v>
      </c>
      <c r="M1766" s="167">
        <v>14</v>
      </c>
      <c r="N1766" s="167">
        <v>0</v>
      </c>
      <c r="O1766" s="167">
        <v>3</v>
      </c>
      <c r="P1766" s="167">
        <v>0</v>
      </c>
      <c r="Q1766" s="167">
        <v>1</v>
      </c>
      <c r="R1766" s="167">
        <v>2</v>
      </c>
      <c r="S1766" s="167">
        <v>0</v>
      </c>
    </row>
    <row r="1767" spans="1:20" ht="9" customHeight="1" x14ac:dyDescent="0.2">
      <c r="A1767" s="115"/>
      <c r="B1767" s="115"/>
      <c r="C1767" s="115"/>
      <c r="D1767" s="441"/>
      <c r="E1767" s="666" t="s">
        <v>444</v>
      </c>
      <c r="F1767" s="347">
        <v>93</v>
      </c>
      <c r="G1767" s="167">
        <v>0</v>
      </c>
      <c r="H1767" s="167">
        <v>0</v>
      </c>
      <c r="I1767" s="167">
        <v>1</v>
      </c>
      <c r="J1767" s="167">
        <v>0</v>
      </c>
      <c r="K1767" s="167">
        <v>41</v>
      </c>
      <c r="L1767" s="167">
        <v>9</v>
      </c>
      <c r="M1767" s="167">
        <v>24</v>
      </c>
      <c r="N1767" s="167">
        <v>3</v>
      </c>
      <c r="O1767" s="167">
        <v>12</v>
      </c>
      <c r="P1767" s="167">
        <v>0</v>
      </c>
      <c r="Q1767" s="167">
        <v>1</v>
      </c>
      <c r="R1767" s="167">
        <v>2</v>
      </c>
      <c r="S1767" s="167">
        <v>0</v>
      </c>
    </row>
    <row r="1768" spans="1:20" s="204" customFormat="1" ht="14.25" customHeight="1" x14ac:dyDescent="0.2">
      <c r="A1768" s="115"/>
      <c r="B1768" s="115"/>
      <c r="C1768" s="115"/>
      <c r="D1768" s="441"/>
      <c r="E1768" s="424" t="s">
        <v>445</v>
      </c>
      <c r="F1768" s="346">
        <v>129</v>
      </c>
      <c r="G1768" s="308">
        <v>0</v>
      </c>
      <c r="H1768" s="308">
        <v>0</v>
      </c>
      <c r="I1768" s="308">
        <v>1</v>
      </c>
      <c r="J1768" s="308">
        <v>0</v>
      </c>
      <c r="K1768" s="308">
        <v>56</v>
      </c>
      <c r="L1768" s="308">
        <v>10</v>
      </c>
      <c r="M1768" s="308">
        <v>38</v>
      </c>
      <c r="N1768" s="308">
        <v>3</v>
      </c>
      <c r="O1768" s="308">
        <v>15</v>
      </c>
      <c r="P1768" s="308">
        <v>0</v>
      </c>
      <c r="Q1768" s="308">
        <v>2</v>
      </c>
      <c r="R1768" s="308">
        <v>4</v>
      </c>
      <c r="S1768" s="308">
        <v>0</v>
      </c>
      <c r="T1768" s="308"/>
    </row>
    <row r="1769" spans="1:20" ht="9" customHeight="1" x14ac:dyDescent="0.2">
      <c r="A1769" s="115"/>
      <c r="B1769" s="115"/>
      <c r="C1769" s="115"/>
      <c r="D1769" s="440" t="s">
        <v>265</v>
      </c>
      <c r="E1769" s="666" t="s">
        <v>443</v>
      </c>
      <c r="F1769" s="347">
        <v>334</v>
      </c>
      <c r="G1769" s="167">
        <v>0</v>
      </c>
      <c r="H1769" s="167">
        <v>0</v>
      </c>
      <c r="I1769" s="167">
        <v>2</v>
      </c>
      <c r="J1769" s="167">
        <v>2</v>
      </c>
      <c r="K1769" s="167">
        <v>51</v>
      </c>
      <c r="L1769" s="167">
        <v>56</v>
      </c>
      <c r="M1769" s="167">
        <v>85</v>
      </c>
      <c r="N1769" s="167">
        <v>40</v>
      </c>
      <c r="O1769" s="167">
        <v>26</v>
      </c>
      <c r="P1769" s="167">
        <v>22</v>
      </c>
      <c r="Q1769" s="167">
        <v>14</v>
      </c>
      <c r="R1769" s="167">
        <v>36</v>
      </c>
      <c r="S1769" s="167">
        <v>0</v>
      </c>
    </row>
    <row r="1770" spans="1:20" ht="9" customHeight="1" x14ac:dyDescent="0.2">
      <c r="A1770" s="115"/>
      <c r="B1770" s="115"/>
      <c r="C1770" s="115"/>
      <c r="D1770" s="441"/>
      <c r="E1770" s="666" t="s">
        <v>444</v>
      </c>
      <c r="F1770" s="347">
        <v>1091</v>
      </c>
      <c r="G1770" s="167">
        <v>0</v>
      </c>
      <c r="H1770" s="167">
        <v>0</v>
      </c>
      <c r="I1770" s="167">
        <v>5</v>
      </c>
      <c r="J1770" s="167">
        <v>26</v>
      </c>
      <c r="K1770" s="167">
        <v>266</v>
      </c>
      <c r="L1770" s="167">
        <v>256</v>
      </c>
      <c r="M1770" s="167">
        <v>272</v>
      </c>
      <c r="N1770" s="167">
        <v>97</v>
      </c>
      <c r="O1770" s="167">
        <v>72</v>
      </c>
      <c r="P1770" s="167">
        <v>36</v>
      </c>
      <c r="Q1770" s="167">
        <v>21</v>
      </c>
      <c r="R1770" s="167">
        <v>40</v>
      </c>
      <c r="S1770" s="167">
        <v>0</v>
      </c>
    </row>
    <row r="1771" spans="1:20" s="204" customFormat="1" ht="14.25" customHeight="1" x14ac:dyDescent="0.2">
      <c r="A1771" s="115"/>
      <c r="B1771" s="115"/>
      <c r="C1771" s="115"/>
      <c r="D1771" s="441"/>
      <c r="E1771" s="424" t="s">
        <v>445</v>
      </c>
      <c r="F1771" s="346">
        <v>1425</v>
      </c>
      <c r="G1771" s="308">
        <v>0</v>
      </c>
      <c r="H1771" s="308">
        <v>0</v>
      </c>
      <c r="I1771" s="308">
        <v>7</v>
      </c>
      <c r="J1771" s="308">
        <v>28</v>
      </c>
      <c r="K1771" s="308">
        <v>317</v>
      </c>
      <c r="L1771" s="308">
        <v>312</v>
      </c>
      <c r="M1771" s="308">
        <v>357</v>
      </c>
      <c r="N1771" s="308">
        <v>137</v>
      </c>
      <c r="O1771" s="308">
        <v>98</v>
      </c>
      <c r="P1771" s="308">
        <v>58</v>
      </c>
      <c r="Q1771" s="308">
        <v>35</v>
      </c>
      <c r="R1771" s="308">
        <v>76</v>
      </c>
      <c r="S1771" s="308">
        <v>0</v>
      </c>
      <c r="T1771" s="308"/>
    </row>
    <row r="1772" spans="1:20" ht="18" customHeight="1" x14ac:dyDescent="0.2">
      <c r="A1772" s="115"/>
      <c r="B1772" s="115"/>
      <c r="C1772" s="295" t="s">
        <v>244</v>
      </c>
      <c r="D1772" s="441"/>
      <c r="E1772" s="666"/>
      <c r="F1772" s="347"/>
      <c r="G1772" s="167"/>
      <c r="H1772" s="167"/>
      <c r="I1772" s="167"/>
      <c r="J1772" s="167"/>
      <c r="K1772" s="167"/>
      <c r="L1772" s="167"/>
      <c r="M1772" s="167"/>
      <c r="N1772" s="167"/>
      <c r="O1772" s="167"/>
      <c r="P1772" s="167"/>
      <c r="Q1772" s="167"/>
      <c r="R1772" s="167"/>
      <c r="S1772" s="167"/>
    </row>
    <row r="1773" spans="1:20" ht="9" customHeight="1" x14ac:dyDescent="0.2">
      <c r="A1773" s="115"/>
      <c r="B1773" s="115"/>
      <c r="C1773" s="115"/>
      <c r="D1773" s="441" t="s">
        <v>361</v>
      </c>
      <c r="E1773" s="666" t="s">
        <v>443</v>
      </c>
      <c r="F1773" s="347">
        <v>16</v>
      </c>
      <c r="G1773" s="167">
        <v>0</v>
      </c>
      <c r="H1773" s="167">
        <v>0</v>
      </c>
      <c r="I1773" s="167">
        <v>1</v>
      </c>
      <c r="J1773" s="167">
        <v>5</v>
      </c>
      <c r="K1773" s="167">
        <v>2</v>
      </c>
      <c r="L1773" s="167">
        <v>3</v>
      </c>
      <c r="M1773" s="167">
        <v>2</v>
      </c>
      <c r="N1773" s="167">
        <v>1</v>
      </c>
      <c r="O1773" s="167">
        <v>0</v>
      </c>
      <c r="P1773" s="167">
        <v>0</v>
      </c>
      <c r="Q1773" s="167">
        <v>0</v>
      </c>
      <c r="R1773" s="167">
        <v>2</v>
      </c>
      <c r="S1773" s="167">
        <v>0</v>
      </c>
    </row>
    <row r="1774" spans="1:20" ht="9" customHeight="1" x14ac:dyDescent="0.2">
      <c r="A1774" s="115"/>
      <c r="B1774" s="115"/>
      <c r="C1774" s="115"/>
      <c r="D1774" s="441"/>
      <c r="E1774" s="666" t="s">
        <v>444</v>
      </c>
      <c r="F1774" s="347">
        <v>43</v>
      </c>
      <c r="G1774" s="167">
        <v>0</v>
      </c>
      <c r="H1774" s="167">
        <v>0</v>
      </c>
      <c r="I1774" s="167">
        <v>6</v>
      </c>
      <c r="J1774" s="167">
        <v>13</v>
      </c>
      <c r="K1774" s="167">
        <v>7</v>
      </c>
      <c r="L1774" s="167">
        <v>9</v>
      </c>
      <c r="M1774" s="167">
        <v>3</v>
      </c>
      <c r="N1774" s="167">
        <v>2</v>
      </c>
      <c r="O1774" s="167">
        <v>0</v>
      </c>
      <c r="P1774" s="167">
        <v>2</v>
      </c>
      <c r="Q1774" s="167">
        <v>0</v>
      </c>
      <c r="R1774" s="167">
        <v>1</v>
      </c>
      <c r="S1774" s="167">
        <v>0</v>
      </c>
    </row>
    <row r="1775" spans="1:20" s="204" customFormat="1" ht="14.25" customHeight="1" x14ac:dyDescent="0.2">
      <c r="A1775" s="115"/>
      <c r="B1775" s="115"/>
      <c r="C1775" s="115"/>
      <c r="D1775" s="441"/>
      <c r="E1775" s="424" t="s">
        <v>445</v>
      </c>
      <c r="F1775" s="346">
        <v>59</v>
      </c>
      <c r="G1775" s="308">
        <v>0</v>
      </c>
      <c r="H1775" s="308">
        <v>0</v>
      </c>
      <c r="I1775" s="308">
        <v>7</v>
      </c>
      <c r="J1775" s="308">
        <v>18</v>
      </c>
      <c r="K1775" s="308">
        <v>9</v>
      </c>
      <c r="L1775" s="308">
        <v>12</v>
      </c>
      <c r="M1775" s="308">
        <v>5</v>
      </c>
      <c r="N1775" s="308">
        <v>3</v>
      </c>
      <c r="O1775" s="308">
        <v>0</v>
      </c>
      <c r="P1775" s="308">
        <v>2</v>
      </c>
      <c r="Q1775" s="308">
        <v>0</v>
      </c>
      <c r="R1775" s="308">
        <v>3</v>
      </c>
      <c r="S1775" s="308">
        <v>0</v>
      </c>
      <c r="T1775" s="308"/>
    </row>
    <row r="1776" spans="1:20" ht="18" customHeight="1" x14ac:dyDescent="0.2">
      <c r="A1776" s="115"/>
      <c r="B1776" s="115"/>
      <c r="C1776" s="115"/>
      <c r="D1776" s="442" t="s">
        <v>1177</v>
      </c>
      <c r="E1776" s="409" t="s">
        <v>443</v>
      </c>
      <c r="F1776" s="348">
        <v>136</v>
      </c>
      <c r="G1776" s="307">
        <v>1</v>
      </c>
      <c r="H1776" s="307">
        <v>1</v>
      </c>
      <c r="I1776" s="307">
        <v>15</v>
      </c>
      <c r="J1776" s="307">
        <v>34</v>
      </c>
      <c r="K1776" s="307">
        <v>38</v>
      </c>
      <c r="L1776" s="307">
        <v>14</v>
      </c>
      <c r="M1776" s="307">
        <v>10</v>
      </c>
      <c r="N1776" s="307">
        <v>4</v>
      </c>
      <c r="O1776" s="307">
        <v>4</v>
      </c>
      <c r="P1776" s="307">
        <v>5</v>
      </c>
      <c r="Q1776" s="307">
        <v>2</v>
      </c>
      <c r="R1776" s="307">
        <v>8</v>
      </c>
      <c r="S1776" s="307">
        <v>0</v>
      </c>
    </row>
    <row r="1777" spans="1:20" ht="9" customHeight="1" x14ac:dyDescent="0.2">
      <c r="A1777" s="115"/>
      <c r="B1777" s="115"/>
      <c r="C1777" s="115"/>
      <c r="D1777" s="441"/>
      <c r="E1777" s="666" t="s">
        <v>444</v>
      </c>
      <c r="F1777" s="347">
        <v>561</v>
      </c>
      <c r="G1777" s="167">
        <v>0</v>
      </c>
      <c r="H1777" s="167">
        <v>15</v>
      </c>
      <c r="I1777" s="167">
        <v>89</v>
      </c>
      <c r="J1777" s="167">
        <v>126</v>
      </c>
      <c r="K1777" s="167">
        <v>130</v>
      </c>
      <c r="L1777" s="167">
        <v>74</v>
      </c>
      <c r="M1777" s="167">
        <v>54</v>
      </c>
      <c r="N1777" s="167">
        <v>31</v>
      </c>
      <c r="O1777" s="167">
        <v>15</v>
      </c>
      <c r="P1777" s="167">
        <v>11</v>
      </c>
      <c r="Q1777" s="167">
        <v>6</v>
      </c>
      <c r="R1777" s="167">
        <v>10</v>
      </c>
      <c r="S1777" s="167">
        <v>0</v>
      </c>
    </row>
    <row r="1778" spans="1:20" s="204" customFormat="1" ht="14.25" customHeight="1" x14ac:dyDescent="0.2">
      <c r="A1778" s="115"/>
      <c r="B1778" s="115"/>
      <c r="C1778" s="115"/>
      <c r="D1778" s="441"/>
      <c r="E1778" s="424" t="s">
        <v>445</v>
      </c>
      <c r="F1778" s="346">
        <v>697</v>
      </c>
      <c r="G1778" s="308">
        <v>1</v>
      </c>
      <c r="H1778" s="308">
        <v>16</v>
      </c>
      <c r="I1778" s="308">
        <v>104</v>
      </c>
      <c r="J1778" s="308">
        <v>160</v>
      </c>
      <c r="K1778" s="308">
        <v>168</v>
      </c>
      <c r="L1778" s="308">
        <v>88</v>
      </c>
      <c r="M1778" s="308">
        <v>64</v>
      </c>
      <c r="N1778" s="308">
        <v>35</v>
      </c>
      <c r="O1778" s="308">
        <v>19</v>
      </c>
      <c r="P1778" s="308">
        <v>16</v>
      </c>
      <c r="Q1778" s="308">
        <v>8</v>
      </c>
      <c r="R1778" s="308">
        <v>18</v>
      </c>
      <c r="S1778" s="308">
        <v>0</v>
      </c>
      <c r="T1778" s="308"/>
    </row>
    <row r="1779" spans="1:20" ht="18" customHeight="1" x14ac:dyDescent="0.2">
      <c r="A1779" s="115"/>
      <c r="B1779" s="115"/>
      <c r="C1779" s="115"/>
      <c r="D1779" s="442" t="s">
        <v>1178</v>
      </c>
      <c r="E1779" s="409" t="s">
        <v>443</v>
      </c>
      <c r="F1779" s="348">
        <v>8</v>
      </c>
      <c r="G1779" s="307">
        <v>0</v>
      </c>
      <c r="H1779" s="307">
        <v>0</v>
      </c>
      <c r="I1779" s="307">
        <v>0</v>
      </c>
      <c r="J1779" s="307">
        <v>1</v>
      </c>
      <c r="K1779" s="307">
        <v>4</v>
      </c>
      <c r="L1779" s="307">
        <v>1</v>
      </c>
      <c r="M1779" s="307">
        <v>0</v>
      </c>
      <c r="N1779" s="307">
        <v>1</v>
      </c>
      <c r="O1779" s="307">
        <v>0</v>
      </c>
      <c r="P1779" s="307">
        <v>0</v>
      </c>
      <c r="Q1779" s="307">
        <v>1</v>
      </c>
      <c r="R1779" s="307">
        <v>0</v>
      </c>
      <c r="S1779" s="307">
        <v>0</v>
      </c>
    </row>
    <row r="1780" spans="1:20" ht="9" customHeight="1" x14ac:dyDescent="0.2">
      <c r="A1780" s="115"/>
      <c r="B1780" s="115"/>
      <c r="C1780" s="115"/>
      <c r="D1780" s="441"/>
      <c r="E1780" s="666" t="s">
        <v>444</v>
      </c>
      <c r="F1780" s="347">
        <v>21</v>
      </c>
      <c r="G1780" s="167">
        <v>0</v>
      </c>
      <c r="H1780" s="167">
        <v>0</v>
      </c>
      <c r="I1780" s="167">
        <v>0</v>
      </c>
      <c r="J1780" s="167">
        <v>1</v>
      </c>
      <c r="K1780" s="167">
        <v>6</v>
      </c>
      <c r="L1780" s="167">
        <v>4</v>
      </c>
      <c r="M1780" s="167">
        <v>3</v>
      </c>
      <c r="N1780" s="167">
        <v>3</v>
      </c>
      <c r="O1780" s="167">
        <v>2</v>
      </c>
      <c r="P1780" s="167">
        <v>0</v>
      </c>
      <c r="Q1780" s="167">
        <v>1</v>
      </c>
      <c r="R1780" s="167">
        <v>1</v>
      </c>
      <c r="S1780" s="167">
        <v>0</v>
      </c>
    </row>
    <row r="1781" spans="1:20" s="204" customFormat="1" ht="14.25" customHeight="1" x14ac:dyDescent="0.2">
      <c r="A1781" s="115"/>
      <c r="B1781" s="115"/>
      <c r="C1781" s="115"/>
      <c r="D1781" s="441"/>
      <c r="E1781" s="424" t="s">
        <v>445</v>
      </c>
      <c r="F1781" s="346">
        <v>29</v>
      </c>
      <c r="G1781" s="308">
        <v>0</v>
      </c>
      <c r="H1781" s="308">
        <v>0</v>
      </c>
      <c r="I1781" s="308">
        <v>0</v>
      </c>
      <c r="J1781" s="308">
        <v>2</v>
      </c>
      <c r="K1781" s="308">
        <v>10</v>
      </c>
      <c r="L1781" s="308">
        <v>5</v>
      </c>
      <c r="M1781" s="308">
        <v>3</v>
      </c>
      <c r="N1781" s="308">
        <v>4</v>
      </c>
      <c r="O1781" s="308">
        <v>2</v>
      </c>
      <c r="P1781" s="308">
        <v>0</v>
      </c>
      <c r="Q1781" s="308">
        <v>2</v>
      </c>
      <c r="R1781" s="308">
        <v>1</v>
      </c>
      <c r="S1781" s="308">
        <v>0</v>
      </c>
      <c r="T1781" s="308"/>
    </row>
    <row r="1782" spans="1:20" ht="18" customHeight="1" x14ac:dyDescent="0.2">
      <c r="A1782" s="115"/>
      <c r="B1782" s="115"/>
      <c r="C1782" s="115"/>
      <c r="D1782" s="442" t="s">
        <v>1179</v>
      </c>
      <c r="E1782" s="409" t="s">
        <v>443</v>
      </c>
      <c r="F1782" s="348">
        <v>7</v>
      </c>
      <c r="G1782" s="307">
        <v>0</v>
      </c>
      <c r="H1782" s="307">
        <v>0</v>
      </c>
      <c r="I1782" s="307">
        <v>2</v>
      </c>
      <c r="J1782" s="307">
        <v>5</v>
      </c>
      <c r="K1782" s="307">
        <v>0</v>
      </c>
      <c r="L1782" s="307">
        <v>0</v>
      </c>
      <c r="M1782" s="307">
        <v>0</v>
      </c>
      <c r="N1782" s="307">
        <v>0</v>
      </c>
      <c r="O1782" s="307">
        <v>0</v>
      </c>
      <c r="P1782" s="307">
        <v>0</v>
      </c>
      <c r="Q1782" s="307">
        <v>0</v>
      </c>
      <c r="R1782" s="307">
        <v>0</v>
      </c>
      <c r="S1782" s="307">
        <v>0</v>
      </c>
    </row>
    <row r="1783" spans="1:20" ht="9" customHeight="1" x14ac:dyDescent="0.2">
      <c r="A1783" s="115"/>
      <c r="B1783" s="115"/>
      <c r="C1783" s="115"/>
      <c r="D1783" s="441"/>
      <c r="E1783" s="666" t="s">
        <v>444</v>
      </c>
      <c r="F1783" s="347">
        <v>25</v>
      </c>
      <c r="G1783" s="167">
        <v>0</v>
      </c>
      <c r="H1783" s="167">
        <v>0</v>
      </c>
      <c r="I1783" s="167">
        <v>5</v>
      </c>
      <c r="J1783" s="167">
        <v>6</v>
      </c>
      <c r="K1783" s="167">
        <v>8</v>
      </c>
      <c r="L1783" s="167">
        <v>0</v>
      </c>
      <c r="M1783" s="167">
        <v>3</v>
      </c>
      <c r="N1783" s="167">
        <v>2</v>
      </c>
      <c r="O1783" s="167">
        <v>0</v>
      </c>
      <c r="P1783" s="167">
        <v>0</v>
      </c>
      <c r="Q1783" s="167">
        <v>0</v>
      </c>
      <c r="R1783" s="167">
        <v>1</v>
      </c>
      <c r="S1783" s="167">
        <v>0</v>
      </c>
    </row>
    <row r="1784" spans="1:20" s="204" customFormat="1" ht="14.25" customHeight="1" x14ac:dyDescent="0.2">
      <c r="A1784" s="115"/>
      <c r="B1784" s="115"/>
      <c r="C1784" s="115"/>
      <c r="D1784" s="441"/>
      <c r="E1784" s="424" t="s">
        <v>445</v>
      </c>
      <c r="F1784" s="346">
        <v>32</v>
      </c>
      <c r="G1784" s="308">
        <v>0</v>
      </c>
      <c r="H1784" s="308">
        <v>0</v>
      </c>
      <c r="I1784" s="308">
        <v>7</v>
      </c>
      <c r="J1784" s="308">
        <v>11</v>
      </c>
      <c r="K1784" s="308">
        <v>8</v>
      </c>
      <c r="L1784" s="308">
        <v>0</v>
      </c>
      <c r="M1784" s="308">
        <v>3</v>
      </c>
      <c r="N1784" s="308">
        <v>2</v>
      </c>
      <c r="O1784" s="308">
        <v>0</v>
      </c>
      <c r="P1784" s="308">
        <v>0</v>
      </c>
      <c r="Q1784" s="308">
        <v>0</v>
      </c>
      <c r="R1784" s="308">
        <v>1</v>
      </c>
      <c r="S1784" s="308">
        <v>0</v>
      </c>
      <c r="T1784" s="308"/>
    </row>
    <row r="1785" spans="1:20" ht="9" customHeight="1" x14ac:dyDescent="0.2">
      <c r="A1785" s="115"/>
      <c r="B1785" s="115"/>
      <c r="C1785" s="115"/>
      <c r="D1785" s="440" t="s">
        <v>265</v>
      </c>
      <c r="E1785" s="666" t="s">
        <v>443</v>
      </c>
      <c r="F1785" s="347">
        <v>167</v>
      </c>
      <c r="G1785" s="167">
        <v>1</v>
      </c>
      <c r="H1785" s="167">
        <v>1</v>
      </c>
      <c r="I1785" s="167">
        <v>18</v>
      </c>
      <c r="J1785" s="167">
        <v>45</v>
      </c>
      <c r="K1785" s="167">
        <v>44</v>
      </c>
      <c r="L1785" s="167">
        <v>18</v>
      </c>
      <c r="M1785" s="167">
        <v>12</v>
      </c>
      <c r="N1785" s="167">
        <v>6</v>
      </c>
      <c r="O1785" s="167">
        <v>4</v>
      </c>
      <c r="P1785" s="167">
        <v>5</v>
      </c>
      <c r="Q1785" s="167">
        <v>3</v>
      </c>
      <c r="R1785" s="167">
        <v>10</v>
      </c>
      <c r="S1785" s="167">
        <v>0</v>
      </c>
    </row>
    <row r="1786" spans="1:20" ht="9" customHeight="1" x14ac:dyDescent="0.2">
      <c r="A1786" s="115"/>
      <c r="B1786" s="115"/>
      <c r="C1786" s="115"/>
      <c r="D1786" s="441"/>
      <c r="E1786" s="666" t="s">
        <v>444</v>
      </c>
      <c r="F1786" s="347">
        <v>650</v>
      </c>
      <c r="G1786" s="167">
        <v>0</v>
      </c>
      <c r="H1786" s="167">
        <v>15</v>
      </c>
      <c r="I1786" s="167">
        <v>100</v>
      </c>
      <c r="J1786" s="167">
        <v>146</v>
      </c>
      <c r="K1786" s="167">
        <v>151</v>
      </c>
      <c r="L1786" s="167">
        <v>87</v>
      </c>
      <c r="M1786" s="167">
        <v>63</v>
      </c>
      <c r="N1786" s="167">
        <v>38</v>
      </c>
      <c r="O1786" s="167">
        <v>17</v>
      </c>
      <c r="P1786" s="167">
        <v>13</v>
      </c>
      <c r="Q1786" s="167">
        <v>7</v>
      </c>
      <c r="R1786" s="167">
        <v>13</v>
      </c>
      <c r="S1786" s="167">
        <v>0</v>
      </c>
    </row>
    <row r="1787" spans="1:20" s="204" customFormat="1" ht="14.25" customHeight="1" x14ac:dyDescent="0.2">
      <c r="A1787" s="115"/>
      <c r="B1787" s="115"/>
      <c r="C1787" s="115"/>
      <c r="D1787" s="441"/>
      <c r="E1787" s="424" t="s">
        <v>445</v>
      </c>
      <c r="F1787" s="346">
        <v>817</v>
      </c>
      <c r="G1787" s="308">
        <v>1</v>
      </c>
      <c r="H1787" s="308">
        <v>16</v>
      </c>
      <c r="I1787" s="308">
        <v>118</v>
      </c>
      <c r="J1787" s="308">
        <v>191</v>
      </c>
      <c r="K1787" s="308">
        <v>195</v>
      </c>
      <c r="L1787" s="308">
        <v>105</v>
      </c>
      <c r="M1787" s="308">
        <v>75</v>
      </c>
      <c r="N1787" s="308">
        <v>44</v>
      </c>
      <c r="O1787" s="308">
        <v>21</v>
      </c>
      <c r="P1787" s="308">
        <v>18</v>
      </c>
      <c r="Q1787" s="308">
        <v>10</v>
      </c>
      <c r="R1787" s="308">
        <v>23</v>
      </c>
      <c r="S1787" s="308">
        <v>0</v>
      </c>
      <c r="T1787" s="308"/>
    </row>
    <row r="1788" spans="1:20" ht="9" customHeight="1" x14ac:dyDescent="0.2">
      <c r="A1788" s="115"/>
      <c r="B1788" s="115"/>
      <c r="C1788" s="115"/>
      <c r="D1788" s="440" t="s">
        <v>447</v>
      </c>
      <c r="E1788" s="666" t="s">
        <v>443</v>
      </c>
      <c r="F1788" s="347">
        <v>520</v>
      </c>
      <c r="G1788" s="167">
        <v>1</v>
      </c>
      <c r="H1788" s="167">
        <v>3</v>
      </c>
      <c r="I1788" s="167">
        <v>20</v>
      </c>
      <c r="J1788" s="167">
        <v>47</v>
      </c>
      <c r="K1788" s="167">
        <v>95</v>
      </c>
      <c r="L1788" s="167">
        <v>74</v>
      </c>
      <c r="M1788" s="167">
        <v>98</v>
      </c>
      <c r="N1788" s="167">
        <v>47</v>
      </c>
      <c r="O1788" s="167">
        <v>32</v>
      </c>
      <c r="P1788" s="167">
        <v>27</v>
      </c>
      <c r="Q1788" s="167">
        <v>17</v>
      </c>
      <c r="R1788" s="167">
        <v>50</v>
      </c>
      <c r="S1788" s="167">
        <v>9</v>
      </c>
    </row>
    <row r="1789" spans="1:20" ht="9" customHeight="1" x14ac:dyDescent="0.2">
      <c r="A1789" s="115"/>
      <c r="B1789" s="115"/>
      <c r="C1789" s="115"/>
      <c r="D1789" s="441"/>
      <c r="E1789" s="666" t="s">
        <v>444</v>
      </c>
      <c r="F1789" s="347">
        <v>1774</v>
      </c>
      <c r="G1789" s="167">
        <v>0</v>
      </c>
      <c r="H1789" s="167">
        <v>19</v>
      </c>
      <c r="I1789" s="167">
        <v>110</v>
      </c>
      <c r="J1789" s="167">
        <v>172</v>
      </c>
      <c r="K1789" s="167">
        <v>418</v>
      </c>
      <c r="L1789" s="167">
        <v>344</v>
      </c>
      <c r="M1789" s="167">
        <v>336</v>
      </c>
      <c r="N1789" s="167">
        <v>136</v>
      </c>
      <c r="O1789" s="167">
        <v>91</v>
      </c>
      <c r="P1789" s="167">
        <v>51</v>
      </c>
      <c r="Q1789" s="167">
        <v>29</v>
      </c>
      <c r="R1789" s="167">
        <v>60</v>
      </c>
      <c r="S1789" s="167">
        <v>8</v>
      </c>
    </row>
    <row r="1790" spans="1:20" s="204" customFormat="1" ht="14.25" customHeight="1" x14ac:dyDescent="0.2">
      <c r="A1790" s="115"/>
      <c r="B1790" s="115"/>
      <c r="C1790" s="115"/>
      <c r="D1790" s="441"/>
      <c r="E1790" s="424" t="s">
        <v>445</v>
      </c>
      <c r="F1790" s="346">
        <v>2294</v>
      </c>
      <c r="G1790" s="308">
        <v>1</v>
      </c>
      <c r="H1790" s="308">
        <v>22</v>
      </c>
      <c r="I1790" s="308">
        <v>130</v>
      </c>
      <c r="J1790" s="308">
        <v>219</v>
      </c>
      <c r="K1790" s="308">
        <v>513</v>
      </c>
      <c r="L1790" s="308">
        <v>418</v>
      </c>
      <c r="M1790" s="308">
        <v>434</v>
      </c>
      <c r="N1790" s="308">
        <v>183</v>
      </c>
      <c r="O1790" s="308">
        <v>123</v>
      </c>
      <c r="P1790" s="308">
        <v>78</v>
      </c>
      <c r="Q1790" s="308">
        <v>46</v>
      </c>
      <c r="R1790" s="308">
        <v>110</v>
      </c>
      <c r="S1790" s="308">
        <v>17</v>
      </c>
      <c r="T1790" s="308"/>
    </row>
    <row r="1791" spans="1:20" ht="9" customHeight="1" x14ac:dyDescent="0.2">
      <c r="A1791" s="115" t="s">
        <v>508</v>
      </c>
      <c r="B1791" s="115"/>
      <c r="C1791" s="115"/>
      <c r="D1791" s="440"/>
      <c r="E1791" s="666" t="s">
        <v>443</v>
      </c>
      <c r="F1791" s="347">
        <v>12806</v>
      </c>
      <c r="G1791" s="167">
        <v>192</v>
      </c>
      <c r="H1791" s="167">
        <v>243</v>
      </c>
      <c r="I1791" s="167">
        <v>1067</v>
      </c>
      <c r="J1791" s="167">
        <v>1145</v>
      </c>
      <c r="K1791" s="167">
        <v>1788</v>
      </c>
      <c r="L1791" s="167">
        <v>1505</v>
      </c>
      <c r="M1791" s="167">
        <v>1669</v>
      </c>
      <c r="N1791" s="167">
        <v>1139</v>
      </c>
      <c r="O1791" s="167">
        <v>917</v>
      </c>
      <c r="P1791" s="167">
        <v>653</v>
      </c>
      <c r="Q1791" s="167">
        <v>594</v>
      </c>
      <c r="R1791" s="167">
        <v>1678</v>
      </c>
      <c r="S1791" s="167">
        <v>216</v>
      </c>
    </row>
    <row r="1792" spans="1:20" ht="9" customHeight="1" x14ac:dyDescent="0.2">
      <c r="A1792" s="115"/>
      <c r="B1792" s="115"/>
      <c r="C1792" s="115"/>
      <c r="D1792" s="441"/>
      <c r="E1792" s="666" t="s">
        <v>444</v>
      </c>
      <c r="F1792" s="347">
        <v>38086</v>
      </c>
      <c r="G1792" s="167">
        <v>480</v>
      </c>
      <c r="H1792" s="167">
        <v>709</v>
      </c>
      <c r="I1792" s="167">
        <v>3627</v>
      </c>
      <c r="J1792" s="167">
        <v>3580</v>
      </c>
      <c r="K1792" s="167">
        <v>6642</v>
      </c>
      <c r="L1792" s="167">
        <v>6043</v>
      </c>
      <c r="M1792" s="167">
        <v>5365</v>
      </c>
      <c r="N1792" s="167">
        <v>3324</v>
      </c>
      <c r="O1792" s="167">
        <v>2484</v>
      </c>
      <c r="P1792" s="167">
        <v>1537</v>
      </c>
      <c r="Q1792" s="167">
        <v>1265</v>
      </c>
      <c r="R1792" s="167">
        <v>2753</v>
      </c>
      <c r="S1792" s="167">
        <v>277</v>
      </c>
    </row>
    <row r="1793" spans="1:20" s="204" customFormat="1" ht="14.25" customHeight="1" x14ac:dyDescent="0.2">
      <c r="A1793" s="115"/>
      <c r="B1793" s="115"/>
      <c r="C1793" s="115"/>
      <c r="D1793" s="441"/>
      <c r="E1793" s="424" t="s">
        <v>445</v>
      </c>
      <c r="F1793" s="346">
        <v>50892</v>
      </c>
      <c r="G1793" s="308">
        <v>672</v>
      </c>
      <c r="H1793" s="308">
        <v>952</v>
      </c>
      <c r="I1793" s="308">
        <v>4694</v>
      </c>
      <c r="J1793" s="308">
        <v>4725</v>
      </c>
      <c r="K1793" s="308">
        <v>8430</v>
      </c>
      <c r="L1793" s="308">
        <v>7548</v>
      </c>
      <c r="M1793" s="308">
        <v>7034</v>
      </c>
      <c r="N1793" s="308">
        <v>4463</v>
      </c>
      <c r="O1793" s="308">
        <v>3401</v>
      </c>
      <c r="P1793" s="308">
        <v>2190</v>
      </c>
      <c r="Q1793" s="308">
        <v>1859</v>
      </c>
      <c r="R1793" s="308">
        <v>4431</v>
      </c>
      <c r="S1793" s="308">
        <v>493</v>
      </c>
      <c r="T1793" s="308"/>
    </row>
    <row r="1794" spans="1:20" ht="18" customHeight="1" x14ac:dyDescent="0.2">
      <c r="A1794" s="295" t="s">
        <v>113</v>
      </c>
      <c r="B1794" s="115"/>
      <c r="C1794" s="115"/>
      <c r="D1794" s="440"/>
      <c r="E1794" s="424"/>
      <c r="F1794" s="346"/>
      <c r="T1794" s="213"/>
    </row>
    <row r="1795" spans="1:20" ht="18" customHeight="1" x14ac:dyDescent="0.2">
      <c r="A1795" s="115"/>
      <c r="B1795" s="295" t="s">
        <v>236</v>
      </c>
      <c r="C1795" s="115"/>
      <c r="D1795" s="441"/>
      <c r="E1795" s="666"/>
      <c r="F1795" s="347"/>
      <c r="G1795" s="167"/>
      <c r="H1795" s="167"/>
      <c r="I1795" s="167"/>
      <c r="J1795" s="167"/>
      <c r="K1795" s="167"/>
      <c r="L1795" s="167"/>
      <c r="M1795" s="167"/>
      <c r="N1795" s="167"/>
      <c r="O1795" s="167"/>
      <c r="P1795" s="167"/>
      <c r="Q1795" s="167"/>
      <c r="R1795" s="167"/>
      <c r="S1795" s="167"/>
    </row>
    <row r="1796" spans="1:20" ht="18" customHeight="1" x14ac:dyDescent="0.2">
      <c r="A1796" s="115"/>
      <c r="B1796" s="115"/>
      <c r="C1796" s="295" t="s">
        <v>64</v>
      </c>
      <c r="D1796" s="441"/>
      <c r="E1796" s="666"/>
      <c r="F1796" s="347"/>
      <c r="G1796" s="167"/>
      <c r="H1796" s="167"/>
      <c r="I1796" s="167"/>
      <c r="J1796" s="167"/>
      <c r="K1796" s="167"/>
      <c r="L1796" s="167"/>
      <c r="M1796" s="167"/>
      <c r="N1796" s="167"/>
      <c r="O1796" s="167"/>
      <c r="P1796" s="167"/>
      <c r="Q1796" s="167"/>
      <c r="R1796" s="167"/>
      <c r="S1796" s="167"/>
    </row>
    <row r="1797" spans="1:20" ht="9" customHeight="1" x14ac:dyDescent="0.2">
      <c r="A1797" s="115"/>
      <c r="B1797" s="115"/>
      <c r="C1797" s="115"/>
      <c r="D1797" s="441" t="s">
        <v>375</v>
      </c>
      <c r="E1797" s="666" t="s">
        <v>443</v>
      </c>
      <c r="F1797" s="347">
        <v>71</v>
      </c>
      <c r="G1797" s="167">
        <v>8</v>
      </c>
      <c r="H1797" s="167">
        <v>1</v>
      </c>
      <c r="I1797" s="167">
        <v>2</v>
      </c>
      <c r="J1797" s="167">
        <v>2</v>
      </c>
      <c r="K1797" s="167">
        <v>5</v>
      </c>
      <c r="L1797" s="167">
        <v>2</v>
      </c>
      <c r="M1797" s="167">
        <v>7</v>
      </c>
      <c r="N1797" s="167">
        <v>8</v>
      </c>
      <c r="O1797" s="167">
        <v>6</v>
      </c>
      <c r="P1797" s="167">
        <v>2</v>
      </c>
      <c r="Q1797" s="167">
        <v>3</v>
      </c>
      <c r="R1797" s="167">
        <v>12</v>
      </c>
      <c r="S1797" s="167">
        <v>13</v>
      </c>
    </row>
    <row r="1798" spans="1:20" ht="9" customHeight="1" x14ac:dyDescent="0.2">
      <c r="A1798" s="115"/>
      <c r="B1798" s="115"/>
      <c r="C1798" s="115"/>
      <c r="D1798" s="441"/>
      <c r="E1798" s="666" t="s">
        <v>444</v>
      </c>
      <c r="F1798" s="347">
        <v>63</v>
      </c>
      <c r="G1798" s="167">
        <v>6</v>
      </c>
      <c r="H1798" s="167">
        <v>0</v>
      </c>
      <c r="I1798" s="167">
        <v>1</v>
      </c>
      <c r="J1798" s="167">
        <v>4</v>
      </c>
      <c r="K1798" s="167">
        <v>7</v>
      </c>
      <c r="L1798" s="167">
        <v>4</v>
      </c>
      <c r="M1798" s="167">
        <v>2</v>
      </c>
      <c r="N1798" s="167">
        <v>4</v>
      </c>
      <c r="O1798" s="167">
        <v>3</v>
      </c>
      <c r="P1798" s="167">
        <v>7</v>
      </c>
      <c r="Q1798" s="167">
        <v>3</v>
      </c>
      <c r="R1798" s="167">
        <v>9</v>
      </c>
      <c r="S1798" s="167">
        <v>13</v>
      </c>
    </row>
    <row r="1799" spans="1:20" s="204" customFormat="1" ht="14.25" customHeight="1" x14ac:dyDescent="0.2">
      <c r="A1799" s="115"/>
      <c r="B1799" s="115"/>
      <c r="C1799" s="115"/>
      <c r="D1799" s="441"/>
      <c r="E1799" s="424" t="s">
        <v>445</v>
      </c>
      <c r="F1799" s="346">
        <v>134</v>
      </c>
      <c r="G1799" s="308">
        <v>14</v>
      </c>
      <c r="H1799" s="308">
        <v>1</v>
      </c>
      <c r="I1799" s="308">
        <v>3</v>
      </c>
      <c r="J1799" s="308">
        <v>6</v>
      </c>
      <c r="K1799" s="308">
        <v>12</v>
      </c>
      <c r="L1799" s="308">
        <v>6</v>
      </c>
      <c r="M1799" s="308">
        <v>9</v>
      </c>
      <c r="N1799" s="308">
        <v>12</v>
      </c>
      <c r="O1799" s="308">
        <v>9</v>
      </c>
      <c r="P1799" s="308">
        <v>9</v>
      </c>
      <c r="Q1799" s="308">
        <v>6</v>
      </c>
      <c r="R1799" s="308">
        <v>21</v>
      </c>
      <c r="S1799" s="308">
        <v>26</v>
      </c>
      <c r="T1799" s="308"/>
    </row>
    <row r="1800" spans="1:20" ht="9" customHeight="1" x14ac:dyDescent="0.2">
      <c r="A1800" s="115"/>
      <c r="B1800" s="115"/>
      <c r="C1800" s="115"/>
      <c r="D1800" s="441" t="s">
        <v>377</v>
      </c>
      <c r="E1800" s="666" t="s">
        <v>443</v>
      </c>
      <c r="F1800" s="347">
        <v>5</v>
      </c>
      <c r="G1800" s="167">
        <v>0</v>
      </c>
      <c r="H1800" s="167">
        <v>1</v>
      </c>
      <c r="I1800" s="167">
        <v>0</v>
      </c>
      <c r="J1800" s="167">
        <v>0</v>
      </c>
      <c r="K1800" s="167">
        <v>2</v>
      </c>
      <c r="L1800" s="167">
        <v>0</v>
      </c>
      <c r="M1800" s="167">
        <v>1</v>
      </c>
      <c r="N1800" s="167">
        <v>0</v>
      </c>
      <c r="O1800" s="167">
        <v>0</v>
      </c>
      <c r="P1800" s="167">
        <v>0</v>
      </c>
      <c r="Q1800" s="167">
        <v>0</v>
      </c>
      <c r="R1800" s="167">
        <v>0</v>
      </c>
      <c r="S1800" s="167">
        <v>1</v>
      </c>
    </row>
    <row r="1801" spans="1:20" ht="9" customHeight="1" x14ac:dyDescent="0.2">
      <c r="A1801" s="115"/>
      <c r="B1801" s="115"/>
      <c r="C1801" s="115"/>
      <c r="D1801" s="441"/>
      <c r="E1801" s="666" t="s">
        <v>444</v>
      </c>
      <c r="F1801" s="347">
        <v>6</v>
      </c>
      <c r="G1801" s="167">
        <v>0</v>
      </c>
      <c r="H1801" s="167">
        <v>1</v>
      </c>
      <c r="I1801" s="167">
        <v>0</v>
      </c>
      <c r="J1801" s="167">
        <v>0</v>
      </c>
      <c r="K1801" s="167">
        <v>1</v>
      </c>
      <c r="L1801" s="167">
        <v>0</v>
      </c>
      <c r="M1801" s="167">
        <v>0</v>
      </c>
      <c r="N1801" s="167">
        <v>0</v>
      </c>
      <c r="O1801" s="167">
        <v>0</v>
      </c>
      <c r="P1801" s="167">
        <v>0</v>
      </c>
      <c r="Q1801" s="167">
        <v>1</v>
      </c>
      <c r="R1801" s="167">
        <v>0</v>
      </c>
      <c r="S1801" s="167">
        <v>3</v>
      </c>
    </row>
    <row r="1802" spans="1:20" s="204" customFormat="1" ht="14.25" customHeight="1" x14ac:dyDescent="0.2">
      <c r="A1802" s="115"/>
      <c r="B1802" s="115"/>
      <c r="C1802" s="115"/>
      <c r="D1802" s="441"/>
      <c r="E1802" s="424" t="s">
        <v>445</v>
      </c>
      <c r="F1802" s="346">
        <v>11</v>
      </c>
      <c r="G1802" s="308">
        <v>0</v>
      </c>
      <c r="H1802" s="308">
        <v>2</v>
      </c>
      <c r="I1802" s="308">
        <v>0</v>
      </c>
      <c r="J1802" s="308">
        <v>0</v>
      </c>
      <c r="K1802" s="308">
        <v>3</v>
      </c>
      <c r="L1802" s="308">
        <v>0</v>
      </c>
      <c r="M1802" s="308">
        <v>1</v>
      </c>
      <c r="N1802" s="308">
        <v>0</v>
      </c>
      <c r="O1802" s="308">
        <v>0</v>
      </c>
      <c r="P1802" s="308">
        <v>0</v>
      </c>
      <c r="Q1802" s="308">
        <v>1</v>
      </c>
      <c r="R1802" s="308">
        <v>0</v>
      </c>
      <c r="S1802" s="308">
        <v>4</v>
      </c>
      <c r="T1802" s="308"/>
    </row>
    <row r="1803" spans="1:20" ht="9" customHeight="1" x14ac:dyDescent="0.2">
      <c r="A1803" s="115"/>
      <c r="B1803" s="115"/>
      <c r="C1803" s="115"/>
      <c r="D1803" s="440" t="s">
        <v>265</v>
      </c>
      <c r="E1803" s="666" t="s">
        <v>443</v>
      </c>
      <c r="F1803" s="347">
        <v>76</v>
      </c>
      <c r="G1803" s="167">
        <v>8</v>
      </c>
      <c r="H1803" s="167">
        <v>2</v>
      </c>
      <c r="I1803" s="167">
        <v>2</v>
      </c>
      <c r="J1803" s="167">
        <v>2</v>
      </c>
      <c r="K1803" s="167">
        <v>7</v>
      </c>
      <c r="L1803" s="167">
        <v>2</v>
      </c>
      <c r="M1803" s="167">
        <v>8</v>
      </c>
      <c r="N1803" s="167">
        <v>8</v>
      </c>
      <c r="O1803" s="167">
        <v>6</v>
      </c>
      <c r="P1803" s="167">
        <v>2</v>
      </c>
      <c r="Q1803" s="167">
        <v>3</v>
      </c>
      <c r="R1803" s="167">
        <v>12</v>
      </c>
      <c r="S1803" s="167">
        <v>14</v>
      </c>
    </row>
    <row r="1804" spans="1:20" ht="9" customHeight="1" x14ac:dyDescent="0.2">
      <c r="A1804" s="115"/>
      <c r="B1804" s="115"/>
      <c r="C1804" s="115"/>
      <c r="D1804" s="441"/>
      <c r="E1804" s="666" t="s">
        <v>444</v>
      </c>
      <c r="F1804" s="347">
        <v>69</v>
      </c>
      <c r="G1804" s="167">
        <v>6</v>
      </c>
      <c r="H1804" s="167">
        <v>1</v>
      </c>
      <c r="I1804" s="167">
        <v>1</v>
      </c>
      <c r="J1804" s="167">
        <v>4</v>
      </c>
      <c r="K1804" s="167">
        <v>8</v>
      </c>
      <c r="L1804" s="167">
        <v>4</v>
      </c>
      <c r="M1804" s="167">
        <v>2</v>
      </c>
      <c r="N1804" s="167">
        <v>4</v>
      </c>
      <c r="O1804" s="167">
        <v>3</v>
      </c>
      <c r="P1804" s="167">
        <v>7</v>
      </c>
      <c r="Q1804" s="167">
        <v>4</v>
      </c>
      <c r="R1804" s="167">
        <v>9</v>
      </c>
      <c r="S1804" s="167">
        <v>16</v>
      </c>
    </row>
    <row r="1805" spans="1:20" s="204" customFormat="1" ht="14.25" customHeight="1" x14ac:dyDescent="0.2">
      <c r="A1805" s="115"/>
      <c r="B1805" s="115"/>
      <c r="C1805" s="115"/>
      <c r="D1805" s="441"/>
      <c r="E1805" s="424" t="s">
        <v>445</v>
      </c>
      <c r="F1805" s="346">
        <v>145</v>
      </c>
      <c r="G1805" s="308">
        <v>14</v>
      </c>
      <c r="H1805" s="308">
        <v>3</v>
      </c>
      <c r="I1805" s="308">
        <v>3</v>
      </c>
      <c r="J1805" s="308">
        <v>6</v>
      </c>
      <c r="K1805" s="308">
        <v>15</v>
      </c>
      <c r="L1805" s="308">
        <v>6</v>
      </c>
      <c r="M1805" s="308">
        <v>10</v>
      </c>
      <c r="N1805" s="308">
        <v>12</v>
      </c>
      <c r="O1805" s="308">
        <v>9</v>
      </c>
      <c r="P1805" s="308">
        <v>9</v>
      </c>
      <c r="Q1805" s="308">
        <v>7</v>
      </c>
      <c r="R1805" s="308">
        <v>21</v>
      </c>
      <c r="S1805" s="308">
        <v>30</v>
      </c>
      <c r="T1805" s="308"/>
    </row>
    <row r="1806" spans="1:20" ht="27" customHeight="1" x14ac:dyDescent="0.2">
      <c r="A1806" s="115"/>
      <c r="B1806" s="115"/>
      <c r="C1806" s="843" t="s">
        <v>1167</v>
      </c>
      <c r="D1806" s="843"/>
      <c r="E1806" s="424"/>
      <c r="F1806" s="346"/>
    </row>
    <row r="1807" spans="1:20" ht="9" customHeight="1" x14ac:dyDescent="0.2">
      <c r="A1807" s="115"/>
      <c r="B1807" s="115"/>
      <c r="C1807" s="115"/>
      <c r="D1807" s="441" t="s">
        <v>384</v>
      </c>
      <c r="E1807" s="666" t="s">
        <v>443</v>
      </c>
      <c r="F1807" s="347">
        <v>9</v>
      </c>
      <c r="G1807" s="167">
        <v>0</v>
      </c>
      <c r="H1807" s="167">
        <v>0</v>
      </c>
      <c r="I1807" s="167">
        <v>1</v>
      </c>
      <c r="J1807" s="167">
        <v>0</v>
      </c>
      <c r="K1807" s="167">
        <v>2</v>
      </c>
      <c r="L1807" s="167">
        <v>1</v>
      </c>
      <c r="M1807" s="167">
        <v>0</v>
      </c>
      <c r="N1807" s="167">
        <v>2</v>
      </c>
      <c r="O1807" s="167">
        <v>2</v>
      </c>
      <c r="P1807" s="167">
        <v>1</v>
      </c>
      <c r="Q1807" s="167">
        <v>0</v>
      </c>
      <c r="R1807" s="167">
        <v>0</v>
      </c>
      <c r="S1807" s="167">
        <v>0</v>
      </c>
    </row>
    <row r="1808" spans="1:20" ht="9" customHeight="1" x14ac:dyDescent="0.2">
      <c r="A1808" s="115"/>
      <c r="B1808" s="115"/>
      <c r="C1808" s="115"/>
      <c r="D1808" s="441"/>
      <c r="E1808" s="666" t="s">
        <v>444</v>
      </c>
      <c r="F1808" s="347">
        <v>39</v>
      </c>
      <c r="G1808" s="167">
        <v>0</v>
      </c>
      <c r="H1808" s="167">
        <v>0</v>
      </c>
      <c r="I1808" s="167">
        <v>1</v>
      </c>
      <c r="J1808" s="167">
        <v>4</v>
      </c>
      <c r="K1808" s="167">
        <v>12</v>
      </c>
      <c r="L1808" s="167">
        <v>7</v>
      </c>
      <c r="M1808" s="167">
        <v>11</v>
      </c>
      <c r="N1808" s="167">
        <v>2</v>
      </c>
      <c r="O1808" s="167">
        <v>0</v>
      </c>
      <c r="P1808" s="167">
        <v>1</v>
      </c>
      <c r="Q1808" s="167">
        <v>1</v>
      </c>
      <c r="R1808" s="167">
        <v>0</v>
      </c>
      <c r="S1808" s="167">
        <v>0</v>
      </c>
    </row>
    <row r="1809" spans="1:20" s="204" customFormat="1" ht="14.25" customHeight="1" x14ac:dyDescent="0.2">
      <c r="A1809" s="115"/>
      <c r="B1809" s="115"/>
      <c r="C1809" s="115"/>
      <c r="D1809" s="441"/>
      <c r="E1809" s="424" t="s">
        <v>445</v>
      </c>
      <c r="F1809" s="346">
        <v>48</v>
      </c>
      <c r="G1809" s="308">
        <v>0</v>
      </c>
      <c r="H1809" s="308">
        <v>0</v>
      </c>
      <c r="I1809" s="308">
        <v>2</v>
      </c>
      <c r="J1809" s="308">
        <v>4</v>
      </c>
      <c r="K1809" s="308">
        <v>14</v>
      </c>
      <c r="L1809" s="308">
        <v>8</v>
      </c>
      <c r="M1809" s="308">
        <v>11</v>
      </c>
      <c r="N1809" s="308">
        <v>4</v>
      </c>
      <c r="O1809" s="308">
        <v>2</v>
      </c>
      <c r="P1809" s="308">
        <v>2</v>
      </c>
      <c r="Q1809" s="308">
        <v>1</v>
      </c>
      <c r="R1809" s="308">
        <v>0</v>
      </c>
      <c r="S1809" s="308">
        <v>0</v>
      </c>
      <c r="T1809" s="308"/>
    </row>
    <row r="1810" spans="1:20" ht="9" customHeight="1" x14ac:dyDescent="0.2">
      <c r="A1810" s="115"/>
      <c r="B1810" s="115"/>
      <c r="C1810" s="115"/>
      <c r="D1810" s="441" t="s">
        <v>383</v>
      </c>
      <c r="E1810" s="666" t="s">
        <v>443</v>
      </c>
      <c r="F1810" s="347">
        <v>12</v>
      </c>
      <c r="G1810" s="167">
        <v>0</v>
      </c>
      <c r="H1810" s="167">
        <v>0</v>
      </c>
      <c r="I1810" s="167">
        <v>0</v>
      </c>
      <c r="J1810" s="167">
        <v>0</v>
      </c>
      <c r="K1810" s="167">
        <v>0</v>
      </c>
      <c r="L1810" s="167">
        <v>1</v>
      </c>
      <c r="M1810" s="167">
        <v>2</v>
      </c>
      <c r="N1810" s="167">
        <v>4</v>
      </c>
      <c r="O1810" s="167">
        <v>3</v>
      </c>
      <c r="P1810" s="167">
        <v>0</v>
      </c>
      <c r="Q1810" s="167">
        <v>0</v>
      </c>
      <c r="R1810" s="167">
        <v>2</v>
      </c>
      <c r="S1810" s="167">
        <v>0</v>
      </c>
    </row>
    <row r="1811" spans="1:20" ht="9" customHeight="1" x14ac:dyDescent="0.2">
      <c r="A1811" s="115"/>
      <c r="B1811" s="115"/>
      <c r="C1811" s="115"/>
      <c r="D1811" s="441"/>
      <c r="E1811" s="666" t="s">
        <v>444</v>
      </c>
      <c r="F1811" s="347">
        <v>69</v>
      </c>
      <c r="G1811" s="167">
        <v>0</v>
      </c>
      <c r="H1811" s="167">
        <v>0</v>
      </c>
      <c r="I1811" s="167">
        <v>0</v>
      </c>
      <c r="J1811" s="167">
        <v>2</v>
      </c>
      <c r="K1811" s="167">
        <v>6</v>
      </c>
      <c r="L1811" s="167">
        <v>7</v>
      </c>
      <c r="M1811" s="167">
        <v>11</v>
      </c>
      <c r="N1811" s="167">
        <v>16</v>
      </c>
      <c r="O1811" s="167">
        <v>21</v>
      </c>
      <c r="P1811" s="167">
        <v>2</v>
      </c>
      <c r="Q1811" s="167">
        <v>4</v>
      </c>
      <c r="R1811" s="167">
        <v>0</v>
      </c>
      <c r="S1811" s="167">
        <v>0</v>
      </c>
    </row>
    <row r="1812" spans="1:20" s="204" customFormat="1" ht="14.25" customHeight="1" x14ac:dyDescent="0.2">
      <c r="A1812" s="115"/>
      <c r="B1812" s="115"/>
      <c r="C1812" s="115"/>
      <c r="D1812" s="441"/>
      <c r="E1812" s="424" t="s">
        <v>445</v>
      </c>
      <c r="F1812" s="346">
        <v>81</v>
      </c>
      <c r="G1812" s="308">
        <v>0</v>
      </c>
      <c r="H1812" s="308">
        <v>0</v>
      </c>
      <c r="I1812" s="308">
        <v>0</v>
      </c>
      <c r="J1812" s="308">
        <v>2</v>
      </c>
      <c r="K1812" s="308">
        <v>6</v>
      </c>
      <c r="L1812" s="308">
        <v>8</v>
      </c>
      <c r="M1812" s="308">
        <v>13</v>
      </c>
      <c r="N1812" s="308">
        <v>20</v>
      </c>
      <c r="O1812" s="308">
        <v>24</v>
      </c>
      <c r="P1812" s="308">
        <v>2</v>
      </c>
      <c r="Q1812" s="308">
        <v>4</v>
      </c>
      <c r="R1812" s="308">
        <v>2</v>
      </c>
      <c r="S1812" s="308">
        <v>0</v>
      </c>
      <c r="T1812" s="308"/>
    </row>
    <row r="1813" spans="1:20" ht="9" customHeight="1" x14ac:dyDescent="0.2">
      <c r="A1813" s="115"/>
      <c r="B1813" s="115"/>
      <c r="C1813" s="115"/>
      <c r="D1813" s="441" t="s">
        <v>386</v>
      </c>
      <c r="E1813" s="666" t="s">
        <v>443</v>
      </c>
      <c r="F1813" s="347">
        <v>20</v>
      </c>
      <c r="G1813" s="167">
        <v>0</v>
      </c>
      <c r="H1813" s="167">
        <v>0</v>
      </c>
      <c r="I1813" s="167">
        <v>0</v>
      </c>
      <c r="J1813" s="167">
        <v>0</v>
      </c>
      <c r="K1813" s="167">
        <v>0</v>
      </c>
      <c r="L1813" s="167">
        <v>0</v>
      </c>
      <c r="M1813" s="167">
        <v>0</v>
      </c>
      <c r="N1813" s="167">
        <v>1</v>
      </c>
      <c r="O1813" s="167">
        <v>8</v>
      </c>
      <c r="P1813" s="167">
        <v>5</v>
      </c>
      <c r="Q1813" s="167">
        <v>2</v>
      </c>
      <c r="R1813" s="167">
        <v>4</v>
      </c>
      <c r="S1813" s="167">
        <v>0</v>
      </c>
    </row>
    <row r="1814" spans="1:20" ht="9" customHeight="1" x14ac:dyDescent="0.2">
      <c r="A1814" s="115"/>
      <c r="B1814" s="115"/>
      <c r="C1814" s="115"/>
      <c r="D1814" s="441"/>
      <c r="E1814" s="666" t="s">
        <v>444</v>
      </c>
      <c r="F1814" s="347">
        <v>15</v>
      </c>
      <c r="G1814" s="167">
        <v>0</v>
      </c>
      <c r="H1814" s="167">
        <v>0</v>
      </c>
      <c r="I1814" s="167">
        <v>0</v>
      </c>
      <c r="J1814" s="167">
        <v>0</v>
      </c>
      <c r="K1814" s="167">
        <v>0</v>
      </c>
      <c r="L1814" s="167">
        <v>0</v>
      </c>
      <c r="M1814" s="167">
        <v>3</v>
      </c>
      <c r="N1814" s="167">
        <v>5</v>
      </c>
      <c r="O1814" s="167">
        <v>5</v>
      </c>
      <c r="P1814" s="167">
        <v>2</v>
      </c>
      <c r="Q1814" s="167">
        <v>0</v>
      </c>
      <c r="R1814" s="167">
        <v>0</v>
      </c>
      <c r="S1814" s="167">
        <v>0</v>
      </c>
    </row>
    <row r="1815" spans="1:20" s="204" customFormat="1" ht="14.25" customHeight="1" x14ac:dyDescent="0.2">
      <c r="A1815" s="115"/>
      <c r="B1815" s="115"/>
      <c r="C1815" s="115"/>
      <c r="D1815" s="441"/>
      <c r="E1815" s="424" t="s">
        <v>445</v>
      </c>
      <c r="F1815" s="346">
        <v>35</v>
      </c>
      <c r="G1815" s="308">
        <v>0</v>
      </c>
      <c r="H1815" s="308">
        <v>0</v>
      </c>
      <c r="I1815" s="308">
        <v>0</v>
      </c>
      <c r="J1815" s="308">
        <v>0</v>
      </c>
      <c r="K1815" s="308">
        <v>0</v>
      </c>
      <c r="L1815" s="308">
        <v>0</v>
      </c>
      <c r="M1815" s="308">
        <v>3</v>
      </c>
      <c r="N1815" s="308">
        <v>6</v>
      </c>
      <c r="O1815" s="308">
        <v>13</v>
      </c>
      <c r="P1815" s="308">
        <v>7</v>
      </c>
      <c r="Q1815" s="308">
        <v>2</v>
      </c>
      <c r="R1815" s="308">
        <v>4</v>
      </c>
      <c r="S1815" s="308">
        <v>0</v>
      </c>
      <c r="T1815" s="308"/>
    </row>
    <row r="1816" spans="1:20" ht="9" customHeight="1" x14ac:dyDescent="0.2">
      <c r="A1816" s="115"/>
      <c r="B1816" s="115"/>
      <c r="C1816" s="115"/>
      <c r="D1816" s="441" t="s">
        <v>385</v>
      </c>
      <c r="E1816" s="666" t="s">
        <v>443</v>
      </c>
      <c r="F1816" s="347">
        <v>19</v>
      </c>
      <c r="G1816" s="167">
        <v>1</v>
      </c>
      <c r="H1816" s="167">
        <v>1</v>
      </c>
      <c r="I1816" s="167">
        <v>6</v>
      </c>
      <c r="J1816" s="167">
        <v>4</v>
      </c>
      <c r="K1816" s="167">
        <v>5</v>
      </c>
      <c r="L1816" s="167">
        <v>0</v>
      </c>
      <c r="M1816" s="167">
        <v>2</v>
      </c>
      <c r="N1816" s="167">
        <v>0</v>
      </c>
      <c r="O1816" s="167">
        <v>0</v>
      </c>
      <c r="P1816" s="167">
        <v>0</v>
      </c>
      <c r="Q1816" s="167">
        <v>0</v>
      </c>
      <c r="R1816" s="167">
        <v>0</v>
      </c>
      <c r="S1816" s="167">
        <v>0</v>
      </c>
    </row>
    <row r="1817" spans="1:20" ht="9" customHeight="1" x14ac:dyDescent="0.2">
      <c r="A1817" s="115"/>
      <c r="B1817" s="115"/>
      <c r="C1817" s="115"/>
      <c r="D1817" s="441"/>
      <c r="E1817" s="666" t="s">
        <v>444</v>
      </c>
      <c r="F1817" s="347">
        <v>47</v>
      </c>
      <c r="G1817" s="167">
        <v>4</v>
      </c>
      <c r="H1817" s="167">
        <v>3</v>
      </c>
      <c r="I1817" s="167">
        <v>21</v>
      </c>
      <c r="J1817" s="167">
        <v>14</v>
      </c>
      <c r="K1817" s="167">
        <v>3</v>
      </c>
      <c r="L1817" s="167">
        <v>0</v>
      </c>
      <c r="M1817" s="167">
        <v>1</v>
      </c>
      <c r="N1817" s="167">
        <v>1</v>
      </c>
      <c r="O1817" s="167">
        <v>0</v>
      </c>
      <c r="P1817" s="167">
        <v>0</v>
      </c>
      <c r="Q1817" s="167">
        <v>0</v>
      </c>
      <c r="R1817" s="167">
        <v>0</v>
      </c>
      <c r="S1817" s="167">
        <v>0</v>
      </c>
    </row>
    <row r="1818" spans="1:20" s="204" customFormat="1" ht="14.25" customHeight="1" x14ac:dyDescent="0.2">
      <c r="A1818" s="115"/>
      <c r="B1818" s="115"/>
      <c r="C1818" s="115"/>
      <c r="D1818" s="441"/>
      <c r="E1818" s="424" t="s">
        <v>445</v>
      </c>
      <c r="F1818" s="346">
        <v>66</v>
      </c>
      <c r="G1818" s="308">
        <v>5</v>
      </c>
      <c r="H1818" s="308">
        <v>4</v>
      </c>
      <c r="I1818" s="308">
        <v>27</v>
      </c>
      <c r="J1818" s="308">
        <v>18</v>
      </c>
      <c r="K1818" s="308">
        <v>8</v>
      </c>
      <c r="L1818" s="308">
        <v>0</v>
      </c>
      <c r="M1818" s="308">
        <v>3</v>
      </c>
      <c r="N1818" s="308">
        <v>1</v>
      </c>
      <c r="O1818" s="308">
        <v>0</v>
      </c>
      <c r="P1818" s="308">
        <v>0</v>
      </c>
      <c r="Q1818" s="308">
        <v>0</v>
      </c>
      <c r="R1818" s="308">
        <v>0</v>
      </c>
      <c r="S1818" s="308">
        <v>0</v>
      </c>
      <c r="T1818" s="308"/>
    </row>
    <row r="1819" spans="1:20" ht="9" customHeight="1" x14ac:dyDescent="0.2">
      <c r="A1819" s="115"/>
      <c r="B1819" s="115"/>
      <c r="C1819" s="115"/>
      <c r="D1819" s="440" t="s">
        <v>265</v>
      </c>
      <c r="E1819" s="666" t="s">
        <v>443</v>
      </c>
      <c r="F1819" s="347">
        <v>60</v>
      </c>
      <c r="G1819" s="167">
        <v>1</v>
      </c>
      <c r="H1819" s="167">
        <v>1</v>
      </c>
      <c r="I1819" s="167">
        <v>7</v>
      </c>
      <c r="J1819" s="167">
        <v>4</v>
      </c>
      <c r="K1819" s="167">
        <v>7</v>
      </c>
      <c r="L1819" s="167">
        <v>2</v>
      </c>
      <c r="M1819" s="167">
        <v>4</v>
      </c>
      <c r="N1819" s="167">
        <v>7</v>
      </c>
      <c r="O1819" s="167">
        <v>13</v>
      </c>
      <c r="P1819" s="167">
        <v>6</v>
      </c>
      <c r="Q1819" s="167">
        <v>2</v>
      </c>
      <c r="R1819" s="167">
        <v>6</v>
      </c>
      <c r="S1819" s="167">
        <v>0</v>
      </c>
    </row>
    <row r="1820" spans="1:20" ht="9" customHeight="1" x14ac:dyDescent="0.2">
      <c r="A1820" s="115"/>
      <c r="B1820" s="115"/>
      <c r="C1820" s="115"/>
      <c r="D1820" s="441"/>
      <c r="E1820" s="666" t="s">
        <v>444</v>
      </c>
      <c r="F1820" s="347">
        <v>170</v>
      </c>
      <c r="G1820" s="167">
        <v>4</v>
      </c>
      <c r="H1820" s="167">
        <v>3</v>
      </c>
      <c r="I1820" s="167">
        <v>22</v>
      </c>
      <c r="J1820" s="167">
        <v>20</v>
      </c>
      <c r="K1820" s="167">
        <v>21</v>
      </c>
      <c r="L1820" s="167">
        <v>14</v>
      </c>
      <c r="M1820" s="167">
        <v>26</v>
      </c>
      <c r="N1820" s="167">
        <v>24</v>
      </c>
      <c r="O1820" s="167">
        <v>26</v>
      </c>
      <c r="P1820" s="167">
        <v>5</v>
      </c>
      <c r="Q1820" s="167">
        <v>5</v>
      </c>
      <c r="R1820" s="167">
        <v>0</v>
      </c>
      <c r="S1820" s="167">
        <v>0</v>
      </c>
    </row>
    <row r="1821" spans="1:20" s="204" customFormat="1" ht="14.25" customHeight="1" x14ac:dyDescent="0.2">
      <c r="A1821" s="115"/>
      <c r="B1821" s="115"/>
      <c r="C1821" s="115"/>
      <c r="D1821" s="441"/>
      <c r="E1821" s="424" t="s">
        <v>445</v>
      </c>
      <c r="F1821" s="346">
        <v>230</v>
      </c>
      <c r="G1821" s="308">
        <v>5</v>
      </c>
      <c r="H1821" s="308">
        <v>4</v>
      </c>
      <c r="I1821" s="308">
        <v>29</v>
      </c>
      <c r="J1821" s="308">
        <v>24</v>
      </c>
      <c r="K1821" s="308">
        <v>28</v>
      </c>
      <c r="L1821" s="308">
        <v>16</v>
      </c>
      <c r="M1821" s="308">
        <v>30</v>
      </c>
      <c r="N1821" s="308">
        <v>31</v>
      </c>
      <c r="O1821" s="308">
        <v>39</v>
      </c>
      <c r="P1821" s="308">
        <v>11</v>
      </c>
      <c r="Q1821" s="308">
        <v>7</v>
      </c>
      <c r="R1821" s="308">
        <v>6</v>
      </c>
      <c r="S1821" s="308">
        <v>0</v>
      </c>
      <c r="T1821" s="308"/>
    </row>
    <row r="1822" spans="1:20" ht="36" customHeight="1" x14ac:dyDescent="0.2">
      <c r="A1822" s="115"/>
      <c r="B1822" s="115"/>
      <c r="C1822" s="843" t="s">
        <v>2458</v>
      </c>
      <c r="D1822" s="843"/>
      <c r="E1822" s="424"/>
      <c r="F1822" s="346"/>
    </row>
    <row r="1823" spans="1:20" ht="9" customHeight="1" x14ac:dyDescent="0.2">
      <c r="A1823" s="115"/>
      <c r="B1823" s="115"/>
      <c r="C1823" s="115"/>
      <c r="D1823" s="441" t="s">
        <v>1181</v>
      </c>
      <c r="E1823" s="666" t="s">
        <v>443</v>
      </c>
      <c r="F1823" s="347">
        <v>80</v>
      </c>
      <c r="G1823" s="167">
        <v>0</v>
      </c>
      <c r="H1823" s="167">
        <v>0</v>
      </c>
      <c r="I1823" s="167">
        <v>4</v>
      </c>
      <c r="J1823" s="167">
        <v>9</v>
      </c>
      <c r="K1823" s="167">
        <v>10</v>
      </c>
      <c r="L1823" s="167">
        <v>28</v>
      </c>
      <c r="M1823" s="167">
        <v>16</v>
      </c>
      <c r="N1823" s="167">
        <v>5</v>
      </c>
      <c r="O1823" s="167">
        <v>6</v>
      </c>
      <c r="P1823" s="167">
        <v>2</v>
      </c>
      <c r="Q1823" s="167">
        <v>0</v>
      </c>
      <c r="R1823" s="167">
        <v>0</v>
      </c>
      <c r="S1823" s="167">
        <v>0</v>
      </c>
    </row>
    <row r="1824" spans="1:20" ht="9" customHeight="1" x14ac:dyDescent="0.2">
      <c r="A1824" s="115"/>
      <c r="B1824" s="115"/>
      <c r="C1824" s="115"/>
      <c r="D1824" s="441"/>
      <c r="E1824" s="666" t="s">
        <v>444</v>
      </c>
      <c r="F1824" s="347">
        <v>64</v>
      </c>
      <c r="G1824" s="167">
        <v>2</v>
      </c>
      <c r="H1824" s="167">
        <v>0</v>
      </c>
      <c r="I1824" s="167">
        <v>4</v>
      </c>
      <c r="J1824" s="167">
        <v>9</v>
      </c>
      <c r="K1824" s="167">
        <v>22</v>
      </c>
      <c r="L1824" s="167">
        <v>17</v>
      </c>
      <c r="M1824" s="167">
        <v>6</v>
      </c>
      <c r="N1824" s="167">
        <v>2</v>
      </c>
      <c r="O1824" s="167">
        <v>2</v>
      </c>
      <c r="P1824" s="167">
        <v>0</v>
      </c>
      <c r="Q1824" s="167">
        <v>0</v>
      </c>
      <c r="R1824" s="167">
        <v>0</v>
      </c>
      <c r="S1824" s="167">
        <v>0</v>
      </c>
    </row>
    <row r="1825" spans="1:20" s="204" customFormat="1" ht="14.25" customHeight="1" x14ac:dyDescent="0.2">
      <c r="A1825" s="115"/>
      <c r="B1825" s="115"/>
      <c r="C1825" s="115"/>
      <c r="D1825" s="441"/>
      <c r="E1825" s="424" t="s">
        <v>445</v>
      </c>
      <c r="F1825" s="346">
        <v>144</v>
      </c>
      <c r="G1825" s="308">
        <v>2</v>
      </c>
      <c r="H1825" s="308">
        <v>0</v>
      </c>
      <c r="I1825" s="308">
        <v>8</v>
      </c>
      <c r="J1825" s="308">
        <v>18</v>
      </c>
      <c r="K1825" s="308">
        <v>32</v>
      </c>
      <c r="L1825" s="308">
        <v>45</v>
      </c>
      <c r="M1825" s="308">
        <v>22</v>
      </c>
      <c r="N1825" s="308">
        <v>7</v>
      </c>
      <c r="O1825" s="308">
        <v>8</v>
      </c>
      <c r="P1825" s="308">
        <v>2</v>
      </c>
      <c r="Q1825" s="308">
        <v>0</v>
      </c>
      <c r="R1825" s="308">
        <v>0</v>
      </c>
      <c r="S1825" s="308">
        <v>0</v>
      </c>
      <c r="T1825" s="308"/>
    </row>
    <row r="1826" spans="1:20" ht="9" customHeight="1" x14ac:dyDescent="0.2">
      <c r="A1826" s="115"/>
      <c r="B1826" s="115"/>
      <c r="C1826" s="115"/>
      <c r="D1826" s="441" t="s">
        <v>1182</v>
      </c>
      <c r="E1826" s="666" t="s">
        <v>443</v>
      </c>
      <c r="F1826" s="347">
        <v>6</v>
      </c>
      <c r="G1826" s="167">
        <v>0</v>
      </c>
      <c r="H1826" s="167">
        <v>1</v>
      </c>
      <c r="I1826" s="167">
        <v>0</v>
      </c>
      <c r="J1826" s="167">
        <v>0</v>
      </c>
      <c r="K1826" s="167">
        <v>1</v>
      </c>
      <c r="L1826" s="167">
        <v>1</v>
      </c>
      <c r="M1826" s="167">
        <v>1</v>
      </c>
      <c r="N1826" s="167">
        <v>0</v>
      </c>
      <c r="O1826" s="167">
        <v>0</v>
      </c>
      <c r="P1826" s="167">
        <v>0</v>
      </c>
      <c r="Q1826" s="167">
        <v>0</v>
      </c>
      <c r="R1826" s="167">
        <v>2</v>
      </c>
      <c r="S1826" s="167">
        <v>0</v>
      </c>
    </row>
    <row r="1827" spans="1:20" ht="9" customHeight="1" x14ac:dyDescent="0.2">
      <c r="A1827" s="115"/>
      <c r="B1827" s="115"/>
      <c r="C1827" s="115"/>
      <c r="D1827" s="441"/>
      <c r="E1827" s="666" t="s">
        <v>444</v>
      </c>
      <c r="F1827" s="347">
        <v>12</v>
      </c>
      <c r="G1827" s="167">
        <v>0</v>
      </c>
      <c r="H1827" s="167">
        <v>0</v>
      </c>
      <c r="I1827" s="167">
        <v>0</v>
      </c>
      <c r="J1827" s="167">
        <v>0</v>
      </c>
      <c r="K1827" s="167">
        <v>7</v>
      </c>
      <c r="L1827" s="167">
        <v>3</v>
      </c>
      <c r="M1827" s="167">
        <v>1</v>
      </c>
      <c r="N1827" s="167">
        <v>0</v>
      </c>
      <c r="O1827" s="167">
        <v>0</v>
      </c>
      <c r="P1827" s="167">
        <v>0</v>
      </c>
      <c r="Q1827" s="167">
        <v>0</v>
      </c>
      <c r="R1827" s="167">
        <v>1</v>
      </c>
      <c r="S1827" s="167">
        <v>0</v>
      </c>
    </row>
    <row r="1828" spans="1:20" s="204" customFormat="1" ht="14.25" customHeight="1" x14ac:dyDescent="0.2">
      <c r="A1828" s="115"/>
      <c r="B1828" s="115"/>
      <c r="C1828" s="115"/>
      <c r="D1828" s="441"/>
      <c r="E1828" s="424" t="s">
        <v>445</v>
      </c>
      <c r="F1828" s="346">
        <v>18</v>
      </c>
      <c r="G1828" s="308">
        <v>0</v>
      </c>
      <c r="H1828" s="308">
        <v>1</v>
      </c>
      <c r="I1828" s="308">
        <v>0</v>
      </c>
      <c r="J1828" s="308">
        <v>0</v>
      </c>
      <c r="K1828" s="308">
        <v>8</v>
      </c>
      <c r="L1828" s="308">
        <v>4</v>
      </c>
      <c r="M1828" s="308">
        <v>2</v>
      </c>
      <c r="N1828" s="308">
        <v>0</v>
      </c>
      <c r="O1828" s="308">
        <v>0</v>
      </c>
      <c r="P1828" s="308">
        <v>0</v>
      </c>
      <c r="Q1828" s="308">
        <v>0</v>
      </c>
      <c r="R1828" s="308">
        <v>3</v>
      </c>
      <c r="S1828" s="308">
        <v>0</v>
      </c>
      <c r="T1828" s="308"/>
    </row>
    <row r="1829" spans="1:20" ht="9" customHeight="1" x14ac:dyDescent="0.2">
      <c r="A1829" s="115"/>
      <c r="B1829" s="115"/>
      <c r="C1829" s="115"/>
      <c r="D1829" s="441" t="s">
        <v>1183</v>
      </c>
      <c r="E1829" s="666" t="s">
        <v>443</v>
      </c>
      <c r="F1829" s="347">
        <v>17</v>
      </c>
      <c r="G1829" s="167">
        <v>1</v>
      </c>
      <c r="H1829" s="167">
        <v>3</v>
      </c>
      <c r="I1829" s="167">
        <v>7</v>
      </c>
      <c r="J1829" s="167">
        <v>3</v>
      </c>
      <c r="K1829" s="167">
        <v>1</v>
      </c>
      <c r="L1829" s="167">
        <v>2</v>
      </c>
      <c r="M1829" s="167">
        <v>0</v>
      </c>
      <c r="N1829" s="167">
        <v>0</v>
      </c>
      <c r="O1829" s="167">
        <v>0</v>
      </c>
      <c r="P1829" s="167">
        <v>0</v>
      </c>
      <c r="Q1829" s="167">
        <v>0</v>
      </c>
      <c r="R1829" s="167">
        <v>0</v>
      </c>
      <c r="S1829" s="167">
        <v>0</v>
      </c>
    </row>
    <row r="1830" spans="1:20" ht="9" customHeight="1" x14ac:dyDescent="0.2">
      <c r="A1830" s="115"/>
      <c r="B1830" s="115"/>
      <c r="C1830" s="115"/>
      <c r="D1830" s="441"/>
      <c r="E1830" s="666" t="s">
        <v>444</v>
      </c>
      <c r="F1830" s="347">
        <v>22</v>
      </c>
      <c r="G1830" s="167">
        <v>0</v>
      </c>
      <c r="H1830" s="167">
        <v>3</v>
      </c>
      <c r="I1830" s="167">
        <v>12</v>
      </c>
      <c r="J1830" s="167">
        <v>7</v>
      </c>
      <c r="K1830" s="167">
        <v>0</v>
      </c>
      <c r="L1830" s="167">
        <v>0</v>
      </c>
      <c r="M1830" s="167">
        <v>0</v>
      </c>
      <c r="N1830" s="167">
        <v>0</v>
      </c>
      <c r="O1830" s="167">
        <v>0</v>
      </c>
      <c r="P1830" s="167">
        <v>0</v>
      </c>
      <c r="Q1830" s="167">
        <v>0</v>
      </c>
      <c r="R1830" s="167">
        <v>0</v>
      </c>
      <c r="S1830" s="167">
        <v>0</v>
      </c>
    </row>
    <row r="1831" spans="1:20" s="204" customFormat="1" ht="14.25" customHeight="1" x14ac:dyDescent="0.2">
      <c r="A1831" s="115"/>
      <c r="B1831" s="115"/>
      <c r="C1831" s="115"/>
      <c r="D1831" s="441"/>
      <c r="E1831" s="424" t="s">
        <v>445</v>
      </c>
      <c r="F1831" s="346">
        <v>39</v>
      </c>
      <c r="G1831" s="308">
        <v>1</v>
      </c>
      <c r="H1831" s="308">
        <v>6</v>
      </c>
      <c r="I1831" s="308">
        <v>19</v>
      </c>
      <c r="J1831" s="308">
        <v>10</v>
      </c>
      <c r="K1831" s="308">
        <v>1</v>
      </c>
      <c r="L1831" s="308">
        <v>2</v>
      </c>
      <c r="M1831" s="308">
        <v>0</v>
      </c>
      <c r="N1831" s="308">
        <v>0</v>
      </c>
      <c r="O1831" s="308">
        <v>0</v>
      </c>
      <c r="P1831" s="308">
        <v>0</v>
      </c>
      <c r="Q1831" s="308">
        <v>0</v>
      </c>
      <c r="R1831" s="308">
        <v>0</v>
      </c>
      <c r="S1831" s="308">
        <v>0</v>
      </c>
      <c r="T1831" s="308"/>
    </row>
    <row r="1832" spans="1:20" ht="9" customHeight="1" x14ac:dyDescent="0.2">
      <c r="A1832" s="115"/>
      <c r="B1832" s="115"/>
      <c r="C1832" s="115"/>
      <c r="D1832" s="440" t="s">
        <v>265</v>
      </c>
      <c r="E1832" s="666" t="s">
        <v>443</v>
      </c>
      <c r="F1832" s="347">
        <v>103</v>
      </c>
      <c r="G1832" s="167">
        <v>1</v>
      </c>
      <c r="H1832" s="167">
        <v>4</v>
      </c>
      <c r="I1832" s="167">
        <v>11</v>
      </c>
      <c r="J1832" s="167">
        <v>12</v>
      </c>
      <c r="K1832" s="167">
        <v>12</v>
      </c>
      <c r="L1832" s="167">
        <v>31</v>
      </c>
      <c r="M1832" s="167">
        <v>17</v>
      </c>
      <c r="N1832" s="167">
        <v>5</v>
      </c>
      <c r="O1832" s="167">
        <v>6</v>
      </c>
      <c r="P1832" s="167">
        <v>2</v>
      </c>
      <c r="Q1832" s="167">
        <v>0</v>
      </c>
      <c r="R1832" s="167">
        <v>2</v>
      </c>
      <c r="S1832" s="167">
        <v>0</v>
      </c>
    </row>
    <row r="1833" spans="1:20" ht="9" customHeight="1" x14ac:dyDescent="0.2">
      <c r="A1833" s="115"/>
      <c r="B1833" s="115"/>
      <c r="C1833" s="115"/>
      <c r="D1833" s="441"/>
      <c r="E1833" s="666" t="s">
        <v>444</v>
      </c>
      <c r="F1833" s="347">
        <v>98</v>
      </c>
      <c r="G1833" s="167">
        <v>2</v>
      </c>
      <c r="H1833" s="167">
        <v>3</v>
      </c>
      <c r="I1833" s="167">
        <v>16</v>
      </c>
      <c r="J1833" s="167">
        <v>16</v>
      </c>
      <c r="K1833" s="167">
        <v>29</v>
      </c>
      <c r="L1833" s="167">
        <v>20</v>
      </c>
      <c r="M1833" s="167">
        <v>7</v>
      </c>
      <c r="N1833" s="167">
        <v>2</v>
      </c>
      <c r="O1833" s="167">
        <v>2</v>
      </c>
      <c r="P1833" s="167">
        <v>0</v>
      </c>
      <c r="Q1833" s="167">
        <v>0</v>
      </c>
      <c r="R1833" s="167">
        <v>1</v>
      </c>
      <c r="S1833" s="167">
        <v>0</v>
      </c>
    </row>
    <row r="1834" spans="1:20" s="204" customFormat="1" ht="14.25" customHeight="1" x14ac:dyDescent="0.2">
      <c r="A1834" s="115"/>
      <c r="B1834" s="115"/>
      <c r="C1834" s="115"/>
      <c r="D1834" s="441"/>
      <c r="E1834" s="424" t="s">
        <v>445</v>
      </c>
      <c r="F1834" s="346">
        <v>201</v>
      </c>
      <c r="G1834" s="308">
        <v>3</v>
      </c>
      <c r="H1834" s="308">
        <v>7</v>
      </c>
      <c r="I1834" s="308">
        <v>27</v>
      </c>
      <c r="J1834" s="308">
        <v>28</v>
      </c>
      <c r="K1834" s="308">
        <v>41</v>
      </c>
      <c r="L1834" s="308">
        <v>51</v>
      </c>
      <c r="M1834" s="308">
        <v>24</v>
      </c>
      <c r="N1834" s="308">
        <v>7</v>
      </c>
      <c r="O1834" s="308">
        <v>8</v>
      </c>
      <c r="P1834" s="308">
        <v>2</v>
      </c>
      <c r="Q1834" s="308">
        <v>0</v>
      </c>
      <c r="R1834" s="308">
        <v>3</v>
      </c>
      <c r="S1834" s="308">
        <v>0</v>
      </c>
      <c r="T1834" s="308"/>
    </row>
    <row r="1835" spans="1:20" ht="27" customHeight="1" x14ac:dyDescent="0.2">
      <c r="A1835" s="115"/>
      <c r="B1835" s="115"/>
      <c r="C1835" s="843" t="s">
        <v>1169</v>
      </c>
      <c r="D1835" s="843"/>
      <c r="E1835" s="424"/>
      <c r="F1835" s="346"/>
    </row>
    <row r="1836" spans="1:20" ht="9" customHeight="1" x14ac:dyDescent="0.2">
      <c r="A1836" s="115"/>
      <c r="B1836" s="115"/>
      <c r="C1836" s="115"/>
      <c r="D1836" s="441" t="s">
        <v>392</v>
      </c>
      <c r="E1836" s="666" t="s">
        <v>443</v>
      </c>
      <c r="F1836" s="347">
        <v>17</v>
      </c>
      <c r="G1836" s="167">
        <v>0</v>
      </c>
      <c r="H1836" s="167">
        <v>0</v>
      </c>
      <c r="I1836" s="167">
        <v>0</v>
      </c>
      <c r="J1836" s="167">
        <v>0</v>
      </c>
      <c r="K1836" s="167">
        <v>0</v>
      </c>
      <c r="L1836" s="167">
        <v>0</v>
      </c>
      <c r="M1836" s="167">
        <v>2</v>
      </c>
      <c r="N1836" s="167">
        <v>3</v>
      </c>
      <c r="O1836" s="167">
        <v>3</v>
      </c>
      <c r="P1836" s="167">
        <v>2</v>
      </c>
      <c r="Q1836" s="167">
        <v>4</v>
      </c>
      <c r="R1836" s="167">
        <v>3</v>
      </c>
      <c r="S1836" s="167">
        <v>0</v>
      </c>
    </row>
    <row r="1837" spans="1:20" ht="9" customHeight="1" x14ac:dyDescent="0.2">
      <c r="A1837" s="115"/>
      <c r="B1837" s="115"/>
      <c r="C1837" s="115"/>
      <c r="D1837" s="441"/>
      <c r="E1837" s="666" t="s">
        <v>444</v>
      </c>
      <c r="F1837" s="347">
        <v>7</v>
      </c>
      <c r="G1837" s="167">
        <v>0</v>
      </c>
      <c r="H1837" s="167">
        <v>0</v>
      </c>
      <c r="I1837" s="167">
        <v>0</v>
      </c>
      <c r="J1837" s="167">
        <v>0</v>
      </c>
      <c r="K1837" s="167">
        <v>0</v>
      </c>
      <c r="L1837" s="167">
        <v>1</v>
      </c>
      <c r="M1837" s="167">
        <v>0</v>
      </c>
      <c r="N1837" s="167">
        <v>0</v>
      </c>
      <c r="O1837" s="167">
        <v>1</v>
      </c>
      <c r="P1837" s="167">
        <v>3</v>
      </c>
      <c r="Q1837" s="167">
        <v>2</v>
      </c>
      <c r="R1837" s="167">
        <v>0</v>
      </c>
      <c r="S1837" s="167">
        <v>0</v>
      </c>
    </row>
    <row r="1838" spans="1:20" s="204" customFormat="1" ht="14.25" customHeight="1" x14ac:dyDescent="0.2">
      <c r="A1838" s="115"/>
      <c r="B1838" s="115"/>
      <c r="C1838" s="115"/>
      <c r="D1838" s="441"/>
      <c r="E1838" s="424" t="s">
        <v>445</v>
      </c>
      <c r="F1838" s="346">
        <v>24</v>
      </c>
      <c r="G1838" s="308">
        <v>0</v>
      </c>
      <c r="H1838" s="308">
        <v>0</v>
      </c>
      <c r="I1838" s="308">
        <v>0</v>
      </c>
      <c r="J1838" s="308">
        <v>0</v>
      </c>
      <c r="K1838" s="308">
        <v>0</v>
      </c>
      <c r="L1838" s="308">
        <v>1</v>
      </c>
      <c r="M1838" s="308">
        <v>2</v>
      </c>
      <c r="N1838" s="308">
        <v>3</v>
      </c>
      <c r="O1838" s="308">
        <v>4</v>
      </c>
      <c r="P1838" s="308">
        <v>5</v>
      </c>
      <c r="Q1838" s="308">
        <v>6</v>
      </c>
      <c r="R1838" s="308">
        <v>3</v>
      </c>
      <c r="S1838" s="308">
        <v>0</v>
      </c>
      <c r="T1838" s="308"/>
    </row>
    <row r="1839" spans="1:20" ht="18" customHeight="1" x14ac:dyDescent="0.2">
      <c r="A1839" s="115"/>
      <c r="B1839" s="115"/>
      <c r="C1839" s="115"/>
      <c r="D1839" s="442" t="s">
        <v>1194</v>
      </c>
      <c r="E1839" s="409" t="s">
        <v>443</v>
      </c>
      <c r="F1839" s="348">
        <v>34</v>
      </c>
      <c r="G1839" s="307">
        <v>0</v>
      </c>
      <c r="H1839" s="307">
        <v>0</v>
      </c>
      <c r="I1839" s="307">
        <v>0</v>
      </c>
      <c r="J1839" s="307">
        <v>1</v>
      </c>
      <c r="K1839" s="307">
        <v>0</v>
      </c>
      <c r="L1839" s="307">
        <v>1</v>
      </c>
      <c r="M1839" s="307">
        <v>0</v>
      </c>
      <c r="N1839" s="307">
        <v>0</v>
      </c>
      <c r="O1839" s="307">
        <v>1</v>
      </c>
      <c r="P1839" s="307">
        <v>7</v>
      </c>
      <c r="Q1839" s="307">
        <v>6</v>
      </c>
      <c r="R1839" s="307">
        <v>18</v>
      </c>
      <c r="S1839" s="307">
        <v>0</v>
      </c>
    </row>
    <row r="1840" spans="1:20" ht="9" customHeight="1" x14ac:dyDescent="0.2">
      <c r="A1840" s="115"/>
      <c r="B1840" s="115"/>
      <c r="C1840" s="115"/>
      <c r="D1840" s="441"/>
      <c r="E1840" s="666" t="s">
        <v>444</v>
      </c>
      <c r="F1840" s="347">
        <v>14</v>
      </c>
      <c r="G1840" s="167">
        <v>0</v>
      </c>
      <c r="H1840" s="167">
        <v>0</v>
      </c>
      <c r="I1840" s="167">
        <v>0</v>
      </c>
      <c r="J1840" s="167">
        <v>0</v>
      </c>
      <c r="K1840" s="167">
        <v>0</v>
      </c>
      <c r="L1840" s="167">
        <v>0</v>
      </c>
      <c r="M1840" s="167">
        <v>1</v>
      </c>
      <c r="N1840" s="167">
        <v>5</v>
      </c>
      <c r="O1840" s="167">
        <v>0</v>
      </c>
      <c r="P1840" s="167">
        <v>3</v>
      </c>
      <c r="Q1840" s="167">
        <v>2</v>
      </c>
      <c r="R1840" s="167">
        <v>3</v>
      </c>
      <c r="S1840" s="167">
        <v>0</v>
      </c>
    </row>
    <row r="1841" spans="1:20" s="204" customFormat="1" ht="14.25" customHeight="1" x14ac:dyDescent="0.2">
      <c r="A1841" s="115"/>
      <c r="B1841" s="115"/>
      <c r="C1841" s="115"/>
      <c r="D1841" s="441"/>
      <c r="E1841" s="424" t="s">
        <v>445</v>
      </c>
      <c r="F1841" s="346">
        <v>48</v>
      </c>
      <c r="G1841" s="308">
        <v>0</v>
      </c>
      <c r="H1841" s="308">
        <v>0</v>
      </c>
      <c r="I1841" s="308">
        <v>0</v>
      </c>
      <c r="J1841" s="308">
        <v>1</v>
      </c>
      <c r="K1841" s="308">
        <v>0</v>
      </c>
      <c r="L1841" s="308">
        <v>1</v>
      </c>
      <c r="M1841" s="308">
        <v>1</v>
      </c>
      <c r="N1841" s="308">
        <v>5</v>
      </c>
      <c r="O1841" s="308">
        <v>1</v>
      </c>
      <c r="P1841" s="308">
        <v>10</v>
      </c>
      <c r="Q1841" s="308">
        <v>8</v>
      </c>
      <c r="R1841" s="308">
        <v>21</v>
      </c>
      <c r="S1841" s="308">
        <v>0</v>
      </c>
      <c r="T1841" s="308"/>
    </row>
    <row r="1842" spans="1:20" ht="18" customHeight="1" x14ac:dyDescent="0.2">
      <c r="A1842" s="115"/>
      <c r="B1842" s="115"/>
      <c r="C1842" s="115"/>
      <c r="D1842" s="442" t="s">
        <v>1184</v>
      </c>
      <c r="E1842" s="409" t="s">
        <v>443</v>
      </c>
      <c r="F1842" s="348">
        <v>20</v>
      </c>
      <c r="G1842" s="307">
        <v>1</v>
      </c>
      <c r="H1842" s="307">
        <v>0</v>
      </c>
      <c r="I1842" s="307">
        <v>0</v>
      </c>
      <c r="J1842" s="307">
        <v>0</v>
      </c>
      <c r="K1842" s="307">
        <v>3</v>
      </c>
      <c r="L1842" s="307">
        <v>2</v>
      </c>
      <c r="M1842" s="307">
        <v>2</v>
      </c>
      <c r="N1842" s="307">
        <v>2</v>
      </c>
      <c r="O1842" s="307">
        <v>3</v>
      </c>
      <c r="P1842" s="307">
        <v>0</v>
      </c>
      <c r="Q1842" s="307">
        <v>2</v>
      </c>
      <c r="R1842" s="307">
        <v>5</v>
      </c>
      <c r="S1842" s="307">
        <v>0</v>
      </c>
    </row>
    <row r="1843" spans="1:20" ht="9" customHeight="1" x14ac:dyDescent="0.2">
      <c r="A1843" s="115"/>
      <c r="B1843" s="115"/>
      <c r="C1843" s="115"/>
      <c r="D1843" s="441"/>
      <c r="E1843" s="666" t="s">
        <v>444</v>
      </c>
      <c r="F1843" s="347">
        <v>15</v>
      </c>
      <c r="G1843" s="167">
        <v>0</v>
      </c>
      <c r="H1843" s="167">
        <v>0</v>
      </c>
      <c r="I1843" s="167">
        <v>1</v>
      </c>
      <c r="J1843" s="167">
        <v>0</v>
      </c>
      <c r="K1843" s="167">
        <v>2</v>
      </c>
      <c r="L1843" s="167">
        <v>4</v>
      </c>
      <c r="M1843" s="167">
        <v>3</v>
      </c>
      <c r="N1843" s="167">
        <v>0</v>
      </c>
      <c r="O1843" s="167">
        <v>2</v>
      </c>
      <c r="P1843" s="167">
        <v>1</v>
      </c>
      <c r="Q1843" s="167">
        <v>0</v>
      </c>
      <c r="R1843" s="167">
        <v>2</v>
      </c>
      <c r="S1843" s="167">
        <v>0</v>
      </c>
    </row>
    <row r="1844" spans="1:20" s="204" customFormat="1" ht="14.25" customHeight="1" x14ac:dyDescent="0.2">
      <c r="A1844" s="115"/>
      <c r="B1844" s="115"/>
      <c r="C1844" s="115"/>
      <c r="D1844" s="441"/>
      <c r="E1844" s="424" t="s">
        <v>445</v>
      </c>
      <c r="F1844" s="346">
        <v>35</v>
      </c>
      <c r="G1844" s="308">
        <v>1</v>
      </c>
      <c r="H1844" s="308">
        <v>0</v>
      </c>
      <c r="I1844" s="308">
        <v>1</v>
      </c>
      <c r="J1844" s="308">
        <v>0</v>
      </c>
      <c r="K1844" s="308">
        <v>5</v>
      </c>
      <c r="L1844" s="308">
        <v>6</v>
      </c>
      <c r="M1844" s="308">
        <v>5</v>
      </c>
      <c r="N1844" s="308">
        <v>2</v>
      </c>
      <c r="O1844" s="308">
        <v>5</v>
      </c>
      <c r="P1844" s="308">
        <v>1</v>
      </c>
      <c r="Q1844" s="308">
        <v>2</v>
      </c>
      <c r="R1844" s="308">
        <v>7</v>
      </c>
      <c r="S1844" s="308">
        <v>0</v>
      </c>
      <c r="T1844" s="308"/>
    </row>
    <row r="1845" spans="1:20" ht="9" customHeight="1" x14ac:dyDescent="0.2">
      <c r="A1845" s="115"/>
      <c r="B1845" s="115"/>
      <c r="C1845" s="115"/>
      <c r="D1845" s="441" t="s">
        <v>1185</v>
      </c>
      <c r="E1845" s="666" t="s">
        <v>443</v>
      </c>
      <c r="F1845" s="347">
        <v>12</v>
      </c>
      <c r="G1845" s="167">
        <v>0</v>
      </c>
      <c r="H1845" s="167">
        <v>0</v>
      </c>
      <c r="I1845" s="167">
        <v>0</v>
      </c>
      <c r="J1845" s="167">
        <v>0</v>
      </c>
      <c r="K1845" s="167">
        <v>0</v>
      </c>
      <c r="L1845" s="167">
        <v>0</v>
      </c>
      <c r="M1845" s="167">
        <v>0</v>
      </c>
      <c r="N1845" s="167">
        <v>1</v>
      </c>
      <c r="O1845" s="167">
        <v>4</v>
      </c>
      <c r="P1845" s="167">
        <v>0</v>
      </c>
      <c r="Q1845" s="167">
        <v>3</v>
      </c>
      <c r="R1845" s="167">
        <v>4</v>
      </c>
      <c r="S1845" s="167">
        <v>0</v>
      </c>
    </row>
    <row r="1846" spans="1:20" ht="9" customHeight="1" x14ac:dyDescent="0.2">
      <c r="A1846" s="115"/>
      <c r="B1846" s="115"/>
      <c r="C1846" s="115"/>
      <c r="D1846" s="441"/>
      <c r="E1846" s="666" t="s">
        <v>444</v>
      </c>
      <c r="F1846" s="347">
        <v>8</v>
      </c>
      <c r="G1846" s="167">
        <v>0</v>
      </c>
      <c r="H1846" s="167">
        <v>0</v>
      </c>
      <c r="I1846" s="167">
        <v>0</v>
      </c>
      <c r="J1846" s="167">
        <v>0</v>
      </c>
      <c r="K1846" s="167">
        <v>1</v>
      </c>
      <c r="L1846" s="167">
        <v>0</v>
      </c>
      <c r="M1846" s="167">
        <v>1</v>
      </c>
      <c r="N1846" s="167">
        <v>0</v>
      </c>
      <c r="O1846" s="167">
        <v>0</v>
      </c>
      <c r="P1846" s="167">
        <v>1</v>
      </c>
      <c r="Q1846" s="167">
        <v>2</v>
      </c>
      <c r="R1846" s="167">
        <v>3</v>
      </c>
      <c r="S1846" s="167">
        <v>0</v>
      </c>
    </row>
    <row r="1847" spans="1:20" s="204" customFormat="1" ht="14.25" customHeight="1" x14ac:dyDescent="0.2">
      <c r="A1847" s="115"/>
      <c r="B1847" s="115"/>
      <c r="C1847" s="115"/>
      <c r="D1847" s="441"/>
      <c r="E1847" s="424" t="s">
        <v>445</v>
      </c>
      <c r="F1847" s="346">
        <v>20</v>
      </c>
      <c r="G1847" s="308">
        <v>0</v>
      </c>
      <c r="H1847" s="308">
        <v>0</v>
      </c>
      <c r="I1847" s="308">
        <v>0</v>
      </c>
      <c r="J1847" s="308">
        <v>0</v>
      </c>
      <c r="K1847" s="308">
        <v>1</v>
      </c>
      <c r="L1847" s="308">
        <v>0</v>
      </c>
      <c r="M1847" s="308">
        <v>1</v>
      </c>
      <c r="N1847" s="308">
        <v>1</v>
      </c>
      <c r="O1847" s="308">
        <v>4</v>
      </c>
      <c r="P1847" s="308">
        <v>1</v>
      </c>
      <c r="Q1847" s="308">
        <v>5</v>
      </c>
      <c r="R1847" s="308">
        <v>7</v>
      </c>
      <c r="S1847" s="308">
        <v>0</v>
      </c>
      <c r="T1847" s="308"/>
    </row>
    <row r="1848" spans="1:20" ht="9" customHeight="1" x14ac:dyDescent="0.2">
      <c r="A1848" s="115"/>
      <c r="B1848" s="115"/>
      <c r="C1848" s="115"/>
      <c r="D1848" s="441" t="s">
        <v>394</v>
      </c>
      <c r="E1848" s="666" t="s">
        <v>443</v>
      </c>
      <c r="F1848" s="347">
        <v>5</v>
      </c>
      <c r="G1848" s="167">
        <v>0</v>
      </c>
      <c r="H1848" s="167">
        <v>1</v>
      </c>
      <c r="I1848" s="167">
        <v>1</v>
      </c>
      <c r="J1848" s="167">
        <v>2</v>
      </c>
      <c r="K1848" s="167">
        <v>0</v>
      </c>
      <c r="L1848" s="167">
        <v>0</v>
      </c>
      <c r="M1848" s="167">
        <v>0</v>
      </c>
      <c r="N1848" s="167">
        <v>0</v>
      </c>
      <c r="O1848" s="167">
        <v>1</v>
      </c>
      <c r="P1848" s="167">
        <v>0</v>
      </c>
      <c r="Q1848" s="167">
        <v>0</v>
      </c>
      <c r="R1848" s="167">
        <v>0</v>
      </c>
      <c r="S1848" s="167">
        <v>0</v>
      </c>
    </row>
    <row r="1849" spans="1:20" ht="9" customHeight="1" x14ac:dyDescent="0.2">
      <c r="A1849" s="115"/>
      <c r="B1849" s="115"/>
      <c r="C1849" s="115"/>
      <c r="D1849" s="441"/>
      <c r="E1849" s="666" t="s">
        <v>444</v>
      </c>
      <c r="F1849" s="347">
        <v>1</v>
      </c>
      <c r="G1849" s="167">
        <v>0</v>
      </c>
      <c r="H1849" s="167">
        <v>0</v>
      </c>
      <c r="I1849" s="167">
        <v>1</v>
      </c>
      <c r="J1849" s="167">
        <v>0</v>
      </c>
      <c r="K1849" s="167">
        <v>0</v>
      </c>
      <c r="L1849" s="167">
        <v>0</v>
      </c>
      <c r="M1849" s="167">
        <v>0</v>
      </c>
      <c r="N1849" s="167">
        <v>0</v>
      </c>
      <c r="O1849" s="167">
        <v>0</v>
      </c>
      <c r="P1849" s="167">
        <v>0</v>
      </c>
      <c r="Q1849" s="167">
        <v>0</v>
      </c>
      <c r="R1849" s="167">
        <v>0</v>
      </c>
      <c r="S1849" s="167">
        <v>0</v>
      </c>
    </row>
    <row r="1850" spans="1:20" s="204" customFormat="1" ht="14.25" customHeight="1" x14ac:dyDescent="0.2">
      <c r="A1850" s="115"/>
      <c r="B1850" s="115"/>
      <c r="C1850" s="115"/>
      <c r="D1850" s="441"/>
      <c r="E1850" s="424" t="s">
        <v>445</v>
      </c>
      <c r="F1850" s="346">
        <v>6</v>
      </c>
      <c r="G1850" s="308">
        <v>0</v>
      </c>
      <c r="H1850" s="308">
        <v>1</v>
      </c>
      <c r="I1850" s="308">
        <v>2</v>
      </c>
      <c r="J1850" s="308">
        <v>2</v>
      </c>
      <c r="K1850" s="308">
        <v>0</v>
      </c>
      <c r="L1850" s="308">
        <v>0</v>
      </c>
      <c r="M1850" s="308">
        <v>0</v>
      </c>
      <c r="N1850" s="308">
        <v>0</v>
      </c>
      <c r="O1850" s="308">
        <v>1</v>
      </c>
      <c r="P1850" s="308">
        <v>0</v>
      </c>
      <c r="Q1850" s="308">
        <v>0</v>
      </c>
      <c r="R1850" s="308">
        <v>0</v>
      </c>
      <c r="S1850" s="308">
        <v>0</v>
      </c>
      <c r="T1850" s="308"/>
    </row>
    <row r="1851" spans="1:20" ht="18" customHeight="1" x14ac:dyDescent="0.2">
      <c r="A1851" s="115"/>
      <c r="B1851" s="115"/>
      <c r="C1851" s="115"/>
      <c r="D1851" s="442" t="s">
        <v>1186</v>
      </c>
      <c r="E1851" s="409" t="s">
        <v>443</v>
      </c>
      <c r="F1851" s="348">
        <v>20</v>
      </c>
      <c r="G1851" s="307">
        <v>0</v>
      </c>
      <c r="H1851" s="307">
        <v>3</v>
      </c>
      <c r="I1851" s="307">
        <v>7</v>
      </c>
      <c r="J1851" s="307">
        <v>5</v>
      </c>
      <c r="K1851" s="307">
        <v>3</v>
      </c>
      <c r="L1851" s="307">
        <v>0</v>
      </c>
      <c r="M1851" s="307">
        <v>0</v>
      </c>
      <c r="N1851" s="307">
        <v>1</v>
      </c>
      <c r="O1851" s="307">
        <v>1</v>
      </c>
      <c r="P1851" s="307">
        <v>0</v>
      </c>
      <c r="Q1851" s="307">
        <v>0</v>
      </c>
      <c r="R1851" s="307">
        <v>0</v>
      </c>
      <c r="S1851" s="307">
        <v>0</v>
      </c>
    </row>
    <row r="1852" spans="1:20" ht="9" customHeight="1" x14ac:dyDescent="0.2">
      <c r="A1852" s="115"/>
      <c r="B1852" s="115"/>
      <c r="C1852" s="115"/>
      <c r="D1852" s="441"/>
      <c r="E1852" s="666" t="s">
        <v>444</v>
      </c>
      <c r="F1852" s="347">
        <v>7</v>
      </c>
      <c r="G1852" s="167">
        <v>0</v>
      </c>
      <c r="H1852" s="167">
        <v>1</v>
      </c>
      <c r="I1852" s="167">
        <v>4</v>
      </c>
      <c r="J1852" s="167">
        <v>2</v>
      </c>
      <c r="K1852" s="167">
        <v>0</v>
      </c>
      <c r="L1852" s="167">
        <v>0</v>
      </c>
      <c r="M1852" s="167">
        <v>0</v>
      </c>
      <c r="N1852" s="167">
        <v>0</v>
      </c>
      <c r="O1852" s="167">
        <v>0</v>
      </c>
      <c r="P1852" s="167">
        <v>0</v>
      </c>
      <c r="Q1852" s="167">
        <v>0</v>
      </c>
      <c r="R1852" s="167">
        <v>0</v>
      </c>
      <c r="S1852" s="167">
        <v>0</v>
      </c>
    </row>
    <row r="1853" spans="1:20" s="204" customFormat="1" ht="14.25" customHeight="1" x14ac:dyDescent="0.2">
      <c r="A1853" s="115"/>
      <c r="B1853" s="115"/>
      <c r="C1853" s="115"/>
      <c r="D1853" s="441"/>
      <c r="E1853" s="424" t="s">
        <v>445</v>
      </c>
      <c r="F1853" s="346">
        <v>27</v>
      </c>
      <c r="G1853" s="308">
        <v>0</v>
      </c>
      <c r="H1853" s="308">
        <v>4</v>
      </c>
      <c r="I1853" s="308">
        <v>11</v>
      </c>
      <c r="J1853" s="308">
        <v>7</v>
      </c>
      <c r="K1853" s="308">
        <v>3</v>
      </c>
      <c r="L1853" s="308">
        <v>0</v>
      </c>
      <c r="M1853" s="308">
        <v>0</v>
      </c>
      <c r="N1853" s="308">
        <v>1</v>
      </c>
      <c r="O1853" s="308">
        <v>1</v>
      </c>
      <c r="P1853" s="308">
        <v>0</v>
      </c>
      <c r="Q1853" s="308">
        <v>0</v>
      </c>
      <c r="R1853" s="308">
        <v>0</v>
      </c>
      <c r="S1853" s="308">
        <v>0</v>
      </c>
      <c r="T1853" s="308"/>
    </row>
    <row r="1854" spans="1:20" ht="9" customHeight="1" x14ac:dyDescent="0.2">
      <c r="A1854" s="115"/>
      <c r="B1854" s="115"/>
      <c r="C1854" s="115"/>
      <c r="D1854" s="441" t="s">
        <v>1170</v>
      </c>
      <c r="E1854" s="666" t="s">
        <v>443</v>
      </c>
      <c r="F1854" s="347">
        <v>13</v>
      </c>
      <c r="G1854" s="167">
        <v>0</v>
      </c>
      <c r="H1854" s="167">
        <v>0</v>
      </c>
      <c r="I1854" s="167">
        <v>5</v>
      </c>
      <c r="J1854" s="167">
        <v>3</v>
      </c>
      <c r="K1854" s="167">
        <v>5</v>
      </c>
      <c r="L1854" s="167">
        <v>0</v>
      </c>
      <c r="M1854" s="167">
        <v>0</v>
      </c>
      <c r="N1854" s="167">
        <v>0</v>
      </c>
      <c r="O1854" s="167">
        <v>0</v>
      </c>
      <c r="P1854" s="167">
        <v>0</v>
      </c>
      <c r="Q1854" s="167">
        <v>0</v>
      </c>
      <c r="R1854" s="167">
        <v>0</v>
      </c>
      <c r="S1854" s="167">
        <v>0</v>
      </c>
    </row>
    <row r="1855" spans="1:20" ht="9" customHeight="1" x14ac:dyDescent="0.2">
      <c r="A1855" s="115"/>
      <c r="B1855" s="115"/>
      <c r="C1855" s="115"/>
      <c r="D1855" s="441"/>
      <c r="E1855" s="666" t="s">
        <v>444</v>
      </c>
      <c r="F1855" s="347">
        <v>11</v>
      </c>
      <c r="G1855" s="167">
        <v>0</v>
      </c>
      <c r="H1855" s="167">
        <v>1</v>
      </c>
      <c r="I1855" s="167">
        <v>2</v>
      </c>
      <c r="J1855" s="167">
        <v>1</v>
      </c>
      <c r="K1855" s="167">
        <v>4</v>
      </c>
      <c r="L1855" s="167">
        <v>2</v>
      </c>
      <c r="M1855" s="167">
        <v>0</v>
      </c>
      <c r="N1855" s="167">
        <v>1</v>
      </c>
      <c r="O1855" s="167">
        <v>0</v>
      </c>
      <c r="P1855" s="167">
        <v>0</v>
      </c>
      <c r="Q1855" s="167">
        <v>0</v>
      </c>
      <c r="R1855" s="167">
        <v>0</v>
      </c>
      <c r="S1855" s="167">
        <v>0</v>
      </c>
    </row>
    <row r="1856" spans="1:20" s="204" customFormat="1" ht="14.25" customHeight="1" x14ac:dyDescent="0.2">
      <c r="A1856" s="115"/>
      <c r="B1856" s="115"/>
      <c r="C1856" s="115"/>
      <c r="D1856" s="441"/>
      <c r="E1856" s="424" t="s">
        <v>445</v>
      </c>
      <c r="F1856" s="346">
        <v>24</v>
      </c>
      <c r="G1856" s="308">
        <v>0</v>
      </c>
      <c r="H1856" s="308">
        <v>1</v>
      </c>
      <c r="I1856" s="308">
        <v>7</v>
      </c>
      <c r="J1856" s="308">
        <v>4</v>
      </c>
      <c r="K1856" s="308">
        <v>9</v>
      </c>
      <c r="L1856" s="308">
        <v>2</v>
      </c>
      <c r="M1856" s="308">
        <v>0</v>
      </c>
      <c r="N1856" s="308">
        <v>1</v>
      </c>
      <c r="O1856" s="308">
        <v>0</v>
      </c>
      <c r="P1856" s="308">
        <v>0</v>
      </c>
      <c r="Q1856" s="308">
        <v>0</v>
      </c>
      <c r="R1856" s="308">
        <v>0</v>
      </c>
      <c r="S1856" s="308">
        <v>0</v>
      </c>
      <c r="T1856" s="308"/>
    </row>
    <row r="1857" spans="1:20" ht="9" customHeight="1" x14ac:dyDescent="0.2">
      <c r="A1857" s="115"/>
      <c r="B1857" s="115"/>
      <c r="C1857" s="115"/>
      <c r="D1857" s="440" t="s">
        <v>265</v>
      </c>
      <c r="E1857" s="666" t="s">
        <v>443</v>
      </c>
      <c r="F1857" s="347">
        <v>121</v>
      </c>
      <c r="G1857" s="167">
        <v>1</v>
      </c>
      <c r="H1857" s="167">
        <v>4</v>
      </c>
      <c r="I1857" s="167">
        <v>13</v>
      </c>
      <c r="J1857" s="167">
        <v>11</v>
      </c>
      <c r="K1857" s="167">
        <v>11</v>
      </c>
      <c r="L1857" s="167">
        <v>3</v>
      </c>
      <c r="M1857" s="167">
        <v>4</v>
      </c>
      <c r="N1857" s="167">
        <v>7</v>
      </c>
      <c r="O1857" s="167">
        <v>13</v>
      </c>
      <c r="P1857" s="167">
        <v>9</v>
      </c>
      <c r="Q1857" s="167">
        <v>15</v>
      </c>
      <c r="R1857" s="167">
        <v>30</v>
      </c>
      <c r="S1857" s="167">
        <v>0</v>
      </c>
    </row>
    <row r="1858" spans="1:20" ht="9" customHeight="1" x14ac:dyDescent="0.2">
      <c r="A1858" s="115"/>
      <c r="B1858" s="115"/>
      <c r="C1858" s="115"/>
      <c r="D1858" s="441"/>
      <c r="E1858" s="666" t="s">
        <v>444</v>
      </c>
      <c r="F1858" s="347">
        <v>63</v>
      </c>
      <c r="G1858" s="167">
        <v>0</v>
      </c>
      <c r="H1858" s="167">
        <v>2</v>
      </c>
      <c r="I1858" s="167">
        <v>8</v>
      </c>
      <c r="J1858" s="167">
        <v>3</v>
      </c>
      <c r="K1858" s="167">
        <v>7</v>
      </c>
      <c r="L1858" s="167">
        <v>7</v>
      </c>
      <c r="M1858" s="167">
        <v>5</v>
      </c>
      <c r="N1858" s="167">
        <v>6</v>
      </c>
      <c r="O1858" s="167">
        <v>3</v>
      </c>
      <c r="P1858" s="167">
        <v>8</v>
      </c>
      <c r="Q1858" s="167">
        <v>6</v>
      </c>
      <c r="R1858" s="167">
        <v>8</v>
      </c>
      <c r="S1858" s="167">
        <v>0</v>
      </c>
    </row>
    <row r="1859" spans="1:20" s="204" customFormat="1" ht="14.25" customHeight="1" x14ac:dyDescent="0.2">
      <c r="A1859" s="115"/>
      <c r="B1859" s="115"/>
      <c r="C1859" s="115"/>
      <c r="D1859" s="441"/>
      <c r="E1859" s="424" t="s">
        <v>445</v>
      </c>
      <c r="F1859" s="346">
        <v>184</v>
      </c>
      <c r="G1859" s="308">
        <v>1</v>
      </c>
      <c r="H1859" s="308">
        <v>6</v>
      </c>
      <c r="I1859" s="308">
        <v>21</v>
      </c>
      <c r="J1859" s="308">
        <v>14</v>
      </c>
      <c r="K1859" s="308">
        <v>18</v>
      </c>
      <c r="L1859" s="308">
        <v>10</v>
      </c>
      <c r="M1859" s="308">
        <v>9</v>
      </c>
      <c r="N1859" s="308">
        <v>13</v>
      </c>
      <c r="O1859" s="308">
        <v>16</v>
      </c>
      <c r="P1859" s="308">
        <v>17</v>
      </c>
      <c r="Q1859" s="308">
        <v>21</v>
      </c>
      <c r="R1859" s="308">
        <v>38</v>
      </c>
      <c r="S1859" s="308">
        <v>0</v>
      </c>
      <c r="T1859" s="308"/>
    </row>
    <row r="1860" spans="1:20" ht="36" customHeight="1" x14ac:dyDescent="0.2">
      <c r="A1860" s="115"/>
      <c r="B1860" s="115"/>
      <c r="C1860" s="843" t="s">
        <v>2459</v>
      </c>
      <c r="D1860" s="843"/>
      <c r="E1860" s="424"/>
      <c r="F1860" s="346"/>
    </row>
    <row r="1861" spans="1:20" ht="9" customHeight="1" x14ac:dyDescent="0.2">
      <c r="A1861" s="115"/>
      <c r="B1861" s="115"/>
      <c r="C1861" s="115"/>
      <c r="D1861" s="441" t="s">
        <v>1171</v>
      </c>
      <c r="E1861" s="666" t="s">
        <v>443</v>
      </c>
      <c r="F1861" s="347">
        <v>52</v>
      </c>
      <c r="G1861" s="167">
        <v>0</v>
      </c>
      <c r="H1861" s="167">
        <v>1</v>
      </c>
      <c r="I1861" s="167">
        <v>0</v>
      </c>
      <c r="J1861" s="167">
        <v>1</v>
      </c>
      <c r="K1861" s="167">
        <v>3</v>
      </c>
      <c r="L1861" s="167">
        <v>4</v>
      </c>
      <c r="M1861" s="167">
        <v>15</v>
      </c>
      <c r="N1861" s="167">
        <v>8</v>
      </c>
      <c r="O1861" s="167">
        <v>3</v>
      </c>
      <c r="P1861" s="167">
        <v>3</v>
      </c>
      <c r="Q1861" s="167">
        <v>5</v>
      </c>
      <c r="R1861" s="167">
        <v>9</v>
      </c>
      <c r="S1861" s="167">
        <v>0</v>
      </c>
    </row>
    <row r="1862" spans="1:20" ht="9" customHeight="1" x14ac:dyDescent="0.2">
      <c r="A1862" s="115"/>
      <c r="B1862" s="115"/>
      <c r="C1862" s="115"/>
      <c r="D1862" s="441"/>
      <c r="E1862" s="666" t="s">
        <v>444</v>
      </c>
      <c r="F1862" s="347">
        <v>37</v>
      </c>
      <c r="G1862" s="167">
        <v>0</v>
      </c>
      <c r="H1862" s="167">
        <v>0</v>
      </c>
      <c r="I1862" s="167">
        <v>1</v>
      </c>
      <c r="J1862" s="167">
        <v>0</v>
      </c>
      <c r="K1862" s="167">
        <v>3</v>
      </c>
      <c r="L1862" s="167">
        <v>9</v>
      </c>
      <c r="M1862" s="167">
        <v>12</v>
      </c>
      <c r="N1862" s="167">
        <v>2</v>
      </c>
      <c r="O1862" s="167">
        <v>5</v>
      </c>
      <c r="P1862" s="167">
        <v>2</v>
      </c>
      <c r="Q1862" s="167">
        <v>0</v>
      </c>
      <c r="R1862" s="167">
        <v>3</v>
      </c>
      <c r="S1862" s="167">
        <v>0</v>
      </c>
    </row>
    <row r="1863" spans="1:20" s="204" customFormat="1" ht="14.25" customHeight="1" x14ac:dyDescent="0.2">
      <c r="A1863" s="115"/>
      <c r="B1863" s="115"/>
      <c r="C1863" s="115"/>
      <c r="D1863" s="441"/>
      <c r="E1863" s="424" t="s">
        <v>445</v>
      </c>
      <c r="F1863" s="346">
        <v>89</v>
      </c>
      <c r="G1863" s="308">
        <v>0</v>
      </c>
      <c r="H1863" s="308">
        <v>1</v>
      </c>
      <c r="I1863" s="308">
        <v>1</v>
      </c>
      <c r="J1863" s="308">
        <v>1</v>
      </c>
      <c r="K1863" s="308">
        <v>6</v>
      </c>
      <c r="L1863" s="308">
        <v>13</v>
      </c>
      <c r="M1863" s="308">
        <v>27</v>
      </c>
      <c r="N1863" s="308">
        <v>10</v>
      </c>
      <c r="O1863" s="308">
        <v>8</v>
      </c>
      <c r="P1863" s="308">
        <v>5</v>
      </c>
      <c r="Q1863" s="308">
        <v>5</v>
      </c>
      <c r="R1863" s="308">
        <v>12</v>
      </c>
      <c r="S1863" s="308">
        <v>0</v>
      </c>
      <c r="T1863" s="308"/>
    </row>
    <row r="1864" spans="1:20" ht="9" customHeight="1" x14ac:dyDescent="0.2">
      <c r="A1864" s="115"/>
      <c r="B1864" s="115"/>
      <c r="C1864" s="115"/>
      <c r="D1864" s="441" t="s">
        <v>1187</v>
      </c>
      <c r="E1864" s="666" t="s">
        <v>443</v>
      </c>
      <c r="F1864" s="347">
        <v>8</v>
      </c>
      <c r="G1864" s="167">
        <v>0</v>
      </c>
      <c r="H1864" s="167">
        <v>0</v>
      </c>
      <c r="I1864" s="167">
        <v>0</v>
      </c>
      <c r="J1864" s="167">
        <v>0</v>
      </c>
      <c r="K1864" s="167">
        <v>0</v>
      </c>
      <c r="L1864" s="167">
        <v>0</v>
      </c>
      <c r="M1864" s="167">
        <v>0</v>
      </c>
      <c r="N1864" s="167">
        <v>1</v>
      </c>
      <c r="O1864" s="167">
        <v>0</v>
      </c>
      <c r="P1864" s="167">
        <v>1</v>
      </c>
      <c r="Q1864" s="167">
        <v>1</v>
      </c>
      <c r="R1864" s="167">
        <v>5</v>
      </c>
      <c r="S1864" s="167">
        <v>0</v>
      </c>
    </row>
    <row r="1865" spans="1:20" ht="9" customHeight="1" x14ac:dyDescent="0.2">
      <c r="A1865" s="115"/>
      <c r="B1865" s="115"/>
      <c r="C1865" s="115"/>
      <c r="D1865" s="441"/>
      <c r="E1865" s="666" t="s">
        <v>444</v>
      </c>
      <c r="F1865" s="347">
        <v>7</v>
      </c>
      <c r="G1865" s="167">
        <v>0</v>
      </c>
      <c r="H1865" s="167">
        <v>0</v>
      </c>
      <c r="I1865" s="167">
        <v>0</v>
      </c>
      <c r="J1865" s="167">
        <v>0</v>
      </c>
      <c r="K1865" s="167">
        <v>0</v>
      </c>
      <c r="L1865" s="167">
        <v>0</v>
      </c>
      <c r="M1865" s="167">
        <v>0</v>
      </c>
      <c r="N1865" s="167">
        <v>0</v>
      </c>
      <c r="O1865" s="167">
        <v>1</v>
      </c>
      <c r="P1865" s="167">
        <v>1</v>
      </c>
      <c r="Q1865" s="167">
        <v>1</v>
      </c>
      <c r="R1865" s="167">
        <v>4</v>
      </c>
      <c r="S1865" s="167">
        <v>0</v>
      </c>
    </row>
    <row r="1866" spans="1:20" s="204" customFormat="1" ht="14.25" customHeight="1" x14ac:dyDescent="0.2">
      <c r="A1866" s="115"/>
      <c r="B1866" s="115"/>
      <c r="C1866" s="115"/>
      <c r="D1866" s="441"/>
      <c r="E1866" s="424" t="s">
        <v>445</v>
      </c>
      <c r="F1866" s="346">
        <v>15</v>
      </c>
      <c r="G1866" s="308">
        <v>0</v>
      </c>
      <c r="H1866" s="308">
        <v>0</v>
      </c>
      <c r="I1866" s="308">
        <v>0</v>
      </c>
      <c r="J1866" s="308">
        <v>0</v>
      </c>
      <c r="K1866" s="308">
        <v>0</v>
      </c>
      <c r="L1866" s="308">
        <v>0</v>
      </c>
      <c r="M1866" s="308">
        <v>0</v>
      </c>
      <c r="N1866" s="308">
        <v>1</v>
      </c>
      <c r="O1866" s="308">
        <v>1</v>
      </c>
      <c r="P1866" s="308">
        <v>2</v>
      </c>
      <c r="Q1866" s="308">
        <v>2</v>
      </c>
      <c r="R1866" s="308">
        <v>9</v>
      </c>
      <c r="S1866" s="308">
        <v>0</v>
      </c>
      <c r="T1866" s="308"/>
    </row>
    <row r="1867" spans="1:20" ht="9" customHeight="1" x14ac:dyDescent="0.2">
      <c r="A1867" s="115"/>
      <c r="B1867" s="115"/>
      <c r="C1867" s="115"/>
      <c r="D1867" s="441" t="s">
        <v>399</v>
      </c>
      <c r="E1867" s="666" t="s">
        <v>443</v>
      </c>
      <c r="F1867" s="347">
        <v>27</v>
      </c>
      <c r="G1867" s="167">
        <v>0</v>
      </c>
      <c r="H1867" s="167">
        <v>1</v>
      </c>
      <c r="I1867" s="167">
        <v>7</v>
      </c>
      <c r="J1867" s="167">
        <v>9</v>
      </c>
      <c r="K1867" s="167">
        <v>6</v>
      </c>
      <c r="L1867" s="167">
        <v>1</v>
      </c>
      <c r="M1867" s="167">
        <v>2</v>
      </c>
      <c r="N1867" s="167">
        <v>0</v>
      </c>
      <c r="O1867" s="167">
        <v>1</v>
      </c>
      <c r="P1867" s="167">
        <v>0</v>
      </c>
      <c r="Q1867" s="167">
        <v>0</v>
      </c>
      <c r="R1867" s="167">
        <v>0</v>
      </c>
      <c r="S1867" s="167">
        <v>0</v>
      </c>
    </row>
    <row r="1868" spans="1:20" ht="9" customHeight="1" x14ac:dyDescent="0.2">
      <c r="A1868" s="115"/>
      <c r="B1868" s="115"/>
      <c r="C1868" s="115"/>
      <c r="D1868" s="441"/>
      <c r="E1868" s="666" t="s">
        <v>444</v>
      </c>
      <c r="F1868" s="347">
        <v>22</v>
      </c>
      <c r="G1868" s="167">
        <v>0</v>
      </c>
      <c r="H1868" s="167">
        <v>2</v>
      </c>
      <c r="I1868" s="167">
        <v>8</v>
      </c>
      <c r="J1868" s="167">
        <v>4</v>
      </c>
      <c r="K1868" s="167">
        <v>5</v>
      </c>
      <c r="L1868" s="167">
        <v>1</v>
      </c>
      <c r="M1868" s="167">
        <v>2</v>
      </c>
      <c r="N1868" s="167">
        <v>0</v>
      </c>
      <c r="O1868" s="167">
        <v>0</v>
      </c>
      <c r="P1868" s="167">
        <v>0</v>
      </c>
      <c r="Q1868" s="167">
        <v>0</v>
      </c>
      <c r="R1868" s="167">
        <v>0</v>
      </c>
      <c r="S1868" s="167">
        <v>0</v>
      </c>
    </row>
    <row r="1869" spans="1:20" s="204" customFormat="1" ht="14.25" customHeight="1" x14ac:dyDescent="0.2">
      <c r="A1869" s="115"/>
      <c r="B1869" s="115"/>
      <c r="C1869" s="115"/>
      <c r="D1869" s="441"/>
      <c r="E1869" s="424" t="s">
        <v>445</v>
      </c>
      <c r="F1869" s="346">
        <v>49</v>
      </c>
      <c r="G1869" s="308">
        <v>0</v>
      </c>
      <c r="H1869" s="308">
        <v>3</v>
      </c>
      <c r="I1869" s="308">
        <v>15</v>
      </c>
      <c r="J1869" s="308">
        <v>13</v>
      </c>
      <c r="K1869" s="308">
        <v>11</v>
      </c>
      <c r="L1869" s="308">
        <v>2</v>
      </c>
      <c r="M1869" s="308">
        <v>4</v>
      </c>
      <c r="N1869" s="308">
        <v>0</v>
      </c>
      <c r="O1869" s="308">
        <v>1</v>
      </c>
      <c r="P1869" s="308">
        <v>0</v>
      </c>
      <c r="Q1869" s="308">
        <v>0</v>
      </c>
      <c r="R1869" s="308">
        <v>0</v>
      </c>
      <c r="S1869" s="308">
        <v>0</v>
      </c>
      <c r="T1869" s="308"/>
    </row>
    <row r="1870" spans="1:20" ht="9" customHeight="1" x14ac:dyDescent="0.2">
      <c r="A1870" s="115"/>
      <c r="B1870" s="115"/>
      <c r="C1870" s="115"/>
      <c r="D1870" s="440" t="s">
        <v>265</v>
      </c>
      <c r="E1870" s="666" t="s">
        <v>443</v>
      </c>
      <c r="F1870" s="347">
        <v>87</v>
      </c>
      <c r="G1870" s="167">
        <v>0</v>
      </c>
      <c r="H1870" s="167">
        <v>2</v>
      </c>
      <c r="I1870" s="167">
        <v>7</v>
      </c>
      <c r="J1870" s="167">
        <v>10</v>
      </c>
      <c r="K1870" s="167">
        <v>9</v>
      </c>
      <c r="L1870" s="167">
        <v>5</v>
      </c>
      <c r="M1870" s="167">
        <v>17</v>
      </c>
      <c r="N1870" s="167">
        <v>9</v>
      </c>
      <c r="O1870" s="167">
        <v>4</v>
      </c>
      <c r="P1870" s="167">
        <v>4</v>
      </c>
      <c r="Q1870" s="167">
        <v>6</v>
      </c>
      <c r="R1870" s="167">
        <v>14</v>
      </c>
      <c r="S1870" s="167">
        <v>0</v>
      </c>
    </row>
    <row r="1871" spans="1:20" ht="9" customHeight="1" x14ac:dyDescent="0.2">
      <c r="A1871" s="115"/>
      <c r="B1871" s="115"/>
      <c r="C1871" s="115"/>
      <c r="D1871" s="441"/>
      <c r="E1871" s="666" t="s">
        <v>444</v>
      </c>
      <c r="F1871" s="347">
        <v>66</v>
      </c>
      <c r="G1871" s="167">
        <v>0</v>
      </c>
      <c r="H1871" s="167">
        <v>2</v>
      </c>
      <c r="I1871" s="167">
        <v>9</v>
      </c>
      <c r="J1871" s="167">
        <v>4</v>
      </c>
      <c r="K1871" s="167">
        <v>8</v>
      </c>
      <c r="L1871" s="167">
        <v>10</v>
      </c>
      <c r="M1871" s="167">
        <v>14</v>
      </c>
      <c r="N1871" s="167">
        <v>2</v>
      </c>
      <c r="O1871" s="167">
        <v>6</v>
      </c>
      <c r="P1871" s="167">
        <v>3</v>
      </c>
      <c r="Q1871" s="167">
        <v>1</v>
      </c>
      <c r="R1871" s="167">
        <v>7</v>
      </c>
      <c r="S1871" s="167">
        <v>0</v>
      </c>
    </row>
    <row r="1872" spans="1:20" s="204" customFormat="1" ht="14.25" customHeight="1" x14ac:dyDescent="0.2">
      <c r="A1872" s="115"/>
      <c r="B1872" s="115"/>
      <c r="C1872" s="115"/>
      <c r="D1872" s="441"/>
      <c r="E1872" s="424" t="s">
        <v>445</v>
      </c>
      <c r="F1872" s="346">
        <v>153</v>
      </c>
      <c r="G1872" s="308">
        <v>0</v>
      </c>
      <c r="H1872" s="308">
        <v>4</v>
      </c>
      <c r="I1872" s="308">
        <v>16</v>
      </c>
      <c r="J1872" s="308">
        <v>14</v>
      </c>
      <c r="K1872" s="308">
        <v>17</v>
      </c>
      <c r="L1872" s="308">
        <v>15</v>
      </c>
      <c r="M1872" s="308">
        <v>31</v>
      </c>
      <c r="N1872" s="308">
        <v>11</v>
      </c>
      <c r="O1872" s="308">
        <v>10</v>
      </c>
      <c r="P1872" s="308">
        <v>7</v>
      </c>
      <c r="Q1872" s="308">
        <v>7</v>
      </c>
      <c r="R1872" s="308">
        <v>21</v>
      </c>
      <c r="S1872" s="308">
        <v>0</v>
      </c>
      <c r="T1872" s="308"/>
    </row>
    <row r="1873" spans="1:20" ht="36" customHeight="1" x14ac:dyDescent="0.2">
      <c r="A1873" s="115"/>
      <c r="B1873" s="115"/>
      <c r="C1873" s="843" t="s">
        <v>2460</v>
      </c>
      <c r="D1873" s="843"/>
      <c r="E1873" s="424"/>
      <c r="F1873" s="346"/>
    </row>
    <row r="1874" spans="1:20" ht="9" customHeight="1" x14ac:dyDescent="0.2">
      <c r="A1874" s="115"/>
      <c r="B1874" s="115"/>
      <c r="C1874" s="115"/>
      <c r="D1874" s="441" t="s">
        <v>402</v>
      </c>
      <c r="E1874" s="666" t="s">
        <v>443</v>
      </c>
      <c r="F1874" s="347">
        <v>145</v>
      </c>
      <c r="G1874" s="167">
        <v>0</v>
      </c>
      <c r="H1874" s="167">
        <v>1</v>
      </c>
      <c r="I1874" s="167">
        <v>0</v>
      </c>
      <c r="J1874" s="167">
        <v>0</v>
      </c>
      <c r="K1874" s="167">
        <v>1</v>
      </c>
      <c r="L1874" s="167">
        <v>4</v>
      </c>
      <c r="M1874" s="167">
        <v>2</v>
      </c>
      <c r="N1874" s="167">
        <v>7</v>
      </c>
      <c r="O1874" s="167">
        <v>22</v>
      </c>
      <c r="P1874" s="167">
        <v>22</v>
      </c>
      <c r="Q1874" s="167">
        <v>23</v>
      </c>
      <c r="R1874" s="167">
        <v>63</v>
      </c>
      <c r="S1874" s="167">
        <v>0</v>
      </c>
    </row>
    <row r="1875" spans="1:20" ht="9" customHeight="1" x14ac:dyDescent="0.2">
      <c r="A1875" s="115"/>
      <c r="B1875" s="115"/>
      <c r="C1875" s="115"/>
      <c r="D1875" s="441"/>
      <c r="E1875" s="666" t="s">
        <v>444</v>
      </c>
      <c r="F1875" s="347">
        <v>94</v>
      </c>
      <c r="G1875" s="167">
        <v>0</v>
      </c>
      <c r="H1875" s="167">
        <v>0</v>
      </c>
      <c r="I1875" s="167">
        <v>0</v>
      </c>
      <c r="J1875" s="167">
        <v>1</v>
      </c>
      <c r="K1875" s="167">
        <v>3</v>
      </c>
      <c r="L1875" s="167">
        <v>1</v>
      </c>
      <c r="M1875" s="167">
        <v>4</v>
      </c>
      <c r="N1875" s="167">
        <v>7</v>
      </c>
      <c r="O1875" s="167">
        <v>14</v>
      </c>
      <c r="P1875" s="167">
        <v>18</v>
      </c>
      <c r="Q1875" s="167">
        <v>14</v>
      </c>
      <c r="R1875" s="167">
        <v>32</v>
      </c>
      <c r="S1875" s="167">
        <v>0</v>
      </c>
    </row>
    <row r="1876" spans="1:20" s="204" customFormat="1" ht="14.25" customHeight="1" x14ac:dyDescent="0.2">
      <c r="A1876" s="115"/>
      <c r="B1876" s="115"/>
      <c r="C1876" s="115"/>
      <c r="D1876" s="441"/>
      <c r="E1876" s="424" t="s">
        <v>445</v>
      </c>
      <c r="F1876" s="346">
        <v>239</v>
      </c>
      <c r="G1876" s="308">
        <v>0</v>
      </c>
      <c r="H1876" s="308">
        <v>1</v>
      </c>
      <c r="I1876" s="308">
        <v>0</v>
      </c>
      <c r="J1876" s="308">
        <v>1</v>
      </c>
      <c r="K1876" s="308">
        <v>4</v>
      </c>
      <c r="L1876" s="308">
        <v>5</v>
      </c>
      <c r="M1876" s="308">
        <v>6</v>
      </c>
      <c r="N1876" s="308">
        <v>14</v>
      </c>
      <c r="O1876" s="308">
        <v>36</v>
      </c>
      <c r="P1876" s="308">
        <v>40</v>
      </c>
      <c r="Q1876" s="308">
        <v>37</v>
      </c>
      <c r="R1876" s="308">
        <v>95</v>
      </c>
      <c r="S1876" s="308">
        <v>0</v>
      </c>
      <c r="T1876" s="308"/>
    </row>
    <row r="1877" spans="1:20" ht="9" customHeight="1" x14ac:dyDescent="0.2">
      <c r="A1877" s="115"/>
      <c r="B1877" s="115"/>
      <c r="C1877" s="115"/>
      <c r="D1877" s="441" t="s">
        <v>403</v>
      </c>
      <c r="E1877" s="666" t="s">
        <v>443</v>
      </c>
      <c r="F1877" s="347">
        <v>175</v>
      </c>
      <c r="G1877" s="167">
        <v>0</v>
      </c>
      <c r="H1877" s="167">
        <v>1</v>
      </c>
      <c r="I1877" s="167">
        <v>1</v>
      </c>
      <c r="J1877" s="167">
        <v>4</v>
      </c>
      <c r="K1877" s="167">
        <v>30</v>
      </c>
      <c r="L1877" s="167">
        <v>37</v>
      </c>
      <c r="M1877" s="167">
        <v>30</v>
      </c>
      <c r="N1877" s="167">
        <v>28</v>
      </c>
      <c r="O1877" s="167">
        <v>18</v>
      </c>
      <c r="P1877" s="167">
        <v>8</v>
      </c>
      <c r="Q1877" s="167">
        <v>7</v>
      </c>
      <c r="R1877" s="167">
        <v>11</v>
      </c>
      <c r="S1877" s="167">
        <v>0</v>
      </c>
    </row>
    <row r="1878" spans="1:20" ht="9" customHeight="1" x14ac:dyDescent="0.2">
      <c r="A1878" s="115"/>
      <c r="B1878" s="115"/>
      <c r="C1878" s="115"/>
      <c r="D1878" s="441"/>
      <c r="E1878" s="666" t="s">
        <v>444</v>
      </c>
      <c r="F1878" s="347">
        <v>155</v>
      </c>
      <c r="G1878" s="167">
        <v>0</v>
      </c>
      <c r="H1878" s="167">
        <v>1</v>
      </c>
      <c r="I1878" s="167">
        <v>2</v>
      </c>
      <c r="J1878" s="167">
        <v>7</v>
      </c>
      <c r="K1878" s="167">
        <v>35</v>
      </c>
      <c r="L1878" s="167">
        <v>35</v>
      </c>
      <c r="M1878" s="167">
        <v>38</v>
      </c>
      <c r="N1878" s="167">
        <v>16</v>
      </c>
      <c r="O1878" s="167">
        <v>10</v>
      </c>
      <c r="P1878" s="167">
        <v>6</v>
      </c>
      <c r="Q1878" s="167">
        <v>1</v>
      </c>
      <c r="R1878" s="167">
        <v>4</v>
      </c>
      <c r="S1878" s="167">
        <v>0</v>
      </c>
    </row>
    <row r="1879" spans="1:20" s="204" customFormat="1" ht="14.25" customHeight="1" x14ac:dyDescent="0.2">
      <c r="A1879" s="115"/>
      <c r="B1879" s="115"/>
      <c r="C1879" s="115"/>
      <c r="D1879" s="441"/>
      <c r="E1879" s="424" t="s">
        <v>445</v>
      </c>
      <c r="F1879" s="346">
        <v>330</v>
      </c>
      <c r="G1879" s="308">
        <v>0</v>
      </c>
      <c r="H1879" s="308">
        <v>2</v>
      </c>
      <c r="I1879" s="308">
        <v>3</v>
      </c>
      <c r="J1879" s="308">
        <v>11</v>
      </c>
      <c r="K1879" s="308">
        <v>65</v>
      </c>
      <c r="L1879" s="308">
        <v>72</v>
      </c>
      <c r="M1879" s="308">
        <v>68</v>
      </c>
      <c r="N1879" s="308">
        <v>44</v>
      </c>
      <c r="O1879" s="308">
        <v>28</v>
      </c>
      <c r="P1879" s="308">
        <v>14</v>
      </c>
      <c r="Q1879" s="308">
        <v>8</v>
      </c>
      <c r="R1879" s="308">
        <v>15</v>
      </c>
      <c r="S1879" s="308">
        <v>0</v>
      </c>
      <c r="T1879" s="308"/>
    </row>
    <row r="1880" spans="1:20" ht="18" customHeight="1" x14ac:dyDescent="0.2">
      <c r="A1880" s="115"/>
      <c r="B1880" s="115"/>
      <c r="C1880" s="115"/>
      <c r="D1880" s="442" t="s">
        <v>2461</v>
      </c>
      <c r="E1880" s="409" t="s">
        <v>443</v>
      </c>
      <c r="F1880" s="348">
        <v>24</v>
      </c>
      <c r="G1880" s="307">
        <v>0</v>
      </c>
      <c r="H1880" s="307">
        <v>0</v>
      </c>
      <c r="I1880" s="307">
        <v>8</v>
      </c>
      <c r="J1880" s="307">
        <v>8</v>
      </c>
      <c r="K1880" s="307">
        <v>4</v>
      </c>
      <c r="L1880" s="307">
        <v>4</v>
      </c>
      <c r="M1880" s="307">
        <v>0</v>
      </c>
      <c r="N1880" s="307">
        <v>0</v>
      </c>
      <c r="O1880" s="307">
        <v>0</v>
      </c>
      <c r="P1880" s="307">
        <v>0</v>
      </c>
      <c r="Q1880" s="307">
        <v>0</v>
      </c>
      <c r="R1880" s="307">
        <v>0</v>
      </c>
      <c r="S1880" s="307">
        <v>0</v>
      </c>
    </row>
    <row r="1881" spans="1:20" ht="9" customHeight="1" x14ac:dyDescent="0.2">
      <c r="A1881" s="115"/>
      <c r="B1881" s="115"/>
      <c r="C1881" s="115"/>
      <c r="D1881" s="441"/>
      <c r="E1881" s="666" t="s">
        <v>444</v>
      </c>
      <c r="F1881" s="347">
        <v>11</v>
      </c>
      <c r="G1881" s="167">
        <v>0</v>
      </c>
      <c r="H1881" s="167">
        <v>0</v>
      </c>
      <c r="I1881" s="167">
        <v>2</v>
      </c>
      <c r="J1881" s="167">
        <v>5</v>
      </c>
      <c r="K1881" s="167">
        <v>3</v>
      </c>
      <c r="L1881" s="167">
        <v>0</v>
      </c>
      <c r="M1881" s="167">
        <v>0</v>
      </c>
      <c r="N1881" s="167">
        <v>1</v>
      </c>
      <c r="O1881" s="167">
        <v>0</v>
      </c>
      <c r="P1881" s="167">
        <v>0</v>
      </c>
      <c r="Q1881" s="167">
        <v>0</v>
      </c>
      <c r="R1881" s="167">
        <v>0</v>
      </c>
      <c r="S1881" s="167">
        <v>0</v>
      </c>
    </row>
    <row r="1882" spans="1:20" s="204" customFormat="1" ht="14.25" customHeight="1" x14ac:dyDescent="0.2">
      <c r="A1882" s="115"/>
      <c r="B1882" s="115"/>
      <c r="C1882" s="115"/>
      <c r="D1882" s="441"/>
      <c r="E1882" s="424" t="s">
        <v>445</v>
      </c>
      <c r="F1882" s="346">
        <v>35</v>
      </c>
      <c r="G1882" s="308">
        <v>0</v>
      </c>
      <c r="H1882" s="308">
        <v>0</v>
      </c>
      <c r="I1882" s="308">
        <v>10</v>
      </c>
      <c r="J1882" s="308">
        <v>13</v>
      </c>
      <c r="K1882" s="308">
        <v>7</v>
      </c>
      <c r="L1882" s="308">
        <v>4</v>
      </c>
      <c r="M1882" s="308">
        <v>0</v>
      </c>
      <c r="N1882" s="308">
        <v>1</v>
      </c>
      <c r="O1882" s="308">
        <v>0</v>
      </c>
      <c r="P1882" s="308">
        <v>0</v>
      </c>
      <c r="Q1882" s="308">
        <v>0</v>
      </c>
      <c r="R1882" s="308">
        <v>0</v>
      </c>
      <c r="S1882" s="308">
        <v>0</v>
      </c>
      <c r="T1882" s="308"/>
    </row>
    <row r="1883" spans="1:20" ht="9" customHeight="1" x14ac:dyDescent="0.2">
      <c r="A1883" s="115"/>
      <c r="B1883" s="115"/>
      <c r="C1883" s="115"/>
      <c r="D1883" s="441" t="s">
        <v>404</v>
      </c>
      <c r="E1883" s="666" t="s">
        <v>443</v>
      </c>
      <c r="F1883" s="347">
        <v>187</v>
      </c>
      <c r="G1883" s="167">
        <v>1</v>
      </c>
      <c r="H1883" s="167">
        <v>8</v>
      </c>
      <c r="I1883" s="167">
        <v>33</v>
      </c>
      <c r="J1883" s="167">
        <v>61</v>
      </c>
      <c r="K1883" s="167">
        <v>43</v>
      </c>
      <c r="L1883" s="167">
        <v>20</v>
      </c>
      <c r="M1883" s="167">
        <v>8</v>
      </c>
      <c r="N1883" s="167">
        <v>7</v>
      </c>
      <c r="O1883" s="167">
        <v>1</v>
      </c>
      <c r="P1883" s="167">
        <v>3</v>
      </c>
      <c r="Q1883" s="167">
        <v>2</v>
      </c>
      <c r="R1883" s="167">
        <v>0</v>
      </c>
      <c r="S1883" s="167">
        <v>0</v>
      </c>
    </row>
    <row r="1884" spans="1:20" ht="9" customHeight="1" x14ac:dyDescent="0.2">
      <c r="A1884" s="115"/>
      <c r="B1884" s="115"/>
      <c r="C1884" s="115"/>
      <c r="D1884" s="441"/>
      <c r="E1884" s="666" t="s">
        <v>444</v>
      </c>
      <c r="F1884" s="347">
        <v>145</v>
      </c>
      <c r="G1884" s="167">
        <v>5</v>
      </c>
      <c r="H1884" s="167">
        <v>12</v>
      </c>
      <c r="I1884" s="167">
        <v>52</v>
      </c>
      <c r="J1884" s="167">
        <v>40</v>
      </c>
      <c r="K1884" s="167">
        <v>25</v>
      </c>
      <c r="L1884" s="167">
        <v>6</v>
      </c>
      <c r="M1884" s="167">
        <v>3</v>
      </c>
      <c r="N1884" s="167">
        <v>1</v>
      </c>
      <c r="O1884" s="167">
        <v>0</v>
      </c>
      <c r="P1884" s="167">
        <v>0</v>
      </c>
      <c r="Q1884" s="167">
        <v>0</v>
      </c>
      <c r="R1884" s="167">
        <v>1</v>
      </c>
      <c r="S1884" s="167">
        <v>0</v>
      </c>
    </row>
    <row r="1885" spans="1:20" s="204" customFormat="1" ht="14.25" customHeight="1" x14ac:dyDescent="0.2">
      <c r="A1885" s="115"/>
      <c r="B1885" s="115"/>
      <c r="C1885" s="115"/>
      <c r="D1885" s="441"/>
      <c r="E1885" s="424" t="s">
        <v>445</v>
      </c>
      <c r="F1885" s="346">
        <v>332</v>
      </c>
      <c r="G1885" s="308">
        <v>6</v>
      </c>
      <c r="H1885" s="308">
        <v>20</v>
      </c>
      <c r="I1885" s="308">
        <v>85</v>
      </c>
      <c r="J1885" s="308">
        <v>101</v>
      </c>
      <c r="K1885" s="308">
        <v>68</v>
      </c>
      <c r="L1885" s="308">
        <v>26</v>
      </c>
      <c r="M1885" s="308">
        <v>11</v>
      </c>
      <c r="N1885" s="308">
        <v>8</v>
      </c>
      <c r="O1885" s="308">
        <v>1</v>
      </c>
      <c r="P1885" s="308">
        <v>3</v>
      </c>
      <c r="Q1885" s="308">
        <v>2</v>
      </c>
      <c r="R1885" s="308">
        <v>1</v>
      </c>
      <c r="S1885" s="308">
        <v>0</v>
      </c>
      <c r="T1885" s="308"/>
    </row>
    <row r="1886" spans="1:20" ht="9" customHeight="1" x14ac:dyDescent="0.2">
      <c r="A1886" s="115"/>
      <c r="B1886" s="115"/>
      <c r="C1886" s="115"/>
      <c r="D1886" s="440" t="s">
        <v>265</v>
      </c>
      <c r="E1886" s="666" t="s">
        <v>443</v>
      </c>
      <c r="F1886" s="347">
        <v>531</v>
      </c>
      <c r="G1886" s="167">
        <v>1</v>
      </c>
      <c r="H1886" s="167">
        <v>10</v>
      </c>
      <c r="I1886" s="167">
        <v>42</v>
      </c>
      <c r="J1886" s="167">
        <v>73</v>
      </c>
      <c r="K1886" s="167">
        <v>78</v>
      </c>
      <c r="L1886" s="167">
        <v>65</v>
      </c>
      <c r="M1886" s="167">
        <v>40</v>
      </c>
      <c r="N1886" s="167">
        <v>42</v>
      </c>
      <c r="O1886" s="167">
        <v>41</v>
      </c>
      <c r="P1886" s="167">
        <v>33</v>
      </c>
      <c r="Q1886" s="167">
        <v>32</v>
      </c>
      <c r="R1886" s="167">
        <v>74</v>
      </c>
      <c r="S1886" s="167">
        <v>0</v>
      </c>
    </row>
    <row r="1887" spans="1:20" ht="9" customHeight="1" x14ac:dyDescent="0.2">
      <c r="A1887" s="115"/>
      <c r="B1887" s="115"/>
      <c r="C1887" s="115"/>
      <c r="D1887" s="441"/>
      <c r="E1887" s="666" t="s">
        <v>444</v>
      </c>
      <c r="F1887" s="347">
        <v>405</v>
      </c>
      <c r="G1887" s="167">
        <v>5</v>
      </c>
      <c r="H1887" s="167">
        <v>13</v>
      </c>
      <c r="I1887" s="167">
        <v>56</v>
      </c>
      <c r="J1887" s="167">
        <v>53</v>
      </c>
      <c r="K1887" s="167">
        <v>66</v>
      </c>
      <c r="L1887" s="167">
        <v>42</v>
      </c>
      <c r="M1887" s="167">
        <v>45</v>
      </c>
      <c r="N1887" s="167">
        <v>25</v>
      </c>
      <c r="O1887" s="167">
        <v>24</v>
      </c>
      <c r="P1887" s="167">
        <v>24</v>
      </c>
      <c r="Q1887" s="167">
        <v>15</v>
      </c>
      <c r="R1887" s="167">
        <v>37</v>
      </c>
      <c r="S1887" s="167">
        <v>0</v>
      </c>
    </row>
    <row r="1888" spans="1:20" s="204" customFormat="1" ht="14.25" customHeight="1" x14ac:dyDescent="0.2">
      <c r="A1888" s="115"/>
      <c r="B1888" s="115"/>
      <c r="C1888" s="115"/>
      <c r="D1888" s="441"/>
      <c r="E1888" s="424" t="s">
        <v>445</v>
      </c>
      <c r="F1888" s="346">
        <v>936</v>
      </c>
      <c r="G1888" s="308">
        <v>6</v>
      </c>
      <c r="H1888" s="308">
        <v>23</v>
      </c>
      <c r="I1888" s="308">
        <v>98</v>
      </c>
      <c r="J1888" s="308">
        <v>126</v>
      </c>
      <c r="K1888" s="308">
        <v>144</v>
      </c>
      <c r="L1888" s="308">
        <v>107</v>
      </c>
      <c r="M1888" s="308">
        <v>85</v>
      </c>
      <c r="N1888" s="308">
        <v>67</v>
      </c>
      <c r="O1888" s="308">
        <v>65</v>
      </c>
      <c r="P1888" s="308">
        <v>57</v>
      </c>
      <c r="Q1888" s="308">
        <v>47</v>
      </c>
      <c r="R1888" s="308">
        <v>111</v>
      </c>
      <c r="S1888" s="308">
        <v>0</v>
      </c>
      <c r="T1888" s="308"/>
    </row>
    <row r="1889" spans="1:20" ht="27" customHeight="1" x14ac:dyDescent="0.2">
      <c r="A1889" s="115"/>
      <c r="B1889" s="115"/>
      <c r="C1889" s="843" t="s">
        <v>1172</v>
      </c>
      <c r="D1889" s="843"/>
      <c r="E1889" s="424"/>
      <c r="F1889" s="346"/>
    </row>
    <row r="1890" spans="1:20" ht="9" customHeight="1" x14ac:dyDescent="0.2">
      <c r="A1890" s="115"/>
      <c r="B1890" s="115"/>
      <c r="C1890" s="115"/>
      <c r="D1890" s="441" t="s">
        <v>1188</v>
      </c>
      <c r="E1890" s="666" t="s">
        <v>443</v>
      </c>
      <c r="F1890" s="347">
        <v>7</v>
      </c>
      <c r="G1890" s="167">
        <v>0</v>
      </c>
      <c r="H1890" s="167">
        <v>0</v>
      </c>
      <c r="I1890" s="167">
        <v>0</v>
      </c>
      <c r="J1890" s="167">
        <v>0</v>
      </c>
      <c r="K1890" s="167">
        <v>0</v>
      </c>
      <c r="L1890" s="167">
        <v>0</v>
      </c>
      <c r="M1890" s="167">
        <v>0</v>
      </c>
      <c r="N1890" s="167">
        <v>1</v>
      </c>
      <c r="O1890" s="167">
        <v>1</v>
      </c>
      <c r="P1890" s="167">
        <v>2</v>
      </c>
      <c r="Q1890" s="167">
        <v>1</v>
      </c>
      <c r="R1890" s="167">
        <v>2</v>
      </c>
      <c r="S1890" s="167">
        <v>0</v>
      </c>
    </row>
    <row r="1891" spans="1:20" ht="9" customHeight="1" x14ac:dyDescent="0.2">
      <c r="A1891" s="115"/>
      <c r="B1891" s="115"/>
      <c r="C1891" s="115"/>
      <c r="D1891" s="441"/>
      <c r="E1891" s="666" t="s">
        <v>444</v>
      </c>
      <c r="F1891" s="347">
        <v>14</v>
      </c>
      <c r="G1891" s="167">
        <v>0</v>
      </c>
      <c r="H1891" s="167">
        <v>0</v>
      </c>
      <c r="I1891" s="167">
        <v>0</v>
      </c>
      <c r="J1891" s="167">
        <v>0</v>
      </c>
      <c r="K1891" s="167">
        <v>1</v>
      </c>
      <c r="L1891" s="167">
        <v>1</v>
      </c>
      <c r="M1891" s="167">
        <v>3</v>
      </c>
      <c r="N1891" s="167">
        <v>1</v>
      </c>
      <c r="O1891" s="167">
        <v>4</v>
      </c>
      <c r="P1891" s="167">
        <v>2</v>
      </c>
      <c r="Q1891" s="167">
        <v>0</v>
      </c>
      <c r="R1891" s="167">
        <v>2</v>
      </c>
      <c r="S1891" s="167">
        <v>0</v>
      </c>
    </row>
    <row r="1892" spans="1:20" s="204" customFormat="1" ht="14.25" customHeight="1" x14ac:dyDescent="0.2">
      <c r="A1892" s="115"/>
      <c r="B1892" s="115"/>
      <c r="C1892" s="115"/>
      <c r="D1892" s="441"/>
      <c r="E1892" s="424" t="s">
        <v>445</v>
      </c>
      <c r="F1892" s="346">
        <v>21</v>
      </c>
      <c r="G1892" s="308">
        <v>0</v>
      </c>
      <c r="H1892" s="308">
        <v>0</v>
      </c>
      <c r="I1892" s="308">
        <v>0</v>
      </c>
      <c r="J1892" s="308">
        <v>0</v>
      </c>
      <c r="K1892" s="308">
        <v>1</v>
      </c>
      <c r="L1892" s="308">
        <v>1</v>
      </c>
      <c r="M1892" s="308">
        <v>3</v>
      </c>
      <c r="N1892" s="308">
        <v>2</v>
      </c>
      <c r="O1892" s="308">
        <v>5</v>
      </c>
      <c r="P1892" s="308">
        <v>4</v>
      </c>
      <c r="Q1892" s="308">
        <v>1</v>
      </c>
      <c r="R1892" s="308">
        <v>4</v>
      </c>
      <c r="S1892" s="308">
        <v>0</v>
      </c>
      <c r="T1892" s="308"/>
    </row>
    <row r="1893" spans="1:20" ht="9" customHeight="1" x14ac:dyDescent="0.2">
      <c r="A1893" s="115"/>
      <c r="B1893" s="115"/>
      <c r="C1893" s="115"/>
      <c r="D1893" s="441" t="s">
        <v>1173</v>
      </c>
      <c r="E1893" s="666" t="s">
        <v>443</v>
      </c>
      <c r="F1893" s="347">
        <v>4</v>
      </c>
      <c r="G1893" s="167">
        <v>0</v>
      </c>
      <c r="H1893" s="167">
        <v>0</v>
      </c>
      <c r="I1893" s="167">
        <v>0</v>
      </c>
      <c r="J1893" s="167">
        <v>0</v>
      </c>
      <c r="K1893" s="167">
        <v>3</v>
      </c>
      <c r="L1893" s="167">
        <v>1</v>
      </c>
      <c r="M1893" s="167">
        <v>0</v>
      </c>
      <c r="N1893" s="167">
        <v>0</v>
      </c>
      <c r="O1893" s="167">
        <v>0</v>
      </c>
      <c r="P1893" s="167">
        <v>0</v>
      </c>
      <c r="Q1893" s="167">
        <v>0</v>
      </c>
      <c r="R1893" s="167">
        <v>0</v>
      </c>
      <c r="S1893" s="167">
        <v>0</v>
      </c>
    </row>
    <row r="1894" spans="1:20" ht="9" customHeight="1" x14ac:dyDescent="0.2">
      <c r="A1894" s="115"/>
      <c r="B1894" s="115"/>
      <c r="C1894" s="115"/>
      <c r="D1894" s="441"/>
      <c r="E1894" s="666" t="s">
        <v>444</v>
      </c>
      <c r="F1894" s="347">
        <v>33</v>
      </c>
      <c r="G1894" s="167">
        <v>0</v>
      </c>
      <c r="H1894" s="167">
        <v>0</v>
      </c>
      <c r="I1894" s="167">
        <v>0</v>
      </c>
      <c r="J1894" s="167">
        <v>2</v>
      </c>
      <c r="K1894" s="167">
        <v>16</v>
      </c>
      <c r="L1894" s="167">
        <v>8</v>
      </c>
      <c r="M1894" s="167">
        <v>5</v>
      </c>
      <c r="N1894" s="167">
        <v>2</v>
      </c>
      <c r="O1894" s="167">
        <v>0</v>
      </c>
      <c r="P1894" s="167">
        <v>0</v>
      </c>
      <c r="Q1894" s="167">
        <v>0</v>
      </c>
      <c r="R1894" s="167">
        <v>0</v>
      </c>
      <c r="S1894" s="167">
        <v>0</v>
      </c>
    </row>
    <row r="1895" spans="1:20" s="204" customFormat="1" ht="14.25" customHeight="1" x14ac:dyDescent="0.2">
      <c r="A1895" s="115"/>
      <c r="B1895" s="115"/>
      <c r="C1895" s="115"/>
      <c r="D1895" s="441"/>
      <c r="E1895" s="424" t="s">
        <v>445</v>
      </c>
      <c r="F1895" s="346">
        <v>37</v>
      </c>
      <c r="G1895" s="308">
        <v>0</v>
      </c>
      <c r="H1895" s="308">
        <v>0</v>
      </c>
      <c r="I1895" s="308">
        <v>0</v>
      </c>
      <c r="J1895" s="308">
        <v>2</v>
      </c>
      <c r="K1895" s="308">
        <v>19</v>
      </c>
      <c r="L1895" s="308">
        <v>9</v>
      </c>
      <c r="M1895" s="308">
        <v>5</v>
      </c>
      <c r="N1895" s="308">
        <v>2</v>
      </c>
      <c r="O1895" s="308">
        <v>0</v>
      </c>
      <c r="P1895" s="308">
        <v>0</v>
      </c>
      <c r="Q1895" s="308">
        <v>0</v>
      </c>
      <c r="R1895" s="308">
        <v>0</v>
      </c>
      <c r="S1895" s="308">
        <v>0</v>
      </c>
      <c r="T1895" s="308"/>
    </row>
    <row r="1896" spans="1:20" ht="9" customHeight="1" x14ac:dyDescent="0.2">
      <c r="A1896" s="115"/>
      <c r="B1896" s="115"/>
      <c r="C1896" s="115"/>
      <c r="D1896" s="441" t="s">
        <v>1174</v>
      </c>
      <c r="E1896" s="666" t="s">
        <v>443</v>
      </c>
      <c r="F1896" s="347">
        <v>3</v>
      </c>
      <c r="G1896" s="167">
        <v>0</v>
      </c>
      <c r="H1896" s="167">
        <v>1</v>
      </c>
      <c r="I1896" s="167">
        <v>0</v>
      </c>
      <c r="J1896" s="167">
        <v>2</v>
      </c>
      <c r="K1896" s="167">
        <v>0</v>
      </c>
      <c r="L1896" s="167">
        <v>0</v>
      </c>
      <c r="M1896" s="167">
        <v>0</v>
      </c>
      <c r="N1896" s="167">
        <v>0</v>
      </c>
      <c r="O1896" s="167">
        <v>0</v>
      </c>
      <c r="P1896" s="167">
        <v>0</v>
      </c>
      <c r="Q1896" s="167">
        <v>0</v>
      </c>
      <c r="R1896" s="167">
        <v>0</v>
      </c>
      <c r="S1896" s="167">
        <v>0</v>
      </c>
    </row>
    <row r="1897" spans="1:20" ht="9" customHeight="1" x14ac:dyDescent="0.2">
      <c r="A1897" s="115"/>
      <c r="B1897" s="115"/>
      <c r="C1897" s="115"/>
      <c r="D1897" s="441"/>
      <c r="E1897" s="666" t="s">
        <v>444</v>
      </c>
      <c r="F1897" s="347">
        <v>8</v>
      </c>
      <c r="G1897" s="167">
        <v>1</v>
      </c>
      <c r="H1897" s="167">
        <v>1</v>
      </c>
      <c r="I1897" s="167">
        <v>5</v>
      </c>
      <c r="J1897" s="167">
        <v>1</v>
      </c>
      <c r="K1897" s="167">
        <v>0</v>
      </c>
      <c r="L1897" s="167">
        <v>0</v>
      </c>
      <c r="M1897" s="167">
        <v>0</v>
      </c>
      <c r="N1897" s="167">
        <v>0</v>
      </c>
      <c r="O1897" s="167">
        <v>0</v>
      </c>
      <c r="P1897" s="167">
        <v>0</v>
      </c>
      <c r="Q1897" s="167">
        <v>0</v>
      </c>
      <c r="R1897" s="167">
        <v>0</v>
      </c>
      <c r="S1897" s="167">
        <v>0</v>
      </c>
    </row>
    <row r="1898" spans="1:20" s="204" customFormat="1" ht="14.25" customHeight="1" x14ac:dyDescent="0.2">
      <c r="A1898" s="115"/>
      <c r="B1898" s="115"/>
      <c r="C1898" s="115"/>
      <c r="D1898" s="441"/>
      <c r="E1898" s="424" t="s">
        <v>445</v>
      </c>
      <c r="F1898" s="346">
        <v>11</v>
      </c>
      <c r="G1898" s="308">
        <v>1</v>
      </c>
      <c r="H1898" s="308">
        <v>2</v>
      </c>
      <c r="I1898" s="308">
        <v>5</v>
      </c>
      <c r="J1898" s="308">
        <v>3</v>
      </c>
      <c r="K1898" s="308">
        <v>0</v>
      </c>
      <c r="L1898" s="308">
        <v>0</v>
      </c>
      <c r="M1898" s="308">
        <v>0</v>
      </c>
      <c r="N1898" s="308">
        <v>0</v>
      </c>
      <c r="O1898" s="308">
        <v>0</v>
      </c>
      <c r="P1898" s="308">
        <v>0</v>
      </c>
      <c r="Q1898" s="308">
        <v>0</v>
      </c>
      <c r="R1898" s="308">
        <v>0</v>
      </c>
      <c r="S1898" s="308">
        <v>0</v>
      </c>
      <c r="T1898" s="308"/>
    </row>
    <row r="1899" spans="1:20" ht="9" customHeight="1" x14ac:dyDescent="0.2">
      <c r="A1899" s="115"/>
      <c r="B1899" s="115"/>
      <c r="C1899" s="115"/>
      <c r="D1899" s="440" t="s">
        <v>265</v>
      </c>
      <c r="E1899" s="666" t="s">
        <v>443</v>
      </c>
      <c r="F1899" s="347">
        <v>14</v>
      </c>
      <c r="G1899" s="167">
        <v>0</v>
      </c>
      <c r="H1899" s="167">
        <v>1</v>
      </c>
      <c r="I1899" s="167">
        <v>0</v>
      </c>
      <c r="J1899" s="167">
        <v>2</v>
      </c>
      <c r="K1899" s="167">
        <v>3</v>
      </c>
      <c r="L1899" s="167">
        <v>1</v>
      </c>
      <c r="M1899" s="167">
        <v>0</v>
      </c>
      <c r="N1899" s="167">
        <v>1</v>
      </c>
      <c r="O1899" s="167">
        <v>1</v>
      </c>
      <c r="P1899" s="167">
        <v>2</v>
      </c>
      <c r="Q1899" s="167">
        <v>1</v>
      </c>
      <c r="R1899" s="167">
        <v>2</v>
      </c>
      <c r="S1899" s="167">
        <v>0</v>
      </c>
    </row>
    <row r="1900" spans="1:20" ht="9" customHeight="1" x14ac:dyDescent="0.2">
      <c r="A1900" s="115"/>
      <c r="B1900" s="115"/>
      <c r="C1900" s="115"/>
      <c r="D1900" s="441"/>
      <c r="E1900" s="666" t="s">
        <v>444</v>
      </c>
      <c r="F1900" s="347">
        <v>55</v>
      </c>
      <c r="G1900" s="167">
        <v>1</v>
      </c>
      <c r="H1900" s="167">
        <v>1</v>
      </c>
      <c r="I1900" s="167">
        <v>5</v>
      </c>
      <c r="J1900" s="167">
        <v>3</v>
      </c>
      <c r="K1900" s="167">
        <v>17</v>
      </c>
      <c r="L1900" s="167">
        <v>9</v>
      </c>
      <c r="M1900" s="167">
        <v>8</v>
      </c>
      <c r="N1900" s="167">
        <v>3</v>
      </c>
      <c r="O1900" s="167">
        <v>4</v>
      </c>
      <c r="P1900" s="167">
        <v>2</v>
      </c>
      <c r="Q1900" s="167">
        <v>0</v>
      </c>
      <c r="R1900" s="167">
        <v>2</v>
      </c>
      <c r="S1900" s="167">
        <v>0</v>
      </c>
    </row>
    <row r="1901" spans="1:20" s="204" customFormat="1" ht="14.25" customHeight="1" x14ac:dyDescent="0.2">
      <c r="A1901" s="115"/>
      <c r="B1901" s="115"/>
      <c r="C1901" s="115"/>
      <c r="D1901" s="441"/>
      <c r="E1901" s="424" t="s">
        <v>445</v>
      </c>
      <c r="F1901" s="346">
        <v>69</v>
      </c>
      <c r="G1901" s="308">
        <v>1</v>
      </c>
      <c r="H1901" s="308">
        <v>2</v>
      </c>
      <c r="I1901" s="308">
        <v>5</v>
      </c>
      <c r="J1901" s="308">
        <v>5</v>
      </c>
      <c r="K1901" s="308">
        <v>20</v>
      </c>
      <c r="L1901" s="308">
        <v>10</v>
      </c>
      <c r="M1901" s="308">
        <v>8</v>
      </c>
      <c r="N1901" s="308">
        <v>4</v>
      </c>
      <c r="O1901" s="308">
        <v>5</v>
      </c>
      <c r="P1901" s="308">
        <v>4</v>
      </c>
      <c r="Q1901" s="308">
        <v>1</v>
      </c>
      <c r="R1901" s="308">
        <v>4</v>
      </c>
      <c r="S1901" s="308">
        <v>0</v>
      </c>
      <c r="T1901" s="308"/>
    </row>
    <row r="1902" spans="1:20" ht="27" customHeight="1" x14ac:dyDescent="0.2">
      <c r="A1902" s="115"/>
      <c r="B1902" s="115"/>
      <c r="C1902" s="843" t="s">
        <v>1189</v>
      </c>
      <c r="D1902" s="843"/>
      <c r="E1902" s="666"/>
      <c r="F1902" s="347"/>
      <c r="G1902" s="167"/>
      <c r="H1902" s="167"/>
      <c r="I1902" s="167"/>
      <c r="J1902" s="167"/>
      <c r="K1902" s="167"/>
      <c r="L1902" s="167"/>
      <c r="M1902" s="167"/>
      <c r="N1902" s="167"/>
      <c r="O1902" s="167"/>
      <c r="P1902" s="167"/>
      <c r="Q1902" s="167"/>
      <c r="R1902" s="167"/>
      <c r="S1902" s="167"/>
    </row>
    <row r="1903" spans="1:20" ht="9" customHeight="1" x14ac:dyDescent="0.2">
      <c r="A1903" s="115"/>
      <c r="B1903" s="115"/>
      <c r="C1903" s="115"/>
      <c r="D1903" s="441" t="s">
        <v>408</v>
      </c>
      <c r="E1903" s="666" t="s">
        <v>443</v>
      </c>
      <c r="F1903" s="347">
        <v>1</v>
      </c>
      <c r="G1903" s="167">
        <v>0</v>
      </c>
      <c r="H1903" s="167">
        <v>0</v>
      </c>
      <c r="I1903" s="167">
        <v>0</v>
      </c>
      <c r="J1903" s="167">
        <v>0</v>
      </c>
      <c r="K1903" s="167">
        <v>0</v>
      </c>
      <c r="L1903" s="167">
        <v>0</v>
      </c>
      <c r="M1903" s="167">
        <v>0</v>
      </c>
      <c r="N1903" s="167">
        <v>0</v>
      </c>
      <c r="O1903" s="167">
        <v>0</v>
      </c>
      <c r="P1903" s="167">
        <v>0</v>
      </c>
      <c r="Q1903" s="167">
        <v>0</v>
      </c>
      <c r="R1903" s="167">
        <v>1</v>
      </c>
      <c r="S1903" s="167">
        <v>0</v>
      </c>
    </row>
    <row r="1904" spans="1:20" ht="9" customHeight="1" x14ac:dyDescent="0.2">
      <c r="A1904" s="115"/>
      <c r="B1904" s="115"/>
      <c r="C1904" s="115"/>
      <c r="D1904" s="441"/>
      <c r="E1904" s="666" t="s">
        <v>444</v>
      </c>
      <c r="F1904" s="347">
        <v>1</v>
      </c>
      <c r="G1904" s="167">
        <v>0</v>
      </c>
      <c r="H1904" s="167">
        <v>0</v>
      </c>
      <c r="I1904" s="167">
        <v>0</v>
      </c>
      <c r="J1904" s="167">
        <v>1</v>
      </c>
      <c r="K1904" s="167">
        <v>0</v>
      </c>
      <c r="L1904" s="167">
        <v>0</v>
      </c>
      <c r="M1904" s="167">
        <v>0</v>
      </c>
      <c r="N1904" s="167">
        <v>0</v>
      </c>
      <c r="O1904" s="167">
        <v>0</v>
      </c>
      <c r="P1904" s="167">
        <v>0</v>
      </c>
      <c r="Q1904" s="167">
        <v>0</v>
      </c>
      <c r="R1904" s="167">
        <v>0</v>
      </c>
      <c r="S1904" s="167">
        <v>0</v>
      </c>
    </row>
    <row r="1905" spans="1:20" s="204" customFormat="1" ht="14.25" customHeight="1" x14ac:dyDescent="0.2">
      <c r="A1905" s="115"/>
      <c r="B1905" s="115"/>
      <c r="C1905" s="115"/>
      <c r="D1905" s="441"/>
      <c r="E1905" s="424" t="s">
        <v>445</v>
      </c>
      <c r="F1905" s="346">
        <v>2</v>
      </c>
      <c r="G1905" s="308">
        <v>0</v>
      </c>
      <c r="H1905" s="308">
        <v>0</v>
      </c>
      <c r="I1905" s="308">
        <v>0</v>
      </c>
      <c r="J1905" s="308">
        <v>1</v>
      </c>
      <c r="K1905" s="308">
        <v>0</v>
      </c>
      <c r="L1905" s="308">
        <v>0</v>
      </c>
      <c r="M1905" s="308">
        <v>0</v>
      </c>
      <c r="N1905" s="308">
        <v>0</v>
      </c>
      <c r="O1905" s="308">
        <v>0</v>
      </c>
      <c r="P1905" s="308">
        <v>0</v>
      </c>
      <c r="Q1905" s="308">
        <v>0</v>
      </c>
      <c r="R1905" s="308">
        <v>1</v>
      </c>
      <c r="S1905" s="308">
        <v>0</v>
      </c>
      <c r="T1905" s="308"/>
    </row>
    <row r="1906" spans="1:20" ht="9" customHeight="1" x14ac:dyDescent="0.2">
      <c r="A1906" s="115"/>
      <c r="B1906" s="115"/>
      <c r="C1906" s="115"/>
      <c r="D1906" s="441" t="s">
        <v>409</v>
      </c>
      <c r="E1906" s="666" t="s">
        <v>443</v>
      </c>
      <c r="F1906" s="347">
        <v>11</v>
      </c>
      <c r="G1906" s="167">
        <v>0</v>
      </c>
      <c r="H1906" s="167">
        <v>0</v>
      </c>
      <c r="I1906" s="167">
        <v>0</v>
      </c>
      <c r="J1906" s="167">
        <v>0</v>
      </c>
      <c r="K1906" s="167">
        <v>1</v>
      </c>
      <c r="L1906" s="167">
        <v>1</v>
      </c>
      <c r="M1906" s="167">
        <v>4</v>
      </c>
      <c r="N1906" s="167">
        <v>2</v>
      </c>
      <c r="O1906" s="167">
        <v>0</v>
      </c>
      <c r="P1906" s="167">
        <v>0</v>
      </c>
      <c r="Q1906" s="167">
        <v>0</v>
      </c>
      <c r="R1906" s="167">
        <v>3</v>
      </c>
      <c r="S1906" s="167">
        <v>0</v>
      </c>
    </row>
    <row r="1907" spans="1:20" ht="9" customHeight="1" x14ac:dyDescent="0.2">
      <c r="A1907" s="115"/>
      <c r="B1907" s="115"/>
      <c r="C1907" s="115"/>
      <c r="D1907" s="441"/>
      <c r="E1907" s="666" t="s">
        <v>444</v>
      </c>
      <c r="F1907" s="347">
        <v>8</v>
      </c>
      <c r="G1907" s="167">
        <v>1</v>
      </c>
      <c r="H1907" s="167">
        <v>0</v>
      </c>
      <c r="I1907" s="167">
        <v>0</v>
      </c>
      <c r="J1907" s="167">
        <v>0</v>
      </c>
      <c r="K1907" s="167">
        <v>0</v>
      </c>
      <c r="L1907" s="167">
        <v>0</v>
      </c>
      <c r="M1907" s="167">
        <v>3</v>
      </c>
      <c r="N1907" s="167">
        <v>1</v>
      </c>
      <c r="O1907" s="167">
        <v>1</v>
      </c>
      <c r="P1907" s="167">
        <v>0</v>
      </c>
      <c r="Q1907" s="167">
        <v>1</v>
      </c>
      <c r="R1907" s="167">
        <v>1</v>
      </c>
      <c r="S1907" s="167">
        <v>0</v>
      </c>
    </row>
    <row r="1908" spans="1:20" s="204" customFormat="1" ht="14.25" customHeight="1" x14ac:dyDescent="0.2">
      <c r="A1908" s="115"/>
      <c r="B1908" s="115"/>
      <c r="C1908" s="115"/>
      <c r="D1908" s="441"/>
      <c r="E1908" s="424" t="s">
        <v>445</v>
      </c>
      <c r="F1908" s="346">
        <v>19</v>
      </c>
      <c r="G1908" s="308">
        <v>1</v>
      </c>
      <c r="H1908" s="308">
        <v>0</v>
      </c>
      <c r="I1908" s="308">
        <v>0</v>
      </c>
      <c r="J1908" s="308">
        <v>0</v>
      </c>
      <c r="K1908" s="308">
        <v>1</v>
      </c>
      <c r="L1908" s="308">
        <v>1</v>
      </c>
      <c r="M1908" s="308">
        <v>7</v>
      </c>
      <c r="N1908" s="308">
        <v>3</v>
      </c>
      <c r="O1908" s="308">
        <v>1</v>
      </c>
      <c r="P1908" s="308">
        <v>0</v>
      </c>
      <c r="Q1908" s="308">
        <v>1</v>
      </c>
      <c r="R1908" s="308">
        <v>4</v>
      </c>
      <c r="S1908" s="308">
        <v>0</v>
      </c>
      <c r="T1908" s="308"/>
    </row>
    <row r="1909" spans="1:20" ht="9" customHeight="1" x14ac:dyDescent="0.2">
      <c r="A1909" s="115"/>
      <c r="B1909" s="115"/>
      <c r="C1909" s="115"/>
      <c r="D1909" s="441" t="s">
        <v>410</v>
      </c>
      <c r="E1909" s="666" t="s">
        <v>443</v>
      </c>
      <c r="F1909" s="347">
        <v>19</v>
      </c>
      <c r="G1909" s="167">
        <v>1</v>
      </c>
      <c r="H1909" s="167">
        <v>1</v>
      </c>
      <c r="I1909" s="167">
        <v>10</v>
      </c>
      <c r="J1909" s="167">
        <v>5</v>
      </c>
      <c r="K1909" s="167">
        <v>1</v>
      </c>
      <c r="L1909" s="167">
        <v>0</v>
      </c>
      <c r="M1909" s="167">
        <v>0</v>
      </c>
      <c r="N1909" s="167">
        <v>1</v>
      </c>
      <c r="O1909" s="167">
        <v>0</v>
      </c>
      <c r="P1909" s="167">
        <v>0</v>
      </c>
      <c r="Q1909" s="167">
        <v>0</v>
      </c>
      <c r="R1909" s="167">
        <v>0</v>
      </c>
      <c r="S1909" s="167">
        <v>0</v>
      </c>
    </row>
    <row r="1910" spans="1:20" ht="9" customHeight="1" x14ac:dyDescent="0.2">
      <c r="A1910" s="115"/>
      <c r="B1910" s="115"/>
      <c r="C1910" s="115"/>
      <c r="D1910" s="441"/>
      <c r="E1910" s="666" t="s">
        <v>444</v>
      </c>
      <c r="F1910" s="347">
        <v>18</v>
      </c>
      <c r="G1910" s="167">
        <v>1</v>
      </c>
      <c r="H1910" s="167">
        <v>2</v>
      </c>
      <c r="I1910" s="167">
        <v>5</v>
      </c>
      <c r="J1910" s="167">
        <v>6</v>
      </c>
      <c r="K1910" s="167">
        <v>3</v>
      </c>
      <c r="L1910" s="167">
        <v>0</v>
      </c>
      <c r="M1910" s="167">
        <v>0</v>
      </c>
      <c r="N1910" s="167">
        <v>0</v>
      </c>
      <c r="O1910" s="167">
        <v>1</v>
      </c>
      <c r="P1910" s="167">
        <v>0</v>
      </c>
      <c r="Q1910" s="167">
        <v>0</v>
      </c>
      <c r="R1910" s="167">
        <v>0</v>
      </c>
      <c r="S1910" s="167">
        <v>0</v>
      </c>
    </row>
    <row r="1911" spans="1:20" s="204" customFormat="1" ht="14.25" customHeight="1" x14ac:dyDescent="0.2">
      <c r="A1911" s="115"/>
      <c r="B1911" s="115"/>
      <c r="C1911" s="115"/>
      <c r="D1911" s="441"/>
      <c r="E1911" s="424" t="s">
        <v>445</v>
      </c>
      <c r="F1911" s="346">
        <v>37</v>
      </c>
      <c r="G1911" s="308">
        <v>2</v>
      </c>
      <c r="H1911" s="308">
        <v>3</v>
      </c>
      <c r="I1911" s="308">
        <v>15</v>
      </c>
      <c r="J1911" s="308">
        <v>11</v>
      </c>
      <c r="K1911" s="308">
        <v>4</v>
      </c>
      <c r="L1911" s="308">
        <v>0</v>
      </c>
      <c r="M1911" s="308">
        <v>0</v>
      </c>
      <c r="N1911" s="308">
        <v>1</v>
      </c>
      <c r="O1911" s="308">
        <v>1</v>
      </c>
      <c r="P1911" s="308">
        <v>0</v>
      </c>
      <c r="Q1911" s="308">
        <v>0</v>
      </c>
      <c r="R1911" s="308">
        <v>0</v>
      </c>
      <c r="S1911" s="308">
        <v>0</v>
      </c>
      <c r="T1911" s="308"/>
    </row>
    <row r="1912" spans="1:20" ht="9" customHeight="1" x14ac:dyDescent="0.2">
      <c r="A1912" s="115"/>
      <c r="B1912" s="115"/>
      <c r="C1912" s="115"/>
      <c r="D1912" s="440" t="s">
        <v>265</v>
      </c>
      <c r="E1912" s="666" t="s">
        <v>443</v>
      </c>
      <c r="F1912" s="347">
        <v>31</v>
      </c>
      <c r="G1912" s="167">
        <v>1</v>
      </c>
      <c r="H1912" s="167">
        <v>1</v>
      </c>
      <c r="I1912" s="167">
        <v>10</v>
      </c>
      <c r="J1912" s="167">
        <v>5</v>
      </c>
      <c r="K1912" s="167">
        <v>2</v>
      </c>
      <c r="L1912" s="167">
        <v>1</v>
      </c>
      <c r="M1912" s="167">
        <v>4</v>
      </c>
      <c r="N1912" s="167">
        <v>3</v>
      </c>
      <c r="O1912" s="167">
        <v>0</v>
      </c>
      <c r="P1912" s="167">
        <v>0</v>
      </c>
      <c r="Q1912" s="167">
        <v>0</v>
      </c>
      <c r="R1912" s="167">
        <v>4</v>
      </c>
      <c r="S1912" s="167">
        <v>0</v>
      </c>
    </row>
    <row r="1913" spans="1:20" ht="9" customHeight="1" x14ac:dyDescent="0.2">
      <c r="A1913" s="115"/>
      <c r="B1913" s="115"/>
      <c r="C1913" s="115"/>
      <c r="D1913" s="441"/>
      <c r="E1913" s="666" t="s">
        <v>444</v>
      </c>
      <c r="F1913" s="347">
        <v>27</v>
      </c>
      <c r="G1913" s="167">
        <v>2</v>
      </c>
      <c r="H1913" s="167">
        <v>2</v>
      </c>
      <c r="I1913" s="167">
        <v>5</v>
      </c>
      <c r="J1913" s="167">
        <v>7</v>
      </c>
      <c r="K1913" s="167">
        <v>3</v>
      </c>
      <c r="L1913" s="167">
        <v>0</v>
      </c>
      <c r="M1913" s="167">
        <v>3</v>
      </c>
      <c r="N1913" s="167">
        <v>1</v>
      </c>
      <c r="O1913" s="167">
        <v>2</v>
      </c>
      <c r="P1913" s="167">
        <v>0</v>
      </c>
      <c r="Q1913" s="167">
        <v>1</v>
      </c>
      <c r="R1913" s="167">
        <v>1</v>
      </c>
      <c r="S1913" s="167">
        <v>0</v>
      </c>
    </row>
    <row r="1914" spans="1:20" s="204" customFormat="1" ht="14.25" customHeight="1" x14ac:dyDescent="0.2">
      <c r="A1914" s="115"/>
      <c r="B1914" s="115"/>
      <c r="C1914" s="115"/>
      <c r="D1914" s="441"/>
      <c r="E1914" s="424" t="s">
        <v>445</v>
      </c>
      <c r="F1914" s="346">
        <v>58</v>
      </c>
      <c r="G1914" s="308">
        <v>3</v>
      </c>
      <c r="H1914" s="308">
        <v>3</v>
      </c>
      <c r="I1914" s="308">
        <v>15</v>
      </c>
      <c r="J1914" s="308">
        <v>12</v>
      </c>
      <c r="K1914" s="308">
        <v>5</v>
      </c>
      <c r="L1914" s="308">
        <v>1</v>
      </c>
      <c r="M1914" s="308">
        <v>7</v>
      </c>
      <c r="N1914" s="308">
        <v>4</v>
      </c>
      <c r="O1914" s="308">
        <v>2</v>
      </c>
      <c r="P1914" s="308">
        <v>0</v>
      </c>
      <c r="Q1914" s="308">
        <v>1</v>
      </c>
      <c r="R1914" s="308">
        <v>5</v>
      </c>
      <c r="S1914" s="308">
        <v>0</v>
      </c>
      <c r="T1914" s="308"/>
    </row>
    <row r="1915" spans="1:20" ht="18" customHeight="1" x14ac:dyDescent="0.2">
      <c r="A1915" s="115"/>
      <c r="B1915" s="115"/>
      <c r="C1915" s="295" t="s">
        <v>1190</v>
      </c>
      <c r="D1915" s="441"/>
      <c r="E1915" s="666"/>
      <c r="F1915" s="347"/>
      <c r="G1915" s="167"/>
      <c r="H1915" s="167"/>
      <c r="I1915" s="167"/>
      <c r="J1915" s="167"/>
      <c r="K1915" s="167"/>
      <c r="L1915" s="167"/>
      <c r="M1915" s="167"/>
      <c r="N1915" s="167"/>
      <c r="O1915" s="167"/>
      <c r="P1915" s="167"/>
      <c r="Q1915" s="167"/>
      <c r="R1915" s="167"/>
      <c r="S1915" s="167"/>
    </row>
    <row r="1916" spans="1:20" ht="18" customHeight="1" x14ac:dyDescent="0.2">
      <c r="A1916" s="115"/>
      <c r="B1916" s="115"/>
      <c r="C1916" s="115"/>
      <c r="D1916" s="442" t="s">
        <v>1191</v>
      </c>
      <c r="E1916" s="409" t="s">
        <v>443</v>
      </c>
      <c r="F1916" s="348">
        <v>41</v>
      </c>
      <c r="G1916" s="307">
        <v>0</v>
      </c>
      <c r="H1916" s="307">
        <v>0</v>
      </c>
      <c r="I1916" s="307">
        <v>0</v>
      </c>
      <c r="J1916" s="307">
        <v>0</v>
      </c>
      <c r="K1916" s="307">
        <v>3</v>
      </c>
      <c r="L1916" s="307">
        <v>4</v>
      </c>
      <c r="M1916" s="307">
        <v>6</v>
      </c>
      <c r="N1916" s="307">
        <v>7</v>
      </c>
      <c r="O1916" s="307">
        <v>5</v>
      </c>
      <c r="P1916" s="307">
        <v>6</v>
      </c>
      <c r="Q1916" s="307">
        <v>5</v>
      </c>
      <c r="R1916" s="307">
        <v>5</v>
      </c>
      <c r="S1916" s="307">
        <v>0</v>
      </c>
    </row>
    <row r="1917" spans="1:20" ht="9" customHeight="1" x14ac:dyDescent="0.2">
      <c r="A1917" s="115"/>
      <c r="B1917" s="115"/>
      <c r="C1917" s="115"/>
      <c r="D1917" s="441"/>
      <c r="E1917" s="666" t="s">
        <v>444</v>
      </c>
      <c r="F1917" s="347">
        <v>26</v>
      </c>
      <c r="G1917" s="167">
        <v>0</v>
      </c>
      <c r="H1917" s="167">
        <v>0</v>
      </c>
      <c r="I1917" s="167">
        <v>0</v>
      </c>
      <c r="J1917" s="167">
        <v>1</v>
      </c>
      <c r="K1917" s="167">
        <v>3</v>
      </c>
      <c r="L1917" s="167">
        <v>7</v>
      </c>
      <c r="M1917" s="167">
        <v>5</v>
      </c>
      <c r="N1917" s="167">
        <v>4</v>
      </c>
      <c r="O1917" s="167">
        <v>1</v>
      </c>
      <c r="P1917" s="167">
        <v>1</v>
      </c>
      <c r="Q1917" s="167">
        <v>1</v>
      </c>
      <c r="R1917" s="167">
        <v>3</v>
      </c>
      <c r="S1917" s="167">
        <v>0</v>
      </c>
    </row>
    <row r="1918" spans="1:20" s="204" customFormat="1" ht="14.25" customHeight="1" x14ac:dyDescent="0.2">
      <c r="A1918" s="115"/>
      <c r="B1918" s="115"/>
      <c r="C1918" s="115"/>
      <c r="D1918" s="441"/>
      <c r="E1918" s="424" t="s">
        <v>445</v>
      </c>
      <c r="F1918" s="346">
        <v>67</v>
      </c>
      <c r="G1918" s="308">
        <v>0</v>
      </c>
      <c r="H1918" s="308">
        <v>0</v>
      </c>
      <c r="I1918" s="308">
        <v>0</v>
      </c>
      <c r="J1918" s="308">
        <v>1</v>
      </c>
      <c r="K1918" s="308">
        <v>6</v>
      </c>
      <c r="L1918" s="308">
        <v>11</v>
      </c>
      <c r="M1918" s="308">
        <v>11</v>
      </c>
      <c r="N1918" s="308">
        <v>11</v>
      </c>
      <c r="O1918" s="308">
        <v>6</v>
      </c>
      <c r="P1918" s="308">
        <v>7</v>
      </c>
      <c r="Q1918" s="308">
        <v>6</v>
      </c>
      <c r="R1918" s="308">
        <v>8</v>
      </c>
      <c r="S1918" s="308">
        <v>0</v>
      </c>
      <c r="T1918" s="308"/>
    </row>
    <row r="1919" spans="1:20" ht="9" customHeight="1" x14ac:dyDescent="0.2">
      <c r="A1919" s="115"/>
      <c r="B1919" s="115"/>
      <c r="C1919" s="115"/>
      <c r="D1919" s="440" t="s">
        <v>265</v>
      </c>
      <c r="E1919" s="666" t="s">
        <v>443</v>
      </c>
      <c r="F1919" s="347">
        <v>41</v>
      </c>
      <c r="G1919" s="167">
        <v>0</v>
      </c>
      <c r="H1919" s="167">
        <v>0</v>
      </c>
      <c r="I1919" s="167">
        <v>0</v>
      </c>
      <c r="J1919" s="167">
        <v>0</v>
      </c>
      <c r="K1919" s="167">
        <v>3</v>
      </c>
      <c r="L1919" s="167">
        <v>4</v>
      </c>
      <c r="M1919" s="167">
        <v>6</v>
      </c>
      <c r="N1919" s="167">
        <v>7</v>
      </c>
      <c r="O1919" s="167">
        <v>5</v>
      </c>
      <c r="P1919" s="167">
        <v>6</v>
      </c>
      <c r="Q1919" s="167">
        <v>5</v>
      </c>
      <c r="R1919" s="167">
        <v>5</v>
      </c>
      <c r="S1919" s="167">
        <v>0</v>
      </c>
    </row>
    <row r="1920" spans="1:20" ht="9" customHeight="1" x14ac:dyDescent="0.2">
      <c r="A1920" s="115"/>
      <c r="B1920" s="115"/>
      <c r="C1920" s="115"/>
      <c r="D1920" s="441"/>
      <c r="E1920" s="666" t="s">
        <v>444</v>
      </c>
      <c r="F1920" s="347">
        <v>26</v>
      </c>
      <c r="G1920" s="167">
        <v>0</v>
      </c>
      <c r="H1920" s="167">
        <v>0</v>
      </c>
      <c r="I1920" s="167">
        <v>0</v>
      </c>
      <c r="J1920" s="167">
        <v>1</v>
      </c>
      <c r="K1920" s="167">
        <v>3</v>
      </c>
      <c r="L1920" s="167">
        <v>7</v>
      </c>
      <c r="M1920" s="167">
        <v>5</v>
      </c>
      <c r="N1920" s="167">
        <v>4</v>
      </c>
      <c r="O1920" s="167">
        <v>1</v>
      </c>
      <c r="P1920" s="167">
        <v>1</v>
      </c>
      <c r="Q1920" s="167">
        <v>1</v>
      </c>
      <c r="R1920" s="167">
        <v>3</v>
      </c>
      <c r="S1920" s="167">
        <v>0</v>
      </c>
    </row>
    <row r="1921" spans="1:20" s="204" customFormat="1" ht="14.25" customHeight="1" x14ac:dyDescent="0.2">
      <c r="A1921" s="115"/>
      <c r="B1921" s="115"/>
      <c r="C1921" s="115"/>
      <c r="D1921" s="441"/>
      <c r="E1921" s="424" t="s">
        <v>445</v>
      </c>
      <c r="F1921" s="346">
        <v>67</v>
      </c>
      <c r="G1921" s="308">
        <v>0</v>
      </c>
      <c r="H1921" s="308">
        <v>0</v>
      </c>
      <c r="I1921" s="308">
        <v>0</v>
      </c>
      <c r="J1921" s="308">
        <v>1</v>
      </c>
      <c r="K1921" s="308">
        <v>6</v>
      </c>
      <c r="L1921" s="308">
        <v>11</v>
      </c>
      <c r="M1921" s="308">
        <v>11</v>
      </c>
      <c r="N1921" s="308">
        <v>11</v>
      </c>
      <c r="O1921" s="308">
        <v>6</v>
      </c>
      <c r="P1921" s="308">
        <v>7</v>
      </c>
      <c r="Q1921" s="308">
        <v>6</v>
      </c>
      <c r="R1921" s="308">
        <v>8</v>
      </c>
      <c r="S1921" s="308">
        <v>0</v>
      </c>
      <c r="T1921" s="308"/>
    </row>
    <row r="1922" spans="1:20" ht="18" customHeight="1" x14ac:dyDescent="0.2">
      <c r="A1922" s="115"/>
      <c r="B1922" s="115"/>
      <c r="C1922" s="295" t="s">
        <v>242</v>
      </c>
      <c r="D1922" s="441"/>
      <c r="E1922" s="666"/>
      <c r="F1922" s="347"/>
      <c r="G1922" s="167"/>
      <c r="H1922" s="167"/>
      <c r="I1922" s="167"/>
      <c r="J1922" s="167"/>
      <c r="K1922" s="167"/>
      <c r="L1922" s="167"/>
      <c r="M1922" s="167"/>
      <c r="N1922" s="167"/>
      <c r="O1922" s="167"/>
      <c r="P1922" s="167"/>
      <c r="Q1922" s="167"/>
      <c r="R1922" s="167"/>
      <c r="S1922" s="167"/>
    </row>
    <row r="1923" spans="1:20" ht="9" customHeight="1" x14ac:dyDescent="0.2">
      <c r="A1923" s="115"/>
      <c r="B1923" s="115"/>
      <c r="C1923" s="115"/>
      <c r="D1923" s="441" t="s">
        <v>1175</v>
      </c>
      <c r="E1923" s="666" t="s">
        <v>443</v>
      </c>
      <c r="F1923" s="347">
        <v>134</v>
      </c>
      <c r="G1923" s="167">
        <v>0</v>
      </c>
      <c r="H1923" s="167">
        <v>0</v>
      </c>
      <c r="I1923" s="167">
        <v>1</v>
      </c>
      <c r="J1923" s="167">
        <v>2</v>
      </c>
      <c r="K1923" s="167">
        <v>27</v>
      </c>
      <c r="L1923" s="167">
        <v>14</v>
      </c>
      <c r="M1923" s="167">
        <v>24</v>
      </c>
      <c r="N1923" s="167">
        <v>17</v>
      </c>
      <c r="O1923" s="167">
        <v>18</v>
      </c>
      <c r="P1923" s="167">
        <v>9</v>
      </c>
      <c r="Q1923" s="167">
        <v>4</v>
      </c>
      <c r="R1923" s="167">
        <v>18</v>
      </c>
      <c r="S1923" s="167">
        <v>0</v>
      </c>
    </row>
    <row r="1924" spans="1:20" ht="9" customHeight="1" x14ac:dyDescent="0.2">
      <c r="A1924" s="115"/>
      <c r="B1924" s="115"/>
      <c r="C1924" s="115"/>
      <c r="D1924" s="441"/>
      <c r="E1924" s="666" t="s">
        <v>444</v>
      </c>
      <c r="F1924" s="347">
        <v>140</v>
      </c>
      <c r="G1924" s="167">
        <v>0</v>
      </c>
      <c r="H1924" s="167">
        <v>1</v>
      </c>
      <c r="I1924" s="167">
        <v>2</v>
      </c>
      <c r="J1924" s="167">
        <v>3</v>
      </c>
      <c r="K1924" s="167">
        <v>46</v>
      </c>
      <c r="L1924" s="167">
        <v>38</v>
      </c>
      <c r="M1924" s="167">
        <v>27</v>
      </c>
      <c r="N1924" s="167">
        <v>9</v>
      </c>
      <c r="O1924" s="167">
        <v>7</v>
      </c>
      <c r="P1924" s="167">
        <v>3</v>
      </c>
      <c r="Q1924" s="167">
        <v>1</v>
      </c>
      <c r="R1924" s="167">
        <v>3</v>
      </c>
      <c r="S1924" s="167">
        <v>0</v>
      </c>
    </row>
    <row r="1925" spans="1:20" s="204" customFormat="1" ht="14.25" customHeight="1" x14ac:dyDescent="0.2">
      <c r="A1925" s="115"/>
      <c r="B1925" s="115"/>
      <c r="C1925" s="115"/>
      <c r="D1925" s="441"/>
      <c r="E1925" s="424" t="s">
        <v>445</v>
      </c>
      <c r="F1925" s="346">
        <v>274</v>
      </c>
      <c r="G1925" s="308">
        <v>0</v>
      </c>
      <c r="H1925" s="308">
        <v>1</v>
      </c>
      <c r="I1925" s="308">
        <v>3</v>
      </c>
      <c r="J1925" s="308">
        <v>5</v>
      </c>
      <c r="K1925" s="308">
        <v>73</v>
      </c>
      <c r="L1925" s="308">
        <v>52</v>
      </c>
      <c r="M1925" s="308">
        <v>51</v>
      </c>
      <c r="N1925" s="308">
        <v>26</v>
      </c>
      <c r="O1925" s="308">
        <v>25</v>
      </c>
      <c r="P1925" s="308">
        <v>12</v>
      </c>
      <c r="Q1925" s="308">
        <v>5</v>
      </c>
      <c r="R1925" s="308">
        <v>21</v>
      </c>
      <c r="S1925" s="308">
        <v>0</v>
      </c>
      <c r="T1925" s="308"/>
    </row>
    <row r="1926" spans="1:20" ht="9" customHeight="1" x14ac:dyDescent="0.2">
      <c r="A1926" s="115"/>
      <c r="B1926" s="115"/>
      <c r="C1926" s="115"/>
      <c r="D1926" s="441" t="s">
        <v>1176</v>
      </c>
      <c r="E1926" s="666" t="s">
        <v>443</v>
      </c>
      <c r="F1926" s="347">
        <v>142</v>
      </c>
      <c r="G1926" s="167">
        <v>2</v>
      </c>
      <c r="H1926" s="167">
        <v>0</v>
      </c>
      <c r="I1926" s="167">
        <v>3</v>
      </c>
      <c r="J1926" s="167">
        <v>3</v>
      </c>
      <c r="K1926" s="167">
        <v>23</v>
      </c>
      <c r="L1926" s="167">
        <v>21</v>
      </c>
      <c r="M1926" s="167">
        <v>34</v>
      </c>
      <c r="N1926" s="167">
        <v>13</v>
      </c>
      <c r="O1926" s="167">
        <v>15</v>
      </c>
      <c r="P1926" s="167">
        <v>4</v>
      </c>
      <c r="Q1926" s="167">
        <v>9</v>
      </c>
      <c r="R1926" s="167">
        <v>15</v>
      </c>
      <c r="S1926" s="167">
        <v>0</v>
      </c>
    </row>
    <row r="1927" spans="1:20" ht="9" customHeight="1" x14ac:dyDescent="0.2">
      <c r="A1927" s="115"/>
      <c r="B1927" s="115"/>
      <c r="C1927" s="115"/>
      <c r="D1927" s="441"/>
      <c r="E1927" s="666" t="s">
        <v>444</v>
      </c>
      <c r="F1927" s="347">
        <v>181</v>
      </c>
      <c r="G1927" s="167">
        <v>2</v>
      </c>
      <c r="H1927" s="167">
        <v>0</v>
      </c>
      <c r="I1927" s="167">
        <v>2</v>
      </c>
      <c r="J1927" s="167">
        <v>2</v>
      </c>
      <c r="K1927" s="167">
        <v>47</v>
      </c>
      <c r="L1927" s="167">
        <v>43</v>
      </c>
      <c r="M1927" s="167">
        <v>55</v>
      </c>
      <c r="N1927" s="167">
        <v>18</v>
      </c>
      <c r="O1927" s="167">
        <v>6</v>
      </c>
      <c r="P1927" s="167">
        <v>2</v>
      </c>
      <c r="Q1927" s="167">
        <v>2</v>
      </c>
      <c r="R1927" s="167">
        <v>2</v>
      </c>
      <c r="S1927" s="167">
        <v>0</v>
      </c>
    </row>
    <row r="1928" spans="1:20" s="204" customFormat="1" ht="14.25" customHeight="1" x14ac:dyDescent="0.2">
      <c r="A1928" s="115"/>
      <c r="B1928" s="115"/>
      <c r="C1928" s="115"/>
      <c r="D1928" s="441"/>
      <c r="E1928" s="424" t="s">
        <v>445</v>
      </c>
      <c r="F1928" s="346">
        <v>323</v>
      </c>
      <c r="G1928" s="308">
        <v>4</v>
      </c>
      <c r="H1928" s="308">
        <v>0</v>
      </c>
      <c r="I1928" s="308">
        <v>5</v>
      </c>
      <c r="J1928" s="308">
        <v>5</v>
      </c>
      <c r="K1928" s="308">
        <v>70</v>
      </c>
      <c r="L1928" s="308">
        <v>64</v>
      </c>
      <c r="M1928" s="308">
        <v>89</v>
      </c>
      <c r="N1928" s="308">
        <v>31</v>
      </c>
      <c r="O1928" s="308">
        <v>21</v>
      </c>
      <c r="P1928" s="308">
        <v>6</v>
      </c>
      <c r="Q1928" s="308">
        <v>11</v>
      </c>
      <c r="R1928" s="308">
        <v>17</v>
      </c>
      <c r="S1928" s="308">
        <v>0</v>
      </c>
      <c r="T1928" s="308"/>
    </row>
    <row r="1929" spans="1:20" ht="9" customHeight="1" x14ac:dyDescent="0.2">
      <c r="A1929" s="115"/>
      <c r="B1929" s="115"/>
      <c r="C1929" s="115"/>
      <c r="D1929" s="441" t="s">
        <v>372</v>
      </c>
      <c r="E1929" s="666" t="s">
        <v>443</v>
      </c>
      <c r="F1929" s="347">
        <v>855</v>
      </c>
      <c r="G1929" s="167">
        <v>1</v>
      </c>
      <c r="H1929" s="167">
        <v>0</v>
      </c>
      <c r="I1929" s="167">
        <v>3</v>
      </c>
      <c r="J1929" s="167">
        <v>15</v>
      </c>
      <c r="K1929" s="167">
        <v>92</v>
      </c>
      <c r="L1929" s="167">
        <v>119</v>
      </c>
      <c r="M1929" s="167">
        <v>269</v>
      </c>
      <c r="N1929" s="167">
        <v>133</v>
      </c>
      <c r="O1929" s="167">
        <v>80</v>
      </c>
      <c r="P1929" s="167">
        <v>54</v>
      </c>
      <c r="Q1929" s="167">
        <v>32</v>
      </c>
      <c r="R1929" s="167">
        <v>57</v>
      </c>
      <c r="S1929" s="167">
        <v>0</v>
      </c>
    </row>
    <row r="1930" spans="1:20" ht="9" customHeight="1" x14ac:dyDescent="0.2">
      <c r="A1930" s="115"/>
      <c r="B1930" s="115"/>
      <c r="C1930" s="115"/>
      <c r="D1930" s="441"/>
      <c r="E1930" s="666" t="s">
        <v>444</v>
      </c>
      <c r="F1930" s="347">
        <v>729</v>
      </c>
      <c r="G1930" s="167">
        <v>0</v>
      </c>
      <c r="H1930" s="167">
        <v>0</v>
      </c>
      <c r="I1930" s="167">
        <v>0</v>
      </c>
      <c r="J1930" s="167">
        <v>24</v>
      </c>
      <c r="K1930" s="167">
        <v>179</v>
      </c>
      <c r="L1930" s="167">
        <v>170</v>
      </c>
      <c r="M1930" s="167">
        <v>204</v>
      </c>
      <c r="N1930" s="167">
        <v>62</v>
      </c>
      <c r="O1930" s="167">
        <v>37</v>
      </c>
      <c r="P1930" s="167">
        <v>17</v>
      </c>
      <c r="Q1930" s="167">
        <v>12</v>
      </c>
      <c r="R1930" s="167">
        <v>24</v>
      </c>
      <c r="S1930" s="167">
        <v>0</v>
      </c>
    </row>
    <row r="1931" spans="1:20" s="204" customFormat="1" ht="14.25" customHeight="1" x14ac:dyDescent="0.2">
      <c r="A1931" s="115"/>
      <c r="B1931" s="115"/>
      <c r="C1931" s="115"/>
      <c r="D1931" s="441"/>
      <c r="E1931" s="424" t="s">
        <v>445</v>
      </c>
      <c r="F1931" s="346">
        <v>1584</v>
      </c>
      <c r="G1931" s="308">
        <v>1</v>
      </c>
      <c r="H1931" s="308">
        <v>0</v>
      </c>
      <c r="I1931" s="308">
        <v>3</v>
      </c>
      <c r="J1931" s="308">
        <v>39</v>
      </c>
      <c r="K1931" s="308">
        <v>271</v>
      </c>
      <c r="L1931" s="308">
        <v>289</v>
      </c>
      <c r="M1931" s="308">
        <v>473</v>
      </c>
      <c r="N1931" s="308">
        <v>195</v>
      </c>
      <c r="O1931" s="308">
        <v>117</v>
      </c>
      <c r="P1931" s="308">
        <v>71</v>
      </c>
      <c r="Q1931" s="308">
        <v>44</v>
      </c>
      <c r="R1931" s="308">
        <v>81</v>
      </c>
      <c r="S1931" s="308">
        <v>0</v>
      </c>
      <c r="T1931" s="308"/>
    </row>
    <row r="1932" spans="1:20" ht="9" customHeight="1" x14ac:dyDescent="0.2">
      <c r="A1932" s="115"/>
      <c r="B1932" s="115"/>
      <c r="C1932" s="115"/>
      <c r="D1932" s="441" t="s">
        <v>430</v>
      </c>
      <c r="E1932" s="666" t="s">
        <v>443</v>
      </c>
      <c r="F1932" s="347">
        <v>107</v>
      </c>
      <c r="G1932" s="167">
        <v>0</v>
      </c>
      <c r="H1932" s="167">
        <v>0</v>
      </c>
      <c r="I1932" s="167">
        <v>0</v>
      </c>
      <c r="J1932" s="167">
        <v>0</v>
      </c>
      <c r="K1932" s="167">
        <v>15</v>
      </c>
      <c r="L1932" s="167">
        <v>42</v>
      </c>
      <c r="M1932" s="167">
        <v>13</v>
      </c>
      <c r="N1932" s="167">
        <v>10</v>
      </c>
      <c r="O1932" s="167">
        <v>14</v>
      </c>
      <c r="P1932" s="167">
        <v>7</v>
      </c>
      <c r="Q1932" s="167">
        <v>3</v>
      </c>
      <c r="R1932" s="167">
        <v>3</v>
      </c>
      <c r="S1932" s="167">
        <v>0</v>
      </c>
    </row>
    <row r="1933" spans="1:20" ht="9" customHeight="1" x14ac:dyDescent="0.2">
      <c r="A1933" s="115"/>
      <c r="B1933" s="115"/>
      <c r="C1933" s="115"/>
      <c r="D1933" s="441"/>
      <c r="E1933" s="666" t="s">
        <v>444</v>
      </c>
      <c r="F1933" s="347">
        <v>125</v>
      </c>
      <c r="G1933" s="167">
        <v>0</v>
      </c>
      <c r="H1933" s="167">
        <v>0</v>
      </c>
      <c r="I1933" s="167">
        <v>0</v>
      </c>
      <c r="J1933" s="167">
        <v>0</v>
      </c>
      <c r="K1933" s="167">
        <v>30</v>
      </c>
      <c r="L1933" s="167">
        <v>47</v>
      </c>
      <c r="M1933" s="167">
        <v>13</v>
      </c>
      <c r="N1933" s="167">
        <v>12</v>
      </c>
      <c r="O1933" s="167">
        <v>13</v>
      </c>
      <c r="P1933" s="167">
        <v>2</v>
      </c>
      <c r="Q1933" s="167">
        <v>2</v>
      </c>
      <c r="R1933" s="167">
        <v>6</v>
      </c>
      <c r="S1933" s="167">
        <v>0</v>
      </c>
    </row>
    <row r="1934" spans="1:20" s="204" customFormat="1" ht="14.25" customHeight="1" x14ac:dyDescent="0.2">
      <c r="A1934" s="115"/>
      <c r="B1934" s="115"/>
      <c r="C1934" s="115"/>
      <c r="D1934" s="441"/>
      <c r="E1934" s="424" t="s">
        <v>445</v>
      </c>
      <c r="F1934" s="346">
        <v>232</v>
      </c>
      <c r="G1934" s="308">
        <v>0</v>
      </c>
      <c r="H1934" s="308">
        <v>0</v>
      </c>
      <c r="I1934" s="308">
        <v>0</v>
      </c>
      <c r="J1934" s="308">
        <v>0</v>
      </c>
      <c r="K1934" s="308">
        <v>45</v>
      </c>
      <c r="L1934" s="308">
        <v>89</v>
      </c>
      <c r="M1934" s="308">
        <v>26</v>
      </c>
      <c r="N1934" s="308">
        <v>22</v>
      </c>
      <c r="O1934" s="308">
        <v>27</v>
      </c>
      <c r="P1934" s="308">
        <v>9</v>
      </c>
      <c r="Q1934" s="308">
        <v>5</v>
      </c>
      <c r="R1934" s="308">
        <v>9</v>
      </c>
      <c r="S1934" s="308">
        <v>0</v>
      </c>
      <c r="T1934" s="308"/>
    </row>
    <row r="1935" spans="1:20" ht="9" customHeight="1" x14ac:dyDescent="0.2">
      <c r="A1935" s="115"/>
      <c r="B1935" s="115"/>
      <c r="C1935" s="115"/>
      <c r="D1935" s="440" t="s">
        <v>265</v>
      </c>
      <c r="E1935" s="666" t="s">
        <v>443</v>
      </c>
      <c r="F1935" s="347">
        <v>1238</v>
      </c>
      <c r="G1935" s="167">
        <v>3</v>
      </c>
      <c r="H1935" s="167">
        <v>0</v>
      </c>
      <c r="I1935" s="167">
        <v>7</v>
      </c>
      <c r="J1935" s="167">
        <v>20</v>
      </c>
      <c r="K1935" s="167">
        <v>157</v>
      </c>
      <c r="L1935" s="167">
        <v>196</v>
      </c>
      <c r="M1935" s="167">
        <v>340</v>
      </c>
      <c r="N1935" s="167">
        <v>173</v>
      </c>
      <c r="O1935" s="167">
        <v>127</v>
      </c>
      <c r="P1935" s="167">
        <v>74</v>
      </c>
      <c r="Q1935" s="167">
        <v>48</v>
      </c>
      <c r="R1935" s="167">
        <v>93</v>
      </c>
      <c r="S1935" s="167">
        <v>0</v>
      </c>
    </row>
    <row r="1936" spans="1:20" ht="9" customHeight="1" x14ac:dyDescent="0.2">
      <c r="A1936" s="115"/>
      <c r="B1936" s="115"/>
      <c r="C1936" s="115"/>
      <c r="D1936" s="441"/>
      <c r="E1936" s="666" t="s">
        <v>444</v>
      </c>
      <c r="F1936" s="347">
        <v>1175</v>
      </c>
      <c r="G1936" s="167">
        <v>2</v>
      </c>
      <c r="H1936" s="167">
        <v>1</v>
      </c>
      <c r="I1936" s="167">
        <v>4</v>
      </c>
      <c r="J1936" s="167">
        <v>29</v>
      </c>
      <c r="K1936" s="167">
        <v>302</v>
      </c>
      <c r="L1936" s="167">
        <v>298</v>
      </c>
      <c r="M1936" s="167">
        <v>299</v>
      </c>
      <c r="N1936" s="167">
        <v>101</v>
      </c>
      <c r="O1936" s="167">
        <v>63</v>
      </c>
      <c r="P1936" s="167">
        <v>24</v>
      </c>
      <c r="Q1936" s="167">
        <v>17</v>
      </c>
      <c r="R1936" s="167">
        <v>35</v>
      </c>
      <c r="S1936" s="167">
        <v>0</v>
      </c>
    </row>
    <row r="1937" spans="1:20" s="204" customFormat="1" ht="14.25" customHeight="1" x14ac:dyDescent="0.2">
      <c r="A1937" s="115"/>
      <c r="B1937" s="115"/>
      <c r="C1937" s="115"/>
      <c r="D1937" s="441"/>
      <c r="E1937" s="424" t="s">
        <v>445</v>
      </c>
      <c r="F1937" s="346">
        <v>2413</v>
      </c>
      <c r="G1937" s="308">
        <v>5</v>
      </c>
      <c r="H1937" s="308">
        <v>1</v>
      </c>
      <c r="I1937" s="308">
        <v>11</v>
      </c>
      <c r="J1937" s="308">
        <v>49</v>
      </c>
      <c r="K1937" s="308">
        <v>459</v>
      </c>
      <c r="L1937" s="308">
        <v>494</v>
      </c>
      <c r="M1937" s="308">
        <v>639</v>
      </c>
      <c r="N1937" s="308">
        <v>274</v>
      </c>
      <c r="O1937" s="308">
        <v>190</v>
      </c>
      <c r="P1937" s="308">
        <v>98</v>
      </c>
      <c r="Q1937" s="308">
        <v>65</v>
      </c>
      <c r="R1937" s="308">
        <v>128</v>
      </c>
      <c r="S1937" s="308">
        <v>0</v>
      </c>
      <c r="T1937" s="308"/>
    </row>
    <row r="1938" spans="1:20" ht="18" customHeight="1" x14ac:dyDescent="0.2">
      <c r="A1938" s="115"/>
      <c r="B1938" s="115"/>
      <c r="C1938" s="295" t="s">
        <v>244</v>
      </c>
      <c r="D1938" s="441"/>
      <c r="E1938" s="666"/>
      <c r="F1938" s="347"/>
      <c r="G1938" s="167"/>
      <c r="H1938" s="167"/>
      <c r="I1938" s="167"/>
      <c r="J1938" s="167"/>
      <c r="K1938" s="167"/>
      <c r="L1938" s="167"/>
      <c r="M1938" s="167"/>
      <c r="N1938" s="167"/>
      <c r="O1938" s="167"/>
      <c r="P1938" s="167"/>
      <c r="Q1938" s="167"/>
      <c r="R1938" s="167"/>
      <c r="S1938" s="167"/>
    </row>
    <row r="1939" spans="1:20" ht="9" customHeight="1" x14ac:dyDescent="0.2">
      <c r="A1939" s="115"/>
      <c r="B1939" s="115"/>
      <c r="C1939" s="115"/>
      <c r="D1939" s="441" t="s">
        <v>361</v>
      </c>
      <c r="E1939" s="666" t="s">
        <v>444</v>
      </c>
      <c r="F1939" s="347">
        <v>2</v>
      </c>
      <c r="G1939" s="167">
        <v>0</v>
      </c>
      <c r="H1939" s="167">
        <v>0</v>
      </c>
      <c r="I1939" s="167">
        <v>1</v>
      </c>
      <c r="J1939" s="167">
        <v>0</v>
      </c>
      <c r="K1939" s="167">
        <v>1</v>
      </c>
      <c r="L1939" s="167">
        <v>0</v>
      </c>
      <c r="M1939" s="167">
        <v>0</v>
      </c>
      <c r="N1939" s="167">
        <v>0</v>
      </c>
      <c r="O1939" s="167">
        <v>0</v>
      </c>
      <c r="P1939" s="167">
        <v>0</v>
      </c>
      <c r="Q1939" s="167">
        <v>0</v>
      </c>
      <c r="R1939" s="167">
        <v>0</v>
      </c>
      <c r="S1939" s="167">
        <v>0</v>
      </c>
    </row>
    <row r="1940" spans="1:20" s="204" customFormat="1" ht="14.25" customHeight="1" x14ac:dyDescent="0.2">
      <c r="A1940" s="115"/>
      <c r="B1940" s="115"/>
      <c r="C1940" s="115"/>
      <c r="D1940" s="441"/>
      <c r="E1940" s="424" t="s">
        <v>445</v>
      </c>
      <c r="F1940" s="346">
        <v>2</v>
      </c>
      <c r="G1940" s="308">
        <v>0</v>
      </c>
      <c r="H1940" s="308">
        <v>0</v>
      </c>
      <c r="I1940" s="308">
        <v>1</v>
      </c>
      <c r="J1940" s="308">
        <v>0</v>
      </c>
      <c r="K1940" s="308">
        <v>1</v>
      </c>
      <c r="L1940" s="308">
        <v>0</v>
      </c>
      <c r="M1940" s="308">
        <v>0</v>
      </c>
      <c r="N1940" s="308">
        <v>0</v>
      </c>
      <c r="O1940" s="308">
        <v>0</v>
      </c>
      <c r="P1940" s="308">
        <v>0</v>
      </c>
      <c r="Q1940" s="308">
        <v>0</v>
      </c>
      <c r="R1940" s="308">
        <v>0</v>
      </c>
      <c r="S1940" s="308">
        <v>0</v>
      </c>
      <c r="T1940" s="308"/>
    </row>
    <row r="1941" spans="1:20" ht="18" customHeight="1" x14ac:dyDescent="0.2">
      <c r="A1941" s="115"/>
      <c r="B1941" s="115"/>
      <c r="C1941" s="115"/>
      <c r="D1941" s="442" t="s">
        <v>1177</v>
      </c>
      <c r="E1941" s="409" t="s">
        <v>443</v>
      </c>
      <c r="F1941" s="348">
        <v>517</v>
      </c>
      <c r="G1941" s="307">
        <v>0</v>
      </c>
      <c r="H1941" s="307">
        <v>11</v>
      </c>
      <c r="I1941" s="307">
        <v>57</v>
      </c>
      <c r="J1941" s="307">
        <v>147</v>
      </c>
      <c r="K1941" s="307">
        <v>122</v>
      </c>
      <c r="L1941" s="307">
        <v>84</v>
      </c>
      <c r="M1941" s="307">
        <v>37</v>
      </c>
      <c r="N1941" s="307">
        <v>25</v>
      </c>
      <c r="O1941" s="307">
        <v>18</v>
      </c>
      <c r="P1941" s="307">
        <v>4</v>
      </c>
      <c r="Q1941" s="307">
        <v>4</v>
      </c>
      <c r="R1941" s="307">
        <v>8</v>
      </c>
      <c r="S1941" s="307">
        <v>0</v>
      </c>
    </row>
    <row r="1942" spans="1:20" ht="9" customHeight="1" x14ac:dyDescent="0.2">
      <c r="A1942" s="115"/>
      <c r="B1942" s="115"/>
      <c r="C1942" s="115"/>
      <c r="D1942" s="441"/>
      <c r="E1942" s="666" t="s">
        <v>444</v>
      </c>
      <c r="F1942" s="347">
        <v>511</v>
      </c>
      <c r="G1942" s="167">
        <v>3</v>
      </c>
      <c r="H1942" s="167">
        <v>19</v>
      </c>
      <c r="I1942" s="167">
        <v>54</v>
      </c>
      <c r="J1942" s="167">
        <v>171</v>
      </c>
      <c r="K1942" s="167">
        <v>124</v>
      </c>
      <c r="L1942" s="167">
        <v>75</v>
      </c>
      <c r="M1942" s="167">
        <v>20</v>
      </c>
      <c r="N1942" s="167">
        <v>19</v>
      </c>
      <c r="O1942" s="167">
        <v>10</v>
      </c>
      <c r="P1942" s="167">
        <v>7</v>
      </c>
      <c r="Q1942" s="167">
        <v>4</v>
      </c>
      <c r="R1942" s="167">
        <v>5</v>
      </c>
      <c r="S1942" s="167">
        <v>0</v>
      </c>
    </row>
    <row r="1943" spans="1:20" s="204" customFormat="1" ht="14.25" customHeight="1" x14ac:dyDescent="0.2">
      <c r="A1943" s="115"/>
      <c r="B1943" s="115"/>
      <c r="C1943" s="115"/>
      <c r="D1943" s="441"/>
      <c r="E1943" s="424" t="s">
        <v>445</v>
      </c>
      <c r="F1943" s="346">
        <v>1028</v>
      </c>
      <c r="G1943" s="308">
        <v>3</v>
      </c>
      <c r="H1943" s="308">
        <v>30</v>
      </c>
      <c r="I1943" s="308">
        <v>111</v>
      </c>
      <c r="J1943" s="308">
        <v>318</v>
      </c>
      <c r="K1943" s="308">
        <v>246</v>
      </c>
      <c r="L1943" s="308">
        <v>159</v>
      </c>
      <c r="M1943" s="308">
        <v>57</v>
      </c>
      <c r="N1943" s="308">
        <v>44</v>
      </c>
      <c r="O1943" s="308">
        <v>28</v>
      </c>
      <c r="P1943" s="308">
        <v>11</v>
      </c>
      <c r="Q1943" s="308">
        <v>8</v>
      </c>
      <c r="R1943" s="308">
        <v>13</v>
      </c>
      <c r="S1943" s="308">
        <v>0</v>
      </c>
      <c r="T1943" s="308"/>
    </row>
    <row r="1944" spans="1:20" ht="18" customHeight="1" x14ac:dyDescent="0.2">
      <c r="A1944" s="115"/>
      <c r="B1944" s="115"/>
      <c r="C1944" s="115"/>
      <c r="D1944" s="442" t="s">
        <v>1179</v>
      </c>
      <c r="E1944" s="409" t="s">
        <v>443</v>
      </c>
      <c r="F1944" s="348">
        <v>39</v>
      </c>
      <c r="G1944" s="307">
        <v>0</v>
      </c>
      <c r="H1944" s="307">
        <v>0</v>
      </c>
      <c r="I1944" s="307">
        <v>21</v>
      </c>
      <c r="J1944" s="307">
        <v>5</v>
      </c>
      <c r="K1944" s="307">
        <v>5</v>
      </c>
      <c r="L1944" s="307">
        <v>3</v>
      </c>
      <c r="M1944" s="307">
        <v>3</v>
      </c>
      <c r="N1944" s="307">
        <v>0</v>
      </c>
      <c r="O1944" s="307">
        <v>1</v>
      </c>
      <c r="P1944" s="307">
        <v>1</v>
      </c>
      <c r="Q1944" s="307">
        <v>0</v>
      </c>
      <c r="R1944" s="307">
        <v>0</v>
      </c>
      <c r="S1944" s="307">
        <v>0</v>
      </c>
    </row>
    <row r="1945" spans="1:20" ht="9" customHeight="1" x14ac:dyDescent="0.2">
      <c r="A1945" s="115"/>
      <c r="B1945" s="115"/>
      <c r="C1945" s="115"/>
      <c r="D1945" s="441"/>
      <c r="E1945" s="666" t="s">
        <v>444</v>
      </c>
      <c r="F1945" s="347">
        <v>18</v>
      </c>
      <c r="G1945" s="167">
        <v>0</v>
      </c>
      <c r="H1945" s="167">
        <v>0</v>
      </c>
      <c r="I1945" s="167">
        <v>8</v>
      </c>
      <c r="J1945" s="167">
        <v>3</v>
      </c>
      <c r="K1945" s="167">
        <v>5</v>
      </c>
      <c r="L1945" s="167">
        <v>0</v>
      </c>
      <c r="M1945" s="167">
        <v>1</v>
      </c>
      <c r="N1945" s="167">
        <v>0</v>
      </c>
      <c r="O1945" s="167">
        <v>0</v>
      </c>
      <c r="P1945" s="167">
        <v>0</v>
      </c>
      <c r="Q1945" s="167">
        <v>0</v>
      </c>
      <c r="R1945" s="167">
        <v>1</v>
      </c>
      <c r="S1945" s="167">
        <v>0</v>
      </c>
    </row>
    <row r="1946" spans="1:20" s="204" customFormat="1" ht="14.25" customHeight="1" x14ac:dyDescent="0.2">
      <c r="A1946" s="115"/>
      <c r="B1946" s="115"/>
      <c r="C1946" s="115"/>
      <c r="D1946" s="441"/>
      <c r="E1946" s="424" t="s">
        <v>445</v>
      </c>
      <c r="F1946" s="346">
        <v>57</v>
      </c>
      <c r="G1946" s="308">
        <v>0</v>
      </c>
      <c r="H1946" s="308">
        <v>0</v>
      </c>
      <c r="I1946" s="308">
        <v>29</v>
      </c>
      <c r="J1946" s="308">
        <v>8</v>
      </c>
      <c r="K1946" s="308">
        <v>10</v>
      </c>
      <c r="L1946" s="308">
        <v>3</v>
      </c>
      <c r="M1946" s="308">
        <v>4</v>
      </c>
      <c r="N1946" s="308">
        <v>0</v>
      </c>
      <c r="O1946" s="308">
        <v>1</v>
      </c>
      <c r="P1946" s="308">
        <v>1</v>
      </c>
      <c r="Q1946" s="308">
        <v>0</v>
      </c>
      <c r="R1946" s="308">
        <v>1</v>
      </c>
      <c r="S1946" s="308">
        <v>0</v>
      </c>
      <c r="T1946" s="308"/>
    </row>
    <row r="1947" spans="1:20" ht="9" customHeight="1" x14ac:dyDescent="0.2">
      <c r="A1947" s="115"/>
      <c r="B1947" s="115"/>
      <c r="C1947" s="115"/>
      <c r="D1947" s="440" t="s">
        <v>265</v>
      </c>
      <c r="E1947" s="666" t="s">
        <v>443</v>
      </c>
      <c r="F1947" s="347">
        <v>556</v>
      </c>
      <c r="G1947" s="167">
        <v>0</v>
      </c>
      <c r="H1947" s="167">
        <v>11</v>
      </c>
      <c r="I1947" s="167">
        <v>78</v>
      </c>
      <c r="J1947" s="167">
        <v>152</v>
      </c>
      <c r="K1947" s="167">
        <v>127</v>
      </c>
      <c r="L1947" s="167">
        <v>87</v>
      </c>
      <c r="M1947" s="167">
        <v>40</v>
      </c>
      <c r="N1947" s="167">
        <v>25</v>
      </c>
      <c r="O1947" s="167">
        <v>19</v>
      </c>
      <c r="P1947" s="167">
        <v>5</v>
      </c>
      <c r="Q1947" s="167">
        <v>4</v>
      </c>
      <c r="R1947" s="167">
        <v>8</v>
      </c>
      <c r="S1947" s="167">
        <v>0</v>
      </c>
    </row>
    <row r="1948" spans="1:20" ht="9" customHeight="1" x14ac:dyDescent="0.2">
      <c r="A1948" s="115"/>
      <c r="B1948" s="115"/>
      <c r="C1948" s="115"/>
      <c r="D1948" s="441"/>
      <c r="E1948" s="666" t="s">
        <v>444</v>
      </c>
      <c r="F1948" s="347">
        <v>531</v>
      </c>
      <c r="G1948" s="167">
        <v>3</v>
      </c>
      <c r="H1948" s="167">
        <v>19</v>
      </c>
      <c r="I1948" s="167">
        <v>63</v>
      </c>
      <c r="J1948" s="167">
        <v>174</v>
      </c>
      <c r="K1948" s="167">
        <v>130</v>
      </c>
      <c r="L1948" s="167">
        <v>75</v>
      </c>
      <c r="M1948" s="167">
        <v>21</v>
      </c>
      <c r="N1948" s="167">
        <v>19</v>
      </c>
      <c r="O1948" s="167">
        <v>10</v>
      </c>
      <c r="P1948" s="167">
        <v>7</v>
      </c>
      <c r="Q1948" s="167">
        <v>4</v>
      </c>
      <c r="R1948" s="167">
        <v>6</v>
      </c>
      <c r="S1948" s="167">
        <v>0</v>
      </c>
    </row>
    <row r="1949" spans="1:20" s="204" customFormat="1" ht="14.25" customHeight="1" x14ac:dyDescent="0.2">
      <c r="A1949" s="115"/>
      <c r="B1949" s="115"/>
      <c r="C1949" s="115"/>
      <c r="D1949" s="441"/>
      <c r="E1949" s="424" t="s">
        <v>445</v>
      </c>
      <c r="F1949" s="346">
        <v>1087</v>
      </c>
      <c r="G1949" s="308">
        <v>3</v>
      </c>
      <c r="H1949" s="308">
        <v>30</v>
      </c>
      <c r="I1949" s="308">
        <v>141</v>
      </c>
      <c r="J1949" s="308">
        <v>326</v>
      </c>
      <c r="K1949" s="308">
        <v>257</v>
      </c>
      <c r="L1949" s="308">
        <v>162</v>
      </c>
      <c r="M1949" s="308">
        <v>61</v>
      </c>
      <c r="N1949" s="308">
        <v>44</v>
      </c>
      <c r="O1949" s="308">
        <v>29</v>
      </c>
      <c r="P1949" s="308">
        <v>12</v>
      </c>
      <c r="Q1949" s="308">
        <v>8</v>
      </c>
      <c r="R1949" s="308">
        <v>14</v>
      </c>
      <c r="S1949" s="308">
        <v>0</v>
      </c>
      <c r="T1949" s="308"/>
    </row>
    <row r="1950" spans="1:20" ht="18" customHeight="1" x14ac:dyDescent="0.2">
      <c r="A1950" s="115"/>
      <c r="B1950" s="115"/>
      <c r="C1950" s="295" t="s">
        <v>140</v>
      </c>
      <c r="D1950" s="441"/>
      <c r="E1950" s="666"/>
      <c r="F1950" s="347"/>
      <c r="G1950" s="167"/>
      <c r="H1950" s="167"/>
      <c r="I1950" s="167"/>
      <c r="J1950" s="167"/>
      <c r="K1950" s="167"/>
      <c r="L1950" s="167"/>
      <c r="M1950" s="167"/>
      <c r="N1950" s="167"/>
      <c r="O1950" s="167"/>
      <c r="P1950" s="167"/>
      <c r="Q1950" s="167"/>
      <c r="R1950" s="167"/>
      <c r="S1950" s="167"/>
    </row>
    <row r="1951" spans="1:20" ht="9" customHeight="1" x14ac:dyDescent="0.2">
      <c r="A1951" s="115"/>
      <c r="B1951" s="115"/>
      <c r="C1951" s="115"/>
      <c r="D1951" s="441" t="s">
        <v>1180</v>
      </c>
      <c r="E1951" s="666" t="s">
        <v>443</v>
      </c>
      <c r="F1951" s="347">
        <v>4</v>
      </c>
      <c r="G1951" s="167">
        <v>0</v>
      </c>
      <c r="H1951" s="167">
        <v>1</v>
      </c>
      <c r="I1951" s="167">
        <v>2</v>
      </c>
      <c r="J1951" s="167">
        <v>1</v>
      </c>
      <c r="K1951" s="167">
        <v>0</v>
      </c>
      <c r="L1951" s="167">
        <v>0</v>
      </c>
      <c r="M1951" s="167">
        <v>0</v>
      </c>
      <c r="N1951" s="167">
        <v>0</v>
      </c>
      <c r="O1951" s="167">
        <v>0</v>
      </c>
      <c r="P1951" s="167">
        <v>0</v>
      </c>
      <c r="Q1951" s="167">
        <v>0</v>
      </c>
      <c r="R1951" s="167">
        <v>0</v>
      </c>
      <c r="S1951" s="167">
        <v>0</v>
      </c>
    </row>
    <row r="1952" spans="1:20" ht="9" customHeight="1" x14ac:dyDescent="0.2">
      <c r="A1952" s="115"/>
      <c r="B1952" s="115"/>
      <c r="C1952" s="115"/>
      <c r="D1952" s="441"/>
      <c r="E1952" s="666" t="s">
        <v>444</v>
      </c>
      <c r="F1952" s="347">
        <v>11</v>
      </c>
      <c r="G1952" s="167">
        <v>1</v>
      </c>
      <c r="H1952" s="167">
        <v>3</v>
      </c>
      <c r="I1952" s="167">
        <v>1</v>
      </c>
      <c r="J1952" s="167">
        <v>5</v>
      </c>
      <c r="K1952" s="167">
        <v>0</v>
      </c>
      <c r="L1952" s="167">
        <v>1</v>
      </c>
      <c r="M1952" s="167">
        <v>0</v>
      </c>
      <c r="N1952" s="167">
        <v>0</v>
      </c>
      <c r="O1952" s="167">
        <v>0</v>
      </c>
      <c r="P1952" s="167">
        <v>0</v>
      </c>
      <c r="Q1952" s="167">
        <v>0</v>
      </c>
      <c r="R1952" s="167">
        <v>0</v>
      </c>
      <c r="S1952" s="167">
        <v>0</v>
      </c>
    </row>
    <row r="1953" spans="1:20" s="204" customFormat="1" ht="14.25" customHeight="1" x14ac:dyDescent="0.2">
      <c r="A1953" s="115"/>
      <c r="B1953" s="115"/>
      <c r="C1953" s="115"/>
      <c r="D1953" s="441"/>
      <c r="E1953" s="424" t="s">
        <v>445</v>
      </c>
      <c r="F1953" s="346">
        <v>15</v>
      </c>
      <c r="G1953" s="308">
        <v>1</v>
      </c>
      <c r="H1953" s="308">
        <v>4</v>
      </c>
      <c r="I1953" s="308">
        <v>3</v>
      </c>
      <c r="J1953" s="308">
        <v>6</v>
      </c>
      <c r="K1953" s="308">
        <v>0</v>
      </c>
      <c r="L1953" s="308">
        <v>1</v>
      </c>
      <c r="M1953" s="308">
        <v>0</v>
      </c>
      <c r="N1953" s="308">
        <v>0</v>
      </c>
      <c r="O1953" s="308">
        <v>0</v>
      </c>
      <c r="P1953" s="308">
        <v>0</v>
      </c>
      <c r="Q1953" s="308">
        <v>0</v>
      </c>
      <c r="R1953" s="308">
        <v>0</v>
      </c>
      <c r="S1953" s="308">
        <v>0</v>
      </c>
      <c r="T1953" s="308"/>
    </row>
    <row r="1954" spans="1:20" ht="9" customHeight="1" x14ac:dyDescent="0.2">
      <c r="A1954" s="115"/>
      <c r="B1954" s="115"/>
      <c r="C1954" s="115"/>
      <c r="D1954" s="440" t="s">
        <v>265</v>
      </c>
      <c r="E1954" s="666" t="s">
        <v>443</v>
      </c>
      <c r="F1954" s="347">
        <v>4</v>
      </c>
      <c r="G1954" s="167">
        <v>0</v>
      </c>
      <c r="H1954" s="167">
        <v>1</v>
      </c>
      <c r="I1954" s="167">
        <v>2</v>
      </c>
      <c r="J1954" s="167">
        <v>1</v>
      </c>
      <c r="K1954" s="167">
        <v>0</v>
      </c>
      <c r="L1954" s="167">
        <v>0</v>
      </c>
      <c r="M1954" s="167">
        <v>0</v>
      </c>
      <c r="N1954" s="167">
        <v>0</v>
      </c>
      <c r="O1954" s="167">
        <v>0</v>
      </c>
      <c r="P1954" s="167">
        <v>0</v>
      </c>
      <c r="Q1954" s="167">
        <v>0</v>
      </c>
      <c r="R1954" s="167">
        <v>0</v>
      </c>
      <c r="S1954" s="167">
        <v>0</v>
      </c>
    </row>
    <row r="1955" spans="1:20" ht="9" customHeight="1" x14ac:dyDescent="0.2">
      <c r="A1955" s="115"/>
      <c r="B1955" s="115"/>
      <c r="C1955" s="115"/>
      <c r="D1955" s="441"/>
      <c r="E1955" s="666" t="s">
        <v>444</v>
      </c>
      <c r="F1955" s="347">
        <v>11</v>
      </c>
      <c r="G1955" s="167">
        <v>1</v>
      </c>
      <c r="H1955" s="167">
        <v>3</v>
      </c>
      <c r="I1955" s="167">
        <v>1</v>
      </c>
      <c r="J1955" s="167">
        <v>5</v>
      </c>
      <c r="K1955" s="167">
        <v>0</v>
      </c>
      <c r="L1955" s="167">
        <v>1</v>
      </c>
      <c r="M1955" s="167">
        <v>0</v>
      </c>
      <c r="N1955" s="167">
        <v>0</v>
      </c>
      <c r="O1955" s="167">
        <v>0</v>
      </c>
      <c r="P1955" s="167">
        <v>0</v>
      </c>
      <c r="Q1955" s="167">
        <v>0</v>
      </c>
      <c r="R1955" s="167">
        <v>0</v>
      </c>
      <c r="S1955" s="167">
        <v>0</v>
      </c>
    </row>
    <row r="1956" spans="1:20" s="204" customFormat="1" ht="14.25" customHeight="1" x14ac:dyDescent="0.2">
      <c r="A1956" s="115"/>
      <c r="B1956" s="115"/>
      <c r="C1956" s="115"/>
      <c r="D1956" s="441"/>
      <c r="E1956" s="424" t="s">
        <v>445</v>
      </c>
      <c r="F1956" s="346">
        <v>15</v>
      </c>
      <c r="G1956" s="308">
        <v>1</v>
      </c>
      <c r="H1956" s="308">
        <v>4</v>
      </c>
      <c r="I1956" s="308">
        <v>3</v>
      </c>
      <c r="J1956" s="308">
        <v>6</v>
      </c>
      <c r="K1956" s="308">
        <v>0</v>
      </c>
      <c r="L1956" s="308">
        <v>1</v>
      </c>
      <c r="M1956" s="308">
        <v>0</v>
      </c>
      <c r="N1956" s="308">
        <v>0</v>
      </c>
      <c r="O1956" s="308">
        <v>0</v>
      </c>
      <c r="P1956" s="308">
        <v>0</v>
      </c>
      <c r="Q1956" s="308">
        <v>0</v>
      </c>
      <c r="R1956" s="308">
        <v>0</v>
      </c>
      <c r="S1956" s="308">
        <v>0</v>
      </c>
      <c r="T1956" s="308"/>
    </row>
    <row r="1957" spans="1:20" ht="9" customHeight="1" x14ac:dyDescent="0.2">
      <c r="A1957" s="115"/>
      <c r="B1957" s="115"/>
      <c r="C1957" s="115"/>
      <c r="D1957" s="440" t="s">
        <v>447</v>
      </c>
      <c r="E1957" s="666" t="s">
        <v>443</v>
      </c>
      <c r="F1957" s="347">
        <v>2862</v>
      </c>
      <c r="G1957" s="167">
        <v>16</v>
      </c>
      <c r="H1957" s="167">
        <v>37</v>
      </c>
      <c r="I1957" s="167">
        <v>179</v>
      </c>
      <c r="J1957" s="167">
        <v>292</v>
      </c>
      <c r="K1957" s="167">
        <v>416</v>
      </c>
      <c r="L1957" s="167">
        <v>397</v>
      </c>
      <c r="M1957" s="167">
        <v>480</v>
      </c>
      <c r="N1957" s="167">
        <v>287</v>
      </c>
      <c r="O1957" s="167">
        <v>235</v>
      </c>
      <c r="P1957" s="167">
        <v>143</v>
      </c>
      <c r="Q1957" s="167">
        <v>116</v>
      </c>
      <c r="R1957" s="167">
        <v>250</v>
      </c>
      <c r="S1957" s="167">
        <v>14</v>
      </c>
    </row>
    <row r="1958" spans="1:20" ht="9" customHeight="1" x14ac:dyDescent="0.2">
      <c r="A1958" s="115"/>
      <c r="B1958" s="115"/>
      <c r="C1958" s="115"/>
      <c r="D1958" s="441"/>
      <c r="E1958" s="666" t="s">
        <v>444</v>
      </c>
      <c r="F1958" s="347">
        <v>2696</v>
      </c>
      <c r="G1958" s="167">
        <v>26</v>
      </c>
      <c r="H1958" s="167">
        <v>50</v>
      </c>
      <c r="I1958" s="167">
        <v>190</v>
      </c>
      <c r="J1958" s="167">
        <v>319</v>
      </c>
      <c r="K1958" s="167">
        <v>594</v>
      </c>
      <c r="L1958" s="167">
        <v>487</v>
      </c>
      <c r="M1958" s="167">
        <v>435</v>
      </c>
      <c r="N1958" s="167">
        <v>191</v>
      </c>
      <c r="O1958" s="167">
        <v>144</v>
      </c>
      <c r="P1958" s="167">
        <v>81</v>
      </c>
      <c r="Q1958" s="167">
        <v>54</v>
      </c>
      <c r="R1958" s="167">
        <v>109</v>
      </c>
      <c r="S1958" s="167">
        <v>16</v>
      </c>
    </row>
    <row r="1959" spans="1:20" s="204" customFormat="1" ht="14.25" customHeight="1" x14ac:dyDescent="0.2">
      <c r="A1959" s="115"/>
      <c r="B1959" s="115"/>
      <c r="C1959" s="115"/>
      <c r="D1959" s="441"/>
      <c r="E1959" s="424" t="s">
        <v>445</v>
      </c>
      <c r="F1959" s="346">
        <v>5558</v>
      </c>
      <c r="G1959" s="308">
        <v>42</v>
      </c>
      <c r="H1959" s="308">
        <v>87</v>
      </c>
      <c r="I1959" s="308">
        <v>369</v>
      </c>
      <c r="J1959" s="308">
        <v>611</v>
      </c>
      <c r="K1959" s="308">
        <v>1010</v>
      </c>
      <c r="L1959" s="308">
        <v>884</v>
      </c>
      <c r="M1959" s="308">
        <v>915</v>
      </c>
      <c r="N1959" s="308">
        <v>478</v>
      </c>
      <c r="O1959" s="308">
        <v>379</v>
      </c>
      <c r="P1959" s="308">
        <v>224</v>
      </c>
      <c r="Q1959" s="308">
        <v>170</v>
      </c>
      <c r="R1959" s="308">
        <v>359</v>
      </c>
      <c r="S1959" s="308">
        <v>30</v>
      </c>
      <c r="T1959" s="308"/>
    </row>
    <row r="1960" spans="1:20" ht="9" customHeight="1" x14ac:dyDescent="0.2">
      <c r="A1960" s="115" t="s">
        <v>511</v>
      </c>
      <c r="B1960" s="115"/>
      <c r="C1960" s="115"/>
      <c r="D1960" s="440"/>
      <c r="E1960" s="666" t="s">
        <v>443</v>
      </c>
      <c r="F1960" s="347">
        <v>2862</v>
      </c>
      <c r="G1960" s="167">
        <v>16</v>
      </c>
      <c r="H1960" s="167">
        <v>37</v>
      </c>
      <c r="I1960" s="167">
        <v>179</v>
      </c>
      <c r="J1960" s="167">
        <v>292</v>
      </c>
      <c r="K1960" s="167">
        <v>416</v>
      </c>
      <c r="L1960" s="167">
        <v>397</v>
      </c>
      <c r="M1960" s="167">
        <v>480</v>
      </c>
      <c r="N1960" s="167">
        <v>287</v>
      </c>
      <c r="O1960" s="167">
        <v>235</v>
      </c>
      <c r="P1960" s="167">
        <v>143</v>
      </c>
      <c r="Q1960" s="167">
        <v>116</v>
      </c>
      <c r="R1960" s="167">
        <v>250</v>
      </c>
      <c r="S1960" s="167">
        <v>14</v>
      </c>
    </row>
    <row r="1961" spans="1:20" ht="9" customHeight="1" x14ac:dyDescent="0.2">
      <c r="A1961" s="115"/>
      <c r="B1961" s="115"/>
      <c r="C1961" s="115"/>
      <c r="D1961" s="441"/>
      <c r="E1961" s="666" t="s">
        <v>444</v>
      </c>
      <c r="F1961" s="347">
        <v>2696</v>
      </c>
      <c r="G1961" s="167">
        <v>26</v>
      </c>
      <c r="H1961" s="167">
        <v>50</v>
      </c>
      <c r="I1961" s="167">
        <v>190</v>
      </c>
      <c r="J1961" s="167">
        <v>319</v>
      </c>
      <c r="K1961" s="167">
        <v>594</v>
      </c>
      <c r="L1961" s="167">
        <v>487</v>
      </c>
      <c r="M1961" s="167">
        <v>435</v>
      </c>
      <c r="N1961" s="167">
        <v>191</v>
      </c>
      <c r="O1961" s="167">
        <v>144</v>
      </c>
      <c r="P1961" s="167">
        <v>81</v>
      </c>
      <c r="Q1961" s="167">
        <v>54</v>
      </c>
      <c r="R1961" s="167">
        <v>109</v>
      </c>
      <c r="S1961" s="167">
        <v>16</v>
      </c>
    </row>
    <row r="1962" spans="1:20" s="204" customFormat="1" ht="14.25" customHeight="1" x14ac:dyDescent="0.2">
      <c r="A1962" s="115"/>
      <c r="B1962" s="115"/>
      <c r="C1962" s="115"/>
      <c r="D1962" s="441"/>
      <c r="E1962" s="424" t="s">
        <v>445</v>
      </c>
      <c r="F1962" s="346">
        <v>5558</v>
      </c>
      <c r="G1962" s="308">
        <v>42</v>
      </c>
      <c r="H1962" s="308">
        <v>87</v>
      </c>
      <c r="I1962" s="308">
        <v>369</v>
      </c>
      <c r="J1962" s="308">
        <v>611</v>
      </c>
      <c r="K1962" s="308">
        <v>1010</v>
      </c>
      <c r="L1962" s="308">
        <v>884</v>
      </c>
      <c r="M1962" s="308">
        <v>915</v>
      </c>
      <c r="N1962" s="308">
        <v>478</v>
      </c>
      <c r="O1962" s="308">
        <v>379</v>
      </c>
      <c r="P1962" s="308">
        <v>224</v>
      </c>
      <c r="Q1962" s="308">
        <v>170</v>
      </c>
      <c r="R1962" s="308">
        <v>359</v>
      </c>
      <c r="S1962" s="308">
        <v>30</v>
      </c>
      <c r="T1962" s="308"/>
    </row>
    <row r="1963" spans="1:20" ht="18" customHeight="1" x14ac:dyDescent="0.2">
      <c r="A1963" s="295" t="s">
        <v>178</v>
      </c>
      <c r="B1963" s="115"/>
      <c r="C1963" s="115"/>
      <c r="D1963" s="440"/>
      <c r="E1963" s="424"/>
      <c r="F1963" s="346"/>
      <c r="T1963" s="213"/>
    </row>
    <row r="1964" spans="1:20" ht="27" customHeight="1" x14ac:dyDescent="0.2">
      <c r="A1964" s="115"/>
      <c r="B1964" s="843" t="s">
        <v>1223</v>
      </c>
      <c r="C1964" s="843"/>
      <c r="D1964" s="843"/>
      <c r="E1964" s="666"/>
      <c r="F1964" s="347"/>
      <c r="G1964" s="167"/>
      <c r="H1964" s="167"/>
      <c r="I1964" s="167"/>
      <c r="J1964" s="167"/>
      <c r="K1964" s="167"/>
      <c r="L1964" s="167"/>
      <c r="M1964" s="167"/>
      <c r="N1964" s="167"/>
      <c r="O1964" s="167"/>
      <c r="P1964" s="167"/>
      <c r="Q1964" s="167"/>
      <c r="R1964" s="167"/>
      <c r="S1964" s="167"/>
    </row>
    <row r="1965" spans="1:20" ht="18" customHeight="1" x14ac:dyDescent="0.2">
      <c r="A1965" s="115"/>
      <c r="B1965" s="115"/>
      <c r="C1965" s="295" t="s">
        <v>358</v>
      </c>
      <c r="D1965" s="441"/>
      <c r="E1965" s="666"/>
      <c r="F1965" s="347"/>
      <c r="G1965" s="167"/>
      <c r="H1965" s="167"/>
      <c r="I1965" s="167"/>
      <c r="J1965" s="167"/>
      <c r="K1965" s="167"/>
      <c r="L1965" s="167"/>
      <c r="M1965" s="167"/>
      <c r="N1965" s="167"/>
      <c r="O1965" s="167"/>
      <c r="P1965" s="167"/>
      <c r="Q1965" s="167"/>
      <c r="R1965" s="167"/>
      <c r="S1965" s="167"/>
    </row>
    <row r="1966" spans="1:20" ht="9" customHeight="1" x14ac:dyDescent="0.2">
      <c r="A1966" s="115"/>
      <c r="B1966" s="115"/>
      <c r="C1966" s="115"/>
      <c r="D1966" s="441" t="s">
        <v>365</v>
      </c>
      <c r="E1966" s="666" t="s">
        <v>444</v>
      </c>
      <c r="F1966" s="347">
        <v>2</v>
      </c>
      <c r="G1966" s="167">
        <v>0</v>
      </c>
      <c r="H1966" s="167">
        <v>0</v>
      </c>
      <c r="I1966" s="167">
        <v>0</v>
      </c>
      <c r="J1966" s="167">
        <v>0</v>
      </c>
      <c r="K1966" s="167">
        <v>0</v>
      </c>
      <c r="L1966" s="167">
        <v>0</v>
      </c>
      <c r="M1966" s="167">
        <v>0</v>
      </c>
      <c r="N1966" s="167">
        <v>0</v>
      </c>
      <c r="O1966" s="167">
        <v>1</v>
      </c>
      <c r="P1966" s="167">
        <v>1</v>
      </c>
      <c r="Q1966" s="167">
        <v>0</v>
      </c>
      <c r="R1966" s="167">
        <v>0</v>
      </c>
      <c r="S1966" s="167">
        <v>0</v>
      </c>
    </row>
    <row r="1967" spans="1:20" s="204" customFormat="1" ht="14.25" customHeight="1" x14ac:dyDescent="0.2">
      <c r="A1967" s="115"/>
      <c r="B1967" s="115"/>
      <c r="C1967" s="115"/>
      <c r="D1967" s="441"/>
      <c r="E1967" s="424" t="s">
        <v>445</v>
      </c>
      <c r="F1967" s="346">
        <v>2</v>
      </c>
      <c r="G1967" s="308">
        <v>0</v>
      </c>
      <c r="H1967" s="308">
        <v>0</v>
      </c>
      <c r="I1967" s="308">
        <v>0</v>
      </c>
      <c r="J1967" s="308">
        <v>0</v>
      </c>
      <c r="K1967" s="308">
        <v>0</v>
      </c>
      <c r="L1967" s="308">
        <v>0</v>
      </c>
      <c r="M1967" s="308">
        <v>0</v>
      </c>
      <c r="N1967" s="308">
        <v>0</v>
      </c>
      <c r="O1967" s="308">
        <v>1</v>
      </c>
      <c r="P1967" s="308">
        <v>1</v>
      </c>
      <c r="Q1967" s="308">
        <v>0</v>
      </c>
      <c r="R1967" s="308">
        <v>0</v>
      </c>
      <c r="S1967" s="308">
        <v>0</v>
      </c>
      <c r="T1967" s="308"/>
    </row>
    <row r="1968" spans="1:20" ht="9" customHeight="1" x14ac:dyDescent="0.2">
      <c r="A1968" s="115"/>
      <c r="B1968" s="115"/>
      <c r="C1968" s="115"/>
      <c r="D1968" s="440" t="s">
        <v>265</v>
      </c>
      <c r="E1968" s="666" t="s">
        <v>444</v>
      </c>
      <c r="F1968" s="347">
        <v>2</v>
      </c>
      <c r="G1968" s="167">
        <v>0</v>
      </c>
      <c r="H1968" s="167">
        <v>0</v>
      </c>
      <c r="I1968" s="167">
        <v>0</v>
      </c>
      <c r="J1968" s="167">
        <v>0</v>
      </c>
      <c r="K1968" s="167">
        <v>0</v>
      </c>
      <c r="L1968" s="167">
        <v>0</v>
      </c>
      <c r="M1968" s="167">
        <v>0</v>
      </c>
      <c r="N1968" s="167">
        <v>0</v>
      </c>
      <c r="O1968" s="167">
        <v>1</v>
      </c>
      <c r="P1968" s="167">
        <v>1</v>
      </c>
      <c r="Q1968" s="167">
        <v>0</v>
      </c>
      <c r="R1968" s="167">
        <v>0</v>
      </c>
      <c r="S1968" s="167">
        <v>0</v>
      </c>
    </row>
    <row r="1969" spans="1:20" s="204" customFormat="1" ht="14.25" customHeight="1" x14ac:dyDescent="0.2">
      <c r="A1969" s="115"/>
      <c r="B1969" s="115"/>
      <c r="C1969" s="115"/>
      <c r="D1969" s="441"/>
      <c r="E1969" s="424" t="s">
        <v>445</v>
      </c>
      <c r="F1969" s="346">
        <v>2</v>
      </c>
      <c r="G1969" s="308">
        <v>0</v>
      </c>
      <c r="H1969" s="308">
        <v>0</v>
      </c>
      <c r="I1969" s="308">
        <v>0</v>
      </c>
      <c r="J1969" s="308">
        <v>0</v>
      </c>
      <c r="K1969" s="308">
        <v>0</v>
      </c>
      <c r="L1969" s="308">
        <v>0</v>
      </c>
      <c r="M1969" s="308">
        <v>0</v>
      </c>
      <c r="N1969" s="308">
        <v>0</v>
      </c>
      <c r="O1969" s="308">
        <v>1</v>
      </c>
      <c r="P1969" s="308">
        <v>1</v>
      </c>
      <c r="Q1969" s="308">
        <v>0</v>
      </c>
      <c r="R1969" s="308">
        <v>0</v>
      </c>
      <c r="S1969" s="308">
        <v>0</v>
      </c>
      <c r="T1969" s="308"/>
    </row>
    <row r="1970" spans="1:20" ht="18" customHeight="1" x14ac:dyDescent="0.2">
      <c r="A1970" s="115"/>
      <c r="B1970" s="115"/>
      <c r="C1970" s="295" t="s">
        <v>64</v>
      </c>
      <c r="D1970" s="441"/>
      <c r="E1970" s="666"/>
      <c r="F1970" s="347"/>
      <c r="G1970" s="167"/>
      <c r="H1970" s="167"/>
      <c r="I1970" s="167"/>
      <c r="J1970" s="167"/>
      <c r="K1970" s="167"/>
      <c r="L1970" s="167"/>
      <c r="M1970" s="167"/>
      <c r="N1970" s="167"/>
      <c r="O1970" s="167"/>
      <c r="P1970" s="167"/>
      <c r="Q1970" s="167"/>
      <c r="R1970" s="167"/>
      <c r="S1970" s="167"/>
    </row>
    <row r="1971" spans="1:20" ht="9" customHeight="1" x14ac:dyDescent="0.2">
      <c r="A1971" s="115"/>
      <c r="B1971" s="115"/>
      <c r="C1971" s="115"/>
      <c r="D1971" s="441" t="s">
        <v>375</v>
      </c>
      <c r="E1971" s="666" t="s">
        <v>443</v>
      </c>
      <c r="F1971" s="347">
        <v>32</v>
      </c>
      <c r="G1971" s="167">
        <v>0</v>
      </c>
      <c r="H1971" s="167">
        <v>0</v>
      </c>
      <c r="I1971" s="167">
        <v>0</v>
      </c>
      <c r="J1971" s="167">
        <v>0</v>
      </c>
      <c r="K1971" s="167">
        <v>0</v>
      </c>
      <c r="L1971" s="167">
        <v>0</v>
      </c>
      <c r="M1971" s="167">
        <v>4</v>
      </c>
      <c r="N1971" s="167">
        <v>4</v>
      </c>
      <c r="O1971" s="167">
        <v>0</v>
      </c>
      <c r="P1971" s="167">
        <v>1</v>
      </c>
      <c r="Q1971" s="167">
        <v>3</v>
      </c>
      <c r="R1971" s="167">
        <v>8</v>
      </c>
      <c r="S1971" s="167">
        <v>12</v>
      </c>
    </row>
    <row r="1972" spans="1:20" ht="9" customHeight="1" x14ac:dyDescent="0.2">
      <c r="A1972" s="115"/>
      <c r="B1972" s="115"/>
      <c r="C1972" s="115"/>
      <c r="D1972" s="441"/>
      <c r="E1972" s="666" t="s">
        <v>444</v>
      </c>
      <c r="F1972" s="347">
        <v>24</v>
      </c>
      <c r="G1972" s="167">
        <v>0</v>
      </c>
      <c r="H1972" s="167">
        <v>0</v>
      </c>
      <c r="I1972" s="167">
        <v>0</v>
      </c>
      <c r="J1972" s="167">
        <v>1</v>
      </c>
      <c r="K1972" s="167">
        <v>0</v>
      </c>
      <c r="L1972" s="167">
        <v>3</v>
      </c>
      <c r="M1972" s="167">
        <v>1</v>
      </c>
      <c r="N1972" s="167">
        <v>0</v>
      </c>
      <c r="O1972" s="167">
        <v>2</v>
      </c>
      <c r="P1972" s="167">
        <v>2</v>
      </c>
      <c r="Q1972" s="167">
        <v>1</v>
      </c>
      <c r="R1972" s="167">
        <v>3</v>
      </c>
      <c r="S1972" s="167">
        <v>11</v>
      </c>
    </row>
    <row r="1973" spans="1:20" s="204" customFormat="1" ht="14.25" customHeight="1" x14ac:dyDescent="0.2">
      <c r="A1973" s="115"/>
      <c r="B1973" s="115"/>
      <c r="C1973" s="115"/>
      <c r="D1973" s="441"/>
      <c r="E1973" s="424" t="s">
        <v>445</v>
      </c>
      <c r="F1973" s="346">
        <v>56</v>
      </c>
      <c r="G1973" s="308">
        <v>0</v>
      </c>
      <c r="H1973" s="308">
        <v>0</v>
      </c>
      <c r="I1973" s="308">
        <v>0</v>
      </c>
      <c r="J1973" s="308">
        <v>1</v>
      </c>
      <c r="K1973" s="308">
        <v>0</v>
      </c>
      <c r="L1973" s="308">
        <v>3</v>
      </c>
      <c r="M1973" s="308">
        <v>5</v>
      </c>
      <c r="N1973" s="308">
        <v>4</v>
      </c>
      <c r="O1973" s="308">
        <v>2</v>
      </c>
      <c r="P1973" s="308">
        <v>3</v>
      </c>
      <c r="Q1973" s="308">
        <v>4</v>
      </c>
      <c r="R1973" s="308">
        <v>11</v>
      </c>
      <c r="S1973" s="308">
        <v>23</v>
      </c>
      <c r="T1973" s="308"/>
    </row>
    <row r="1974" spans="1:20" ht="9" customHeight="1" x14ac:dyDescent="0.2">
      <c r="A1974" s="115"/>
      <c r="B1974" s="115"/>
      <c r="C1974" s="115"/>
      <c r="D1974" s="441" t="s">
        <v>377</v>
      </c>
      <c r="E1974" s="666" t="s">
        <v>443</v>
      </c>
      <c r="F1974" s="347">
        <v>18</v>
      </c>
      <c r="G1974" s="167">
        <v>1</v>
      </c>
      <c r="H1974" s="167">
        <v>0</v>
      </c>
      <c r="I1974" s="167">
        <v>0</v>
      </c>
      <c r="J1974" s="167">
        <v>0</v>
      </c>
      <c r="K1974" s="167">
        <v>0</v>
      </c>
      <c r="L1974" s="167">
        <v>0</v>
      </c>
      <c r="M1974" s="167">
        <v>1</v>
      </c>
      <c r="N1974" s="167">
        <v>1</v>
      </c>
      <c r="O1974" s="167">
        <v>3</v>
      </c>
      <c r="P1974" s="167">
        <v>0</v>
      </c>
      <c r="Q1974" s="167">
        <v>0</v>
      </c>
      <c r="R1974" s="167">
        <v>0</v>
      </c>
      <c r="S1974" s="167">
        <v>12</v>
      </c>
    </row>
    <row r="1975" spans="1:20" ht="9" customHeight="1" x14ac:dyDescent="0.2">
      <c r="A1975" s="115"/>
      <c r="B1975" s="115"/>
      <c r="C1975" s="115"/>
      <c r="D1975" s="441"/>
      <c r="E1975" s="666" t="s">
        <v>444</v>
      </c>
      <c r="F1975" s="347">
        <v>15</v>
      </c>
      <c r="G1975" s="167">
        <v>1</v>
      </c>
      <c r="H1975" s="167">
        <v>0</v>
      </c>
      <c r="I1975" s="167">
        <v>1</v>
      </c>
      <c r="J1975" s="167">
        <v>0</v>
      </c>
      <c r="K1975" s="167">
        <v>0</v>
      </c>
      <c r="L1975" s="167">
        <v>0</v>
      </c>
      <c r="M1975" s="167">
        <v>3</v>
      </c>
      <c r="N1975" s="167">
        <v>0</v>
      </c>
      <c r="O1975" s="167">
        <v>1</v>
      </c>
      <c r="P1975" s="167">
        <v>0</v>
      </c>
      <c r="Q1975" s="167">
        <v>0</v>
      </c>
      <c r="R1975" s="167">
        <v>1</v>
      </c>
      <c r="S1975" s="167">
        <v>8</v>
      </c>
    </row>
    <row r="1976" spans="1:20" s="204" customFormat="1" ht="14.25" customHeight="1" x14ac:dyDescent="0.2">
      <c r="A1976" s="115"/>
      <c r="B1976" s="115"/>
      <c r="C1976" s="115"/>
      <c r="D1976" s="441"/>
      <c r="E1976" s="424" t="s">
        <v>445</v>
      </c>
      <c r="F1976" s="346">
        <v>33</v>
      </c>
      <c r="G1976" s="308">
        <v>2</v>
      </c>
      <c r="H1976" s="308">
        <v>0</v>
      </c>
      <c r="I1976" s="308">
        <v>1</v>
      </c>
      <c r="J1976" s="308">
        <v>0</v>
      </c>
      <c r="K1976" s="308">
        <v>0</v>
      </c>
      <c r="L1976" s="308">
        <v>0</v>
      </c>
      <c r="M1976" s="308">
        <v>4</v>
      </c>
      <c r="N1976" s="308">
        <v>1</v>
      </c>
      <c r="O1976" s="308">
        <v>4</v>
      </c>
      <c r="P1976" s="308">
        <v>0</v>
      </c>
      <c r="Q1976" s="308">
        <v>0</v>
      </c>
      <c r="R1976" s="308">
        <v>1</v>
      </c>
      <c r="S1976" s="308">
        <v>20</v>
      </c>
      <c r="T1976" s="308"/>
    </row>
    <row r="1977" spans="1:20" ht="9" customHeight="1" x14ac:dyDescent="0.2">
      <c r="A1977" s="115"/>
      <c r="B1977" s="115"/>
      <c r="C1977" s="115"/>
      <c r="D1977" s="440" t="s">
        <v>265</v>
      </c>
      <c r="E1977" s="666" t="s">
        <v>443</v>
      </c>
      <c r="F1977" s="347">
        <v>50</v>
      </c>
      <c r="G1977" s="167">
        <v>1</v>
      </c>
      <c r="H1977" s="167">
        <v>0</v>
      </c>
      <c r="I1977" s="167">
        <v>0</v>
      </c>
      <c r="J1977" s="167">
        <v>0</v>
      </c>
      <c r="K1977" s="167">
        <v>0</v>
      </c>
      <c r="L1977" s="167">
        <v>0</v>
      </c>
      <c r="M1977" s="167">
        <v>5</v>
      </c>
      <c r="N1977" s="167">
        <v>5</v>
      </c>
      <c r="O1977" s="167">
        <v>3</v>
      </c>
      <c r="P1977" s="167">
        <v>1</v>
      </c>
      <c r="Q1977" s="167">
        <v>3</v>
      </c>
      <c r="R1977" s="167">
        <v>8</v>
      </c>
      <c r="S1977" s="167">
        <v>24</v>
      </c>
    </row>
    <row r="1978" spans="1:20" ht="9" customHeight="1" x14ac:dyDescent="0.2">
      <c r="A1978" s="115"/>
      <c r="B1978" s="115"/>
      <c r="C1978" s="115"/>
      <c r="D1978" s="441"/>
      <c r="E1978" s="666" t="s">
        <v>444</v>
      </c>
      <c r="F1978" s="347">
        <v>39</v>
      </c>
      <c r="G1978" s="167">
        <v>1</v>
      </c>
      <c r="H1978" s="167">
        <v>0</v>
      </c>
      <c r="I1978" s="167">
        <v>1</v>
      </c>
      <c r="J1978" s="167">
        <v>1</v>
      </c>
      <c r="K1978" s="167">
        <v>0</v>
      </c>
      <c r="L1978" s="167">
        <v>3</v>
      </c>
      <c r="M1978" s="167">
        <v>4</v>
      </c>
      <c r="N1978" s="167">
        <v>0</v>
      </c>
      <c r="O1978" s="167">
        <v>3</v>
      </c>
      <c r="P1978" s="167">
        <v>2</v>
      </c>
      <c r="Q1978" s="167">
        <v>1</v>
      </c>
      <c r="R1978" s="167">
        <v>4</v>
      </c>
      <c r="S1978" s="167">
        <v>19</v>
      </c>
    </row>
    <row r="1979" spans="1:20" s="204" customFormat="1" ht="14.25" customHeight="1" x14ac:dyDescent="0.2">
      <c r="A1979" s="115"/>
      <c r="B1979" s="115"/>
      <c r="C1979" s="115"/>
      <c r="D1979" s="441"/>
      <c r="E1979" s="424" t="s">
        <v>445</v>
      </c>
      <c r="F1979" s="346">
        <v>89</v>
      </c>
      <c r="G1979" s="308">
        <v>2</v>
      </c>
      <c r="H1979" s="308">
        <v>0</v>
      </c>
      <c r="I1979" s="308">
        <v>1</v>
      </c>
      <c r="J1979" s="308">
        <v>1</v>
      </c>
      <c r="K1979" s="308">
        <v>0</v>
      </c>
      <c r="L1979" s="308">
        <v>3</v>
      </c>
      <c r="M1979" s="308">
        <v>9</v>
      </c>
      <c r="N1979" s="308">
        <v>5</v>
      </c>
      <c r="O1979" s="308">
        <v>6</v>
      </c>
      <c r="P1979" s="308">
        <v>3</v>
      </c>
      <c r="Q1979" s="308">
        <v>4</v>
      </c>
      <c r="R1979" s="308">
        <v>12</v>
      </c>
      <c r="S1979" s="308">
        <v>43</v>
      </c>
      <c r="T1979" s="308"/>
    </row>
    <row r="1980" spans="1:20" ht="36" customHeight="1" x14ac:dyDescent="0.2">
      <c r="A1980" s="115"/>
      <c r="B1980" s="115"/>
      <c r="C1980" s="843" t="s">
        <v>2458</v>
      </c>
      <c r="D1980" s="843"/>
      <c r="E1980" s="424"/>
      <c r="F1980" s="346"/>
    </row>
    <row r="1981" spans="1:20" ht="9" customHeight="1" x14ac:dyDescent="0.2">
      <c r="A1981" s="115"/>
      <c r="B1981" s="115"/>
      <c r="C1981" s="115"/>
      <c r="D1981" s="441" t="s">
        <v>1181</v>
      </c>
      <c r="E1981" s="666" t="s">
        <v>443</v>
      </c>
      <c r="F1981" s="347">
        <v>13</v>
      </c>
      <c r="G1981" s="167">
        <v>0</v>
      </c>
      <c r="H1981" s="167">
        <v>0</v>
      </c>
      <c r="I1981" s="167">
        <v>1</v>
      </c>
      <c r="J1981" s="167">
        <v>1</v>
      </c>
      <c r="K1981" s="167">
        <v>2</v>
      </c>
      <c r="L1981" s="167">
        <v>4</v>
      </c>
      <c r="M1981" s="167">
        <v>3</v>
      </c>
      <c r="N1981" s="167">
        <v>1</v>
      </c>
      <c r="O1981" s="167">
        <v>1</v>
      </c>
      <c r="P1981" s="167">
        <v>0</v>
      </c>
      <c r="Q1981" s="167">
        <v>0</v>
      </c>
      <c r="R1981" s="167">
        <v>0</v>
      </c>
      <c r="S1981" s="167">
        <v>0</v>
      </c>
    </row>
    <row r="1982" spans="1:20" ht="9" customHeight="1" x14ac:dyDescent="0.2">
      <c r="A1982" s="115"/>
      <c r="B1982" s="115"/>
      <c r="C1982" s="115"/>
      <c r="D1982" s="441"/>
      <c r="E1982" s="666" t="s">
        <v>444</v>
      </c>
      <c r="F1982" s="347">
        <v>10</v>
      </c>
      <c r="G1982" s="167">
        <v>0</v>
      </c>
      <c r="H1982" s="167">
        <v>0</v>
      </c>
      <c r="I1982" s="167">
        <v>0</v>
      </c>
      <c r="J1982" s="167">
        <v>0</v>
      </c>
      <c r="K1982" s="167">
        <v>2</v>
      </c>
      <c r="L1982" s="167">
        <v>1</v>
      </c>
      <c r="M1982" s="167">
        <v>3</v>
      </c>
      <c r="N1982" s="167">
        <v>3</v>
      </c>
      <c r="O1982" s="167">
        <v>0</v>
      </c>
      <c r="P1982" s="167">
        <v>1</v>
      </c>
      <c r="Q1982" s="167">
        <v>0</v>
      </c>
      <c r="R1982" s="167">
        <v>0</v>
      </c>
      <c r="S1982" s="167">
        <v>0</v>
      </c>
    </row>
    <row r="1983" spans="1:20" s="204" customFormat="1" ht="14.25" customHeight="1" x14ac:dyDescent="0.2">
      <c r="A1983" s="115"/>
      <c r="B1983" s="115"/>
      <c r="C1983" s="115"/>
      <c r="D1983" s="441"/>
      <c r="E1983" s="424" t="s">
        <v>445</v>
      </c>
      <c r="F1983" s="346">
        <v>23</v>
      </c>
      <c r="G1983" s="308">
        <v>0</v>
      </c>
      <c r="H1983" s="308">
        <v>0</v>
      </c>
      <c r="I1983" s="308">
        <v>1</v>
      </c>
      <c r="J1983" s="308">
        <v>1</v>
      </c>
      <c r="K1983" s="308">
        <v>4</v>
      </c>
      <c r="L1983" s="308">
        <v>5</v>
      </c>
      <c r="M1983" s="308">
        <v>6</v>
      </c>
      <c r="N1983" s="308">
        <v>4</v>
      </c>
      <c r="O1983" s="308">
        <v>1</v>
      </c>
      <c r="P1983" s="308">
        <v>1</v>
      </c>
      <c r="Q1983" s="308">
        <v>0</v>
      </c>
      <c r="R1983" s="308">
        <v>0</v>
      </c>
      <c r="S1983" s="308">
        <v>0</v>
      </c>
      <c r="T1983" s="308"/>
    </row>
    <row r="1984" spans="1:20" ht="9" customHeight="1" x14ac:dyDescent="0.2">
      <c r="A1984" s="115"/>
      <c r="B1984" s="115"/>
      <c r="C1984" s="115"/>
      <c r="D1984" s="441" t="s">
        <v>1183</v>
      </c>
      <c r="E1984" s="666" t="s">
        <v>443</v>
      </c>
      <c r="F1984" s="347">
        <v>3</v>
      </c>
      <c r="G1984" s="167">
        <v>0</v>
      </c>
      <c r="H1984" s="167">
        <v>1</v>
      </c>
      <c r="I1984" s="167">
        <v>1</v>
      </c>
      <c r="J1984" s="167">
        <v>1</v>
      </c>
      <c r="K1984" s="167">
        <v>0</v>
      </c>
      <c r="L1984" s="167">
        <v>0</v>
      </c>
      <c r="M1984" s="167">
        <v>0</v>
      </c>
      <c r="N1984" s="167">
        <v>0</v>
      </c>
      <c r="O1984" s="167">
        <v>0</v>
      </c>
      <c r="P1984" s="167">
        <v>0</v>
      </c>
      <c r="Q1984" s="167">
        <v>0</v>
      </c>
      <c r="R1984" s="167">
        <v>0</v>
      </c>
      <c r="S1984" s="167">
        <v>0</v>
      </c>
    </row>
    <row r="1985" spans="1:20" ht="9" customHeight="1" x14ac:dyDescent="0.2">
      <c r="A1985" s="115"/>
      <c r="B1985" s="115"/>
      <c r="C1985" s="115"/>
      <c r="D1985" s="441"/>
      <c r="E1985" s="666" t="s">
        <v>444</v>
      </c>
      <c r="F1985" s="347">
        <v>5</v>
      </c>
      <c r="G1985" s="167">
        <v>0</v>
      </c>
      <c r="H1985" s="167">
        <v>1</v>
      </c>
      <c r="I1985" s="167">
        <v>2</v>
      </c>
      <c r="J1985" s="167">
        <v>1</v>
      </c>
      <c r="K1985" s="167">
        <v>1</v>
      </c>
      <c r="L1985" s="167">
        <v>0</v>
      </c>
      <c r="M1985" s="167">
        <v>0</v>
      </c>
      <c r="N1985" s="167">
        <v>0</v>
      </c>
      <c r="O1985" s="167">
        <v>0</v>
      </c>
      <c r="P1985" s="167">
        <v>0</v>
      </c>
      <c r="Q1985" s="167">
        <v>0</v>
      </c>
      <c r="R1985" s="167">
        <v>0</v>
      </c>
      <c r="S1985" s="167">
        <v>0</v>
      </c>
    </row>
    <row r="1986" spans="1:20" s="204" customFormat="1" ht="14.25" customHeight="1" x14ac:dyDescent="0.2">
      <c r="A1986" s="115"/>
      <c r="B1986" s="115"/>
      <c r="C1986" s="115"/>
      <c r="D1986" s="441"/>
      <c r="E1986" s="424" t="s">
        <v>445</v>
      </c>
      <c r="F1986" s="346">
        <v>8</v>
      </c>
      <c r="G1986" s="308">
        <v>0</v>
      </c>
      <c r="H1986" s="308">
        <v>2</v>
      </c>
      <c r="I1986" s="308">
        <v>3</v>
      </c>
      <c r="J1986" s="308">
        <v>2</v>
      </c>
      <c r="K1986" s="308">
        <v>1</v>
      </c>
      <c r="L1986" s="308">
        <v>0</v>
      </c>
      <c r="M1986" s="308">
        <v>0</v>
      </c>
      <c r="N1986" s="308">
        <v>0</v>
      </c>
      <c r="O1986" s="308">
        <v>0</v>
      </c>
      <c r="P1986" s="308">
        <v>0</v>
      </c>
      <c r="Q1986" s="308">
        <v>0</v>
      </c>
      <c r="R1986" s="308">
        <v>0</v>
      </c>
      <c r="S1986" s="308">
        <v>0</v>
      </c>
      <c r="T1986" s="308"/>
    </row>
    <row r="1987" spans="1:20" ht="9" customHeight="1" x14ac:dyDescent="0.2">
      <c r="A1987" s="115"/>
      <c r="B1987" s="115"/>
      <c r="C1987" s="115"/>
      <c r="D1987" s="440" t="s">
        <v>265</v>
      </c>
      <c r="E1987" s="666" t="s">
        <v>443</v>
      </c>
      <c r="F1987" s="347">
        <v>16</v>
      </c>
      <c r="G1987" s="167">
        <v>0</v>
      </c>
      <c r="H1987" s="167">
        <v>1</v>
      </c>
      <c r="I1987" s="167">
        <v>2</v>
      </c>
      <c r="J1987" s="167">
        <v>2</v>
      </c>
      <c r="K1987" s="167">
        <v>2</v>
      </c>
      <c r="L1987" s="167">
        <v>4</v>
      </c>
      <c r="M1987" s="167">
        <v>3</v>
      </c>
      <c r="N1987" s="167">
        <v>1</v>
      </c>
      <c r="O1987" s="167">
        <v>1</v>
      </c>
      <c r="P1987" s="167">
        <v>0</v>
      </c>
      <c r="Q1987" s="167">
        <v>0</v>
      </c>
      <c r="R1987" s="167">
        <v>0</v>
      </c>
      <c r="S1987" s="167">
        <v>0</v>
      </c>
    </row>
    <row r="1988" spans="1:20" ht="9" customHeight="1" x14ac:dyDescent="0.2">
      <c r="A1988" s="115"/>
      <c r="B1988" s="115"/>
      <c r="C1988" s="115"/>
      <c r="D1988" s="441"/>
      <c r="E1988" s="666" t="s">
        <v>444</v>
      </c>
      <c r="F1988" s="347">
        <v>15</v>
      </c>
      <c r="G1988" s="167">
        <v>0</v>
      </c>
      <c r="H1988" s="167">
        <v>1</v>
      </c>
      <c r="I1988" s="167">
        <v>2</v>
      </c>
      <c r="J1988" s="167">
        <v>1</v>
      </c>
      <c r="K1988" s="167">
        <v>3</v>
      </c>
      <c r="L1988" s="167">
        <v>1</v>
      </c>
      <c r="M1988" s="167">
        <v>3</v>
      </c>
      <c r="N1988" s="167">
        <v>3</v>
      </c>
      <c r="O1988" s="167">
        <v>0</v>
      </c>
      <c r="P1988" s="167">
        <v>1</v>
      </c>
      <c r="Q1988" s="167">
        <v>0</v>
      </c>
      <c r="R1988" s="167">
        <v>0</v>
      </c>
      <c r="S1988" s="167">
        <v>0</v>
      </c>
    </row>
    <row r="1989" spans="1:20" s="204" customFormat="1" ht="14.25" customHeight="1" x14ac:dyDescent="0.2">
      <c r="A1989" s="115"/>
      <c r="B1989" s="115"/>
      <c r="C1989" s="115"/>
      <c r="D1989" s="441"/>
      <c r="E1989" s="424" t="s">
        <v>445</v>
      </c>
      <c r="F1989" s="346">
        <v>31</v>
      </c>
      <c r="G1989" s="308">
        <v>0</v>
      </c>
      <c r="H1989" s="308">
        <v>2</v>
      </c>
      <c r="I1989" s="308">
        <v>4</v>
      </c>
      <c r="J1989" s="308">
        <v>3</v>
      </c>
      <c r="K1989" s="308">
        <v>5</v>
      </c>
      <c r="L1989" s="308">
        <v>5</v>
      </c>
      <c r="M1989" s="308">
        <v>6</v>
      </c>
      <c r="N1989" s="308">
        <v>4</v>
      </c>
      <c r="O1989" s="308">
        <v>1</v>
      </c>
      <c r="P1989" s="308">
        <v>1</v>
      </c>
      <c r="Q1989" s="308">
        <v>0</v>
      </c>
      <c r="R1989" s="308">
        <v>0</v>
      </c>
      <c r="S1989" s="308">
        <v>0</v>
      </c>
      <c r="T1989" s="308"/>
    </row>
    <row r="1990" spans="1:20" ht="27" customHeight="1" x14ac:dyDescent="0.2">
      <c r="A1990" s="115"/>
      <c r="B1990" s="115"/>
      <c r="C1990" s="843" t="s">
        <v>1169</v>
      </c>
      <c r="D1990" s="843"/>
      <c r="E1990" s="424"/>
      <c r="F1990" s="346"/>
    </row>
    <row r="1991" spans="1:20" ht="18" customHeight="1" x14ac:dyDescent="0.2">
      <c r="A1991" s="115"/>
      <c r="B1991" s="115"/>
      <c r="C1991" s="115"/>
      <c r="D1991" s="442" t="s">
        <v>1194</v>
      </c>
      <c r="E1991" s="409" t="s">
        <v>443</v>
      </c>
      <c r="F1991" s="348">
        <v>5</v>
      </c>
      <c r="G1991" s="307">
        <v>0</v>
      </c>
      <c r="H1991" s="307">
        <v>0</v>
      </c>
      <c r="I1991" s="307">
        <v>0</v>
      </c>
      <c r="J1991" s="307">
        <v>0</v>
      </c>
      <c r="K1991" s="307">
        <v>0</v>
      </c>
      <c r="L1991" s="307">
        <v>0</v>
      </c>
      <c r="M1991" s="307">
        <v>0</v>
      </c>
      <c r="N1991" s="307">
        <v>0</v>
      </c>
      <c r="O1991" s="307">
        <v>0</v>
      </c>
      <c r="P1991" s="307">
        <v>2</v>
      </c>
      <c r="Q1991" s="307">
        <v>1</v>
      </c>
      <c r="R1991" s="307">
        <v>2</v>
      </c>
      <c r="S1991" s="307">
        <v>0</v>
      </c>
    </row>
    <row r="1992" spans="1:20" ht="9" customHeight="1" x14ac:dyDescent="0.2">
      <c r="A1992" s="115"/>
      <c r="B1992" s="115"/>
      <c r="C1992" s="115"/>
      <c r="D1992" s="441"/>
      <c r="E1992" s="666" t="s">
        <v>444</v>
      </c>
      <c r="F1992" s="347">
        <v>8</v>
      </c>
      <c r="G1992" s="167">
        <v>0</v>
      </c>
      <c r="H1992" s="167">
        <v>0</v>
      </c>
      <c r="I1992" s="167">
        <v>0</v>
      </c>
      <c r="J1992" s="167">
        <v>0</v>
      </c>
      <c r="K1992" s="167">
        <v>0</v>
      </c>
      <c r="L1992" s="167">
        <v>0</v>
      </c>
      <c r="M1992" s="167">
        <v>0</v>
      </c>
      <c r="N1992" s="167">
        <v>0</v>
      </c>
      <c r="O1992" s="167">
        <v>1</v>
      </c>
      <c r="P1992" s="167">
        <v>3</v>
      </c>
      <c r="Q1992" s="167">
        <v>3</v>
      </c>
      <c r="R1992" s="167">
        <v>1</v>
      </c>
      <c r="S1992" s="167">
        <v>0</v>
      </c>
    </row>
    <row r="1993" spans="1:20" s="204" customFormat="1" ht="14.25" customHeight="1" x14ac:dyDescent="0.2">
      <c r="A1993" s="115"/>
      <c r="B1993" s="115"/>
      <c r="C1993" s="115"/>
      <c r="D1993" s="441"/>
      <c r="E1993" s="424" t="s">
        <v>445</v>
      </c>
      <c r="F1993" s="346">
        <v>13</v>
      </c>
      <c r="G1993" s="308">
        <v>0</v>
      </c>
      <c r="H1993" s="308">
        <v>0</v>
      </c>
      <c r="I1993" s="308">
        <v>0</v>
      </c>
      <c r="J1993" s="308">
        <v>0</v>
      </c>
      <c r="K1993" s="308">
        <v>0</v>
      </c>
      <c r="L1993" s="308">
        <v>0</v>
      </c>
      <c r="M1993" s="308">
        <v>0</v>
      </c>
      <c r="N1993" s="308">
        <v>0</v>
      </c>
      <c r="O1993" s="308">
        <v>1</v>
      </c>
      <c r="P1993" s="308">
        <v>5</v>
      </c>
      <c r="Q1993" s="308">
        <v>4</v>
      </c>
      <c r="R1993" s="308">
        <v>3</v>
      </c>
      <c r="S1993" s="308">
        <v>0</v>
      </c>
      <c r="T1993" s="308"/>
    </row>
    <row r="1994" spans="1:20" ht="9" customHeight="1" x14ac:dyDescent="0.2">
      <c r="A1994" s="115"/>
      <c r="B1994" s="115"/>
      <c r="C1994" s="115"/>
      <c r="D1994" s="441" t="s">
        <v>1185</v>
      </c>
      <c r="E1994" s="666" t="s">
        <v>443</v>
      </c>
      <c r="F1994" s="347">
        <v>3</v>
      </c>
      <c r="G1994" s="167">
        <v>0</v>
      </c>
      <c r="H1994" s="167">
        <v>0</v>
      </c>
      <c r="I1994" s="167">
        <v>0</v>
      </c>
      <c r="J1994" s="167">
        <v>0</v>
      </c>
      <c r="K1994" s="167">
        <v>0</v>
      </c>
      <c r="L1994" s="167">
        <v>0</v>
      </c>
      <c r="M1994" s="167">
        <v>0</v>
      </c>
      <c r="N1994" s="167">
        <v>0</v>
      </c>
      <c r="O1994" s="167">
        <v>0</v>
      </c>
      <c r="P1994" s="167">
        <v>0</v>
      </c>
      <c r="Q1994" s="167">
        <v>3</v>
      </c>
      <c r="R1994" s="167">
        <v>0</v>
      </c>
      <c r="S1994" s="167">
        <v>0</v>
      </c>
    </row>
    <row r="1995" spans="1:20" ht="9" customHeight="1" x14ac:dyDescent="0.2">
      <c r="A1995" s="115"/>
      <c r="B1995" s="115"/>
      <c r="C1995" s="115"/>
      <c r="D1995" s="441"/>
      <c r="E1995" s="666" t="s">
        <v>444</v>
      </c>
      <c r="F1995" s="347">
        <v>2</v>
      </c>
      <c r="G1995" s="167">
        <v>0</v>
      </c>
      <c r="H1995" s="167">
        <v>0</v>
      </c>
      <c r="I1995" s="167">
        <v>0</v>
      </c>
      <c r="J1995" s="167">
        <v>0</v>
      </c>
      <c r="K1995" s="167">
        <v>1</v>
      </c>
      <c r="L1995" s="167">
        <v>0</v>
      </c>
      <c r="M1995" s="167">
        <v>0</v>
      </c>
      <c r="N1995" s="167">
        <v>0</v>
      </c>
      <c r="O1995" s="167">
        <v>0</v>
      </c>
      <c r="P1995" s="167">
        <v>0</v>
      </c>
      <c r="Q1995" s="167">
        <v>1</v>
      </c>
      <c r="R1995" s="167">
        <v>0</v>
      </c>
      <c r="S1995" s="167">
        <v>0</v>
      </c>
    </row>
    <row r="1996" spans="1:20" s="204" customFormat="1" ht="14.25" customHeight="1" x14ac:dyDescent="0.2">
      <c r="A1996" s="115"/>
      <c r="B1996" s="115"/>
      <c r="C1996" s="115"/>
      <c r="D1996" s="441"/>
      <c r="E1996" s="424" t="s">
        <v>445</v>
      </c>
      <c r="F1996" s="346">
        <v>5</v>
      </c>
      <c r="G1996" s="308">
        <v>0</v>
      </c>
      <c r="H1996" s="308">
        <v>0</v>
      </c>
      <c r="I1996" s="308">
        <v>0</v>
      </c>
      <c r="J1996" s="308">
        <v>0</v>
      </c>
      <c r="K1996" s="308">
        <v>1</v>
      </c>
      <c r="L1996" s="308">
        <v>0</v>
      </c>
      <c r="M1996" s="308">
        <v>0</v>
      </c>
      <c r="N1996" s="308">
        <v>0</v>
      </c>
      <c r="O1996" s="308">
        <v>0</v>
      </c>
      <c r="P1996" s="308">
        <v>0</v>
      </c>
      <c r="Q1996" s="308">
        <v>4</v>
      </c>
      <c r="R1996" s="308">
        <v>0</v>
      </c>
      <c r="S1996" s="308">
        <v>0</v>
      </c>
      <c r="T1996" s="308"/>
    </row>
    <row r="1997" spans="1:20" ht="9" customHeight="1" x14ac:dyDescent="0.2">
      <c r="A1997" s="115"/>
      <c r="B1997" s="115"/>
      <c r="C1997" s="115"/>
      <c r="D1997" s="440" t="s">
        <v>265</v>
      </c>
      <c r="E1997" s="666" t="s">
        <v>443</v>
      </c>
      <c r="F1997" s="347">
        <v>8</v>
      </c>
      <c r="G1997" s="167">
        <v>0</v>
      </c>
      <c r="H1997" s="167">
        <v>0</v>
      </c>
      <c r="I1997" s="167">
        <v>0</v>
      </c>
      <c r="J1997" s="167">
        <v>0</v>
      </c>
      <c r="K1997" s="167">
        <v>0</v>
      </c>
      <c r="L1997" s="167">
        <v>0</v>
      </c>
      <c r="M1997" s="167">
        <v>0</v>
      </c>
      <c r="N1997" s="167">
        <v>0</v>
      </c>
      <c r="O1997" s="167">
        <v>0</v>
      </c>
      <c r="P1997" s="167">
        <v>2</v>
      </c>
      <c r="Q1997" s="167">
        <v>4</v>
      </c>
      <c r="R1997" s="167">
        <v>2</v>
      </c>
      <c r="S1997" s="167">
        <v>0</v>
      </c>
    </row>
    <row r="1998" spans="1:20" ht="9" customHeight="1" x14ac:dyDescent="0.2">
      <c r="A1998" s="115"/>
      <c r="B1998" s="115"/>
      <c r="C1998" s="115"/>
      <c r="D1998" s="441"/>
      <c r="E1998" s="666" t="s">
        <v>444</v>
      </c>
      <c r="F1998" s="347">
        <v>10</v>
      </c>
      <c r="G1998" s="167">
        <v>0</v>
      </c>
      <c r="H1998" s="167">
        <v>0</v>
      </c>
      <c r="I1998" s="167">
        <v>0</v>
      </c>
      <c r="J1998" s="167">
        <v>0</v>
      </c>
      <c r="K1998" s="167">
        <v>1</v>
      </c>
      <c r="L1998" s="167">
        <v>0</v>
      </c>
      <c r="M1998" s="167">
        <v>0</v>
      </c>
      <c r="N1998" s="167">
        <v>0</v>
      </c>
      <c r="O1998" s="167">
        <v>1</v>
      </c>
      <c r="P1998" s="167">
        <v>3</v>
      </c>
      <c r="Q1998" s="167">
        <v>4</v>
      </c>
      <c r="R1998" s="167">
        <v>1</v>
      </c>
      <c r="S1998" s="167">
        <v>0</v>
      </c>
    </row>
    <row r="1999" spans="1:20" s="204" customFormat="1" ht="14.25" customHeight="1" x14ac:dyDescent="0.2">
      <c r="A1999" s="115"/>
      <c r="B1999" s="115"/>
      <c r="C1999" s="115"/>
      <c r="D1999" s="441"/>
      <c r="E1999" s="424" t="s">
        <v>445</v>
      </c>
      <c r="F1999" s="346">
        <v>18</v>
      </c>
      <c r="G1999" s="308">
        <v>0</v>
      </c>
      <c r="H1999" s="308">
        <v>0</v>
      </c>
      <c r="I1999" s="308">
        <v>0</v>
      </c>
      <c r="J1999" s="308">
        <v>0</v>
      </c>
      <c r="K1999" s="308">
        <v>1</v>
      </c>
      <c r="L1999" s="308">
        <v>0</v>
      </c>
      <c r="M1999" s="308">
        <v>0</v>
      </c>
      <c r="N1999" s="308">
        <v>0</v>
      </c>
      <c r="O1999" s="308">
        <v>1</v>
      </c>
      <c r="P1999" s="308">
        <v>5</v>
      </c>
      <c r="Q1999" s="308">
        <v>8</v>
      </c>
      <c r="R1999" s="308">
        <v>3</v>
      </c>
      <c r="S1999" s="308">
        <v>0</v>
      </c>
      <c r="T1999" s="308"/>
    </row>
    <row r="2000" spans="1:20" ht="36" customHeight="1" x14ac:dyDescent="0.2">
      <c r="A2000" s="115"/>
      <c r="B2000" s="115"/>
      <c r="C2000" s="843" t="s">
        <v>2460</v>
      </c>
      <c r="D2000" s="843"/>
      <c r="E2000" s="424"/>
      <c r="F2000" s="346"/>
    </row>
    <row r="2001" spans="1:20" ht="9" customHeight="1" x14ac:dyDescent="0.2">
      <c r="A2001" s="115"/>
      <c r="B2001" s="115"/>
      <c r="C2001" s="115"/>
      <c r="D2001" s="441" t="s">
        <v>402</v>
      </c>
      <c r="E2001" s="666" t="s">
        <v>443</v>
      </c>
      <c r="F2001" s="347">
        <v>4</v>
      </c>
      <c r="G2001" s="167">
        <v>0</v>
      </c>
      <c r="H2001" s="167">
        <v>0</v>
      </c>
      <c r="I2001" s="167">
        <v>0</v>
      </c>
      <c r="J2001" s="167">
        <v>0</v>
      </c>
      <c r="K2001" s="167">
        <v>0</v>
      </c>
      <c r="L2001" s="167">
        <v>1</v>
      </c>
      <c r="M2001" s="167">
        <v>0</v>
      </c>
      <c r="N2001" s="167">
        <v>0</v>
      </c>
      <c r="O2001" s="167">
        <v>1</v>
      </c>
      <c r="P2001" s="167">
        <v>0</v>
      </c>
      <c r="Q2001" s="167">
        <v>2</v>
      </c>
      <c r="R2001" s="167">
        <v>0</v>
      </c>
      <c r="S2001" s="167">
        <v>0</v>
      </c>
    </row>
    <row r="2002" spans="1:20" ht="9" customHeight="1" x14ac:dyDescent="0.2">
      <c r="A2002" s="115"/>
      <c r="B2002" s="115"/>
      <c r="C2002" s="115"/>
      <c r="D2002" s="441"/>
      <c r="E2002" s="666" t="s">
        <v>444</v>
      </c>
      <c r="F2002" s="347">
        <v>6</v>
      </c>
      <c r="G2002" s="167">
        <v>0</v>
      </c>
      <c r="H2002" s="167">
        <v>0</v>
      </c>
      <c r="I2002" s="167">
        <v>0</v>
      </c>
      <c r="J2002" s="167">
        <v>0</v>
      </c>
      <c r="K2002" s="167">
        <v>0</v>
      </c>
      <c r="L2002" s="167">
        <v>0</v>
      </c>
      <c r="M2002" s="167">
        <v>0</v>
      </c>
      <c r="N2002" s="167">
        <v>1</v>
      </c>
      <c r="O2002" s="167">
        <v>3</v>
      </c>
      <c r="P2002" s="167">
        <v>1</v>
      </c>
      <c r="Q2002" s="167">
        <v>0</v>
      </c>
      <c r="R2002" s="167">
        <v>1</v>
      </c>
      <c r="S2002" s="167">
        <v>0</v>
      </c>
    </row>
    <row r="2003" spans="1:20" s="204" customFormat="1" ht="14.25" customHeight="1" x14ac:dyDescent="0.2">
      <c r="A2003" s="115"/>
      <c r="B2003" s="115"/>
      <c r="C2003" s="115"/>
      <c r="D2003" s="441"/>
      <c r="E2003" s="424" t="s">
        <v>445</v>
      </c>
      <c r="F2003" s="346">
        <v>10</v>
      </c>
      <c r="G2003" s="308">
        <v>0</v>
      </c>
      <c r="H2003" s="308">
        <v>0</v>
      </c>
      <c r="I2003" s="308">
        <v>0</v>
      </c>
      <c r="J2003" s="308">
        <v>0</v>
      </c>
      <c r="K2003" s="308">
        <v>0</v>
      </c>
      <c r="L2003" s="308">
        <v>1</v>
      </c>
      <c r="M2003" s="308">
        <v>0</v>
      </c>
      <c r="N2003" s="308">
        <v>1</v>
      </c>
      <c r="O2003" s="308">
        <v>4</v>
      </c>
      <c r="P2003" s="308">
        <v>1</v>
      </c>
      <c r="Q2003" s="308">
        <v>2</v>
      </c>
      <c r="R2003" s="308">
        <v>1</v>
      </c>
      <c r="S2003" s="308">
        <v>0</v>
      </c>
      <c r="T2003" s="308"/>
    </row>
    <row r="2004" spans="1:20" ht="9" customHeight="1" x14ac:dyDescent="0.2">
      <c r="A2004" s="115"/>
      <c r="B2004" s="115"/>
      <c r="C2004" s="115"/>
      <c r="D2004" s="440" t="s">
        <v>265</v>
      </c>
      <c r="E2004" s="666" t="s">
        <v>443</v>
      </c>
      <c r="F2004" s="347">
        <v>4</v>
      </c>
      <c r="G2004" s="167">
        <v>0</v>
      </c>
      <c r="H2004" s="167">
        <v>0</v>
      </c>
      <c r="I2004" s="167">
        <v>0</v>
      </c>
      <c r="J2004" s="167">
        <v>0</v>
      </c>
      <c r="K2004" s="167">
        <v>0</v>
      </c>
      <c r="L2004" s="167">
        <v>1</v>
      </c>
      <c r="M2004" s="167">
        <v>0</v>
      </c>
      <c r="N2004" s="167">
        <v>0</v>
      </c>
      <c r="O2004" s="167">
        <v>1</v>
      </c>
      <c r="P2004" s="167">
        <v>0</v>
      </c>
      <c r="Q2004" s="167">
        <v>2</v>
      </c>
      <c r="R2004" s="167">
        <v>0</v>
      </c>
      <c r="S2004" s="167">
        <v>0</v>
      </c>
    </row>
    <row r="2005" spans="1:20" ht="9" customHeight="1" x14ac:dyDescent="0.2">
      <c r="A2005" s="115"/>
      <c r="B2005" s="115"/>
      <c r="C2005" s="115"/>
      <c r="D2005" s="441"/>
      <c r="E2005" s="666" t="s">
        <v>444</v>
      </c>
      <c r="F2005" s="347">
        <v>6</v>
      </c>
      <c r="G2005" s="167">
        <v>0</v>
      </c>
      <c r="H2005" s="167">
        <v>0</v>
      </c>
      <c r="I2005" s="167">
        <v>0</v>
      </c>
      <c r="J2005" s="167">
        <v>0</v>
      </c>
      <c r="K2005" s="167">
        <v>0</v>
      </c>
      <c r="L2005" s="167">
        <v>0</v>
      </c>
      <c r="M2005" s="167">
        <v>0</v>
      </c>
      <c r="N2005" s="167">
        <v>1</v>
      </c>
      <c r="O2005" s="167">
        <v>3</v>
      </c>
      <c r="P2005" s="167">
        <v>1</v>
      </c>
      <c r="Q2005" s="167">
        <v>0</v>
      </c>
      <c r="R2005" s="167">
        <v>1</v>
      </c>
      <c r="S2005" s="167">
        <v>0</v>
      </c>
    </row>
    <row r="2006" spans="1:20" s="204" customFormat="1" ht="14.25" customHeight="1" x14ac:dyDescent="0.2">
      <c r="A2006" s="115"/>
      <c r="B2006" s="115"/>
      <c r="C2006" s="115"/>
      <c r="D2006" s="441"/>
      <c r="E2006" s="424" t="s">
        <v>445</v>
      </c>
      <c r="F2006" s="346">
        <v>10</v>
      </c>
      <c r="G2006" s="308">
        <v>0</v>
      </c>
      <c r="H2006" s="308">
        <v>0</v>
      </c>
      <c r="I2006" s="308">
        <v>0</v>
      </c>
      <c r="J2006" s="308">
        <v>0</v>
      </c>
      <c r="K2006" s="308">
        <v>0</v>
      </c>
      <c r="L2006" s="308">
        <v>1</v>
      </c>
      <c r="M2006" s="308">
        <v>0</v>
      </c>
      <c r="N2006" s="308">
        <v>1</v>
      </c>
      <c r="O2006" s="308">
        <v>4</v>
      </c>
      <c r="P2006" s="308">
        <v>1</v>
      </c>
      <c r="Q2006" s="308">
        <v>2</v>
      </c>
      <c r="R2006" s="308">
        <v>1</v>
      </c>
      <c r="S2006" s="308">
        <v>0</v>
      </c>
      <c r="T2006" s="308"/>
    </row>
    <row r="2007" spans="1:20" ht="27" customHeight="1" x14ac:dyDescent="0.2">
      <c r="A2007" s="115"/>
      <c r="B2007" s="115"/>
      <c r="C2007" s="843" t="s">
        <v>1172</v>
      </c>
      <c r="D2007" s="843"/>
      <c r="E2007" s="424"/>
      <c r="F2007" s="346"/>
    </row>
    <row r="2008" spans="1:20" ht="9" customHeight="1" x14ac:dyDescent="0.2">
      <c r="A2008" s="115"/>
      <c r="B2008" s="115"/>
      <c r="C2008" s="115"/>
      <c r="D2008" s="441" t="s">
        <v>1188</v>
      </c>
      <c r="E2008" s="666" t="s">
        <v>443</v>
      </c>
      <c r="F2008" s="347">
        <v>2</v>
      </c>
      <c r="G2008" s="167">
        <v>0</v>
      </c>
      <c r="H2008" s="167">
        <v>0</v>
      </c>
      <c r="I2008" s="167">
        <v>0</v>
      </c>
      <c r="J2008" s="167">
        <v>0</v>
      </c>
      <c r="K2008" s="167">
        <v>0</v>
      </c>
      <c r="L2008" s="167">
        <v>0</v>
      </c>
      <c r="M2008" s="167">
        <v>0</v>
      </c>
      <c r="N2008" s="167">
        <v>0</v>
      </c>
      <c r="O2008" s="167">
        <v>0</v>
      </c>
      <c r="P2008" s="167">
        <v>1</v>
      </c>
      <c r="Q2008" s="167">
        <v>1</v>
      </c>
      <c r="R2008" s="167">
        <v>0</v>
      </c>
      <c r="S2008" s="167">
        <v>0</v>
      </c>
    </row>
    <row r="2009" spans="1:20" ht="9" customHeight="1" x14ac:dyDescent="0.2">
      <c r="A2009" s="115"/>
      <c r="B2009" s="115"/>
      <c r="C2009" s="115"/>
      <c r="D2009" s="441"/>
      <c r="E2009" s="666" t="s">
        <v>444</v>
      </c>
      <c r="F2009" s="347">
        <v>2</v>
      </c>
      <c r="G2009" s="167">
        <v>0</v>
      </c>
      <c r="H2009" s="167">
        <v>0</v>
      </c>
      <c r="I2009" s="167">
        <v>0</v>
      </c>
      <c r="J2009" s="167">
        <v>0</v>
      </c>
      <c r="K2009" s="167">
        <v>0</v>
      </c>
      <c r="L2009" s="167">
        <v>0</v>
      </c>
      <c r="M2009" s="167">
        <v>0</v>
      </c>
      <c r="N2009" s="167">
        <v>0</v>
      </c>
      <c r="O2009" s="167">
        <v>0</v>
      </c>
      <c r="P2009" s="167">
        <v>0</v>
      </c>
      <c r="Q2009" s="167">
        <v>2</v>
      </c>
      <c r="R2009" s="167">
        <v>0</v>
      </c>
      <c r="S2009" s="167">
        <v>0</v>
      </c>
    </row>
    <row r="2010" spans="1:20" s="204" customFormat="1" ht="14.25" customHeight="1" x14ac:dyDescent="0.2">
      <c r="A2010" s="115"/>
      <c r="B2010" s="115"/>
      <c r="C2010" s="115"/>
      <c r="D2010" s="441"/>
      <c r="E2010" s="424" t="s">
        <v>445</v>
      </c>
      <c r="F2010" s="346">
        <v>4</v>
      </c>
      <c r="G2010" s="308">
        <v>0</v>
      </c>
      <c r="H2010" s="308">
        <v>0</v>
      </c>
      <c r="I2010" s="308">
        <v>0</v>
      </c>
      <c r="J2010" s="308">
        <v>0</v>
      </c>
      <c r="K2010" s="308">
        <v>0</v>
      </c>
      <c r="L2010" s="308">
        <v>0</v>
      </c>
      <c r="M2010" s="308">
        <v>0</v>
      </c>
      <c r="N2010" s="308">
        <v>0</v>
      </c>
      <c r="O2010" s="308">
        <v>0</v>
      </c>
      <c r="P2010" s="308">
        <v>1</v>
      </c>
      <c r="Q2010" s="308">
        <v>3</v>
      </c>
      <c r="R2010" s="308">
        <v>0</v>
      </c>
      <c r="S2010" s="308">
        <v>0</v>
      </c>
      <c r="T2010" s="308"/>
    </row>
    <row r="2011" spans="1:20" ht="9" customHeight="1" x14ac:dyDescent="0.2">
      <c r="A2011" s="115"/>
      <c r="B2011" s="115"/>
      <c r="C2011" s="115"/>
      <c r="D2011" s="441" t="s">
        <v>1173</v>
      </c>
      <c r="E2011" s="666" t="s">
        <v>443</v>
      </c>
      <c r="F2011" s="347">
        <v>4</v>
      </c>
      <c r="G2011" s="167">
        <v>0</v>
      </c>
      <c r="H2011" s="167">
        <v>0</v>
      </c>
      <c r="I2011" s="167">
        <v>0</v>
      </c>
      <c r="J2011" s="167">
        <v>0</v>
      </c>
      <c r="K2011" s="167">
        <v>0</v>
      </c>
      <c r="L2011" s="167">
        <v>2</v>
      </c>
      <c r="M2011" s="167">
        <v>1</v>
      </c>
      <c r="N2011" s="167">
        <v>0</v>
      </c>
      <c r="O2011" s="167">
        <v>0</v>
      </c>
      <c r="P2011" s="167">
        <v>1</v>
      </c>
      <c r="Q2011" s="167">
        <v>0</v>
      </c>
      <c r="R2011" s="167">
        <v>0</v>
      </c>
      <c r="S2011" s="167">
        <v>0</v>
      </c>
    </row>
    <row r="2012" spans="1:20" ht="9" customHeight="1" x14ac:dyDescent="0.2">
      <c r="A2012" s="115"/>
      <c r="B2012" s="115"/>
      <c r="C2012" s="115"/>
      <c r="D2012" s="441"/>
      <c r="E2012" s="666" t="s">
        <v>444</v>
      </c>
      <c r="F2012" s="347">
        <v>14</v>
      </c>
      <c r="G2012" s="167">
        <v>0</v>
      </c>
      <c r="H2012" s="167">
        <v>0</v>
      </c>
      <c r="I2012" s="167">
        <v>0</v>
      </c>
      <c r="J2012" s="167">
        <v>5</v>
      </c>
      <c r="K2012" s="167">
        <v>4</v>
      </c>
      <c r="L2012" s="167">
        <v>4</v>
      </c>
      <c r="M2012" s="167">
        <v>1</v>
      </c>
      <c r="N2012" s="167">
        <v>0</v>
      </c>
      <c r="O2012" s="167">
        <v>0</v>
      </c>
      <c r="P2012" s="167">
        <v>0</v>
      </c>
      <c r="Q2012" s="167">
        <v>0</v>
      </c>
      <c r="R2012" s="167">
        <v>0</v>
      </c>
      <c r="S2012" s="167">
        <v>0</v>
      </c>
    </row>
    <row r="2013" spans="1:20" s="204" customFormat="1" ht="14.25" customHeight="1" x14ac:dyDescent="0.2">
      <c r="A2013" s="115"/>
      <c r="B2013" s="115"/>
      <c r="C2013" s="115"/>
      <c r="D2013" s="441"/>
      <c r="E2013" s="424" t="s">
        <v>445</v>
      </c>
      <c r="F2013" s="346">
        <v>18</v>
      </c>
      <c r="G2013" s="308">
        <v>0</v>
      </c>
      <c r="H2013" s="308">
        <v>0</v>
      </c>
      <c r="I2013" s="308">
        <v>0</v>
      </c>
      <c r="J2013" s="308">
        <v>5</v>
      </c>
      <c r="K2013" s="308">
        <v>4</v>
      </c>
      <c r="L2013" s="308">
        <v>6</v>
      </c>
      <c r="M2013" s="308">
        <v>2</v>
      </c>
      <c r="N2013" s="308">
        <v>0</v>
      </c>
      <c r="O2013" s="308">
        <v>0</v>
      </c>
      <c r="P2013" s="308">
        <v>1</v>
      </c>
      <c r="Q2013" s="308">
        <v>0</v>
      </c>
      <c r="R2013" s="308">
        <v>0</v>
      </c>
      <c r="S2013" s="308">
        <v>0</v>
      </c>
      <c r="T2013" s="308"/>
    </row>
    <row r="2014" spans="1:20" ht="9" customHeight="1" x14ac:dyDescent="0.2">
      <c r="A2014" s="115"/>
      <c r="B2014" s="115"/>
      <c r="C2014" s="115"/>
      <c r="D2014" s="441" t="s">
        <v>1174</v>
      </c>
      <c r="E2014" s="666" t="s">
        <v>444</v>
      </c>
      <c r="F2014" s="347">
        <v>3</v>
      </c>
      <c r="G2014" s="167">
        <v>0</v>
      </c>
      <c r="H2014" s="167">
        <v>2</v>
      </c>
      <c r="I2014" s="167">
        <v>0</v>
      </c>
      <c r="J2014" s="167">
        <v>1</v>
      </c>
      <c r="K2014" s="167">
        <v>0</v>
      </c>
      <c r="L2014" s="167">
        <v>0</v>
      </c>
      <c r="M2014" s="167">
        <v>0</v>
      </c>
      <c r="N2014" s="167">
        <v>0</v>
      </c>
      <c r="O2014" s="167">
        <v>0</v>
      </c>
      <c r="P2014" s="167">
        <v>0</v>
      </c>
      <c r="Q2014" s="167">
        <v>0</v>
      </c>
      <c r="R2014" s="167">
        <v>0</v>
      </c>
      <c r="S2014" s="167">
        <v>0</v>
      </c>
    </row>
    <row r="2015" spans="1:20" s="204" customFormat="1" ht="14.25" customHeight="1" x14ac:dyDescent="0.2">
      <c r="A2015" s="115"/>
      <c r="B2015" s="115"/>
      <c r="C2015" s="115"/>
      <c r="D2015" s="441"/>
      <c r="E2015" s="424" t="s">
        <v>445</v>
      </c>
      <c r="F2015" s="346">
        <v>3</v>
      </c>
      <c r="G2015" s="308">
        <v>0</v>
      </c>
      <c r="H2015" s="308">
        <v>2</v>
      </c>
      <c r="I2015" s="308">
        <v>0</v>
      </c>
      <c r="J2015" s="308">
        <v>1</v>
      </c>
      <c r="K2015" s="308">
        <v>0</v>
      </c>
      <c r="L2015" s="308">
        <v>0</v>
      </c>
      <c r="M2015" s="308">
        <v>0</v>
      </c>
      <c r="N2015" s="308">
        <v>0</v>
      </c>
      <c r="O2015" s="308">
        <v>0</v>
      </c>
      <c r="P2015" s="308">
        <v>0</v>
      </c>
      <c r="Q2015" s="308">
        <v>0</v>
      </c>
      <c r="R2015" s="308">
        <v>0</v>
      </c>
      <c r="S2015" s="308">
        <v>0</v>
      </c>
      <c r="T2015" s="308"/>
    </row>
    <row r="2016" spans="1:20" ht="9" customHeight="1" x14ac:dyDescent="0.2">
      <c r="A2016" s="115"/>
      <c r="B2016" s="115"/>
      <c r="C2016" s="115"/>
      <c r="D2016" s="440" t="s">
        <v>265</v>
      </c>
      <c r="E2016" s="666" t="s">
        <v>443</v>
      </c>
      <c r="F2016" s="347">
        <v>6</v>
      </c>
      <c r="G2016" s="167">
        <v>0</v>
      </c>
      <c r="H2016" s="167">
        <v>0</v>
      </c>
      <c r="I2016" s="167">
        <v>0</v>
      </c>
      <c r="J2016" s="167">
        <v>0</v>
      </c>
      <c r="K2016" s="167">
        <v>0</v>
      </c>
      <c r="L2016" s="167">
        <v>2</v>
      </c>
      <c r="M2016" s="167">
        <v>1</v>
      </c>
      <c r="N2016" s="167">
        <v>0</v>
      </c>
      <c r="O2016" s="167">
        <v>0</v>
      </c>
      <c r="P2016" s="167">
        <v>2</v>
      </c>
      <c r="Q2016" s="167">
        <v>1</v>
      </c>
      <c r="R2016" s="167">
        <v>0</v>
      </c>
      <c r="S2016" s="167">
        <v>0</v>
      </c>
    </row>
    <row r="2017" spans="1:20" ht="9" customHeight="1" x14ac:dyDescent="0.2">
      <c r="A2017" s="115"/>
      <c r="B2017" s="115"/>
      <c r="C2017" s="115"/>
      <c r="D2017" s="441"/>
      <c r="E2017" s="666" t="s">
        <v>444</v>
      </c>
      <c r="F2017" s="347">
        <v>19</v>
      </c>
      <c r="G2017" s="167">
        <v>0</v>
      </c>
      <c r="H2017" s="167">
        <v>2</v>
      </c>
      <c r="I2017" s="167">
        <v>0</v>
      </c>
      <c r="J2017" s="167">
        <v>6</v>
      </c>
      <c r="K2017" s="167">
        <v>4</v>
      </c>
      <c r="L2017" s="167">
        <v>4</v>
      </c>
      <c r="M2017" s="167">
        <v>1</v>
      </c>
      <c r="N2017" s="167">
        <v>0</v>
      </c>
      <c r="O2017" s="167">
        <v>0</v>
      </c>
      <c r="P2017" s="167">
        <v>0</v>
      </c>
      <c r="Q2017" s="167">
        <v>2</v>
      </c>
      <c r="R2017" s="167">
        <v>0</v>
      </c>
      <c r="S2017" s="167">
        <v>0</v>
      </c>
    </row>
    <row r="2018" spans="1:20" s="204" customFormat="1" ht="14.25" customHeight="1" x14ac:dyDescent="0.2">
      <c r="A2018" s="115"/>
      <c r="B2018" s="115"/>
      <c r="C2018" s="115"/>
      <c r="D2018" s="441"/>
      <c r="E2018" s="424" t="s">
        <v>445</v>
      </c>
      <c r="F2018" s="346">
        <v>25</v>
      </c>
      <c r="G2018" s="308">
        <v>0</v>
      </c>
      <c r="H2018" s="308">
        <v>2</v>
      </c>
      <c r="I2018" s="308">
        <v>0</v>
      </c>
      <c r="J2018" s="308">
        <v>6</v>
      </c>
      <c r="K2018" s="308">
        <v>4</v>
      </c>
      <c r="L2018" s="308">
        <v>6</v>
      </c>
      <c r="M2018" s="308">
        <v>2</v>
      </c>
      <c r="N2018" s="308">
        <v>0</v>
      </c>
      <c r="O2018" s="308">
        <v>0</v>
      </c>
      <c r="P2018" s="308">
        <v>2</v>
      </c>
      <c r="Q2018" s="308">
        <v>3</v>
      </c>
      <c r="R2018" s="308">
        <v>0</v>
      </c>
      <c r="S2018" s="308">
        <v>0</v>
      </c>
      <c r="T2018" s="308"/>
    </row>
    <row r="2019" spans="1:20" ht="18" customHeight="1" x14ac:dyDescent="0.2">
      <c r="A2019" s="115"/>
      <c r="B2019" s="115"/>
      <c r="C2019" s="295" t="s">
        <v>242</v>
      </c>
      <c r="D2019" s="441"/>
      <c r="E2019" s="666"/>
      <c r="F2019" s="347"/>
      <c r="G2019" s="167"/>
      <c r="H2019" s="167"/>
      <c r="I2019" s="167"/>
      <c r="J2019" s="167"/>
      <c r="K2019" s="167"/>
      <c r="L2019" s="167"/>
      <c r="M2019" s="167"/>
      <c r="N2019" s="167"/>
      <c r="O2019" s="167"/>
      <c r="P2019" s="167"/>
      <c r="Q2019" s="167"/>
      <c r="R2019" s="167"/>
      <c r="S2019" s="167"/>
    </row>
    <row r="2020" spans="1:20" ht="9" customHeight="1" x14ac:dyDescent="0.2">
      <c r="A2020" s="115"/>
      <c r="B2020" s="115"/>
      <c r="C2020" s="115"/>
      <c r="D2020" s="441" t="s">
        <v>1175</v>
      </c>
      <c r="E2020" s="666" t="s">
        <v>443</v>
      </c>
      <c r="F2020" s="347">
        <v>6</v>
      </c>
      <c r="G2020" s="167">
        <v>0</v>
      </c>
      <c r="H2020" s="167">
        <v>0</v>
      </c>
      <c r="I2020" s="167">
        <v>0</v>
      </c>
      <c r="J2020" s="167">
        <v>0</v>
      </c>
      <c r="K2020" s="167">
        <v>5</v>
      </c>
      <c r="L2020" s="167">
        <v>0</v>
      </c>
      <c r="M2020" s="167">
        <v>1</v>
      </c>
      <c r="N2020" s="167">
        <v>0</v>
      </c>
      <c r="O2020" s="167">
        <v>0</v>
      </c>
      <c r="P2020" s="167">
        <v>0</v>
      </c>
      <c r="Q2020" s="167">
        <v>0</v>
      </c>
      <c r="R2020" s="167">
        <v>0</v>
      </c>
      <c r="S2020" s="167">
        <v>0</v>
      </c>
    </row>
    <row r="2021" spans="1:20" ht="9" customHeight="1" x14ac:dyDescent="0.2">
      <c r="A2021" s="115"/>
      <c r="B2021" s="115"/>
      <c r="C2021" s="115"/>
      <c r="D2021" s="441"/>
      <c r="E2021" s="666" t="s">
        <v>444</v>
      </c>
      <c r="F2021" s="347">
        <v>12</v>
      </c>
      <c r="G2021" s="167">
        <v>0</v>
      </c>
      <c r="H2021" s="167">
        <v>0</v>
      </c>
      <c r="I2021" s="167">
        <v>0</v>
      </c>
      <c r="J2021" s="167">
        <v>0</v>
      </c>
      <c r="K2021" s="167">
        <v>10</v>
      </c>
      <c r="L2021" s="167">
        <v>0</v>
      </c>
      <c r="M2021" s="167">
        <v>2</v>
      </c>
      <c r="N2021" s="167">
        <v>0</v>
      </c>
      <c r="O2021" s="167">
        <v>0</v>
      </c>
      <c r="P2021" s="167">
        <v>0</v>
      </c>
      <c r="Q2021" s="167">
        <v>0</v>
      </c>
      <c r="R2021" s="167">
        <v>0</v>
      </c>
      <c r="S2021" s="167">
        <v>0</v>
      </c>
    </row>
    <row r="2022" spans="1:20" s="204" customFormat="1" ht="14.25" customHeight="1" x14ac:dyDescent="0.2">
      <c r="A2022" s="115"/>
      <c r="B2022" s="115"/>
      <c r="C2022" s="115"/>
      <c r="D2022" s="441"/>
      <c r="E2022" s="424" t="s">
        <v>445</v>
      </c>
      <c r="F2022" s="346">
        <v>18</v>
      </c>
      <c r="G2022" s="308">
        <v>0</v>
      </c>
      <c r="H2022" s="308">
        <v>0</v>
      </c>
      <c r="I2022" s="308">
        <v>0</v>
      </c>
      <c r="J2022" s="308">
        <v>0</v>
      </c>
      <c r="K2022" s="308">
        <v>15</v>
      </c>
      <c r="L2022" s="308">
        <v>0</v>
      </c>
      <c r="M2022" s="308">
        <v>3</v>
      </c>
      <c r="N2022" s="308">
        <v>0</v>
      </c>
      <c r="O2022" s="308">
        <v>0</v>
      </c>
      <c r="P2022" s="308">
        <v>0</v>
      </c>
      <c r="Q2022" s="308">
        <v>0</v>
      </c>
      <c r="R2022" s="308">
        <v>0</v>
      </c>
      <c r="S2022" s="308">
        <v>0</v>
      </c>
      <c r="T2022" s="308"/>
    </row>
    <row r="2023" spans="1:20" ht="9" customHeight="1" x14ac:dyDescent="0.2">
      <c r="A2023" s="115"/>
      <c r="B2023" s="115"/>
      <c r="C2023" s="115"/>
      <c r="D2023" s="441" t="s">
        <v>372</v>
      </c>
      <c r="E2023" s="666" t="s">
        <v>443</v>
      </c>
      <c r="F2023" s="347">
        <v>359</v>
      </c>
      <c r="G2023" s="167">
        <v>0</v>
      </c>
      <c r="H2023" s="167">
        <v>1</v>
      </c>
      <c r="I2023" s="167">
        <v>1</v>
      </c>
      <c r="J2023" s="167">
        <v>8</v>
      </c>
      <c r="K2023" s="167">
        <v>43</v>
      </c>
      <c r="L2023" s="167">
        <v>66</v>
      </c>
      <c r="M2023" s="167">
        <v>99</v>
      </c>
      <c r="N2023" s="167">
        <v>58</v>
      </c>
      <c r="O2023" s="167">
        <v>23</v>
      </c>
      <c r="P2023" s="167">
        <v>17</v>
      </c>
      <c r="Q2023" s="167">
        <v>7</v>
      </c>
      <c r="R2023" s="167">
        <v>36</v>
      </c>
      <c r="S2023" s="167">
        <v>0</v>
      </c>
    </row>
    <row r="2024" spans="1:20" ht="9" customHeight="1" x14ac:dyDescent="0.2">
      <c r="A2024" s="115"/>
      <c r="B2024" s="115"/>
      <c r="C2024" s="115"/>
      <c r="D2024" s="441"/>
      <c r="E2024" s="666" t="s">
        <v>444</v>
      </c>
      <c r="F2024" s="347">
        <v>459</v>
      </c>
      <c r="G2024" s="167">
        <v>2</v>
      </c>
      <c r="H2024" s="167">
        <v>0</v>
      </c>
      <c r="I2024" s="167">
        <v>3</v>
      </c>
      <c r="J2024" s="167">
        <v>11</v>
      </c>
      <c r="K2024" s="167">
        <v>65</v>
      </c>
      <c r="L2024" s="167">
        <v>99</v>
      </c>
      <c r="M2024" s="167">
        <v>117</v>
      </c>
      <c r="N2024" s="167">
        <v>70</v>
      </c>
      <c r="O2024" s="167">
        <v>32</v>
      </c>
      <c r="P2024" s="167">
        <v>17</v>
      </c>
      <c r="Q2024" s="167">
        <v>14</v>
      </c>
      <c r="R2024" s="167">
        <v>29</v>
      </c>
      <c r="S2024" s="167">
        <v>0</v>
      </c>
    </row>
    <row r="2025" spans="1:20" s="204" customFormat="1" ht="14.25" customHeight="1" x14ac:dyDescent="0.2">
      <c r="A2025" s="115"/>
      <c r="B2025" s="115"/>
      <c r="C2025" s="115"/>
      <c r="D2025" s="441"/>
      <c r="E2025" s="424" t="s">
        <v>445</v>
      </c>
      <c r="F2025" s="346">
        <v>818</v>
      </c>
      <c r="G2025" s="308">
        <v>2</v>
      </c>
      <c r="H2025" s="308">
        <v>1</v>
      </c>
      <c r="I2025" s="308">
        <v>4</v>
      </c>
      <c r="J2025" s="308">
        <v>19</v>
      </c>
      <c r="K2025" s="308">
        <v>108</v>
      </c>
      <c r="L2025" s="308">
        <v>165</v>
      </c>
      <c r="M2025" s="308">
        <v>216</v>
      </c>
      <c r="N2025" s="308">
        <v>128</v>
      </c>
      <c r="O2025" s="308">
        <v>55</v>
      </c>
      <c r="P2025" s="308">
        <v>34</v>
      </c>
      <c r="Q2025" s="308">
        <v>21</v>
      </c>
      <c r="R2025" s="308">
        <v>65</v>
      </c>
      <c r="S2025" s="308">
        <v>0</v>
      </c>
      <c r="T2025" s="308"/>
    </row>
    <row r="2026" spans="1:20" ht="9" customHeight="1" x14ac:dyDescent="0.2">
      <c r="A2026" s="115"/>
      <c r="B2026" s="115"/>
      <c r="C2026" s="115"/>
      <c r="D2026" s="441" t="s">
        <v>430</v>
      </c>
      <c r="E2026" s="666" t="s">
        <v>443</v>
      </c>
      <c r="F2026" s="347">
        <v>265</v>
      </c>
      <c r="G2026" s="167">
        <v>0</v>
      </c>
      <c r="H2026" s="167">
        <v>0</v>
      </c>
      <c r="I2026" s="167">
        <v>0</v>
      </c>
      <c r="J2026" s="167">
        <v>1</v>
      </c>
      <c r="K2026" s="167">
        <v>27</v>
      </c>
      <c r="L2026" s="167">
        <v>54</v>
      </c>
      <c r="M2026" s="167">
        <v>79</v>
      </c>
      <c r="N2026" s="167">
        <v>35</v>
      </c>
      <c r="O2026" s="167">
        <v>23</v>
      </c>
      <c r="P2026" s="167">
        <v>10</v>
      </c>
      <c r="Q2026" s="167">
        <v>12</v>
      </c>
      <c r="R2026" s="167">
        <v>24</v>
      </c>
      <c r="S2026" s="167">
        <v>0</v>
      </c>
    </row>
    <row r="2027" spans="1:20" ht="9" customHeight="1" x14ac:dyDescent="0.2">
      <c r="A2027" s="115"/>
      <c r="B2027" s="115"/>
      <c r="C2027" s="115"/>
      <c r="D2027" s="441"/>
      <c r="E2027" s="666" t="s">
        <v>444</v>
      </c>
      <c r="F2027" s="347">
        <v>532</v>
      </c>
      <c r="G2027" s="167">
        <v>1</v>
      </c>
      <c r="H2027" s="167">
        <v>1</v>
      </c>
      <c r="I2027" s="167">
        <v>2</v>
      </c>
      <c r="J2027" s="167">
        <v>2</v>
      </c>
      <c r="K2027" s="167">
        <v>61</v>
      </c>
      <c r="L2027" s="167">
        <v>135</v>
      </c>
      <c r="M2027" s="167">
        <v>139</v>
      </c>
      <c r="N2027" s="167">
        <v>99</v>
      </c>
      <c r="O2027" s="167">
        <v>30</v>
      </c>
      <c r="P2027" s="167">
        <v>28</v>
      </c>
      <c r="Q2027" s="167">
        <v>13</v>
      </c>
      <c r="R2027" s="167">
        <v>21</v>
      </c>
      <c r="S2027" s="167">
        <v>0</v>
      </c>
    </row>
    <row r="2028" spans="1:20" s="204" customFormat="1" ht="14.25" customHeight="1" x14ac:dyDescent="0.2">
      <c r="A2028" s="115"/>
      <c r="B2028" s="115"/>
      <c r="C2028" s="115"/>
      <c r="D2028" s="441"/>
      <c r="E2028" s="424" t="s">
        <v>445</v>
      </c>
      <c r="F2028" s="346">
        <v>797</v>
      </c>
      <c r="G2028" s="308">
        <v>1</v>
      </c>
      <c r="H2028" s="308">
        <v>1</v>
      </c>
      <c r="I2028" s="308">
        <v>2</v>
      </c>
      <c r="J2028" s="308">
        <v>3</v>
      </c>
      <c r="K2028" s="308">
        <v>88</v>
      </c>
      <c r="L2028" s="308">
        <v>189</v>
      </c>
      <c r="M2028" s="308">
        <v>218</v>
      </c>
      <c r="N2028" s="308">
        <v>134</v>
      </c>
      <c r="O2028" s="308">
        <v>53</v>
      </c>
      <c r="P2028" s="308">
        <v>38</v>
      </c>
      <c r="Q2028" s="308">
        <v>25</v>
      </c>
      <c r="R2028" s="308">
        <v>45</v>
      </c>
      <c r="S2028" s="308">
        <v>0</v>
      </c>
      <c r="T2028" s="308"/>
    </row>
    <row r="2029" spans="1:20" ht="9" customHeight="1" x14ac:dyDescent="0.2">
      <c r="A2029" s="115"/>
      <c r="B2029" s="115"/>
      <c r="C2029" s="115"/>
      <c r="D2029" s="440" t="s">
        <v>265</v>
      </c>
      <c r="E2029" s="666" t="s">
        <v>443</v>
      </c>
      <c r="F2029" s="347">
        <v>630</v>
      </c>
      <c r="G2029" s="167">
        <v>0</v>
      </c>
      <c r="H2029" s="167">
        <v>1</v>
      </c>
      <c r="I2029" s="167">
        <v>1</v>
      </c>
      <c r="J2029" s="167">
        <v>9</v>
      </c>
      <c r="K2029" s="167">
        <v>75</v>
      </c>
      <c r="L2029" s="167">
        <v>120</v>
      </c>
      <c r="M2029" s="167">
        <v>179</v>
      </c>
      <c r="N2029" s="167">
        <v>93</v>
      </c>
      <c r="O2029" s="167">
        <v>46</v>
      </c>
      <c r="P2029" s="167">
        <v>27</v>
      </c>
      <c r="Q2029" s="167">
        <v>19</v>
      </c>
      <c r="R2029" s="167">
        <v>60</v>
      </c>
      <c r="S2029" s="167">
        <v>0</v>
      </c>
    </row>
    <row r="2030" spans="1:20" ht="9" customHeight="1" x14ac:dyDescent="0.2">
      <c r="A2030" s="115"/>
      <c r="B2030" s="115"/>
      <c r="C2030" s="115"/>
      <c r="D2030" s="441"/>
      <c r="E2030" s="666" t="s">
        <v>444</v>
      </c>
      <c r="F2030" s="347">
        <v>1003</v>
      </c>
      <c r="G2030" s="167">
        <v>3</v>
      </c>
      <c r="H2030" s="167">
        <v>1</v>
      </c>
      <c r="I2030" s="167">
        <v>5</v>
      </c>
      <c r="J2030" s="167">
        <v>13</v>
      </c>
      <c r="K2030" s="167">
        <v>136</v>
      </c>
      <c r="L2030" s="167">
        <v>234</v>
      </c>
      <c r="M2030" s="167">
        <v>258</v>
      </c>
      <c r="N2030" s="167">
        <v>169</v>
      </c>
      <c r="O2030" s="167">
        <v>62</v>
      </c>
      <c r="P2030" s="167">
        <v>45</v>
      </c>
      <c r="Q2030" s="167">
        <v>27</v>
      </c>
      <c r="R2030" s="167">
        <v>50</v>
      </c>
      <c r="S2030" s="167">
        <v>0</v>
      </c>
    </row>
    <row r="2031" spans="1:20" s="204" customFormat="1" ht="14.25" customHeight="1" x14ac:dyDescent="0.2">
      <c r="A2031" s="115"/>
      <c r="B2031" s="115"/>
      <c r="C2031" s="115"/>
      <c r="D2031" s="441"/>
      <c r="E2031" s="424" t="s">
        <v>445</v>
      </c>
      <c r="F2031" s="346">
        <v>1633</v>
      </c>
      <c r="G2031" s="308">
        <v>3</v>
      </c>
      <c r="H2031" s="308">
        <v>2</v>
      </c>
      <c r="I2031" s="308">
        <v>6</v>
      </c>
      <c r="J2031" s="308">
        <v>22</v>
      </c>
      <c r="K2031" s="308">
        <v>211</v>
      </c>
      <c r="L2031" s="308">
        <v>354</v>
      </c>
      <c r="M2031" s="308">
        <v>437</v>
      </c>
      <c r="N2031" s="308">
        <v>262</v>
      </c>
      <c r="O2031" s="308">
        <v>108</v>
      </c>
      <c r="P2031" s="308">
        <v>72</v>
      </c>
      <c r="Q2031" s="308">
        <v>46</v>
      </c>
      <c r="R2031" s="308">
        <v>110</v>
      </c>
      <c r="S2031" s="308">
        <v>0</v>
      </c>
      <c r="T2031" s="308"/>
    </row>
    <row r="2032" spans="1:20" ht="18" customHeight="1" x14ac:dyDescent="0.2">
      <c r="A2032" s="115"/>
      <c r="B2032" s="115"/>
      <c r="C2032" s="295" t="s">
        <v>244</v>
      </c>
      <c r="D2032" s="441"/>
      <c r="E2032" s="666"/>
      <c r="F2032" s="347"/>
      <c r="G2032" s="167"/>
      <c r="H2032" s="167"/>
      <c r="I2032" s="167"/>
      <c r="J2032" s="167"/>
      <c r="K2032" s="167"/>
      <c r="L2032" s="167"/>
      <c r="M2032" s="167"/>
      <c r="N2032" s="167"/>
      <c r="O2032" s="167"/>
      <c r="P2032" s="167"/>
      <c r="Q2032" s="167"/>
      <c r="R2032" s="167"/>
      <c r="S2032" s="167"/>
    </row>
    <row r="2033" spans="1:20" ht="18" customHeight="1" x14ac:dyDescent="0.2">
      <c r="A2033" s="115"/>
      <c r="B2033" s="115"/>
      <c r="C2033" s="115"/>
      <c r="D2033" s="442" t="s">
        <v>1177</v>
      </c>
      <c r="E2033" s="409" t="s">
        <v>443</v>
      </c>
      <c r="F2033" s="348">
        <v>380</v>
      </c>
      <c r="G2033" s="307">
        <v>34</v>
      </c>
      <c r="H2033" s="307">
        <v>22</v>
      </c>
      <c r="I2033" s="307">
        <v>94</v>
      </c>
      <c r="J2033" s="307">
        <v>62</v>
      </c>
      <c r="K2033" s="307">
        <v>69</v>
      </c>
      <c r="L2033" s="307">
        <v>41</v>
      </c>
      <c r="M2033" s="307">
        <v>28</v>
      </c>
      <c r="N2033" s="307">
        <v>8</v>
      </c>
      <c r="O2033" s="307">
        <v>6</v>
      </c>
      <c r="P2033" s="307">
        <v>2</v>
      </c>
      <c r="Q2033" s="307">
        <v>7</v>
      </c>
      <c r="R2033" s="307">
        <v>7</v>
      </c>
      <c r="S2033" s="307">
        <v>0</v>
      </c>
    </row>
    <row r="2034" spans="1:20" ht="9" customHeight="1" x14ac:dyDescent="0.2">
      <c r="A2034" s="115"/>
      <c r="B2034" s="115"/>
      <c r="C2034" s="115"/>
      <c r="D2034" s="441"/>
      <c r="E2034" s="666" t="s">
        <v>444</v>
      </c>
      <c r="F2034" s="347">
        <v>614</v>
      </c>
      <c r="G2034" s="167">
        <v>48</v>
      </c>
      <c r="H2034" s="167">
        <v>37</v>
      </c>
      <c r="I2034" s="167">
        <v>115</v>
      </c>
      <c r="J2034" s="167">
        <v>109</v>
      </c>
      <c r="K2034" s="167">
        <v>118</v>
      </c>
      <c r="L2034" s="167">
        <v>74</v>
      </c>
      <c r="M2034" s="167">
        <v>47</v>
      </c>
      <c r="N2034" s="167">
        <v>20</v>
      </c>
      <c r="O2034" s="167">
        <v>12</v>
      </c>
      <c r="P2034" s="167">
        <v>6</v>
      </c>
      <c r="Q2034" s="167">
        <v>4</v>
      </c>
      <c r="R2034" s="167">
        <v>24</v>
      </c>
      <c r="S2034" s="167">
        <v>0</v>
      </c>
    </row>
    <row r="2035" spans="1:20" s="204" customFormat="1" ht="14.25" customHeight="1" x14ac:dyDescent="0.2">
      <c r="A2035" s="115"/>
      <c r="B2035" s="115"/>
      <c r="C2035" s="115"/>
      <c r="D2035" s="441"/>
      <c r="E2035" s="424" t="s">
        <v>445</v>
      </c>
      <c r="F2035" s="346">
        <v>994</v>
      </c>
      <c r="G2035" s="308">
        <v>82</v>
      </c>
      <c r="H2035" s="308">
        <v>59</v>
      </c>
      <c r="I2035" s="308">
        <v>209</v>
      </c>
      <c r="J2035" s="308">
        <v>171</v>
      </c>
      <c r="K2035" s="308">
        <v>187</v>
      </c>
      <c r="L2035" s="308">
        <v>115</v>
      </c>
      <c r="M2035" s="308">
        <v>75</v>
      </c>
      <c r="N2035" s="308">
        <v>28</v>
      </c>
      <c r="O2035" s="308">
        <v>18</v>
      </c>
      <c r="P2035" s="308">
        <v>8</v>
      </c>
      <c r="Q2035" s="308">
        <v>11</v>
      </c>
      <c r="R2035" s="308">
        <v>31</v>
      </c>
      <c r="S2035" s="308">
        <v>0</v>
      </c>
      <c r="T2035" s="308"/>
    </row>
    <row r="2036" spans="1:20" ht="18" customHeight="1" x14ac:dyDescent="0.2">
      <c r="A2036" s="115"/>
      <c r="B2036" s="115"/>
      <c r="C2036" s="115"/>
      <c r="D2036" s="442" t="s">
        <v>1179</v>
      </c>
      <c r="E2036" s="409" t="s">
        <v>443</v>
      </c>
      <c r="F2036" s="348">
        <v>196</v>
      </c>
      <c r="G2036" s="307">
        <v>6</v>
      </c>
      <c r="H2036" s="307">
        <v>15</v>
      </c>
      <c r="I2036" s="307">
        <v>39</v>
      </c>
      <c r="J2036" s="307">
        <v>58</v>
      </c>
      <c r="K2036" s="307">
        <v>24</v>
      </c>
      <c r="L2036" s="307">
        <v>15</v>
      </c>
      <c r="M2036" s="307">
        <v>17</v>
      </c>
      <c r="N2036" s="307">
        <v>8</v>
      </c>
      <c r="O2036" s="307">
        <v>7</v>
      </c>
      <c r="P2036" s="307">
        <v>4</v>
      </c>
      <c r="Q2036" s="307">
        <v>2</v>
      </c>
      <c r="R2036" s="307">
        <v>1</v>
      </c>
      <c r="S2036" s="307">
        <v>0</v>
      </c>
    </row>
    <row r="2037" spans="1:20" ht="9" customHeight="1" x14ac:dyDescent="0.2">
      <c r="A2037" s="115"/>
      <c r="B2037" s="115"/>
      <c r="C2037" s="115"/>
      <c r="D2037" s="441"/>
      <c r="E2037" s="666" t="s">
        <v>444</v>
      </c>
      <c r="F2037" s="347">
        <v>422</v>
      </c>
      <c r="G2037" s="167">
        <v>10</v>
      </c>
      <c r="H2037" s="167">
        <v>55</v>
      </c>
      <c r="I2037" s="167">
        <v>135</v>
      </c>
      <c r="J2037" s="167">
        <v>91</v>
      </c>
      <c r="K2037" s="167">
        <v>63</v>
      </c>
      <c r="L2037" s="167">
        <v>35</v>
      </c>
      <c r="M2037" s="167">
        <v>12</v>
      </c>
      <c r="N2037" s="167">
        <v>5</v>
      </c>
      <c r="O2037" s="167">
        <v>6</v>
      </c>
      <c r="P2037" s="167">
        <v>4</v>
      </c>
      <c r="Q2037" s="167">
        <v>2</v>
      </c>
      <c r="R2037" s="167">
        <v>4</v>
      </c>
      <c r="S2037" s="167">
        <v>0</v>
      </c>
    </row>
    <row r="2038" spans="1:20" s="204" customFormat="1" ht="14.25" customHeight="1" x14ac:dyDescent="0.2">
      <c r="A2038" s="115"/>
      <c r="B2038" s="115"/>
      <c r="C2038" s="115"/>
      <c r="D2038" s="441"/>
      <c r="E2038" s="424" t="s">
        <v>445</v>
      </c>
      <c r="F2038" s="346">
        <v>618</v>
      </c>
      <c r="G2038" s="308">
        <v>16</v>
      </c>
      <c r="H2038" s="308">
        <v>70</v>
      </c>
      <c r="I2038" s="308">
        <v>174</v>
      </c>
      <c r="J2038" s="308">
        <v>149</v>
      </c>
      <c r="K2038" s="308">
        <v>87</v>
      </c>
      <c r="L2038" s="308">
        <v>50</v>
      </c>
      <c r="M2038" s="308">
        <v>29</v>
      </c>
      <c r="N2038" s="308">
        <v>13</v>
      </c>
      <c r="O2038" s="308">
        <v>13</v>
      </c>
      <c r="P2038" s="308">
        <v>8</v>
      </c>
      <c r="Q2038" s="308">
        <v>4</v>
      </c>
      <c r="R2038" s="308">
        <v>5</v>
      </c>
      <c r="S2038" s="308">
        <v>0</v>
      </c>
      <c r="T2038" s="308"/>
    </row>
    <row r="2039" spans="1:20" ht="9" customHeight="1" x14ac:dyDescent="0.2">
      <c r="A2039" s="115"/>
      <c r="B2039" s="115"/>
      <c r="C2039" s="115"/>
      <c r="D2039" s="440" t="s">
        <v>265</v>
      </c>
      <c r="E2039" s="666" t="s">
        <v>443</v>
      </c>
      <c r="F2039" s="347">
        <v>576</v>
      </c>
      <c r="G2039" s="167">
        <v>40</v>
      </c>
      <c r="H2039" s="167">
        <v>37</v>
      </c>
      <c r="I2039" s="167">
        <v>133</v>
      </c>
      <c r="J2039" s="167">
        <v>120</v>
      </c>
      <c r="K2039" s="167">
        <v>93</v>
      </c>
      <c r="L2039" s="167">
        <v>56</v>
      </c>
      <c r="M2039" s="167">
        <v>45</v>
      </c>
      <c r="N2039" s="167">
        <v>16</v>
      </c>
      <c r="O2039" s="167">
        <v>13</v>
      </c>
      <c r="P2039" s="167">
        <v>6</v>
      </c>
      <c r="Q2039" s="167">
        <v>9</v>
      </c>
      <c r="R2039" s="167">
        <v>8</v>
      </c>
      <c r="S2039" s="167">
        <v>0</v>
      </c>
    </row>
    <row r="2040" spans="1:20" ht="9" customHeight="1" x14ac:dyDescent="0.2">
      <c r="A2040" s="115"/>
      <c r="B2040" s="115"/>
      <c r="C2040" s="115"/>
      <c r="D2040" s="441"/>
      <c r="E2040" s="666" t="s">
        <v>444</v>
      </c>
      <c r="F2040" s="347">
        <v>1036</v>
      </c>
      <c r="G2040" s="167">
        <v>58</v>
      </c>
      <c r="H2040" s="167">
        <v>92</v>
      </c>
      <c r="I2040" s="167">
        <v>250</v>
      </c>
      <c r="J2040" s="167">
        <v>200</v>
      </c>
      <c r="K2040" s="167">
        <v>181</v>
      </c>
      <c r="L2040" s="167">
        <v>109</v>
      </c>
      <c r="M2040" s="167">
        <v>59</v>
      </c>
      <c r="N2040" s="167">
        <v>25</v>
      </c>
      <c r="O2040" s="167">
        <v>18</v>
      </c>
      <c r="P2040" s="167">
        <v>10</v>
      </c>
      <c r="Q2040" s="167">
        <v>6</v>
      </c>
      <c r="R2040" s="167">
        <v>28</v>
      </c>
      <c r="S2040" s="167">
        <v>0</v>
      </c>
    </row>
    <row r="2041" spans="1:20" s="204" customFormat="1" ht="14.25" customHeight="1" x14ac:dyDescent="0.2">
      <c r="A2041" s="115"/>
      <c r="B2041" s="115"/>
      <c r="C2041" s="115"/>
      <c r="D2041" s="441"/>
      <c r="E2041" s="424" t="s">
        <v>445</v>
      </c>
      <c r="F2041" s="346">
        <v>1612</v>
      </c>
      <c r="G2041" s="308">
        <v>98</v>
      </c>
      <c r="H2041" s="308">
        <v>129</v>
      </c>
      <c r="I2041" s="308">
        <v>383</v>
      </c>
      <c r="J2041" s="308">
        <v>320</v>
      </c>
      <c r="K2041" s="308">
        <v>274</v>
      </c>
      <c r="L2041" s="308">
        <v>165</v>
      </c>
      <c r="M2041" s="308">
        <v>104</v>
      </c>
      <c r="N2041" s="308">
        <v>41</v>
      </c>
      <c r="O2041" s="308">
        <v>31</v>
      </c>
      <c r="P2041" s="308">
        <v>16</v>
      </c>
      <c r="Q2041" s="308">
        <v>15</v>
      </c>
      <c r="R2041" s="308">
        <v>36</v>
      </c>
      <c r="S2041" s="308">
        <v>0</v>
      </c>
      <c r="T2041" s="308"/>
    </row>
    <row r="2042" spans="1:20" ht="18" customHeight="1" x14ac:dyDescent="0.2">
      <c r="A2042" s="115"/>
      <c r="B2042" s="115"/>
      <c r="C2042" s="295" t="s">
        <v>140</v>
      </c>
      <c r="D2042" s="441"/>
      <c r="E2042" s="666"/>
      <c r="F2042" s="347"/>
      <c r="G2042" s="167"/>
      <c r="H2042" s="167"/>
      <c r="I2042" s="167"/>
      <c r="J2042" s="167"/>
      <c r="K2042" s="167"/>
      <c r="L2042" s="167"/>
      <c r="M2042" s="167"/>
      <c r="N2042" s="167"/>
      <c r="O2042" s="167"/>
      <c r="P2042" s="167"/>
      <c r="Q2042" s="167"/>
      <c r="R2042" s="167"/>
      <c r="S2042" s="167"/>
    </row>
    <row r="2043" spans="1:20" ht="9" customHeight="1" x14ac:dyDescent="0.2">
      <c r="A2043" s="115"/>
      <c r="B2043" s="115"/>
      <c r="C2043" s="115"/>
      <c r="D2043" s="441" t="s">
        <v>1180</v>
      </c>
      <c r="E2043" s="666" t="s">
        <v>443</v>
      </c>
      <c r="F2043" s="347">
        <v>9</v>
      </c>
      <c r="G2043" s="167">
        <v>7</v>
      </c>
      <c r="H2043" s="167">
        <v>1</v>
      </c>
      <c r="I2043" s="167">
        <v>1</v>
      </c>
      <c r="J2043" s="167">
        <v>0</v>
      </c>
      <c r="K2043" s="167">
        <v>0</v>
      </c>
      <c r="L2043" s="167">
        <v>0</v>
      </c>
      <c r="M2043" s="167">
        <v>0</v>
      </c>
      <c r="N2043" s="167">
        <v>0</v>
      </c>
      <c r="O2043" s="167">
        <v>0</v>
      </c>
      <c r="P2043" s="167">
        <v>0</v>
      </c>
      <c r="Q2043" s="167">
        <v>0</v>
      </c>
      <c r="R2043" s="167">
        <v>0</v>
      </c>
      <c r="S2043" s="167">
        <v>0</v>
      </c>
    </row>
    <row r="2044" spans="1:20" ht="9" customHeight="1" x14ac:dyDescent="0.2">
      <c r="A2044" s="115"/>
      <c r="B2044" s="115"/>
      <c r="C2044" s="115"/>
      <c r="D2044" s="441"/>
      <c r="E2044" s="666" t="s">
        <v>444</v>
      </c>
      <c r="F2044" s="347">
        <v>4</v>
      </c>
      <c r="G2044" s="167">
        <v>3</v>
      </c>
      <c r="H2044" s="167">
        <v>1</v>
      </c>
      <c r="I2044" s="167">
        <v>0</v>
      </c>
      <c r="J2044" s="167">
        <v>0</v>
      </c>
      <c r="K2044" s="167">
        <v>0</v>
      </c>
      <c r="L2044" s="167">
        <v>0</v>
      </c>
      <c r="M2044" s="167">
        <v>0</v>
      </c>
      <c r="N2044" s="167">
        <v>0</v>
      </c>
      <c r="O2044" s="167">
        <v>0</v>
      </c>
      <c r="P2044" s="167">
        <v>0</v>
      </c>
      <c r="Q2044" s="167">
        <v>0</v>
      </c>
      <c r="R2044" s="167">
        <v>0</v>
      </c>
      <c r="S2044" s="167">
        <v>0</v>
      </c>
    </row>
    <row r="2045" spans="1:20" s="204" customFormat="1" ht="14.25" customHeight="1" x14ac:dyDescent="0.2">
      <c r="A2045" s="115"/>
      <c r="B2045" s="115"/>
      <c r="C2045" s="115"/>
      <c r="D2045" s="441"/>
      <c r="E2045" s="424" t="s">
        <v>445</v>
      </c>
      <c r="F2045" s="346">
        <v>13</v>
      </c>
      <c r="G2045" s="308">
        <v>10</v>
      </c>
      <c r="H2045" s="308">
        <v>2</v>
      </c>
      <c r="I2045" s="308">
        <v>1</v>
      </c>
      <c r="J2045" s="308">
        <v>0</v>
      </c>
      <c r="K2045" s="308">
        <v>0</v>
      </c>
      <c r="L2045" s="308">
        <v>0</v>
      </c>
      <c r="M2045" s="308">
        <v>0</v>
      </c>
      <c r="N2045" s="308">
        <v>0</v>
      </c>
      <c r="O2045" s="308">
        <v>0</v>
      </c>
      <c r="P2045" s="308">
        <v>0</v>
      </c>
      <c r="Q2045" s="308">
        <v>0</v>
      </c>
      <c r="R2045" s="308">
        <v>0</v>
      </c>
      <c r="S2045" s="308">
        <v>0</v>
      </c>
      <c r="T2045" s="308"/>
    </row>
    <row r="2046" spans="1:20" ht="9" customHeight="1" x14ac:dyDescent="0.2">
      <c r="A2046" s="115"/>
      <c r="B2046" s="115"/>
      <c r="C2046" s="115"/>
      <c r="D2046" s="441" t="s">
        <v>434</v>
      </c>
      <c r="E2046" s="666" t="s">
        <v>443</v>
      </c>
      <c r="F2046" s="347">
        <v>4</v>
      </c>
      <c r="G2046" s="167">
        <v>0</v>
      </c>
      <c r="H2046" s="167">
        <v>0</v>
      </c>
      <c r="I2046" s="167">
        <v>0</v>
      </c>
      <c r="J2046" s="167">
        <v>0</v>
      </c>
      <c r="K2046" s="167">
        <v>0</v>
      </c>
      <c r="L2046" s="167">
        <v>1</v>
      </c>
      <c r="M2046" s="167">
        <v>2</v>
      </c>
      <c r="N2046" s="167">
        <v>1</v>
      </c>
      <c r="O2046" s="167">
        <v>0</v>
      </c>
      <c r="P2046" s="167">
        <v>0</v>
      </c>
      <c r="Q2046" s="167">
        <v>0</v>
      </c>
      <c r="R2046" s="167">
        <v>0</v>
      </c>
      <c r="S2046" s="167">
        <v>0</v>
      </c>
    </row>
    <row r="2047" spans="1:20" ht="9" customHeight="1" x14ac:dyDescent="0.2">
      <c r="A2047" s="115"/>
      <c r="B2047" s="115"/>
      <c r="C2047" s="115"/>
      <c r="D2047" s="441"/>
      <c r="E2047" s="666" t="s">
        <v>444</v>
      </c>
      <c r="F2047" s="347">
        <v>4</v>
      </c>
      <c r="G2047" s="167">
        <v>0</v>
      </c>
      <c r="H2047" s="167">
        <v>0</v>
      </c>
      <c r="I2047" s="167">
        <v>0</v>
      </c>
      <c r="J2047" s="167">
        <v>0</v>
      </c>
      <c r="K2047" s="167">
        <v>0</v>
      </c>
      <c r="L2047" s="167">
        <v>0</v>
      </c>
      <c r="M2047" s="167">
        <v>4</v>
      </c>
      <c r="N2047" s="167">
        <v>0</v>
      </c>
      <c r="O2047" s="167">
        <v>0</v>
      </c>
      <c r="P2047" s="167">
        <v>0</v>
      </c>
      <c r="Q2047" s="167">
        <v>0</v>
      </c>
      <c r="R2047" s="167">
        <v>0</v>
      </c>
      <c r="S2047" s="167">
        <v>0</v>
      </c>
    </row>
    <row r="2048" spans="1:20" s="204" customFormat="1" ht="14.25" customHeight="1" x14ac:dyDescent="0.2">
      <c r="A2048" s="115"/>
      <c r="B2048" s="115"/>
      <c r="C2048" s="115"/>
      <c r="D2048" s="441"/>
      <c r="E2048" s="424" t="s">
        <v>445</v>
      </c>
      <c r="F2048" s="346">
        <v>8</v>
      </c>
      <c r="G2048" s="308">
        <v>0</v>
      </c>
      <c r="H2048" s="308">
        <v>0</v>
      </c>
      <c r="I2048" s="308">
        <v>0</v>
      </c>
      <c r="J2048" s="308">
        <v>0</v>
      </c>
      <c r="K2048" s="308">
        <v>0</v>
      </c>
      <c r="L2048" s="308">
        <v>1</v>
      </c>
      <c r="M2048" s="308">
        <v>6</v>
      </c>
      <c r="N2048" s="308">
        <v>1</v>
      </c>
      <c r="O2048" s="308">
        <v>0</v>
      </c>
      <c r="P2048" s="308">
        <v>0</v>
      </c>
      <c r="Q2048" s="308">
        <v>0</v>
      </c>
      <c r="R2048" s="308">
        <v>0</v>
      </c>
      <c r="S2048" s="308">
        <v>0</v>
      </c>
      <c r="T2048" s="308"/>
    </row>
    <row r="2049" spans="1:20" ht="9" customHeight="1" x14ac:dyDescent="0.2">
      <c r="A2049" s="115"/>
      <c r="B2049" s="115"/>
      <c r="C2049" s="115"/>
      <c r="D2049" s="440" t="s">
        <v>265</v>
      </c>
      <c r="E2049" s="666" t="s">
        <v>443</v>
      </c>
      <c r="F2049" s="347">
        <v>13</v>
      </c>
      <c r="G2049" s="167">
        <v>7</v>
      </c>
      <c r="H2049" s="167">
        <v>1</v>
      </c>
      <c r="I2049" s="167">
        <v>1</v>
      </c>
      <c r="J2049" s="167">
        <v>0</v>
      </c>
      <c r="K2049" s="167">
        <v>0</v>
      </c>
      <c r="L2049" s="167">
        <v>1</v>
      </c>
      <c r="M2049" s="167">
        <v>2</v>
      </c>
      <c r="N2049" s="167">
        <v>1</v>
      </c>
      <c r="O2049" s="167">
        <v>0</v>
      </c>
      <c r="P2049" s="167">
        <v>0</v>
      </c>
      <c r="Q2049" s="167">
        <v>0</v>
      </c>
      <c r="R2049" s="167">
        <v>0</v>
      </c>
      <c r="S2049" s="167">
        <v>0</v>
      </c>
    </row>
    <row r="2050" spans="1:20" ht="9" customHeight="1" x14ac:dyDescent="0.2">
      <c r="A2050" s="115"/>
      <c r="B2050" s="115"/>
      <c r="C2050" s="115"/>
      <c r="D2050" s="441"/>
      <c r="E2050" s="666" t="s">
        <v>444</v>
      </c>
      <c r="F2050" s="347">
        <v>8</v>
      </c>
      <c r="G2050" s="167">
        <v>3</v>
      </c>
      <c r="H2050" s="167">
        <v>1</v>
      </c>
      <c r="I2050" s="167">
        <v>0</v>
      </c>
      <c r="J2050" s="167">
        <v>0</v>
      </c>
      <c r="K2050" s="167">
        <v>0</v>
      </c>
      <c r="L2050" s="167">
        <v>0</v>
      </c>
      <c r="M2050" s="167">
        <v>4</v>
      </c>
      <c r="N2050" s="167">
        <v>0</v>
      </c>
      <c r="O2050" s="167">
        <v>0</v>
      </c>
      <c r="P2050" s="167">
        <v>0</v>
      </c>
      <c r="Q2050" s="167">
        <v>0</v>
      </c>
      <c r="R2050" s="167">
        <v>0</v>
      </c>
      <c r="S2050" s="167">
        <v>0</v>
      </c>
    </row>
    <row r="2051" spans="1:20" s="204" customFormat="1" ht="14.25" customHeight="1" x14ac:dyDescent="0.2">
      <c r="A2051" s="115"/>
      <c r="B2051" s="115"/>
      <c r="C2051" s="115"/>
      <c r="D2051" s="441"/>
      <c r="E2051" s="424" t="s">
        <v>445</v>
      </c>
      <c r="F2051" s="346">
        <v>21</v>
      </c>
      <c r="G2051" s="308">
        <v>10</v>
      </c>
      <c r="H2051" s="308">
        <v>2</v>
      </c>
      <c r="I2051" s="308">
        <v>1</v>
      </c>
      <c r="J2051" s="308">
        <v>0</v>
      </c>
      <c r="K2051" s="308">
        <v>0</v>
      </c>
      <c r="L2051" s="308">
        <v>1</v>
      </c>
      <c r="M2051" s="308">
        <v>6</v>
      </c>
      <c r="N2051" s="308">
        <v>1</v>
      </c>
      <c r="O2051" s="308">
        <v>0</v>
      </c>
      <c r="P2051" s="308">
        <v>0</v>
      </c>
      <c r="Q2051" s="308">
        <v>0</v>
      </c>
      <c r="R2051" s="308">
        <v>0</v>
      </c>
      <c r="S2051" s="308">
        <v>0</v>
      </c>
      <c r="T2051" s="308"/>
    </row>
    <row r="2052" spans="1:20" ht="9" customHeight="1" x14ac:dyDescent="0.2">
      <c r="A2052" s="115"/>
      <c r="B2052" s="115"/>
      <c r="C2052" s="115"/>
      <c r="D2052" s="440" t="s">
        <v>447</v>
      </c>
      <c r="E2052" s="666" t="s">
        <v>443</v>
      </c>
      <c r="F2052" s="347">
        <v>1303</v>
      </c>
      <c r="G2052" s="167">
        <v>48</v>
      </c>
      <c r="H2052" s="167">
        <v>40</v>
      </c>
      <c r="I2052" s="167">
        <v>137</v>
      </c>
      <c r="J2052" s="167">
        <v>131</v>
      </c>
      <c r="K2052" s="167">
        <v>170</v>
      </c>
      <c r="L2052" s="167">
        <v>184</v>
      </c>
      <c r="M2052" s="167">
        <v>235</v>
      </c>
      <c r="N2052" s="167">
        <v>116</v>
      </c>
      <c r="O2052" s="167">
        <v>64</v>
      </c>
      <c r="P2052" s="167">
        <v>38</v>
      </c>
      <c r="Q2052" s="167">
        <v>38</v>
      </c>
      <c r="R2052" s="167">
        <v>78</v>
      </c>
      <c r="S2052" s="167">
        <v>24</v>
      </c>
    </row>
    <row r="2053" spans="1:20" ht="9" customHeight="1" x14ac:dyDescent="0.2">
      <c r="A2053" s="115"/>
      <c r="B2053" s="115"/>
      <c r="C2053" s="115"/>
      <c r="D2053" s="441"/>
      <c r="E2053" s="666" t="s">
        <v>444</v>
      </c>
      <c r="F2053" s="347">
        <v>2138</v>
      </c>
      <c r="G2053" s="167">
        <v>65</v>
      </c>
      <c r="H2053" s="167">
        <v>97</v>
      </c>
      <c r="I2053" s="167">
        <v>258</v>
      </c>
      <c r="J2053" s="167">
        <v>221</v>
      </c>
      <c r="K2053" s="167">
        <v>325</v>
      </c>
      <c r="L2053" s="167">
        <v>351</v>
      </c>
      <c r="M2053" s="167">
        <v>329</v>
      </c>
      <c r="N2053" s="167">
        <v>198</v>
      </c>
      <c r="O2053" s="167">
        <v>88</v>
      </c>
      <c r="P2053" s="167">
        <v>63</v>
      </c>
      <c r="Q2053" s="167">
        <v>40</v>
      </c>
      <c r="R2053" s="167">
        <v>84</v>
      </c>
      <c r="S2053" s="167">
        <v>19</v>
      </c>
    </row>
    <row r="2054" spans="1:20" s="204" customFormat="1" ht="14.25" customHeight="1" x14ac:dyDescent="0.2">
      <c r="A2054" s="115"/>
      <c r="B2054" s="115"/>
      <c r="C2054" s="115"/>
      <c r="D2054" s="441"/>
      <c r="E2054" s="424" t="s">
        <v>445</v>
      </c>
      <c r="F2054" s="346">
        <v>3441</v>
      </c>
      <c r="G2054" s="308">
        <v>113</v>
      </c>
      <c r="H2054" s="308">
        <v>137</v>
      </c>
      <c r="I2054" s="308">
        <v>395</v>
      </c>
      <c r="J2054" s="308">
        <v>352</v>
      </c>
      <c r="K2054" s="308">
        <v>495</v>
      </c>
      <c r="L2054" s="308">
        <v>535</v>
      </c>
      <c r="M2054" s="308">
        <v>564</v>
      </c>
      <c r="N2054" s="308">
        <v>314</v>
      </c>
      <c r="O2054" s="308">
        <v>152</v>
      </c>
      <c r="P2054" s="308">
        <v>101</v>
      </c>
      <c r="Q2054" s="308">
        <v>78</v>
      </c>
      <c r="R2054" s="308">
        <v>162</v>
      </c>
      <c r="S2054" s="308">
        <v>43</v>
      </c>
      <c r="T2054" s="308"/>
    </row>
    <row r="2055" spans="1:20" ht="18" customHeight="1" x14ac:dyDescent="0.2">
      <c r="A2055" s="115"/>
      <c r="B2055" s="295" t="s">
        <v>180</v>
      </c>
      <c r="C2055" s="115"/>
      <c r="D2055" s="441"/>
      <c r="E2055" s="666"/>
      <c r="F2055" s="347"/>
      <c r="G2055" s="167"/>
      <c r="H2055" s="167"/>
      <c r="I2055" s="167"/>
      <c r="J2055" s="167"/>
      <c r="K2055" s="167"/>
      <c r="L2055" s="167"/>
      <c r="M2055" s="167"/>
      <c r="N2055" s="167"/>
      <c r="O2055" s="167"/>
      <c r="P2055" s="167"/>
      <c r="Q2055" s="167"/>
      <c r="R2055" s="167"/>
      <c r="S2055" s="167"/>
    </row>
    <row r="2056" spans="1:20" ht="18" customHeight="1" x14ac:dyDescent="0.2">
      <c r="A2056" s="115"/>
      <c r="B2056" s="115"/>
      <c r="C2056" s="295" t="s">
        <v>64</v>
      </c>
      <c r="D2056" s="441"/>
      <c r="E2056" s="666"/>
      <c r="F2056" s="347"/>
      <c r="G2056" s="167"/>
      <c r="H2056" s="167"/>
      <c r="I2056" s="167"/>
      <c r="J2056" s="167"/>
      <c r="K2056" s="167"/>
      <c r="L2056" s="167"/>
      <c r="M2056" s="167"/>
      <c r="N2056" s="167"/>
      <c r="O2056" s="167"/>
      <c r="P2056" s="167"/>
      <c r="Q2056" s="167"/>
      <c r="R2056" s="167"/>
      <c r="S2056" s="167"/>
    </row>
    <row r="2057" spans="1:20" ht="9" customHeight="1" x14ac:dyDescent="0.2">
      <c r="A2057" s="115"/>
      <c r="B2057" s="115"/>
      <c r="C2057" s="115"/>
      <c r="D2057" s="441" t="s">
        <v>375</v>
      </c>
      <c r="E2057" s="666" t="s">
        <v>443</v>
      </c>
      <c r="F2057" s="347">
        <v>3</v>
      </c>
      <c r="G2057" s="167">
        <v>1</v>
      </c>
      <c r="H2057" s="167">
        <v>0</v>
      </c>
      <c r="I2057" s="167">
        <v>0</v>
      </c>
      <c r="J2057" s="167">
        <v>0</v>
      </c>
      <c r="K2057" s="167">
        <v>0</v>
      </c>
      <c r="L2057" s="167">
        <v>0</v>
      </c>
      <c r="M2057" s="167">
        <v>0</v>
      </c>
      <c r="N2057" s="167">
        <v>0</v>
      </c>
      <c r="O2057" s="167">
        <v>0</v>
      </c>
      <c r="P2057" s="167">
        <v>0</v>
      </c>
      <c r="Q2057" s="167">
        <v>0</v>
      </c>
      <c r="R2057" s="167">
        <v>0</v>
      </c>
      <c r="S2057" s="167">
        <v>2</v>
      </c>
    </row>
    <row r="2058" spans="1:20" ht="9" customHeight="1" x14ac:dyDescent="0.2">
      <c r="A2058" s="115"/>
      <c r="B2058" s="115"/>
      <c r="C2058" s="115"/>
      <c r="D2058" s="441"/>
      <c r="E2058" s="666" t="s">
        <v>444</v>
      </c>
      <c r="F2058" s="347">
        <v>2</v>
      </c>
      <c r="G2058" s="167">
        <v>0</v>
      </c>
      <c r="H2058" s="167">
        <v>0</v>
      </c>
      <c r="I2058" s="167">
        <v>0</v>
      </c>
      <c r="J2058" s="167">
        <v>0</v>
      </c>
      <c r="K2058" s="167">
        <v>0</v>
      </c>
      <c r="L2058" s="167">
        <v>0</v>
      </c>
      <c r="M2058" s="167">
        <v>0</v>
      </c>
      <c r="N2058" s="167">
        <v>0</v>
      </c>
      <c r="O2058" s="167">
        <v>0</v>
      </c>
      <c r="P2058" s="167">
        <v>0</v>
      </c>
      <c r="Q2058" s="167">
        <v>0</v>
      </c>
      <c r="R2058" s="167">
        <v>0</v>
      </c>
      <c r="S2058" s="167">
        <v>2</v>
      </c>
    </row>
    <row r="2059" spans="1:20" s="204" customFormat="1" ht="14.25" customHeight="1" x14ac:dyDescent="0.2">
      <c r="A2059" s="115"/>
      <c r="B2059" s="115"/>
      <c r="C2059" s="115"/>
      <c r="D2059" s="441"/>
      <c r="E2059" s="424" t="s">
        <v>445</v>
      </c>
      <c r="F2059" s="346">
        <v>5</v>
      </c>
      <c r="G2059" s="308">
        <v>1</v>
      </c>
      <c r="H2059" s="308">
        <v>0</v>
      </c>
      <c r="I2059" s="308">
        <v>0</v>
      </c>
      <c r="J2059" s="308">
        <v>0</v>
      </c>
      <c r="K2059" s="308">
        <v>0</v>
      </c>
      <c r="L2059" s="308">
        <v>0</v>
      </c>
      <c r="M2059" s="308">
        <v>0</v>
      </c>
      <c r="N2059" s="308">
        <v>0</v>
      </c>
      <c r="O2059" s="308">
        <v>0</v>
      </c>
      <c r="P2059" s="308">
        <v>0</v>
      </c>
      <c r="Q2059" s="308">
        <v>0</v>
      </c>
      <c r="R2059" s="308">
        <v>0</v>
      </c>
      <c r="S2059" s="308">
        <v>4</v>
      </c>
      <c r="T2059" s="308"/>
    </row>
    <row r="2060" spans="1:20" ht="9" customHeight="1" x14ac:dyDescent="0.2">
      <c r="A2060" s="115"/>
      <c r="B2060" s="115"/>
      <c r="C2060" s="115"/>
      <c r="D2060" s="440" t="s">
        <v>265</v>
      </c>
      <c r="E2060" s="666" t="s">
        <v>443</v>
      </c>
      <c r="F2060" s="347">
        <v>3</v>
      </c>
      <c r="G2060" s="167">
        <v>1</v>
      </c>
      <c r="H2060" s="167">
        <v>0</v>
      </c>
      <c r="I2060" s="167">
        <v>0</v>
      </c>
      <c r="J2060" s="167">
        <v>0</v>
      </c>
      <c r="K2060" s="167">
        <v>0</v>
      </c>
      <c r="L2060" s="167">
        <v>0</v>
      </c>
      <c r="M2060" s="167">
        <v>0</v>
      </c>
      <c r="N2060" s="167">
        <v>0</v>
      </c>
      <c r="O2060" s="167">
        <v>0</v>
      </c>
      <c r="P2060" s="167">
        <v>0</v>
      </c>
      <c r="Q2060" s="167">
        <v>0</v>
      </c>
      <c r="R2060" s="167">
        <v>0</v>
      </c>
      <c r="S2060" s="167">
        <v>2</v>
      </c>
    </row>
    <row r="2061" spans="1:20" ht="9" customHeight="1" x14ac:dyDescent="0.2">
      <c r="A2061" s="115"/>
      <c r="B2061" s="115"/>
      <c r="C2061" s="115"/>
      <c r="D2061" s="441"/>
      <c r="E2061" s="666" t="s">
        <v>444</v>
      </c>
      <c r="F2061" s="347">
        <v>2</v>
      </c>
      <c r="G2061" s="167">
        <v>0</v>
      </c>
      <c r="H2061" s="167">
        <v>0</v>
      </c>
      <c r="I2061" s="167">
        <v>0</v>
      </c>
      <c r="J2061" s="167">
        <v>0</v>
      </c>
      <c r="K2061" s="167">
        <v>0</v>
      </c>
      <c r="L2061" s="167">
        <v>0</v>
      </c>
      <c r="M2061" s="167">
        <v>0</v>
      </c>
      <c r="N2061" s="167">
        <v>0</v>
      </c>
      <c r="O2061" s="167">
        <v>0</v>
      </c>
      <c r="P2061" s="167">
        <v>0</v>
      </c>
      <c r="Q2061" s="167">
        <v>0</v>
      </c>
      <c r="R2061" s="167">
        <v>0</v>
      </c>
      <c r="S2061" s="167">
        <v>2</v>
      </c>
    </row>
    <row r="2062" spans="1:20" s="204" customFormat="1" ht="14.25" customHeight="1" x14ac:dyDescent="0.2">
      <c r="A2062" s="115"/>
      <c r="B2062" s="115"/>
      <c r="C2062" s="115"/>
      <c r="D2062" s="441"/>
      <c r="E2062" s="424" t="s">
        <v>445</v>
      </c>
      <c r="F2062" s="346">
        <v>5</v>
      </c>
      <c r="G2062" s="308">
        <v>1</v>
      </c>
      <c r="H2062" s="308">
        <v>0</v>
      </c>
      <c r="I2062" s="308">
        <v>0</v>
      </c>
      <c r="J2062" s="308">
        <v>0</v>
      </c>
      <c r="K2062" s="308">
        <v>0</v>
      </c>
      <c r="L2062" s="308">
        <v>0</v>
      </c>
      <c r="M2062" s="308">
        <v>0</v>
      </c>
      <c r="N2062" s="308">
        <v>0</v>
      </c>
      <c r="O2062" s="308">
        <v>0</v>
      </c>
      <c r="P2062" s="308">
        <v>0</v>
      </c>
      <c r="Q2062" s="308">
        <v>0</v>
      </c>
      <c r="R2062" s="308">
        <v>0</v>
      </c>
      <c r="S2062" s="308">
        <v>4</v>
      </c>
      <c r="T2062" s="308"/>
    </row>
    <row r="2063" spans="1:20" ht="18" customHeight="1" x14ac:dyDescent="0.2">
      <c r="A2063" s="115"/>
      <c r="B2063" s="115"/>
      <c r="C2063" s="295" t="s">
        <v>242</v>
      </c>
      <c r="D2063" s="441"/>
      <c r="E2063" s="666"/>
      <c r="F2063" s="347"/>
      <c r="G2063" s="167"/>
      <c r="H2063" s="167"/>
      <c r="I2063" s="167"/>
      <c r="J2063" s="167"/>
      <c r="K2063" s="167"/>
      <c r="L2063" s="167"/>
      <c r="M2063" s="167"/>
      <c r="N2063" s="167"/>
      <c r="O2063" s="167"/>
      <c r="P2063" s="167"/>
      <c r="Q2063" s="167"/>
      <c r="R2063" s="167"/>
      <c r="S2063" s="167"/>
    </row>
    <row r="2064" spans="1:20" ht="9" customHeight="1" x14ac:dyDescent="0.2">
      <c r="A2064" s="115"/>
      <c r="B2064" s="115"/>
      <c r="C2064" s="115"/>
      <c r="D2064" s="441" t="s">
        <v>1176</v>
      </c>
      <c r="E2064" s="666" t="s">
        <v>443</v>
      </c>
      <c r="F2064" s="347">
        <v>5</v>
      </c>
      <c r="G2064" s="167">
        <v>0</v>
      </c>
      <c r="H2064" s="167">
        <v>0</v>
      </c>
      <c r="I2064" s="167">
        <v>0</v>
      </c>
      <c r="J2064" s="167">
        <v>0</v>
      </c>
      <c r="K2064" s="167">
        <v>2</v>
      </c>
      <c r="L2064" s="167">
        <v>1</v>
      </c>
      <c r="M2064" s="167">
        <v>1</v>
      </c>
      <c r="N2064" s="167">
        <v>0</v>
      </c>
      <c r="O2064" s="167">
        <v>1</v>
      </c>
      <c r="P2064" s="167">
        <v>0</v>
      </c>
      <c r="Q2064" s="167">
        <v>0</v>
      </c>
      <c r="R2064" s="167">
        <v>0</v>
      </c>
      <c r="S2064" s="167">
        <v>0</v>
      </c>
    </row>
    <row r="2065" spans="1:20" ht="9" customHeight="1" x14ac:dyDescent="0.2">
      <c r="A2065" s="115"/>
      <c r="B2065" s="115"/>
      <c r="C2065" s="115"/>
      <c r="D2065" s="441"/>
      <c r="E2065" s="666" t="s">
        <v>444</v>
      </c>
      <c r="F2065" s="347">
        <v>10</v>
      </c>
      <c r="G2065" s="167">
        <v>0</v>
      </c>
      <c r="H2065" s="167">
        <v>0</v>
      </c>
      <c r="I2065" s="167">
        <v>0</v>
      </c>
      <c r="J2065" s="167">
        <v>1</v>
      </c>
      <c r="K2065" s="167">
        <v>1</v>
      </c>
      <c r="L2065" s="167">
        <v>4</v>
      </c>
      <c r="M2065" s="167">
        <v>2</v>
      </c>
      <c r="N2065" s="167">
        <v>1</v>
      </c>
      <c r="O2065" s="167">
        <v>1</v>
      </c>
      <c r="P2065" s="167">
        <v>0</v>
      </c>
      <c r="Q2065" s="167">
        <v>0</v>
      </c>
      <c r="R2065" s="167">
        <v>0</v>
      </c>
      <c r="S2065" s="167">
        <v>0</v>
      </c>
    </row>
    <row r="2066" spans="1:20" s="204" customFormat="1" ht="14.25" customHeight="1" x14ac:dyDescent="0.2">
      <c r="A2066" s="115"/>
      <c r="B2066" s="115"/>
      <c r="C2066" s="115"/>
      <c r="D2066" s="441"/>
      <c r="E2066" s="424" t="s">
        <v>445</v>
      </c>
      <c r="F2066" s="346">
        <v>15</v>
      </c>
      <c r="G2066" s="308">
        <v>0</v>
      </c>
      <c r="H2066" s="308">
        <v>0</v>
      </c>
      <c r="I2066" s="308">
        <v>0</v>
      </c>
      <c r="J2066" s="308">
        <v>1</v>
      </c>
      <c r="K2066" s="308">
        <v>3</v>
      </c>
      <c r="L2066" s="308">
        <v>5</v>
      </c>
      <c r="M2066" s="308">
        <v>3</v>
      </c>
      <c r="N2066" s="308">
        <v>1</v>
      </c>
      <c r="O2066" s="308">
        <v>2</v>
      </c>
      <c r="P2066" s="308">
        <v>0</v>
      </c>
      <c r="Q2066" s="308">
        <v>0</v>
      </c>
      <c r="R2066" s="308">
        <v>0</v>
      </c>
      <c r="S2066" s="308">
        <v>0</v>
      </c>
      <c r="T2066" s="308"/>
    </row>
    <row r="2067" spans="1:20" ht="9" customHeight="1" x14ac:dyDescent="0.2">
      <c r="A2067" s="115"/>
      <c r="B2067" s="115"/>
      <c r="C2067" s="115"/>
      <c r="D2067" s="441" t="s">
        <v>372</v>
      </c>
      <c r="E2067" s="666" t="s">
        <v>443</v>
      </c>
      <c r="F2067" s="347">
        <v>28</v>
      </c>
      <c r="G2067" s="167">
        <v>0</v>
      </c>
      <c r="H2067" s="167">
        <v>0</v>
      </c>
      <c r="I2067" s="167">
        <v>0</v>
      </c>
      <c r="J2067" s="167">
        <v>0</v>
      </c>
      <c r="K2067" s="167">
        <v>0</v>
      </c>
      <c r="L2067" s="167">
        <v>5</v>
      </c>
      <c r="M2067" s="167">
        <v>5</v>
      </c>
      <c r="N2067" s="167">
        <v>4</v>
      </c>
      <c r="O2067" s="167">
        <v>6</v>
      </c>
      <c r="P2067" s="167">
        <v>2</v>
      </c>
      <c r="Q2067" s="167">
        <v>1</v>
      </c>
      <c r="R2067" s="167">
        <v>5</v>
      </c>
      <c r="S2067" s="167">
        <v>0</v>
      </c>
    </row>
    <row r="2068" spans="1:20" ht="9" customHeight="1" x14ac:dyDescent="0.2">
      <c r="A2068" s="115"/>
      <c r="B2068" s="115"/>
      <c r="C2068" s="115"/>
      <c r="D2068" s="441"/>
      <c r="E2068" s="666" t="s">
        <v>444</v>
      </c>
      <c r="F2068" s="347">
        <v>46</v>
      </c>
      <c r="G2068" s="167">
        <v>0</v>
      </c>
      <c r="H2068" s="167">
        <v>0</v>
      </c>
      <c r="I2068" s="167">
        <v>0</v>
      </c>
      <c r="J2068" s="167">
        <v>1</v>
      </c>
      <c r="K2068" s="167">
        <v>3</v>
      </c>
      <c r="L2068" s="167">
        <v>8</v>
      </c>
      <c r="M2068" s="167">
        <v>10</v>
      </c>
      <c r="N2068" s="167">
        <v>6</v>
      </c>
      <c r="O2068" s="167">
        <v>7</v>
      </c>
      <c r="P2068" s="167">
        <v>6</v>
      </c>
      <c r="Q2068" s="167">
        <v>2</v>
      </c>
      <c r="R2068" s="167">
        <v>3</v>
      </c>
      <c r="S2068" s="167">
        <v>0</v>
      </c>
    </row>
    <row r="2069" spans="1:20" s="204" customFormat="1" ht="14.25" customHeight="1" x14ac:dyDescent="0.2">
      <c r="A2069" s="115"/>
      <c r="B2069" s="115"/>
      <c r="C2069" s="115"/>
      <c r="D2069" s="441"/>
      <c r="E2069" s="424" t="s">
        <v>445</v>
      </c>
      <c r="F2069" s="346">
        <v>74</v>
      </c>
      <c r="G2069" s="308">
        <v>0</v>
      </c>
      <c r="H2069" s="308">
        <v>0</v>
      </c>
      <c r="I2069" s="308">
        <v>0</v>
      </c>
      <c r="J2069" s="308">
        <v>1</v>
      </c>
      <c r="K2069" s="308">
        <v>3</v>
      </c>
      <c r="L2069" s="308">
        <v>13</v>
      </c>
      <c r="M2069" s="308">
        <v>15</v>
      </c>
      <c r="N2069" s="308">
        <v>10</v>
      </c>
      <c r="O2069" s="308">
        <v>13</v>
      </c>
      <c r="P2069" s="308">
        <v>8</v>
      </c>
      <c r="Q2069" s="308">
        <v>3</v>
      </c>
      <c r="R2069" s="308">
        <v>8</v>
      </c>
      <c r="S2069" s="308">
        <v>0</v>
      </c>
      <c r="T2069" s="308"/>
    </row>
    <row r="2070" spans="1:20" ht="9" customHeight="1" x14ac:dyDescent="0.2">
      <c r="A2070" s="115"/>
      <c r="B2070" s="115"/>
      <c r="C2070" s="115"/>
      <c r="D2070" s="440" t="s">
        <v>265</v>
      </c>
      <c r="E2070" s="666" t="s">
        <v>443</v>
      </c>
      <c r="F2070" s="347">
        <v>33</v>
      </c>
      <c r="G2070" s="167">
        <v>0</v>
      </c>
      <c r="H2070" s="167">
        <v>0</v>
      </c>
      <c r="I2070" s="167">
        <v>0</v>
      </c>
      <c r="J2070" s="167">
        <v>0</v>
      </c>
      <c r="K2070" s="167">
        <v>2</v>
      </c>
      <c r="L2070" s="167">
        <v>6</v>
      </c>
      <c r="M2070" s="167">
        <v>6</v>
      </c>
      <c r="N2070" s="167">
        <v>4</v>
      </c>
      <c r="O2070" s="167">
        <v>7</v>
      </c>
      <c r="P2070" s="167">
        <v>2</v>
      </c>
      <c r="Q2070" s="167">
        <v>1</v>
      </c>
      <c r="R2070" s="167">
        <v>5</v>
      </c>
      <c r="S2070" s="167">
        <v>0</v>
      </c>
    </row>
    <row r="2071" spans="1:20" ht="9" customHeight="1" x14ac:dyDescent="0.2">
      <c r="A2071" s="115"/>
      <c r="B2071" s="115"/>
      <c r="C2071" s="115"/>
      <c r="D2071" s="441"/>
      <c r="E2071" s="666" t="s">
        <v>444</v>
      </c>
      <c r="F2071" s="347">
        <v>56</v>
      </c>
      <c r="G2071" s="167">
        <v>0</v>
      </c>
      <c r="H2071" s="167">
        <v>0</v>
      </c>
      <c r="I2071" s="167">
        <v>0</v>
      </c>
      <c r="J2071" s="167">
        <v>2</v>
      </c>
      <c r="K2071" s="167">
        <v>4</v>
      </c>
      <c r="L2071" s="167">
        <v>12</v>
      </c>
      <c r="M2071" s="167">
        <v>12</v>
      </c>
      <c r="N2071" s="167">
        <v>7</v>
      </c>
      <c r="O2071" s="167">
        <v>8</v>
      </c>
      <c r="P2071" s="167">
        <v>6</v>
      </c>
      <c r="Q2071" s="167">
        <v>2</v>
      </c>
      <c r="R2071" s="167">
        <v>3</v>
      </c>
      <c r="S2071" s="167">
        <v>0</v>
      </c>
    </row>
    <row r="2072" spans="1:20" s="204" customFormat="1" ht="14.25" customHeight="1" x14ac:dyDescent="0.2">
      <c r="A2072" s="115"/>
      <c r="B2072" s="115"/>
      <c r="C2072" s="115"/>
      <c r="D2072" s="441"/>
      <c r="E2072" s="424" t="s">
        <v>445</v>
      </c>
      <c r="F2072" s="346">
        <v>89</v>
      </c>
      <c r="G2072" s="308">
        <v>0</v>
      </c>
      <c r="H2072" s="308">
        <v>0</v>
      </c>
      <c r="I2072" s="308">
        <v>0</v>
      </c>
      <c r="J2072" s="308">
        <v>2</v>
      </c>
      <c r="K2072" s="308">
        <v>6</v>
      </c>
      <c r="L2072" s="308">
        <v>18</v>
      </c>
      <c r="M2072" s="308">
        <v>18</v>
      </c>
      <c r="N2072" s="308">
        <v>11</v>
      </c>
      <c r="O2072" s="308">
        <v>15</v>
      </c>
      <c r="P2072" s="308">
        <v>8</v>
      </c>
      <c r="Q2072" s="308">
        <v>3</v>
      </c>
      <c r="R2072" s="308">
        <v>8</v>
      </c>
      <c r="S2072" s="308">
        <v>0</v>
      </c>
      <c r="T2072" s="308"/>
    </row>
    <row r="2073" spans="1:20" ht="18" customHeight="1" x14ac:dyDescent="0.2">
      <c r="A2073" s="115"/>
      <c r="B2073" s="115"/>
      <c r="C2073" s="295" t="s">
        <v>244</v>
      </c>
      <c r="D2073" s="441"/>
      <c r="E2073" s="666"/>
      <c r="F2073" s="347"/>
      <c r="G2073" s="167"/>
      <c r="H2073" s="167"/>
      <c r="I2073" s="167"/>
      <c r="J2073" s="167"/>
      <c r="K2073" s="167"/>
      <c r="L2073" s="167"/>
      <c r="M2073" s="167"/>
      <c r="N2073" s="167"/>
      <c r="O2073" s="167"/>
      <c r="P2073" s="167"/>
      <c r="Q2073" s="167"/>
      <c r="R2073" s="167"/>
      <c r="S2073" s="167"/>
    </row>
    <row r="2074" spans="1:20" ht="18" customHeight="1" x14ac:dyDescent="0.2">
      <c r="A2074" s="115"/>
      <c r="B2074" s="115"/>
      <c r="C2074" s="115"/>
      <c r="D2074" s="442" t="s">
        <v>1177</v>
      </c>
      <c r="E2074" s="409" t="s">
        <v>443</v>
      </c>
      <c r="F2074" s="348">
        <v>55</v>
      </c>
      <c r="G2074" s="307">
        <v>1</v>
      </c>
      <c r="H2074" s="307">
        <v>3</v>
      </c>
      <c r="I2074" s="307">
        <v>10</v>
      </c>
      <c r="J2074" s="307">
        <v>18</v>
      </c>
      <c r="K2074" s="307">
        <v>3</v>
      </c>
      <c r="L2074" s="307">
        <v>8</v>
      </c>
      <c r="M2074" s="307">
        <v>5</v>
      </c>
      <c r="N2074" s="307">
        <v>1</v>
      </c>
      <c r="O2074" s="307">
        <v>1</v>
      </c>
      <c r="P2074" s="307">
        <v>2</v>
      </c>
      <c r="Q2074" s="307">
        <v>0</v>
      </c>
      <c r="R2074" s="307">
        <v>3</v>
      </c>
      <c r="S2074" s="307">
        <v>0</v>
      </c>
    </row>
    <row r="2075" spans="1:20" ht="9" customHeight="1" x14ac:dyDescent="0.2">
      <c r="A2075" s="115"/>
      <c r="B2075" s="115"/>
      <c r="C2075" s="115"/>
      <c r="D2075" s="441"/>
      <c r="E2075" s="666" t="s">
        <v>444</v>
      </c>
      <c r="F2075" s="347">
        <v>119</v>
      </c>
      <c r="G2075" s="167">
        <v>0</v>
      </c>
      <c r="H2075" s="167">
        <v>2</v>
      </c>
      <c r="I2075" s="167">
        <v>25</v>
      </c>
      <c r="J2075" s="167">
        <v>22</v>
      </c>
      <c r="K2075" s="167">
        <v>27</v>
      </c>
      <c r="L2075" s="167">
        <v>18</v>
      </c>
      <c r="M2075" s="167">
        <v>11</v>
      </c>
      <c r="N2075" s="167">
        <v>5</v>
      </c>
      <c r="O2075" s="167">
        <v>3</v>
      </c>
      <c r="P2075" s="167">
        <v>2</v>
      </c>
      <c r="Q2075" s="167">
        <v>1</v>
      </c>
      <c r="R2075" s="167">
        <v>3</v>
      </c>
      <c r="S2075" s="167">
        <v>0</v>
      </c>
    </row>
    <row r="2076" spans="1:20" s="204" customFormat="1" ht="14.25" customHeight="1" x14ac:dyDescent="0.2">
      <c r="A2076" s="115"/>
      <c r="B2076" s="115"/>
      <c r="C2076" s="115"/>
      <c r="D2076" s="441"/>
      <c r="E2076" s="424" t="s">
        <v>445</v>
      </c>
      <c r="F2076" s="346">
        <v>174</v>
      </c>
      <c r="G2076" s="308">
        <v>1</v>
      </c>
      <c r="H2076" s="308">
        <v>5</v>
      </c>
      <c r="I2076" s="308">
        <v>35</v>
      </c>
      <c r="J2076" s="308">
        <v>40</v>
      </c>
      <c r="K2076" s="308">
        <v>30</v>
      </c>
      <c r="L2076" s="308">
        <v>26</v>
      </c>
      <c r="M2076" s="308">
        <v>16</v>
      </c>
      <c r="N2076" s="308">
        <v>6</v>
      </c>
      <c r="O2076" s="308">
        <v>4</v>
      </c>
      <c r="P2076" s="308">
        <v>4</v>
      </c>
      <c r="Q2076" s="308">
        <v>1</v>
      </c>
      <c r="R2076" s="308">
        <v>6</v>
      </c>
      <c r="S2076" s="308">
        <v>0</v>
      </c>
      <c r="T2076" s="308"/>
    </row>
    <row r="2077" spans="1:20" ht="18" customHeight="1" x14ac:dyDescent="0.2">
      <c r="A2077" s="115"/>
      <c r="B2077" s="115"/>
      <c r="C2077" s="115"/>
      <c r="D2077" s="442" t="s">
        <v>1179</v>
      </c>
      <c r="E2077" s="409" t="s">
        <v>443</v>
      </c>
      <c r="F2077" s="348">
        <v>3</v>
      </c>
      <c r="G2077" s="307">
        <v>0</v>
      </c>
      <c r="H2077" s="307">
        <v>0</v>
      </c>
      <c r="I2077" s="307">
        <v>3</v>
      </c>
      <c r="J2077" s="307">
        <v>0</v>
      </c>
      <c r="K2077" s="307">
        <v>0</v>
      </c>
      <c r="L2077" s="307">
        <v>0</v>
      </c>
      <c r="M2077" s="307">
        <v>0</v>
      </c>
      <c r="N2077" s="307">
        <v>0</v>
      </c>
      <c r="O2077" s="307">
        <v>0</v>
      </c>
      <c r="P2077" s="307">
        <v>0</v>
      </c>
      <c r="Q2077" s="307">
        <v>0</v>
      </c>
      <c r="R2077" s="307">
        <v>0</v>
      </c>
      <c r="S2077" s="307">
        <v>0</v>
      </c>
    </row>
    <row r="2078" spans="1:20" ht="9" customHeight="1" x14ac:dyDescent="0.2">
      <c r="A2078" s="115"/>
      <c r="B2078" s="115"/>
      <c r="C2078" s="115"/>
      <c r="D2078" s="441"/>
      <c r="E2078" s="666" t="s">
        <v>444</v>
      </c>
      <c r="F2078" s="347">
        <v>8</v>
      </c>
      <c r="G2078" s="167">
        <v>0</v>
      </c>
      <c r="H2078" s="167">
        <v>1</v>
      </c>
      <c r="I2078" s="167">
        <v>4</v>
      </c>
      <c r="J2078" s="167">
        <v>2</v>
      </c>
      <c r="K2078" s="167">
        <v>1</v>
      </c>
      <c r="L2078" s="167">
        <v>0</v>
      </c>
      <c r="M2078" s="167">
        <v>0</v>
      </c>
      <c r="N2078" s="167">
        <v>0</v>
      </c>
      <c r="O2078" s="167">
        <v>0</v>
      </c>
      <c r="P2078" s="167">
        <v>0</v>
      </c>
      <c r="Q2078" s="167">
        <v>0</v>
      </c>
      <c r="R2078" s="167">
        <v>0</v>
      </c>
      <c r="S2078" s="167">
        <v>0</v>
      </c>
    </row>
    <row r="2079" spans="1:20" s="204" customFormat="1" ht="14.25" customHeight="1" x14ac:dyDescent="0.2">
      <c r="A2079" s="115"/>
      <c r="B2079" s="115"/>
      <c r="C2079" s="115"/>
      <c r="D2079" s="441"/>
      <c r="E2079" s="424" t="s">
        <v>445</v>
      </c>
      <c r="F2079" s="346">
        <v>11</v>
      </c>
      <c r="G2079" s="308">
        <v>0</v>
      </c>
      <c r="H2079" s="308">
        <v>1</v>
      </c>
      <c r="I2079" s="308">
        <v>7</v>
      </c>
      <c r="J2079" s="308">
        <v>2</v>
      </c>
      <c r="K2079" s="308">
        <v>1</v>
      </c>
      <c r="L2079" s="308">
        <v>0</v>
      </c>
      <c r="M2079" s="308">
        <v>0</v>
      </c>
      <c r="N2079" s="308">
        <v>0</v>
      </c>
      <c r="O2079" s="308">
        <v>0</v>
      </c>
      <c r="P2079" s="308">
        <v>0</v>
      </c>
      <c r="Q2079" s="308">
        <v>0</v>
      </c>
      <c r="R2079" s="308">
        <v>0</v>
      </c>
      <c r="S2079" s="308">
        <v>0</v>
      </c>
      <c r="T2079" s="308"/>
    </row>
    <row r="2080" spans="1:20" ht="9" customHeight="1" x14ac:dyDescent="0.2">
      <c r="A2080" s="115"/>
      <c r="B2080" s="115"/>
      <c r="C2080" s="115"/>
      <c r="D2080" s="440" t="s">
        <v>265</v>
      </c>
      <c r="E2080" s="666" t="s">
        <v>443</v>
      </c>
      <c r="F2080" s="347">
        <v>58</v>
      </c>
      <c r="G2080" s="167">
        <v>1</v>
      </c>
      <c r="H2080" s="167">
        <v>3</v>
      </c>
      <c r="I2080" s="167">
        <v>13</v>
      </c>
      <c r="J2080" s="167">
        <v>18</v>
      </c>
      <c r="K2080" s="167">
        <v>3</v>
      </c>
      <c r="L2080" s="167">
        <v>8</v>
      </c>
      <c r="M2080" s="167">
        <v>5</v>
      </c>
      <c r="N2080" s="167">
        <v>1</v>
      </c>
      <c r="O2080" s="167">
        <v>1</v>
      </c>
      <c r="P2080" s="167">
        <v>2</v>
      </c>
      <c r="Q2080" s="167">
        <v>0</v>
      </c>
      <c r="R2080" s="167">
        <v>3</v>
      </c>
      <c r="S2080" s="167">
        <v>0</v>
      </c>
    </row>
    <row r="2081" spans="1:20" ht="9" customHeight="1" x14ac:dyDescent="0.2">
      <c r="A2081" s="115"/>
      <c r="B2081" s="115"/>
      <c r="C2081" s="115"/>
      <c r="D2081" s="441"/>
      <c r="E2081" s="666" t="s">
        <v>444</v>
      </c>
      <c r="F2081" s="347">
        <v>127</v>
      </c>
      <c r="G2081" s="167">
        <v>0</v>
      </c>
      <c r="H2081" s="167">
        <v>3</v>
      </c>
      <c r="I2081" s="167">
        <v>29</v>
      </c>
      <c r="J2081" s="167">
        <v>24</v>
      </c>
      <c r="K2081" s="167">
        <v>28</v>
      </c>
      <c r="L2081" s="167">
        <v>18</v>
      </c>
      <c r="M2081" s="167">
        <v>11</v>
      </c>
      <c r="N2081" s="167">
        <v>5</v>
      </c>
      <c r="O2081" s="167">
        <v>3</v>
      </c>
      <c r="P2081" s="167">
        <v>2</v>
      </c>
      <c r="Q2081" s="167">
        <v>1</v>
      </c>
      <c r="R2081" s="167">
        <v>3</v>
      </c>
      <c r="S2081" s="167">
        <v>0</v>
      </c>
    </row>
    <row r="2082" spans="1:20" s="204" customFormat="1" ht="14.25" customHeight="1" x14ac:dyDescent="0.2">
      <c r="A2082" s="115"/>
      <c r="B2082" s="115"/>
      <c r="C2082" s="115"/>
      <c r="D2082" s="441"/>
      <c r="E2082" s="424" t="s">
        <v>445</v>
      </c>
      <c r="F2082" s="346">
        <v>185</v>
      </c>
      <c r="G2082" s="308">
        <v>1</v>
      </c>
      <c r="H2082" s="308">
        <v>6</v>
      </c>
      <c r="I2082" s="308">
        <v>42</v>
      </c>
      <c r="J2082" s="308">
        <v>42</v>
      </c>
      <c r="K2082" s="308">
        <v>31</v>
      </c>
      <c r="L2082" s="308">
        <v>26</v>
      </c>
      <c r="M2082" s="308">
        <v>16</v>
      </c>
      <c r="N2082" s="308">
        <v>6</v>
      </c>
      <c r="O2082" s="308">
        <v>4</v>
      </c>
      <c r="P2082" s="308">
        <v>4</v>
      </c>
      <c r="Q2082" s="308">
        <v>1</v>
      </c>
      <c r="R2082" s="308">
        <v>6</v>
      </c>
      <c r="S2082" s="308">
        <v>0</v>
      </c>
      <c r="T2082" s="308"/>
    </row>
    <row r="2083" spans="1:20" ht="9" customHeight="1" x14ac:dyDescent="0.2">
      <c r="A2083" s="115"/>
      <c r="B2083" s="115"/>
      <c r="C2083" s="115"/>
      <c r="D2083" s="440" t="s">
        <v>447</v>
      </c>
      <c r="E2083" s="666" t="s">
        <v>443</v>
      </c>
      <c r="F2083" s="347">
        <v>94</v>
      </c>
      <c r="G2083" s="167">
        <v>2</v>
      </c>
      <c r="H2083" s="167">
        <v>3</v>
      </c>
      <c r="I2083" s="167">
        <v>13</v>
      </c>
      <c r="J2083" s="167">
        <v>18</v>
      </c>
      <c r="K2083" s="167">
        <v>5</v>
      </c>
      <c r="L2083" s="167">
        <v>14</v>
      </c>
      <c r="M2083" s="167">
        <v>11</v>
      </c>
      <c r="N2083" s="167">
        <v>5</v>
      </c>
      <c r="O2083" s="167">
        <v>8</v>
      </c>
      <c r="P2083" s="167">
        <v>4</v>
      </c>
      <c r="Q2083" s="167">
        <v>1</v>
      </c>
      <c r="R2083" s="167">
        <v>8</v>
      </c>
      <c r="S2083" s="167">
        <v>2</v>
      </c>
    </row>
    <row r="2084" spans="1:20" ht="9" customHeight="1" x14ac:dyDescent="0.2">
      <c r="A2084" s="115"/>
      <c r="B2084" s="115"/>
      <c r="C2084" s="115"/>
      <c r="D2084" s="441"/>
      <c r="E2084" s="666" t="s">
        <v>444</v>
      </c>
      <c r="F2084" s="347">
        <v>185</v>
      </c>
      <c r="G2084" s="167">
        <v>0</v>
      </c>
      <c r="H2084" s="167">
        <v>3</v>
      </c>
      <c r="I2084" s="167">
        <v>29</v>
      </c>
      <c r="J2084" s="167">
        <v>26</v>
      </c>
      <c r="K2084" s="167">
        <v>32</v>
      </c>
      <c r="L2084" s="167">
        <v>30</v>
      </c>
      <c r="M2084" s="167">
        <v>23</v>
      </c>
      <c r="N2084" s="167">
        <v>12</v>
      </c>
      <c r="O2084" s="167">
        <v>11</v>
      </c>
      <c r="P2084" s="167">
        <v>8</v>
      </c>
      <c r="Q2084" s="167">
        <v>3</v>
      </c>
      <c r="R2084" s="167">
        <v>6</v>
      </c>
      <c r="S2084" s="167">
        <v>2</v>
      </c>
    </row>
    <row r="2085" spans="1:20" s="204" customFormat="1" ht="14.25" customHeight="1" x14ac:dyDescent="0.2">
      <c r="A2085" s="115"/>
      <c r="B2085" s="115"/>
      <c r="C2085" s="115"/>
      <c r="D2085" s="441"/>
      <c r="E2085" s="424" t="s">
        <v>445</v>
      </c>
      <c r="F2085" s="346">
        <v>279</v>
      </c>
      <c r="G2085" s="308">
        <v>2</v>
      </c>
      <c r="H2085" s="308">
        <v>6</v>
      </c>
      <c r="I2085" s="308">
        <v>42</v>
      </c>
      <c r="J2085" s="308">
        <v>44</v>
      </c>
      <c r="K2085" s="308">
        <v>37</v>
      </c>
      <c r="L2085" s="308">
        <v>44</v>
      </c>
      <c r="M2085" s="308">
        <v>34</v>
      </c>
      <c r="N2085" s="308">
        <v>17</v>
      </c>
      <c r="O2085" s="308">
        <v>19</v>
      </c>
      <c r="P2085" s="308">
        <v>12</v>
      </c>
      <c r="Q2085" s="308">
        <v>4</v>
      </c>
      <c r="R2085" s="308">
        <v>14</v>
      </c>
      <c r="S2085" s="308">
        <v>4</v>
      </c>
      <c r="T2085" s="308"/>
    </row>
    <row r="2086" spans="1:20" ht="18" customHeight="1" x14ac:dyDescent="0.2">
      <c r="A2086" s="115"/>
      <c r="B2086" s="295" t="s">
        <v>1586</v>
      </c>
      <c r="C2086" s="115"/>
      <c r="D2086" s="441"/>
      <c r="E2086" s="666"/>
      <c r="F2086" s="347"/>
      <c r="G2086" s="167"/>
      <c r="H2086" s="167"/>
      <c r="I2086" s="167"/>
      <c r="J2086" s="167"/>
      <c r="K2086" s="167"/>
      <c r="L2086" s="167"/>
      <c r="M2086" s="167"/>
      <c r="N2086" s="167"/>
      <c r="O2086" s="167"/>
      <c r="P2086" s="167"/>
      <c r="Q2086" s="167"/>
      <c r="R2086" s="167"/>
      <c r="S2086" s="167"/>
    </row>
    <row r="2087" spans="1:20" ht="18" customHeight="1" x14ac:dyDescent="0.2">
      <c r="A2087" s="115"/>
      <c r="B2087" s="115"/>
      <c r="C2087" s="295" t="s">
        <v>358</v>
      </c>
      <c r="D2087" s="441"/>
      <c r="E2087" s="666"/>
      <c r="F2087" s="347"/>
      <c r="G2087" s="167"/>
      <c r="H2087" s="167"/>
      <c r="I2087" s="167"/>
      <c r="J2087" s="167"/>
      <c r="K2087" s="167"/>
      <c r="L2087" s="167"/>
      <c r="M2087" s="167"/>
      <c r="N2087" s="167"/>
      <c r="O2087" s="167"/>
      <c r="P2087" s="167"/>
      <c r="Q2087" s="167"/>
      <c r="R2087" s="167"/>
      <c r="S2087" s="167"/>
    </row>
    <row r="2088" spans="1:20" ht="9" customHeight="1" x14ac:dyDescent="0.2">
      <c r="A2088" s="115"/>
      <c r="B2088" s="115"/>
      <c r="C2088" s="115"/>
      <c r="D2088" s="441" t="s">
        <v>365</v>
      </c>
      <c r="E2088" s="666" t="s">
        <v>443</v>
      </c>
      <c r="F2088" s="347">
        <v>1</v>
      </c>
      <c r="G2088" s="167">
        <v>0</v>
      </c>
      <c r="H2088" s="167">
        <v>0</v>
      </c>
      <c r="I2088" s="167">
        <v>0</v>
      </c>
      <c r="J2088" s="167">
        <v>0</v>
      </c>
      <c r="K2088" s="167">
        <v>0</v>
      </c>
      <c r="L2088" s="167">
        <v>0</v>
      </c>
      <c r="M2088" s="167">
        <v>0</v>
      </c>
      <c r="N2088" s="167">
        <v>0</v>
      </c>
      <c r="O2088" s="167">
        <v>0</v>
      </c>
      <c r="P2088" s="167">
        <v>0</v>
      </c>
      <c r="Q2088" s="167">
        <v>0</v>
      </c>
      <c r="R2088" s="167">
        <v>1</v>
      </c>
      <c r="S2088" s="167">
        <v>0</v>
      </c>
    </row>
    <row r="2089" spans="1:20" ht="9" customHeight="1" x14ac:dyDescent="0.2">
      <c r="A2089" s="115"/>
      <c r="B2089" s="115"/>
      <c r="C2089" s="115"/>
      <c r="D2089" s="441"/>
      <c r="E2089" s="666" t="s">
        <v>444</v>
      </c>
      <c r="F2089" s="347">
        <v>3</v>
      </c>
      <c r="G2089" s="167">
        <v>0</v>
      </c>
      <c r="H2089" s="167">
        <v>0</v>
      </c>
      <c r="I2089" s="167">
        <v>0</v>
      </c>
      <c r="J2089" s="167">
        <v>0</v>
      </c>
      <c r="K2089" s="167">
        <v>0</v>
      </c>
      <c r="L2089" s="167">
        <v>0</v>
      </c>
      <c r="M2089" s="167">
        <v>0</v>
      </c>
      <c r="N2089" s="167">
        <v>0</v>
      </c>
      <c r="O2089" s="167">
        <v>0</v>
      </c>
      <c r="P2089" s="167">
        <v>0</v>
      </c>
      <c r="Q2089" s="167">
        <v>0</v>
      </c>
      <c r="R2089" s="167">
        <v>3</v>
      </c>
      <c r="S2089" s="167">
        <v>0</v>
      </c>
    </row>
    <row r="2090" spans="1:20" s="204" customFormat="1" ht="14.25" customHeight="1" x14ac:dyDescent="0.2">
      <c r="A2090" s="115"/>
      <c r="B2090" s="115"/>
      <c r="C2090" s="115"/>
      <c r="D2090" s="441"/>
      <c r="E2090" s="424" t="s">
        <v>445</v>
      </c>
      <c r="F2090" s="346">
        <v>4</v>
      </c>
      <c r="G2090" s="308">
        <v>0</v>
      </c>
      <c r="H2090" s="308">
        <v>0</v>
      </c>
      <c r="I2090" s="308">
        <v>0</v>
      </c>
      <c r="J2090" s="308">
        <v>0</v>
      </c>
      <c r="K2090" s="308">
        <v>0</v>
      </c>
      <c r="L2090" s="308">
        <v>0</v>
      </c>
      <c r="M2090" s="308">
        <v>0</v>
      </c>
      <c r="N2090" s="308">
        <v>0</v>
      </c>
      <c r="O2090" s="308">
        <v>0</v>
      </c>
      <c r="P2090" s="308">
        <v>0</v>
      </c>
      <c r="Q2090" s="308">
        <v>0</v>
      </c>
      <c r="R2090" s="308">
        <v>4</v>
      </c>
      <c r="S2090" s="308">
        <v>0</v>
      </c>
      <c r="T2090" s="308"/>
    </row>
    <row r="2091" spans="1:20" ht="9" customHeight="1" x14ac:dyDescent="0.2">
      <c r="A2091" s="115"/>
      <c r="B2091" s="115"/>
      <c r="C2091" s="115"/>
      <c r="D2091" s="440" t="s">
        <v>265</v>
      </c>
      <c r="E2091" s="666" t="s">
        <v>443</v>
      </c>
      <c r="F2091" s="347">
        <v>1</v>
      </c>
      <c r="G2091" s="167">
        <v>0</v>
      </c>
      <c r="H2091" s="167">
        <v>0</v>
      </c>
      <c r="I2091" s="167">
        <v>0</v>
      </c>
      <c r="J2091" s="167">
        <v>0</v>
      </c>
      <c r="K2091" s="167">
        <v>0</v>
      </c>
      <c r="L2091" s="167">
        <v>0</v>
      </c>
      <c r="M2091" s="167">
        <v>0</v>
      </c>
      <c r="N2091" s="167">
        <v>0</v>
      </c>
      <c r="O2091" s="167">
        <v>0</v>
      </c>
      <c r="P2091" s="167">
        <v>0</v>
      </c>
      <c r="Q2091" s="167">
        <v>0</v>
      </c>
      <c r="R2091" s="167">
        <v>1</v>
      </c>
      <c r="S2091" s="167">
        <v>0</v>
      </c>
    </row>
    <row r="2092" spans="1:20" ht="9" customHeight="1" x14ac:dyDescent="0.2">
      <c r="A2092" s="115"/>
      <c r="B2092" s="115"/>
      <c r="C2092" s="115"/>
      <c r="D2092" s="441"/>
      <c r="E2092" s="666" t="s">
        <v>444</v>
      </c>
      <c r="F2092" s="347">
        <v>3</v>
      </c>
      <c r="G2092" s="167">
        <v>0</v>
      </c>
      <c r="H2092" s="167">
        <v>0</v>
      </c>
      <c r="I2092" s="167">
        <v>0</v>
      </c>
      <c r="J2092" s="167">
        <v>0</v>
      </c>
      <c r="K2092" s="167">
        <v>0</v>
      </c>
      <c r="L2092" s="167">
        <v>0</v>
      </c>
      <c r="M2092" s="167">
        <v>0</v>
      </c>
      <c r="N2092" s="167">
        <v>0</v>
      </c>
      <c r="O2092" s="167">
        <v>0</v>
      </c>
      <c r="P2092" s="167">
        <v>0</v>
      </c>
      <c r="Q2092" s="167">
        <v>0</v>
      </c>
      <c r="R2092" s="167">
        <v>3</v>
      </c>
      <c r="S2092" s="167">
        <v>0</v>
      </c>
    </row>
    <row r="2093" spans="1:20" s="204" customFormat="1" ht="14.25" customHeight="1" x14ac:dyDescent="0.2">
      <c r="A2093" s="115"/>
      <c r="B2093" s="115"/>
      <c r="C2093" s="115"/>
      <c r="D2093" s="441"/>
      <c r="E2093" s="424" t="s">
        <v>445</v>
      </c>
      <c r="F2093" s="346">
        <v>4</v>
      </c>
      <c r="G2093" s="308">
        <v>0</v>
      </c>
      <c r="H2093" s="308">
        <v>0</v>
      </c>
      <c r="I2093" s="308">
        <v>0</v>
      </c>
      <c r="J2093" s="308">
        <v>0</v>
      </c>
      <c r="K2093" s="308">
        <v>0</v>
      </c>
      <c r="L2093" s="308">
        <v>0</v>
      </c>
      <c r="M2093" s="308">
        <v>0</v>
      </c>
      <c r="N2093" s="308">
        <v>0</v>
      </c>
      <c r="O2093" s="308">
        <v>0</v>
      </c>
      <c r="P2093" s="308">
        <v>0</v>
      </c>
      <c r="Q2093" s="308">
        <v>0</v>
      </c>
      <c r="R2093" s="308">
        <v>4</v>
      </c>
      <c r="S2093" s="308">
        <v>0</v>
      </c>
      <c r="T2093" s="308"/>
    </row>
    <row r="2094" spans="1:20" ht="18" customHeight="1" x14ac:dyDescent="0.2">
      <c r="A2094" s="115"/>
      <c r="B2094" s="115"/>
      <c r="C2094" s="295" t="s">
        <v>64</v>
      </c>
      <c r="D2094" s="441"/>
      <c r="E2094" s="666"/>
      <c r="F2094" s="347"/>
      <c r="G2094" s="167"/>
      <c r="H2094" s="167"/>
      <c r="I2094" s="167"/>
      <c r="J2094" s="167"/>
      <c r="K2094" s="167"/>
      <c r="L2094" s="167"/>
      <c r="M2094" s="167"/>
      <c r="N2094" s="167"/>
      <c r="O2094" s="167"/>
      <c r="P2094" s="167"/>
      <c r="Q2094" s="167"/>
      <c r="R2094" s="167"/>
      <c r="S2094" s="167"/>
    </row>
    <row r="2095" spans="1:20" ht="9" customHeight="1" x14ac:dyDescent="0.2">
      <c r="A2095" s="115"/>
      <c r="B2095" s="115"/>
      <c r="C2095" s="115"/>
      <c r="D2095" s="441" t="s">
        <v>375</v>
      </c>
      <c r="E2095" s="666" t="s">
        <v>443</v>
      </c>
      <c r="F2095" s="347">
        <v>94</v>
      </c>
      <c r="G2095" s="167">
        <v>18</v>
      </c>
      <c r="H2095" s="167">
        <v>2</v>
      </c>
      <c r="I2095" s="167">
        <v>1</v>
      </c>
      <c r="J2095" s="167">
        <v>2</v>
      </c>
      <c r="K2095" s="167">
        <v>7</v>
      </c>
      <c r="L2095" s="167">
        <v>1</v>
      </c>
      <c r="M2095" s="167">
        <v>7</v>
      </c>
      <c r="N2095" s="167">
        <v>5</v>
      </c>
      <c r="O2095" s="167">
        <v>4</v>
      </c>
      <c r="P2095" s="167">
        <v>4</v>
      </c>
      <c r="Q2095" s="167">
        <v>2</v>
      </c>
      <c r="R2095" s="167">
        <v>9</v>
      </c>
      <c r="S2095" s="167">
        <v>32</v>
      </c>
    </row>
    <row r="2096" spans="1:20" ht="9" customHeight="1" x14ac:dyDescent="0.2">
      <c r="A2096" s="115"/>
      <c r="B2096" s="115"/>
      <c r="C2096" s="115"/>
      <c r="D2096" s="441"/>
      <c r="E2096" s="666" t="s">
        <v>444</v>
      </c>
      <c r="F2096" s="347">
        <v>76</v>
      </c>
      <c r="G2096" s="167">
        <v>10</v>
      </c>
      <c r="H2096" s="167">
        <v>1</v>
      </c>
      <c r="I2096" s="167">
        <v>0</v>
      </c>
      <c r="J2096" s="167">
        <v>2</v>
      </c>
      <c r="K2096" s="167">
        <v>7</v>
      </c>
      <c r="L2096" s="167">
        <v>3</v>
      </c>
      <c r="M2096" s="167">
        <v>5</v>
      </c>
      <c r="N2096" s="167">
        <v>4</v>
      </c>
      <c r="O2096" s="167">
        <v>1</v>
      </c>
      <c r="P2096" s="167">
        <v>6</v>
      </c>
      <c r="Q2096" s="167">
        <v>0</v>
      </c>
      <c r="R2096" s="167">
        <v>12</v>
      </c>
      <c r="S2096" s="167">
        <v>25</v>
      </c>
    </row>
    <row r="2097" spans="1:20" s="204" customFormat="1" ht="14.25" customHeight="1" x14ac:dyDescent="0.2">
      <c r="A2097" s="115"/>
      <c r="B2097" s="115"/>
      <c r="C2097" s="115"/>
      <c r="D2097" s="441"/>
      <c r="E2097" s="424" t="s">
        <v>445</v>
      </c>
      <c r="F2097" s="346">
        <v>170</v>
      </c>
      <c r="G2097" s="308">
        <v>28</v>
      </c>
      <c r="H2097" s="308">
        <v>3</v>
      </c>
      <c r="I2097" s="308">
        <v>1</v>
      </c>
      <c r="J2097" s="308">
        <v>4</v>
      </c>
      <c r="K2097" s="308">
        <v>14</v>
      </c>
      <c r="L2097" s="308">
        <v>4</v>
      </c>
      <c r="M2097" s="308">
        <v>12</v>
      </c>
      <c r="N2097" s="308">
        <v>9</v>
      </c>
      <c r="O2097" s="308">
        <v>5</v>
      </c>
      <c r="P2097" s="308">
        <v>10</v>
      </c>
      <c r="Q2097" s="308">
        <v>2</v>
      </c>
      <c r="R2097" s="308">
        <v>21</v>
      </c>
      <c r="S2097" s="308">
        <v>57</v>
      </c>
      <c r="T2097" s="308"/>
    </row>
    <row r="2098" spans="1:20" ht="9" customHeight="1" x14ac:dyDescent="0.2">
      <c r="A2098" s="115"/>
      <c r="B2098" s="115"/>
      <c r="C2098" s="115"/>
      <c r="D2098" s="441" t="s">
        <v>377</v>
      </c>
      <c r="E2098" s="666" t="s">
        <v>443</v>
      </c>
      <c r="F2098" s="347">
        <v>15</v>
      </c>
      <c r="G2098" s="167">
        <v>0</v>
      </c>
      <c r="H2098" s="167">
        <v>0</v>
      </c>
      <c r="I2098" s="167">
        <v>0</v>
      </c>
      <c r="J2098" s="167">
        <v>0</v>
      </c>
      <c r="K2098" s="167">
        <v>1</v>
      </c>
      <c r="L2098" s="167">
        <v>0</v>
      </c>
      <c r="M2098" s="167">
        <v>3</v>
      </c>
      <c r="N2098" s="167">
        <v>4</v>
      </c>
      <c r="O2098" s="167">
        <v>1</v>
      </c>
      <c r="P2098" s="167">
        <v>4</v>
      </c>
      <c r="Q2098" s="167">
        <v>0</v>
      </c>
      <c r="R2098" s="167">
        <v>2</v>
      </c>
      <c r="S2098" s="167">
        <v>0</v>
      </c>
    </row>
    <row r="2099" spans="1:20" ht="9" customHeight="1" x14ac:dyDescent="0.2">
      <c r="A2099" s="115"/>
      <c r="B2099" s="115"/>
      <c r="C2099" s="115"/>
      <c r="D2099" s="441"/>
      <c r="E2099" s="666" t="s">
        <v>444</v>
      </c>
      <c r="F2099" s="347">
        <v>8</v>
      </c>
      <c r="G2099" s="167">
        <v>0</v>
      </c>
      <c r="H2099" s="167">
        <v>0</v>
      </c>
      <c r="I2099" s="167">
        <v>0</v>
      </c>
      <c r="J2099" s="167">
        <v>0</v>
      </c>
      <c r="K2099" s="167">
        <v>0</v>
      </c>
      <c r="L2099" s="167">
        <v>0</v>
      </c>
      <c r="M2099" s="167">
        <v>1</v>
      </c>
      <c r="N2099" s="167">
        <v>1</v>
      </c>
      <c r="O2099" s="167">
        <v>1</v>
      </c>
      <c r="P2099" s="167">
        <v>2</v>
      </c>
      <c r="Q2099" s="167">
        <v>0</v>
      </c>
      <c r="R2099" s="167">
        <v>2</v>
      </c>
      <c r="S2099" s="167">
        <v>1</v>
      </c>
    </row>
    <row r="2100" spans="1:20" s="204" customFormat="1" ht="14.25" customHeight="1" x14ac:dyDescent="0.2">
      <c r="A2100" s="115"/>
      <c r="B2100" s="115"/>
      <c r="C2100" s="115"/>
      <c r="D2100" s="441"/>
      <c r="E2100" s="424" t="s">
        <v>445</v>
      </c>
      <c r="F2100" s="346">
        <v>23</v>
      </c>
      <c r="G2100" s="308">
        <v>0</v>
      </c>
      <c r="H2100" s="308">
        <v>0</v>
      </c>
      <c r="I2100" s="308">
        <v>0</v>
      </c>
      <c r="J2100" s="308">
        <v>0</v>
      </c>
      <c r="K2100" s="308">
        <v>1</v>
      </c>
      <c r="L2100" s="308">
        <v>0</v>
      </c>
      <c r="M2100" s="308">
        <v>4</v>
      </c>
      <c r="N2100" s="308">
        <v>5</v>
      </c>
      <c r="O2100" s="308">
        <v>2</v>
      </c>
      <c r="P2100" s="308">
        <v>6</v>
      </c>
      <c r="Q2100" s="308">
        <v>0</v>
      </c>
      <c r="R2100" s="308">
        <v>4</v>
      </c>
      <c r="S2100" s="308">
        <v>1</v>
      </c>
      <c r="T2100" s="308"/>
    </row>
    <row r="2101" spans="1:20" ht="9" customHeight="1" x14ac:dyDescent="0.2">
      <c r="A2101" s="115"/>
      <c r="B2101" s="115"/>
      <c r="C2101" s="115"/>
      <c r="D2101" s="440" t="s">
        <v>265</v>
      </c>
      <c r="E2101" s="666" t="s">
        <v>443</v>
      </c>
      <c r="F2101" s="347">
        <v>109</v>
      </c>
      <c r="G2101" s="167">
        <v>18</v>
      </c>
      <c r="H2101" s="167">
        <v>2</v>
      </c>
      <c r="I2101" s="167">
        <v>1</v>
      </c>
      <c r="J2101" s="167">
        <v>2</v>
      </c>
      <c r="K2101" s="167">
        <v>8</v>
      </c>
      <c r="L2101" s="167">
        <v>1</v>
      </c>
      <c r="M2101" s="167">
        <v>10</v>
      </c>
      <c r="N2101" s="167">
        <v>9</v>
      </c>
      <c r="O2101" s="167">
        <v>5</v>
      </c>
      <c r="P2101" s="167">
        <v>8</v>
      </c>
      <c r="Q2101" s="167">
        <v>2</v>
      </c>
      <c r="R2101" s="167">
        <v>11</v>
      </c>
      <c r="S2101" s="167">
        <v>32</v>
      </c>
    </row>
    <row r="2102" spans="1:20" ht="9" customHeight="1" x14ac:dyDescent="0.2">
      <c r="A2102" s="115"/>
      <c r="B2102" s="115"/>
      <c r="C2102" s="115"/>
      <c r="D2102" s="441"/>
      <c r="E2102" s="666" t="s">
        <v>444</v>
      </c>
      <c r="F2102" s="347">
        <v>84</v>
      </c>
      <c r="G2102" s="167">
        <v>10</v>
      </c>
      <c r="H2102" s="167">
        <v>1</v>
      </c>
      <c r="I2102" s="167">
        <v>0</v>
      </c>
      <c r="J2102" s="167">
        <v>2</v>
      </c>
      <c r="K2102" s="167">
        <v>7</v>
      </c>
      <c r="L2102" s="167">
        <v>3</v>
      </c>
      <c r="M2102" s="167">
        <v>6</v>
      </c>
      <c r="N2102" s="167">
        <v>5</v>
      </c>
      <c r="O2102" s="167">
        <v>2</v>
      </c>
      <c r="P2102" s="167">
        <v>8</v>
      </c>
      <c r="Q2102" s="167">
        <v>0</v>
      </c>
      <c r="R2102" s="167">
        <v>14</v>
      </c>
      <c r="S2102" s="167">
        <v>26</v>
      </c>
    </row>
    <row r="2103" spans="1:20" s="204" customFormat="1" ht="14.25" customHeight="1" x14ac:dyDescent="0.2">
      <c r="A2103" s="115"/>
      <c r="B2103" s="115"/>
      <c r="C2103" s="115"/>
      <c r="D2103" s="441"/>
      <c r="E2103" s="424" t="s">
        <v>445</v>
      </c>
      <c r="F2103" s="346">
        <v>193</v>
      </c>
      <c r="G2103" s="308">
        <v>28</v>
      </c>
      <c r="H2103" s="308">
        <v>3</v>
      </c>
      <c r="I2103" s="308">
        <v>1</v>
      </c>
      <c r="J2103" s="308">
        <v>4</v>
      </c>
      <c r="K2103" s="308">
        <v>15</v>
      </c>
      <c r="L2103" s="308">
        <v>4</v>
      </c>
      <c r="M2103" s="308">
        <v>16</v>
      </c>
      <c r="N2103" s="308">
        <v>14</v>
      </c>
      <c r="O2103" s="308">
        <v>7</v>
      </c>
      <c r="P2103" s="308">
        <v>16</v>
      </c>
      <c r="Q2103" s="308">
        <v>2</v>
      </c>
      <c r="R2103" s="308">
        <v>25</v>
      </c>
      <c r="S2103" s="308">
        <v>58</v>
      </c>
      <c r="T2103" s="308"/>
    </row>
    <row r="2104" spans="1:20" ht="27" customHeight="1" x14ac:dyDescent="0.2">
      <c r="A2104" s="115"/>
      <c r="B2104" s="115"/>
      <c r="C2104" s="843" t="s">
        <v>1169</v>
      </c>
      <c r="D2104" s="843"/>
      <c r="E2104" s="424"/>
      <c r="F2104" s="346"/>
    </row>
    <row r="2105" spans="1:20" ht="9" customHeight="1" x14ac:dyDescent="0.2">
      <c r="A2105" s="115"/>
      <c r="B2105" s="115"/>
      <c r="C2105" s="115"/>
      <c r="D2105" s="441" t="s">
        <v>1170</v>
      </c>
      <c r="E2105" s="666" t="s">
        <v>443</v>
      </c>
      <c r="F2105" s="347">
        <v>2</v>
      </c>
      <c r="G2105" s="167">
        <v>0</v>
      </c>
      <c r="H2105" s="167">
        <v>1</v>
      </c>
      <c r="I2105" s="167">
        <v>0</v>
      </c>
      <c r="J2105" s="167">
        <v>1</v>
      </c>
      <c r="K2105" s="167">
        <v>0</v>
      </c>
      <c r="L2105" s="167">
        <v>0</v>
      </c>
      <c r="M2105" s="167">
        <v>0</v>
      </c>
      <c r="N2105" s="167">
        <v>0</v>
      </c>
      <c r="O2105" s="167">
        <v>0</v>
      </c>
      <c r="P2105" s="167">
        <v>0</v>
      </c>
      <c r="Q2105" s="167">
        <v>0</v>
      </c>
      <c r="R2105" s="167">
        <v>0</v>
      </c>
      <c r="S2105" s="167">
        <v>0</v>
      </c>
    </row>
    <row r="2106" spans="1:20" ht="9" customHeight="1" x14ac:dyDescent="0.2">
      <c r="A2106" s="115"/>
      <c r="B2106" s="115"/>
      <c r="C2106" s="115"/>
      <c r="D2106" s="441"/>
      <c r="E2106" s="666" t="s">
        <v>444</v>
      </c>
      <c r="F2106" s="347">
        <v>1</v>
      </c>
      <c r="G2106" s="167">
        <v>0</v>
      </c>
      <c r="H2106" s="167">
        <v>0</v>
      </c>
      <c r="I2106" s="167">
        <v>0</v>
      </c>
      <c r="J2106" s="167">
        <v>1</v>
      </c>
      <c r="K2106" s="167">
        <v>0</v>
      </c>
      <c r="L2106" s="167">
        <v>0</v>
      </c>
      <c r="M2106" s="167">
        <v>0</v>
      </c>
      <c r="N2106" s="167">
        <v>0</v>
      </c>
      <c r="O2106" s="167">
        <v>0</v>
      </c>
      <c r="P2106" s="167">
        <v>0</v>
      </c>
      <c r="Q2106" s="167">
        <v>0</v>
      </c>
      <c r="R2106" s="167">
        <v>0</v>
      </c>
      <c r="S2106" s="167">
        <v>0</v>
      </c>
    </row>
    <row r="2107" spans="1:20" s="204" customFormat="1" ht="14.25" customHeight="1" x14ac:dyDescent="0.2">
      <c r="A2107" s="115"/>
      <c r="B2107" s="115"/>
      <c r="C2107" s="115"/>
      <c r="D2107" s="441"/>
      <c r="E2107" s="424" t="s">
        <v>445</v>
      </c>
      <c r="F2107" s="346">
        <v>3</v>
      </c>
      <c r="G2107" s="308">
        <v>0</v>
      </c>
      <c r="H2107" s="308">
        <v>1</v>
      </c>
      <c r="I2107" s="308">
        <v>0</v>
      </c>
      <c r="J2107" s="308">
        <v>2</v>
      </c>
      <c r="K2107" s="308">
        <v>0</v>
      </c>
      <c r="L2107" s="308">
        <v>0</v>
      </c>
      <c r="M2107" s="308">
        <v>0</v>
      </c>
      <c r="N2107" s="308">
        <v>0</v>
      </c>
      <c r="O2107" s="308">
        <v>0</v>
      </c>
      <c r="P2107" s="308">
        <v>0</v>
      </c>
      <c r="Q2107" s="308">
        <v>0</v>
      </c>
      <c r="R2107" s="308">
        <v>0</v>
      </c>
      <c r="S2107" s="308">
        <v>0</v>
      </c>
      <c r="T2107" s="308"/>
    </row>
    <row r="2108" spans="1:20" ht="9" customHeight="1" x14ac:dyDescent="0.2">
      <c r="A2108" s="115"/>
      <c r="B2108" s="115"/>
      <c r="C2108" s="115"/>
      <c r="D2108" s="440" t="s">
        <v>265</v>
      </c>
      <c r="E2108" s="666" t="s">
        <v>443</v>
      </c>
      <c r="F2108" s="347">
        <v>2</v>
      </c>
      <c r="G2108" s="167">
        <v>0</v>
      </c>
      <c r="H2108" s="167">
        <v>1</v>
      </c>
      <c r="I2108" s="167">
        <v>0</v>
      </c>
      <c r="J2108" s="167">
        <v>1</v>
      </c>
      <c r="K2108" s="167">
        <v>0</v>
      </c>
      <c r="L2108" s="167">
        <v>0</v>
      </c>
      <c r="M2108" s="167">
        <v>0</v>
      </c>
      <c r="N2108" s="167">
        <v>0</v>
      </c>
      <c r="O2108" s="167">
        <v>0</v>
      </c>
      <c r="P2108" s="167">
        <v>0</v>
      </c>
      <c r="Q2108" s="167">
        <v>0</v>
      </c>
      <c r="R2108" s="167">
        <v>0</v>
      </c>
      <c r="S2108" s="167">
        <v>0</v>
      </c>
    </row>
    <row r="2109" spans="1:20" ht="9" customHeight="1" x14ac:dyDescent="0.2">
      <c r="A2109" s="115"/>
      <c r="B2109" s="115"/>
      <c r="C2109" s="115"/>
      <c r="D2109" s="441"/>
      <c r="E2109" s="666" t="s">
        <v>444</v>
      </c>
      <c r="F2109" s="347">
        <v>1</v>
      </c>
      <c r="G2109" s="167">
        <v>0</v>
      </c>
      <c r="H2109" s="167">
        <v>0</v>
      </c>
      <c r="I2109" s="167">
        <v>0</v>
      </c>
      <c r="J2109" s="167">
        <v>1</v>
      </c>
      <c r="K2109" s="167">
        <v>0</v>
      </c>
      <c r="L2109" s="167">
        <v>0</v>
      </c>
      <c r="M2109" s="167">
        <v>0</v>
      </c>
      <c r="N2109" s="167">
        <v>0</v>
      </c>
      <c r="O2109" s="167">
        <v>0</v>
      </c>
      <c r="P2109" s="167">
        <v>0</v>
      </c>
      <c r="Q2109" s="167">
        <v>0</v>
      </c>
      <c r="R2109" s="167">
        <v>0</v>
      </c>
      <c r="S2109" s="167">
        <v>0</v>
      </c>
    </row>
    <row r="2110" spans="1:20" s="204" customFormat="1" ht="14.25" customHeight="1" x14ac:dyDescent="0.2">
      <c r="A2110" s="115"/>
      <c r="B2110" s="115"/>
      <c r="C2110" s="115"/>
      <c r="D2110" s="441"/>
      <c r="E2110" s="424" t="s">
        <v>445</v>
      </c>
      <c r="F2110" s="346">
        <v>3</v>
      </c>
      <c r="G2110" s="308">
        <v>0</v>
      </c>
      <c r="H2110" s="308">
        <v>1</v>
      </c>
      <c r="I2110" s="308">
        <v>0</v>
      </c>
      <c r="J2110" s="308">
        <v>2</v>
      </c>
      <c r="K2110" s="308">
        <v>0</v>
      </c>
      <c r="L2110" s="308">
        <v>0</v>
      </c>
      <c r="M2110" s="308">
        <v>0</v>
      </c>
      <c r="N2110" s="308">
        <v>0</v>
      </c>
      <c r="O2110" s="308">
        <v>0</v>
      </c>
      <c r="P2110" s="308">
        <v>0</v>
      </c>
      <c r="Q2110" s="308">
        <v>0</v>
      </c>
      <c r="R2110" s="308">
        <v>0</v>
      </c>
      <c r="S2110" s="308">
        <v>0</v>
      </c>
      <c r="T2110" s="308"/>
    </row>
    <row r="2111" spans="1:20" ht="36" customHeight="1" x14ac:dyDescent="0.2">
      <c r="A2111" s="115"/>
      <c r="B2111" s="115"/>
      <c r="C2111" s="843" t="s">
        <v>2459</v>
      </c>
      <c r="D2111" s="843"/>
      <c r="E2111" s="424"/>
      <c r="F2111" s="346"/>
    </row>
    <row r="2112" spans="1:20" ht="9" customHeight="1" x14ac:dyDescent="0.2">
      <c r="A2112" s="115"/>
      <c r="B2112" s="115"/>
      <c r="C2112" s="115"/>
      <c r="D2112" s="441" t="s">
        <v>1171</v>
      </c>
      <c r="E2112" s="666" t="s">
        <v>443</v>
      </c>
      <c r="F2112" s="347">
        <v>2</v>
      </c>
      <c r="G2112" s="167">
        <v>0</v>
      </c>
      <c r="H2112" s="167">
        <v>0</v>
      </c>
      <c r="I2112" s="167">
        <v>0</v>
      </c>
      <c r="J2112" s="167">
        <v>0</v>
      </c>
      <c r="K2112" s="167">
        <v>0</v>
      </c>
      <c r="L2112" s="167">
        <v>0</v>
      </c>
      <c r="M2112" s="167">
        <v>0</v>
      </c>
      <c r="N2112" s="167">
        <v>1</v>
      </c>
      <c r="O2112" s="167">
        <v>1</v>
      </c>
      <c r="P2112" s="167">
        <v>0</v>
      </c>
      <c r="Q2112" s="167">
        <v>0</v>
      </c>
      <c r="R2112" s="167">
        <v>0</v>
      </c>
      <c r="S2112" s="167">
        <v>0</v>
      </c>
    </row>
    <row r="2113" spans="1:20" ht="9" customHeight="1" x14ac:dyDescent="0.2">
      <c r="A2113" s="115"/>
      <c r="B2113" s="115"/>
      <c r="C2113" s="115"/>
      <c r="D2113" s="441"/>
      <c r="E2113" s="666" t="s">
        <v>444</v>
      </c>
      <c r="F2113" s="347">
        <v>2</v>
      </c>
      <c r="G2113" s="167">
        <v>0</v>
      </c>
      <c r="H2113" s="167">
        <v>0</v>
      </c>
      <c r="I2113" s="167">
        <v>0</v>
      </c>
      <c r="J2113" s="167">
        <v>0</v>
      </c>
      <c r="K2113" s="167">
        <v>1</v>
      </c>
      <c r="L2113" s="167">
        <v>0</v>
      </c>
      <c r="M2113" s="167">
        <v>0</v>
      </c>
      <c r="N2113" s="167">
        <v>0</v>
      </c>
      <c r="O2113" s="167">
        <v>0</v>
      </c>
      <c r="P2113" s="167">
        <v>1</v>
      </c>
      <c r="Q2113" s="167">
        <v>0</v>
      </c>
      <c r="R2113" s="167">
        <v>0</v>
      </c>
      <c r="S2113" s="167">
        <v>0</v>
      </c>
    </row>
    <row r="2114" spans="1:20" s="204" customFormat="1" ht="14.25" customHeight="1" x14ac:dyDescent="0.2">
      <c r="A2114" s="115"/>
      <c r="B2114" s="115"/>
      <c r="C2114" s="115"/>
      <c r="D2114" s="441"/>
      <c r="E2114" s="424" t="s">
        <v>445</v>
      </c>
      <c r="F2114" s="346">
        <v>4</v>
      </c>
      <c r="G2114" s="308">
        <v>0</v>
      </c>
      <c r="H2114" s="308">
        <v>0</v>
      </c>
      <c r="I2114" s="308">
        <v>0</v>
      </c>
      <c r="J2114" s="308">
        <v>0</v>
      </c>
      <c r="K2114" s="308">
        <v>1</v>
      </c>
      <c r="L2114" s="308">
        <v>0</v>
      </c>
      <c r="M2114" s="308">
        <v>0</v>
      </c>
      <c r="N2114" s="308">
        <v>1</v>
      </c>
      <c r="O2114" s="308">
        <v>1</v>
      </c>
      <c r="P2114" s="308">
        <v>1</v>
      </c>
      <c r="Q2114" s="308">
        <v>0</v>
      </c>
      <c r="R2114" s="308">
        <v>0</v>
      </c>
      <c r="S2114" s="308">
        <v>0</v>
      </c>
      <c r="T2114" s="308"/>
    </row>
    <row r="2115" spans="1:20" ht="9" customHeight="1" x14ac:dyDescent="0.2">
      <c r="A2115" s="115"/>
      <c r="B2115" s="115"/>
      <c r="C2115" s="115"/>
      <c r="D2115" s="440" t="s">
        <v>265</v>
      </c>
      <c r="E2115" s="666" t="s">
        <v>443</v>
      </c>
      <c r="F2115" s="347">
        <v>2</v>
      </c>
      <c r="G2115" s="167">
        <v>0</v>
      </c>
      <c r="H2115" s="167">
        <v>0</v>
      </c>
      <c r="I2115" s="167">
        <v>0</v>
      </c>
      <c r="J2115" s="167">
        <v>0</v>
      </c>
      <c r="K2115" s="167">
        <v>0</v>
      </c>
      <c r="L2115" s="167">
        <v>0</v>
      </c>
      <c r="M2115" s="167">
        <v>0</v>
      </c>
      <c r="N2115" s="167">
        <v>1</v>
      </c>
      <c r="O2115" s="167">
        <v>1</v>
      </c>
      <c r="P2115" s="167">
        <v>0</v>
      </c>
      <c r="Q2115" s="167">
        <v>0</v>
      </c>
      <c r="R2115" s="167">
        <v>0</v>
      </c>
      <c r="S2115" s="167">
        <v>0</v>
      </c>
    </row>
    <row r="2116" spans="1:20" ht="9" customHeight="1" x14ac:dyDescent="0.2">
      <c r="A2116" s="115"/>
      <c r="B2116" s="115"/>
      <c r="C2116" s="115"/>
      <c r="D2116" s="441"/>
      <c r="E2116" s="666" t="s">
        <v>444</v>
      </c>
      <c r="F2116" s="347">
        <v>2</v>
      </c>
      <c r="G2116" s="167">
        <v>0</v>
      </c>
      <c r="H2116" s="167">
        <v>0</v>
      </c>
      <c r="I2116" s="167">
        <v>0</v>
      </c>
      <c r="J2116" s="167">
        <v>0</v>
      </c>
      <c r="K2116" s="167">
        <v>1</v>
      </c>
      <c r="L2116" s="167">
        <v>0</v>
      </c>
      <c r="M2116" s="167">
        <v>0</v>
      </c>
      <c r="N2116" s="167">
        <v>0</v>
      </c>
      <c r="O2116" s="167">
        <v>0</v>
      </c>
      <c r="P2116" s="167">
        <v>1</v>
      </c>
      <c r="Q2116" s="167">
        <v>0</v>
      </c>
      <c r="R2116" s="167">
        <v>0</v>
      </c>
      <c r="S2116" s="167">
        <v>0</v>
      </c>
    </row>
    <row r="2117" spans="1:20" s="204" customFormat="1" ht="14.25" customHeight="1" x14ac:dyDescent="0.2">
      <c r="A2117" s="115"/>
      <c r="B2117" s="115"/>
      <c r="C2117" s="115"/>
      <c r="D2117" s="441"/>
      <c r="E2117" s="424" t="s">
        <v>445</v>
      </c>
      <c r="F2117" s="346">
        <v>4</v>
      </c>
      <c r="G2117" s="308">
        <v>0</v>
      </c>
      <c r="H2117" s="308">
        <v>0</v>
      </c>
      <c r="I2117" s="308">
        <v>0</v>
      </c>
      <c r="J2117" s="308">
        <v>0</v>
      </c>
      <c r="K2117" s="308">
        <v>1</v>
      </c>
      <c r="L2117" s="308">
        <v>0</v>
      </c>
      <c r="M2117" s="308">
        <v>0</v>
      </c>
      <c r="N2117" s="308">
        <v>1</v>
      </c>
      <c r="O2117" s="308">
        <v>1</v>
      </c>
      <c r="P2117" s="308">
        <v>1</v>
      </c>
      <c r="Q2117" s="308">
        <v>0</v>
      </c>
      <c r="R2117" s="308">
        <v>0</v>
      </c>
      <c r="S2117" s="308">
        <v>0</v>
      </c>
      <c r="T2117" s="308"/>
    </row>
    <row r="2118" spans="1:20" ht="36" customHeight="1" x14ac:dyDescent="0.2">
      <c r="A2118" s="115"/>
      <c r="B2118" s="115"/>
      <c r="C2118" s="843" t="s">
        <v>2460</v>
      </c>
      <c r="D2118" s="843"/>
      <c r="E2118" s="424"/>
      <c r="F2118" s="346"/>
    </row>
    <row r="2119" spans="1:20" ht="9" customHeight="1" x14ac:dyDescent="0.2">
      <c r="A2119" s="115"/>
      <c r="B2119" s="115"/>
      <c r="C2119" s="115"/>
      <c r="D2119" s="441" t="s">
        <v>402</v>
      </c>
      <c r="E2119" s="666" t="s">
        <v>443</v>
      </c>
      <c r="F2119" s="347">
        <v>16</v>
      </c>
      <c r="G2119" s="167">
        <v>0</v>
      </c>
      <c r="H2119" s="167">
        <v>0</v>
      </c>
      <c r="I2119" s="167">
        <v>0</v>
      </c>
      <c r="J2119" s="167">
        <v>0</v>
      </c>
      <c r="K2119" s="167">
        <v>0</v>
      </c>
      <c r="L2119" s="167">
        <v>0</v>
      </c>
      <c r="M2119" s="167">
        <v>0</v>
      </c>
      <c r="N2119" s="167">
        <v>2</v>
      </c>
      <c r="O2119" s="167">
        <v>1</v>
      </c>
      <c r="P2119" s="167">
        <v>3</v>
      </c>
      <c r="Q2119" s="167">
        <v>1</v>
      </c>
      <c r="R2119" s="167">
        <v>9</v>
      </c>
      <c r="S2119" s="167">
        <v>0</v>
      </c>
    </row>
    <row r="2120" spans="1:20" ht="9" customHeight="1" x14ac:dyDescent="0.2">
      <c r="A2120" s="115"/>
      <c r="B2120" s="115"/>
      <c r="C2120" s="115"/>
      <c r="D2120" s="441"/>
      <c r="E2120" s="666" t="s">
        <v>444</v>
      </c>
      <c r="F2120" s="347">
        <v>19</v>
      </c>
      <c r="G2120" s="167">
        <v>0</v>
      </c>
      <c r="H2120" s="167">
        <v>0</v>
      </c>
      <c r="I2120" s="167">
        <v>0</v>
      </c>
      <c r="J2120" s="167">
        <v>0</v>
      </c>
      <c r="K2120" s="167">
        <v>0</v>
      </c>
      <c r="L2120" s="167">
        <v>0</v>
      </c>
      <c r="M2120" s="167">
        <v>0</v>
      </c>
      <c r="N2120" s="167">
        <v>2</v>
      </c>
      <c r="O2120" s="167">
        <v>2</v>
      </c>
      <c r="P2120" s="167">
        <v>3</v>
      </c>
      <c r="Q2120" s="167">
        <v>3</v>
      </c>
      <c r="R2120" s="167">
        <v>9</v>
      </c>
      <c r="S2120" s="167">
        <v>0</v>
      </c>
    </row>
    <row r="2121" spans="1:20" s="204" customFormat="1" ht="14.25" customHeight="1" x14ac:dyDescent="0.2">
      <c r="A2121" s="115"/>
      <c r="B2121" s="115"/>
      <c r="C2121" s="115"/>
      <c r="D2121" s="441"/>
      <c r="E2121" s="424" t="s">
        <v>445</v>
      </c>
      <c r="F2121" s="346">
        <v>35</v>
      </c>
      <c r="G2121" s="308">
        <v>0</v>
      </c>
      <c r="H2121" s="308">
        <v>0</v>
      </c>
      <c r="I2121" s="308">
        <v>0</v>
      </c>
      <c r="J2121" s="308">
        <v>0</v>
      </c>
      <c r="K2121" s="308">
        <v>0</v>
      </c>
      <c r="L2121" s="308">
        <v>0</v>
      </c>
      <c r="M2121" s="308">
        <v>0</v>
      </c>
      <c r="N2121" s="308">
        <v>4</v>
      </c>
      <c r="O2121" s="308">
        <v>3</v>
      </c>
      <c r="P2121" s="308">
        <v>6</v>
      </c>
      <c r="Q2121" s="308">
        <v>4</v>
      </c>
      <c r="R2121" s="308">
        <v>18</v>
      </c>
      <c r="S2121" s="308">
        <v>0</v>
      </c>
      <c r="T2121" s="308"/>
    </row>
    <row r="2122" spans="1:20" ht="9" customHeight="1" x14ac:dyDescent="0.2">
      <c r="A2122" s="115"/>
      <c r="B2122" s="115"/>
      <c r="C2122" s="115"/>
      <c r="D2122" s="441" t="s">
        <v>403</v>
      </c>
      <c r="E2122" s="666" t="s">
        <v>443</v>
      </c>
      <c r="F2122" s="347">
        <v>30</v>
      </c>
      <c r="G2122" s="167">
        <v>1</v>
      </c>
      <c r="H2122" s="167">
        <v>0</v>
      </c>
      <c r="I2122" s="167">
        <v>1</v>
      </c>
      <c r="J2122" s="167">
        <v>1</v>
      </c>
      <c r="K2122" s="167">
        <v>5</v>
      </c>
      <c r="L2122" s="167">
        <v>5</v>
      </c>
      <c r="M2122" s="167">
        <v>6</v>
      </c>
      <c r="N2122" s="167">
        <v>4</v>
      </c>
      <c r="O2122" s="167">
        <v>3</v>
      </c>
      <c r="P2122" s="167">
        <v>1</v>
      </c>
      <c r="Q2122" s="167">
        <v>2</v>
      </c>
      <c r="R2122" s="167">
        <v>1</v>
      </c>
      <c r="S2122" s="167">
        <v>0</v>
      </c>
    </row>
    <row r="2123" spans="1:20" ht="9" customHeight="1" x14ac:dyDescent="0.2">
      <c r="A2123" s="115"/>
      <c r="B2123" s="115"/>
      <c r="C2123" s="115"/>
      <c r="D2123" s="441"/>
      <c r="E2123" s="666" t="s">
        <v>444</v>
      </c>
      <c r="F2123" s="347">
        <v>36</v>
      </c>
      <c r="G2123" s="167">
        <v>1</v>
      </c>
      <c r="H2123" s="167">
        <v>2</v>
      </c>
      <c r="I2123" s="167">
        <v>0</v>
      </c>
      <c r="J2123" s="167">
        <v>0</v>
      </c>
      <c r="K2123" s="167">
        <v>5</v>
      </c>
      <c r="L2123" s="167">
        <v>13</v>
      </c>
      <c r="M2123" s="167">
        <v>8</v>
      </c>
      <c r="N2123" s="167">
        <v>2</v>
      </c>
      <c r="O2123" s="167">
        <v>1</v>
      </c>
      <c r="P2123" s="167">
        <v>2</v>
      </c>
      <c r="Q2123" s="167">
        <v>1</v>
      </c>
      <c r="R2123" s="167">
        <v>1</v>
      </c>
      <c r="S2123" s="167">
        <v>0</v>
      </c>
    </row>
    <row r="2124" spans="1:20" s="204" customFormat="1" ht="14.25" customHeight="1" x14ac:dyDescent="0.2">
      <c r="A2124" s="115"/>
      <c r="B2124" s="115"/>
      <c r="C2124" s="115"/>
      <c r="D2124" s="441"/>
      <c r="E2124" s="424" t="s">
        <v>445</v>
      </c>
      <c r="F2124" s="346">
        <v>66</v>
      </c>
      <c r="G2124" s="308">
        <v>2</v>
      </c>
      <c r="H2124" s="308">
        <v>2</v>
      </c>
      <c r="I2124" s="308">
        <v>1</v>
      </c>
      <c r="J2124" s="308">
        <v>1</v>
      </c>
      <c r="K2124" s="308">
        <v>10</v>
      </c>
      <c r="L2124" s="308">
        <v>18</v>
      </c>
      <c r="M2124" s="308">
        <v>14</v>
      </c>
      <c r="N2124" s="308">
        <v>6</v>
      </c>
      <c r="O2124" s="308">
        <v>4</v>
      </c>
      <c r="P2124" s="308">
        <v>3</v>
      </c>
      <c r="Q2124" s="308">
        <v>3</v>
      </c>
      <c r="R2124" s="308">
        <v>2</v>
      </c>
      <c r="S2124" s="308">
        <v>0</v>
      </c>
      <c r="T2124" s="308"/>
    </row>
    <row r="2125" spans="1:20" ht="18" customHeight="1" x14ac:dyDescent="0.2">
      <c r="A2125" s="115"/>
      <c r="B2125" s="115"/>
      <c r="C2125" s="115"/>
      <c r="D2125" s="442" t="s">
        <v>1206</v>
      </c>
      <c r="E2125" s="409" t="s">
        <v>443</v>
      </c>
      <c r="F2125" s="348">
        <v>1</v>
      </c>
      <c r="G2125" s="307">
        <v>0</v>
      </c>
      <c r="H2125" s="307">
        <v>0</v>
      </c>
      <c r="I2125" s="307">
        <v>0</v>
      </c>
      <c r="J2125" s="307">
        <v>0</v>
      </c>
      <c r="K2125" s="307">
        <v>0</v>
      </c>
      <c r="L2125" s="307">
        <v>0</v>
      </c>
      <c r="M2125" s="307">
        <v>1</v>
      </c>
      <c r="N2125" s="307">
        <v>0</v>
      </c>
      <c r="O2125" s="307">
        <v>0</v>
      </c>
      <c r="P2125" s="307">
        <v>0</v>
      </c>
      <c r="Q2125" s="307">
        <v>0</v>
      </c>
      <c r="R2125" s="307">
        <v>0</v>
      </c>
      <c r="S2125" s="307">
        <v>0</v>
      </c>
    </row>
    <row r="2126" spans="1:20" ht="9" customHeight="1" x14ac:dyDescent="0.2">
      <c r="A2126" s="115"/>
      <c r="B2126" s="115"/>
      <c r="C2126" s="115"/>
      <c r="D2126" s="441"/>
      <c r="E2126" s="666" t="s">
        <v>444</v>
      </c>
      <c r="F2126" s="347">
        <v>1</v>
      </c>
      <c r="G2126" s="167">
        <v>0</v>
      </c>
      <c r="H2126" s="167">
        <v>0</v>
      </c>
      <c r="I2126" s="167">
        <v>0</v>
      </c>
      <c r="J2126" s="167">
        <v>0</v>
      </c>
      <c r="K2126" s="167">
        <v>0</v>
      </c>
      <c r="L2126" s="167">
        <v>1</v>
      </c>
      <c r="M2126" s="167">
        <v>0</v>
      </c>
      <c r="N2126" s="167">
        <v>0</v>
      </c>
      <c r="O2126" s="167">
        <v>0</v>
      </c>
      <c r="P2126" s="167">
        <v>0</v>
      </c>
      <c r="Q2126" s="167">
        <v>0</v>
      </c>
      <c r="R2126" s="167">
        <v>0</v>
      </c>
      <c r="S2126" s="167">
        <v>0</v>
      </c>
    </row>
    <row r="2127" spans="1:20" s="204" customFormat="1" ht="14.25" customHeight="1" x14ac:dyDescent="0.2">
      <c r="A2127" s="115"/>
      <c r="B2127" s="115"/>
      <c r="C2127" s="115"/>
      <c r="D2127" s="441"/>
      <c r="E2127" s="424" t="s">
        <v>445</v>
      </c>
      <c r="F2127" s="346">
        <v>2</v>
      </c>
      <c r="G2127" s="308">
        <v>0</v>
      </c>
      <c r="H2127" s="308">
        <v>0</v>
      </c>
      <c r="I2127" s="308">
        <v>0</v>
      </c>
      <c r="J2127" s="308">
        <v>0</v>
      </c>
      <c r="K2127" s="308">
        <v>0</v>
      </c>
      <c r="L2127" s="308">
        <v>1</v>
      </c>
      <c r="M2127" s="308">
        <v>1</v>
      </c>
      <c r="N2127" s="308">
        <v>0</v>
      </c>
      <c r="O2127" s="308">
        <v>0</v>
      </c>
      <c r="P2127" s="308">
        <v>0</v>
      </c>
      <c r="Q2127" s="308">
        <v>0</v>
      </c>
      <c r="R2127" s="308">
        <v>0</v>
      </c>
      <c r="S2127" s="308">
        <v>0</v>
      </c>
      <c r="T2127" s="308"/>
    </row>
    <row r="2128" spans="1:20" ht="18" customHeight="1" x14ac:dyDescent="0.2">
      <c r="A2128" s="115"/>
      <c r="B2128" s="115"/>
      <c r="C2128" s="115"/>
      <c r="D2128" s="442" t="s">
        <v>2461</v>
      </c>
      <c r="E2128" s="409" t="s">
        <v>443</v>
      </c>
      <c r="F2128" s="348">
        <v>1</v>
      </c>
      <c r="G2128" s="307">
        <v>0</v>
      </c>
      <c r="H2128" s="307">
        <v>0</v>
      </c>
      <c r="I2128" s="307">
        <v>0</v>
      </c>
      <c r="J2128" s="307">
        <v>1</v>
      </c>
      <c r="K2128" s="307">
        <v>0</v>
      </c>
      <c r="L2128" s="307">
        <v>0</v>
      </c>
      <c r="M2128" s="307">
        <v>0</v>
      </c>
      <c r="N2128" s="307">
        <v>0</v>
      </c>
      <c r="O2128" s="307">
        <v>0</v>
      </c>
      <c r="P2128" s="307">
        <v>0</v>
      </c>
      <c r="Q2128" s="307">
        <v>0</v>
      </c>
      <c r="R2128" s="307">
        <v>0</v>
      </c>
      <c r="S2128" s="307">
        <v>0</v>
      </c>
    </row>
    <row r="2129" spans="1:20" ht="9" customHeight="1" x14ac:dyDescent="0.2">
      <c r="A2129" s="115"/>
      <c r="B2129" s="115"/>
      <c r="C2129" s="115"/>
      <c r="D2129" s="441"/>
      <c r="E2129" s="666" t="s">
        <v>444</v>
      </c>
      <c r="F2129" s="347">
        <v>3</v>
      </c>
      <c r="G2129" s="167">
        <v>0</v>
      </c>
      <c r="H2129" s="167">
        <v>1</v>
      </c>
      <c r="I2129" s="167">
        <v>0</v>
      </c>
      <c r="J2129" s="167">
        <v>0</v>
      </c>
      <c r="K2129" s="167">
        <v>1</v>
      </c>
      <c r="L2129" s="167">
        <v>1</v>
      </c>
      <c r="M2129" s="167">
        <v>0</v>
      </c>
      <c r="N2129" s="167">
        <v>0</v>
      </c>
      <c r="O2129" s="167">
        <v>0</v>
      </c>
      <c r="P2129" s="167">
        <v>0</v>
      </c>
      <c r="Q2129" s="167">
        <v>0</v>
      </c>
      <c r="R2129" s="167">
        <v>0</v>
      </c>
      <c r="S2129" s="167">
        <v>0</v>
      </c>
    </row>
    <row r="2130" spans="1:20" s="204" customFormat="1" ht="14.25" customHeight="1" x14ac:dyDescent="0.2">
      <c r="A2130" s="115"/>
      <c r="B2130" s="115"/>
      <c r="C2130" s="115"/>
      <c r="D2130" s="441"/>
      <c r="E2130" s="424" t="s">
        <v>445</v>
      </c>
      <c r="F2130" s="346">
        <v>4</v>
      </c>
      <c r="G2130" s="308">
        <v>0</v>
      </c>
      <c r="H2130" s="308">
        <v>1</v>
      </c>
      <c r="I2130" s="308">
        <v>0</v>
      </c>
      <c r="J2130" s="308">
        <v>1</v>
      </c>
      <c r="K2130" s="308">
        <v>1</v>
      </c>
      <c r="L2130" s="308">
        <v>1</v>
      </c>
      <c r="M2130" s="308">
        <v>0</v>
      </c>
      <c r="N2130" s="308">
        <v>0</v>
      </c>
      <c r="O2130" s="308">
        <v>0</v>
      </c>
      <c r="P2130" s="308">
        <v>0</v>
      </c>
      <c r="Q2130" s="308">
        <v>0</v>
      </c>
      <c r="R2130" s="308">
        <v>0</v>
      </c>
      <c r="S2130" s="308">
        <v>0</v>
      </c>
      <c r="T2130" s="308"/>
    </row>
    <row r="2131" spans="1:20" ht="9" customHeight="1" x14ac:dyDescent="0.2">
      <c r="A2131" s="115"/>
      <c r="B2131" s="115"/>
      <c r="C2131" s="115"/>
      <c r="D2131" s="441" t="s">
        <v>404</v>
      </c>
      <c r="E2131" s="666" t="s">
        <v>443</v>
      </c>
      <c r="F2131" s="347">
        <v>18</v>
      </c>
      <c r="G2131" s="167">
        <v>0</v>
      </c>
      <c r="H2131" s="167">
        <v>0</v>
      </c>
      <c r="I2131" s="167">
        <v>7</v>
      </c>
      <c r="J2131" s="167">
        <v>3</v>
      </c>
      <c r="K2131" s="167">
        <v>4</v>
      </c>
      <c r="L2131" s="167">
        <v>3</v>
      </c>
      <c r="M2131" s="167">
        <v>0</v>
      </c>
      <c r="N2131" s="167">
        <v>0</v>
      </c>
      <c r="O2131" s="167">
        <v>0</v>
      </c>
      <c r="P2131" s="167">
        <v>1</v>
      </c>
      <c r="Q2131" s="167">
        <v>0</v>
      </c>
      <c r="R2131" s="167">
        <v>0</v>
      </c>
      <c r="S2131" s="167">
        <v>0</v>
      </c>
    </row>
    <row r="2132" spans="1:20" ht="9" customHeight="1" x14ac:dyDescent="0.2">
      <c r="A2132" s="115"/>
      <c r="B2132" s="115"/>
      <c r="C2132" s="115"/>
      <c r="D2132" s="441"/>
      <c r="E2132" s="666" t="s">
        <v>444</v>
      </c>
      <c r="F2132" s="347">
        <v>12</v>
      </c>
      <c r="G2132" s="167">
        <v>1</v>
      </c>
      <c r="H2132" s="167">
        <v>2</v>
      </c>
      <c r="I2132" s="167">
        <v>1</v>
      </c>
      <c r="J2132" s="167">
        <v>6</v>
      </c>
      <c r="K2132" s="167">
        <v>0</v>
      </c>
      <c r="L2132" s="167">
        <v>1</v>
      </c>
      <c r="M2132" s="167">
        <v>1</v>
      </c>
      <c r="N2132" s="167">
        <v>0</v>
      </c>
      <c r="O2132" s="167">
        <v>0</v>
      </c>
      <c r="P2132" s="167">
        <v>0</v>
      </c>
      <c r="Q2132" s="167">
        <v>0</v>
      </c>
      <c r="R2132" s="167">
        <v>0</v>
      </c>
      <c r="S2132" s="167">
        <v>0</v>
      </c>
    </row>
    <row r="2133" spans="1:20" s="204" customFormat="1" ht="14.25" customHeight="1" x14ac:dyDescent="0.2">
      <c r="A2133" s="115"/>
      <c r="B2133" s="115"/>
      <c r="C2133" s="115"/>
      <c r="D2133" s="441"/>
      <c r="E2133" s="424" t="s">
        <v>445</v>
      </c>
      <c r="F2133" s="346">
        <v>30</v>
      </c>
      <c r="G2133" s="308">
        <v>1</v>
      </c>
      <c r="H2133" s="308">
        <v>2</v>
      </c>
      <c r="I2133" s="308">
        <v>8</v>
      </c>
      <c r="J2133" s="308">
        <v>9</v>
      </c>
      <c r="K2133" s="308">
        <v>4</v>
      </c>
      <c r="L2133" s="308">
        <v>4</v>
      </c>
      <c r="M2133" s="308">
        <v>1</v>
      </c>
      <c r="N2133" s="308">
        <v>0</v>
      </c>
      <c r="O2133" s="308">
        <v>0</v>
      </c>
      <c r="P2133" s="308">
        <v>1</v>
      </c>
      <c r="Q2133" s="308">
        <v>0</v>
      </c>
      <c r="R2133" s="308">
        <v>0</v>
      </c>
      <c r="S2133" s="308">
        <v>0</v>
      </c>
      <c r="T2133" s="308"/>
    </row>
    <row r="2134" spans="1:20" ht="9" customHeight="1" x14ac:dyDescent="0.2">
      <c r="A2134" s="115"/>
      <c r="B2134" s="115"/>
      <c r="C2134" s="115"/>
      <c r="D2134" s="440" t="s">
        <v>265</v>
      </c>
      <c r="E2134" s="666" t="s">
        <v>443</v>
      </c>
      <c r="F2134" s="347">
        <v>66</v>
      </c>
      <c r="G2134" s="167">
        <v>1</v>
      </c>
      <c r="H2134" s="167">
        <v>0</v>
      </c>
      <c r="I2134" s="167">
        <v>8</v>
      </c>
      <c r="J2134" s="167">
        <v>5</v>
      </c>
      <c r="K2134" s="167">
        <v>9</v>
      </c>
      <c r="L2134" s="167">
        <v>8</v>
      </c>
      <c r="M2134" s="167">
        <v>7</v>
      </c>
      <c r="N2134" s="167">
        <v>6</v>
      </c>
      <c r="O2134" s="167">
        <v>4</v>
      </c>
      <c r="P2134" s="167">
        <v>5</v>
      </c>
      <c r="Q2134" s="167">
        <v>3</v>
      </c>
      <c r="R2134" s="167">
        <v>10</v>
      </c>
      <c r="S2134" s="167">
        <v>0</v>
      </c>
    </row>
    <row r="2135" spans="1:20" ht="9" customHeight="1" x14ac:dyDescent="0.2">
      <c r="A2135" s="115"/>
      <c r="B2135" s="115"/>
      <c r="C2135" s="115"/>
      <c r="D2135" s="441"/>
      <c r="E2135" s="666" t="s">
        <v>444</v>
      </c>
      <c r="F2135" s="347">
        <v>71</v>
      </c>
      <c r="G2135" s="167">
        <v>2</v>
      </c>
      <c r="H2135" s="167">
        <v>5</v>
      </c>
      <c r="I2135" s="167">
        <v>1</v>
      </c>
      <c r="J2135" s="167">
        <v>6</v>
      </c>
      <c r="K2135" s="167">
        <v>6</v>
      </c>
      <c r="L2135" s="167">
        <v>16</v>
      </c>
      <c r="M2135" s="167">
        <v>9</v>
      </c>
      <c r="N2135" s="167">
        <v>4</v>
      </c>
      <c r="O2135" s="167">
        <v>3</v>
      </c>
      <c r="P2135" s="167">
        <v>5</v>
      </c>
      <c r="Q2135" s="167">
        <v>4</v>
      </c>
      <c r="R2135" s="167">
        <v>10</v>
      </c>
      <c r="S2135" s="167">
        <v>0</v>
      </c>
    </row>
    <row r="2136" spans="1:20" s="204" customFormat="1" ht="14.25" customHeight="1" x14ac:dyDescent="0.2">
      <c r="A2136" s="115"/>
      <c r="B2136" s="115"/>
      <c r="C2136" s="115"/>
      <c r="D2136" s="441"/>
      <c r="E2136" s="424" t="s">
        <v>445</v>
      </c>
      <c r="F2136" s="346">
        <v>137</v>
      </c>
      <c r="G2136" s="308">
        <v>3</v>
      </c>
      <c r="H2136" s="308">
        <v>5</v>
      </c>
      <c r="I2136" s="308">
        <v>9</v>
      </c>
      <c r="J2136" s="308">
        <v>11</v>
      </c>
      <c r="K2136" s="308">
        <v>15</v>
      </c>
      <c r="L2136" s="308">
        <v>24</v>
      </c>
      <c r="M2136" s="308">
        <v>16</v>
      </c>
      <c r="N2136" s="308">
        <v>10</v>
      </c>
      <c r="O2136" s="308">
        <v>7</v>
      </c>
      <c r="P2136" s="308">
        <v>10</v>
      </c>
      <c r="Q2136" s="308">
        <v>7</v>
      </c>
      <c r="R2136" s="308">
        <v>20</v>
      </c>
      <c r="S2136" s="308">
        <v>0</v>
      </c>
      <c r="T2136" s="308"/>
    </row>
    <row r="2137" spans="1:20" ht="27" customHeight="1" x14ac:dyDescent="0.2">
      <c r="A2137" s="115"/>
      <c r="B2137" s="115"/>
      <c r="C2137" s="843" t="s">
        <v>1189</v>
      </c>
      <c r="D2137" s="843"/>
      <c r="E2137" s="666"/>
      <c r="F2137" s="347"/>
      <c r="G2137" s="167"/>
      <c r="H2137" s="167"/>
      <c r="I2137" s="167"/>
      <c r="J2137" s="167"/>
      <c r="K2137" s="167"/>
      <c r="L2137" s="167"/>
      <c r="M2137" s="167"/>
      <c r="N2137" s="167"/>
      <c r="O2137" s="167"/>
      <c r="P2137" s="167"/>
      <c r="Q2137" s="167"/>
      <c r="R2137" s="167"/>
      <c r="S2137" s="167"/>
    </row>
    <row r="2138" spans="1:20" ht="9" customHeight="1" x14ac:dyDescent="0.2">
      <c r="A2138" s="115"/>
      <c r="B2138" s="115"/>
      <c r="C2138" s="115"/>
      <c r="D2138" s="441" t="s">
        <v>409</v>
      </c>
      <c r="E2138" s="666" t="s">
        <v>443</v>
      </c>
      <c r="F2138" s="347">
        <v>9</v>
      </c>
      <c r="G2138" s="167">
        <v>0</v>
      </c>
      <c r="H2138" s="167">
        <v>0</v>
      </c>
      <c r="I2138" s="167">
        <v>1</v>
      </c>
      <c r="J2138" s="167">
        <v>0</v>
      </c>
      <c r="K2138" s="167">
        <v>2</v>
      </c>
      <c r="L2138" s="167">
        <v>2</v>
      </c>
      <c r="M2138" s="167">
        <v>1</v>
      </c>
      <c r="N2138" s="167">
        <v>0</v>
      </c>
      <c r="O2138" s="167">
        <v>1</v>
      </c>
      <c r="P2138" s="167">
        <v>0</v>
      </c>
      <c r="Q2138" s="167">
        <v>1</v>
      </c>
      <c r="R2138" s="167">
        <v>1</v>
      </c>
      <c r="S2138" s="167">
        <v>0</v>
      </c>
    </row>
    <row r="2139" spans="1:20" ht="9" customHeight="1" x14ac:dyDescent="0.2">
      <c r="A2139" s="115"/>
      <c r="B2139" s="115"/>
      <c r="C2139" s="115"/>
      <c r="D2139" s="441"/>
      <c r="E2139" s="666" t="s">
        <v>444</v>
      </c>
      <c r="F2139" s="347">
        <v>5</v>
      </c>
      <c r="G2139" s="167">
        <v>0</v>
      </c>
      <c r="H2139" s="167">
        <v>0</v>
      </c>
      <c r="I2139" s="167">
        <v>0</v>
      </c>
      <c r="J2139" s="167">
        <v>2</v>
      </c>
      <c r="K2139" s="167">
        <v>0</v>
      </c>
      <c r="L2139" s="167">
        <v>1</v>
      </c>
      <c r="M2139" s="167">
        <v>1</v>
      </c>
      <c r="N2139" s="167">
        <v>0</v>
      </c>
      <c r="O2139" s="167">
        <v>0</v>
      </c>
      <c r="P2139" s="167">
        <v>0</v>
      </c>
      <c r="Q2139" s="167">
        <v>1</v>
      </c>
      <c r="R2139" s="167">
        <v>0</v>
      </c>
      <c r="S2139" s="167">
        <v>0</v>
      </c>
    </row>
    <row r="2140" spans="1:20" s="204" customFormat="1" ht="14.25" customHeight="1" x14ac:dyDescent="0.2">
      <c r="A2140" s="115"/>
      <c r="B2140" s="115"/>
      <c r="C2140" s="115"/>
      <c r="D2140" s="441"/>
      <c r="E2140" s="424" t="s">
        <v>445</v>
      </c>
      <c r="F2140" s="346">
        <v>14</v>
      </c>
      <c r="G2140" s="308">
        <v>0</v>
      </c>
      <c r="H2140" s="308">
        <v>0</v>
      </c>
      <c r="I2140" s="308">
        <v>1</v>
      </c>
      <c r="J2140" s="308">
        <v>2</v>
      </c>
      <c r="K2140" s="308">
        <v>2</v>
      </c>
      <c r="L2140" s="308">
        <v>3</v>
      </c>
      <c r="M2140" s="308">
        <v>2</v>
      </c>
      <c r="N2140" s="308">
        <v>0</v>
      </c>
      <c r="O2140" s="308">
        <v>1</v>
      </c>
      <c r="P2140" s="308">
        <v>0</v>
      </c>
      <c r="Q2140" s="308">
        <v>2</v>
      </c>
      <c r="R2140" s="308">
        <v>1</v>
      </c>
      <c r="S2140" s="308">
        <v>0</v>
      </c>
      <c r="T2140" s="308"/>
    </row>
    <row r="2141" spans="1:20" ht="9" customHeight="1" x14ac:dyDescent="0.2">
      <c r="A2141" s="115"/>
      <c r="B2141" s="115"/>
      <c r="C2141" s="115"/>
      <c r="D2141" s="441" t="s">
        <v>410</v>
      </c>
      <c r="E2141" s="666" t="s">
        <v>443</v>
      </c>
      <c r="F2141" s="347">
        <v>2</v>
      </c>
      <c r="G2141" s="167">
        <v>0</v>
      </c>
      <c r="H2141" s="167">
        <v>0</v>
      </c>
      <c r="I2141" s="167">
        <v>2</v>
      </c>
      <c r="J2141" s="167">
        <v>0</v>
      </c>
      <c r="K2141" s="167">
        <v>0</v>
      </c>
      <c r="L2141" s="167">
        <v>0</v>
      </c>
      <c r="M2141" s="167">
        <v>0</v>
      </c>
      <c r="N2141" s="167">
        <v>0</v>
      </c>
      <c r="O2141" s="167">
        <v>0</v>
      </c>
      <c r="P2141" s="167">
        <v>0</v>
      </c>
      <c r="Q2141" s="167">
        <v>0</v>
      </c>
      <c r="R2141" s="167">
        <v>0</v>
      </c>
      <c r="S2141" s="167">
        <v>0</v>
      </c>
    </row>
    <row r="2142" spans="1:20" ht="9" customHeight="1" x14ac:dyDescent="0.2">
      <c r="A2142" s="115"/>
      <c r="B2142" s="115"/>
      <c r="C2142" s="115"/>
      <c r="D2142" s="441"/>
      <c r="E2142" s="666" t="s">
        <v>444</v>
      </c>
      <c r="F2142" s="347">
        <v>4</v>
      </c>
      <c r="G2142" s="167">
        <v>0</v>
      </c>
      <c r="H2142" s="167">
        <v>0</v>
      </c>
      <c r="I2142" s="167">
        <v>1</v>
      </c>
      <c r="J2142" s="167">
        <v>3</v>
      </c>
      <c r="K2142" s="167">
        <v>0</v>
      </c>
      <c r="L2142" s="167">
        <v>0</v>
      </c>
      <c r="M2142" s="167">
        <v>0</v>
      </c>
      <c r="N2142" s="167">
        <v>0</v>
      </c>
      <c r="O2142" s="167">
        <v>0</v>
      </c>
      <c r="P2142" s="167">
        <v>0</v>
      </c>
      <c r="Q2142" s="167">
        <v>0</v>
      </c>
      <c r="R2142" s="167">
        <v>0</v>
      </c>
      <c r="S2142" s="167">
        <v>0</v>
      </c>
    </row>
    <row r="2143" spans="1:20" s="204" customFormat="1" ht="14.25" customHeight="1" x14ac:dyDescent="0.2">
      <c r="A2143" s="115"/>
      <c r="B2143" s="115"/>
      <c r="C2143" s="115"/>
      <c r="D2143" s="441"/>
      <c r="E2143" s="424" t="s">
        <v>445</v>
      </c>
      <c r="F2143" s="346">
        <v>6</v>
      </c>
      <c r="G2143" s="308">
        <v>0</v>
      </c>
      <c r="H2143" s="308">
        <v>0</v>
      </c>
      <c r="I2143" s="308">
        <v>3</v>
      </c>
      <c r="J2143" s="308">
        <v>3</v>
      </c>
      <c r="K2143" s="308">
        <v>0</v>
      </c>
      <c r="L2143" s="308">
        <v>0</v>
      </c>
      <c r="M2143" s="308">
        <v>0</v>
      </c>
      <c r="N2143" s="308">
        <v>0</v>
      </c>
      <c r="O2143" s="308">
        <v>0</v>
      </c>
      <c r="P2143" s="308">
        <v>0</v>
      </c>
      <c r="Q2143" s="308">
        <v>0</v>
      </c>
      <c r="R2143" s="308">
        <v>0</v>
      </c>
      <c r="S2143" s="308">
        <v>0</v>
      </c>
      <c r="T2143" s="308"/>
    </row>
    <row r="2144" spans="1:20" ht="9" customHeight="1" x14ac:dyDescent="0.2">
      <c r="A2144" s="115"/>
      <c r="B2144" s="115"/>
      <c r="C2144" s="115"/>
      <c r="D2144" s="440" t="s">
        <v>265</v>
      </c>
      <c r="E2144" s="666" t="s">
        <v>443</v>
      </c>
      <c r="F2144" s="347">
        <v>11</v>
      </c>
      <c r="G2144" s="167">
        <v>0</v>
      </c>
      <c r="H2144" s="167">
        <v>0</v>
      </c>
      <c r="I2144" s="167">
        <v>3</v>
      </c>
      <c r="J2144" s="167">
        <v>0</v>
      </c>
      <c r="K2144" s="167">
        <v>2</v>
      </c>
      <c r="L2144" s="167">
        <v>2</v>
      </c>
      <c r="M2144" s="167">
        <v>1</v>
      </c>
      <c r="N2144" s="167">
        <v>0</v>
      </c>
      <c r="O2144" s="167">
        <v>1</v>
      </c>
      <c r="P2144" s="167">
        <v>0</v>
      </c>
      <c r="Q2144" s="167">
        <v>1</v>
      </c>
      <c r="R2144" s="167">
        <v>1</v>
      </c>
      <c r="S2144" s="167">
        <v>0</v>
      </c>
    </row>
    <row r="2145" spans="1:20" ht="9" customHeight="1" x14ac:dyDescent="0.2">
      <c r="A2145" s="115"/>
      <c r="B2145" s="115"/>
      <c r="C2145" s="115"/>
      <c r="D2145" s="441"/>
      <c r="E2145" s="666" t="s">
        <v>444</v>
      </c>
      <c r="F2145" s="347">
        <v>9</v>
      </c>
      <c r="G2145" s="167">
        <v>0</v>
      </c>
      <c r="H2145" s="167">
        <v>0</v>
      </c>
      <c r="I2145" s="167">
        <v>1</v>
      </c>
      <c r="J2145" s="167">
        <v>5</v>
      </c>
      <c r="K2145" s="167">
        <v>0</v>
      </c>
      <c r="L2145" s="167">
        <v>1</v>
      </c>
      <c r="M2145" s="167">
        <v>1</v>
      </c>
      <c r="N2145" s="167">
        <v>0</v>
      </c>
      <c r="O2145" s="167">
        <v>0</v>
      </c>
      <c r="P2145" s="167">
        <v>0</v>
      </c>
      <c r="Q2145" s="167">
        <v>1</v>
      </c>
      <c r="R2145" s="167">
        <v>0</v>
      </c>
      <c r="S2145" s="167">
        <v>0</v>
      </c>
    </row>
    <row r="2146" spans="1:20" s="204" customFormat="1" ht="14.25" customHeight="1" x14ac:dyDescent="0.2">
      <c r="A2146" s="115"/>
      <c r="B2146" s="115"/>
      <c r="C2146" s="115"/>
      <c r="D2146" s="441"/>
      <c r="E2146" s="424" t="s">
        <v>445</v>
      </c>
      <c r="F2146" s="346">
        <v>20</v>
      </c>
      <c r="G2146" s="308">
        <v>0</v>
      </c>
      <c r="H2146" s="308">
        <v>0</v>
      </c>
      <c r="I2146" s="308">
        <v>4</v>
      </c>
      <c r="J2146" s="308">
        <v>5</v>
      </c>
      <c r="K2146" s="308">
        <v>2</v>
      </c>
      <c r="L2146" s="308">
        <v>3</v>
      </c>
      <c r="M2146" s="308">
        <v>2</v>
      </c>
      <c r="N2146" s="308">
        <v>0</v>
      </c>
      <c r="O2146" s="308">
        <v>1</v>
      </c>
      <c r="P2146" s="308">
        <v>0</v>
      </c>
      <c r="Q2146" s="308">
        <v>2</v>
      </c>
      <c r="R2146" s="308">
        <v>1</v>
      </c>
      <c r="S2146" s="308">
        <v>0</v>
      </c>
      <c r="T2146" s="308"/>
    </row>
    <row r="2147" spans="1:20" ht="18" customHeight="1" x14ac:dyDescent="0.2">
      <c r="A2147" s="115"/>
      <c r="B2147" s="115"/>
      <c r="C2147" s="295" t="s">
        <v>242</v>
      </c>
      <c r="D2147" s="441"/>
      <c r="E2147" s="666"/>
      <c r="F2147" s="347"/>
      <c r="G2147" s="167"/>
      <c r="H2147" s="167"/>
      <c r="I2147" s="167"/>
      <c r="J2147" s="167"/>
      <c r="K2147" s="167"/>
      <c r="L2147" s="167"/>
      <c r="M2147" s="167"/>
      <c r="N2147" s="167"/>
      <c r="O2147" s="167"/>
      <c r="P2147" s="167"/>
      <c r="Q2147" s="167"/>
      <c r="R2147" s="167"/>
      <c r="S2147" s="167"/>
    </row>
    <row r="2148" spans="1:20" ht="9" customHeight="1" x14ac:dyDescent="0.2">
      <c r="A2148" s="115"/>
      <c r="B2148" s="115"/>
      <c r="C2148" s="115"/>
      <c r="D2148" s="441" t="s">
        <v>1175</v>
      </c>
      <c r="E2148" s="666" t="s">
        <v>443</v>
      </c>
      <c r="F2148" s="347">
        <v>11</v>
      </c>
      <c r="G2148" s="167">
        <v>0</v>
      </c>
      <c r="H2148" s="167">
        <v>0</v>
      </c>
      <c r="I2148" s="167">
        <v>0</v>
      </c>
      <c r="J2148" s="167">
        <v>0</v>
      </c>
      <c r="K2148" s="167">
        <v>1</v>
      </c>
      <c r="L2148" s="167">
        <v>2</v>
      </c>
      <c r="M2148" s="167">
        <v>3</v>
      </c>
      <c r="N2148" s="167">
        <v>2</v>
      </c>
      <c r="O2148" s="167">
        <v>2</v>
      </c>
      <c r="P2148" s="167">
        <v>0</v>
      </c>
      <c r="Q2148" s="167">
        <v>0</v>
      </c>
      <c r="R2148" s="167">
        <v>1</v>
      </c>
      <c r="S2148" s="167">
        <v>0</v>
      </c>
    </row>
    <row r="2149" spans="1:20" ht="9" customHeight="1" x14ac:dyDescent="0.2">
      <c r="A2149" s="115"/>
      <c r="B2149" s="115"/>
      <c r="C2149" s="115"/>
      <c r="D2149" s="441"/>
      <c r="E2149" s="666" t="s">
        <v>444</v>
      </c>
      <c r="F2149" s="347">
        <v>14</v>
      </c>
      <c r="G2149" s="167">
        <v>0</v>
      </c>
      <c r="H2149" s="167">
        <v>0</v>
      </c>
      <c r="I2149" s="167">
        <v>0</v>
      </c>
      <c r="J2149" s="167">
        <v>0</v>
      </c>
      <c r="K2149" s="167">
        <v>9</v>
      </c>
      <c r="L2149" s="167">
        <v>1</v>
      </c>
      <c r="M2149" s="167">
        <v>3</v>
      </c>
      <c r="N2149" s="167">
        <v>1</v>
      </c>
      <c r="O2149" s="167">
        <v>0</v>
      </c>
      <c r="P2149" s="167">
        <v>0</v>
      </c>
      <c r="Q2149" s="167">
        <v>0</v>
      </c>
      <c r="R2149" s="167">
        <v>0</v>
      </c>
      <c r="S2149" s="167">
        <v>0</v>
      </c>
    </row>
    <row r="2150" spans="1:20" s="204" customFormat="1" ht="14.25" customHeight="1" x14ac:dyDescent="0.2">
      <c r="A2150" s="115"/>
      <c r="B2150" s="115"/>
      <c r="C2150" s="115"/>
      <c r="D2150" s="441"/>
      <c r="E2150" s="424" t="s">
        <v>445</v>
      </c>
      <c r="F2150" s="346">
        <v>25</v>
      </c>
      <c r="G2150" s="308">
        <v>0</v>
      </c>
      <c r="H2150" s="308">
        <v>0</v>
      </c>
      <c r="I2150" s="308">
        <v>0</v>
      </c>
      <c r="J2150" s="308">
        <v>0</v>
      </c>
      <c r="K2150" s="308">
        <v>10</v>
      </c>
      <c r="L2150" s="308">
        <v>3</v>
      </c>
      <c r="M2150" s="308">
        <v>6</v>
      </c>
      <c r="N2150" s="308">
        <v>3</v>
      </c>
      <c r="O2150" s="308">
        <v>2</v>
      </c>
      <c r="P2150" s="308">
        <v>0</v>
      </c>
      <c r="Q2150" s="308">
        <v>0</v>
      </c>
      <c r="R2150" s="308">
        <v>1</v>
      </c>
      <c r="S2150" s="308">
        <v>0</v>
      </c>
      <c r="T2150" s="308"/>
    </row>
    <row r="2151" spans="1:20" ht="9" customHeight="1" x14ac:dyDescent="0.2">
      <c r="A2151" s="115"/>
      <c r="B2151" s="115"/>
      <c r="C2151" s="115"/>
      <c r="D2151" s="441" t="s">
        <v>1176</v>
      </c>
      <c r="E2151" s="666" t="s">
        <v>443</v>
      </c>
      <c r="F2151" s="347">
        <v>615</v>
      </c>
      <c r="G2151" s="167">
        <v>0</v>
      </c>
      <c r="H2151" s="167">
        <v>2</v>
      </c>
      <c r="I2151" s="167">
        <v>4</v>
      </c>
      <c r="J2151" s="167">
        <v>10</v>
      </c>
      <c r="K2151" s="167">
        <v>101</v>
      </c>
      <c r="L2151" s="167">
        <v>114</v>
      </c>
      <c r="M2151" s="167">
        <v>146</v>
      </c>
      <c r="N2151" s="167">
        <v>77</v>
      </c>
      <c r="O2151" s="167">
        <v>55</v>
      </c>
      <c r="P2151" s="167">
        <v>28</v>
      </c>
      <c r="Q2151" s="167">
        <v>22</v>
      </c>
      <c r="R2151" s="167">
        <v>56</v>
      </c>
      <c r="S2151" s="167">
        <v>0</v>
      </c>
    </row>
    <row r="2152" spans="1:20" ht="9" customHeight="1" x14ac:dyDescent="0.2">
      <c r="A2152" s="115"/>
      <c r="B2152" s="115"/>
      <c r="C2152" s="115"/>
      <c r="D2152" s="441"/>
      <c r="E2152" s="666" t="s">
        <v>444</v>
      </c>
      <c r="F2152" s="347">
        <v>626</v>
      </c>
      <c r="G2152" s="167">
        <v>0</v>
      </c>
      <c r="H2152" s="167">
        <v>1</v>
      </c>
      <c r="I2152" s="167">
        <v>3</v>
      </c>
      <c r="J2152" s="167">
        <v>12</v>
      </c>
      <c r="K2152" s="167">
        <v>127</v>
      </c>
      <c r="L2152" s="167">
        <v>151</v>
      </c>
      <c r="M2152" s="167">
        <v>154</v>
      </c>
      <c r="N2152" s="167">
        <v>70</v>
      </c>
      <c r="O2152" s="167">
        <v>45</v>
      </c>
      <c r="P2152" s="167">
        <v>16</v>
      </c>
      <c r="Q2152" s="167">
        <v>16</v>
      </c>
      <c r="R2152" s="167">
        <v>31</v>
      </c>
      <c r="S2152" s="167">
        <v>0</v>
      </c>
    </row>
    <row r="2153" spans="1:20" s="204" customFormat="1" ht="14.25" customHeight="1" x14ac:dyDescent="0.2">
      <c r="A2153" s="115"/>
      <c r="B2153" s="115"/>
      <c r="C2153" s="115"/>
      <c r="D2153" s="441"/>
      <c r="E2153" s="424" t="s">
        <v>445</v>
      </c>
      <c r="F2153" s="346">
        <v>1241</v>
      </c>
      <c r="G2153" s="308">
        <v>0</v>
      </c>
      <c r="H2153" s="308">
        <v>3</v>
      </c>
      <c r="I2153" s="308">
        <v>7</v>
      </c>
      <c r="J2153" s="308">
        <v>22</v>
      </c>
      <c r="K2153" s="308">
        <v>228</v>
      </c>
      <c r="L2153" s="308">
        <v>265</v>
      </c>
      <c r="M2153" s="308">
        <v>300</v>
      </c>
      <c r="N2153" s="308">
        <v>147</v>
      </c>
      <c r="O2153" s="308">
        <v>100</v>
      </c>
      <c r="P2153" s="308">
        <v>44</v>
      </c>
      <c r="Q2153" s="308">
        <v>38</v>
      </c>
      <c r="R2153" s="308">
        <v>87</v>
      </c>
      <c r="S2153" s="308">
        <v>0</v>
      </c>
      <c r="T2153" s="308"/>
    </row>
    <row r="2154" spans="1:20" ht="9" customHeight="1" x14ac:dyDescent="0.2">
      <c r="A2154" s="115"/>
      <c r="B2154" s="115"/>
      <c r="C2154" s="115"/>
      <c r="D2154" s="441" t="s">
        <v>372</v>
      </c>
      <c r="E2154" s="666" t="s">
        <v>443</v>
      </c>
      <c r="F2154" s="347">
        <v>788</v>
      </c>
      <c r="G2154" s="167">
        <v>1</v>
      </c>
      <c r="H2154" s="167">
        <v>32</v>
      </c>
      <c r="I2154" s="167">
        <v>18</v>
      </c>
      <c r="J2154" s="167">
        <v>59</v>
      </c>
      <c r="K2154" s="167">
        <v>125</v>
      </c>
      <c r="L2154" s="167">
        <v>113</v>
      </c>
      <c r="M2154" s="167">
        <v>188</v>
      </c>
      <c r="N2154" s="167">
        <v>91</v>
      </c>
      <c r="O2154" s="167">
        <v>60</v>
      </c>
      <c r="P2154" s="167">
        <v>19</v>
      </c>
      <c r="Q2154" s="167">
        <v>29</v>
      </c>
      <c r="R2154" s="167">
        <v>53</v>
      </c>
      <c r="S2154" s="167">
        <v>0</v>
      </c>
    </row>
    <row r="2155" spans="1:20" ht="9" customHeight="1" x14ac:dyDescent="0.2">
      <c r="A2155" s="115"/>
      <c r="B2155" s="115"/>
      <c r="C2155" s="115"/>
      <c r="D2155" s="441"/>
      <c r="E2155" s="666" t="s">
        <v>444</v>
      </c>
      <c r="F2155" s="347">
        <v>668</v>
      </c>
      <c r="G2155" s="167">
        <v>1</v>
      </c>
      <c r="H2155" s="167">
        <v>10</v>
      </c>
      <c r="I2155" s="167">
        <v>15</v>
      </c>
      <c r="J2155" s="167">
        <v>27</v>
      </c>
      <c r="K2155" s="167">
        <v>162</v>
      </c>
      <c r="L2155" s="167">
        <v>109</v>
      </c>
      <c r="M2155" s="167">
        <v>162</v>
      </c>
      <c r="N2155" s="167">
        <v>66</v>
      </c>
      <c r="O2155" s="167">
        <v>47</v>
      </c>
      <c r="P2155" s="167">
        <v>21</v>
      </c>
      <c r="Q2155" s="167">
        <v>21</v>
      </c>
      <c r="R2155" s="167">
        <v>27</v>
      </c>
      <c r="S2155" s="167">
        <v>0</v>
      </c>
    </row>
    <row r="2156" spans="1:20" s="204" customFormat="1" ht="14.25" customHeight="1" x14ac:dyDescent="0.2">
      <c r="A2156" s="115"/>
      <c r="B2156" s="115"/>
      <c r="C2156" s="115"/>
      <c r="D2156" s="441"/>
      <c r="E2156" s="424" t="s">
        <v>445</v>
      </c>
      <c r="F2156" s="346">
        <v>1456</v>
      </c>
      <c r="G2156" s="308">
        <v>2</v>
      </c>
      <c r="H2156" s="308">
        <v>42</v>
      </c>
      <c r="I2156" s="308">
        <v>33</v>
      </c>
      <c r="J2156" s="308">
        <v>86</v>
      </c>
      <c r="K2156" s="308">
        <v>287</v>
      </c>
      <c r="L2156" s="308">
        <v>222</v>
      </c>
      <c r="M2156" s="308">
        <v>350</v>
      </c>
      <c r="N2156" s="308">
        <v>157</v>
      </c>
      <c r="O2156" s="308">
        <v>107</v>
      </c>
      <c r="P2156" s="308">
        <v>40</v>
      </c>
      <c r="Q2156" s="308">
        <v>50</v>
      </c>
      <c r="R2156" s="308">
        <v>80</v>
      </c>
      <c r="S2156" s="308">
        <v>0</v>
      </c>
      <c r="T2156" s="308"/>
    </row>
    <row r="2157" spans="1:20" ht="9" customHeight="1" x14ac:dyDescent="0.2">
      <c r="A2157" s="115"/>
      <c r="B2157" s="115"/>
      <c r="C2157" s="115"/>
      <c r="D2157" s="441" t="s">
        <v>430</v>
      </c>
      <c r="E2157" s="666" t="s">
        <v>443</v>
      </c>
      <c r="F2157" s="347">
        <v>38</v>
      </c>
      <c r="G2157" s="167">
        <v>0</v>
      </c>
      <c r="H2157" s="167">
        <v>0</v>
      </c>
      <c r="I2157" s="167">
        <v>0</v>
      </c>
      <c r="J2157" s="167">
        <v>0</v>
      </c>
      <c r="K2157" s="167">
        <v>0</v>
      </c>
      <c r="L2157" s="167">
        <v>2</v>
      </c>
      <c r="M2157" s="167">
        <v>13</v>
      </c>
      <c r="N2157" s="167">
        <v>6</v>
      </c>
      <c r="O2157" s="167">
        <v>8</v>
      </c>
      <c r="P2157" s="167">
        <v>2</v>
      </c>
      <c r="Q2157" s="167">
        <v>0</v>
      </c>
      <c r="R2157" s="167">
        <v>7</v>
      </c>
      <c r="S2157" s="167">
        <v>0</v>
      </c>
    </row>
    <row r="2158" spans="1:20" ht="9" customHeight="1" x14ac:dyDescent="0.2">
      <c r="A2158" s="115"/>
      <c r="B2158" s="115"/>
      <c r="C2158" s="115"/>
      <c r="D2158" s="441"/>
      <c r="E2158" s="666" t="s">
        <v>444</v>
      </c>
      <c r="F2158" s="347">
        <v>60</v>
      </c>
      <c r="G2158" s="167">
        <v>0</v>
      </c>
      <c r="H2158" s="167">
        <v>0</v>
      </c>
      <c r="I2158" s="167">
        <v>0</v>
      </c>
      <c r="J2158" s="167">
        <v>0</v>
      </c>
      <c r="K2158" s="167">
        <v>1</v>
      </c>
      <c r="L2158" s="167">
        <v>4</v>
      </c>
      <c r="M2158" s="167">
        <v>29</v>
      </c>
      <c r="N2158" s="167">
        <v>9</v>
      </c>
      <c r="O2158" s="167">
        <v>4</v>
      </c>
      <c r="P2158" s="167">
        <v>3</v>
      </c>
      <c r="Q2158" s="167">
        <v>1</v>
      </c>
      <c r="R2158" s="167">
        <v>9</v>
      </c>
      <c r="S2158" s="167">
        <v>0</v>
      </c>
    </row>
    <row r="2159" spans="1:20" s="204" customFormat="1" ht="14.25" customHeight="1" x14ac:dyDescent="0.2">
      <c r="A2159" s="115"/>
      <c r="B2159" s="115"/>
      <c r="C2159" s="115"/>
      <c r="D2159" s="441"/>
      <c r="E2159" s="424" t="s">
        <v>445</v>
      </c>
      <c r="F2159" s="346">
        <v>98</v>
      </c>
      <c r="G2159" s="308">
        <v>0</v>
      </c>
      <c r="H2159" s="308">
        <v>0</v>
      </c>
      <c r="I2159" s="308">
        <v>0</v>
      </c>
      <c r="J2159" s="308">
        <v>0</v>
      </c>
      <c r="K2159" s="308">
        <v>1</v>
      </c>
      <c r="L2159" s="308">
        <v>6</v>
      </c>
      <c r="M2159" s="308">
        <v>42</v>
      </c>
      <c r="N2159" s="308">
        <v>15</v>
      </c>
      <c r="O2159" s="308">
        <v>12</v>
      </c>
      <c r="P2159" s="308">
        <v>5</v>
      </c>
      <c r="Q2159" s="308">
        <v>1</v>
      </c>
      <c r="R2159" s="308">
        <v>16</v>
      </c>
      <c r="S2159" s="308">
        <v>0</v>
      </c>
      <c r="T2159" s="308"/>
    </row>
    <row r="2160" spans="1:20" ht="9" customHeight="1" x14ac:dyDescent="0.2">
      <c r="A2160" s="115"/>
      <c r="B2160" s="115"/>
      <c r="C2160" s="115"/>
      <c r="D2160" s="440" t="s">
        <v>265</v>
      </c>
      <c r="E2160" s="666" t="s">
        <v>443</v>
      </c>
      <c r="F2160" s="347">
        <v>1452</v>
      </c>
      <c r="G2160" s="167">
        <v>1</v>
      </c>
      <c r="H2160" s="167">
        <v>34</v>
      </c>
      <c r="I2160" s="167">
        <v>22</v>
      </c>
      <c r="J2160" s="167">
        <v>69</v>
      </c>
      <c r="K2160" s="167">
        <v>227</v>
      </c>
      <c r="L2160" s="167">
        <v>231</v>
      </c>
      <c r="M2160" s="167">
        <v>350</v>
      </c>
      <c r="N2160" s="167">
        <v>176</v>
      </c>
      <c r="O2160" s="167">
        <v>125</v>
      </c>
      <c r="P2160" s="167">
        <v>49</v>
      </c>
      <c r="Q2160" s="167">
        <v>51</v>
      </c>
      <c r="R2160" s="167">
        <v>117</v>
      </c>
      <c r="S2160" s="167">
        <v>0</v>
      </c>
    </row>
    <row r="2161" spans="1:20" ht="9" customHeight="1" x14ac:dyDescent="0.2">
      <c r="A2161" s="115"/>
      <c r="B2161" s="115"/>
      <c r="C2161" s="115"/>
      <c r="D2161" s="441"/>
      <c r="E2161" s="666" t="s">
        <v>444</v>
      </c>
      <c r="F2161" s="347">
        <v>1368</v>
      </c>
      <c r="G2161" s="167">
        <v>1</v>
      </c>
      <c r="H2161" s="167">
        <v>11</v>
      </c>
      <c r="I2161" s="167">
        <v>18</v>
      </c>
      <c r="J2161" s="167">
        <v>39</v>
      </c>
      <c r="K2161" s="167">
        <v>299</v>
      </c>
      <c r="L2161" s="167">
        <v>265</v>
      </c>
      <c r="M2161" s="167">
        <v>348</v>
      </c>
      <c r="N2161" s="167">
        <v>146</v>
      </c>
      <c r="O2161" s="167">
        <v>96</v>
      </c>
      <c r="P2161" s="167">
        <v>40</v>
      </c>
      <c r="Q2161" s="167">
        <v>38</v>
      </c>
      <c r="R2161" s="167">
        <v>67</v>
      </c>
      <c r="S2161" s="167">
        <v>0</v>
      </c>
    </row>
    <row r="2162" spans="1:20" s="204" customFormat="1" ht="14.25" customHeight="1" x14ac:dyDescent="0.2">
      <c r="A2162" s="115"/>
      <c r="B2162" s="115"/>
      <c r="C2162" s="115"/>
      <c r="D2162" s="441"/>
      <c r="E2162" s="424" t="s">
        <v>445</v>
      </c>
      <c r="F2162" s="346">
        <v>2820</v>
      </c>
      <c r="G2162" s="308">
        <v>2</v>
      </c>
      <c r="H2162" s="308">
        <v>45</v>
      </c>
      <c r="I2162" s="308">
        <v>40</v>
      </c>
      <c r="J2162" s="308">
        <v>108</v>
      </c>
      <c r="K2162" s="308">
        <v>526</v>
      </c>
      <c r="L2162" s="308">
        <v>496</v>
      </c>
      <c r="M2162" s="308">
        <v>698</v>
      </c>
      <c r="N2162" s="308">
        <v>322</v>
      </c>
      <c r="O2162" s="308">
        <v>221</v>
      </c>
      <c r="P2162" s="308">
        <v>89</v>
      </c>
      <c r="Q2162" s="308">
        <v>89</v>
      </c>
      <c r="R2162" s="308">
        <v>184</v>
      </c>
      <c r="S2162" s="308">
        <v>0</v>
      </c>
      <c r="T2162" s="308"/>
    </row>
    <row r="2163" spans="1:20" ht="18" customHeight="1" x14ac:dyDescent="0.2">
      <c r="A2163" s="115"/>
      <c r="B2163" s="115"/>
      <c r="C2163" s="295" t="s">
        <v>244</v>
      </c>
      <c r="D2163" s="441"/>
      <c r="E2163" s="666"/>
      <c r="F2163" s="347"/>
      <c r="G2163" s="167"/>
      <c r="H2163" s="167"/>
      <c r="I2163" s="167"/>
      <c r="J2163" s="167"/>
      <c r="K2163" s="167"/>
      <c r="L2163" s="167"/>
      <c r="M2163" s="167"/>
      <c r="N2163" s="167"/>
      <c r="O2163" s="167"/>
      <c r="P2163" s="167"/>
      <c r="Q2163" s="167"/>
      <c r="R2163" s="167"/>
      <c r="S2163" s="167"/>
    </row>
    <row r="2164" spans="1:20" ht="9" customHeight="1" x14ac:dyDescent="0.2">
      <c r="A2164" s="115"/>
      <c r="B2164" s="115"/>
      <c r="C2164" s="115"/>
      <c r="D2164" s="441" t="s">
        <v>361</v>
      </c>
      <c r="E2164" s="666" t="s">
        <v>443</v>
      </c>
      <c r="F2164" s="347">
        <v>27</v>
      </c>
      <c r="G2164" s="167">
        <v>0</v>
      </c>
      <c r="H2164" s="167">
        <v>0</v>
      </c>
      <c r="I2164" s="167">
        <v>1</v>
      </c>
      <c r="J2164" s="167">
        <v>5</v>
      </c>
      <c r="K2164" s="167">
        <v>11</v>
      </c>
      <c r="L2164" s="167">
        <v>5</v>
      </c>
      <c r="M2164" s="167">
        <v>2</v>
      </c>
      <c r="N2164" s="167">
        <v>0</v>
      </c>
      <c r="O2164" s="167">
        <v>0</v>
      </c>
      <c r="P2164" s="167">
        <v>1</v>
      </c>
      <c r="Q2164" s="167">
        <v>2</v>
      </c>
      <c r="R2164" s="167">
        <v>0</v>
      </c>
      <c r="S2164" s="167">
        <v>0</v>
      </c>
    </row>
    <row r="2165" spans="1:20" ht="9" customHeight="1" x14ac:dyDescent="0.2">
      <c r="A2165" s="115"/>
      <c r="B2165" s="115"/>
      <c r="C2165" s="115"/>
      <c r="D2165" s="441"/>
      <c r="E2165" s="666" t="s">
        <v>444</v>
      </c>
      <c r="F2165" s="347">
        <v>9</v>
      </c>
      <c r="G2165" s="167">
        <v>0</v>
      </c>
      <c r="H2165" s="167">
        <v>1</v>
      </c>
      <c r="I2165" s="167">
        <v>1</v>
      </c>
      <c r="J2165" s="167">
        <v>3</v>
      </c>
      <c r="K2165" s="167">
        <v>3</v>
      </c>
      <c r="L2165" s="167">
        <v>1</v>
      </c>
      <c r="M2165" s="167">
        <v>0</v>
      </c>
      <c r="N2165" s="167">
        <v>0</v>
      </c>
      <c r="O2165" s="167">
        <v>0</v>
      </c>
      <c r="P2165" s="167">
        <v>0</v>
      </c>
      <c r="Q2165" s="167">
        <v>0</v>
      </c>
      <c r="R2165" s="167">
        <v>0</v>
      </c>
      <c r="S2165" s="167">
        <v>0</v>
      </c>
    </row>
    <row r="2166" spans="1:20" s="204" customFormat="1" ht="14.25" customHeight="1" x14ac:dyDescent="0.2">
      <c r="A2166" s="115"/>
      <c r="B2166" s="115"/>
      <c r="C2166" s="115"/>
      <c r="D2166" s="441"/>
      <c r="E2166" s="424" t="s">
        <v>445</v>
      </c>
      <c r="F2166" s="346">
        <v>36</v>
      </c>
      <c r="G2166" s="308">
        <v>0</v>
      </c>
      <c r="H2166" s="308">
        <v>1</v>
      </c>
      <c r="I2166" s="308">
        <v>2</v>
      </c>
      <c r="J2166" s="308">
        <v>8</v>
      </c>
      <c r="K2166" s="308">
        <v>14</v>
      </c>
      <c r="L2166" s="308">
        <v>6</v>
      </c>
      <c r="M2166" s="308">
        <v>2</v>
      </c>
      <c r="N2166" s="308">
        <v>0</v>
      </c>
      <c r="O2166" s="308">
        <v>0</v>
      </c>
      <c r="P2166" s="308">
        <v>1</v>
      </c>
      <c r="Q2166" s="308">
        <v>2</v>
      </c>
      <c r="R2166" s="308">
        <v>0</v>
      </c>
      <c r="S2166" s="308">
        <v>0</v>
      </c>
      <c r="T2166" s="308"/>
    </row>
    <row r="2167" spans="1:20" ht="9" customHeight="1" x14ac:dyDescent="0.2">
      <c r="A2167" s="115"/>
      <c r="B2167" s="115"/>
      <c r="C2167" s="115"/>
      <c r="D2167" s="441" t="s">
        <v>370</v>
      </c>
      <c r="E2167" s="666" t="s">
        <v>443</v>
      </c>
      <c r="F2167" s="347">
        <v>1</v>
      </c>
      <c r="G2167" s="167">
        <v>0</v>
      </c>
      <c r="H2167" s="167">
        <v>0</v>
      </c>
      <c r="I2167" s="167">
        <v>0</v>
      </c>
      <c r="J2167" s="167">
        <v>1</v>
      </c>
      <c r="K2167" s="167">
        <v>0</v>
      </c>
      <c r="L2167" s="167">
        <v>0</v>
      </c>
      <c r="M2167" s="167">
        <v>0</v>
      </c>
      <c r="N2167" s="167">
        <v>0</v>
      </c>
      <c r="O2167" s="167">
        <v>0</v>
      </c>
      <c r="P2167" s="167">
        <v>0</v>
      </c>
      <c r="Q2167" s="167">
        <v>0</v>
      </c>
      <c r="R2167" s="167">
        <v>0</v>
      </c>
      <c r="S2167" s="167">
        <v>0</v>
      </c>
    </row>
    <row r="2168" spans="1:20" s="204" customFormat="1" ht="14.25" customHeight="1" x14ac:dyDescent="0.2">
      <c r="A2168" s="115"/>
      <c r="B2168" s="115"/>
      <c r="C2168" s="115"/>
      <c r="D2168" s="441"/>
      <c r="E2168" s="424" t="s">
        <v>445</v>
      </c>
      <c r="F2168" s="346">
        <v>1</v>
      </c>
      <c r="G2168" s="308">
        <v>0</v>
      </c>
      <c r="H2168" s="308">
        <v>0</v>
      </c>
      <c r="I2168" s="308">
        <v>0</v>
      </c>
      <c r="J2168" s="308">
        <v>1</v>
      </c>
      <c r="K2168" s="308">
        <v>0</v>
      </c>
      <c r="L2168" s="308">
        <v>0</v>
      </c>
      <c r="M2168" s="308">
        <v>0</v>
      </c>
      <c r="N2168" s="308">
        <v>0</v>
      </c>
      <c r="O2168" s="308">
        <v>0</v>
      </c>
      <c r="P2168" s="308">
        <v>0</v>
      </c>
      <c r="Q2168" s="308">
        <v>0</v>
      </c>
      <c r="R2168" s="308">
        <v>0</v>
      </c>
      <c r="S2168" s="308">
        <v>0</v>
      </c>
      <c r="T2168" s="308"/>
    </row>
    <row r="2169" spans="1:20" ht="18" customHeight="1" x14ac:dyDescent="0.2">
      <c r="A2169" s="115"/>
      <c r="B2169" s="115"/>
      <c r="C2169" s="115"/>
      <c r="D2169" s="442" t="s">
        <v>1177</v>
      </c>
      <c r="E2169" s="409" t="s">
        <v>443</v>
      </c>
      <c r="F2169" s="348">
        <v>873</v>
      </c>
      <c r="G2169" s="307">
        <v>14</v>
      </c>
      <c r="H2169" s="307">
        <v>17</v>
      </c>
      <c r="I2169" s="307">
        <v>194</v>
      </c>
      <c r="J2169" s="307">
        <v>182</v>
      </c>
      <c r="K2169" s="307">
        <v>189</v>
      </c>
      <c r="L2169" s="307">
        <v>116</v>
      </c>
      <c r="M2169" s="307">
        <v>66</v>
      </c>
      <c r="N2169" s="307">
        <v>38</v>
      </c>
      <c r="O2169" s="307">
        <v>28</v>
      </c>
      <c r="P2169" s="307">
        <v>4</v>
      </c>
      <c r="Q2169" s="307">
        <v>2</v>
      </c>
      <c r="R2169" s="307">
        <v>23</v>
      </c>
      <c r="S2169" s="307">
        <v>0</v>
      </c>
    </row>
    <row r="2170" spans="1:20" ht="9" customHeight="1" x14ac:dyDescent="0.2">
      <c r="A2170" s="115"/>
      <c r="B2170" s="115"/>
      <c r="C2170" s="115"/>
      <c r="D2170" s="441"/>
      <c r="E2170" s="666" t="s">
        <v>444</v>
      </c>
      <c r="F2170" s="347">
        <v>1044</v>
      </c>
      <c r="G2170" s="167">
        <v>25</v>
      </c>
      <c r="H2170" s="167">
        <v>20</v>
      </c>
      <c r="I2170" s="167">
        <v>253</v>
      </c>
      <c r="J2170" s="167">
        <v>194</v>
      </c>
      <c r="K2170" s="167">
        <v>219</v>
      </c>
      <c r="L2170" s="167">
        <v>141</v>
      </c>
      <c r="M2170" s="167">
        <v>78</v>
      </c>
      <c r="N2170" s="167">
        <v>52</v>
      </c>
      <c r="O2170" s="167">
        <v>24</v>
      </c>
      <c r="P2170" s="167">
        <v>14</v>
      </c>
      <c r="Q2170" s="167">
        <v>8</v>
      </c>
      <c r="R2170" s="167">
        <v>16</v>
      </c>
      <c r="S2170" s="167">
        <v>0</v>
      </c>
    </row>
    <row r="2171" spans="1:20" s="204" customFormat="1" ht="14.25" customHeight="1" x14ac:dyDescent="0.2">
      <c r="A2171" s="115"/>
      <c r="B2171" s="115"/>
      <c r="C2171" s="115"/>
      <c r="D2171" s="441"/>
      <c r="E2171" s="424" t="s">
        <v>445</v>
      </c>
      <c r="F2171" s="346">
        <v>1917</v>
      </c>
      <c r="G2171" s="308">
        <v>39</v>
      </c>
      <c r="H2171" s="308">
        <v>37</v>
      </c>
      <c r="I2171" s="308">
        <v>447</v>
      </c>
      <c r="J2171" s="308">
        <v>376</v>
      </c>
      <c r="K2171" s="308">
        <v>408</v>
      </c>
      <c r="L2171" s="308">
        <v>257</v>
      </c>
      <c r="M2171" s="308">
        <v>144</v>
      </c>
      <c r="N2171" s="308">
        <v>90</v>
      </c>
      <c r="O2171" s="308">
        <v>52</v>
      </c>
      <c r="P2171" s="308">
        <v>18</v>
      </c>
      <c r="Q2171" s="308">
        <v>10</v>
      </c>
      <c r="R2171" s="308">
        <v>39</v>
      </c>
      <c r="S2171" s="308">
        <v>0</v>
      </c>
      <c r="T2171" s="308"/>
    </row>
    <row r="2172" spans="1:20" ht="9" customHeight="1" x14ac:dyDescent="0.2">
      <c r="A2172" s="115"/>
      <c r="B2172" s="115"/>
      <c r="C2172" s="115"/>
      <c r="D2172" s="440" t="s">
        <v>265</v>
      </c>
      <c r="E2172" s="666" t="s">
        <v>443</v>
      </c>
      <c r="F2172" s="347">
        <v>901</v>
      </c>
      <c r="G2172" s="167">
        <v>14</v>
      </c>
      <c r="H2172" s="167">
        <v>17</v>
      </c>
      <c r="I2172" s="167">
        <v>195</v>
      </c>
      <c r="J2172" s="167">
        <v>188</v>
      </c>
      <c r="K2172" s="167">
        <v>200</v>
      </c>
      <c r="L2172" s="167">
        <v>121</v>
      </c>
      <c r="M2172" s="167">
        <v>68</v>
      </c>
      <c r="N2172" s="167">
        <v>38</v>
      </c>
      <c r="O2172" s="167">
        <v>28</v>
      </c>
      <c r="P2172" s="167">
        <v>5</v>
      </c>
      <c r="Q2172" s="167">
        <v>4</v>
      </c>
      <c r="R2172" s="167">
        <v>23</v>
      </c>
      <c r="S2172" s="167">
        <v>0</v>
      </c>
    </row>
    <row r="2173" spans="1:20" ht="9" customHeight="1" x14ac:dyDescent="0.2">
      <c r="A2173" s="115"/>
      <c r="B2173" s="115"/>
      <c r="C2173" s="115"/>
      <c r="D2173" s="441"/>
      <c r="E2173" s="666" t="s">
        <v>444</v>
      </c>
      <c r="F2173" s="347">
        <v>1053</v>
      </c>
      <c r="G2173" s="167">
        <v>25</v>
      </c>
      <c r="H2173" s="167">
        <v>21</v>
      </c>
      <c r="I2173" s="167">
        <v>254</v>
      </c>
      <c r="J2173" s="167">
        <v>197</v>
      </c>
      <c r="K2173" s="167">
        <v>222</v>
      </c>
      <c r="L2173" s="167">
        <v>142</v>
      </c>
      <c r="M2173" s="167">
        <v>78</v>
      </c>
      <c r="N2173" s="167">
        <v>52</v>
      </c>
      <c r="O2173" s="167">
        <v>24</v>
      </c>
      <c r="P2173" s="167">
        <v>14</v>
      </c>
      <c r="Q2173" s="167">
        <v>8</v>
      </c>
      <c r="R2173" s="167">
        <v>16</v>
      </c>
      <c r="S2173" s="167">
        <v>0</v>
      </c>
    </row>
    <row r="2174" spans="1:20" s="204" customFormat="1" ht="14.25" customHeight="1" x14ac:dyDescent="0.2">
      <c r="A2174" s="115"/>
      <c r="B2174" s="115"/>
      <c r="C2174" s="115"/>
      <c r="D2174" s="441"/>
      <c r="E2174" s="424" t="s">
        <v>445</v>
      </c>
      <c r="F2174" s="346">
        <v>1954</v>
      </c>
      <c r="G2174" s="308">
        <v>39</v>
      </c>
      <c r="H2174" s="308">
        <v>38</v>
      </c>
      <c r="I2174" s="308">
        <v>449</v>
      </c>
      <c r="J2174" s="308">
        <v>385</v>
      </c>
      <c r="K2174" s="308">
        <v>422</v>
      </c>
      <c r="L2174" s="308">
        <v>263</v>
      </c>
      <c r="M2174" s="308">
        <v>146</v>
      </c>
      <c r="N2174" s="308">
        <v>90</v>
      </c>
      <c r="O2174" s="308">
        <v>52</v>
      </c>
      <c r="P2174" s="308">
        <v>19</v>
      </c>
      <c r="Q2174" s="308">
        <v>12</v>
      </c>
      <c r="R2174" s="308">
        <v>39</v>
      </c>
      <c r="S2174" s="308">
        <v>0</v>
      </c>
      <c r="T2174" s="308"/>
    </row>
    <row r="2175" spans="1:20" ht="18" customHeight="1" x14ac:dyDescent="0.2">
      <c r="A2175" s="115"/>
      <c r="B2175" s="115"/>
      <c r="C2175" s="295" t="s">
        <v>140</v>
      </c>
      <c r="D2175" s="441"/>
      <c r="E2175" s="666"/>
      <c r="F2175" s="347"/>
      <c r="G2175" s="167"/>
      <c r="H2175" s="167"/>
      <c r="I2175" s="167"/>
      <c r="J2175" s="167"/>
      <c r="K2175" s="167"/>
      <c r="L2175" s="167"/>
      <c r="M2175" s="167"/>
      <c r="N2175" s="167"/>
      <c r="O2175" s="167"/>
      <c r="P2175" s="167"/>
      <c r="Q2175" s="167"/>
      <c r="R2175" s="167"/>
      <c r="S2175" s="167"/>
    </row>
    <row r="2176" spans="1:20" ht="9" customHeight="1" x14ac:dyDescent="0.2">
      <c r="A2176" s="115"/>
      <c r="B2176" s="115"/>
      <c r="C2176" s="115"/>
      <c r="D2176" s="441" t="s">
        <v>1180</v>
      </c>
      <c r="E2176" s="666" t="s">
        <v>443</v>
      </c>
      <c r="F2176" s="347">
        <v>1</v>
      </c>
      <c r="G2176" s="167">
        <v>0</v>
      </c>
      <c r="H2176" s="167">
        <v>0</v>
      </c>
      <c r="I2176" s="167">
        <v>1</v>
      </c>
      <c r="J2176" s="167">
        <v>0</v>
      </c>
      <c r="K2176" s="167">
        <v>0</v>
      </c>
      <c r="L2176" s="167">
        <v>0</v>
      </c>
      <c r="M2176" s="167">
        <v>0</v>
      </c>
      <c r="N2176" s="167">
        <v>0</v>
      </c>
      <c r="O2176" s="167">
        <v>0</v>
      </c>
      <c r="P2176" s="167">
        <v>0</v>
      </c>
      <c r="Q2176" s="167">
        <v>0</v>
      </c>
      <c r="R2176" s="167">
        <v>0</v>
      </c>
      <c r="S2176" s="167">
        <v>0</v>
      </c>
    </row>
    <row r="2177" spans="1:20" s="204" customFormat="1" ht="14.25" customHeight="1" x14ac:dyDescent="0.2">
      <c r="A2177" s="115"/>
      <c r="B2177" s="115"/>
      <c r="C2177" s="115"/>
      <c r="D2177" s="441"/>
      <c r="E2177" s="424" t="s">
        <v>445</v>
      </c>
      <c r="F2177" s="346">
        <v>1</v>
      </c>
      <c r="G2177" s="308">
        <v>0</v>
      </c>
      <c r="H2177" s="308">
        <v>0</v>
      </c>
      <c r="I2177" s="308">
        <v>1</v>
      </c>
      <c r="J2177" s="308">
        <v>0</v>
      </c>
      <c r="K2177" s="308">
        <v>0</v>
      </c>
      <c r="L2177" s="308">
        <v>0</v>
      </c>
      <c r="M2177" s="308">
        <v>0</v>
      </c>
      <c r="N2177" s="308">
        <v>0</v>
      </c>
      <c r="O2177" s="308">
        <v>0</v>
      </c>
      <c r="P2177" s="308">
        <v>0</v>
      </c>
      <c r="Q2177" s="308">
        <v>0</v>
      </c>
      <c r="R2177" s="308">
        <v>0</v>
      </c>
      <c r="S2177" s="308">
        <v>0</v>
      </c>
      <c r="T2177" s="308"/>
    </row>
    <row r="2178" spans="1:20" ht="9" customHeight="1" x14ac:dyDescent="0.2">
      <c r="A2178" s="115"/>
      <c r="B2178" s="115"/>
      <c r="C2178" s="115"/>
      <c r="D2178" s="440" t="s">
        <v>265</v>
      </c>
      <c r="E2178" s="666" t="s">
        <v>443</v>
      </c>
      <c r="F2178" s="347">
        <v>1</v>
      </c>
      <c r="G2178" s="167">
        <v>0</v>
      </c>
      <c r="H2178" s="167">
        <v>0</v>
      </c>
      <c r="I2178" s="167">
        <v>1</v>
      </c>
      <c r="J2178" s="167">
        <v>0</v>
      </c>
      <c r="K2178" s="167">
        <v>0</v>
      </c>
      <c r="L2178" s="167">
        <v>0</v>
      </c>
      <c r="M2178" s="167">
        <v>0</v>
      </c>
      <c r="N2178" s="167">
        <v>0</v>
      </c>
      <c r="O2178" s="167">
        <v>0</v>
      </c>
      <c r="P2178" s="167">
        <v>0</v>
      </c>
      <c r="Q2178" s="167">
        <v>0</v>
      </c>
      <c r="R2178" s="167">
        <v>0</v>
      </c>
      <c r="S2178" s="167">
        <v>0</v>
      </c>
    </row>
    <row r="2179" spans="1:20" s="204" customFormat="1" ht="14.25" customHeight="1" x14ac:dyDescent="0.2">
      <c r="A2179" s="115"/>
      <c r="B2179" s="115"/>
      <c r="C2179" s="115"/>
      <c r="D2179" s="441"/>
      <c r="E2179" s="424" t="s">
        <v>445</v>
      </c>
      <c r="F2179" s="346">
        <v>1</v>
      </c>
      <c r="G2179" s="308">
        <v>0</v>
      </c>
      <c r="H2179" s="308">
        <v>0</v>
      </c>
      <c r="I2179" s="308">
        <v>1</v>
      </c>
      <c r="J2179" s="308">
        <v>0</v>
      </c>
      <c r="K2179" s="308">
        <v>0</v>
      </c>
      <c r="L2179" s="308">
        <v>0</v>
      </c>
      <c r="M2179" s="308">
        <v>0</v>
      </c>
      <c r="N2179" s="308">
        <v>0</v>
      </c>
      <c r="O2179" s="308">
        <v>0</v>
      </c>
      <c r="P2179" s="308">
        <v>0</v>
      </c>
      <c r="Q2179" s="308">
        <v>0</v>
      </c>
      <c r="R2179" s="308">
        <v>0</v>
      </c>
      <c r="S2179" s="308">
        <v>0</v>
      </c>
      <c r="T2179" s="308"/>
    </row>
    <row r="2180" spans="1:20" ht="9" customHeight="1" x14ac:dyDescent="0.2">
      <c r="A2180" s="115"/>
      <c r="B2180" s="115"/>
      <c r="C2180" s="115"/>
      <c r="D2180" s="440" t="s">
        <v>447</v>
      </c>
      <c r="E2180" s="666" t="s">
        <v>443</v>
      </c>
      <c r="F2180" s="347">
        <v>2545</v>
      </c>
      <c r="G2180" s="167">
        <v>34</v>
      </c>
      <c r="H2180" s="167">
        <v>54</v>
      </c>
      <c r="I2180" s="167">
        <v>230</v>
      </c>
      <c r="J2180" s="167">
        <v>265</v>
      </c>
      <c r="K2180" s="167">
        <v>446</v>
      </c>
      <c r="L2180" s="167">
        <v>363</v>
      </c>
      <c r="M2180" s="167">
        <v>436</v>
      </c>
      <c r="N2180" s="167">
        <v>230</v>
      </c>
      <c r="O2180" s="167">
        <v>164</v>
      </c>
      <c r="P2180" s="167">
        <v>67</v>
      </c>
      <c r="Q2180" s="167">
        <v>61</v>
      </c>
      <c r="R2180" s="167">
        <v>163</v>
      </c>
      <c r="S2180" s="167">
        <v>32</v>
      </c>
    </row>
    <row r="2181" spans="1:20" ht="9" customHeight="1" x14ac:dyDescent="0.2">
      <c r="A2181" s="115"/>
      <c r="B2181" s="115"/>
      <c r="C2181" s="115"/>
      <c r="D2181" s="441"/>
      <c r="E2181" s="666" t="s">
        <v>444</v>
      </c>
      <c r="F2181" s="347">
        <v>2591</v>
      </c>
      <c r="G2181" s="167">
        <v>38</v>
      </c>
      <c r="H2181" s="167">
        <v>38</v>
      </c>
      <c r="I2181" s="167">
        <v>274</v>
      </c>
      <c r="J2181" s="167">
        <v>250</v>
      </c>
      <c r="K2181" s="167">
        <v>535</v>
      </c>
      <c r="L2181" s="167">
        <v>427</v>
      </c>
      <c r="M2181" s="167">
        <v>442</v>
      </c>
      <c r="N2181" s="167">
        <v>207</v>
      </c>
      <c r="O2181" s="167">
        <v>125</v>
      </c>
      <c r="P2181" s="167">
        <v>68</v>
      </c>
      <c r="Q2181" s="167">
        <v>51</v>
      </c>
      <c r="R2181" s="167">
        <v>110</v>
      </c>
      <c r="S2181" s="167">
        <v>26</v>
      </c>
    </row>
    <row r="2182" spans="1:20" s="204" customFormat="1" ht="14.25" customHeight="1" x14ac:dyDescent="0.2">
      <c r="A2182" s="115"/>
      <c r="B2182" s="115"/>
      <c r="C2182" s="115"/>
      <c r="D2182" s="441"/>
      <c r="E2182" s="424" t="s">
        <v>445</v>
      </c>
      <c r="F2182" s="346">
        <v>5136</v>
      </c>
      <c r="G2182" s="308">
        <v>72</v>
      </c>
      <c r="H2182" s="308">
        <v>92</v>
      </c>
      <c r="I2182" s="308">
        <v>504</v>
      </c>
      <c r="J2182" s="308">
        <v>515</v>
      </c>
      <c r="K2182" s="308">
        <v>981</v>
      </c>
      <c r="L2182" s="308">
        <v>790</v>
      </c>
      <c r="M2182" s="308">
        <v>878</v>
      </c>
      <c r="N2182" s="308">
        <v>437</v>
      </c>
      <c r="O2182" s="308">
        <v>289</v>
      </c>
      <c r="P2182" s="308">
        <v>135</v>
      </c>
      <c r="Q2182" s="308">
        <v>112</v>
      </c>
      <c r="R2182" s="308">
        <v>273</v>
      </c>
      <c r="S2182" s="308">
        <v>58</v>
      </c>
      <c r="T2182" s="308"/>
    </row>
    <row r="2183" spans="1:20" ht="18" customHeight="1" x14ac:dyDescent="0.2">
      <c r="A2183" s="115"/>
      <c r="B2183" s="295" t="s">
        <v>2388</v>
      </c>
      <c r="C2183" s="115"/>
      <c r="D2183" s="441"/>
      <c r="E2183" s="666"/>
      <c r="F2183" s="347"/>
      <c r="G2183" s="167"/>
      <c r="H2183" s="167"/>
      <c r="I2183" s="167"/>
      <c r="J2183" s="167"/>
      <c r="K2183" s="167"/>
      <c r="L2183" s="167"/>
      <c r="M2183" s="167"/>
      <c r="N2183" s="167"/>
      <c r="O2183" s="167"/>
      <c r="P2183" s="167"/>
      <c r="Q2183" s="167"/>
      <c r="R2183" s="167"/>
      <c r="S2183" s="167"/>
    </row>
    <row r="2184" spans="1:20" ht="18" customHeight="1" x14ac:dyDescent="0.2">
      <c r="A2184" s="115"/>
      <c r="B2184" s="115"/>
      <c r="C2184" s="295" t="s">
        <v>358</v>
      </c>
      <c r="D2184" s="441"/>
      <c r="E2184" s="666"/>
      <c r="F2184" s="347"/>
      <c r="G2184" s="167"/>
      <c r="H2184" s="167"/>
      <c r="I2184" s="167"/>
      <c r="J2184" s="167"/>
      <c r="K2184" s="167"/>
      <c r="L2184" s="167"/>
      <c r="M2184" s="167"/>
      <c r="N2184" s="167"/>
      <c r="O2184" s="167"/>
      <c r="P2184" s="167"/>
      <c r="Q2184" s="167"/>
      <c r="R2184" s="167"/>
      <c r="S2184" s="167"/>
    </row>
    <row r="2185" spans="1:20" ht="9" customHeight="1" x14ac:dyDescent="0.2">
      <c r="A2185" s="115"/>
      <c r="B2185" s="115"/>
      <c r="C2185" s="115"/>
      <c r="D2185" s="441" t="s">
        <v>360</v>
      </c>
      <c r="E2185" s="666" t="s">
        <v>444</v>
      </c>
      <c r="F2185" s="347">
        <v>1</v>
      </c>
      <c r="G2185" s="167">
        <v>0</v>
      </c>
      <c r="H2185" s="167">
        <v>0</v>
      </c>
      <c r="I2185" s="167">
        <v>0</v>
      </c>
      <c r="J2185" s="167">
        <v>0</v>
      </c>
      <c r="K2185" s="167">
        <v>0</v>
      </c>
      <c r="L2185" s="167">
        <v>0</v>
      </c>
      <c r="M2185" s="167">
        <v>0</v>
      </c>
      <c r="N2185" s="167">
        <v>0</v>
      </c>
      <c r="O2185" s="167">
        <v>0</v>
      </c>
      <c r="P2185" s="167">
        <v>0</v>
      </c>
      <c r="Q2185" s="167">
        <v>0</v>
      </c>
      <c r="R2185" s="167">
        <v>1</v>
      </c>
      <c r="S2185" s="167">
        <v>0</v>
      </c>
    </row>
    <row r="2186" spans="1:20" s="204" customFormat="1" ht="14.25" customHeight="1" x14ac:dyDescent="0.2">
      <c r="A2186" s="115"/>
      <c r="B2186" s="115"/>
      <c r="C2186" s="115"/>
      <c r="D2186" s="441"/>
      <c r="E2186" s="424" t="s">
        <v>445</v>
      </c>
      <c r="F2186" s="346">
        <v>1</v>
      </c>
      <c r="G2186" s="308">
        <v>0</v>
      </c>
      <c r="H2186" s="308">
        <v>0</v>
      </c>
      <c r="I2186" s="308">
        <v>0</v>
      </c>
      <c r="J2186" s="308">
        <v>0</v>
      </c>
      <c r="K2186" s="308">
        <v>0</v>
      </c>
      <c r="L2186" s="308">
        <v>0</v>
      </c>
      <c r="M2186" s="308">
        <v>0</v>
      </c>
      <c r="N2186" s="308">
        <v>0</v>
      </c>
      <c r="O2186" s="308">
        <v>0</v>
      </c>
      <c r="P2186" s="308">
        <v>0</v>
      </c>
      <c r="Q2186" s="308">
        <v>0</v>
      </c>
      <c r="R2186" s="308">
        <v>1</v>
      </c>
      <c r="S2186" s="308">
        <v>0</v>
      </c>
      <c r="T2186" s="308"/>
    </row>
    <row r="2187" spans="1:20" ht="9" customHeight="1" x14ac:dyDescent="0.2">
      <c r="A2187" s="115"/>
      <c r="B2187" s="115"/>
      <c r="C2187" s="115"/>
      <c r="D2187" s="441" t="s">
        <v>365</v>
      </c>
      <c r="E2187" s="666" t="s">
        <v>443</v>
      </c>
      <c r="F2187" s="347">
        <v>6</v>
      </c>
      <c r="G2187" s="167">
        <v>0</v>
      </c>
      <c r="H2187" s="167">
        <v>0</v>
      </c>
      <c r="I2187" s="167">
        <v>0</v>
      </c>
      <c r="J2187" s="167">
        <v>0</v>
      </c>
      <c r="K2187" s="167">
        <v>0</v>
      </c>
      <c r="L2187" s="167">
        <v>0</v>
      </c>
      <c r="M2187" s="167">
        <v>0</v>
      </c>
      <c r="N2187" s="167">
        <v>0</v>
      </c>
      <c r="O2187" s="167">
        <v>1</v>
      </c>
      <c r="P2187" s="167">
        <v>1</v>
      </c>
      <c r="Q2187" s="167">
        <v>1</v>
      </c>
      <c r="R2187" s="167">
        <v>3</v>
      </c>
      <c r="S2187" s="167">
        <v>0</v>
      </c>
    </row>
    <row r="2188" spans="1:20" ht="9" customHeight="1" x14ac:dyDescent="0.2">
      <c r="A2188" s="115"/>
      <c r="B2188" s="115"/>
      <c r="C2188" s="115"/>
      <c r="D2188" s="441"/>
      <c r="E2188" s="666" t="s">
        <v>444</v>
      </c>
      <c r="F2188" s="347">
        <v>6</v>
      </c>
      <c r="G2188" s="167">
        <v>0</v>
      </c>
      <c r="H2188" s="167">
        <v>0</v>
      </c>
      <c r="I2188" s="167">
        <v>0</v>
      </c>
      <c r="J2188" s="167">
        <v>0</v>
      </c>
      <c r="K2188" s="167">
        <v>0</v>
      </c>
      <c r="L2188" s="167">
        <v>0</v>
      </c>
      <c r="M2188" s="167">
        <v>0</v>
      </c>
      <c r="N2188" s="167">
        <v>0</v>
      </c>
      <c r="O2188" s="167">
        <v>0</v>
      </c>
      <c r="P2188" s="167">
        <v>2</v>
      </c>
      <c r="Q2188" s="167">
        <v>0</v>
      </c>
      <c r="R2188" s="167">
        <v>4</v>
      </c>
      <c r="S2188" s="167">
        <v>0</v>
      </c>
    </row>
    <row r="2189" spans="1:20" s="204" customFormat="1" ht="14.25" customHeight="1" x14ac:dyDescent="0.2">
      <c r="A2189" s="115"/>
      <c r="B2189" s="115"/>
      <c r="C2189" s="115"/>
      <c r="D2189" s="441"/>
      <c r="E2189" s="424" t="s">
        <v>445</v>
      </c>
      <c r="F2189" s="346">
        <v>12</v>
      </c>
      <c r="G2189" s="308">
        <v>0</v>
      </c>
      <c r="H2189" s="308">
        <v>0</v>
      </c>
      <c r="I2189" s="308">
        <v>0</v>
      </c>
      <c r="J2189" s="308">
        <v>0</v>
      </c>
      <c r="K2189" s="308">
        <v>0</v>
      </c>
      <c r="L2189" s="308">
        <v>0</v>
      </c>
      <c r="M2189" s="308">
        <v>0</v>
      </c>
      <c r="N2189" s="308">
        <v>0</v>
      </c>
      <c r="O2189" s="308">
        <v>1</v>
      </c>
      <c r="P2189" s="308">
        <v>3</v>
      </c>
      <c r="Q2189" s="308">
        <v>1</v>
      </c>
      <c r="R2189" s="308">
        <v>7</v>
      </c>
      <c r="S2189" s="308">
        <v>0</v>
      </c>
      <c r="T2189" s="308"/>
    </row>
    <row r="2190" spans="1:20" ht="9" customHeight="1" x14ac:dyDescent="0.2">
      <c r="A2190" s="115"/>
      <c r="B2190" s="115"/>
      <c r="C2190" s="115"/>
      <c r="D2190" s="440" t="s">
        <v>265</v>
      </c>
      <c r="E2190" s="666" t="s">
        <v>443</v>
      </c>
      <c r="F2190" s="347">
        <v>6</v>
      </c>
      <c r="G2190" s="167">
        <v>0</v>
      </c>
      <c r="H2190" s="167">
        <v>0</v>
      </c>
      <c r="I2190" s="167">
        <v>0</v>
      </c>
      <c r="J2190" s="167">
        <v>0</v>
      </c>
      <c r="K2190" s="167">
        <v>0</v>
      </c>
      <c r="L2190" s="167">
        <v>0</v>
      </c>
      <c r="M2190" s="167">
        <v>0</v>
      </c>
      <c r="N2190" s="167">
        <v>0</v>
      </c>
      <c r="O2190" s="167">
        <v>1</v>
      </c>
      <c r="P2190" s="167">
        <v>1</v>
      </c>
      <c r="Q2190" s="167">
        <v>1</v>
      </c>
      <c r="R2190" s="167">
        <v>3</v>
      </c>
      <c r="S2190" s="167">
        <v>0</v>
      </c>
    </row>
    <row r="2191" spans="1:20" ht="9" customHeight="1" x14ac:dyDescent="0.2">
      <c r="A2191" s="115"/>
      <c r="B2191" s="115"/>
      <c r="C2191" s="115"/>
      <c r="D2191" s="441"/>
      <c r="E2191" s="666" t="s">
        <v>444</v>
      </c>
      <c r="F2191" s="347">
        <v>7</v>
      </c>
      <c r="G2191" s="167">
        <v>0</v>
      </c>
      <c r="H2191" s="167">
        <v>0</v>
      </c>
      <c r="I2191" s="167">
        <v>0</v>
      </c>
      <c r="J2191" s="167">
        <v>0</v>
      </c>
      <c r="K2191" s="167">
        <v>0</v>
      </c>
      <c r="L2191" s="167">
        <v>0</v>
      </c>
      <c r="M2191" s="167">
        <v>0</v>
      </c>
      <c r="N2191" s="167">
        <v>0</v>
      </c>
      <c r="O2191" s="167">
        <v>0</v>
      </c>
      <c r="P2191" s="167">
        <v>2</v>
      </c>
      <c r="Q2191" s="167">
        <v>0</v>
      </c>
      <c r="R2191" s="167">
        <v>5</v>
      </c>
      <c r="S2191" s="167">
        <v>0</v>
      </c>
    </row>
    <row r="2192" spans="1:20" s="204" customFormat="1" ht="14.25" customHeight="1" x14ac:dyDescent="0.2">
      <c r="A2192" s="115"/>
      <c r="B2192" s="115"/>
      <c r="C2192" s="115"/>
      <c r="D2192" s="441"/>
      <c r="E2192" s="424" t="s">
        <v>445</v>
      </c>
      <c r="F2192" s="346">
        <v>13</v>
      </c>
      <c r="G2192" s="308">
        <v>0</v>
      </c>
      <c r="H2192" s="308">
        <v>0</v>
      </c>
      <c r="I2192" s="308">
        <v>0</v>
      </c>
      <c r="J2192" s="308">
        <v>0</v>
      </c>
      <c r="K2192" s="308">
        <v>0</v>
      </c>
      <c r="L2192" s="308">
        <v>0</v>
      </c>
      <c r="M2192" s="308">
        <v>0</v>
      </c>
      <c r="N2192" s="308">
        <v>0</v>
      </c>
      <c r="O2192" s="308">
        <v>1</v>
      </c>
      <c r="P2192" s="308">
        <v>3</v>
      </c>
      <c r="Q2192" s="308">
        <v>1</v>
      </c>
      <c r="R2192" s="308">
        <v>8</v>
      </c>
      <c r="S2192" s="308">
        <v>0</v>
      </c>
      <c r="T2192" s="308"/>
    </row>
    <row r="2193" spans="1:20" ht="18" customHeight="1" x14ac:dyDescent="0.2">
      <c r="A2193" s="115"/>
      <c r="B2193" s="115"/>
      <c r="C2193" s="295" t="s">
        <v>64</v>
      </c>
      <c r="D2193" s="441"/>
      <c r="E2193" s="666"/>
      <c r="F2193" s="347"/>
      <c r="G2193" s="167"/>
      <c r="H2193" s="167"/>
      <c r="I2193" s="167"/>
      <c r="J2193" s="167"/>
      <c r="K2193" s="167"/>
      <c r="L2193" s="167"/>
      <c r="M2193" s="167"/>
      <c r="N2193" s="167"/>
      <c r="O2193" s="167"/>
      <c r="P2193" s="167"/>
      <c r="Q2193" s="167"/>
      <c r="R2193" s="167"/>
      <c r="S2193" s="167"/>
    </row>
    <row r="2194" spans="1:20" ht="9" customHeight="1" x14ac:dyDescent="0.2">
      <c r="A2194" s="115"/>
      <c r="B2194" s="115"/>
      <c r="C2194" s="115"/>
      <c r="D2194" s="441" t="s">
        <v>375</v>
      </c>
      <c r="E2194" s="666" t="s">
        <v>443</v>
      </c>
      <c r="F2194" s="347">
        <v>113</v>
      </c>
      <c r="G2194" s="167">
        <v>13</v>
      </c>
      <c r="H2194" s="167">
        <v>3</v>
      </c>
      <c r="I2194" s="167">
        <v>2</v>
      </c>
      <c r="J2194" s="167">
        <v>4</v>
      </c>
      <c r="K2194" s="167">
        <v>5</v>
      </c>
      <c r="L2194" s="167">
        <v>6</v>
      </c>
      <c r="M2194" s="167">
        <v>2</v>
      </c>
      <c r="N2194" s="167">
        <v>4</v>
      </c>
      <c r="O2194" s="167">
        <v>6</v>
      </c>
      <c r="P2194" s="167">
        <v>7</v>
      </c>
      <c r="Q2194" s="167">
        <v>0</v>
      </c>
      <c r="R2194" s="167">
        <v>9</v>
      </c>
      <c r="S2194" s="167">
        <v>52</v>
      </c>
    </row>
    <row r="2195" spans="1:20" ht="9" customHeight="1" x14ac:dyDescent="0.2">
      <c r="A2195" s="115"/>
      <c r="B2195" s="115"/>
      <c r="C2195" s="115"/>
      <c r="D2195" s="441"/>
      <c r="E2195" s="666" t="s">
        <v>444</v>
      </c>
      <c r="F2195" s="347">
        <v>161</v>
      </c>
      <c r="G2195" s="167">
        <v>15</v>
      </c>
      <c r="H2195" s="167">
        <v>4</v>
      </c>
      <c r="I2195" s="167">
        <v>6</v>
      </c>
      <c r="J2195" s="167">
        <v>4</v>
      </c>
      <c r="K2195" s="167">
        <v>13</v>
      </c>
      <c r="L2195" s="167">
        <v>6</v>
      </c>
      <c r="M2195" s="167">
        <v>6</v>
      </c>
      <c r="N2195" s="167">
        <v>5</v>
      </c>
      <c r="O2195" s="167">
        <v>6</v>
      </c>
      <c r="P2195" s="167">
        <v>3</v>
      </c>
      <c r="Q2195" s="167">
        <v>3</v>
      </c>
      <c r="R2195" s="167">
        <v>15</v>
      </c>
      <c r="S2195" s="167">
        <v>75</v>
      </c>
    </row>
    <row r="2196" spans="1:20" s="204" customFormat="1" ht="14.25" customHeight="1" x14ac:dyDescent="0.2">
      <c r="A2196" s="115"/>
      <c r="B2196" s="115"/>
      <c r="C2196" s="115"/>
      <c r="D2196" s="441"/>
      <c r="E2196" s="424" t="s">
        <v>445</v>
      </c>
      <c r="F2196" s="346">
        <v>274</v>
      </c>
      <c r="G2196" s="308">
        <v>28</v>
      </c>
      <c r="H2196" s="308">
        <v>7</v>
      </c>
      <c r="I2196" s="308">
        <v>8</v>
      </c>
      <c r="J2196" s="308">
        <v>8</v>
      </c>
      <c r="K2196" s="308">
        <v>18</v>
      </c>
      <c r="L2196" s="308">
        <v>12</v>
      </c>
      <c r="M2196" s="308">
        <v>8</v>
      </c>
      <c r="N2196" s="308">
        <v>9</v>
      </c>
      <c r="O2196" s="308">
        <v>12</v>
      </c>
      <c r="P2196" s="308">
        <v>10</v>
      </c>
      <c r="Q2196" s="308">
        <v>3</v>
      </c>
      <c r="R2196" s="308">
        <v>24</v>
      </c>
      <c r="S2196" s="308">
        <v>127</v>
      </c>
      <c r="T2196" s="308"/>
    </row>
    <row r="2197" spans="1:20" ht="9" customHeight="1" x14ac:dyDescent="0.2">
      <c r="A2197" s="115"/>
      <c r="B2197" s="115"/>
      <c r="C2197" s="115"/>
      <c r="D2197" s="441" t="s">
        <v>377</v>
      </c>
      <c r="E2197" s="666" t="s">
        <v>443</v>
      </c>
      <c r="F2197" s="347">
        <v>13</v>
      </c>
      <c r="G2197" s="167">
        <v>0</v>
      </c>
      <c r="H2197" s="167">
        <v>0</v>
      </c>
      <c r="I2197" s="167">
        <v>0</v>
      </c>
      <c r="J2197" s="167">
        <v>1</v>
      </c>
      <c r="K2197" s="167">
        <v>0</v>
      </c>
      <c r="L2197" s="167">
        <v>0</v>
      </c>
      <c r="M2197" s="167">
        <v>0</v>
      </c>
      <c r="N2197" s="167">
        <v>1</v>
      </c>
      <c r="O2197" s="167">
        <v>1</v>
      </c>
      <c r="P2197" s="167">
        <v>1</v>
      </c>
      <c r="Q2197" s="167">
        <v>2</v>
      </c>
      <c r="R2197" s="167">
        <v>5</v>
      </c>
      <c r="S2197" s="167">
        <v>2</v>
      </c>
    </row>
    <row r="2198" spans="1:20" ht="9" customHeight="1" x14ac:dyDescent="0.2">
      <c r="A2198" s="115"/>
      <c r="B2198" s="115"/>
      <c r="C2198" s="115"/>
      <c r="D2198" s="441"/>
      <c r="E2198" s="666" t="s">
        <v>444</v>
      </c>
      <c r="F2198" s="347">
        <v>27</v>
      </c>
      <c r="G2198" s="167">
        <v>0</v>
      </c>
      <c r="H2198" s="167">
        <v>0</v>
      </c>
      <c r="I2198" s="167">
        <v>1</v>
      </c>
      <c r="J2198" s="167">
        <v>1</v>
      </c>
      <c r="K2198" s="167">
        <v>1</v>
      </c>
      <c r="L2198" s="167">
        <v>1</v>
      </c>
      <c r="M2198" s="167">
        <v>3</v>
      </c>
      <c r="N2198" s="167">
        <v>4</v>
      </c>
      <c r="O2198" s="167">
        <v>1</v>
      </c>
      <c r="P2198" s="167">
        <v>3</v>
      </c>
      <c r="Q2198" s="167">
        <v>0</v>
      </c>
      <c r="R2198" s="167">
        <v>5</v>
      </c>
      <c r="S2198" s="167">
        <v>7</v>
      </c>
    </row>
    <row r="2199" spans="1:20" s="204" customFormat="1" ht="14.25" customHeight="1" x14ac:dyDescent="0.2">
      <c r="A2199" s="115"/>
      <c r="B2199" s="115"/>
      <c r="C2199" s="115"/>
      <c r="D2199" s="441"/>
      <c r="E2199" s="424" t="s">
        <v>445</v>
      </c>
      <c r="F2199" s="346">
        <v>40</v>
      </c>
      <c r="G2199" s="308">
        <v>0</v>
      </c>
      <c r="H2199" s="308">
        <v>0</v>
      </c>
      <c r="I2199" s="308">
        <v>1</v>
      </c>
      <c r="J2199" s="308">
        <v>2</v>
      </c>
      <c r="K2199" s="308">
        <v>1</v>
      </c>
      <c r="L2199" s="308">
        <v>1</v>
      </c>
      <c r="M2199" s="308">
        <v>3</v>
      </c>
      <c r="N2199" s="308">
        <v>5</v>
      </c>
      <c r="O2199" s="308">
        <v>2</v>
      </c>
      <c r="P2199" s="308">
        <v>4</v>
      </c>
      <c r="Q2199" s="308">
        <v>2</v>
      </c>
      <c r="R2199" s="308">
        <v>10</v>
      </c>
      <c r="S2199" s="308">
        <v>9</v>
      </c>
      <c r="T2199" s="308"/>
    </row>
    <row r="2200" spans="1:20" ht="9" customHeight="1" x14ac:dyDescent="0.2">
      <c r="A2200" s="115"/>
      <c r="B2200" s="115"/>
      <c r="C2200" s="115"/>
      <c r="D2200" s="440" t="s">
        <v>265</v>
      </c>
      <c r="E2200" s="666" t="s">
        <v>443</v>
      </c>
      <c r="F2200" s="347">
        <v>126</v>
      </c>
      <c r="G2200" s="167">
        <v>13</v>
      </c>
      <c r="H2200" s="167">
        <v>3</v>
      </c>
      <c r="I2200" s="167">
        <v>2</v>
      </c>
      <c r="J2200" s="167">
        <v>5</v>
      </c>
      <c r="K2200" s="167">
        <v>5</v>
      </c>
      <c r="L2200" s="167">
        <v>6</v>
      </c>
      <c r="M2200" s="167">
        <v>2</v>
      </c>
      <c r="N2200" s="167">
        <v>5</v>
      </c>
      <c r="O2200" s="167">
        <v>7</v>
      </c>
      <c r="P2200" s="167">
        <v>8</v>
      </c>
      <c r="Q2200" s="167">
        <v>2</v>
      </c>
      <c r="R2200" s="167">
        <v>14</v>
      </c>
      <c r="S2200" s="167">
        <v>54</v>
      </c>
    </row>
    <row r="2201" spans="1:20" ht="9" customHeight="1" x14ac:dyDescent="0.2">
      <c r="A2201" s="115"/>
      <c r="B2201" s="115"/>
      <c r="C2201" s="115"/>
      <c r="D2201" s="441"/>
      <c r="E2201" s="666" t="s">
        <v>444</v>
      </c>
      <c r="F2201" s="347">
        <v>188</v>
      </c>
      <c r="G2201" s="167">
        <v>15</v>
      </c>
      <c r="H2201" s="167">
        <v>4</v>
      </c>
      <c r="I2201" s="167">
        <v>7</v>
      </c>
      <c r="J2201" s="167">
        <v>5</v>
      </c>
      <c r="K2201" s="167">
        <v>14</v>
      </c>
      <c r="L2201" s="167">
        <v>7</v>
      </c>
      <c r="M2201" s="167">
        <v>9</v>
      </c>
      <c r="N2201" s="167">
        <v>9</v>
      </c>
      <c r="O2201" s="167">
        <v>7</v>
      </c>
      <c r="P2201" s="167">
        <v>6</v>
      </c>
      <c r="Q2201" s="167">
        <v>3</v>
      </c>
      <c r="R2201" s="167">
        <v>20</v>
      </c>
      <c r="S2201" s="167">
        <v>82</v>
      </c>
    </row>
    <row r="2202" spans="1:20" s="204" customFormat="1" ht="14.25" customHeight="1" x14ac:dyDescent="0.2">
      <c r="A2202" s="115"/>
      <c r="B2202" s="115"/>
      <c r="C2202" s="115"/>
      <c r="D2202" s="441"/>
      <c r="E2202" s="424" t="s">
        <v>445</v>
      </c>
      <c r="F2202" s="346">
        <v>314</v>
      </c>
      <c r="G2202" s="308">
        <v>28</v>
      </c>
      <c r="H2202" s="308">
        <v>7</v>
      </c>
      <c r="I2202" s="308">
        <v>9</v>
      </c>
      <c r="J2202" s="308">
        <v>10</v>
      </c>
      <c r="K2202" s="308">
        <v>19</v>
      </c>
      <c r="L2202" s="308">
        <v>13</v>
      </c>
      <c r="M2202" s="308">
        <v>11</v>
      </c>
      <c r="N2202" s="308">
        <v>14</v>
      </c>
      <c r="O2202" s="308">
        <v>14</v>
      </c>
      <c r="P2202" s="308">
        <v>14</v>
      </c>
      <c r="Q2202" s="308">
        <v>5</v>
      </c>
      <c r="R2202" s="308">
        <v>34</v>
      </c>
      <c r="S2202" s="308">
        <v>136</v>
      </c>
      <c r="T2202" s="308"/>
    </row>
    <row r="2203" spans="1:20" ht="27" customHeight="1" x14ac:dyDescent="0.2">
      <c r="A2203" s="115"/>
      <c r="B2203" s="115"/>
      <c r="C2203" s="843" t="s">
        <v>1167</v>
      </c>
      <c r="D2203" s="843"/>
      <c r="E2203" s="424"/>
      <c r="F2203" s="346"/>
    </row>
    <row r="2204" spans="1:20" ht="9" customHeight="1" x14ac:dyDescent="0.2">
      <c r="A2204" s="115"/>
      <c r="B2204" s="115"/>
      <c r="C2204" s="115"/>
      <c r="D2204" s="441" t="s">
        <v>384</v>
      </c>
      <c r="E2204" s="666" t="s">
        <v>444</v>
      </c>
      <c r="F2204" s="347">
        <v>1</v>
      </c>
      <c r="G2204" s="167">
        <v>0</v>
      </c>
      <c r="H2204" s="167">
        <v>0</v>
      </c>
      <c r="I2204" s="167">
        <v>0</v>
      </c>
      <c r="J2204" s="167">
        <v>0</v>
      </c>
      <c r="K2204" s="167">
        <v>0</v>
      </c>
      <c r="L2204" s="167">
        <v>1</v>
      </c>
      <c r="M2204" s="167">
        <v>0</v>
      </c>
      <c r="N2204" s="167">
        <v>0</v>
      </c>
      <c r="O2204" s="167">
        <v>0</v>
      </c>
      <c r="P2204" s="167">
        <v>0</v>
      </c>
      <c r="Q2204" s="167">
        <v>0</v>
      </c>
      <c r="R2204" s="167">
        <v>0</v>
      </c>
      <c r="S2204" s="167">
        <v>0</v>
      </c>
    </row>
    <row r="2205" spans="1:20" s="204" customFormat="1" ht="14.25" customHeight="1" x14ac:dyDescent="0.2">
      <c r="A2205" s="115"/>
      <c r="B2205" s="115"/>
      <c r="C2205" s="115"/>
      <c r="D2205" s="441"/>
      <c r="E2205" s="424" t="s">
        <v>445</v>
      </c>
      <c r="F2205" s="346">
        <v>1</v>
      </c>
      <c r="G2205" s="308">
        <v>0</v>
      </c>
      <c r="H2205" s="308">
        <v>0</v>
      </c>
      <c r="I2205" s="308">
        <v>0</v>
      </c>
      <c r="J2205" s="308">
        <v>0</v>
      </c>
      <c r="K2205" s="308">
        <v>0</v>
      </c>
      <c r="L2205" s="308">
        <v>1</v>
      </c>
      <c r="M2205" s="308">
        <v>0</v>
      </c>
      <c r="N2205" s="308">
        <v>0</v>
      </c>
      <c r="O2205" s="308">
        <v>0</v>
      </c>
      <c r="P2205" s="308">
        <v>0</v>
      </c>
      <c r="Q2205" s="308">
        <v>0</v>
      </c>
      <c r="R2205" s="308">
        <v>0</v>
      </c>
      <c r="S2205" s="308">
        <v>0</v>
      </c>
      <c r="T2205" s="308"/>
    </row>
    <row r="2206" spans="1:20" ht="9" customHeight="1" x14ac:dyDescent="0.2">
      <c r="A2206" s="115"/>
      <c r="B2206" s="115"/>
      <c r="C2206" s="115"/>
      <c r="D2206" s="441" t="s">
        <v>383</v>
      </c>
      <c r="E2206" s="666" t="s">
        <v>443</v>
      </c>
      <c r="F2206" s="347">
        <v>16</v>
      </c>
      <c r="G2206" s="167">
        <v>0</v>
      </c>
      <c r="H2206" s="167">
        <v>0</v>
      </c>
      <c r="I2206" s="167">
        <v>0</v>
      </c>
      <c r="J2206" s="167">
        <v>0</v>
      </c>
      <c r="K2206" s="167">
        <v>0</v>
      </c>
      <c r="L2206" s="167">
        <v>3</v>
      </c>
      <c r="M2206" s="167">
        <v>1</v>
      </c>
      <c r="N2206" s="167">
        <v>6</v>
      </c>
      <c r="O2206" s="167">
        <v>4</v>
      </c>
      <c r="P2206" s="167">
        <v>1</v>
      </c>
      <c r="Q2206" s="167">
        <v>1</v>
      </c>
      <c r="R2206" s="167">
        <v>0</v>
      </c>
      <c r="S2206" s="167">
        <v>0</v>
      </c>
    </row>
    <row r="2207" spans="1:20" ht="9" customHeight="1" x14ac:dyDescent="0.2">
      <c r="A2207" s="115"/>
      <c r="B2207" s="115"/>
      <c r="C2207" s="115"/>
      <c r="D2207" s="441"/>
      <c r="E2207" s="666" t="s">
        <v>444</v>
      </c>
      <c r="F2207" s="347">
        <v>93</v>
      </c>
      <c r="G2207" s="167">
        <v>0</v>
      </c>
      <c r="H2207" s="167">
        <v>0</v>
      </c>
      <c r="I2207" s="167">
        <v>0</v>
      </c>
      <c r="J2207" s="167">
        <v>0</v>
      </c>
      <c r="K2207" s="167">
        <v>3</v>
      </c>
      <c r="L2207" s="167">
        <v>7</v>
      </c>
      <c r="M2207" s="167">
        <v>23</v>
      </c>
      <c r="N2207" s="167">
        <v>19</v>
      </c>
      <c r="O2207" s="167">
        <v>29</v>
      </c>
      <c r="P2207" s="167">
        <v>8</v>
      </c>
      <c r="Q2207" s="167">
        <v>2</v>
      </c>
      <c r="R2207" s="167">
        <v>2</v>
      </c>
      <c r="S2207" s="167">
        <v>0</v>
      </c>
    </row>
    <row r="2208" spans="1:20" s="204" customFormat="1" ht="14.25" customHeight="1" x14ac:dyDescent="0.2">
      <c r="A2208" s="115"/>
      <c r="B2208" s="115"/>
      <c r="C2208" s="115"/>
      <c r="D2208" s="441"/>
      <c r="E2208" s="424" t="s">
        <v>445</v>
      </c>
      <c r="F2208" s="346">
        <v>109</v>
      </c>
      <c r="G2208" s="308">
        <v>0</v>
      </c>
      <c r="H2208" s="308">
        <v>0</v>
      </c>
      <c r="I2208" s="308">
        <v>0</v>
      </c>
      <c r="J2208" s="308">
        <v>0</v>
      </c>
      <c r="K2208" s="308">
        <v>3</v>
      </c>
      <c r="L2208" s="308">
        <v>10</v>
      </c>
      <c r="M2208" s="308">
        <v>24</v>
      </c>
      <c r="N2208" s="308">
        <v>25</v>
      </c>
      <c r="O2208" s="308">
        <v>33</v>
      </c>
      <c r="P2208" s="308">
        <v>9</v>
      </c>
      <c r="Q2208" s="308">
        <v>3</v>
      </c>
      <c r="R2208" s="308">
        <v>2</v>
      </c>
      <c r="S2208" s="308">
        <v>0</v>
      </c>
      <c r="T2208" s="308"/>
    </row>
    <row r="2209" spans="1:20" ht="9" customHeight="1" x14ac:dyDescent="0.2">
      <c r="A2209" s="115"/>
      <c r="B2209" s="115"/>
      <c r="C2209" s="115"/>
      <c r="D2209" s="441" t="s">
        <v>386</v>
      </c>
      <c r="E2209" s="666" t="s">
        <v>443</v>
      </c>
      <c r="F2209" s="347">
        <v>33</v>
      </c>
      <c r="G2209" s="167">
        <v>0</v>
      </c>
      <c r="H2209" s="167">
        <v>0</v>
      </c>
      <c r="I2209" s="167">
        <v>0</v>
      </c>
      <c r="J2209" s="167">
        <v>0</v>
      </c>
      <c r="K2209" s="167">
        <v>0</v>
      </c>
      <c r="L2209" s="167">
        <v>0</v>
      </c>
      <c r="M2209" s="167">
        <v>8</v>
      </c>
      <c r="N2209" s="167">
        <v>5</v>
      </c>
      <c r="O2209" s="167">
        <v>7</v>
      </c>
      <c r="P2209" s="167">
        <v>9</v>
      </c>
      <c r="Q2209" s="167">
        <v>3</v>
      </c>
      <c r="R2209" s="167">
        <v>1</v>
      </c>
      <c r="S2209" s="167">
        <v>0</v>
      </c>
    </row>
    <row r="2210" spans="1:20" ht="9" customHeight="1" x14ac:dyDescent="0.2">
      <c r="A2210" s="115"/>
      <c r="B2210" s="115"/>
      <c r="C2210" s="115"/>
      <c r="D2210" s="441"/>
      <c r="E2210" s="666" t="s">
        <v>444</v>
      </c>
      <c r="F2210" s="347">
        <v>38</v>
      </c>
      <c r="G2210" s="167">
        <v>0</v>
      </c>
      <c r="H2210" s="167">
        <v>0</v>
      </c>
      <c r="I2210" s="167">
        <v>0</v>
      </c>
      <c r="J2210" s="167">
        <v>1</v>
      </c>
      <c r="K2210" s="167">
        <v>1</v>
      </c>
      <c r="L2210" s="167">
        <v>1</v>
      </c>
      <c r="M2210" s="167">
        <v>8</v>
      </c>
      <c r="N2210" s="167">
        <v>7</v>
      </c>
      <c r="O2210" s="167">
        <v>13</v>
      </c>
      <c r="P2210" s="167">
        <v>1</v>
      </c>
      <c r="Q2210" s="167">
        <v>3</v>
      </c>
      <c r="R2210" s="167">
        <v>3</v>
      </c>
      <c r="S2210" s="167">
        <v>0</v>
      </c>
    </row>
    <row r="2211" spans="1:20" s="204" customFormat="1" ht="14.25" customHeight="1" x14ac:dyDescent="0.2">
      <c r="A2211" s="115"/>
      <c r="B2211" s="115"/>
      <c r="C2211" s="115"/>
      <c r="D2211" s="441"/>
      <c r="E2211" s="424" t="s">
        <v>445</v>
      </c>
      <c r="F2211" s="346">
        <v>71</v>
      </c>
      <c r="G2211" s="308">
        <v>0</v>
      </c>
      <c r="H2211" s="308">
        <v>0</v>
      </c>
      <c r="I2211" s="308">
        <v>0</v>
      </c>
      <c r="J2211" s="308">
        <v>1</v>
      </c>
      <c r="K2211" s="308">
        <v>1</v>
      </c>
      <c r="L2211" s="308">
        <v>1</v>
      </c>
      <c r="M2211" s="308">
        <v>16</v>
      </c>
      <c r="N2211" s="308">
        <v>12</v>
      </c>
      <c r="O2211" s="308">
        <v>20</v>
      </c>
      <c r="P2211" s="308">
        <v>10</v>
      </c>
      <c r="Q2211" s="308">
        <v>6</v>
      </c>
      <c r="R2211" s="308">
        <v>4</v>
      </c>
      <c r="S2211" s="308">
        <v>0</v>
      </c>
      <c r="T2211" s="308"/>
    </row>
    <row r="2212" spans="1:20" ht="9" customHeight="1" x14ac:dyDescent="0.2">
      <c r="A2212" s="115"/>
      <c r="B2212" s="115"/>
      <c r="C2212" s="115"/>
      <c r="D2212" s="440" t="s">
        <v>265</v>
      </c>
      <c r="E2212" s="666" t="s">
        <v>443</v>
      </c>
      <c r="F2212" s="347">
        <v>49</v>
      </c>
      <c r="G2212" s="167">
        <v>0</v>
      </c>
      <c r="H2212" s="167">
        <v>0</v>
      </c>
      <c r="I2212" s="167">
        <v>0</v>
      </c>
      <c r="J2212" s="167">
        <v>0</v>
      </c>
      <c r="K2212" s="167">
        <v>0</v>
      </c>
      <c r="L2212" s="167">
        <v>3</v>
      </c>
      <c r="M2212" s="167">
        <v>9</v>
      </c>
      <c r="N2212" s="167">
        <v>11</v>
      </c>
      <c r="O2212" s="167">
        <v>11</v>
      </c>
      <c r="P2212" s="167">
        <v>10</v>
      </c>
      <c r="Q2212" s="167">
        <v>4</v>
      </c>
      <c r="R2212" s="167">
        <v>1</v>
      </c>
      <c r="S2212" s="167">
        <v>0</v>
      </c>
    </row>
    <row r="2213" spans="1:20" ht="9" customHeight="1" x14ac:dyDescent="0.2">
      <c r="A2213" s="115"/>
      <c r="B2213" s="115"/>
      <c r="C2213" s="115"/>
      <c r="D2213" s="441"/>
      <c r="E2213" s="666" t="s">
        <v>444</v>
      </c>
      <c r="F2213" s="347">
        <v>132</v>
      </c>
      <c r="G2213" s="167">
        <v>0</v>
      </c>
      <c r="H2213" s="167">
        <v>0</v>
      </c>
      <c r="I2213" s="167">
        <v>0</v>
      </c>
      <c r="J2213" s="167">
        <v>1</v>
      </c>
      <c r="K2213" s="167">
        <v>4</v>
      </c>
      <c r="L2213" s="167">
        <v>9</v>
      </c>
      <c r="M2213" s="167">
        <v>31</v>
      </c>
      <c r="N2213" s="167">
        <v>26</v>
      </c>
      <c r="O2213" s="167">
        <v>42</v>
      </c>
      <c r="P2213" s="167">
        <v>9</v>
      </c>
      <c r="Q2213" s="167">
        <v>5</v>
      </c>
      <c r="R2213" s="167">
        <v>5</v>
      </c>
      <c r="S2213" s="167">
        <v>0</v>
      </c>
    </row>
    <row r="2214" spans="1:20" s="204" customFormat="1" ht="14.25" customHeight="1" x14ac:dyDescent="0.2">
      <c r="A2214" s="115"/>
      <c r="B2214" s="115"/>
      <c r="C2214" s="115"/>
      <c r="D2214" s="441"/>
      <c r="E2214" s="424" t="s">
        <v>445</v>
      </c>
      <c r="F2214" s="346">
        <v>181</v>
      </c>
      <c r="G2214" s="308">
        <v>0</v>
      </c>
      <c r="H2214" s="308">
        <v>0</v>
      </c>
      <c r="I2214" s="308">
        <v>0</v>
      </c>
      <c r="J2214" s="308">
        <v>1</v>
      </c>
      <c r="K2214" s="308">
        <v>4</v>
      </c>
      <c r="L2214" s="308">
        <v>12</v>
      </c>
      <c r="M2214" s="308">
        <v>40</v>
      </c>
      <c r="N2214" s="308">
        <v>37</v>
      </c>
      <c r="O2214" s="308">
        <v>53</v>
      </c>
      <c r="P2214" s="308">
        <v>19</v>
      </c>
      <c r="Q2214" s="308">
        <v>9</v>
      </c>
      <c r="R2214" s="308">
        <v>6</v>
      </c>
      <c r="S2214" s="308">
        <v>0</v>
      </c>
      <c r="T2214" s="308"/>
    </row>
    <row r="2215" spans="1:20" ht="27" customHeight="1" x14ac:dyDescent="0.2">
      <c r="A2215" s="115"/>
      <c r="B2215" s="115"/>
      <c r="C2215" s="843" t="s">
        <v>1169</v>
      </c>
      <c r="D2215" s="843"/>
      <c r="E2215" s="424"/>
      <c r="F2215" s="346"/>
    </row>
    <row r="2216" spans="1:20" ht="9" customHeight="1" x14ac:dyDescent="0.2">
      <c r="A2216" s="115"/>
      <c r="B2216" s="115"/>
      <c r="C2216" s="115"/>
      <c r="D2216" s="441" t="s">
        <v>392</v>
      </c>
      <c r="E2216" s="666" t="s">
        <v>443</v>
      </c>
      <c r="F2216" s="347">
        <v>2</v>
      </c>
      <c r="G2216" s="167">
        <v>0</v>
      </c>
      <c r="H2216" s="167">
        <v>0</v>
      </c>
      <c r="I2216" s="167">
        <v>0</v>
      </c>
      <c r="J2216" s="167">
        <v>0</v>
      </c>
      <c r="K2216" s="167">
        <v>0</v>
      </c>
      <c r="L2216" s="167">
        <v>0</v>
      </c>
      <c r="M2216" s="167">
        <v>0</v>
      </c>
      <c r="N2216" s="167">
        <v>0</v>
      </c>
      <c r="O2216" s="167">
        <v>1</v>
      </c>
      <c r="P2216" s="167">
        <v>0</v>
      </c>
      <c r="Q2216" s="167">
        <v>1</v>
      </c>
      <c r="R2216" s="167">
        <v>0</v>
      </c>
      <c r="S2216" s="167">
        <v>0</v>
      </c>
    </row>
    <row r="2217" spans="1:20" ht="9" customHeight="1" x14ac:dyDescent="0.2">
      <c r="A2217" s="115"/>
      <c r="B2217" s="115"/>
      <c r="C2217" s="115"/>
      <c r="D2217" s="441"/>
      <c r="E2217" s="666" t="s">
        <v>444</v>
      </c>
      <c r="F2217" s="347">
        <v>8</v>
      </c>
      <c r="G2217" s="167">
        <v>0</v>
      </c>
      <c r="H2217" s="167">
        <v>0</v>
      </c>
      <c r="I2217" s="167">
        <v>0</v>
      </c>
      <c r="J2217" s="167">
        <v>0</v>
      </c>
      <c r="K2217" s="167">
        <v>0</v>
      </c>
      <c r="L2217" s="167">
        <v>0</v>
      </c>
      <c r="M2217" s="167">
        <v>0</v>
      </c>
      <c r="N2217" s="167">
        <v>2</v>
      </c>
      <c r="O2217" s="167">
        <v>4</v>
      </c>
      <c r="P2217" s="167">
        <v>0</v>
      </c>
      <c r="Q2217" s="167">
        <v>2</v>
      </c>
      <c r="R2217" s="167">
        <v>0</v>
      </c>
      <c r="S2217" s="167">
        <v>0</v>
      </c>
    </row>
    <row r="2218" spans="1:20" s="204" customFormat="1" ht="14.25" customHeight="1" x14ac:dyDescent="0.2">
      <c r="A2218" s="115"/>
      <c r="B2218" s="115"/>
      <c r="C2218" s="115"/>
      <c r="D2218" s="441"/>
      <c r="E2218" s="424" t="s">
        <v>445</v>
      </c>
      <c r="F2218" s="346">
        <v>10</v>
      </c>
      <c r="G2218" s="308">
        <v>0</v>
      </c>
      <c r="H2218" s="308">
        <v>0</v>
      </c>
      <c r="I2218" s="308">
        <v>0</v>
      </c>
      <c r="J2218" s="308">
        <v>0</v>
      </c>
      <c r="K2218" s="308">
        <v>0</v>
      </c>
      <c r="L2218" s="308">
        <v>0</v>
      </c>
      <c r="M2218" s="308">
        <v>0</v>
      </c>
      <c r="N2218" s="308">
        <v>2</v>
      </c>
      <c r="O2218" s="308">
        <v>5</v>
      </c>
      <c r="P2218" s="308">
        <v>0</v>
      </c>
      <c r="Q2218" s="308">
        <v>3</v>
      </c>
      <c r="R2218" s="308">
        <v>0</v>
      </c>
      <c r="S2218" s="308">
        <v>0</v>
      </c>
      <c r="T2218" s="308"/>
    </row>
    <row r="2219" spans="1:20" ht="18" customHeight="1" x14ac:dyDescent="0.2">
      <c r="A2219" s="115"/>
      <c r="B2219" s="115"/>
      <c r="C2219" s="115"/>
      <c r="D2219" s="442" t="s">
        <v>1194</v>
      </c>
      <c r="E2219" s="409" t="s">
        <v>443</v>
      </c>
      <c r="F2219" s="348">
        <v>12</v>
      </c>
      <c r="G2219" s="307">
        <v>0</v>
      </c>
      <c r="H2219" s="307">
        <v>0</v>
      </c>
      <c r="I2219" s="307">
        <v>0</v>
      </c>
      <c r="J2219" s="307">
        <v>0</v>
      </c>
      <c r="K2219" s="307">
        <v>0</v>
      </c>
      <c r="L2219" s="307">
        <v>3</v>
      </c>
      <c r="M2219" s="307">
        <v>0</v>
      </c>
      <c r="N2219" s="307">
        <v>2</v>
      </c>
      <c r="O2219" s="307">
        <v>1</v>
      </c>
      <c r="P2219" s="307">
        <v>1</v>
      </c>
      <c r="Q2219" s="307">
        <v>0</v>
      </c>
      <c r="R2219" s="307">
        <v>4</v>
      </c>
      <c r="S2219" s="307">
        <v>1</v>
      </c>
    </row>
    <row r="2220" spans="1:20" ht="9" customHeight="1" x14ac:dyDescent="0.2">
      <c r="A2220" s="115"/>
      <c r="B2220" s="115"/>
      <c r="C2220" s="115"/>
      <c r="D2220" s="441"/>
      <c r="E2220" s="666" t="s">
        <v>444</v>
      </c>
      <c r="F2220" s="347">
        <v>6</v>
      </c>
      <c r="G2220" s="167">
        <v>0</v>
      </c>
      <c r="H2220" s="167">
        <v>0</v>
      </c>
      <c r="I2220" s="167">
        <v>0</v>
      </c>
      <c r="J2220" s="167">
        <v>0</v>
      </c>
      <c r="K2220" s="167">
        <v>0</v>
      </c>
      <c r="L2220" s="167">
        <v>2</v>
      </c>
      <c r="M2220" s="167">
        <v>0</v>
      </c>
      <c r="N2220" s="167">
        <v>0</v>
      </c>
      <c r="O2220" s="167">
        <v>0</v>
      </c>
      <c r="P2220" s="167">
        <v>0</v>
      </c>
      <c r="Q2220" s="167">
        <v>1</v>
      </c>
      <c r="R2220" s="167">
        <v>3</v>
      </c>
      <c r="S2220" s="167">
        <v>0</v>
      </c>
    </row>
    <row r="2221" spans="1:20" s="204" customFormat="1" ht="14.25" customHeight="1" x14ac:dyDescent="0.2">
      <c r="A2221" s="115"/>
      <c r="B2221" s="115"/>
      <c r="C2221" s="115"/>
      <c r="D2221" s="441"/>
      <c r="E2221" s="424" t="s">
        <v>445</v>
      </c>
      <c r="F2221" s="346">
        <v>18</v>
      </c>
      <c r="G2221" s="308">
        <v>0</v>
      </c>
      <c r="H2221" s="308">
        <v>0</v>
      </c>
      <c r="I2221" s="308">
        <v>0</v>
      </c>
      <c r="J2221" s="308">
        <v>0</v>
      </c>
      <c r="K2221" s="308">
        <v>0</v>
      </c>
      <c r="L2221" s="308">
        <v>5</v>
      </c>
      <c r="M2221" s="308">
        <v>0</v>
      </c>
      <c r="N2221" s="308">
        <v>2</v>
      </c>
      <c r="O2221" s="308">
        <v>1</v>
      </c>
      <c r="P2221" s="308">
        <v>1</v>
      </c>
      <c r="Q2221" s="308">
        <v>1</v>
      </c>
      <c r="R2221" s="308">
        <v>7</v>
      </c>
      <c r="S2221" s="308">
        <v>1</v>
      </c>
      <c r="T2221" s="308"/>
    </row>
    <row r="2222" spans="1:20" ht="18" customHeight="1" x14ac:dyDescent="0.2">
      <c r="A2222" s="115"/>
      <c r="B2222" s="115"/>
      <c r="C2222" s="115"/>
      <c r="D2222" s="442" t="s">
        <v>1184</v>
      </c>
      <c r="E2222" s="409" t="s">
        <v>443</v>
      </c>
      <c r="F2222" s="348">
        <v>51</v>
      </c>
      <c r="G2222" s="307">
        <v>0</v>
      </c>
      <c r="H2222" s="307">
        <v>2</v>
      </c>
      <c r="I2222" s="307">
        <v>3</v>
      </c>
      <c r="J2222" s="307">
        <v>4</v>
      </c>
      <c r="K2222" s="307">
        <v>7</v>
      </c>
      <c r="L2222" s="307">
        <v>6</v>
      </c>
      <c r="M2222" s="307">
        <v>7</v>
      </c>
      <c r="N2222" s="307">
        <v>3</v>
      </c>
      <c r="O2222" s="307">
        <v>5</v>
      </c>
      <c r="P2222" s="307">
        <v>1</v>
      </c>
      <c r="Q2222" s="307">
        <v>2</v>
      </c>
      <c r="R2222" s="307">
        <v>11</v>
      </c>
      <c r="S2222" s="307">
        <v>0</v>
      </c>
    </row>
    <row r="2223" spans="1:20" ht="9" customHeight="1" x14ac:dyDescent="0.2">
      <c r="A2223" s="115"/>
      <c r="B2223" s="115"/>
      <c r="C2223" s="115"/>
      <c r="D2223" s="441"/>
      <c r="E2223" s="666" t="s">
        <v>444</v>
      </c>
      <c r="F2223" s="347">
        <v>30</v>
      </c>
      <c r="G2223" s="167">
        <v>0</v>
      </c>
      <c r="H2223" s="167">
        <v>1</v>
      </c>
      <c r="I2223" s="167">
        <v>0</v>
      </c>
      <c r="J2223" s="167">
        <v>1</v>
      </c>
      <c r="K2223" s="167">
        <v>7</v>
      </c>
      <c r="L2223" s="167">
        <v>4</v>
      </c>
      <c r="M2223" s="167">
        <v>6</v>
      </c>
      <c r="N2223" s="167">
        <v>2</v>
      </c>
      <c r="O2223" s="167">
        <v>2</v>
      </c>
      <c r="P2223" s="167">
        <v>0</v>
      </c>
      <c r="Q2223" s="167">
        <v>0</v>
      </c>
      <c r="R2223" s="167">
        <v>7</v>
      </c>
      <c r="S2223" s="167">
        <v>0</v>
      </c>
    </row>
    <row r="2224" spans="1:20" s="204" customFormat="1" ht="14.25" customHeight="1" x14ac:dyDescent="0.2">
      <c r="A2224" s="115"/>
      <c r="B2224" s="115"/>
      <c r="C2224" s="115"/>
      <c r="D2224" s="441"/>
      <c r="E2224" s="424" t="s">
        <v>445</v>
      </c>
      <c r="F2224" s="346">
        <v>81</v>
      </c>
      <c r="G2224" s="308">
        <v>0</v>
      </c>
      <c r="H2224" s="308">
        <v>3</v>
      </c>
      <c r="I2224" s="308">
        <v>3</v>
      </c>
      <c r="J2224" s="308">
        <v>5</v>
      </c>
      <c r="K2224" s="308">
        <v>14</v>
      </c>
      <c r="L2224" s="308">
        <v>10</v>
      </c>
      <c r="M2224" s="308">
        <v>13</v>
      </c>
      <c r="N2224" s="308">
        <v>5</v>
      </c>
      <c r="O2224" s="308">
        <v>7</v>
      </c>
      <c r="P2224" s="308">
        <v>1</v>
      </c>
      <c r="Q2224" s="308">
        <v>2</v>
      </c>
      <c r="R2224" s="308">
        <v>18</v>
      </c>
      <c r="S2224" s="308">
        <v>0</v>
      </c>
      <c r="T2224" s="308"/>
    </row>
    <row r="2225" spans="1:20" ht="9" customHeight="1" x14ac:dyDescent="0.2">
      <c r="A2225" s="115"/>
      <c r="B2225" s="115"/>
      <c r="C2225" s="115"/>
      <c r="D2225" s="441" t="s">
        <v>1185</v>
      </c>
      <c r="E2225" s="666" t="s">
        <v>443</v>
      </c>
      <c r="F2225" s="347">
        <v>3</v>
      </c>
      <c r="G2225" s="167">
        <v>0</v>
      </c>
      <c r="H2225" s="167">
        <v>0</v>
      </c>
      <c r="I2225" s="167">
        <v>0</v>
      </c>
      <c r="J2225" s="167">
        <v>0</v>
      </c>
      <c r="K2225" s="167">
        <v>0</v>
      </c>
      <c r="L2225" s="167">
        <v>0</v>
      </c>
      <c r="M2225" s="167">
        <v>0</v>
      </c>
      <c r="N2225" s="167">
        <v>0</v>
      </c>
      <c r="O2225" s="167">
        <v>1</v>
      </c>
      <c r="P2225" s="167">
        <v>0</v>
      </c>
      <c r="Q2225" s="167">
        <v>0</v>
      </c>
      <c r="R2225" s="167">
        <v>2</v>
      </c>
      <c r="S2225" s="167">
        <v>0</v>
      </c>
    </row>
    <row r="2226" spans="1:20" s="204" customFormat="1" ht="14.25" customHeight="1" x14ac:dyDescent="0.2">
      <c r="A2226" s="115"/>
      <c r="B2226" s="115"/>
      <c r="C2226" s="115"/>
      <c r="D2226" s="441"/>
      <c r="E2226" s="424" t="s">
        <v>445</v>
      </c>
      <c r="F2226" s="346">
        <v>3</v>
      </c>
      <c r="G2226" s="308">
        <v>0</v>
      </c>
      <c r="H2226" s="308">
        <v>0</v>
      </c>
      <c r="I2226" s="308">
        <v>0</v>
      </c>
      <c r="J2226" s="308">
        <v>0</v>
      </c>
      <c r="K2226" s="308">
        <v>0</v>
      </c>
      <c r="L2226" s="308">
        <v>0</v>
      </c>
      <c r="M2226" s="308">
        <v>0</v>
      </c>
      <c r="N2226" s="308">
        <v>0</v>
      </c>
      <c r="O2226" s="308">
        <v>1</v>
      </c>
      <c r="P2226" s="308">
        <v>0</v>
      </c>
      <c r="Q2226" s="308">
        <v>0</v>
      </c>
      <c r="R2226" s="308">
        <v>2</v>
      </c>
      <c r="S2226" s="308">
        <v>0</v>
      </c>
      <c r="T2226" s="308"/>
    </row>
    <row r="2227" spans="1:20" ht="9" customHeight="1" x14ac:dyDescent="0.2">
      <c r="A2227" s="115"/>
      <c r="B2227" s="115"/>
      <c r="C2227" s="115"/>
      <c r="D2227" s="441" t="s">
        <v>394</v>
      </c>
      <c r="E2227" s="666" t="s">
        <v>443</v>
      </c>
      <c r="F2227" s="347">
        <v>3</v>
      </c>
      <c r="G2227" s="167">
        <v>0</v>
      </c>
      <c r="H2227" s="167">
        <v>2</v>
      </c>
      <c r="I2227" s="167">
        <v>1</v>
      </c>
      <c r="J2227" s="167">
        <v>0</v>
      </c>
      <c r="K2227" s="167">
        <v>0</v>
      </c>
      <c r="L2227" s="167">
        <v>0</v>
      </c>
      <c r="M2227" s="167">
        <v>0</v>
      </c>
      <c r="N2227" s="167">
        <v>0</v>
      </c>
      <c r="O2227" s="167">
        <v>0</v>
      </c>
      <c r="P2227" s="167">
        <v>0</v>
      </c>
      <c r="Q2227" s="167">
        <v>0</v>
      </c>
      <c r="R2227" s="167">
        <v>0</v>
      </c>
      <c r="S2227" s="167">
        <v>0</v>
      </c>
    </row>
    <row r="2228" spans="1:20" ht="9" customHeight="1" x14ac:dyDescent="0.2">
      <c r="A2228" s="115"/>
      <c r="B2228" s="115"/>
      <c r="C2228" s="115"/>
      <c r="D2228" s="441"/>
      <c r="E2228" s="666" t="s">
        <v>444</v>
      </c>
      <c r="F2228" s="347">
        <v>1</v>
      </c>
      <c r="G2228" s="167">
        <v>0</v>
      </c>
      <c r="H2228" s="167">
        <v>0</v>
      </c>
      <c r="I2228" s="167">
        <v>0</v>
      </c>
      <c r="J2228" s="167">
        <v>0</v>
      </c>
      <c r="K2228" s="167">
        <v>0</v>
      </c>
      <c r="L2228" s="167">
        <v>0</v>
      </c>
      <c r="M2228" s="167">
        <v>0</v>
      </c>
      <c r="N2228" s="167">
        <v>0</v>
      </c>
      <c r="O2228" s="167">
        <v>0</v>
      </c>
      <c r="P2228" s="167">
        <v>1</v>
      </c>
      <c r="Q2228" s="167">
        <v>0</v>
      </c>
      <c r="R2228" s="167">
        <v>0</v>
      </c>
      <c r="S2228" s="167">
        <v>0</v>
      </c>
    </row>
    <row r="2229" spans="1:20" s="204" customFormat="1" ht="14.25" customHeight="1" x14ac:dyDescent="0.2">
      <c r="A2229" s="115"/>
      <c r="B2229" s="115"/>
      <c r="C2229" s="115"/>
      <c r="D2229" s="441"/>
      <c r="E2229" s="424" t="s">
        <v>445</v>
      </c>
      <c r="F2229" s="346">
        <v>4</v>
      </c>
      <c r="G2229" s="308">
        <v>0</v>
      </c>
      <c r="H2229" s="308">
        <v>2</v>
      </c>
      <c r="I2229" s="308">
        <v>1</v>
      </c>
      <c r="J2229" s="308">
        <v>0</v>
      </c>
      <c r="K2229" s="308">
        <v>0</v>
      </c>
      <c r="L2229" s="308">
        <v>0</v>
      </c>
      <c r="M2229" s="308">
        <v>0</v>
      </c>
      <c r="N2229" s="308">
        <v>0</v>
      </c>
      <c r="O2229" s="308">
        <v>0</v>
      </c>
      <c r="P2229" s="308">
        <v>1</v>
      </c>
      <c r="Q2229" s="308">
        <v>0</v>
      </c>
      <c r="R2229" s="308">
        <v>0</v>
      </c>
      <c r="S2229" s="308">
        <v>0</v>
      </c>
      <c r="T2229" s="308"/>
    </row>
    <row r="2230" spans="1:20" ht="18" customHeight="1" x14ac:dyDescent="0.2">
      <c r="A2230" s="115"/>
      <c r="B2230" s="115"/>
      <c r="C2230" s="115"/>
      <c r="D2230" s="442" t="s">
        <v>1186</v>
      </c>
      <c r="E2230" s="409" t="s">
        <v>443</v>
      </c>
      <c r="F2230" s="348">
        <v>18</v>
      </c>
      <c r="G2230" s="307">
        <v>0</v>
      </c>
      <c r="H2230" s="307">
        <v>3</v>
      </c>
      <c r="I2230" s="307">
        <v>5</v>
      </c>
      <c r="J2230" s="307">
        <v>6</v>
      </c>
      <c r="K2230" s="307">
        <v>2</v>
      </c>
      <c r="L2230" s="307">
        <v>2</v>
      </c>
      <c r="M2230" s="307">
        <v>0</v>
      </c>
      <c r="N2230" s="307">
        <v>0</v>
      </c>
      <c r="O2230" s="307">
        <v>0</v>
      </c>
      <c r="P2230" s="307">
        <v>0</v>
      </c>
      <c r="Q2230" s="307">
        <v>0</v>
      </c>
      <c r="R2230" s="307">
        <v>0</v>
      </c>
      <c r="S2230" s="307">
        <v>0</v>
      </c>
    </row>
    <row r="2231" spans="1:20" ht="9" customHeight="1" x14ac:dyDescent="0.2">
      <c r="A2231" s="115"/>
      <c r="B2231" s="115"/>
      <c r="C2231" s="115"/>
      <c r="D2231" s="441"/>
      <c r="E2231" s="666" t="s">
        <v>444</v>
      </c>
      <c r="F2231" s="347">
        <v>27</v>
      </c>
      <c r="G2231" s="167">
        <v>1</v>
      </c>
      <c r="H2231" s="167">
        <v>1</v>
      </c>
      <c r="I2231" s="167">
        <v>14</v>
      </c>
      <c r="J2231" s="167">
        <v>5</v>
      </c>
      <c r="K2231" s="167">
        <v>2</v>
      </c>
      <c r="L2231" s="167">
        <v>2</v>
      </c>
      <c r="M2231" s="167">
        <v>1</v>
      </c>
      <c r="N2231" s="167">
        <v>1</v>
      </c>
      <c r="O2231" s="167">
        <v>0</v>
      </c>
      <c r="P2231" s="167">
        <v>0</v>
      </c>
      <c r="Q2231" s="167">
        <v>0</v>
      </c>
      <c r="R2231" s="167">
        <v>0</v>
      </c>
      <c r="S2231" s="167">
        <v>0</v>
      </c>
    </row>
    <row r="2232" spans="1:20" s="204" customFormat="1" ht="14.25" customHeight="1" x14ac:dyDescent="0.2">
      <c r="A2232" s="115"/>
      <c r="B2232" s="115"/>
      <c r="C2232" s="115"/>
      <c r="D2232" s="441"/>
      <c r="E2232" s="424" t="s">
        <v>445</v>
      </c>
      <c r="F2232" s="346">
        <v>45</v>
      </c>
      <c r="G2232" s="308">
        <v>1</v>
      </c>
      <c r="H2232" s="308">
        <v>4</v>
      </c>
      <c r="I2232" s="308">
        <v>19</v>
      </c>
      <c r="J2232" s="308">
        <v>11</v>
      </c>
      <c r="K2232" s="308">
        <v>4</v>
      </c>
      <c r="L2232" s="308">
        <v>4</v>
      </c>
      <c r="M2232" s="308">
        <v>1</v>
      </c>
      <c r="N2232" s="308">
        <v>1</v>
      </c>
      <c r="O2232" s="308">
        <v>0</v>
      </c>
      <c r="P2232" s="308">
        <v>0</v>
      </c>
      <c r="Q2232" s="308">
        <v>0</v>
      </c>
      <c r="R2232" s="308">
        <v>0</v>
      </c>
      <c r="S2232" s="308">
        <v>0</v>
      </c>
      <c r="T2232" s="308"/>
    </row>
    <row r="2233" spans="1:20" ht="9" customHeight="1" x14ac:dyDescent="0.2">
      <c r="A2233" s="115"/>
      <c r="B2233" s="115"/>
      <c r="C2233" s="115"/>
      <c r="D2233" s="440" t="s">
        <v>265</v>
      </c>
      <c r="E2233" s="666" t="s">
        <v>443</v>
      </c>
      <c r="F2233" s="347">
        <v>89</v>
      </c>
      <c r="G2233" s="167">
        <v>0</v>
      </c>
      <c r="H2233" s="167">
        <v>7</v>
      </c>
      <c r="I2233" s="167">
        <v>9</v>
      </c>
      <c r="J2233" s="167">
        <v>10</v>
      </c>
      <c r="K2233" s="167">
        <v>9</v>
      </c>
      <c r="L2233" s="167">
        <v>11</v>
      </c>
      <c r="M2233" s="167">
        <v>7</v>
      </c>
      <c r="N2233" s="167">
        <v>5</v>
      </c>
      <c r="O2233" s="167">
        <v>8</v>
      </c>
      <c r="P2233" s="167">
        <v>2</v>
      </c>
      <c r="Q2233" s="167">
        <v>3</v>
      </c>
      <c r="R2233" s="167">
        <v>17</v>
      </c>
      <c r="S2233" s="167">
        <v>1</v>
      </c>
    </row>
    <row r="2234" spans="1:20" ht="9" customHeight="1" x14ac:dyDescent="0.2">
      <c r="A2234" s="115"/>
      <c r="B2234" s="115"/>
      <c r="C2234" s="115"/>
      <c r="D2234" s="441"/>
      <c r="E2234" s="666" t="s">
        <v>444</v>
      </c>
      <c r="F2234" s="347">
        <v>72</v>
      </c>
      <c r="G2234" s="167">
        <v>1</v>
      </c>
      <c r="H2234" s="167">
        <v>2</v>
      </c>
      <c r="I2234" s="167">
        <v>14</v>
      </c>
      <c r="J2234" s="167">
        <v>6</v>
      </c>
      <c r="K2234" s="167">
        <v>9</v>
      </c>
      <c r="L2234" s="167">
        <v>8</v>
      </c>
      <c r="M2234" s="167">
        <v>7</v>
      </c>
      <c r="N2234" s="167">
        <v>5</v>
      </c>
      <c r="O2234" s="167">
        <v>6</v>
      </c>
      <c r="P2234" s="167">
        <v>1</v>
      </c>
      <c r="Q2234" s="167">
        <v>3</v>
      </c>
      <c r="R2234" s="167">
        <v>10</v>
      </c>
      <c r="S2234" s="167">
        <v>0</v>
      </c>
    </row>
    <row r="2235" spans="1:20" s="204" customFormat="1" ht="14.25" customHeight="1" x14ac:dyDescent="0.2">
      <c r="A2235" s="115"/>
      <c r="B2235" s="115"/>
      <c r="C2235" s="115"/>
      <c r="D2235" s="441"/>
      <c r="E2235" s="424" t="s">
        <v>445</v>
      </c>
      <c r="F2235" s="346">
        <v>161</v>
      </c>
      <c r="G2235" s="308">
        <v>1</v>
      </c>
      <c r="H2235" s="308">
        <v>9</v>
      </c>
      <c r="I2235" s="308">
        <v>23</v>
      </c>
      <c r="J2235" s="308">
        <v>16</v>
      </c>
      <c r="K2235" s="308">
        <v>18</v>
      </c>
      <c r="L2235" s="308">
        <v>19</v>
      </c>
      <c r="M2235" s="308">
        <v>14</v>
      </c>
      <c r="N2235" s="308">
        <v>10</v>
      </c>
      <c r="O2235" s="308">
        <v>14</v>
      </c>
      <c r="P2235" s="308">
        <v>3</v>
      </c>
      <c r="Q2235" s="308">
        <v>6</v>
      </c>
      <c r="R2235" s="308">
        <v>27</v>
      </c>
      <c r="S2235" s="308">
        <v>1</v>
      </c>
      <c r="T2235" s="308"/>
    </row>
    <row r="2236" spans="1:20" ht="36" customHeight="1" x14ac:dyDescent="0.2">
      <c r="A2236" s="115"/>
      <c r="B2236" s="115"/>
      <c r="C2236" s="843" t="s">
        <v>2459</v>
      </c>
      <c r="D2236" s="843"/>
      <c r="E2236" s="424"/>
      <c r="F2236" s="346"/>
    </row>
    <row r="2237" spans="1:20" ht="9" customHeight="1" x14ac:dyDescent="0.2">
      <c r="A2237" s="115"/>
      <c r="B2237" s="115"/>
      <c r="C2237" s="115"/>
      <c r="D2237" s="441" t="s">
        <v>1171</v>
      </c>
      <c r="E2237" s="666" t="s">
        <v>443</v>
      </c>
      <c r="F2237" s="347">
        <v>9</v>
      </c>
      <c r="G2237" s="167">
        <v>0</v>
      </c>
      <c r="H2237" s="167">
        <v>0</v>
      </c>
      <c r="I2237" s="167">
        <v>0</v>
      </c>
      <c r="J2237" s="167">
        <v>1</v>
      </c>
      <c r="K2237" s="167">
        <v>1</v>
      </c>
      <c r="L2237" s="167">
        <v>0</v>
      </c>
      <c r="M2237" s="167">
        <v>3</v>
      </c>
      <c r="N2237" s="167">
        <v>1</v>
      </c>
      <c r="O2237" s="167">
        <v>2</v>
      </c>
      <c r="P2237" s="167">
        <v>0</v>
      </c>
      <c r="Q2237" s="167">
        <v>1</v>
      </c>
      <c r="R2237" s="167">
        <v>0</v>
      </c>
      <c r="S2237" s="167">
        <v>0</v>
      </c>
    </row>
    <row r="2238" spans="1:20" ht="9" customHeight="1" x14ac:dyDescent="0.2">
      <c r="A2238" s="115"/>
      <c r="B2238" s="115"/>
      <c r="C2238" s="115"/>
      <c r="D2238" s="441"/>
      <c r="E2238" s="666" t="s">
        <v>444</v>
      </c>
      <c r="F2238" s="347">
        <v>3</v>
      </c>
      <c r="G2238" s="167">
        <v>0</v>
      </c>
      <c r="H2238" s="167">
        <v>0</v>
      </c>
      <c r="I2238" s="167">
        <v>0</v>
      </c>
      <c r="J2238" s="167">
        <v>0</v>
      </c>
      <c r="K2238" s="167">
        <v>2</v>
      </c>
      <c r="L2238" s="167">
        <v>0</v>
      </c>
      <c r="M2238" s="167">
        <v>0</v>
      </c>
      <c r="N2238" s="167">
        <v>1</v>
      </c>
      <c r="O2238" s="167">
        <v>0</v>
      </c>
      <c r="P2238" s="167">
        <v>0</v>
      </c>
      <c r="Q2238" s="167">
        <v>0</v>
      </c>
      <c r="R2238" s="167">
        <v>0</v>
      </c>
      <c r="S2238" s="167">
        <v>0</v>
      </c>
    </row>
    <row r="2239" spans="1:20" s="204" customFormat="1" ht="14.25" customHeight="1" x14ac:dyDescent="0.2">
      <c r="A2239" s="115"/>
      <c r="B2239" s="115"/>
      <c r="C2239" s="115"/>
      <c r="D2239" s="441"/>
      <c r="E2239" s="424" t="s">
        <v>445</v>
      </c>
      <c r="F2239" s="346">
        <v>12</v>
      </c>
      <c r="G2239" s="308">
        <v>0</v>
      </c>
      <c r="H2239" s="308">
        <v>0</v>
      </c>
      <c r="I2239" s="308">
        <v>0</v>
      </c>
      <c r="J2239" s="308">
        <v>1</v>
      </c>
      <c r="K2239" s="308">
        <v>3</v>
      </c>
      <c r="L2239" s="308">
        <v>0</v>
      </c>
      <c r="M2239" s="308">
        <v>3</v>
      </c>
      <c r="N2239" s="308">
        <v>2</v>
      </c>
      <c r="O2239" s="308">
        <v>2</v>
      </c>
      <c r="P2239" s="308">
        <v>0</v>
      </c>
      <c r="Q2239" s="308">
        <v>1</v>
      </c>
      <c r="R2239" s="308">
        <v>0</v>
      </c>
      <c r="S2239" s="308">
        <v>0</v>
      </c>
      <c r="T2239" s="308"/>
    </row>
    <row r="2240" spans="1:20" ht="9" customHeight="1" x14ac:dyDescent="0.2">
      <c r="A2240" s="115"/>
      <c r="B2240" s="115"/>
      <c r="C2240" s="115"/>
      <c r="D2240" s="441" t="s">
        <v>399</v>
      </c>
      <c r="E2240" s="666" t="s">
        <v>443</v>
      </c>
      <c r="F2240" s="347">
        <v>11</v>
      </c>
      <c r="G2240" s="167">
        <v>0</v>
      </c>
      <c r="H2240" s="167">
        <v>1</v>
      </c>
      <c r="I2240" s="167">
        <v>2</v>
      </c>
      <c r="J2240" s="167">
        <v>2</v>
      </c>
      <c r="K2240" s="167">
        <v>4</v>
      </c>
      <c r="L2240" s="167">
        <v>1</v>
      </c>
      <c r="M2240" s="167">
        <v>0</v>
      </c>
      <c r="N2240" s="167">
        <v>1</v>
      </c>
      <c r="O2240" s="167">
        <v>0</v>
      </c>
      <c r="P2240" s="167">
        <v>0</v>
      </c>
      <c r="Q2240" s="167">
        <v>0</v>
      </c>
      <c r="R2240" s="167">
        <v>0</v>
      </c>
      <c r="S2240" s="167">
        <v>0</v>
      </c>
    </row>
    <row r="2241" spans="1:20" ht="9" customHeight="1" x14ac:dyDescent="0.2">
      <c r="A2241" s="115"/>
      <c r="B2241" s="115"/>
      <c r="C2241" s="115"/>
      <c r="D2241" s="441"/>
      <c r="E2241" s="666" t="s">
        <v>444</v>
      </c>
      <c r="F2241" s="347">
        <v>15</v>
      </c>
      <c r="G2241" s="167">
        <v>0</v>
      </c>
      <c r="H2241" s="167">
        <v>3</v>
      </c>
      <c r="I2241" s="167">
        <v>2</v>
      </c>
      <c r="J2241" s="167">
        <v>3</v>
      </c>
      <c r="K2241" s="167">
        <v>5</v>
      </c>
      <c r="L2241" s="167">
        <v>2</v>
      </c>
      <c r="M2241" s="167">
        <v>0</v>
      </c>
      <c r="N2241" s="167">
        <v>0</v>
      </c>
      <c r="O2241" s="167">
        <v>0</v>
      </c>
      <c r="P2241" s="167">
        <v>0</v>
      </c>
      <c r="Q2241" s="167">
        <v>0</v>
      </c>
      <c r="R2241" s="167">
        <v>0</v>
      </c>
      <c r="S2241" s="167">
        <v>0</v>
      </c>
    </row>
    <row r="2242" spans="1:20" s="204" customFormat="1" ht="14.25" customHeight="1" x14ac:dyDescent="0.2">
      <c r="A2242" s="115"/>
      <c r="B2242" s="115"/>
      <c r="C2242" s="115"/>
      <c r="D2242" s="441"/>
      <c r="E2242" s="424" t="s">
        <v>445</v>
      </c>
      <c r="F2242" s="346">
        <v>26</v>
      </c>
      <c r="G2242" s="308">
        <v>0</v>
      </c>
      <c r="H2242" s="308">
        <v>4</v>
      </c>
      <c r="I2242" s="308">
        <v>4</v>
      </c>
      <c r="J2242" s="308">
        <v>5</v>
      </c>
      <c r="K2242" s="308">
        <v>9</v>
      </c>
      <c r="L2242" s="308">
        <v>3</v>
      </c>
      <c r="M2242" s="308">
        <v>0</v>
      </c>
      <c r="N2242" s="308">
        <v>1</v>
      </c>
      <c r="O2242" s="308">
        <v>0</v>
      </c>
      <c r="P2242" s="308">
        <v>0</v>
      </c>
      <c r="Q2242" s="308">
        <v>0</v>
      </c>
      <c r="R2242" s="308">
        <v>0</v>
      </c>
      <c r="S2242" s="308">
        <v>0</v>
      </c>
      <c r="T2242" s="308"/>
    </row>
    <row r="2243" spans="1:20" ht="9" customHeight="1" x14ac:dyDescent="0.2">
      <c r="A2243" s="115"/>
      <c r="B2243" s="115"/>
      <c r="C2243" s="115"/>
      <c r="D2243" s="440" t="s">
        <v>265</v>
      </c>
      <c r="E2243" s="666" t="s">
        <v>443</v>
      </c>
      <c r="F2243" s="347">
        <v>20</v>
      </c>
      <c r="G2243" s="167">
        <v>0</v>
      </c>
      <c r="H2243" s="167">
        <v>1</v>
      </c>
      <c r="I2243" s="167">
        <v>2</v>
      </c>
      <c r="J2243" s="167">
        <v>3</v>
      </c>
      <c r="K2243" s="167">
        <v>5</v>
      </c>
      <c r="L2243" s="167">
        <v>1</v>
      </c>
      <c r="M2243" s="167">
        <v>3</v>
      </c>
      <c r="N2243" s="167">
        <v>2</v>
      </c>
      <c r="O2243" s="167">
        <v>2</v>
      </c>
      <c r="P2243" s="167">
        <v>0</v>
      </c>
      <c r="Q2243" s="167">
        <v>1</v>
      </c>
      <c r="R2243" s="167">
        <v>0</v>
      </c>
      <c r="S2243" s="167">
        <v>0</v>
      </c>
    </row>
    <row r="2244" spans="1:20" ht="9" customHeight="1" x14ac:dyDescent="0.2">
      <c r="A2244" s="115"/>
      <c r="B2244" s="115"/>
      <c r="C2244" s="115"/>
      <c r="D2244" s="441"/>
      <c r="E2244" s="666" t="s">
        <v>444</v>
      </c>
      <c r="F2244" s="347">
        <v>18</v>
      </c>
      <c r="G2244" s="167">
        <v>0</v>
      </c>
      <c r="H2244" s="167">
        <v>3</v>
      </c>
      <c r="I2244" s="167">
        <v>2</v>
      </c>
      <c r="J2244" s="167">
        <v>3</v>
      </c>
      <c r="K2244" s="167">
        <v>7</v>
      </c>
      <c r="L2244" s="167">
        <v>2</v>
      </c>
      <c r="M2244" s="167">
        <v>0</v>
      </c>
      <c r="N2244" s="167">
        <v>1</v>
      </c>
      <c r="O2244" s="167">
        <v>0</v>
      </c>
      <c r="P2244" s="167">
        <v>0</v>
      </c>
      <c r="Q2244" s="167">
        <v>0</v>
      </c>
      <c r="R2244" s="167">
        <v>0</v>
      </c>
      <c r="S2244" s="167">
        <v>0</v>
      </c>
    </row>
    <row r="2245" spans="1:20" s="204" customFormat="1" ht="14.25" customHeight="1" x14ac:dyDescent="0.2">
      <c r="A2245" s="115"/>
      <c r="B2245" s="115"/>
      <c r="C2245" s="115"/>
      <c r="D2245" s="441"/>
      <c r="E2245" s="424" t="s">
        <v>445</v>
      </c>
      <c r="F2245" s="346">
        <v>38</v>
      </c>
      <c r="G2245" s="308">
        <v>0</v>
      </c>
      <c r="H2245" s="308">
        <v>4</v>
      </c>
      <c r="I2245" s="308">
        <v>4</v>
      </c>
      <c r="J2245" s="308">
        <v>6</v>
      </c>
      <c r="K2245" s="308">
        <v>12</v>
      </c>
      <c r="L2245" s="308">
        <v>3</v>
      </c>
      <c r="M2245" s="308">
        <v>3</v>
      </c>
      <c r="N2245" s="308">
        <v>3</v>
      </c>
      <c r="O2245" s="308">
        <v>2</v>
      </c>
      <c r="P2245" s="308">
        <v>0</v>
      </c>
      <c r="Q2245" s="308">
        <v>1</v>
      </c>
      <c r="R2245" s="308">
        <v>0</v>
      </c>
      <c r="S2245" s="308">
        <v>0</v>
      </c>
      <c r="T2245" s="308"/>
    </row>
    <row r="2246" spans="1:20" ht="36" customHeight="1" x14ac:dyDescent="0.2">
      <c r="A2246" s="115"/>
      <c r="B2246" s="115"/>
      <c r="C2246" s="843" t="s">
        <v>2460</v>
      </c>
      <c r="D2246" s="843"/>
      <c r="E2246" s="424"/>
      <c r="F2246" s="346"/>
    </row>
    <row r="2247" spans="1:20" ht="9" customHeight="1" x14ac:dyDescent="0.2">
      <c r="A2247" s="115"/>
      <c r="B2247" s="115"/>
      <c r="C2247" s="115"/>
      <c r="D2247" s="441" t="s">
        <v>402</v>
      </c>
      <c r="E2247" s="666" t="s">
        <v>443</v>
      </c>
      <c r="F2247" s="347">
        <v>51</v>
      </c>
      <c r="G2247" s="167">
        <v>0</v>
      </c>
      <c r="H2247" s="167">
        <v>2</v>
      </c>
      <c r="I2247" s="167">
        <v>1</v>
      </c>
      <c r="J2247" s="167">
        <v>1</v>
      </c>
      <c r="K2247" s="167">
        <v>0</v>
      </c>
      <c r="L2247" s="167">
        <v>6</v>
      </c>
      <c r="M2247" s="167">
        <v>0</v>
      </c>
      <c r="N2247" s="167">
        <v>4</v>
      </c>
      <c r="O2247" s="167">
        <v>5</v>
      </c>
      <c r="P2247" s="167">
        <v>5</v>
      </c>
      <c r="Q2247" s="167">
        <v>5</v>
      </c>
      <c r="R2247" s="167">
        <v>22</v>
      </c>
      <c r="S2247" s="167">
        <v>0</v>
      </c>
    </row>
    <row r="2248" spans="1:20" ht="9" customHeight="1" x14ac:dyDescent="0.2">
      <c r="A2248" s="115"/>
      <c r="B2248" s="115"/>
      <c r="C2248" s="115"/>
      <c r="D2248" s="441"/>
      <c r="E2248" s="666" t="s">
        <v>444</v>
      </c>
      <c r="F2248" s="347">
        <v>35</v>
      </c>
      <c r="G2248" s="167">
        <v>4</v>
      </c>
      <c r="H2248" s="167">
        <v>0</v>
      </c>
      <c r="I2248" s="167">
        <v>0</v>
      </c>
      <c r="J2248" s="167">
        <v>1</v>
      </c>
      <c r="K2248" s="167">
        <v>3</v>
      </c>
      <c r="L2248" s="167">
        <v>3</v>
      </c>
      <c r="M2248" s="167">
        <v>1</v>
      </c>
      <c r="N2248" s="167">
        <v>3</v>
      </c>
      <c r="O2248" s="167">
        <v>7</v>
      </c>
      <c r="P2248" s="167">
        <v>4</v>
      </c>
      <c r="Q2248" s="167">
        <v>3</v>
      </c>
      <c r="R2248" s="167">
        <v>6</v>
      </c>
      <c r="S2248" s="167">
        <v>0</v>
      </c>
    </row>
    <row r="2249" spans="1:20" s="204" customFormat="1" ht="14.25" customHeight="1" x14ac:dyDescent="0.2">
      <c r="A2249" s="115"/>
      <c r="B2249" s="115"/>
      <c r="C2249" s="115"/>
      <c r="D2249" s="441"/>
      <c r="E2249" s="424" t="s">
        <v>445</v>
      </c>
      <c r="F2249" s="346">
        <v>86</v>
      </c>
      <c r="G2249" s="308">
        <v>4</v>
      </c>
      <c r="H2249" s="308">
        <v>2</v>
      </c>
      <c r="I2249" s="308">
        <v>1</v>
      </c>
      <c r="J2249" s="308">
        <v>2</v>
      </c>
      <c r="K2249" s="308">
        <v>3</v>
      </c>
      <c r="L2249" s="308">
        <v>9</v>
      </c>
      <c r="M2249" s="308">
        <v>1</v>
      </c>
      <c r="N2249" s="308">
        <v>7</v>
      </c>
      <c r="O2249" s="308">
        <v>12</v>
      </c>
      <c r="P2249" s="308">
        <v>9</v>
      </c>
      <c r="Q2249" s="308">
        <v>8</v>
      </c>
      <c r="R2249" s="308">
        <v>28</v>
      </c>
      <c r="S2249" s="308">
        <v>0</v>
      </c>
      <c r="T2249" s="308"/>
    </row>
    <row r="2250" spans="1:20" ht="9" customHeight="1" x14ac:dyDescent="0.2">
      <c r="A2250" s="115"/>
      <c r="B2250" s="115"/>
      <c r="C2250" s="115"/>
      <c r="D2250" s="441" t="s">
        <v>403</v>
      </c>
      <c r="E2250" s="666" t="s">
        <v>443</v>
      </c>
      <c r="F2250" s="347">
        <v>78</v>
      </c>
      <c r="G2250" s="167">
        <v>0</v>
      </c>
      <c r="H2250" s="167">
        <v>1</v>
      </c>
      <c r="I2250" s="167">
        <v>1</v>
      </c>
      <c r="J2250" s="167">
        <v>6</v>
      </c>
      <c r="K2250" s="167">
        <v>23</v>
      </c>
      <c r="L2250" s="167">
        <v>10</v>
      </c>
      <c r="M2250" s="167">
        <v>14</v>
      </c>
      <c r="N2250" s="167">
        <v>12</v>
      </c>
      <c r="O2250" s="167">
        <v>3</v>
      </c>
      <c r="P2250" s="167">
        <v>1</v>
      </c>
      <c r="Q2250" s="167">
        <v>4</v>
      </c>
      <c r="R2250" s="167">
        <v>3</v>
      </c>
      <c r="S2250" s="167">
        <v>0</v>
      </c>
    </row>
    <row r="2251" spans="1:20" ht="9" customHeight="1" x14ac:dyDescent="0.2">
      <c r="A2251" s="115"/>
      <c r="B2251" s="115"/>
      <c r="C2251" s="115"/>
      <c r="D2251" s="441"/>
      <c r="E2251" s="666" t="s">
        <v>444</v>
      </c>
      <c r="F2251" s="347">
        <v>80</v>
      </c>
      <c r="G2251" s="167">
        <v>1</v>
      </c>
      <c r="H2251" s="167">
        <v>2</v>
      </c>
      <c r="I2251" s="167">
        <v>4</v>
      </c>
      <c r="J2251" s="167">
        <v>7</v>
      </c>
      <c r="K2251" s="167">
        <v>20</v>
      </c>
      <c r="L2251" s="167">
        <v>13</v>
      </c>
      <c r="M2251" s="167">
        <v>12</v>
      </c>
      <c r="N2251" s="167">
        <v>11</v>
      </c>
      <c r="O2251" s="167">
        <v>5</v>
      </c>
      <c r="P2251" s="167">
        <v>0</v>
      </c>
      <c r="Q2251" s="167">
        <v>1</v>
      </c>
      <c r="R2251" s="167">
        <v>4</v>
      </c>
      <c r="S2251" s="167">
        <v>0</v>
      </c>
    </row>
    <row r="2252" spans="1:20" s="204" customFormat="1" ht="14.25" customHeight="1" x14ac:dyDescent="0.2">
      <c r="A2252" s="115"/>
      <c r="B2252" s="115"/>
      <c r="C2252" s="115"/>
      <c r="D2252" s="441"/>
      <c r="E2252" s="424" t="s">
        <v>445</v>
      </c>
      <c r="F2252" s="346">
        <v>158</v>
      </c>
      <c r="G2252" s="308">
        <v>1</v>
      </c>
      <c r="H2252" s="308">
        <v>3</v>
      </c>
      <c r="I2252" s="308">
        <v>5</v>
      </c>
      <c r="J2252" s="308">
        <v>13</v>
      </c>
      <c r="K2252" s="308">
        <v>43</v>
      </c>
      <c r="L2252" s="308">
        <v>23</v>
      </c>
      <c r="M2252" s="308">
        <v>26</v>
      </c>
      <c r="N2252" s="308">
        <v>23</v>
      </c>
      <c r="O2252" s="308">
        <v>8</v>
      </c>
      <c r="P2252" s="308">
        <v>1</v>
      </c>
      <c r="Q2252" s="308">
        <v>5</v>
      </c>
      <c r="R2252" s="308">
        <v>7</v>
      </c>
      <c r="S2252" s="308">
        <v>0</v>
      </c>
      <c r="T2252" s="308"/>
    </row>
    <row r="2253" spans="1:20" ht="9" customHeight="1" x14ac:dyDescent="0.2">
      <c r="A2253" s="115"/>
      <c r="B2253" s="115"/>
      <c r="C2253" s="115"/>
      <c r="D2253" s="441" t="s">
        <v>404</v>
      </c>
      <c r="E2253" s="666" t="s">
        <v>443</v>
      </c>
      <c r="F2253" s="347">
        <v>84</v>
      </c>
      <c r="G2253" s="167">
        <v>0</v>
      </c>
      <c r="H2253" s="167">
        <v>7</v>
      </c>
      <c r="I2253" s="167">
        <v>20</v>
      </c>
      <c r="J2253" s="167">
        <v>23</v>
      </c>
      <c r="K2253" s="167">
        <v>16</v>
      </c>
      <c r="L2253" s="167">
        <v>9</v>
      </c>
      <c r="M2253" s="167">
        <v>2</v>
      </c>
      <c r="N2253" s="167">
        <v>4</v>
      </c>
      <c r="O2253" s="167">
        <v>2</v>
      </c>
      <c r="P2253" s="167">
        <v>0</v>
      </c>
      <c r="Q2253" s="167">
        <v>0</v>
      </c>
      <c r="R2253" s="167">
        <v>1</v>
      </c>
      <c r="S2253" s="167">
        <v>0</v>
      </c>
    </row>
    <row r="2254" spans="1:20" ht="9" customHeight="1" x14ac:dyDescent="0.2">
      <c r="A2254" s="115"/>
      <c r="B2254" s="115"/>
      <c r="C2254" s="115"/>
      <c r="D2254" s="441"/>
      <c r="E2254" s="666" t="s">
        <v>444</v>
      </c>
      <c r="F2254" s="347">
        <v>78</v>
      </c>
      <c r="G2254" s="167">
        <v>0</v>
      </c>
      <c r="H2254" s="167">
        <v>10</v>
      </c>
      <c r="I2254" s="167">
        <v>27</v>
      </c>
      <c r="J2254" s="167">
        <v>21</v>
      </c>
      <c r="K2254" s="167">
        <v>12</v>
      </c>
      <c r="L2254" s="167">
        <v>5</v>
      </c>
      <c r="M2254" s="167">
        <v>2</v>
      </c>
      <c r="N2254" s="167">
        <v>1</v>
      </c>
      <c r="O2254" s="167">
        <v>0</v>
      </c>
      <c r="P2254" s="167">
        <v>0</v>
      </c>
      <c r="Q2254" s="167">
        <v>0</v>
      </c>
      <c r="R2254" s="167">
        <v>0</v>
      </c>
      <c r="S2254" s="167">
        <v>0</v>
      </c>
    </row>
    <row r="2255" spans="1:20" s="204" customFormat="1" ht="14.25" customHeight="1" x14ac:dyDescent="0.2">
      <c r="A2255" s="115"/>
      <c r="B2255" s="115"/>
      <c r="C2255" s="115"/>
      <c r="D2255" s="441"/>
      <c r="E2255" s="424" t="s">
        <v>445</v>
      </c>
      <c r="F2255" s="346">
        <v>162</v>
      </c>
      <c r="G2255" s="308">
        <v>0</v>
      </c>
      <c r="H2255" s="308">
        <v>17</v>
      </c>
      <c r="I2255" s="308">
        <v>47</v>
      </c>
      <c r="J2255" s="308">
        <v>44</v>
      </c>
      <c r="K2255" s="308">
        <v>28</v>
      </c>
      <c r="L2255" s="308">
        <v>14</v>
      </c>
      <c r="M2255" s="308">
        <v>4</v>
      </c>
      <c r="N2255" s="308">
        <v>5</v>
      </c>
      <c r="O2255" s="308">
        <v>2</v>
      </c>
      <c r="P2255" s="308">
        <v>0</v>
      </c>
      <c r="Q2255" s="308">
        <v>0</v>
      </c>
      <c r="R2255" s="308">
        <v>1</v>
      </c>
      <c r="S2255" s="308">
        <v>0</v>
      </c>
      <c r="T2255" s="308"/>
    </row>
    <row r="2256" spans="1:20" ht="9" customHeight="1" x14ac:dyDescent="0.2">
      <c r="A2256" s="115"/>
      <c r="B2256" s="115"/>
      <c r="C2256" s="115"/>
      <c r="D2256" s="440" t="s">
        <v>265</v>
      </c>
      <c r="E2256" s="666" t="s">
        <v>443</v>
      </c>
      <c r="F2256" s="347">
        <v>213</v>
      </c>
      <c r="G2256" s="167">
        <v>0</v>
      </c>
      <c r="H2256" s="167">
        <v>10</v>
      </c>
      <c r="I2256" s="167">
        <v>22</v>
      </c>
      <c r="J2256" s="167">
        <v>30</v>
      </c>
      <c r="K2256" s="167">
        <v>39</v>
      </c>
      <c r="L2256" s="167">
        <v>25</v>
      </c>
      <c r="M2256" s="167">
        <v>16</v>
      </c>
      <c r="N2256" s="167">
        <v>20</v>
      </c>
      <c r="O2256" s="167">
        <v>10</v>
      </c>
      <c r="P2256" s="167">
        <v>6</v>
      </c>
      <c r="Q2256" s="167">
        <v>9</v>
      </c>
      <c r="R2256" s="167">
        <v>26</v>
      </c>
      <c r="S2256" s="167">
        <v>0</v>
      </c>
    </row>
    <row r="2257" spans="1:20" ht="9" customHeight="1" x14ac:dyDescent="0.2">
      <c r="A2257" s="115"/>
      <c r="B2257" s="115"/>
      <c r="C2257" s="115"/>
      <c r="D2257" s="441"/>
      <c r="E2257" s="666" t="s">
        <v>444</v>
      </c>
      <c r="F2257" s="347">
        <v>193</v>
      </c>
      <c r="G2257" s="167">
        <v>5</v>
      </c>
      <c r="H2257" s="167">
        <v>12</v>
      </c>
      <c r="I2257" s="167">
        <v>31</v>
      </c>
      <c r="J2257" s="167">
        <v>29</v>
      </c>
      <c r="K2257" s="167">
        <v>35</v>
      </c>
      <c r="L2257" s="167">
        <v>21</v>
      </c>
      <c r="M2257" s="167">
        <v>15</v>
      </c>
      <c r="N2257" s="167">
        <v>15</v>
      </c>
      <c r="O2257" s="167">
        <v>12</v>
      </c>
      <c r="P2257" s="167">
        <v>4</v>
      </c>
      <c r="Q2257" s="167">
        <v>4</v>
      </c>
      <c r="R2257" s="167">
        <v>10</v>
      </c>
      <c r="S2257" s="167">
        <v>0</v>
      </c>
    </row>
    <row r="2258" spans="1:20" s="204" customFormat="1" ht="14.25" customHeight="1" x14ac:dyDescent="0.2">
      <c r="A2258" s="115"/>
      <c r="B2258" s="115"/>
      <c r="C2258" s="115"/>
      <c r="D2258" s="441"/>
      <c r="E2258" s="424" t="s">
        <v>445</v>
      </c>
      <c r="F2258" s="346">
        <v>406</v>
      </c>
      <c r="G2258" s="308">
        <v>5</v>
      </c>
      <c r="H2258" s="308">
        <v>22</v>
      </c>
      <c r="I2258" s="308">
        <v>53</v>
      </c>
      <c r="J2258" s="308">
        <v>59</v>
      </c>
      <c r="K2258" s="308">
        <v>74</v>
      </c>
      <c r="L2258" s="308">
        <v>46</v>
      </c>
      <c r="M2258" s="308">
        <v>31</v>
      </c>
      <c r="N2258" s="308">
        <v>35</v>
      </c>
      <c r="O2258" s="308">
        <v>22</v>
      </c>
      <c r="P2258" s="308">
        <v>10</v>
      </c>
      <c r="Q2258" s="308">
        <v>13</v>
      </c>
      <c r="R2258" s="308">
        <v>36</v>
      </c>
      <c r="S2258" s="308">
        <v>0</v>
      </c>
      <c r="T2258" s="308"/>
    </row>
    <row r="2259" spans="1:20" ht="27" customHeight="1" x14ac:dyDescent="0.2">
      <c r="A2259" s="115"/>
      <c r="B2259" s="115"/>
      <c r="C2259" s="843" t="s">
        <v>1172</v>
      </c>
      <c r="D2259" s="843"/>
      <c r="E2259" s="424"/>
      <c r="F2259" s="346"/>
    </row>
    <row r="2260" spans="1:20" ht="9" customHeight="1" x14ac:dyDescent="0.2">
      <c r="A2260" s="115"/>
      <c r="B2260" s="115"/>
      <c r="C2260" s="115"/>
      <c r="D2260" s="441" t="s">
        <v>1188</v>
      </c>
      <c r="E2260" s="666" t="s">
        <v>443</v>
      </c>
      <c r="F2260" s="347">
        <v>1</v>
      </c>
      <c r="G2260" s="167">
        <v>0</v>
      </c>
      <c r="H2260" s="167">
        <v>0</v>
      </c>
      <c r="I2260" s="167">
        <v>0</v>
      </c>
      <c r="J2260" s="167">
        <v>0</v>
      </c>
      <c r="K2260" s="167">
        <v>0</v>
      </c>
      <c r="L2260" s="167">
        <v>0</v>
      </c>
      <c r="M2260" s="167">
        <v>0</v>
      </c>
      <c r="N2260" s="167">
        <v>0</v>
      </c>
      <c r="O2260" s="167">
        <v>0</v>
      </c>
      <c r="P2260" s="167">
        <v>1</v>
      </c>
      <c r="Q2260" s="167">
        <v>0</v>
      </c>
      <c r="R2260" s="167">
        <v>0</v>
      </c>
      <c r="S2260" s="167">
        <v>0</v>
      </c>
    </row>
    <row r="2261" spans="1:20" ht="9" customHeight="1" x14ac:dyDescent="0.2">
      <c r="A2261" s="115"/>
      <c r="B2261" s="115"/>
      <c r="C2261" s="115"/>
      <c r="D2261" s="441"/>
      <c r="E2261" s="666" t="s">
        <v>444</v>
      </c>
      <c r="F2261" s="347">
        <v>7</v>
      </c>
      <c r="G2261" s="167">
        <v>0</v>
      </c>
      <c r="H2261" s="167">
        <v>0</v>
      </c>
      <c r="I2261" s="167">
        <v>0</v>
      </c>
      <c r="J2261" s="167">
        <v>0</v>
      </c>
      <c r="K2261" s="167">
        <v>1</v>
      </c>
      <c r="L2261" s="167">
        <v>1</v>
      </c>
      <c r="M2261" s="167">
        <v>1</v>
      </c>
      <c r="N2261" s="167">
        <v>1</v>
      </c>
      <c r="O2261" s="167">
        <v>0</v>
      </c>
      <c r="P2261" s="167">
        <v>0</v>
      </c>
      <c r="Q2261" s="167">
        <v>0</v>
      </c>
      <c r="R2261" s="167">
        <v>3</v>
      </c>
      <c r="S2261" s="167">
        <v>0</v>
      </c>
    </row>
    <row r="2262" spans="1:20" s="204" customFormat="1" ht="14.25" customHeight="1" x14ac:dyDescent="0.2">
      <c r="A2262" s="115"/>
      <c r="B2262" s="115"/>
      <c r="C2262" s="115"/>
      <c r="D2262" s="441"/>
      <c r="E2262" s="424" t="s">
        <v>445</v>
      </c>
      <c r="F2262" s="346">
        <v>8</v>
      </c>
      <c r="G2262" s="308">
        <v>0</v>
      </c>
      <c r="H2262" s="308">
        <v>0</v>
      </c>
      <c r="I2262" s="308">
        <v>0</v>
      </c>
      <c r="J2262" s="308">
        <v>0</v>
      </c>
      <c r="K2262" s="308">
        <v>1</v>
      </c>
      <c r="L2262" s="308">
        <v>1</v>
      </c>
      <c r="M2262" s="308">
        <v>1</v>
      </c>
      <c r="N2262" s="308">
        <v>1</v>
      </c>
      <c r="O2262" s="308">
        <v>0</v>
      </c>
      <c r="P2262" s="308">
        <v>1</v>
      </c>
      <c r="Q2262" s="308">
        <v>0</v>
      </c>
      <c r="R2262" s="308">
        <v>3</v>
      </c>
      <c r="S2262" s="308">
        <v>0</v>
      </c>
      <c r="T2262" s="308"/>
    </row>
    <row r="2263" spans="1:20" ht="9" customHeight="1" x14ac:dyDescent="0.2">
      <c r="A2263" s="115"/>
      <c r="B2263" s="115"/>
      <c r="C2263" s="115"/>
      <c r="D2263" s="440" t="s">
        <v>265</v>
      </c>
      <c r="E2263" s="666" t="s">
        <v>443</v>
      </c>
      <c r="F2263" s="347">
        <v>1</v>
      </c>
      <c r="G2263" s="167">
        <v>0</v>
      </c>
      <c r="H2263" s="167">
        <v>0</v>
      </c>
      <c r="I2263" s="167">
        <v>0</v>
      </c>
      <c r="J2263" s="167">
        <v>0</v>
      </c>
      <c r="K2263" s="167">
        <v>0</v>
      </c>
      <c r="L2263" s="167">
        <v>0</v>
      </c>
      <c r="M2263" s="167">
        <v>0</v>
      </c>
      <c r="N2263" s="167">
        <v>0</v>
      </c>
      <c r="O2263" s="167">
        <v>0</v>
      </c>
      <c r="P2263" s="167">
        <v>1</v>
      </c>
      <c r="Q2263" s="167">
        <v>0</v>
      </c>
      <c r="R2263" s="167">
        <v>0</v>
      </c>
      <c r="S2263" s="167">
        <v>0</v>
      </c>
    </row>
    <row r="2264" spans="1:20" ht="9" customHeight="1" x14ac:dyDescent="0.2">
      <c r="A2264" s="115"/>
      <c r="B2264" s="115"/>
      <c r="C2264" s="115"/>
      <c r="D2264" s="441"/>
      <c r="E2264" s="666" t="s">
        <v>444</v>
      </c>
      <c r="F2264" s="347">
        <v>7</v>
      </c>
      <c r="G2264" s="167">
        <v>0</v>
      </c>
      <c r="H2264" s="167">
        <v>0</v>
      </c>
      <c r="I2264" s="167">
        <v>0</v>
      </c>
      <c r="J2264" s="167">
        <v>0</v>
      </c>
      <c r="K2264" s="167">
        <v>1</v>
      </c>
      <c r="L2264" s="167">
        <v>1</v>
      </c>
      <c r="M2264" s="167">
        <v>1</v>
      </c>
      <c r="N2264" s="167">
        <v>1</v>
      </c>
      <c r="O2264" s="167">
        <v>0</v>
      </c>
      <c r="P2264" s="167">
        <v>0</v>
      </c>
      <c r="Q2264" s="167">
        <v>0</v>
      </c>
      <c r="R2264" s="167">
        <v>3</v>
      </c>
      <c r="S2264" s="167">
        <v>0</v>
      </c>
    </row>
    <row r="2265" spans="1:20" s="204" customFormat="1" ht="14.25" customHeight="1" x14ac:dyDescent="0.2">
      <c r="A2265" s="115"/>
      <c r="B2265" s="115"/>
      <c r="C2265" s="115"/>
      <c r="D2265" s="441"/>
      <c r="E2265" s="424" t="s">
        <v>445</v>
      </c>
      <c r="F2265" s="346">
        <v>8</v>
      </c>
      <c r="G2265" s="308">
        <v>0</v>
      </c>
      <c r="H2265" s="308">
        <v>0</v>
      </c>
      <c r="I2265" s="308">
        <v>0</v>
      </c>
      <c r="J2265" s="308">
        <v>0</v>
      </c>
      <c r="K2265" s="308">
        <v>1</v>
      </c>
      <c r="L2265" s="308">
        <v>1</v>
      </c>
      <c r="M2265" s="308">
        <v>1</v>
      </c>
      <c r="N2265" s="308">
        <v>1</v>
      </c>
      <c r="O2265" s="308">
        <v>0</v>
      </c>
      <c r="P2265" s="308">
        <v>1</v>
      </c>
      <c r="Q2265" s="308">
        <v>0</v>
      </c>
      <c r="R2265" s="308">
        <v>3</v>
      </c>
      <c r="S2265" s="308">
        <v>0</v>
      </c>
      <c r="T2265" s="308"/>
    </row>
    <row r="2266" spans="1:20" ht="27" customHeight="1" x14ac:dyDescent="0.2">
      <c r="A2266" s="115"/>
      <c r="B2266" s="115"/>
      <c r="C2266" s="843" t="s">
        <v>1189</v>
      </c>
      <c r="D2266" s="843"/>
      <c r="E2266" s="666"/>
      <c r="F2266" s="347"/>
      <c r="G2266" s="167"/>
      <c r="H2266" s="167"/>
      <c r="I2266" s="167"/>
      <c r="J2266" s="167"/>
      <c r="K2266" s="167"/>
      <c r="L2266" s="167"/>
      <c r="M2266" s="167"/>
      <c r="N2266" s="167"/>
      <c r="O2266" s="167"/>
      <c r="P2266" s="167"/>
      <c r="Q2266" s="167"/>
      <c r="R2266" s="167"/>
      <c r="S2266" s="167"/>
    </row>
    <row r="2267" spans="1:20" ht="9" customHeight="1" x14ac:dyDescent="0.2">
      <c r="A2267" s="115"/>
      <c r="B2267" s="115"/>
      <c r="C2267" s="115"/>
      <c r="D2267" s="441" t="s">
        <v>410</v>
      </c>
      <c r="E2267" s="666" t="s">
        <v>443</v>
      </c>
      <c r="F2267" s="347">
        <v>19</v>
      </c>
      <c r="G2267" s="167">
        <v>0</v>
      </c>
      <c r="H2267" s="167">
        <v>0</v>
      </c>
      <c r="I2267" s="167">
        <v>9</v>
      </c>
      <c r="J2267" s="167">
        <v>7</v>
      </c>
      <c r="K2267" s="167">
        <v>1</v>
      </c>
      <c r="L2267" s="167">
        <v>1</v>
      </c>
      <c r="M2267" s="167">
        <v>0</v>
      </c>
      <c r="N2267" s="167">
        <v>1</v>
      </c>
      <c r="O2267" s="167">
        <v>0</v>
      </c>
      <c r="P2267" s="167">
        <v>0</v>
      </c>
      <c r="Q2267" s="167">
        <v>0</v>
      </c>
      <c r="R2267" s="167">
        <v>0</v>
      </c>
      <c r="S2267" s="167">
        <v>0</v>
      </c>
    </row>
    <row r="2268" spans="1:20" ht="9" customHeight="1" x14ac:dyDescent="0.2">
      <c r="A2268" s="115"/>
      <c r="B2268" s="115"/>
      <c r="C2268" s="115"/>
      <c r="D2268" s="441"/>
      <c r="E2268" s="666" t="s">
        <v>444</v>
      </c>
      <c r="F2268" s="347">
        <v>2</v>
      </c>
      <c r="G2268" s="167">
        <v>0</v>
      </c>
      <c r="H2268" s="167">
        <v>0</v>
      </c>
      <c r="I2268" s="167">
        <v>0</v>
      </c>
      <c r="J2268" s="167">
        <v>2</v>
      </c>
      <c r="K2268" s="167">
        <v>0</v>
      </c>
      <c r="L2268" s="167">
        <v>0</v>
      </c>
      <c r="M2268" s="167">
        <v>0</v>
      </c>
      <c r="N2268" s="167">
        <v>0</v>
      </c>
      <c r="O2268" s="167">
        <v>0</v>
      </c>
      <c r="P2268" s="167">
        <v>0</v>
      </c>
      <c r="Q2268" s="167">
        <v>0</v>
      </c>
      <c r="R2268" s="167">
        <v>0</v>
      </c>
      <c r="S2268" s="167">
        <v>0</v>
      </c>
    </row>
    <row r="2269" spans="1:20" s="204" customFormat="1" ht="14.25" customHeight="1" x14ac:dyDescent="0.2">
      <c r="A2269" s="115"/>
      <c r="B2269" s="115"/>
      <c r="C2269" s="115"/>
      <c r="D2269" s="441"/>
      <c r="E2269" s="424" t="s">
        <v>445</v>
      </c>
      <c r="F2269" s="346">
        <v>21</v>
      </c>
      <c r="G2269" s="308">
        <v>0</v>
      </c>
      <c r="H2269" s="308">
        <v>0</v>
      </c>
      <c r="I2269" s="308">
        <v>9</v>
      </c>
      <c r="J2269" s="308">
        <v>9</v>
      </c>
      <c r="K2269" s="308">
        <v>1</v>
      </c>
      <c r="L2269" s="308">
        <v>1</v>
      </c>
      <c r="M2269" s="308">
        <v>0</v>
      </c>
      <c r="N2269" s="308">
        <v>1</v>
      </c>
      <c r="O2269" s="308">
        <v>0</v>
      </c>
      <c r="P2269" s="308">
        <v>0</v>
      </c>
      <c r="Q2269" s="308">
        <v>0</v>
      </c>
      <c r="R2269" s="308">
        <v>0</v>
      </c>
      <c r="S2269" s="308">
        <v>0</v>
      </c>
      <c r="T2269" s="308"/>
    </row>
    <row r="2270" spans="1:20" ht="9" customHeight="1" x14ac:dyDescent="0.2">
      <c r="A2270" s="115"/>
      <c r="B2270" s="115"/>
      <c r="C2270" s="115"/>
      <c r="D2270" s="440" t="s">
        <v>265</v>
      </c>
      <c r="E2270" s="666" t="s">
        <v>443</v>
      </c>
      <c r="F2270" s="347">
        <v>19</v>
      </c>
      <c r="G2270" s="167">
        <v>0</v>
      </c>
      <c r="H2270" s="167">
        <v>0</v>
      </c>
      <c r="I2270" s="167">
        <v>9</v>
      </c>
      <c r="J2270" s="167">
        <v>7</v>
      </c>
      <c r="K2270" s="167">
        <v>1</v>
      </c>
      <c r="L2270" s="167">
        <v>1</v>
      </c>
      <c r="M2270" s="167">
        <v>0</v>
      </c>
      <c r="N2270" s="167">
        <v>1</v>
      </c>
      <c r="O2270" s="167">
        <v>0</v>
      </c>
      <c r="P2270" s="167">
        <v>0</v>
      </c>
      <c r="Q2270" s="167">
        <v>0</v>
      </c>
      <c r="R2270" s="167">
        <v>0</v>
      </c>
      <c r="S2270" s="167">
        <v>0</v>
      </c>
    </row>
    <row r="2271" spans="1:20" ht="9" customHeight="1" x14ac:dyDescent="0.2">
      <c r="A2271" s="115"/>
      <c r="B2271" s="115"/>
      <c r="C2271" s="115"/>
      <c r="D2271" s="441"/>
      <c r="E2271" s="666" t="s">
        <v>444</v>
      </c>
      <c r="F2271" s="347">
        <v>2</v>
      </c>
      <c r="G2271" s="167">
        <v>0</v>
      </c>
      <c r="H2271" s="167">
        <v>0</v>
      </c>
      <c r="I2271" s="167">
        <v>0</v>
      </c>
      <c r="J2271" s="167">
        <v>2</v>
      </c>
      <c r="K2271" s="167">
        <v>0</v>
      </c>
      <c r="L2271" s="167">
        <v>0</v>
      </c>
      <c r="M2271" s="167">
        <v>0</v>
      </c>
      <c r="N2271" s="167">
        <v>0</v>
      </c>
      <c r="O2271" s="167">
        <v>0</v>
      </c>
      <c r="P2271" s="167">
        <v>0</v>
      </c>
      <c r="Q2271" s="167">
        <v>0</v>
      </c>
      <c r="R2271" s="167">
        <v>0</v>
      </c>
      <c r="S2271" s="167">
        <v>0</v>
      </c>
    </row>
    <row r="2272" spans="1:20" s="204" customFormat="1" ht="14.25" customHeight="1" x14ac:dyDescent="0.2">
      <c r="A2272" s="115"/>
      <c r="B2272" s="115"/>
      <c r="C2272" s="115"/>
      <c r="D2272" s="441"/>
      <c r="E2272" s="424" t="s">
        <v>445</v>
      </c>
      <c r="F2272" s="346">
        <v>21</v>
      </c>
      <c r="G2272" s="308">
        <v>0</v>
      </c>
      <c r="H2272" s="308">
        <v>0</v>
      </c>
      <c r="I2272" s="308">
        <v>9</v>
      </c>
      <c r="J2272" s="308">
        <v>9</v>
      </c>
      <c r="K2272" s="308">
        <v>1</v>
      </c>
      <c r="L2272" s="308">
        <v>1</v>
      </c>
      <c r="M2272" s="308">
        <v>0</v>
      </c>
      <c r="N2272" s="308">
        <v>1</v>
      </c>
      <c r="O2272" s="308">
        <v>0</v>
      </c>
      <c r="P2272" s="308">
        <v>0</v>
      </c>
      <c r="Q2272" s="308">
        <v>0</v>
      </c>
      <c r="R2272" s="308">
        <v>0</v>
      </c>
      <c r="S2272" s="308">
        <v>0</v>
      </c>
      <c r="T2272" s="308"/>
    </row>
    <row r="2273" spans="1:20" ht="18" customHeight="1" x14ac:dyDescent="0.2">
      <c r="A2273" s="115"/>
      <c r="B2273" s="115"/>
      <c r="C2273" s="295" t="s">
        <v>1190</v>
      </c>
      <c r="D2273" s="441"/>
      <c r="E2273" s="666"/>
      <c r="F2273" s="347"/>
      <c r="G2273" s="167"/>
      <c r="H2273" s="167"/>
      <c r="I2273" s="167"/>
      <c r="J2273" s="167"/>
      <c r="K2273" s="167"/>
      <c r="L2273" s="167"/>
      <c r="M2273" s="167"/>
      <c r="N2273" s="167"/>
      <c r="O2273" s="167"/>
      <c r="P2273" s="167"/>
      <c r="Q2273" s="167"/>
      <c r="R2273" s="167"/>
      <c r="S2273" s="167"/>
    </row>
    <row r="2274" spans="1:20" ht="18" customHeight="1" x14ac:dyDescent="0.2">
      <c r="A2274" s="115"/>
      <c r="B2274" s="115"/>
      <c r="C2274" s="115"/>
      <c r="D2274" s="442" t="s">
        <v>1191</v>
      </c>
      <c r="E2274" s="409" t="s">
        <v>443</v>
      </c>
      <c r="F2274" s="348">
        <v>20</v>
      </c>
      <c r="G2274" s="307">
        <v>0</v>
      </c>
      <c r="H2274" s="307">
        <v>0</v>
      </c>
      <c r="I2274" s="307">
        <v>1</v>
      </c>
      <c r="J2274" s="307">
        <v>0</v>
      </c>
      <c r="K2274" s="307">
        <v>2</v>
      </c>
      <c r="L2274" s="307">
        <v>2</v>
      </c>
      <c r="M2274" s="307">
        <v>3</v>
      </c>
      <c r="N2274" s="307">
        <v>3</v>
      </c>
      <c r="O2274" s="307">
        <v>2</v>
      </c>
      <c r="P2274" s="307">
        <v>4</v>
      </c>
      <c r="Q2274" s="307">
        <v>1</v>
      </c>
      <c r="R2274" s="307">
        <v>2</v>
      </c>
      <c r="S2274" s="307">
        <v>0</v>
      </c>
    </row>
    <row r="2275" spans="1:20" ht="9" customHeight="1" x14ac:dyDescent="0.2">
      <c r="A2275" s="115"/>
      <c r="B2275" s="115"/>
      <c r="C2275" s="115"/>
      <c r="D2275" s="441"/>
      <c r="E2275" s="666" t="s">
        <v>444</v>
      </c>
      <c r="F2275" s="347">
        <v>19</v>
      </c>
      <c r="G2275" s="167">
        <v>0</v>
      </c>
      <c r="H2275" s="167">
        <v>0</v>
      </c>
      <c r="I2275" s="167">
        <v>1</v>
      </c>
      <c r="J2275" s="167">
        <v>1</v>
      </c>
      <c r="K2275" s="167">
        <v>4</v>
      </c>
      <c r="L2275" s="167">
        <v>4</v>
      </c>
      <c r="M2275" s="167">
        <v>3</v>
      </c>
      <c r="N2275" s="167">
        <v>3</v>
      </c>
      <c r="O2275" s="167">
        <v>1</v>
      </c>
      <c r="P2275" s="167">
        <v>0</v>
      </c>
      <c r="Q2275" s="167">
        <v>1</v>
      </c>
      <c r="R2275" s="167">
        <v>1</v>
      </c>
      <c r="S2275" s="167">
        <v>0</v>
      </c>
    </row>
    <row r="2276" spans="1:20" s="204" customFormat="1" ht="14.25" customHeight="1" x14ac:dyDescent="0.2">
      <c r="A2276" s="115"/>
      <c r="B2276" s="115"/>
      <c r="C2276" s="115"/>
      <c r="D2276" s="441"/>
      <c r="E2276" s="424" t="s">
        <v>445</v>
      </c>
      <c r="F2276" s="346">
        <v>39</v>
      </c>
      <c r="G2276" s="308">
        <v>0</v>
      </c>
      <c r="H2276" s="308">
        <v>0</v>
      </c>
      <c r="I2276" s="308">
        <v>2</v>
      </c>
      <c r="J2276" s="308">
        <v>1</v>
      </c>
      <c r="K2276" s="308">
        <v>6</v>
      </c>
      <c r="L2276" s="308">
        <v>6</v>
      </c>
      <c r="M2276" s="308">
        <v>6</v>
      </c>
      <c r="N2276" s="308">
        <v>6</v>
      </c>
      <c r="O2276" s="308">
        <v>3</v>
      </c>
      <c r="P2276" s="308">
        <v>4</v>
      </c>
      <c r="Q2276" s="308">
        <v>2</v>
      </c>
      <c r="R2276" s="308">
        <v>3</v>
      </c>
      <c r="S2276" s="308">
        <v>0</v>
      </c>
      <c r="T2276" s="308"/>
    </row>
    <row r="2277" spans="1:20" ht="9" customHeight="1" x14ac:dyDescent="0.2">
      <c r="A2277" s="115"/>
      <c r="B2277" s="115"/>
      <c r="C2277" s="115"/>
      <c r="D2277" s="440" t="s">
        <v>265</v>
      </c>
      <c r="E2277" s="666" t="s">
        <v>443</v>
      </c>
      <c r="F2277" s="347">
        <v>20</v>
      </c>
      <c r="G2277" s="167">
        <v>0</v>
      </c>
      <c r="H2277" s="167">
        <v>0</v>
      </c>
      <c r="I2277" s="167">
        <v>1</v>
      </c>
      <c r="J2277" s="167">
        <v>0</v>
      </c>
      <c r="K2277" s="167">
        <v>2</v>
      </c>
      <c r="L2277" s="167">
        <v>2</v>
      </c>
      <c r="M2277" s="167">
        <v>3</v>
      </c>
      <c r="N2277" s="167">
        <v>3</v>
      </c>
      <c r="O2277" s="167">
        <v>2</v>
      </c>
      <c r="P2277" s="167">
        <v>4</v>
      </c>
      <c r="Q2277" s="167">
        <v>1</v>
      </c>
      <c r="R2277" s="167">
        <v>2</v>
      </c>
      <c r="S2277" s="167">
        <v>0</v>
      </c>
    </row>
    <row r="2278" spans="1:20" ht="9" customHeight="1" x14ac:dyDescent="0.2">
      <c r="A2278" s="115"/>
      <c r="B2278" s="115"/>
      <c r="C2278" s="115"/>
      <c r="D2278" s="441"/>
      <c r="E2278" s="666" t="s">
        <v>444</v>
      </c>
      <c r="F2278" s="347">
        <v>19</v>
      </c>
      <c r="G2278" s="167">
        <v>0</v>
      </c>
      <c r="H2278" s="167">
        <v>0</v>
      </c>
      <c r="I2278" s="167">
        <v>1</v>
      </c>
      <c r="J2278" s="167">
        <v>1</v>
      </c>
      <c r="K2278" s="167">
        <v>4</v>
      </c>
      <c r="L2278" s="167">
        <v>4</v>
      </c>
      <c r="M2278" s="167">
        <v>3</v>
      </c>
      <c r="N2278" s="167">
        <v>3</v>
      </c>
      <c r="O2278" s="167">
        <v>1</v>
      </c>
      <c r="P2278" s="167">
        <v>0</v>
      </c>
      <c r="Q2278" s="167">
        <v>1</v>
      </c>
      <c r="R2278" s="167">
        <v>1</v>
      </c>
      <c r="S2278" s="167">
        <v>0</v>
      </c>
    </row>
    <row r="2279" spans="1:20" s="204" customFormat="1" ht="14.25" customHeight="1" x14ac:dyDescent="0.2">
      <c r="A2279" s="115"/>
      <c r="B2279" s="115"/>
      <c r="C2279" s="115"/>
      <c r="D2279" s="441"/>
      <c r="E2279" s="424" t="s">
        <v>445</v>
      </c>
      <c r="F2279" s="346">
        <v>39</v>
      </c>
      <c r="G2279" s="308">
        <v>0</v>
      </c>
      <c r="H2279" s="308">
        <v>0</v>
      </c>
      <c r="I2279" s="308">
        <v>2</v>
      </c>
      <c r="J2279" s="308">
        <v>1</v>
      </c>
      <c r="K2279" s="308">
        <v>6</v>
      </c>
      <c r="L2279" s="308">
        <v>6</v>
      </c>
      <c r="M2279" s="308">
        <v>6</v>
      </c>
      <c r="N2279" s="308">
        <v>6</v>
      </c>
      <c r="O2279" s="308">
        <v>3</v>
      </c>
      <c r="P2279" s="308">
        <v>4</v>
      </c>
      <c r="Q2279" s="308">
        <v>2</v>
      </c>
      <c r="R2279" s="308">
        <v>3</v>
      </c>
      <c r="S2279" s="308">
        <v>0</v>
      </c>
      <c r="T2279" s="308"/>
    </row>
    <row r="2280" spans="1:20" ht="18" customHeight="1" x14ac:dyDescent="0.2">
      <c r="A2280" s="115"/>
      <c r="B2280" s="115"/>
      <c r="C2280" s="295" t="s">
        <v>242</v>
      </c>
      <c r="D2280" s="441"/>
      <c r="E2280" s="666"/>
      <c r="F2280" s="347"/>
      <c r="G2280" s="167"/>
      <c r="H2280" s="167"/>
      <c r="I2280" s="167"/>
      <c r="J2280" s="167"/>
      <c r="K2280" s="167"/>
      <c r="L2280" s="167"/>
      <c r="M2280" s="167"/>
      <c r="N2280" s="167"/>
      <c r="O2280" s="167"/>
      <c r="P2280" s="167"/>
      <c r="Q2280" s="167"/>
      <c r="R2280" s="167"/>
      <c r="S2280" s="167"/>
    </row>
    <row r="2281" spans="1:20" ht="9" customHeight="1" x14ac:dyDescent="0.2">
      <c r="A2281" s="115"/>
      <c r="B2281" s="115"/>
      <c r="C2281" s="115"/>
      <c r="D2281" s="441" t="s">
        <v>1175</v>
      </c>
      <c r="E2281" s="666" t="s">
        <v>443</v>
      </c>
      <c r="F2281" s="347">
        <v>70</v>
      </c>
      <c r="G2281" s="167">
        <v>0</v>
      </c>
      <c r="H2281" s="167">
        <v>0</v>
      </c>
      <c r="I2281" s="167">
        <v>2</v>
      </c>
      <c r="J2281" s="167">
        <v>4</v>
      </c>
      <c r="K2281" s="167">
        <v>8</v>
      </c>
      <c r="L2281" s="167">
        <v>17</v>
      </c>
      <c r="M2281" s="167">
        <v>17</v>
      </c>
      <c r="N2281" s="167">
        <v>6</v>
      </c>
      <c r="O2281" s="167">
        <v>6</v>
      </c>
      <c r="P2281" s="167">
        <v>1</v>
      </c>
      <c r="Q2281" s="167">
        <v>4</v>
      </c>
      <c r="R2281" s="167">
        <v>5</v>
      </c>
      <c r="S2281" s="167">
        <v>0</v>
      </c>
    </row>
    <row r="2282" spans="1:20" ht="9" customHeight="1" x14ac:dyDescent="0.2">
      <c r="A2282" s="115"/>
      <c r="B2282" s="115"/>
      <c r="C2282" s="115"/>
      <c r="D2282" s="441"/>
      <c r="E2282" s="666" t="s">
        <v>444</v>
      </c>
      <c r="F2282" s="347">
        <v>88</v>
      </c>
      <c r="G2282" s="167">
        <v>0</v>
      </c>
      <c r="H2282" s="167">
        <v>0</v>
      </c>
      <c r="I2282" s="167">
        <v>2</v>
      </c>
      <c r="J2282" s="167">
        <v>1</v>
      </c>
      <c r="K2282" s="167">
        <v>18</v>
      </c>
      <c r="L2282" s="167">
        <v>21</v>
      </c>
      <c r="M2282" s="167">
        <v>15</v>
      </c>
      <c r="N2282" s="167">
        <v>14</v>
      </c>
      <c r="O2282" s="167">
        <v>8</v>
      </c>
      <c r="P2282" s="167">
        <v>2</v>
      </c>
      <c r="Q2282" s="167">
        <v>2</v>
      </c>
      <c r="R2282" s="167">
        <v>5</v>
      </c>
      <c r="S2282" s="167">
        <v>0</v>
      </c>
    </row>
    <row r="2283" spans="1:20" s="204" customFormat="1" ht="14.25" customHeight="1" x14ac:dyDescent="0.2">
      <c r="A2283" s="115"/>
      <c r="B2283" s="115"/>
      <c r="C2283" s="115"/>
      <c r="D2283" s="441"/>
      <c r="E2283" s="424" t="s">
        <v>445</v>
      </c>
      <c r="F2283" s="346">
        <v>158</v>
      </c>
      <c r="G2283" s="308">
        <v>0</v>
      </c>
      <c r="H2283" s="308">
        <v>0</v>
      </c>
      <c r="I2283" s="308">
        <v>4</v>
      </c>
      <c r="J2283" s="308">
        <v>5</v>
      </c>
      <c r="K2283" s="308">
        <v>26</v>
      </c>
      <c r="L2283" s="308">
        <v>38</v>
      </c>
      <c r="M2283" s="308">
        <v>32</v>
      </c>
      <c r="N2283" s="308">
        <v>20</v>
      </c>
      <c r="O2283" s="308">
        <v>14</v>
      </c>
      <c r="P2283" s="308">
        <v>3</v>
      </c>
      <c r="Q2283" s="308">
        <v>6</v>
      </c>
      <c r="R2283" s="308">
        <v>10</v>
      </c>
      <c r="S2283" s="308">
        <v>0</v>
      </c>
      <c r="T2283" s="308"/>
    </row>
    <row r="2284" spans="1:20" ht="9" customHeight="1" x14ac:dyDescent="0.2">
      <c r="A2284" s="115"/>
      <c r="B2284" s="115"/>
      <c r="C2284" s="115"/>
      <c r="D2284" s="441" t="s">
        <v>1176</v>
      </c>
      <c r="E2284" s="666" t="s">
        <v>443</v>
      </c>
      <c r="F2284" s="347">
        <v>333</v>
      </c>
      <c r="G2284" s="167">
        <v>0</v>
      </c>
      <c r="H2284" s="167">
        <v>0</v>
      </c>
      <c r="I2284" s="167">
        <v>1</v>
      </c>
      <c r="J2284" s="167">
        <v>1</v>
      </c>
      <c r="K2284" s="167">
        <v>39</v>
      </c>
      <c r="L2284" s="167">
        <v>49</v>
      </c>
      <c r="M2284" s="167">
        <v>77</v>
      </c>
      <c r="N2284" s="167">
        <v>47</v>
      </c>
      <c r="O2284" s="167">
        <v>42</v>
      </c>
      <c r="P2284" s="167">
        <v>12</v>
      </c>
      <c r="Q2284" s="167">
        <v>22</v>
      </c>
      <c r="R2284" s="167">
        <v>43</v>
      </c>
      <c r="S2284" s="167">
        <v>0</v>
      </c>
    </row>
    <row r="2285" spans="1:20" ht="9" customHeight="1" x14ac:dyDescent="0.2">
      <c r="A2285" s="115"/>
      <c r="B2285" s="115"/>
      <c r="C2285" s="115"/>
      <c r="D2285" s="441"/>
      <c r="E2285" s="666" t="s">
        <v>444</v>
      </c>
      <c r="F2285" s="347">
        <v>736</v>
      </c>
      <c r="G2285" s="167">
        <v>0</v>
      </c>
      <c r="H2285" s="167">
        <v>1</v>
      </c>
      <c r="I2285" s="167">
        <v>3</v>
      </c>
      <c r="J2285" s="167">
        <v>3</v>
      </c>
      <c r="K2285" s="167">
        <v>116</v>
      </c>
      <c r="L2285" s="167">
        <v>127</v>
      </c>
      <c r="M2285" s="167">
        <v>179</v>
      </c>
      <c r="N2285" s="167">
        <v>114</v>
      </c>
      <c r="O2285" s="167">
        <v>80</v>
      </c>
      <c r="P2285" s="167">
        <v>32</v>
      </c>
      <c r="Q2285" s="167">
        <v>24</v>
      </c>
      <c r="R2285" s="167">
        <v>57</v>
      </c>
      <c r="S2285" s="167">
        <v>0</v>
      </c>
    </row>
    <row r="2286" spans="1:20" s="204" customFormat="1" ht="14.25" customHeight="1" x14ac:dyDescent="0.2">
      <c r="A2286" s="115"/>
      <c r="B2286" s="115"/>
      <c r="C2286" s="115"/>
      <c r="D2286" s="441"/>
      <c r="E2286" s="424" t="s">
        <v>445</v>
      </c>
      <c r="F2286" s="346">
        <v>1069</v>
      </c>
      <c r="G2286" s="308">
        <v>0</v>
      </c>
      <c r="H2286" s="308">
        <v>1</v>
      </c>
      <c r="I2286" s="308">
        <v>4</v>
      </c>
      <c r="J2286" s="308">
        <v>4</v>
      </c>
      <c r="K2286" s="308">
        <v>155</v>
      </c>
      <c r="L2286" s="308">
        <v>176</v>
      </c>
      <c r="M2286" s="308">
        <v>256</v>
      </c>
      <c r="N2286" s="308">
        <v>161</v>
      </c>
      <c r="O2286" s="308">
        <v>122</v>
      </c>
      <c r="P2286" s="308">
        <v>44</v>
      </c>
      <c r="Q2286" s="308">
        <v>46</v>
      </c>
      <c r="R2286" s="308">
        <v>100</v>
      </c>
      <c r="S2286" s="308">
        <v>0</v>
      </c>
      <c r="T2286" s="308"/>
    </row>
    <row r="2287" spans="1:20" ht="9" customHeight="1" x14ac:dyDescent="0.2">
      <c r="A2287" s="115"/>
      <c r="B2287" s="115"/>
      <c r="C2287" s="115"/>
      <c r="D2287" s="441" t="s">
        <v>372</v>
      </c>
      <c r="E2287" s="666" t="s">
        <v>443</v>
      </c>
      <c r="F2287" s="347">
        <v>794</v>
      </c>
      <c r="G2287" s="167">
        <v>1</v>
      </c>
      <c r="H2287" s="167">
        <v>0</v>
      </c>
      <c r="I2287" s="167">
        <v>3</v>
      </c>
      <c r="J2287" s="167">
        <v>13</v>
      </c>
      <c r="K2287" s="167">
        <v>71</v>
      </c>
      <c r="L2287" s="167">
        <v>134</v>
      </c>
      <c r="M2287" s="167">
        <v>220</v>
      </c>
      <c r="N2287" s="167">
        <v>115</v>
      </c>
      <c r="O2287" s="167">
        <v>82</v>
      </c>
      <c r="P2287" s="167">
        <v>39</v>
      </c>
      <c r="Q2287" s="167">
        <v>33</v>
      </c>
      <c r="R2287" s="167">
        <v>83</v>
      </c>
      <c r="S2287" s="167">
        <v>0</v>
      </c>
    </row>
    <row r="2288" spans="1:20" ht="9" customHeight="1" x14ac:dyDescent="0.2">
      <c r="A2288" s="115"/>
      <c r="B2288" s="115"/>
      <c r="C2288" s="115"/>
      <c r="D2288" s="441"/>
      <c r="E2288" s="666" t="s">
        <v>444</v>
      </c>
      <c r="F2288" s="347">
        <v>1609</v>
      </c>
      <c r="G2288" s="167">
        <v>1</v>
      </c>
      <c r="H2288" s="167">
        <v>0</v>
      </c>
      <c r="I2288" s="167">
        <v>4</v>
      </c>
      <c r="J2288" s="167">
        <v>14</v>
      </c>
      <c r="K2288" s="167">
        <v>235</v>
      </c>
      <c r="L2288" s="167">
        <v>364</v>
      </c>
      <c r="M2288" s="167">
        <v>459</v>
      </c>
      <c r="N2288" s="167">
        <v>200</v>
      </c>
      <c r="O2288" s="167">
        <v>148</v>
      </c>
      <c r="P2288" s="167">
        <v>66</v>
      </c>
      <c r="Q2288" s="167">
        <v>44</v>
      </c>
      <c r="R2288" s="167">
        <v>74</v>
      </c>
      <c r="S2288" s="167">
        <v>0</v>
      </c>
    </row>
    <row r="2289" spans="1:20" s="204" customFormat="1" ht="14.25" customHeight="1" x14ac:dyDescent="0.2">
      <c r="A2289" s="115"/>
      <c r="B2289" s="115"/>
      <c r="C2289" s="115"/>
      <c r="D2289" s="441"/>
      <c r="E2289" s="424" t="s">
        <v>445</v>
      </c>
      <c r="F2289" s="346">
        <v>2403</v>
      </c>
      <c r="G2289" s="308">
        <v>2</v>
      </c>
      <c r="H2289" s="308">
        <v>0</v>
      </c>
      <c r="I2289" s="308">
        <v>7</v>
      </c>
      <c r="J2289" s="308">
        <v>27</v>
      </c>
      <c r="K2289" s="308">
        <v>306</v>
      </c>
      <c r="L2289" s="308">
        <v>498</v>
      </c>
      <c r="M2289" s="308">
        <v>679</v>
      </c>
      <c r="N2289" s="308">
        <v>315</v>
      </c>
      <c r="O2289" s="308">
        <v>230</v>
      </c>
      <c r="P2289" s="308">
        <v>105</v>
      </c>
      <c r="Q2289" s="308">
        <v>77</v>
      </c>
      <c r="R2289" s="308">
        <v>157</v>
      </c>
      <c r="S2289" s="308">
        <v>0</v>
      </c>
      <c r="T2289" s="308"/>
    </row>
    <row r="2290" spans="1:20" ht="9" customHeight="1" x14ac:dyDescent="0.2">
      <c r="A2290" s="115"/>
      <c r="B2290" s="115"/>
      <c r="C2290" s="115"/>
      <c r="D2290" s="441" t="s">
        <v>430</v>
      </c>
      <c r="E2290" s="666" t="s">
        <v>443</v>
      </c>
      <c r="F2290" s="347">
        <v>33</v>
      </c>
      <c r="G2290" s="167">
        <v>0</v>
      </c>
      <c r="H2290" s="167">
        <v>0</v>
      </c>
      <c r="I2290" s="167">
        <v>0</v>
      </c>
      <c r="J2290" s="167">
        <v>0</v>
      </c>
      <c r="K2290" s="167">
        <v>4</v>
      </c>
      <c r="L2290" s="167">
        <v>10</v>
      </c>
      <c r="M2290" s="167">
        <v>17</v>
      </c>
      <c r="N2290" s="167">
        <v>1</v>
      </c>
      <c r="O2290" s="167">
        <v>1</v>
      </c>
      <c r="P2290" s="167">
        <v>0</v>
      </c>
      <c r="Q2290" s="167">
        <v>0</v>
      </c>
      <c r="R2290" s="167">
        <v>0</v>
      </c>
      <c r="S2290" s="167">
        <v>0</v>
      </c>
    </row>
    <row r="2291" spans="1:20" ht="9" customHeight="1" x14ac:dyDescent="0.2">
      <c r="A2291" s="115"/>
      <c r="B2291" s="115"/>
      <c r="C2291" s="115"/>
      <c r="D2291" s="441"/>
      <c r="E2291" s="666" t="s">
        <v>444</v>
      </c>
      <c r="F2291" s="347">
        <v>112</v>
      </c>
      <c r="G2291" s="167">
        <v>0</v>
      </c>
      <c r="H2291" s="167">
        <v>0</v>
      </c>
      <c r="I2291" s="167">
        <v>0</v>
      </c>
      <c r="J2291" s="167">
        <v>0</v>
      </c>
      <c r="K2291" s="167">
        <v>7</v>
      </c>
      <c r="L2291" s="167">
        <v>24</v>
      </c>
      <c r="M2291" s="167">
        <v>51</v>
      </c>
      <c r="N2291" s="167">
        <v>12</v>
      </c>
      <c r="O2291" s="167">
        <v>4</v>
      </c>
      <c r="P2291" s="167">
        <v>6</v>
      </c>
      <c r="Q2291" s="167">
        <v>0</v>
      </c>
      <c r="R2291" s="167">
        <v>8</v>
      </c>
      <c r="S2291" s="167">
        <v>0</v>
      </c>
    </row>
    <row r="2292" spans="1:20" s="204" customFormat="1" ht="14.25" customHeight="1" x14ac:dyDescent="0.2">
      <c r="A2292" s="115"/>
      <c r="B2292" s="115"/>
      <c r="C2292" s="115"/>
      <c r="D2292" s="441"/>
      <c r="E2292" s="424" t="s">
        <v>445</v>
      </c>
      <c r="F2292" s="346">
        <v>145</v>
      </c>
      <c r="G2292" s="308">
        <v>0</v>
      </c>
      <c r="H2292" s="308">
        <v>0</v>
      </c>
      <c r="I2292" s="308">
        <v>0</v>
      </c>
      <c r="J2292" s="308">
        <v>0</v>
      </c>
      <c r="K2292" s="308">
        <v>11</v>
      </c>
      <c r="L2292" s="308">
        <v>34</v>
      </c>
      <c r="M2292" s="308">
        <v>68</v>
      </c>
      <c r="N2292" s="308">
        <v>13</v>
      </c>
      <c r="O2292" s="308">
        <v>5</v>
      </c>
      <c r="P2292" s="308">
        <v>6</v>
      </c>
      <c r="Q2292" s="308">
        <v>0</v>
      </c>
      <c r="R2292" s="308">
        <v>8</v>
      </c>
      <c r="S2292" s="308">
        <v>0</v>
      </c>
      <c r="T2292" s="308"/>
    </row>
    <row r="2293" spans="1:20" ht="9" customHeight="1" x14ac:dyDescent="0.2">
      <c r="A2293" s="115"/>
      <c r="B2293" s="115"/>
      <c r="C2293" s="115"/>
      <c r="D2293" s="440" t="s">
        <v>265</v>
      </c>
      <c r="E2293" s="666" t="s">
        <v>443</v>
      </c>
      <c r="F2293" s="347">
        <v>1230</v>
      </c>
      <c r="G2293" s="167">
        <v>1</v>
      </c>
      <c r="H2293" s="167">
        <v>0</v>
      </c>
      <c r="I2293" s="167">
        <v>6</v>
      </c>
      <c r="J2293" s="167">
        <v>18</v>
      </c>
      <c r="K2293" s="167">
        <v>122</v>
      </c>
      <c r="L2293" s="167">
        <v>210</v>
      </c>
      <c r="M2293" s="167">
        <v>331</v>
      </c>
      <c r="N2293" s="167">
        <v>169</v>
      </c>
      <c r="O2293" s="167">
        <v>131</v>
      </c>
      <c r="P2293" s="167">
        <v>52</v>
      </c>
      <c r="Q2293" s="167">
        <v>59</v>
      </c>
      <c r="R2293" s="167">
        <v>131</v>
      </c>
      <c r="S2293" s="167">
        <v>0</v>
      </c>
    </row>
    <row r="2294" spans="1:20" ht="9" customHeight="1" x14ac:dyDescent="0.2">
      <c r="A2294" s="115"/>
      <c r="B2294" s="115"/>
      <c r="C2294" s="115"/>
      <c r="D2294" s="441"/>
      <c r="E2294" s="666" t="s">
        <v>444</v>
      </c>
      <c r="F2294" s="347">
        <v>2545</v>
      </c>
      <c r="G2294" s="167">
        <v>1</v>
      </c>
      <c r="H2294" s="167">
        <v>1</v>
      </c>
      <c r="I2294" s="167">
        <v>9</v>
      </c>
      <c r="J2294" s="167">
        <v>18</v>
      </c>
      <c r="K2294" s="167">
        <v>376</v>
      </c>
      <c r="L2294" s="167">
        <v>536</v>
      </c>
      <c r="M2294" s="167">
        <v>704</v>
      </c>
      <c r="N2294" s="167">
        <v>340</v>
      </c>
      <c r="O2294" s="167">
        <v>240</v>
      </c>
      <c r="P2294" s="167">
        <v>106</v>
      </c>
      <c r="Q2294" s="167">
        <v>70</v>
      </c>
      <c r="R2294" s="167">
        <v>144</v>
      </c>
      <c r="S2294" s="167">
        <v>0</v>
      </c>
    </row>
    <row r="2295" spans="1:20" s="204" customFormat="1" ht="14.25" customHeight="1" x14ac:dyDescent="0.2">
      <c r="A2295" s="115"/>
      <c r="B2295" s="115"/>
      <c r="C2295" s="115"/>
      <c r="D2295" s="441"/>
      <c r="E2295" s="424" t="s">
        <v>445</v>
      </c>
      <c r="F2295" s="346">
        <v>3775</v>
      </c>
      <c r="G2295" s="308">
        <v>2</v>
      </c>
      <c r="H2295" s="308">
        <v>1</v>
      </c>
      <c r="I2295" s="308">
        <v>15</v>
      </c>
      <c r="J2295" s="308">
        <v>36</v>
      </c>
      <c r="K2295" s="308">
        <v>498</v>
      </c>
      <c r="L2295" s="308">
        <v>746</v>
      </c>
      <c r="M2295" s="308">
        <v>1035</v>
      </c>
      <c r="N2295" s="308">
        <v>509</v>
      </c>
      <c r="O2295" s="308">
        <v>371</v>
      </c>
      <c r="P2295" s="308">
        <v>158</v>
      </c>
      <c r="Q2295" s="308">
        <v>129</v>
      </c>
      <c r="R2295" s="308">
        <v>275</v>
      </c>
      <c r="S2295" s="308">
        <v>0</v>
      </c>
      <c r="T2295" s="308"/>
    </row>
    <row r="2296" spans="1:20" ht="18" customHeight="1" x14ac:dyDescent="0.2">
      <c r="A2296" s="115"/>
      <c r="B2296" s="115"/>
      <c r="C2296" s="295" t="s">
        <v>244</v>
      </c>
      <c r="D2296" s="441"/>
      <c r="E2296" s="666"/>
      <c r="F2296" s="347"/>
      <c r="G2296" s="167"/>
      <c r="H2296" s="167"/>
      <c r="I2296" s="167"/>
      <c r="J2296" s="167"/>
      <c r="K2296" s="167"/>
      <c r="L2296" s="167"/>
      <c r="M2296" s="167"/>
      <c r="N2296" s="167"/>
      <c r="O2296" s="167"/>
      <c r="P2296" s="167"/>
      <c r="Q2296" s="167"/>
      <c r="R2296" s="167"/>
      <c r="S2296" s="167"/>
    </row>
    <row r="2297" spans="1:20" ht="9" customHeight="1" x14ac:dyDescent="0.2">
      <c r="A2297" s="115"/>
      <c r="B2297" s="115"/>
      <c r="C2297" s="115"/>
      <c r="D2297" s="441" t="s">
        <v>361</v>
      </c>
      <c r="E2297" s="666" t="s">
        <v>443</v>
      </c>
      <c r="F2297" s="347">
        <v>4</v>
      </c>
      <c r="G2297" s="167">
        <v>0</v>
      </c>
      <c r="H2297" s="167">
        <v>0</v>
      </c>
      <c r="I2297" s="167">
        <v>0</v>
      </c>
      <c r="J2297" s="167">
        <v>0</v>
      </c>
      <c r="K2297" s="167">
        <v>1</v>
      </c>
      <c r="L2297" s="167">
        <v>1</v>
      </c>
      <c r="M2297" s="167">
        <v>0</v>
      </c>
      <c r="N2297" s="167">
        <v>0</v>
      </c>
      <c r="O2297" s="167">
        <v>0</v>
      </c>
      <c r="P2297" s="167">
        <v>0</v>
      </c>
      <c r="Q2297" s="167">
        <v>2</v>
      </c>
      <c r="R2297" s="167">
        <v>0</v>
      </c>
      <c r="S2297" s="167">
        <v>0</v>
      </c>
    </row>
    <row r="2298" spans="1:20" ht="9" customHeight="1" x14ac:dyDescent="0.2">
      <c r="A2298" s="115"/>
      <c r="B2298" s="115"/>
      <c r="C2298" s="115"/>
      <c r="D2298" s="441"/>
      <c r="E2298" s="666" t="s">
        <v>444</v>
      </c>
      <c r="F2298" s="347">
        <v>26</v>
      </c>
      <c r="G2298" s="167">
        <v>0</v>
      </c>
      <c r="H2298" s="167">
        <v>0</v>
      </c>
      <c r="I2298" s="167">
        <v>0</v>
      </c>
      <c r="J2298" s="167">
        <v>4</v>
      </c>
      <c r="K2298" s="167">
        <v>9</v>
      </c>
      <c r="L2298" s="167">
        <v>3</v>
      </c>
      <c r="M2298" s="167">
        <v>2</v>
      </c>
      <c r="N2298" s="167">
        <v>3</v>
      </c>
      <c r="O2298" s="167">
        <v>0</v>
      </c>
      <c r="P2298" s="167">
        <v>1</v>
      </c>
      <c r="Q2298" s="167">
        <v>3</v>
      </c>
      <c r="R2298" s="167">
        <v>1</v>
      </c>
      <c r="S2298" s="167">
        <v>0</v>
      </c>
    </row>
    <row r="2299" spans="1:20" s="204" customFormat="1" ht="14.25" customHeight="1" x14ac:dyDescent="0.2">
      <c r="A2299" s="115"/>
      <c r="B2299" s="115"/>
      <c r="C2299" s="115"/>
      <c r="D2299" s="441"/>
      <c r="E2299" s="424" t="s">
        <v>445</v>
      </c>
      <c r="F2299" s="346">
        <v>30</v>
      </c>
      <c r="G2299" s="308">
        <v>0</v>
      </c>
      <c r="H2299" s="308">
        <v>0</v>
      </c>
      <c r="I2299" s="308">
        <v>0</v>
      </c>
      <c r="J2299" s="308">
        <v>4</v>
      </c>
      <c r="K2299" s="308">
        <v>10</v>
      </c>
      <c r="L2299" s="308">
        <v>4</v>
      </c>
      <c r="M2299" s="308">
        <v>2</v>
      </c>
      <c r="N2299" s="308">
        <v>3</v>
      </c>
      <c r="O2299" s="308">
        <v>0</v>
      </c>
      <c r="P2299" s="308">
        <v>1</v>
      </c>
      <c r="Q2299" s="308">
        <v>5</v>
      </c>
      <c r="R2299" s="308">
        <v>1</v>
      </c>
      <c r="S2299" s="308">
        <v>0</v>
      </c>
      <c r="T2299" s="308"/>
    </row>
    <row r="2300" spans="1:20" ht="18" customHeight="1" x14ac:dyDescent="0.2">
      <c r="A2300" s="115"/>
      <c r="B2300" s="115"/>
      <c r="C2300" s="115"/>
      <c r="D2300" s="442" t="s">
        <v>1177</v>
      </c>
      <c r="E2300" s="409" t="s">
        <v>443</v>
      </c>
      <c r="F2300" s="348">
        <v>712</v>
      </c>
      <c r="G2300" s="307">
        <v>3</v>
      </c>
      <c r="H2300" s="307">
        <v>9</v>
      </c>
      <c r="I2300" s="307">
        <v>82</v>
      </c>
      <c r="J2300" s="307">
        <v>206</v>
      </c>
      <c r="K2300" s="307">
        <v>141</v>
      </c>
      <c r="L2300" s="307">
        <v>99</v>
      </c>
      <c r="M2300" s="307">
        <v>70</v>
      </c>
      <c r="N2300" s="307">
        <v>35</v>
      </c>
      <c r="O2300" s="307">
        <v>21</v>
      </c>
      <c r="P2300" s="307">
        <v>10</v>
      </c>
      <c r="Q2300" s="307">
        <v>10</v>
      </c>
      <c r="R2300" s="307">
        <v>25</v>
      </c>
      <c r="S2300" s="307">
        <v>1</v>
      </c>
    </row>
    <row r="2301" spans="1:20" ht="9" customHeight="1" x14ac:dyDescent="0.2">
      <c r="A2301" s="115"/>
      <c r="B2301" s="115"/>
      <c r="C2301" s="115"/>
      <c r="D2301" s="441"/>
      <c r="E2301" s="666" t="s">
        <v>444</v>
      </c>
      <c r="F2301" s="347">
        <v>1330</v>
      </c>
      <c r="G2301" s="167">
        <v>6</v>
      </c>
      <c r="H2301" s="167">
        <v>15</v>
      </c>
      <c r="I2301" s="167">
        <v>142</v>
      </c>
      <c r="J2301" s="167">
        <v>305</v>
      </c>
      <c r="K2301" s="167">
        <v>292</v>
      </c>
      <c r="L2301" s="167">
        <v>252</v>
      </c>
      <c r="M2301" s="167">
        <v>111</v>
      </c>
      <c r="N2301" s="167">
        <v>86</v>
      </c>
      <c r="O2301" s="167">
        <v>45</v>
      </c>
      <c r="P2301" s="167">
        <v>26</v>
      </c>
      <c r="Q2301" s="167">
        <v>20</v>
      </c>
      <c r="R2301" s="167">
        <v>29</v>
      </c>
      <c r="S2301" s="167">
        <v>1</v>
      </c>
    </row>
    <row r="2302" spans="1:20" s="204" customFormat="1" ht="14.25" customHeight="1" x14ac:dyDescent="0.2">
      <c r="A2302" s="115"/>
      <c r="B2302" s="115"/>
      <c r="C2302" s="115"/>
      <c r="D2302" s="441"/>
      <c r="E2302" s="424" t="s">
        <v>445</v>
      </c>
      <c r="F2302" s="346">
        <v>2042</v>
      </c>
      <c r="G2302" s="308">
        <v>9</v>
      </c>
      <c r="H2302" s="308">
        <v>24</v>
      </c>
      <c r="I2302" s="308">
        <v>224</v>
      </c>
      <c r="J2302" s="308">
        <v>511</v>
      </c>
      <c r="K2302" s="308">
        <v>433</v>
      </c>
      <c r="L2302" s="308">
        <v>351</v>
      </c>
      <c r="M2302" s="308">
        <v>181</v>
      </c>
      <c r="N2302" s="308">
        <v>121</v>
      </c>
      <c r="O2302" s="308">
        <v>66</v>
      </c>
      <c r="P2302" s="308">
        <v>36</v>
      </c>
      <c r="Q2302" s="308">
        <v>30</v>
      </c>
      <c r="R2302" s="308">
        <v>54</v>
      </c>
      <c r="S2302" s="308">
        <v>2</v>
      </c>
      <c r="T2302" s="308"/>
    </row>
    <row r="2303" spans="1:20" ht="18" customHeight="1" x14ac:dyDescent="0.2">
      <c r="A2303" s="115"/>
      <c r="B2303" s="115"/>
      <c r="C2303" s="115"/>
      <c r="D2303" s="442" t="s">
        <v>1179</v>
      </c>
      <c r="E2303" s="409" t="s">
        <v>443</v>
      </c>
      <c r="F2303" s="348">
        <v>18</v>
      </c>
      <c r="G2303" s="307">
        <v>0</v>
      </c>
      <c r="H2303" s="307">
        <v>0</v>
      </c>
      <c r="I2303" s="307">
        <v>6</v>
      </c>
      <c r="J2303" s="307">
        <v>5</v>
      </c>
      <c r="K2303" s="307">
        <v>3</v>
      </c>
      <c r="L2303" s="307">
        <v>3</v>
      </c>
      <c r="M2303" s="307">
        <v>1</v>
      </c>
      <c r="N2303" s="307">
        <v>0</v>
      </c>
      <c r="O2303" s="307">
        <v>0</v>
      </c>
      <c r="P2303" s="307">
        <v>0</v>
      </c>
      <c r="Q2303" s="307">
        <v>0</v>
      </c>
      <c r="R2303" s="307">
        <v>0</v>
      </c>
      <c r="S2303" s="307">
        <v>0</v>
      </c>
    </row>
    <row r="2304" spans="1:20" ht="9" customHeight="1" x14ac:dyDescent="0.2">
      <c r="A2304" s="115"/>
      <c r="B2304" s="115"/>
      <c r="C2304" s="115"/>
      <c r="D2304" s="441"/>
      <c r="E2304" s="666" t="s">
        <v>444</v>
      </c>
      <c r="F2304" s="347">
        <v>125</v>
      </c>
      <c r="G2304" s="167">
        <v>0</v>
      </c>
      <c r="H2304" s="167">
        <v>0</v>
      </c>
      <c r="I2304" s="167">
        <v>34</v>
      </c>
      <c r="J2304" s="167">
        <v>40</v>
      </c>
      <c r="K2304" s="167">
        <v>29</v>
      </c>
      <c r="L2304" s="167">
        <v>12</v>
      </c>
      <c r="M2304" s="167">
        <v>4</v>
      </c>
      <c r="N2304" s="167">
        <v>1</v>
      </c>
      <c r="O2304" s="167">
        <v>2</v>
      </c>
      <c r="P2304" s="167">
        <v>0</v>
      </c>
      <c r="Q2304" s="167">
        <v>1</v>
      </c>
      <c r="R2304" s="167">
        <v>2</v>
      </c>
      <c r="S2304" s="167">
        <v>0</v>
      </c>
    </row>
    <row r="2305" spans="1:20" s="204" customFormat="1" ht="14.25" customHeight="1" x14ac:dyDescent="0.2">
      <c r="A2305" s="115"/>
      <c r="B2305" s="115"/>
      <c r="C2305" s="115"/>
      <c r="D2305" s="441"/>
      <c r="E2305" s="424" t="s">
        <v>445</v>
      </c>
      <c r="F2305" s="346">
        <v>143</v>
      </c>
      <c r="G2305" s="308">
        <v>0</v>
      </c>
      <c r="H2305" s="308">
        <v>0</v>
      </c>
      <c r="I2305" s="308">
        <v>40</v>
      </c>
      <c r="J2305" s="308">
        <v>45</v>
      </c>
      <c r="K2305" s="308">
        <v>32</v>
      </c>
      <c r="L2305" s="308">
        <v>15</v>
      </c>
      <c r="M2305" s="308">
        <v>5</v>
      </c>
      <c r="N2305" s="308">
        <v>1</v>
      </c>
      <c r="O2305" s="308">
        <v>2</v>
      </c>
      <c r="P2305" s="308">
        <v>0</v>
      </c>
      <c r="Q2305" s="308">
        <v>1</v>
      </c>
      <c r="R2305" s="308">
        <v>2</v>
      </c>
      <c r="S2305" s="308">
        <v>0</v>
      </c>
      <c r="T2305" s="308"/>
    </row>
    <row r="2306" spans="1:20" ht="9" customHeight="1" x14ac:dyDescent="0.2">
      <c r="A2306" s="115"/>
      <c r="B2306" s="115"/>
      <c r="C2306" s="115"/>
      <c r="D2306" s="440" t="s">
        <v>265</v>
      </c>
      <c r="E2306" s="666" t="s">
        <v>443</v>
      </c>
      <c r="F2306" s="347">
        <v>734</v>
      </c>
      <c r="G2306" s="167">
        <v>3</v>
      </c>
      <c r="H2306" s="167">
        <v>9</v>
      </c>
      <c r="I2306" s="167">
        <v>88</v>
      </c>
      <c r="J2306" s="167">
        <v>211</v>
      </c>
      <c r="K2306" s="167">
        <v>145</v>
      </c>
      <c r="L2306" s="167">
        <v>103</v>
      </c>
      <c r="M2306" s="167">
        <v>71</v>
      </c>
      <c r="N2306" s="167">
        <v>35</v>
      </c>
      <c r="O2306" s="167">
        <v>21</v>
      </c>
      <c r="P2306" s="167">
        <v>10</v>
      </c>
      <c r="Q2306" s="167">
        <v>12</v>
      </c>
      <c r="R2306" s="167">
        <v>25</v>
      </c>
      <c r="S2306" s="167">
        <v>1</v>
      </c>
    </row>
    <row r="2307" spans="1:20" ht="9" customHeight="1" x14ac:dyDescent="0.2">
      <c r="A2307" s="115"/>
      <c r="B2307" s="115"/>
      <c r="C2307" s="115"/>
      <c r="D2307" s="441"/>
      <c r="E2307" s="666" t="s">
        <v>444</v>
      </c>
      <c r="F2307" s="347">
        <v>1481</v>
      </c>
      <c r="G2307" s="167">
        <v>6</v>
      </c>
      <c r="H2307" s="167">
        <v>15</v>
      </c>
      <c r="I2307" s="167">
        <v>176</v>
      </c>
      <c r="J2307" s="167">
        <v>349</v>
      </c>
      <c r="K2307" s="167">
        <v>330</v>
      </c>
      <c r="L2307" s="167">
        <v>267</v>
      </c>
      <c r="M2307" s="167">
        <v>117</v>
      </c>
      <c r="N2307" s="167">
        <v>90</v>
      </c>
      <c r="O2307" s="167">
        <v>47</v>
      </c>
      <c r="P2307" s="167">
        <v>27</v>
      </c>
      <c r="Q2307" s="167">
        <v>24</v>
      </c>
      <c r="R2307" s="167">
        <v>32</v>
      </c>
      <c r="S2307" s="167">
        <v>1</v>
      </c>
    </row>
    <row r="2308" spans="1:20" s="204" customFormat="1" ht="14.25" customHeight="1" x14ac:dyDescent="0.2">
      <c r="A2308" s="115"/>
      <c r="B2308" s="115"/>
      <c r="C2308" s="115"/>
      <c r="D2308" s="441"/>
      <c r="E2308" s="424" t="s">
        <v>445</v>
      </c>
      <c r="F2308" s="346">
        <v>2215</v>
      </c>
      <c r="G2308" s="308">
        <v>9</v>
      </c>
      <c r="H2308" s="308">
        <v>24</v>
      </c>
      <c r="I2308" s="308">
        <v>264</v>
      </c>
      <c r="J2308" s="308">
        <v>560</v>
      </c>
      <c r="K2308" s="308">
        <v>475</v>
      </c>
      <c r="L2308" s="308">
        <v>370</v>
      </c>
      <c r="M2308" s="308">
        <v>188</v>
      </c>
      <c r="N2308" s="308">
        <v>125</v>
      </c>
      <c r="O2308" s="308">
        <v>68</v>
      </c>
      <c r="P2308" s="308">
        <v>37</v>
      </c>
      <c r="Q2308" s="308">
        <v>36</v>
      </c>
      <c r="R2308" s="308">
        <v>57</v>
      </c>
      <c r="S2308" s="308">
        <v>2</v>
      </c>
      <c r="T2308" s="308"/>
    </row>
    <row r="2309" spans="1:20" ht="18" customHeight="1" x14ac:dyDescent="0.2">
      <c r="A2309" s="115"/>
      <c r="B2309" s="115"/>
      <c r="C2309" s="295" t="s">
        <v>140</v>
      </c>
      <c r="D2309" s="441"/>
      <c r="E2309" s="666"/>
      <c r="F2309" s="347"/>
      <c r="G2309" s="167"/>
      <c r="H2309" s="167"/>
      <c r="I2309" s="167"/>
      <c r="J2309" s="167"/>
      <c r="K2309" s="167"/>
      <c r="L2309" s="167"/>
      <c r="M2309" s="167"/>
      <c r="N2309" s="167"/>
      <c r="O2309" s="167"/>
      <c r="P2309" s="167"/>
      <c r="Q2309" s="167"/>
      <c r="R2309" s="167"/>
      <c r="S2309" s="167"/>
    </row>
    <row r="2310" spans="1:20" ht="9" customHeight="1" x14ac:dyDescent="0.2">
      <c r="A2310" s="115"/>
      <c r="B2310" s="115"/>
      <c r="C2310" s="115"/>
      <c r="D2310" s="441" t="s">
        <v>1180</v>
      </c>
      <c r="E2310" s="666" t="s">
        <v>443</v>
      </c>
      <c r="F2310" s="347">
        <v>1</v>
      </c>
      <c r="G2310" s="167">
        <v>0</v>
      </c>
      <c r="H2310" s="167">
        <v>0</v>
      </c>
      <c r="I2310" s="167">
        <v>0</v>
      </c>
      <c r="J2310" s="167">
        <v>1</v>
      </c>
      <c r="K2310" s="167">
        <v>0</v>
      </c>
      <c r="L2310" s="167">
        <v>0</v>
      </c>
      <c r="M2310" s="167">
        <v>0</v>
      </c>
      <c r="N2310" s="167">
        <v>0</v>
      </c>
      <c r="O2310" s="167">
        <v>0</v>
      </c>
      <c r="P2310" s="167">
        <v>0</v>
      </c>
      <c r="Q2310" s="167">
        <v>0</v>
      </c>
      <c r="R2310" s="167">
        <v>0</v>
      </c>
      <c r="S2310" s="167">
        <v>0</v>
      </c>
    </row>
    <row r="2311" spans="1:20" ht="9" customHeight="1" x14ac:dyDescent="0.2">
      <c r="A2311" s="115"/>
      <c r="B2311" s="115"/>
      <c r="C2311" s="115"/>
      <c r="D2311" s="441"/>
      <c r="E2311" s="666" t="s">
        <v>444</v>
      </c>
      <c r="F2311" s="347">
        <v>1</v>
      </c>
      <c r="G2311" s="167">
        <v>0</v>
      </c>
      <c r="H2311" s="167">
        <v>0</v>
      </c>
      <c r="I2311" s="167">
        <v>0</v>
      </c>
      <c r="J2311" s="167">
        <v>0</v>
      </c>
      <c r="K2311" s="167">
        <v>1</v>
      </c>
      <c r="L2311" s="167">
        <v>0</v>
      </c>
      <c r="M2311" s="167">
        <v>0</v>
      </c>
      <c r="N2311" s="167">
        <v>0</v>
      </c>
      <c r="O2311" s="167">
        <v>0</v>
      </c>
      <c r="P2311" s="167">
        <v>0</v>
      </c>
      <c r="Q2311" s="167">
        <v>0</v>
      </c>
      <c r="R2311" s="167">
        <v>0</v>
      </c>
      <c r="S2311" s="167">
        <v>0</v>
      </c>
    </row>
    <row r="2312" spans="1:20" s="204" customFormat="1" ht="14.25" customHeight="1" x14ac:dyDescent="0.2">
      <c r="A2312" s="115"/>
      <c r="B2312" s="115"/>
      <c r="C2312" s="115"/>
      <c r="D2312" s="441"/>
      <c r="E2312" s="424" t="s">
        <v>445</v>
      </c>
      <c r="F2312" s="346">
        <v>2</v>
      </c>
      <c r="G2312" s="308">
        <v>0</v>
      </c>
      <c r="H2312" s="308">
        <v>0</v>
      </c>
      <c r="I2312" s="308">
        <v>0</v>
      </c>
      <c r="J2312" s="308">
        <v>1</v>
      </c>
      <c r="K2312" s="308">
        <v>1</v>
      </c>
      <c r="L2312" s="308">
        <v>0</v>
      </c>
      <c r="M2312" s="308">
        <v>0</v>
      </c>
      <c r="N2312" s="308">
        <v>0</v>
      </c>
      <c r="O2312" s="308">
        <v>0</v>
      </c>
      <c r="P2312" s="308">
        <v>0</v>
      </c>
      <c r="Q2312" s="308">
        <v>0</v>
      </c>
      <c r="R2312" s="308">
        <v>0</v>
      </c>
      <c r="S2312" s="308">
        <v>0</v>
      </c>
      <c r="T2312" s="308"/>
    </row>
    <row r="2313" spans="1:20" ht="9" customHeight="1" x14ac:dyDescent="0.2">
      <c r="A2313" s="115"/>
      <c r="B2313" s="115"/>
      <c r="C2313" s="115"/>
      <c r="D2313" s="440" t="s">
        <v>265</v>
      </c>
      <c r="E2313" s="666" t="s">
        <v>443</v>
      </c>
      <c r="F2313" s="347">
        <v>1</v>
      </c>
      <c r="G2313" s="167">
        <v>0</v>
      </c>
      <c r="H2313" s="167">
        <v>0</v>
      </c>
      <c r="I2313" s="167">
        <v>0</v>
      </c>
      <c r="J2313" s="167">
        <v>1</v>
      </c>
      <c r="K2313" s="167">
        <v>0</v>
      </c>
      <c r="L2313" s="167">
        <v>0</v>
      </c>
      <c r="M2313" s="167">
        <v>0</v>
      </c>
      <c r="N2313" s="167">
        <v>0</v>
      </c>
      <c r="O2313" s="167">
        <v>0</v>
      </c>
      <c r="P2313" s="167">
        <v>0</v>
      </c>
      <c r="Q2313" s="167">
        <v>0</v>
      </c>
      <c r="R2313" s="167">
        <v>0</v>
      </c>
      <c r="S2313" s="167">
        <v>0</v>
      </c>
    </row>
    <row r="2314" spans="1:20" ht="9" customHeight="1" x14ac:dyDescent="0.2">
      <c r="A2314" s="115"/>
      <c r="B2314" s="115"/>
      <c r="C2314" s="115"/>
      <c r="D2314" s="441"/>
      <c r="E2314" s="666" t="s">
        <v>444</v>
      </c>
      <c r="F2314" s="347">
        <v>1</v>
      </c>
      <c r="G2314" s="167">
        <v>0</v>
      </c>
      <c r="H2314" s="167">
        <v>0</v>
      </c>
      <c r="I2314" s="167">
        <v>0</v>
      </c>
      <c r="J2314" s="167">
        <v>0</v>
      </c>
      <c r="K2314" s="167">
        <v>1</v>
      </c>
      <c r="L2314" s="167">
        <v>0</v>
      </c>
      <c r="M2314" s="167">
        <v>0</v>
      </c>
      <c r="N2314" s="167">
        <v>0</v>
      </c>
      <c r="O2314" s="167">
        <v>0</v>
      </c>
      <c r="P2314" s="167">
        <v>0</v>
      </c>
      <c r="Q2314" s="167">
        <v>0</v>
      </c>
      <c r="R2314" s="167">
        <v>0</v>
      </c>
      <c r="S2314" s="167">
        <v>0</v>
      </c>
    </row>
    <row r="2315" spans="1:20" s="204" customFormat="1" ht="14.25" customHeight="1" x14ac:dyDescent="0.2">
      <c r="A2315" s="115"/>
      <c r="B2315" s="115"/>
      <c r="C2315" s="115"/>
      <c r="D2315" s="441"/>
      <c r="E2315" s="424" t="s">
        <v>445</v>
      </c>
      <c r="F2315" s="346">
        <v>2</v>
      </c>
      <c r="G2315" s="308">
        <v>0</v>
      </c>
      <c r="H2315" s="308">
        <v>0</v>
      </c>
      <c r="I2315" s="308">
        <v>0</v>
      </c>
      <c r="J2315" s="308">
        <v>1</v>
      </c>
      <c r="K2315" s="308">
        <v>1</v>
      </c>
      <c r="L2315" s="308">
        <v>0</v>
      </c>
      <c r="M2315" s="308">
        <v>0</v>
      </c>
      <c r="N2315" s="308">
        <v>0</v>
      </c>
      <c r="O2315" s="308">
        <v>0</v>
      </c>
      <c r="P2315" s="308">
        <v>0</v>
      </c>
      <c r="Q2315" s="308">
        <v>0</v>
      </c>
      <c r="R2315" s="308">
        <v>0</v>
      </c>
      <c r="S2315" s="308">
        <v>0</v>
      </c>
      <c r="T2315" s="308"/>
    </row>
    <row r="2316" spans="1:20" ht="9" customHeight="1" x14ac:dyDescent="0.2">
      <c r="A2316" s="115"/>
      <c r="B2316" s="115"/>
      <c r="C2316" s="115"/>
      <c r="D2316" s="440" t="s">
        <v>447</v>
      </c>
      <c r="E2316" s="666" t="s">
        <v>443</v>
      </c>
      <c r="F2316" s="347">
        <v>2508</v>
      </c>
      <c r="G2316" s="167">
        <v>17</v>
      </c>
      <c r="H2316" s="167">
        <v>30</v>
      </c>
      <c r="I2316" s="167">
        <v>139</v>
      </c>
      <c r="J2316" s="167">
        <v>285</v>
      </c>
      <c r="K2316" s="167">
        <v>328</v>
      </c>
      <c r="L2316" s="167">
        <v>362</v>
      </c>
      <c r="M2316" s="167">
        <v>442</v>
      </c>
      <c r="N2316" s="167">
        <v>251</v>
      </c>
      <c r="O2316" s="167">
        <v>193</v>
      </c>
      <c r="P2316" s="167">
        <v>94</v>
      </c>
      <c r="Q2316" s="167">
        <v>92</v>
      </c>
      <c r="R2316" s="167">
        <v>219</v>
      </c>
      <c r="S2316" s="167">
        <v>56</v>
      </c>
    </row>
    <row r="2317" spans="1:20" ht="9" customHeight="1" x14ac:dyDescent="0.2">
      <c r="A2317" s="115"/>
      <c r="B2317" s="115"/>
      <c r="C2317" s="115"/>
      <c r="D2317" s="441"/>
      <c r="E2317" s="666" t="s">
        <v>444</v>
      </c>
      <c r="F2317" s="347">
        <v>4665</v>
      </c>
      <c r="G2317" s="167">
        <v>28</v>
      </c>
      <c r="H2317" s="167">
        <v>37</v>
      </c>
      <c r="I2317" s="167">
        <v>240</v>
      </c>
      <c r="J2317" s="167">
        <v>414</v>
      </c>
      <c r="K2317" s="167">
        <v>781</v>
      </c>
      <c r="L2317" s="167">
        <v>855</v>
      </c>
      <c r="M2317" s="167">
        <v>887</v>
      </c>
      <c r="N2317" s="167">
        <v>490</v>
      </c>
      <c r="O2317" s="167">
        <v>355</v>
      </c>
      <c r="P2317" s="167">
        <v>155</v>
      </c>
      <c r="Q2317" s="167">
        <v>110</v>
      </c>
      <c r="R2317" s="167">
        <v>230</v>
      </c>
      <c r="S2317" s="167">
        <v>83</v>
      </c>
    </row>
    <row r="2318" spans="1:20" s="204" customFormat="1" ht="14.25" customHeight="1" x14ac:dyDescent="0.2">
      <c r="A2318" s="115"/>
      <c r="B2318" s="115"/>
      <c r="C2318" s="115"/>
      <c r="D2318" s="441"/>
      <c r="E2318" s="424" t="s">
        <v>445</v>
      </c>
      <c r="F2318" s="346">
        <v>7173</v>
      </c>
      <c r="G2318" s="308">
        <v>45</v>
      </c>
      <c r="H2318" s="308">
        <v>67</v>
      </c>
      <c r="I2318" s="308">
        <v>379</v>
      </c>
      <c r="J2318" s="308">
        <v>699</v>
      </c>
      <c r="K2318" s="308">
        <v>1109</v>
      </c>
      <c r="L2318" s="308">
        <v>1217</v>
      </c>
      <c r="M2318" s="308">
        <v>1329</v>
      </c>
      <c r="N2318" s="308">
        <v>741</v>
      </c>
      <c r="O2318" s="308">
        <v>548</v>
      </c>
      <c r="P2318" s="308">
        <v>249</v>
      </c>
      <c r="Q2318" s="308">
        <v>202</v>
      </c>
      <c r="R2318" s="308">
        <v>449</v>
      </c>
      <c r="S2318" s="308">
        <v>139</v>
      </c>
      <c r="T2318" s="308"/>
    </row>
    <row r="2319" spans="1:20" ht="18" customHeight="1" x14ac:dyDescent="0.2">
      <c r="A2319" s="115"/>
      <c r="B2319" s="295" t="s">
        <v>182</v>
      </c>
      <c r="C2319" s="115"/>
      <c r="D2319" s="441"/>
      <c r="E2319" s="666"/>
      <c r="F2319" s="347"/>
      <c r="G2319" s="167"/>
      <c r="H2319" s="167"/>
      <c r="I2319" s="167"/>
      <c r="J2319" s="167"/>
      <c r="K2319" s="167"/>
      <c r="L2319" s="167"/>
      <c r="M2319" s="167"/>
      <c r="N2319" s="167"/>
      <c r="O2319" s="167"/>
      <c r="P2319" s="167"/>
      <c r="Q2319" s="167"/>
      <c r="R2319" s="167"/>
      <c r="S2319" s="167"/>
    </row>
    <row r="2320" spans="1:20" ht="18" customHeight="1" x14ac:dyDescent="0.2">
      <c r="A2320" s="115"/>
      <c r="B2320" s="115"/>
      <c r="C2320" s="295" t="s">
        <v>64</v>
      </c>
      <c r="D2320" s="441"/>
      <c r="E2320" s="666"/>
      <c r="F2320" s="347"/>
      <c r="G2320" s="167"/>
      <c r="H2320" s="167"/>
      <c r="I2320" s="167"/>
      <c r="J2320" s="167"/>
      <c r="K2320" s="167"/>
      <c r="L2320" s="167"/>
      <c r="M2320" s="167"/>
      <c r="N2320" s="167"/>
      <c r="O2320" s="167"/>
      <c r="P2320" s="167"/>
      <c r="Q2320" s="167"/>
      <c r="R2320" s="167"/>
      <c r="S2320" s="167"/>
    </row>
    <row r="2321" spans="1:20" ht="9" customHeight="1" x14ac:dyDescent="0.2">
      <c r="A2321" s="115"/>
      <c r="B2321" s="115"/>
      <c r="C2321" s="115"/>
      <c r="D2321" s="441" t="s">
        <v>375</v>
      </c>
      <c r="E2321" s="666" t="s">
        <v>443</v>
      </c>
      <c r="F2321" s="347">
        <v>7</v>
      </c>
      <c r="G2321" s="167">
        <v>1</v>
      </c>
      <c r="H2321" s="167">
        <v>0</v>
      </c>
      <c r="I2321" s="167">
        <v>0</v>
      </c>
      <c r="J2321" s="167">
        <v>0</v>
      </c>
      <c r="K2321" s="167">
        <v>0</v>
      </c>
      <c r="L2321" s="167">
        <v>0</v>
      </c>
      <c r="M2321" s="167">
        <v>0</v>
      </c>
      <c r="N2321" s="167">
        <v>0</v>
      </c>
      <c r="O2321" s="167">
        <v>0</v>
      </c>
      <c r="P2321" s="167">
        <v>1</v>
      </c>
      <c r="Q2321" s="167">
        <v>0</v>
      </c>
      <c r="R2321" s="167">
        <v>0</v>
      </c>
      <c r="S2321" s="167">
        <v>5</v>
      </c>
    </row>
    <row r="2322" spans="1:20" ht="9" customHeight="1" x14ac:dyDescent="0.2">
      <c r="A2322" s="115"/>
      <c r="B2322" s="115"/>
      <c r="C2322" s="115"/>
      <c r="D2322" s="441"/>
      <c r="E2322" s="666" t="s">
        <v>444</v>
      </c>
      <c r="F2322" s="347">
        <v>18</v>
      </c>
      <c r="G2322" s="167">
        <v>1</v>
      </c>
      <c r="H2322" s="167">
        <v>0</v>
      </c>
      <c r="I2322" s="167">
        <v>0</v>
      </c>
      <c r="J2322" s="167">
        <v>1</v>
      </c>
      <c r="K2322" s="167">
        <v>0</v>
      </c>
      <c r="L2322" s="167">
        <v>1</v>
      </c>
      <c r="M2322" s="167">
        <v>0</v>
      </c>
      <c r="N2322" s="167">
        <v>0</v>
      </c>
      <c r="O2322" s="167">
        <v>0</v>
      </c>
      <c r="P2322" s="167">
        <v>1</v>
      </c>
      <c r="Q2322" s="167">
        <v>0</v>
      </c>
      <c r="R2322" s="167">
        <v>3</v>
      </c>
      <c r="S2322" s="167">
        <v>11</v>
      </c>
    </row>
    <row r="2323" spans="1:20" s="204" customFormat="1" ht="14.25" customHeight="1" x14ac:dyDescent="0.2">
      <c r="A2323" s="115"/>
      <c r="B2323" s="115"/>
      <c r="C2323" s="115"/>
      <c r="D2323" s="441"/>
      <c r="E2323" s="424" t="s">
        <v>445</v>
      </c>
      <c r="F2323" s="346">
        <v>25</v>
      </c>
      <c r="G2323" s="308">
        <v>2</v>
      </c>
      <c r="H2323" s="308">
        <v>0</v>
      </c>
      <c r="I2323" s="308">
        <v>0</v>
      </c>
      <c r="J2323" s="308">
        <v>1</v>
      </c>
      <c r="K2323" s="308">
        <v>0</v>
      </c>
      <c r="L2323" s="308">
        <v>1</v>
      </c>
      <c r="M2323" s="308">
        <v>0</v>
      </c>
      <c r="N2323" s="308">
        <v>0</v>
      </c>
      <c r="O2323" s="308">
        <v>0</v>
      </c>
      <c r="P2323" s="308">
        <v>2</v>
      </c>
      <c r="Q2323" s="308">
        <v>0</v>
      </c>
      <c r="R2323" s="308">
        <v>3</v>
      </c>
      <c r="S2323" s="308">
        <v>16</v>
      </c>
      <c r="T2323" s="308"/>
    </row>
    <row r="2324" spans="1:20" ht="18" customHeight="1" x14ac:dyDescent="0.2">
      <c r="A2324" s="115"/>
      <c r="B2324" s="115"/>
      <c r="C2324" s="115"/>
      <c r="D2324" s="442" t="s">
        <v>1195</v>
      </c>
      <c r="E2324" s="409" t="s">
        <v>443</v>
      </c>
      <c r="F2324" s="348">
        <v>1</v>
      </c>
      <c r="G2324" s="307">
        <v>0</v>
      </c>
      <c r="H2324" s="307">
        <v>0</v>
      </c>
      <c r="I2324" s="307">
        <v>0</v>
      </c>
      <c r="J2324" s="307">
        <v>0</v>
      </c>
      <c r="K2324" s="307">
        <v>0</v>
      </c>
      <c r="L2324" s="307">
        <v>0</v>
      </c>
      <c r="M2324" s="307">
        <v>0</v>
      </c>
      <c r="N2324" s="307">
        <v>0</v>
      </c>
      <c r="O2324" s="307">
        <v>0</v>
      </c>
      <c r="P2324" s="307">
        <v>0</v>
      </c>
      <c r="Q2324" s="307">
        <v>0</v>
      </c>
      <c r="R2324" s="307">
        <v>0</v>
      </c>
      <c r="S2324" s="307">
        <v>1</v>
      </c>
    </row>
    <row r="2325" spans="1:20" ht="9" customHeight="1" x14ac:dyDescent="0.2">
      <c r="A2325" s="115"/>
      <c r="B2325" s="115"/>
      <c r="C2325" s="115"/>
      <c r="D2325" s="441"/>
      <c r="E2325" s="666" t="s">
        <v>444</v>
      </c>
      <c r="F2325" s="347">
        <v>1</v>
      </c>
      <c r="G2325" s="167">
        <v>0</v>
      </c>
      <c r="H2325" s="167">
        <v>0</v>
      </c>
      <c r="I2325" s="167">
        <v>0</v>
      </c>
      <c r="J2325" s="167">
        <v>0</v>
      </c>
      <c r="K2325" s="167">
        <v>0</v>
      </c>
      <c r="L2325" s="167">
        <v>0</v>
      </c>
      <c r="M2325" s="167">
        <v>0</v>
      </c>
      <c r="N2325" s="167">
        <v>0</v>
      </c>
      <c r="O2325" s="167">
        <v>0</v>
      </c>
      <c r="P2325" s="167">
        <v>0</v>
      </c>
      <c r="Q2325" s="167">
        <v>0</v>
      </c>
      <c r="R2325" s="167">
        <v>0</v>
      </c>
      <c r="S2325" s="167">
        <v>1</v>
      </c>
    </row>
    <row r="2326" spans="1:20" s="204" customFormat="1" ht="14.25" customHeight="1" x14ac:dyDescent="0.2">
      <c r="A2326" s="115"/>
      <c r="B2326" s="115"/>
      <c r="C2326" s="115"/>
      <c r="D2326" s="441"/>
      <c r="E2326" s="424" t="s">
        <v>445</v>
      </c>
      <c r="F2326" s="346">
        <v>2</v>
      </c>
      <c r="G2326" s="308">
        <v>0</v>
      </c>
      <c r="H2326" s="308">
        <v>0</v>
      </c>
      <c r="I2326" s="308">
        <v>0</v>
      </c>
      <c r="J2326" s="308">
        <v>0</v>
      </c>
      <c r="K2326" s="308">
        <v>0</v>
      </c>
      <c r="L2326" s="308">
        <v>0</v>
      </c>
      <c r="M2326" s="308">
        <v>0</v>
      </c>
      <c r="N2326" s="308">
        <v>0</v>
      </c>
      <c r="O2326" s="308">
        <v>0</v>
      </c>
      <c r="P2326" s="308">
        <v>0</v>
      </c>
      <c r="Q2326" s="308">
        <v>0</v>
      </c>
      <c r="R2326" s="308">
        <v>0</v>
      </c>
      <c r="S2326" s="308">
        <v>2</v>
      </c>
      <c r="T2326" s="308"/>
    </row>
    <row r="2327" spans="1:20" ht="9" customHeight="1" x14ac:dyDescent="0.2">
      <c r="A2327" s="115"/>
      <c r="B2327" s="115"/>
      <c r="C2327" s="115"/>
      <c r="D2327" s="440" t="s">
        <v>265</v>
      </c>
      <c r="E2327" s="666" t="s">
        <v>443</v>
      </c>
      <c r="F2327" s="347">
        <v>8</v>
      </c>
      <c r="G2327" s="167">
        <v>1</v>
      </c>
      <c r="H2327" s="167">
        <v>0</v>
      </c>
      <c r="I2327" s="167">
        <v>0</v>
      </c>
      <c r="J2327" s="167">
        <v>0</v>
      </c>
      <c r="K2327" s="167">
        <v>0</v>
      </c>
      <c r="L2327" s="167">
        <v>0</v>
      </c>
      <c r="M2327" s="167">
        <v>0</v>
      </c>
      <c r="N2327" s="167">
        <v>0</v>
      </c>
      <c r="O2327" s="167">
        <v>0</v>
      </c>
      <c r="P2327" s="167">
        <v>1</v>
      </c>
      <c r="Q2327" s="167">
        <v>0</v>
      </c>
      <c r="R2327" s="167">
        <v>0</v>
      </c>
      <c r="S2327" s="167">
        <v>6</v>
      </c>
    </row>
    <row r="2328" spans="1:20" ht="9" customHeight="1" x14ac:dyDescent="0.2">
      <c r="A2328" s="115"/>
      <c r="B2328" s="115"/>
      <c r="C2328" s="115"/>
      <c r="D2328" s="441"/>
      <c r="E2328" s="666" t="s">
        <v>444</v>
      </c>
      <c r="F2328" s="347">
        <v>19</v>
      </c>
      <c r="G2328" s="167">
        <v>1</v>
      </c>
      <c r="H2328" s="167">
        <v>0</v>
      </c>
      <c r="I2328" s="167">
        <v>0</v>
      </c>
      <c r="J2328" s="167">
        <v>1</v>
      </c>
      <c r="K2328" s="167">
        <v>0</v>
      </c>
      <c r="L2328" s="167">
        <v>1</v>
      </c>
      <c r="M2328" s="167">
        <v>0</v>
      </c>
      <c r="N2328" s="167">
        <v>0</v>
      </c>
      <c r="O2328" s="167">
        <v>0</v>
      </c>
      <c r="P2328" s="167">
        <v>1</v>
      </c>
      <c r="Q2328" s="167">
        <v>0</v>
      </c>
      <c r="R2328" s="167">
        <v>3</v>
      </c>
      <c r="S2328" s="167">
        <v>12</v>
      </c>
    </row>
    <row r="2329" spans="1:20" s="204" customFormat="1" ht="14.25" customHeight="1" x14ac:dyDescent="0.2">
      <c r="A2329" s="115"/>
      <c r="B2329" s="115"/>
      <c r="C2329" s="115"/>
      <c r="D2329" s="441"/>
      <c r="E2329" s="424" t="s">
        <v>445</v>
      </c>
      <c r="F2329" s="346">
        <v>27</v>
      </c>
      <c r="G2329" s="308">
        <v>2</v>
      </c>
      <c r="H2329" s="308">
        <v>0</v>
      </c>
      <c r="I2329" s="308">
        <v>0</v>
      </c>
      <c r="J2329" s="308">
        <v>1</v>
      </c>
      <c r="K2329" s="308">
        <v>0</v>
      </c>
      <c r="L2329" s="308">
        <v>1</v>
      </c>
      <c r="M2329" s="308">
        <v>0</v>
      </c>
      <c r="N2329" s="308">
        <v>0</v>
      </c>
      <c r="O2329" s="308">
        <v>0</v>
      </c>
      <c r="P2329" s="308">
        <v>2</v>
      </c>
      <c r="Q2329" s="308">
        <v>0</v>
      </c>
      <c r="R2329" s="308">
        <v>3</v>
      </c>
      <c r="S2329" s="308">
        <v>18</v>
      </c>
      <c r="T2329" s="308"/>
    </row>
    <row r="2330" spans="1:20" ht="27" customHeight="1" x14ac:dyDescent="0.2">
      <c r="A2330" s="115"/>
      <c r="B2330" s="115"/>
      <c r="C2330" s="843" t="s">
        <v>1189</v>
      </c>
      <c r="D2330" s="843"/>
      <c r="E2330" s="666"/>
      <c r="F2330" s="347"/>
      <c r="G2330" s="167"/>
      <c r="H2330" s="167"/>
      <c r="I2330" s="167"/>
      <c r="J2330" s="167"/>
      <c r="K2330" s="167"/>
      <c r="L2330" s="167"/>
      <c r="M2330" s="167"/>
      <c r="N2330" s="167"/>
      <c r="O2330" s="167"/>
      <c r="P2330" s="167"/>
      <c r="Q2330" s="167"/>
      <c r="R2330" s="167"/>
      <c r="S2330" s="167"/>
    </row>
    <row r="2331" spans="1:20" ht="9" customHeight="1" x14ac:dyDescent="0.2">
      <c r="A2331" s="115"/>
      <c r="B2331" s="115"/>
      <c r="C2331" s="115"/>
      <c r="D2331" s="441" t="s">
        <v>408</v>
      </c>
      <c r="E2331" s="666" t="s">
        <v>443</v>
      </c>
      <c r="F2331" s="347">
        <v>2</v>
      </c>
      <c r="G2331" s="167">
        <v>0</v>
      </c>
      <c r="H2331" s="167">
        <v>0</v>
      </c>
      <c r="I2331" s="167">
        <v>0</v>
      </c>
      <c r="J2331" s="167">
        <v>0</v>
      </c>
      <c r="K2331" s="167">
        <v>0</v>
      </c>
      <c r="L2331" s="167">
        <v>0</v>
      </c>
      <c r="M2331" s="167">
        <v>0</v>
      </c>
      <c r="N2331" s="167">
        <v>0</v>
      </c>
      <c r="O2331" s="167">
        <v>1</v>
      </c>
      <c r="P2331" s="167">
        <v>0</v>
      </c>
      <c r="Q2331" s="167">
        <v>0</v>
      </c>
      <c r="R2331" s="167">
        <v>1</v>
      </c>
      <c r="S2331" s="167">
        <v>0</v>
      </c>
    </row>
    <row r="2332" spans="1:20" ht="9" customHeight="1" x14ac:dyDescent="0.2">
      <c r="A2332" s="115"/>
      <c r="B2332" s="115"/>
      <c r="C2332" s="115"/>
      <c r="D2332" s="441"/>
      <c r="E2332" s="666" t="s">
        <v>444</v>
      </c>
      <c r="F2332" s="347">
        <v>10</v>
      </c>
      <c r="G2332" s="167">
        <v>0</v>
      </c>
      <c r="H2332" s="167">
        <v>0</v>
      </c>
      <c r="I2332" s="167">
        <v>0</v>
      </c>
      <c r="J2332" s="167">
        <v>0</v>
      </c>
      <c r="K2332" s="167">
        <v>0</v>
      </c>
      <c r="L2332" s="167">
        <v>0</v>
      </c>
      <c r="M2332" s="167">
        <v>0</v>
      </c>
      <c r="N2332" s="167">
        <v>1</v>
      </c>
      <c r="O2332" s="167">
        <v>0</v>
      </c>
      <c r="P2332" s="167">
        <v>0</v>
      </c>
      <c r="Q2332" s="167">
        <v>3</v>
      </c>
      <c r="R2332" s="167">
        <v>6</v>
      </c>
      <c r="S2332" s="167">
        <v>0</v>
      </c>
    </row>
    <row r="2333" spans="1:20" s="204" customFormat="1" ht="14.25" customHeight="1" x14ac:dyDescent="0.2">
      <c r="A2333" s="115"/>
      <c r="B2333" s="115"/>
      <c r="C2333" s="115"/>
      <c r="D2333" s="441"/>
      <c r="E2333" s="424" t="s">
        <v>445</v>
      </c>
      <c r="F2333" s="346">
        <v>12</v>
      </c>
      <c r="G2333" s="308">
        <v>0</v>
      </c>
      <c r="H2333" s="308">
        <v>0</v>
      </c>
      <c r="I2333" s="308">
        <v>0</v>
      </c>
      <c r="J2333" s="308">
        <v>0</v>
      </c>
      <c r="K2333" s="308">
        <v>0</v>
      </c>
      <c r="L2333" s="308">
        <v>0</v>
      </c>
      <c r="M2333" s="308">
        <v>0</v>
      </c>
      <c r="N2333" s="308">
        <v>1</v>
      </c>
      <c r="O2333" s="308">
        <v>1</v>
      </c>
      <c r="P2333" s="308">
        <v>0</v>
      </c>
      <c r="Q2333" s="308">
        <v>3</v>
      </c>
      <c r="R2333" s="308">
        <v>7</v>
      </c>
      <c r="S2333" s="308">
        <v>0</v>
      </c>
      <c r="T2333" s="308"/>
    </row>
    <row r="2334" spans="1:20" ht="9" customHeight="1" x14ac:dyDescent="0.2">
      <c r="A2334" s="115"/>
      <c r="B2334" s="115"/>
      <c r="C2334" s="115"/>
      <c r="D2334" s="441" t="s">
        <v>409</v>
      </c>
      <c r="E2334" s="666" t="s">
        <v>443</v>
      </c>
      <c r="F2334" s="347">
        <v>38</v>
      </c>
      <c r="G2334" s="167">
        <v>0</v>
      </c>
      <c r="H2334" s="167">
        <v>0</v>
      </c>
      <c r="I2334" s="167">
        <v>0</v>
      </c>
      <c r="J2334" s="167">
        <v>0</v>
      </c>
      <c r="K2334" s="167">
        <v>6</v>
      </c>
      <c r="L2334" s="167">
        <v>9</v>
      </c>
      <c r="M2334" s="167">
        <v>8</v>
      </c>
      <c r="N2334" s="167">
        <v>7</v>
      </c>
      <c r="O2334" s="167">
        <v>3</v>
      </c>
      <c r="P2334" s="167">
        <v>3</v>
      </c>
      <c r="Q2334" s="167">
        <v>0</v>
      </c>
      <c r="R2334" s="167">
        <v>2</v>
      </c>
      <c r="S2334" s="167">
        <v>0</v>
      </c>
    </row>
    <row r="2335" spans="1:20" ht="9" customHeight="1" x14ac:dyDescent="0.2">
      <c r="A2335" s="115"/>
      <c r="B2335" s="115"/>
      <c r="C2335" s="115"/>
      <c r="D2335" s="441"/>
      <c r="E2335" s="666" t="s">
        <v>444</v>
      </c>
      <c r="F2335" s="347">
        <v>119</v>
      </c>
      <c r="G2335" s="167">
        <v>0</v>
      </c>
      <c r="H2335" s="167">
        <v>1</v>
      </c>
      <c r="I2335" s="167">
        <v>0</v>
      </c>
      <c r="J2335" s="167">
        <v>3</v>
      </c>
      <c r="K2335" s="167">
        <v>25</v>
      </c>
      <c r="L2335" s="167">
        <v>19</v>
      </c>
      <c r="M2335" s="167">
        <v>44</v>
      </c>
      <c r="N2335" s="167">
        <v>15</v>
      </c>
      <c r="O2335" s="167">
        <v>5</v>
      </c>
      <c r="P2335" s="167">
        <v>1</v>
      </c>
      <c r="Q2335" s="167">
        <v>0</v>
      </c>
      <c r="R2335" s="167">
        <v>6</v>
      </c>
      <c r="S2335" s="167">
        <v>0</v>
      </c>
    </row>
    <row r="2336" spans="1:20" s="204" customFormat="1" ht="14.25" customHeight="1" x14ac:dyDescent="0.2">
      <c r="A2336" s="115"/>
      <c r="B2336" s="115"/>
      <c r="C2336" s="115"/>
      <c r="D2336" s="441"/>
      <c r="E2336" s="424" t="s">
        <v>445</v>
      </c>
      <c r="F2336" s="346">
        <v>157</v>
      </c>
      <c r="G2336" s="308">
        <v>0</v>
      </c>
      <c r="H2336" s="308">
        <v>1</v>
      </c>
      <c r="I2336" s="308">
        <v>0</v>
      </c>
      <c r="J2336" s="308">
        <v>3</v>
      </c>
      <c r="K2336" s="308">
        <v>31</v>
      </c>
      <c r="L2336" s="308">
        <v>28</v>
      </c>
      <c r="M2336" s="308">
        <v>52</v>
      </c>
      <c r="N2336" s="308">
        <v>22</v>
      </c>
      <c r="O2336" s="308">
        <v>8</v>
      </c>
      <c r="P2336" s="308">
        <v>4</v>
      </c>
      <c r="Q2336" s="308">
        <v>0</v>
      </c>
      <c r="R2336" s="308">
        <v>8</v>
      </c>
      <c r="S2336" s="308">
        <v>0</v>
      </c>
      <c r="T2336" s="308"/>
    </row>
    <row r="2337" spans="1:20" ht="9" customHeight="1" x14ac:dyDescent="0.2">
      <c r="A2337" s="115"/>
      <c r="B2337" s="115"/>
      <c r="C2337" s="115"/>
      <c r="D2337" s="441" t="s">
        <v>410</v>
      </c>
      <c r="E2337" s="666" t="s">
        <v>443</v>
      </c>
      <c r="F2337" s="347">
        <v>21</v>
      </c>
      <c r="G2337" s="167">
        <v>0</v>
      </c>
      <c r="H2337" s="167">
        <v>2</v>
      </c>
      <c r="I2337" s="167">
        <v>11</v>
      </c>
      <c r="J2337" s="167">
        <v>3</v>
      </c>
      <c r="K2337" s="167">
        <v>3</v>
      </c>
      <c r="L2337" s="167">
        <v>1</v>
      </c>
      <c r="M2337" s="167">
        <v>1</v>
      </c>
      <c r="N2337" s="167">
        <v>0</v>
      </c>
      <c r="O2337" s="167">
        <v>0</v>
      </c>
      <c r="P2337" s="167">
        <v>0</v>
      </c>
      <c r="Q2337" s="167">
        <v>0</v>
      </c>
      <c r="R2337" s="167">
        <v>0</v>
      </c>
      <c r="S2337" s="167">
        <v>0</v>
      </c>
    </row>
    <row r="2338" spans="1:20" ht="9" customHeight="1" x14ac:dyDescent="0.2">
      <c r="A2338" s="115"/>
      <c r="B2338" s="115"/>
      <c r="C2338" s="115"/>
      <c r="D2338" s="441"/>
      <c r="E2338" s="666" t="s">
        <v>444</v>
      </c>
      <c r="F2338" s="347">
        <v>89</v>
      </c>
      <c r="G2338" s="167">
        <v>0</v>
      </c>
      <c r="H2338" s="167">
        <v>10</v>
      </c>
      <c r="I2338" s="167">
        <v>32</v>
      </c>
      <c r="J2338" s="167">
        <v>28</v>
      </c>
      <c r="K2338" s="167">
        <v>13</v>
      </c>
      <c r="L2338" s="167">
        <v>3</v>
      </c>
      <c r="M2338" s="167">
        <v>1</v>
      </c>
      <c r="N2338" s="167">
        <v>1</v>
      </c>
      <c r="O2338" s="167">
        <v>0</v>
      </c>
      <c r="P2338" s="167">
        <v>0</v>
      </c>
      <c r="Q2338" s="167">
        <v>0</v>
      </c>
      <c r="R2338" s="167">
        <v>1</v>
      </c>
      <c r="S2338" s="167">
        <v>0</v>
      </c>
    </row>
    <row r="2339" spans="1:20" s="204" customFormat="1" ht="14.25" customHeight="1" x14ac:dyDescent="0.2">
      <c r="A2339" s="115"/>
      <c r="B2339" s="115"/>
      <c r="C2339" s="115"/>
      <c r="D2339" s="441"/>
      <c r="E2339" s="424" t="s">
        <v>445</v>
      </c>
      <c r="F2339" s="346">
        <v>110</v>
      </c>
      <c r="G2339" s="308">
        <v>0</v>
      </c>
      <c r="H2339" s="308">
        <v>12</v>
      </c>
      <c r="I2339" s="308">
        <v>43</v>
      </c>
      <c r="J2339" s="308">
        <v>31</v>
      </c>
      <c r="K2339" s="308">
        <v>16</v>
      </c>
      <c r="L2339" s="308">
        <v>4</v>
      </c>
      <c r="M2339" s="308">
        <v>2</v>
      </c>
      <c r="N2339" s="308">
        <v>1</v>
      </c>
      <c r="O2339" s="308">
        <v>0</v>
      </c>
      <c r="P2339" s="308">
        <v>0</v>
      </c>
      <c r="Q2339" s="308">
        <v>0</v>
      </c>
      <c r="R2339" s="308">
        <v>1</v>
      </c>
      <c r="S2339" s="308">
        <v>0</v>
      </c>
      <c r="T2339" s="308"/>
    </row>
    <row r="2340" spans="1:20" ht="9" customHeight="1" x14ac:dyDescent="0.2">
      <c r="A2340" s="115"/>
      <c r="B2340" s="115"/>
      <c r="C2340" s="115"/>
      <c r="D2340" s="440" t="s">
        <v>265</v>
      </c>
      <c r="E2340" s="666" t="s">
        <v>443</v>
      </c>
      <c r="F2340" s="347">
        <v>61</v>
      </c>
      <c r="G2340" s="167">
        <v>0</v>
      </c>
      <c r="H2340" s="167">
        <v>2</v>
      </c>
      <c r="I2340" s="167">
        <v>11</v>
      </c>
      <c r="J2340" s="167">
        <v>3</v>
      </c>
      <c r="K2340" s="167">
        <v>9</v>
      </c>
      <c r="L2340" s="167">
        <v>10</v>
      </c>
      <c r="M2340" s="167">
        <v>9</v>
      </c>
      <c r="N2340" s="167">
        <v>7</v>
      </c>
      <c r="O2340" s="167">
        <v>4</v>
      </c>
      <c r="P2340" s="167">
        <v>3</v>
      </c>
      <c r="Q2340" s="167">
        <v>0</v>
      </c>
      <c r="R2340" s="167">
        <v>3</v>
      </c>
      <c r="S2340" s="167">
        <v>0</v>
      </c>
    </row>
    <row r="2341" spans="1:20" ht="9" customHeight="1" x14ac:dyDescent="0.2">
      <c r="A2341" s="115"/>
      <c r="B2341" s="115"/>
      <c r="C2341" s="115"/>
      <c r="D2341" s="441"/>
      <c r="E2341" s="666" t="s">
        <v>444</v>
      </c>
      <c r="F2341" s="347">
        <v>218</v>
      </c>
      <c r="G2341" s="167">
        <v>0</v>
      </c>
      <c r="H2341" s="167">
        <v>11</v>
      </c>
      <c r="I2341" s="167">
        <v>32</v>
      </c>
      <c r="J2341" s="167">
        <v>31</v>
      </c>
      <c r="K2341" s="167">
        <v>38</v>
      </c>
      <c r="L2341" s="167">
        <v>22</v>
      </c>
      <c r="M2341" s="167">
        <v>45</v>
      </c>
      <c r="N2341" s="167">
        <v>17</v>
      </c>
      <c r="O2341" s="167">
        <v>5</v>
      </c>
      <c r="P2341" s="167">
        <v>1</v>
      </c>
      <c r="Q2341" s="167">
        <v>3</v>
      </c>
      <c r="R2341" s="167">
        <v>13</v>
      </c>
      <c r="S2341" s="167">
        <v>0</v>
      </c>
    </row>
    <row r="2342" spans="1:20" s="204" customFormat="1" ht="14.25" customHeight="1" x14ac:dyDescent="0.2">
      <c r="A2342" s="115"/>
      <c r="B2342" s="115"/>
      <c r="C2342" s="115"/>
      <c r="D2342" s="441"/>
      <c r="E2342" s="424" t="s">
        <v>445</v>
      </c>
      <c r="F2342" s="346">
        <v>279</v>
      </c>
      <c r="G2342" s="308">
        <v>0</v>
      </c>
      <c r="H2342" s="308">
        <v>13</v>
      </c>
      <c r="I2342" s="308">
        <v>43</v>
      </c>
      <c r="J2342" s="308">
        <v>34</v>
      </c>
      <c r="K2342" s="308">
        <v>47</v>
      </c>
      <c r="L2342" s="308">
        <v>32</v>
      </c>
      <c r="M2342" s="308">
        <v>54</v>
      </c>
      <c r="N2342" s="308">
        <v>24</v>
      </c>
      <c r="O2342" s="308">
        <v>9</v>
      </c>
      <c r="P2342" s="308">
        <v>4</v>
      </c>
      <c r="Q2342" s="308">
        <v>3</v>
      </c>
      <c r="R2342" s="308">
        <v>16</v>
      </c>
      <c r="S2342" s="308">
        <v>0</v>
      </c>
      <c r="T2342" s="308"/>
    </row>
    <row r="2343" spans="1:20" ht="18" customHeight="1" x14ac:dyDescent="0.2">
      <c r="A2343" s="115"/>
      <c r="B2343" s="115"/>
      <c r="C2343" s="295" t="s">
        <v>242</v>
      </c>
      <c r="D2343" s="441"/>
      <c r="E2343" s="666"/>
      <c r="F2343" s="347"/>
      <c r="G2343" s="167"/>
      <c r="H2343" s="167"/>
      <c r="I2343" s="167"/>
      <c r="J2343" s="167"/>
      <c r="K2343" s="167"/>
      <c r="L2343" s="167"/>
      <c r="M2343" s="167"/>
      <c r="N2343" s="167"/>
      <c r="O2343" s="167"/>
      <c r="P2343" s="167"/>
      <c r="Q2343" s="167"/>
      <c r="R2343" s="167"/>
      <c r="S2343" s="167"/>
    </row>
    <row r="2344" spans="1:20" ht="9" customHeight="1" x14ac:dyDescent="0.2">
      <c r="A2344" s="115"/>
      <c r="B2344" s="115"/>
      <c r="C2344" s="115"/>
      <c r="D2344" s="441" t="s">
        <v>1176</v>
      </c>
      <c r="E2344" s="666" t="s">
        <v>444</v>
      </c>
      <c r="F2344" s="347">
        <v>7</v>
      </c>
      <c r="G2344" s="167">
        <v>0</v>
      </c>
      <c r="H2344" s="167">
        <v>0</v>
      </c>
      <c r="I2344" s="167">
        <v>0</v>
      </c>
      <c r="J2344" s="167">
        <v>0</v>
      </c>
      <c r="K2344" s="167">
        <v>2</v>
      </c>
      <c r="L2344" s="167">
        <v>2</v>
      </c>
      <c r="M2344" s="167">
        <v>1</v>
      </c>
      <c r="N2344" s="167">
        <v>1</v>
      </c>
      <c r="O2344" s="167">
        <v>1</v>
      </c>
      <c r="P2344" s="167">
        <v>0</v>
      </c>
      <c r="Q2344" s="167">
        <v>0</v>
      </c>
      <c r="R2344" s="167">
        <v>0</v>
      </c>
      <c r="S2344" s="167">
        <v>0</v>
      </c>
    </row>
    <row r="2345" spans="1:20" s="204" customFormat="1" ht="14.25" customHeight="1" x14ac:dyDescent="0.2">
      <c r="A2345" s="115"/>
      <c r="B2345" s="115"/>
      <c r="C2345" s="115"/>
      <c r="D2345" s="441"/>
      <c r="E2345" s="424" t="s">
        <v>445</v>
      </c>
      <c r="F2345" s="346">
        <v>7</v>
      </c>
      <c r="G2345" s="308">
        <v>0</v>
      </c>
      <c r="H2345" s="308">
        <v>0</v>
      </c>
      <c r="I2345" s="308">
        <v>0</v>
      </c>
      <c r="J2345" s="308">
        <v>0</v>
      </c>
      <c r="K2345" s="308">
        <v>2</v>
      </c>
      <c r="L2345" s="308">
        <v>2</v>
      </c>
      <c r="M2345" s="308">
        <v>1</v>
      </c>
      <c r="N2345" s="308">
        <v>1</v>
      </c>
      <c r="O2345" s="308">
        <v>1</v>
      </c>
      <c r="P2345" s="308">
        <v>0</v>
      </c>
      <c r="Q2345" s="308">
        <v>0</v>
      </c>
      <c r="R2345" s="308">
        <v>0</v>
      </c>
      <c r="S2345" s="308">
        <v>0</v>
      </c>
      <c r="T2345" s="308"/>
    </row>
    <row r="2346" spans="1:20" ht="9" customHeight="1" x14ac:dyDescent="0.2">
      <c r="A2346" s="115"/>
      <c r="B2346" s="115"/>
      <c r="C2346" s="115"/>
      <c r="D2346" s="441" t="s">
        <v>372</v>
      </c>
      <c r="E2346" s="666" t="s">
        <v>443</v>
      </c>
      <c r="F2346" s="347">
        <v>219</v>
      </c>
      <c r="G2346" s="167">
        <v>1</v>
      </c>
      <c r="H2346" s="167">
        <v>1</v>
      </c>
      <c r="I2346" s="167">
        <v>1</v>
      </c>
      <c r="J2346" s="167">
        <v>9</v>
      </c>
      <c r="K2346" s="167">
        <v>44</v>
      </c>
      <c r="L2346" s="167">
        <v>37</v>
      </c>
      <c r="M2346" s="167">
        <v>47</v>
      </c>
      <c r="N2346" s="167">
        <v>20</v>
      </c>
      <c r="O2346" s="167">
        <v>17</v>
      </c>
      <c r="P2346" s="167">
        <v>11</v>
      </c>
      <c r="Q2346" s="167">
        <v>8</v>
      </c>
      <c r="R2346" s="167">
        <v>23</v>
      </c>
      <c r="S2346" s="167">
        <v>0</v>
      </c>
    </row>
    <row r="2347" spans="1:20" ht="9" customHeight="1" x14ac:dyDescent="0.2">
      <c r="A2347" s="115"/>
      <c r="B2347" s="115"/>
      <c r="C2347" s="115"/>
      <c r="D2347" s="441"/>
      <c r="E2347" s="666" t="s">
        <v>444</v>
      </c>
      <c r="F2347" s="347">
        <v>923</v>
      </c>
      <c r="G2347" s="167">
        <v>2</v>
      </c>
      <c r="H2347" s="167">
        <v>1</v>
      </c>
      <c r="I2347" s="167">
        <v>3</v>
      </c>
      <c r="J2347" s="167">
        <v>21</v>
      </c>
      <c r="K2347" s="167">
        <v>323</v>
      </c>
      <c r="L2347" s="167">
        <v>206</v>
      </c>
      <c r="M2347" s="167">
        <v>154</v>
      </c>
      <c r="N2347" s="167">
        <v>76</v>
      </c>
      <c r="O2347" s="167">
        <v>54</v>
      </c>
      <c r="P2347" s="167">
        <v>30</v>
      </c>
      <c r="Q2347" s="167">
        <v>18</v>
      </c>
      <c r="R2347" s="167">
        <v>35</v>
      </c>
      <c r="S2347" s="167">
        <v>0</v>
      </c>
    </row>
    <row r="2348" spans="1:20" s="204" customFormat="1" ht="14.25" customHeight="1" x14ac:dyDescent="0.2">
      <c r="A2348" s="115"/>
      <c r="B2348" s="115"/>
      <c r="C2348" s="115"/>
      <c r="D2348" s="441"/>
      <c r="E2348" s="424" t="s">
        <v>445</v>
      </c>
      <c r="F2348" s="346">
        <v>1142</v>
      </c>
      <c r="G2348" s="308">
        <v>3</v>
      </c>
      <c r="H2348" s="308">
        <v>2</v>
      </c>
      <c r="I2348" s="308">
        <v>4</v>
      </c>
      <c r="J2348" s="308">
        <v>30</v>
      </c>
      <c r="K2348" s="308">
        <v>367</v>
      </c>
      <c r="L2348" s="308">
        <v>243</v>
      </c>
      <c r="M2348" s="308">
        <v>201</v>
      </c>
      <c r="N2348" s="308">
        <v>96</v>
      </c>
      <c r="O2348" s="308">
        <v>71</v>
      </c>
      <c r="P2348" s="308">
        <v>41</v>
      </c>
      <c r="Q2348" s="308">
        <v>26</v>
      </c>
      <c r="R2348" s="308">
        <v>58</v>
      </c>
      <c r="S2348" s="308">
        <v>0</v>
      </c>
      <c r="T2348" s="308"/>
    </row>
    <row r="2349" spans="1:20" ht="9" customHeight="1" x14ac:dyDescent="0.2">
      <c r="A2349" s="115"/>
      <c r="B2349" s="115"/>
      <c r="C2349" s="115"/>
      <c r="D2349" s="441" t="s">
        <v>430</v>
      </c>
      <c r="E2349" s="666" t="s">
        <v>443</v>
      </c>
      <c r="F2349" s="347">
        <v>2925</v>
      </c>
      <c r="G2349" s="167">
        <v>0</v>
      </c>
      <c r="H2349" s="167">
        <v>1</v>
      </c>
      <c r="I2349" s="167">
        <v>63</v>
      </c>
      <c r="J2349" s="167">
        <v>29</v>
      </c>
      <c r="K2349" s="167">
        <v>558</v>
      </c>
      <c r="L2349" s="167">
        <v>587</v>
      </c>
      <c r="M2349" s="167">
        <v>815</v>
      </c>
      <c r="N2349" s="167">
        <v>340</v>
      </c>
      <c r="O2349" s="167">
        <v>185</v>
      </c>
      <c r="P2349" s="167">
        <v>133</v>
      </c>
      <c r="Q2349" s="167">
        <v>57</v>
      </c>
      <c r="R2349" s="167">
        <v>157</v>
      </c>
      <c r="S2349" s="167">
        <v>0</v>
      </c>
    </row>
    <row r="2350" spans="1:20" ht="9" customHeight="1" x14ac:dyDescent="0.2">
      <c r="A2350" s="115"/>
      <c r="B2350" s="115"/>
      <c r="C2350" s="115"/>
      <c r="D2350" s="441"/>
      <c r="E2350" s="666" t="s">
        <v>444</v>
      </c>
      <c r="F2350" s="347">
        <v>12401</v>
      </c>
      <c r="G2350" s="167">
        <v>5</v>
      </c>
      <c r="H2350" s="167">
        <v>9</v>
      </c>
      <c r="I2350" s="167">
        <v>359</v>
      </c>
      <c r="J2350" s="167">
        <v>113</v>
      </c>
      <c r="K2350" s="167">
        <v>2700</v>
      </c>
      <c r="L2350" s="167">
        <v>3032</v>
      </c>
      <c r="M2350" s="167">
        <v>3557</v>
      </c>
      <c r="N2350" s="167">
        <v>1248</v>
      </c>
      <c r="O2350" s="167">
        <v>632</v>
      </c>
      <c r="P2350" s="167">
        <v>297</v>
      </c>
      <c r="Q2350" s="167">
        <v>173</v>
      </c>
      <c r="R2350" s="167">
        <v>276</v>
      </c>
      <c r="S2350" s="167">
        <v>0</v>
      </c>
    </row>
    <row r="2351" spans="1:20" s="204" customFormat="1" ht="14.25" customHeight="1" x14ac:dyDescent="0.2">
      <c r="A2351" s="115"/>
      <c r="B2351" s="115"/>
      <c r="C2351" s="115"/>
      <c r="D2351" s="441"/>
      <c r="E2351" s="424" t="s">
        <v>445</v>
      </c>
      <c r="F2351" s="346">
        <v>15326</v>
      </c>
      <c r="G2351" s="308">
        <v>5</v>
      </c>
      <c r="H2351" s="308">
        <v>10</v>
      </c>
      <c r="I2351" s="308">
        <v>422</v>
      </c>
      <c r="J2351" s="308">
        <v>142</v>
      </c>
      <c r="K2351" s="308">
        <v>3258</v>
      </c>
      <c r="L2351" s="308">
        <v>3619</v>
      </c>
      <c r="M2351" s="308">
        <v>4372</v>
      </c>
      <c r="N2351" s="308">
        <v>1588</v>
      </c>
      <c r="O2351" s="308">
        <v>817</v>
      </c>
      <c r="P2351" s="308">
        <v>430</v>
      </c>
      <c r="Q2351" s="308">
        <v>230</v>
      </c>
      <c r="R2351" s="308">
        <v>433</v>
      </c>
      <c r="S2351" s="308">
        <v>0</v>
      </c>
      <c r="T2351" s="308"/>
    </row>
    <row r="2352" spans="1:20" ht="9" customHeight="1" x14ac:dyDescent="0.2">
      <c r="A2352" s="115"/>
      <c r="B2352" s="115"/>
      <c r="C2352" s="115"/>
      <c r="D2352" s="440" t="s">
        <v>265</v>
      </c>
      <c r="E2352" s="666" t="s">
        <v>443</v>
      </c>
      <c r="F2352" s="347">
        <v>3144</v>
      </c>
      <c r="G2352" s="167">
        <v>1</v>
      </c>
      <c r="H2352" s="167">
        <v>2</v>
      </c>
      <c r="I2352" s="167">
        <v>64</v>
      </c>
      <c r="J2352" s="167">
        <v>38</v>
      </c>
      <c r="K2352" s="167">
        <v>602</v>
      </c>
      <c r="L2352" s="167">
        <v>624</v>
      </c>
      <c r="M2352" s="167">
        <v>862</v>
      </c>
      <c r="N2352" s="167">
        <v>360</v>
      </c>
      <c r="O2352" s="167">
        <v>202</v>
      </c>
      <c r="P2352" s="167">
        <v>144</v>
      </c>
      <c r="Q2352" s="167">
        <v>65</v>
      </c>
      <c r="R2352" s="167">
        <v>180</v>
      </c>
      <c r="S2352" s="167">
        <v>0</v>
      </c>
    </row>
    <row r="2353" spans="1:20" ht="9" customHeight="1" x14ac:dyDescent="0.2">
      <c r="A2353" s="115"/>
      <c r="B2353" s="115"/>
      <c r="C2353" s="115"/>
      <c r="D2353" s="441"/>
      <c r="E2353" s="666" t="s">
        <v>444</v>
      </c>
      <c r="F2353" s="347">
        <v>13331</v>
      </c>
      <c r="G2353" s="167">
        <v>7</v>
      </c>
      <c r="H2353" s="167">
        <v>10</v>
      </c>
      <c r="I2353" s="167">
        <v>362</v>
      </c>
      <c r="J2353" s="167">
        <v>134</v>
      </c>
      <c r="K2353" s="167">
        <v>3025</v>
      </c>
      <c r="L2353" s="167">
        <v>3240</v>
      </c>
      <c r="M2353" s="167">
        <v>3712</v>
      </c>
      <c r="N2353" s="167">
        <v>1325</v>
      </c>
      <c r="O2353" s="167">
        <v>687</v>
      </c>
      <c r="P2353" s="167">
        <v>327</v>
      </c>
      <c r="Q2353" s="167">
        <v>191</v>
      </c>
      <c r="R2353" s="167">
        <v>311</v>
      </c>
      <c r="S2353" s="167">
        <v>0</v>
      </c>
    </row>
    <row r="2354" spans="1:20" s="204" customFormat="1" ht="14.25" customHeight="1" x14ac:dyDescent="0.2">
      <c r="A2354" s="115"/>
      <c r="B2354" s="115"/>
      <c r="C2354" s="115"/>
      <c r="D2354" s="441"/>
      <c r="E2354" s="424" t="s">
        <v>445</v>
      </c>
      <c r="F2354" s="346">
        <v>16475</v>
      </c>
      <c r="G2354" s="308">
        <v>8</v>
      </c>
      <c r="H2354" s="308">
        <v>12</v>
      </c>
      <c r="I2354" s="308">
        <v>426</v>
      </c>
      <c r="J2354" s="308">
        <v>172</v>
      </c>
      <c r="K2354" s="308">
        <v>3627</v>
      </c>
      <c r="L2354" s="308">
        <v>3864</v>
      </c>
      <c r="M2354" s="308">
        <v>4574</v>
      </c>
      <c r="N2354" s="308">
        <v>1685</v>
      </c>
      <c r="O2354" s="308">
        <v>889</v>
      </c>
      <c r="P2354" s="308">
        <v>471</v>
      </c>
      <c r="Q2354" s="308">
        <v>256</v>
      </c>
      <c r="R2354" s="308">
        <v>491</v>
      </c>
      <c r="S2354" s="308">
        <v>0</v>
      </c>
      <c r="T2354" s="308"/>
    </row>
    <row r="2355" spans="1:20" ht="18" customHeight="1" x14ac:dyDescent="0.2">
      <c r="A2355" s="115"/>
      <c r="B2355" s="115"/>
      <c r="C2355" s="295" t="s">
        <v>244</v>
      </c>
      <c r="D2355" s="441"/>
      <c r="E2355" s="666"/>
      <c r="F2355" s="347"/>
      <c r="G2355" s="167"/>
      <c r="H2355" s="167"/>
      <c r="I2355" s="167"/>
      <c r="J2355" s="167"/>
      <c r="K2355" s="167"/>
      <c r="L2355" s="167"/>
      <c r="M2355" s="167"/>
      <c r="N2355" s="167"/>
      <c r="O2355" s="167"/>
      <c r="P2355" s="167"/>
      <c r="Q2355" s="167"/>
      <c r="R2355" s="167"/>
      <c r="S2355" s="167"/>
    </row>
    <row r="2356" spans="1:20" ht="18" customHeight="1" x14ac:dyDescent="0.2">
      <c r="A2356" s="115"/>
      <c r="B2356" s="115"/>
      <c r="C2356" s="115"/>
      <c r="D2356" s="442" t="s">
        <v>1177</v>
      </c>
      <c r="E2356" s="409" t="s">
        <v>443</v>
      </c>
      <c r="F2356" s="348">
        <v>68</v>
      </c>
      <c r="G2356" s="307">
        <v>0</v>
      </c>
      <c r="H2356" s="307">
        <v>0</v>
      </c>
      <c r="I2356" s="307">
        <v>20</v>
      </c>
      <c r="J2356" s="307">
        <v>11</v>
      </c>
      <c r="K2356" s="307">
        <v>17</v>
      </c>
      <c r="L2356" s="307">
        <v>10</v>
      </c>
      <c r="M2356" s="307">
        <v>3</v>
      </c>
      <c r="N2356" s="307">
        <v>3</v>
      </c>
      <c r="O2356" s="307">
        <v>0</v>
      </c>
      <c r="P2356" s="307">
        <v>0</v>
      </c>
      <c r="Q2356" s="307">
        <v>0</v>
      </c>
      <c r="R2356" s="307">
        <v>4</v>
      </c>
      <c r="S2356" s="307">
        <v>0</v>
      </c>
    </row>
    <row r="2357" spans="1:20" ht="9" customHeight="1" x14ac:dyDescent="0.2">
      <c r="A2357" s="115"/>
      <c r="B2357" s="115"/>
      <c r="C2357" s="115"/>
      <c r="D2357" s="441"/>
      <c r="E2357" s="666" t="s">
        <v>444</v>
      </c>
      <c r="F2357" s="347">
        <v>263</v>
      </c>
      <c r="G2357" s="167">
        <v>0</v>
      </c>
      <c r="H2357" s="167">
        <v>1</v>
      </c>
      <c r="I2357" s="167">
        <v>43</v>
      </c>
      <c r="J2357" s="167">
        <v>79</v>
      </c>
      <c r="K2357" s="167">
        <v>50</v>
      </c>
      <c r="L2357" s="167">
        <v>38</v>
      </c>
      <c r="M2357" s="167">
        <v>23</v>
      </c>
      <c r="N2357" s="167">
        <v>9</v>
      </c>
      <c r="O2357" s="167">
        <v>7</v>
      </c>
      <c r="P2357" s="167">
        <v>3</v>
      </c>
      <c r="Q2357" s="167">
        <v>4</v>
      </c>
      <c r="R2357" s="167">
        <v>6</v>
      </c>
      <c r="S2357" s="167">
        <v>0</v>
      </c>
    </row>
    <row r="2358" spans="1:20" s="204" customFormat="1" ht="14.25" customHeight="1" x14ac:dyDescent="0.2">
      <c r="A2358" s="115"/>
      <c r="B2358" s="115"/>
      <c r="C2358" s="115"/>
      <c r="D2358" s="441"/>
      <c r="E2358" s="424" t="s">
        <v>445</v>
      </c>
      <c r="F2358" s="346">
        <v>331</v>
      </c>
      <c r="G2358" s="308">
        <v>0</v>
      </c>
      <c r="H2358" s="308">
        <v>1</v>
      </c>
      <c r="I2358" s="308">
        <v>63</v>
      </c>
      <c r="J2358" s="308">
        <v>90</v>
      </c>
      <c r="K2358" s="308">
        <v>67</v>
      </c>
      <c r="L2358" s="308">
        <v>48</v>
      </c>
      <c r="M2358" s="308">
        <v>26</v>
      </c>
      <c r="N2358" s="308">
        <v>12</v>
      </c>
      <c r="O2358" s="308">
        <v>7</v>
      </c>
      <c r="P2358" s="308">
        <v>3</v>
      </c>
      <c r="Q2358" s="308">
        <v>4</v>
      </c>
      <c r="R2358" s="308">
        <v>10</v>
      </c>
      <c r="S2358" s="308">
        <v>0</v>
      </c>
      <c r="T2358" s="308"/>
    </row>
    <row r="2359" spans="1:20" ht="18" customHeight="1" x14ac:dyDescent="0.2">
      <c r="A2359" s="115"/>
      <c r="B2359" s="115"/>
      <c r="C2359" s="115"/>
      <c r="D2359" s="442" t="s">
        <v>1179</v>
      </c>
      <c r="E2359" s="409" t="s">
        <v>443</v>
      </c>
      <c r="F2359" s="348">
        <v>420</v>
      </c>
      <c r="G2359" s="307">
        <v>0</v>
      </c>
      <c r="H2359" s="307">
        <v>27</v>
      </c>
      <c r="I2359" s="307">
        <v>55</v>
      </c>
      <c r="J2359" s="307">
        <v>145</v>
      </c>
      <c r="K2359" s="307">
        <v>90</v>
      </c>
      <c r="L2359" s="307">
        <v>42</v>
      </c>
      <c r="M2359" s="307">
        <v>23</v>
      </c>
      <c r="N2359" s="307">
        <v>14</v>
      </c>
      <c r="O2359" s="307">
        <v>8</v>
      </c>
      <c r="P2359" s="307">
        <v>7</v>
      </c>
      <c r="Q2359" s="307">
        <v>3</v>
      </c>
      <c r="R2359" s="307">
        <v>5</v>
      </c>
      <c r="S2359" s="307">
        <v>1</v>
      </c>
    </row>
    <row r="2360" spans="1:20" ht="9" customHeight="1" x14ac:dyDescent="0.2">
      <c r="A2360" s="115"/>
      <c r="B2360" s="115"/>
      <c r="C2360" s="115"/>
      <c r="D2360" s="441"/>
      <c r="E2360" s="666" t="s">
        <v>444</v>
      </c>
      <c r="F2360" s="347">
        <v>1753</v>
      </c>
      <c r="G2360" s="167">
        <v>12</v>
      </c>
      <c r="H2360" s="167">
        <v>84</v>
      </c>
      <c r="I2360" s="167">
        <v>331</v>
      </c>
      <c r="J2360" s="167">
        <v>542</v>
      </c>
      <c r="K2360" s="167">
        <v>364</v>
      </c>
      <c r="L2360" s="167">
        <v>190</v>
      </c>
      <c r="M2360" s="167">
        <v>103</v>
      </c>
      <c r="N2360" s="167">
        <v>35</v>
      </c>
      <c r="O2360" s="167">
        <v>40</v>
      </c>
      <c r="P2360" s="167">
        <v>23</v>
      </c>
      <c r="Q2360" s="167">
        <v>9</v>
      </c>
      <c r="R2360" s="167">
        <v>19</v>
      </c>
      <c r="S2360" s="167">
        <v>1</v>
      </c>
    </row>
    <row r="2361" spans="1:20" s="204" customFormat="1" ht="14.25" customHeight="1" x14ac:dyDescent="0.2">
      <c r="A2361" s="115"/>
      <c r="B2361" s="115"/>
      <c r="C2361" s="115"/>
      <c r="D2361" s="441"/>
      <c r="E2361" s="424" t="s">
        <v>445</v>
      </c>
      <c r="F2361" s="346">
        <v>2173</v>
      </c>
      <c r="G2361" s="308">
        <v>12</v>
      </c>
      <c r="H2361" s="308">
        <v>111</v>
      </c>
      <c r="I2361" s="308">
        <v>386</v>
      </c>
      <c r="J2361" s="308">
        <v>687</v>
      </c>
      <c r="K2361" s="308">
        <v>454</v>
      </c>
      <c r="L2361" s="308">
        <v>232</v>
      </c>
      <c r="M2361" s="308">
        <v>126</v>
      </c>
      <c r="N2361" s="308">
        <v>49</v>
      </c>
      <c r="O2361" s="308">
        <v>48</v>
      </c>
      <c r="P2361" s="308">
        <v>30</v>
      </c>
      <c r="Q2361" s="308">
        <v>12</v>
      </c>
      <c r="R2361" s="308">
        <v>24</v>
      </c>
      <c r="S2361" s="308">
        <v>2</v>
      </c>
      <c r="T2361" s="308"/>
    </row>
    <row r="2362" spans="1:20" ht="9" customHeight="1" x14ac:dyDescent="0.2">
      <c r="A2362" s="115"/>
      <c r="B2362" s="115"/>
      <c r="C2362" s="115"/>
      <c r="D2362" s="440" t="s">
        <v>265</v>
      </c>
      <c r="E2362" s="666" t="s">
        <v>443</v>
      </c>
      <c r="F2362" s="347">
        <v>488</v>
      </c>
      <c r="G2362" s="167">
        <v>0</v>
      </c>
      <c r="H2362" s="167">
        <v>27</v>
      </c>
      <c r="I2362" s="167">
        <v>75</v>
      </c>
      <c r="J2362" s="167">
        <v>156</v>
      </c>
      <c r="K2362" s="167">
        <v>107</v>
      </c>
      <c r="L2362" s="167">
        <v>52</v>
      </c>
      <c r="M2362" s="167">
        <v>26</v>
      </c>
      <c r="N2362" s="167">
        <v>17</v>
      </c>
      <c r="O2362" s="167">
        <v>8</v>
      </c>
      <c r="P2362" s="167">
        <v>7</v>
      </c>
      <c r="Q2362" s="167">
        <v>3</v>
      </c>
      <c r="R2362" s="167">
        <v>9</v>
      </c>
      <c r="S2362" s="167">
        <v>1</v>
      </c>
    </row>
    <row r="2363" spans="1:20" ht="9" customHeight="1" x14ac:dyDescent="0.2">
      <c r="A2363" s="115"/>
      <c r="B2363" s="115"/>
      <c r="C2363" s="115"/>
      <c r="D2363" s="441"/>
      <c r="E2363" s="666" t="s">
        <v>444</v>
      </c>
      <c r="F2363" s="347">
        <v>2016</v>
      </c>
      <c r="G2363" s="167">
        <v>12</v>
      </c>
      <c r="H2363" s="167">
        <v>85</v>
      </c>
      <c r="I2363" s="167">
        <v>374</v>
      </c>
      <c r="J2363" s="167">
        <v>621</v>
      </c>
      <c r="K2363" s="167">
        <v>414</v>
      </c>
      <c r="L2363" s="167">
        <v>228</v>
      </c>
      <c r="M2363" s="167">
        <v>126</v>
      </c>
      <c r="N2363" s="167">
        <v>44</v>
      </c>
      <c r="O2363" s="167">
        <v>47</v>
      </c>
      <c r="P2363" s="167">
        <v>26</v>
      </c>
      <c r="Q2363" s="167">
        <v>13</v>
      </c>
      <c r="R2363" s="167">
        <v>25</v>
      </c>
      <c r="S2363" s="167">
        <v>1</v>
      </c>
    </row>
    <row r="2364" spans="1:20" s="204" customFormat="1" ht="14.25" customHeight="1" x14ac:dyDescent="0.2">
      <c r="A2364" s="115"/>
      <c r="B2364" s="115"/>
      <c r="C2364" s="115"/>
      <c r="D2364" s="441"/>
      <c r="E2364" s="424" t="s">
        <v>445</v>
      </c>
      <c r="F2364" s="346">
        <v>2504</v>
      </c>
      <c r="G2364" s="308">
        <v>12</v>
      </c>
      <c r="H2364" s="308">
        <v>112</v>
      </c>
      <c r="I2364" s="308">
        <v>449</v>
      </c>
      <c r="J2364" s="308">
        <v>777</v>
      </c>
      <c r="K2364" s="308">
        <v>521</v>
      </c>
      <c r="L2364" s="308">
        <v>280</v>
      </c>
      <c r="M2364" s="308">
        <v>152</v>
      </c>
      <c r="N2364" s="308">
        <v>61</v>
      </c>
      <c r="O2364" s="308">
        <v>55</v>
      </c>
      <c r="P2364" s="308">
        <v>33</v>
      </c>
      <c r="Q2364" s="308">
        <v>16</v>
      </c>
      <c r="R2364" s="308">
        <v>34</v>
      </c>
      <c r="S2364" s="308">
        <v>2</v>
      </c>
      <c r="T2364" s="308"/>
    </row>
    <row r="2365" spans="1:20" ht="9" customHeight="1" x14ac:dyDescent="0.2">
      <c r="A2365" s="115"/>
      <c r="B2365" s="115"/>
      <c r="C2365" s="115"/>
      <c r="D2365" s="440" t="s">
        <v>447</v>
      </c>
      <c r="E2365" s="666" t="s">
        <v>443</v>
      </c>
      <c r="F2365" s="347">
        <v>3701</v>
      </c>
      <c r="G2365" s="167">
        <v>2</v>
      </c>
      <c r="H2365" s="167">
        <v>31</v>
      </c>
      <c r="I2365" s="167">
        <v>150</v>
      </c>
      <c r="J2365" s="167">
        <v>197</v>
      </c>
      <c r="K2365" s="167">
        <v>718</v>
      </c>
      <c r="L2365" s="167">
        <v>686</v>
      </c>
      <c r="M2365" s="167">
        <v>897</v>
      </c>
      <c r="N2365" s="167">
        <v>384</v>
      </c>
      <c r="O2365" s="167">
        <v>214</v>
      </c>
      <c r="P2365" s="167">
        <v>155</v>
      </c>
      <c r="Q2365" s="167">
        <v>68</v>
      </c>
      <c r="R2365" s="167">
        <v>192</v>
      </c>
      <c r="S2365" s="167">
        <v>7</v>
      </c>
    </row>
    <row r="2366" spans="1:20" ht="9" customHeight="1" x14ac:dyDescent="0.2">
      <c r="A2366" s="115"/>
      <c r="B2366" s="115"/>
      <c r="C2366" s="115"/>
      <c r="D2366" s="441"/>
      <c r="E2366" s="666" t="s">
        <v>444</v>
      </c>
      <c r="F2366" s="347">
        <v>15584</v>
      </c>
      <c r="G2366" s="167">
        <v>20</v>
      </c>
      <c r="H2366" s="167">
        <v>106</v>
      </c>
      <c r="I2366" s="167">
        <v>768</v>
      </c>
      <c r="J2366" s="167">
        <v>787</v>
      </c>
      <c r="K2366" s="167">
        <v>3477</v>
      </c>
      <c r="L2366" s="167">
        <v>3491</v>
      </c>
      <c r="M2366" s="167">
        <v>3883</v>
      </c>
      <c r="N2366" s="167">
        <v>1386</v>
      </c>
      <c r="O2366" s="167">
        <v>739</v>
      </c>
      <c r="P2366" s="167">
        <v>355</v>
      </c>
      <c r="Q2366" s="167">
        <v>207</v>
      </c>
      <c r="R2366" s="167">
        <v>352</v>
      </c>
      <c r="S2366" s="167">
        <v>13</v>
      </c>
    </row>
    <row r="2367" spans="1:20" s="204" customFormat="1" ht="14.25" customHeight="1" x14ac:dyDescent="0.2">
      <c r="A2367" s="115"/>
      <c r="B2367" s="115"/>
      <c r="C2367" s="115"/>
      <c r="D2367" s="441"/>
      <c r="E2367" s="424" t="s">
        <v>445</v>
      </c>
      <c r="F2367" s="346">
        <v>19285</v>
      </c>
      <c r="G2367" s="308">
        <v>22</v>
      </c>
      <c r="H2367" s="308">
        <v>137</v>
      </c>
      <c r="I2367" s="308">
        <v>918</v>
      </c>
      <c r="J2367" s="308">
        <v>984</v>
      </c>
      <c r="K2367" s="308">
        <v>4195</v>
      </c>
      <c r="L2367" s="308">
        <v>4177</v>
      </c>
      <c r="M2367" s="308">
        <v>4780</v>
      </c>
      <c r="N2367" s="308">
        <v>1770</v>
      </c>
      <c r="O2367" s="308">
        <v>953</v>
      </c>
      <c r="P2367" s="308">
        <v>510</v>
      </c>
      <c r="Q2367" s="308">
        <v>275</v>
      </c>
      <c r="R2367" s="308">
        <v>544</v>
      </c>
      <c r="S2367" s="308">
        <v>20</v>
      </c>
      <c r="T2367" s="308"/>
    </row>
    <row r="2368" spans="1:20" ht="18" customHeight="1" x14ac:dyDescent="0.2">
      <c r="A2368" s="115"/>
      <c r="B2368" s="295" t="s">
        <v>183</v>
      </c>
      <c r="C2368" s="115"/>
      <c r="D2368" s="441"/>
      <c r="E2368" s="666"/>
      <c r="F2368" s="347"/>
      <c r="G2368" s="167"/>
      <c r="H2368" s="167"/>
      <c r="I2368" s="167"/>
      <c r="J2368" s="167"/>
      <c r="K2368" s="167"/>
      <c r="L2368" s="167"/>
      <c r="M2368" s="167"/>
      <c r="N2368" s="167"/>
      <c r="O2368" s="167"/>
      <c r="P2368" s="167"/>
      <c r="Q2368" s="167"/>
      <c r="R2368" s="167"/>
      <c r="S2368" s="167"/>
    </row>
    <row r="2369" spans="1:20" ht="18" customHeight="1" x14ac:dyDescent="0.2">
      <c r="A2369" s="115"/>
      <c r="B2369" s="115"/>
      <c r="C2369" s="295" t="s">
        <v>358</v>
      </c>
      <c r="D2369" s="441"/>
      <c r="E2369" s="666"/>
      <c r="F2369" s="347"/>
      <c r="G2369" s="167"/>
      <c r="H2369" s="167"/>
      <c r="I2369" s="167"/>
      <c r="J2369" s="167"/>
      <c r="K2369" s="167"/>
      <c r="L2369" s="167"/>
      <c r="M2369" s="167"/>
      <c r="N2369" s="167"/>
      <c r="O2369" s="167"/>
      <c r="P2369" s="167"/>
      <c r="Q2369" s="167"/>
      <c r="R2369" s="167"/>
      <c r="S2369" s="167"/>
    </row>
    <row r="2370" spans="1:20" ht="9" customHeight="1" x14ac:dyDescent="0.2">
      <c r="A2370" s="115"/>
      <c r="B2370" s="115"/>
      <c r="C2370" s="115"/>
      <c r="D2370" s="441" t="s">
        <v>360</v>
      </c>
      <c r="E2370" s="666" t="s">
        <v>443</v>
      </c>
      <c r="F2370" s="347">
        <v>53</v>
      </c>
      <c r="G2370" s="167">
        <v>8</v>
      </c>
      <c r="H2370" s="167">
        <v>20</v>
      </c>
      <c r="I2370" s="167">
        <v>8</v>
      </c>
      <c r="J2370" s="167">
        <v>9</v>
      </c>
      <c r="K2370" s="167">
        <v>5</v>
      </c>
      <c r="L2370" s="167">
        <v>2</v>
      </c>
      <c r="M2370" s="167">
        <v>0</v>
      </c>
      <c r="N2370" s="167">
        <v>0</v>
      </c>
      <c r="O2370" s="167">
        <v>0</v>
      </c>
      <c r="P2370" s="167">
        <v>0</v>
      </c>
      <c r="Q2370" s="167">
        <v>0</v>
      </c>
      <c r="R2370" s="167">
        <v>1</v>
      </c>
      <c r="S2370" s="167">
        <v>0</v>
      </c>
    </row>
    <row r="2371" spans="1:20" ht="9" customHeight="1" x14ac:dyDescent="0.2">
      <c r="A2371" s="115"/>
      <c r="B2371" s="115"/>
      <c r="C2371" s="115"/>
      <c r="D2371" s="441"/>
      <c r="E2371" s="666" t="s">
        <v>444</v>
      </c>
      <c r="F2371" s="347">
        <v>60</v>
      </c>
      <c r="G2371" s="167">
        <v>9</v>
      </c>
      <c r="H2371" s="167">
        <v>14</v>
      </c>
      <c r="I2371" s="167">
        <v>10</v>
      </c>
      <c r="J2371" s="167">
        <v>10</v>
      </c>
      <c r="K2371" s="167">
        <v>7</v>
      </c>
      <c r="L2371" s="167">
        <v>3</v>
      </c>
      <c r="M2371" s="167">
        <v>3</v>
      </c>
      <c r="N2371" s="167">
        <v>1</v>
      </c>
      <c r="O2371" s="167">
        <v>1</v>
      </c>
      <c r="P2371" s="167">
        <v>0</v>
      </c>
      <c r="Q2371" s="167">
        <v>0</v>
      </c>
      <c r="R2371" s="167">
        <v>1</v>
      </c>
      <c r="S2371" s="167">
        <v>1</v>
      </c>
    </row>
    <row r="2372" spans="1:20" s="204" customFormat="1" ht="14.25" customHeight="1" x14ac:dyDescent="0.2">
      <c r="A2372" s="115"/>
      <c r="B2372" s="115"/>
      <c r="C2372" s="115"/>
      <c r="D2372" s="441"/>
      <c r="E2372" s="424" t="s">
        <v>445</v>
      </c>
      <c r="F2372" s="346">
        <v>113</v>
      </c>
      <c r="G2372" s="308">
        <v>17</v>
      </c>
      <c r="H2372" s="308">
        <v>34</v>
      </c>
      <c r="I2372" s="308">
        <v>18</v>
      </c>
      <c r="J2372" s="308">
        <v>19</v>
      </c>
      <c r="K2372" s="308">
        <v>12</v>
      </c>
      <c r="L2372" s="308">
        <v>5</v>
      </c>
      <c r="M2372" s="308">
        <v>3</v>
      </c>
      <c r="N2372" s="308">
        <v>1</v>
      </c>
      <c r="O2372" s="308">
        <v>1</v>
      </c>
      <c r="P2372" s="308">
        <v>0</v>
      </c>
      <c r="Q2372" s="308">
        <v>0</v>
      </c>
      <c r="R2372" s="308">
        <v>2</v>
      </c>
      <c r="S2372" s="308">
        <v>1</v>
      </c>
      <c r="T2372" s="308"/>
    </row>
    <row r="2373" spans="1:20" ht="9" customHeight="1" x14ac:dyDescent="0.2">
      <c r="A2373" s="115"/>
      <c r="B2373" s="115"/>
      <c r="C2373" s="115"/>
      <c r="D2373" s="441" t="s">
        <v>1196</v>
      </c>
      <c r="E2373" s="666" t="s">
        <v>443</v>
      </c>
      <c r="F2373" s="347">
        <v>3746</v>
      </c>
      <c r="G2373" s="167">
        <v>2</v>
      </c>
      <c r="H2373" s="167">
        <v>0</v>
      </c>
      <c r="I2373" s="167">
        <v>1</v>
      </c>
      <c r="J2373" s="167">
        <v>2</v>
      </c>
      <c r="K2373" s="167">
        <v>7</v>
      </c>
      <c r="L2373" s="167">
        <v>14</v>
      </c>
      <c r="M2373" s="167">
        <v>81</v>
      </c>
      <c r="N2373" s="167">
        <v>369</v>
      </c>
      <c r="O2373" s="167">
        <v>525</v>
      </c>
      <c r="P2373" s="167">
        <v>801</v>
      </c>
      <c r="Q2373" s="167">
        <v>647</v>
      </c>
      <c r="R2373" s="167">
        <v>1297</v>
      </c>
      <c r="S2373" s="167">
        <v>0</v>
      </c>
    </row>
    <row r="2374" spans="1:20" ht="9" customHeight="1" x14ac:dyDescent="0.2">
      <c r="A2374" s="115"/>
      <c r="B2374" s="115"/>
      <c r="C2374" s="115"/>
      <c r="D2374" s="441"/>
      <c r="E2374" s="666" t="s">
        <v>444</v>
      </c>
      <c r="F2374" s="347">
        <v>5113</v>
      </c>
      <c r="G2374" s="167">
        <v>3</v>
      </c>
      <c r="H2374" s="167">
        <v>0</v>
      </c>
      <c r="I2374" s="167">
        <v>0</v>
      </c>
      <c r="J2374" s="167">
        <v>0</v>
      </c>
      <c r="K2374" s="167">
        <v>8</v>
      </c>
      <c r="L2374" s="167">
        <v>32</v>
      </c>
      <c r="M2374" s="167">
        <v>96</v>
      </c>
      <c r="N2374" s="167">
        <v>488</v>
      </c>
      <c r="O2374" s="167">
        <v>816</v>
      </c>
      <c r="P2374" s="167">
        <v>1107</v>
      </c>
      <c r="Q2374" s="167">
        <v>928</v>
      </c>
      <c r="R2374" s="167">
        <v>1635</v>
      </c>
      <c r="S2374" s="167">
        <v>0</v>
      </c>
    </row>
    <row r="2375" spans="1:20" s="204" customFormat="1" ht="14.25" customHeight="1" x14ac:dyDescent="0.2">
      <c r="A2375" s="115"/>
      <c r="B2375" s="115"/>
      <c r="C2375" s="115"/>
      <c r="D2375" s="441"/>
      <c r="E2375" s="424" t="s">
        <v>445</v>
      </c>
      <c r="F2375" s="346">
        <v>8859</v>
      </c>
      <c r="G2375" s="308">
        <v>5</v>
      </c>
      <c r="H2375" s="308">
        <v>0</v>
      </c>
      <c r="I2375" s="308">
        <v>1</v>
      </c>
      <c r="J2375" s="308">
        <v>2</v>
      </c>
      <c r="K2375" s="308">
        <v>15</v>
      </c>
      <c r="L2375" s="308">
        <v>46</v>
      </c>
      <c r="M2375" s="308">
        <v>177</v>
      </c>
      <c r="N2375" s="308">
        <v>857</v>
      </c>
      <c r="O2375" s="308">
        <v>1341</v>
      </c>
      <c r="P2375" s="308">
        <v>1908</v>
      </c>
      <c r="Q2375" s="308">
        <v>1575</v>
      </c>
      <c r="R2375" s="308">
        <v>2932</v>
      </c>
      <c r="S2375" s="308">
        <v>0</v>
      </c>
      <c r="T2375" s="308"/>
    </row>
    <row r="2376" spans="1:20" ht="9" customHeight="1" x14ac:dyDescent="0.2">
      <c r="A2376" s="115"/>
      <c r="B2376" s="115"/>
      <c r="C2376" s="115"/>
      <c r="D2376" s="440" t="s">
        <v>265</v>
      </c>
      <c r="E2376" s="666" t="s">
        <v>443</v>
      </c>
      <c r="F2376" s="347">
        <v>3799</v>
      </c>
      <c r="G2376" s="167">
        <v>10</v>
      </c>
      <c r="H2376" s="167">
        <v>20</v>
      </c>
      <c r="I2376" s="167">
        <v>9</v>
      </c>
      <c r="J2376" s="167">
        <v>11</v>
      </c>
      <c r="K2376" s="167">
        <v>12</v>
      </c>
      <c r="L2376" s="167">
        <v>16</v>
      </c>
      <c r="M2376" s="167">
        <v>81</v>
      </c>
      <c r="N2376" s="167">
        <v>369</v>
      </c>
      <c r="O2376" s="167">
        <v>525</v>
      </c>
      <c r="P2376" s="167">
        <v>801</v>
      </c>
      <c r="Q2376" s="167">
        <v>647</v>
      </c>
      <c r="R2376" s="167">
        <v>1298</v>
      </c>
      <c r="S2376" s="167">
        <v>0</v>
      </c>
    </row>
    <row r="2377" spans="1:20" ht="9" customHeight="1" x14ac:dyDescent="0.2">
      <c r="A2377" s="115"/>
      <c r="B2377" s="115"/>
      <c r="C2377" s="115"/>
      <c r="D2377" s="441"/>
      <c r="E2377" s="666" t="s">
        <v>444</v>
      </c>
      <c r="F2377" s="347">
        <v>5173</v>
      </c>
      <c r="G2377" s="167">
        <v>12</v>
      </c>
      <c r="H2377" s="167">
        <v>14</v>
      </c>
      <c r="I2377" s="167">
        <v>10</v>
      </c>
      <c r="J2377" s="167">
        <v>10</v>
      </c>
      <c r="K2377" s="167">
        <v>15</v>
      </c>
      <c r="L2377" s="167">
        <v>35</v>
      </c>
      <c r="M2377" s="167">
        <v>99</v>
      </c>
      <c r="N2377" s="167">
        <v>489</v>
      </c>
      <c r="O2377" s="167">
        <v>817</v>
      </c>
      <c r="P2377" s="167">
        <v>1107</v>
      </c>
      <c r="Q2377" s="167">
        <v>928</v>
      </c>
      <c r="R2377" s="167">
        <v>1636</v>
      </c>
      <c r="S2377" s="167">
        <v>1</v>
      </c>
    </row>
    <row r="2378" spans="1:20" s="204" customFormat="1" ht="14.25" customHeight="1" x14ac:dyDescent="0.2">
      <c r="A2378" s="115"/>
      <c r="B2378" s="115"/>
      <c r="C2378" s="115"/>
      <c r="D2378" s="441"/>
      <c r="E2378" s="424" t="s">
        <v>445</v>
      </c>
      <c r="F2378" s="346">
        <v>8972</v>
      </c>
      <c r="G2378" s="308">
        <v>22</v>
      </c>
      <c r="H2378" s="308">
        <v>34</v>
      </c>
      <c r="I2378" s="308">
        <v>19</v>
      </c>
      <c r="J2378" s="308">
        <v>21</v>
      </c>
      <c r="K2378" s="308">
        <v>27</v>
      </c>
      <c r="L2378" s="308">
        <v>51</v>
      </c>
      <c r="M2378" s="308">
        <v>180</v>
      </c>
      <c r="N2378" s="308">
        <v>858</v>
      </c>
      <c r="O2378" s="308">
        <v>1342</v>
      </c>
      <c r="P2378" s="308">
        <v>1908</v>
      </c>
      <c r="Q2378" s="308">
        <v>1575</v>
      </c>
      <c r="R2378" s="308">
        <v>2934</v>
      </c>
      <c r="S2378" s="308">
        <v>1</v>
      </c>
      <c r="T2378" s="308"/>
    </row>
    <row r="2379" spans="1:20" ht="18" customHeight="1" x14ac:dyDescent="0.2">
      <c r="A2379" s="115"/>
      <c r="B2379" s="115"/>
      <c r="C2379" s="295" t="s">
        <v>64</v>
      </c>
      <c r="D2379" s="441"/>
      <c r="E2379" s="666"/>
      <c r="F2379" s="347"/>
      <c r="G2379" s="167"/>
      <c r="H2379" s="167"/>
      <c r="I2379" s="167"/>
      <c r="J2379" s="167"/>
      <c r="K2379" s="167"/>
      <c r="L2379" s="167"/>
      <c r="M2379" s="167"/>
      <c r="N2379" s="167"/>
      <c r="O2379" s="167"/>
      <c r="P2379" s="167"/>
      <c r="Q2379" s="167"/>
      <c r="R2379" s="167"/>
      <c r="S2379" s="167"/>
    </row>
    <row r="2380" spans="1:20" ht="9" customHeight="1" x14ac:dyDescent="0.2">
      <c r="A2380" s="115"/>
      <c r="B2380" s="115"/>
      <c r="C2380" s="115"/>
      <c r="D2380" s="441" t="s">
        <v>375</v>
      </c>
      <c r="E2380" s="666" t="s">
        <v>443</v>
      </c>
      <c r="F2380" s="347">
        <v>652</v>
      </c>
      <c r="G2380" s="167">
        <v>72</v>
      </c>
      <c r="H2380" s="167">
        <v>16</v>
      </c>
      <c r="I2380" s="167">
        <v>35</v>
      </c>
      <c r="J2380" s="167">
        <v>40</v>
      </c>
      <c r="K2380" s="167">
        <v>62</v>
      </c>
      <c r="L2380" s="167">
        <v>42</v>
      </c>
      <c r="M2380" s="167">
        <v>35</v>
      </c>
      <c r="N2380" s="167">
        <v>28</v>
      </c>
      <c r="O2380" s="167">
        <v>26</v>
      </c>
      <c r="P2380" s="167">
        <v>19</v>
      </c>
      <c r="Q2380" s="167">
        <v>17</v>
      </c>
      <c r="R2380" s="167">
        <v>66</v>
      </c>
      <c r="S2380" s="167">
        <v>194</v>
      </c>
    </row>
    <row r="2381" spans="1:20" ht="9" customHeight="1" x14ac:dyDescent="0.2">
      <c r="A2381" s="115"/>
      <c r="B2381" s="115"/>
      <c r="C2381" s="115"/>
      <c r="D2381" s="441"/>
      <c r="E2381" s="666" t="s">
        <v>444</v>
      </c>
      <c r="F2381" s="347">
        <v>425</v>
      </c>
      <c r="G2381" s="167">
        <v>52</v>
      </c>
      <c r="H2381" s="167">
        <v>10</v>
      </c>
      <c r="I2381" s="167">
        <v>15</v>
      </c>
      <c r="J2381" s="167">
        <v>23</v>
      </c>
      <c r="K2381" s="167">
        <v>29</v>
      </c>
      <c r="L2381" s="167">
        <v>29</v>
      </c>
      <c r="M2381" s="167">
        <v>29</v>
      </c>
      <c r="N2381" s="167">
        <v>26</v>
      </c>
      <c r="O2381" s="167">
        <v>18</v>
      </c>
      <c r="P2381" s="167">
        <v>15</v>
      </c>
      <c r="Q2381" s="167">
        <v>12</v>
      </c>
      <c r="R2381" s="167">
        <v>44</v>
      </c>
      <c r="S2381" s="167">
        <v>123</v>
      </c>
    </row>
    <row r="2382" spans="1:20" s="204" customFormat="1" ht="14.25" customHeight="1" x14ac:dyDescent="0.2">
      <c r="A2382" s="115"/>
      <c r="B2382" s="115"/>
      <c r="C2382" s="115"/>
      <c r="D2382" s="441"/>
      <c r="E2382" s="424" t="s">
        <v>445</v>
      </c>
      <c r="F2382" s="346">
        <v>1077</v>
      </c>
      <c r="G2382" s="308">
        <v>124</v>
      </c>
      <c r="H2382" s="308">
        <v>26</v>
      </c>
      <c r="I2382" s="308">
        <v>50</v>
      </c>
      <c r="J2382" s="308">
        <v>63</v>
      </c>
      <c r="K2382" s="308">
        <v>91</v>
      </c>
      <c r="L2382" s="308">
        <v>71</v>
      </c>
      <c r="M2382" s="308">
        <v>64</v>
      </c>
      <c r="N2382" s="308">
        <v>54</v>
      </c>
      <c r="O2382" s="308">
        <v>44</v>
      </c>
      <c r="P2382" s="308">
        <v>34</v>
      </c>
      <c r="Q2382" s="308">
        <v>29</v>
      </c>
      <c r="R2382" s="308">
        <v>110</v>
      </c>
      <c r="S2382" s="308">
        <v>317</v>
      </c>
      <c r="T2382" s="308"/>
    </row>
    <row r="2383" spans="1:20" ht="9" customHeight="1" x14ac:dyDescent="0.2">
      <c r="A2383" s="115"/>
      <c r="B2383" s="115"/>
      <c r="C2383" s="115"/>
      <c r="D2383" s="441" t="s">
        <v>377</v>
      </c>
      <c r="E2383" s="666" t="s">
        <v>443</v>
      </c>
      <c r="F2383" s="347">
        <v>14</v>
      </c>
      <c r="G2383" s="167">
        <v>4</v>
      </c>
      <c r="H2383" s="167">
        <v>1</v>
      </c>
      <c r="I2383" s="167">
        <v>3</v>
      </c>
      <c r="J2383" s="167">
        <v>1</v>
      </c>
      <c r="K2383" s="167">
        <v>1</v>
      </c>
      <c r="L2383" s="167">
        <v>0</v>
      </c>
      <c r="M2383" s="167">
        <v>1</v>
      </c>
      <c r="N2383" s="167">
        <v>1</v>
      </c>
      <c r="O2383" s="167">
        <v>1</v>
      </c>
      <c r="P2383" s="167">
        <v>0</v>
      </c>
      <c r="Q2383" s="167">
        <v>0</v>
      </c>
      <c r="R2383" s="167">
        <v>0</v>
      </c>
      <c r="S2383" s="167">
        <v>1</v>
      </c>
    </row>
    <row r="2384" spans="1:20" ht="9" customHeight="1" x14ac:dyDescent="0.2">
      <c r="A2384" s="115"/>
      <c r="B2384" s="115"/>
      <c r="C2384" s="115"/>
      <c r="D2384" s="441"/>
      <c r="E2384" s="666" t="s">
        <v>444</v>
      </c>
      <c r="F2384" s="347">
        <v>8</v>
      </c>
      <c r="G2384" s="167">
        <v>2</v>
      </c>
      <c r="H2384" s="167">
        <v>1</v>
      </c>
      <c r="I2384" s="167">
        <v>0</v>
      </c>
      <c r="J2384" s="167">
        <v>2</v>
      </c>
      <c r="K2384" s="167">
        <v>1</v>
      </c>
      <c r="L2384" s="167">
        <v>0</v>
      </c>
      <c r="M2384" s="167">
        <v>0</v>
      </c>
      <c r="N2384" s="167">
        <v>1</v>
      </c>
      <c r="O2384" s="167">
        <v>0</v>
      </c>
      <c r="P2384" s="167">
        <v>0</v>
      </c>
      <c r="Q2384" s="167">
        <v>0</v>
      </c>
      <c r="R2384" s="167">
        <v>1</v>
      </c>
      <c r="S2384" s="167">
        <v>0</v>
      </c>
    </row>
    <row r="2385" spans="1:20" s="204" customFormat="1" ht="14.25" customHeight="1" x14ac:dyDescent="0.2">
      <c r="A2385" s="115"/>
      <c r="B2385" s="115"/>
      <c r="C2385" s="115"/>
      <c r="D2385" s="441"/>
      <c r="E2385" s="424" t="s">
        <v>445</v>
      </c>
      <c r="F2385" s="346">
        <v>22</v>
      </c>
      <c r="G2385" s="308">
        <v>6</v>
      </c>
      <c r="H2385" s="308">
        <v>2</v>
      </c>
      <c r="I2385" s="308">
        <v>3</v>
      </c>
      <c r="J2385" s="308">
        <v>3</v>
      </c>
      <c r="K2385" s="308">
        <v>2</v>
      </c>
      <c r="L2385" s="308">
        <v>0</v>
      </c>
      <c r="M2385" s="308">
        <v>1</v>
      </c>
      <c r="N2385" s="308">
        <v>2</v>
      </c>
      <c r="O2385" s="308">
        <v>1</v>
      </c>
      <c r="P2385" s="308">
        <v>0</v>
      </c>
      <c r="Q2385" s="308">
        <v>0</v>
      </c>
      <c r="R2385" s="308">
        <v>1</v>
      </c>
      <c r="S2385" s="308">
        <v>1</v>
      </c>
      <c r="T2385" s="308"/>
    </row>
    <row r="2386" spans="1:20" ht="9" customHeight="1" x14ac:dyDescent="0.2">
      <c r="A2386" s="115"/>
      <c r="B2386" s="115"/>
      <c r="C2386" s="115"/>
      <c r="D2386" s="440" t="s">
        <v>265</v>
      </c>
      <c r="E2386" s="666" t="s">
        <v>443</v>
      </c>
      <c r="F2386" s="347">
        <v>666</v>
      </c>
      <c r="G2386" s="167">
        <v>76</v>
      </c>
      <c r="H2386" s="167">
        <v>17</v>
      </c>
      <c r="I2386" s="167">
        <v>38</v>
      </c>
      <c r="J2386" s="167">
        <v>41</v>
      </c>
      <c r="K2386" s="167">
        <v>63</v>
      </c>
      <c r="L2386" s="167">
        <v>42</v>
      </c>
      <c r="M2386" s="167">
        <v>36</v>
      </c>
      <c r="N2386" s="167">
        <v>29</v>
      </c>
      <c r="O2386" s="167">
        <v>27</v>
      </c>
      <c r="P2386" s="167">
        <v>19</v>
      </c>
      <c r="Q2386" s="167">
        <v>17</v>
      </c>
      <c r="R2386" s="167">
        <v>66</v>
      </c>
      <c r="S2386" s="167">
        <v>195</v>
      </c>
    </row>
    <row r="2387" spans="1:20" ht="9" customHeight="1" x14ac:dyDescent="0.2">
      <c r="A2387" s="115"/>
      <c r="B2387" s="115"/>
      <c r="C2387" s="115"/>
      <c r="D2387" s="441"/>
      <c r="E2387" s="666" t="s">
        <v>444</v>
      </c>
      <c r="F2387" s="347">
        <v>433</v>
      </c>
      <c r="G2387" s="167">
        <v>54</v>
      </c>
      <c r="H2387" s="167">
        <v>11</v>
      </c>
      <c r="I2387" s="167">
        <v>15</v>
      </c>
      <c r="J2387" s="167">
        <v>25</v>
      </c>
      <c r="K2387" s="167">
        <v>30</v>
      </c>
      <c r="L2387" s="167">
        <v>29</v>
      </c>
      <c r="M2387" s="167">
        <v>29</v>
      </c>
      <c r="N2387" s="167">
        <v>27</v>
      </c>
      <c r="O2387" s="167">
        <v>18</v>
      </c>
      <c r="P2387" s="167">
        <v>15</v>
      </c>
      <c r="Q2387" s="167">
        <v>12</v>
      </c>
      <c r="R2387" s="167">
        <v>45</v>
      </c>
      <c r="S2387" s="167">
        <v>123</v>
      </c>
    </row>
    <row r="2388" spans="1:20" s="204" customFormat="1" ht="14.25" customHeight="1" x14ac:dyDescent="0.2">
      <c r="A2388" s="115"/>
      <c r="B2388" s="115"/>
      <c r="C2388" s="115"/>
      <c r="D2388" s="441"/>
      <c r="E2388" s="424" t="s">
        <v>445</v>
      </c>
      <c r="F2388" s="346">
        <v>1099</v>
      </c>
      <c r="G2388" s="308">
        <v>130</v>
      </c>
      <c r="H2388" s="308">
        <v>28</v>
      </c>
      <c r="I2388" s="308">
        <v>53</v>
      </c>
      <c r="J2388" s="308">
        <v>66</v>
      </c>
      <c r="K2388" s="308">
        <v>93</v>
      </c>
      <c r="L2388" s="308">
        <v>71</v>
      </c>
      <c r="M2388" s="308">
        <v>65</v>
      </c>
      <c r="N2388" s="308">
        <v>56</v>
      </c>
      <c r="O2388" s="308">
        <v>45</v>
      </c>
      <c r="P2388" s="308">
        <v>34</v>
      </c>
      <c r="Q2388" s="308">
        <v>29</v>
      </c>
      <c r="R2388" s="308">
        <v>111</v>
      </c>
      <c r="S2388" s="308">
        <v>318</v>
      </c>
      <c r="T2388" s="308"/>
    </row>
    <row r="2389" spans="1:20" ht="18" customHeight="1" x14ac:dyDescent="0.2">
      <c r="A2389" s="115"/>
      <c r="B2389" s="115"/>
      <c r="C2389" s="295" t="s">
        <v>426</v>
      </c>
      <c r="D2389" s="441"/>
      <c r="E2389" s="666"/>
      <c r="F2389" s="347"/>
      <c r="G2389" s="167"/>
      <c r="H2389" s="167"/>
      <c r="I2389" s="167"/>
      <c r="J2389" s="167"/>
      <c r="K2389" s="167"/>
      <c r="L2389" s="167"/>
      <c r="M2389" s="167"/>
      <c r="N2389" s="167"/>
      <c r="O2389" s="167"/>
      <c r="P2389" s="167"/>
      <c r="Q2389" s="167"/>
      <c r="R2389" s="167"/>
      <c r="S2389" s="167"/>
    </row>
    <row r="2390" spans="1:20" ht="9" customHeight="1" x14ac:dyDescent="0.2">
      <c r="A2390" s="115"/>
      <c r="B2390" s="115"/>
      <c r="C2390" s="115"/>
      <c r="D2390" s="441" t="s">
        <v>1197</v>
      </c>
      <c r="E2390" s="666" t="s">
        <v>443</v>
      </c>
      <c r="F2390" s="347">
        <v>229</v>
      </c>
      <c r="G2390" s="167">
        <v>0</v>
      </c>
      <c r="H2390" s="167">
        <v>0</v>
      </c>
      <c r="I2390" s="167">
        <v>0</v>
      </c>
      <c r="J2390" s="167">
        <v>0</v>
      </c>
      <c r="K2390" s="167">
        <v>213</v>
      </c>
      <c r="L2390" s="167">
        <v>14</v>
      </c>
      <c r="M2390" s="167">
        <v>1</v>
      </c>
      <c r="N2390" s="167">
        <v>1</v>
      </c>
      <c r="O2390" s="167">
        <v>0</v>
      </c>
      <c r="P2390" s="167">
        <v>0</v>
      </c>
      <c r="Q2390" s="167">
        <v>0</v>
      </c>
      <c r="R2390" s="167">
        <v>0</v>
      </c>
      <c r="S2390" s="167">
        <v>0</v>
      </c>
    </row>
    <row r="2391" spans="1:20" ht="9" customHeight="1" x14ac:dyDescent="0.2">
      <c r="A2391" s="115"/>
      <c r="B2391" s="115"/>
      <c r="C2391" s="115"/>
      <c r="D2391" s="441"/>
      <c r="E2391" s="666" t="s">
        <v>444</v>
      </c>
      <c r="F2391" s="347">
        <v>507</v>
      </c>
      <c r="G2391" s="167">
        <v>0</v>
      </c>
      <c r="H2391" s="167">
        <v>0</v>
      </c>
      <c r="I2391" s="167">
        <v>0</v>
      </c>
      <c r="J2391" s="167">
        <v>0</v>
      </c>
      <c r="K2391" s="167">
        <v>472</v>
      </c>
      <c r="L2391" s="167">
        <v>32</v>
      </c>
      <c r="M2391" s="167">
        <v>3</v>
      </c>
      <c r="N2391" s="167">
        <v>0</v>
      </c>
      <c r="O2391" s="167">
        <v>0</v>
      </c>
      <c r="P2391" s="167">
        <v>0</v>
      </c>
      <c r="Q2391" s="167">
        <v>0</v>
      </c>
      <c r="R2391" s="167">
        <v>0</v>
      </c>
      <c r="S2391" s="167">
        <v>0</v>
      </c>
    </row>
    <row r="2392" spans="1:20" s="204" customFormat="1" ht="14.25" customHeight="1" x14ac:dyDescent="0.2">
      <c r="A2392" s="115"/>
      <c r="B2392" s="115"/>
      <c r="C2392" s="115"/>
      <c r="D2392" s="441"/>
      <c r="E2392" s="424" t="s">
        <v>445</v>
      </c>
      <c r="F2392" s="346">
        <v>736</v>
      </c>
      <c r="G2392" s="308">
        <v>0</v>
      </c>
      <c r="H2392" s="308">
        <v>0</v>
      </c>
      <c r="I2392" s="308">
        <v>0</v>
      </c>
      <c r="J2392" s="308">
        <v>0</v>
      </c>
      <c r="K2392" s="308">
        <v>685</v>
      </c>
      <c r="L2392" s="308">
        <v>46</v>
      </c>
      <c r="M2392" s="308">
        <v>4</v>
      </c>
      <c r="N2392" s="308">
        <v>1</v>
      </c>
      <c r="O2392" s="308">
        <v>0</v>
      </c>
      <c r="P2392" s="308">
        <v>0</v>
      </c>
      <c r="Q2392" s="308">
        <v>0</v>
      </c>
      <c r="R2392" s="308">
        <v>0</v>
      </c>
      <c r="S2392" s="308">
        <v>0</v>
      </c>
      <c r="T2392" s="308"/>
    </row>
    <row r="2393" spans="1:20" ht="9" customHeight="1" x14ac:dyDescent="0.2">
      <c r="A2393" s="115"/>
      <c r="B2393" s="115"/>
      <c r="C2393" s="115"/>
      <c r="D2393" s="440" t="s">
        <v>265</v>
      </c>
      <c r="E2393" s="666" t="s">
        <v>443</v>
      </c>
      <c r="F2393" s="347">
        <v>229</v>
      </c>
      <c r="G2393" s="167">
        <v>0</v>
      </c>
      <c r="H2393" s="167">
        <v>0</v>
      </c>
      <c r="I2393" s="167">
        <v>0</v>
      </c>
      <c r="J2393" s="167">
        <v>0</v>
      </c>
      <c r="K2393" s="167">
        <v>213</v>
      </c>
      <c r="L2393" s="167">
        <v>14</v>
      </c>
      <c r="M2393" s="167">
        <v>1</v>
      </c>
      <c r="N2393" s="167">
        <v>1</v>
      </c>
      <c r="O2393" s="167">
        <v>0</v>
      </c>
      <c r="P2393" s="167">
        <v>0</v>
      </c>
      <c r="Q2393" s="167">
        <v>0</v>
      </c>
      <c r="R2393" s="167">
        <v>0</v>
      </c>
      <c r="S2393" s="167">
        <v>0</v>
      </c>
    </row>
    <row r="2394" spans="1:20" ht="9" customHeight="1" x14ac:dyDescent="0.2">
      <c r="A2394" s="115"/>
      <c r="B2394" s="115"/>
      <c r="C2394" s="115"/>
      <c r="D2394" s="441"/>
      <c r="E2394" s="666" t="s">
        <v>444</v>
      </c>
      <c r="F2394" s="347">
        <v>507</v>
      </c>
      <c r="G2394" s="167">
        <v>0</v>
      </c>
      <c r="H2394" s="167">
        <v>0</v>
      </c>
      <c r="I2394" s="167">
        <v>0</v>
      </c>
      <c r="J2394" s="167">
        <v>0</v>
      </c>
      <c r="K2394" s="167">
        <v>472</v>
      </c>
      <c r="L2394" s="167">
        <v>32</v>
      </c>
      <c r="M2394" s="167">
        <v>3</v>
      </c>
      <c r="N2394" s="167">
        <v>0</v>
      </c>
      <c r="O2394" s="167">
        <v>0</v>
      </c>
      <c r="P2394" s="167">
        <v>0</v>
      </c>
      <c r="Q2394" s="167">
        <v>0</v>
      </c>
      <c r="R2394" s="167">
        <v>0</v>
      </c>
      <c r="S2394" s="167">
        <v>0</v>
      </c>
    </row>
    <row r="2395" spans="1:20" s="204" customFormat="1" ht="14.25" customHeight="1" x14ac:dyDescent="0.2">
      <c r="A2395" s="115"/>
      <c r="B2395" s="115"/>
      <c r="C2395" s="115"/>
      <c r="D2395" s="441"/>
      <c r="E2395" s="424" t="s">
        <v>445</v>
      </c>
      <c r="F2395" s="346">
        <v>736</v>
      </c>
      <c r="G2395" s="308">
        <v>0</v>
      </c>
      <c r="H2395" s="308">
        <v>0</v>
      </c>
      <c r="I2395" s="308">
        <v>0</v>
      </c>
      <c r="J2395" s="308">
        <v>0</v>
      </c>
      <c r="K2395" s="308">
        <v>685</v>
      </c>
      <c r="L2395" s="308">
        <v>46</v>
      </c>
      <c r="M2395" s="308">
        <v>4</v>
      </c>
      <c r="N2395" s="308">
        <v>1</v>
      </c>
      <c r="O2395" s="308">
        <v>0</v>
      </c>
      <c r="P2395" s="308">
        <v>0</v>
      </c>
      <c r="Q2395" s="308">
        <v>0</v>
      </c>
      <c r="R2395" s="308">
        <v>0</v>
      </c>
      <c r="S2395" s="308">
        <v>0</v>
      </c>
      <c r="T2395" s="308"/>
    </row>
    <row r="2396" spans="1:20" ht="18" customHeight="1" x14ac:dyDescent="0.2">
      <c r="A2396" s="115"/>
      <c r="B2396" s="115"/>
      <c r="C2396" s="295" t="s">
        <v>242</v>
      </c>
      <c r="D2396" s="441"/>
      <c r="E2396" s="666"/>
      <c r="F2396" s="347"/>
      <c r="G2396" s="167"/>
      <c r="H2396" s="167"/>
      <c r="I2396" s="167"/>
      <c r="J2396" s="167"/>
      <c r="K2396" s="167"/>
      <c r="L2396" s="167"/>
      <c r="M2396" s="167"/>
      <c r="N2396" s="167"/>
      <c r="O2396" s="167"/>
      <c r="P2396" s="167"/>
      <c r="Q2396" s="167"/>
      <c r="R2396" s="167"/>
      <c r="S2396" s="167"/>
    </row>
    <row r="2397" spans="1:20" ht="9" customHeight="1" x14ac:dyDescent="0.2">
      <c r="A2397" s="115"/>
      <c r="B2397" s="115"/>
      <c r="C2397" s="115"/>
      <c r="D2397" s="441" t="s">
        <v>1176</v>
      </c>
      <c r="E2397" s="666" t="s">
        <v>443</v>
      </c>
      <c r="F2397" s="347">
        <v>53</v>
      </c>
      <c r="G2397" s="167">
        <v>0</v>
      </c>
      <c r="H2397" s="167">
        <v>0</v>
      </c>
      <c r="I2397" s="167">
        <v>0</v>
      </c>
      <c r="J2397" s="167">
        <v>1</v>
      </c>
      <c r="K2397" s="167">
        <v>8</v>
      </c>
      <c r="L2397" s="167">
        <v>10</v>
      </c>
      <c r="M2397" s="167">
        <v>13</v>
      </c>
      <c r="N2397" s="167">
        <v>8</v>
      </c>
      <c r="O2397" s="167">
        <v>2</v>
      </c>
      <c r="P2397" s="167">
        <v>1</v>
      </c>
      <c r="Q2397" s="167">
        <v>2</v>
      </c>
      <c r="R2397" s="167">
        <v>8</v>
      </c>
      <c r="S2397" s="167">
        <v>0</v>
      </c>
    </row>
    <row r="2398" spans="1:20" ht="9" customHeight="1" x14ac:dyDescent="0.2">
      <c r="A2398" s="115"/>
      <c r="B2398" s="115"/>
      <c r="C2398" s="115"/>
      <c r="D2398" s="441"/>
      <c r="E2398" s="666" t="s">
        <v>444</v>
      </c>
      <c r="F2398" s="347">
        <v>90</v>
      </c>
      <c r="G2398" s="167">
        <v>1</v>
      </c>
      <c r="H2398" s="167">
        <v>0</v>
      </c>
      <c r="I2398" s="167">
        <v>0</v>
      </c>
      <c r="J2398" s="167">
        <v>0</v>
      </c>
      <c r="K2398" s="167">
        <v>18</v>
      </c>
      <c r="L2398" s="167">
        <v>16</v>
      </c>
      <c r="M2398" s="167">
        <v>19</v>
      </c>
      <c r="N2398" s="167">
        <v>10</v>
      </c>
      <c r="O2398" s="167">
        <v>13</v>
      </c>
      <c r="P2398" s="167">
        <v>4</v>
      </c>
      <c r="Q2398" s="167">
        <v>1</v>
      </c>
      <c r="R2398" s="167">
        <v>8</v>
      </c>
      <c r="S2398" s="167">
        <v>0</v>
      </c>
    </row>
    <row r="2399" spans="1:20" s="204" customFormat="1" ht="14.25" customHeight="1" x14ac:dyDescent="0.2">
      <c r="A2399" s="115"/>
      <c r="B2399" s="115"/>
      <c r="C2399" s="115"/>
      <c r="D2399" s="441"/>
      <c r="E2399" s="424" t="s">
        <v>445</v>
      </c>
      <c r="F2399" s="346">
        <v>143</v>
      </c>
      <c r="G2399" s="308">
        <v>1</v>
      </c>
      <c r="H2399" s="308">
        <v>0</v>
      </c>
      <c r="I2399" s="308">
        <v>0</v>
      </c>
      <c r="J2399" s="308">
        <v>1</v>
      </c>
      <c r="K2399" s="308">
        <v>26</v>
      </c>
      <c r="L2399" s="308">
        <v>26</v>
      </c>
      <c r="M2399" s="308">
        <v>32</v>
      </c>
      <c r="N2399" s="308">
        <v>18</v>
      </c>
      <c r="O2399" s="308">
        <v>15</v>
      </c>
      <c r="P2399" s="308">
        <v>5</v>
      </c>
      <c r="Q2399" s="308">
        <v>3</v>
      </c>
      <c r="R2399" s="308">
        <v>16</v>
      </c>
      <c r="S2399" s="308">
        <v>0</v>
      </c>
      <c r="T2399" s="308"/>
    </row>
    <row r="2400" spans="1:20" ht="9" customHeight="1" x14ac:dyDescent="0.2">
      <c r="A2400" s="115"/>
      <c r="B2400" s="115"/>
      <c r="C2400" s="115"/>
      <c r="D2400" s="441" t="s">
        <v>372</v>
      </c>
      <c r="E2400" s="666" t="s">
        <v>443</v>
      </c>
      <c r="F2400" s="347">
        <v>618</v>
      </c>
      <c r="G2400" s="167">
        <v>2</v>
      </c>
      <c r="H2400" s="167">
        <v>0</v>
      </c>
      <c r="I2400" s="167">
        <v>10</v>
      </c>
      <c r="J2400" s="167">
        <v>9</v>
      </c>
      <c r="K2400" s="167">
        <v>81</v>
      </c>
      <c r="L2400" s="167">
        <v>114</v>
      </c>
      <c r="M2400" s="167">
        <v>163</v>
      </c>
      <c r="N2400" s="167">
        <v>69</v>
      </c>
      <c r="O2400" s="167">
        <v>63</v>
      </c>
      <c r="P2400" s="167">
        <v>24</v>
      </c>
      <c r="Q2400" s="167">
        <v>22</v>
      </c>
      <c r="R2400" s="167">
        <v>61</v>
      </c>
      <c r="S2400" s="167">
        <v>0</v>
      </c>
    </row>
    <row r="2401" spans="1:20" ht="9" customHeight="1" x14ac:dyDescent="0.2">
      <c r="A2401" s="115"/>
      <c r="B2401" s="115"/>
      <c r="C2401" s="115"/>
      <c r="D2401" s="441"/>
      <c r="E2401" s="666" t="s">
        <v>444</v>
      </c>
      <c r="F2401" s="347">
        <v>983</v>
      </c>
      <c r="G2401" s="167">
        <v>1</v>
      </c>
      <c r="H2401" s="167">
        <v>1</v>
      </c>
      <c r="I2401" s="167">
        <v>17</v>
      </c>
      <c r="J2401" s="167">
        <v>19</v>
      </c>
      <c r="K2401" s="167">
        <v>97</v>
      </c>
      <c r="L2401" s="167">
        <v>185</v>
      </c>
      <c r="M2401" s="167">
        <v>266</v>
      </c>
      <c r="N2401" s="167">
        <v>116</v>
      </c>
      <c r="O2401" s="167">
        <v>81</v>
      </c>
      <c r="P2401" s="167">
        <v>67</v>
      </c>
      <c r="Q2401" s="167">
        <v>32</v>
      </c>
      <c r="R2401" s="167">
        <v>101</v>
      </c>
      <c r="S2401" s="167">
        <v>0</v>
      </c>
    </row>
    <row r="2402" spans="1:20" s="204" customFormat="1" ht="14.25" customHeight="1" x14ac:dyDescent="0.2">
      <c r="A2402" s="115"/>
      <c r="B2402" s="115"/>
      <c r="C2402" s="115"/>
      <c r="D2402" s="441"/>
      <c r="E2402" s="424" t="s">
        <v>445</v>
      </c>
      <c r="F2402" s="346">
        <v>1601</v>
      </c>
      <c r="G2402" s="308">
        <v>3</v>
      </c>
      <c r="H2402" s="308">
        <v>1</v>
      </c>
      <c r="I2402" s="308">
        <v>27</v>
      </c>
      <c r="J2402" s="308">
        <v>28</v>
      </c>
      <c r="K2402" s="308">
        <v>178</v>
      </c>
      <c r="L2402" s="308">
        <v>299</v>
      </c>
      <c r="M2402" s="308">
        <v>429</v>
      </c>
      <c r="N2402" s="308">
        <v>185</v>
      </c>
      <c r="O2402" s="308">
        <v>144</v>
      </c>
      <c r="P2402" s="308">
        <v>91</v>
      </c>
      <c r="Q2402" s="308">
        <v>54</v>
      </c>
      <c r="R2402" s="308">
        <v>162</v>
      </c>
      <c r="S2402" s="308">
        <v>0</v>
      </c>
      <c r="T2402" s="308"/>
    </row>
    <row r="2403" spans="1:20" ht="9" customHeight="1" x14ac:dyDescent="0.2">
      <c r="A2403" s="115"/>
      <c r="B2403" s="115"/>
      <c r="C2403" s="115"/>
      <c r="D2403" s="441" t="s">
        <v>430</v>
      </c>
      <c r="E2403" s="666" t="s">
        <v>443</v>
      </c>
      <c r="F2403" s="347">
        <v>1005</v>
      </c>
      <c r="G2403" s="167">
        <v>1</v>
      </c>
      <c r="H2403" s="167">
        <v>6</v>
      </c>
      <c r="I2403" s="167">
        <v>7</v>
      </c>
      <c r="J2403" s="167">
        <v>16</v>
      </c>
      <c r="K2403" s="167">
        <v>247</v>
      </c>
      <c r="L2403" s="167">
        <v>146</v>
      </c>
      <c r="M2403" s="167">
        <v>212</v>
      </c>
      <c r="N2403" s="167">
        <v>137</v>
      </c>
      <c r="O2403" s="167">
        <v>75</v>
      </c>
      <c r="P2403" s="167">
        <v>39</v>
      </c>
      <c r="Q2403" s="167">
        <v>35</v>
      </c>
      <c r="R2403" s="167">
        <v>84</v>
      </c>
      <c r="S2403" s="167">
        <v>0</v>
      </c>
    </row>
    <row r="2404" spans="1:20" ht="9" customHeight="1" x14ac:dyDescent="0.2">
      <c r="A2404" s="115"/>
      <c r="B2404" s="115"/>
      <c r="C2404" s="115"/>
      <c r="D2404" s="441"/>
      <c r="E2404" s="666" t="s">
        <v>444</v>
      </c>
      <c r="F2404" s="347">
        <v>1938</v>
      </c>
      <c r="G2404" s="167">
        <v>5</v>
      </c>
      <c r="H2404" s="167">
        <v>6</v>
      </c>
      <c r="I2404" s="167">
        <v>12</v>
      </c>
      <c r="J2404" s="167">
        <v>31</v>
      </c>
      <c r="K2404" s="167">
        <v>489</v>
      </c>
      <c r="L2404" s="167">
        <v>324</v>
      </c>
      <c r="M2404" s="167">
        <v>414</v>
      </c>
      <c r="N2404" s="167">
        <v>252</v>
      </c>
      <c r="O2404" s="167">
        <v>161</v>
      </c>
      <c r="P2404" s="167">
        <v>69</v>
      </c>
      <c r="Q2404" s="167">
        <v>55</v>
      </c>
      <c r="R2404" s="167">
        <v>120</v>
      </c>
      <c r="S2404" s="167">
        <v>0</v>
      </c>
    </row>
    <row r="2405" spans="1:20" s="204" customFormat="1" ht="14.25" customHeight="1" x14ac:dyDescent="0.2">
      <c r="A2405" s="115"/>
      <c r="B2405" s="115"/>
      <c r="C2405" s="115"/>
      <c r="D2405" s="441"/>
      <c r="E2405" s="424" t="s">
        <v>445</v>
      </c>
      <c r="F2405" s="346">
        <v>2943</v>
      </c>
      <c r="G2405" s="308">
        <v>6</v>
      </c>
      <c r="H2405" s="308">
        <v>12</v>
      </c>
      <c r="I2405" s="308">
        <v>19</v>
      </c>
      <c r="J2405" s="308">
        <v>47</v>
      </c>
      <c r="K2405" s="308">
        <v>736</v>
      </c>
      <c r="L2405" s="308">
        <v>470</v>
      </c>
      <c r="M2405" s="308">
        <v>626</v>
      </c>
      <c r="N2405" s="308">
        <v>389</v>
      </c>
      <c r="O2405" s="308">
        <v>236</v>
      </c>
      <c r="P2405" s="308">
        <v>108</v>
      </c>
      <c r="Q2405" s="308">
        <v>90</v>
      </c>
      <c r="R2405" s="308">
        <v>204</v>
      </c>
      <c r="S2405" s="308">
        <v>0</v>
      </c>
      <c r="T2405" s="308"/>
    </row>
    <row r="2406" spans="1:20" ht="9" customHeight="1" x14ac:dyDescent="0.2">
      <c r="A2406" s="115"/>
      <c r="B2406" s="115"/>
      <c r="C2406" s="115"/>
      <c r="D2406" s="440" t="s">
        <v>265</v>
      </c>
      <c r="E2406" s="666" t="s">
        <v>443</v>
      </c>
      <c r="F2406" s="347">
        <v>1676</v>
      </c>
      <c r="G2406" s="167">
        <v>3</v>
      </c>
      <c r="H2406" s="167">
        <v>6</v>
      </c>
      <c r="I2406" s="167">
        <v>17</v>
      </c>
      <c r="J2406" s="167">
        <v>26</v>
      </c>
      <c r="K2406" s="167">
        <v>336</v>
      </c>
      <c r="L2406" s="167">
        <v>270</v>
      </c>
      <c r="M2406" s="167">
        <v>388</v>
      </c>
      <c r="N2406" s="167">
        <v>214</v>
      </c>
      <c r="O2406" s="167">
        <v>140</v>
      </c>
      <c r="P2406" s="167">
        <v>64</v>
      </c>
      <c r="Q2406" s="167">
        <v>59</v>
      </c>
      <c r="R2406" s="167">
        <v>153</v>
      </c>
      <c r="S2406" s="167">
        <v>0</v>
      </c>
    </row>
    <row r="2407" spans="1:20" ht="9" customHeight="1" x14ac:dyDescent="0.2">
      <c r="A2407" s="115"/>
      <c r="B2407" s="115"/>
      <c r="C2407" s="115"/>
      <c r="D2407" s="441"/>
      <c r="E2407" s="666" t="s">
        <v>444</v>
      </c>
      <c r="F2407" s="347">
        <v>3011</v>
      </c>
      <c r="G2407" s="167">
        <v>7</v>
      </c>
      <c r="H2407" s="167">
        <v>7</v>
      </c>
      <c r="I2407" s="167">
        <v>29</v>
      </c>
      <c r="J2407" s="167">
        <v>50</v>
      </c>
      <c r="K2407" s="167">
        <v>604</v>
      </c>
      <c r="L2407" s="167">
        <v>525</v>
      </c>
      <c r="M2407" s="167">
        <v>699</v>
      </c>
      <c r="N2407" s="167">
        <v>378</v>
      </c>
      <c r="O2407" s="167">
        <v>255</v>
      </c>
      <c r="P2407" s="167">
        <v>140</v>
      </c>
      <c r="Q2407" s="167">
        <v>88</v>
      </c>
      <c r="R2407" s="167">
        <v>229</v>
      </c>
      <c r="S2407" s="167">
        <v>0</v>
      </c>
    </row>
    <row r="2408" spans="1:20" s="204" customFormat="1" ht="14.25" customHeight="1" x14ac:dyDescent="0.2">
      <c r="A2408" s="115"/>
      <c r="B2408" s="115"/>
      <c r="C2408" s="115"/>
      <c r="D2408" s="441"/>
      <c r="E2408" s="424" t="s">
        <v>445</v>
      </c>
      <c r="F2408" s="346">
        <v>4687</v>
      </c>
      <c r="G2408" s="308">
        <v>10</v>
      </c>
      <c r="H2408" s="308">
        <v>13</v>
      </c>
      <c r="I2408" s="308">
        <v>46</v>
      </c>
      <c r="J2408" s="308">
        <v>76</v>
      </c>
      <c r="K2408" s="308">
        <v>940</v>
      </c>
      <c r="L2408" s="308">
        <v>795</v>
      </c>
      <c r="M2408" s="308">
        <v>1087</v>
      </c>
      <c r="N2408" s="308">
        <v>592</v>
      </c>
      <c r="O2408" s="308">
        <v>395</v>
      </c>
      <c r="P2408" s="308">
        <v>204</v>
      </c>
      <c r="Q2408" s="308">
        <v>147</v>
      </c>
      <c r="R2408" s="308">
        <v>382</v>
      </c>
      <c r="S2408" s="308">
        <v>0</v>
      </c>
      <c r="T2408" s="308"/>
    </row>
    <row r="2409" spans="1:20" ht="18" customHeight="1" x14ac:dyDescent="0.2">
      <c r="A2409" s="115"/>
      <c r="B2409" s="115"/>
      <c r="C2409" s="295" t="s">
        <v>244</v>
      </c>
      <c r="D2409" s="441"/>
      <c r="E2409" s="666"/>
      <c r="F2409" s="347"/>
      <c r="G2409" s="167"/>
      <c r="H2409" s="167"/>
      <c r="I2409" s="167"/>
      <c r="J2409" s="167"/>
      <c r="K2409" s="167"/>
      <c r="L2409" s="167"/>
      <c r="M2409" s="167"/>
      <c r="N2409" s="167"/>
      <c r="O2409" s="167"/>
      <c r="P2409" s="167"/>
      <c r="Q2409" s="167"/>
      <c r="R2409" s="167"/>
      <c r="S2409" s="167"/>
    </row>
    <row r="2410" spans="1:20" ht="18" customHeight="1" x14ac:dyDescent="0.2">
      <c r="A2410" s="115"/>
      <c r="B2410" s="115"/>
      <c r="C2410" s="115"/>
      <c r="D2410" s="442" t="s">
        <v>1177</v>
      </c>
      <c r="E2410" s="409" t="s">
        <v>443</v>
      </c>
      <c r="F2410" s="348">
        <v>552</v>
      </c>
      <c r="G2410" s="307">
        <v>98</v>
      </c>
      <c r="H2410" s="307">
        <v>67</v>
      </c>
      <c r="I2410" s="307">
        <v>170</v>
      </c>
      <c r="J2410" s="307">
        <v>71</v>
      </c>
      <c r="K2410" s="307">
        <v>44</v>
      </c>
      <c r="L2410" s="307">
        <v>31</v>
      </c>
      <c r="M2410" s="307">
        <v>19</v>
      </c>
      <c r="N2410" s="307">
        <v>11</v>
      </c>
      <c r="O2410" s="307">
        <v>9</v>
      </c>
      <c r="P2410" s="307">
        <v>10</v>
      </c>
      <c r="Q2410" s="307">
        <v>4</v>
      </c>
      <c r="R2410" s="307">
        <v>16</v>
      </c>
      <c r="S2410" s="307">
        <v>2</v>
      </c>
    </row>
    <row r="2411" spans="1:20" ht="9" customHeight="1" x14ac:dyDescent="0.2">
      <c r="A2411" s="115"/>
      <c r="B2411" s="115"/>
      <c r="C2411" s="115"/>
      <c r="D2411" s="441"/>
      <c r="E2411" s="666" t="s">
        <v>444</v>
      </c>
      <c r="F2411" s="347">
        <v>752</v>
      </c>
      <c r="G2411" s="167">
        <v>175</v>
      </c>
      <c r="H2411" s="167">
        <v>86</v>
      </c>
      <c r="I2411" s="167">
        <v>218</v>
      </c>
      <c r="J2411" s="167">
        <v>105</v>
      </c>
      <c r="K2411" s="167">
        <v>67</v>
      </c>
      <c r="L2411" s="167">
        <v>16</v>
      </c>
      <c r="M2411" s="167">
        <v>21</v>
      </c>
      <c r="N2411" s="167">
        <v>15</v>
      </c>
      <c r="O2411" s="167">
        <v>11</v>
      </c>
      <c r="P2411" s="167">
        <v>12</v>
      </c>
      <c r="Q2411" s="167">
        <v>5</v>
      </c>
      <c r="R2411" s="167">
        <v>12</v>
      </c>
      <c r="S2411" s="167">
        <v>9</v>
      </c>
    </row>
    <row r="2412" spans="1:20" s="204" customFormat="1" ht="14.25" customHeight="1" x14ac:dyDescent="0.2">
      <c r="A2412" s="115"/>
      <c r="B2412" s="115"/>
      <c r="C2412" s="115"/>
      <c r="D2412" s="441"/>
      <c r="E2412" s="424" t="s">
        <v>445</v>
      </c>
      <c r="F2412" s="346">
        <v>1304</v>
      </c>
      <c r="G2412" s="308">
        <v>273</v>
      </c>
      <c r="H2412" s="308">
        <v>153</v>
      </c>
      <c r="I2412" s="308">
        <v>388</v>
      </c>
      <c r="J2412" s="308">
        <v>176</v>
      </c>
      <c r="K2412" s="308">
        <v>111</v>
      </c>
      <c r="L2412" s="308">
        <v>47</v>
      </c>
      <c r="M2412" s="308">
        <v>40</v>
      </c>
      <c r="N2412" s="308">
        <v>26</v>
      </c>
      <c r="O2412" s="308">
        <v>20</v>
      </c>
      <c r="P2412" s="308">
        <v>22</v>
      </c>
      <c r="Q2412" s="308">
        <v>9</v>
      </c>
      <c r="R2412" s="308">
        <v>28</v>
      </c>
      <c r="S2412" s="308">
        <v>11</v>
      </c>
      <c r="T2412" s="308"/>
    </row>
    <row r="2413" spans="1:20" ht="18" customHeight="1" x14ac:dyDescent="0.2">
      <c r="A2413" s="115"/>
      <c r="B2413" s="115"/>
      <c r="C2413" s="115"/>
      <c r="D2413" s="442" t="s">
        <v>1179</v>
      </c>
      <c r="E2413" s="409" t="s">
        <v>443</v>
      </c>
      <c r="F2413" s="348">
        <v>425</v>
      </c>
      <c r="G2413" s="307">
        <v>21</v>
      </c>
      <c r="H2413" s="307">
        <v>76</v>
      </c>
      <c r="I2413" s="307">
        <v>133</v>
      </c>
      <c r="J2413" s="307">
        <v>63</v>
      </c>
      <c r="K2413" s="307">
        <v>77</v>
      </c>
      <c r="L2413" s="307">
        <v>16</v>
      </c>
      <c r="M2413" s="307">
        <v>21</v>
      </c>
      <c r="N2413" s="307">
        <v>8</v>
      </c>
      <c r="O2413" s="307">
        <v>3</v>
      </c>
      <c r="P2413" s="307">
        <v>2</v>
      </c>
      <c r="Q2413" s="307">
        <v>2</v>
      </c>
      <c r="R2413" s="307">
        <v>3</v>
      </c>
      <c r="S2413" s="307">
        <v>0</v>
      </c>
    </row>
    <row r="2414" spans="1:20" ht="9" customHeight="1" x14ac:dyDescent="0.2">
      <c r="A2414" s="115"/>
      <c r="B2414" s="115"/>
      <c r="C2414" s="115"/>
      <c r="D2414" s="441"/>
      <c r="E2414" s="666" t="s">
        <v>444</v>
      </c>
      <c r="F2414" s="347">
        <v>614</v>
      </c>
      <c r="G2414" s="167">
        <v>25</v>
      </c>
      <c r="H2414" s="167">
        <v>120</v>
      </c>
      <c r="I2414" s="167">
        <v>214</v>
      </c>
      <c r="J2414" s="167">
        <v>100</v>
      </c>
      <c r="K2414" s="167">
        <v>81</v>
      </c>
      <c r="L2414" s="167">
        <v>44</v>
      </c>
      <c r="M2414" s="167">
        <v>17</v>
      </c>
      <c r="N2414" s="167">
        <v>5</v>
      </c>
      <c r="O2414" s="167">
        <v>1</v>
      </c>
      <c r="P2414" s="167">
        <v>2</v>
      </c>
      <c r="Q2414" s="167">
        <v>2</v>
      </c>
      <c r="R2414" s="167">
        <v>3</v>
      </c>
      <c r="S2414" s="167">
        <v>0</v>
      </c>
    </row>
    <row r="2415" spans="1:20" s="204" customFormat="1" ht="14.25" customHeight="1" x14ac:dyDescent="0.2">
      <c r="A2415" s="115"/>
      <c r="B2415" s="115"/>
      <c r="C2415" s="115"/>
      <c r="D2415" s="441"/>
      <c r="E2415" s="424" t="s">
        <v>445</v>
      </c>
      <c r="F2415" s="346">
        <v>1039</v>
      </c>
      <c r="G2415" s="308">
        <v>46</v>
      </c>
      <c r="H2415" s="308">
        <v>196</v>
      </c>
      <c r="I2415" s="308">
        <v>347</v>
      </c>
      <c r="J2415" s="308">
        <v>163</v>
      </c>
      <c r="K2415" s="308">
        <v>158</v>
      </c>
      <c r="L2415" s="308">
        <v>60</v>
      </c>
      <c r="M2415" s="308">
        <v>38</v>
      </c>
      <c r="N2415" s="308">
        <v>13</v>
      </c>
      <c r="O2415" s="308">
        <v>4</v>
      </c>
      <c r="P2415" s="308">
        <v>4</v>
      </c>
      <c r="Q2415" s="308">
        <v>4</v>
      </c>
      <c r="R2415" s="308">
        <v>6</v>
      </c>
      <c r="S2415" s="308">
        <v>0</v>
      </c>
      <c r="T2415" s="308"/>
    </row>
    <row r="2416" spans="1:20" ht="9" customHeight="1" x14ac:dyDescent="0.2">
      <c r="A2416" s="115"/>
      <c r="B2416" s="115"/>
      <c r="C2416" s="115"/>
      <c r="D2416" s="440" t="s">
        <v>265</v>
      </c>
      <c r="E2416" s="666" t="s">
        <v>443</v>
      </c>
      <c r="F2416" s="347">
        <v>977</v>
      </c>
      <c r="G2416" s="167">
        <v>119</v>
      </c>
      <c r="H2416" s="167">
        <v>143</v>
      </c>
      <c r="I2416" s="167">
        <v>303</v>
      </c>
      <c r="J2416" s="167">
        <v>134</v>
      </c>
      <c r="K2416" s="167">
        <v>121</v>
      </c>
      <c r="L2416" s="167">
        <v>47</v>
      </c>
      <c r="M2416" s="167">
        <v>40</v>
      </c>
      <c r="N2416" s="167">
        <v>19</v>
      </c>
      <c r="O2416" s="167">
        <v>12</v>
      </c>
      <c r="P2416" s="167">
        <v>12</v>
      </c>
      <c r="Q2416" s="167">
        <v>6</v>
      </c>
      <c r="R2416" s="167">
        <v>19</v>
      </c>
      <c r="S2416" s="167">
        <v>2</v>
      </c>
    </row>
    <row r="2417" spans="1:20" ht="9" customHeight="1" x14ac:dyDescent="0.2">
      <c r="A2417" s="115"/>
      <c r="B2417" s="115"/>
      <c r="C2417" s="115"/>
      <c r="D2417" s="441"/>
      <c r="E2417" s="666" t="s">
        <v>444</v>
      </c>
      <c r="F2417" s="347">
        <v>1366</v>
      </c>
      <c r="G2417" s="167">
        <v>200</v>
      </c>
      <c r="H2417" s="167">
        <v>206</v>
      </c>
      <c r="I2417" s="167">
        <v>432</v>
      </c>
      <c r="J2417" s="167">
        <v>205</v>
      </c>
      <c r="K2417" s="167">
        <v>148</v>
      </c>
      <c r="L2417" s="167">
        <v>60</v>
      </c>
      <c r="M2417" s="167">
        <v>38</v>
      </c>
      <c r="N2417" s="167">
        <v>20</v>
      </c>
      <c r="O2417" s="167">
        <v>12</v>
      </c>
      <c r="P2417" s="167">
        <v>14</v>
      </c>
      <c r="Q2417" s="167">
        <v>7</v>
      </c>
      <c r="R2417" s="167">
        <v>15</v>
      </c>
      <c r="S2417" s="167">
        <v>9</v>
      </c>
    </row>
    <row r="2418" spans="1:20" s="204" customFormat="1" ht="14.25" customHeight="1" x14ac:dyDescent="0.2">
      <c r="A2418" s="115"/>
      <c r="B2418" s="115"/>
      <c r="C2418" s="115"/>
      <c r="D2418" s="441"/>
      <c r="E2418" s="424" t="s">
        <v>445</v>
      </c>
      <c r="F2418" s="346">
        <v>2343</v>
      </c>
      <c r="G2418" s="308">
        <v>319</v>
      </c>
      <c r="H2418" s="308">
        <v>349</v>
      </c>
      <c r="I2418" s="308">
        <v>735</v>
      </c>
      <c r="J2418" s="308">
        <v>339</v>
      </c>
      <c r="K2418" s="308">
        <v>269</v>
      </c>
      <c r="L2418" s="308">
        <v>107</v>
      </c>
      <c r="M2418" s="308">
        <v>78</v>
      </c>
      <c r="N2418" s="308">
        <v>39</v>
      </c>
      <c r="O2418" s="308">
        <v>24</v>
      </c>
      <c r="P2418" s="308">
        <v>26</v>
      </c>
      <c r="Q2418" s="308">
        <v>13</v>
      </c>
      <c r="R2418" s="308">
        <v>34</v>
      </c>
      <c r="S2418" s="308">
        <v>11</v>
      </c>
      <c r="T2418" s="308"/>
    </row>
    <row r="2419" spans="1:20" ht="18" customHeight="1" x14ac:dyDescent="0.2">
      <c r="A2419" s="115"/>
      <c r="B2419" s="115"/>
      <c r="C2419" s="295" t="s">
        <v>140</v>
      </c>
      <c r="D2419" s="441"/>
      <c r="E2419" s="666"/>
      <c r="F2419" s="347"/>
      <c r="G2419" s="167"/>
      <c r="H2419" s="167"/>
      <c r="I2419" s="167"/>
      <c r="J2419" s="167"/>
      <c r="K2419" s="167"/>
      <c r="L2419" s="167"/>
      <c r="M2419" s="167"/>
      <c r="N2419" s="167"/>
      <c r="O2419" s="167"/>
      <c r="P2419" s="167"/>
      <c r="Q2419" s="167"/>
      <c r="R2419" s="167"/>
      <c r="S2419" s="167"/>
    </row>
    <row r="2420" spans="1:20" ht="9" customHeight="1" x14ac:dyDescent="0.2">
      <c r="A2420" s="115"/>
      <c r="B2420" s="115"/>
      <c r="C2420" s="115"/>
      <c r="D2420" s="441" t="s">
        <v>1180</v>
      </c>
      <c r="E2420" s="666" t="s">
        <v>443</v>
      </c>
      <c r="F2420" s="347">
        <v>58</v>
      </c>
      <c r="G2420" s="167">
        <v>24</v>
      </c>
      <c r="H2420" s="167">
        <v>24</v>
      </c>
      <c r="I2420" s="167">
        <v>6</v>
      </c>
      <c r="J2420" s="167">
        <v>0</v>
      </c>
      <c r="K2420" s="167">
        <v>0</v>
      </c>
      <c r="L2420" s="167">
        <v>0</v>
      </c>
      <c r="M2420" s="167">
        <v>0</v>
      </c>
      <c r="N2420" s="167">
        <v>1</v>
      </c>
      <c r="O2420" s="167">
        <v>1</v>
      </c>
      <c r="P2420" s="167">
        <v>1</v>
      </c>
      <c r="Q2420" s="167">
        <v>0</v>
      </c>
      <c r="R2420" s="167">
        <v>1</v>
      </c>
      <c r="S2420" s="167">
        <v>0</v>
      </c>
    </row>
    <row r="2421" spans="1:20" ht="9" customHeight="1" x14ac:dyDescent="0.2">
      <c r="A2421" s="115"/>
      <c r="B2421" s="115"/>
      <c r="C2421" s="115"/>
      <c r="D2421" s="441"/>
      <c r="E2421" s="666" t="s">
        <v>444</v>
      </c>
      <c r="F2421" s="347">
        <v>143</v>
      </c>
      <c r="G2421" s="167">
        <v>30</v>
      </c>
      <c r="H2421" s="167">
        <v>52</v>
      </c>
      <c r="I2421" s="167">
        <v>23</v>
      </c>
      <c r="J2421" s="167">
        <v>7</v>
      </c>
      <c r="K2421" s="167">
        <v>6</v>
      </c>
      <c r="L2421" s="167">
        <v>3</v>
      </c>
      <c r="M2421" s="167">
        <v>2</v>
      </c>
      <c r="N2421" s="167">
        <v>0</v>
      </c>
      <c r="O2421" s="167">
        <v>4</v>
      </c>
      <c r="P2421" s="167">
        <v>10</v>
      </c>
      <c r="Q2421" s="167">
        <v>1</v>
      </c>
      <c r="R2421" s="167">
        <v>5</v>
      </c>
      <c r="S2421" s="167">
        <v>0</v>
      </c>
    </row>
    <row r="2422" spans="1:20" s="204" customFormat="1" ht="14.25" customHeight="1" x14ac:dyDescent="0.2">
      <c r="A2422" s="115"/>
      <c r="B2422" s="115"/>
      <c r="C2422" s="115"/>
      <c r="D2422" s="441"/>
      <c r="E2422" s="424" t="s">
        <v>445</v>
      </c>
      <c r="F2422" s="346">
        <v>201</v>
      </c>
      <c r="G2422" s="308">
        <v>54</v>
      </c>
      <c r="H2422" s="308">
        <v>76</v>
      </c>
      <c r="I2422" s="308">
        <v>29</v>
      </c>
      <c r="J2422" s="308">
        <v>7</v>
      </c>
      <c r="K2422" s="308">
        <v>6</v>
      </c>
      <c r="L2422" s="308">
        <v>3</v>
      </c>
      <c r="M2422" s="308">
        <v>2</v>
      </c>
      <c r="N2422" s="308">
        <v>1</v>
      </c>
      <c r="O2422" s="308">
        <v>5</v>
      </c>
      <c r="P2422" s="308">
        <v>11</v>
      </c>
      <c r="Q2422" s="308">
        <v>1</v>
      </c>
      <c r="R2422" s="308">
        <v>6</v>
      </c>
      <c r="S2422" s="308">
        <v>0</v>
      </c>
      <c r="T2422" s="308"/>
    </row>
    <row r="2423" spans="1:20" ht="9" customHeight="1" x14ac:dyDescent="0.2">
      <c r="A2423" s="115"/>
      <c r="B2423" s="115"/>
      <c r="C2423" s="115"/>
      <c r="D2423" s="440" t="s">
        <v>265</v>
      </c>
      <c r="E2423" s="666" t="s">
        <v>443</v>
      </c>
      <c r="F2423" s="347">
        <v>58</v>
      </c>
      <c r="G2423" s="167">
        <v>24</v>
      </c>
      <c r="H2423" s="167">
        <v>24</v>
      </c>
      <c r="I2423" s="167">
        <v>6</v>
      </c>
      <c r="J2423" s="167">
        <v>0</v>
      </c>
      <c r="K2423" s="167">
        <v>0</v>
      </c>
      <c r="L2423" s="167">
        <v>0</v>
      </c>
      <c r="M2423" s="167">
        <v>0</v>
      </c>
      <c r="N2423" s="167">
        <v>1</v>
      </c>
      <c r="O2423" s="167">
        <v>1</v>
      </c>
      <c r="P2423" s="167">
        <v>1</v>
      </c>
      <c r="Q2423" s="167">
        <v>0</v>
      </c>
      <c r="R2423" s="167">
        <v>1</v>
      </c>
      <c r="S2423" s="167">
        <v>0</v>
      </c>
    </row>
    <row r="2424" spans="1:20" ht="9" customHeight="1" x14ac:dyDescent="0.2">
      <c r="A2424" s="115"/>
      <c r="B2424" s="115"/>
      <c r="C2424" s="115"/>
      <c r="D2424" s="441"/>
      <c r="E2424" s="666" t="s">
        <v>444</v>
      </c>
      <c r="F2424" s="347">
        <v>143</v>
      </c>
      <c r="G2424" s="167">
        <v>30</v>
      </c>
      <c r="H2424" s="167">
        <v>52</v>
      </c>
      <c r="I2424" s="167">
        <v>23</v>
      </c>
      <c r="J2424" s="167">
        <v>7</v>
      </c>
      <c r="K2424" s="167">
        <v>6</v>
      </c>
      <c r="L2424" s="167">
        <v>3</v>
      </c>
      <c r="M2424" s="167">
        <v>2</v>
      </c>
      <c r="N2424" s="167">
        <v>0</v>
      </c>
      <c r="O2424" s="167">
        <v>4</v>
      </c>
      <c r="P2424" s="167">
        <v>10</v>
      </c>
      <c r="Q2424" s="167">
        <v>1</v>
      </c>
      <c r="R2424" s="167">
        <v>5</v>
      </c>
      <c r="S2424" s="167">
        <v>0</v>
      </c>
    </row>
    <row r="2425" spans="1:20" s="204" customFormat="1" ht="14.25" customHeight="1" x14ac:dyDescent="0.2">
      <c r="A2425" s="115"/>
      <c r="B2425" s="115"/>
      <c r="C2425" s="115"/>
      <c r="D2425" s="441"/>
      <c r="E2425" s="424" t="s">
        <v>445</v>
      </c>
      <c r="F2425" s="346">
        <v>201</v>
      </c>
      <c r="G2425" s="308">
        <v>54</v>
      </c>
      <c r="H2425" s="308">
        <v>76</v>
      </c>
      <c r="I2425" s="308">
        <v>29</v>
      </c>
      <c r="J2425" s="308">
        <v>7</v>
      </c>
      <c r="K2425" s="308">
        <v>6</v>
      </c>
      <c r="L2425" s="308">
        <v>3</v>
      </c>
      <c r="M2425" s="308">
        <v>2</v>
      </c>
      <c r="N2425" s="308">
        <v>1</v>
      </c>
      <c r="O2425" s="308">
        <v>5</v>
      </c>
      <c r="P2425" s="308">
        <v>11</v>
      </c>
      <c r="Q2425" s="308">
        <v>1</v>
      </c>
      <c r="R2425" s="308">
        <v>6</v>
      </c>
      <c r="S2425" s="308">
        <v>0</v>
      </c>
      <c r="T2425" s="308"/>
    </row>
    <row r="2426" spans="1:20" ht="9" customHeight="1" x14ac:dyDescent="0.2">
      <c r="A2426" s="115"/>
      <c r="B2426" s="115"/>
      <c r="C2426" s="115"/>
      <c r="D2426" s="440" t="s">
        <v>447</v>
      </c>
      <c r="E2426" s="666" t="s">
        <v>443</v>
      </c>
      <c r="F2426" s="347">
        <v>7405</v>
      </c>
      <c r="G2426" s="167">
        <v>232</v>
      </c>
      <c r="H2426" s="167">
        <v>210</v>
      </c>
      <c r="I2426" s="167">
        <v>373</v>
      </c>
      <c r="J2426" s="167">
        <v>212</v>
      </c>
      <c r="K2426" s="167">
        <v>745</v>
      </c>
      <c r="L2426" s="167">
        <v>389</v>
      </c>
      <c r="M2426" s="167">
        <v>546</v>
      </c>
      <c r="N2426" s="167">
        <v>633</v>
      </c>
      <c r="O2426" s="167">
        <v>705</v>
      </c>
      <c r="P2426" s="167">
        <v>897</v>
      </c>
      <c r="Q2426" s="167">
        <v>729</v>
      </c>
      <c r="R2426" s="167">
        <v>1537</v>
      </c>
      <c r="S2426" s="167">
        <v>197</v>
      </c>
    </row>
    <row r="2427" spans="1:20" ht="9" customHeight="1" x14ac:dyDescent="0.2">
      <c r="A2427" s="115"/>
      <c r="B2427" s="115"/>
      <c r="C2427" s="115"/>
      <c r="D2427" s="441"/>
      <c r="E2427" s="666" t="s">
        <v>444</v>
      </c>
      <c r="F2427" s="347">
        <v>10633</v>
      </c>
      <c r="G2427" s="167">
        <v>303</v>
      </c>
      <c r="H2427" s="167">
        <v>290</v>
      </c>
      <c r="I2427" s="167">
        <v>509</v>
      </c>
      <c r="J2427" s="167">
        <v>297</v>
      </c>
      <c r="K2427" s="167">
        <v>1275</v>
      </c>
      <c r="L2427" s="167">
        <v>684</v>
      </c>
      <c r="M2427" s="167">
        <v>870</v>
      </c>
      <c r="N2427" s="167">
        <v>914</v>
      </c>
      <c r="O2427" s="167">
        <v>1106</v>
      </c>
      <c r="P2427" s="167">
        <v>1286</v>
      </c>
      <c r="Q2427" s="167">
        <v>1036</v>
      </c>
      <c r="R2427" s="167">
        <v>1930</v>
      </c>
      <c r="S2427" s="167">
        <v>133</v>
      </c>
    </row>
    <row r="2428" spans="1:20" s="204" customFormat="1" ht="14.25" customHeight="1" x14ac:dyDescent="0.2">
      <c r="A2428" s="115"/>
      <c r="B2428" s="115"/>
      <c r="C2428" s="115"/>
      <c r="D2428" s="441"/>
      <c r="E2428" s="424" t="s">
        <v>445</v>
      </c>
      <c r="F2428" s="346">
        <v>18038</v>
      </c>
      <c r="G2428" s="308">
        <v>535</v>
      </c>
      <c r="H2428" s="308">
        <v>500</v>
      </c>
      <c r="I2428" s="308">
        <v>882</v>
      </c>
      <c r="J2428" s="308">
        <v>509</v>
      </c>
      <c r="K2428" s="308">
        <v>2020</v>
      </c>
      <c r="L2428" s="308">
        <v>1073</v>
      </c>
      <c r="M2428" s="308">
        <v>1416</v>
      </c>
      <c r="N2428" s="308">
        <v>1547</v>
      </c>
      <c r="O2428" s="308">
        <v>1811</v>
      </c>
      <c r="P2428" s="308">
        <v>2183</v>
      </c>
      <c r="Q2428" s="308">
        <v>1765</v>
      </c>
      <c r="R2428" s="308">
        <v>3467</v>
      </c>
      <c r="S2428" s="308">
        <v>330</v>
      </c>
      <c r="T2428" s="308"/>
    </row>
    <row r="2429" spans="1:20" ht="18" customHeight="1" x14ac:dyDescent="0.2">
      <c r="A2429" s="115"/>
      <c r="B2429" s="295" t="s">
        <v>184</v>
      </c>
      <c r="C2429" s="115"/>
      <c r="D2429" s="441"/>
      <c r="E2429" s="666"/>
      <c r="F2429" s="347"/>
      <c r="G2429" s="167"/>
      <c r="H2429" s="167"/>
      <c r="I2429" s="167"/>
      <c r="J2429" s="167"/>
      <c r="K2429" s="167"/>
      <c r="L2429" s="167"/>
      <c r="M2429" s="167"/>
      <c r="N2429" s="167"/>
      <c r="O2429" s="167"/>
      <c r="P2429" s="167"/>
      <c r="Q2429" s="167"/>
      <c r="R2429" s="167"/>
      <c r="S2429" s="167"/>
    </row>
    <row r="2430" spans="1:20" ht="18" customHeight="1" x14ac:dyDescent="0.2">
      <c r="A2430" s="115"/>
      <c r="B2430" s="115"/>
      <c r="C2430" s="295" t="s">
        <v>358</v>
      </c>
      <c r="D2430" s="441"/>
      <c r="E2430" s="666"/>
      <c r="F2430" s="347"/>
      <c r="G2430" s="167"/>
      <c r="H2430" s="167"/>
      <c r="I2430" s="167"/>
      <c r="J2430" s="167"/>
      <c r="K2430" s="167"/>
      <c r="L2430" s="167"/>
      <c r="M2430" s="167"/>
      <c r="N2430" s="167"/>
      <c r="O2430" s="167"/>
      <c r="P2430" s="167"/>
      <c r="Q2430" s="167"/>
      <c r="R2430" s="167"/>
      <c r="S2430" s="167"/>
    </row>
    <row r="2431" spans="1:20" ht="9" customHeight="1" x14ac:dyDescent="0.2">
      <c r="A2431" s="115"/>
      <c r="B2431" s="115"/>
      <c r="C2431" s="115"/>
      <c r="D2431" s="441" t="s">
        <v>360</v>
      </c>
      <c r="E2431" s="666" t="s">
        <v>443</v>
      </c>
      <c r="F2431" s="347">
        <v>5</v>
      </c>
      <c r="G2431" s="167">
        <v>5</v>
      </c>
      <c r="H2431" s="167">
        <v>0</v>
      </c>
      <c r="I2431" s="167">
        <v>0</v>
      </c>
      <c r="J2431" s="167">
        <v>0</v>
      </c>
      <c r="K2431" s="167">
        <v>0</v>
      </c>
      <c r="L2431" s="167">
        <v>0</v>
      </c>
      <c r="M2431" s="167">
        <v>0</v>
      </c>
      <c r="N2431" s="167">
        <v>0</v>
      </c>
      <c r="O2431" s="167">
        <v>0</v>
      </c>
      <c r="P2431" s="167">
        <v>0</v>
      </c>
      <c r="Q2431" s="167">
        <v>0</v>
      </c>
      <c r="R2431" s="167">
        <v>0</v>
      </c>
      <c r="S2431" s="167">
        <v>0</v>
      </c>
    </row>
    <row r="2432" spans="1:20" ht="9" customHeight="1" x14ac:dyDescent="0.2">
      <c r="A2432" s="115"/>
      <c r="B2432" s="115"/>
      <c r="C2432" s="115"/>
      <c r="D2432" s="441"/>
      <c r="E2432" s="666" t="s">
        <v>444</v>
      </c>
      <c r="F2432" s="347">
        <v>2</v>
      </c>
      <c r="G2432" s="167">
        <v>2</v>
      </c>
      <c r="H2432" s="167">
        <v>0</v>
      </c>
      <c r="I2432" s="167">
        <v>0</v>
      </c>
      <c r="J2432" s="167">
        <v>0</v>
      </c>
      <c r="K2432" s="167">
        <v>0</v>
      </c>
      <c r="L2432" s="167">
        <v>0</v>
      </c>
      <c r="M2432" s="167">
        <v>0</v>
      </c>
      <c r="N2432" s="167">
        <v>0</v>
      </c>
      <c r="O2432" s="167">
        <v>0</v>
      </c>
      <c r="P2432" s="167">
        <v>0</v>
      </c>
      <c r="Q2432" s="167">
        <v>0</v>
      </c>
      <c r="R2432" s="167">
        <v>0</v>
      </c>
      <c r="S2432" s="167">
        <v>0</v>
      </c>
    </row>
    <row r="2433" spans="1:20" s="204" customFormat="1" ht="14.25" customHeight="1" x14ac:dyDescent="0.2">
      <c r="A2433" s="115"/>
      <c r="B2433" s="115"/>
      <c r="C2433" s="115"/>
      <c r="D2433" s="441"/>
      <c r="E2433" s="424" t="s">
        <v>445</v>
      </c>
      <c r="F2433" s="346">
        <v>7</v>
      </c>
      <c r="G2433" s="308">
        <v>7</v>
      </c>
      <c r="H2433" s="308">
        <v>0</v>
      </c>
      <c r="I2433" s="308">
        <v>0</v>
      </c>
      <c r="J2433" s="308">
        <v>0</v>
      </c>
      <c r="K2433" s="308">
        <v>0</v>
      </c>
      <c r="L2433" s="308">
        <v>0</v>
      </c>
      <c r="M2433" s="308">
        <v>0</v>
      </c>
      <c r="N2433" s="308">
        <v>0</v>
      </c>
      <c r="O2433" s="308">
        <v>0</v>
      </c>
      <c r="P2433" s="308">
        <v>0</v>
      </c>
      <c r="Q2433" s="308">
        <v>0</v>
      </c>
      <c r="R2433" s="308">
        <v>0</v>
      </c>
      <c r="S2433" s="308">
        <v>0</v>
      </c>
      <c r="T2433" s="308"/>
    </row>
    <row r="2434" spans="1:20" ht="9" customHeight="1" x14ac:dyDescent="0.2">
      <c r="A2434" s="115"/>
      <c r="B2434" s="115"/>
      <c r="C2434" s="115"/>
      <c r="D2434" s="440" t="s">
        <v>265</v>
      </c>
      <c r="E2434" s="666" t="s">
        <v>443</v>
      </c>
      <c r="F2434" s="347">
        <v>5</v>
      </c>
      <c r="G2434" s="167">
        <v>5</v>
      </c>
      <c r="H2434" s="167">
        <v>0</v>
      </c>
      <c r="I2434" s="167">
        <v>0</v>
      </c>
      <c r="J2434" s="167">
        <v>0</v>
      </c>
      <c r="K2434" s="167">
        <v>0</v>
      </c>
      <c r="L2434" s="167">
        <v>0</v>
      </c>
      <c r="M2434" s="167">
        <v>0</v>
      </c>
      <c r="N2434" s="167">
        <v>0</v>
      </c>
      <c r="O2434" s="167">
        <v>0</v>
      </c>
      <c r="P2434" s="167">
        <v>0</v>
      </c>
      <c r="Q2434" s="167">
        <v>0</v>
      </c>
      <c r="R2434" s="167">
        <v>0</v>
      </c>
      <c r="S2434" s="167">
        <v>0</v>
      </c>
    </row>
    <row r="2435" spans="1:20" ht="9" customHeight="1" x14ac:dyDescent="0.2">
      <c r="A2435" s="115"/>
      <c r="B2435" s="115"/>
      <c r="C2435" s="115"/>
      <c r="D2435" s="441"/>
      <c r="E2435" s="666" t="s">
        <v>444</v>
      </c>
      <c r="F2435" s="347">
        <v>2</v>
      </c>
      <c r="G2435" s="167">
        <v>2</v>
      </c>
      <c r="H2435" s="167">
        <v>0</v>
      </c>
      <c r="I2435" s="167">
        <v>0</v>
      </c>
      <c r="J2435" s="167">
        <v>0</v>
      </c>
      <c r="K2435" s="167">
        <v>0</v>
      </c>
      <c r="L2435" s="167">
        <v>0</v>
      </c>
      <c r="M2435" s="167">
        <v>0</v>
      </c>
      <c r="N2435" s="167">
        <v>0</v>
      </c>
      <c r="O2435" s="167">
        <v>0</v>
      </c>
      <c r="P2435" s="167">
        <v>0</v>
      </c>
      <c r="Q2435" s="167">
        <v>0</v>
      </c>
      <c r="R2435" s="167">
        <v>0</v>
      </c>
      <c r="S2435" s="167">
        <v>0</v>
      </c>
    </row>
    <row r="2436" spans="1:20" s="204" customFormat="1" ht="14.25" customHeight="1" x14ac:dyDescent="0.2">
      <c r="A2436" s="115"/>
      <c r="B2436" s="115"/>
      <c r="C2436" s="115"/>
      <c r="D2436" s="441"/>
      <c r="E2436" s="424" t="s">
        <v>445</v>
      </c>
      <c r="F2436" s="346">
        <v>7</v>
      </c>
      <c r="G2436" s="308">
        <v>7</v>
      </c>
      <c r="H2436" s="308">
        <v>0</v>
      </c>
      <c r="I2436" s="308">
        <v>0</v>
      </c>
      <c r="J2436" s="308">
        <v>0</v>
      </c>
      <c r="K2436" s="308">
        <v>0</v>
      </c>
      <c r="L2436" s="308">
        <v>0</v>
      </c>
      <c r="M2436" s="308">
        <v>0</v>
      </c>
      <c r="N2436" s="308">
        <v>0</v>
      </c>
      <c r="O2436" s="308">
        <v>0</v>
      </c>
      <c r="P2436" s="308">
        <v>0</v>
      </c>
      <c r="Q2436" s="308">
        <v>0</v>
      </c>
      <c r="R2436" s="308">
        <v>0</v>
      </c>
      <c r="S2436" s="308">
        <v>0</v>
      </c>
      <c r="T2436" s="308"/>
    </row>
    <row r="2437" spans="1:20" ht="18" customHeight="1" x14ac:dyDescent="0.2">
      <c r="A2437" s="115"/>
      <c r="B2437" s="115"/>
      <c r="C2437" s="295" t="s">
        <v>64</v>
      </c>
      <c r="D2437" s="441"/>
      <c r="E2437" s="666"/>
      <c r="F2437" s="347"/>
      <c r="G2437" s="167"/>
      <c r="H2437" s="167"/>
      <c r="I2437" s="167"/>
      <c r="J2437" s="167"/>
      <c r="K2437" s="167"/>
      <c r="L2437" s="167"/>
      <c r="M2437" s="167"/>
      <c r="N2437" s="167"/>
      <c r="O2437" s="167"/>
      <c r="P2437" s="167"/>
      <c r="Q2437" s="167"/>
      <c r="R2437" s="167"/>
      <c r="S2437" s="167"/>
    </row>
    <row r="2438" spans="1:20" ht="9" customHeight="1" x14ac:dyDescent="0.2">
      <c r="A2438" s="115"/>
      <c r="B2438" s="115"/>
      <c r="C2438" s="115"/>
      <c r="D2438" s="441" t="s">
        <v>375</v>
      </c>
      <c r="E2438" s="666" t="s">
        <v>444</v>
      </c>
      <c r="F2438" s="347">
        <v>3</v>
      </c>
      <c r="G2438" s="167">
        <v>1</v>
      </c>
      <c r="H2438" s="167">
        <v>0</v>
      </c>
      <c r="I2438" s="167">
        <v>0</v>
      </c>
      <c r="J2438" s="167">
        <v>0</v>
      </c>
      <c r="K2438" s="167">
        <v>0</v>
      </c>
      <c r="L2438" s="167">
        <v>0</v>
      </c>
      <c r="M2438" s="167">
        <v>0</v>
      </c>
      <c r="N2438" s="167">
        <v>0</v>
      </c>
      <c r="O2438" s="167">
        <v>0</v>
      </c>
      <c r="P2438" s="167">
        <v>0</v>
      </c>
      <c r="Q2438" s="167">
        <v>0</v>
      </c>
      <c r="R2438" s="167">
        <v>1</v>
      </c>
      <c r="S2438" s="167">
        <v>1</v>
      </c>
    </row>
    <row r="2439" spans="1:20" s="204" customFormat="1" ht="14.25" customHeight="1" x14ac:dyDescent="0.2">
      <c r="A2439" s="115"/>
      <c r="B2439" s="115"/>
      <c r="C2439" s="115"/>
      <c r="D2439" s="441"/>
      <c r="E2439" s="424" t="s">
        <v>445</v>
      </c>
      <c r="F2439" s="346">
        <v>3</v>
      </c>
      <c r="G2439" s="308">
        <v>1</v>
      </c>
      <c r="H2439" s="308">
        <v>0</v>
      </c>
      <c r="I2439" s="308">
        <v>0</v>
      </c>
      <c r="J2439" s="308">
        <v>0</v>
      </c>
      <c r="K2439" s="308">
        <v>0</v>
      </c>
      <c r="L2439" s="308">
        <v>0</v>
      </c>
      <c r="M2439" s="308">
        <v>0</v>
      </c>
      <c r="N2439" s="308">
        <v>0</v>
      </c>
      <c r="O2439" s="308">
        <v>0</v>
      </c>
      <c r="P2439" s="308">
        <v>0</v>
      </c>
      <c r="Q2439" s="308">
        <v>0</v>
      </c>
      <c r="R2439" s="308">
        <v>1</v>
      </c>
      <c r="S2439" s="308">
        <v>1</v>
      </c>
      <c r="T2439" s="308"/>
    </row>
    <row r="2440" spans="1:20" ht="9" customHeight="1" x14ac:dyDescent="0.2">
      <c r="A2440" s="115"/>
      <c r="B2440" s="115"/>
      <c r="C2440" s="115"/>
      <c r="D2440" s="441" t="s">
        <v>377</v>
      </c>
      <c r="E2440" s="666" t="s">
        <v>443</v>
      </c>
      <c r="F2440" s="347">
        <v>16</v>
      </c>
      <c r="G2440" s="167">
        <v>0</v>
      </c>
      <c r="H2440" s="167">
        <v>0</v>
      </c>
      <c r="I2440" s="167">
        <v>2</v>
      </c>
      <c r="J2440" s="167">
        <v>0</v>
      </c>
      <c r="K2440" s="167">
        <v>2</v>
      </c>
      <c r="L2440" s="167">
        <v>3</v>
      </c>
      <c r="M2440" s="167">
        <v>0</v>
      </c>
      <c r="N2440" s="167">
        <v>2</v>
      </c>
      <c r="O2440" s="167">
        <v>3</v>
      </c>
      <c r="P2440" s="167">
        <v>1</v>
      </c>
      <c r="Q2440" s="167">
        <v>0</v>
      </c>
      <c r="R2440" s="167">
        <v>3</v>
      </c>
      <c r="S2440" s="167">
        <v>0</v>
      </c>
    </row>
    <row r="2441" spans="1:20" ht="9" customHeight="1" x14ac:dyDescent="0.2">
      <c r="A2441" s="115"/>
      <c r="B2441" s="115"/>
      <c r="C2441" s="115"/>
      <c r="D2441" s="441"/>
      <c r="E2441" s="666" t="s">
        <v>444</v>
      </c>
      <c r="F2441" s="347">
        <v>5</v>
      </c>
      <c r="G2441" s="167">
        <v>0</v>
      </c>
      <c r="H2441" s="167">
        <v>1</v>
      </c>
      <c r="I2441" s="167">
        <v>0</v>
      </c>
      <c r="J2441" s="167">
        <v>1</v>
      </c>
      <c r="K2441" s="167">
        <v>0</v>
      </c>
      <c r="L2441" s="167">
        <v>1</v>
      </c>
      <c r="M2441" s="167">
        <v>0</v>
      </c>
      <c r="N2441" s="167">
        <v>0</v>
      </c>
      <c r="O2441" s="167">
        <v>0</v>
      </c>
      <c r="P2441" s="167">
        <v>1</v>
      </c>
      <c r="Q2441" s="167">
        <v>0</v>
      </c>
      <c r="R2441" s="167">
        <v>1</v>
      </c>
      <c r="S2441" s="167">
        <v>0</v>
      </c>
    </row>
    <row r="2442" spans="1:20" s="204" customFormat="1" ht="14.25" customHeight="1" x14ac:dyDescent="0.2">
      <c r="A2442" s="115"/>
      <c r="B2442" s="115"/>
      <c r="C2442" s="115"/>
      <c r="D2442" s="441"/>
      <c r="E2442" s="424" t="s">
        <v>445</v>
      </c>
      <c r="F2442" s="346">
        <v>21</v>
      </c>
      <c r="G2442" s="308">
        <v>0</v>
      </c>
      <c r="H2442" s="308">
        <v>1</v>
      </c>
      <c r="I2442" s="308">
        <v>2</v>
      </c>
      <c r="J2442" s="308">
        <v>1</v>
      </c>
      <c r="K2442" s="308">
        <v>2</v>
      </c>
      <c r="L2442" s="308">
        <v>4</v>
      </c>
      <c r="M2442" s="308">
        <v>0</v>
      </c>
      <c r="N2442" s="308">
        <v>2</v>
      </c>
      <c r="O2442" s="308">
        <v>3</v>
      </c>
      <c r="P2442" s="308">
        <v>2</v>
      </c>
      <c r="Q2442" s="308">
        <v>0</v>
      </c>
      <c r="R2442" s="308">
        <v>4</v>
      </c>
      <c r="S2442" s="308">
        <v>0</v>
      </c>
      <c r="T2442" s="308"/>
    </row>
    <row r="2443" spans="1:20" ht="9" customHeight="1" x14ac:dyDescent="0.2">
      <c r="A2443" s="115"/>
      <c r="B2443" s="115"/>
      <c r="C2443" s="115"/>
      <c r="D2443" s="440" t="s">
        <v>265</v>
      </c>
      <c r="E2443" s="666" t="s">
        <v>443</v>
      </c>
      <c r="F2443" s="347">
        <v>16</v>
      </c>
      <c r="G2443" s="167">
        <v>0</v>
      </c>
      <c r="H2443" s="167">
        <v>0</v>
      </c>
      <c r="I2443" s="167">
        <v>2</v>
      </c>
      <c r="J2443" s="167">
        <v>0</v>
      </c>
      <c r="K2443" s="167">
        <v>2</v>
      </c>
      <c r="L2443" s="167">
        <v>3</v>
      </c>
      <c r="M2443" s="167">
        <v>0</v>
      </c>
      <c r="N2443" s="167">
        <v>2</v>
      </c>
      <c r="O2443" s="167">
        <v>3</v>
      </c>
      <c r="P2443" s="167">
        <v>1</v>
      </c>
      <c r="Q2443" s="167">
        <v>0</v>
      </c>
      <c r="R2443" s="167">
        <v>3</v>
      </c>
      <c r="S2443" s="167">
        <v>0</v>
      </c>
    </row>
    <row r="2444" spans="1:20" ht="9" customHeight="1" x14ac:dyDescent="0.2">
      <c r="A2444" s="115"/>
      <c r="B2444" s="115"/>
      <c r="C2444" s="115"/>
      <c r="D2444" s="441"/>
      <c r="E2444" s="666" t="s">
        <v>444</v>
      </c>
      <c r="F2444" s="347">
        <v>8</v>
      </c>
      <c r="G2444" s="167">
        <v>1</v>
      </c>
      <c r="H2444" s="167">
        <v>1</v>
      </c>
      <c r="I2444" s="167">
        <v>0</v>
      </c>
      <c r="J2444" s="167">
        <v>1</v>
      </c>
      <c r="K2444" s="167">
        <v>0</v>
      </c>
      <c r="L2444" s="167">
        <v>1</v>
      </c>
      <c r="M2444" s="167">
        <v>0</v>
      </c>
      <c r="N2444" s="167">
        <v>0</v>
      </c>
      <c r="O2444" s="167">
        <v>0</v>
      </c>
      <c r="P2444" s="167">
        <v>1</v>
      </c>
      <c r="Q2444" s="167">
        <v>0</v>
      </c>
      <c r="R2444" s="167">
        <v>2</v>
      </c>
      <c r="S2444" s="167">
        <v>1</v>
      </c>
    </row>
    <row r="2445" spans="1:20" s="204" customFormat="1" ht="14.25" customHeight="1" x14ac:dyDescent="0.2">
      <c r="A2445" s="115"/>
      <c r="B2445" s="115"/>
      <c r="C2445" s="115"/>
      <c r="D2445" s="441"/>
      <c r="E2445" s="424" t="s">
        <v>445</v>
      </c>
      <c r="F2445" s="346">
        <v>24</v>
      </c>
      <c r="G2445" s="308">
        <v>1</v>
      </c>
      <c r="H2445" s="308">
        <v>1</v>
      </c>
      <c r="I2445" s="308">
        <v>2</v>
      </c>
      <c r="J2445" s="308">
        <v>1</v>
      </c>
      <c r="K2445" s="308">
        <v>2</v>
      </c>
      <c r="L2445" s="308">
        <v>4</v>
      </c>
      <c r="M2445" s="308">
        <v>0</v>
      </c>
      <c r="N2445" s="308">
        <v>2</v>
      </c>
      <c r="O2445" s="308">
        <v>3</v>
      </c>
      <c r="P2445" s="308">
        <v>2</v>
      </c>
      <c r="Q2445" s="308">
        <v>0</v>
      </c>
      <c r="R2445" s="308">
        <v>5</v>
      </c>
      <c r="S2445" s="308">
        <v>1</v>
      </c>
      <c r="T2445" s="308"/>
    </row>
    <row r="2446" spans="1:20" ht="18" customHeight="1" x14ac:dyDescent="0.2">
      <c r="A2446" s="115"/>
      <c r="B2446" s="115"/>
      <c r="C2446" s="295" t="s">
        <v>426</v>
      </c>
      <c r="D2446" s="441"/>
      <c r="E2446" s="666"/>
      <c r="F2446" s="347"/>
      <c r="G2446" s="167"/>
      <c r="H2446" s="167"/>
      <c r="I2446" s="167"/>
      <c r="J2446" s="167"/>
      <c r="K2446" s="167"/>
      <c r="L2446" s="167"/>
      <c r="M2446" s="167"/>
      <c r="N2446" s="167"/>
      <c r="O2446" s="167"/>
      <c r="P2446" s="167"/>
      <c r="Q2446" s="167"/>
      <c r="R2446" s="167"/>
      <c r="S2446" s="167"/>
    </row>
    <row r="2447" spans="1:20" ht="9" customHeight="1" x14ac:dyDescent="0.2">
      <c r="A2447" s="115"/>
      <c r="B2447" s="115"/>
      <c r="C2447" s="115"/>
      <c r="D2447" s="441" t="s">
        <v>427</v>
      </c>
      <c r="E2447" s="666" t="s">
        <v>443</v>
      </c>
      <c r="F2447" s="347">
        <v>1694</v>
      </c>
      <c r="G2447" s="167">
        <v>0</v>
      </c>
      <c r="H2447" s="167">
        <v>0</v>
      </c>
      <c r="I2447" s="167">
        <v>265</v>
      </c>
      <c r="J2447" s="167">
        <v>0</v>
      </c>
      <c r="K2447" s="167">
        <v>1373</v>
      </c>
      <c r="L2447" s="167">
        <v>47</v>
      </c>
      <c r="M2447" s="167">
        <v>8</v>
      </c>
      <c r="N2447" s="167">
        <v>0</v>
      </c>
      <c r="O2447" s="167">
        <v>1</v>
      </c>
      <c r="P2447" s="167">
        <v>0</v>
      </c>
      <c r="Q2447" s="167">
        <v>0</v>
      </c>
      <c r="R2447" s="167">
        <v>0</v>
      </c>
      <c r="S2447" s="167">
        <v>0</v>
      </c>
    </row>
    <row r="2448" spans="1:20" ht="9" customHeight="1" x14ac:dyDescent="0.2">
      <c r="A2448" s="115"/>
      <c r="B2448" s="115"/>
      <c r="C2448" s="115"/>
      <c r="D2448" s="441"/>
      <c r="E2448" s="666" t="s">
        <v>444</v>
      </c>
      <c r="F2448" s="347">
        <v>2267</v>
      </c>
      <c r="G2448" s="167">
        <v>0</v>
      </c>
      <c r="H2448" s="167">
        <v>0</v>
      </c>
      <c r="I2448" s="167">
        <v>96</v>
      </c>
      <c r="J2448" s="167">
        <v>1</v>
      </c>
      <c r="K2448" s="167">
        <v>2106</v>
      </c>
      <c r="L2448" s="167">
        <v>53</v>
      </c>
      <c r="M2448" s="167">
        <v>10</v>
      </c>
      <c r="N2448" s="167">
        <v>0</v>
      </c>
      <c r="O2448" s="167">
        <v>1</v>
      </c>
      <c r="P2448" s="167">
        <v>0</v>
      </c>
      <c r="Q2448" s="167">
        <v>0</v>
      </c>
      <c r="R2448" s="167">
        <v>0</v>
      </c>
      <c r="S2448" s="167">
        <v>0</v>
      </c>
    </row>
    <row r="2449" spans="1:20" s="204" customFormat="1" ht="14.25" customHeight="1" x14ac:dyDescent="0.2">
      <c r="A2449" s="115"/>
      <c r="B2449" s="115"/>
      <c r="C2449" s="115"/>
      <c r="D2449" s="441"/>
      <c r="E2449" s="424" t="s">
        <v>445</v>
      </c>
      <c r="F2449" s="346">
        <v>3961</v>
      </c>
      <c r="G2449" s="308">
        <v>0</v>
      </c>
      <c r="H2449" s="308">
        <v>0</v>
      </c>
      <c r="I2449" s="308">
        <v>361</v>
      </c>
      <c r="J2449" s="308">
        <v>1</v>
      </c>
      <c r="K2449" s="308">
        <v>3479</v>
      </c>
      <c r="L2449" s="308">
        <v>100</v>
      </c>
      <c r="M2449" s="308">
        <v>18</v>
      </c>
      <c r="N2449" s="308">
        <v>0</v>
      </c>
      <c r="O2449" s="308">
        <v>2</v>
      </c>
      <c r="P2449" s="308">
        <v>0</v>
      </c>
      <c r="Q2449" s="308">
        <v>0</v>
      </c>
      <c r="R2449" s="308">
        <v>0</v>
      </c>
      <c r="S2449" s="308">
        <v>0</v>
      </c>
      <c r="T2449" s="308"/>
    </row>
    <row r="2450" spans="1:20" ht="9" customHeight="1" x14ac:dyDescent="0.2">
      <c r="A2450" s="115"/>
      <c r="B2450" s="115"/>
      <c r="C2450" s="115"/>
      <c r="D2450" s="441" t="s">
        <v>1197</v>
      </c>
      <c r="E2450" s="666" t="s">
        <v>443</v>
      </c>
      <c r="F2450" s="347">
        <v>1164</v>
      </c>
      <c r="G2450" s="167">
        <v>0</v>
      </c>
      <c r="H2450" s="167">
        <v>0</v>
      </c>
      <c r="I2450" s="167">
        <v>0</v>
      </c>
      <c r="J2450" s="167">
        <v>117</v>
      </c>
      <c r="K2450" s="167">
        <v>902</v>
      </c>
      <c r="L2450" s="167">
        <v>133</v>
      </c>
      <c r="M2450" s="167">
        <v>11</v>
      </c>
      <c r="N2450" s="167">
        <v>0</v>
      </c>
      <c r="O2450" s="167">
        <v>1</v>
      </c>
      <c r="P2450" s="167">
        <v>0</v>
      </c>
      <c r="Q2450" s="167">
        <v>0</v>
      </c>
      <c r="R2450" s="167">
        <v>0</v>
      </c>
      <c r="S2450" s="167">
        <v>0</v>
      </c>
    </row>
    <row r="2451" spans="1:20" ht="9" customHeight="1" x14ac:dyDescent="0.2">
      <c r="A2451" s="115"/>
      <c r="B2451" s="115"/>
      <c r="C2451" s="115"/>
      <c r="D2451" s="441"/>
      <c r="E2451" s="666" t="s">
        <v>444</v>
      </c>
      <c r="F2451" s="347">
        <v>1274</v>
      </c>
      <c r="G2451" s="167">
        <v>0</v>
      </c>
      <c r="H2451" s="167">
        <v>0</v>
      </c>
      <c r="I2451" s="167">
        <v>0</v>
      </c>
      <c r="J2451" s="167">
        <v>49</v>
      </c>
      <c r="K2451" s="167">
        <v>1103</v>
      </c>
      <c r="L2451" s="167">
        <v>91</v>
      </c>
      <c r="M2451" s="167">
        <v>29</v>
      </c>
      <c r="N2451" s="167">
        <v>0</v>
      </c>
      <c r="O2451" s="167">
        <v>2</v>
      </c>
      <c r="P2451" s="167">
        <v>0</v>
      </c>
      <c r="Q2451" s="167">
        <v>0</v>
      </c>
      <c r="R2451" s="167">
        <v>0</v>
      </c>
      <c r="S2451" s="167">
        <v>0</v>
      </c>
    </row>
    <row r="2452" spans="1:20" s="204" customFormat="1" ht="14.25" customHeight="1" x14ac:dyDescent="0.2">
      <c r="A2452" s="115"/>
      <c r="B2452" s="115"/>
      <c r="C2452" s="115"/>
      <c r="D2452" s="441"/>
      <c r="E2452" s="424" t="s">
        <v>445</v>
      </c>
      <c r="F2452" s="346">
        <v>2438</v>
      </c>
      <c r="G2452" s="308">
        <v>0</v>
      </c>
      <c r="H2452" s="308">
        <v>0</v>
      </c>
      <c r="I2452" s="308">
        <v>0</v>
      </c>
      <c r="J2452" s="308">
        <v>166</v>
      </c>
      <c r="K2452" s="308">
        <v>2005</v>
      </c>
      <c r="L2452" s="308">
        <v>224</v>
      </c>
      <c r="M2452" s="308">
        <v>40</v>
      </c>
      <c r="N2452" s="308">
        <v>0</v>
      </c>
      <c r="O2452" s="308">
        <v>3</v>
      </c>
      <c r="P2452" s="308">
        <v>0</v>
      </c>
      <c r="Q2452" s="308">
        <v>0</v>
      </c>
      <c r="R2452" s="308">
        <v>0</v>
      </c>
      <c r="S2452" s="308">
        <v>0</v>
      </c>
      <c r="T2452" s="308"/>
    </row>
    <row r="2453" spans="1:20" ht="9" customHeight="1" x14ac:dyDescent="0.2">
      <c r="A2453" s="115"/>
      <c r="B2453" s="115"/>
      <c r="C2453" s="115"/>
      <c r="D2453" s="440" t="s">
        <v>265</v>
      </c>
      <c r="E2453" s="666" t="s">
        <v>443</v>
      </c>
      <c r="F2453" s="347">
        <v>2858</v>
      </c>
      <c r="G2453" s="167">
        <v>0</v>
      </c>
      <c r="H2453" s="167">
        <v>0</v>
      </c>
      <c r="I2453" s="167">
        <v>265</v>
      </c>
      <c r="J2453" s="167">
        <v>117</v>
      </c>
      <c r="K2453" s="167">
        <v>2275</v>
      </c>
      <c r="L2453" s="167">
        <v>180</v>
      </c>
      <c r="M2453" s="167">
        <v>19</v>
      </c>
      <c r="N2453" s="167">
        <v>0</v>
      </c>
      <c r="O2453" s="167">
        <v>2</v>
      </c>
      <c r="P2453" s="167">
        <v>0</v>
      </c>
      <c r="Q2453" s="167">
        <v>0</v>
      </c>
      <c r="R2453" s="167">
        <v>0</v>
      </c>
      <c r="S2453" s="167">
        <v>0</v>
      </c>
    </row>
    <row r="2454" spans="1:20" ht="9" customHeight="1" x14ac:dyDescent="0.2">
      <c r="A2454" s="115"/>
      <c r="B2454" s="115"/>
      <c r="C2454" s="115"/>
      <c r="D2454" s="441"/>
      <c r="E2454" s="666" t="s">
        <v>444</v>
      </c>
      <c r="F2454" s="347">
        <v>3541</v>
      </c>
      <c r="G2454" s="167">
        <v>0</v>
      </c>
      <c r="H2454" s="167">
        <v>0</v>
      </c>
      <c r="I2454" s="167">
        <v>96</v>
      </c>
      <c r="J2454" s="167">
        <v>50</v>
      </c>
      <c r="K2454" s="167">
        <v>3209</v>
      </c>
      <c r="L2454" s="167">
        <v>144</v>
      </c>
      <c r="M2454" s="167">
        <v>39</v>
      </c>
      <c r="N2454" s="167">
        <v>0</v>
      </c>
      <c r="O2454" s="167">
        <v>3</v>
      </c>
      <c r="P2454" s="167">
        <v>0</v>
      </c>
      <c r="Q2454" s="167">
        <v>0</v>
      </c>
      <c r="R2454" s="167">
        <v>0</v>
      </c>
      <c r="S2454" s="167">
        <v>0</v>
      </c>
    </row>
    <row r="2455" spans="1:20" s="204" customFormat="1" ht="14.25" customHeight="1" x14ac:dyDescent="0.2">
      <c r="A2455" s="115"/>
      <c r="B2455" s="115"/>
      <c r="C2455" s="115"/>
      <c r="D2455" s="441"/>
      <c r="E2455" s="424" t="s">
        <v>445</v>
      </c>
      <c r="F2455" s="346">
        <v>6399</v>
      </c>
      <c r="G2455" s="308">
        <v>0</v>
      </c>
      <c r="H2455" s="308">
        <v>0</v>
      </c>
      <c r="I2455" s="308">
        <v>361</v>
      </c>
      <c r="J2455" s="308">
        <v>167</v>
      </c>
      <c r="K2455" s="308">
        <v>5484</v>
      </c>
      <c r="L2455" s="308">
        <v>324</v>
      </c>
      <c r="M2455" s="308">
        <v>58</v>
      </c>
      <c r="N2455" s="308">
        <v>0</v>
      </c>
      <c r="O2455" s="308">
        <v>5</v>
      </c>
      <c r="P2455" s="308">
        <v>0</v>
      </c>
      <c r="Q2455" s="308">
        <v>0</v>
      </c>
      <c r="R2455" s="308">
        <v>0</v>
      </c>
      <c r="S2455" s="308">
        <v>0</v>
      </c>
      <c r="T2455" s="308"/>
    </row>
    <row r="2456" spans="1:20" ht="18" customHeight="1" x14ac:dyDescent="0.2">
      <c r="A2456" s="115"/>
      <c r="B2456" s="115"/>
      <c r="C2456" s="295" t="s">
        <v>242</v>
      </c>
      <c r="D2456" s="441"/>
      <c r="E2456" s="666"/>
      <c r="F2456" s="347"/>
      <c r="G2456" s="167"/>
      <c r="H2456" s="167"/>
      <c r="I2456" s="167"/>
      <c r="J2456" s="167"/>
      <c r="K2456" s="167"/>
      <c r="L2456" s="167"/>
      <c r="M2456" s="167"/>
      <c r="N2456" s="167"/>
      <c r="O2456" s="167"/>
      <c r="P2456" s="167"/>
      <c r="Q2456" s="167"/>
      <c r="R2456" s="167"/>
      <c r="S2456" s="167"/>
    </row>
    <row r="2457" spans="1:20" ht="9" customHeight="1" x14ac:dyDescent="0.2">
      <c r="A2457" s="115"/>
      <c r="B2457" s="115"/>
      <c r="C2457" s="115"/>
      <c r="D2457" s="441" t="s">
        <v>372</v>
      </c>
      <c r="E2457" s="666" t="s">
        <v>443</v>
      </c>
      <c r="F2457" s="347">
        <v>84</v>
      </c>
      <c r="G2457" s="167">
        <v>0</v>
      </c>
      <c r="H2457" s="167">
        <v>0</v>
      </c>
      <c r="I2457" s="167">
        <v>0</v>
      </c>
      <c r="J2457" s="167">
        <v>2</v>
      </c>
      <c r="K2457" s="167">
        <v>13</v>
      </c>
      <c r="L2457" s="167">
        <v>19</v>
      </c>
      <c r="M2457" s="167">
        <v>32</v>
      </c>
      <c r="N2457" s="167">
        <v>9</v>
      </c>
      <c r="O2457" s="167">
        <v>5</v>
      </c>
      <c r="P2457" s="167">
        <v>2</v>
      </c>
      <c r="Q2457" s="167">
        <v>1</v>
      </c>
      <c r="R2457" s="167">
        <v>1</v>
      </c>
      <c r="S2457" s="167">
        <v>0</v>
      </c>
    </row>
    <row r="2458" spans="1:20" ht="9" customHeight="1" x14ac:dyDescent="0.2">
      <c r="A2458" s="115"/>
      <c r="B2458" s="115"/>
      <c r="C2458" s="115"/>
      <c r="D2458" s="441"/>
      <c r="E2458" s="666" t="s">
        <v>444</v>
      </c>
      <c r="F2458" s="347">
        <v>57</v>
      </c>
      <c r="G2458" s="167">
        <v>0</v>
      </c>
      <c r="H2458" s="167">
        <v>0</v>
      </c>
      <c r="I2458" s="167">
        <v>0</v>
      </c>
      <c r="J2458" s="167">
        <v>2</v>
      </c>
      <c r="K2458" s="167">
        <v>7</v>
      </c>
      <c r="L2458" s="167">
        <v>10</v>
      </c>
      <c r="M2458" s="167">
        <v>21</v>
      </c>
      <c r="N2458" s="167">
        <v>10</v>
      </c>
      <c r="O2458" s="167">
        <v>4</v>
      </c>
      <c r="P2458" s="167">
        <v>3</v>
      </c>
      <c r="Q2458" s="167">
        <v>0</v>
      </c>
      <c r="R2458" s="167">
        <v>0</v>
      </c>
      <c r="S2458" s="167">
        <v>0</v>
      </c>
    </row>
    <row r="2459" spans="1:20" s="204" customFormat="1" ht="14.25" customHeight="1" x14ac:dyDescent="0.2">
      <c r="A2459" s="115"/>
      <c r="B2459" s="115"/>
      <c r="C2459" s="115"/>
      <c r="D2459" s="441"/>
      <c r="E2459" s="424" t="s">
        <v>445</v>
      </c>
      <c r="F2459" s="346">
        <v>141</v>
      </c>
      <c r="G2459" s="308">
        <v>0</v>
      </c>
      <c r="H2459" s="308">
        <v>0</v>
      </c>
      <c r="I2459" s="308">
        <v>0</v>
      </c>
      <c r="J2459" s="308">
        <v>4</v>
      </c>
      <c r="K2459" s="308">
        <v>20</v>
      </c>
      <c r="L2459" s="308">
        <v>29</v>
      </c>
      <c r="M2459" s="308">
        <v>53</v>
      </c>
      <c r="N2459" s="308">
        <v>19</v>
      </c>
      <c r="O2459" s="308">
        <v>9</v>
      </c>
      <c r="P2459" s="308">
        <v>5</v>
      </c>
      <c r="Q2459" s="308">
        <v>1</v>
      </c>
      <c r="R2459" s="308">
        <v>1</v>
      </c>
      <c r="S2459" s="308">
        <v>0</v>
      </c>
      <c r="T2459" s="308"/>
    </row>
    <row r="2460" spans="1:20" ht="9" customHeight="1" x14ac:dyDescent="0.2">
      <c r="A2460" s="115"/>
      <c r="B2460" s="115"/>
      <c r="C2460" s="115"/>
      <c r="D2460" s="441" t="s">
        <v>430</v>
      </c>
      <c r="E2460" s="666" t="s">
        <v>443</v>
      </c>
      <c r="F2460" s="347">
        <v>5511</v>
      </c>
      <c r="G2460" s="167">
        <v>4</v>
      </c>
      <c r="H2460" s="167">
        <v>22</v>
      </c>
      <c r="I2460" s="167">
        <v>128</v>
      </c>
      <c r="J2460" s="167">
        <v>23</v>
      </c>
      <c r="K2460" s="167">
        <v>4981</v>
      </c>
      <c r="L2460" s="167">
        <v>229</v>
      </c>
      <c r="M2460" s="167">
        <v>51</v>
      </c>
      <c r="N2460" s="167">
        <v>37</v>
      </c>
      <c r="O2460" s="167">
        <v>15</v>
      </c>
      <c r="P2460" s="167">
        <v>11</v>
      </c>
      <c r="Q2460" s="167">
        <v>5</v>
      </c>
      <c r="R2460" s="167">
        <v>5</v>
      </c>
      <c r="S2460" s="167">
        <v>0</v>
      </c>
    </row>
    <row r="2461" spans="1:20" ht="9" customHeight="1" x14ac:dyDescent="0.2">
      <c r="A2461" s="115"/>
      <c r="B2461" s="115"/>
      <c r="C2461" s="115"/>
      <c r="D2461" s="441"/>
      <c r="E2461" s="666" t="s">
        <v>444</v>
      </c>
      <c r="F2461" s="347">
        <v>5607</v>
      </c>
      <c r="G2461" s="167">
        <v>4</v>
      </c>
      <c r="H2461" s="167">
        <v>4</v>
      </c>
      <c r="I2461" s="167">
        <v>29</v>
      </c>
      <c r="J2461" s="167">
        <v>15</v>
      </c>
      <c r="K2461" s="167">
        <v>4920</v>
      </c>
      <c r="L2461" s="167">
        <v>420</v>
      </c>
      <c r="M2461" s="167">
        <v>105</v>
      </c>
      <c r="N2461" s="167">
        <v>45</v>
      </c>
      <c r="O2461" s="167">
        <v>24</v>
      </c>
      <c r="P2461" s="167">
        <v>14</v>
      </c>
      <c r="Q2461" s="167">
        <v>7</v>
      </c>
      <c r="R2461" s="167">
        <v>20</v>
      </c>
      <c r="S2461" s="167">
        <v>0</v>
      </c>
    </row>
    <row r="2462" spans="1:20" s="204" customFormat="1" ht="14.25" customHeight="1" x14ac:dyDescent="0.2">
      <c r="A2462" s="115"/>
      <c r="B2462" s="115"/>
      <c r="C2462" s="115"/>
      <c r="D2462" s="441"/>
      <c r="E2462" s="424" t="s">
        <v>445</v>
      </c>
      <c r="F2462" s="346">
        <v>11118</v>
      </c>
      <c r="G2462" s="308">
        <v>8</v>
      </c>
      <c r="H2462" s="308">
        <v>26</v>
      </c>
      <c r="I2462" s="308">
        <v>157</v>
      </c>
      <c r="J2462" s="308">
        <v>38</v>
      </c>
      <c r="K2462" s="308">
        <v>9901</v>
      </c>
      <c r="L2462" s="308">
        <v>649</v>
      </c>
      <c r="M2462" s="308">
        <v>156</v>
      </c>
      <c r="N2462" s="308">
        <v>82</v>
      </c>
      <c r="O2462" s="308">
        <v>39</v>
      </c>
      <c r="P2462" s="308">
        <v>25</v>
      </c>
      <c r="Q2462" s="308">
        <v>12</v>
      </c>
      <c r="R2462" s="308">
        <v>25</v>
      </c>
      <c r="S2462" s="308">
        <v>0</v>
      </c>
      <c r="T2462" s="308"/>
    </row>
    <row r="2463" spans="1:20" ht="9" customHeight="1" x14ac:dyDescent="0.2">
      <c r="A2463" s="115"/>
      <c r="B2463" s="115"/>
      <c r="C2463" s="115"/>
      <c r="D2463" s="440" t="s">
        <v>265</v>
      </c>
      <c r="E2463" s="666" t="s">
        <v>443</v>
      </c>
      <c r="F2463" s="347">
        <v>5595</v>
      </c>
      <c r="G2463" s="167">
        <v>4</v>
      </c>
      <c r="H2463" s="167">
        <v>22</v>
      </c>
      <c r="I2463" s="167">
        <v>128</v>
      </c>
      <c r="J2463" s="167">
        <v>25</v>
      </c>
      <c r="K2463" s="167">
        <v>4994</v>
      </c>
      <c r="L2463" s="167">
        <v>248</v>
      </c>
      <c r="M2463" s="167">
        <v>83</v>
      </c>
      <c r="N2463" s="167">
        <v>46</v>
      </c>
      <c r="O2463" s="167">
        <v>20</v>
      </c>
      <c r="P2463" s="167">
        <v>13</v>
      </c>
      <c r="Q2463" s="167">
        <v>6</v>
      </c>
      <c r="R2463" s="167">
        <v>6</v>
      </c>
      <c r="S2463" s="167">
        <v>0</v>
      </c>
    </row>
    <row r="2464" spans="1:20" ht="9" customHeight="1" x14ac:dyDescent="0.2">
      <c r="A2464" s="115"/>
      <c r="B2464" s="115"/>
      <c r="C2464" s="115"/>
      <c r="D2464" s="441"/>
      <c r="E2464" s="666" t="s">
        <v>444</v>
      </c>
      <c r="F2464" s="347">
        <v>5664</v>
      </c>
      <c r="G2464" s="167">
        <v>4</v>
      </c>
      <c r="H2464" s="167">
        <v>4</v>
      </c>
      <c r="I2464" s="167">
        <v>29</v>
      </c>
      <c r="J2464" s="167">
        <v>17</v>
      </c>
      <c r="K2464" s="167">
        <v>4927</v>
      </c>
      <c r="L2464" s="167">
        <v>430</v>
      </c>
      <c r="M2464" s="167">
        <v>126</v>
      </c>
      <c r="N2464" s="167">
        <v>55</v>
      </c>
      <c r="O2464" s="167">
        <v>28</v>
      </c>
      <c r="P2464" s="167">
        <v>17</v>
      </c>
      <c r="Q2464" s="167">
        <v>7</v>
      </c>
      <c r="R2464" s="167">
        <v>20</v>
      </c>
      <c r="S2464" s="167">
        <v>0</v>
      </c>
    </row>
    <row r="2465" spans="1:20" s="204" customFormat="1" ht="14.25" customHeight="1" x14ac:dyDescent="0.2">
      <c r="A2465" s="115"/>
      <c r="B2465" s="115"/>
      <c r="C2465" s="115"/>
      <c r="D2465" s="441"/>
      <c r="E2465" s="424" t="s">
        <v>445</v>
      </c>
      <c r="F2465" s="346">
        <v>11259</v>
      </c>
      <c r="G2465" s="308">
        <v>8</v>
      </c>
      <c r="H2465" s="308">
        <v>26</v>
      </c>
      <c r="I2465" s="308">
        <v>157</v>
      </c>
      <c r="J2465" s="308">
        <v>42</v>
      </c>
      <c r="K2465" s="308">
        <v>9921</v>
      </c>
      <c r="L2465" s="308">
        <v>678</v>
      </c>
      <c r="M2465" s="308">
        <v>209</v>
      </c>
      <c r="N2465" s="308">
        <v>101</v>
      </c>
      <c r="O2465" s="308">
        <v>48</v>
      </c>
      <c r="P2465" s="308">
        <v>30</v>
      </c>
      <c r="Q2465" s="308">
        <v>13</v>
      </c>
      <c r="R2465" s="308">
        <v>26</v>
      </c>
      <c r="S2465" s="308">
        <v>0</v>
      </c>
      <c r="T2465" s="308"/>
    </row>
    <row r="2466" spans="1:20" ht="18" customHeight="1" x14ac:dyDescent="0.2">
      <c r="A2466" s="115"/>
      <c r="B2466" s="115"/>
      <c r="C2466" s="295" t="s">
        <v>244</v>
      </c>
      <c r="D2466" s="441"/>
      <c r="E2466" s="666"/>
      <c r="F2466" s="347"/>
      <c r="G2466" s="167"/>
      <c r="H2466" s="167"/>
      <c r="I2466" s="167"/>
      <c r="J2466" s="167"/>
      <c r="K2466" s="167"/>
      <c r="L2466" s="167"/>
      <c r="M2466" s="167"/>
      <c r="N2466" s="167"/>
      <c r="O2466" s="167"/>
      <c r="P2466" s="167"/>
      <c r="Q2466" s="167"/>
      <c r="R2466" s="167"/>
      <c r="S2466" s="167"/>
    </row>
    <row r="2467" spans="1:20" ht="18" customHeight="1" x14ac:dyDescent="0.2">
      <c r="A2467" s="115"/>
      <c r="B2467" s="115"/>
      <c r="C2467" s="115"/>
      <c r="D2467" s="442" t="s">
        <v>1177</v>
      </c>
      <c r="E2467" s="409" t="s">
        <v>443</v>
      </c>
      <c r="F2467" s="348">
        <v>379</v>
      </c>
      <c r="G2467" s="307">
        <v>26</v>
      </c>
      <c r="H2467" s="307">
        <v>0</v>
      </c>
      <c r="I2467" s="307">
        <v>191</v>
      </c>
      <c r="J2467" s="307">
        <v>57</v>
      </c>
      <c r="K2467" s="307">
        <v>80</v>
      </c>
      <c r="L2467" s="307">
        <v>13</v>
      </c>
      <c r="M2467" s="307">
        <v>4</v>
      </c>
      <c r="N2467" s="307">
        <v>2</v>
      </c>
      <c r="O2467" s="307">
        <v>3</v>
      </c>
      <c r="P2467" s="307">
        <v>0</v>
      </c>
      <c r="Q2467" s="307">
        <v>1</v>
      </c>
      <c r="R2467" s="307">
        <v>2</v>
      </c>
      <c r="S2467" s="307">
        <v>0</v>
      </c>
    </row>
    <row r="2468" spans="1:20" ht="9" customHeight="1" x14ac:dyDescent="0.2">
      <c r="A2468" s="115"/>
      <c r="B2468" s="115"/>
      <c r="C2468" s="115"/>
      <c r="D2468" s="441"/>
      <c r="E2468" s="666" t="s">
        <v>444</v>
      </c>
      <c r="F2468" s="347">
        <v>300</v>
      </c>
      <c r="G2468" s="167">
        <v>41</v>
      </c>
      <c r="H2468" s="167">
        <v>5</v>
      </c>
      <c r="I2468" s="167">
        <v>79</v>
      </c>
      <c r="J2468" s="167">
        <v>74</v>
      </c>
      <c r="K2468" s="167">
        <v>69</v>
      </c>
      <c r="L2468" s="167">
        <v>19</v>
      </c>
      <c r="M2468" s="167">
        <v>8</v>
      </c>
      <c r="N2468" s="167">
        <v>4</v>
      </c>
      <c r="O2468" s="167">
        <v>0</v>
      </c>
      <c r="P2468" s="167">
        <v>1</v>
      </c>
      <c r="Q2468" s="167">
        <v>0</v>
      </c>
      <c r="R2468" s="167">
        <v>0</v>
      </c>
      <c r="S2468" s="167">
        <v>0</v>
      </c>
    </row>
    <row r="2469" spans="1:20" s="204" customFormat="1" ht="14.25" customHeight="1" x14ac:dyDescent="0.2">
      <c r="A2469" s="115"/>
      <c r="B2469" s="115"/>
      <c r="C2469" s="115"/>
      <c r="D2469" s="441"/>
      <c r="E2469" s="424" t="s">
        <v>445</v>
      </c>
      <c r="F2469" s="346">
        <v>679</v>
      </c>
      <c r="G2469" s="308">
        <v>67</v>
      </c>
      <c r="H2469" s="308">
        <v>5</v>
      </c>
      <c r="I2469" s="308">
        <v>270</v>
      </c>
      <c r="J2469" s="308">
        <v>131</v>
      </c>
      <c r="K2469" s="308">
        <v>149</v>
      </c>
      <c r="L2469" s="308">
        <v>32</v>
      </c>
      <c r="M2469" s="308">
        <v>12</v>
      </c>
      <c r="N2469" s="308">
        <v>6</v>
      </c>
      <c r="O2469" s="308">
        <v>3</v>
      </c>
      <c r="P2469" s="308">
        <v>1</v>
      </c>
      <c r="Q2469" s="308">
        <v>1</v>
      </c>
      <c r="R2469" s="308">
        <v>2</v>
      </c>
      <c r="S2469" s="308">
        <v>0</v>
      </c>
      <c r="T2469" s="308"/>
    </row>
    <row r="2470" spans="1:20" ht="18" customHeight="1" x14ac:dyDescent="0.2">
      <c r="A2470" s="115"/>
      <c r="B2470" s="115"/>
      <c r="C2470" s="115"/>
      <c r="D2470" s="442" t="s">
        <v>1179</v>
      </c>
      <c r="E2470" s="409" t="s">
        <v>443</v>
      </c>
      <c r="F2470" s="348">
        <v>274</v>
      </c>
      <c r="G2470" s="307">
        <v>3</v>
      </c>
      <c r="H2470" s="307">
        <v>19</v>
      </c>
      <c r="I2470" s="307">
        <v>27</v>
      </c>
      <c r="J2470" s="307">
        <v>119</v>
      </c>
      <c r="K2470" s="307">
        <v>44</v>
      </c>
      <c r="L2470" s="307">
        <v>38</v>
      </c>
      <c r="M2470" s="307">
        <v>12</v>
      </c>
      <c r="N2470" s="307">
        <v>1</v>
      </c>
      <c r="O2470" s="307">
        <v>2</v>
      </c>
      <c r="P2470" s="307">
        <v>1</v>
      </c>
      <c r="Q2470" s="307">
        <v>2</v>
      </c>
      <c r="R2470" s="307">
        <v>6</v>
      </c>
      <c r="S2470" s="307">
        <v>0</v>
      </c>
    </row>
    <row r="2471" spans="1:20" ht="9" customHeight="1" x14ac:dyDescent="0.2">
      <c r="A2471" s="115"/>
      <c r="B2471" s="115"/>
      <c r="C2471" s="115"/>
      <c r="D2471" s="441"/>
      <c r="E2471" s="666" t="s">
        <v>444</v>
      </c>
      <c r="F2471" s="347">
        <v>319</v>
      </c>
      <c r="G2471" s="167">
        <v>1</v>
      </c>
      <c r="H2471" s="167">
        <v>23</v>
      </c>
      <c r="I2471" s="167">
        <v>53</v>
      </c>
      <c r="J2471" s="167">
        <v>145</v>
      </c>
      <c r="K2471" s="167">
        <v>32</v>
      </c>
      <c r="L2471" s="167">
        <v>32</v>
      </c>
      <c r="M2471" s="167">
        <v>12</v>
      </c>
      <c r="N2471" s="167">
        <v>8</v>
      </c>
      <c r="O2471" s="167">
        <v>3</v>
      </c>
      <c r="P2471" s="167">
        <v>4</v>
      </c>
      <c r="Q2471" s="167">
        <v>0</v>
      </c>
      <c r="R2471" s="167">
        <v>6</v>
      </c>
      <c r="S2471" s="167">
        <v>0</v>
      </c>
    </row>
    <row r="2472" spans="1:20" s="204" customFormat="1" ht="14.25" customHeight="1" x14ac:dyDescent="0.2">
      <c r="A2472" s="115"/>
      <c r="B2472" s="115"/>
      <c r="C2472" s="115"/>
      <c r="D2472" s="441"/>
      <c r="E2472" s="424" t="s">
        <v>445</v>
      </c>
      <c r="F2472" s="346">
        <v>593</v>
      </c>
      <c r="G2472" s="308">
        <v>4</v>
      </c>
      <c r="H2472" s="308">
        <v>42</v>
      </c>
      <c r="I2472" s="308">
        <v>80</v>
      </c>
      <c r="J2472" s="308">
        <v>264</v>
      </c>
      <c r="K2472" s="308">
        <v>76</v>
      </c>
      <c r="L2472" s="308">
        <v>70</v>
      </c>
      <c r="M2472" s="308">
        <v>24</v>
      </c>
      <c r="N2472" s="308">
        <v>9</v>
      </c>
      <c r="O2472" s="308">
        <v>5</v>
      </c>
      <c r="P2472" s="308">
        <v>5</v>
      </c>
      <c r="Q2472" s="308">
        <v>2</v>
      </c>
      <c r="R2472" s="308">
        <v>12</v>
      </c>
      <c r="S2472" s="308">
        <v>0</v>
      </c>
      <c r="T2472" s="308"/>
    </row>
    <row r="2473" spans="1:20" ht="9" customHeight="1" x14ac:dyDescent="0.2">
      <c r="A2473" s="115"/>
      <c r="B2473" s="115"/>
      <c r="C2473" s="115"/>
      <c r="D2473" s="440" t="s">
        <v>265</v>
      </c>
      <c r="E2473" s="666" t="s">
        <v>443</v>
      </c>
      <c r="F2473" s="347">
        <v>653</v>
      </c>
      <c r="G2473" s="167">
        <v>29</v>
      </c>
      <c r="H2473" s="167">
        <v>19</v>
      </c>
      <c r="I2473" s="167">
        <v>218</v>
      </c>
      <c r="J2473" s="167">
        <v>176</v>
      </c>
      <c r="K2473" s="167">
        <v>124</v>
      </c>
      <c r="L2473" s="167">
        <v>51</v>
      </c>
      <c r="M2473" s="167">
        <v>16</v>
      </c>
      <c r="N2473" s="167">
        <v>3</v>
      </c>
      <c r="O2473" s="167">
        <v>5</v>
      </c>
      <c r="P2473" s="167">
        <v>1</v>
      </c>
      <c r="Q2473" s="167">
        <v>3</v>
      </c>
      <c r="R2473" s="167">
        <v>8</v>
      </c>
      <c r="S2473" s="167">
        <v>0</v>
      </c>
    </row>
    <row r="2474" spans="1:20" ht="9" customHeight="1" x14ac:dyDescent="0.2">
      <c r="A2474" s="115"/>
      <c r="B2474" s="115"/>
      <c r="C2474" s="115"/>
      <c r="D2474" s="441"/>
      <c r="E2474" s="666" t="s">
        <v>444</v>
      </c>
      <c r="F2474" s="347">
        <v>619</v>
      </c>
      <c r="G2474" s="167">
        <v>42</v>
      </c>
      <c r="H2474" s="167">
        <v>28</v>
      </c>
      <c r="I2474" s="167">
        <v>132</v>
      </c>
      <c r="J2474" s="167">
        <v>219</v>
      </c>
      <c r="K2474" s="167">
        <v>101</v>
      </c>
      <c r="L2474" s="167">
        <v>51</v>
      </c>
      <c r="M2474" s="167">
        <v>20</v>
      </c>
      <c r="N2474" s="167">
        <v>12</v>
      </c>
      <c r="O2474" s="167">
        <v>3</v>
      </c>
      <c r="P2474" s="167">
        <v>5</v>
      </c>
      <c r="Q2474" s="167">
        <v>0</v>
      </c>
      <c r="R2474" s="167">
        <v>6</v>
      </c>
      <c r="S2474" s="167">
        <v>0</v>
      </c>
    </row>
    <row r="2475" spans="1:20" s="204" customFormat="1" ht="14.25" customHeight="1" x14ac:dyDescent="0.2">
      <c r="A2475" s="115"/>
      <c r="B2475" s="115"/>
      <c r="C2475" s="115"/>
      <c r="D2475" s="441"/>
      <c r="E2475" s="424" t="s">
        <v>445</v>
      </c>
      <c r="F2475" s="346">
        <v>1272</v>
      </c>
      <c r="G2475" s="308">
        <v>71</v>
      </c>
      <c r="H2475" s="308">
        <v>47</v>
      </c>
      <c r="I2475" s="308">
        <v>350</v>
      </c>
      <c r="J2475" s="308">
        <v>395</v>
      </c>
      <c r="K2475" s="308">
        <v>225</v>
      </c>
      <c r="L2475" s="308">
        <v>102</v>
      </c>
      <c r="M2475" s="308">
        <v>36</v>
      </c>
      <c r="N2475" s="308">
        <v>15</v>
      </c>
      <c r="O2475" s="308">
        <v>8</v>
      </c>
      <c r="P2475" s="308">
        <v>6</v>
      </c>
      <c r="Q2475" s="308">
        <v>3</v>
      </c>
      <c r="R2475" s="308">
        <v>14</v>
      </c>
      <c r="S2475" s="308">
        <v>0</v>
      </c>
      <c r="T2475" s="308"/>
    </row>
    <row r="2476" spans="1:20" ht="18" customHeight="1" x14ac:dyDescent="0.2">
      <c r="A2476" s="115"/>
      <c r="B2476" s="115"/>
      <c r="C2476" s="295" t="s">
        <v>140</v>
      </c>
      <c r="D2476" s="441"/>
      <c r="E2476" s="666"/>
      <c r="F2476" s="347"/>
      <c r="G2476" s="167"/>
      <c r="H2476" s="167"/>
      <c r="I2476" s="167"/>
      <c r="J2476" s="167"/>
      <c r="K2476" s="167"/>
      <c r="L2476" s="167"/>
      <c r="M2476" s="167"/>
      <c r="N2476" s="167"/>
      <c r="O2476" s="167"/>
      <c r="P2476" s="167"/>
      <c r="Q2476" s="167"/>
      <c r="R2476" s="167"/>
      <c r="S2476" s="167"/>
    </row>
    <row r="2477" spans="1:20" ht="9" customHeight="1" x14ac:dyDescent="0.2">
      <c r="A2477" s="115"/>
      <c r="B2477" s="115"/>
      <c r="C2477" s="115"/>
      <c r="D2477" s="441" t="s">
        <v>1180</v>
      </c>
      <c r="E2477" s="666" t="s">
        <v>443</v>
      </c>
      <c r="F2477" s="347">
        <v>12</v>
      </c>
      <c r="G2477" s="167">
        <v>0</v>
      </c>
      <c r="H2477" s="167">
        <v>11</v>
      </c>
      <c r="I2477" s="167">
        <v>1</v>
      </c>
      <c r="J2477" s="167">
        <v>0</v>
      </c>
      <c r="K2477" s="167">
        <v>0</v>
      </c>
      <c r="L2477" s="167">
        <v>0</v>
      </c>
      <c r="M2477" s="167">
        <v>0</v>
      </c>
      <c r="N2477" s="167">
        <v>0</v>
      </c>
      <c r="O2477" s="167">
        <v>0</v>
      </c>
      <c r="P2477" s="167">
        <v>0</v>
      </c>
      <c r="Q2477" s="167">
        <v>0</v>
      </c>
      <c r="R2477" s="167">
        <v>0</v>
      </c>
      <c r="S2477" s="167">
        <v>0</v>
      </c>
    </row>
    <row r="2478" spans="1:20" ht="9" customHeight="1" x14ac:dyDescent="0.2">
      <c r="A2478" s="115"/>
      <c r="B2478" s="115"/>
      <c r="C2478" s="115"/>
      <c r="D2478" s="441"/>
      <c r="E2478" s="666" t="s">
        <v>444</v>
      </c>
      <c r="F2478" s="347">
        <v>3</v>
      </c>
      <c r="G2478" s="167">
        <v>0</v>
      </c>
      <c r="H2478" s="167">
        <v>3</v>
      </c>
      <c r="I2478" s="167">
        <v>0</v>
      </c>
      <c r="J2478" s="167">
        <v>0</v>
      </c>
      <c r="K2478" s="167">
        <v>0</v>
      </c>
      <c r="L2478" s="167">
        <v>0</v>
      </c>
      <c r="M2478" s="167">
        <v>0</v>
      </c>
      <c r="N2478" s="167">
        <v>0</v>
      </c>
      <c r="O2478" s="167">
        <v>0</v>
      </c>
      <c r="P2478" s="167">
        <v>0</v>
      </c>
      <c r="Q2478" s="167">
        <v>0</v>
      </c>
      <c r="R2478" s="167">
        <v>0</v>
      </c>
      <c r="S2478" s="167">
        <v>0</v>
      </c>
    </row>
    <row r="2479" spans="1:20" s="204" customFormat="1" ht="14.25" customHeight="1" x14ac:dyDescent="0.2">
      <c r="A2479" s="115"/>
      <c r="B2479" s="115"/>
      <c r="C2479" s="115"/>
      <c r="D2479" s="441"/>
      <c r="E2479" s="424" t="s">
        <v>445</v>
      </c>
      <c r="F2479" s="346">
        <v>15</v>
      </c>
      <c r="G2479" s="308">
        <v>0</v>
      </c>
      <c r="H2479" s="308">
        <v>14</v>
      </c>
      <c r="I2479" s="308">
        <v>1</v>
      </c>
      <c r="J2479" s="308">
        <v>0</v>
      </c>
      <c r="K2479" s="308">
        <v>0</v>
      </c>
      <c r="L2479" s="308">
        <v>0</v>
      </c>
      <c r="M2479" s="308">
        <v>0</v>
      </c>
      <c r="N2479" s="308">
        <v>0</v>
      </c>
      <c r="O2479" s="308">
        <v>0</v>
      </c>
      <c r="P2479" s="308">
        <v>0</v>
      </c>
      <c r="Q2479" s="308">
        <v>0</v>
      </c>
      <c r="R2479" s="308">
        <v>0</v>
      </c>
      <c r="S2479" s="308">
        <v>0</v>
      </c>
      <c r="T2479" s="308"/>
    </row>
    <row r="2480" spans="1:20" ht="9" customHeight="1" x14ac:dyDescent="0.2">
      <c r="A2480" s="115"/>
      <c r="B2480" s="115"/>
      <c r="C2480" s="115"/>
      <c r="D2480" s="440" t="s">
        <v>265</v>
      </c>
      <c r="E2480" s="666" t="s">
        <v>443</v>
      </c>
      <c r="F2480" s="347">
        <v>12</v>
      </c>
      <c r="G2480" s="167">
        <v>0</v>
      </c>
      <c r="H2480" s="167">
        <v>11</v>
      </c>
      <c r="I2480" s="167">
        <v>1</v>
      </c>
      <c r="J2480" s="167">
        <v>0</v>
      </c>
      <c r="K2480" s="167">
        <v>0</v>
      </c>
      <c r="L2480" s="167">
        <v>0</v>
      </c>
      <c r="M2480" s="167">
        <v>0</v>
      </c>
      <c r="N2480" s="167">
        <v>0</v>
      </c>
      <c r="O2480" s="167">
        <v>0</v>
      </c>
      <c r="P2480" s="167">
        <v>0</v>
      </c>
      <c r="Q2480" s="167">
        <v>0</v>
      </c>
      <c r="R2480" s="167">
        <v>0</v>
      </c>
      <c r="S2480" s="167">
        <v>0</v>
      </c>
    </row>
    <row r="2481" spans="1:20" ht="9" customHeight="1" x14ac:dyDescent="0.2">
      <c r="A2481" s="115"/>
      <c r="B2481" s="115"/>
      <c r="C2481" s="115"/>
      <c r="D2481" s="441"/>
      <c r="E2481" s="666" t="s">
        <v>444</v>
      </c>
      <c r="F2481" s="347">
        <v>3</v>
      </c>
      <c r="G2481" s="167">
        <v>0</v>
      </c>
      <c r="H2481" s="167">
        <v>3</v>
      </c>
      <c r="I2481" s="167">
        <v>0</v>
      </c>
      <c r="J2481" s="167">
        <v>0</v>
      </c>
      <c r="K2481" s="167">
        <v>0</v>
      </c>
      <c r="L2481" s="167">
        <v>0</v>
      </c>
      <c r="M2481" s="167">
        <v>0</v>
      </c>
      <c r="N2481" s="167">
        <v>0</v>
      </c>
      <c r="O2481" s="167">
        <v>0</v>
      </c>
      <c r="P2481" s="167">
        <v>0</v>
      </c>
      <c r="Q2481" s="167">
        <v>0</v>
      </c>
      <c r="R2481" s="167">
        <v>0</v>
      </c>
      <c r="S2481" s="167">
        <v>0</v>
      </c>
    </row>
    <row r="2482" spans="1:20" s="204" customFormat="1" ht="14.25" customHeight="1" x14ac:dyDescent="0.2">
      <c r="A2482" s="115"/>
      <c r="B2482" s="115"/>
      <c r="C2482" s="115"/>
      <c r="D2482" s="441"/>
      <c r="E2482" s="424" t="s">
        <v>445</v>
      </c>
      <c r="F2482" s="346">
        <v>15</v>
      </c>
      <c r="G2482" s="308">
        <v>0</v>
      </c>
      <c r="H2482" s="308">
        <v>14</v>
      </c>
      <c r="I2482" s="308">
        <v>1</v>
      </c>
      <c r="J2482" s="308">
        <v>0</v>
      </c>
      <c r="K2482" s="308">
        <v>0</v>
      </c>
      <c r="L2482" s="308">
        <v>0</v>
      </c>
      <c r="M2482" s="308">
        <v>0</v>
      </c>
      <c r="N2482" s="308">
        <v>0</v>
      </c>
      <c r="O2482" s="308">
        <v>0</v>
      </c>
      <c r="P2482" s="308">
        <v>0</v>
      </c>
      <c r="Q2482" s="308">
        <v>0</v>
      </c>
      <c r="R2482" s="308">
        <v>0</v>
      </c>
      <c r="S2482" s="308">
        <v>0</v>
      </c>
      <c r="T2482" s="308"/>
    </row>
    <row r="2483" spans="1:20" ht="9" customHeight="1" x14ac:dyDescent="0.2">
      <c r="A2483" s="115"/>
      <c r="B2483" s="115"/>
      <c r="C2483" s="115"/>
      <c r="D2483" s="440" t="s">
        <v>447</v>
      </c>
      <c r="E2483" s="666" t="s">
        <v>443</v>
      </c>
      <c r="F2483" s="347">
        <v>9139</v>
      </c>
      <c r="G2483" s="167">
        <v>38</v>
      </c>
      <c r="H2483" s="167">
        <v>52</v>
      </c>
      <c r="I2483" s="167">
        <v>614</v>
      </c>
      <c r="J2483" s="167">
        <v>318</v>
      </c>
      <c r="K2483" s="167">
        <v>7395</v>
      </c>
      <c r="L2483" s="167">
        <v>482</v>
      </c>
      <c r="M2483" s="167">
        <v>118</v>
      </c>
      <c r="N2483" s="167">
        <v>51</v>
      </c>
      <c r="O2483" s="167">
        <v>30</v>
      </c>
      <c r="P2483" s="167">
        <v>15</v>
      </c>
      <c r="Q2483" s="167">
        <v>9</v>
      </c>
      <c r="R2483" s="167">
        <v>17</v>
      </c>
      <c r="S2483" s="167">
        <v>0</v>
      </c>
    </row>
    <row r="2484" spans="1:20" ht="9" customHeight="1" x14ac:dyDescent="0.2">
      <c r="A2484" s="115"/>
      <c r="B2484" s="115"/>
      <c r="C2484" s="115"/>
      <c r="D2484" s="441"/>
      <c r="E2484" s="666" t="s">
        <v>444</v>
      </c>
      <c r="F2484" s="347">
        <v>9837</v>
      </c>
      <c r="G2484" s="167">
        <v>49</v>
      </c>
      <c r="H2484" s="167">
        <v>36</v>
      </c>
      <c r="I2484" s="167">
        <v>257</v>
      </c>
      <c r="J2484" s="167">
        <v>287</v>
      </c>
      <c r="K2484" s="167">
        <v>8237</v>
      </c>
      <c r="L2484" s="167">
        <v>626</v>
      </c>
      <c r="M2484" s="167">
        <v>185</v>
      </c>
      <c r="N2484" s="167">
        <v>67</v>
      </c>
      <c r="O2484" s="167">
        <v>34</v>
      </c>
      <c r="P2484" s="167">
        <v>23</v>
      </c>
      <c r="Q2484" s="167">
        <v>7</v>
      </c>
      <c r="R2484" s="167">
        <v>28</v>
      </c>
      <c r="S2484" s="167">
        <v>1</v>
      </c>
    </row>
    <row r="2485" spans="1:20" s="204" customFormat="1" ht="14.25" customHeight="1" x14ac:dyDescent="0.2">
      <c r="A2485" s="115"/>
      <c r="B2485" s="115"/>
      <c r="C2485" s="115"/>
      <c r="D2485" s="441"/>
      <c r="E2485" s="424" t="s">
        <v>445</v>
      </c>
      <c r="F2485" s="346">
        <v>18976</v>
      </c>
      <c r="G2485" s="308">
        <v>87</v>
      </c>
      <c r="H2485" s="308">
        <v>88</v>
      </c>
      <c r="I2485" s="308">
        <v>871</v>
      </c>
      <c r="J2485" s="308">
        <v>605</v>
      </c>
      <c r="K2485" s="308">
        <v>15632</v>
      </c>
      <c r="L2485" s="308">
        <v>1108</v>
      </c>
      <c r="M2485" s="308">
        <v>303</v>
      </c>
      <c r="N2485" s="308">
        <v>118</v>
      </c>
      <c r="O2485" s="308">
        <v>64</v>
      </c>
      <c r="P2485" s="308">
        <v>38</v>
      </c>
      <c r="Q2485" s="308">
        <v>16</v>
      </c>
      <c r="R2485" s="308">
        <v>45</v>
      </c>
      <c r="S2485" s="308">
        <v>1</v>
      </c>
      <c r="T2485" s="308"/>
    </row>
    <row r="2486" spans="1:20" ht="18" customHeight="1" x14ac:dyDescent="0.2">
      <c r="A2486" s="115"/>
      <c r="B2486" s="295" t="s">
        <v>185</v>
      </c>
      <c r="C2486" s="115"/>
      <c r="D2486" s="441"/>
      <c r="E2486" s="666"/>
      <c r="F2486" s="347"/>
      <c r="G2486" s="167"/>
      <c r="H2486" s="167"/>
      <c r="I2486" s="167"/>
      <c r="J2486" s="167"/>
      <c r="K2486" s="167"/>
      <c r="L2486" s="167"/>
      <c r="M2486" s="167"/>
      <c r="N2486" s="167"/>
      <c r="O2486" s="167"/>
      <c r="P2486" s="167"/>
      <c r="Q2486" s="167"/>
      <c r="R2486" s="167"/>
      <c r="S2486" s="167"/>
    </row>
    <row r="2487" spans="1:20" ht="18" customHeight="1" x14ac:dyDescent="0.2">
      <c r="A2487" s="115"/>
      <c r="B2487" s="115"/>
      <c r="C2487" s="295" t="s">
        <v>358</v>
      </c>
      <c r="D2487" s="441"/>
      <c r="E2487" s="666"/>
      <c r="F2487" s="347"/>
      <c r="G2487" s="167"/>
      <c r="H2487" s="167"/>
      <c r="I2487" s="167"/>
      <c r="J2487" s="167"/>
      <c r="K2487" s="167"/>
      <c r="L2487" s="167"/>
      <c r="M2487" s="167"/>
      <c r="N2487" s="167"/>
      <c r="O2487" s="167"/>
      <c r="P2487" s="167"/>
      <c r="Q2487" s="167"/>
      <c r="R2487" s="167"/>
      <c r="S2487" s="167"/>
    </row>
    <row r="2488" spans="1:20" ht="9" customHeight="1" x14ac:dyDescent="0.2">
      <c r="A2488" s="115"/>
      <c r="B2488" s="115"/>
      <c r="C2488" s="115"/>
      <c r="D2488" s="441" t="s">
        <v>365</v>
      </c>
      <c r="E2488" s="666" t="s">
        <v>443</v>
      </c>
      <c r="F2488" s="347">
        <v>48</v>
      </c>
      <c r="G2488" s="167">
        <v>1</v>
      </c>
      <c r="H2488" s="167">
        <v>0</v>
      </c>
      <c r="I2488" s="167">
        <v>0</v>
      </c>
      <c r="J2488" s="167">
        <v>2</v>
      </c>
      <c r="K2488" s="167">
        <v>0</v>
      </c>
      <c r="L2488" s="167">
        <v>0</v>
      </c>
      <c r="M2488" s="167">
        <v>1</v>
      </c>
      <c r="N2488" s="167">
        <v>6</v>
      </c>
      <c r="O2488" s="167">
        <v>2</v>
      </c>
      <c r="P2488" s="167">
        <v>10</v>
      </c>
      <c r="Q2488" s="167">
        <v>6</v>
      </c>
      <c r="R2488" s="167">
        <v>20</v>
      </c>
      <c r="S2488" s="167">
        <v>0</v>
      </c>
    </row>
    <row r="2489" spans="1:20" ht="9" customHeight="1" x14ac:dyDescent="0.2">
      <c r="A2489" s="115"/>
      <c r="B2489" s="115"/>
      <c r="C2489" s="115"/>
      <c r="D2489" s="441"/>
      <c r="E2489" s="666" t="s">
        <v>444</v>
      </c>
      <c r="F2489" s="347">
        <v>25</v>
      </c>
      <c r="G2489" s="167">
        <v>0</v>
      </c>
      <c r="H2489" s="167">
        <v>0</v>
      </c>
      <c r="I2489" s="167">
        <v>0</v>
      </c>
      <c r="J2489" s="167">
        <v>0</v>
      </c>
      <c r="K2489" s="167">
        <v>0</v>
      </c>
      <c r="L2489" s="167">
        <v>0</v>
      </c>
      <c r="M2489" s="167">
        <v>0</v>
      </c>
      <c r="N2489" s="167">
        <v>3</v>
      </c>
      <c r="O2489" s="167">
        <v>7</v>
      </c>
      <c r="P2489" s="167">
        <v>6</v>
      </c>
      <c r="Q2489" s="167">
        <v>4</v>
      </c>
      <c r="R2489" s="167">
        <v>5</v>
      </c>
      <c r="S2489" s="167">
        <v>0</v>
      </c>
    </row>
    <row r="2490" spans="1:20" s="204" customFormat="1" ht="14.25" customHeight="1" x14ac:dyDescent="0.2">
      <c r="A2490" s="115"/>
      <c r="B2490" s="115"/>
      <c r="C2490" s="115"/>
      <c r="D2490" s="441"/>
      <c r="E2490" s="424" t="s">
        <v>445</v>
      </c>
      <c r="F2490" s="346">
        <v>73</v>
      </c>
      <c r="G2490" s="308">
        <v>1</v>
      </c>
      <c r="H2490" s="308">
        <v>0</v>
      </c>
      <c r="I2490" s="308">
        <v>0</v>
      </c>
      <c r="J2490" s="308">
        <v>2</v>
      </c>
      <c r="K2490" s="308">
        <v>0</v>
      </c>
      <c r="L2490" s="308">
        <v>0</v>
      </c>
      <c r="M2490" s="308">
        <v>1</v>
      </c>
      <c r="N2490" s="308">
        <v>9</v>
      </c>
      <c r="O2490" s="308">
        <v>9</v>
      </c>
      <c r="P2490" s="308">
        <v>16</v>
      </c>
      <c r="Q2490" s="308">
        <v>10</v>
      </c>
      <c r="R2490" s="308">
        <v>25</v>
      </c>
      <c r="S2490" s="308">
        <v>0</v>
      </c>
      <c r="T2490" s="308"/>
    </row>
    <row r="2491" spans="1:20" ht="9" customHeight="1" x14ac:dyDescent="0.2">
      <c r="A2491" s="115"/>
      <c r="B2491" s="115"/>
      <c r="C2491" s="115"/>
      <c r="D2491" s="440" t="s">
        <v>265</v>
      </c>
      <c r="E2491" s="666" t="s">
        <v>443</v>
      </c>
      <c r="F2491" s="347">
        <v>48</v>
      </c>
      <c r="G2491" s="167">
        <v>1</v>
      </c>
      <c r="H2491" s="167">
        <v>0</v>
      </c>
      <c r="I2491" s="167">
        <v>0</v>
      </c>
      <c r="J2491" s="167">
        <v>2</v>
      </c>
      <c r="K2491" s="167">
        <v>0</v>
      </c>
      <c r="L2491" s="167">
        <v>0</v>
      </c>
      <c r="M2491" s="167">
        <v>1</v>
      </c>
      <c r="N2491" s="167">
        <v>6</v>
      </c>
      <c r="O2491" s="167">
        <v>2</v>
      </c>
      <c r="P2491" s="167">
        <v>10</v>
      </c>
      <c r="Q2491" s="167">
        <v>6</v>
      </c>
      <c r="R2491" s="167">
        <v>20</v>
      </c>
      <c r="S2491" s="167">
        <v>0</v>
      </c>
    </row>
    <row r="2492" spans="1:20" ht="9" customHeight="1" x14ac:dyDescent="0.2">
      <c r="A2492" s="115"/>
      <c r="B2492" s="115"/>
      <c r="C2492" s="115"/>
      <c r="D2492" s="441"/>
      <c r="E2492" s="666" t="s">
        <v>444</v>
      </c>
      <c r="F2492" s="347">
        <v>25</v>
      </c>
      <c r="G2492" s="167">
        <v>0</v>
      </c>
      <c r="H2492" s="167">
        <v>0</v>
      </c>
      <c r="I2492" s="167">
        <v>0</v>
      </c>
      <c r="J2492" s="167">
        <v>0</v>
      </c>
      <c r="K2492" s="167">
        <v>0</v>
      </c>
      <c r="L2492" s="167">
        <v>0</v>
      </c>
      <c r="M2492" s="167">
        <v>0</v>
      </c>
      <c r="N2492" s="167">
        <v>3</v>
      </c>
      <c r="O2492" s="167">
        <v>7</v>
      </c>
      <c r="P2492" s="167">
        <v>6</v>
      </c>
      <c r="Q2492" s="167">
        <v>4</v>
      </c>
      <c r="R2492" s="167">
        <v>5</v>
      </c>
      <c r="S2492" s="167">
        <v>0</v>
      </c>
    </row>
    <row r="2493" spans="1:20" s="204" customFormat="1" ht="14.25" customHeight="1" x14ac:dyDescent="0.2">
      <c r="A2493" s="115"/>
      <c r="B2493" s="115"/>
      <c r="C2493" s="115"/>
      <c r="D2493" s="441"/>
      <c r="E2493" s="424" t="s">
        <v>445</v>
      </c>
      <c r="F2493" s="346">
        <v>73</v>
      </c>
      <c r="G2493" s="308">
        <v>1</v>
      </c>
      <c r="H2493" s="308">
        <v>0</v>
      </c>
      <c r="I2493" s="308">
        <v>0</v>
      </c>
      <c r="J2493" s="308">
        <v>2</v>
      </c>
      <c r="K2493" s="308">
        <v>0</v>
      </c>
      <c r="L2493" s="308">
        <v>0</v>
      </c>
      <c r="M2493" s="308">
        <v>1</v>
      </c>
      <c r="N2493" s="308">
        <v>9</v>
      </c>
      <c r="O2493" s="308">
        <v>9</v>
      </c>
      <c r="P2493" s="308">
        <v>16</v>
      </c>
      <c r="Q2493" s="308">
        <v>10</v>
      </c>
      <c r="R2493" s="308">
        <v>25</v>
      </c>
      <c r="S2493" s="308">
        <v>0</v>
      </c>
      <c r="T2493" s="308"/>
    </row>
    <row r="2494" spans="1:20" ht="18" customHeight="1" x14ac:dyDescent="0.2">
      <c r="A2494" s="115"/>
      <c r="B2494" s="115"/>
      <c r="C2494" s="295" t="s">
        <v>64</v>
      </c>
      <c r="D2494" s="441"/>
      <c r="E2494" s="666"/>
      <c r="F2494" s="347"/>
      <c r="G2494" s="167"/>
      <c r="H2494" s="167"/>
      <c r="I2494" s="167"/>
      <c r="J2494" s="167"/>
      <c r="K2494" s="167"/>
      <c r="L2494" s="167"/>
      <c r="M2494" s="167"/>
      <c r="N2494" s="167"/>
      <c r="O2494" s="167"/>
      <c r="P2494" s="167"/>
      <c r="Q2494" s="167"/>
      <c r="R2494" s="167"/>
      <c r="S2494" s="167"/>
    </row>
    <row r="2495" spans="1:20" ht="9" customHeight="1" x14ac:dyDescent="0.2">
      <c r="A2495" s="115"/>
      <c r="B2495" s="115"/>
      <c r="C2495" s="115"/>
      <c r="D2495" s="441" t="s">
        <v>375</v>
      </c>
      <c r="E2495" s="666" t="s">
        <v>443</v>
      </c>
      <c r="F2495" s="347">
        <v>691</v>
      </c>
      <c r="G2495" s="167">
        <v>98</v>
      </c>
      <c r="H2495" s="167">
        <v>10</v>
      </c>
      <c r="I2495" s="167">
        <v>14</v>
      </c>
      <c r="J2495" s="167">
        <v>27</v>
      </c>
      <c r="K2495" s="167">
        <v>62</v>
      </c>
      <c r="L2495" s="167">
        <v>23</v>
      </c>
      <c r="M2495" s="167">
        <v>38</v>
      </c>
      <c r="N2495" s="167">
        <v>28</v>
      </c>
      <c r="O2495" s="167">
        <v>34</v>
      </c>
      <c r="P2495" s="167">
        <v>38</v>
      </c>
      <c r="Q2495" s="167">
        <v>21</v>
      </c>
      <c r="R2495" s="167">
        <v>60</v>
      </c>
      <c r="S2495" s="167">
        <v>238</v>
      </c>
    </row>
    <row r="2496" spans="1:20" ht="9" customHeight="1" x14ac:dyDescent="0.2">
      <c r="A2496" s="115"/>
      <c r="B2496" s="115"/>
      <c r="C2496" s="115"/>
      <c r="D2496" s="441"/>
      <c r="E2496" s="666" t="s">
        <v>444</v>
      </c>
      <c r="F2496" s="347">
        <v>374</v>
      </c>
      <c r="G2496" s="167">
        <v>45</v>
      </c>
      <c r="H2496" s="167">
        <v>8</v>
      </c>
      <c r="I2496" s="167">
        <v>12</v>
      </c>
      <c r="J2496" s="167">
        <v>18</v>
      </c>
      <c r="K2496" s="167">
        <v>35</v>
      </c>
      <c r="L2496" s="167">
        <v>16</v>
      </c>
      <c r="M2496" s="167">
        <v>17</v>
      </c>
      <c r="N2496" s="167">
        <v>15</v>
      </c>
      <c r="O2496" s="167">
        <v>19</v>
      </c>
      <c r="P2496" s="167">
        <v>15</v>
      </c>
      <c r="Q2496" s="167">
        <v>18</v>
      </c>
      <c r="R2496" s="167">
        <v>22</v>
      </c>
      <c r="S2496" s="167">
        <v>134</v>
      </c>
    </row>
    <row r="2497" spans="1:20" s="204" customFormat="1" ht="14.25" customHeight="1" x14ac:dyDescent="0.2">
      <c r="A2497" s="115"/>
      <c r="B2497" s="115"/>
      <c r="C2497" s="115"/>
      <c r="D2497" s="441"/>
      <c r="E2497" s="424" t="s">
        <v>445</v>
      </c>
      <c r="F2497" s="346">
        <v>1065</v>
      </c>
      <c r="G2497" s="308">
        <v>143</v>
      </c>
      <c r="H2497" s="308">
        <v>18</v>
      </c>
      <c r="I2497" s="308">
        <v>26</v>
      </c>
      <c r="J2497" s="308">
        <v>45</v>
      </c>
      <c r="K2497" s="308">
        <v>97</v>
      </c>
      <c r="L2497" s="308">
        <v>39</v>
      </c>
      <c r="M2497" s="308">
        <v>55</v>
      </c>
      <c r="N2497" s="308">
        <v>43</v>
      </c>
      <c r="O2497" s="308">
        <v>53</v>
      </c>
      <c r="P2497" s="308">
        <v>53</v>
      </c>
      <c r="Q2497" s="308">
        <v>39</v>
      </c>
      <c r="R2497" s="308">
        <v>82</v>
      </c>
      <c r="S2497" s="308">
        <v>372</v>
      </c>
      <c r="T2497" s="308"/>
    </row>
    <row r="2498" spans="1:20" ht="9" customHeight="1" x14ac:dyDescent="0.2">
      <c r="A2498" s="115"/>
      <c r="B2498" s="115"/>
      <c r="C2498" s="115"/>
      <c r="D2498" s="441" t="s">
        <v>377</v>
      </c>
      <c r="E2498" s="666" t="s">
        <v>443</v>
      </c>
      <c r="F2498" s="347">
        <v>79</v>
      </c>
      <c r="G2498" s="167">
        <v>4</v>
      </c>
      <c r="H2498" s="167">
        <v>3</v>
      </c>
      <c r="I2498" s="167">
        <v>3</v>
      </c>
      <c r="J2498" s="167">
        <v>7</v>
      </c>
      <c r="K2498" s="167">
        <v>4</v>
      </c>
      <c r="L2498" s="167">
        <v>10</v>
      </c>
      <c r="M2498" s="167">
        <v>9</v>
      </c>
      <c r="N2498" s="167">
        <v>3</v>
      </c>
      <c r="O2498" s="167">
        <v>5</v>
      </c>
      <c r="P2498" s="167">
        <v>6</v>
      </c>
      <c r="Q2498" s="167">
        <v>6</v>
      </c>
      <c r="R2498" s="167">
        <v>11</v>
      </c>
      <c r="S2498" s="167">
        <v>8</v>
      </c>
    </row>
    <row r="2499" spans="1:20" ht="9" customHeight="1" x14ac:dyDescent="0.2">
      <c r="A2499" s="115"/>
      <c r="B2499" s="115"/>
      <c r="C2499" s="115"/>
      <c r="D2499" s="441"/>
      <c r="E2499" s="666" t="s">
        <v>444</v>
      </c>
      <c r="F2499" s="347">
        <v>54</v>
      </c>
      <c r="G2499" s="167">
        <v>2</v>
      </c>
      <c r="H2499" s="167">
        <v>0</v>
      </c>
      <c r="I2499" s="167">
        <v>0</v>
      </c>
      <c r="J2499" s="167">
        <v>2</v>
      </c>
      <c r="K2499" s="167">
        <v>6</v>
      </c>
      <c r="L2499" s="167">
        <v>5</v>
      </c>
      <c r="M2499" s="167">
        <v>7</v>
      </c>
      <c r="N2499" s="167">
        <v>6</v>
      </c>
      <c r="O2499" s="167">
        <v>7</v>
      </c>
      <c r="P2499" s="167">
        <v>5</v>
      </c>
      <c r="Q2499" s="167">
        <v>3</v>
      </c>
      <c r="R2499" s="167">
        <v>8</v>
      </c>
      <c r="S2499" s="167">
        <v>3</v>
      </c>
    </row>
    <row r="2500" spans="1:20" s="204" customFormat="1" ht="14.25" customHeight="1" x14ac:dyDescent="0.2">
      <c r="A2500" s="115"/>
      <c r="B2500" s="115"/>
      <c r="C2500" s="115"/>
      <c r="D2500" s="441"/>
      <c r="E2500" s="424" t="s">
        <v>445</v>
      </c>
      <c r="F2500" s="346">
        <v>133</v>
      </c>
      <c r="G2500" s="308">
        <v>6</v>
      </c>
      <c r="H2500" s="308">
        <v>3</v>
      </c>
      <c r="I2500" s="308">
        <v>3</v>
      </c>
      <c r="J2500" s="308">
        <v>9</v>
      </c>
      <c r="K2500" s="308">
        <v>10</v>
      </c>
      <c r="L2500" s="308">
        <v>15</v>
      </c>
      <c r="M2500" s="308">
        <v>16</v>
      </c>
      <c r="N2500" s="308">
        <v>9</v>
      </c>
      <c r="O2500" s="308">
        <v>12</v>
      </c>
      <c r="P2500" s="308">
        <v>11</v>
      </c>
      <c r="Q2500" s="308">
        <v>9</v>
      </c>
      <c r="R2500" s="308">
        <v>19</v>
      </c>
      <c r="S2500" s="308">
        <v>11</v>
      </c>
      <c r="T2500" s="308"/>
    </row>
    <row r="2501" spans="1:20" ht="18" customHeight="1" x14ac:dyDescent="0.2">
      <c r="A2501" s="115"/>
      <c r="B2501" s="115"/>
      <c r="C2501" s="115"/>
      <c r="D2501" s="442" t="s">
        <v>1195</v>
      </c>
      <c r="E2501" s="409" t="s">
        <v>443</v>
      </c>
      <c r="F2501" s="348">
        <v>1</v>
      </c>
      <c r="G2501" s="307">
        <v>0</v>
      </c>
      <c r="H2501" s="307">
        <v>0</v>
      </c>
      <c r="I2501" s="307">
        <v>0</v>
      </c>
      <c r="J2501" s="307">
        <v>0</v>
      </c>
      <c r="K2501" s="307">
        <v>0</v>
      </c>
      <c r="L2501" s="307">
        <v>0</v>
      </c>
      <c r="M2501" s="307">
        <v>0</v>
      </c>
      <c r="N2501" s="307">
        <v>0</v>
      </c>
      <c r="O2501" s="307">
        <v>0</v>
      </c>
      <c r="P2501" s="307">
        <v>0</v>
      </c>
      <c r="Q2501" s="307">
        <v>0</v>
      </c>
      <c r="R2501" s="307">
        <v>0</v>
      </c>
      <c r="S2501" s="307">
        <v>1</v>
      </c>
    </row>
    <row r="2502" spans="1:20" s="204" customFormat="1" ht="14.25" customHeight="1" x14ac:dyDescent="0.2">
      <c r="A2502" s="115"/>
      <c r="B2502" s="115"/>
      <c r="C2502" s="115"/>
      <c r="D2502" s="441"/>
      <c r="E2502" s="424" t="s">
        <v>445</v>
      </c>
      <c r="F2502" s="346">
        <v>1</v>
      </c>
      <c r="G2502" s="308">
        <v>0</v>
      </c>
      <c r="H2502" s="308">
        <v>0</v>
      </c>
      <c r="I2502" s="308">
        <v>0</v>
      </c>
      <c r="J2502" s="308">
        <v>0</v>
      </c>
      <c r="K2502" s="308">
        <v>0</v>
      </c>
      <c r="L2502" s="308">
        <v>0</v>
      </c>
      <c r="M2502" s="308">
        <v>0</v>
      </c>
      <c r="N2502" s="308">
        <v>0</v>
      </c>
      <c r="O2502" s="308">
        <v>0</v>
      </c>
      <c r="P2502" s="308">
        <v>0</v>
      </c>
      <c r="Q2502" s="308">
        <v>0</v>
      </c>
      <c r="R2502" s="308">
        <v>0</v>
      </c>
      <c r="S2502" s="308">
        <v>1</v>
      </c>
      <c r="T2502" s="308"/>
    </row>
    <row r="2503" spans="1:20" ht="9" customHeight="1" x14ac:dyDescent="0.2">
      <c r="A2503" s="115"/>
      <c r="B2503" s="115"/>
      <c r="C2503" s="115"/>
      <c r="D2503" s="440" t="s">
        <v>265</v>
      </c>
      <c r="E2503" s="666" t="s">
        <v>443</v>
      </c>
      <c r="F2503" s="347">
        <v>771</v>
      </c>
      <c r="G2503" s="167">
        <v>102</v>
      </c>
      <c r="H2503" s="167">
        <v>13</v>
      </c>
      <c r="I2503" s="167">
        <v>17</v>
      </c>
      <c r="J2503" s="167">
        <v>34</v>
      </c>
      <c r="K2503" s="167">
        <v>66</v>
      </c>
      <c r="L2503" s="167">
        <v>33</v>
      </c>
      <c r="M2503" s="167">
        <v>47</v>
      </c>
      <c r="N2503" s="167">
        <v>31</v>
      </c>
      <c r="O2503" s="167">
        <v>39</v>
      </c>
      <c r="P2503" s="167">
        <v>44</v>
      </c>
      <c r="Q2503" s="167">
        <v>27</v>
      </c>
      <c r="R2503" s="167">
        <v>71</v>
      </c>
      <c r="S2503" s="167">
        <v>247</v>
      </c>
    </row>
    <row r="2504" spans="1:20" ht="9" customHeight="1" x14ac:dyDescent="0.2">
      <c r="A2504" s="115"/>
      <c r="B2504" s="115"/>
      <c r="C2504" s="115"/>
      <c r="D2504" s="441"/>
      <c r="E2504" s="666" t="s">
        <v>444</v>
      </c>
      <c r="F2504" s="347">
        <v>428</v>
      </c>
      <c r="G2504" s="167">
        <v>47</v>
      </c>
      <c r="H2504" s="167">
        <v>8</v>
      </c>
      <c r="I2504" s="167">
        <v>12</v>
      </c>
      <c r="J2504" s="167">
        <v>20</v>
      </c>
      <c r="K2504" s="167">
        <v>41</v>
      </c>
      <c r="L2504" s="167">
        <v>21</v>
      </c>
      <c r="M2504" s="167">
        <v>24</v>
      </c>
      <c r="N2504" s="167">
        <v>21</v>
      </c>
      <c r="O2504" s="167">
        <v>26</v>
      </c>
      <c r="P2504" s="167">
        <v>20</v>
      </c>
      <c r="Q2504" s="167">
        <v>21</v>
      </c>
      <c r="R2504" s="167">
        <v>30</v>
      </c>
      <c r="S2504" s="167">
        <v>137</v>
      </c>
    </row>
    <row r="2505" spans="1:20" s="204" customFormat="1" ht="14.25" customHeight="1" x14ac:dyDescent="0.2">
      <c r="A2505" s="115"/>
      <c r="B2505" s="115"/>
      <c r="C2505" s="115"/>
      <c r="D2505" s="441"/>
      <c r="E2505" s="424" t="s">
        <v>445</v>
      </c>
      <c r="F2505" s="346">
        <v>1199</v>
      </c>
      <c r="G2505" s="308">
        <v>149</v>
      </c>
      <c r="H2505" s="308">
        <v>21</v>
      </c>
      <c r="I2505" s="308">
        <v>29</v>
      </c>
      <c r="J2505" s="308">
        <v>54</v>
      </c>
      <c r="K2505" s="308">
        <v>107</v>
      </c>
      <c r="L2505" s="308">
        <v>54</v>
      </c>
      <c r="M2505" s="308">
        <v>71</v>
      </c>
      <c r="N2505" s="308">
        <v>52</v>
      </c>
      <c r="O2505" s="308">
        <v>65</v>
      </c>
      <c r="P2505" s="308">
        <v>64</v>
      </c>
      <c r="Q2505" s="308">
        <v>48</v>
      </c>
      <c r="R2505" s="308">
        <v>101</v>
      </c>
      <c r="S2505" s="308">
        <v>384</v>
      </c>
      <c r="T2505" s="308"/>
    </row>
    <row r="2506" spans="1:20" ht="27" customHeight="1" x14ac:dyDescent="0.2">
      <c r="A2506" s="115"/>
      <c r="B2506" s="115"/>
      <c r="C2506" s="843" t="s">
        <v>1167</v>
      </c>
      <c r="D2506" s="843"/>
      <c r="E2506" s="424"/>
      <c r="F2506" s="346"/>
    </row>
    <row r="2507" spans="1:20" ht="9" customHeight="1" x14ac:dyDescent="0.2">
      <c r="A2507" s="115"/>
      <c r="B2507" s="115"/>
      <c r="C2507" s="115"/>
      <c r="D2507" s="441" t="s">
        <v>386</v>
      </c>
      <c r="E2507" s="666" t="s">
        <v>443</v>
      </c>
      <c r="F2507" s="347">
        <v>10</v>
      </c>
      <c r="G2507" s="167">
        <v>0</v>
      </c>
      <c r="H2507" s="167">
        <v>0</v>
      </c>
      <c r="I2507" s="167">
        <v>0</v>
      </c>
      <c r="J2507" s="167">
        <v>0</v>
      </c>
      <c r="K2507" s="167">
        <v>1</v>
      </c>
      <c r="L2507" s="167">
        <v>2</v>
      </c>
      <c r="M2507" s="167">
        <v>1</v>
      </c>
      <c r="N2507" s="167">
        <v>2</v>
      </c>
      <c r="O2507" s="167">
        <v>4</v>
      </c>
      <c r="P2507" s="167">
        <v>0</v>
      </c>
      <c r="Q2507" s="167">
        <v>0</v>
      </c>
      <c r="R2507" s="167">
        <v>0</v>
      </c>
      <c r="S2507" s="167">
        <v>0</v>
      </c>
    </row>
    <row r="2508" spans="1:20" ht="9" customHeight="1" x14ac:dyDescent="0.2">
      <c r="A2508" s="115"/>
      <c r="B2508" s="115"/>
      <c r="C2508" s="115"/>
      <c r="D2508" s="441"/>
      <c r="E2508" s="666" t="s">
        <v>444</v>
      </c>
      <c r="F2508" s="347">
        <v>28</v>
      </c>
      <c r="G2508" s="167">
        <v>0</v>
      </c>
      <c r="H2508" s="167">
        <v>0</v>
      </c>
      <c r="I2508" s="167">
        <v>0</v>
      </c>
      <c r="J2508" s="167">
        <v>0</v>
      </c>
      <c r="K2508" s="167">
        <v>2</v>
      </c>
      <c r="L2508" s="167">
        <v>4</v>
      </c>
      <c r="M2508" s="167">
        <v>7</v>
      </c>
      <c r="N2508" s="167">
        <v>5</v>
      </c>
      <c r="O2508" s="167">
        <v>6</v>
      </c>
      <c r="P2508" s="167">
        <v>2</v>
      </c>
      <c r="Q2508" s="167">
        <v>1</v>
      </c>
      <c r="R2508" s="167">
        <v>1</v>
      </c>
      <c r="S2508" s="167">
        <v>0</v>
      </c>
    </row>
    <row r="2509" spans="1:20" s="204" customFormat="1" ht="14.25" customHeight="1" x14ac:dyDescent="0.2">
      <c r="A2509" s="115"/>
      <c r="B2509" s="115"/>
      <c r="C2509" s="115"/>
      <c r="D2509" s="441"/>
      <c r="E2509" s="424" t="s">
        <v>445</v>
      </c>
      <c r="F2509" s="346">
        <v>38</v>
      </c>
      <c r="G2509" s="308">
        <v>0</v>
      </c>
      <c r="H2509" s="308">
        <v>0</v>
      </c>
      <c r="I2509" s="308">
        <v>0</v>
      </c>
      <c r="J2509" s="308">
        <v>0</v>
      </c>
      <c r="K2509" s="308">
        <v>3</v>
      </c>
      <c r="L2509" s="308">
        <v>6</v>
      </c>
      <c r="M2509" s="308">
        <v>8</v>
      </c>
      <c r="N2509" s="308">
        <v>7</v>
      </c>
      <c r="O2509" s="308">
        <v>10</v>
      </c>
      <c r="P2509" s="308">
        <v>2</v>
      </c>
      <c r="Q2509" s="308">
        <v>1</v>
      </c>
      <c r="R2509" s="308">
        <v>1</v>
      </c>
      <c r="S2509" s="308">
        <v>0</v>
      </c>
      <c r="T2509" s="308"/>
    </row>
    <row r="2510" spans="1:20" ht="9" customHeight="1" x14ac:dyDescent="0.2">
      <c r="A2510" s="115"/>
      <c r="B2510" s="115"/>
      <c r="C2510" s="115"/>
      <c r="D2510" s="440" t="s">
        <v>265</v>
      </c>
      <c r="E2510" s="666" t="s">
        <v>443</v>
      </c>
      <c r="F2510" s="347">
        <v>10</v>
      </c>
      <c r="G2510" s="167">
        <v>0</v>
      </c>
      <c r="H2510" s="167">
        <v>0</v>
      </c>
      <c r="I2510" s="167">
        <v>0</v>
      </c>
      <c r="J2510" s="167">
        <v>0</v>
      </c>
      <c r="K2510" s="167">
        <v>1</v>
      </c>
      <c r="L2510" s="167">
        <v>2</v>
      </c>
      <c r="M2510" s="167">
        <v>1</v>
      </c>
      <c r="N2510" s="167">
        <v>2</v>
      </c>
      <c r="O2510" s="167">
        <v>4</v>
      </c>
      <c r="P2510" s="167">
        <v>0</v>
      </c>
      <c r="Q2510" s="167">
        <v>0</v>
      </c>
      <c r="R2510" s="167">
        <v>0</v>
      </c>
      <c r="S2510" s="167">
        <v>0</v>
      </c>
    </row>
    <row r="2511" spans="1:20" ht="9" customHeight="1" x14ac:dyDescent="0.2">
      <c r="A2511" s="115"/>
      <c r="B2511" s="115"/>
      <c r="C2511" s="115"/>
      <c r="D2511" s="441"/>
      <c r="E2511" s="666" t="s">
        <v>444</v>
      </c>
      <c r="F2511" s="347">
        <v>28</v>
      </c>
      <c r="G2511" s="167">
        <v>0</v>
      </c>
      <c r="H2511" s="167">
        <v>0</v>
      </c>
      <c r="I2511" s="167">
        <v>0</v>
      </c>
      <c r="J2511" s="167">
        <v>0</v>
      </c>
      <c r="K2511" s="167">
        <v>2</v>
      </c>
      <c r="L2511" s="167">
        <v>4</v>
      </c>
      <c r="M2511" s="167">
        <v>7</v>
      </c>
      <c r="N2511" s="167">
        <v>5</v>
      </c>
      <c r="O2511" s="167">
        <v>6</v>
      </c>
      <c r="P2511" s="167">
        <v>2</v>
      </c>
      <c r="Q2511" s="167">
        <v>1</v>
      </c>
      <c r="R2511" s="167">
        <v>1</v>
      </c>
      <c r="S2511" s="167">
        <v>0</v>
      </c>
    </row>
    <row r="2512" spans="1:20" s="204" customFormat="1" ht="14.25" customHeight="1" x14ac:dyDescent="0.2">
      <c r="A2512" s="115"/>
      <c r="B2512" s="115"/>
      <c r="C2512" s="115"/>
      <c r="D2512" s="441"/>
      <c r="E2512" s="424" t="s">
        <v>445</v>
      </c>
      <c r="F2512" s="346">
        <v>38</v>
      </c>
      <c r="G2512" s="308">
        <v>0</v>
      </c>
      <c r="H2512" s="308">
        <v>0</v>
      </c>
      <c r="I2512" s="308">
        <v>0</v>
      </c>
      <c r="J2512" s="308">
        <v>0</v>
      </c>
      <c r="K2512" s="308">
        <v>3</v>
      </c>
      <c r="L2512" s="308">
        <v>6</v>
      </c>
      <c r="M2512" s="308">
        <v>8</v>
      </c>
      <c r="N2512" s="308">
        <v>7</v>
      </c>
      <c r="O2512" s="308">
        <v>10</v>
      </c>
      <c r="P2512" s="308">
        <v>2</v>
      </c>
      <c r="Q2512" s="308">
        <v>1</v>
      </c>
      <c r="R2512" s="308">
        <v>1</v>
      </c>
      <c r="S2512" s="308">
        <v>0</v>
      </c>
      <c r="T2512" s="308"/>
    </row>
    <row r="2513" spans="1:20" ht="36" customHeight="1" x14ac:dyDescent="0.2">
      <c r="A2513" s="115"/>
      <c r="B2513" s="115"/>
      <c r="C2513" s="843" t="s">
        <v>2458</v>
      </c>
      <c r="D2513" s="843"/>
      <c r="E2513" s="424"/>
      <c r="F2513" s="346"/>
    </row>
    <row r="2514" spans="1:20" ht="9" customHeight="1" x14ac:dyDescent="0.2">
      <c r="A2514" s="115"/>
      <c r="B2514" s="115"/>
      <c r="C2514" s="115"/>
      <c r="D2514" s="441" t="s">
        <v>1181</v>
      </c>
      <c r="E2514" s="666" t="s">
        <v>443</v>
      </c>
      <c r="F2514" s="347">
        <v>18</v>
      </c>
      <c r="G2514" s="167">
        <v>0</v>
      </c>
      <c r="H2514" s="167">
        <v>2</v>
      </c>
      <c r="I2514" s="167">
        <v>0</v>
      </c>
      <c r="J2514" s="167">
        <v>0</v>
      </c>
      <c r="K2514" s="167">
        <v>3</v>
      </c>
      <c r="L2514" s="167">
        <v>6</v>
      </c>
      <c r="M2514" s="167">
        <v>3</v>
      </c>
      <c r="N2514" s="167">
        <v>1</v>
      </c>
      <c r="O2514" s="167">
        <v>3</v>
      </c>
      <c r="P2514" s="167">
        <v>0</v>
      </c>
      <c r="Q2514" s="167">
        <v>0</v>
      </c>
      <c r="R2514" s="167">
        <v>0</v>
      </c>
      <c r="S2514" s="167">
        <v>0</v>
      </c>
    </row>
    <row r="2515" spans="1:20" ht="9" customHeight="1" x14ac:dyDescent="0.2">
      <c r="A2515" s="115"/>
      <c r="B2515" s="115"/>
      <c r="C2515" s="115"/>
      <c r="D2515" s="441"/>
      <c r="E2515" s="666" t="s">
        <v>444</v>
      </c>
      <c r="F2515" s="347">
        <v>23</v>
      </c>
      <c r="G2515" s="167">
        <v>0</v>
      </c>
      <c r="H2515" s="167">
        <v>1</v>
      </c>
      <c r="I2515" s="167">
        <v>0</v>
      </c>
      <c r="J2515" s="167">
        <v>0</v>
      </c>
      <c r="K2515" s="167">
        <v>11</v>
      </c>
      <c r="L2515" s="167">
        <v>2</v>
      </c>
      <c r="M2515" s="167">
        <v>4</v>
      </c>
      <c r="N2515" s="167">
        <v>3</v>
      </c>
      <c r="O2515" s="167">
        <v>2</v>
      </c>
      <c r="P2515" s="167">
        <v>0</v>
      </c>
      <c r="Q2515" s="167">
        <v>0</v>
      </c>
      <c r="R2515" s="167">
        <v>0</v>
      </c>
      <c r="S2515" s="167">
        <v>0</v>
      </c>
    </row>
    <row r="2516" spans="1:20" s="204" customFormat="1" ht="14.25" customHeight="1" x14ac:dyDescent="0.2">
      <c r="A2516" s="115"/>
      <c r="B2516" s="115"/>
      <c r="C2516" s="115"/>
      <c r="D2516" s="441"/>
      <c r="E2516" s="424" t="s">
        <v>445</v>
      </c>
      <c r="F2516" s="346">
        <v>41</v>
      </c>
      <c r="G2516" s="308">
        <v>0</v>
      </c>
      <c r="H2516" s="308">
        <v>3</v>
      </c>
      <c r="I2516" s="308">
        <v>0</v>
      </c>
      <c r="J2516" s="308">
        <v>0</v>
      </c>
      <c r="K2516" s="308">
        <v>14</v>
      </c>
      <c r="L2516" s="308">
        <v>8</v>
      </c>
      <c r="M2516" s="308">
        <v>7</v>
      </c>
      <c r="N2516" s="308">
        <v>4</v>
      </c>
      <c r="O2516" s="308">
        <v>5</v>
      </c>
      <c r="P2516" s="308">
        <v>0</v>
      </c>
      <c r="Q2516" s="308">
        <v>0</v>
      </c>
      <c r="R2516" s="308">
        <v>0</v>
      </c>
      <c r="S2516" s="308">
        <v>0</v>
      </c>
      <c r="T2516" s="308"/>
    </row>
    <row r="2517" spans="1:20" ht="9" customHeight="1" x14ac:dyDescent="0.2">
      <c r="A2517" s="115"/>
      <c r="B2517" s="115"/>
      <c r="C2517" s="115"/>
      <c r="D2517" s="441" t="s">
        <v>1183</v>
      </c>
      <c r="E2517" s="666" t="s">
        <v>443</v>
      </c>
      <c r="F2517" s="347">
        <v>8</v>
      </c>
      <c r="G2517" s="167">
        <v>1</v>
      </c>
      <c r="H2517" s="167">
        <v>1</v>
      </c>
      <c r="I2517" s="167">
        <v>5</v>
      </c>
      <c r="J2517" s="167">
        <v>1</v>
      </c>
      <c r="K2517" s="167">
        <v>0</v>
      </c>
      <c r="L2517" s="167">
        <v>0</v>
      </c>
      <c r="M2517" s="167">
        <v>0</v>
      </c>
      <c r="N2517" s="167">
        <v>0</v>
      </c>
      <c r="O2517" s="167">
        <v>0</v>
      </c>
      <c r="P2517" s="167">
        <v>0</v>
      </c>
      <c r="Q2517" s="167">
        <v>0</v>
      </c>
      <c r="R2517" s="167">
        <v>0</v>
      </c>
      <c r="S2517" s="167">
        <v>0</v>
      </c>
    </row>
    <row r="2518" spans="1:20" ht="9" customHeight="1" x14ac:dyDescent="0.2">
      <c r="A2518" s="115"/>
      <c r="B2518" s="115"/>
      <c r="C2518" s="115"/>
      <c r="D2518" s="441"/>
      <c r="E2518" s="666" t="s">
        <v>444</v>
      </c>
      <c r="F2518" s="347">
        <v>8</v>
      </c>
      <c r="G2518" s="167">
        <v>0</v>
      </c>
      <c r="H2518" s="167">
        <v>0</v>
      </c>
      <c r="I2518" s="167">
        <v>3</v>
      </c>
      <c r="J2518" s="167">
        <v>5</v>
      </c>
      <c r="K2518" s="167">
        <v>0</v>
      </c>
      <c r="L2518" s="167">
        <v>0</v>
      </c>
      <c r="M2518" s="167">
        <v>0</v>
      </c>
      <c r="N2518" s="167">
        <v>0</v>
      </c>
      <c r="O2518" s="167">
        <v>0</v>
      </c>
      <c r="P2518" s="167">
        <v>0</v>
      </c>
      <c r="Q2518" s="167">
        <v>0</v>
      </c>
      <c r="R2518" s="167">
        <v>0</v>
      </c>
      <c r="S2518" s="167">
        <v>0</v>
      </c>
    </row>
    <row r="2519" spans="1:20" s="204" customFormat="1" ht="14.25" customHeight="1" x14ac:dyDescent="0.2">
      <c r="A2519" s="115"/>
      <c r="B2519" s="115"/>
      <c r="C2519" s="115"/>
      <c r="D2519" s="441"/>
      <c r="E2519" s="424" t="s">
        <v>445</v>
      </c>
      <c r="F2519" s="346">
        <v>16</v>
      </c>
      <c r="G2519" s="308">
        <v>1</v>
      </c>
      <c r="H2519" s="308">
        <v>1</v>
      </c>
      <c r="I2519" s="308">
        <v>8</v>
      </c>
      <c r="J2519" s="308">
        <v>6</v>
      </c>
      <c r="K2519" s="308">
        <v>0</v>
      </c>
      <c r="L2519" s="308">
        <v>0</v>
      </c>
      <c r="M2519" s="308">
        <v>0</v>
      </c>
      <c r="N2519" s="308">
        <v>0</v>
      </c>
      <c r="O2519" s="308">
        <v>0</v>
      </c>
      <c r="P2519" s="308">
        <v>0</v>
      </c>
      <c r="Q2519" s="308">
        <v>0</v>
      </c>
      <c r="R2519" s="308">
        <v>0</v>
      </c>
      <c r="S2519" s="308">
        <v>0</v>
      </c>
      <c r="T2519" s="308"/>
    </row>
    <row r="2520" spans="1:20" ht="9" customHeight="1" x14ac:dyDescent="0.2">
      <c r="A2520" s="115"/>
      <c r="B2520" s="115"/>
      <c r="C2520" s="115"/>
      <c r="D2520" s="441" t="s">
        <v>1168</v>
      </c>
      <c r="E2520" s="666" t="s">
        <v>443</v>
      </c>
      <c r="F2520" s="347">
        <v>1</v>
      </c>
      <c r="G2520" s="167">
        <v>0</v>
      </c>
      <c r="H2520" s="167">
        <v>0</v>
      </c>
      <c r="I2520" s="167">
        <v>0</v>
      </c>
      <c r="J2520" s="167">
        <v>0</v>
      </c>
      <c r="K2520" s="167">
        <v>0</v>
      </c>
      <c r="L2520" s="167">
        <v>0</v>
      </c>
      <c r="M2520" s="167">
        <v>0</v>
      </c>
      <c r="N2520" s="167">
        <v>0</v>
      </c>
      <c r="O2520" s="167">
        <v>0</v>
      </c>
      <c r="P2520" s="167">
        <v>1</v>
      </c>
      <c r="Q2520" s="167">
        <v>0</v>
      </c>
      <c r="R2520" s="167">
        <v>0</v>
      </c>
      <c r="S2520" s="167">
        <v>0</v>
      </c>
    </row>
    <row r="2521" spans="1:20" s="204" customFormat="1" ht="14.25" customHeight="1" x14ac:dyDescent="0.2">
      <c r="A2521" s="115"/>
      <c r="B2521" s="115"/>
      <c r="C2521" s="115"/>
      <c r="D2521" s="441"/>
      <c r="E2521" s="424" t="s">
        <v>445</v>
      </c>
      <c r="F2521" s="346">
        <v>1</v>
      </c>
      <c r="G2521" s="308">
        <v>0</v>
      </c>
      <c r="H2521" s="308">
        <v>0</v>
      </c>
      <c r="I2521" s="308">
        <v>0</v>
      </c>
      <c r="J2521" s="308">
        <v>0</v>
      </c>
      <c r="K2521" s="308">
        <v>0</v>
      </c>
      <c r="L2521" s="308">
        <v>0</v>
      </c>
      <c r="M2521" s="308">
        <v>0</v>
      </c>
      <c r="N2521" s="308">
        <v>0</v>
      </c>
      <c r="O2521" s="308">
        <v>0</v>
      </c>
      <c r="P2521" s="308">
        <v>1</v>
      </c>
      <c r="Q2521" s="308">
        <v>0</v>
      </c>
      <c r="R2521" s="308">
        <v>0</v>
      </c>
      <c r="S2521" s="308">
        <v>0</v>
      </c>
      <c r="T2521" s="308"/>
    </row>
    <row r="2522" spans="1:20" ht="9" customHeight="1" x14ac:dyDescent="0.2">
      <c r="A2522" s="115"/>
      <c r="B2522" s="115"/>
      <c r="C2522" s="115"/>
      <c r="D2522" s="440" t="s">
        <v>265</v>
      </c>
      <c r="E2522" s="666" t="s">
        <v>443</v>
      </c>
      <c r="F2522" s="347">
        <v>27</v>
      </c>
      <c r="G2522" s="167">
        <v>1</v>
      </c>
      <c r="H2522" s="167">
        <v>3</v>
      </c>
      <c r="I2522" s="167">
        <v>5</v>
      </c>
      <c r="J2522" s="167">
        <v>1</v>
      </c>
      <c r="K2522" s="167">
        <v>3</v>
      </c>
      <c r="L2522" s="167">
        <v>6</v>
      </c>
      <c r="M2522" s="167">
        <v>3</v>
      </c>
      <c r="N2522" s="167">
        <v>1</v>
      </c>
      <c r="O2522" s="167">
        <v>3</v>
      </c>
      <c r="P2522" s="167">
        <v>1</v>
      </c>
      <c r="Q2522" s="167">
        <v>0</v>
      </c>
      <c r="R2522" s="167">
        <v>0</v>
      </c>
      <c r="S2522" s="167">
        <v>0</v>
      </c>
    </row>
    <row r="2523" spans="1:20" ht="9" customHeight="1" x14ac:dyDescent="0.2">
      <c r="A2523" s="115"/>
      <c r="B2523" s="115"/>
      <c r="C2523" s="115"/>
      <c r="D2523" s="441"/>
      <c r="E2523" s="666" t="s">
        <v>444</v>
      </c>
      <c r="F2523" s="347">
        <v>31</v>
      </c>
      <c r="G2523" s="167">
        <v>0</v>
      </c>
      <c r="H2523" s="167">
        <v>1</v>
      </c>
      <c r="I2523" s="167">
        <v>3</v>
      </c>
      <c r="J2523" s="167">
        <v>5</v>
      </c>
      <c r="K2523" s="167">
        <v>11</v>
      </c>
      <c r="L2523" s="167">
        <v>2</v>
      </c>
      <c r="M2523" s="167">
        <v>4</v>
      </c>
      <c r="N2523" s="167">
        <v>3</v>
      </c>
      <c r="O2523" s="167">
        <v>2</v>
      </c>
      <c r="P2523" s="167">
        <v>0</v>
      </c>
      <c r="Q2523" s="167">
        <v>0</v>
      </c>
      <c r="R2523" s="167">
        <v>0</v>
      </c>
      <c r="S2523" s="167">
        <v>0</v>
      </c>
    </row>
    <row r="2524" spans="1:20" s="204" customFormat="1" ht="14.25" customHeight="1" x14ac:dyDescent="0.2">
      <c r="A2524" s="115"/>
      <c r="B2524" s="115"/>
      <c r="C2524" s="115"/>
      <c r="D2524" s="441"/>
      <c r="E2524" s="424" t="s">
        <v>445</v>
      </c>
      <c r="F2524" s="346">
        <v>58</v>
      </c>
      <c r="G2524" s="308">
        <v>1</v>
      </c>
      <c r="H2524" s="308">
        <v>4</v>
      </c>
      <c r="I2524" s="308">
        <v>8</v>
      </c>
      <c r="J2524" s="308">
        <v>6</v>
      </c>
      <c r="K2524" s="308">
        <v>14</v>
      </c>
      <c r="L2524" s="308">
        <v>8</v>
      </c>
      <c r="M2524" s="308">
        <v>7</v>
      </c>
      <c r="N2524" s="308">
        <v>4</v>
      </c>
      <c r="O2524" s="308">
        <v>5</v>
      </c>
      <c r="P2524" s="308">
        <v>1</v>
      </c>
      <c r="Q2524" s="308">
        <v>0</v>
      </c>
      <c r="R2524" s="308">
        <v>0</v>
      </c>
      <c r="S2524" s="308">
        <v>0</v>
      </c>
      <c r="T2524" s="308"/>
    </row>
    <row r="2525" spans="1:20" ht="27" customHeight="1" x14ac:dyDescent="0.2">
      <c r="A2525" s="115"/>
      <c r="B2525" s="115"/>
      <c r="C2525" s="843" t="s">
        <v>1169</v>
      </c>
      <c r="D2525" s="843"/>
      <c r="E2525" s="424"/>
      <c r="F2525" s="346"/>
    </row>
    <row r="2526" spans="1:20" ht="9" customHeight="1" x14ac:dyDescent="0.2">
      <c r="A2526" s="115"/>
      <c r="B2526" s="115"/>
      <c r="C2526" s="115"/>
      <c r="D2526" s="441" t="s">
        <v>392</v>
      </c>
      <c r="E2526" s="666" t="s">
        <v>443</v>
      </c>
      <c r="F2526" s="347">
        <v>7</v>
      </c>
      <c r="G2526" s="167">
        <v>0</v>
      </c>
      <c r="H2526" s="167">
        <v>0</v>
      </c>
      <c r="I2526" s="167">
        <v>0</v>
      </c>
      <c r="J2526" s="167">
        <v>0</v>
      </c>
      <c r="K2526" s="167">
        <v>0</v>
      </c>
      <c r="L2526" s="167">
        <v>0</v>
      </c>
      <c r="M2526" s="167">
        <v>1</v>
      </c>
      <c r="N2526" s="167">
        <v>1</v>
      </c>
      <c r="O2526" s="167">
        <v>1</v>
      </c>
      <c r="P2526" s="167">
        <v>0</v>
      </c>
      <c r="Q2526" s="167">
        <v>1</v>
      </c>
      <c r="R2526" s="167">
        <v>3</v>
      </c>
      <c r="S2526" s="167">
        <v>0</v>
      </c>
    </row>
    <row r="2527" spans="1:20" ht="9" customHeight="1" x14ac:dyDescent="0.2">
      <c r="A2527" s="115"/>
      <c r="B2527" s="115"/>
      <c r="C2527" s="115"/>
      <c r="D2527" s="441"/>
      <c r="E2527" s="666" t="s">
        <v>444</v>
      </c>
      <c r="F2527" s="347">
        <v>2</v>
      </c>
      <c r="G2527" s="167">
        <v>0</v>
      </c>
      <c r="H2527" s="167">
        <v>0</v>
      </c>
      <c r="I2527" s="167">
        <v>0</v>
      </c>
      <c r="J2527" s="167">
        <v>0</v>
      </c>
      <c r="K2527" s="167">
        <v>0</v>
      </c>
      <c r="L2527" s="167">
        <v>0</v>
      </c>
      <c r="M2527" s="167">
        <v>0</v>
      </c>
      <c r="N2527" s="167">
        <v>1</v>
      </c>
      <c r="O2527" s="167">
        <v>0</v>
      </c>
      <c r="P2527" s="167">
        <v>1</v>
      </c>
      <c r="Q2527" s="167">
        <v>0</v>
      </c>
      <c r="R2527" s="167">
        <v>0</v>
      </c>
      <c r="S2527" s="167">
        <v>0</v>
      </c>
    </row>
    <row r="2528" spans="1:20" s="204" customFormat="1" ht="14.25" customHeight="1" x14ac:dyDescent="0.2">
      <c r="A2528" s="115"/>
      <c r="B2528" s="115"/>
      <c r="C2528" s="115"/>
      <c r="D2528" s="441"/>
      <c r="E2528" s="424" t="s">
        <v>445</v>
      </c>
      <c r="F2528" s="346">
        <v>9</v>
      </c>
      <c r="G2528" s="308">
        <v>0</v>
      </c>
      <c r="H2528" s="308">
        <v>0</v>
      </c>
      <c r="I2528" s="308">
        <v>0</v>
      </c>
      <c r="J2528" s="308">
        <v>0</v>
      </c>
      <c r="K2528" s="308">
        <v>0</v>
      </c>
      <c r="L2528" s="308">
        <v>0</v>
      </c>
      <c r="M2528" s="308">
        <v>1</v>
      </c>
      <c r="N2528" s="308">
        <v>2</v>
      </c>
      <c r="O2528" s="308">
        <v>1</v>
      </c>
      <c r="P2528" s="308">
        <v>1</v>
      </c>
      <c r="Q2528" s="308">
        <v>1</v>
      </c>
      <c r="R2528" s="308">
        <v>3</v>
      </c>
      <c r="S2528" s="308">
        <v>0</v>
      </c>
      <c r="T2528" s="308"/>
    </row>
    <row r="2529" spans="1:20" ht="18" customHeight="1" x14ac:dyDescent="0.2">
      <c r="A2529" s="115"/>
      <c r="B2529" s="115"/>
      <c r="C2529" s="115"/>
      <c r="D2529" s="442" t="s">
        <v>1194</v>
      </c>
      <c r="E2529" s="409" t="s">
        <v>443</v>
      </c>
      <c r="F2529" s="348">
        <v>21</v>
      </c>
      <c r="G2529" s="307">
        <v>0</v>
      </c>
      <c r="H2529" s="307">
        <v>0</v>
      </c>
      <c r="I2529" s="307">
        <v>0</v>
      </c>
      <c r="J2529" s="307">
        <v>1</v>
      </c>
      <c r="K2529" s="307">
        <v>0</v>
      </c>
      <c r="L2529" s="307">
        <v>1</v>
      </c>
      <c r="M2529" s="307">
        <v>0</v>
      </c>
      <c r="N2529" s="307">
        <v>4</v>
      </c>
      <c r="O2529" s="307">
        <v>0</v>
      </c>
      <c r="P2529" s="307">
        <v>3</v>
      </c>
      <c r="Q2529" s="307">
        <v>2</v>
      </c>
      <c r="R2529" s="307">
        <v>10</v>
      </c>
      <c r="S2529" s="307">
        <v>0</v>
      </c>
    </row>
    <row r="2530" spans="1:20" ht="9" customHeight="1" x14ac:dyDescent="0.2">
      <c r="A2530" s="115"/>
      <c r="B2530" s="115"/>
      <c r="C2530" s="115"/>
      <c r="D2530" s="441"/>
      <c r="E2530" s="666" t="s">
        <v>444</v>
      </c>
      <c r="F2530" s="347">
        <v>27</v>
      </c>
      <c r="G2530" s="167">
        <v>0</v>
      </c>
      <c r="H2530" s="167">
        <v>0</v>
      </c>
      <c r="I2530" s="167">
        <v>0</v>
      </c>
      <c r="J2530" s="167">
        <v>0</v>
      </c>
      <c r="K2530" s="167">
        <v>0</v>
      </c>
      <c r="L2530" s="167">
        <v>1</v>
      </c>
      <c r="M2530" s="167">
        <v>1</v>
      </c>
      <c r="N2530" s="167">
        <v>6</v>
      </c>
      <c r="O2530" s="167">
        <v>2</v>
      </c>
      <c r="P2530" s="167">
        <v>9</v>
      </c>
      <c r="Q2530" s="167">
        <v>4</v>
      </c>
      <c r="R2530" s="167">
        <v>4</v>
      </c>
      <c r="S2530" s="167">
        <v>0</v>
      </c>
    </row>
    <row r="2531" spans="1:20" s="204" customFormat="1" ht="14.25" customHeight="1" x14ac:dyDescent="0.2">
      <c r="A2531" s="115"/>
      <c r="B2531" s="115"/>
      <c r="C2531" s="115"/>
      <c r="D2531" s="441"/>
      <c r="E2531" s="424" t="s">
        <v>445</v>
      </c>
      <c r="F2531" s="346">
        <v>48</v>
      </c>
      <c r="G2531" s="308">
        <v>0</v>
      </c>
      <c r="H2531" s="308">
        <v>0</v>
      </c>
      <c r="I2531" s="308">
        <v>0</v>
      </c>
      <c r="J2531" s="308">
        <v>1</v>
      </c>
      <c r="K2531" s="308">
        <v>0</v>
      </c>
      <c r="L2531" s="308">
        <v>2</v>
      </c>
      <c r="M2531" s="308">
        <v>1</v>
      </c>
      <c r="N2531" s="308">
        <v>10</v>
      </c>
      <c r="O2531" s="308">
        <v>2</v>
      </c>
      <c r="P2531" s="308">
        <v>12</v>
      </c>
      <c r="Q2531" s="308">
        <v>6</v>
      </c>
      <c r="R2531" s="308">
        <v>14</v>
      </c>
      <c r="S2531" s="308">
        <v>0</v>
      </c>
      <c r="T2531" s="308"/>
    </row>
    <row r="2532" spans="1:20" ht="9" customHeight="1" x14ac:dyDescent="0.2">
      <c r="A2532" s="115"/>
      <c r="B2532" s="115"/>
      <c r="C2532" s="115"/>
      <c r="D2532" s="441" t="s">
        <v>394</v>
      </c>
      <c r="E2532" s="666" t="s">
        <v>443</v>
      </c>
      <c r="F2532" s="347">
        <v>6</v>
      </c>
      <c r="G2532" s="167">
        <v>1</v>
      </c>
      <c r="H2532" s="167">
        <v>1</v>
      </c>
      <c r="I2532" s="167">
        <v>1</v>
      </c>
      <c r="J2532" s="167">
        <v>2</v>
      </c>
      <c r="K2532" s="167">
        <v>0</v>
      </c>
      <c r="L2532" s="167">
        <v>0</v>
      </c>
      <c r="M2532" s="167">
        <v>0</v>
      </c>
      <c r="N2532" s="167">
        <v>0</v>
      </c>
      <c r="O2532" s="167">
        <v>1</v>
      </c>
      <c r="P2532" s="167">
        <v>0</v>
      </c>
      <c r="Q2532" s="167">
        <v>0</v>
      </c>
      <c r="R2532" s="167">
        <v>0</v>
      </c>
      <c r="S2532" s="167">
        <v>0</v>
      </c>
    </row>
    <row r="2533" spans="1:20" ht="9" customHeight="1" x14ac:dyDescent="0.2">
      <c r="A2533" s="115"/>
      <c r="B2533" s="115"/>
      <c r="C2533" s="115"/>
      <c r="D2533" s="441"/>
      <c r="E2533" s="666" t="s">
        <v>444</v>
      </c>
      <c r="F2533" s="347">
        <v>7</v>
      </c>
      <c r="G2533" s="167">
        <v>2</v>
      </c>
      <c r="H2533" s="167">
        <v>1</v>
      </c>
      <c r="I2533" s="167">
        <v>3</v>
      </c>
      <c r="J2533" s="167">
        <v>0</v>
      </c>
      <c r="K2533" s="167">
        <v>0</v>
      </c>
      <c r="L2533" s="167">
        <v>0</v>
      </c>
      <c r="M2533" s="167">
        <v>1</v>
      </c>
      <c r="N2533" s="167">
        <v>0</v>
      </c>
      <c r="O2533" s="167">
        <v>0</v>
      </c>
      <c r="P2533" s="167">
        <v>0</v>
      </c>
      <c r="Q2533" s="167">
        <v>0</v>
      </c>
      <c r="R2533" s="167">
        <v>0</v>
      </c>
      <c r="S2533" s="167">
        <v>0</v>
      </c>
    </row>
    <row r="2534" spans="1:20" s="204" customFormat="1" ht="14.25" customHeight="1" x14ac:dyDescent="0.2">
      <c r="A2534" s="115"/>
      <c r="B2534" s="115"/>
      <c r="C2534" s="115"/>
      <c r="D2534" s="441"/>
      <c r="E2534" s="424" t="s">
        <v>445</v>
      </c>
      <c r="F2534" s="346">
        <v>13</v>
      </c>
      <c r="G2534" s="308">
        <v>3</v>
      </c>
      <c r="H2534" s="308">
        <v>2</v>
      </c>
      <c r="I2534" s="308">
        <v>4</v>
      </c>
      <c r="J2534" s="308">
        <v>2</v>
      </c>
      <c r="K2534" s="308">
        <v>0</v>
      </c>
      <c r="L2534" s="308">
        <v>0</v>
      </c>
      <c r="M2534" s="308">
        <v>1</v>
      </c>
      <c r="N2534" s="308">
        <v>0</v>
      </c>
      <c r="O2534" s="308">
        <v>1</v>
      </c>
      <c r="P2534" s="308">
        <v>0</v>
      </c>
      <c r="Q2534" s="308">
        <v>0</v>
      </c>
      <c r="R2534" s="308">
        <v>0</v>
      </c>
      <c r="S2534" s="308">
        <v>0</v>
      </c>
      <c r="T2534" s="308"/>
    </row>
    <row r="2535" spans="1:20" ht="18" customHeight="1" x14ac:dyDescent="0.2">
      <c r="A2535" s="115"/>
      <c r="B2535" s="115"/>
      <c r="C2535" s="115"/>
      <c r="D2535" s="442" t="s">
        <v>1186</v>
      </c>
      <c r="E2535" s="409" t="s">
        <v>443</v>
      </c>
      <c r="F2535" s="348">
        <v>8</v>
      </c>
      <c r="G2535" s="307">
        <v>0</v>
      </c>
      <c r="H2535" s="307">
        <v>1</v>
      </c>
      <c r="I2535" s="307">
        <v>3</v>
      </c>
      <c r="J2535" s="307">
        <v>3</v>
      </c>
      <c r="K2535" s="307">
        <v>1</v>
      </c>
      <c r="L2535" s="307">
        <v>0</v>
      </c>
      <c r="M2535" s="307">
        <v>0</v>
      </c>
      <c r="N2535" s="307">
        <v>0</v>
      </c>
      <c r="O2535" s="307">
        <v>0</v>
      </c>
      <c r="P2535" s="307">
        <v>0</v>
      </c>
      <c r="Q2535" s="307">
        <v>0</v>
      </c>
      <c r="R2535" s="307">
        <v>0</v>
      </c>
      <c r="S2535" s="307">
        <v>0</v>
      </c>
    </row>
    <row r="2536" spans="1:20" ht="9" customHeight="1" x14ac:dyDescent="0.2">
      <c r="A2536" s="115"/>
      <c r="B2536" s="115"/>
      <c r="C2536" s="115"/>
      <c r="D2536" s="441"/>
      <c r="E2536" s="666" t="s">
        <v>444</v>
      </c>
      <c r="F2536" s="347">
        <v>13</v>
      </c>
      <c r="G2536" s="167">
        <v>0</v>
      </c>
      <c r="H2536" s="167">
        <v>0</v>
      </c>
      <c r="I2536" s="167">
        <v>5</v>
      </c>
      <c r="J2536" s="167">
        <v>5</v>
      </c>
      <c r="K2536" s="167">
        <v>1</v>
      </c>
      <c r="L2536" s="167">
        <v>1</v>
      </c>
      <c r="M2536" s="167">
        <v>1</v>
      </c>
      <c r="N2536" s="167">
        <v>0</v>
      </c>
      <c r="O2536" s="167">
        <v>0</v>
      </c>
      <c r="P2536" s="167">
        <v>0</v>
      </c>
      <c r="Q2536" s="167">
        <v>0</v>
      </c>
      <c r="R2536" s="167">
        <v>0</v>
      </c>
      <c r="S2536" s="167">
        <v>0</v>
      </c>
    </row>
    <row r="2537" spans="1:20" s="204" customFormat="1" ht="14.25" customHeight="1" x14ac:dyDescent="0.2">
      <c r="A2537" s="115"/>
      <c r="B2537" s="115"/>
      <c r="C2537" s="115"/>
      <c r="D2537" s="441"/>
      <c r="E2537" s="424" t="s">
        <v>445</v>
      </c>
      <c r="F2537" s="346">
        <v>21</v>
      </c>
      <c r="G2537" s="308">
        <v>0</v>
      </c>
      <c r="H2537" s="308">
        <v>1</v>
      </c>
      <c r="I2537" s="308">
        <v>8</v>
      </c>
      <c r="J2537" s="308">
        <v>8</v>
      </c>
      <c r="K2537" s="308">
        <v>2</v>
      </c>
      <c r="L2537" s="308">
        <v>1</v>
      </c>
      <c r="M2537" s="308">
        <v>1</v>
      </c>
      <c r="N2537" s="308">
        <v>0</v>
      </c>
      <c r="O2537" s="308">
        <v>0</v>
      </c>
      <c r="P2537" s="308">
        <v>0</v>
      </c>
      <c r="Q2537" s="308">
        <v>0</v>
      </c>
      <c r="R2537" s="308">
        <v>0</v>
      </c>
      <c r="S2537" s="308">
        <v>0</v>
      </c>
      <c r="T2537" s="308"/>
    </row>
    <row r="2538" spans="1:20" ht="9" customHeight="1" x14ac:dyDescent="0.2">
      <c r="A2538" s="115"/>
      <c r="B2538" s="115"/>
      <c r="C2538" s="115"/>
      <c r="D2538" s="441" t="s">
        <v>1170</v>
      </c>
      <c r="E2538" s="666" t="s">
        <v>443</v>
      </c>
      <c r="F2538" s="347">
        <v>4</v>
      </c>
      <c r="G2538" s="167">
        <v>0</v>
      </c>
      <c r="H2538" s="167">
        <v>1</v>
      </c>
      <c r="I2538" s="167">
        <v>1</v>
      </c>
      <c r="J2538" s="167">
        <v>1</v>
      </c>
      <c r="K2538" s="167">
        <v>1</v>
      </c>
      <c r="L2538" s="167">
        <v>0</v>
      </c>
      <c r="M2538" s="167">
        <v>0</v>
      </c>
      <c r="N2538" s="167">
        <v>0</v>
      </c>
      <c r="O2538" s="167">
        <v>0</v>
      </c>
      <c r="P2538" s="167">
        <v>0</v>
      </c>
      <c r="Q2538" s="167">
        <v>0</v>
      </c>
      <c r="R2538" s="167">
        <v>0</v>
      </c>
      <c r="S2538" s="167">
        <v>0</v>
      </c>
    </row>
    <row r="2539" spans="1:20" ht="9" customHeight="1" x14ac:dyDescent="0.2">
      <c r="A2539" s="115"/>
      <c r="B2539" s="115"/>
      <c r="C2539" s="115"/>
      <c r="D2539" s="441"/>
      <c r="E2539" s="666" t="s">
        <v>444</v>
      </c>
      <c r="F2539" s="347">
        <v>2</v>
      </c>
      <c r="G2539" s="167">
        <v>0</v>
      </c>
      <c r="H2539" s="167">
        <v>0</v>
      </c>
      <c r="I2539" s="167">
        <v>0</v>
      </c>
      <c r="J2539" s="167">
        <v>1</v>
      </c>
      <c r="K2539" s="167">
        <v>1</v>
      </c>
      <c r="L2539" s="167">
        <v>0</v>
      </c>
      <c r="M2539" s="167">
        <v>0</v>
      </c>
      <c r="N2539" s="167">
        <v>0</v>
      </c>
      <c r="O2539" s="167">
        <v>0</v>
      </c>
      <c r="P2539" s="167">
        <v>0</v>
      </c>
      <c r="Q2539" s="167">
        <v>0</v>
      </c>
      <c r="R2539" s="167">
        <v>0</v>
      </c>
      <c r="S2539" s="167">
        <v>0</v>
      </c>
    </row>
    <row r="2540" spans="1:20" s="204" customFormat="1" ht="14.25" customHeight="1" x14ac:dyDescent="0.2">
      <c r="A2540" s="115"/>
      <c r="B2540" s="115"/>
      <c r="C2540" s="115"/>
      <c r="D2540" s="441"/>
      <c r="E2540" s="424" t="s">
        <v>445</v>
      </c>
      <c r="F2540" s="346">
        <v>6</v>
      </c>
      <c r="G2540" s="308">
        <v>0</v>
      </c>
      <c r="H2540" s="308">
        <v>1</v>
      </c>
      <c r="I2540" s="308">
        <v>1</v>
      </c>
      <c r="J2540" s="308">
        <v>2</v>
      </c>
      <c r="K2540" s="308">
        <v>2</v>
      </c>
      <c r="L2540" s="308">
        <v>0</v>
      </c>
      <c r="M2540" s="308">
        <v>0</v>
      </c>
      <c r="N2540" s="308">
        <v>0</v>
      </c>
      <c r="O2540" s="308">
        <v>0</v>
      </c>
      <c r="P2540" s="308">
        <v>0</v>
      </c>
      <c r="Q2540" s="308">
        <v>0</v>
      </c>
      <c r="R2540" s="308">
        <v>0</v>
      </c>
      <c r="S2540" s="308">
        <v>0</v>
      </c>
      <c r="T2540" s="308"/>
    </row>
    <row r="2541" spans="1:20" ht="9" customHeight="1" x14ac:dyDescent="0.2">
      <c r="A2541" s="115"/>
      <c r="B2541" s="115"/>
      <c r="C2541" s="115"/>
      <c r="D2541" s="440" t="s">
        <v>265</v>
      </c>
      <c r="E2541" s="666" t="s">
        <v>443</v>
      </c>
      <c r="F2541" s="347">
        <v>46</v>
      </c>
      <c r="G2541" s="167">
        <v>1</v>
      </c>
      <c r="H2541" s="167">
        <v>3</v>
      </c>
      <c r="I2541" s="167">
        <v>5</v>
      </c>
      <c r="J2541" s="167">
        <v>7</v>
      </c>
      <c r="K2541" s="167">
        <v>2</v>
      </c>
      <c r="L2541" s="167">
        <v>1</v>
      </c>
      <c r="M2541" s="167">
        <v>1</v>
      </c>
      <c r="N2541" s="167">
        <v>5</v>
      </c>
      <c r="O2541" s="167">
        <v>2</v>
      </c>
      <c r="P2541" s="167">
        <v>3</v>
      </c>
      <c r="Q2541" s="167">
        <v>3</v>
      </c>
      <c r="R2541" s="167">
        <v>13</v>
      </c>
      <c r="S2541" s="167">
        <v>0</v>
      </c>
    </row>
    <row r="2542" spans="1:20" ht="9" customHeight="1" x14ac:dyDescent="0.2">
      <c r="A2542" s="115"/>
      <c r="B2542" s="115"/>
      <c r="C2542" s="115"/>
      <c r="D2542" s="441"/>
      <c r="E2542" s="666" t="s">
        <v>444</v>
      </c>
      <c r="F2542" s="347">
        <v>51</v>
      </c>
      <c r="G2542" s="167">
        <v>2</v>
      </c>
      <c r="H2542" s="167">
        <v>1</v>
      </c>
      <c r="I2542" s="167">
        <v>8</v>
      </c>
      <c r="J2542" s="167">
        <v>6</v>
      </c>
      <c r="K2542" s="167">
        <v>2</v>
      </c>
      <c r="L2542" s="167">
        <v>2</v>
      </c>
      <c r="M2542" s="167">
        <v>3</v>
      </c>
      <c r="N2542" s="167">
        <v>7</v>
      </c>
      <c r="O2542" s="167">
        <v>2</v>
      </c>
      <c r="P2542" s="167">
        <v>10</v>
      </c>
      <c r="Q2542" s="167">
        <v>4</v>
      </c>
      <c r="R2542" s="167">
        <v>4</v>
      </c>
      <c r="S2542" s="167">
        <v>0</v>
      </c>
    </row>
    <row r="2543" spans="1:20" s="204" customFormat="1" ht="14.25" customHeight="1" x14ac:dyDescent="0.2">
      <c r="A2543" s="115"/>
      <c r="B2543" s="115"/>
      <c r="C2543" s="115"/>
      <c r="D2543" s="441"/>
      <c r="E2543" s="424" t="s">
        <v>445</v>
      </c>
      <c r="F2543" s="346">
        <v>97</v>
      </c>
      <c r="G2543" s="308">
        <v>3</v>
      </c>
      <c r="H2543" s="308">
        <v>4</v>
      </c>
      <c r="I2543" s="308">
        <v>13</v>
      </c>
      <c r="J2543" s="308">
        <v>13</v>
      </c>
      <c r="K2543" s="308">
        <v>4</v>
      </c>
      <c r="L2543" s="308">
        <v>3</v>
      </c>
      <c r="M2543" s="308">
        <v>4</v>
      </c>
      <c r="N2543" s="308">
        <v>12</v>
      </c>
      <c r="O2543" s="308">
        <v>4</v>
      </c>
      <c r="P2543" s="308">
        <v>13</v>
      </c>
      <c r="Q2543" s="308">
        <v>7</v>
      </c>
      <c r="R2543" s="308">
        <v>17</v>
      </c>
      <c r="S2543" s="308">
        <v>0</v>
      </c>
      <c r="T2543" s="308"/>
    </row>
    <row r="2544" spans="1:20" ht="36" customHeight="1" x14ac:dyDescent="0.2">
      <c r="A2544" s="115"/>
      <c r="B2544" s="115"/>
      <c r="C2544" s="843" t="s">
        <v>2459</v>
      </c>
      <c r="D2544" s="843"/>
      <c r="E2544" s="424"/>
      <c r="F2544" s="346"/>
    </row>
    <row r="2545" spans="1:20" ht="9" customHeight="1" x14ac:dyDescent="0.2">
      <c r="A2545" s="115"/>
      <c r="B2545" s="115"/>
      <c r="C2545" s="115"/>
      <c r="D2545" s="441" t="s">
        <v>1171</v>
      </c>
      <c r="E2545" s="666" t="s">
        <v>443</v>
      </c>
      <c r="F2545" s="347">
        <v>17</v>
      </c>
      <c r="G2545" s="167">
        <v>0</v>
      </c>
      <c r="H2545" s="167">
        <v>0</v>
      </c>
      <c r="I2545" s="167">
        <v>0</v>
      </c>
      <c r="J2545" s="167">
        <v>0</v>
      </c>
      <c r="K2545" s="167">
        <v>1</v>
      </c>
      <c r="L2545" s="167">
        <v>3</v>
      </c>
      <c r="M2545" s="167">
        <v>4</v>
      </c>
      <c r="N2545" s="167">
        <v>2</v>
      </c>
      <c r="O2545" s="167">
        <v>1</v>
      </c>
      <c r="P2545" s="167">
        <v>0</v>
      </c>
      <c r="Q2545" s="167">
        <v>1</v>
      </c>
      <c r="R2545" s="167">
        <v>5</v>
      </c>
      <c r="S2545" s="167">
        <v>0</v>
      </c>
    </row>
    <row r="2546" spans="1:20" ht="9" customHeight="1" x14ac:dyDescent="0.2">
      <c r="A2546" s="115"/>
      <c r="B2546" s="115"/>
      <c r="C2546" s="115"/>
      <c r="D2546" s="441"/>
      <c r="E2546" s="666" t="s">
        <v>444</v>
      </c>
      <c r="F2546" s="347">
        <v>38</v>
      </c>
      <c r="G2546" s="167">
        <v>0</v>
      </c>
      <c r="H2546" s="167">
        <v>0</v>
      </c>
      <c r="I2546" s="167">
        <v>1</v>
      </c>
      <c r="J2546" s="167">
        <v>2</v>
      </c>
      <c r="K2546" s="167">
        <v>2</v>
      </c>
      <c r="L2546" s="167">
        <v>7</v>
      </c>
      <c r="M2546" s="167">
        <v>0</v>
      </c>
      <c r="N2546" s="167">
        <v>11</v>
      </c>
      <c r="O2546" s="167">
        <v>7</v>
      </c>
      <c r="P2546" s="167">
        <v>2</v>
      </c>
      <c r="Q2546" s="167">
        <v>3</v>
      </c>
      <c r="R2546" s="167">
        <v>3</v>
      </c>
      <c r="S2546" s="167">
        <v>0</v>
      </c>
    </row>
    <row r="2547" spans="1:20" s="204" customFormat="1" ht="14.25" customHeight="1" x14ac:dyDescent="0.2">
      <c r="A2547" s="115"/>
      <c r="B2547" s="115"/>
      <c r="C2547" s="115"/>
      <c r="D2547" s="441"/>
      <c r="E2547" s="424" t="s">
        <v>445</v>
      </c>
      <c r="F2547" s="346">
        <v>55</v>
      </c>
      <c r="G2547" s="308">
        <v>0</v>
      </c>
      <c r="H2547" s="308">
        <v>0</v>
      </c>
      <c r="I2547" s="308">
        <v>1</v>
      </c>
      <c r="J2547" s="308">
        <v>2</v>
      </c>
      <c r="K2547" s="308">
        <v>3</v>
      </c>
      <c r="L2547" s="308">
        <v>10</v>
      </c>
      <c r="M2547" s="308">
        <v>4</v>
      </c>
      <c r="N2547" s="308">
        <v>13</v>
      </c>
      <c r="O2547" s="308">
        <v>8</v>
      </c>
      <c r="P2547" s="308">
        <v>2</v>
      </c>
      <c r="Q2547" s="308">
        <v>4</v>
      </c>
      <c r="R2547" s="308">
        <v>8</v>
      </c>
      <c r="S2547" s="308">
        <v>0</v>
      </c>
      <c r="T2547" s="308"/>
    </row>
    <row r="2548" spans="1:20" ht="9" customHeight="1" x14ac:dyDescent="0.2">
      <c r="A2548" s="115"/>
      <c r="B2548" s="115"/>
      <c r="C2548" s="115"/>
      <c r="D2548" s="441" t="s">
        <v>399</v>
      </c>
      <c r="E2548" s="666" t="s">
        <v>443</v>
      </c>
      <c r="F2548" s="347">
        <v>9</v>
      </c>
      <c r="G2548" s="167">
        <v>0</v>
      </c>
      <c r="H2548" s="167">
        <v>0</v>
      </c>
      <c r="I2548" s="167">
        <v>5</v>
      </c>
      <c r="J2548" s="167">
        <v>0</v>
      </c>
      <c r="K2548" s="167">
        <v>2</v>
      </c>
      <c r="L2548" s="167">
        <v>1</v>
      </c>
      <c r="M2548" s="167">
        <v>1</v>
      </c>
      <c r="N2548" s="167">
        <v>0</v>
      </c>
      <c r="O2548" s="167">
        <v>0</v>
      </c>
      <c r="P2548" s="167">
        <v>0</v>
      </c>
      <c r="Q2548" s="167">
        <v>0</v>
      </c>
      <c r="R2548" s="167">
        <v>0</v>
      </c>
      <c r="S2548" s="167">
        <v>0</v>
      </c>
    </row>
    <row r="2549" spans="1:20" ht="9" customHeight="1" x14ac:dyDescent="0.2">
      <c r="A2549" s="115"/>
      <c r="B2549" s="115"/>
      <c r="C2549" s="115"/>
      <c r="D2549" s="441"/>
      <c r="E2549" s="666" t="s">
        <v>444</v>
      </c>
      <c r="F2549" s="347">
        <v>27</v>
      </c>
      <c r="G2549" s="167">
        <v>0</v>
      </c>
      <c r="H2549" s="167">
        <v>3</v>
      </c>
      <c r="I2549" s="167">
        <v>4</v>
      </c>
      <c r="J2549" s="167">
        <v>7</v>
      </c>
      <c r="K2549" s="167">
        <v>7</v>
      </c>
      <c r="L2549" s="167">
        <v>5</v>
      </c>
      <c r="M2549" s="167">
        <v>0</v>
      </c>
      <c r="N2549" s="167">
        <v>1</v>
      </c>
      <c r="O2549" s="167">
        <v>0</v>
      </c>
      <c r="P2549" s="167">
        <v>0</v>
      </c>
      <c r="Q2549" s="167">
        <v>0</v>
      </c>
      <c r="R2549" s="167">
        <v>0</v>
      </c>
      <c r="S2549" s="167">
        <v>0</v>
      </c>
    </row>
    <row r="2550" spans="1:20" s="204" customFormat="1" ht="14.25" customHeight="1" x14ac:dyDescent="0.2">
      <c r="A2550" s="115"/>
      <c r="B2550" s="115"/>
      <c r="C2550" s="115"/>
      <c r="D2550" s="441"/>
      <c r="E2550" s="424" t="s">
        <v>445</v>
      </c>
      <c r="F2550" s="346">
        <v>36</v>
      </c>
      <c r="G2550" s="308">
        <v>0</v>
      </c>
      <c r="H2550" s="308">
        <v>3</v>
      </c>
      <c r="I2550" s="308">
        <v>9</v>
      </c>
      <c r="J2550" s="308">
        <v>7</v>
      </c>
      <c r="K2550" s="308">
        <v>9</v>
      </c>
      <c r="L2550" s="308">
        <v>6</v>
      </c>
      <c r="M2550" s="308">
        <v>1</v>
      </c>
      <c r="N2550" s="308">
        <v>1</v>
      </c>
      <c r="O2550" s="308">
        <v>0</v>
      </c>
      <c r="P2550" s="308">
        <v>0</v>
      </c>
      <c r="Q2550" s="308">
        <v>0</v>
      </c>
      <c r="R2550" s="308">
        <v>0</v>
      </c>
      <c r="S2550" s="308">
        <v>0</v>
      </c>
      <c r="T2550" s="308"/>
    </row>
    <row r="2551" spans="1:20" ht="9" customHeight="1" x14ac:dyDescent="0.2">
      <c r="A2551" s="115"/>
      <c r="B2551" s="115"/>
      <c r="C2551" s="115"/>
      <c r="D2551" s="440" t="s">
        <v>265</v>
      </c>
      <c r="E2551" s="666" t="s">
        <v>443</v>
      </c>
      <c r="F2551" s="347">
        <v>26</v>
      </c>
      <c r="G2551" s="167">
        <v>0</v>
      </c>
      <c r="H2551" s="167">
        <v>0</v>
      </c>
      <c r="I2551" s="167">
        <v>5</v>
      </c>
      <c r="J2551" s="167">
        <v>0</v>
      </c>
      <c r="K2551" s="167">
        <v>3</v>
      </c>
      <c r="L2551" s="167">
        <v>4</v>
      </c>
      <c r="M2551" s="167">
        <v>5</v>
      </c>
      <c r="N2551" s="167">
        <v>2</v>
      </c>
      <c r="O2551" s="167">
        <v>1</v>
      </c>
      <c r="P2551" s="167">
        <v>0</v>
      </c>
      <c r="Q2551" s="167">
        <v>1</v>
      </c>
      <c r="R2551" s="167">
        <v>5</v>
      </c>
      <c r="S2551" s="167">
        <v>0</v>
      </c>
    </row>
    <row r="2552" spans="1:20" ht="9" customHeight="1" x14ac:dyDescent="0.2">
      <c r="A2552" s="115"/>
      <c r="B2552" s="115"/>
      <c r="C2552" s="115"/>
      <c r="D2552" s="441"/>
      <c r="E2552" s="666" t="s">
        <v>444</v>
      </c>
      <c r="F2552" s="347">
        <v>65</v>
      </c>
      <c r="G2552" s="167">
        <v>0</v>
      </c>
      <c r="H2552" s="167">
        <v>3</v>
      </c>
      <c r="I2552" s="167">
        <v>5</v>
      </c>
      <c r="J2552" s="167">
        <v>9</v>
      </c>
      <c r="K2552" s="167">
        <v>9</v>
      </c>
      <c r="L2552" s="167">
        <v>12</v>
      </c>
      <c r="M2552" s="167">
        <v>0</v>
      </c>
      <c r="N2552" s="167">
        <v>12</v>
      </c>
      <c r="O2552" s="167">
        <v>7</v>
      </c>
      <c r="P2552" s="167">
        <v>2</v>
      </c>
      <c r="Q2552" s="167">
        <v>3</v>
      </c>
      <c r="R2552" s="167">
        <v>3</v>
      </c>
      <c r="S2552" s="167">
        <v>0</v>
      </c>
    </row>
    <row r="2553" spans="1:20" s="204" customFormat="1" ht="14.25" customHeight="1" x14ac:dyDescent="0.2">
      <c r="A2553" s="115"/>
      <c r="B2553" s="115"/>
      <c r="C2553" s="115"/>
      <c r="D2553" s="441"/>
      <c r="E2553" s="424" t="s">
        <v>445</v>
      </c>
      <c r="F2553" s="346">
        <v>91</v>
      </c>
      <c r="G2553" s="308">
        <v>0</v>
      </c>
      <c r="H2553" s="308">
        <v>3</v>
      </c>
      <c r="I2553" s="308">
        <v>10</v>
      </c>
      <c r="J2553" s="308">
        <v>9</v>
      </c>
      <c r="K2553" s="308">
        <v>12</v>
      </c>
      <c r="L2553" s="308">
        <v>16</v>
      </c>
      <c r="M2553" s="308">
        <v>5</v>
      </c>
      <c r="N2553" s="308">
        <v>14</v>
      </c>
      <c r="O2553" s="308">
        <v>8</v>
      </c>
      <c r="P2553" s="308">
        <v>2</v>
      </c>
      <c r="Q2553" s="308">
        <v>4</v>
      </c>
      <c r="R2553" s="308">
        <v>8</v>
      </c>
      <c r="S2553" s="308">
        <v>0</v>
      </c>
      <c r="T2553" s="308"/>
    </row>
    <row r="2554" spans="1:20" ht="36" customHeight="1" x14ac:dyDescent="0.2">
      <c r="A2554" s="115"/>
      <c r="B2554" s="115"/>
      <c r="C2554" s="843" t="s">
        <v>2460</v>
      </c>
      <c r="D2554" s="843"/>
      <c r="E2554" s="424"/>
      <c r="F2554" s="346"/>
    </row>
    <row r="2555" spans="1:20" ht="9" customHeight="1" x14ac:dyDescent="0.2">
      <c r="A2555" s="115"/>
      <c r="B2555" s="115"/>
      <c r="C2555" s="115"/>
      <c r="D2555" s="441" t="s">
        <v>402</v>
      </c>
      <c r="E2555" s="666" t="s">
        <v>443</v>
      </c>
      <c r="F2555" s="347">
        <v>4</v>
      </c>
      <c r="G2555" s="167">
        <v>0</v>
      </c>
      <c r="H2555" s="167">
        <v>0</v>
      </c>
      <c r="I2555" s="167">
        <v>0</v>
      </c>
      <c r="J2555" s="167">
        <v>0</v>
      </c>
      <c r="K2555" s="167">
        <v>0</v>
      </c>
      <c r="L2555" s="167">
        <v>0</v>
      </c>
      <c r="M2555" s="167">
        <v>0</v>
      </c>
      <c r="N2555" s="167">
        <v>1</v>
      </c>
      <c r="O2555" s="167">
        <v>0</v>
      </c>
      <c r="P2555" s="167">
        <v>0</v>
      </c>
      <c r="Q2555" s="167">
        <v>0</v>
      </c>
      <c r="R2555" s="167">
        <v>3</v>
      </c>
      <c r="S2555" s="167">
        <v>0</v>
      </c>
    </row>
    <row r="2556" spans="1:20" ht="9" customHeight="1" x14ac:dyDescent="0.2">
      <c r="A2556" s="115"/>
      <c r="B2556" s="115"/>
      <c r="C2556" s="115"/>
      <c r="D2556" s="441"/>
      <c r="E2556" s="666" t="s">
        <v>444</v>
      </c>
      <c r="F2556" s="347">
        <v>5</v>
      </c>
      <c r="G2556" s="167">
        <v>0</v>
      </c>
      <c r="H2556" s="167">
        <v>1</v>
      </c>
      <c r="I2556" s="167">
        <v>1</v>
      </c>
      <c r="J2556" s="167">
        <v>1</v>
      </c>
      <c r="K2556" s="167">
        <v>0</v>
      </c>
      <c r="L2556" s="167">
        <v>0</v>
      </c>
      <c r="M2556" s="167">
        <v>0</v>
      </c>
      <c r="N2556" s="167">
        <v>0</v>
      </c>
      <c r="O2556" s="167">
        <v>0</v>
      </c>
      <c r="P2556" s="167">
        <v>1</v>
      </c>
      <c r="Q2556" s="167">
        <v>1</v>
      </c>
      <c r="R2556" s="167">
        <v>0</v>
      </c>
      <c r="S2556" s="167">
        <v>0</v>
      </c>
    </row>
    <row r="2557" spans="1:20" s="204" customFormat="1" ht="14.25" customHeight="1" x14ac:dyDescent="0.2">
      <c r="A2557" s="115"/>
      <c r="B2557" s="115"/>
      <c r="C2557" s="115"/>
      <c r="D2557" s="441"/>
      <c r="E2557" s="424" t="s">
        <v>445</v>
      </c>
      <c r="F2557" s="346">
        <v>9</v>
      </c>
      <c r="G2557" s="308">
        <v>0</v>
      </c>
      <c r="H2557" s="308">
        <v>1</v>
      </c>
      <c r="I2557" s="308">
        <v>1</v>
      </c>
      <c r="J2557" s="308">
        <v>1</v>
      </c>
      <c r="K2557" s="308">
        <v>0</v>
      </c>
      <c r="L2557" s="308">
        <v>0</v>
      </c>
      <c r="M2557" s="308">
        <v>0</v>
      </c>
      <c r="N2557" s="308">
        <v>1</v>
      </c>
      <c r="O2557" s="308">
        <v>0</v>
      </c>
      <c r="P2557" s="308">
        <v>1</v>
      </c>
      <c r="Q2557" s="308">
        <v>1</v>
      </c>
      <c r="R2557" s="308">
        <v>3</v>
      </c>
      <c r="S2557" s="308">
        <v>0</v>
      </c>
      <c r="T2557" s="308"/>
    </row>
    <row r="2558" spans="1:20" ht="9" customHeight="1" x14ac:dyDescent="0.2">
      <c r="A2558" s="115"/>
      <c r="B2558" s="115"/>
      <c r="C2558" s="115"/>
      <c r="D2558" s="441" t="s">
        <v>403</v>
      </c>
      <c r="E2558" s="666" t="s">
        <v>443</v>
      </c>
      <c r="F2558" s="347">
        <v>6</v>
      </c>
      <c r="G2558" s="167">
        <v>1</v>
      </c>
      <c r="H2558" s="167">
        <v>0</v>
      </c>
      <c r="I2558" s="167">
        <v>0</v>
      </c>
      <c r="J2558" s="167">
        <v>0</v>
      </c>
      <c r="K2558" s="167">
        <v>0</v>
      </c>
      <c r="L2558" s="167">
        <v>2</v>
      </c>
      <c r="M2558" s="167">
        <v>0</v>
      </c>
      <c r="N2558" s="167">
        <v>1</v>
      </c>
      <c r="O2558" s="167">
        <v>1</v>
      </c>
      <c r="P2558" s="167">
        <v>1</v>
      </c>
      <c r="Q2558" s="167">
        <v>0</v>
      </c>
      <c r="R2558" s="167">
        <v>0</v>
      </c>
      <c r="S2558" s="167">
        <v>0</v>
      </c>
    </row>
    <row r="2559" spans="1:20" ht="9" customHeight="1" x14ac:dyDescent="0.2">
      <c r="A2559" s="115"/>
      <c r="B2559" s="115"/>
      <c r="C2559" s="115"/>
      <c r="D2559" s="441"/>
      <c r="E2559" s="666" t="s">
        <v>444</v>
      </c>
      <c r="F2559" s="347">
        <v>12</v>
      </c>
      <c r="G2559" s="167">
        <v>0</v>
      </c>
      <c r="H2559" s="167">
        <v>0</v>
      </c>
      <c r="I2559" s="167">
        <v>1</v>
      </c>
      <c r="J2559" s="167">
        <v>0</v>
      </c>
      <c r="K2559" s="167">
        <v>5</v>
      </c>
      <c r="L2559" s="167">
        <v>3</v>
      </c>
      <c r="M2559" s="167">
        <v>1</v>
      </c>
      <c r="N2559" s="167">
        <v>2</v>
      </c>
      <c r="O2559" s="167">
        <v>0</v>
      </c>
      <c r="P2559" s="167">
        <v>0</v>
      </c>
      <c r="Q2559" s="167">
        <v>0</v>
      </c>
      <c r="R2559" s="167">
        <v>0</v>
      </c>
      <c r="S2559" s="167">
        <v>0</v>
      </c>
    </row>
    <row r="2560" spans="1:20" s="204" customFormat="1" ht="14.25" customHeight="1" x14ac:dyDescent="0.2">
      <c r="A2560" s="115"/>
      <c r="B2560" s="115"/>
      <c r="C2560" s="115"/>
      <c r="D2560" s="441"/>
      <c r="E2560" s="424" t="s">
        <v>445</v>
      </c>
      <c r="F2560" s="346">
        <v>18</v>
      </c>
      <c r="G2560" s="308">
        <v>1</v>
      </c>
      <c r="H2560" s="308">
        <v>0</v>
      </c>
      <c r="I2560" s="308">
        <v>1</v>
      </c>
      <c r="J2560" s="308">
        <v>0</v>
      </c>
      <c r="K2560" s="308">
        <v>5</v>
      </c>
      <c r="L2560" s="308">
        <v>5</v>
      </c>
      <c r="M2560" s="308">
        <v>1</v>
      </c>
      <c r="N2560" s="308">
        <v>3</v>
      </c>
      <c r="O2560" s="308">
        <v>1</v>
      </c>
      <c r="P2560" s="308">
        <v>1</v>
      </c>
      <c r="Q2560" s="308">
        <v>0</v>
      </c>
      <c r="R2560" s="308">
        <v>0</v>
      </c>
      <c r="S2560" s="308">
        <v>0</v>
      </c>
      <c r="T2560" s="308"/>
    </row>
    <row r="2561" spans="1:20" ht="9" customHeight="1" x14ac:dyDescent="0.2">
      <c r="A2561" s="115"/>
      <c r="B2561" s="115"/>
      <c r="C2561" s="115"/>
      <c r="D2561" s="441" t="s">
        <v>404</v>
      </c>
      <c r="E2561" s="666" t="s">
        <v>443</v>
      </c>
      <c r="F2561" s="347">
        <v>6</v>
      </c>
      <c r="G2561" s="167">
        <v>0</v>
      </c>
      <c r="H2561" s="167">
        <v>0</v>
      </c>
      <c r="I2561" s="167">
        <v>4</v>
      </c>
      <c r="J2561" s="167">
        <v>2</v>
      </c>
      <c r="K2561" s="167">
        <v>0</v>
      </c>
      <c r="L2561" s="167">
        <v>0</v>
      </c>
      <c r="M2561" s="167">
        <v>0</v>
      </c>
      <c r="N2561" s="167">
        <v>0</v>
      </c>
      <c r="O2561" s="167">
        <v>0</v>
      </c>
      <c r="P2561" s="167">
        <v>0</v>
      </c>
      <c r="Q2561" s="167">
        <v>0</v>
      </c>
      <c r="R2561" s="167">
        <v>0</v>
      </c>
      <c r="S2561" s="167">
        <v>0</v>
      </c>
    </row>
    <row r="2562" spans="1:20" ht="9" customHeight="1" x14ac:dyDescent="0.2">
      <c r="A2562" s="115"/>
      <c r="B2562" s="115"/>
      <c r="C2562" s="115"/>
      <c r="D2562" s="441"/>
      <c r="E2562" s="666" t="s">
        <v>444</v>
      </c>
      <c r="F2562" s="347">
        <v>16</v>
      </c>
      <c r="G2562" s="167">
        <v>0</v>
      </c>
      <c r="H2562" s="167">
        <v>0</v>
      </c>
      <c r="I2562" s="167">
        <v>13</v>
      </c>
      <c r="J2562" s="167">
        <v>2</v>
      </c>
      <c r="K2562" s="167">
        <v>0</v>
      </c>
      <c r="L2562" s="167">
        <v>1</v>
      </c>
      <c r="M2562" s="167">
        <v>0</v>
      </c>
      <c r="N2562" s="167">
        <v>0</v>
      </c>
      <c r="O2562" s="167">
        <v>0</v>
      </c>
      <c r="P2562" s="167">
        <v>0</v>
      </c>
      <c r="Q2562" s="167">
        <v>0</v>
      </c>
      <c r="R2562" s="167">
        <v>0</v>
      </c>
      <c r="S2562" s="167">
        <v>0</v>
      </c>
    </row>
    <row r="2563" spans="1:20" s="204" customFormat="1" ht="14.25" customHeight="1" x14ac:dyDescent="0.2">
      <c r="A2563" s="115"/>
      <c r="B2563" s="115"/>
      <c r="C2563" s="115"/>
      <c r="D2563" s="441"/>
      <c r="E2563" s="424" t="s">
        <v>445</v>
      </c>
      <c r="F2563" s="346">
        <v>22</v>
      </c>
      <c r="G2563" s="308">
        <v>0</v>
      </c>
      <c r="H2563" s="308">
        <v>0</v>
      </c>
      <c r="I2563" s="308">
        <v>17</v>
      </c>
      <c r="J2563" s="308">
        <v>4</v>
      </c>
      <c r="K2563" s="308">
        <v>0</v>
      </c>
      <c r="L2563" s="308">
        <v>1</v>
      </c>
      <c r="M2563" s="308">
        <v>0</v>
      </c>
      <c r="N2563" s="308">
        <v>0</v>
      </c>
      <c r="O2563" s="308">
        <v>0</v>
      </c>
      <c r="P2563" s="308">
        <v>0</v>
      </c>
      <c r="Q2563" s="308">
        <v>0</v>
      </c>
      <c r="R2563" s="308">
        <v>0</v>
      </c>
      <c r="S2563" s="308">
        <v>0</v>
      </c>
      <c r="T2563" s="308"/>
    </row>
    <row r="2564" spans="1:20" ht="9" customHeight="1" x14ac:dyDescent="0.2">
      <c r="A2564" s="115"/>
      <c r="B2564" s="115"/>
      <c r="C2564" s="115"/>
      <c r="D2564" s="440" t="s">
        <v>265</v>
      </c>
      <c r="E2564" s="666" t="s">
        <v>443</v>
      </c>
      <c r="F2564" s="347">
        <v>16</v>
      </c>
      <c r="G2564" s="167">
        <v>1</v>
      </c>
      <c r="H2564" s="167">
        <v>0</v>
      </c>
      <c r="I2564" s="167">
        <v>4</v>
      </c>
      <c r="J2564" s="167">
        <v>2</v>
      </c>
      <c r="K2564" s="167">
        <v>0</v>
      </c>
      <c r="L2564" s="167">
        <v>2</v>
      </c>
      <c r="M2564" s="167">
        <v>0</v>
      </c>
      <c r="N2564" s="167">
        <v>2</v>
      </c>
      <c r="O2564" s="167">
        <v>1</v>
      </c>
      <c r="P2564" s="167">
        <v>1</v>
      </c>
      <c r="Q2564" s="167">
        <v>0</v>
      </c>
      <c r="R2564" s="167">
        <v>3</v>
      </c>
      <c r="S2564" s="167">
        <v>0</v>
      </c>
    </row>
    <row r="2565" spans="1:20" ht="9" customHeight="1" x14ac:dyDescent="0.2">
      <c r="A2565" s="115"/>
      <c r="B2565" s="115"/>
      <c r="C2565" s="115"/>
      <c r="D2565" s="441"/>
      <c r="E2565" s="666" t="s">
        <v>444</v>
      </c>
      <c r="F2565" s="347">
        <v>33</v>
      </c>
      <c r="G2565" s="167">
        <v>0</v>
      </c>
      <c r="H2565" s="167">
        <v>1</v>
      </c>
      <c r="I2565" s="167">
        <v>15</v>
      </c>
      <c r="J2565" s="167">
        <v>3</v>
      </c>
      <c r="K2565" s="167">
        <v>5</v>
      </c>
      <c r="L2565" s="167">
        <v>4</v>
      </c>
      <c r="M2565" s="167">
        <v>1</v>
      </c>
      <c r="N2565" s="167">
        <v>2</v>
      </c>
      <c r="O2565" s="167">
        <v>0</v>
      </c>
      <c r="P2565" s="167">
        <v>1</v>
      </c>
      <c r="Q2565" s="167">
        <v>1</v>
      </c>
      <c r="R2565" s="167">
        <v>0</v>
      </c>
      <c r="S2565" s="167">
        <v>0</v>
      </c>
    </row>
    <row r="2566" spans="1:20" s="204" customFormat="1" ht="14.25" customHeight="1" x14ac:dyDescent="0.2">
      <c r="A2566" s="115"/>
      <c r="B2566" s="115"/>
      <c r="C2566" s="115"/>
      <c r="D2566" s="441"/>
      <c r="E2566" s="424" t="s">
        <v>445</v>
      </c>
      <c r="F2566" s="346">
        <v>49</v>
      </c>
      <c r="G2566" s="308">
        <v>1</v>
      </c>
      <c r="H2566" s="308">
        <v>1</v>
      </c>
      <c r="I2566" s="308">
        <v>19</v>
      </c>
      <c r="J2566" s="308">
        <v>5</v>
      </c>
      <c r="K2566" s="308">
        <v>5</v>
      </c>
      <c r="L2566" s="308">
        <v>6</v>
      </c>
      <c r="M2566" s="308">
        <v>1</v>
      </c>
      <c r="N2566" s="308">
        <v>4</v>
      </c>
      <c r="O2566" s="308">
        <v>1</v>
      </c>
      <c r="P2566" s="308">
        <v>2</v>
      </c>
      <c r="Q2566" s="308">
        <v>1</v>
      </c>
      <c r="R2566" s="308">
        <v>3</v>
      </c>
      <c r="S2566" s="308">
        <v>0</v>
      </c>
      <c r="T2566" s="308"/>
    </row>
    <row r="2567" spans="1:20" ht="27" customHeight="1" x14ac:dyDescent="0.2">
      <c r="A2567" s="115"/>
      <c r="B2567" s="115"/>
      <c r="C2567" s="843" t="s">
        <v>1172</v>
      </c>
      <c r="D2567" s="843"/>
      <c r="E2567" s="424"/>
      <c r="F2567" s="346"/>
    </row>
    <row r="2568" spans="1:20" ht="9" customHeight="1" x14ac:dyDescent="0.2">
      <c r="A2568" s="115"/>
      <c r="B2568" s="115"/>
      <c r="C2568" s="115"/>
      <c r="D2568" s="441" t="s">
        <v>1188</v>
      </c>
      <c r="E2568" s="666" t="s">
        <v>443</v>
      </c>
      <c r="F2568" s="347">
        <v>3</v>
      </c>
      <c r="G2568" s="167">
        <v>0</v>
      </c>
      <c r="H2568" s="167">
        <v>0</v>
      </c>
      <c r="I2568" s="167">
        <v>0</v>
      </c>
      <c r="J2568" s="167">
        <v>0</v>
      </c>
      <c r="K2568" s="167">
        <v>0</v>
      </c>
      <c r="L2568" s="167">
        <v>0</v>
      </c>
      <c r="M2568" s="167">
        <v>0</v>
      </c>
      <c r="N2568" s="167">
        <v>3</v>
      </c>
      <c r="O2568" s="167">
        <v>0</v>
      </c>
      <c r="P2568" s="167">
        <v>0</v>
      </c>
      <c r="Q2568" s="167">
        <v>0</v>
      </c>
      <c r="R2568" s="167">
        <v>0</v>
      </c>
      <c r="S2568" s="167">
        <v>0</v>
      </c>
    </row>
    <row r="2569" spans="1:20" ht="9" customHeight="1" x14ac:dyDescent="0.2">
      <c r="A2569" s="115"/>
      <c r="B2569" s="115"/>
      <c r="C2569" s="115"/>
      <c r="D2569" s="441"/>
      <c r="E2569" s="666" t="s">
        <v>444</v>
      </c>
      <c r="F2569" s="347">
        <v>5</v>
      </c>
      <c r="G2569" s="167">
        <v>0</v>
      </c>
      <c r="H2569" s="167">
        <v>0</v>
      </c>
      <c r="I2569" s="167">
        <v>0</v>
      </c>
      <c r="J2569" s="167">
        <v>0</v>
      </c>
      <c r="K2569" s="167">
        <v>0</v>
      </c>
      <c r="L2569" s="167">
        <v>0</v>
      </c>
      <c r="M2569" s="167">
        <v>0</v>
      </c>
      <c r="N2569" s="167">
        <v>1</v>
      </c>
      <c r="O2569" s="167">
        <v>2</v>
      </c>
      <c r="P2569" s="167">
        <v>2</v>
      </c>
      <c r="Q2569" s="167">
        <v>0</v>
      </c>
      <c r="R2569" s="167">
        <v>0</v>
      </c>
      <c r="S2569" s="167">
        <v>0</v>
      </c>
    </row>
    <row r="2570" spans="1:20" s="204" customFormat="1" ht="14.25" customHeight="1" x14ac:dyDescent="0.2">
      <c r="A2570" s="115"/>
      <c r="B2570" s="115"/>
      <c r="C2570" s="115"/>
      <c r="D2570" s="441"/>
      <c r="E2570" s="424" t="s">
        <v>445</v>
      </c>
      <c r="F2570" s="346">
        <v>8</v>
      </c>
      <c r="G2570" s="308">
        <v>0</v>
      </c>
      <c r="H2570" s="308">
        <v>0</v>
      </c>
      <c r="I2570" s="308">
        <v>0</v>
      </c>
      <c r="J2570" s="308">
        <v>0</v>
      </c>
      <c r="K2570" s="308">
        <v>0</v>
      </c>
      <c r="L2570" s="308">
        <v>0</v>
      </c>
      <c r="M2570" s="308">
        <v>0</v>
      </c>
      <c r="N2570" s="308">
        <v>4</v>
      </c>
      <c r="O2570" s="308">
        <v>2</v>
      </c>
      <c r="P2570" s="308">
        <v>2</v>
      </c>
      <c r="Q2570" s="308">
        <v>0</v>
      </c>
      <c r="R2570" s="308">
        <v>0</v>
      </c>
      <c r="S2570" s="308">
        <v>0</v>
      </c>
      <c r="T2570" s="308"/>
    </row>
    <row r="2571" spans="1:20" ht="9" customHeight="1" x14ac:dyDescent="0.2">
      <c r="A2571" s="115"/>
      <c r="B2571" s="115"/>
      <c r="C2571" s="115"/>
      <c r="D2571" s="441" t="s">
        <v>1173</v>
      </c>
      <c r="E2571" s="666" t="s">
        <v>443</v>
      </c>
      <c r="F2571" s="347">
        <v>2</v>
      </c>
      <c r="G2571" s="167">
        <v>0</v>
      </c>
      <c r="H2571" s="167">
        <v>0</v>
      </c>
      <c r="I2571" s="167">
        <v>0</v>
      </c>
      <c r="J2571" s="167">
        <v>0</v>
      </c>
      <c r="K2571" s="167">
        <v>1</v>
      </c>
      <c r="L2571" s="167">
        <v>1</v>
      </c>
      <c r="M2571" s="167">
        <v>0</v>
      </c>
      <c r="N2571" s="167">
        <v>0</v>
      </c>
      <c r="O2571" s="167">
        <v>0</v>
      </c>
      <c r="P2571" s="167">
        <v>0</v>
      </c>
      <c r="Q2571" s="167">
        <v>0</v>
      </c>
      <c r="R2571" s="167">
        <v>0</v>
      </c>
      <c r="S2571" s="167">
        <v>0</v>
      </c>
    </row>
    <row r="2572" spans="1:20" ht="9" customHeight="1" x14ac:dyDescent="0.2">
      <c r="A2572" s="115"/>
      <c r="B2572" s="115"/>
      <c r="C2572" s="115"/>
      <c r="D2572" s="441"/>
      <c r="E2572" s="666" t="s">
        <v>444</v>
      </c>
      <c r="F2572" s="347">
        <v>1</v>
      </c>
      <c r="G2572" s="167">
        <v>0</v>
      </c>
      <c r="H2572" s="167">
        <v>0</v>
      </c>
      <c r="I2572" s="167">
        <v>0</v>
      </c>
      <c r="J2572" s="167">
        <v>0</v>
      </c>
      <c r="K2572" s="167">
        <v>1</v>
      </c>
      <c r="L2572" s="167">
        <v>0</v>
      </c>
      <c r="M2572" s="167">
        <v>0</v>
      </c>
      <c r="N2572" s="167">
        <v>0</v>
      </c>
      <c r="O2572" s="167">
        <v>0</v>
      </c>
      <c r="P2572" s="167">
        <v>0</v>
      </c>
      <c r="Q2572" s="167">
        <v>0</v>
      </c>
      <c r="R2572" s="167">
        <v>0</v>
      </c>
      <c r="S2572" s="167">
        <v>0</v>
      </c>
    </row>
    <row r="2573" spans="1:20" s="204" customFormat="1" ht="14.25" customHeight="1" x14ac:dyDescent="0.2">
      <c r="A2573" s="115"/>
      <c r="B2573" s="115"/>
      <c r="C2573" s="115"/>
      <c r="D2573" s="441"/>
      <c r="E2573" s="424" t="s">
        <v>445</v>
      </c>
      <c r="F2573" s="346">
        <v>3</v>
      </c>
      <c r="G2573" s="308">
        <v>0</v>
      </c>
      <c r="H2573" s="308">
        <v>0</v>
      </c>
      <c r="I2573" s="308">
        <v>0</v>
      </c>
      <c r="J2573" s="308">
        <v>0</v>
      </c>
      <c r="K2573" s="308">
        <v>2</v>
      </c>
      <c r="L2573" s="308">
        <v>1</v>
      </c>
      <c r="M2573" s="308">
        <v>0</v>
      </c>
      <c r="N2573" s="308">
        <v>0</v>
      </c>
      <c r="O2573" s="308">
        <v>0</v>
      </c>
      <c r="P2573" s="308">
        <v>0</v>
      </c>
      <c r="Q2573" s="308">
        <v>0</v>
      </c>
      <c r="R2573" s="308">
        <v>0</v>
      </c>
      <c r="S2573" s="308">
        <v>0</v>
      </c>
      <c r="T2573" s="308"/>
    </row>
    <row r="2574" spans="1:20" ht="9" customHeight="1" x14ac:dyDescent="0.2">
      <c r="A2574" s="115"/>
      <c r="B2574" s="115"/>
      <c r="C2574" s="115"/>
      <c r="D2574" s="440" t="s">
        <v>265</v>
      </c>
      <c r="E2574" s="666" t="s">
        <v>443</v>
      </c>
      <c r="F2574" s="347">
        <v>5</v>
      </c>
      <c r="G2574" s="167">
        <v>0</v>
      </c>
      <c r="H2574" s="167">
        <v>0</v>
      </c>
      <c r="I2574" s="167">
        <v>0</v>
      </c>
      <c r="J2574" s="167">
        <v>0</v>
      </c>
      <c r="K2574" s="167">
        <v>1</v>
      </c>
      <c r="L2574" s="167">
        <v>1</v>
      </c>
      <c r="M2574" s="167">
        <v>0</v>
      </c>
      <c r="N2574" s="167">
        <v>3</v>
      </c>
      <c r="O2574" s="167">
        <v>0</v>
      </c>
      <c r="P2574" s="167">
        <v>0</v>
      </c>
      <c r="Q2574" s="167">
        <v>0</v>
      </c>
      <c r="R2574" s="167">
        <v>0</v>
      </c>
      <c r="S2574" s="167">
        <v>0</v>
      </c>
    </row>
    <row r="2575" spans="1:20" ht="9" customHeight="1" x14ac:dyDescent="0.2">
      <c r="A2575" s="115"/>
      <c r="B2575" s="115"/>
      <c r="C2575" s="115"/>
      <c r="D2575" s="441"/>
      <c r="E2575" s="666" t="s">
        <v>444</v>
      </c>
      <c r="F2575" s="347">
        <v>6</v>
      </c>
      <c r="G2575" s="167">
        <v>0</v>
      </c>
      <c r="H2575" s="167">
        <v>0</v>
      </c>
      <c r="I2575" s="167">
        <v>0</v>
      </c>
      <c r="J2575" s="167">
        <v>0</v>
      </c>
      <c r="K2575" s="167">
        <v>1</v>
      </c>
      <c r="L2575" s="167">
        <v>0</v>
      </c>
      <c r="M2575" s="167">
        <v>0</v>
      </c>
      <c r="N2575" s="167">
        <v>1</v>
      </c>
      <c r="O2575" s="167">
        <v>2</v>
      </c>
      <c r="P2575" s="167">
        <v>2</v>
      </c>
      <c r="Q2575" s="167">
        <v>0</v>
      </c>
      <c r="R2575" s="167">
        <v>0</v>
      </c>
      <c r="S2575" s="167">
        <v>0</v>
      </c>
    </row>
    <row r="2576" spans="1:20" s="204" customFormat="1" ht="14.25" customHeight="1" x14ac:dyDescent="0.2">
      <c r="A2576" s="115"/>
      <c r="B2576" s="115"/>
      <c r="C2576" s="115"/>
      <c r="D2576" s="441"/>
      <c r="E2576" s="424" t="s">
        <v>445</v>
      </c>
      <c r="F2576" s="346">
        <v>11</v>
      </c>
      <c r="G2576" s="308">
        <v>0</v>
      </c>
      <c r="H2576" s="308">
        <v>0</v>
      </c>
      <c r="I2576" s="308">
        <v>0</v>
      </c>
      <c r="J2576" s="308">
        <v>0</v>
      </c>
      <c r="K2576" s="308">
        <v>2</v>
      </c>
      <c r="L2576" s="308">
        <v>1</v>
      </c>
      <c r="M2576" s="308">
        <v>0</v>
      </c>
      <c r="N2576" s="308">
        <v>4</v>
      </c>
      <c r="O2576" s="308">
        <v>2</v>
      </c>
      <c r="P2576" s="308">
        <v>2</v>
      </c>
      <c r="Q2576" s="308">
        <v>0</v>
      </c>
      <c r="R2576" s="308">
        <v>0</v>
      </c>
      <c r="S2576" s="308">
        <v>0</v>
      </c>
      <c r="T2576" s="308"/>
    </row>
    <row r="2577" spans="1:20" ht="27" customHeight="1" x14ac:dyDescent="0.2">
      <c r="A2577" s="115"/>
      <c r="B2577" s="115"/>
      <c r="C2577" s="843" t="s">
        <v>1189</v>
      </c>
      <c r="D2577" s="843"/>
      <c r="E2577" s="666"/>
      <c r="F2577" s="347"/>
      <c r="G2577" s="167"/>
      <c r="H2577" s="167"/>
      <c r="I2577" s="167"/>
      <c r="J2577" s="167"/>
      <c r="K2577" s="167"/>
      <c r="L2577" s="167"/>
      <c r="M2577" s="167"/>
      <c r="N2577" s="167"/>
      <c r="O2577" s="167"/>
      <c r="P2577" s="167"/>
      <c r="Q2577" s="167"/>
      <c r="R2577" s="167"/>
      <c r="S2577" s="167"/>
    </row>
    <row r="2578" spans="1:20" ht="9" customHeight="1" x14ac:dyDescent="0.2">
      <c r="A2578" s="115"/>
      <c r="B2578" s="115"/>
      <c r="C2578" s="115"/>
      <c r="D2578" s="441" t="s">
        <v>408</v>
      </c>
      <c r="E2578" s="666" t="s">
        <v>443</v>
      </c>
      <c r="F2578" s="347">
        <v>1</v>
      </c>
      <c r="G2578" s="167">
        <v>0</v>
      </c>
      <c r="H2578" s="167">
        <v>0</v>
      </c>
      <c r="I2578" s="167">
        <v>0</v>
      </c>
      <c r="J2578" s="167">
        <v>0</v>
      </c>
      <c r="K2578" s="167">
        <v>0</v>
      </c>
      <c r="L2578" s="167">
        <v>0</v>
      </c>
      <c r="M2578" s="167">
        <v>0</v>
      </c>
      <c r="N2578" s="167">
        <v>0</v>
      </c>
      <c r="O2578" s="167">
        <v>0</v>
      </c>
      <c r="P2578" s="167">
        <v>0</v>
      </c>
      <c r="Q2578" s="167">
        <v>0</v>
      </c>
      <c r="R2578" s="167">
        <v>1</v>
      </c>
      <c r="S2578" s="167">
        <v>0</v>
      </c>
    </row>
    <row r="2579" spans="1:20" ht="9" customHeight="1" x14ac:dyDescent="0.2">
      <c r="A2579" s="115"/>
      <c r="B2579" s="115"/>
      <c r="C2579" s="115"/>
      <c r="D2579" s="441"/>
      <c r="E2579" s="666" t="s">
        <v>444</v>
      </c>
      <c r="F2579" s="347">
        <v>1</v>
      </c>
      <c r="G2579" s="167">
        <v>0</v>
      </c>
      <c r="H2579" s="167">
        <v>0</v>
      </c>
      <c r="I2579" s="167">
        <v>0</v>
      </c>
      <c r="J2579" s="167">
        <v>0</v>
      </c>
      <c r="K2579" s="167">
        <v>0</v>
      </c>
      <c r="L2579" s="167">
        <v>0</v>
      </c>
      <c r="M2579" s="167">
        <v>0</v>
      </c>
      <c r="N2579" s="167">
        <v>0</v>
      </c>
      <c r="O2579" s="167">
        <v>0</v>
      </c>
      <c r="P2579" s="167">
        <v>0</v>
      </c>
      <c r="Q2579" s="167">
        <v>0</v>
      </c>
      <c r="R2579" s="167">
        <v>1</v>
      </c>
      <c r="S2579" s="167">
        <v>0</v>
      </c>
    </row>
    <row r="2580" spans="1:20" s="204" customFormat="1" ht="14.25" customHeight="1" x14ac:dyDescent="0.2">
      <c r="A2580" s="115"/>
      <c r="B2580" s="115"/>
      <c r="C2580" s="115"/>
      <c r="D2580" s="441"/>
      <c r="E2580" s="424" t="s">
        <v>445</v>
      </c>
      <c r="F2580" s="346">
        <v>2</v>
      </c>
      <c r="G2580" s="308">
        <v>0</v>
      </c>
      <c r="H2580" s="308">
        <v>0</v>
      </c>
      <c r="I2580" s="308">
        <v>0</v>
      </c>
      <c r="J2580" s="308">
        <v>0</v>
      </c>
      <c r="K2580" s="308">
        <v>0</v>
      </c>
      <c r="L2580" s="308">
        <v>0</v>
      </c>
      <c r="M2580" s="308">
        <v>0</v>
      </c>
      <c r="N2580" s="308">
        <v>0</v>
      </c>
      <c r="O2580" s="308">
        <v>0</v>
      </c>
      <c r="P2580" s="308">
        <v>0</v>
      </c>
      <c r="Q2580" s="308">
        <v>0</v>
      </c>
      <c r="R2580" s="308">
        <v>2</v>
      </c>
      <c r="S2580" s="308">
        <v>0</v>
      </c>
      <c r="T2580" s="308"/>
    </row>
    <row r="2581" spans="1:20" ht="9" customHeight="1" x14ac:dyDescent="0.2">
      <c r="A2581" s="115"/>
      <c r="B2581" s="115"/>
      <c r="C2581" s="115"/>
      <c r="D2581" s="441" t="s">
        <v>409</v>
      </c>
      <c r="E2581" s="666" t="s">
        <v>443</v>
      </c>
      <c r="F2581" s="347">
        <v>128</v>
      </c>
      <c r="G2581" s="167">
        <v>0</v>
      </c>
      <c r="H2581" s="167">
        <v>0</v>
      </c>
      <c r="I2581" s="167">
        <v>3</v>
      </c>
      <c r="J2581" s="167">
        <v>5</v>
      </c>
      <c r="K2581" s="167">
        <v>23</v>
      </c>
      <c r="L2581" s="167">
        <v>30</v>
      </c>
      <c r="M2581" s="167">
        <v>21</v>
      </c>
      <c r="N2581" s="167">
        <v>10</v>
      </c>
      <c r="O2581" s="167">
        <v>10</v>
      </c>
      <c r="P2581" s="167">
        <v>7</v>
      </c>
      <c r="Q2581" s="167">
        <v>10</v>
      </c>
      <c r="R2581" s="167">
        <v>9</v>
      </c>
      <c r="S2581" s="167">
        <v>0</v>
      </c>
    </row>
    <row r="2582" spans="1:20" ht="9" customHeight="1" x14ac:dyDescent="0.2">
      <c r="A2582" s="115"/>
      <c r="B2582" s="115"/>
      <c r="C2582" s="115"/>
      <c r="D2582" s="441"/>
      <c r="E2582" s="666" t="s">
        <v>444</v>
      </c>
      <c r="F2582" s="347">
        <v>188</v>
      </c>
      <c r="G2582" s="167">
        <v>1</v>
      </c>
      <c r="H2582" s="167">
        <v>2</v>
      </c>
      <c r="I2582" s="167">
        <v>9</v>
      </c>
      <c r="J2582" s="167">
        <v>19</v>
      </c>
      <c r="K2582" s="167">
        <v>53</v>
      </c>
      <c r="L2582" s="167">
        <v>25</v>
      </c>
      <c r="M2582" s="167">
        <v>34</v>
      </c>
      <c r="N2582" s="167">
        <v>9</v>
      </c>
      <c r="O2582" s="167">
        <v>13</v>
      </c>
      <c r="P2582" s="167">
        <v>11</v>
      </c>
      <c r="Q2582" s="167">
        <v>7</v>
      </c>
      <c r="R2582" s="167">
        <v>5</v>
      </c>
      <c r="S2582" s="167">
        <v>0</v>
      </c>
    </row>
    <row r="2583" spans="1:20" s="204" customFormat="1" ht="14.25" customHeight="1" x14ac:dyDescent="0.2">
      <c r="A2583" s="115"/>
      <c r="B2583" s="115"/>
      <c r="C2583" s="115"/>
      <c r="D2583" s="441"/>
      <c r="E2583" s="424" t="s">
        <v>445</v>
      </c>
      <c r="F2583" s="346">
        <v>316</v>
      </c>
      <c r="G2583" s="308">
        <v>1</v>
      </c>
      <c r="H2583" s="308">
        <v>2</v>
      </c>
      <c r="I2583" s="308">
        <v>12</v>
      </c>
      <c r="J2583" s="308">
        <v>24</v>
      </c>
      <c r="K2583" s="308">
        <v>76</v>
      </c>
      <c r="L2583" s="308">
        <v>55</v>
      </c>
      <c r="M2583" s="308">
        <v>55</v>
      </c>
      <c r="N2583" s="308">
        <v>19</v>
      </c>
      <c r="O2583" s="308">
        <v>23</v>
      </c>
      <c r="P2583" s="308">
        <v>18</v>
      </c>
      <c r="Q2583" s="308">
        <v>17</v>
      </c>
      <c r="R2583" s="308">
        <v>14</v>
      </c>
      <c r="S2583" s="308">
        <v>0</v>
      </c>
      <c r="T2583" s="308"/>
    </row>
    <row r="2584" spans="1:20" ht="9" customHeight="1" x14ac:dyDescent="0.2">
      <c r="A2584" s="115"/>
      <c r="B2584" s="115"/>
      <c r="C2584" s="115"/>
      <c r="D2584" s="441" t="s">
        <v>410</v>
      </c>
      <c r="E2584" s="666" t="s">
        <v>443</v>
      </c>
      <c r="F2584" s="347">
        <v>198</v>
      </c>
      <c r="G2584" s="167">
        <v>2</v>
      </c>
      <c r="H2584" s="167">
        <v>16</v>
      </c>
      <c r="I2584" s="167">
        <v>62</v>
      </c>
      <c r="J2584" s="167">
        <v>60</v>
      </c>
      <c r="K2584" s="167">
        <v>23</v>
      </c>
      <c r="L2584" s="167">
        <v>19</v>
      </c>
      <c r="M2584" s="167">
        <v>10</v>
      </c>
      <c r="N2584" s="167">
        <v>3</v>
      </c>
      <c r="O2584" s="167">
        <v>2</v>
      </c>
      <c r="P2584" s="167">
        <v>0</v>
      </c>
      <c r="Q2584" s="167">
        <v>1</v>
      </c>
      <c r="R2584" s="167">
        <v>0</v>
      </c>
      <c r="S2584" s="167">
        <v>0</v>
      </c>
    </row>
    <row r="2585" spans="1:20" ht="9" customHeight="1" x14ac:dyDescent="0.2">
      <c r="A2585" s="115"/>
      <c r="B2585" s="115"/>
      <c r="C2585" s="115"/>
      <c r="D2585" s="441"/>
      <c r="E2585" s="666" t="s">
        <v>444</v>
      </c>
      <c r="F2585" s="347">
        <v>250</v>
      </c>
      <c r="G2585" s="167">
        <v>6</v>
      </c>
      <c r="H2585" s="167">
        <v>32</v>
      </c>
      <c r="I2585" s="167">
        <v>85</v>
      </c>
      <c r="J2585" s="167">
        <v>64</v>
      </c>
      <c r="K2585" s="167">
        <v>35</v>
      </c>
      <c r="L2585" s="167">
        <v>13</v>
      </c>
      <c r="M2585" s="167">
        <v>4</v>
      </c>
      <c r="N2585" s="167">
        <v>7</v>
      </c>
      <c r="O2585" s="167">
        <v>3</v>
      </c>
      <c r="P2585" s="167">
        <v>1</v>
      </c>
      <c r="Q2585" s="167">
        <v>0</v>
      </c>
      <c r="R2585" s="167">
        <v>0</v>
      </c>
      <c r="S2585" s="167">
        <v>0</v>
      </c>
    </row>
    <row r="2586" spans="1:20" s="204" customFormat="1" ht="14.25" customHeight="1" x14ac:dyDescent="0.2">
      <c r="A2586" s="115"/>
      <c r="B2586" s="115"/>
      <c r="C2586" s="115"/>
      <c r="D2586" s="441"/>
      <c r="E2586" s="424" t="s">
        <v>445</v>
      </c>
      <c r="F2586" s="346">
        <v>448</v>
      </c>
      <c r="G2586" s="308">
        <v>8</v>
      </c>
      <c r="H2586" s="308">
        <v>48</v>
      </c>
      <c r="I2586" s="308">
        <v>147</v>
      </c>
      <c r="J2586" s="308">
        <v>124</v>
      </c>
      <c r="K2586" s="308">
        <v>58</v>
      </c>
      <c r="L2586" s="308">
        <v>32</v>
      </c>
      <c r="M2586" s="308">
        <v>14</v>
      </c>
      <c r="N2586" s="308">
        <v>10</v>
      </c>
      <c r="O2586" s="308">
        <v>5</v>
      </c>
      <c r="P2586" s="308">
        <v>1</v>
      </c>
      <c r="Q2586" s="308">
        <v>1</v>
      </c>
      <c r="R2586" s="308">
        <v>0</v>
      </c>
      <c r="S2586" s="308">
        <v>0</v>
      </c>
      <c r="T2586" s="308"/>
    </row>
    <row r="2587" spans="1:20" ht="9" customHeight="1" x14ac:dyDescent="0.2">
      <c r="A2587" s="115"/>
      <c r="B2587" s="115"/>
      <c r="C2587" s="115"/>
      <c r="D2587" s="440" t="s">
        <v>265</v>
      </c>
      <c r="E2587" s="666" t="s">
        <v>443</v>
      </c>
      <c r="F2587" s="347">
        <v>327</v>
      </c>
      <c r="G2587" s="167">
        <v>2</v>
      </c>
      <c r="H2587" s="167">
        <v>16</v>
      </c>
      <c r="I2587" s="167">
        <v>65</v>
      </c>
      <c r="J2587" s="167">
        <v>65</v>
      </c>
      <c r="K2587" s="167">
        <v>46</v>
      </c>
      <c r="L2587" s="167">
        <v>49</v>
      </c>
      <c r="M2587" s="167">
        <v>31</v>
      </c>
      <c r="N2587" s="167">
        <v>13</v>
      </c>
      <c r="O2587" s="167">
        <v>12</v>
      </c>
      <c r="P2587" s="167">
        <v>7</v>
      </c>
      <c r="Q2587" s="167">
        <v>11</v>
      </c>
      <c r="R2587" s="167">
        <v>10</v>
      </c>
      <c r="S2587" s="167">
        <v>0</v>
      </c>
    </row>
    <row r="2588" spans="1:20" ht="9" customHeight="1" x14ac:dyDescent="0.2">
      <c r="A2588" s="115"/>
      <c r="B2588" s="115"/>
      <c r="C2588" s="115"/>
      <c r="D2588" s="441"/>
      <c r="E2588" s="666" t="s">
        <v>444</v>
      </c>
      <c r="F2588" s="347">
        <v>439</v>
      </c>
      <c r="G2588" s="167">
        <v>7</v>
      </c>
      <c r="H2588" s="167">
        <v>34</v>
      </c>
      <c r="I2588" s="167">
        <v>94</v>
      </c>
      <c r="J2588" s="167">
        <v>83</v>
      </c>
      <c r="K2588" s="167">
        <v>88</v>
      </c>
      <c r="L2588" s="167">
        <v>38</v>
      </c>
      <c r="M2588" s="167">
        <v>38</v>
      </c>
      <c r="N2588" s="167">
        <v>16</v>
      </c>
      <c r="O2588" s="167">
        <v>16</v>
      </c>
      <c r="P2588" s="167">
        <v>12</v>
      </c>
      <c r="Q2588" s="167">
        <v>7</v>
      </c>
      <c r="R2588" s="167">
        <v>6</v>
      </c>
      <c r="S2588" s="167">
        <v>0</v>
      </c>
    </row>
    <row r="2589" spans="1:20" s="204" customFormat="1" ht="14.25" customHeight="1" x14ac:dyDescent="0.2">
      <c r="A2589" s="115"/>
      <c r="B2589" s="115"/>
      <c r="C2589" s="115"/>
      <c r="D2589" s="441"/>
      <c r="E2589" s="424" t="s">
        <v>445</v>
      </c>
      <c r="F2589" s="346">
        <v>766</v>
      </c>
      <c r="G2589" s="308">
        <v>9</v>
      </c>
      <c r="H2589" s="308">
        <v>50</v>
      </c>
      <c r="I2589" s="308">
        <v>159</v>
      </c>
      <c r="J2589" s="308">
        <v>148</v>
      </c>
      <c r="K2589" s="308">
        <v>134</v>
      </c>
      <c r="L2589" s="308">
        <v>87</v>
      </c>
      <c r="M2589" s="308">
        <v>69</v>
      </c>
      <c r="N2589" s="308">
        <v>29</v>
      </c>
      <c r="O2589" s="308">
        <v>28</v>
      </c>
      <c r="P2589" s="308">
        <v>19</v>
      </c>
      <c r="Q2589" s="308">
        <v>18</v>
      </c>
      <c r="R2589" s="308">
        <v>16</v>
      </c>
      <c r="S2589" s="308">
        <v>0</v>
      </c>
      <c r="T2589" s="308"/>
    </row>
    <row r="2590" spans="1:20" ht="18" customHeight="1" x14ac:dyDescent="0.2">
      <c r="A2590" s="115"/>
      <c r="B2590" s="115"/>
      <c r="C2590" s="295" t="s">
        <v>1190</v>
      </c>
      <c r="D2590" s="441"/>
      <c r="E2590" s="666"/>
      <c r="F2590" s="347"/>
      <c r="G2590" s="167"/>
      <c r="H2590" s="167"/>
      <c r="I2590" s="167"/>
      <c r="J2590" s="167"/>
      <c r="K2590" s="167"/>
      <c r="L2590" s="167"/>
      <c r="M2590" s="167"/>
      <c r="N2590" s="167"/>
      <c r="O2590" s="167"/>
      <c r="P2590" s="167"/>
      <c r="Q2590" s="167"/>
      <c r="R2590" s="167"/>
      <c r="S2590" s="167"/>
    </row>
    <row r="2591" spans="1:20" ht="18" customHeight="1" x14ac:dyDescent="0.2">
      <c r="A2591" s="115"/>
      <c r="B2591" s="115"/>
      <c r="C2591" s="115"/>
      <c r="D2591" s="442" t="s">
        <v>1191</v>
      </c>
      <c r="E2591" s="409" t="s">
        <v>443</v>
      </c>
      <c r="F2591" s="348">
        <v>45</v>
      </c>
      <c r="G2591" s="307">
        <v>0</v>
      </c>
      <c r="H2591" s="307">
        <v>0</v>
      </c>
      <c r="I2591" s="307">
        <v>0</v>
      </c>
      <c r="J2591" s="307">
        <v>0</v>
      </c>
      <c r="K2591" s="307">
        <v>4</v>
      </c>
      <c r="L2591" s="307">
        <v>8</v>
      </c>
      <c r="M2591" s="307">
        <v>10</v>
      </c>
      <c r="N2591" s="307">
        <v>6</v>
      </c>
      <c r="O2591" s="307">
        <v>3</v>
      </c>
      <c r="P2591" s="307">
        <v>4</v>
      </c>
      <c r="Q2591" s="307">
        <v>5</v>
      </c>
      <c r="R2591" s="307">
        <v>5</v>
      </c>
      <c r="S2591" s="307">
        <v>0</v>
      </c>
    </row>
    <row r="2592" spans="1:20" ht="9" customHeight="1" x14ac:dyDescent="0.2">
      <c r="A2592" s="115"/>
      <c r="B2592" s="115"/>
      <c r="C2592" s="115"/>
      <c r="D2592" s="441"/>
      <c r="E2592" s="666" t="s">
        <v>444</v>
      </c>
      <c r="F2592" s="347">
        <v>59</v>
      </c>
      <c r="G2592" s="167">
        <v>0</v>
      </c>
      <c r="H2592" s="167">
        <v>0</v>
      </c>
      <c r="I2592" s="167">
        <v>0</v>
      </c>
      <c r="J2592" s="167">
        <v>2</v>
      </c>
      <c r="K2592" s="167">
        <v>7</v>
      </c>
      <c r="L2592" s="167">
        <v>26</v>
      </c>
      <c r="M2592" s="167">
        <v>7</v>
      </c>
      <c r="N2592" s="167">
        <v>9</v>
      </c>
      <c r="O2592" s="167">
        <v>3</v>
      </c>
      <c r="P2592" s="167">
        <v>1</v>
      </c>
      <c r="Q2592" s="167">
        <v>1</v>
      </c>
      <c r="R2592" s="167">
        <v>3</v>
      </c>
      <c r="S2592" s="167">
        <v>0</v>
      </c>
    </row>
    <row r="2593" spans="1:20" s="204" customFormat="1" ht="14.25" customHeight="1" x14ac:dyDescent="0.2">
      <c r="A2593" s="115"/>
      <c r="B2593" s="115"/>
      <c r="C2593" s="115"/>
      <c r="D2593" s="441"/>
      <c r="E2593" s="424" t="s">
        <v>445</v>
      </c>
      <c r="F2593" s="346">
        <v>104</v>
      </c>
      <c r="G2593" s="308">
        <v>0</v>
      </c>
      <c r="H2593" s="308">
        <v>0</v>
      </c>
      <c r="I2593" s="308">
        <v>0</v>
      </c>
      <c r="J2593" s="308">
        <v>2</v>
      </c>
      <c r="K2593" s="308">
        <v>11</v>
      </c>
      <c r="L2593" s="308">
        <v>34</v>
      </c>
      <c r="M2593" s="308">
        <v>17</v>
      </c>
      <c r="N2593" s="308">
        <v>15</v>
      </c>
      <c r="O2593" s="308">
        <v>6</v>
      </c>
      <c r="P2593" s="308">
        <v>5</v>
      </c>
      <c r="Q2593" s="308">
        <v>6</v>
      </c>
      <c r="R2593" s="308">
        <v>8</v>
      </c>
      <c r="S2593" s="308">
        <v>0</v>
      </c>
      <c r="T2593" s="308"/>
    </row>
    <row r="2594" spans="1:20" ht="9" customHeight="1" x14ac:dyDescent="0.2">
      <c r="A2594" s="115"/>
      <c r="B2594" s="115"/>
      <c r="C2594" s="115"/>
      <c r="D2594" s="440" t="s">
        <v>265</v>
      </c>
      <c r="E2594" s="666" t="s">
        <v>443</v>
      </c>
      <c r="F2594" s="347">
        <v>45</v>
      </c>
      <c r="G2594" s="167">
        <v>0</v>
      </c>
      <c r="H2594" s="167">
        <v>0</v>
      </c>
      <c r="I2594" s="167">
        <v>0</v>
      </c>
      <c r="J2594" s="167">
        <v>0</v>
      </c>
      <c r="K2594" s="167">
        <v>4</v>
      </c>
      <c r="L2594" s="167">
        <v>8</v>
      </c>
      <c r="M2594" s="167">
        <v>10</v>
      </c>
      <c r="N2594" s="167">
        <v>6</v>
      </c>
      <c r="O2594" s="167">
        <v>3</v>
      </c>
      <c r="P2594" s="167">
        <v>4</v>
      </c>
      <c r="Q2594" s="167">
        <v>5</v>
      </c>
      <c r="R2594" s="167">
        <v>5</v>
      </c>
      <c r="S2594" s="167">
        <v>0</v>
      </c>
    </row>
    <row r="2595" spans="1:20" ht="9" customHeight="1" x14ac:dyDescent="0.2">
      <c r="A2595" s="115"/>
      <c r="B2595" s="115"/>
      <c r="C2595" s="115"/>
      <c r="D2595" s="441"/>
      <c r="E2595" s="666" t="s">
        <v>444</v>
      </c>
      <c r="F2595" s="347">
        <v>59</v>
      </c>
      <c r="G2595" s="167">
        <v>0</v>
      </c>
      <c r="H2595" s="167">
        <v>0</v>
      </c>
      <c r="I2595" s="167">
        <v>0</v>
      </c>
      <c r="J2595" s="167">
        <v>2</v>
      </c>
      <c r="K2595" s="167">
        <v>7</v>
      </c>
      <c r="L2595" s="167">
        <v>26</v>
      </c>
      <c r="M2595" s="167">
        <v>7</v>
      </c>
      <c r="N2595" s="167">
        <v>9</v>
      </c>
      <c r="O2595" s="167">
        <v>3</v>
      </c>
      <c r="P2595" s="167">
        <v>1</v>
      </c>
      <c r="Q2595" s="167">
        <v>1</v>
      </c>
      <c r="R2595" s="167">
        <v>3</v>
      </c>
      <c r="S2595" s="167">
        <v>0</v>
      </c>
    </row>
    <row r="2596" spans="1:20" s="204" customFormat="1" ht="14.25" customHeight="1" x14ac:dyDescent="0.2">
      <c r="A2596" s="115"/>
      <c r="B2596" s="115"/>
      <c r="C2596" s="115"/>
      <c r="D2596" s="441"/>
      <c r="E2596" s="424" t="s">
        <v>445</v>
      </c>
      <c r="F2596" s="346">
        <v>104</v>
      </c>
      <c r="G2596" s="308">
        <v>0</v>
      </c>
      <c r="H2596" s="308">
        <v>0</v>
      </c>
      <c r="I2596" s="308">
        <v>0</v>
      </c>
      <c r="J2596" s="308">
        <v>2</v>
      </c>
      <c r="K2596" s="308">
        <v>11</v>
      </c>
      <c r="L2596" s="308">
        <v>34</v>
      </c>
      <c r="M2596" s="308">
        <v>17</v>
      </c>
      <c r="N2596" s="308">
        <v>15</v>
      </c>
      <c r="O2596" s="308">
        <v>6</v>
      </c>
      <c r="P2596" s="308">
        <v>5</v>
      </c>
      <c r="Q2596" s="308">
        <v>6</v>
      </c>
      <c r="R2596" s="308">
        <v>8</v>
      </c>
      <c r="S2596" s="308">
        <v>0</v>
      </c>
      <c r="T2596" s="308"/>
    </row>
    <row r="2597" spans="1:20" ht="18" customHeight="1" x14ac:dyDescent="0.2">
      <c r="A2597" s="115"/>
      <c r="B2597" s="115"/>
      <c r="C2597" s="295" t="s">
        <v>426</v>
      </c>
      <c r="D2597" s="441"/>
      <c r="E2597" s="666"/>
      <c r="F2597" s="347"/>
      <c r="G2597" s="167"/>
      <c r="H2597" s="167"/>
      <c r="I2597" s="167"/>
      <c r="J2597" s="167"/>
      <c r="K2597" s="167"/>
      <c r="L2597" s="167"/>
      <c r="M2597" s="167"/>
      <c r="N2597" s="167"/>
      <c r="O2597" s="167"/>
      <c r="P2597" s="167"/>
      <c r="Q2597" s="167"/>
      <c r="R2597" s="167"/>
      <c r="S2597" s="167"/>
    </row>
    <row r="2598" spans="1:20" ht="9" customHeight="1" x14ac:dyDescent="0.2">
      <c r="A2598" s="115"/>
      <c r="B2598" s="115"/>
      <c r="C2598" s="115"/>
      <c r="D2598" s="441" t="s">
        <v>427</v>
      </c>
      <c r="E2598" s="666" t="s">
        <v>443</v>
      </c>
      <c r="F2598" s="347">
        <v>39</v>
      </c>
      <c r="G2598" s="167">
        <v>0</v>
      </c>
      <c r="H2598" s="167">
        <v>0</v>
      </c>
      <c r="I2598" s="167">
        <v>0</v>
      </c>
      <c r="J2598" s="167">
        <v>0</v>
      </c>
      <c r="K2598" s="167">
        <v>1</v>
      </c>
      <c r="L2598" s="167">
        <v>2</v>
      </c>
      <c r="M2598" s="167">
        <v>2</v>
      </c>
      <c r="N2598" s="167">
        <v>12</v>
      </c>
      <c r="O2598" s="167">
        <v>5</v>
      </c>
      <c r="P2598" s="167">
        <v>4</v>
      </c>
      <c r="Q2598" s="167">
        <v>1</v>
      </c>
      <c r="R2598" s="167">
        <v>12</v>
      </c>
      <c r="S2598" s="167">
        <v>0</v>
      </c>
    </row>
    <row r="2599" spans="1:20" ht="9" customHeight="1" x14ac:dyDescent="0.2">
      <c r="A2599" s="115"/>
      <c r="B2599" s="115"/>
      <c r="C2599" s="115"/>
      <c r="D2599" s="441"/>
      <c r="E2599" s="666" t="s">
        <v>444</v>
      </c>
      <c r="F2599" s="347">
        <v>26</v>
      </c>
      <c r="G2599" s="167">
        <v>0</v>
      </c>
      <c r="H2599" s="167">
        <v>0</v>
      </c>
      <c r="I2599" s="167">
        <v>0</v>
      </c>
      <c r="J2599" s="167">
        <v>0</v>
      </c>
      <c r="K2599" s="167">
        <v>2</v>
      </c>
      <c r="L2599" s="167">
        <v>1</v>
      </c>
      <c r="M2599" s="167">
        <v>1</v>
      </c>
      <c r="N2599" s="167">
        <v>4</v>
      </c>
      <c r="O2599" s="167">
        <v>4</v>
      </c>
      <c r="P2599" s="167">
        <v>2</v>
      </c>
      <c r="Q2599" s="167">
        <v>2</v>
      </c>
      <c r="R2599" s="167">
        <v>10</v>
      </c>
      <c r="S2599" s="167">
        <v>0</v>
      </c>
    </row>
    <row r="2600" spans="1:20" s="204" customFormat="1" ht="14.25" customHeight="1" x14ac:dyDescent="0.2">
      <c r="A2600" s="115"/>
      <c r="B2600" s="115"/>
      <c r="C2600" s="115"/>
      <c r="D2600" s="441"/>
      <c r="E2600" s="424" t="s">
        <v>445</v>
      </c>
      <c r="F2600" s="346">
        <v>65</v>
      </c>
      <c r="G2600" s="308">
        <v>0</v>
      </c>
      <c r="H2600" s="308">
        <v>0</v>
      </c>
      <c r="I2600" s="308">
        <v>0</v>
      </c>
      <c r="J2600" s="308">
        <v>0</v>
      </c>
      <c r="K2600" s="308">
        <v>3</v>
      </c>
      <c r="L2600" s="308">
        <v>3</v>
      </c>
      <c r="M2600" s="308">
        <v>3</v>
      </c>
      <c r="N2600" s="308">
        <v>16</v>
      </c>
      <c r="O2600" s="308">
        <v>9</v>
      </c>
      <c r="P2600" s="308">
        <v>6</v>
      </c>
      <c r="Q2600" s="308">
        <v>3</v>
      </c>
      <c r="R2600" s="308">
        <v>22</v>
      </c>
      <c r="S2600" s="308">
        <v>0</v>
      </c>
      <c r="T2600" s="308"/>
    </row>
    <row r="2601" spans="1:20" ht="9" customHeight="1" x14ac:dyDescent="0.2">
      <c r="A2601" s="115"/>
      <c r="B2601" s="115"/>
      <c r="C2601" s="115"/>
      <c r="D2601" s="441" t="s">
        <v>1198</v>
      </c>
      <c r="E2601" s="666" t="s">
        <v>443</v>
      </c>
      <c r="F2601" s="347">
        <v>4</v>
      </c>
      <c r="G2601" s="167">
        <v>0</v>
      </c>
      <c r="H2601" s="167">
        <v>0</v>
      </c>
      <c r="I2601" s="167">
        <v>0</v>
      </c>
      <c r="J2601" s="167">
        <v>0</v>
      </c>
      <c r="K2601" s="167">
        <v>0</v>
      </c>
      <c r="L2601" s="167">
        <v>0</v>
      </c>
      <c r="M2601" s="167">
        <v>0</v>
      </c>
      <c r="N2601" s="167">
        <v>1</v>
      </c>
      <c r="O2601" s="167">
        <v>1</v>
      </c>
      <c r="P2601" s="167">
        <v>1</v>
      </c>
      <c r="Q2601" s="167">
        <v>1</v>
      </c>
      <c r="R2601" s="167">
        <v>0</v>
      </c>
      <c r="S2601" s="167">
        <v>0</v>
      </c>
    </row>
    <row r="2602" spans="1:20" ht="9" customHeight="1" x14ac:dyDescent="0.2">
      <c r="A2602" s="115"/>
      <c r="B2602" s="115"/>
      <c r="C2602" s="115"/>
      <c r="D2602" s="441"/>
      <c r="E2602" s="666" t="s">
        <v>444</v>
      </c>
      <c r="F2602" s="347">
        <v>7</v>
      </c>
      <c r="G2602" s="167">
        <v>0</v>
      </c>
      <c r="H2602" s="167">
        <v>0</v>
      </c>
      <c r="I2602" s="167">
        <v>0</v>
      </c>
      <c r="J2602" s="167">
        <v>2</v>
      </c>
      <c r="K2602" s="167">
        <v>1</v>
      </c>
      <c r="L2602" s="167">
        <v>1</v>
      </c>
      <c r="M2602" s="167">
        <v>1</v>
      </c>
      <c r="N2602" s="167">
        <v>0</v>
      </c>
      <c r="O2602" s="167">
        <v>2</v>
      </c>
      <c r="P2602" s="167">
        <v>0</v>
      </c>
      <c r="Q2602" s="167">
        <v>0</v>
      </c>
      <c r="R2602" s="167">
        <v>0</v>
      </c>
      <c r="S2602" s="167">
        <v>0</v>
      </c>
    </row>
    <row r="2603" spans="1:20" s="204" customFormat="1" ht="14.25" customHeight="1" x14ac:dyDescent="0.2">
      <c r="A2603" s="115"/>
      <c r="B2603" s="115"/>
      <c r="C2603" s="115"/>
      <c r="D2603" s="441"/>
      <c r="E2603" s="424" t="s">
        <v>445</v>
      </c>
      <c r="F2603" s="346">
        <v>11</v>
      </c>
      <c r="G2603" s="308">
        <v>0</v>
      </c>
      <c r="H2603" s="308">
        <v>0</v>
      </c>
      <c r="I2603" s="308">
        <v>0</v>
      </c>
      <c r="J2603" s="308">
        <v>2</v>
      </c>
      <c r="K2603" s="308">
        <v>1</v>
      </c>
      <c r="L2603" s="308">
        <v>1</v>
      </c>
      <c r="M2603" s="308">
        <v>1</v>
      </c>
      <c r="N2603" s="308">
        <v>1</v>
      </c>
      <c r="O2603" s="308">
        <v>3</v>
      </c>
      <c r="P2603" s="308">
        <v>1</v>
      </c>
      <c r="Q2603" s="308">
        <v>1</v>
      </c>
      <c r="R2603" s="308">
        <v>0</v>
      </c>
      <c r="S2603" s="308">
        <v>0</v>
      </c>
      <c r="T2603" s="308"/>
    </row>
    <row r="2604" spans="1:20" ht="9" customHeight="1" x14ac:dyDescent="0.2">
      <c r="A2604" s="115"/>
      <c r="B2604" s="115"/>
      <c r="C2604" s="115"/>
      <c r="D2604" s="440" t="s">
        <v>265</v>
      </c>
      <c r="E2604" s="666" t="s">
        <v>443</v>
      </c>
      <c r="F2604" s="347">
        <v>43</v>
      </c>
      <c r="G2604" s="167">
        <v>0</v>
      </c>
      <c r="H2604" s="167">
        <v>0</v>
      </c>
      <c r="I2604" s="167">
        <v>0</v>
      </c>
      <c r="J2604" s="167">
        <v>0</v>
      </c>
      <c r="K2604" s="167">
        <v>1</v>
      </c>
      <c r="L2604" s="167">
        <v>2</v>
      </c>
      <c r="M2604" s="167">
        <v>2</v>
      </c>
      <c r="N2604" s="167">
        <v>13</v>
      </c>
      <c r="O2604" s="167">
        <v>6</v>
      </c>
      <c r="P2604" s="167">
        <v>5</v>
      </c>
      <c r="Q2604" s="167">
        <v>2</v>
      </c>
      <c r="R2604" s="167">
        <v>12</v>
      </c>
      <c r="S2604" s="167">
        <v>0</v>
      </c>
    </row>
    <row r="2605" spans="1:20" ht="9" customHeight="1" x14ac:dyDescent="0.2">
      <c r="A2605" s="115"/>
      <c r="B2605" s="115"/>
      <c r="C2605" s="115"/>
      <c r="D2605" s="441"/>
      <c r="E2605" s="666" t="s">
        <v>444</v>
      </c>
      <c r="F2605" s="347">
        <v>33</v>
      </c>
      <c r="G2605" s="167">
        <v>0</v>
      </c>
      <c r="H2605" s="167">
        <v>0</v>
      </c>
      <c r="I2605" s="167">
        <v>0</v>
      </c>
      <c r="J2605" s="167">
        <v>2</v>
      </c>
      <c r="K2605" s="167">
        <v>3</v>
      </c>
      <c r="L2605" s="167">
        <v>2</v>
      </c>
      <c r="M2605" s="167">
        <v>2</v>
      </c>
      <c r="N2605" s="167">
        <v>4</v>
      </c>
      <c r="O2605" s="167">
        <v>6</v>
      </c>
      <c r="P2605" s="167">
        <v>2</v>
      </c>
      <c r="Q2605" s="167">
        <v>2</v>
      </c>
      <c r="R2605" s="167">
        <v>10</v>
      </c>
      <c r="S2605" s="167">
        <v>0</v>
      </c>
    </row>
    <row r="2606" spans="1:20" s="204" customFormat="1" ht="14.25" customHeight="1" x14ac:dyDescent="0.2">
      <c r="A2606" s="115"/>
      <c r="B2606" s="115"/>
      <c r="C2606" s="115"/>
      <c r="D2606" s="441"/>
      <c r="E2606" s="424" t="s">
        <v>445</v>
      </c>
      <c r="F2606" s="346">
        <v>76</v>
      </c>
      <c r="G2606" s="308">
        <v>0</v>
      </c>
      <c r="H2606" s="308">
        <v>0</v>
      </c>
      <c r="I2606" s="308">
        <v>0</v>
      </c>
      <c r="J2606" s="308">
        <v>2</v>
      </c>
      <c r="K2606" s="308">
        <v>4</v>
      </c>
      <c r="L2606" s="308">
        <v>4</v>
      </c>
      <c r="M2606" s="308">
        <v>4</v>
      </c>
      <c r="N2606" s="308">
        <v>17</v>
      </c>
      <c r="O2606" s="308">
        <v>12</v>
      </c>
      <c r="P2606" s="308">
        <v>7</v>
      </c>
      <c r="Q2606" s="308">
        <v>4</v>
      </c>
      <c r="R2606" s="308">
        <v>22</v>
      </c>
      <c r="S2606" s="308">
        <v>0</v>
      </c>
      <c r="T2606" s="308"/>
    </row>
    <row r="2607" spans="1:20" ht="18" customHeight="1" x14ac:dyDescent="0.2">
      <c r="A2607" s="115"/>
      <c r="B2607" s="115"/>
      <c r="C2607" s="295" t="s">
        <v>242</v>
      </c>
      <c r="D2607" s="441"/>
      <c r="E2607" s="666"/>
      <c r="F2607" s="347"/>
      <c r="G2607" s="167"/>
      <c r="H2607" s="167"/>
      <c r="I2607" s="167"/>
      <c r="J2607" s="167"/>
      <c r="K2607" s="167"/>
      <c r="L2607" s="167"/>
      <c r="M2607" s="167"/>
      <c r="N2607" s="167"/>
      <c r="O2607" s="167"/>
      <c r="P2607" s="167"/>
      <c r="Q2607" s="167"/>
      <c r="R2607" s="167"/>
      <c r="S2607" s="167"/>
    </row>
    <row r="2608" spans="1:20" ht="9" customHeight="1" x14ac:dyDescent="0.2">
      <c r="A2608" s="115"/>
      <c r="B2608" s="115"/>
      <c r="C2608" s="115"/>
      <c r="D2608" s="441" t="s">
        <v>1175</v>
      </c>
      <c r="E2608" s="666" t="s">
        <v>443</v>
      </c>
      <c r="F2608" s="347">
        <v>75</v>
      </c>
      <c r="G2608" s="167">
        <v>0</v>
      </c>
      <c r="H2608" s="167">
        <v>0</v>
      </c>
      <c r="I2608" s="167">
        <v>1</v>
      </c>
      <c r="J2608" s="167">
        <v>5</v>
      </c>
      <c r="K2608" s="167">
        <v>13</v>
      </c>
      <c r="L2608" s="167">
        <v>16</v>
      </c>
      <c r="M2608" s="167">
        <v>16</v>
      </c>
      <c r="N2608" s="167">
        <v>7</v>
      </c>
      <c r="O2608" s="167">
        <v>5</v>
      </c>
      <c r="P2608" s="167">
        <v>4</v>
      </c>
      <c r="Q2608" s="167">
        <v>4</v>
      </c>
      <c r="R2608" s="167">
        <v>4</v>
      </c>
      <c r="S2608" s="167">
        <v>0</v>
      </c>
    </row>
    <row r="2609" spans="1:20" ht="9" customHeight="1" x14ac:dyDescent="0.2">
      <c r="A2609" s="115"/>
      <c r="B2609" s="115"/>
      <c r="C2609" s="115"/>
      <c r="D2609" s="441"/>
      <c r="E2609" s="666" t="s">
        <v>444</v>
      </c>
      <c r="F2609" s="347">
        <v>87</v>
      </c>
      <c r="G2609" s="167">
        <v>0</v>
      </c>
      <c r="H2609" s="167">
        <v>0</v>
      </c>
      <c r="I2609" s="167">
        <v>1</v>
      </c>
      <c r="J2609" s="167">
        <v>8</v>
      </c>
      <c r="K2609" s="167">
        <v>15</v>
      </c>
      <c r="L2609" s="167">
        <v>33</v>
      </c>
      <c r="M2609" s="167">
        <v>14</v>
      </c>
      <c r="N2609" s="167">
        <v>10</v>
      </c>
      <c r="O2609" s="167">
        <v>3</v>
      </c>
      <c r="P2609" s="167">
        <v>1</v>
      </c>
      <c r="Q2609" s="167">
        <v>1</v>
      </c>
      <c r="R2609" s="167">
        <v>1</v>
      </c>
      <c r="S2609" s="167">
        <v>0</v>
      </c>
    </row>
    <row r="2610" spans="1:20" s="204" customFormat="1" ht="14.25" customHeight="1" x14ac:dyDescent="0.2">
      <c r="A2610" s="115"/>
      <c r="B2610" s="115"/>
      <c r="C2610" s="115"/>
      <c r="D2610" s="441"/>
      <c r="E2610" s="424" t="s">
        <v>445</v>
      </c>
      <c r="F2610" s="346">
        <v>162</v>
      </c>
      <c r="G2610" s="308">
        <v>0</v>
      </c>
      <c r="H2610" s="308">
        <v>0</v>
      </c>
      <c r="I2610" s="308">
        <v>2</v>
      </c>
      <c r="J2610" s="308">
        <v>13</v>
      </c>
      <c r="K2610" s="308">
        <v>28</v>
      </c>
      <c r="L2610" s="308">
        <v>49</v>
      </c>
      <c r="M2610" s="308">
        <v>30</v>
      </c>
      <c r="N2610" s="308">
        <v>17</v>
      </c>
      <c r="O2610" s="308">
        <v>8</v>
      </c>
      <c r="P2610" s="308">
        <v>5</v>
      </c>
      <c r="Q2610" s="308">
        <v>5</v>
      </c>
      <c r="R2610" s="308">
        <v>5</v>
      </c>
      <c r="S2610" s="308">
        <v>0</v>
      </c>
      <c r="T2610" s="308"/>
    </row>
    <row r="2611" spans="1:20" ht="9" customHeight="1" x14ac:dyDescent="0.2">
      <c r="A2611" s="115"/>
      <c r="B2611" s="115"/>
      <c r="C2611" s="115"/>
      <c r="D2611" s="441" t="s">
        <v>1176</v>
      </c>
      <c r="E2611" s="666" t="s">
        <v>443</v>
      </c>
      <c r="F2611" s="347">
        <v>291</v>
      </c>
      <c r="G2611" s="167">
        <v>1</v>
      </c>
      <c r="H2611" s="167">
        <v>0</v>
      </c>
      <c r="I2611" s="167">
        <v>2</v>
      </c>
      <c r="J2611" s="167">
        <v>7</v>
      </c>
      <c r="K2611" s="167">
        <v>34</v>
      </c>
      <c r="L2611" s="167">
        <v>67</v>
      </c>
      <c r="M2611" s="167">
        <v>73</v>
      </c>
      <c r="N2611" s="167">
        <v>33</v>
      </c>
      <c r="O2611" s="167">
        <v>29</v>
      </c>
      <c r="P2611" s="167">
        <v>17</v>
      </c>
      <c r="Q2611" s="167">
        <v>9</v>
      </c>
      <c r="R2611" s="167">
        <v>19</v>
      </c>
      <c r="S2611" s="167">
        <v>0</v>
      </c>
    </row>
    <row r="2612" spans="1:20" ht="9" customHeight="1" x14ac:dyDescent="0.2">
      <c r="A2612" s="115"/>
      <c r="B2612" s="115"/>
      <c r="C2612" s="115"/>
      <c r="D2612" s="441"/>
      <c r="E2612" s="666" t="s">
        <v>444</v>
      </c>
      <c r="F2612" s="347">
        <v>291</v>
      </c>
      <c r="G2612" s="167">
        <v>0</v>
      </c>
      <c r="H2612" s="167">
        <v>0</v>
      </c>
      <c r="I2612" s="167">
        <v>2</v>
      </c>
      <c r="J2612" s="167">
        <v>9</v>
      </c>
      <c r="K2612" s="167">
        <v>58</v>
      </c>
      <c r="L2612" s="167">
        <v>69</v>
      </c>
      <c r="M2612" s="167">
        <v>82</v>
      </c>
      <c r="N2612" s="167">
        <v>21</v>
      </c>
      <c r="O2612" s="167">
        <v>17</v>
      </c>
      <c r="P2612" s="167">
        <v>10</v>
      </c>
      <c r="Q2612" s="167">
        <v>13</v>
      </c>
      <c r="R2612" s="167">
        <v>10</v>
      </c>
      <c r="S2612" s="167">
        <v>0</v>
      </c>
    </row>
    <row r="2613" spans="1:20" s="204" customFormat="1" ht="14.25" customHeight="1" x14ac:dyDescent="0.2">
      <c r="A2613" s="115"/>
      <c r="B2613" s="115"/>
      <c r="C2613" s="115"/>
      <c r="D2613" s="441"/>
      <c r="E2613" s="424" t="s">
        <v>445</v>
      </c>
      <c r="F2613" s="346">
        <v>582</v>
      </c>
      <c r="G2613" s="308">
        <v>1</v>
      </c>
      <c r="H2613" s="308">
        <v>0</v>
      </c>
      <c r="I2613" s="308">
        <v>4</v>
      </c>
      <c r="J2613" s="308">
        <v>16</v>
      </c>
      <c r="K2613" s="308">
        <v>92</v>
      </c>
      <c r="L2613" s="308">
        <v>136</v>
      </c>
      <c r="M2613" s="308">
        <v>155</v>
      </c>
      <c r="N2613" s="308">
        <v>54</v>
      </c>
      <c r="O2613" s="308">
        <v>46</v>
      </c>
      <c r="P2613" s="308">
        <v>27</v>
      </c>
      <c r="Q2613" s="308">
        <v>22</v>
      </c>
      <c r="R2613" s="308">
        <v>29</v>
      </c>
      <c r="S2613" s="308">
        <v>0</v>
      </c>
      <c r="T2613" s="308"/>
    </row>
    <row r="2614" spans="1:20" ht="9" customHeight="1" x14ac:dyDescent="0.2">
      <c r="A2614" s="115"/>
      <c r="B2614" s="115"/>
      <c r="C2614" s="115"/>
      <c r="D2614" s="441" t="s">
        <v>372</v>
      </c>
      <c r="E2614" s="666" t="s">
        <v>443</v>
      </c>
      <c r="F2614" s="347">
        <v>9531</v>
      </c>
      <c r="G2614" s="167">
        <v>23</v>
      </c>
      <c r="H2614" s="167">
        <v>92</v>
      </c>
      <c r="I2614" s="167">
        <v>51</v>
      </c>
      <c r="J2614" s="167">
        <v>208</v>
      </c>
      <c r="K2614" s="167">
        <v>2148</v>
      </c>
      <c r="L2614" s="167">
        <v>2445</v>
      </c>
      <c r="M2614" s="167">
        <v>1986</v>
      </c>
      <c r="N2614" s="167">
        <v>1000</v>
      </c>
      <c r="O2614" s="167">
        <v>612</v>
      </c>
      <c r="P2614" s="167">
        <v>302</v>
      </c>
      <c r="Q2614" s="167">
        <v>223</v>
      </c>
      <c r="R2614" s="167">
        <v>441</v>
      </c>
      <c r="S2614" s="167">
        <v>0</v>
      </c>
    </row>
    <row r="2615" spans="1:20" ht="9" customHeight="1" x14ac:dyDescent="0.2">
      <c r="A2615" s="115"/>
      <c r="B2615" s="115"/>
      <c r="C2615" s="115"/>
      <c r="D2615" s="441"/>
      <c r="E2615" s="666" t="s">
        <v>444</v>
      </c>
      <c r="F2615" s="347">
        <v>8292</v>
      </c>
      <c r="G2615" s="167">
        <v>22</v>
      </c>
      <c r="H2615" s="167">
        <v>26</v>
      </c>
      <c r="I2615" s="167">
        <v>29</v>
      </c>
      <c r="J2615" s="167">
        <v>137</v>
      </c>
      <c r="K2615" s="167">
        <v>2060</v>
      </c>
      <c r="L2615" s="167">
        <v>2431</v>
      </c>
      <c r="M2615" s="167">
        <v>1674</v>
      </c>
      <c r="N2615" s="167">
        <v>792</v>
      </c>
      <c r="O2615" s="167">
        <v>438</v>
      </c>
      <c r="P2615" s="167">
        <v>227</v>
      </c>
      <c r="Q2615" s="167">
        <v>150</v>
      </c>
      <c r="R2615" s="167">
        <v>306</v>
      </c>
      <c r="S2615" s="167">
        <v>0</v>
      </c>
    </row>
    <row r="2616" spans="1:20" s="204" customFormat="1" ht="14.25" customHeight="1" x14ac:dyDescent="0.2">
      <c r="A2616" s="115"/>
      <c r="B2616" s="115"/>
      <c r="C2616" s="115"/>
      <c r="D2616" s="441"/>
      <c r="E2616" s="424" t="s">
        <v>445</v>
      </c>
      <c r="F2616" s="346">
        <v>17823</v>
      </c>
      <c r="G2616" s="308">
        <v>45</v>
      </c>
      <c r="H2616" s="308">
        <v>118</v>
      </c>
      <c r="I2616" s="308">
        <v>80</v>
      </c>
      <c r="J2616" s="308">
        <v>345</v>
      </c>
      <c r="K2616" s="308">
        <v>4208</v>
      </c>
      <c r="L2616" s="308">
        <v>4876</v>
      </c>
      <c r="M2616" s="308">
        <v>3660</v>
      </c>
      <c r="N2616" s="308">
        <v>1792</v>
      </c>
      <c r="O2616" s="308">
        <v>1050</v>
      </c>
      <c r="P2616" s="308">
        <v>529</v>
      </c>
      <c r="Q2616" s="308">
        <v>373</v>
      </c>
      <c r="R2616" s="308">
        <v>747</v>
      </c>
      <c r="S2616" s="308">
        <v>0</v>
      </c>
      <c r="T2616" s="308"/>
    </row>
    <row r="2617" spans="1:20" ht="9" customHeight="1" x14ac:dyDescent="0.2">
      <c r="A2617" s="115"/>
      <c r="B2617" s="115"/>
      <c r="C2617" s="115"/>
      <c r="D2617" s="441" t="s">
        <v>424</v>
      </c>
      <c r="E2617" s="666" t="s">
        <v>443</v>
      </c>
      <c r="F2617" s="347">
        <v>22</v>
      </c>
      <c r="G2617" s="167">
        <v>0</v>
      </c>
      <c r="H2617" s="167">
        <v>0</v>
      </c>
      <c r="I2617" s="167">
        <v>0</v>
      </c>
      <c r="J2617" s="167">
        <v>0</v>
      </c>
      <c r="K2617" s="167">
        <v>11</v>
      </c>
      <c r="L2617" s="167">
        <v>4</v>
      </c>
      <c r="M2617" s="167">
        <v>5</v>
      </c>
      <c r="N2617" s="167">
        <v>1</v>
      </c>
      <c r="O2617" s="167">
        <v>1</v>
      </c>
      <c r="P2617" s="167">
        <v>0</v>
      </c>
      <c r="Q2617" s="167">
        <v>0</v>
      </c>
      <c r="R2617" s="167">
        <v>0</v>
      </c>
      <c r="S2617" s="167">
        <v>0</v>
      </c>
    </row>
    <row r="2618" spans="1:20" ht="9" customHeight="1" x14ac:dyDescent="0.2">
      <c r="A2618" s="115"/>
      <c r="B2618" s="115"/>
      <c r="C2618" s="115"/>
      <c r="D2618" s="441"/>
      <c r="E2618" s="666" t="s">
        <v>444</v>
      </c>
      <c r="F2618" s="347">
        <v>24</v>
      </c>
      <c r="G2618" s="167">
        <v>0</v>
      </c>
      <c r="H2618" s="167">
        <v>0</v>
      </c>
      <c r="I2618" s="167">
        <v>1</v>
      </c>
      <c r="J2618" s="167">
        <v>0</v>
      </c>
      <c r="K2618" s="167">
        <v>13</v>
      </c>
      <c r="L2618" s="167">
        <v>8</v>
      </c>
      <c r="M2618" s="167">
        <v>2</v>
      </c>
      <c r="N2618" s="167">
        <v>0</v>
      </c>
      <c r="O2618" s="167">
        <v>0</v>
      </c>
      <c r="P2618" s="167">
        <v>0</v>
      </c>
      <c r="Q2618" s="167">
        <v>0</v>
      </c>
      <c r="R2618" s="167">
        <v>0</v>
      </c>
      <c r="S2618" s="167">
        <v>0</v>
      </c>
    </row>
    <row r="2619" spans="1:20" s="204" customFormat="1" ht="14.25" customHeight="1" x14ac:dyDescent="0.2">
      <c r="A2619" s="115"/>
      <c r="B2619" s="115"/>
      <c r="C2619" s="115"/>
      <c r="D2619" s="441"/>
      <c r="E2619" s="424" t="s">
        <v>445</v>
      </c>
      <c r="F2619" s="346">
        <v>46</v>
      </c>
      <c r="G2619" s="308">
        <v>0</v>
      </c>
      <c r="H2619" s="308">
        <v>0</v>
      </c>
      <c r="I2619" s="308">
        <v>1</v>
      </c>
      <c r="J2619" s="308">
        <v>0</v>
      </c>
      <c r="K2619" s="308">
        <v>24</v>
      </c>
      <c r="L2619" s="308">
        <v>12</v>
      </c>
      <c r="M2619" s="308">
        <v>7</v>
      </c>
      <c r="N2619" s="308">
        <v>1</v>
      </c>
      <c r="O2619" s="308">
        <v>1</v>
      </c>
      <c r="P2619" s="308">
        <v>0</v>
      </c>
      <c r="Q2619" s="308">
        <v>0</v>
      </c>
      <c r="R2619" s="308">
        <v>0</v>
      </c>
      <c r="S2619" s="308">
        <v>0</v>
      </c>
      <c r="T2619" s="308"/>
    </row>
    <row r="2620" spans="1:20" ht="9" customHeight="1" x14ac:dyDescent="0.2">
      <c r="A2620" s="115"/>
      <c r="B2620" s="115"/>
      <c r="C2620" s="115"/>
      <c r="D2620" s="441" t="s">
        <v>430</v>
      </c>
      <c r="E2620" s="666" t="s">
        <v>443</v>
      </c>
      <c r="F2620" s="347">
        <v>17513</v>
      </c>
      <c r="G2620" s="167">
        <v>59</v>
      </c>
      <c r="H2620" s="167">
        <v>41</v>
      </c>
      <c r="I2620" s="167">
        <v>172</v>
      </c>
      <c r="J2620" s="167">
        <v>157</v>
      </c>
      <c r="K2620" s="167">
        <v>4328</v>
      </c>
      <c r="L2620" s="167">
        <v>3524</v>
      </c>
      <c r="M2620" s="167">
        <v>3586</v>
      </c>
      <c r="N2620" s="167">
        <v>2151</v>
      </c>
      <c r="O2620" s="167">
        <v>1293</v>
      </c>
      <c r="P2620" s="167">
        <v>693</v>
      </c>
      <c r="Q2620" s="167">
        <v>450</v>
      </c>
      <c r="R2620" s="167">
        <v>1059</v>
      </c>
      <c r="S2620" s="167">
        <v>0</v>
      </c>
    </row>
    <row r="2621" spans="1:20" ht="9" customHeight="1" x14ac:dyDescent="0.2">
      <c r="A2621" s="115"/>
      <c r="B2621" s="115"/>
      <c r="C2621" s="115"/>
      <c r="D2621" s="441"/>
      <c r="E2621" s="666" t="s">
        <v>444</v>
      </c>
      <c r="F2621" s="347">
        <v>22015</v>
      </c>
      <c r="G2621" s="167">
        <v>62</v>
      </c>
      <c r="H2621" s="167">
        <v>46</v>
      </c>
      <c r="I2621" s="167">
        <v>171</v>
      </c>
      <c r="J2621" s="167">
        <v>187</v>
      </c>
      <c r="K2621" s="167">
        <v>5842</v>
      </c>
      <c r="L2621" s="167">
        <v>4655</v>
      </c>
      <c r="M2621" s="167">
        <v>5494</v>
      </c>
      <c r="N2621" s="167">
        <v>2505</v>
      </c>
      <c r="O2621" s="167">
        <v>1249</v>
      </c>
      <c r="P2621" s="167">
        <v>617</v>
      </c>
      <c r="Q2621" s="167">
        <v>361</v>
      </c>
      <c r="R2621" s="167">
        <v>826</v>
      </c>
      <c r="S2621" s="167">
        <v>0</v>
      </c>
    </row>
    <row r="2622" spans="1:20" s="204" customFormat="1" ht="14.25" customHeight="1" x14ac:dyDescent="0.2">
      <c r="A2622" s="115"/>
      <c r="B2622" s="115"/>
      <c r="C2622" s="115"/>
      <c r="D2622" s="441"/>
      <c r="E2622" s="424" t="s">
        <v>445</v>
      </c>
      <c r="F2622" s="346">
        <v>39528</v>
      </c>
      <c r="G2622" s="308">
        <v>121</v>
      </c>
      <c r="H2622" s="308">
        <v>87</v>
      </c>
      <c r="I2622" s="308">
        <v>343</v>
      </c>
      <c r="J2622" s="308">
        <v>344</v>
      </c>
      <c r="K2622" s="308">
        <v>10170</v>
      </c>
      <c r="L2622" s="308">
        <v>8179</v>
      </c>
      <c r="M2622" s="308">
        <v>9080</v>
      </c>
      <c r="N2622" s="308">
        <v>4656</v>
      </c>
      <c r="O2622" s="308">
        <v>2542</v>
      </c>
      <c r="P2622" s="308">
        <v>1310</v>
      </c>
      <c r="Q2622" s="308">
        <v>811</v>
      </c>
      <c r="R2622" s="308">
        <v>1885</v>
      </c>
      <c r="S2622" s="308">
        <v>0</v>
      </c>
      <c r="T2622" s="308"/>
    </row>
    <row r="2623" spans="1:20" ht="9" customHeight="1" x14ac:dyDescent="0.2">
      <c r="A2623" s="115"/>
      <c r="B2623" s="115"/>
      <c r="C2623" s="115"/>
      <c r="D2623" s="441" t="s">
        <v>369</v>
      </c>
      <c r="E2623" s="666" t="s">
        <v>443</v>
      </c>
      <c r="F2623" s="347">
        <v>13</v>
      </c>
      <c r="G2623" s="167">
        <v>0</v>
      </c>
      <c r="H2623" s="167">
        <v>0</v>
      </c>
      <c r="I2623" s="167">
        <v>0</v>
      </c>
      <c r="J2623" s="167">
        <v>1</v>
      </c>
      <c r="K2623" s="167">
        <v>2</v>
      </c>
      <c r="L2623" s="167">
        <v>3</v>
      </c>
      <c r="M2623" s="167">
        <v>4</v>
      </c>
      <c r="N2623" s="167">
        <v>2</v>
      </c>
      <c r="O2623" s="167">
        <v>0</v>
      </c>
      <c r="P2623" s="167">
        <v>0</v>
      </c>
      <c r="Q2623" s="167">
        <v>0</v>
      </c>
      <c r="R2623" s="167">
        <v>1</v>
      </c>
      <c r="S2623" s="167">
        <v>0</v>
      </c>
    </row>
    <row r="2624" spans="1:20" ht="9" customHeight="1" x14ac:dyDescent="0.2">
      <c r="A2624" s="115"/>
      <c r="B2624" s="115"/>
      <c r="C2624" s="115"/>
      <c r="D2624" s="441"/>
      <c r="E2624" s="666" t="s">
        <v>444</v>
      </c>
      <c r="F2624" s="347">
        <v>26</v>
      </c>
      <c r="G2624" s="167">
        <v>1</v>
      </c>
      <c r="H2624" s="167">
        <v>1</v>
      </c>
      <c r="I2624" s="167">
        <v>0</v>
      </c>
      <c r="J2624" s="167">
        <v>0</v>
      </c>
      <c r="K2624" s="167">
        <v>9</v>
      </c>
      <c r="L2624" s="167">
        <v>3</v>
      </c>
      <c r="M2624" s="167">
        <v>5</v>
      </c>
      <c r="N2624" s="167">
        <v>3</v>
      </c>
      <c r="O2624" s="167">
        <v>2</v>
      </c>
      <c r="P2624" s="167">
        <v>0</v>
      </c>
      <c r="Q2624" s="167">
        <v>0</v>
      </c>
      <c r="R2624" s="167">
        <v>2</v>
      </c>
      <c r="S2624" s="167">
        <v>0</v>
      </c>
    </row>
    <row r="2625" spans="1:20" s="204" customFormat="1" ht="14.25" customHeight="1" x14ac:dyDescent="0.2">
      <c r="A2625" s="115"/>
      <c r="B2625" s="115"/>
      <c r="C2625" s="115"/>
      <c r="D2625" s="441"/>
      <c r="E2625" s="424" t="s">
        <v>445</v>
      </c>
      <c r="F2625" s="346">
        <v>39</v>
      </c>
      <c r="G2625" s="308">
        <v>1</v>
      </c>
      <c r="H2625" s="308">
        <v>1</v>
      </c>
      <c r="I2625" s="308">
        <v>0</v>
      </c>
      <c r="J2625" s="308">
        <v>1</v>
      </c>
      <c r="K2625" s="308">
        <v>11</v>
      </c>
      <c r="L2625" s="308">
        <v>6</v>
      </c>
      <c r="M2625" s="308">
        <v>9</v>
      </c>
      <c r="N2625" s="308">
        <v>5</v>
      </c>
      <c r="O2625" s="308">
        <v>2</v>
      </c>
      <c r="P2625" s="308">
        <v>0</v>
      </c>
      <c r="Q2625" s="308">
        <v>0</v>
      </c>
      <c r="R2625" s="308">
        <v>3</v>
      </c>
      <c r="S2625" s="308">
        <v>0</v>
      </c>
      <c r="T2625" s="308"/>
    </row>
    <row r="2626" spans="1:20" ht="9" customHeight="1" x14ac:dyDescent="0.2">
      <c r="A2626" s="115"/>
      <c r="B2626" s="115"/>
      <c r="C2626" s="115"/>
      <c r="D2626" s="440" t="s">
        <v>265</v>
      </c>
      <c r="E2626" s="666" t="s">
        <v>443</v>
      </c>
      <c r="F2626" s="347">
        <v>27445</v>
      </c>
      <c r="G2626" s="167">
        <v>83</v>
      </c>
      <c r="H2626" s="167">
        <v>133</v>
      </c>
      <c r="I2626" s="167">
        <v>226</v>
      </c>
      <c r="J2626" s="167">
        <v>378</v>
      </c>
      <c r="K2626" s="167">
        <v>6536</v>
      </c>
      <c r="L2626" s="167">
        <v>6059</v>
      </c>
      <c r="M2626" s="167">
        <v>5670</v>
      </c>
      <c r="N2626" s="167">
        <v>3194</v>
      </c>
      <c r="O2626" s="167">
        <v>1940</v>
      </c>
      <c r="P2626" s="167">
        <v>1016</v>
      </c>
      <c r="Q2626" s="167">
        <v>686</v>
      </c>
      <c r="R2626" s="167">
        <v>1524</v>
      </c>
      <c r="S2626" s="167">
        <v>0</v>
      </c>
    </row>
    <row r="2627" spans="1:20" ht="9" customHeight="1" x14ac:dyDescent="0.2">
      <c r="A2627" s="115"/>
      <c r="B2627" s="115"/>
      <c r="C2627" s="115"/>
      <c r="D2627" s="441"/>
      <c r="E2627" s="666" t="s">
        <v>444</v>
      </c>
      <c r="F2627" s="347">
        <v>30735</v>
      </c>
      <c r="G2627" s="167">
        <v>85</v>
      </c>
      <c r="H2627" s="167">
        <v>73</v>
      </c>
      <c r="I2627" s="167">
        <v>204</v>
      </c>
      <c r="J2627" s="167">
        <v>341</v>
      </c>
      <c r="K2627" s="167">
        <v>7997</v>
      </c>
      <c r="L2627" s="167">
        <v>7199</v>
      </c>
      <c r="M2627" s="167">
        <v>7271</v>
      </c>
      <c r="N2627" s="167">
        <v>3331</v>
      </c>
      <c r="O2627" s="167">
        <v>1709</v>
      </c>
      <c r="P2627" s="167">
        <v>855</v>
      </c>
      <c r="Q2627" s="167">
        <v>525</v>
      </c>
      <c r="R2627" s="167">
        <v>1145</v>
      </c>
      <c r="S2627" s="167">
        <v>0</v>
      </c>
    </row>
    <row r="2628" spans="1:20" s="204" customFormat="1" ht="14.25" customHeight="1" x14ac:dyDescent="0.2">
      <c r="A2628" s="115"/>
      <c r="B2628" s="115"/>
      <c r="C2628" s="115"/>
      <c r="D2628" s="441"/>
      <c r="E2628" s="424" t="s">
        <v>445</v>
      </c>
      <c r="F2628" s="346">
        <v>58180</v>
      </c>
      <c r="G2628" s="308">
        <v>168</v>
      </c>
      <c r="H2628" s="308">
        <v>206</v>
      </c>
      <c r="I2628" s="308">
        <v>430</v>
      </c>
      <c r="J2628" s="308">
        <v>719</v>
      </c>
      <c r="K2628" s="308">
        <v>14533</v>
      </c>
      <c r="L2628" s="308">
        <v>13258</v>
      </c>
      <c r="M2628" s="308">
        <v>12941</v>
      </c>
      <c r="N2628" s="308">
        <v>6525</v>
      </c>
      <c r="O2628" s="308">
        <v>3649</v>
      </c>
      <c r="P2628" s="308">
        <v>1871</v>
      </c>
      <c r="Q2628" s="308">
        <v>1211</v>
      </c>
      <c r="R2628" s="308">
        <v>2669</v>
      </c>
      <c r="S2628" s="308">
        <v>0</v>
      </c>
      <c r="T2628" s="308"/>
    </row>
    <row r="2629" spans="1:20" ht="18" customHeight="1" x14ac:dyDescent="0.2">
      <c r="A2629" s="115"/>
      <c r="B2629" s="115"/>
      <c r="C2629" s="295" t="s">
        <v>244</v>
      </c>
      <c r="D2629" s="441"/>
      <c r="E2629" s="666"/>
      <c r="F2629" s="347"/>
      <c r="G2629" s="167"/>
      <c r="H2629" s="167"/>
      <c r="I2629" s="167"/>
      <c r="J2629" s="167"/>
      <c r="K2629" s="167"/>
      <c r="L2629" s="167"/>
      <c r="M2629" s="167"/>
      <c r="N2629" s="167"/>
      <c r="O2629" s="167"/>
      <c r="P2629" s="167"/>
      <c r="Q2629" s="167"/>
      <c r="R2629" s="167"/>
      <c r="S2629" s="167"/>
    </row>
    <row r="2630" spans="1:20" ht="9" customHeight="1" x14ac:dyDescent="0.2">
      <c r="A2630" s="115"/>
      <c r="B2630" s="115"/>
      <c r="C2630" s="115"/>
      <c r="D2630" s="441" t="s">
        <v>361</v>
      </c>
      <c r="E2630" s="666" t="s">
        <v>443</v>
      </c>
      <c r="F2630" s="347">
        <v>1</v>
      </c>
      <c r="G2630" s="167">
        <v>0</v>
      </c>
      <c r="H2630" s="167">
        <v>0</v>
      </c>
      <c r="I2630" s="167">
        <v>0</v>
      </c>
      <c r="J2630" s="167">
        <v>1</v>
      </c>
      <c r="K2630" s="167">
        <v>0</v>
      </c>
      <c r="L2630" s="167">
        <v>0</v>
      </c>
      <c r="M2630" s="167">
        <v>0</v>
      </c>
      <c r="N2630" s="167">
        <v>0</v>
      </c>
      <c r="O2630" s="167">
        <v>0</v>
      </c>
      <c r="P2630" s="167">
        <v>0</v>
      </c>
      <c r="Q2630" s="167">
        <v>0</v>
      </c>
      <c r="R2630" s="167">
        <v>0</v>
      </c>
      <c r="S2630" s="167">
        <v>0</v>
      </c>
    </row>
    <row r="2631" spans="1:20" ht="9" customHeight="1" x14ac:dyDescent="0.2">
      <c r="A2631" s="115"/>
      <c r="B2631" s="115"/>
      <c r="C2631" s="115"/>
      <c r="D2631" s="441"/>
      <c r="E2631" s="666" t="s">
        <v>444</v>
      </c>
      <c r="F2631" s="347">
        <v>4</v>
      </c>
      <c r="G2631" s="167">
        <v>0</v>
      </c>
      <c r="H2631" s="167">
        <v>2</v>
      </c>
      <c r="I2631" s="167">
        <v>0</v>
      </c>
      <c r="J2631" s="167">
        <v>1</v>
      </c>
      <c r="K2631" s="167">
        <v>1</v>
      </c>
      <c r="L2631" s="167">
        <v>0</v>
      </c>
      <c r="M2631" s="167">
        <v>0</v>
      </c>
      <c r="N2631" s="167">
        <v>0</v>
      </c>
      <c r="O2631" s="167">
        <v>0</v>
      </c>
      <c r="P2631" s="167">
        <v>0</v>
      </c>
      <c r="Q2631" s="167">
        <v>0</v>
      </c>
      <c r="R2631" s="167">
        <v>0</v>
      </c>
      <c r="S2631" s="167">
        <v>0</v>
      </c>
    </row>
    <row r="2632" spans="1:20" s="204" customFormat="1" ht="14.25" customHeight="1" x14ac:dyDescent="0.2">
      <c r="A2632" s="115"/>
      <c r="B2632" s="115"/>
      <c r="C2632" s="115"/>
      <c r="D2632" s="441"/>
      <c r="E2632" s="424" t="s">
        <v>445</v>
      </c>
      <c r="F2632" s="346">
        <v>5</v>
      </c>
      <c r="G2632" s="308">
        <v>0</v>
      </c>
      <c r="H2632" s="308">
        <v>2</v>
      </c>
      <c r="I2632" s="308">
        <v>0</v>
      </c>
      <c r="J2632" s="308">
        <v>2</v>
      </c>
      <c r="K2632" s="308">
        <v>1</v>
      </c>
      <c r="L2632" s="308">
        <v>0</v>
      </c>
      <c r="M2632" s="308">
        <v>0</v>
      </c>
      <c r="N2632" s="308">
        <v>0</v>
      </c>
      <c r="O2632" s="308">
        <v>0</v>
      </c>
      <c r="P2632" s="308">
        <v>0</v>
      </c>
      <c r="Q2632" s="308">
        <v>0</v>
      </c>
      <c r="R2632" s="308">
        <v>0</v>
      </c>
      <c r="S2632" s="308">
        <v>0</v>
      </c>
      <c r="T2632" s="308"/>
    </row>
    <row r="2633" spans="1:20" ht="9" customHeight="1" x14ac:dyDescent="0.2">
      <c r="A2633" s="115"/>
      <c r="B2633" s="115"/>
      <c r="C2633" s="115"/>
      <c r="D2633" s="441" t="s">
        <v>370</v>
      </c>
      <c r="E2633" s="666" t="s">
        <v>443</v>
      </c>
      <c r="F2633" s="347">
        <v>10</v>
      </c>
      <c r="G2633" s="167">
        <v>0</v>
      </c>
      <c r="H2633" s="167">
        <v>0</v>
      </c>
      <c r="I2633" s="167">
        <v>7</v>
      </c>
      <c r="J2633" s="167">
        <v>0</v>
      </c>
      <c r="K2633" s="167">
        <v>2</v>
      </c>
      <c r="L2633" s="167">
        <v>0</v>
      </c>
      <c r="M2633" s="167">
        <v>1</v>
      </c>
      <c r="N2633" s="167">
        <v>0</v>
      </c>
      <c r="O2633" s="167">
        <v>0</v>
      </c>
      <c r="P2633" s="167">
        <v>0</v>
      </c>
      <c r="Q2633" s="167">
        <v>0</v>
      </c>
      <c r="R2633" s="167">
        <v>0</v>
      </c>
      <c r="S2633" s="167">
        <v>0</v>
      </c>
    </row>
    <row r="2634" spans="1:20" ht="9" customHeight="1" x14ac:dyDescent="0.2">
      <c r="A2634" s="115"/>
      <c r="B2634" s="115"/>
      <c r="C2634" s="115"/>
      <c r="D2634" s="441"/>
      <c r="E2634" s="666" t="s">
        <v>444</v>
      </c>
      <c r="F2634" s="347">
        <v>17</v>
      </c>
      <c r="G2634" s="167">
        <v>0</v>
      </c>
      <c r="H2634" s="167">
        <v>2</v>
      </c>
      <c r="I2634" s="167">
        <v>5</v>
      </c>
      <c r="J2634" s="167">
        <v>7</v>
      </c>
      <c r="K2634" s="167">
        <v>1</v>
      </c>
      <c r="L2634" s="167">
        <v>1</v>
      </c>
      <c r="M2634" s="167">
        <v>1</v>
      </c>
      <c r="N2634" s="167">
        <v>0</v>
      </c>
      <c r="O2634" s="167">
        <v>0</v>
      </c>
      <c r="P2634" s="167">
        <v>0</v>
      </c>
      <c r="Q2634" s="167">
        <v>0</v>
      </c>
      <c r="R2634" s="167">
        <v>0</v>
      </c>
      <c r="S2634" s="167">
        <v>0</v>
      </c>
    </row>
    <row r="2635" spans="1:20" s="204" customFormat="1" ht="14.25" customHeight="1" x14ac:dyDescent="0.2">
      <c r="A2635" s="115"/>
      <c r="B2635" s="115"/>
      <c r="C2635" s="115"/>
      <c r="D2635" s="441"/>
      <c r="E2635" s="424" t="s">
        <v>445</v>
      </c>
      <c r="F2635" s="346">
        <v>27</v>
      </c>
      <c r="G2635" s="308">
        <v>0</v>
      </c>
      <c r="H2635" s="308">
        <v>2</v>
      </c>
      <c r="I2635" s="308">
        <v>12</v>
      </c>
      <c r="J2635" s="308">
        <v>7</v>
      </c>
      <c r="K2635" s="308">
        <v>3</v>
      </c>
      <c r="L2635" s="308">
        <v>1</v>
      </c>
      <c r="M2635" s="308">
        <v>2</v>
      </c>
      <c r="N2635" s="308">
        <v>0</v>
      </c>
      <c r="O2635" s="308">
        <v>0</v>
      </c>
      <c r="P2635" s="308">
        <v>0</v>
      </c>
      <c r="Q2635" s="308">
        <v>0</v>
      </c>
      <c r="R2635" s="308">
        <v>0</v>
      </c>
      <c r="S2635" s="308">
        <v>0</v>
      </c>
      <c r="T2635" s="308"/>
    </row>
    <row r="2636" spans="1:20" ht="18" customHeight="1" x14ac:dyDescent="0.2">
      <c r="A2636" s="115"/>
      <c r="B2636" s="115"/>
      <c r="C2636" s="115"/>
      <c r="D2636" s="442" t="s">
        <v>1177</v>
      </c>
      <c r="E2636" s="409" t="s">
        <v>443</v>
      </c>
      <c r="F2636" s="348">
        <v>8583</v>
      </c>
      <c r="G2636" s="307">
        <v>110</v>
      </c>
      <c r="H2636" s="307">
        <v>256</v>
      </c>
      <c r="I2636" s="307">
        <v>1867</v>
      </c>
      <c r="J2636" s="307">
        <v>2553</v>
      </c>
      <c r="K2636" s="307">
        <v>1966</v>
      </c>
      <c r="L2636" s="307">
        <v>973</v>
      </c>
      <c r="M2636" s="307">
        <v>367</v>
      </c>
      <c r="N2636" s="307">
        <v>187</v>
      </c>
      <c r="O2636" s="307">
        <v>99</v>
      </c>
      <c r="P2636" s="307">
        <v>64</v>
      </c>
      <c r="Q2636" s="307">
        <v>45</v>
      </c>
      <c r="R2636" s="307">
        <v>96</v>
      </c>
      <c r="S2636" s="307">
        <v>0</v>
      </c>
    </row>
    <row r="2637" spans="1:20" ht="9" customHeight="1" x14ac:dyDescent="0.2">
      <c r="A2637" s="115"/>
      <c r="B2637" s="115"/>
      <c r="C2637" s="115"/>
      <c r="D2637" s="441"/>
      <c r="E2637" s="666" t="s">
        <v>444</v>
      </c>
      <c r="F2637" s="347">
        <v>7880</v>
      </c>
      <c r="G2637" s="167">
        <v>101</v>
      </c>
      <c r="H2637" s="167">
        <v>196</v>
      </c>
      <c r="I2637" s="167">
        <v>1588</v>
      </c>
      <c r="J2637" s="167">
        <v>2533</v>
      </c>
      <c r="K2637" s="167">
        <v>1928</v>
      </c>
      <c r="L2637" s="167">
        <v>836</v>
      </c>
      <c r="M2637" s="167">
        <v>313</v>
      </c>
      <c r="N2637" s="167">
        <v>165</v>
      </c>
      <c r="O2637" s="167">
        <v>71</v>
      </c>
      <c r="P2637" s="167">
        <v>59</v>
      </c>
      <c r="Q2637" s="167">
        <v>24</v>
      </c>
      <c r="R2637" s="167">
        <v>66</v>
      </c>
      <c r="S2637" s="167">
        <v>0</v>
      </c>
    </row>
    <row r="2638" spans="1:20" s="204" customFormat="1" ht="14.25" customHeight="1" x14ac:dyDescent="0.2">
      <c r="A2638" s="115"/>
      <c r="B2638" s="115"/>
      <c r="C2638" s="115"/>
      <c r="D2638" s="441"/>
      <c r="E2638" s="424" t="s">
        <v>445</v>
      </c>
      <c r="F2638" s="346">
        <v>16463</v>
      </c>
      <c r="G2638" s="308">
        <v>211</v>
      </c>
      <c r="H2638" s="308">
        <v>452</v>
      </c>
      <c r="I2638" s="308">
        <v>3455</v>
      </c>
      <c r="J2638" s="308">
        <v>5086</v>
      </c>
      <c r="K2638" s="308">
        <v>3894</v>
      </c>
      <c r="L2638" s="308">
        <v>1809</v>
      </c>
      <c r="M2638" s="308">
        <v>680</v>
      </c>
      <c r="N2638" s="308">
        <v>352</v>
      </c>
      <c r="O2638" s="308">
        <v>170</v>
      </c>
      <c r="P2638" s="308">
        <v>123</v>
      </c>
      <c r="Q2638" s="308">
        <v>69</v>
      </c>
      <c r="R2638" s="308">
        <v>162</v>
      </c>
      <c r="S2638" s="308">
        <v>0</v>
      </c>
      <c r="T2638" s="308"/>
    </row>
    <row r="2639" spans="1:20" ht="18" customHeight="1" x14ac:dyDescent="0.2">
      <c r="A2639" s="115"/>
      <c r="B2639" s="115"/>
      <c r="C2639" s="115"/>
      <c r="D2639" s="442" t="s">
        <v>1178</v>
      </c>
      <c r="E2639" s="409" t="s">
        <v>443</v>
      </c>
      <c r="F2639" s="348">
        <v>11</v>
      </c>
      <c r="G2639" s="307">
        <v>0</v>
      </c>
      <c r="H2639" s="307">
        <v>0</v>
      </c>
      <c r="I2639" s="307">
        <v>2</v>
      </c>
      <c r="J2639" s="307">
        <v>2</v>
      </c>
      <c r="K2639" s="307">
        <v>3</v>
      </c>
      <c r="L2639" s="307">
        <v>2</v>
      </c>
      <c r="M2639" s="307">
        <v>2</v>
      </c>
      <c r="N2639" s="307">
        <v>0</v>
      </c>
      <c r="O2639" s="307">
        <v>0</v>
      </c>
      <c r="P2639" s="307">
        <v>0</v>
      </c>
      <c r="Q2639" s="307">
        <v>0</v>
      </c>
      <c r="R2639" s="307">
        <v>0</v>
      </c>
      <c r="S2639" s="307">
        <v>0</v>
      </c>
    </row>
    <row r="2640" spans="1:20" ht="9" customHeight="1" x14ac:dyDescent="0.2">
      <c r="A2640" s="115"/>
      <c r="B2640" s="115"/>
      <c r="C2640" s="115"/>
      <c r="D2640" s="441"/>
      <c r="E2640" s="666" t="s">
        <v>444</v>
      </c>
      <c r="F2640" s="347">
        <v>38</v>
      </c>
      <c r="G2640" s="167">
        <v>0</v>
      </c>
      <c r="H2640" s="167">
        <v>0</v>
      </c>
      <c r="I2640" s="167">
        <v>16</v>
      </c>
      <c r="J2640" s="167">
        <v>13</v>
      </c>
      <c r="K2640" s="167">
        <v>7</v>
      </c>
      <c r="L2640" s="167">
        <v>2</v>
      </c>
      <c r="M2640" s="167">
        <v>0</v>
      </c>
      <c r="N2640" s="167">
        <v>0</v>
      </c>
      <c r="O2640" s="167">
        <v>0</v>
      </c>
      <c r="P2640" s="167">
        <v>0</v>
      </c>
      <c r="Q2640" s="167">
        <v>0</v>
      </c>
      <c r="R2640" s="167">
        <v>0</v>
      </c>
      <c r="S2640" s="167">
        <v>0</v>
      </c>
    </row>
    <row r="2641" spans="1:20" s="204" customFormat="1" ht="14.25" customHeight="1" x14ac:dyDescent="0.2">
      <c r="A2641" s="115"/>
      <c r="B2641" s="115"/>
      <c r="C2641" s="115"/>
      <c r="D2641" s="441"/>
      <c r="E2641" s="424" t="s">
        <v>445</v>
      </c>
      <c r="F2641" s="346">
        <v>49</v>
      </c>
      <c r="G2641" s="308">
        <v>0</v>
      </c>
      <c r="H2641" s="308">
        <v>0</v>
      </c>
      <c r="I2641" s="308">
        <v>18</v>
      </c>
      <c r="J2641" s="308">
        <v>15</v>
      </c>
      <c r="K2641" s="308">
        <v>10</v>
      </c>
      <c r="L2641" s="308">
        <v>4</v>
      </c>
      <c r="M2641" s="308">
        <v>2</v>
      </c>
      <c r="N2641" s="308">
        <v>0</v>
      </c>
      <c r="O2641" s="308">
        <v>0</v>
      </c>
      <c r="P2641" s="308">
        <v>0</v>
      </c>
      <c r="Q2641" s="308">
        <v>0</v>
      </c>
      <c r="R2641" s="308">
        <v>0</v>
      </c>
      <c r="S2641" s="308">
        <v>0</v>
      </c>
      <c r="T2641" s="308"/>
    </row>
    <row r="2642" spans="1:20" ht="18" customHeight="1" x14ac:dyDescent="0.2">
      <c r="A2642" s="115"/>
      <c r="B2642" s="115"/>
      <c r="C2642" s="115"/>
      <c r="D2642" s="442" t="s">
        <v>1179</v>
      </c>
      <c r="E2642" s="409" t="s">
        <v>443</v>
      </c>
      <c r="F2642" s="348">
        <v>6461</v>
      </c>
      <c r="G2642" s="307">
        <v>112</v>
      </c>
      <c r="H2642" s="307">
        <v>585</v>
      </c>
      <c r="I2642" s="307">
        <v>1884</v>
      </c>
      <c r="J2642" s="307">
        <v>1519</v>
      </c>
      <c r="K2642" s="307">
        <v>1254</v>
      </c>
      <c r="L2642" s="307">
        <v>458</v>
      </c>
      <c r="M2642" s="307">
        <v>253</v>
      </c>
      <c r="N2642" s="307">
        <v>134</v>
      </c>
      <c r="O2642" s="307">
        <v>83</v>
      </c>
      <c r="P2642" s="307">
        <v>51</v>
      </c>
      <c r="Q2642" s="307">
        <v>36</v>
      </c>
      <c r="R2642" s="307">
        <v>90</v>
      </c>
      <c r="S2642" s="307">
        <v>2</v>
      </c>
    </row>
    <row r="2643" spans="1:20" ht="9" customHeight="1" x14ac:dyDescent="0.2">
      <c r="A2643" s="115"/>
      <c r="B2643" s="115"/>
      <c r="C2643" s="115"/>
      <c r="D2643" s="441"/>
      <c r="E2643" s="666" t="s">
        <v>444</v>
      </c>
      <c r="F2643" s="347">
        <v>7254</v>
      </c>
      <c r="G2643" s="167">
        <v>98</v>
      </c>
      <c r="H2643" s="167">
        <v>698</v>
      </c>
      <c r="I2643" s="167">
        <v>2384</v>
      </c>
      <c r="J2643" s="167">
        <v>1857</v>
      </c>
      <c r="K2643" s="167">
        <v>1274</v>
      </c>
      <c r="L2643" s="167">
        <v>464</v>
      </c>
      <c r="M2643" s="167">
        <v>228</v>
      </c>
      <c r="N2643" s="167">
        <v>103</v>
      </c>
      <c r="O2643" s="167">
        <v>55</v>
      </c>
      <c r="P2643" s="167">
        <v>38</v>
      </c>
      <c r="Q2643" s="167">
        <v>22</v>
      </c>
      <c r="R2643" s="167">
        <v>33</v>
      </c>
      <c r="S2643" s="167">
        <v>0</v>
      </c>
    </row>
    <row r="2644" spans="1:20" s="204" customFormat="1" ht="14.25" customHeight="1" x14ac:dyDescent="0.2">
      <c r="A2644" s="115"/>
      <c r="B2644" s="115"/>
      <c r="C2644" s="115"/>
      <c r="D2644" s="441"/>
      <c r="E2644" s="424" t="s">
        <v>445</v>
      </c>
      <c r="F2644" s="346">
        <v>13715</v>
      </c>
      <c r="G2644" s="308">
        <v>210</v>
      </c>
      <c r="H2644" s="308">
        <v>1283</v>
      </c>
      <c r="I2644" s="308">
        <v>4268</v>
      </c>
      <c r="J2644" s="308">
        <v>3376</v>
      </c>
      <c r="K2644" s="308">
        <v>2528</v>
      </c>
      <c r="L2644" s="308">
        <v>922</v>
      </c>
      <c r="M2644" s="308">
        <v>481</v>
      </c>
      <c r="N2644" s="308">
        <v>237</v>
      </c>
      <c r="O2644" s="308">
        <v>138</v>
      </c>
      <c r="P2644" s="308">
        <v>89</v>
      </c>
      <c r="Q2644" s="308">
        <v>58</v>
      </c>
      <c r="R2644" s="308">
        <v>123</v>
      </c>
      <c r="S2644" s="308">
        <v>2</v>
      </c>
      <c r="T2644" s="308"/>
    </row>
    <row r="2645" spans="1:20" ht="9" customHeight="1" x14ac:dyDescent="0.2">
      <c r="A2645" s="115"/>
      <c r="B2645" s="115"/>
      <c r="C2645" s="115"/>
      <c r="D2645" s="440" t="s">
        <v>265</v>
      </c>
      <c r="E2645" s="666" t="s">
        <v>443</v>
      </c>
      <c r="F2645" s="347">
        <v>15066</v>
      </c>
      <c r="G2645" s="167">
        <v>222</v>
      </c>
      <c r="H2645" s="167">
        <v>841</v>
      </c>
      <c r="I2645" s="167">
        <v>3760</v>
      </c>
      <c r="J2645" s="167">
        <v>4075</v>
      </c>
      <c r="K2645" s="167">
        <v>3225</v>
      </c>
      <c r="L2645" s="167">
        <v>1433</v>
      </c>
      <c r="M2645" s="167">
        <v>623</v>
      </c>
      <c r="N2645" s="167">
        <v>321</v>
      </c>
      <c r="O2645" s="167">
        <v>182</v>
      </c>
      <c r="P2645" s="167">
        <v>115</v>
      </c>
      <c r="Q2645" s="167">
        <v>81</v>
      </c>
      <c r="R2645" s="167">
        <v>186</v>
      </c>
      <c r="S2645" s="167">
        <v>2</v>
      </c>
    </row>
    <row r="2646" spans="1:20" ht="9" customHeight="1" x14ac:dyDescent="0.2">
      <c r="A2646" s="115"/>
      <c r="B2646" s="115"/>
      <c r="C2646" s="115"/>
      <c r="D2646" s="441"/>
      <c r="E2646" s="666" t="s">
        <v>444</v>
      </c>
      <c r="F2646" s="347">
        <v>15193</v>
      </c>
      <c r="G2646" s="167">
        <v>199</v>
      </c>
      <c r="H2646" s="167">
        <v>898</v>
      </c>
      <c r="I2646" s="167">
        <v>3993</v>
      </c>
      <c r="J2646" s="167">
        <v>4411</v>
      </c>
      <c r="K2646" s="167">
        <v>3211</v>
      </c>
      <c r="L2646" s="167">
        <v>1303</v>
      </c>
      <c r="M2646" s="167">
        <v>542</v>
      </c>
      <c r="N2646" s="167">
        <v>268</v>
      </c>
      <c r="O2646" s="167">
        <v>126</v>
      </c>
      <c r="P2646" s="167">
        <v>97</v>
      </c>
      <c r="Q2646" s="167">
        <v>46</v>
      </c>
      <c r="R2646" s="167">
        <v>99</v>
      </c>
      <c r="S2646" s="167">
        <v>0</v>
      </c>
    </row>
    <row r="2647" spans="1:20" s="204" customFormat="1" ht="14.25" customHeight="1" x14ac:dyDescent="0.2">
      <c r="A2647" s="115"/>
      <c r="B2647" s="115"/>
      <c r="C2647" s="115"/>
      <c r="D2647" s="441"/>
      <c r="E2647" s="424" t="s">
        <v>445</v>
      </c>
      <c r="F2647" s="346">
        <v>30259</v>
      </c>
      <c r="G2647" s="308">
        <v>421</v>
      </c>
      <c r="H2647" s="308">
        <v>1739</v>
      </c>
      <c r="I2647" s="308">
        <v>7753</v>
      </c>
      <c r="J2647" s="308">
        <v>8486</v>
      </c>
      <c r="K2647" s="308">
        <v>6436</v>
      </c>
      <c r="L2647" s="308">
        <v>2736</v>
      </c>
      <c r="M2647" s="308">
        <v>1165</v>
      </c>
      <c r="N2647" s="308">
        <v>589</v>
      </c>
      <c r="O2647" s="308">
        <v>308</v>
      </c>
      <c r="P2647" s="308">
        <v>212</v>
      </c>
      <c r="Q2647" s="308">
        <v>127</v>
      </c>
      <c r="R2647" s="308">
        <v>285</v>
      </c>
      <c r="S2647" s="308">
        <v>2</v>
      </c>
      <c r="T2647" s="308"/>
    </row>
    <row r="2648" spans="1:20" ht="18" customHeight="1" x14ac:dyDescent="0.2">
      <c r="A2648" s="115"/>
      <c r="B2648" s="115"/>
      <c r="C2648" s="295" t="s">
        <v>140</v>
      </c>
      <c r="D2648" s="441"/>
      <c r="E2648" s="666"/>
      <c r="F2648" s="347"/>
      <c r="G2648" s="167"/>
      <c r="H2648" s="167"/>
      <c r="I2648" s="167"/>
      <c r="J2648" s="167"/>
      <c r="K2648" s="167"/>
      <c r="L2648" s="167"/>
      <c r="M2648" s="167"/>
      <c r="N2648" s="167"/>
      <c r="O2648" s="167"/>
      <c r="P2648" s="167"/>
      <c r="Q2648" s="167"/>
      <c r="R2648" s="167"/>
      <c r="S2648" s="167"/>
    </row>
    <row r="2649" spans="1:20" ht="9" customHeight="1" x14ac:dyDescent="0.2">
      <c r="A2649" s="115"/>
      <c r="B2649" s="115"/>
      <c r="C2649" s="115"/>
      <c r="D2649" s="441" t="s">
        <v>1180</v>
      </c>
      <c r="E2649" s="666" t="s">
        <v>443</v>
      </c>
      <c r="F2649" s="347">
        <v>151</v>
      </c>
      <c r="G2649" s="167">
        <v>58</v>
      </c>
      <c r="H2649" s="167">
        <v>32</v>
      </c>
      <c r="I2649" s="167">
        <v>9</v>
      </c>
      <c r="J2649" s="167">
        <v>4</v>
      </c>
      <c r="K2649" s="167">
        <v>6</v>
      </c>
      <c r="L2649" s="167">
        <v>4</v>
      </c>
      <c r="M2649" s="167">
        <v>3</v>
      </c>
      <c r="N2649" s="167">
        <v>4</v>
      </c>
      <c r="O2649" s="167">
        <v>4</v>
      </c>
      <c r="P2649" s="167">
        <v>3</v>
      </c>
      <c r="Q2649" s="167">
        <v>5</v>
      </c>
      <c r="R2649" s="167">
        <v>19</v>
      </c>
      <c r="S2649" s="167">
        <v>0</v>
      </c>
    </row>
    <row r="2650" spans="1:20" ht="9" customHeight="1" x14ac:dyDescent="0.2">
      <c r="A2650" s="115"/>
      <c r="B2650" s="115"/>
      <c r="C2650" s="115"/>
      <c r="D2650" s="441"/>
      <c r="E2650" s="666" t="s">
        <v>444</v>
      </c>
      <c r="F2650" s="347">
        <v>125</v>
      </c>
      <c r="G2650" s="167">
        <v>64</v>
      </c>
      <c r="H2650" s="167">
        <v>12</v>
      </c>
      <c r="I2650" s="167">
        <v>9</v>
      </c>
      <c r="J2650" s="167">
        <v>10</v>
      </c>
      <c r="K2650" s="167">
        <v>5</v>
      </c>
      <c r="L2650" s="167">
        <v>7</v>
      </c>
      <c r="M2650" s="167">
        <v>3</v>
      </c>
      <c r="N2650" s="167">
        <v>2</v>
      </c>
      <c r="O2650" s="167">
        <v>3</v>
      </c>
      <c r="P2650" s="167">
        <v>3</v>
      </c>
      <c r="Q2650" s="167">
        <v>3</v>
      </c>
      <c r="R2650" s="167">
        <v>4</v>
      </c>
      <c r="S2650" s="167">
        <v>0</v>
      </c>
    </row>
    <row r="2651" spans="1:20" s="204" customFormat="1" ht="14.25" customHeight="1" x14ac:dyDescent="0.2">
      <c r="A2651" s="115"/>
      <c r="B2651" s="115"/>
      <c r="C2651" s="115"/>
      <c r="D2651" s="441"/>
      <c r="E2651" s="424" t="s">
        <v>445</v>
      </c>
      <c r="F2651" s="346">
        <v>276</v>
      </c>
      <c r="G2651" s="308">
        <v>122</v>
      </c>
      <c r="H2651" s="308">
        <v>44</v>
      </c>
      <c r="I2651" s="308">
        <v>18</v>
      </c>
      <c r="J2651" s="308">
        <v>14</v>
      </c>
      <c r="K2651" s="308">
        <v>11</v>
      </c>
      <c r="L2651" s="308">
        <v>11</v>
      </c>
      <c r="M2651" s="308">
        <v>6</v>
      </c>
      <c r="N2651" s="308">
        <v>6</v>
      </c>
      <c r="O2651" s="308">
        <v>7</v>
      </c>
      <c r="P2651" s="308">
        <v>6</v>
      </c>
      <c r="Q2651" s="308">
        <v>8</v>
      </c>
      <c r="R2651" s="308">
        <v>23</v>
      </c>
      <c r="S2651" s="308">
        <v>0</v>
      </c>
      <c r="T2651" s="308"/>
    </row>
    <row r="2652" spans="1:20" ht="9" customHeight="1" x14ac:dyDescent="0.2">
      <c r="A2652" s="115"/>
      <c r="B2652" s="115"/>
      <c r="C2652" s="115"/>
      <c r="D2652" s="440" t="s">
        <v>265</v>
      </c>
      <c r="E2652" s="666" t="s">
        <v>443</v>
      </c>
      <c r="F2652" s="347">
        <v>151</v>
      </c>
      <c r="G2652" s="167">
        <v>58</v>
      </c>
      <c r="H2652" s="167">
        <v>32</v>
      </c>
      <c r="I2652" s="167">
        <v>9</v>
      </c>
      <c r="J2652" s="167">
        <v>4</v>
      </c>
      <c r="K2652" s="167">
        <v>6</v>
      </c>
      <c r="L2652" s="167">
        <v>4</v>
      </c>
      <c r="M2652" s="167">
        <v>3</v>
      </c>
      <c r="N2652" s="167">
        <v>4</v>
      </c>
      <c r="O2652" s="167">
        <v>4</v>
      </c>
      <c r="P2652" s="167">
        <v>3</v>
      </c>
      <c r="Q2652" s="167">
        <v>5</v>
      </c>
      <c r="R2652" s="167">
        <v>19</v>
      </c>
      <c r="S2652" s="167">
        <v>0</v>
      </c>
    </row>
    <row r="2653" spans="1:20" ht="9" customHeight="1" x14ac:dyDescent="0.2">
      <c r="A2653" s="115"/>
      <c r="B2653" s="115"/>
      <c r="C2653" s="115"/>
      <c r="D2653" s="441"/>
      <c r="E2653" s="666" t="s">
        <v>444</v>
      </c>
      <c r="F2653" s="347">
        <v>125</v>
      </c>
      <c r="G2653" s="167">
        <v>64</v>
      </c>
      <c r="H2653" s="167">
        <v>12</v>
      </c>
      <c r="I2653" s="167">
        <v>9</v>
      </c>
      <c r="J2653" s="167">
        <v>10</v>
      </c>
      <c r="K2653" s="167">
        <v>5</v>
      </c>
      <c r="L2653" s="167">
        <v>7</v>
      </c>
      <c r="M2653" s="167">
        <v>3</v>
      </c>
      <c r="N2653" s="167">
        <v>2</v>
      </c>
      <c r="O2653" s="167">
        <v>3</v>
      </c>
      <c r="P2653" s="167">
        <v>3</v>
      </c>
      <c r="Q2653" s="167">
        <v>3</v>
      </c>
      <c r="R2653" s="167">
        <v>4</v>
      </c>
      <c r="S2653" s="167">
        <v>0</v>
      </c>
    </row>
    <row r="2654" spans="1:20" s="204" customFormat="1" ht="14.25" customHeight="1" x14ac:dyDescent="0.2">
      <c r="A2654" s="115"/>
      <c r="B2654" s="115"/>
      <c r="C2654" s="115"/>
      <c r="D2654" s="441"/>
      <c r="E2654" s="424" t="s">
        <v>445</v>
      </c>
      <c r="F2654" s="346">
        <v>276</v>
      </c>
      <c r="G2654" s="308">
        <v>122</v>
      </c>
      <c r="H2654" s="308">
        <v>44</v>
      </c>
      <c r="I2654" s="308">
        <v>18</v>
      </c>
      <c r="J2654" s="308">
        <v>14</v>
      </c>
      <c r="K2654" s="308">
        <v>11</v>
      </c>
      <c r="L2654" s="308">
        <v>11</v>
      </c>
      <c r="M2654" s="308">
        <v>6</v>
      </c>
      <c r="N2654" s="308">
        <v>6</v>
      </c>
      <c r="O2654" s="308">
        <v>7</v>
      </c>
      <c r="P2654" s="308">
        <v>6</v>
      </c>
      <c r="Q2654" s="308">
        <v>8</v>
      </c>
      <c r="R2654" s="308">
        <v>23</v>
      </c>
      <c r="S2654" s="308">
        <v>0</v>
      </c>
      <c r="T2654" s="308"/>
    </row>
    <row r="2655" spans="1:20" ht="9" customHeight="1" x14ac:dyDescent="0.2">
      <c r="A2655" s="115"/>
      <c r="B2655" s="115"/>
      <c r="C2655" s="115"/>
      <c r="D2655" s="440" t="s">
        <v>447</v>
      </c>
      <c r="E2655" s="666" t="s">
        <v>443</v>
      </c>
      <c r="F2655" s="347">
        <v>44026</v>
      </c>
      <c r="G2655" s="167">
        <v>471</v>
      </c>
      <c r="H2655" s="167">
        <v>1041</v>
      </c>
      <c r="I2655" s="167">
        <v>4096</v>
      </c>
      <c r="J2655" s="167">
        <v>4568</v>
      </c>
      <c r="K2655" s="167">
        <v>9894</v>
      </c>
      <c r="L2655" s="167">
        <v>7604</v>
      </c>
      <c r="M2655" s="167">
        <v>6397</v>
      </c>
      <c r="N2655" s="167">
        <v>3603</v>
      </c>
      <c r="O2655" s="167">
        <v>2199</v>
      </c>
      <c r="P2655" s="167">
        <v>1209</v>
      </c>
      <c r="Q2655" s="167">
        <v>827</v>
      </c>
      <c r="R2655" s="167">
        <v>1868</v>
      </c>
      <c r="S2655" s="167">
        <v>249</v>
      </c>
    </row>
    <row r="2656" spans="1:20" ht="9" customHeight="1" x14ac:dyDescent="0.2">
      <c r="A2656" s="115"/>
      <c r="B2656" s="115"/>
      <c r="C2656" s="115"/>
      <c r="D2656" s="441"/>
      <c r="E2656" s="666" t="s">
        <v>444</v>
      </c>
      <c r="F2656" s="347">
        <v>47251</v>
      </c>
      <c r="G2656" s="167">
        <v>404</v>
      </c>
      <c r="H2656" s="167">
        <v>1031</v>
      </c>
      <c r="I2656" s="167">
        <v>4343</v>
      </c>
      <c r="J2656" s="167">
        <v>4892</v>
      </c>
      <c r="K2656" s="167">
        <v>11382</v>
      </c>
      <c r="L2656" s="167">
        <v>8620</v>
      </c>
      <c r="M2656" s="167">
        <v>7902</v>
      </c>
      <c r="N2656" s="167">
        <v>3684</v>
      </c>
      <c r="O2656" s="167">
        <v>1915</v>
      </c>
      <c r="P2656" s="167">
        <v>1013</v>
      </c>
      <c r="Q2656" s="167">
        <v>618</v>
      </c>
      <c r="R2656" s="167">
        <v>1310</v>
      </c>
      <c r="S2656" s="167">
        <v>137</v>
      </c>
    </row>
    <row r="2657" spans="1:20" s="204" customFormat="1" ht="14.25" customHeight="1" x14ac:dyDescent="0.2">
      <c r="A2657" s="115"/>
      <c r="B2657" s="115"/>
      <c r="C2657" s="115"/>
      <c r="D2657" s="441"/>
      <c r="E2657" s="424" t="s">
        <v>445</v>
      </c>
      <c r="F2657" s="346">
        <v>91277</v>
      </c>
      <c r="G2657" s="308">
        <v>875</v>
      </c>
      <c r="H2657" s="308">
        <v>2072</v>
      </c>
      <c r="I2657" s="308">
        <v>8439</v>
      </c>
      <c r="J2657" s="308">
        <v>9460</v>
      </c>
      <c r="K2657" s="308">
        <v>21276</v>
      </c>
      <c r="L2657" s="308">
        <v>16224</v>
      </c>
      <c r="M2657" s="308">
        <v>14299</v>
      </c>
      <c r="N2657" s="308">
        <v>7287</v>
      </c>
      <c r="O2657" s="308">
        <v>4114</v>
      </c>
      <c r="P2657" s="308">
        <v>2222</v>
      </c>
      <c r="Q2657" s="308">
        <v>1445</v>
      </c>
      <c r="R2657" s="308">
        <v>3178</v>
      </c>
      <c r="S2657" s="308">
        <v>386</v>
      </c>
      <c r="T2657" s="308"/>
    </row>
    <row r="2658" spans="1:20" ht="27" customHeight="1" x14ac:dyDescent="0.2">
      <c r="A2658" s="115"/>
      <c r="B2658" s="843" t="s">
        <v>540</v>
      </c>
      <c r="C2658" s="845"/>
      <c r="D2658" s="845"/>
      <c r="E2658" s="666"/>
      <c r="F2658" s="347"/>
      <c r="G2658" s="167"/>
      <c r="H2658" s="167"/>
      <c r="I2658" s="167"/>
      <c r="J2658" s="167"/>
      <c r="K2658" s="167"/>
      <c r="L2658" s="167"/>
      <c r="M2658" s="167"/>
      <c r="N2658" s="167"/>
      <c r="O2658" s="167"/>
      <c r="P2658" s="167"/>
      <c r="Q2658" s="167"/>
      <c r="R2658" s="167"/>
      <c r="S2658" s="167"/>
    </row>
    <row r="2659" spans="1:20" ht="18" customHeight="1" x14ac:dyDescent="0.2">
      <c r="A2659" s="115"/>
      <c r="B2659" s="115"/>
      <c r="C2659" s="295" t="s">
        <v>358</v>
      </c>
      <c r="D2659" s="441"/>
      <c r="E2659" s="666"/>
      <c r="F2659" s="347"/>
      <c r="G2659" s="167"/>
      <c r="H2659" s="167"/>
      <c r="I2659" s="167"/>
      <c r="J2659" s="167"/>
      <c r="K2659" s="167"/>
      <c r="L2659" s="167"/>
      <c r="M2659" s="167"/>
      <c r="N2659" s="167"/>
      <c r="O2659" s="167"/>
      <c r="P2659" s="167"/>
      <c r="Q2659" s="167"/>
      <c r="R2659" s="167"/>
      <c r="S2659" s="167"/>
    </row>
    <row r="2660" spans="1:20" ht="9" customHeight="1" x14ac:dyDescent="0.2">
      <c r="A2660" s="115"/>
      <c r="B2660" s="115"/>
      <c r="C2660" s="115"/>
      <c r="D2660" s="441" t="s">
        <v>365</v>
      </c>
      <c r="E2660" s="666" t="s">
        <v>443</v>
      </c>
      <c r="F2660" s="347">
        <v>76</v>
      </c>
      <c r="G2660" s="167">
        <v>0</v>
      </c>
      <c r="H2660" s="167">
        <v>0</v>
      </c>
      <c r="I2660" s="167">
        <v>0</v>
      </c>
      <c r="J2660" s="167">
        <v>0</v>
      </c>
      <c r="K2660" s="167">
        <v>0</v>
      </c>
      <c r="L2660" s="167">
        <v>3</v>
      </c>
      <c r="M2660" s="167">
        <v>2</v>
      </c>
      <c r="N2660" s="167">
        <v>3</v>
      </c>
      <c r="O2660" s="167">
        <v>18</v>
      </c>
      <c r="P2660" s="167">
        <v>18</v>
      </c>
      <c r="Q2660" s="167">
        <v>18</v>
      </c>
      <c r="R2660" s="167">
        <v>14</v>
      </c>
      <c r="S2660" s="167">
        <v>0</v>
      </c>
    </row>
    <row r="2661" spans="1:20" ht="9" customHeight="1" x14ac:dyDescent="0.2">
      <c r="A2661" s="115"/>
      <c r="B2661" s="115"/>
      <c r="C2661" s="115"/>
      <c r="D2661" s="441"/>
      <c r="E2661" s="666" t="s">
        <v>444</v>
      </c>
      <c r="F2661" s="347">
        <v>36</v>
      </c>
      <c r="G2661" s="167">
        <v>0</v>
      </c>
      <c r="H2661" s="167">
        <v>0</v>
      </c>
      <c r="I2661" s="167">
        <v>0</v>
      </c>
      <c r="J2661" s="167">
        <v>0</v>
      </c>
      <c r="K2661" s="167">
        <v>0</v>
      </c>
      <c r="L2661" s="167">
        <v>0</v>
      </c>
      <c r="M2661" s="167">
        <v>1</v>
      </c>
      <c r="N2661" s="167">
        <v>2</v>
      </c>
      <c r="O2661" s="167">
        <v>9</v>
      </c>
      <c r="P2661" s="167">
        <v>14</v>
      </c>
      <c r="Q2661" s="167">
        <v>6</v>
      </c>
      <c r="R2661" s="167">
        <v>4</v>
      </c>
      <c r="S2661" s="167">
        <v>0</v>
      </c>
    </row>
    <row r="2662" spans="1:20" s="204" customFormat="1" ht="14.25" customHeight="1" x14ac:dyDescent="0.2">
      <c r="A2662" s="115"/>
      <c r="B2662" s="115"/>
      <c r="C2662" s="115"/>
      <c r="D2662" s="441"/>
      <c r="E2662" s="424" t="s">
        <v>445</v>
      </c>
      <c r="F2662" s="346">
        <v>112</v>
      </c>
      <c r="G2662" s="308">
        <v>0</v>
      </c>
      <c r="H2662" s="308">
        <v>0</v>
      </c>
      <c r="I2662" s="308">
        <v>0</v>
      </c>
      <c r="J2662" s="308">
        <v>0</v>
      </c>
      <c r="K2662" s="308">
        <v>0</v>
      </c>
      <c r="L2662" s="308">
        <v>3</v>
      </c>
      <c r="M2662" s="308">
        <v>3</v>
      </c>
      <c r="N2662" s="308">
        <v>5</v>
      </c>
      <c r="O2662" s="308">
        <v>27</v>
      </c>
      <c r="P2662" s="308">
        <v>32</v>
      </c>
      <c r="Q2662" s="308">
        <v>24</v>
      </c>
      <c r="R2662" s="308">
        <v>18</v>
      </c>
      <c r="S2662" s="308">
        <v>0</v>
      </c>
      <c r="T2662" s="308"/>
    </row>
    <row r="2663" spans="1:20" ht="9" customHeight="1" x14ac:dyDescent="0.2">
      <c r="A2663" s="115"/>
      <c r="B2663" s="115"/>
      <c r="C2663" s="115"/>
      <c r="D2663" s="440" t="s">
        <v>265</v>
      </c>
      <c r="E2663" s="666" t="s">
        <v>443</v>
      </c>
      <c r="F2663" s="347">
        <v>76</v>
      </c>
      <c r="G2663" s="167">
        <v>0</v>
      </c>
      <c r="H2663" s="167">
        <v>0</v>
      </c>
      <c r="I2663" s="167">
        <v>0</v>
      </c>
      <c r="J2663" s="167">
        <v>0</v>
      </c>
      <c r="K2663" s="167">
        <v>0</v>
      </c>
      <c r="L2663" s="167">
        <v>3</v>
      </c>
      <c r="M2663" s="167">
        <v>2</v>
      </c>
      <c r="N2663" s="167">
        <v>3</v>
      </c>
      <c r="O2663" s="167">
        <v>18</v>
      </c>
      <c r="P2663" s="167">
        <v>18</v>
      </c>
      <c r="Q2663" s="167">
        <v>18</v>
      </c>
      <c r="R2663" s="167">
        <v>14</v>
      </c>
      <c r="S2663" s="167">
        <v>0</v>
      </c>
    </row>
    <row r="2664" spans="1:20" ht="9" customHeight="1" x14ac:dyDescent="0.2">
      <c r="A2664" s="115"/>
      <c r="B2664" s="115"/>
      <c r="C2664" s="115"/>
      <c r="D2664" s="441"/>
      <c r="E2664" s="666" t="s">
        <v>444</v>
      </c>
      <c r="F2664" s="347">
        <v>36</v>
      </c>
      <c r="G2664" s="167">
        <v>0</v>
      </c>
      <c r="H2664" s="167">
        <v>0</v>
      </c>
      <c r="I2664" s="167">
        <v>0</v>
      </c>
      <c r="J2664" s="167">
        <v>0</v>
      </c>
      <c r="K2664" s="167">
        <v>0</v>
      </c>
      <c r="L2664" s="167">
        <v>0</v>
      </c>
      <c r="M2664" s="167">
        <v>1</v>
      </c>
      <c r="N2664" s="167">
        <v>2</v>
      </c>
      <c r="O2664" s="167">
        <v>9</v>
      </c>
      <c r="P2664" s="167">
        <v>14</v>
      </c>
      <c r="Q2664" s="167">
        <v>6</v>
      </c>
      <c r="R2664" s="167">
        <v>4</v>
      </c>
      <c r="S2664" s="167">
        <v>0</v>
      </c>
    </row>
    <row r="2665" spans="1:20" s="204" customFormat="1" ht="14.25" customHeight="1" x14ac:dyDescent="0.2">
      <c r="A2665" s="115"/>
      <c r="B2665" s="115"/>
      <c r="C2665" s="115"/>
      <c r="D2665" s="441"/>
      <c r="E2665" s="424" t="s">
        <v>445</v>
      </c>
      <c r="F2665" s="346">
        <v>112</v>
      </c>
      <c r="G2665" s="308">
        <v>0</v>
      </c>
      <c r="H2665" s="308">
        <v>0</v>
      </c>
      <c r="I2665" s="308">
        <v>0</v>
      </c>
      <c r="J2665" s="308">
        <v>0</v>
      </c>
      <c r="K2665" s="308">
        <v>0</v>
      </c>
      <c r="L2665" s="308">
        <v>3</v>
      </c>
      <c r="M2665" s="308">
        <v>3</v>
      </c>
      <c r="N2665" s="308">
        <v>5</v>
      </c>
      <c r="O2665" s="308">
        <v>27</v>
      </c>
      <c r="P2665" s="308">
        <v>32</v>
      </c>
      <c r="Q2665" s="308">
        <v>24</v>
      </c>
      <c r="R2665" s="308">
        <v>18</v>
      </c>
      <c r="S2665" s="308">
        <v>0</v>
      </c>
      <c r="T2665" s="308"/>
    </row>
    <row r="2666" spans="1:20" ht="18" customHeight="1" x14ac:dyDescent="0.2">
      <c r="A2666" s="115"/>
      <c r="B2666" s="115"/>
      <c r="C2666" s="295" t="s">
        <v>64</v>
      </c>
      <c r="D2666" s="441"/>
      <c r="E2666" s="666"/>
      <c r="F2666" s="347"/>
      <c r="G2666" s="167"/>
      <c r="H2666" s="167"/>
      <c r="I2666" s="167"/>
      <c r="J2666" s="167"/>
      <c r="K2666" s="167"/>
      <c r="L2666" s="167"/>
      <c r="M2666" s="167"/>
      <c r="N2666" s="167"/>
      <c r="O2666" s="167"/>
      <c r="P2666" s="167"/>
      <c r="Q2666" s="167"/>
      <c r="R2666" s="167"/>
      <c r="S2666" s="167"/>
    </row>
    <row r="2667" spans="1:20" ht="9" customHeight="1" x14ac:dyDescent="0.2">
      <c r="A2667" s="115"/>
      <c r="B2667" s="115"/>
      <c r="C2667" s="115"/>
      <c r="D2667" s="441" t="s">
        <v>375</v>
      </c>
      <c r="E2667" s="666" t="s">
        <v>443</v>
      </c>
      <c r="F2667" s="347">
        <v>48</v>
      </c>
      <c r="G2667" s="167">
        <v>34</v>
      </c>
      <c r="H2667" s="167">
        <v>0</v>
      </c>
      <c r="I2667" s="167">
        <v>0</v>
      </c>
      <c r="J2667" s="167">
        <v>1</v>
      </c>
      <c r="K2667" s="167">
        <v>1</v>
      </c>
      <c r="L2667" s="167">
        <v>0</v>
      </c>
      <c r="M2667" s="167">
        <v>2</v>
      </c>
      <c r="N2667" s="167">
        <v>1</v>
      </c>
      <c r="O2667" s="167">
        <v>0</v>
      </c>
      <c r="P2667" s="167">
        <v>0</v>
      </c>
      <c r="Q2667" s="167">
        <v>0</v>
      </c>
      <c r="R2667" s="167">
        <v>1</v>
      </c>
      <c r="S2667" s="167">
        <v>8</v>
      </c>
    </row>
    <row r="2668" spans="1:20" ht="9" customHeight="1" x14ac:dyDescent="0.2">
      <c r="A2668" s="115"/>
      <c r="B2668" s="115"/>
      <c r="C2668" s="115"/>
      <c r="D2668" s="441"/>
      <c r="E2668" s="666" t="s">
        <v>444</v>
      </c>
      <c r="F2668" s="347">
        <v>15</v>
      </c>
      <c r="G2668" s="167">
        <v>9</v>
      </c>
      <c r="H2668" s="167">
        <v>0</v>
      </c>
      <c r="I2668" s="167">
        <v>0</v>
      </c>
      <c r="J2668" s="167">
        <v>0</v>
      </c>
      <c r="K2668" s="167">
        <v>0</v>
      </c>
      <c r="L2668" s="167">
        <v>0</v>
      </c>
      <c r="M2668" s="167">
        <v>0</v>
      </c>
      <c r="N2668" s="167">
        <v>0</v>
      </c>
      <c r="O2668" s="167">
        <v>0</v>
      </c>
      <c r="P2668" s="167">
        <v>0</v>
      </c>
      <c r="Q2668" s="167">
        <v>0</v>
      </c>
      <c r="R2668" s="167">
        <v>2</v>
      </c>
      <c r="S2668" s="167">
        <v>4</v>
      </c>
    </row>
    <row r="2669" spans="1:20" s="204" customFormat="1" ht="14.25" customHeight="1" x14ac:dyDescent="0.2">
      <c r="A2669" s="115"/>
      <c r="B2669" s="115"/>
      <c r="C2669" s="115"/>
      <c r="D2669" s="441"/>
      <c r="E2669" s="424" t="s">
        <v>445</v>
      </c>
      <c r="F2669" s="346">
        <v>63</v>
      </c>
      <c r="G2669" s="308">
        <v>43</v>
      </c>
      <c r="H2669" s="308">
        <v>0</v>
      </c>
      <c r="I2669" s="308">
        <v>0</v>
      </c>
      <c r="J2669" s="308">
        <v>1</v>
      </c>
      <c r="K2669" s="308">
        <v>1</v>
      </c>
      <c r="L2669" s="308">
        <v>0</v>
      </c>
      <c r="M2669" s="308">
        <v>2</v>
      </c>
      <c r="N2669" s="308">
        <v>1</v>
      </c>
      <c r="O2669" s="308">
        <v>0</v>
      </c>
      <c r="P2669" s="308">
        <v>0</v>
      </c>
      <c r="Q2669" s="308">
        <v>0</v>
      </c>
      <c r="R2669" s="308">
        <v>3</v>
      </c>
      <c r="S2669" s="308">
        <v>12</v>
      </c>
      <c r="T2669" s="308"/>
    </row>
    <row r="2670" spans="1:20" ht="9" customHeight="1" x14ac:dyDescent="0.2">
      <c r="A2670" s="115"/>
      <c r="B2670" s="115"/>
      <c r="C2670" s="115"/>
      <c r="D2670" s="440" t="s">
        <v>265</v>
      </c>
      <c r="E2670" s="666" t="s">
        <v>443</v>
      </c>
      <c r="F2670" s="347">
        <v>48</v>
      </c>
      <c r="G2670" s="167">
        <v>34</v>
      </c>
      <c r="H2670" s="167">
        <v>0</v>
      </c>
      <c r="I2670" s="167">
        <v>0</v>
      </c>
      <c r="J2670" s="167">
        <v>1</v>
      </c>
      <c r="K2670" s="167">
        <v>1</v>
      </c>
      <c r="L2670" s="167">
        <v>0</v>
      </c>
      <c r="M2670" s="167">
        <v>2</v>
      </c>
      <c r="N2670" s="167">
        <v>1</v>
      </c>
      <c r="O2670" s="167">
        <v>0</v>
      </c>
      <c r="P2670" s="167">
        <v>0</v>
      </c>
      <c r="Q2670" s="167">
        <v>0</v>
      </c>
      <c r="R2670" s="167">
        <v>1</v>
      </c>
      <c r="S2670" s="167">
        <v>8</v>
      </c>
    </row>
    <row r="2671" spans="1:20" ht="9" customHeight="1" x14ac:dyDescent="0.2">
      <c r="A2671" s="115"/>
      <c r="B2671" s="115"/>
      <c r="C2671" s="115"/>
      <c r="D2671" s="441"/>
      <c r="E2671" s="666" t="s">
        <v>444</v>
      </c>
      <c r="F2671" s="347">
        <v>15</v>
      </c>
      <c r="G2671" s="167">
        <v>9</v>
      </c>
      <c r="H2671" s="167">
        <v>0</v>
      </c>
      <c r="I2671" s="167">
        <v>0</v>
      </c>
      <c r="J2671" s="167">
        <v>0</v>
      </c>
      <c r="K2671" s="167">
        <v>0</v>
      </c>
      <c r="L2671" s="167">
        <v>0</v>
      </c>
      <c r="M2671" s="167">
        <v>0</v>
      </c>
      <c r="N2671" s="167">
        <v>0</v>
      </c>
      <c r="O2671" s="167">
        <v>0</v>
      </c>
      <c r="P2671" s="167">
        <v>0</v>
      </c>
      <c r="Q2671" s="167">
        <v>0</v>
      </c>
      <c r="R2671" s="167">
        <v>2</v>
      </c>
      <c r="S2671" s="167">
        <v>4</v>
      </c>
    </row>
    <row r="2672" spans="1:20" s="204" customFormat="1" ht="14.25" customHeight="1" x14ac:dyDescent="0.2">
      <c r="A2672" s="115"/>
      <c r="B2672" s="115"/>
      <c r="C2672" s="115"/>
      <c r="D2672" s="441"/>
      <c r="E2672" s="424" t="s">
        <v>445</v>
      </c>
      <c r="F2672" s="346">
        <v>63</v>
      </c>
      <c r="G2672" s="308">
        <v>43</v>
      </c>
      <c r="H2672" s="308">
        <v>0</v>
      </c>
      <c r="I2672" s="308">
        <v>0</v>
      </c>
      <c r="J2672" s="308">
        <v>1</v>
      </c>
      <c r="K2672" s="308">
        <v>1</v>
      </c>
      <c r="L2672" s="308">
        <v>0</v>
      </c>
      <c r="M2672" s="308">
        <v>2</v>
      </c>
      <c r="N2672" s="308">
        <v>1</v>
      </c>
      <c r="O2672" s="308">
        <v>0</v>
      </c>
      <c r="P2672" s="308">
        <v>0</v>
      </c>
      <c r="Q2672" s="308">
        <v>0</v>
      </c>
      <c r="R2672" s="308">
        <v>3</v>
      </c>
      <c r="S2672" s="308">
        <v>12</v>
      </c>
      <c r="T2672" s="308"/>
    </row>
    <row r="2673" spans="1:20" ht="18" customHeight="1" x14ac:dyDescent="0.2">
      <c r="A2673" s="115"/>
      <c r="B2673" s="115"/>
      <c r="C2673" s="295" t="s">
        <v>426</v>
      </c>
      <c r="D2673" s="441"/>
      <c r="E2673" s="666"/>
      <c r="F2673" s="347"/>
      <c r="G2673" s="167"/>
      <c r="H2673" s="167"/>
      <c r="I2673" s="167"/>
      <c r="J2673" s="167"/>
      <c r="K2673" s="167"/>
      <c r="L2673" s="167"/>
      <c r="M2673" s="167"/>
      <c r="N2673" s="167"/>
      <c r="O2673" s="167"/>
      <c r="P2673" s="167"/>
      <c r="Q2673" s="167"/>
      <c r="R2673" s="167"/>
      <c r="S2673" s="167"/>
    </row>
    <row r="2674" spans="1:20" ht="9" customHeight="1" x14ac:dyDescent="0.2">
      <c r="A2674" s="115"/>
      <c r="B2674" s="115"/>
      <c r="C2674" s="115"/>
      <c r="D2674" s="441" t="s">
        <v>427</v>
      </c>
      <c r="E2674" s="666" t="s">
        <v>443</v>
      </c>
      <c r="F2674" s="347">
        <v>139</v>
      </c>
      <c r="G2674" s="167">
        <v>0</v>
      </c>
      <c r="H2674" s="167">
        <v>0</v>
      </c>
      <c r="I2674" s="167">
        <v>0</v>
      </c>
      <c r="J2674" s="167">
        <v>0</v>
      </c>
      <c r="K2674" s="167">
        <v>0</v>
      </c>
      <c r="L2674" s="167">
        <v>4</v>
      </c>
      <c r="M2674" s="167">
        <v>47</v>
      </c>
      <c r="N2674" s="167">
        <v>36</v>
      </c>
      <c r="O2674" s="167">
        <v>18</v>
      </c>
      <c r="P2674" s="167">
        <v>9</v>
      </c>
      <c r="Q2674" s="167">
        <v>12</v>
      </c>
      <c r="R2674" s="167">
        <v>13</v>
      </c>
      <c r="S2674" s="167">
        <v>0</v>
      </c>
    </row>
    <row r="2675" spans="1:20" ht="9" customHeight="1" x14ac:dyDescent="0.2">
      <c r="A2675" s="115"/>
      <c r="B2675" s="115"/>
      <c r="C2675" s="115"/>
      <c r="D2675" s="441"/>
      <c r="E2675" s="666" t="s">
        <v>444</v>
      </c>
      <c r="F2675" s="347">
        <v>17</v>
      </c>
      <c r="G2675" s="167">
        <v>0</v>
      </c>
      <c r="H2675" s="167">
        <v>0</v>
      </c>
      <c r="I2675" s="167">
        <v>0</v>
      </c>
      <c r="J2675" s="167">
        <v>0</v>
      </c>
      <c r="K2675" s="167">
        <v>0</v>
      </c>
      <c r="L2675" s="167">
        <v>0</v>
      </c>
      <c r="M2675" s="167">
        <v>2</v>
      </c>
      <c r="N2675" s="167">
        <v>7</v>
      </c>
      <c r="O2675" s="167">
        <v>4</v>
      </c>
      <c r="P2675" s="167">
        <v>3</v>
      </c>
      <c r="Q2675" s="167">
        <v>0</v>
      </c>
      <c r="R2675" s="167">
        <v>1</v>
      </c>
      <c r="S2675" s="167">
        <v>0</v>
      </c>
    </row>
    <row r="2676" spans="1:20" s="204" customFormat="1" ht="14.25" customHeight="1" x14ac:dyDescent="0.2">
      <c r="A2676" s="115"/>
      <c r="B2676" s="115"/>
      <c r="C2676" s="115"/>
      <c r="D2676" s="441"/>
      <c r="E2676" s="424" t="s">
        <v>445</v>
      </c>
      <c r="F2676" s="346">
        <v>156</v>
      </c>
      <c r="G2676" s="308">
        <v>0</v>
      </c>
      <c r="H2676" s="308">
        <v>0</v>
      </c>
      <c r="I2676" s="308">
        <v>0</v>
      </c>
      <c r="J2676" s="308">
        <v>0</v>
      </c>
      <c r="K2676" s="308">
        <v>0</v>
      </c>
      <c r="L2676" s="308">
        <v>4</v>
      </c>
      <c r="M2676" s="308">
        <v>49</v>
      </c>
      <c r="N2676" s="308">
        <v>43</v>
      </c>
      <c r="O2676" s="308">
        <v>22</v>
      </c>
      <c r="P2676" s="308">
        <v>12</v>
      </c>
      <c r="Q2676" s="308">
        <v>12</v>
      </c>
      <c r="R2676" s="308">
        <v>14</v>
      </c>
      <c r="S2676" s="308">
        <v>0</v>
      </c>
      <c r="T2676" s="308"/>
    </row>
    <row r="2677" spans="1:20" ht="9" customHeight="1" x14ac:dyDescent="0.2">
      <c r="A2677" s="115"/>
      <c r="B2677" s="115"/>
      <c r="C2677" s="115"/>
      <c r="D2677" s="441" t="s">
        <v>1198</v>
      </c>
      <c r="E2677" s="666" t="s">
        <v>443</v>
      </c>
      <c r="F2677" s="347">
        <v>4</v>
      </c>
      <c r="G2677" s="167">
        <v>0</v>
      </c>
      <c r="H2677" s="167">
        <v>0</v>
      </c>
      <c r="I2677" s="167">
        <v>0</v>
      </c>
      <c r="J2677" s="167">
        <v>0</v>
      </c>
      <c r="K2677" s="167">
        <v>0</v>
      </c>
      <c r="L2677" s="167">
        <v>0</v>
      </c>
      <c r="M2677" s="167">
        <v>4</v>
      </c>
      <c r="N2677" s="167">
        <v>0</v>
      </c>
      <c r="O2677" s="167">
        <v>0</v>
      </c>
      <c r="P2677" s="167">
        <v>0</v>
      </c>
      <c r="Q2677" s="167">
        <v>0</v>
      </c>
      <c r="R2677" s="167">
        <v>0</v>
      </c>
      <c r="S2677" s="167">
        <v>0</v>
      </c>
    </row>
    <row r="2678" spans="1:20" s="204" customFormat="1" ht="14.25" customHeight="1" x14ac:dyDescent="0.2">
      <c r="A2678" s="115"/>
      <c r="B2678" s="115"/>
      <c r="C2678" s="115"/>
      <c r="D2678" s="441"/>
      <c r="E2678" s="424" t="s">
        <v>445</v>
      </c>
      <c r="F2678" s="346">
        <v>4</v>
      </c>
      <c r="G2678" s="308">
        <v>0</v>
      </c>
      <c r="H2678" s="308">
        <v>0</v>
      </c>
      <c r="I2678" s="308">
        <v>0</v>
      </c>
      <c r="J2678" s="308">
        <v>0</v>
      </c>
      <c r="K2678" s="308">
        <v>0</v>
      </c>
      <c r="L2678" s="308">
        <v>0</v>
      </c>
      <c r="M2678" s="308">
        <v>4</v>
      </c>
      <c r="N2678" s="308">
        <v>0</v>
      </c>
      <c r="O2678" s="308">
        <v>0</v>
      </c>
      <c r="P2678" s="308">
        <v>0</v>
      </c>
      <c r="Q2678" s="308">
        <v>0</v>
      </c>
      <c r="R2678" s="308">
        <v>0</v>
      </c>
      <c r="S2678" s="308">
        <v>0</v>
      </c>
      <c r="T2678" s="308"/>
    </row>
    <row r="2679" spans="1:20" ht="9" customHeight="1" x14ac:dyDescent="0.2">
      <c r="A2679" s="115"/>
      <c r="B2679" s="115"/>
      <c r="C2679" s="115"/>
      <c r="D2679" s="440" t="s">
        <v>265</v>
      </c>
      <c r="E2679" s="666" t="s">
        <v>443</v>
      </c>
      <c r="F2679" s="347">
        <v>143</v>
      </c>
      <c r="G2679" s="167">
        <v>0</v>
      </c>
      <c r="H2679" s="167">
        <v>0</v>
      </c>
      <c r="I2679" s="167">
        <v>0</v>
      </c>
      <c r="J2679" s="167">
        <v>0</v>
      </c>
      <c r="K2679" s="167">
        <v>0</v>
      </c>
      <c r="L2679" s="167">
        <v>4</v>
      </c>
      <c r="M2679" s="167">
        <v>51</v>
      </c>
      <c r="N2679" s="167">
        <v>36</v>
      </c>
      <c r="O2679" s="167">
        <v>18</v>
      </c>
      <c r="P2679" s="167">
        <v>9</v>
      </c>
      <c r="Q2679" s="167">
        <v>12</v>
      </c>
      <c r="R2679" s="167">
        <v>13</v>
      </c>
      <c r="S2679" s="167">
        <v>0</v>
      </c>
    </row>
    <row r="2680" spans="1:20" ht="9" customHeight="1" x14ac:dyDescent="0.2">
      <c r="A2680" s="115"/>
      <c r="B2680" s="115"/>
      <c r="C2680" s="115"/>
      <c r="D2680" s="441"/>
      <c r="E2680" s="666" t="s">
        <v>444</v>
      </c>
      <c r="F2680" s="347">
        <v>17</v>
      </c>
      <c r="G2680" s="167">
        <v>0</v>
      </c>
      <c r="H2680" s="167">
        <v>0</v>
      </c>
      <c r="I2680" s="167">
        <v>0</v>
      </c>
      <c r="J2680" s="167">
        <v>0</v>
      </c>
      <c r="K2680" s="167">
        <v>0</v>
      </c>
      <c r="L2680" s="167">
        <v>0</v>
      </c>
      <c r="M2680" s="167">
        <v>2</v>
      </c>
      <c r="N2680" s="167">
        <v>7</v>
      </c>
      <c r="O2680" s="167">
        <v>4</v>
      </c>
      <c r="P2680" s="167">
        <v>3</v>
      </c>
      <c r="Q2680" s="167">
        <v>0</v>
      </c>
      <c r="R2680" s="167">
        <v>1</v>
      </c>
      <c r="S2680" s="167">
        <v>0</v>
      </c>
    </row>
    <row r="2681" spans="1:20" s="204" customFormat="1" ht="14.25" customHeight="1" x14ac:dyDescent="0.2">
      <c r="A2681" s="115"/>
      <c r="B2681" s="115"/>
      <c r="C2681" s="115"/>
      <c r="D2681" s="441"/>
      <c r="E2681" s="424" t="s">
        <v>445</v>
      </c>
      <c r="F2681" s="346">
        <v>160</v>
      </c>
      <c r="G2681" s="308">
        <v>0</v>
      </c>
      <c r="H2681" s="308">
        <v>0</v>
      </c>
      <c r="I2681" s="308">
        <v>0</v>
      </c>
      <c r="J2681" s="308">
        <v>0</v>
      </c>
      <c r="K2681" s="308">
        <v>0</v>
      </c>
      <c r="L2681" s="308">
        <v>4</v>
      </c>
      <c r="M2681" s="308">
        <v>53</v>
      </c>
      <c r="N2681" s="308">
        <v>43</v>
      </c>
      <c r="O2681" s="308">
        <v>22</v>
      </c>
      <c r="P2681" s="308">
        <v>12</v>
      </c>
      <c r="Q2681" s="308">
        <v>12</v>
      </c>
      <c r="R2681" s="308">
        <v>14</v>
      </c>
      <c r="S2681" s="308">
        <v>0</v>
      </c>
      <c r="T2681" s="308"/>
    </row>
    <row r="2682" spans="1:20" ht="18" customHeight="1" x14ac:dyDescent="0.2">
      <c r="A2682" s="115"/>
      <c r="B2682" s="115"/>
      <c r="C2682" s="295" t="s">
        <v>242</v>
      </c>
      <c r="D2682" s="441"/>
      <c r="E2682" s="666"/>
      <c r="F2682" s="347"/>
      <c r="G2682" s="167"/>
      <c r="H2682" s="167"/>
      <c r="I2682" s="167"/>
      <c r="J2682" s="167"/>
      <c r="K2682" s="167"/>
      <c r="L2682" s="167"/>
      <c r="M2682" s="167"/>
      <c r="N2682" s="167"/>
      <c r="O2682" s="167"/>
      <c r="P2682" s="167"/>
      <c r="Q2682" s="167"/>
      <c r="R2682" s="167"/>
      <c r="S2682" s="167"/>
    </row>
    <row r="2683" spans="1:20" ht="9" customHeight="1" x14ac:dyDescent="0.2">
      <c r="A2683" s="115"/>
      <c r="B2683" s="115"/>
      <c r="C2683" s="115"/>
      <c r="D2683" s="441" t="s">
        <v>372</v>
      </c>
      <c r="E2683" s="666" t="s">
        <v>443</v>
      </c>
      <c r="F2683" s="347">
        <v>793</v>
      </c>
      <c r="G2683" s="167">
        <v>0</v>
      </c>
      <c r="H2683" s="167">
        <v>11</v>
      </c>
      <c r="I2683" s="167">
        <v>0</v>
      </c>
      <c r="J2683" s="167">
        <v>17</v>
      </c>
      <c r="K2683" s="167">
        <v>90</v>
      </c>
      <c r="L2683" s="167">
        <v>165</v>
      </c>
      <c r="M2683" s="167">
        <v>224</v>
      </c>
      <c r="N2683" s="167">
        <v>101</v>
      </c>
      <c r="O2683" s="167">
        <v>67</v>
      </c>
      <c r="P2683" s="167">
        <v>39</v>
      </c>
      <c r="Q2683" s="167">
        <v>25</v>
      </c>
      <c r="R2683" s="167">
        <v>54</v>
      </c>
      <c r="S2683" s="167">
        <v>0</v>
      </c>
    </row>
    <row r="2684" spans="1:20" ht="9" customHeight="1" x14ac:dyDescent="0.2">
      <c r="A2684" s="115"/>
      <c r="B2684" s="115"/>
      <c r="C2684" s="115"/>
      <c r="D2684" s="441"/>
      <c r="E2684" s="666" t="s">
        <v>444</v>
      </c>
      <c r="F2684" s="347">
        <v>290</v>
      </c>
      <c r="G2684" s="167">
        <v>0</v>
      </c>
      <c r="H2684" s="167">
        <v>0</v>
      </c>
      <c r="I2684" s="167">
        <v>0</v>
      </c>
      <c r="J2684" s="167">
        <v>5</v>
      </c>
      <c r="K2684" s="167">
        <v>27</v>
      </c>
      <c r="L2684" s="167">
        <v>87</v>
      </c>
      <c r="M2684" s="167">
        <v>82</v>
      </c>
      <c r="N2684" s="167">
        <v>27</v>
      </c>
      <c r="O2684" s="167">
        <v>23</v>
      </c>
      <c r="P2684" s="167">
        <v>19</v>
      </c>
      <c r="Q2684" s="167">
        <v>6</v>
      </c>
      <c r="R2684" s="167">
        <v>14</v>
      </c>
      <c r="S2684" s="167">
        <v>0</v>
      </c>
    </row>
    <row r="2685" spans="1:20" s="204" customFormat="1" ht="14.25" customHeight="1" x14ac:dyDescent="0.2">
      <c r="A2685" s="115"/>
      <c r="B2685" s="115"/>
      <c r="C2685" s="115"/>
      <c r="D2685" s="441"/>
      <c r="E2685" s="424" t="s">
        <v>445</v>
      </c>
      <c r="F2685" s="346">
        <v>1083</v>
      </c>
      <c r="G2685" s="308">
        <v>0</v>
      </c>
      <c r="H2685" s="308">
        <v>11</v>
      </c>
      <c r="I2685" s="308">
        <v>0</v>
      </c>
      <c r="J2685" s="308">
        <v>22</v>
      </c>
      <c r="K2685" s="308">
        <v>117</v>
      </c>
      <c r="L2685" s="308">
        <v>252</v>
      </c>
      <c r="M2685" s="308">
        <v>306</v>
      </c>
      <c r="N2685" s="308">
        <v>128</v>
      </c>
      <c r="O2685" s="308">
        <v>90</v>
      </c>
      <c r="P2685" s="308">
        <v>58</v>
      </c>
      <c r="Q2685" s="308">
        <v>31</v>
      </c>
      <c r="R2685" s="308">
        <v>68</v>
      </c>
      <c r="S2685" s="308">
        <v>0</v>
      </c>
      <c r="T2685" s="308"/>
    </row>
    <row r="2686" spans="1:20" ht="9" customHeight="1" x14ac:dyDescent="0.2">
      <c r="A2686" s="115"/>
      <c r="B2686" s="115"/>
      <c r="C2686" s="115"/>
      <c r="D2686" s="441" t="s">
        <v>430</v>
      </c>
      <c r="E2686" s="666" t="s">
        <v>443</v>
      </c>
      <c r="F2686" s="347">
        <v>2192</v>
      </c>
      <c r="G2686" s="167">
        <v>7</v>
      </c>
      <c r="H2686" s="167">
        <v>3</v>
      </c>
      <c r="I2686" s="167">
        <v>1</v>
      </c>
      <c r="J2686" s="167">
        <v>87</v>
      </c>
      <c r="K2686" s="167">
        <v>121</v>
      </c>
      <c r="L2686" s="167">
        <v>470</v>
      </c>
      <c r="M2686" s="167">
        <v>600</v>
      </c>
      <c r="N2686" s="167">
        <v>350</v>
      </c>
      <c r="O2686" s="167">
        <v>217</v>
      </c>
      <c r="P2686" s="167">
        <v>125</v>
      </c>
      <c r="Q2686" s="167">
        <v>79</v>
      </c>
      <c r="R2686" s="167">
        <v>132</v>
      </c>
      <c r="S2686" s="167">
        <v>0</v>
      </c>
    </row>
    <row r="2687" spans="1:20" ht="9" customHeight="1" x14ac:dyDescent="0.2">
      <c r="A2687" s="115"/>
      <c r="B2687" s="115"/>
      <c r="C2687" s="115"/>
      <c r="D2687" s="441"/>
      <c r="E2687" s="666" t="s">
        <v>444</v>
      </c>
      <c r="F2687" s="347">
        <v>1039</v>
      </c>
      <c r="G2687" s="167">
        <v>3</v>
      </c>
      <c r="H2687" s="167">
        <v>0</v>
      </c>
      <c r="I2687" s="167">
        <v>0</v>
      </c>
      <c r="J2687" s="167">
        <v>7</v>
      </c>
      <c r="K2687" s="167">
        <v>88</v>
      </c>
      <c r="L2687" s="167">
        <v>223</v>
      </c>
      <c r="M2687" s="167">
        <v>335</v>
      </c>
      <c r="N2687" s="167">
        <v>167</v>
      </c>
      <c r="O2687" s="167">
        <v>99</v>
      </c>
      <c r="P2687" s="167">
        <v>46</v>
      </c>
      <c r="Q2687" s="167">
        <v>28</v>
      </c>
      <c r="R2687" s="167">
        <v>43</v>
      </c>
      <c r="S2687" s="167">
        <v>0</v>
      </c>
    </row>
    <row r="2688" spans="1:20" s="204" customFormat="1" ht="14.25" customHeight="1" x14ac:dyDescent="0.2">
      <c r="A2688" s="115"/>
      <c r="B2688" s="115"/>
      <c r="C2688" s="115"/>
      <c r="D2688" s="441"/>
      <c r="E2688" s="424" t="s">
        <v>445</v>
      </c>
      <c r="F2688" s="346">
        <v>3231</v>
      </c>
      <c r="G2688" s="308">
        <v>10</v>
      </c>
      <c r="H2688" s="308">
        <v>3</v>
      </c>
      <c r="I2688" s="308">
        <v>1</v>
      </c>
      <c r="J2688" s="308">
        <v>94</v>
      </c>
      <c r="K2688" s="308">
        <v>209</v>
      </c>
      <c r="L2688" s="308">
        <v>693</v>
      </c>
      <c r="M2688" s="308">
        <v>935</v>
      </c>
      <c r="N2688" s="308">
        <v>517</v>
      </c>
      <c r="O2688" s="308">
        <v>316</v>
      </c>
      <c r="P2688" s="308">
        <v>171</v>
      </c>
      <c r="Q2688" s="308">
        <v>107</v>
      </c>
      <c r="R2688" s="308">
        <v>175</v>
      </c>
      <c r="S2688" s="308">
        <v>0</v>
      </c>
      <c r="T2688" s="308"/>
    </row>
    <row r="2689" spans="1:20" ht="9" customHeight="1" x14ac:dyDescent="0.2">
      <c r="A2689" s="115"/>
      <c r="B2689" s="115"/>
      <c r="C2689" s="115"/>
      <c r="D2689" s="440" t="s">
        <v>265</v>
      </c>
      <c r="E2689" s="666" t="s">
        <v>443</v>
      </c>
      <c r="F2689" s="347">
        <v>2985</v>
      </c>
      <c r="G2689" s="167">
        <v>7</v>
      </c>
      <c r="H2689" s="167">
        <v>14</v>
      </c>
      <c r="I2689" s="167">
        <v>1</v>
      </c>
      <c r="J2689" s="167">
        <v>104</v>
      </c>
      <c r="K2689" s="167">
        <v>211</v>
      </c>
      <c r="L2689" s="167">
        <v>635</v>
      </c>
      <c r="M2689" s="167">
        <v>824</v>
      </c>
      <c r="N2689" s="167">
        <v>451</v>
      </c>
      <c r="O2689" s="167">
        <v>284</v>
      </c>
      <c r="P2689" s="167">
        <v>164</v>
      </c>
      <c r="Q2689" s="167">
        <v>104</v>
      </c>
      <c r="R2689" s="167">
        <v>186</v>
      </c>
      <c r="S2689" s="167">
        <v>0</v>
      </c>
    </row>
    <row r="2690" spans="1:20" ht="9" customHeight="1" x14ac:dyDescent="0.2">
      <c r="A2690" s="115"/>
      <c r="B2690" s="115"/>
      <c r="C2690" s="115"/>
      <c r="D2690" s="441"/>
      <c r="E2690" s="666" t="s">
        <v>444</v>
      </c>
      <c r="F2690" s="347">
        <v>1329</v>
      </c>
      <c r="G2690" s="167">
        <v>3</v>
      </c>
      <c r="H2690" s="167">
        <v>0</v>
      </c>
      <c r="I2690" s="167">
        <v>0</v>
      </c>
      <c r="J2690" s="167">
        <v>12</v>
      </c>
      <c r="K2690" s="167">
        <v>115</v>
      </c>
      <c r="L2690" s="167">
        <v>310</v>
      </c>
      <c r="M2690" s="167">
        <v>417</v>
      </c>
      <c r="N2690" s="167">
        <v>194</v>
      </c>
      <c r="O2690" s="167">
        <v>122</v>
      </c>
      <c r="P2690" s="167">
        <v>65</v>
      </c>
      <c r="Q2690" s="167">
        <v>34</v>
      </c>
      <c r="R2690" s="167">
        <v>57</v>
      </c>
      <c r="S2690" s="167">
        <v>0</v>
      </c>
    </row>
    <row r="2691" spans="1:20" s="204" customFormat="1" ht="14.25" customHeight="1" x14ac:dyDescent="0.2">
      <c r="A2691" s="115"/>
      <c r="B2691" s="115"/>
      <c r="C2691" s="115"/>
      <c r="D2691" s="441"/>
      <c r="E2691" s="424" t="s">
        <v>445</v>
      </c>
      <c r="F2691" s="346">
        <v>4314</v>
      </c>
      <c r="G2691" s="308">
        <v>10</v>
      </c>
      <c r="H2691" s="308">
        <v>14</v>
      </c>
      <c r="I2691" s="308">
        <v>1</v>
      </c>
      <c r="J2691" s="308">
        <v>116</v>
      </c>
      <c r="K2691" s="308">
        <v>326</v>
      </c>
      <c r="L2691" s="308">
        <v>945</v>
      </c>
      <c r="M2691" s="308">
        <v>1241</v>
      </c>
      <c r="N2691" s="308">
        <v>645</v>
      </c>
      <c r="O2691" s="308">
        <v>406</v>
      </c>
      <c r="P2691" s="308">
        <v>229</v>
      </c>
      <c r="Q2691" s="308">
        <v>138</v>
      </c>
      <c r="R2691" s="308">
        <v>243</v>
      </c>
      <c r="S2691" s="308">
        <v>0</v>
      </c>
      <c r="T2691" s="308"/>
    </row>
    <row r="2692" spans="1:20" ht="18" customHeight="1" x14ac:dyDescent="0.2">
      <c r="A2692" s="115"/>
      <c r="B2692" s="115"/>
      <c r="C2692" s="295" t="s">
        <v>244</v>
      </c>
      <c r="D2692" s="441"/>
      <c r="E2692" s="666"/>
      <c r="F2692" s="347"/>
      <c r="G2692" s="167"/>
      <c r="H2692" s="167"/>
      <c r="I2692" s="167"/>
      <c r="J2692" s="167"/>
      <c r="K2692" s="167"/>
      <c r="L2692" s="167"/>
      <c r="M2692" s="167"/>
      <c r="N2692" s="167"/>
      <c r="O2692" s="167"/>
      <c r="P2692" s="167"/>
      <c r="Q2692" s="167"/>
      <c r="R2692" s="167"/>
      <c r="S2692" s="167"/>
    </row>
    <row r="2693" spans="1:20" ht="18" customHeight="1" x14ac:dyDescent="0.2">
      <c r="A2693" s="115"/>
      <c r="B2693" s="115"/>
      <c r="C2693" s="115"/>
      <c r="D2693" s="442" t="s">
        <v>1177</v>
      </c>
      <c r="E2693" s="409" t="s">
        <v>443</v>
      </c>
      <c r="F2693" s="348">
        <v>823</v>
      </c>
      <c r="G2693" s="307">
        <v>1</v>
      </c>
      <c r="H2693" s="307">
        <v>12</v>
      </c>
      <c r="I2693" s="307">
        <v>95</v>
      </c>
      <c r="J2693" s="307">
        <v>285</v>
      </c>
      <c r="K2693" s="307">
        <v>211</v>
      </c>
      <c r="L2693" s="307">
        <v>127</v>
      </c>
      <c r="M2693" s="307">
        <v>43</v>
      </c>
      <c r="N2693" s="307">
        <v>18</v>
      </c>
      <c r="O2693" s="307">
        <v>9</v>
      </c>
      <c r="P2693" s="307">
        <v>6</v>
      </c>
      <c r="Q2693" s="307">
        <v>10</v>
      </c>
      <c r="R2693" s="307">
        <v>6</v>
      </c>
      <c r="S2693" s="307">
        <v>0</v>
      </c>
    </row>
    <row r="2694" spans="1:20" ht="9" customHeight="1" x14ac:dyDescent="0.2">
      <c r="A2694" s="115"/>
      <c r="B2694" s="115"/>
      <c r="C2694" s="115"/>
      <c r="D2694" s="441"/>
      <c r="E2694" s="666" t="s">
        <v>444</v>
      </c>
      <c r="F2694" s="347">
        <v>357</v>
      </c>
      <c r="G2694" s="167">
        <v>0</v>
      </c>
      <c r="H2694" s="167">
        <v>2</v>
      </c>
      <c r="I2694" s="167">
        <v>54</v>
      </c>
      <c r="J2694" s="167">
        <v>111</v>
      </c>
      <c r="K2694" s="167">
        <v>98</v>
      </c>
      <c r="L2694" s="167">
        <v>60</v>
      </c>
      <c r="M2694" s="167">
        <v>18</v>
      </c>
      <c r="N2694" s="167">
        <v>9</v>
      </c>
      <c r="O2694" s="167">
        <v>2</v>
      </c>
      <c r="P2694" s="167">
        <v>1</v>
      </c>
      <c r="Q2694" s="167">
        <v>1</v>
      </c>
      <c r="R2694" s="167">
        <v>1</v>
      </c>
      <c r="S2694" s="167">
        <v>0</v>
      </c>
    </row>
    <row r="2695" spans="1:20" s="204" customFormat="1" ht="14.25" customHeight="1" x14ac:dyDescent="0.2">
      <c r="A2695" s="115"/>
      <c r="B2695" s="115"/>
      <c r="C2695" s="115"/>
      <c r="D2695" s="441"/>
      <c r="E2695" s="424" t="s">
        <v>445</v>
      </c>
      <c r="F2695" s="346">
        <v>1180</v>
      </c>
      <c r="G2695" s="308">
        <v>1</v>
      </c>
      <c r="H2695" s="308">
        <v>14</v>
      </c>
      <c r="I2695" s="308">
        <v>149</v>
      </c>
      <c r="J2695" s="308">
        <v>396</v>
      </c>
      <c r="K2695" s="308">
        <v>309</v>
      </c>
      <c r="L2695" s="308">
        <v>187</v>
      </c>
      <c r="M2695" s="308">
        <v>61</v>
      </c>
      <c r="N2695" s="308">
        <v>27</v>
      </c>
      <c r="O2695" s="308">
        <v>11</v>
      </c>
      <c r="P2695" s="308">
        <v>7</v>
      </c>
      <c r="Q2695" s="308">
        <v>11</v>
      </c>
      <c r="R2695" s="308">
        <v>7</v>
      </c>
      <c r="S2695" s="308">
        <v>0</v>
      </c>
      <c r="T2695" s="308"/>
    </row>
    <row r="2696" spans="1:20" ht="18" customHeight="1" x14ac:dyDescent="0.2">
      <c r="A2696" s="115"/>
      <c r="B2696" s="115"/>
      <c r="C2696" s="115"/>
      <c r="D2696" s="442" t="s">
        <v>1179</v>
      </c>
      <c r="E2696" s="409" t="s">
        <v>443</v>
      </c>
      <c r="F2696" s="348">
        <v>1472</v>
      </c>
      <c r="G2696" s="307">
        <v>11</v>
      </c>
      <c r="H2696" s="307">
        <v>151</v>
      </c>
      <c r="I2696" s="307">
        <v>420</v>
      </c>
      <c r="J2696" s="307">
        <v>420</v>
      </c>
      <c r="K2696" s="307">
        <v>255</v>
      </c>
      <c r="L2696" s="307">
        <v>102</v>
      </c>
      <c r="M2696" s="307">
        <v>33</v>
      </c>
      <c r="N2696" s="307">
        <v>27</v>
      </c>
      <c r="O2696" s="307">
        <v>17</v>
      </c>
      <c r="P2696" s="307">
        <v>13</v>
      </c>
      <c r="Q2696" s="307">
        <v>7</v>
      </c>
      <c r="R2696" s="307">
        <v>16</v>
      </c>
      <c r="S2696" s="307">
        <v>0</v>
      </c>
    </row>
    <row r="2697" spans="1:20" ht="9" customHeight="1" x14ac:dyDescent="0.2">
      <c r="A2697" s="115"/>
      <c r="B2697" s="115"/>
      <c r="C2697" s="115"/>
      <c r="D2697" s="441"/>
      <c r="E2697" s="666" t="s">
        <v>444</v>
      </c>
      <c r="F2697" s="347">
        <v>516</v>
      </c>
      <c r="G2697" s="167">
        <v>5</v>
      </c>
      <c r="H2697" s="167">
        <v>56</v>
      </c>
      <c r="I2697" s="167">
        <v>140</v>
      </c>
      <c r="J2697" s="167">
        <v>161</v>
      </c>
      <c r="K2697" s="167">
        <v>79</v>
      </c>
      <c r="L2697" s="167">
        <v>29</v>
      </c>
      <c r="M2697" s="167">
        <v>22</v>
      </c>
      <c r="N2697" s="167">
        <v>10</v>
      </c>
      <c r="O2697" s="167">
        <v>4</v>
      </c>
      <c r="P2697" s="167">
        <v>3</v>
      </c>
      <c r="Q2697" s="167">
        <v>2</v>
      </c>
      <c r="R2697" s="167">
        <v>5</v>
      </c>
      <c r="S2697" s="167">
        <v>0</v>
      </c>
    </row>
    <row r="2698" spans="1:20" s="204" customFormat="1" ht="14.25" customHeight="1" x14ac:dyDescent="0.2">
      <c r="A2698" s="115"/>
      <c r="B2698" s="115"/>
      <c r="C2698" s="115"/>
      <c r="D2698" s="441"/>
      <c r="E2698" s="424" t="s">
        <v>445</v>
      </c>
      <c r="F2698" s="346">
        <v>1988</v>
      </c>
      <c r="G2698" s="308">
        <v>16</v>
      </c>
      <c r="H2698" s="308">
        <v>207</v>
      </c>
      <c r="I2698" s="308">
        <v>560</v>
      </c>
      <c r="J2698" s="308">
        <v>581</v>
      </c>
      <c r="K2698" s="308">
        <v>334</v>
      </c>
      <c r="L2698" s="308">
        <v>131</v>
      </c>
      <c r="M2698" s="308">
        <v>55</v>
      </c>
      <c r="N2698" s="308">
        <v>37</v>
      </c>
      <c r="O2698" s="308">
        <v>21</v>
      </c>
      <c r="P2698" s="308">
        <v>16</v>
      </c>
      <c r="Q2698" s="308">
        <v>9</v>
      </c>
      <c r="R2698" s="308">
        <v>21</v>
      </c>
      <c r="S2698" s="308">
        <v>0</v>
      </c>
      <c r="T2698" s="308"/>
    </row>
    <row r="2699" spans="1:20" ht="9" customHeight="1" x14ac:dyDescent="0.2">
      <c r="A2699" s="115"/>
      <c r="B2699" s="115"/>
      <c r="C2699" s="115"/>
      <c r="D2699" s="440" t="s">
        <v>265</v>
      </c>
      <c r="E2699" s="666" t="s">
        <v>443</v>
      </c>
      <c r="F2699" s="347">
        <v>2295</v>
      </c>
      <c r="G2699" s="167">
        <v>12</v>
      </c>
      <c r="H2699" s="167">
        <v>163</v>
      </c>
      <c r="I2699" s="167">
        <v>515</v>
      </c>
      <c r="J2699" s="167">
        <v>705</v>
      </c>
      <c r="K2699" s="167">
        <v>466</v>
      </c>
      <c r="L2699" s="167">
        <v>229</v>
      </c>
      <c r="M2699" s="167">
        <v>76</v>
      </c>
      <c r="N2699" s="167">
        <v>45</v>
      </c>
      <c r="O2699" s="167">
        <v>26</v>
      </c>
      <c r="P2699" s="167">
        <v>19</v>
      </c>
      <c r="Q2699" s="167">
        <v>17</v>
      </c>
      <c r="R2699" s="167">
        <v>22</v>
      </c>
      <c r="S2699" s="167">
        <v>0</v>
      </c>
    </row>
    <row r="2700" spans="1:20" ht="9" customHeight="1" x14ac:dyDescent="0.2">
      <c r="A2700" s="115"/>
      <c r="B2700" s="115"/>
      <c r="C2700" s="115"/>
      <c r="D2700" s="441"/>
      <c r="E2700" s="666" t="s">
        <v>444</v>
      </c>
      <c r="F2700" s="347">
        <v>873</v>
      </c>
      <c r="G2700" s="167">
        <v>5</v>
      </c>
      <c r="H2700" s="167">
        <v>58</v>
      </c>
      <c r="I2700" s="167">
        <v>194</v>
      </c>
      <c r="J2700" s="167">
        <v>272</v>
      </c>
      <c r="K2700" s="167">
        <v>177</v>
      </c>
      <c r="L2700" s="167">
        <v>89</v>
      </c>
      <c r="M2700" s="167">
        <v>40</v>
      </c>
      <c r="N2700" s="167">
        <v>19</v>
      </c>
      <c r="O2700" s="167">
        <v>6</v>
      </c>
      <c r="P2700" s="167">
        <v>4</v>
      </c>
      <c r="Q2700" s="167">
        <v>3</v>
      </c>
      <c r="R2700" s="167">
        <v>6</v>
      </c>
      <c r="S2700" s="167">
        <v>0</v>
      </c>
    </row>
    <row r="2701" spans="1:20" s="204" customFormat="1" ht="14.25" customHeight="1" x14ac:dyDescent="0.2">
      <c r="A2701" s="115"/>
      <c r="B2701" s="115"/>
      <c r="C2701" s="115"/>
      <c r="D2701" s="441"/>
      <c r="E2701" s="424" t="s">
        <v>445</v>
      </c>
      <c r="F2701" s="346">
        <v>3168</v>
      </c>
      <c r="G2701" s="308">
        <v>17</v>
      </c>
      <c r="H2701" s="308">
        <v>221</v>
      </c>
      <c r="I2701" s="308">
        <v>709</v>
      </c>
      <c r="J2701" s="308">
        <v>977</v>
      </c>
      <c r="K2701" s="308">
        <v>643</v>
      </c>
      <c r="L2701" s="308">
        <v>318</v>
      </c>
      <c r="M2701" s="308">
        <v>116</v>
      </c>
      <c r="N2701" s="308">
        <v>64</v>
      </c>
      <c r="O2701" s="308">
        <v>32</v>
      </c>
      <c r="P2701" s="308">
        <v>23</v>
      </c>
      <c r="Q2701" s="308">
        <v>20</v>
      </c>
      <c r="R2701" s="308">
        <v>28</v>
      </c>
      <c r="S2701" s="308">
        <v>0</v>
      </c>
      <c r="T2701" s="308"/>
    </row>
    <row r="2702" spans="1:20" ht="18" customHeight="1" x14ac:dyDescent="0.2">
      <c r="A2702" s="115"/>
      <c r="B2702" s="115"/>
      <c r="C2702" s="295" t="s">
        <v>140</v>
      </c>
      <c r="D2702" s="441"/>
      <c r="E2702" s="666"/>
      <c r="F2702" s="347"/>
      <c r="G2702" s="167"/>
      <c r="H2702" s="167"/>
      <c r="I2702" s="167"/>
      <c r="J2702" s="167"/>
      <c r="K2702" s="167"/>
      <c r="L2702" s="167"/>
      <c r="M2702" s="167"/>
      <c r="N2702" s="167"/>
      <c r="O2702" s="167"/>
      <c r="P2702" s="167"/>
      <c r="Q2702" s="167"/>
      <c r="R2702" s="167"/>
      <c r="S2702" s="167"/>
    </row>
    <row r="2703" spans="1:20" ht="9" customHeight="1" x14ac:dyDescent="0.2">
      <c r="A2703" s="115"/>
      <c r="B2703" s="115"/>
      <c r="C2703" s="115"/>
      <c r="D2703" s="441" t="s">
        <v>1180</v>
      </c>
      <c r="E2703" s="666" t="s">
        <v>443</v>
      </c>
      <c r="F2703" s="347">
        <v>11</v>
      </c>
      <c r="G2703" s="167">
        <v>5</v>
      </c>
      <c r="H2703" s="167">
        <v>5</v>
      </c>
      <c r="I2703" s="167">
        <v>0</v>
      </c>
      <c r="J2703" s="167">
        <v>0</v>
      </c>
      <c r="K2703" s="167">
        <v>0</v>
      </c>
      <c r="L2703" s="167">
        <v>1</v>
      </c>
      <c r="M2703" s="167">
        <v>0</v>
      </c>
      <c r="N2703" s="167">
        <v>0</v>
      </c>
      <c r="O2703" s="167">
        <v>0</v>
      </c>
      <c r="P2703" s="167">
        <v>0</v>
      </c>
      <c r="Q2703" s="167">
        <v>0</v>
      </c>
      <c r="R2703" s="167">
        <v>0</v>
      </c>
      <c r="S2703" s="167">
        <v>0</v>
      </c>
    </row>
    <row r="2704" spans="1:20" ht="9" customHeight="1" x14ac:dyDescent="0.2">
      <c r="A2704" s="115"/>
      <c r="B2704" s="115"/>
      <c r="C2704" s="115"/>
      <c r="D2704" s="441"/>
      <c r="E2704" s="666" t="s">
        <v>444</v>
      </c>
      <c r="F2704" s="347">
        <v>5</v>
      </c>
      <c r="G2704" s="167">
        <v>1</v>
      </c>
      <c r="H2704" s="167">
        <v>4</v>
      </c>
      <c r="I2704" s="167">
        <v>0</v>
      </c>
      <c r="J2704" s="167">
        <v>0</v>
      </c>
      <c r="K2704" s="167">
        <v>0</v>
      </c>
      <c r="L2704" s="167">
        <v>0</v>
      </c>
      <c r="M2704" s="167">
        <v>0</v>
      </c>
      <c r="N2704" s="167">
        <v>0</v>
      </c>
      <c r="O2704" s="167">
        <v>0</v>
      </c>
      <c r="P2704" s="167">
        <v>0</v>
      </c>
      <c r="Q2704" s="167">
        <v>0</v>
      </c>
      <c r="R2704" s="167">
        <v>0</v>
      </c>
      <c r="S2704" s="167">
        <v>0</v>
      </c>
    </row>
    <row r="2705" spans="1:20" s="204" customFormat="1" ht="14.25" customHeight="1" x14ac:dyDescent="0.2">
      <c r="A2705" s="115"/>
      <c r="B2705" s="115"/>
      <c r="C2705" s="115"/>
      <c r="D2705" s="441"/>
      <c r="E2705" s="424" t="s">
        <v>445</v>
      </c>
      <c r="F2705" s="346">
        <v>16</v>
      </c>
      <c r="G2705" s="308">
        <v>6</v>
      </c>
      <c r="H2705" s="308">
        <v>9</v>
      </c>
      <c r="I2705" s="308">
        <v>0</v>
      </c>
      <c r="J2705" s="308">
        <v>0</v>
      </c>
      <c r="K2705" s="308">
        <v>0</v>
      </c>
      <c r="L2705" s="308">
        <v>1</v>
      </c>
      <c r="M2705" s="308">
        <v>0</v>
      </c>
      <c r="N2705" s="308">
        <v>0</v>
      </c>
      <c r="O2705" s="308">
        <v>0</v>
      </c>
      <c r="P2705" s="308">
        <v>0</v>
      </c>
      <c r="Q2705" s="308">
        <v>0</v>
      </c>
      <c r="R2705" s="308">
        <v>0</v>
      </c>
      <c r="S2705" s="308">
        <v>0</v>
      </c>
      <c r="T2705" s="308"/>
    </row>
    <row r="2706" spans="1:20" ht="9" customHeight="1" x14ac:dyDescent="0.2">
      <c r="A2706" s="115"/>
      <c r="B2706" s="115"/>
      <c r="C2706" s="115"/>
      <c r="D2706" s="440" t="s">
        <v>265</v>
      </c>
      <c r="E2706" s="666" t="s">
        <v>443</v>
      </c>
      <c r="F2706" s="347">
        <v>11</v>
      </c>
      <c r="G2706" s="167">
        <v>5</v>
      </c>
      <c r="H2706" s="167">
        <v>5</v>
      </c>
      <c r="I2706" s="167">
        <v>0</v>
      </c>
      <c r="J2706" s="167">
        <v>0</v>
      </c>
      <c r="K2706" s="167">
        <v>0</v>
      </c>
      <c r="L2706" s="167">
        <v>1</v>
      </c>
      <c r="M2706" s="167">
        <v>0</v>
      </c>
      <c r="N2706" s="167">
        <v>0</v>
      </c>
      <c r="O2706" s="167">
        <v>0</v>
      </c>
      <c r="P2706" s="167">
        <v>0</v>
      </c>
      <c r="Q2706" s="167">
        <v>0</v>
      </c>
      <c r="R2706" s="167">
        <v>0</v>
      </c>
      <c r="S2706" s="167">
        <v>0</v>
      </c>
    </row>
    <row r="2707" spans="1:20" ht="9" customHeight="1" x14ac:dyDescent="0.2">
      <c r="A2707" s="115"/>
      <c r="B2707" s="115"/>
      <c r="C2707" s="115"/>
      <c r="D2707" s="441"/>
      <c r="E2707" s="666" t="s">
        <v>444</v>
      </c>
      <c r="F2707" s="347">
        <v>5</v>
      </c>
      <c r="G2707" s="167">
        <v>1</v>
      </c>
      <c r="H2707" s="167">
        <v>4</v>
      </c>
      <c r="I2707" s="167">
        <v>0</v>
      </c>
      <c r="J2707" s="167">
        <v>0</v>
      </c>
      <c r="K2707" s="167">
        <v>0</v>
      </c>
      <c r="L2707" s="167">
        <v>0</v>
      </c>
      <c r="M2707" s="167">
        <v>0</v>
      </c>
      <c r="N2707" s="167">
        <v>0</v>
      </c>
      <c r="O2707" s="167">
        <v>0</v>
      </c>
      <c r="P2707" s="167">
        <v>0</v>
      </c>
      <c r="Q2707" s="167">
        <v>0</v>
      </c>
      <c r="R2707" s="167">
        <v>0</v>
      </c>
      <c r="S2707" s="167">
        <v>0</v>
      </c>
    </row>
    <row r="2708" spans="1:20" s="204" customFormat="1" ht="14.25" customHeight="1" x14ac:dyDescent="0.2">
      <c r="A2708" s="115"/>
      <c r="B2708" s="115"/>
      <c r="C2708" s="115"/>
      <c r="D2708" s="441"/>
      <c r="E2708" s="424" t="s">
        <v>445</v>
      </c>
      <c r="F2708" s="346">
        <v>16</v>
      </c>
      <c r="G2708" s="308">
        <v>6</v>
      </c>
      <c r="H2708" s="308">
        <v>9</v>
      </c>
      <c r="I2708" s="308">
        <v>0</v>
      </c>
      <c r="J2708" s="308">
        <v>0</v>
      </c>
      <c r="K2708" s="308">
        <v>0</v>
      </c>
      <c r="L2708" s="308">
        <v>1</v>
      </c>
      <c r="M2708" s="308">
        <v>0</v>
      </c>
      <c r="N2708" s="308">
        <v>0</v>
      </c>
      <c r="O2708" s="308">
        <v>0</v>
      </c>
      <c r="P2708" s="308">
        <v>0</v>
      </c>
      <c r="Q2708" s="308">
        <v>0</v>
      </c>
      <c r="R2708" s="308">
        <v>0</v>
      </c>
      <c r="S2708" s="308">
        <v>0</v>
      </c>
      <c r="T2708" s="308"/>
    </row>
    <row r="2709" spans="1:20" ht="9" customHeight="1" x14ac:dyDescent="0.2">
      <c r="A2709" s="115"/>
      <c r="B2709" s="115"/>
      <c r="C2709" s="115"/>
      <c r="D2709" s="440" t="s">
        <v>447</v>
      </c>
      <c r="E2709" s="666" t="s">
        <v>443</v>
      </c>
      <c r="F2709" s="347">
        <v>5558</v>
      </c>
      <c r="G2709" s="167">
        <v>58</v>
      </c>
      <c r="H2709" s="167">
        <v>182</v>
      </c>
      <c r="I2709" s="167">
        <v>516</v>
      </c>
      <c r="J2709" s="167">
        <v>810</v>
      </c>
      <c r="K2709" s="167">
        <v>678</v>
      </c>
      <c r="L2709" s="167">
        <v>872</v>
      </c>
      <c r="M2709" s="167">
        <v>955</v>
      </c>
      <c r="N2709" s="167">
        <v>536</v>
      </c>
      <c r="O2709" s="167">
        <v>346</v>
      </c>
      <c r="P2709" s="167">
        <v>210</v>
      </c>
      <c r="Q2709" s="167">
        <v>151</v>
      </c>
      <c r="R2709" s="167">
        <v>236</v>
      </c>
      <c r="S2709" s="167">
        <v>8</v>
      </c>
    </row>
    <row r="2710" spans="1:20" ht="9" customHeight="1" x14ac:dyDescent="0.2">
      <c r="A2710" s="115"/>
      <c r="B2710" s="115"/>
      <c r="C2710" s="115"/>
      <c r="D2710" s="441"/>
      <c r="E2710" s="666" t="s">
        <v>444</v>
      </c>
      <c r="F2710" s="347">
        <v>2275</v>
      </c>
      <c r="G2710" s="167">
        <v>18</v>
      </c>
      <c r="H2710" s="167">
        <v>62</v>
      </c>
      <c r="I2710" s="167">
        <v>194</v>
      </c>
      <c r="J2710" s="167">
        <v>284</v>
      </c>
      <c r="K2710" s="167">
        <v>292</v>
      </c>
      <c r="L2710" s="167">
        <v>399</v>
      </c>
      <c r="M2710" s="167">
        <v>460</v>
      </c>
      <c r="N2710" s="167">
        <v>222</v>
      </c>
      <c r="O2710" s="167">
        <v>141</v>
      </c>
      <c r="P2710" s="167">
        <v>86</v>
      </c>
      <c r="Q2710" s="167">
        <v>43</v>
      </c>
      <c r="R2710" s="167">
        <v>70</v>
      </c>
      <c r="S2710" s="167">
        <v>4</v>
      </c>
    </row>
    <row r="2711" spans="1:20" s="204" customFormat="1" ht="14.25" customHeight="1" x14ac:dyDescent="0.2">
      <c r="A2711" s="115"/>
      <c r="B2711" s="115"/>
      <c r="C2711" s="115"/>
      <c r="D2711" s="441"/>
      <c r="E2711" s="424" t="s">
        <v>445</v>
      </c>
      <c r="F2711" s="346">
        <v>7833</v>
      </c>
      <c r="G2711" s="308">
        <v>76</v>
      </c>
      <c r="H2711" s="308">
        <v>244</v>
      </c>
      <c r="I2711" s="308">
        <v>710</v>
      </c>
      <c r="J2711" s="308">
        <v>1094</v>
      </c>
      <c r="K2711" s="308">
        <v>970</v>
      </c>
      <c r="L2711" s="308">
        <v>1271</v>
      </c>
      <c r="M2711" s="308">
        <v>1415</v>
      </c>
      <c r="N2711" s="308">
        <v>758</v>
      </c>
      <c r="O2711" s="308">
        <v>487</v>
      </c>
      <c r="P2711" s="308">
        <v>296</v>
      </c>
      <c r="Q2711" s="308">
        <v>194</v>
      </c>
      <c r="R2711" s="308">
        <v>306</v>
      </c>
      <c r="S2711" s="308">
        <v>12</v>
      </c>
      <c r="T2711" s="308"/>
    </row>
    <row r="2712" spans="1:20" ht="18" customHeight="1" x14ac:dyDescent="0.2">
      <c r="A2712" s="115"/>
      <c r="B2712" s="295" t="s">
        <v>187</v>
      </c>
      <c r="C2712" s="115"/>
      <c r="D2712" s="441"/>
      <c r="E2712" s="666"/>
      <c r="F2712" s="347"/>
      <c r="G2712" s="167"/>
      <c r="H2712" s="167"/>
      <c r="I2712" s="167"/>
      <c r="J2712" s="167"/>
      <c r="K2712" s="167"/>
      <c r="L2712" s="167"/>
      <c r="M2712" s="167"/>
      <c r="N2712" s="167"/>
      <c r="O2712" s="167"/>
      <c r="P2712" s="167"/>
      <c r="Q2712" s="167"/>
      <c r="R2712" s="167"/>
      <c r="S2712" s="167"/>
    </row>
    <row r="2713" spans="1:20" ht="18" customHeight="1" x14ac:dyDescent="0.2">
      <c r="A2713" s="115"/>
      <c r="B2713" s="115"/>
      <c r="C2713" s="295" t="s">
        <v>358</v>
      </c>
      <c r="D2713" s="441"/>
      <c r="E2713" s="666"/>
      <c r="F2713" s="347"/>
      <c r="G2713" s="167"/>
      <c r="H2713" s="167"/>
      <c r="I2713" s="167"/>
      <c r="J2713" s="167"/>
      <c r="K2713" s="167"/>
      <c r="L2713" s="167"/>
      <c r="M2713" s="167"/>
      <c r="N2713" s="167"/>
      <c r="O2713" s="167"/>
      <c r="P2713" s="167"/>
      <c r="Q2713" s="167"/>
      <c r="R2713" s="167"/>
      <c r="S2713" s="167"/>
    </row>
    <row r="2714" spans="1:20" ht="9" customHeight="1" x14ac:dyDescent="0.2">
      <c r="A2714" s="115"/>
      <c r="B2714" s="115"/>
      <c r="C2714" s="115"/>
      <c r="D2714" s="441" t="s">
        <v>1196</v>
      </c>
      <c r="E2714" s="666" t="s">
        <v>443</v>
      </c>
      <c r="F2714" s="347">
        <v>2</v>
      </c>
      <c r="G2714" s="167">
        <v>0</v>
      </c>
      <c r="H2714" s="167">
        <v>0</v>
      </c>
      <c r="I2714" s="167">
        <v>0</v>
      </c>
      <c r="J2714" s="167">
        <v>0</v>
      </c>
      <c r="K2714" s="167">
        <v>0</v>
      </c>
      <c r="L2714" s="167">
        <v>1</v>
      </c>
      <c r="M2714" s="167">
        <v>0</v>
      </c>
      <c r="N2714" s="167">
        <v>0</v>
      </c>
      <c r="O2714" s="167">
        <v>0</v>
      </c>
      <c r="P2714" s="167">
        <v>0</v>
      </c>
      <c r="Q2714" s="167">
        <v>1</v>
      </c>
      <c r="R2714" s="167">
        <v>0</v>
      </c>
      <c r="S2714" s="167">
        <v>0</v>
      </c>
    </row>
    <row r="2715" spans="1:20" ht="9" customHeight="1" x14ac:dyDescent="0.2">
      <c r="A2715" s="115"/>
      <c r="B2715" s="115"/>
      <c r="C2715" s="115"/>
      <c r="D2715" s="441"/>
      <c r="E2715" s="666" t="s">
        <v>444</v>
      </c>
      <c r="F2715" s="347">
        <v>8</v>
      </c>
      <c r="G2715" s="167">
        <v>0</v>
      </c>
      <c r="H2715" s="167">
        <v>0</v>
      </c>
      <c r="I2715" s="167">
        <v>0</v>
      </c>
      <c r="J2715" s="167">
        <v>1</v>
      </c>
      <c r="K2715" s="167">
        <v>0</v>
      </c>
      <c r="L2715" s="167">
        <v>0</v>
      </c>
      <c r="M2715" s="167">
        <v>0</v>
      </c>
      <c r="N2715" s="167">
        <v>1</v>
      </c>
      <c r="O2715" s="167">
        <v>1</v>
      </c>
      <c r="P2715" s="167">
        <v>1</v>
      </c>
      <c r="Q2715" s="167">
        <v>0</v>
      </c>
      <c r="R2715" s="167">
        <v>4</v>
      </c>
      <c r="S2715" s="167">
        <v>0</v>
      </c>
    </row>
    <row r="2716" spans="1:20" s="204" customFormat="1" ht="14.25" customHeight="1" x14ac:dyDescent="0.2">
      <c r="A2716" s="115"/>
      <c r="B2716" s="115"/>
      <c r="C2716" s="115"/>
      <c r="D2716" s="441"/>
      <c r="E2716" s="424" t="s">
        <v>445</v>
      </c>
      <c r="F2716" s="346">
        <v>10</v>
      </c>
      <c r="G2716" s="308">
        <v>0</v>
      </c>
      <c r="H2716" s="308">
        <v>0</v>
      </c>
      <c r="I2716" s="308">
        <v>0</v>
      </c>
      <c r="J2716" s="308">
        <v>1</v>
      </c>
      <c r="K2716" s="308">
        <v>0</v>
      </c>
      <c r="L2716" s="308">
        <v>1</v>
      </c>
      <c r="M2716" s="308">
        <v>0</v>
      </c>
      <c r="N2716" s="308">
        <v>1</v>
      </c>
      <c r="O2716" s="308">
        <v>1</v>
      </c>
      <c r="P2716" s="308">
        <v>1</v>
      </c>
      <c r="Q2716" s="308">
        <v>1</v>
      </c>
      <c r="R2716" s="308">
        <v>4</v>
      </c>
      <c r="S2716" s="308">
        <v>0</v>
      </c>
      <c r="T2716" s="308"/>
    </row>
    <row r="2717" spans="1:20" ht="9" customHeight="1" x14ac:dyDescent="0.2">
      <c r="A2717" s="115"/>
      <c r="B2717" s="115"/>
      <c r="C2717" s="115"/>
      <c r="D2717" s="441" t="s">
        <v>365</v>
      </c>
      <c r="E2717" s="666" t="s">
        <v>443</v>
      </c>
      <c r="F2717" s="347">
        <v>21</v>
      </c>
      <c r="G2717" s="167">
        <v>0</v>
      </c>
      <c r="H2717" s="167">
        <v>0</v>
      </c>
      <c r="I2717" s="167">
        <v>0</v>
      </c>
      <c r="J2717" s="167">
        <v>0</v>
      </c>
      <c r="K2717" s="167">
        <v>0</v>
      </c>
      <c r="L2717" s="167">
        <v>0</v>
      </c>
      <c r="M2717" s="167">
        <v>0</v>
      </c>
      <c r="N2717" s="167">
        <v>0</v>
      </c>
      <c r="O2717" s="167">
        <v>2</v>
      </c>
      <c r="P2717" s="167">
        <v>4</v>
      </c>
      <c r="Q2717" s="167">
        <v>2</v>
      </c>
      <c r="R2717" s="167">
        <v>13</v>
      </c>
      <c r="S2717" s="167">
        <v>0</v>
      </c>
    </row>
    <row r="2718" spans="1:20" ht="9" customHeight="1" x14ac:dyDescent="0.2">
      <c r="A2718" s="115"/>
      <c r="B2718" s="115"/>
      <c r="C2718" s="115"/>
      <c r="D2718" s="441"/>
      <c r="E2718" s="666" t="s">
        <v>444</v>
      </c>
      <c r="F2718" s="347">
        <v>42</v>
      </c>
      <c r="G2718" s="167">
        <v>0</v>
      </c>
      <c r="H2718" s="167">
        <v>0</v>
      </c>
      <c r="I2718" s="167">
        <v>0</v>
      </c>
      <c r="J2718" s="167">
        <v>0</v>
      </c>
      <c r="K2718" s="167">
        <v>0</v>
      </c>
      <c r="L2718" s="167">
        <v>0</v>
      </c>
      <c r="M2718" s="167">
        <v>0</v>
      </c>
      <c r="N2718" s="167">
        <v>0</v>
      </c>
      <c r="O2718" s="167">
        <v>7</v>
      </c>
      <c r="P2718" s="167">
        <v>10</v>
      </c>
      <c r="Q2718" s="167">
        <v>6</v>
      </c>
      <c r="R2718" s="167">
        <v>19</v>
      </c>
      <c r="S2718" s="167">
        <v>0</v>
      </c>
    </row>
    <row r="2719" spans="1:20" s="204" customFormat="1" ht="14.25" customHeight="1" x14ac:dyDescent="0.2">
      <c r="A2719" s="115"/>
      <c r="B2719" s="115"/>
      <c r="C2719" s="115"/>
      <c r="D2719" s="441"/>
      <c r="E2719" s="424" t="s">
        <v>445</v>
      </c>
      <c r="F2719" s="346">
        <v>63</v>
      </c>
      <c r="G2719" s="308">
        <v>0</v>
      </c>
      <c r="H2719" s="308">
        <v>0</v>
      </c>
      <c r="I2719" s="308">
        <v>0</v>
      </c>
      <c r="J2719" s="308">
        <v>0</v>
      </c>
      <c r="K2719" s="308">
        <v>0</v>
      </c>
      <c r="L2719" s="308">
        <v>0</v>
      </c>
      <c r="M2719" s="308">
        <v>0</v>
      </c>
      <c r="N2719" s="308">
        <v>0</v>
      </c>
      <c r="O2719" s="308">
        <v>9</v>
      </c>
      <c r="P2719" s="308">
        <v>14</v>
      </c>
      <c r="Q2719" s="308">
        <v>8</v>
      </c>
      <c r="R2719" s="308">
        <v>32</v>
      </c>
      <c r="S2719" s="308">
        <v>0</v>
      </c>
      <c r="T2719" s="308"/>
    </row>
    <row r="2720" spans="1:20" ht="9" customHeight="1" x14ac:dyDescent="0.2">
      <c r="A2720" s="115"/>
      <c r="B2720" s="115"/>
      <c r="C2720" s="115"/>
      <c r="D2720" s="440" t="s">
        <v>265</v>
      </c>
      <c r="E2720" s="666" t="s">
        <v>443</v>
      </c>
      <c r="F2720" s="347">
        <v>23</v>
      </c>
      <c r="G2720" s="167">
        <v>0</v>
      </c>
      <c r="H2720" s="167">
        <v>0</v>
      </c>
      <c r="I2720" s="167">
        <v>0</v>
      </c>
      <c r="J2720" s="167">
        <v>0</v>
      </c>
      <c r="K2720" s="167">
        <v>0</v>
      </c>
      <c r="L2720" s="167">
        <v>1</v>
      </c>
      <c r="M2720" s="167">
        <v>0</v>
      </c>
      <c r="N2720" s="167">
        <v>0</v>
      </c>
      <c r="O2720" s="167">
        <v>2</v>
      </c>
      <c r="P2720" s="167">
        <v>4</v>
      </c>
      <c r="Q2720" s="167">
        <v>3</v>
      </c>
      <c r="R2720" s="167">
        <v>13</v>
      </c>
      <c r="S2720" s="167">
        <v>0</v>
      </c>
    </row>
    <row r="2721" spans="1:20" ht="9" customHeight="1" x14ac:dyDescent="0.2">
      <c r="A2721" s="115"/>
      <c r="B2721" s="115"/>
      <c r="C2721" s="115"/>
      <c r="D2721" s="441"/>
      <c r="E2721" s="666" t="s">
        <v>444</v>
      </c>
      <c r="F2721" s="347">
        <v>50</v>
      </c>
      <c r="G2721" s="167">
        <v>0</v>
      </c>
      <c r="H2721" s="167">
        <v>0</v>
      </c>
      <c r="I2721" s="167">
        <v>0</v>
      </c>
      <c r="J2721" s="167">
        <v>1</v>
      </c>
      <c r="K2721" s="167">
        <v>0</v>
      </c>
      <c r="L2721" s="167">
        <v>0</v>
      </c>
      <c r="M2721" s="167">
        <v>0</v>
      </c>
      <c r="N2721" s="167">
        <v>1</v>
      </c>
      <c r="O2721" s="167">
        <v>8</v>
      </c>
      <c r="P2721" s="167">
        <v>11</v>
      </c>
      <c r="Q2721" s="167">
        <v>6</v>
      </c>
      <c r="R2721" s="167">
        <v>23</v>
      </c>
      <c r="S2721" s="167">
        <v>0</v>
      </c>
    </row>
    <row r="2722" spans="1:20" s="204" customFormat="1" ht="14.25" customHeight="1" x14ac:dyDescent="0.2">
      <c r="A2722" s="115"/>
      <c r="B2722" s="115"/>
      <c r="C2722" s="115"/>
      <c r="D2722" s="441"/>
      <c r="E2722" s="424" t="s">
        <v>445</v>
      </c>
      <c r="F2722" s="346">
        <v>73</v>
      </c>
      <c r="G2722" s="308">
        <v>0</v>
      </c>
      <c r="H2722" s="308">
        <v>0</v>
      </c>
      <c r="I2722" s="308">
        <v>0</v>
      </c>
      <c r="J2722" s="308">
        <v>1</v>
      </c>
      <c r="K2722" s="308">
        <v>0</v>
      </c>
      <c r="L2722" s="308">
        <v>1</v>
      </c>
      <c r="M2722" s="308">
        <v>0</v>
      </c>
      <c r="N2722" s="308">
        <v>1</v>
      </c>
      <c r="O2722" s="308">
        <v>10</v>
      </c>
      <c r="P2722" s="308">
        <v>15</v>
      </c>
      <c r="Q2722" s="308">
        <v>9</v>
      </c>
      <c r="R2722" s="308">
        <v>36</v>
      </c>
      <c r="S2722" s="308">
        <v>0</v>
      </c>
      <c r="T2722" s="308"/>
    </row>
    <row r="2723" spans="1:20" ht="18" customHeight="1" x14ac:dyDescent="0.2">
      <c r="A2723" s="115"/>
      <c r="B2723" s="115"/>
      <c r="C2723" s="295" t="s">
        <v>64</v>
      </c>
      <c r="D2723" s="441"/>
      <c r="E2723" s="666"/>
      <c r="F2723" s="347"/>
      <c r="G2723" s="167"/>
      <c r="H2723" s="167"/>
      <c r="I2723" s="167"/>
      <c r="J2723" s="167"/>
      <c r="K2723" s="167"/>
      <c r="L2723" s="167"/>
      <c r="M2723" s="167"/>
      <c r="N2723" s="167"/>
      <c r="O2723" s="167"/>
      <c r="P2723" s="167"/>
      <c r="Q2723" s="167"/>
      <c r="R2723" s="167"/>
      <c r="S2723" s="167"/>
    </row>
    <row r="2724" spans="1:20" ht="9" customHeight="1" x14ac:dyDescent="0.2">
      <c r="A2724" s="115"/>
      <c r="B2724" s="115"/>
      <c r="C2724" s="115"/>
      <c r="D2724" s="441" t="s">
        <v>375</v>
      </c>
      <c r="E2724" s="666" t="s">
        <v>443</v>
      </c>
      <c r="F2724" s="347">
        <v>143</v>
      </c>
      <c r="G2724" s="167">
        <v>6</v>
      </c>
      <c r="H2724" s="167">
        <v>4</v>
      </c>
      <c r="I2724" s="167">
        <v>2</v>
      </c>
      <c r="J2724" s="167">
        <v>2</v>
      </c>
      <c r="K2724" s="167">
        <v>12</v>
      </c>
      <c r="L2724" s="167">
        <v>10</v>
      </c>
      <c r="M2724" s="167">
        <v>10</v>
      </c>
      <c r="N2724" s="167">
        <v>7</v>
      </c>
      <c r="O2724" s="167">
        <v>7</v>
      </c>
      <c r="P2724" s="167">
        <v>6</v>
      </c>
      <c r="Q2724" s="167">
        <v>8</v>
      </c>
      <c r="R2724" s="167">
        <v>9</v>
      </c>
      <c r="S2724" s="167">
        <v>60</v>
      </c>
    </row>
    <row r="2725" spans="1:20" ht="9" customHeight="1" x14ac:dyDescent="0.2">
      <c r="A2725" s="115"/>
      <c r="B2725" s="115"/>
      <c r="C2725" s="115"/>
      <c r="D2725" s="441"/>
      <c r="E2725" s="666" t="s">
        <v>444</v>
      </c>
      <c r="F2725" s="347">
        <v>308</v>
      </c>
      <c r="G2725" s="167">
        <v>32</v>
      </c>
      <c r="H2725" s="167">
        <v>4</v>
      </c>
      <c r="I2725" s="167">
        <v>6</v>
      </c>
      <c r="J2725" s="167">
        <v>10</v>
      </c>
      <c r="K2725" s="167">
        <v>22</v>
      </c>
      <c r="L2725" s="167">
        <v>15</v>
      </c>
      <c r="M2725" s="167">
        <v>27</v>
      </c>
      <c r="N2725" s="167">
        <v>24</v>
      </c>
      <c r="O2725" s="167">
        <v>17</v>
      </c>
      <c r="P2725" s="167">
        <v>10</v>
      </c>
      <c r="Q2725" s="167">
        <v>8</v>
      </c>
      <c r="R2725" s="167">
        <v>21</v>
      </c>
      <c r="S2725" s="167">
        <v>112</v>
      </c>
    </row>
    <row r="2726" spans="1:20" s="204" customFormat="1" ht="14.25" customHeight="1" x14ac:dyDescent="0.2">
      <c r="A2726" s="115"/>
      <c r="B2726" s="115"/>
      <c r="C2726" s="115"/>
      <c r="D2726" s="441"/>
      <c r="E2726" s="424" t="s">
        <v>445</v>
      </c>
      <c r="F2726" s="346">
        <v>451</v>
      </c>
      <c r="G2726" s="308">
        <v>38</v>
      </c>
      <c r="H2726" s="308">
        <v>8</v>
      </c>
      <c r="I2726" s="308">
        <v>8</v>
      </c>
      <c r="J2726" s="308">
        <v>12</v>
      </c>
      <c r="K2726" s="308">
        <v>34</v>
      </c>
      <c r="L2726" s="308">
        <v>25</v>
      </c>
      <c r="M2726" s="308">
        <v>37</v>
      </c>
      <c r="N2726" s="308">
        <v>31</v>
      </c>
      <c r="O2726" s="308">
        <v>24</v>
      </c>
      <c r="P2726" s="308">
        <v>16</v>
      </c>
      <c r="Q2726" s="308">
        <v>16</v>
      </c>
      <c r="R2726" s="308">
        <v>30</v>
      </c>
      <c r="S2726" s="308">
        <v>172</v>
      </c>
      <c r="T2726" s="308"/>
    </row>
    <row r="2727" spans="1:20" ht="9" customHeight="1" x14ac:dyDescent="0.2">
      <c r="A2727" s="115"/>
      <c r="B2727" s="115"/>
      <c r="C2727" s="115"/>
      <c r="D2727" s="441" t="s">
        <v>377</v>
      </c>
      <c r="E2727" s="666" t="s">
        <v>443</v>
      </c>
      <c r="F2727" s="347">
        <v>4</v>
      </c>
      <c r="G2727" s="167">
        <v>1</v>
      </c>
      <c r="H2727" s="167">
        <v>0</v>
      </c>
      <c r="I2727" s="167">
        <v>0</v>
      </c>
      <c r="J2727" s="167">
        <v>0</v>
      </c>
      <c r="K2727" s="167">
        <v>0</v>
      </c>
      <c r="L2727" s="167">
        <v>0</v>
      </c>
      <c r="M2727" s="167">
        <v>0</v>
      </c>
      <c r="N2727" s="167">
        <v>0</v>
      </c>
      <c r="O2727" s="167">
        <v>0</v>
      </c>
      <c r="P2727" s="167">
        <v>0</v>
      </c>
      <c r="Q2727" s="167">
        <v>0</v>
      </c>
      <c r="R2727" s="167">
        <v>0</v>
      </c>
      <c r="S2727" s="167">
        <v>3</v>
      </c>
    </row>
    <row r="2728" spans="1:20" ht="9" customHeight="1" x14ac:dyDescent="0.2">
      <c r="A2728" s="115"/>
      <c r="B2728" s="115"/>
      <c r="C2728" s="115"/>
      <c r="D2728" s="441"/>
      <c r="E2728" s="666" t="s">
        <v>444</v>
      </c>
      <c r="F2728" s="347">
        <v>11</v>
      </c>
      <c r="G2728" s="167">
        <v>0</v>
      </c>
      <c r="H2728" s="167">
        <v>0</v>
      </c>
      <c r="I2728" s="167">
        <v>1</v>
      </c>
      <c r="J2728" s="167">
        <v>0</v>
      </c>
      <c r="K2728" s="167">
        <v>0</v>
      </c>
      <c r="L2728" s="167">
        <v>0</v>
      </c>
      <c r="M2728" s="167">
        <v>0</v>
      </c>
      <c r="N2728" s="167">
        <v>1</v>
      </c>
      <c r="O2728" s="167">
        <v>0</v>
      </c>
      <c r="P2728" s="167">
        <v>0</v>
      </c>
      <c r="Q2728" s="167">
        <v>0</v>
      </c>
      <c r="R2728" s="167">
        <v>0</v>
      </c>
      <c r="S2728" s="167">
        <v>9</v>
      </c>
    </row>
    <row r="2729" spans="1:20" s="204" customFormat="1" ht="14.25" customHeight="1" x14ac:dyDescent="0.2">
      <c r="A2729" s="115"/>
      <c r="B2729" s="115"/>
      <c r="C2729" s="115"/>
      <c r="D2729" s="441"/>
      <c r="E2729" s="424" t="s">
        <v>445</v>
      </c>
      <c r="F2729" s="346">
        <v>15</v>
      </c>
      <c r="G2729" s="308">
        <v>1</v>
      </c>
      <c r="H2729" s="308">
        <v>0</v>
      </c>
      <c r="I2729" s="308">
        <v>1</v>
      </c>
      <c r="J2729" s="308">
        <v>0</v>
      </c>
      <c r="K2729" s="308">
        <v>0</v>
      </c>
      <c r="L2729" s="308">
        <v>0</v>
      </c>
      <c r="M2729" s="308">
        <v>0</v>
      </c>
      <c r="N2729" s="308">
        <v>1</v>
      </c>
      <c r="O2729" s="308">
        <v>0</v>
      </c>
      <c r="P2729" s="308">
        <v>0</v>
      </c>
      <c r="Q2729" s="308">
        <v>0</v>
      </c>
      <c r="R2729" s="308">
        <v>0</v>
      </c>
      <c r="S2729" s="308">
        <v>12</v>
      </c>
      <c r="T2729" s="308"/>
    </row>
    <row r="2730" spans="1:20" ht="18" customHeight="1" x14ac:dyDescent="0.2">
      <c r="A2730" s="115"/>
      <c r="B2730" s="115"/>
      <c r="C2730" s="115"/>
      <c r="D2730" s="442" t="s">
        <v>1195</v>
      </c>
      <c r="E2730" s="409" t="s">
        <v>444</v>
      </c>
      <c r="F2730" s="348">
        <v>1</v>
      </c>
      <c r="G2730" s="307">
        <v>0</v>
      </c>
      <c r="H2730" s="307">
        <v>0</v>
      </c>
      <c r="I2730" s="307">
        <v>0</v>
      </c>
      <c r="J2730" s="307">
        <v>0</v>
      </c>
      <c r="K2730" s="307">
        <v>0</v>
      </c>
      <c r="L2730" s="307">
        <v>0</v>
      </c>
      <c r="M2730" s="307">
        <v>0</v>
      </c>
      <c r="N2730" s="307">
        <v>0</v>
      </c>
      <c r="O2730" s="307">
        <v>0</v>
      </c>
      <c r="P2730" s="307">
        <v>0</v>
      </c>
      <c r="Q2730" s="307">
        <v>0</v>
      </c>
      <c r="R2730" s="307">
        <v>0</v>
      </c>
      <c r="S2730" s="307">
        <v>1</v>
      </c>
    </row>
    <row r="2731" spans="1:20" s="204" customFormat="1" ht="14.25" customHeight="1" x14ac:dyDescent="0.2">
      <c r="A2731" s="115"/>
      <c r="B2731" s="115"/>
      <c r="C2731" s="115"/>
      <c r="D2731" s="441"/>
      <c r="E2731" s="424" t="s">
        <v>445</v>
      </c>
      <c r="F2731" s="346">
        <v>1</v>
      </c>
      <c r="G2731" s="308">
        <v>0</v>
      </c>
      <c r="H2731" s="308">
        <v>0</v>
      </c>
      <c r="I2731" s="308">
        <v>0</v>
      </c>
      <c r="J2731" s="308">
        <v>0</v>
      </c>
      <c r="K2731" s="308">
        <v>0</v>
      </c>
      <c r="L2731" s="308">
        <v>0</v>
      </c>
      <c r="M2731" s="308">
        <v>0</v>
      </c>
      <c r="N2731" s="308">
        <v>0</v>
      </c>
      <c r="O2731" s="308">
        <v>0</v>
      </c>
      <c r="P2731" s="308">
        <v>0</v>
      </c>
      <c r="Q2731" s="308">
        <v>0</v>
      </c>
      <c r="R2731" s="308">
        <v>0</v>
      </c>
      <c r="S2731" s="308">
        <v>1</v>
      </c>
      <c r="T2731" s="308"/>
    </row>
    <row r="2732" spans="1:20" ht="9" customHeight="1" x14ac:dyDescent="0.2">
      <c r="A2732" s="115"/>
      <c r="B2732" s="115"/>
      <c r="C2732" s="115"/>
      <c r="D2732" s="440" t="s">
        <v>265</v>
      </c>
      <c r="E2732" s="666" t="s">
        <v>443</v>
      </c>
      <c r="F2732" s="347">
        <v>147</v>
      </c>
      <c r="G2732" s="167">
        <v>7</v>
      </c>
      <c r="H2732" s="167">
        <v>4</v>
      </c>
      <c r="I2732" s="167">
        <v>2</v>
      </c>
      <c r="J2732" s="167">
        <v>2</v>
      </c>
      <c r="K2732" s="167">
        <v>12</v>
      </c>
      <c r="L2732" s="167">
        <v>10</v>
      </c>
      <c r="M2732" s="167">
        <v>10</v>
      </c>
      <c r="N2732" s="167">
        <v>7</v>
      </c>
      <c r="O2732" s="167">
        <v>7</v>
      </c>
      <c r="P2732" s="167">
        <v>6</v>
      </c>
      <c r="Q2732" s="167">
        <v>8</v>
      </c>
      <c r="R2732" s="167">
        <v>9</v>
      </c>
      <c r="S2732" s="167">
        <v>63</v>
      </c>
    </row>
    <row r="2733" spans="1:20" ht="9" customHeight="1" x14ac:dyDescent="0.2">
      <c r="A2733" s="115"/>
      <c r="B2733" s="115"/>
      <c r="C2733" s="115"/>
      <c r="D2733" s="441"/>
      <c r="E2733" s="666" t="s">
        <v>444</v>
      </c>
      <c r="F2733" s="347">
        <v>320</v>
      </c>
      <c r="G2733" s="167">
        <v>32</v>
      </c>
      <c r="H2733" s="167">
        <v>4</v>
      </c>
      <c r="I2733" s="167">
        <v>7</v>
      </c>
      <c r="J2733" s="167">
        <v>10</v>
      </c>
      <c r="K2733" s="167">
        <v>22</v>
      </c>
      <c r="L2733" s="167">
        <v>15</v>
      </c>
      <c r="M2733" s="167">
        <v>27</v>
      </c>
      <c r="N2733" s="167">
        <v>25</v>
      </c>
      <c r="O2733" s="167">
        <v>17</v>
      </c>
      <c r="P2733" s="167">
        <v>10</v>
      </c>
      <c r="Q2733" s="167">
        <v>8</v>
      </c>
      <c r="R2733" s="167">
        <v>21</v>
      </c>
      <c r="S2733" s="167">
        <v>122</v>
      </c>
    </row>
    <row r="2734" spans="1:20" s="204" customFormat="1" ht="14.25" customHeight="1" x14ac:dyDescent="0.2">
      <c r="A2734" s="115"/>
      <c r="B2734" s="115"/>
      <c r="C2734" s="115"/>
      <c r="D2734" s="441"/>
      <c r="E2734" s="424" t="s">
        <v>445</v>
      </c>
      <c r="F2734" s="346">
        <v>467</v>
      </c>
      <c r="G2734" s="308">
        <v>39</v>
      </c>
      <c r="H2734" s="308">
        <v>8</v>
      </c>
      <c r="I2734" s="308">
        <v>9</v>
      </c>
      <c r="J2734" s="308">
        <v>12</v>
      </c>
      <c r="K2734" s="308">
        <v>34</v>
      </c>
      <c r="L2734" s="308">
        <v>25</v>
      </c>
      <c r="M2734" s="308">
        <v>37</v>
      </c>
      <c r="N2734" s="308">
        <v>32</v>
      </c>
      <c r="O2734" s="308">
        <v>24</v>
      </c>
      <c r="P2734" s="308">
        <v>16</v>
      </c>
      <c r="Q2734" s="308">
        <v>16</v>
      </c>
      <c r="R2734" s="308">
        <v>30</v>
      </c>
      <c r="S2734" s="308">
        <v>185</v>
      </c>
      <c r="T2734" s="308"/>
    </row>
    <row r="2735" spans="1:20" ht="27" customHeight="1" x14ac:dyDescent="0.2">
      <c r="A2735" s="115"/>
      <c r="B2735" s="115"/>
      <c r="C2735" s="843" t="s">
        <v>1167</v>
      </c>
      <c r="D2735" s="843"/>
      <c r="E2735" s="424"/>
      <c r="F2735" s="346"/>
    </row>
    <row r="2736" spans="1:20" ht="9" customHeight="1" x14ac:dyDescent="0.2">
      <c r="A2736" s="115"/>
      <c r="B2736" s="115"/>
      <c r="C2736" s="115"/>
      <c r="D2736" s="441" t="s">
        <v>383</v>
      </c>
      <c r="E2736" s="666" t="s">
        <v>444</v>
      </c>
      <c r="F2736" s="347">
        <v>21</v>
      </c>
      <c r="G2736" s="167">
        <v>0</v>
      </c>
      <c r="H2736" s="167">
        <v>0</v>
      </c>
      <c r="I2736" s="167">
        <v>0</v>
      </c>
      <c r="J2736" s="167">
        <v>0</v>
      </c>
      <c r="K2736" s="167">
        <v>0</v>
      </c>
      <c r="L2736" s="167">
        <v>0</v>
      </c>
      <c r="M2736" s="167">
        <v>1</v>
      </c>
      <c r="N2736" s="167">
        <v>2</v>
      </c>
      <c r="O2736" s="167">
        <v>11</v>
      </c>
      <c r="P2736" s="167">
        <v>3</v>
      </c>
      <c r="Q2736" s="167">
        <v>0</v>
      </c>
      <c r="R2736" s="167">
        <v>4</v>
      </c>
      <c r="S2736" s="167">
        <v>0</v>
      </c>
    </row>
    <row r="2737" spans="1:20" s="204" customFormat="1" ht="14.25" customHeight="1" x14ac:dyDescent="0.2">
      <c r="A2737" s="115"/>
      <c r="B2737" s="115"/>
      <c r="C2737" s="115"/>
      <c r="D2737" s="441"/>
      <c r="E2737" s="424" t="s">
        <v>445</v>
      </c>
      <c r="F2737" s="346">
        <v>21</v>
      </c>
      <c r="G2737" s="308">
        <v>0</v>
      </c>
      <c r="H2737" s="308">
        <v>0</v>
      </c>
      <c r="I2737" s="308">
        <v>0</v>
      </c>
      <c r="J2737" s="308">
        <v>0</v>
      </c>
      <c r="K2737" s="308">
        <v>0</v>
      </c>
      <c r="L2737" s="308">
        <v>0</v>
      </c>
      <c r="M2737" s="308">
        <v>1</v>
      </c>
      <c r="N2737" s="308">
        <v>2</v>
      </c>
      <c r="O2737" s="308">
        <v>11</v>
      </c>
      <c r="P2737" s="308">
        <v>3</v>
      </c>
      <c r="Q2737" s="308">
        <v>0</v>
      </c>
      <c r="R2737" s="308">
        <v>4</v>
      </c>
      <c r="S2737" s="308">
        <v>0</v>
      </c>
      <c r="T2737" s="308"/>
    </row>
    <row r="2738" spans="1:20" ht="9" customHeight="1" x14ac:dyDescent="0.2">
      <c r="A2738" s="115"/>
      <c r="B2738" s="115"/>
      <c r="C2738" s="115"/>
      <c r="D2738" s="441" t="s">
        <v>386</v>
      </c>
      <c r="E2738" s="666" t="s">
        <v>443</v>
      </c>
      <c r="F2738" s="347">
        <v>1</v>
      </c>
      <c r="G2738" s="167">
        <v>0</v>
      </c>
      <c r="H2738" s="167">
        <v>0</v>
      </c>
      <c r="I2738" s="167">
        <v>0</v>
      </c>
      <c r="J2738" s="167">
        <v>0</v>
      </c>
      <c r="K2738" s="167">
        <v>0</v>
      </c>
      <c r="L2738" s="167">
        <v>0</v>
      </c>
      <c r="M2738" s="167">
        <v>0</v>
      </c>
      <c r="N2738" s="167">
        <v>0</v>
      </c>
      <c r="O2738" s="167">
        <v>0</v>
      </c>
      <c r="P2738" s="167">
        <v>0</v>
      </c>
      <c r="Q2738" s="167">
        <v>1</v>
      </c>
      <c r="R2738" s="167">
        <v>0</v>
      </c>
      <c r="S2738" s="167">
        <v>0</v>
      </c>
    </row>
    <row r="2739" spans="1:20" ht="9" customHeight="1" x14ac:dyDescent="0.2">
      <c r="A2739" s="115"/>
      <c r="B2739" s="115"/>
      <c r="C2739" s="115"/>
      <c r="D2739" s="441"/>
      <c r="E2739" s="666" t="s">
        <v>444</v>
      </c>
      <c r="F2739" s="347">
        <v>3</v>
      </c>
      <c r="G2739" s="167">
        <v>0</v>
      </c>
      <c r="H2739" s="167">
        <v>0</v>
      </c>
      <c r="I2739" s="167">
        <v>0</v>
      </c>
      <c r="J2739" s="167">
        <v>0</v>
      </c>
      <c r="K2739" s="167">
        <v>0</v>
      </c>
      <c r="L2739" s="167">
        <v>0</v>
      </c>
      <c r="M2739" s="167">
        <v>0</v>
      </c>
      <c r="N2739" s="167">
        <v>0</v>
      </c>
      <c r="O2739" s="167">
        <v>2</v>
      </c>
      <c r="P2739" s="167">
        <v>0</v>
      </c>
      <c r="Q2739" s="167">
        <v>1</v>
      </c>
      <c r="R2739" s="167">
        <v>0</v>
      </c>
      <c r="S2739" s="167">
        <v>0</v>
      </c>
    </row>
    <row r="2740" spans="1:20" s="204" customFormat="1" ht="14.25" customHeight="1" x14ac:dyDescent="0.2">
      <c r="A2740" s="115"/>
      <c r="B2740" s="115"/>
      <c r="C2740" s="115"/>
      <c r="D2740" s="441"/>
      <c r="E2740" s="424" t="s">
        <v>445</v>
      </c>
      <c r="F2740" s="346">
        <v>4</v>
      </c>
      <c r="G2740" s="308">
        <v>0</v>
      </c>
      <c r="H2740" s="308">
        <v>0</v>
      </c>
      <c r="I2740" s="308">
        <v>0</v>
      </c>
      <c r="J2740" s="308">
        <v>0</v>
      </c>
      <c r="K2740" s="308">
        <v>0</v>
      </c>
      <c r="L2740" s="308">
        <v>0</v>
      </c>
      <c r="M2740" s="308">
        <v>0</v>
      </c>
      <c r="N2740" s="308">
        <v>0</v>
      </c>
      <c r="O2740" s="308">
        <v>2</v>
      </c>
      <c r="P2740" s="308">
        <v>0</v>
      </c>
      <c r="Q2740" s="308">
        <v>2</v>
      </c>
      <c r="R2740" s="308">
        <v>0</v>
      </c>
      <c r="S2740" s="308">
        <v>0</v>
      </c>
      <c r="T2740" s="308"/>
    </row>
    <row r="2741" spans="1:20" ht="9" customHeight="1" x14ac:dyDescent="0.2">
      <c r="A2741" s="115"/>
      <c r="B2741" s="115"/>
      <c r="C2741" s="115"/>
      <c r="D2741" s="440" t="s">
        <v>265</v>
      </c>
      <c r="E2741" s="666" t="s">
        <v>443</v>
      </c>
      <c r="F2741" s="347">
        <v>1</v>
      </c>
      <c r="G2741" s="167">
        <v>0</v>
      </c>
      <c r="H2741" s="167">
        <v>0</v>
      </c>
      <c r="I2741" s="167">
        <v>0</v>
      </c>
      <c r="J2741" s="167">
        <v>0</v>
      </c>
      <c r="K2741" s="167">
        <v>0</v>
      </c>
      <c r="L2741" s="167">
        <v>0</v>
      </c>
      <c r="M2741" s="167">
        <v>0</v>
      </c>
      <c r="N2741" s="167">
        <v>0</v>
      </c>
      <c r="O2741" s="167">
        <v>0</v>
      </c>
      <c r="P2741" s="167">
        <v>0</v>
      </c>
      <c r="Q2741" s="167">
        <v>1</v>
      </c>
      <c r="R2741" s="167">
        <v>0</v>
      </c>
      <c r="S2741" s="167">
        <v>0</v>
      </c>
    </row>
    <row r="2742" spans="1:20" ht="9" customHeight="1" x14ac:dyDescent="0.2">
      <c r="A2742" s="115"/>
      <c r="B2742" s="115"/>
      <c r="C2742" s="115"/>
      <c r="D2742" s="441"/>
      <c r="E2742" s="666" t="s">
        <v>444</v>
      </c>
      <c r="F2742" s="347">
        <v>24</v>
      </c>
      <c r="G2742" s="167">
        <v>0</v>
      </c>
      <c r="H2742" s="167">
        <v>0</v>
      </c>
      <c r="I2742" s="167">
        <v>0</v>
      </c>
      <c r="J2742" s="167">
        <v>0</v>
      </c>
      <c r="K2742" s="167">
        <v>0</v>
      </c>
      <c r="L2742" s="167">
        <v>0</v>
      </c>
      <c r="M2742" s="167">
        <v>1</v>
      </c>
      <c r="N2742" s="167">
        <v>2</v>
      </c>
      <c r="O2742" s="167">
        <v>13</v>
      </c>
      <c r="P2742" s="167">
        <v>3</v>
      </c>
      <c r="Q2742" s="167">
        <v>1</v>
      </c>
      <c r="R2742" s="167">
        <v>4</v>
      </c>
      <c r="S2742" s="167">
        <v>0</v>
      </c>
    </row>
    <row r="2743" spans="1:20" s="204" customFormat="1" ht="14.25" customHeight="1" x14ac:dyDescent="0.2">
      <c r="A2743" s="115"/>
      <c r="B2743" s="115"/>
      <c r="C2743" s="115"/>
      <c r="D2743" s="441"/>
      <c r="E2743" s="424" t="s">
        <v>445</v>
      </c>
      <c r="F2743" s="346">
        <v>25</v>
      </c>
      <c r="G2743" s="308">
        <v>0</v>
      </c>
      <c r="H2743" s="308">
        <v>0</v>
      </c>
      <c r="I2743" s="308">
        <v>0</v>
      </c>
      <c r="J2743" s="308">
        <v>0</v>
      </c>
      <c r="K2743" s="308">
        <v>0</v>
      </c>
      <c r="L2743" s="308">
        <v>0</v>
      </c>
      <c r="M2743" s="308">
        <v>1</v>
      </c>
      <c r="N2743" s="308">
        <v>2</v>
      </c>
      <c r="O2743" s="308">
        <v>13</v>
      </c>
      <c r="P2743" s="308">
        <v>3</v>
      </c>
      <c r="Q2743" s="308">
        <v>2</v>
      </c>
      <c r="R2743" s="308">
        <v>4</v>
      </c>
      <c r="S2743" s="308">
        <v>0</v>
      </c>
      <c r="T2743" s="308"/>
    </row>
    <row r="2744" spans="1:20" ht="27" customHeight="1" x14ac:dyDescent="0.2">
      <c r="A2744" s="115"/>
      <c r="B2744" s="115"/>
      <c r="C2744" s="843" t="s">
        <v>1169</v>
      </c>
      <c r="D2744" s="843"/>
      <c r="E2744" s="424"/>
      <c r="F2744" s="346"/>
    </row>
    <row r="2745" spans="1:20" ht="9" customHeight="1" x14ac:dyDescent="0.2">
      <c r="A2745" s="115"/>
      <c r="B2745" s="115"/>
      <c r="C2745" s="115"/>
      <c r="D2745" s="441" t="s">
        <v>392</v>
      </c>
      <c r="E2745" s="666" t="s">
        <v>444</v>
      </c>
      <c r="F2745" s="347">
        <v>2</v>
      </c>
      <c r="G2745" s="167">
        <v>0</v>
      </c>
      <c r="H2745" s="167">
        <v>0</v>
      </c>
      <c r="I2745" s="167">
        <v>0</v>
      </c>
      <c r="J2745" s="167">
        <v>0</v>
      </c>
      <c r="K2745" s="167">
        <v>0</v>
      </c>
      <c r="L2745" s="167">
        <v>0</v>
      </c>
      <c r="M2745" s="167">
        <v>0</v>
      </c>
      <c r="N2745" s="167">
        <v>0</v>
      </c>
      <c r="O2745" s="167">
        <v>2</v>
      </c>
      <c r="P2745" s="167">
        <v>0</v>
      </c>
      <c r="Q2745" s="167">
        <v>0</v>
      </c>
      <c r="R2745" s="167">
        <v>0</v>
      </c>
      <c r="S2745" s="167">
        <v>0</v>
      </c>
    </row>
    <row r="2746" spans="1:20" s="204" customFormat="1" ht="14.25" customHeight="1" x14ac:dyDescent="0.2">
      <c r="A2746" s="115"/>
      <c r="B2746" s="115"/>
      <c r="C2746" s="115"/>
      <c r="D2746" s="441"/>
      <c r="E2746" s="424" t="s">
        <v>445</v>
      </c>
      <c r="F2746" s="346">
        <v>2</v>
      </c>
      <c r="G2746" s="308">
        <v>0</v>
      </c>
      <c r="H2746" s="308">
        <v>0</v>
      </c>
      <c r="I2746" s="308">
        <v>0</v>
      </c>
      <c r="J2746" s="308">
        <v>0</v>
      </c>
      <c r="K2746" s="308">
        <v>0</v>
      </c>
      <c r="L2746" s="308">
        <v>0</v>
      </c>
      <c r="M2746" s="308">
        <v>0</v>
      </c>
      <c r="N2746" s="308">
        <v>0</v>
      </c>
      <c r="O2746" s="308">
        <v>2</v>
      </c>
      <c r="P2746" s="308">
        <v>0</v>
      </c>
      <c r="Q2746" s="308">
        <v>0</v>
      </c>
      <c r="R2746" s="308">
        <v>0</v>
      </c>
      <c r="S2746" s="308">
        <v>0</v>
      </c>
      <c r="T2746" s="308"/>
    </row>
    <row r="2747" spans="1:20" ht="9" customHeight="1" x14ac:dyDescent="0.2">
      <c r="A2747" s="115"/>
      <c r="B2747" s="115"/>
      <c r="C2747" s="115"/>
      <c r="D2747" s="440" t="s">
        <v>265</v>
      </c>
      <c r="E2747" s="666" t="s">
        <v>444</v>
      </c>
      <c r="F2747" s="347">
        <v>2</v>
      </c>
      <c r="G2747" s="167">
        <v>0</v>
      </c>
      <c r="H2747" s="167">
        <v>0</v>
      </c>
      <c r="I2747" s="167">
        <v>0</v>
      </c>
      <c r="J2747" s="167">
        <v>0</v>
      </c>
      <c r="K2747" s="167">
        <v>0</v>
      </c>
      <c r="L2747" s="167">
        <v>0</v>
      </c>
      <c r="M2747" s="167">
        <v>0</v>
      </c>
      <c r="N2747" s="167">
        <v>0</v>
      </c>
      <c r="O2747" s="167">
        <v>2</v>
      </c>
      <c r="P2747" s="167">
        <v>0</v>
      </c>
      <c r="Q2747" s="167">
        <v>0</v>
      </c>
      <c r="R2747" s="167">
        <v>0</v>
      </c>
      <c r="S2747" s="167">
        <v>0</v>
      </c>
    </row>
    <row r="2748" spans="1:20" s="204" customFormat="1" ht="14.25" customHeight="1" x14ac:dyDescent="0.2">
      <c r="A2748" s="115"/>
      <c r="B2748" s="115"/>
      <c r="C2748" s="115"/>
      <c r="D2748" s="441"/>
      <c r="E2748" s="424" t="s">
        <v>445</v>
      </c>
      <c r="F2748" s="346">
        <v>2</v>
      </c>
      <c r="G2748" s="308">
        <v>0</v>
      </c>
      <c r="H2748" s="308">
        <v>0</v>
      </c>
      <c r="I2748" s="308">
        <v>0</v>
      </c>
      <c r="J2748" s="308">
        <v>0</v>
      </c>
      <c r="K2748" s="308">
        <v>0</v>
      </c>
      <c r="L2748" s="308">
        <v>0</v>
      </c>
      <c r="M2748" s="308">
        <v>0</v>
      </c>
      <c r="N2748" s="308">
        <v>0</v>
      </c>
      <c r="O2748" s="308">
        <v>2</v>
      </c>
      <c r="P2748" s="308">
        <v>0</v>
      </c>
      <c r="Q2748" s="308">
        <v>0</v>
      </c>
      <c r="R2748" s="308">
        <v>0</v>
      </c>
      <c r="S2748" s="308">
        <v>0</v>
      </c>
      <c r="T2748" s="308"/>
    </row>
    <row r="2749" spans="1:20" ht="36" customHeight="1" x14ac:dyDescent="0.2">
      <c r="A2749" s="115"/>
      <c r="B2749" s="115"/>
      <c r="C2749" s="843" t="s">
        <v>2460</v>
      </c>
      <c r="D2749" s="843"/>
      <c r="E2749" s="424"/>
      <c r="F2749" s="346"/>
    </row>
    <row r="2750" spans="1:20" ht="9" customHeight="1" x14ac:dyDescent="0.2">
      <c r="A2750" s="115"/>
      <c r="B2750" s="115"/>
      <c r="C2750" s="115"/>
      <c r="D2750" s="441" t="s">
        <v>402</v>
      </c>
      <c r="E2750" s="666" t="s">
        <v>443</v>
      </c>
      <c r="F2750" s="347">
        <v>1</v>
      </c>
      <c r="G2750" s="167">
        <v>0</v>
      </c>
      <c r="H2750" s="167">
        <v>0</v>
      </c>
      <c r="I2750" s="167">
        <v>0</v>
      </c>
      <c r="J2750" s="167">
        <v>0</v>
      </c>
      <c r="K2750" s="167">
        <v>0</v>
      </c>
      <c r="L2750" s="167">
        <v>0</v>
      </c>
      <c r="M2750" s="167">
        <v>0</v>
      </c>
      <c r="N2750" s="167">
        <v>0</v>
      </c>
      <c r="O2750" s="167">
        <v>0</v>
      </c>
      <c r="P2750" s="167">
        <v>0</v>
      </c>
      <c r="Q2750" s="167">
        <v>0</v>
      </c>
      <c r="R2750" s="167">
        <v>1</v>
      </c>
      <c r="S2750" s="167">
        <v>0</v>
      </c>
    </row>
    <row r="2751" spans="1:20" ht="9" customHeight="1" x14ac:dyDescent="0.2">
      <c r="A2751" s="115"/>
      <c r="B2751" s="115"/>
      <c r="C2751" s="115"/>
      <c r="D2751" s="441"/>
      <c r="E2751" s="666" t="s">
        <v>444</v>
      </c>
      <c r="F2751" s="347">
        <v>4</v>
      </c>
      <c r="G2751" s="167">
        <v>0</v>
      </c>
      <c r="H2751" s="167">
        <v>0</v>
      </c>
      <c r="I2751" s="167">
        <v>0</v>
      </c>
      <c r="J2751" s="167">
        <v>0</v>
      </c>
      <c r="K2751" s="167">
        <v>0</v>
      </c>
      <c r="L2751" s="167">
        <v>0</v>
      </c>
      <c r="M2751" s="167">
        <v>0</v>
      </c>
      <c r="N2751" s="167">
        <v>0</v>
      </c>
      <c r="O2751" s="167">
        <v>2</v>
      </c>
      <c r="P2751" s="167">
        <v>0</v>
      </c>
      <c r="Q2751" s="167">
        <v>2</v>
      </c>
      <c r="R2751" s="167">
        <v>0</v>
      </c>
      <c r="S2751" s="167">
        <v>0</v>
      </c>
    </row>
    <row r="2752" spans="1:20" s="204" customFormat="1" ht="14.25" customHeight="1" x14ac:dyDescent="0.2">
      <c r="A2752" s="115"/>
      <c r="B2752" s="115"/>
      <c r="C2752" s="115"/>
      <c r="D2752" s="441"/>
      <c r="E2752" s="424" t="s">
        <v>445</v>
      </c>
      <c r="F2752" s="346">
        <v>5</v>
      </c>
      <c r="G2752" s="308">
        <v>0</v>
      </c>
      <c r="H2752" s="308">
        <v>0</v>
      </c>
      <c r="I2752" s="308">
        <v>0</v>
      </c>
      <c r="J2752" s="308">
        <v>0</v>
      </c>
      <c r="K2752" s="308">
        <v>0</v>
      </c>
      <c r="L2752" s="308">
        <v>0</v>
      </c>
      <c r="M2752" s="308">
        <v>0</v>
      </c>
      <c r="N2752" s="308">
        <v>0</v>
      </c>
      <c r="O2752" s="308">
        <v>2</v>
      </c>
      <c r="P2752" s="308">
        <v>0</v>
      </c>
      <c r="Q2752" s="308">
        <v>2</v>
      </c>
      <c r="R2752" s="308">
        <v>1</v>
      </c>
      <c r="S2752" s="308">
        <v>0</v>
      </c>
      <c r="T2752" s="308"/>
    </row>
    <row r="2753" spans="1:20" ht="9" customHeight="1" x14ac:dyDescent="0.2">
      <c r="A2753" s="115"/>
      <c r="B2753" s="115"/>
      <c r="C2753" s="115"/>
      <c r="D2753" s="441" t="s">
        <v>403</v>
      </c>
      <c r="E2753" s="666" t="s">
        <v>444</v>
      </c>
      <c r="F2753" s="347">
        <v>2</v>
      </c>
      <c r="G2753" s="167">
        <v>0</v>
      </c>
      <c r="H2753" s="167">
        <v>0</v>
      </c>
      <c r="I2753" s="167">
        <v>0</v>
      </c>
      <c r="J2753" s="167">
        <v>1</v>
      </c>
      <c r="K2753" s="167">
        <v>0</v>
      </c>
      <c r="L2753" s="167">
        <v>1</v>
      </c>
      <c r="M2753" s="167">
        <v>0</v>
      </c>
      <c r="N2753" s="167">
        <v>0</v>
      </c>
      <c r="O2753" s="167">
        <v>0</v>
      </c>
      <c r="P2753" s="167">
        <v>0</v>
      </c>
      <c r="Q2753" s="167">
        <v>0</v>
      </c>
      <c r="R2753" s="167">
        <v>0</v>
      </c>
      <c r="S2753" s="167">
        <v>0</v>
      </c>
    </row>
    <row r="2754" spans="1:20" s="204" customFormat="1" ht="14.25" customHeight="1" x14ac:dyDescent="0.2">
      <c r="A2754" s="115"/>
      <c r="B2754" s="115"/>
      <c r="C2754" s="115"/>
      <c r="D2754" s="441"/>
      <c r="E2754" s="424" t="s">
        <v>445</v>
      </c>
      <c r="F2754" s="346">
        <v>2</v>
      </c>
      <c r="G2754" s="308">
        <v>0</v>
      </c>
      <c r="H2754" s="308">
        <v>0</v>
      </c>
      <c r="I2754" s="308">
        <v>0</v>
      </c>
      <c r="J2754" s="308">
        <v>1</v>
      </c>
      <c r="K2754" s="308">
        <v>0</v>
      </c>
      <c r="L2754" s="308">
        <v>1</v>
      </c>
      <c r="M2754" s="308">
        <v>0</v>
      </c>
      <c r="N2754" s="308">
        <v>0</v>
      </c>
      <c r="O2754" s="308">
        <v>0</v>
      </c>
      <c r="P2754" s="308">
        <v>0</v>
      </c>
      <c r="Q2754" s="308">
        <v>0</v>
      </c>
      <c r="R2754" s="308">
        <v>0</v>
      </c>
      <c r="S2754" s="308">
        <v>0</v>
      </c>
      <c r="T2754" s="308"/>
    </row>
    <row r="2755" spans="1:20" ht="9" customHeight="1" x14ac:dyDescent="0.2">
      <c r="A2755" s="115"/>
      <c r="B2755" s="115"/>
      <c r="C2755" s="115"/>
      <c r="D2755" s="440" t="s">
        <v>265</v>
      </c>
      <c r="E2755" s="666" t="s">
        <v>443</v>
      </c>
      <c r="F2755" s="347">
        <v>1</v>
      </c>
      <c r="G2755" s="167">
        <v>0</v>
      </c>
      <c r="H2755" s="167">
        <v>0</v>
      </c>
      <c r="I2755" s="167">
        <v>0</v>
      </c>
      <c r="J2755" s="167">
        <v>0</v>
      </c>
      <c r="K2755" s="167">
        <v>0</v>
      </c>
      <c r="L2755" s="167">
        <v>0</v>
      </c>
      <c r="M2755" s="167">
        <v>0</v>
      </c>
      <c r="N2755" s="167">
        <v>0</v>
      </c>
      <c r="O2755" s="167">
        <v>0</v>
      </c>
      <c r="P2755" s="167">
        <v>0</v>
      </c>
      <c r="Q2755" s="167">
        <v>0</v>
      </c>
      <c r="R2755" s="167">
        <v>1</v>
      </c>
      <c r="S2755" s="167">
        <v>0</v>
      </c>
    </row>
    <row r="2756" spans="1:20" ht="9" customHeight="1" x14ac:dyDescent="0.2">
      <c r="A2756" s="115"/>
      <c r="B2756" s="115"/>
      <c r="C2756" s="115"/>
      <c r="D2756" s="441"/>
      <c r="E2756" s="666" t="s">
        <v>444</v>
      </c>
      <c r="F2756" s="347">
        <v>6</v>
      </c>
      <c r="G2756" s="167">
        <v>0</v>
      </c>
      <c r="H2756" s="167">
        <v>0</v>
      </c>
      <c r="I2756" s="167">
        <v>0</v>
      </c>
      <c r="J2756" s="167">
        <v>1</v>
      </c>
      <c r="K2756" s="167">
        <v>0</v>
      </c>
      <c r="L2756" s="167">
        <v>1</v>
      </c>
      <c r="M2756" s="167">
        <v>0</v>
      </c>
      <c r="N2756" s="167">
        <v>0</v>
      </c>
      <c r="O2756" s="167">
        <v>2</v>
      </c>
      <c r="P2756" s="167">
        <v>0</v>
      </c>
      <c r="Q2756" s="167">
        <v>2</v>
      </c>
      <c r="R2756" s="167">
        <v>0</v>
      </c>
      <c r="S2756" s="167">
        <v>0</v>
      </c>
    </row>
    <row r="2757" spans="1:20" s="204" customFormat="1" ht="14.25" customHeight="1" x14ac:dyDescent="0.2">
      <c r="A2757" s="115"/>
      <c r="B2757" s="115"/>
      <c r="C2757" s="115"/>
      <c r="D2757" s="441"/>
      <c r="E2757" s="424" t="s">
        <v>445</v>
      </c>
      <c r="F2757" s="346">
        <v>7</v>
      </c>
      <c r="G2757" s="308">
        <v>0</v>
      </c>
      <c r="H2757" s="308">
        <v>0</v>
      </c>
      <c r="I2757" s="308">
        <v>0</v>
      </c>
      <c r="J2757" s="308">
        <v>1</v>
      </c>
      <c r="K2757" s="308">
        <v>0</v>
      </c>
      <c r="L2757" s="308">
        <v>1</v>
      </c>
      <c r="M2757" s="308">
        <v>0</v>
      </c>
      <c r="N2757" s="308">
        <v>0</v>
      </c>
      <c r="O2757" s="308">
        <v>2</v>
      </c>
      <c r="P2757" s="308">
        <v>0</v>
      </c>
      <c r="Q2757" s="308">
        <v>2</v>
      </c>
      <c r="R2757" s="308">
        <v>1</v>
      </c>
      <c r="S2757" s="308">
        <v>0</v>
      </c>
      <c r="T2757" s="308"/>
    </row>
    <row r="2758" spans="1:20" ht="27" customHeight="1" x14ac:dyDescent="0.2">
      <c r="A2758" s="115"/>
      <c r="B2758" s="115"/>
      <c r="C2758" s="843" t="s">
        <v>1172</v>
      </c>
      <c r="D2758" s="843"/>
      <c r="E2758" s="424"/>
      <c r="F2758" s="346"/>
    </row>
    <row r="2759" spans="1:20" ht="9" customHeight="1" x14ac:dyDescent="0.2">
      <c r="A2759" s="115"/>
      <c r="B2759" s="115"/>
      <c r="C2759" s="115"/>
      <c r="D2759" s="441" t="s">
        <v>1188</v>
      </c>
      <c r="E2759" s="666" t="s">
        <v>444</v>
      </c>
      <c r="F2759" s="347">
        <v>1</v>
      </c>
      <c r="G2759" s="167">
        <v>0</v>
      </c>
      <c r="H2759" s="167">
        <v>0</v>
      </c>
      <c r="I2759" s="167">
        <v>0</v>
      </c>
      <c r="J2759" s="167">
        <v>0</v>
      </c>
      <c r="K2759" s="167">
        <v>0</v>
      </c>
      <c r="L2759" s="167">
        <v>0</v>
      </c>
      <c r="M2759" s="167">
        <v>0</v>
      </c>
      <c r="N2759" s="167">
        <v>0</v>
      </c>
      <c r="O2759" s="167">
        <v>1</v>
      </c>
      <c r="P2759" s="167">
        <v>0</v>
      </c>
      <c r="Q2759" s="167">
        <v>0</v>
      </c>
      <c r="R2759" s="167">
        <v>0</v>
      </c>
      <c r="S2759" s="167">
        <v>0</v>
      </c>
    </row>
    <row r="2760" spans="1:20" s="204" customFormat="1" ht="14.25" customHeight="1" x14ac:dyDescent="0.2">
      <c r="A2760" s="115"/>
      <c r="B2760" s="115"/>
      <c r="C2760" s="115"/>
      <c r="D2760" s="441"/>
      <c r="E2760" s="424" t="s">
        <v>445</v>
      </c>
      <c r="F2760" s="346">
        <v>1</v>
      </c>
      <c r="G2760" s="308">
        <v>0</v>
      </c>
      <c r="H2760" s="308">
        <v>0</v>
      </c>
      <c r="I2760" s="308">
        <v>0</v>
      </c>
      <c r="J2760" s="308">
        <v>0</v>
      </c>
      <c r="K2760" s="308">
        <v>0</v>
      </c>
      <c r="L2760" s="308">
        <v>0</v>
      </c>
      <c r="M2760" s="308">
        <v>0</v>
      </c>
      <c r="N2760" s="308">
        <v>0</v>
      </c>
      <c r="O2760" s="308">
        <v>1</v>
      </c>
      <c r="P2760" s="308">
        <v>0</v>
      </c>
      <c r="Q2760" s="308">
        <v>0</v>
      </c>
      <c r="R2760" s="308">
        <v>0</v>
      </c>
      <c r="S2760" s="308">
        <v>0</v>
      </c>
      <c r="T2760" s="308"/>
    </row>
    <row r="2761" spans="1:20" ht="9" customHeight="1" x14ac:dyDescent="0.2">
      <c r="A2761" s="115"/>
      <c r="B2761" s="115"/>
      <c r="C2761" s="115"/>
      <c r="D2761" s="440" t="s">
        <v>265</v>
      </c>
      <c r="E2761" s="666" t="s">
        <v>444</v>
      </c>
      <c r="F2761" s="347">
        <v>1</v>
      </c>
      <c r="G2761" s="167">
        <v>0</v>
      </c>
      <c r="H2761" s="167">
        <v>0</v>
      </c>
      <c r="I2761" s="167">
        <v>0</v>
      </c>
      <c r="J2761" s="167">
        <v>0</v>
      </c>
      <c r="K2761" s="167">
        <v>0</v>
      </c>
      <c r="L2761" s="167">
        <v>0</v>
      </c>
      <c r="M2761" s="167">
        <v>0</v>
      </c>
      <c r="N2761" s="167">
        <v>0</v>
      </c>
      <c r="O2761" s="167">
        <v>1</v>
      </c>
      <c r="P2761" s="167">
        <v>0</v>
      </c>
      <c r="Q2761" s="167">
        <v>0</v>
      </c>
      <c r="R2761" s="167">
        <v>0</v>
      </c>
      <c r="S2761" s="167">
        <v>0</v>
      </c>
    </row>
    <row r="2762" spans="1:20" s="204" customFormat="1" ht="14.25" customHeight="1" x14ac:dyDescent="0.2">
      <c r="A2762" s="115"/>
      <c r="B2762" s="115"/>
      <c r="C2762" s="115"/>
      <c r="D2762" s="441"/>
      <c r="E2762" s="424" t="s">
        <v>445</v>
      </c>
      <c r="F2762" s="346">
        <v>1</v>
      </c>
      <c r="G2762" s="308">
        <v>0</v>
      </c>
      <c r="H2762" s="308">
        <v>0</v>
      </c>
      <c r="I2762" s="308">
        <v>0</v>
      </c>
      <c r="J2762" s="308">
        <v>0</v>
      </c>
      <c r="K2762" s="308">
        <v>0</v>
      </c>
      <c r="L2762" s="308">
        <v>0</v>
      </c>
      <c r="M2762" s="308">
        <v>0</v>
      </c>
      <c r="N2762" s="308">
        <v>0</v>
      </c>
      <c r="O2762" s="308">
        <v>1</v>
      </c>
      <c r="P2762" s="308">
        <v>0</v>
      </c>
      <c r="Q2762" s="308">
        <v>0</v>
      </c>
      <c r="R2762" s="308">
        <v>0</v>
      </c>
      <c r="S2762" s="308">
        <v>0</v>
      </c>
      <c r="T2762" s="308"/>
    </row>
    <row r="2763" spans="1:20" ht="27" customHeight="1" x14ac:dyDescent="0.2">
      <c r="A2763" s="115"/>
      <c r="B2763" s="115"/>
      <c r="C2763" s="843" t="s">
        <v>1189</v>
      </c>
      <c r="D2763" s="843"/>
      <c r="E2763" s="666"/>
      <c r="F2763" s="347"/>
      <c r="G2763" s="167"/>
      <c r="H2763" s="167"/>
      <c r="I2763" s="167"/>
      <c r="J2763" s="167"/>
      <c r="K2763" s="167"/>
      <c r="L2763" s="167"/>
      <c r="M2763" s="167"/>
      <c r="N2763" s="167"/>
      <c r="O2763" s="167"/>
      <c r="P2763" s="167"/>
      <c r="Q2763" s="167"/>
      <c r="R2763" s="167"/>
      <c r="S2763" s="167"/>
    </row>
    <row r="2764" spans="1:20" ht="9" customHeight="1" x14ac:dyDescent="0.2">
      <c r="A2764" s="115"/>
      <c r="B2764" s="115"/>
      <c r="C2764" s="115"/>
      <c r="D2764" s="441" t="s">
        <v>408</v>
      </c>
      <c r="E2764" s="666" t="s">
        <v>444</v>
      </c>
      <c r="F2764" s="347">
        <v>1</v>
      </c>
      <c r="G2764" s="167">
        <v>0</v>
      </c>
      <c r="H2764" s="167">
        <v>0</v>
      </c>
      <c r="I2764" s="167">
        <v>0</v>
      </c>
      <c r="J2764" s="167">
        <v>0</v>
      </c>
      <c r="K2764" s="167">
        <v>0</v>
      </c>
      <c r="L2764" s="167">
        <v>0</v>
      </c>
      <c r="M2764" s="167">
        <v>0</v>
      </c>
      <c r="N2764" s="167">
        <v>0</v>
      </c>
      <c r="O2764" s="167">
        <v>1</v>
      </c>
      <c r="P2764" s="167">
        <v>0</v>
      </c>
      <c r="Q2764" s="167">
        <v>0</v>
      </c>
      <c r="R2764" s="167">
        <v>0</v>
      </c>
      <c r="S2764" s="167">
        <v>0</v>
      </c>
    </row>
    <row r="2765" spans="1:20" s="204" customFormat="1" ht="14.25" customHeight="1" x14ac:dyDescent="0.2">
      <c r="A2765" s="115"/>
      <c r="B2765" s="115"/>
      <c r="C2765" s="115"/>
      <c r="D2765" s="441"/>
      <c r="E2765" s="424" t="s">
        <v>445</v>
      </c>
      <c r="F2765" s="346">
        <v>1</v>
      </c>
      <c r="G2765" s="308">
        <v>0</v>
      </c>
      <c r="H2765" s="308">
        <v>0</v>
      </c>
      <c r="I2765" s="308">
        <v>0</v>
      </c>
      <c r="J2765" s="308">
        <v>0</v>
      </c>
      <c r="K2765" s="308">
        <v>0</v>
      </c>
      <c r="L2765" s="308">
        <v>0</v>
      </c>
      <c r="M2765" s="308">
        <v>0</v>
      </c>
      <c r="N2765" s="308">
        <v>0</v>
      </c>
      <c r="O2765" s="308">
        <v>1</v>
      </c>
      <c r="P2765" s="308">
        <v>0</v>
      </c>
      <c r="Q2765" s="308">
        <v>0</v>
      </c>
      <c r="R2765" s="308">
        <v>0</v>
      </c>
      <c r="S2765" s="308">
        <v>0</v>
      </c>
      <c r="T2765" s="308"/>
    </row>
    <row r="2766" spans="1:20" ht="9" customHeight="1" x14ac:dyDescent="0.2">
      <c r="A2766" s="115"/>
      <c r="B2766" s="115"/>
      <c r="C2766" s="115"/>
      <c r="D2766" s="440" t="s">
        <v>265</v>
      </c>
      <c r="E2766" s="666" t="s">
        <v>444</v>
      </c>
      <c r="F2766" s="347">
        <v>1</v>
      </c>
      <c r="G2766" s="167">
        <v>0</v>
      </c>
      <c r="H2766" s="167">
        <v>0</v>
      </c>
      <c r="I2766" s="167">
        <v>0</v>
      </c>
      <c r="J2766" s="167">
        <v>0</v>
      </c>
      <c r="K2766" s="167">
        <v>0</v>
      </c>
      <c r="L2766" s="167">
        <v>0</v>
      </c>
      <c r="M2766" s="167">
        <v>0</v>
      </c>
      <c r="N2766" s="167">
        <v>0</v>
      </c>
      <c r="O2766" s="167">
        <v>1</v>
      </c>
      <c r="P2766" s="167">
        <v>0</v>
      </c>
      <c r="Q2766" s="167">
        <v>0</v>
      </c>
      <c r="R2766" s="167">
        <v>0</v>
      </c>
      <c r="S2766" s="167">
        <v>0</v>
      </c>
    </row>
    <row r="2767" spans="1:20" s="204" customFormat="1" ht="14.25" customHeight="1" x14ac:dyDescent="0.2">
      <c r="A2767" s="115"/>
      <c r="B2767" s="115"/>
      <c r="C2767" s="115"/>
      <c r="D2767" s="441"/>
      <c r="E2767" s="424" t="s">
        <v>445</v>
      </c>
      <c r="F2767" s="346">
        <v>1</v>
      </c>
      <c r="G2767" s="308">
        <v>0</v>
      </c>
      <c r="H2767" s="308">
        <v>0</v>
      </c>
      <c r="I2767" s="308">
        <v>0</v>
      </c>
      <c r="J2767" s="308">
        <v>0</v>
      </c>
      <c r="K2767" s="308">
        <v>0</v>
      </c>
      <c r="L2767" s="308">
        <v>0</v>
      </c>
      <c r="M2767" s="308">
        <v>0</v>
      </c>
      <c r="N2767" s="308">
        <v>0</v>
      </c>
      <c r="O2767" s="308">
        <v>1</v>
      </c>
      <c r="P2767" s="308">
        <v>0</v>
      </c>
      <c r="Q2767" s="308">
        <v>0</v>
      </c>
      <c r="R2767" s="308">
        <v>0</v>
      </c>
      <c r="S2767" s="308">
        <v>0</v>
      </c>
      <c r="T2767" s="308"/>
    </row>
    <row r="2768" spans="1:20" ht="18" customHeight="1" x14ac:dyDescent="0.2">
      <c r="A2768" s="115"/>
      <c r="B2768" s="115"/>
      <c r="C2768" s="295" t="s">
        <v>426</v>
      </c>
      <c r="D2768" s="441"/>
      <c r="E2768" s="666"/>
      <c r="F2768" s="347"/>
      <c r="G2768" s="167"/>
      <c r="H2768" s="167"/>
      <c r="I2768" s="167"/>
      <c r="J2768" s="167"/>
      <c r="K2768" s="167"/>
      <c r="L2768" s="167"/>
      <c r="M2768" s="167"/>
      <c r="N2768" s="167"/>
      <c r="O2768" s="167"/>
      <c r="P2768" s="167"/>
      <c r="Q2768" s="167"/>
      <c r="R2768" s="167"/>
      <c r="S2768" s="167"/>
    </row>
    <row r="2769" spans="1:20" ht="9" customHeight="1" x14ac:dyDescent="0.2">
      <c r="A2769" s="115"/>
      <c r="B2769" s="115"/>
      <c r="C2769" s="115"/>
      <c r="D2769" s="441" t="s">
        <v>1198</v>
      </c>
      <c r="E2769" s="666" t="s">
        <v>443</v>
      </c>
      <c r="F2769" s="347">
        <v>2</v>
      </c>
      <c r="G2769" s="167">
        <v>0</v>
      </c>
      <c r="H2769" s="167">
        <v>0</v>
      </c>
      <c r="I2769" s="167">
        <v>0</v>
      </c>
      <c r="J2769" s="167">
        <v>0</v>
      </c>
      <c r="K2769" s="167">
        <v>0</v>
      </c>
      <c r="L2769" s="167">
        <v>0</v>
      </c>
      <c r="M2769" s="167">
        <v>2</v>
      </c>
      <c r="N2769" s="167">
        <v>0</v>
      </c>
      <c r="O2769" s="167">
        <v>0</v>
      </c>
      <c r="P2769" s="167">
        <v>0</v>
      </c>
      <c r="Q2769" s="167">
        <v>0</v>
      </c>
      <c r="R2769" s="167">
        <v>0</v>
      </c>
      <c r="S2769" s="167">
        <v>0</v>
      </c>
    </row>
    <row r="2770" spans="1:20" ht="9" customHeight="1" x14ac:dyDescent="0.2">
      <c r="A2770" s="115"/>
      <c r="B2770" s="115"/>
      <c r="C2770" s="115"/>
      <c r="D2770" s="441"/>
      <c r="E2770" s="666" t="s">
        <v>444</v>
      </c>
      <c r="F2770" s="347">
        <v>2</v>
      </c>
      <c r="G2770" s="167">
        <v>0</v>
      </c>
      <c r="H2770" s="167">
        <v>0</v>
      </c>
      <c r="I2770" s="167">
        <v>0</v>
      </c>
      <c r="J2770" s="167">
        <v>1</v>
      </c>
      <c r="K2770" s="167">
        <v>1</v>
      </c>
      <c r="L2770" s="167">
        <v>0</v>
      </c>
      <c r="M2770" s="167">
        <v>0</v>
      </c>
      <c r="N2770" s="167">
        <v>0</v>
      </c>
      <c r="O2770" s="167">
        <v>0</v>
      </c>
      <c r="P2770" s="167">
        <v>0</v>
      </c>
      <c r="Q2770" s="167">
        <v>0</v>
      </c>
      <c r="R2770" s="167">
        <v>0</v>
      </c>
      <c r="S2770" s="167">
        <v>0</v>
      </c>
    </row>
    <row r="2771" spans="1:20" s="204" customFormat="1" ht="14.25" customHeight="1" x14ac:dyDescent="0.2">
      <c r="A2771" s="115"/>
      <c r="B2771" s="115"/>
      <c r="C2771" s="115"/>
      <c r="D2771" s="441"/>
      <c r="E2771" s="424" t="s">
        <v>445</v>
      </c>
      <c r="F2771" s="346">
        <v>4</v>
      </c>
      <c r="G2771" s="308">
        <v>0</v>
      </c>
      <c r="H2771" s="308">
        <v>0</v>
      </c>
      <c r="I2771" s="308">
        <v>0</v>
      </c>
      <c r="J2771" s="308">
        <v>1</v>
      </c>
      <c r="K2771" s="308">
        <v>1</v>
      </c>
      <c r="L2771" s="308">
        <v>0</v>
      </c>
      <c r="M2771" s="308">
        <v>2</v>
      </c>
      <c r="N2771" s="308">
        <v>0</v>
      </c>
      <c r="O2771" s="308">
        <v>0</v>
      </c>
      <c r="P2771" s="308">
        <v>0</v>
      </c>
      <c r="Q2771" s="308">
        <v>0</v>
      </c>
      <c r="R2771" s="308">
        <v>0</v>
      </c>
      <c r="S2771" s="308">
        <v>0</v>
      </c>
      <c r="T2771" s="308"/>
    </row>
    <row r="2772" spans="1:20" ht="9" customHeight="1" x14ac:dyDescent="0.2">
      <c r="A2772" s="115"/>
      <c r="B2772" s="115"/>
      <c r="C2772" s="115"/>
      <c r="D2772" s="440" t="s">
        <v>265</v>
      </c>
      <c r="E2772" s="666" t="s">
        <v>443</v>
      </c>
      <c r="F2772" s="347">
        <v>2</v>
      </c>
      <c r="G2772" s="167">
        <v>0</v>
      </c>
      <c r="H2772" s="167">
        <v>0</v>
      </c>
      <c r="I2772" s="167">
        <v>0</v>
      </c>
      <c r="J2772" s="167">
        <v>0</v>
      </c>
      <c r="K2772" s="167">
        <v>0</v>
      </c>
      <c r="L2772" s="167">
        <v>0</v>
      </c>
      <c r="M2772" s="167">
        <v>2</v>
      </c>
      <c r="N2772" s="167">
        <v>0</v>
      </c>
      <c r="O2772" s="167">
        <v>0</v>
      </c>
      <c r="P2772" s="167">
        <v>0</v>
      </c>
      <c r="Q2772" s="167">
        <v>0</v>
      </c>
      <c r="R2772" s="167">
        <v>0</v>
      </c>
      <c r="S2772" s="167">
        <v>0</v>
      </c>
    </row>
    <row r="2773" spans="1:20" ht="9" customHeight="1" x14ac:dyDescent="0.2">
      <c r="A2773" s="115"/>
      <c r="B2773" s="115"/>
      <c r="C2773" s="115"/>
      <c r="D2773" s="441"/>
      <c r="E2773" s="666" t="s">
        <v>444</v>
      </c>
      <c r="F2773" s="347">
        <v>2</v>
      </c>
      <c r="G2773" s="167">
        <v>0</v>
      </c>
      <c r="H2773" s="167">
        <v>0</v>
      </c>
      <c r="I2773" s="167">
        <v>0</v>
      </c>
      <c r="J2773" s="167">
        <v>1</v>
      </c>
      <c r="K2773" s="167">
        <v>1</v>
      </c>
      <c r="L2773" s="167">
        <v>0</v>
      </c>
      <c r="M2773" s="167">
        <v>0</v>
      </c>
      <c r="N2773" s="167">
        <v>0</v>
      </c>
      <c r="O2773" s="167">
        <v>0</v>
      </c>
      <c r="P2773" s="167">
        <v>0</v>
      </c>
      <c r="Q2773" s="167">
        <v>0</v>
      </c>
      <c r="R2773" s="167">
        <v>0</v>
      </c>
      <c r="S2773" s="167">
        <v>0</v>
      </c>
    </row>
    <row r="2774" spans="1:20" s="204" customFormat="1" ht="14.25" customHeight="1" x14ac:dyDescent="0.2">
      <c r="A2774" s="115"/>
      <c r="B2774" s="115"/>
      <c r="C2774" s="115"/>
      <c r="D2774" s="441"/>
      <c r="E2774" s="424" t="s">
        <v>445</v>
      </c>
      <c r="F2774" s="346">
        <v>4</v>
      </c>
      <c r="G2774" s="308">
        <v>0</v>
      </c>
      <c r="H2774" s="308">
        <v>0</v>
      </c>
      <c r="I2774" s="308">
        <v>0</v>
      </c>
      <c r="J2774" s="308">
        <v>1</v>
      </c>
      <c r="K2774" s="308">
        <v>1</v>
      </c>
      <c r="L2774" s="308">
        <v>0</v>
      </c>
      <c r="M2774" s="308">
        <v>2</v>
      </c>
      <c r="N2774" s="308">
        <v>0</v>
      </c>
      <c r="O2774" s="308">
        <v>0</v>
      </c>
      <c r="P2774" s="308">
        <v>0</v>
      </c>
      <c r="Q2774" s="308">
        <v>0</v>
      </c>
      <c r="R2774" s="308">
        <v>0</v>
      </c>
      <c r="S2774" s="308">
        <v>0</v>
      </c>
      <c r="T2774" s="308"/>
    </row>
    <row r="2775" spans="1:20" ht="18" customHeight="1" x14ac:dyDescent="0.2">
      <c r="A2775" s="115"/>
      <c r="B2775" s="115"/>
      <c r="C2775" s="295" t="s">
        <v>242</v>
      </c>
      <c r="D2775" s="441"/>
      <c r="E2775" s="666"/>
      <c r="F2775" s="347"/>
      <c r="G2775" s="167"/>
      <c r="H2775" s="167"/>
      <c r="I2775" s="167"/>
      <c r="J2775" s="167"/>
      <c r="K2775" s="167"/>
      <c r="L2775" s="167"/>
      <c r="M2775" s="167"/>
      <c r="N2775" s="167"/>
      <c r="O2775" s="167"/>
      <c r="P2775" s="167"/>
      <c r="Q2775" s="167"/>
      <c r="R2775" s="167"/>
      <c r="S2775" s="167"/>
    </row>
    <row r="2776" spans="1:20" ht="9" customHeight="1" x14ac:dyDescent="0.2">
      <c r="A2776" s="115"/>
      <c r="B2776" s="115"/>
      <c r="C2776" s="115"/>
      <c r="D2776" s="441" t="s">
        <v>1176</v>
      </c>
      <c r="E2776" s="666" t="s">
        <v>443</v>
      </c>
      <c r="F2776" s="347">
        <v>41</v>
      </c>
      <c r="G2776" s="167">
        <v>0</v>
      </c>
      <c r="H2776" s="167">
        <v>0</v>
      </c>
      <c r="I2776" s="167">
        <v>1</v>
      </c>
      <c r="J2776" s="167">
        <v>0</v>
      </c>
      <c r="K2776" s="167">
        <v>8</v>
      </c>
      <c r="L2776" s="167">
        <v>11</v>
      </c>
      <c r="M2776" s="167">
        <v>13</v>
      </c>
      <c r="N2776" s="167">
        <v>2</v>
      </c>
      <c r="O2776" s="167">
        <v>3</v>
      </c>
      <c r="P2776" s="167">
        <v>2</v>
      </c>
      <c r="Q2776" s="167">
        <v>1</v>
      </c>
      <c r="R2776" s="167">
        <v>0</v>
      </c>
      <c r="S2776" s="167">
        <v>0</v>
      </c>
    </row>
    <row r="2777" spans="1:20" ht="9" customHeight="1" x14ac:dyDescent="0.2">
      <c r="A2777" s="115"/>
      <c r="B2777" s="115"/>
      <c r="C2777" s="115"/>
      <c r="D2777" s="441"/>
      <c r="E2777" s="666" t="s">
        <v>444</v>
      </c>
      <c r="F2777" s="347">
        <v>160</v>
      </c>
      <c r="G2777" s="167">
        <v>0</v>
      </c>
      <c r="H2777" s="167">
        <v>0</v>
      </c>
      <c r="I2777" s="167">
        <v>0</v>
      </c>
      <c r="J2777" s="167">
        <v>0</v>
      </c>
      <c r="K2777" s="167">
        <v>38</v>
      </c>
      <c r="L2777" s="167">
        <v>51</v>
      </c>
      <c r="M2777" s="167">
        <v>38</v>
      </c>
      <c r="N2777" s="167">
        <v>21</v>
      </c>
      <c r="O2777" s="167">
        <v>7</v>
      </c>
      <c r="P2777" s="167">
        <v>2</v>
      </c>
      <c r="Q2777" s="167">
        <v>2</v>
      </c>
      <c r="R2777" s="167">
        <v>1</v>
      </c>
      <c r="S2777" s="167">
        <v>0</v>
      </c>
    </row>
    <row r="2778" spans="1:20" s="204" customFormat="1" ht="14.25" customHeight="1" x14ac:dyDescent="0.2">
      <c r="A2778" s="115"/>
      <c r="B2778" s="115"/>
      <c r="C2778" s="115"/>
      <c r="D2778" s="441"/>
      <c r="E2778" s="424" t="s">
        <v>445</v>
      </c>
      <c r="F2778" s="346">
        <v>201</v>
      </c>
      <c r="G2778" s="308">
        <v>0</v>
      </c>
      <c r="H2778" s="308">
        <v>0</v>
      </c>
      <c r="I2778" s="308">
        <v>1</v>
      </c>
      <c r="J2778" s="308">
        <v>0</v>
      </c>
      <c r="K2778" s="308">
        <v>46</v>
      </c>
      <c r="L2778" s="308">
        <v>62</v>
      </c>
      <c r="M2778" s="308">
        <v>51</v>
      </c>
      <c r="N2778" s="308">
        <v>23</v>
      </c>
      <c r="O2778" s="308">
        <v>10</v>
      </c>
      <c r="P2778" s="308">
        <v>4</v>
      </c>
      <c r="Q2778" s="308">
        <v>3</v>
      </c>
      <c r="R2778" s="308">
        <v>1</v>
      </c>
      <c r="S2778" s="308">
        <v>0</v>
      </c>
      <c r="T2778" s="308"/>
    </row>
    <row r="2779" spans="1:20" ht="9" customHeight="1" x14ac:dyDescent="0.2">
      <c r="A2779" s="115"/>
      <c r="B2779" s="115"/>
      <c r="C2779" s="115"/>
      <c r="D2779" s="441" t="s">
        <v>372</v>
      </c>
      <c r="E2779" s="666" t="s">
        <v>443</v>
      </c>
      <c r="F2779" s="347">
        <v>1144</v>
      </c>
      <c r="G2779" s="167">
        <v>0</v>
      </c>
      <c r="H2779" s="167">
        <v>32</v>
      </c>
      <c r="I2779" s="167">
        <v>3</v>
      </c>
      <c r="J2779" s="167">
        <v>48</v>
      </c>
      <c r="K2779" s="167">
        <v>301</v>
      </c>
      <c r="L2779" s="167">
        <v>159</v>
      </c>
      <c r="M2779" s="167">
        <v>280</v>
      </c>
      <c r="N2779" s="167">
        <v>85</v>
      </c>
      <c r="O2779" s="167">
        <v>72</v>
      </c>
      <c r="P2779" s="167">
        <v>28</v>
      </c>
      <c r="Q2779" s="167">
        <v>50</v>
      </c>
      <c r="R2779" s="167">
        <v>86</v>
      </c>
      <c r="S2779" s="167">
        <v>0</v>
      </c>
    </row>
    <row r="2780" spans="1:20" ht="9" customHeight="1" x14ac:dyDescent="0.2">
      <c r="A2780" s="115"/>
      <c r="B2780" s="115"/>
      <c r="C2780" s="115"/>
      <c r="D2780" s="441"/>
      <c r="E2780" s="666" t="s">
        <v>444</v>
      </c>
      <c r="F2780" s="347">
        <v>4588</v>
      </c>
      <c r="G2780" s="167">
        <v>2</v>
      </c>
      <c r="H2780" s="167">
        <v>29</v>
      </c>
      <c r="I2780" s="167">
        <v>16</v>
      </c>
      <c r="J2780" s="167">
        <v>88</v>
      </c>
      <c r="K2780" s="167">
        <v>1543</v>
      </c>
      <c r="L2780" s="167">
        <v>745</v>
      </c>
      <c r="M2780" s="167">
        <v>1123</v>
      </c>
      <c r="N2780" s="167">
        <v>352</v>
      </c>
      <c r="O2780" s="167">
        <v>258</v>
      </c>
      <c r="P2780" s="167">
        <v>101</v>
      </c>
      <c r="Q2780" s="167">
        <v>89</v>
      </c>
      <c r="R2780" s="167">
        <v>242</v>
      </c>
      <c r="S2780" s="167">
        <v>0</v>
      </c>
    </row>
    <row r="2781" spans="1:20" s="204" customFormat="1" ht="14.25" customHeight="1" x14ac:dyDescent="0.2">
      <c r="A2781" s="115"/>
      <c r="B2781" s="115"/>
      <c r="C2781" s="115"/>
      <c r="D2781" s="441"/>
      <c r="E2781" s="424" t="s">
        <v>445</v>
      </c>
      <c r="F2781" s="346">
        <v>5732</v>
      </c>
      <c r="G2781" s="308">
        <v>2</v>
      </c>
      <c r="H2781" s="308">
        <v>61</v>
      </c>
      <c r="I2781" s="308">
        <v>19</v>
      </c>
      <c r="J2781" s="308">
        <v>136</v>
      </c>
      <c r="K2781" s="308">
        <v>1844</v>
      </c>
      <c r="L2781" s="308">
        <v>904</v>
      </c>
      <c r="M2781" s="308">
        <v>1403</v>
      </c>
      <c r="N2781" s="308">
        <v>437</v>
      </c>
      <c r="O2781" s="308">
        <v>330</v>
      </c>
      <c r="P2781" s="308">
        <v>129</v>
      </c>
      <c r="Q2781" s="308">
        <v>139</v>
      </c>
      <c r="R2781" s="308">
        <v>328</v>
      </c>
      <c r="S2781" s="308">
        <v>0</v>
      </c>
      <c r="T2781" s="308"/>
    </row>
    <row r="2782" spans="1:20" ht="9" customHeight="1" x14ac:dyDescent="0.2">
      <c r="A2782" s="115"/>
      <c r="B2782" s="115"/>
      <c r="C2782" s="115"/>
      <c r="D2782" s="441" t="s">
        <v>430</v>
      </c>
      <c r="E2782" s="666" t="s">
        <v>443</v>
      </c>
      <c r="F2782" s="347">
        <v>1180</v>
      </c>
      <c r="G2782" s="167">
        <v>2</v>
      </c>
      <c r="H2782" s="167">
        <v>0</v>
      </c>
      <c r="I2782" s="167">
        <v>2</v>
      </c>
      <c r="J2782" s="167">
        <v>5</v>
      </c>
      <c r="K2782" s="167">
        <v>265</v>
      </c>
      <c r="L2782" s="167">
        <v>168</v>
      </c>
      <c r="M2782" s="167">
        <v>272</v>
      </c>
      <c r="N2782" s="167">
        <v>171</v>
      </c>
      <c r="O2782" s="167">
        <v>86</v>
      </c>
      <c r="P2782" s="167">
        <v>72</v>
      </c>
      <c r="Q2782" s="167">
        <v>56</v>
      </c>
      <c r="R2782" s="167">
        <v>81</v>
      </c>
      <c r="S2782" s="167">
        <v>0</v>
      </c>
    </row>
    <row r="2783" spans="1:20" ht="9" customHeight="1" x14ac:dyDescent="0.2">
      <c r="A2783" s="115"/>
      <c r="B2783" s="115"/>
      <c r="C2783" s="115"/>
      <c r="D2783" s="441"/>
      <c r="E2783" s="666" t="s">
        <v>444</v>
      </c>
      <c r="F2783" s="347">
        <v>3356</v>
      </c>
      <c r="G2783" s="167">
        <v>3</v>
      </c>
      <c r="H2783" s="167">
        <v>4</v>
      </c>
      <c r="I2783" s="167">
        <v>10</v>
      </c>
      <c r="J2783" s="167">
        <v>27</v>
      </c>
      <c r="K2783" s="167">
        <v>845</v>
      </c>
      <c r="L2783" s="167">
        <v>644</v>
      </c>
      <c r="M2783" s="167">
        <v>863</v>
      </c>
      <c r="N2783" s="167">
        <v>386</v>
      </c>
      <c r="O2783" s="167">
        <v>186</v>
      </c>
      <c r="P2783" s="167">
        <v>135</v>
      </c>
      <c r="Q2783" s="167">
        <v>110</v>
      </c>
      <c r="R2783" s="167">
        <v>143</v>
      </c>
      <c r="S2783" s="167">
        <v>0</v>
      </c>
    </row>
    <row r="2784" spans="1:20" s="204" customFormat="1" ht="14.25" customHeight="1" x14ac:dyDescent="0.2">
      <c r="A2784" s="115"/>
      <c r="B2784" s="115"/>
      <c r="C2784" s="115"/>
      <c r="D2784" s="441"/>
      <c r="E2784" s="424" t="s">
        <v>445</v>
      </c>
      <c r="F2784" s="346">
        <v>4536</v>
      </c>
      <c r="G2784" s="308">
        <v>5</v>
      </c>
      <c r="H2784" s="308">
        <v>4</v>
      </c>
      <c r="I2784" s="308">
        <v>12</v>
      </c>
      <c r="J2784" s="308">
        <v>32</v>
      </c>
      <c r="K2784" s="308">
        <v>1110</v>
      </c>
      <c r="L2784" s="308">
        <v>812</v>
      </c>
      <c r="M2784" s="308">
        <v>1135</v>
      </c>
      <c r="N2784" s="308">
        <v>557</v>
      </c>
      <c r="O2784" s="308">
        <v>272</v>
      </c>
      <c r="P2784" s="308">
        <v>207</v>
      </c>
      <c r="Q2784" s="308">
        <v>166</v>
      </c>
      <c r="R2784" s="308">
        <v>224</v>
      </c>
      <c r="S2784" s="308">
        <v>0</v>
      </c>
      <c r="T2784" s="308"/>
    </row>
    <row r="2785" spans="1:20" ht="9" customHeight="1" x14ac:dyDescent="0.2">
      <c r="A2785" s="115"/>
      <c r="B2785" s="115"/>
      <c r="C2785" s="115"/>
      <c r="D2785" s="440" t="s">
        <v>265</v>
      </c>
      <c r="E2785" s="666" t="s">
        <v>443</v>
      </c>
      <c r="F2785" s="347">
        <v>2365</v>
      </c>
      <c r="G2785" s="167">
        <v>2</v>
      </c>
      <c r="H2785" s="167">
        <v>32</v>
      </c>
      <c r="I2785" s="167">
        <v>6</v>
      </c>
      <c r="J2785" s="167">
        <v>53</v>
      </c>
      <c r="K2785" s="167">
        <v>574</v>
      </c>
      <c r="L2785" s="167">
        <v>338</v>
      </c>
      <c r="M2785" s="167">
        <v>565</v>
      </c>
      <c r="N2785" s="167">
        <v>258</v>
      </c>
      <c r="O2785" s="167">
        <v>161</v>
      </c>
      <c r="P2785" s="167">
        <v>102</v>
      </c>
      <c r="Q2785" s="167">
        <v>107</v>
      </c>
      <c r="R2785" s="167">
        <v>167</v>
      </c>
      <c r="S2785" s="167">
        <v>0</v>
      </c>
    </row>
    <row r="2786" spans="1:20" ht="9" customHeight="1" x14ac:dyDescent="0.2">
      <c r="A2786" s="115"/>
      <c r="B2786" s="115"/>
      <c r="C2786" s="115"/>
      <c r="D2786" s="441"/>
      <c r="E2786" s="666" t="s">
        <v>444</v>
      </c>
      <c r="F2786" s="347">
        <v>8104</v>
      </c>
      <c r="G2786" s="167">
        <v>5</v>
      </c>
      <c r="H2786" s="167">
        <v>33</v>
      </c>
      <c r="I2786" s="167">
        <v>26</v>
      </c>
      <c r="J2786" s="167">
        <v>115</v>
      </c>
      <c r="K2786" s="167">
        <v>2426</v>
      </c>
      <c r="L2786" s="167">
        <v>1440</v>
      </c>
      <c r="M2786" s="167">
        <v>2024</v>
      </c>
      <c r="N2786" s="167">
        <v>759</v>
      </c>
      <c r="O2786" s="167">
        <v>451</v>
      </c>
      <c r="P2786" s="167">
        <v>238</v>
      </c>
      <c r="Q2786" s="167">
        <v>201</v>
      </c>
      <c r="R2786" s="167">
        <v>386</v>
      </c>
      <c r="S2786" s="167">
        <v>0</v>
      </c>
    </row>
    <row r="2787" spans="1:20" s="204" customFormat="1" ht="14.25" customHeight="1" x14ac:dyDescent="0.2">
      <c r="A2787" s="115"/>
      <c r="B2787" s="115"/>
      <c r="C2787" s="115"/>
      <c r="D2787" s="441"/>
      <c r="E2787" s="424" t="s">
        <v>445</v>
      </c>
      <c r="F2787" s="346">
        <v>10469</v>
      </c>
      <c r="G2787" s="308">
        <v>7</v>
      </c>
      <c r="H2787" s="308">
        <v>65</v>
      </c>
      <c r="I2787" s="308">
        <v>32</v>
      </c>
      <c r="J2787" s="308">
        <v>168</v>
      </c>
      <c r="K2787" s="308">
        <v>3000</v>
      </c>
      <c r="L2787" s="308">
        <v>1778</v>
      </c>
      <c r="M2787" s="308">
        <v>2589</v>
      </c>
      <c r="N2787" s="308">
        <v>1017</v>
      </c>
      <c r="O2787" s="308">
        <v>612</v>
      </c>
      <c r="P2787" s="308">
        <v>340</v>
      </c>
      <c r="Q2787" s="308">
        <v>308</v>
      </c>
      <c r="R2787" s="308">
        <v>553</v>
      </c>
      <c r="S2787" s="308">
        <v>0</v>
      </c>
      <c r="T2787" s="308"/>
    </row>
    <row r="2788" spans="1:20" ht="18" customHeight="1" x14ac:dyDescent="0.2">
      <c r="A2788" s="115"/>
      <c r="B2788" s="115"/>
      <c r="C2788" s="295" t="s">
        <v>244</v>
      </c>
      <c r="D2788" s="441"/>
      <c r="E2788" s="666"/>
      <c r="F2788" s="347"/>
      <c r="G2788" s="167"/>
      <c r="H2788" s="167"/>
      <c r="I2788" s="167"/>
      <c r="J2788" s="167"/>
      <c r="K2788" s="167"/>
      <c r="L2788" s="167"/>
      <c r="M2788" s="167"/>
      <c r="N2788" s="167"/>
      <c r="O2788" s="167"/>
      <c r="P2788" s="167"/>
      <c r="Q2788" s="167"/>
      <c r="R2788" s="167"/>
      <c r="S2788" s="167"/>
    </row>
    <row r="2789" spans="1:20" ht="18" customHeight="1" x14ac:dyDescent="0.2">
      <c r="A2789" s="115"/>
      <c r="B2789" s="115"/>
      <c r="C2789" s="115"/>
      <c r="D2789" s="442" t="s">
        <v>1177</v>
      </c>
      <c r="E2789" s="409" t="s">
        <v>443</v>
      </c>
      <c r="F2789" s="348">
        <v>909</v>
      </c>
      <c r="G2789" s="307">
        <v>11</v>
      </c>
      <c r="H2789" s="307">
        <v>40</v>
      </c>
      <c r="I2789" s="307">
        <v>254</v>
      </c>
      <c r="J2789" s="307">
        <v>250</v>
      </c>
      <c r="K2789" s="307">
        <v>155</v>
      </c>
      <c r="L2789" s="307">
        <v>87</v>
      </c>
      <c r="M2789" s="307">
        <v>45</v>
      </c>
      <c r="N2789" s="307">
        <v>25</v>
      </c>
      <c r="O2789" s="307">
        <v>19</v>
      </c>
      <c r="P2789" s="307">
        <v>6</v>
      </c>
      <c r="Q2789" s="307">
        <v>5</v>
      </c>
      <c r="R2789" s="307">
        <v>12</v>
      </c>
      <c r="S2789" s="307">
        <v>0</v>
      </c>
    </row>
    <row r="2790" spans="1:20" ht="9" customHeight="1" x14ac:dyDescent="0.2">
      <c r="A2790" s="115"/>
      <c r="B2790" s="115"/>
      <c r="C2790" s="115"/>
      <c r="D2790" s="441"/>
      <c r="E2790" s="666" t="s">
        <v>444</v>
      </c>
      <c r="F2790" s="347">
        <v>4209</v>
      </c>
      <c r="G2790" s="167">
        <v>103</v>
      </c>
      <c r="H2790" s="167">
        <v>185</v>
      </c>
      <c r="I2790" s="167">
        <v>1259</v>
      </c>
      <c r="J2790" s="167">
        <v>1120</v>
      </c>
      <c r="K2790" s="167">
        <v>802</v>
      </c>
      <c r="L2790" s="167">
        <v>358</v>
      </c>
      <c r="M2790" s="167">
        <v>184</v>
      </c>
      <c r="N2790" s="167">
        <v>74</v>
      </c>
      <c r="O2790" s="167">
        <v>54</v>
      </c>
      <c r="P2790" s="167">
        <v>27</v>
      </c>
      <c r="Q2790" s="167">
        <v>15</v>
      </c>
      <c r="R2790" s="167">
        <v>27</v>
      </c>
      <c r="S2790" s="167">
        <v>1</v>
      </c>
    </row>
    <row r="2791" spans="1:20" s="204" customFormat="1" ht="14.25" customHeight="1" x14ac:dyDescent="0.2">
      <c r="A2791" s="115"/>
      <c r="B2791" s="115"/>
      <c r="C2791" s="115"/>
      <c r="D2791" s="441"/>
      <c r="E2791" s="424" t="s">
        <v>445</v>
      </c>
      <c r="F2791" s="346">
        <v>5118</v>
      </c>
      <c r="G2791" s="308">
        <v>114</v>
      </c>
      <c r="H2791" s="308">
        <v>225</v>
      </c>
      <c r="I2791" s="308">
        <v>1513</v>
      </c>
      <c r="J2791" s="308">
        <v>1370</v>
      </c>
      <c r="K2791" s="308">
        <v>957</v>
      </c>
      <c r="L2791" s="308">
        <v>445</v>
      </c>
      <c r="M2791" s="308">
        <v>229</v>
      </c>
      <c r="N2791" s="308">
        <v>99</v>
      </c>
      <c r="O2791" s="308">
        <v>73</v>
      </c>
      <c r="P2791" s="308">
        <v>33</v>
      </c>
      <c r="Q2791" s="308">
        <v>20</v>
      </c>
      <c r="R2791" s="308">
        <v>39</v>
      </c>
      <c r="S2791" s="308">
        <v>1</v>
      </c>
      <c r="T2791" s="308"/>
    </row>
    <row r="2792" spans="1:20" ht="18" customHeight="1" x14ac:dyDescent="0.2">
      <c r="A2792" s="115"/>
      <c r="B2792" s="115"/>
      <c r="C2792" s="115"/>
      <c r="D2792" s="442" t="s">
        <v>1179</v>
      </c>
      <c r="E2792" s="409" t="s">
        <v>443</v>
      </c>
      <c r="F2792" s="348">
        <v>346</v>
      </c>
      <c r="G2792" s="307">
        <v>1</v>
      </c>
      <c r="H2792" s="307">
        <v>2</v>
      </c>
      <c r="I2792" s="307">
        <v>91</v>
      </c>
      <c r="J2792" s="307">
        <v>39</v>
      </c>
      <c r="K2792" s="307">
        <v>86</v>
      </c>
      <c r="L2792" s="307">
        <v>52</v>
      </c>
      <c r="M2792" s="307">
        <v>28</v>
      </c>
      <c r="N2792" s="307">
        <v>23</v>
      </c>
      <c r="O2792" s="307">
        <v>8</v>
      </c>
      <c r="P2792" s="307">
        <v>4</v>
      </c>
      <c r="Q2792" s="307">
        <v>3</v>
      </c>
      <c r="R2792" s="307">
        <v>9</v>
      </c>
      <c r="S2792" s="307">
        <v>0</v>
      </c>
    </row>
    <row r="2793" spans="1:20" ht="9" customHeight="1" x14ac:dyDescent="0.2">
      <c r="A2793" s="115"/>
      <c r="B2793" s="115"/>
      <c r="C2793" s="115"/>
      <c r="D2793" s="441"/>
      <c r="E2793" s="666" t="s">
        <v>444</v>
      </c>
      <c r="F2793" s="347">
        <v>1236</v>
      </c>
      <c r="G2793" s="167">
        <v>8</v>
      </c>
      <c r="H2793" s="167">
        <v>21</v>
      </c>
      <c r="I2793" s="167">
        <v>365</v>
      </c>
      <c r="J2793" s="167">
        <v>241</v>
      </c>
      <c r="K2793" s="167">
        <v>265</v>
      </c>
      <c r="L2793" s="167">
        <v>146</v>
      </c>
      <c r="M2793" s="167">
        <v>86</v>
      </c>
      <c r="N2793" s="167">
        <v>58</v>
      </c>
      <c r="O2793" s="167">
        <v>25</v>
      </c>
      <c r="P2793" s="167">
        <v>7</v>
      </c>
      <c r="Q2793" s="167">
        <v>4</v>
      </c>
      <c r="R2793" s="167">
        <v>8</v>
      </c>
      <c r="S2793" s="167">
        <v>2</v>
      </c>
    </row>
    <row r="2794" spans="1:20" s="204" customFormat="1" ht="14.25" customHeight="1" x14ac:dyDescent="0.2">
      <c r="A2794" s="115"/>
      <c r="B2794" s="115"/>
      <c r="C2794" s="115"/>
      <c r="D2794" s="441"/>
      <c r="E2794" s="424" t="s">
        <v>445</v>
      </c>
      <c r="F2794" s="346">
        <v>1582</v>
      </c>
      <c r="G2794" s="308">
        <v>9</v>
      </c>
      <c r="H2794" s="308">
        <v>23</v>
      </c>
      <c r="I2794" s="308">
        <v>456</v>
      </c>
      <c r="J2794" s="308">
        <v>280</v>
      </c>
      <c r="K2794" s="308">
        <v>351</v>
      </c>
      <c r="L2794" s="308">
        <v>198</v>
      </c>
      <c r="M2794" s="308">
        <v>114</v>
      </c>
      <c r="N2794" s="308">
        <v>81</v>
      </c>
      <c r="O2794" s="308">
        <v>33</v>
      </c>
      <c r="P2794" s="308">
        <v>11</v>
      </c>
      <c r="Q2794" s="308">
        <v>7</v>
      </c>
      <c r="R2794" s="308">
        <v>17</v>
      </c>
      <c r="S2794" s="308">
        <v>2</v>
      </c>
      <c r="T2794" s="308"/>
    </row>
    <row r="2795" spans="1:20" ht="9" customHeight="1" x14ac:dyDescent="0.2">
      <c r="A2795" s="115"/>
      <c r="B2795" s="115"/>
      <c r="C2795" s="115"/>
      <c r="D2795" s="440" t="s">
        <v>265</v>
      </c>
      <c r="E2795" s="666" t="s">
        <v>443</v>
      </c>
      <c r="F2795" s="347">
        <v>1255</v>
      </c>
      <c r="G2795" s="167">
        <v>12</v>
      </c>
      <c r="H2795" s="167">
        <v>42</v>
      </c>
      <c r="I2795" s="167">
        <v>345</v>
      </c>
      <c r="J2795" s="167">
        <v>289</v>
      </c>
      <c r="K2795" s="167">
        <v>241</v>
      </c>
      <c r="L2795" s="167">
        <v>139</v>
      </c>
      <c r="M2795" s="167">
        <v>73</v>
      </c>
      <c r="N2795" s="167">
        <v>48</v>
      </c>
      <c r="O2795" s="167">
        <v>27</v>
      </c>
      <c r="P2795" s="167">
        <v>10</v>
      </c>
      <c r="Q2795" s="167">
        <v>8</v>
      </c>
      <c r="R2795" s="167">
        <v>21</v>
      </c>
      <c r="S2795" s="167">
        <v>0</v>
      </c>
    </row>
    <row r="2796" spans="1:20" ht="9" customHeight="1" x14ac:dyDescent="0.2">
      <c r="A2796" s="115"/>
      <c r="B2796" s="115"/>
      <c r="C2796" s="115"/>
      <c r="D2796" s="441"/>
      <c r="E2796" s="666" t="s">
        <v>444</v>
      </c>
      <c r="F2796" s="347">
        <v>5445</v>
      </c>
      <c r="G2796" s="167">
        <v>111</v>
      </c>
      <c r="H2796" s="167">
        <v>206</v>
      </c>
      <c r="I2796" s="167">
        <v>1624</v>
      </c>
      <c r="J2796" s="167">
        <v>1361</v>
      </c>
      <c r="K2796" s="167">
        <v>1067</v>
      </c>
      <c r="L2796" s="167">
        <v>504</v>
      </c>
      <c r="M2796" s="167">
        <v>270</v>
      </c>
      <c r="N2796" s="167">
        <v>132</v>
      </c>
      <c r="O2796" s="167">
        <v>79</v>
      </c>
      <c r="P2796" s="167">
        <v>34</v>
      </c>
      <c r="Q2796" s="167">
        <v>19</v>
      </c>
      <c r="R2796" s="167">
        <v>35</v>
      </c>
      <c r="S2796" s="167">
        <v>3</v>
      </c>
    </row>
    <row r="2797" spans="1:20" s="204" customFormat="1" ht="14.25" customHeight="1" x14ac:dyDescent="0.2">
      <c r="A2797" s="115"/>
      <c r="B2797" s="115"/>
      <c r="C2797" s="115"/>
      <c r="D2797" s="441"/>
      <c r="E2797" s="424" t="s">
        <v>445</v>
      </c>
      <c r="F2797" s="346">
        <v>6700</v>
      </c>
      <c r="G2797" s="308">
        <v>123</v>
      </c>
      <c r="H2797" s="308">
        <v>248</v>
      </c>
      <c r="I2797" s="308">
        <v>1969</v>
      </c>
      <c r="J2797" s="308">
        <v>1650</v>
      </c>
      <c r="K2797" s="308">
        <v>1308</v>
      </c>
      <c r="L2797" s="308">
        <v>643</v>
      </c>
      <c r="M2797" s="308">
        <v>343</v>
      </c>
      <c r="N2797" s="308">
        <v>180</v>
      </c>
      <c r="O2797" s="308">
        <v>106</v>
      </c>
      <c r="P2797" s="308">
        <v>44</v>
      </c>
      <c r="Q2797" s="308">
        <v>27</v>
      </c>
      <c r="R2797" s="308">
        <v>56</v>
      </c>
      <c r="S2797" s="308">
        <v>3</v>
      </c>
      <c r="T2797" s="308"/>
    </row>
    <row r="2798" spans="1:20" ht="18" customHeight="1" x14ac:dyDescent="0.2">
      <c r="A2798" s="115"/>
      <c r="B2798" s="115"/>
      <c r="C2798" s="295" t="s">
        <v>140</v>
      </c>
      <c r="D2798" s="441"/>
      <c r="E2798" s="666"/>
      <c r="F2798" s="347"/>
      <c r="G2798" s="167"/>
      <c r="H2798" s="167"/>
      <c r="I2798" s="167"/>
      <c r="J2798" s="167"/>
      <c r="K2798" s="167"/>
      <c r="L2798" s="167"/>
      <c r="M2798" s="167"/>
      <c r="N2798" s="167"/>
      <c r="O2798" s="167"/>
      <c r="P2798" s="167"/>
      <c r="Q2798" s="167"/>
      <c r="R2798" s="167"/>
      <c r="S2798" s="167"/>
    </row>
    <row r="2799" spans="1:20" ht="9" customHeight="1" x14ac:dyDescent="0.2">
      <c r="A2799" s="115"/>
      <c r="B2799" s="115"/>
      <c r="C2799" s="115"/>
      <c r="D2799" s="441" t="s">
        <v>1180</v>
      </c>
      <c r="E2799" s="666" t="s">
        <v>443</v>
      </c>
      <c r="F2799" s="347">
        <v>109</v>
      </c>
      <c r="G2799" s="167">
        <v>2</v>
      </c>
      <c r="H2799" s="167">
        <v>4</v>
      </c>
      <c r="I2799" s="167">
        <v>12</v>
      </c>
      <c r="J2799" s="167">
        <v>13</v>
      </c>
      <c r="K2799" s="167">
        <v>9</v>
      </c>
      <c r="L2799" s="167">
        <v>11</v>
      </c>
      <c r="M2799" s="167">
        <v>9</v>
      </c>
      <c r="N2799" s="167">
        <v>7</v>
      </c>
      <c r="O2799" s="167">
        <v>7</v>
      </c>
      <c r="P2799" s="167">
        <v>2</v>
      </c>
      <c r="Q2799" s="167">
        <v>1</v>
      </c>
      <c r="R2799" s="167">
        <v>32</v>
      </c>
      <c r="S2799" s="167">
        <v>0</v>
      </c>
    </row>
    <row r="2800" spans="1:20" ht="9" customHeight="1" x14ac:dyDescent="0.2">
      <c r="A2800" s="115"/>
      <c r="B2800" s="115"/>
      <c r="C2800" s="115"/>
      <c r="D2800" s="441"/>
      <c r="E2800" s="666" t="s">
        <v>444</v>
      </c>
      <c r="F2800" s="347">
        <v>237</v>
      </c>
      <c r="G2800" s="167">
        <v>5</v>
      </c>
      <c r="H2800" s="167">
        <v>10</v>
      </c>
      <c r="I2800" s="167">
        <v>17</v>
      </c>
      <c r="J2800" s="167">
        <v>14</v>
      </c>
      <c r="K2800" s="167">
        <v>17</v>
      </c>
      <c r="L2800" s="167">
        <v>27</v>
      </c>
      <c r="M2800" s="167">
        <v>18</v>
      </c>
      <c r="N2800" s="167">
        <v>22</v>
      </c>
      <c r="O2800" s="167">
        <v>17</v>
      </c>
      <c r="P2800" s="167">
        <v>16</v>
      </c>
      <c r="Q2800" s="167">
        <v>20</v>
      </c>
      <c r="R2800" s="167">
        <v>54</v>
      </c>
      <c r="S2800" s="167">
        <v>0</v>
      </c>
    </row>
    <row r="2801" spans="1:20" s="204" customFormat="1" ht="14.25" customHeight="1" x14ac:dyDescent="0.2">
      <c r="A2801" s="115"/>
      <c r="B2801" s="115"/>
      <c r="C2801" s="115"/>
      <c r="D2801" s="441"/>
      <c r="E2801" s="424" t="s">
        <v>445</v>
      </c>
      <c r="F2801" s="346">
        <v>346</v>
      </c>
      <c r="G2801" s="308">
        <v>7</v>
      </c>
      <c r="H2801" s="308">
        <v>14</v>
      </c>
      <c r="I2801" s="308">
        <v>29</v>
      </c>
      <c r="J2801" s="308">
        <v>27</v>
      </c>
      <c r="K2801" s="308">
        <v>26</v>
      </c>
      <c r="L2801" s="308">
        <v>38</v>
      </c>
      <c r="M2801" s="308">
        <v>27</v>
      </c>
      <c r="N2801" s="308">
        <v>29</v>
      </c>
      <c r="O2801" s="308">
        <v>24</v>
      </c>
      <c r="P2801" s="308">
        <v>18</v>
      </c>
      <c r="Q2801" s="308">
        <v>21</v>
      </c>
      <c r="R2801" s="308">
        <v>86</v>
      </c>
      <c r="S2801" s="308">
        <v>0</v>
      </c>
      <c r="T2801" s="308"/>
    </row>
    <row r="2802" spans="1:20" ht="9" customHeight="1" x14ac:dyDescent="0.2">
      <c r="A2802" s="115"/>
      <c r="B2802" s="115"/>
      <c r="C2802" s="115"/>
      <c r="D2802" s="440" t="s">
        <v>265</v>
      </c>
      <c r="E2802" s="666" t="s">
        <v>443</v>
      </c>
      <c r="F2802" s="347">
        <v>109</v>
      </c>
      <c r="G2802" s="167">
        <v>2</v>
      </c>
      <c r="H2802" s="167">
        <v>4</v>
      </c>
      <c r="I2802" s="167">
        <v>12</v>
      </c>
      <c r="J2802" s="167">
        <v>13</v>
      </c>
      <c r="K2802" s="167">
        <v>9</v>
      </c>
      <c r="L2802" s="167">
        <v>11</v>
      </c>
      <c r="M2802" s="167">
        <v>9</v>
      </c>
      <c r="N2802" s="167">
        <v>7</v>
      </c>
      <c r="O2802" s="167">
        <v>7</v>
      </c>
      <c r="P2802" s="167">
        <v>2</v>
      </c>
      <c r="Q2802" s="167">
        <v>1</v>
      </c>
      <c r="R2802" s="167">
        <v>32</v>
      </c>
      <c r="S2802" s="167">
        <v>0</v>
      </c>
    </row>
    <row r="2803" spans="1:20" ht="9" customHeight="1" x14ac:dyDescent="0.2">
      <c r="A2803" s="115"/>
      <c r="B2803" s="115"/>
      <c r="C2803" s="115"/>
      <c r="D2803" s="441"/>
      <c r="E2803" s="666" t="s">
        <v>444</v>
      </c>
      <c r="F2803" s="347">
        <v>237</v>
      </c>
      <c r="G2803" s="167">
        <v>5</v>
      </c>
      <c r="H2803" s="167">
        <v>10</v>
      </c>
      <c r="I2803" s="167">
        <v>17</v>
      </c>
      <c r="J2803" s="167">
        <v>14</v>
      </c>
      <c r="K2803" s="167">
        <v>17</v>
      </c>
      <c r="L2803" s="167">
        <v>27</v>
      </c>
      <c r="M2803" s="167">
        <v>18</v>
      </c>
      <c r="N2803" s="167">
        <v>22</v>
      </c>
      <c r="O2803" s="167">
        <v>17</v>
      </c>
      <c r="P2803" s="167">
        <v>16</v>
      </c>
      <c r="Q2803" s="167">
        <v>20</v>
      </c>
      <c r="R2803" s="167">
        <v>54</v>
      </c>
      <c r="S2803" s="167">
        <v>0</v>
      </c>
    </row>
    <row r="2804" spans="1:20" s="204" customFormat="1" ht="14.25" customHeight="1" x14ac:dyDescent="0.2">
      <c r="A2804" s="115"/>
      <c r="B2804" s="115"/>
      <c r="C2804" s="115"/>
      <c r="D2804" s="441"/>
      <c r="E2804" s="424" t="s">
        <v>445</v>
      </c>
      <c r="F2804" s="346">
        <v>346</v>
      </c>
      <c r="G2804" s="308">
        <v>7</v>
      </c>
      <c r="H2804" s="308">
        <v>14</v>
      </c>
      <c r="I2804" s="308">
        <v>29</v>
      </c>
      <c r="J2804" s="308">
        <v>27</v>
      </c>
      <c r="K2804" s="308">
        <v>26</v>
      </c>
      <c r="L2804" s="308">
        <v>38</v>
      </c>
      <c r="M2804" s="308">
        <v>27</v>
      </c>
      <c r="N2804" s="308">
        <v>29</v>
      </c>
      <c r="O2804" s="308">
        <v>24</v>
      </c>
      <c r="P2804" s="308">
        <v>18</v>
      </c>
      <c r="Q2804" s="308">
        <v>21</v>
      </c>
      <c r="R2804" s="308">
        <v>86</v>
      </c>
      <c r="S2804" s="308">
        <v>0</v>
      </c>
      <c r="T2804" s="308"/>
    </row>
    <row r="2805" spans="1:20" ht="9" customHeight="1" x14ac:dyDescent="0.2">
      <c r="A2805" s="115"/>
      <c r="B2805" s="115"/>
      <c r="C2805" s="115"/>
      <c r="D2805" s="440" t="s">
        <v>447</v>
      </c>
      <c r="E2805" s="666" t="s">
        <v>443</v>
      </c>
      <c r="F2805" s="347">
        <v>3903</v>
      </c>
      <c r="G2805" s="167">
        <v>23</v>
      </c>
      <c r="H2805" s="167">
        <v>82</v>
      </c>
      <c r="I2805" s="167">
        <v>365</v>
      </c>
      <c r="J2805" s="167">
        <v>357</v>
      </c>
      <c r="K2805" s="167">
        <v>836</v>
      </c>
      <c r="L2805" s="167">
        <v>499</v>
      </c>
      <c r="M2805" s="167">
        <v>659</v>
      </c>
      <c r="N2805" s="167">
        <v>320</v>
      </c>
      <c r="O2805" s="167">
        <v>204</v>
      </c>
      <c r="P2805" s="167">
        <v>124</v>
      </c>
      <c r="Q2805" s="167">
        <v>128</v>
      </c>
      <c r="R2805" s="167">
        <v>243</v>
      </c>
      <c r="S2805" s="167">
        <v>63</v>
      </c>
    </row>
    <row r="2806" spans="1:20" ht="9" customHeight="1" x14ac:dyDescent="0.2">
      <c r="A2806" s="115"/>
      <c r="B2806" s="115"/>
      <c r="C2806" s="115"/>
      <c r="D2806" s="441"/>
      <c r="E2806" s="666" t="s">
        <v>444</v>
      </c>
      <c r="F2806" s="347">
        <v>14192</v>
      </c>
      <c r="G2806" s="167">
        <v>153</v>
      </c>
      <c r="H2806" s="167">
        <v>253</v>
      </c>
      <c r="I2806" s="167">
        <v>1674</v>
      </c>
      <c r="J2806" s="167">
        <v>1503</v>
      </c>
      <c r="K2806" s="167">
        <v>3533</v>
      </c>
      <c r="L2806" s="167">
        <v>1987</v>
      </c>
      <c r="M2806" s="167">
        <v>2340</v>
      </c>
      <c r="N2806" s="167">
        <v>941</v>
      </c>
      <c r="O2806" s="167">
        <v>591</v>
      </c>
      <c r="P2806" s="167">
        <v>312</v>
      </c>
      <c r="Q2806" s="167">
        <v>257</v>
      </c>
      <c r="R2806" s="167">
        <v>523</v>
      </c>
      <c r="S2806" s="167">
        <v>125</v>
      </c>
    </row>
    <row r="2807" spans="1:20" s="204" customFormat="1" ht="14.25" customHeight="1" x14ac:dyDescent="0.2">
      <c r="A2807" s="115"/>
      <c r="B2807" s="115"/>
      <c r="C2807" s="115"/>
      <c r="D2807" s="441"/>
      <c r="E2807" s="424" t="s">
        <v>445</v>
      </c>
      <c r="F2807" s="346">
        <v>18095</v>
      </c>
      <c r="G2807" s="308">
        <v>176</v>
      </c>
      <c r="H2807" s="308">
        <v>335</v>
      </c>
      <c r="I2807" s="308">
        <v>2039</v>
      </c>
      <c r="J2807" s="308">
        <v>1860</v>
      </c>
      <c r="K2807" s="308">
        <v>4369</v>
      </c>
      <c r="L2807" s="308">
        <v>2486</v>
      </c>
      <c r="M2807" s="308">
        <v>2999</v>
      </c>
      <c r="N2807" s="308">
        <v>1261</v>
      </c>
      <c r="O2807" s="308">
        <v>795</v>
      </c>
      <c r="P2807" s="308">
        <v>436</v>
      </c>
      <c r="Q2807" s="308">
        <v>385</v>
      </c>
      <c r="R2807" s="308">
        <v>766</v>
      </c>
      <c r="S2807" s="308">
        <v>188</v>
      </c>
      <c r="T2807" s="308"/>
    </row>
    <row r="2808" spans="1:20" ht="18" customHeight="1" x14ac:dyDescent="0.2">
      <c r="A2808" s="115"/>
      <c r="B2808" s="295" t="s">
        <v>188</v>
      </c>
      <c r="C2808" s="115"/>
      <c r="D2808" s="441"/>
      <c r="E2808" s="666"/>
      <c r="F2808" s="347"/>
      <c r="G2808" s="167"/>
      <c r="H2808" s="167"/>
      <c r="I2808" s="167"/>
      <c r="J2808" s="167"/>
      <c r="K2808" s="167"/>
      <c r="L2808" s="167"/>
      <c r="M2808" s="167"/>
      <c r="N2808" s="167"/>
      <c r="O2808" s="167"/>
      <c r="P2808" s="167"/>
      <c r="Q2808" s="167"/>
      <c r="R2808" s="167"/>
      <c r="S2808" s="167"/>
    </row>
    <row r="2809" spans="1:20" ht="18" customHeight="1" x14ac:dyDescent="0.2">
      <c r="A2809" s="115"/>
      <c r="B2809" s="115"/>
      <c r="C2809" s="295" t="s">
        <v>358</v>
      </c>
      <c r="D2809" s="441"/>
      <c r="E2809" s="666"/>
      <c r="F2809" s="347"/>
      <c r="G2809" s="167"/>
      <c r="H2809" s="167"/>
      <c r="I2809" s="167"/>
      <c r="J2809" s="167"/>
      <c r="K2809" s="167"/>
      <c r="L2809" s="167"/>
      <c r="M2809" s="167"/>
      <c r="N2809" s="167"/>
      <c r="O2809" s="167"/>
      <c r="P2809" s="167"/>
      <c r="Q2809" s="167"/>
      <c r="R2809" s="167"/>
      <c r="S2809" s="167"/>
    </row>
    <row r="2810" spans="1:20" ht="9" customHeight="1" x14ac:dyDescent="0.2">
      <c r="A2810" s="115"/>
      <c r="B2810" s="115"/>
      <c r="C2810" s="115"/>
      <c r="D2810" s="441" t="s">
        <v>365</v>
      </c>
      <c r="E2810" s="666" t="s">
        <v>444</v>
      </c>
      <c r="F2810" s="347">
        <v>1</v>
      </c>
      <c r="G2810" s="167">
        <v>0</v>
      </c>
      <c r="H2810" s="167">
        <v>0</v>
      </c>
      <c r="I2810" s="167">
        <v>0</v>
      </c>
      <c r="J2810" s="167">
        <v>0</v>
      </c>
      <c r="K2810" s="167">
        <v>0</v>
      </c>
      <c r="L2810" s="167">
        <v>0</v>
      </c>
      <c r="M2810" s="167">
        <v>0</v>
      </c>
      <c r="N2810" s="167">
        <v>0</v>
      </c>
      <c r="O2810" s="167">
        <v>0</v>
      </c>
      <c r="P2810" s="167">
        <v>0</v>
      </c>
      <c r="Q2810" s="167">
        <v>0</v>
      </c>
      <c r="R2810" s="167">
        <v>1</v>
      </c>
      <c r="S2810" s="167">
        <v>0</v>
      </c>
    </row>
    <row r="2811" spans="1:20" s="204" customFormat="1" ht="14.25" customHeight="1" x14ac:dyDescent="0.2">
      <c r="A2811" s="115"/>
      <c r="B2811" s="115"/>
      <c r="C2811" s="115"/>
      <c r="D2811" s="441"/>
      <c r="E2811" s="424" t="s">
        <v>445</v>
      </c>
      <c r="F2811" s="346">
        <v>1</v>
      </c>
      <c r="G2811" s="308">
        <v>0</v>
      </c>
      <c r="H2811" s="308">
        <v>0</v>
      </c>
      <c r="I2811" s="308">
        <v>0</v>
      </c>
      <c r="J2811" s="308">
        <v>0</v>
      </c>
      <c r="K2811" s="308">
        <v>0</v>
      </c>
      <c r="L2811" s="308">
        <v>0</v>
      </c>
      <c r="M2811" s="308">
        <v>0</v>
      </c>
      <c r="N2811" s="308">
        <v>0</v>
      </c>
      <c r="O2811" s="308">
        <v>0</v>
      </c>
      <c r="P2811" s="308">
        <v>0</v>
      </c>
      <c r="Q2811" s="308">
        <v>0</v>
      </c>
      <c r="R2811" s="308">
        <v>1</v>
      </c>
      <c r="S2811" s="308">
        <v>0</v>
      </c>
      <c r="T2811" s="308"/>
    </row>
    <row r="2812" spans="1:20" ht="9" customHeight="1" x14ac:dyDescent="0.2">
      <c r="A2812" s="115"/>
      <c r="B2812" s="115"/>
      <c r="C2812" s="115"/>
      <c r="D2812" s="440" t="s">
        <v>265</v>
      </c>
      <c r="E2812" s="666" t="s">
        <v>444</v>
      </c>
      <c r="F2812" s="347">
        <v>1</v>
      </c>
      <c r="G2812" s="167">
        <v>0</v>
      </c>
      <c r="H2812" s="167">
        <v>0</v>
      </c>
      <c r="I2812" s="167">
        <v>0</v>
      </c>
      <c r="J2812" s="167">
        <v>0</v>
      </c>
      <c r="K2812" s="167">
        <v>0</v>
      </c>
      <c r="L2812" s="167">
        <v>0</v>
      </c>
      <c r="M2812" s="167">
        <v>0</v>
      </c>
      <c r="N2812" s="167">
        <v>0</v>
      </c>
      <c r="O2812" s="167">
        <v>0</v>
      </c>
      <c r="P2812" s="167">
        <v>0</v>
      </c>
      <c r="Q2812" s="167">
        <v>0</v>
      </c>
      <c r="R2812" s="167">
        <v>1</v>
      </c>
      <c r="S2812" s="167">
        <v>0</v>
      </c>
    </row>
    <row r="2813" spans="1:20" s="204" customFormat="1" ht="14.25" customHeight="1" x14ac:dyDescent="0.2">
      <c r="A2813" s="115"/>
      <c r="B2813" s="115"/>
      <c r="C2813" s="115"/>
      <c r="D2813" s="441"/>
      <c r="E2813" s="424" t="s">
        <v>445</v>
      </c>
      <c r="F2813" s="346">
        <v>1</v>
      </c>
      <c r="G2813" s="308">
        <v>0</v>
      </c>
      <c r="H2813" s="308">
        <v>0</v>
      </c>
      <c r="I2813" s="308">
        <v>0</v>
      </c>
      <c r="J2813" s="308">
        <v>0</v>
      </c>
      <c r="K2813" s="308">
        <v>0</v>
      </c>
      <c r="L2813" s="308">
        <v>0</v>
      </c>
      <c r="M2813" s="308">
        <v>0</v>
      </c>
      <c r="N2813" s="308">
        <v>0</v>
      </c>
      <c r="O2813" s="308">
        <v>0</v>
      </c>
      <c r="P2813" s="308">
        <v>0</v>
      </c>
      <c r="Q2813" s="308">
        <v>0</v>
      </c>
      <c r="R2813" s="308">
        <v>1</v>
      </c>
      <c r="S2813" s="308">
        <v>0</v>
      </c>
      <c r="T2813" s="308"/>
    </row>
    <row r="2814" spans="1:20" ht="18" customHeight="1" x14ac:dyDescent="0.2">
      <c r="A2814" s="115"/>
      <c r="B2814" s="115"/>
      <c r="C2814" s="295" t="s">
        <v>64</v>
      </c>
      <c r="D2814" s="441"/>
      <c r="E2814" s="666"/>
      <c r="F2814" s="347"/>
      <c r="G2814" s="167"/>
      <c r="H2814" s="167"/>
      <c r="I2814" s="167"/>
      <c r="J2814" s="167"/>
      <c r="K2814" s="167"/>
      <c r="L2814" s="167"/>
      <c r="M2814" s="167"/>
      <c r="N2814" s="167"/>
      <c r="O2814" s="167"/>
      <c r="P2814" s="167"/>
      <c r="Q2814" s="167"/>
      <c r="R2814" s="167"/>
      <c r="S2814" s="167"/>
    </row>
    <row r="2815" spans="1:20" ht="9" customHeight="1" x14ac:dyDescent="0.2">
      <c r="A2815" s="115"/>
      <c r="B2815" s="115"/>
      <c r="C2815" s="115"/>
      <c r="D2815" s="441" t="s">
        <v>375</v>
      </c>
      <c r="E2815" s="666" t="s">
        <v>443</v>
      </c>
      <c r="F2815" s="347">
        <v>117</v>
      </c>
      <c r="G2815" s="167">
        <v>19</v>
      </c>
      <c r="H2815" s="167">
        <v>2</v>
      </c>
      <c r="I2815" s="167">
        <v>2</v>
      </c>
      <c r="J2815" s="167">
        <v>3</v>
      </c>
      <c r="K2815" s="167">
        <v>6</v>
      </c>
      <c r="L2815" s="167">
        <v>5</v>
      </c>
      <c r="M2815" s="167">
        <v>4</v>
      </c>
      <c r="N2815" s="167">
        <v>2</v>
      </c>
      <c r="O2815" s="167">
        <v>4</v>
      </c>
      <c r="P2815" s="167">
        <v>5</v>
      </c>
      <c r="Q2815" s="167">
        <v>2</v>
      </c>
      <c r="R2815" s="167">
        <v>25</v>
      </c>
      <c r="S2815" s="167">
        <v>38</v>
      </c>
    </row>
    <row r="2816" spans="1:20" ht="9" customHeight="1" x14ac:dyDescent="0.2">
      <c r="A2816" s="115"/>
      <c r="B2816" s="115"/>
      <c r="C2816" s="115"/>
      <c r="D2816" s="441"/>
      <c r="E2816" s="666" t="s">
        <v>444</v>
      </c>
      <c r="F2816" s="347">
        <v>240</v>
      </c>
      <c r="G2816" s="167">
        <v>23</v>
      </c>
      <c r="H2816" s="167">
        <v>7</v>
      </c>
      <c r="I2816" s="167">
        <v>5</v>
      </c>
      <c r="J2816" s="167">
        <v>3</v>
      </c>
      <c r="K2816" s="167">
        <v>17</v>
      </c>
      <c r="L2816" s="167">
        <v>14</v>
      </c>
      <c r="M2816" s="167">
        <v>18</v>
      </c>
      <c r="N2816" s="167">
        <v>10</v>
      </c>
      <c r="O2816" s="167">
        <v>10</v>
      </c>
      <c r="P2816" s="167">
        <v>11</v>
      </c>
      <c r="Q2816" s="167">
        <v>12</v>
      </c>
      <c r="R2816" s="167">
        <v>28</v>
      </c>
      <c r="S2816" s="167">
        <v>82</v>
      </c>
    </row>
    <row r="2817" spans="1:20" s="204" customFormat="1" ht="14.25" customHeight="1" x14ac:dyDescent="0.2">
      <c r="A2817" s="115"/>
      <c r="B2817" s="115"/>
      <c r="C2817" s="115"/>
      <c r="D2817" s="441"/>
      <c r="E2817" s="424" t="s">
        <v>445</v>
      </c>
      <c r="F2817" s="346">
        <v>357</v>
      </c>
      <c r="G2817" s="308">
        <v>42</v>
      </c>
      <c r="H2817" s="308">
        <v>9</v>
      </c>
      <c r="I2817" s="308">
        <v>7</v>
      </c>
      <c r="J2817" s="308">
        <v>6</v>
      </c>
      <c r="K2817" s="308">
        <v>23</v>
      </c>
      <c r="L2817" s="308">
        <v>19</v>
      </c>
      <c r="M2817" s="308">
        <v>22</v>
      </c>
      <c r="N2817" s="308">
        <v>12</v>
      </c>
      <c r="O2817" s="308">
        <v>14</v>
      </c>
      <c r="P2817" s="308">
        <v>16</v>
      </c>
      <c r="Q2817" s="308">
        <v>14</v>
      </c>
      <c r="R2817" s="308">
        <v>53</v>
      </c>
      <c r="S2817" s="308">
        <v>120</v>
      </c>
      <c r="T2817" s="308"/>
    </row>
    <row r="2818" spans="1:20" ht="9" customHeight="1" x14ac:dyDescent="0.2">
      <c r="A2818" s="115"/>
      <c r="B2818" s="115"/>
      <c r="C2818" s="115"/>
      <c r="D2818" s="441" t="s">
        <v>377</v>
      </c>
      <c r="E2818" s="666" t="s">
        <v>443</v>
      </c>
      <c r="F2818" s="347">
        <v>7</v>
      </c>
      <c r="G2818" s="167">
        <v>1</v>
      </c>
      <c r="H2818" s="167">
        <v>1</v>
      </c>
      <c r="I2818" s="167">
        <v>0</v>
      </c>
      <c r="J2818" s="167">
        <v>0</v>
      </c>
      <c r="K2818" s="167">
        <v>2</v>
      </c>
      <c r="L2818" s="167">
        <v>0</v>
      </c>
      <c r="M2818" s="167">
        <v>0</v>
      </c>
      <c r="N2818" s="167">
        <v>0</v>
      </c>
      <c r="O2818" s="167">
        <v>0</v>
      </c>
      <c r="P2818" s="167">
        <v>0</v>
      </c>
      <c r="Q2818" s="167">
        <v>0</v>
      </c>
      <c r="R2818" s="167">
        <v>0</v>
      </c>
      <c r="S2818" s="167">
        <v>3</v>
      </c>
    </row>
    <row r="2819" spans="1:20" ht="9" customHeight="1" x14ac:dyDescent="0.2">
      <c r="A2819" s="115"/>
      <c r="B2819" s="115"/>
      <c r="C2819" s="115"/>
      <c r="D2819" s="441"/>
      <c r="E2819" s="666" t="s">
        <v>444</v>
      </c>
      <c r="F2819" s="347">
        <v>7</v>
      </c>
      <c r="G2819" s="167">
        <v>0</v>
      </c>
      <c r="H2819" s="167">
        <v>0</v>
      </c>
      <c r="I2819" s="167">
        <v>0</v>
      </c>
      <c r="J2819" s="167">
        <v>0</v>
      </c>
      <c r="K2819" s="167">
        <v>1</v>
      </c>
      <c r="L2819" s="167">
        <v>1</v>
      </c>
      <c r="M2819" s="167">
        <v>0</v>
      </c>
      <c r="N2819" s="167">
        <v>0</v>
      </c>
      <c r="O2819" s="167">
        <v>0</v>
      </c>
      <c r="P2819" s="167">
        <v>0</v>
      </c>
      <c r="Q2819" s="167">
        <v>0</v>
      </c>
      <c r="R2819" s="167">
        <v>1</v>
      </c>
      <c r="S2819" s="167">
        <v>4</v>
      </c>
    </row>
    <row r="2820" spans="1:20" s="204" customFormat="1" ht="14.25" customHeight="1" x14ac:dyDescent="0.2">
      <c r="A2820" s="115"/>
      <c r="B2820" s="115"/>
      <c r="C2820" s="115"/>
      <c r="D2820" s="441"/>
      <c r="E2820" s="424" t="s">
        <v>445</v>
      </c>
      <c r="F2820" s="346">
        <v>14</v>
      </c>
      <c r="G2820" s="308">
        <v>1</v>
      </c>
      <c r="H2820" s="308">
        <v>1</v>
      </c>
      <c r="I2820" s="308">
        <v>0</v>
      </c>
      <c r="J2820" s="308">
        <v>0</v>
      </c>
      <c r="K2820" s="308">
        <v>3</v>
      </c>
      <c r="L2820" s="308">
        <v>1</v>
      </c>
      <c r="M2820" s="308">
        <v>0</v>
      </c>
      <c r="N2820" s="308">
        <v>0</v>
      </c>
      <c r="O2820" s="308">
        <v>0</v>
      </c>
      <c r="P2820" s="308">
        <v>0</v>
      </c>
      <c r="Q2820" s="308">
        <v>0</v>
      </c>
      <c r="R2820" s="308">
        <v>1</v>
      </c>
      <c r="S2820" s="308">
        <v>7</v>
      </c>
      <c r="T2820" s="308"/>
    </row>
    <row r="2821" spans="1:20" ht="18" customHeight="1" x14ac:dyDescent="0.2">
      <c r="A2821" s="115"/>
      <c r="B2821" s="115"/>
      <c r="C2821" s="115"/>
      <c r="D2821" s="442" t="s">
        <v>1195</v>
      </c>
      <c r="E2821" s="409" t="s">
        <v>444</v>
      </c>
      <c r="F2821" s="348">
        <v>3</v>
      </c>
      <c r="G2821" s="307">
        <v>0</v>
      </c>
      <c r="H2821" s="307">
        <v>0</v>
      </c>
      <c r="I2821" s="307">
        <v>0</v>
      </c>
      <c r="J2821" s="307">
        <v>0</v>
      </c>
      <c r="K2821" s="307">
        <v>0</v>
      </c>
      <c r="L2821" s="307">
        <v>0</v>
      </c>
      <c r="M2821" s="307">
        <v>1</v>
      </c>
      <c r="N2821" s="307">
        <v>0</v>
      </c>
      <c r="O2821" s="307">
        <v>0</v>
      </c>
      <c r="P2821" s="307">
        <v>0</v>
      </c>
      <c r="Q2821" s="307">
        <v>0</v>
      </c>
      <c r="R2821" s="307">
        <v>0</v>
      </c>
      <c r="S2821" s="307">
        <v>2</v>
      </c>
    </row>
    <row r="2822" spans="1:20" s="204" customFormat="1" ht="14.25" customHeight="1" x14ac:dyDescent="0.2">
      <c r="A2822" s="115"/>
      <c r="B2822" s="115"/>
      <c r="C2822" s="115"/>
      <c r="D2822" s="441"/>
      <c r="E2822" s="424" t="s">
        <v>445</v>
      </c>
      <c r="F2822" s="346">
        <v>3</v>
      </c>
      <c r="G2822" s="308">
        <v>0</v>
      </c>
      <c r="H2822" s="308">
        <v>0</v>
      </c>
      <c r="I2822" s="308">
        <v>0</v>
      </c>
      <c r="J2822" s="308">
        <v>0</v>
      </c>
      <c r="K2822" s="308">
        <v>0</v>
      </c>
      <c r="L2822" s="308">
        <v>0</v>
      </c>
      <c r="M2822" s="308">
        <v>1</v>
      </c>
      <c r="N2822" s="308">
        <v>0</v>
      </c>
      <c r="O2822" s="308">
        <v>0</v>
      </c>
      <c r="P2822" s="308">
        <v>0</v>
      </c>
      <c r="Q2822" s="308">
        <v>0</v>
      </c>
      <c r="R2822" s="308">
        <v>0</v>
      </c>
      <c r="S2822" s="308">
        <v>2</v>
      </c>
      <c r="T2822" s="308"/>
    </row>
    <row r="2823" spans="1:20" ht="9" customHeight="1" x14ac:dyDescent="0.2">
      <c r="A2823" s="115"/>
      <c r="B2823" s="115"/>
      <c r="C2823" s="115"/>
      <c r="D2823" s="440" t="s">
        <v>265</v>
      </c>
      <c r="E2823" s="666" t="s">
        <v>443</v>
      </c>
      <c r="F2823" s="347">
        <v>124</v>
      </c>
      <c r="G2823" s="167">
        <v>20</v>
      </c>
      <c r="H2823" s="167">
        <v>3</v>
      </c>
      <c r="I2823" s="167">
        <v>2</v>
      </c>
      <c r="J2823" s="167">
        <v>3</v>
      </c>
      <c r="K2823" s="167">
        <v>8</v>
      </c>
      <c r="L2823" s="167">
        <v>5</v>
      </c>
      <c r="M2823" s="167">
        <v>4</v>
      </c>
      <c r="N2823" s="167">
        <v>2</v>
      </c>
      <c r="O2823" s="167">
        <v>4</v>
      </c>
      <c r="P2823" s="167">
        <v>5</v>
      </c>
      <c r="Q2823" s="167">
        <v>2</v>
      </c>
      <c r="R2823" s="167">
        <v>25</v>
      </c>
      <c r="S2823" s="167">
        <v>41</v>
      </c>
    </row>
    <row r="2824" spans="1:20" ht="9" customHeight="1" x14ac:dyDescent="0.2">
      <c r="A2824" s="115"/>
      <c r="B2824" s="115"/>
      <c r="C2824" s="115"/>
      <c r="D2824" s="441"/>
      <c r="E2824" s="666" t="s">
        <v>444</v>
      </c>
      <c r="F2824" s="347">
        <v>250</v>
      </c>
      <c r="G2824" s="167">
        <v>23</v>
      </c>
      <c r="H2824" s="167">
        <v>7</v>
      </c>
      <c r="I2824" s="167">
        <v>5</v>
      </c>
      <c r="J2824" s="167">
        <v>3</v>
      </c>
      <c r="K2824" s="167">
        <v>18</v>
      </c>
      <c r="L2824" s="167">
        <v>15</v>
      </c>
      <c r="M2824" s="167">
        <v>19</v>
      </c>
      <c r="N2824" s="167">
        <v>10</v>
      </c>
      <c r="O2824" s="167">
        <v>10</v>
      </c>
      <c r="P2824" s="167">
        <v>11</v>
      </c>
      <c r="Q2824" s="167">
        <v>12</v>
      </c>
      <c r="R2824" s="167">
        <v>29</v>
      </c>
      <c r="S2824" s="167">
        <v>88</v>
      </c>
    </row>
    <row r="2825" spans="1:20" s="204" customFormat="1" ht="14.25" customHeight="1" x14ac:dyDescent="0.2">
      <c r="A2825" s="115"/>
      <c r="B2825" s="115"/>
      <c r="C2825" s="115"/>
      <c r="D2825" s="441"/>
      <c r="E2825" s="424" t="s">
        <v>445</v>
      </c>
      <c r="F2825" s="346">
        <v>374</v>
      </c>
      <c r="G2825" s="308">
        <v>43</v>
      </c>
      <c r="H2825" s="308">
        <v>10</v>
      </c>
      <c r="I2825" s="308">
        <v>7</v>
      </c>
      <c r="J2825" s="308">
        <v>6</v>
      </c>
      <c r="K2825" s="308">
        <v>26</v>
      </c>
      <c r="L2825" s="308">
        <v>20</v>
      </c>
      <c r="M2825" s="308">
        <v>23</v>
      </c>
      <c r="N2825" s="308">
        <v>12</v>
      </c>
      <c r="O2825" s="308">
        <v>14</v>
      </c>
      <c r="P2825" s="308">
        <v>16</v>
      </c>
      <c r="Q2825" s="308">
        <v>14</v>
      </c>
      <c r="R2825" s="308">
        <v>54</v>
      </c>
      <c r="S2825" s="308">
        <v>129</v>
      </c>
      <c r="T2825" s="308"/>
    </row>
    <row r="2826" spans="1:20" ht="27" customHeight="1" x14ac:dyDescent="0.2">
      <c r="A2826" s="115"/>
      <c r="B2826" s="115"/>
      <c r="C2826" s="843" t="s">
        <v>1167</v>
      </c>
      <c r="D2826" s="843"/>
      <c r="E2826" s="424"/>
      <c r="F2826" s="346"/>
    </row>
    <row r="2827" spans="1:20" ht="9" customHeight="1" x14ac:dyDescent="0.2">
      <c r="A2827" s="115"/>
      <c r="B2827" s="115"/>
      <c r="C2827" s="115"/>
      <c r="D2827" s="441" t="s">
        <v>384</v>
      </c>
      <c r="E2827" s="666" t="s">
        <v>443</v>
      </c>
      <c r="F2827" s="347">
        <v>72</v>
      </c>
      <c r="G2827" s="167">
        <v>0</v>
      </c>
      <c r="H2827" s="167">
        <v>0</v>
      </c>
      <c r="I2827" s="167">
        <v>0</v>
      </c>
      <c r="J2827" s="167">
        <v>2</v>
      </c>
      <c r="K2827" s="167">
        <v>32</v>
      </c>
      <c r="L2827" s="167">
        <v>9</v>
      </c>
      <c r="M2827" s="167">
        <v>18</v>
      </c>
      <c r="N2827" s="167">
        <v>5</v>
      </c>
      <c r="O2827" s="167">
        <v>4</v>
      </c>
      <c r="P2827" s="167">
        <v>2</v>
      </c>
      <c r="Q2827" s="167">
        <v>0</v>
      </c>
      <c r="R2827" s="167">
        <v>0</v>
      </c>
      <c r="S2827" s="167">
        <v>0</v>
      </c>
    </row>
    <row r="2828" spans="1:20" ht="9" customHeight="1" x14ac:dyDescent="0.2">
      <c r="A2828" s="115"/>
      <c r="B2828" s="115"/>
      <c r="C2828" s="115"/>
      <c r="D2828" s="441"/>
      <c r="E2828" s="666" t="s">
        <v>444</v>
      </c>
      <c r="F2828" s="347">
        <v>631</v>
      </c>
      <c r="G2828" s="167">
        <v>1</v>
      </c>
      <c r="H2828" s="167">
        <v>9</v>
      </c>
      <c r="I2828" s="167">
        <v>10</v>
      </c>
      <c r="J2828" s="167">
        <v>32</v>
      </c>
      <c r="K2828" s="167">
        <v>352</v>
      </c>
      <c r="L2828" s="167">
        <v>89</v>
      </c>
      <c r="M2828" s="167">
        <v>98</v>
      </c>
      <c r="N2828" s="167">
        <v>15</v>
      </c>
      <c r="O2828" s="167">
        <v>12</v>
      </c>
      <c r="P2828" s="167">
        <v>1</v>
      </c>
      <c r="Q2828" s="167">
        <v>7</v>
      </c>
      <c r="R2828" s="167">
        <v>5</v>
      </c>
      <c r="S2828" s="167">
        <v>0</v>
      </c>
    </row>
    <row r="2829" spans="1:20" s="204" customFormat="1" ht="14.25" customHeight="1" x14ac:dyDescent="0.2">
      <c r="A2829" s="115"/>
      <c r="B2829" s="115"/>
      <c r="C2829" s="115"/>
      <c r="D2829" s="441"/>
      <c r="E2829" s="424" t="s">
        <v>445</v>
      </c>
      <c r="F2829" s="346">
        <v>703</v>
      </c>
      <c r="G2829" s="308">
        <v>1</v>
      </c>
      <c r="H2829" s="308">
        <v>9</v>
      </c>
      <c r="I2829" s="308">
        <v>10</v>
      </c>
      <c r="J2829" s="308">
        <v>34</v>
      </c>
      <c r="K2829" s="308">
        <v>384</v>
      </c>
      <c r="L2829" s="308">
        <v>98</v>
      </c>
      <c r="M2829" s="308">
        <v>116</v>
      </c>
      <c r="N2829" s="308">
        <v>20</v>
      </c>
      <c r="O2829" s="308">
        <v>16</v>
      </c>
      <c r="P2829" s="308">
        <v>3</v>
      </c>
      <c r="Q2829" s="308">
        <v>7</v>
      </c>
      <c r="R2829" s="308">
        <v>5</v>
      </c>
      <c r="S2829" s="308">
        <v>0</v>
      </c>
      <c r="T2829" s="308"/>
    </row>
    <row r="2830" spans="1:20" ht="9" customHeight="1" x14ac:dyDescent="0.2">
      <c r="A2830" s="115"/>
      <c r="B2830" s="115"/>
      <c r="C2830" s="115"/>
      <c r="D2830" s="441" t="s">
        <v>1192</v>
      </c>
      <c r="E2830" s="666" t="s">
        <v>443</v>
      </c>
      <c r="F2830" s="347">
        <v>19</v>
      </c>
      <c r="G2830" s="167">
        <v>0</v>
      </c>
      <c r="H2830" s="167">
        <v>0</v>
      </c>
      <c r="I2830" s="167">
        <v>0</v>
      </c>
      <c r="J2830" s="167">
        <v>0</v>
      </c>
      <c r="K2830" s="167">
        <v>3</v>
      </c>
      <c r="L2830" s="167">
        <v>1</v>
      </c>
      <c r="M2830" s="167">
        <v>6</v>
      </c>
      <c r="N2830" s="167">
        <v>3</v>
      </c>
      <c r="O2830" s="167">
        <v>3</v>
      </c>
      <c r="P2830" s="167">
        <v>0</v>
      </c>
      <c r="Q2830" s="167">
        <v>1</v>
      </c>
      <c r="R2830" s="167">
        <v>2</v>
      </c>
      <c r="S2830" s="167">
        <v>0</v>
      </c>
    </row>
    <row r="2831" spans="1:20" ht="9" customHeight="1" x14ac:dyDescent="0.2">
      <c r="A2831" s="115"/>
      <c r="B2831" s="115"/>
      <c r="C2831" s="115"/>
      <c r="D2831" s="441"/>
      <c r="E2831" s="666" t="s">
        <v>444</v>
      </c>
      <c r="F2831" s="347">
        <v>90</v>
      </c>
      <c r="G2831" s="167">
        <v>0</v>
      </c>
      <c r="H2831" s="167">
        <v>0</v>
      </c>
      <c r="I2831" s="167">
        <v>1</v>
      </c>
      <c r="J2831" s="167">
        <v>1</v>
      </c>
      <c r="K2831" s="167">
        <v>34</v>
      </c>
      <c r="L2831" s="167">
        <v>28</v>
      </c>
      <c r="M2831" s="167">
        <v>12</v>
      </c>
      <c r="N2831" s="167">
        <v>8</v>
      </c>
      <c r="O2831" s="167">
        <v>0</v>
      </c>
      <c r="P2831" s="167">
        <v>0</v>
      </c>
      <c r="Q2831" s="167">
        <v>1</v>
      </c>
      <c r="R2831" s="167">
        <v>5</v>
      </c>
      <c r="S2831" s="167">
        <v>0</v>
      </c>
    </row>
    <row r="2832" spans="1:20" s="204" customFormat="1" ht="14.25" customHeight="1" x14ac:dyDescent="0.2">
      <c r="A2832" s="115"/>
      <c r="B2832" s="115"/>
      <c r="C2832" s="115"/>
      <c r="D2832" s="441"/>
      <c r="E2832" s="424" t="s">
        <v>445</v>
      </c>
      <c r="F2832" s="346">
        <v>109</v>
      </c>
      <c r="G2832" s="308">
        <v>0</v>
      </c>
      <c r="H2832" s="308">
        <v>0</v>
      </c>
      <c r="I2832" s="308">
        <v>1</v>
      </c>
      <c r="J2832" s="308">
        <v>1</v>
      </c>
      <c r="K2832" s="308">
        <v>37</v>
      </c>
      <c r="L2832" s="308">
        <v>29</v>
      </c>
      <c r="M2832" s="308">
        <v>18</v>
      </c>
      <c r="N2832" s="308">
        <v>11</v>
      </c>
      <c r="O2832" s="308">
        <v>3</v>
      </c>
      <c r="P2832" s="308">
        <v>0</v>
      </c>
      <c r="Q2832" s="308">
        <v>2</v>
      </c>
      <c r="R2832" s="308">
        <v>7</v>
      </c>
      <c r="S2832" s="308">
        <v>0</v>
      </c>
      <c r="T2832" s="308"/>
    </row>
    <row r="2833" spans="1:20" ht="9" customHeight="1" x14ac:dyDescent="0.2">
      <c r="A2833" s="115"/>
      <c r="B2833" s="115"/>
      <c r="C2833" s="115"/>
      <c r="D2833" s="441" t="s">
        <v>383</v>
      </c>
      <c r="E2833" s="666" t="s">
        <v>443</v>
      </c>
      <c r="F2833" s="347">
        <v>68</v>
      </c>
      <c r="G2833" s="167">
        <v>1</v>
      </c>
      <c r="H2833" s="167">
        <v>1</v>
      </c>
      <c r="I2833" s="167">
        <v>0</v>
      </c>
      <c r="J2833" s="167">
        <v>0</v>
      </c>
      <c r="K2833" s="167">
        <v>1</v>
      </c>
      <c r="L2833" s="167">
        <v>0</v>
      </c>
      <c r="M2833" s="167">
        <v>11</v>
      </c>
      <c r="N2833" s="167">
        <v>28</v>
      </c>
      <c r="O2833" s="167">
        <v>11</v>
      </c>
      <c r="P2833" s="167">
        <v>6</v>
      </c>
      <c r="Q2833" s="167">
        <v>7</v>
      </c>
      <c r="R2833" s="167">
        <v>2</v>
      </c>
      <c r="S2833" s="167">
        <v>0</v>
      </c>
    </row>
    <row r="2834" spans="1:20" ht="9" customHeight="1" x14ac:dyDescent="0.2">
      <c r="A2834" s="115"/>
      <c r="B2834" s="115"/>
      <c r="C2834" s="115"/>
      <c r="D2834" s="441"/>
      <c r="E2834" s="666" t="s">
        <v>444</v>
      </c>
      <c r="F2834" s="347">
        <v>635</v>
      </c>
      <c r="G2834" s="167">
        <v>30</v>
      </c>
      <c r="H2834" s="167">
        <v>0</v>
      </c>
      <c r="I2834" s="167">
        <v>1</v>
      </c>
      <c r="J2834" s="167">
        <v>3</v>
      </c>
      <c r="K2834" s="167">
        <v>4</v>
      </c>
      <c r="L2834" s="167">
        <v>24</v>
      </c>
      <c r="M2834" s="167">
        <v>153</v>
      </c>
      <c r="N2834" s="167">
        <v>228</v>
      </c>
      <c r="O2834" s="167">
        <v>130</v>
      </c>
      <c r="P2834" s="167">
        <v>38</v>
      </c>
      <c r="Q2834" s="167">
        <v>16</v>
      </c>
      <c r="R2834" s="167">
        <v>8</v>
      </c>
      <c r="S2834" s="167">
        <v>0</v>
      </c>
    </row>
    <row r="2835" spans="1:20" s="204" customFormat="1" ht="14.25" customHeight="1" x14ac:dyDescent="0.2">
      <c r="A2835" s="115"/>
      <c r="B2835" s="115"/>
      <c r="C2835" s="115"/>
      <c r="D2835" s="441"/>
      <c r="E2835" s="424" t="s">
        <v>445</v>
      </c>
      <c r="F2835" s="346">
        <v>703</v>
      </c>
      <c r="G2835" s="308">
        <v>31</v>
      </c>
      <c r="H2835" s="308">
        <v>1</v>
      </c>
      <c r="I2835" s="308">
        <v>1</v>
      </c>
      <c r="J2835" s="308">
        <v>3</v>
      </c>
      <c r="K2835" s="308">
        <v>5</v>
      </c>
      <c r="L2835" s="308">
        <v>24</v>
      </c>
      <c r="M2835" s="308">
        <v>164</v>
      </c>
      <c r="N2835" s="308">
        <v>256</v>
      </c>
      <c r="O2835" s="308">
        <v>141</v>
      </c>
      <c r="P2835" s="308">
        <v>44</v>
      </c>
      <c r="Q2835" s="308">
        <v>23</v>
      </c>
      <c r="R2835" s="308">
        <v>10</v>
      </c>
      <c r="S2835" s="308">
        <v>0</v>
      </c>
      <c r="T2835" s="308"/>
    </row>
    <row r="2836" spans="1:20" ht="9" customHeight="1" x14ac:dyDescent="0.2">
      <c r="A2836" s="115"/>
      <c r="B2836" s="115"/>
      <c r="C2836" s="115"/>
      <c r="D2836" s="441" t="s">
        <v>386</v>
      </c>
      <c r="E2836" s="666" t="s">
        <v>443</v>
      </c>
      <c r="F2836" s="347">
        <v>9</v>
      </c>
      <c r="G2836" s="167">
        <v>6</v>
      </c>
      <c r="H2836" s="167">
        <v>0</v>
      </c>
      <c r="I2836" s="167">
        <v>0</v>
      </c>
      <c r="J2836" s="167">
        <v>1</v>
      </c>
      <c r="K2836" s="167">
        <v>1</v>
      </c>
      <c r="L2836" s="167">
        <v>0</v>
      </c>
      <c r="M2836" s="167">
        <v>0</v>
      </c>
      <c r="N2836" s="167">
        <v>0</v>
      </c>
      <c r="O2836" s="167">
        <v>1</v>
      </c>
      <c r="P2836" s="167">
        <v>0</v>
      </c>
      <c r="Q2836" s="167">
        <v>0</v>
      </c>
      <c r="R2836" s="167">
        <v>0</v>
      </c>
      <c r="S2836" s="167">
        <v>0</v>
      </c>
    </row>
    <row r="2837" spans="1:20" ht="9" customHeight="1" x14ac:dyDescent="0.2">
      <c r="A2837" s="115"/>
      <c r="B2837" s="115"/>
      <c r="C2837" s="115"/>
      <c r="D2837" s="441"/>
      <c r="E2837" s="666" t="s">
        <v>444</v>
      </c>
      <c r="F2837" s="347">
        <v>20</v>
      </c>
      <c r="G2837" s="167">
        <v>17</v>
      </c>
      <c r="H2837" s="167">
        <v>0</v>
      </c>
      <c r="I2837" s="167">
        <v>0</v>
      </c>
      <c r="J2837" s="167">
        <v>3</v>
      </c>
      <c r="K2837" s="167">
        <v>0</v>
      </c>
      <c r="L2837" s="167">
        <v>0</v>
      </c>
      <c r="M2837" s="167">
        <v>0</v>
      </c>
      <c r="N2837" s="167">
        <v>0</v>
      </c>
      <c r="O2837" s="167">
        <v>0</v>
      </c>
      <c r="P2837" s="167">
        <v>0</v>
      </c>
      <c r="Q2837" s="167">
        <v>0</v>
      </c>
      <c r="R2837" s="167">
        <v>0</v>
      </c>
      <c r="S2837" s="167">
        <v>0</v>
      </c>
    </row>
    <row r="2838" spans="1:20" s="204" customFormat="1" ht="14.25" customHeight="1" x14ac:dyDescent="0.2">
      <c r="A2838" s="115"/>
      <c r="B2838" s="115"/>
      <c r="C2838" s="115"/>
      <c r="D2838" s="441"/>
      <c r="E2838" s="424" t="s">
        <v>445</v>
      </c>
      <c r="F2838" s="346">
        <v>29</v>
      </c>
      <c r="G2838" s="308">
        <v>23</v>
      </c>
      <c r="H2838" s="308">
        <v>0</v>
      </c>
      <c r="I2838" s="308">
        <v>0</v>
      </c>
      <c r="J2838" s="308">
        <v>4</v>
      </c>
      <c r="K2838" s="308">
        <v>1</v>
      </c>
      <c r="L2838" s="308">
        <v>0</v>
      </c>
      <c r="M2838" s="308">
        <v>0</v>
      </c>
      <c r="N2838" s="308">
        <v>0</v>
      </c>
      <c r="O2838" s="308">
        <v>1</v>
      </c>
      <c r="P2838" s="308">
        <v>0</v>
      </c>
      <c r="Q2838" s="308">
        <v>0</v>
      </c>
      <c r="R2838" s="308">
        <v>0</v>
      </c>
      <c r="S2838" s="308">
        <v>0</v>
      </c>
      <c r="T2838" s="308"/>
    </row>
    <row r="2839" spans="1:20" ht="9" customHeight="1" x14ac:dyDescent="0.2">
      <c r="A2839" s="115"/>
      <c r="B2839" s="115"/>
      <c r="C2839" s="115"/>
      <c r="D2839" s="441" t="s">
        <v>2402</v>
      </c>
      <c r="E2839" s="666" t="s">
        <v>443</v>
      </c>
      <c r="F2839" s="347">
        <v>3</v>
      </c>
      <c r="G2839" s="167">
        <v>0</v>
      </c>
      <c r="H2839" s="167">
        <v>0</v>
      </c>
      <c r="I2839" s="167">
        <v>0</v>
      </c>
      <c r="J2839" s="167">
        <v>0</v>
      </c>
      <c r="K2839" s="167">
        <v>0</v>
      </c>
      <c r="L2839" s="167">
        <v>0</v>
      </c>
      <c r="M2839" s="167">
        <v>0</v>
      </c>
      <c r="N2839" s="167">
        <v>1</v>
      </c>
      <c r="O2839" s="167">
        <v>0</v>
      </c>
      <c r="P2839" s="167">
        <v>0</v>
      </c>
      <c r="Q2839" s="167">
        <v>2</v>
      </c>
      <c r="R2839" s="167">
        <v>0</v>
      </c>
      <c r="S2839" s="167">
        <v>0</v>
      </c>
    </row>
    <row r="2840" spans="1:20" ht="9" customHeight="1" x14ac:dyDescent="0.2">
      <c r="A2840" s="115"/>
      <c r="B2840" s="115"/>
      <c r="C2840" s="115"/>
      <c r="D2840" s="441"/>
      <c r="E2840" s="666" t="s">
        <v>444</v>
      </c>
      <c r="F2840" s="347">
        <v>37</v>
      </c>
      <c r="G2840" s="167">
        <v>0</v>
      </c>
      <c r="H2840" s="167">
        <v>0</v>
      </c>
      <c r="I2840" s="167">
        <v>0</v>
      </c>
      <c r="J2840" s="167">
        <v>0</v>
      </c>
      <c r="K2840" s="167">
        <v>0</v>
      </c>
      <c r="L2840" s="167">
        <v>1</v>
      </c>
      <c r="M2840" s="167">
        <v>7</v>
      </c>
      <c r="N2840" s="167">
        <v>13</v>
      </c>
      <c r="O2840" s="167">
        <v>10</v>
      </c>
      <c r="P2840" s="167">
        <v>2</v>
      </c>
      <c r="Q2840" s="167">
        <v>3</v>
      </c>
      <c r="R2840" s="167">
        <v>1</v>
      </c>
      <c r="S2840" s="167">
        <v>0</v>
      </c>
    </row>
    <row r="2841" spans="1:20" s="204" customFormat="1" ht="14.25" customHeight="1" x14ac:dyDescent="0.2">
      <c r="A2841" s="115"/>
      <c r="B2841" s="115"/>
      <c r="C2841" s="115"/>
      <c r="D2841" s="441"/>
      <c r="E2841" s="424" t="s">
        <v>445</v>
      </c>
      <c r="F2841" s="346">
        <v>40</v>
      </c>
      <c r="G2841" s="308">
        <v>0</v>
      </c>
      <c r="H2841" s="308">
        <v>0</v>
      </c>
      <c r="I2841" s="308">
        <v>0</v>
      </c>
      <c r="J2841" s="308">
        <v>0</v>
      </c>
      <c r="K2841" s="308">
        <v>0</v>
      </c>
      <c r="L2841" s="308">
        <v>1</v>
      </c>
      <c r="M2841" s="308">
        <v>7</v>
      </c>
      <c r="N2841" s="308">
        <v>14</v>
      </c>
      <c r="O2841" s="308">
        <v>10</v>
      </c>
      <c r="P2841" s="308">
        <v>2</v>
      </c>
      <c r="Q2841" s="308">
        <v>5</v>
      </c>
      <c r="R2841" s="308">
        <v>1</v>
      </c>
      <c r="S2841" s="308">
        <v>0</v>
      </c>
      <c r="T2841" s="308"/>
    </row>
    <row r="2842" spans="1:20" ht="9" customHeight="1" x14ac:dyDescent="0.2">
      <c r="A2842" s="115"/>
      <c r="B2842" s="115"/>
      <c r="C2842" s="115"/>
      <c r="D2842" s="441" t="s">
        <v>385</v>
      </c>
      <c r="E2842" s="666" t="s">
        <v>443</v>
      </c>
      <c r="F2842" s="347">
        <v>157</v>
      </c>
      <c r="G2842" s="167">
        <v>6</v>
      </c>
      <c r="H2842" s="167">
        <v>24</v>
      </c>
      <c r="I2842" s="167">
        <v>62</v>
      </c>
      <c r="J2842" s="167">
        <v>36</v>
      </c>
      <c r="K2842" s="167">
        <v>15</v>
      </c>
      <c r="L2842" s="167">
        <v>7</v>
      </c>
      <c r="M2842" s="167">
        <v>3</v>
      </c>
      <c r="N2842" s="167">
        <v>1</v>
      </c>
      <c r="O2842" s="167">
        <v>0</v>
      </c>
      <c r="P2842" s="167">
        <v>1</v>
      </c>
      <c r="Q2842" s="167">
        <v>1</v>
      </c>
      <c r="R2842" s="167">
        <v>1</v>
      </c>
      <c r="S2842" s="167">
        <v>0</v>
      </c>
    </row>
    <row r="2843" spans="1:20" ht="9" customHeight="1" x14ac:dyDescent="0.2">
      <c r="A2843" s="115"/>
      <c r="B2843" s="115"/>
      <c r="C2843" s="115"/>
      <c r="D2843" s="441"/>
      <c r="E2843" s="666" t="s">
        <v>444</v>
      </c>
      <c r="F2843" s="347">
        <v>1109</v>
      </c>
      <c r="G2843" s="167">
        <v>78</v>
      </c>
      <c r="H2843" s="167">
        <v>279</v>
      </c>
      <c r="I2843" s="167">
        <v>465</v>
      </c>
      <c r="J2843" s="167">
        <v>176</v>
      </c>
      <c r="K2843" s="167">
        <v>69</v>
      </c>
      <c r="L2843" s="167">
        <v>24</v>
      </c>
      <c r="M2843" s="167">
        <v>12</v>
      </c>
      <c r="N2843" s="167">
        <v>2</v>
      </c>
      <c r="O2843" s="167">
        <v>2</v>
      </c>
      <c r="P2843" s="167">
        <v>2</v>
      </c>
      <c r="Q2843" s="167">
        <v>0</v>
      </c>
      <c r="R2843" s="167">
        <v>0</v>
      </c>
      <c r="S2843" s="167">
        <v>0</v>
      </c>
    </row>
    <row r="2844" spans="1:20" s="204" customFormat="1" ht="14.25" customHeight="1" x14ac:dyDescent="0.2">
      <c r="A2844" s="115"/>
      <c r="B2844" s="115"/>
      <c r="C2844" s="115"/>
      <c r="D2844" s="441"/>
      <c r="E2844" s="424" t="s">
        <v>445</v>
      </c>
      <c r="F2844" s="346">
        <v>1266</v>
      </c>
      <c r="G2844" s="308">
        <v>84</v>
      </c>
      <c r="H2844" s="308">
        <v>303</v>
      </c>
      <c r="I2844" s="308">
        <v>527</v>
      </c>
      <c r="J2844" s="308">
        <v>212</v>
      </c>
      <c r="K2844" s="308">
        <v>84</v>
      </c>
      <c r="L2844" s="308">
        <v>31</v>
      </c>
      <c r="M2844" s="308">
        <v>15</v>
      </c>
      <c r="N2844" s="308">
        <v>3</v>
      </c>
      <c r="O2844" s="308">
        <v>2</v>
      </c>
      <c r="P2844" s="308">
        <v>3</v>
      </c>
      <c r="Q2844" s="308">
        <v>1</v>
      </c>
      <c r="R2844" s="308">
        <v>1</v>
      </c>
      <c r="S2844" s="308">
        <v>0</v>
      </c>
      <c r="T2844" s="308"/>
    </row>
    <row r="2845" spans="1:20" ht="9" customHeight="1" x14ac:dyDescent="0.2">
      <c r="A2845" s="115"/>
      <c r="B2845" s="115"/>
      <c r="C2845" s="115"/>
      <c r="D2845" s="441" t="s">
        <v>1193</v>
      </c>
      <c r="E2845" s="666" t="s">
        <v>443</v>
      </c>
      <c r="F2845" s="347">
        <v>8</v>
      </c>
      <c r="G2845" s="167">
        <v>0</v>
      </c>
      <c r="H2845" s="167">
        <v>0</v>
      </c>
      <c r="I2845" s="167">
        <v>2</v>
      </c>
      <c r="J2845" s="167">
        <v>4</v>
      </c>
      <c r="K2845" s="167">
        <v>1</v>
      </c>
      <c r="L2845" s="167">
        <v>0</v>
      </c>
      <c r="M2845" s="167">
        <v>1</v>
      </c>
      <c r="N2845" s="167">
        <v>0</v>
      </c>
      <c r="O2845" s="167">
        <v>0</v>
      </c>
      <c r="P2845" s="167">
        <v>0</v>
      </c>
      <c r="Q2845" s="167">
        <v>0</v>
      </c>
      <c r="R2845" s="167">
        <v>0</v>
      </c>
      <c r="S2845" s="167">
        <v>0</v>
      </c>
    </row>
    <row r="2846" spans="1:20" ht="9" customHeight="1" x14ac:dyDescent="0.2">
      <c r="A2846" s="115"/>
      <c r="B2846" s="115"/>
      <c r="C2846" s="115"/>
      <c r="D2846" s="441"/>
      <c r="E2846" s="666" t="s">
        <v>444</v>
      </c>
      <c r="F2846" s="347">
        <v>66</v>
      </c>
      <c r="G2846" s="167">
        <v>0</v>
      </c>
      <c r="H2846" s="167">
        <v>0</v>
      </c>
      <c r="I2846" s="167">
        <v>20</v>
      </c>
      <c r="J2846" s="167">
        <v>27</v>
      </c>
      <c r="K2846" s="167">
        <v>12</v>
      </c>
      <c r="L2846" s="167">
        <v>4</v>
      </c>
      <c r="M2846" s="167">
        <v>2</v>
      </c>
      <c r="N2846" s="167">
        <v>1</v>
      </c>
      <c r="O2846" s="167">
        <v>0</v>
      </c>
      <c r="P2846" s="167">
        <v>0</v>
      </c>
      <c r="Q2846" s="167">
        <v>0</v>
      </c>
      <c r="R2846" s="167">
        <v>0</v>
      </c>
      <c r="S2846" s="167">
        <v>0</v>
      </c>
    </row>
    <row r="2847" spans="1:20" s="204" customFormat="1" ht="14.25" customHeight="1" x14ac:dyDescent="0.2">
      <c r="A2847" s="115"/>
      <c r="B2847" s="115"/>
      <c r="C2847" s="115"/>
      <c r="D2847" s="441"/>
      <c r="E2847" s="424" t="s">
        <v>445</v>
      </c>
      <c r="F2847" s="346">
        <v>74</v>
      </c>
      <c r="G2847" s="308">
        <v>0</v>
      </c>
      <c r="H2847" s="308">
        <v>0</v>
      </c>
      <c r="I2847" s="308">
        <v>22</v>
      </c>
      <c r="J2847" s="308">
        <v>31</v>
      </c>
      <c r="K2847" s="308">
        <v>13</v>
      </c>
      <c r="L2847" s="308">
        <v>4</v>
      </c>
      <c r="M2847" s="308">
        <v>3</v>
      </c>
      <c r="N2847" s="308">
        <v>1</v>
      </c>
      <c r="O2847" s="308">
        <v>0</v>
      </c>
      <c r="P2847" s="308">
        <v>0</v>
      </c>
      <c r="Q2847" s="308">
        <v>0</v>
      </c>
      <c r="R2847" s="308">
        <v>0</v>
      </c>
      <c r="S2847" s="308">
        <v>0</v>
      </c>
      <c r="T2847" s="308"/>
    </row>
    <row r="2848" spans="1:20" ht="9" customHeight="1" x14ac:dyDescent="0.2">
      <c r="A2848" s="115"/>
      <c r="B2848" s="115"/>
      <c r="C2848" s="115"/>
      <c r="D2848" s="440" t="s">
        <v>265</v>
      </c>
      <c r="E2848" s="666" t="s">
        <v>443</v>
      </c>
      <c r="F2848" s="347">
        <v>336</v>
      </c>
      <c r="G2848" s="167">
        <v>13</v>
      </c>
      <c r="H2848" s="167">
        <v>25</v>
      </c>
      <c r="I2848" s="167">
        <v>64</v>
      </c>
      <c r="J2848" s="167">
        <v>43</v>
      </c>
      <c r="K2848" s="167">
        <v>53</v>
      </c>
      <c r="L2848" s="167">
        <v>17</v>
      </c>
      <c r="M2848" s="167">
        <v>39</v>
      </c>
      <c r="N2848" s="167">
        <v>38</v>
      </c>
      <c r="O2848" s="167">
        <v>19</v>
      </c>
      <c r="P2848" s="167">
        <v>9</v>
      </c>
      <c r="Q2848" s="167">
        <v>11</v>
      </c>
      <c r="R2848" s="167">
        <v>5</v>
      </c>
      <c r="S2848" s="167">
        <v>0</v>
      </c>
    </row>
    <row r="2849" spans="1:20" ht="9" customHeight="1" x14ac:dyDescent="0.2">
      <c r="A2849" s="115"/>
      <c r="B2849" s="115"/>
      <c r="C2849" s="115"/>
      <c r="D2849" s="441"/>
      <c r="E2849" s="666" t="s">
        <v>444</v>
      </c>
      <c r="F2849" s="347">
        <v>2588</v>
      </c>
      <c r="G2849" s="167">
        <v>126</v>
      </c>
      <c r="H2849" s="167">
        <v>288</v>
      </c>
      <c r="I2849" s="167">
        <v>497</v>
      </c>
      <c r="J2849" s="167">
        <v>242</v>
      </c>
      <c r="K2849" s="167">
        <v>471</v>
      </c>
      <c r="L2849" s="167">
        <v>170</v>
      </c>
      <c r="M2849" s="167">
        <v>284</v>
      </c>
      <c r="N2849" s="167">
        <v>267</v>
      </c>
      <c r="O2849" s="167">
        <v>154</v>
      </c>
      <c r="P2849" s="167">
        <v>43</v>
      </c>
      <c r="Q2849" s="167">
        <v>27</v>
      </c>
      <c r="R2849" s="167">
        <v>19</v>
      </c>
      <c r="S2849" s="167">
        <v>0</v>
      </c>
    </row>
    <row r="2850" spans="1:20" s="204" customFormat="1" ht="14.25" customHeight="1" x14ac:dyDescent="0.2">
      <c r="A2850" s="115"/>
      <c r="B2850" s="115"/>
      <c r="C2850" s="115"/>
      <c r="D2850" s="441"/>
      <c r="E2850" s="424" t="s">
        <v>445</v>
      </c>
      <c r="F2850" s="346">
        <v>2924</v>
      </c>
      <c r="G2850" s="308">
        <v>139</v>
      </c>
      <c r="H2850" s="308">
        <v>313</v>
      </c>
      <c r="I2850" s="308">
        <v>561</v>
      </c>
      <c r="J2850" s="308">
        <v>285</v>
      </c>
      <c r="K2850" s="308">
        <v>524</v>
      </c>
      <c r="L2850" s="308">
        <v>187</v>
      </c>
      <c r="M2850" s="308">
        <v>323</v>
      </c>
      <c r="N2850" s="308">
        <v>305</v>
      </c>
      <c r="O2850" s="308">
        <v>173</v>
      </c>
      <c r="P2850" s="308">
        <v>52</v>
      </c>
      <c r="Q2850" s="308">
        <v>38</v>
      </c>
      <c r="R2850" s="308">
        <v>24</v>
      </c>
      <c r="S2850" s="308">
        <v>0</v>
      </c>
      <c r="T2850" s="308"/>
    </row>
    <row r="2851" spans="1:20" ht="36" customHeight="1" x14ac:dyDescent="0.2">
      <c r="A2851" s="115"/>
      <c r="B2851" s="115"/>
      <c r="C2851" s="843" t="s">
        <v>2458</v>
      </c>
      <c r="D2851" s="843"/>
      <c r="E2851" s="424"/>
      <c r="F2851" s="346"/>
    </row>
    <row r="2852" spans="1:20" ht="9" customHeight="1" x14ac:dyDescent="0.2">
      <c r="A2852" s="115"/>
      <c r="B2852" s="115"/>
      <c r="C2852" s="115"/>
      <c r="D2852" s="441" t="s">
        <v>1199</v>
      </c>
      <c r="E2852" s="666" t="s">
        <v>443</v>
      </c>
      <c r="F2852" s="347">
        <v>2</v>
      </c>
      <c r="G2852" s="167">
        <v>0</v>
      </c>
      <c r="H2852" s="167">
        <v>0</v>
      </c>
      <c r="I2852" s="167">
        <v>0</v>
      </c>
      <c r="J2852" s="167">
        <v>0</v>
      </c>
      <c r="K2852" s="167">
        <v>0</v>
      </c>
      <c r="L2852" s="167">
        <v>0</v>
      </c>
      <c r="M2852" s="167">
        <v>0</v>
      </c>
      <c r="N2852" s="167">
        <v>0</v>
      </c>
      <c r="O2852" s="167">
        <v>0</v>
      </c>
      <c r="P2852" s="167">
        <v>1</v>
      </c>
      <c r="Q2852" s="167">
        <v>0</v>
      </c>
      <c r="R2852" s="167">
        <v>1</v>
      </c>
      <c r="S2852" s="167">
        <v>0</v>
      </c>
    </row>
    <row r="2853" spans="1:20" ht="9" customHeight="1" x14ac:dyDescent="0.2">
      <c r="A2853" s="115"/>
      <c r="B2853" s="115"/>
      <c r="C2853" s="115"/>
      <c r="D2853" s="441"/>
      <c r="E2853" s="666" t="s">
        <v>444</v>
      </c>
      <c r="F2853" s="347">
        <v>5</v>
      </c>
      <c r="G2853" s="167">
        <v>0</v>
      </c>
      <c r="H2853" s="167">
        <v>0</v>
      </c>
      <c r="I2853" s="167">
        <v>0</v>
      </c>
      <c r="J2853" s="167">
        <v>0</v>
      </c>
      <c r="K2853" s="167">
        <v>0</v>
      </c>
      <c r="L2853" s="167">
        <v>0</v>
      </c>
      <c r="M2853" s="167">
        <v>0</v>
      </c>
      <c r="N2853" s="167">
        <v>1</v>
      </c>
      <c r="O2853" s="167">
        <v>2</v>
      </c>
      <c r="P2853" s="167">
        <v>0</v>
      </c>
      <c r="Q2853" s="167">
        <v>1</v>
      </c>
      <c r="R2853" s="167">
        <v>1</v>
      </c>
      <c r="S2853" s="167">
        <v>0</v>
      </c>
    </row>
    <row r="2854" spans="1:20" s="204" customFormat="1" ht="14.25" customHeight="1" x14ac:dyDescent="0.2">
      <c r="A2854" s="115"/>
      <c r="B2854" s="115"/>
      <c r="C2854" s="115"/>
      <c r="D2854" s="441"/>
      <c r="E2854" s="424" t="s">
        <v>445</v>
      </c>
      <c r="F2854" s="346">
        <v>7</v>
      </c>
      <c r="G2854" s="308">
        <v>0</v>
      </c>
      <c r="H2854" s="308">
        <v>0</v>
      </c>
      <c r="I2854" s="308">
        <v>0</v>
      </c>
      <c r="J2854" s="308">
        <v>0</v>
      </c>
      <c r="K2854" s="308">
        <v>0</v>
      </c>
      <c r="L2854" s="308">
        <v>0</v>
      </c>
      <c r="M2854" s="308">
        <v>0</v>
      </c>
      <c r="N2854" s="308">
        <v>1</v>
      </c>
      <c r="O2854" s="308">
        <v>2</v>
      </c>
      <c r="P2854" s="308">
        <v>1</v>
      </c>
      <c r="Q2854" s="308">
        <v>1</v>
      </c>
      <c r="R2854" s="308">
        <v>2</v>
      </c>
      <c r="S2854" s="308">
        <v>0</v>
      </c>
      <c r="T2854" s="308"/>
    </row>
    <row r="2855" spans="1:20" ht="9" customHeight="1" x14ac:dyDescent="0.2">
      <c r="A2855" s="115"/>
      <c r="B2855" s="115"/>
      <c r="C2855" s="115"/>
      <c r="D2855" s="441" t="s">
        <v>1181</v>
      </c>
      <c r="E2855" s="666" t="s">
        <v>443</v>
      </c>
      <c r="F2855" s="347">
        <v>27</v>
      </c>
      <c r="G2855" s="167">
        <v>0</v>
      </c>
      <c r="H2855" s="167">
        <v>0</v>
      </c>
      <c r="I2855" s="167">
        <v>2</v>
      </c>
      <c r="J2855" s="167">
        <v>0</v>
      </c>
      <c r="K2855" s="167">
        <v>12</v>
      </c>
      <c r="L2855" s="167">
        <v>0</v>
      </c>
      <c r="M2855" s="167">
        <v>8</v>
      </c>
      <c r="N2855" s="167">
        <v>0</v>
      </c>
      <c r="O2855" s="167">
        <v>3</v>
      </c>
      <c r="P2855" s="167">
        <v>1</v>
      </c>
      <c r="Q2855" s="167">
        <v>0</v>
      </c>
      <c r="R2855" s="167">
        <v>1</v>
      </c>
      <c r="S2855" s="167">
        <v>0</v>
      </c>
    </row>
    <row r="2856" spans="1:20" ht="9" customHeight="1" x14ac:dyDescent="0.2">
      <c r="A2856" s="115"/>
      <c r="B2856" s="115"/>
      <c r="C2856" s="115"/>
      <c r="D2856" s="441"/>
      <c r="E2856" s="666" t="s">
        <v>444</v>
      </c>
      <c r="F2856" s="347">
        <v>153</v>
      </c>
      <c r="G2856" s="167">
        <v>4</v>
      </c>
      <c r="H2856" s="167">
        <v>0</v>
      </c>
      <c r="I2856" s="167">
        <v>8</v>
      </c>
      <c r="J2856" s="167">
        <v>2</v>
      </c>
      <c r="K2856" s="167">
        <v>79</v>
      </c>
      <c r="L2856" s="167">
        <v>2</v>
      </c>
      <c r="M2856" s="167">
        <v>38</v>
      </c>
      <c r="N2856" s="167">
        <v>5</v>
      </c>
      <c r="O2856" s="167">
        <v>8</v>
      </c>
      <c r="P2856" s="167">
        <v>4</v>
      </c>
      <c r="Q2856" s="167">
        <v>0</v>
      </c>
      <c r="R2856" s="167">
        <v>3</v>
      </c>
      <c r="S2856" s="167">
        <v>0</v>
      </c>
    </row>
    <row r="2857" spans="1:20" s="204" customFormat="1" ht="14.25" customHeight="1" x14ac:dyDescent="0.2">
      <c r="A2857" s="115"/>
      <c r="B2857" s="115"/>
      <c r="C2857" s="115"/>
      <c r="D2857" s="441"/>
      <c r="E2857" s="424" t="s">
        <v>445</v>
      </c>
      <c r="F2857" s="346">
        <v>180</v>
      </c>
      <c r="G2857" s="308">
        <v>4</v>
      </c>
      <c r="H2857" s="308">
        <v>0</v>
      </c>
      <c r="I2857" s="308">
        <v>10</v>
      </c>
      <c r="J2857" s="308">
        <v>2</v>
      </c>
      <c r="K2857" s="308">
        <v>91</v>
      </c>
      <c r="L2857" s="308">
        <v>2</v>
      </c>
      <c r="M2857" s="308">
        <v>46</v>
      </c>
      <c r="N2857" s="308">
        <v>5</v>
      </c>
      <c r="O2857" s="308">
        <v>11</v>
      </c>
      <c r="P2857" s="308">
        <v>5</v>
      </c>
      <c r="Q2857" s="308">
        <v>0</v>
      </c>
      <c r="R2857" s="308">
        <v>4</v>
      </c>
      <c r="S2857" s="308">
        <v>0</v>
      </c>
      <c r="T2857" s="308"/>
    </row>
    <row r="2858" spans="1:20" ht="9" customHeight="1" x14ac:dyDescent="0.2">
      <c r="A2858" s="115"/>
      <c r="B2858" s="115"/>
      <c r="C2858" s="115"/>
      <c r="D2858" s="441" t="s">
        <v>1182</v>
      </c>
      <c r="E2858" s="666" t="s">
        <v>443</v>
      </c>
      <c r="F2858" s="347">
        <v>3</v>
      </c>
      <c r="G2858" s="167">
        <v>0</v>
      </c>
      <c r="H2858" s="167">
        <v>0</v>
      </c>
      <c r="I2858" s="167">
        <v>0</v>
      </c>
      <c r="J2858" s="167">
        <v>0</v>
      </c>
      <c r="K2858" s="167">
        <v>1</v>
      </c>
      <c r="L2858" s="167">
        <v>0</v>
      </c>
      <c r="M2858" s="167">
        <v>1</v>
      </c>
      <c r="N2858" s="167">
        <v>0</v>
      </c>
      <c r="O2858" s="167">
        <v>0</v>
      </c>
      <c r="P2858" s="167">
        <v>1</v>
      </c>
      <c r="Q2858" s="167">
        <v>0</v>
      </c>
      <c r="R2858" s="167">
        <v>0</v>
      </c>
      <c r="S2858" s="167">
        <v>0</v>
      </c>
    </row>
    <row r="2859" spans="1:20" ht="9" customHeight="1" x14ac:dyDescent="0.2">
      <c r="A2859" s="115"/>
      <c r="B2859" s="115"/>
      <c r="C2859" s="115"/>
      <c r="D2859" s="441"/>
      <c r="E2859" s="666" t="s">
        <v>444</v>
      </c>
      <c r="F2859" s="347">
        <v>3</v>
      </c>
      <c r="G2859" s="167">
        <v>0</v>
      </c>
      <c r="H2859" s="167">
        <v>0</v>
      </c>
      <c r="I2859" s="167">
        <v>0</v>
      </c>
      <c r="J2859" s="167">
        <v>1</v>
      </c>
      <c r="K2859" s="167">
        <v>2</v>
      </c>
      <c r="L2859" s="167">
        <v>0</v>
      </c>
      <c r="M2859" s="167">
        <v>0</v>
      </c>
      <c r="N2859" s="167">
        <v>0</v>
      </c>
      <c r="O2859" s="167">
        <v>0</v>
      </c>
      <c r="P2859" s="167">
        <v>0</v>
      </c>
      <c r="Q2859" s="167">
        <v>0</v>
      </c>
      <c r="R2859" s="167">
        <v>0</v>
      </c>
      <c r="S2859" s="167">
        <v>0</v>
      </c>
    </row>
    <row r="2860" spans="1:20" s="204" customFormat="1" ht="14.25" customHeight="1" x14ac:dyDescent="0.2">
      <c r="A2860" s="115"/>
      <c r="B2860" s="115"/>
      <c r="C2860" s="115"/>
      <c r="D2860" s="441"/>
      <c r="E2860" s="424" t="s">
        <v>445</v>
      </c>
      <c r="F2860" s="346">
        <v>6</v>
      </c>
      <c r="G2860" s="308">
        <v>0</v>
      </c>
      <c r="H2860" s="308">
        <v>0</v>
      </c>
      <c r="I2860" s="308">
        <v>0</v>
      </c>
      <c r="J2860" s="308">
        <v>1</v>
      </c>
      <c r="K2860" s="308">
        <v>3</v>
      </c>
      <c r="L2860" s="308">
        <v>0</v>
      </c>
      <c r="M2860" s="308">
        <v>1</v>
      </c>
      <c r="N2860" s="308">
        <v>0</v>
      </c>
      <c r="O2860" s="308">
        <v>0</v>
      </c>
      <c r="P2860" s="308">
        <v>1</v>
      </c>
      <c r="Q2860" s="308">
        <v>0</v>
      </c>
      <c r="R2860" s="308">
        <v>0</v>
      </c>
      <c r="S2860" s="308">
        <v>0</v>
      </c>
      <c r="T2860" s="308"/>
    </row>
    <row r="2861" spans="1:20" ht="9" customHeight="1" x14ac:dyDescent="0.2">
      <c r="A2861" s="115"/>
      <c r="B2861" s="115"/>
      <c r="C2861" s="115"/>
      <c r="D2861" s="441" t="s">
        <v>1183</v>
      </c>
      <c r="E2861" s="666" t="s">
        <v>443</v>
      </c>
      <c r="F2861" s="347">
        <v>21</v>
      </c>
      <c r="G2861" s="167">
        <v>0</v>
      </c>
      <c r="H2861" s="167">
        <v>1</v>
      </c>
      <c r="I2861" s="167">
        <v>2</v>
      </c>
      <c r="J2861" s="167">
        <v>5</v>
      </c>
      <c r="K2861" s="167">
        <v>4</v>
      </c>
      <c r="L2861" s="167">
        <v>5</v>
      </c>
      <c r="M2861" s="167">
        <v>1</v>
      </c>
      <c r="N2861" s="167">
        <v>0</v>
      </c>
      <c r="O2861" s="167">
        <v>0</v>
      </c>
      <c r="P2861" s="167">
        <v>1</v>
      </c>
      <c r="Q2861" s="167">
        <v>1</v>
      </c>
      <c r="R2861" s="167">
        <v>1</v>
      </c>
      <c r="S2861" s="167">
        <v>0</v>
      </c>
    </row>
    <row r="2862" spans="1:20" ht="9" customHeight="1" x14ac:dyDescent="0.2">
      <c r="A2862" s="115"/>
      <c r="B2862" s="115"/>
      <c r="C2862" s="115"/>
      <c r="D2862" s="441"/>
      <c r="E2862" s="666" t="s">
        <v>444</v>
      </c>
      <c r="F2862" s="347">
        <v>164</v>
      </c>
      <c r="G2862" s="167">
        <v>2</v>
      </c>
      <c r="H2862" s="167">
        <v>2</v>
      </c>
      <c r="I2862" s="167">
        <v>29</v>
      </c>
      <c r="J2862" s="167">
        <v>50</v>
      </c>
      <c r="K2862" s="167">
        <v>35</v>
      </c>
      <c r="L2862" s="167">
        <v>17</v>
      </c>
      <c r="M2862" s="167">
        <v>10</v>
      </c>
      <c r="N2862" s="167">
        <v>9</v>
      </c>
      <c r="O2862" s="167">
        <v>4</v>
      </c>
      <c r="P2862" s="167">
        <v>0</v>
      </c>
      <c r="Q2862" s="167">
        <v>1</v>
      </c>
      <c r="R2862" s="167">
        <v>5</v>
      </c>
      <c r="S2862" s="167">
        <v>0</v>
      </c>
    </row>
    <row r="2863" spans="1:20" s="204" customFormat="1" ht="14.25" customHeight="1" x14ac:dyDescent="0.2">
      <c r="A2863" s="115"/>
      <c r="B2863" s="115"/>
      <c r="C2863" s="115"/>
      <c r="D2863" s="441"/>
      <c r="E2863" s="424" t="s">
        <v>445</v>
      </c>
      <c r="F2863" s="346">
        <v>185</v>
      </c>
      <c r="G2863" s="308">
        <v>2</v>
      </c>
      <c r="H2863" s="308">
        <v>3</v>
      </c>
      <c r="I2863" s="308">
        <v>31</v>
      </c>
      <c r="J2863" s="308">
        <v>55</v>
      </c>
      <c r="K2863" s="308">
        <v>39</v>
      </c>
      <c r="L2863" s="308">
        <v>22</v>
      </c>
      <c r="M2863" s="308">
        <v>11</v>
      </c>
      <c r="N2863" s="308">
        <v>9</v>
      </c>
      <c r="O2863" s="308">
        <v>4</v>
      </c>
      <c r="P2863" s="308">
        <v>1</v>
      </c>
      <c r="Q2863" s="308">
        <v>2</v>
      </c>
      <c r="R2863" s="308">
        <v>6</v>
      </c>
      <c r="S2863" s="308">
        <v>0</v>
      </c>
      <c r="T2863" s="308"/>
    </row>
    <row r="2864" spans="1:20" ht="9" customHeight="1" x14ac:dyDescent="0.2">
      <c r="A2864" s="115"/>
      <c r="B2864" s="115"/>
      <c r="C2864" s="115"/>
      <c r="D2864" s="440" t="s">
        <v>265</v>
      </c>
      <c r="E2864" s="666" t="s">
        <v>443</v>
      </c>
      <c r="F2864" s="347">
        <v>53</v>
      </c>
      <c r="G2864" s="167">
        <v>0</v>
      </c>
      <c r="H2864" s="167">
        <v>1</v>
      </c>
      <c r="I2864" s="167">
        <v>4</v>
      </c>
      <c r="J2864" s="167">
        <v>5</v>
      </c>
      <c r="K2864" s="167">
        <v>17</v>
      </c>
      <c r="L2864" s="167">
        <v>5</v>
      </c>
      <c r="M2864" s="167">
        <v>10</v>
      </c>
      <c r="N2864" s="167">
        <v>0</v>
      </c>
      <c r="O2864" s="167">
        <v>3</v>
      </c>
      <c r="P2864" s="167">
        <v>4</v>
      </c>
      <c r="Q2864" s="167">
        <v>1</v>
      </c>
      <c r="R2864" s="167">
        <v>3</v>
      </c>
      <c r="S2864" s="167">
        <v>0</v>
      </c>
    </row>
    <row r="2865" spans="1:20" ht="9" customHeight="1" x14ac:dyDescent="0.2">
      <c r="A2865" s="115"/>
      <c r="B2865" s="115"/>
      <c r="C2865" s="115"/>
      <c r="D2865" s="441"/>
      <c r="E2865" s="666" t="s">
        <v>444</v>
      </c>
      <c r="F2865" s="347">
        <v>325</v>
      </c>
      <c r="G2865" s="167">
        <v>6</v>
      </c>
      <c r="H2865" s="167">
        <v>2</v>
      </c>
      <c r="I2865" s="167">
        <v>37</v>
      </c>
      <c r="J2865" s="167">
        <v>53</v>
      </c>
      <c r="K2865" s="167">
        <v>116</v>
      </c>
      <c r="L2865" s="167">
        <v>19</v>
      </c>
      <c r="M2865" s="167">
        <v>48</v>
      </c>
      <c r="N2865" s="167">
        <v>15</v>
      </c>
      <c r="O2865" s="167">
        <v>14</v>
      </c>
      <c r="P2865" s="167">
        <v>4</v>
      </c>
      <c r="Q2865" s="167">
        <v>2</v>
      </c>
      <c r="R2865" s="167">
        <v>9</v>
      </c>
      <c r="S2865" s="167">
        <v>0</v>
      </c>
    </row>
    <row r="2866" spans="1:20" s="204" customFormat="1" ht="14.25" customHeight="1" x14ac:dyDescent="0.2">
      <c r="A2866" s="115"/>
      <c r="B2866" s="115"/>
      <c r="C2866" s="115"/>
      <c r="D2866" s="441"/>
      <c r="E2866" s="424" t="s">
        <v>445</v>
      </c>
      <c r="F2866" s="346">
        <v>378</v>
      </c>
      <c r="G2866" s="308">
        <v>6</v>
      </c>
      <c r="H2866" s="308">
        <v>3</v>
      </c>
      <c r="I2866" s="308">
        <v>41</v>
      </c>
      <c r="J2866" s="308">
        <v>58</v>
      </c>
      <c r="K2866" s="308">
        <v>133</v>
      </c>
      <c r="L2866" s="308">
        <v>24</v>
      </c>
      <c r="M2866" s="308">
        <v>58</v>
      </c>
      <c r="N2866" s="308">
        <v>15</v>
      </c>
      <c r="O2866" s="308">
        <v>17</v>
      </c>
      <c r="P2866" s="308">
        <v>8</v>
      </c>
      <c r="Q2866" s="308">
        <v>3</v>
      </c>
      <c r="R2866" s="308">
        <v>12</v>
      </c>
      <c r="S2866" s="308">
        <v>0</v>
      </c>
      <c r="T2866" s="308"/>
    </row>
    <row r="2867" spans="1:20" ht="27" customHeight="1" x14ac:dyDescent="0.2">
      <c r="A2867" s="115"/>
      <c r="B2867" s="115"/>
      <c r="C2867" s="843" t="s">
        <v>1169</v>
      </c>
      <c r="D2867" s="843"/>
      <c r="E2867" s="424"/>
      <c r="F2867" s="346"/>
    </row>
    <row r="2868" spans="1:20" ht="9" customHeight="1" x14ac:dyDescent="0.2">
      <c r="A2868" s="115"/>
      <c r="B2868" s="115"/>
      <c r="C2868" s="115"/>
      <c r="D2868" s="441" t="s">
        <v>392</v>
      </c>
      <c r="E2868" s="666" t="s">
        <v>443</v>
      </c>
      <c r="F2868" s="347">
        <v>4</v>
      </c>
      <c r="G2868" s="167">
        <v>4</v>
      </c>
      <c r="H2868" s="167">
        <v>0</v>
      </c>
      <c r="I2868" s="167">
        <v>0</v>
      </c>
      <c r="J2868" s="167">
        <v>0</v>
      </c>
      <c r="K2868" s="167">
        <v>0</v>
      </c>
      <c r="L2868" s="167">
        <v>0</v>
      </c>
      <c r="M2868" s="167">
        <v>0</v>
      </c>
      <c r="N2868" s="167">
        <v>0</v>
      </c>
      <c r="O2868" s="167">
        <v>0</v>
      </c>
      <c r="P2868" s="167">
        <v>0</v>
      </c>
      <c r="Q2868" s="167">
        <v>0</v>
      </c>
      <c r="R2868" s="167">
        <v>0</v>
      </c>
      <c r="S2868" s="167">
        <v>0</v>
      </c>
    </row>
    <row r="2869" spans="1:20" ht="9" customHeight="1" x14ac:dyDescent="0.2">
      <c r="A2869" s="115"/>
      <c r="B2869" s="115"/>
      <c r="C2869" s="115"/>
      <c r="D2869" s="441"/>
      <c r="E2869" s="666" t="s">
        <v>444</v>
      </c>
      <c r="F2869" s="347">
        <v>18</v>
      </c>
      <c r="G2869" s="167">
        <v>18</v>
      </c>
      <c r="H2869" s="167">
        <v>0</v>
      </c>
      <c r="I2869" s="167">
        <v>0</v>
      </c>
      <c r="J2869" s="167">
        <v>0</v>
      </c>
      <c r="K2869" s="167">
        <v>0</v>
      </c>
      <c r="L2869" s="167">
        <v>0</v>
      </c>
      <c r="M2869" s="167">
        <v>0</v>
      </c>
      <c r="N2869" s="167">
        <v>0</v>
      </c>
      <c r="O2869" s="167">
        <v>0</v>
      </c>
      <c r="P2869" s="167">
        <v>0</v>
      </c>
      <c r="Q2869" s="167">
        <v>0</v>
      </c>
      <c r="R2869" s="167">
        <v>0</v>
      </c>
      <c r="S2869" s="167">
        <v>0</v>
      </c>
    </row>
    <row r="2870" spans="1:20" s="204" customFormat="1" ht="14.25" customHeight="1" x14ac:dyDescent="0.2">
      <c r="A2870" s="115"/>
      <c r="B2870" s="115"/>
      <c r="C2870" s="115"/>
      <c r="D2870" s="441"/>
      <c r="E2870" s="424" t="s">
        <v>445</v>
      </c>
      <c r="F2870" s="346">
        <v>22</v>
      </c>
      <c r="G2870" s="308">
        <v>22</v>
      </c>
      <c r="H2870" s="308">
        <v>0</v>
      </c>
      <c r="I2870" s="308">
        <v>0</v>
      </c>
      <c r="J2870" s="308">
        <v>0</v>
      </c>
      <c r="K2870" s="308">
        <v>0</v>
      </c>
      <c r="L2870" s="308">
        <v>0</v>
      </c>
      <c r="M2870" s="308">
        <v>0</v>
      </c>
      <c r="N2870" s="308">
        <v>0</v>
      </c>
      <c r="O2870" s="308">
        <v>0</v>
      </c>
      <c r="P2870" s="308">
        <v>0</v>
      </c>
      <c r="Q2870" s="308">
        <v>0</v>
      </c>
      <c r="R2870" s="308">
        <v>0</v>
      </c>
      <c r="S2870" s="308">
        <v>0</v>
      </c>
      <c r="T2870" s="308"/>
    </row>
    <row r="2871" spans="1:20" ht="18" customHeight="1" x14ac:dyDescent="0.2">
      <c r="A2871" s="115"/>
      <c r="B2871" s="115"/>
      <c r="C2871" s="115"/>
      <c r="D2871" s="442" t="s">
        <v>1194</v>
      </c>
      <c r="E2871" s="409" t="s">
        <v>443</v>
      </c>
      <c r="F2871" s="348">
        <v>16</v>
      </c>
      <c r="G2871" s="307">
        <v>0</v>
      </c>
      <c r="H2871" s="307">
        <v>0</v>
      </c>
      <c r="I2871" s="307">
        <v>0</v>
      </c>
      <c r="J2871" s="307">
        <v>0</v>
      </c>
      <c r="K2871" s="307">
        <v>0</v>
      </c>
      <c r="L2871" s="307">
        <v>0</v>
      </c>
      <c r="M2871" s="307">
        <v>1</v>
      </c>
      <c r="N2871" s="307">
        <v>2</v>
      </c>
      <c r="O2871" s="307">
        <v>2</v>
      </c>
      <c r="P2871" s="307">
        <v>1</v>
      </c>
      <c r="Q2871" s="307">
        <v>4</v>
      </c>
      <c r="R2871" s="307">
        <v>6</v>
      </c>
      <c r="S2871" s="307">
        <v>0</v>
      </c>
    </row>
    <row r="2872" spans="1:20" ht="9" customHeight="1" x14ac:dyDescent="0.2">
      <c r="A2872" s="115"/>
      <c r="B2872" s="115"/>
      <c r="C2872" s="115"/>
      <c r="D2872" s="441"/>
      <c r="E2872" s="666" t="s">
        <v>444</v>
      </c>
      <c r="F2872" s="347">
        <v>33</v>
      </c>
      <c r="G2872" s="167">
        <v>0</v>
      </c>
      <c r="H2872" s="167">
        <v>0</v>
      </c>
      <c r="I2872" s="167">
        <v>1</v>
      </c>
      <c r="J2872" s="167">
        <v>0</v>
      </c>
      <c r="K2872" s="167">
        <v>0</v>
      </c>
      <c r="L2872" s="167">
        <v>6</v>
      </c>
      <c r="M2872" s="167">
        <v>5</v>
      </c>
      <c r="N2872" s="167">
        <v>2</v>
      </c>
      <c r="O2872" s="167">
        <v>5</v>
      </c>
      <c r="P2872" s="167">
        <v>5</v>
      </c>
      <c r="Q2872" s="167">
        <v>1</v>
      </c>
      <c r="R2872" s="167">
        <v>8</v>
      </c>
      <c r="S2872" s="167">
        <v>0</v>
      </c>
    </row>
    <row r="2873" spans="1:20" s="204" customFormat="1" ht="14.25" customHeight="1" x14ac:dyDescent="0.2">
      <c r="A2873" s="115"/>
      <c r="B2873" s="115"/>
      <c r="C2873" s="115"/>
      <c r="D2873" s="441"/>
      <c r="E2873" s="424" t="s">
        <v>445</v>
      </c>
      <c r="F2873" s="346">
        <v>49</v>
      </c>
      <c r="G2873" s="308">
        <v>0</v>
      </c>
      <c r="H2873" s="308">
        <v>0</v>
      </c>
      <c r="I2873" s="308">
        <v>1</v>
      </c>
      <c r="J2873" s="308">
        <v>0</v>
      </c>
      <c r="K2873" s="308">
        <v>0</v>
      </c>
      <c r="L2873" s="308">
        <v>6</v>
      </c>
      <c r="M2873" s="308">
        <v>6</v>
      </c>
      <c r="N2873" s="308">
        <v>4</v>
      </c>
      <c r="O2873" s="308">
        <v>7</v>
      </c>
      <c r="P2873" s="308">
        <v>6</v>
      </c>
      <c r="Q2873" s="308">
        <v>5</v>
      </c>
      <c r="R2873" s="308">
        <v>14</v>
      </c>
      <c r="S2873" s="308">
        <v>0</v>
      </c>
      <c r="T2873" s="308"/>
    </row>
    <row r="2874" spans="1:20" ht="9" customHeight="1" x14ac:dyDescent="0.2">
      <c r="A2874" s="115"/>
      <c r="B2874" s="115"/>
      <c r="C2874" s="115"/>
      <c r="D2874" s="441" t="s">
        <v>1185</v>
      </c>
      <c r="E2874" s="666" t="s">
        <v>443</v>
      </c>
      <c r="F2874" s="347">
        <v>20</v>
      </c>
      <c r="G2874" s="167">
        <v>0</v>
      </c>
      <c r="H2874" s="167">
        <v>0</v>
      </c>
      <c r="I2874" s="167">
        <v>0</v>
      </c>
      <c r="J2874" s="167">
        <v>0</v>
      </c>
      <c r="K2874" s="167">
        <v>1</v>
      </c>
      <c r="L2874" s="167">
        <v>0</v>
      </c>
      <c r="M2874" s="167">
        <v>1</v>
      </c>
      <c r="N2874" s="167">
        <v>4</v>
      </c>
      <c r="O2874" s="167">
        <v>5</v>
      </c>
      <c r="P2874" s="167">
        <v>3</v>
      </c>
      <c r="Q2874" s="167">
        <v>3</v>
      </c>
      <c r="R2874" s="167">
        <v>3</v>
      </c>
      <c r="S2874" s="167">
        <v>0</v>
      </c>
    </row>
    <row r="2875" spans="1:20" ht="9" customHeight="1" x14ac:dyDescent="0.2">
      <c r="A2875" s="115"/>
      <c r="B2875" s="115"/>
      <c r="C2875" s="115"/>
      <c r="D2875" s="441"/>
      <c r="E2875" s="666" t="s">
        <v>444</v>
      </c>
      <c r="F2875" s="347">
        <v>47</v>
      </c>
      <c r="G2875" s="167">
        <v>0</v>
      </c>
      <c r="H2875" s="167">
        <v>0</v>
      </c>
      <c r="I2875" s="167">
        <v>1</v>
      </c>
      <c r="J2875" s="167">
        <v>0</v>
      </c>
      <c r="K2875" s="167">
        <v>1</v>
      </c>
      <c r="L2875" s="167">
        <v>0</v>
      </c>
      <c r="M2875" s="167">
        <v>3</v>
      </c>
      <c r="N2875" s="167">
        <v>8</v>
      </c>
      <c r="O2875" s="167">
        <v>14</v>
      </c>
      <c r="P2875" s="167">
        <v>8</v>
      </c>
      <c r="Q2875" s="167">
        <v>7</v>
      </c>
      <c r="R2875" s="167">
        <v>5</v>
      </c>
      <c r="S2875" s="167">
        <v>0</v>
      </c>
    </row>
    <row r="2876" spans="1:20" s="204" customFormat="1" ht="14.25" customHeight="1" x14ac:dyDescent="0.2">
      <c r="A2876" s="115"/>
      <c r="B2876" s="115"/>
      <c r="C2876" s="115"/>
      <c r="D2876" s="441"/>
      <c r="E2876" s="424" t="s">
        <v>445</v>
      </c>
      <c r="F2876" s="346">
        <v>67</v>
      </c>
      <c r="G2876" s="308">
        <v>0</v>
      </c>
      <c r="H2876" s="308">
        <v>0</v>
      </c>
      <c r="I2876" s="308">
        <v>1</v>
      </c>
      <c r="J2876" s="308">
        <v>0</v>
      </c>
      <c r="K2876" s="308">
        <v>2</v>
      </c>
      <c r="L2876" s="308">
        <v>0</v>
      </c>
      <c r="M2876" s="308">
        <v>4</v>
      </c>
      <c r="N2876" s="308">
        <v>12</v>
      </c>
      <c r="O2876" s="308">
        <v>19</v>
      </c>
      <c r="P2876" s="308">
        <v>11</v>
      </c>
      <c r="Q2876" s="308">
        <v>10</v>
      </c>
      <c r="R2876" s="308">
        <v>8</v>
      </c>
      <c r="S2876" s="308">
        <v>0</v>
      </c>
      <c r="T2876" s="308"/>
    </row>
    <row r="2877" spans="1:20" ht="9" customHeight="1" x14ac:dyDescent="0.2">
      <c r="A2877" s="115"/>
      <c r="B2877" s="115"/>
      <c r="C2877" s="115"/>
      <c r="D2877" s="441" t="s">
        <v>394</v>
      </c>
      <c r="E2877" s="666" t="s">
        <v>443</v>
      </c>
      <c r="F2877" s="347">
        <v>2</v>
      </c>
      <c r="G2877" s="167">
        <v>0</v>
      </c>
      <c r="H2877" s="167">
        <v>0</v>
      </c>
      <c r="I2877" s="167">
        <v>0</v>
      </c>
      <c r="J2877" s="167">
        <v>0</v>
      </c>
      <c r="K2877" s="167">
        <v>0</v>
      </c>
      <c r="L2877" s="167">
        <v>1</v>
      </c>
      <c r="M2877" s="167">
        <v>1</v>
      </c>
      <c r="N2877" s="167">
        <v>0</v>
      </c>
      <c r="O2877" s="167">
        <v>0</v>
      </c>
      <c r="P2877" s="167">
        <v>0</v>
      </c>
      <c r="Q2877" s="167">
        <v>0</v>
      </c>
      <c r="R2877" s="167">
        <v>0</v>
      </c>
      <c r="S2877" s="167">
        <v>0</v>
      </c>
    </row>
    <row r="2878" spans="1:20" ht="9" customHeight="1" x14ac:dyDescent="0.2">
      <c r="A2878" s="115"/>
      <c r="B2878" s="115"/>
      <c r="C2878" s="115"/>
      <c r="D2878" s="441"/>
      <c r="E2878" s="666" t="s">
        <v>444</v>
      </c>
      <c r="F2878" s="347">
        <v>6</v>
      </c>
      <c r="G2878" s="167">
        <v>0</v>
      </c>
      <c r="H2878" s="167">
        <v>0</v>
      </c>
      <c r="I2878" s="167">
        <v>1</v>
      </c>
      <c r="J2878" s="167">
        <v>2</v>
      </c>
      <c r="K2878" s="167">
        <v>2</v>
      </c>
      <c r="L2878" s="167">
        <v>0</v>
      </c>
      <c r="M2878" s="167">
        <v>1</v>
      </c>
      <c r="N2878" s="167">
        <v>0</v>
      </c>
      <c r="O2878" s="167">
        <v>0</v>
      </c>
      <c r="P2878" s="167">
        <v>0</v>
      </c>
      <c r="Q2878" s="167">
        <v>0</v>
      </c>
      <c r="R2878" s="167">
        <v>0</v>
      </c>
      <c r="S2878" s="167">
        <v>0</v>
      </c>
    </row>
    <row r="2879" spans="1:20" s="204" customFormat="1" ht="14.25" customHeight="1" x14ac:dyDescent="0.2">
      <c r="A2879" s="115"/>
      <c r="B2879" s="115"/>
      <c r="C2879" s="115"/>
      <c r="D2879" s="441"/>
      <c r="E2879" s="424" t="s">
        <v>445</v>
      </c>
      <c r="F2879" s="346">
        <v>8</v>
      </c>
      <c r="G2879" s="308">
        <v>0</v>
      </c>
      <c r="H2879" s="308">
        <v>0</v>
      </c>
      <c r="I2879" s="308">
        <v>1</v>
      </c>
      <c r="J2879" s="308">
        <v>2</v>
      </c>
      <c r="K2879" s="308">
        <v>2</v>
      </c>
      <c r="L2879" s="308">
        <v>1</v>
      </c>
      <c r="M2879" s="308">
        <v>2</v>
      </c>
      <c r="N2879" s="308">
        <v>0</v>
      </c>
      <c r="O2879" s="308">
        <v>0</v>
      </c>
      <c r="P2879" s="308">
        <v>0</v>
      </c>
      <c r="Q2879" s="308">
        <v>0</v>
      </c>
      <c r="R2879" s="308">
        <v>0</v>
      </c>
      <c r="S2879" s="308">
        <v>0</v>
      </c>
      <c r="T2879" s="308"/>
    </row>
    <row r="2880" spans="1:20" ht="18" customHeight="1" x14ac:dyDescent="0.2">
      <c r="A2880" s="115"/>
      <c r="B2880" s="115"/>
      <c r="C2880" s="115"/>
      <c r="D2880" s="442" t="s">
        <v>1186</v>
      </c>
      <c r="E2880" s="409" t="s">
        <v>443</v>
      </c>
      <c r="F2880" s="348">
        <v>24</v>
      </c>
      <c r="G2880" s="307">
        <v>0</v>
      </c>
      <c r="H2880" s="307">
        <v>1</v>
      </c>
      <c r="I2880" s="307">
        <v>14</v>
      </c>
      <c r="J2880" s="307">
        <v>5</v>
      </c>
      <c r="K2880" s="307">
        <v>2</v>
      </c>
      <c r="L2880" s="307">
        <v>2</v>
      </c>
      <c r="M2880" s="307">
        <v>0</v>
      </c>
      <c r="N2880" s="307">
        <v>0</v>
      </c>
      <c r="O2880" s="307">
        <v>0</v>
      </c>
      <c r="P2880" s="307">
        <v>0</v>
      </c>
      <c r="Q2880" s="307">
        <v>0</v>
      </c>
      <c r="R2880" s="307">
        <v>0</v>
      </c>
      <c r="S2880" s="307">
        <v>0</v>
      </c>
    </row>
    <row r="2881" spans="1:20" ht="9" customHeight="1" x14ac:dyDescent="0.2">
      <c r="A2881" s="115"/>
      <c r="B2881" s="115"/>
      <c r="C2881" s="115"/>
      <c r="D2881" s="441"/>
      <c r="E2881" s="666" t="s">
        <v>444</v>
      </c>
      <c r="F2881" s="347">
        <v>53</v>
      </c>
      <c r="G2881" s="167">
        <v>2</v>
      </c>
      <c r="H2881" s="167">
        <v>7</v>
      </c>
      <c r="I2881" s="167">
        <v>20</v>
      </c>
      <c r="J2881" s="167">
        <v>14</v>
      </c>
      <c r="K2881" s="167">
        <v>4</v>
      </c>
      <c r="L2881" s="167">
        <v>5</v>
      </c>
      <c r="M2881" s="167">
        <v>1</v>
      </c>
      <c r="N2881" s="167">
        <v>0</v>
      </c>
      <c r="O2881" s="167">
        <v>0</v>
      </c>
      <c r="P2881" s="167">
        <v>0</v>
      </c>
      <c r="Q2881" s="167">
        <v>0</v>
      </c>
      <c r="R2881" s="167">
        <v>0</v>
      </c>
      <c r="S2881" s="167">
        <v>0</v>
      </c>
    </row>
    <row r="2882" spans="1:20" s="204" customFormat="1" ht="14.25" customHeight="1" x14ac:dyDescent="0.2">
      <c r="A2882" s="115"/>
      <c r="B2882" s="115"/>
      <c r="C2882" s="115"/>
      <c r="D2882" s="441"/>
      <c r="E2882" s="424" t="s">
        <v>445</v>
      </c>
      <c r="F2882" s="346">
        <v>77</v>
      </c>
      <c r="G2882" s="308">
        <v>2</v>
      </c>
      <c r="H2882" s="308">
        <v>8</v>
      </c>
      <c r="I2882" s="308">
        <v>34</v>
      </c>
      <c r="J2882" s="308">
        <v>19</v>
      </c>
      <c r="K2882" s="308">
        <v>6</v>
      </c>
      <c r="L2882" s="308">
        <v>7</v>
      </c>
      <c r="M2882" s="308">
        <v>1</v>
      </c>
      <c r="N2882" s="308">
        <v>0</v>
      </c>
      <c r="O2882" s="308">
        <v>0</v>
      </c>
      <c r="P2882" s="308">
        <v>0</v>
      </c>
      <c r="Q2882" s="308">
        <v>0</v>
      </c>
      <c r="R2882" s="308">
        <v>0</v>
      </c>
      <c r="S2882" s="308">
        <v>0</v>
      </c>
      <c r="T2882" s="308"/>
    </row>
    <row r="2883" spans="1:20" ht="9" customHeight="1" x14ac:dyDescent="0.2">
      <c r="A2883" s="115"/>
      <c r="B2883" s="115"/>
      <c r="C2883" s="115"/>
      <c r="D2883" s="440" t="s">
        <v>265</v>
      </c>
      <c r="E2883" s="666" t="s">
        <v>443</v>
      </c>
      <c r="F2883" s="347">
        <v>66</v>
      </c>
      <c r="G2883" s="167">
        <v>4</v>
      </c>
      <c r="H2883" s="167">
        <v>1</v>
      </c>
      <c r="I2883" s="167">
        <v>14</v>
      </c>
      <c r="J2883" s="167">
        <v>5</v>
      </c>
      <c r="K2883" s="167">
        <v>3</v>
      </c>
      <c r="L2883" s="167">
        <v>3</v>
      </c>
      <c r="M2883" s="167">
        <v>3</v>
      </c>
      <c r="N2883" s="167">
        <v>6</v>
      </c>
      <c r="O2883" s="167">
        <v>7</v>
      </c>
      <c r="P2883" s="167">
        <v>4</v>
      </c>
      <c r="Q2883" s="167">
        <v>7</v>
      </c>
      <c r="R2883" s="167">
        <v>9</v>
      </c>
      <c r="S2883" s="167">
        <v>0</v>
      </c>
    </row>
    <row r="2884" spans="1:20" ht="9" customHeight="1" x14ac:dyDescent="0.2">
      <c r="A2884" s="115"/>
      <c r="B2884" s="115"/>
      <c r="C2884" s="115"/>
      <c r="D2884" s="441"/>
      <c r="E2884" s="666" t="s">
        <v>444</v>
      </c>
      <c r="F2884" s="347">
        <v>157</v>
      </c>
      <c r="G2884" s="167">
        <v>20</v>
      </c>
      <c r="H2884" s="167">
        <v>7</v>
      </c>
      <c r="I2884" s="167">
        <v>23</v>
      </c>
      <c r="J2884" s="167">
        <v>16</v>
      </c>
      <c r="K2884" s="167">
        <v>7</v>
      </c>
      <c r="L2884" s="167">
        <v>11</v>
      </c>
      <c r="M2884" s="167">
        <v>10</v>
      </c>
      <c r="N2884" s="167">
        <v>10</v>
      </c>
      <c r="O2884" s="167">
        <v>19</v>
      </c>
      <c r="P2884" s="167">
        <v>13</v>
      </c>
      <c r="Q2884" s="167">
        <v>8</v>
      </c>
      <c r="R2884" s="167">
        <v>13</v>
      </c>
      <c r="S2884" s="167">
        <v>0</v>
      </c>
    </row>
    <row r="2885" spans="1:20" s="204" customFormat="1" ht="14.25" customHeight="1" x14ac:dyDescent="0.2">
      <c r="A2885" s="115"/>
      <c r="B2885" s="115"/>
      <c r="C2885" s="115"/>
      <c r="D2885" s="441"/>
      <c r="E2885" s="424" t="s">
        <v>445</v>
      </c>
      <c r="F2885" s="346">
        <v>223</v>
      </c>
      <c r="G2885" s="308">
        <v>24</v>
      </c>
      <c r="H2885" s="308">
        <v>8</v>
      </c>
      <c r="I2885" s="308">
        <v>37</v>
      </c>
      <c r="J2885" s="308">
        <v>21</v>
      </c>
      <c r="K2885" s="308">
        <v>10</v>
      </c>
      <c r="L2885" s="308">
        <v>14</v>
      </c>
      <c r="M2885" s="308">
        <v>13</v>
      </c>
      <c r="N2885" s="308">
        <v>16</v>
      </c>
      <c r="O2885" s="308">
        <v>26</v>
      </c>
      <c r="P2885" s="308">
        <v>17</v>
      </c>
      <c r="Q2885" s="308">
        <v>15</v>
      </c>
      <c r="R2885" s="308">
        <v>22</v>
      </c>
      <c r="S2885" s="308">
        <v>0</v>
      </c>
      <c r="T2885" s="308"/>
    </row>
    <row r="2886" spans="1:20" ht="36" customHeight="1" x14ac:dyDescent="0.2">
      <c r="A2886" s="115"/>
      <c r="B2886" s="115"/>
      <c r="C2886" s="843" t="s">
        <v>2459</v>
      </c>
      <c r="D2886" s="843"/>
      <c r="E2886" s="424"/>
      <c r="F2886" s="346"/>
    </row>
    <row r="2887" spans="1:20" ht="9" customHeight="1" x14ac:dyDescent="0.2">
      <c r="A2887" s="115"/>
      <c r="B2887" s="115"/>
      <c r="C2887" s="115"/>
      <c r="D2887" s="441" t="s">
        <v>1171</v>
      </c>
      <c r="E2887" s="666" t="s">
        <v>443</v>
      </c>
      <c r="F2887" s="347">
        <v>18</v>
      </c>
      <c r="G2887" s="167">
        <v>0</v>
      </c>
      <c r="H2887" s="167">
        <v>0</v>
      </c>
      <c r="I2887" s="167">
        <v>0</v>
      </c>
      <c r="J2887" s="167">
        <v>0</v>
      </c>
      <c r="K2887" s="167">
        <v>4</v>
      </c>
      <c r="L2887" s="167">
        <v>4</v>
      </c>
      <c r="M2887" s="167">
        <v>3</v>
      </c>
      <c r="N2887" s="167">
        <v>3</v>
      </c>
      <c r="O2887" s="167">
        <v>1</v>
      </c>
      <c r="P2887" s="167">
        <v>0</v>
      </c>
      <c r="Q2887" s="167">
        <v>1</v>
      </c>
      <c r="R2887" s="167">
        <v>2</v>
      </c>
      <c r="S2887" s="167">
        <v>0</v>
      </c>
    </row>
    <row r="2888" spans="1:20" ht="9" customHeight="1" x14ac:dyDescent="0.2">
      <c r="A2888" s="115"/>
      <c r="B2888" s="115"/>
      <c r="C2888" s="115"/>
      <c r="D2888" s="441"/>
      <c r="E2888" s="666" t="s">
        <v>444</v>
      </c>
      <c r="F2888" s="347">
        <v>93</v>
      </c>
      <c r="G2888" s="167">
        <v>0</v>
      </c>
      <c r="H2888" s="167">
        <v>2</v>
      </c>
      <c r="I2888" s="167">
        <v>6</v>
      </c>
      <c r="J2888" s="167">
        <v>2</v>
      </c>
      <c r="K2888" s="167">
        <v>30</v>
      </c>
      <c r="L2888" s="167">
        <v>10</v>
      </c>
      <c r="M2888" s="167">
        <v>18</v>
      </c>
      <c r="N2888" s="167">
        <v>2</v>
      </c>
      <c r="O2888" s="167">
        <v>7</v>
      </c>
      <c r="P2888" s="167">
        <v>4</v>
      </c>
      <c r="Q2888" s="167">
        <v>5</v>
      </c>
      <c r="R2888" s="167">
        <v>7</v>
      </c>
      <c r="S2888" s="167">
        <v>0</v>
      </c>
    </row>
    <row r="2889" spans="1:20" s="204" customFormat="1" ht="14.25" customHeight="1" x14ac:dyDescent="0.2">
      <c r="A2889" s="115"/>
      <c r="B2889" s="115"/>
      <c r="C2889" s="115"/>
      <c r="D2889" s="441"/>
      <c r="E2889" s="424" t="s">
        <v>445</v>
      </c>
      <c r="F2889" s="346">
        <v>111</v>
      </c>
      <c r="G2889" s="308">
        <v>0</v>
      </c>
      <c r="H2889" s="308">
        <v>2</v>
      </c>
      <c r="I2889" s="308">
        <v>6</v>
      </c>
      <c r="J2889" s="308">
        <v>2</v>
      </c>
      <c r="K2889" s="308">
        <v>34</v>
      </c>
      <c r="L2889" s="308">
        <v>14</v>
      </c>
      <c r="M2889" s="308">
        <v>21</v>
      </c>
      <c r="N2889" s="308">
        <v>5</v>
      </c>
      <c r="O2889" s="308">
        <v>8</v>
      </c>
      <c r="P2889" s="308">
        <v>4</v>
      </c>
      <c r="Q2889" s="308">
        <v>6</v>
      </c>
      <c r="R2889" s="308">
        <v>9</v>
      </c>
      <c r="S2889" s="308">
        <v>0</v>
      </c>
      <c r="T2889" s="308"/>
    </row>
    <row r="2890" spans="1:20" ht="9" customHeight="1" x14ac:dyDescent="0.2">
      <c r="A2890" s="115"/>
      <c r="B2890" s="115"/>
      <c r="C2890" s="115"/>
      <c r="D2890" s="441" t="s">
        <v>399</v>
      </c>
      <c r="E2890" s="666" t="s">
        <v>443</v>
      </c>
      <c r="F2890" s="347">
        <v>11</v>
      </c>
      <c r="G2890" s="167">
        <v>0</v>
      </c>
      <c r="H2890" s="167">
        <v>1</v>
      </c>
      <c r="I2890" s="167">
        <v>1</v>
      </c>
      <c r="J2890" s="167">
        <v>3</v>
      </c>
      <c r="K2890" s="167">
        <v>2</v>
      </c>
      <c r="L2890" s="167">
        <v>3</v>
      </c>
      <c r="M2890" s="167">
        <v>0</v>
      </c>
      <c r="N2890" s="167">
        <v>0</v>
      </c>
      <c r="O2890" s="167">
        <v>1</v>
      </c>
      <c r="P2890" s="167">
        <v>0</v>
      </c>
      <c r="Q2890" s="167">
        <v>0</v>
      </c>
      <c r="R2890" s="167">
        <v>0</v>
      </c>
      <c r="S2890" s="167">
        <v>0</v>
      </c>
    </row>
    <row r="2891" spans="1:20" ht="9" customHeight="1" x14ac:dyDescent="0.2">
      <c r="A2891" s="115"/>
      <c r="B2891" s="115"/>
      <c r="C2891" s="115"/>
      <c r="D2891" s="441"/>
      <c r="E2891" s="666" t="s">
        <v>444</v>
      </c>
      <c r="F2891" s="347">
        <v>56</v>
      </c>
      <c r="G2891" s="167">
        <v>0</v>
      </c>
      <c r="H2891" s="167">
        <v>3</v>
      </c>
      <c r="I2891" s="167">
        <v>10</v>
      </c>
      <c r="J2891" s="167">
        <v>16</v>
      </c>
      <c r="K2891" s="167">
        <v>11</v>
      </c>
      <c r="L2891" s="167">
        <v>6</v>
      </c>
      <c r="M2891" s="167">
        <v>5</v>
      </c>
      <c r="N2891" s="167">
        <v>4</v>
      </c>
      <c r="O2891" s="167">
        <v>1</v>
      </c>
      <c r="P2891" s="167">
        <v>0</v>
      </c>
      <c r="Q2891" s="167">
        <v>0</v>
      </c>
      <c r="R2891" s="167">
        <v>0</v>
      </c>
      <c r="S2891" s="167">
        <v>0</v>
      </c>
    </row>
    <row r="2892" spans="1:20" s="204" customFormat="1" ht="14.25" customHeight="1" x14ac:dyDescent="0.2">
      <c r="A2892" s="115"/>
      <c r="B2892" s="115"/>
      <c r="C2892" s="115"/>
      <c r="D2892" s="441"/>
      <c r="E2892" s="424" t="s">
        <v>445</v>
      </c>
      <c r="F2892" s="346">
        <v>67</v>
      </c>
      <c r="G2892" s="308">
        <v>0</v>
      </c>
      <c r="H2892" s="308">
        <v>4</v>
      </c>
      <c r="I2892" s="308">
        <v>11</v>
      </c>
      <c r="J2892" s="308">
        <v>19</v>
      </c>
      <c r="K2892" s="308">
        <v>13</v>
      </c>
      <c r="L2892" s="308">
        <v>9</v>
      </c>
      <c r="M2892" s="308">
        <v>5</v>
      </c>
      <c r="N2892" s="308">
        <v>4</v>
      </c>
      <c r="O2892" s="308">
        <v>2</v>
      </c>
      <c r="P2892" s="308">
        <v>0</v>
      </c>
      <c r="Q2892" s="308">
        <v>0</v>
      </c>
      <c r="R2892" s="308">
        <v>0</v>
      </c>
      <c r="S2892" s="308">
        <v>0</v>
      </c>
      <c r="T2892" s="308"/>
    </row>
    <row r="2893" spans="1:20" ht="9" customHeight="1" x14ac:dyDescent="0.2">
      <c r="A2893" s="115"/>
      <c r="B2893" s="115"/>
      <c r="C2893" s="115"/>
      <c r="D2893" s="440" t="s">
        <v>265</v>
      </c>
      <c r="E2893" s="666" t="s">
        <v>443</v>
      </c>
      <c r="F2893" s="347">
        <v>29</v>
      </c>
      <c r="G2893" s="167">
        <v>0</v>
      </c>
      <c r="H2893" s="167">
        <v>1</v>
      </c>
      <c r="I2893" s="167">
        <v>1</v>
      </c>
      <c r="J2893" s="167">
        <v>3</v>
      </c>
      <c r="K2893" s="167">
        <v>6</v>
      </c>
      <c r="L2893" s="167">
        <v>7</v>
      </c>
      <c r="M2893" s="167">
        <v>3</v>
      </c>
      <c r="N2893" s="167">
        <v>3</v>
      </c>
      <c r="O2893" s="167">
        <v>2</v>
      </c>
      <c r="P2893" s="167">
        <v>0</v>
      </c>
      <c r="Q2893" s="167">
        <v>1</v>
      </c>
      <c r="R2893" s="167">
        <v>2</v>
      </c>
      <c r="S2893" s="167">
        <v>0</v>
      </c>
    </row>
    <row r="2894" spans="1:20" ht="9" customHeight="1" x14ac:dyDescent="0.2">
      <c r="A2894" s="115"/>
      <c r="B2894" s="115"/>
      <c r="C2894" s="115"/>
      <c r="D2894" s="441"/>
      <c r="E2894" s="666" t="s">
        <v>444</v>
      </c>
      <c r="F2894" s="347">
        <v>149</v>
      </c>
      <c r="G2894" s="167">
        <v>0</v>
      </c>
      <c r="H2894" s="167">
        <v>5</v>
      </c>
      <c r="I2894" s="167">
        <v>16</v>
      </c>
      <c r="J2894" s="167">
        <v>18</v>
      </c>
      <c r="K2894" s="167">
        <v>41</v>
      </c>
      <c r="L2894" s="167">
        <v>16</v>
      </c>
      <c r="M2894" s="167">
        <v>23</v>
      </c>
      <c r="N2894" s="167">
        <v>6</v>
      </c>
      <c r="O2894" s="167">
        <v>8</v>
      </c>
      <c r="P2894" s="167">
        <v>4</v>
      </c>
      <c r="Q2894" s="167">
        <v>5</v>
      </c>
      <c r="R2894" s="167">
        <v>7</v>
      </c>
      <c r="S2894" s="167">
        <v>0</v>
      </c>
    </row>
    <row r="2895" spans="1:20" s="204" customFormat="1" ht="14.25" customHeight="1" x14ac:dyDescent="0.2">
      <c r="A2895" s="115"/>
      <c r="B2895" s="115"/>
      <c r="C2895" s="115"/>
      <c r="D2895" s="441"/>
      <c r="E2895" s="424" t="s">
        <v>445</v>
      </c>
      <c r="F2895" s="346">
        <v>178</v>
      </c>
      <c r="G2895" s="308">
        <v>0</v>
      </c>
      <c r="H2895" s="308">
        <v>6</v>
      </c>
      <c r="I2895" s="308">
        <v>17</v>
      </c>
      <c r="J2895" s="308">
        <v>21</v>
      </c>
      <c r="K2895" s="308">
        <v>47</v>
      </c>
      <c r="L2895" s="308">
        <v>23</v>
      </c>
      <c r="M2895" s="308">
        <v>26</v>
      </c>
      <c r="N2895" s="308">
        <v>9</v>
      </c>
      <c r="O2895" s="308">
        <v>10</v>
      </c>
      <c r="P2895" s="308">
        <v>4</v>
      </c>
      <c r="Q2895" s="308">
        <v>6</v>
      </c>
      <c r="R2895" s="308">
        <v>9</v>
      </c>
      <c r="S2895" s="308">
        <v>0</v>
      </c>
      <c r="T2895" s="308"/>
    </row>
    <row r="2896" spans="1:20" ht="36" customHeight="1" x14ac:dyDescent="0.2">
      <c r="A2896" s="115"/>
      <c r="B2896" s="115"/>
      <c r="C2896" s="843" t="s">
        <v>2460</v>
      </c>
      <c r="D2896" s="843"/>
      <c r="E2896" s="424"/>
      <c r="F2896" s="346"/>
    </row>
    <row r="2897" spans="1:20" ht="9" customHeight="1" x14ac:dyDescent="0.2">
      <c r="A2897" s="115"/>
      <c r="B2897" s="115"/>
      <c r="C2897" s="115"/>
      <c r="D2897" s="441" t="s">
        <v>402</v>
      </c>
      <c r="E2897" s="666" t="s">
        <v>443</v>
      </c>
      <c r="F2897" s="347">
        <v>118</v>
      </c>
      <c r="G2897" s="167">
        <v>7</v>
      </c>
      <c r="H2897" s="167">
        <v>1</v>
      </c>
      <c r="I2897" s="167">
        <v>1</v>
      </c>
      <c r="J2897" s="167">
        <v>1</v>
      </c>
      <c r="K2897" s="167">
        <v>2</v>
      </c>
      <c r="L2897" s="167">
        <v>2</v>
      </c>
      <c r="M2897" s="167">
        <v>5</v>
      </c>
      <c r="N2897" s="167">
        <v>6</v>
      </c>
      <c r="O2897" s="167">
        <v>20</v>
      </c>
      <c r="P2897" s="167">
        <v>32</v>
      </c>
      <c r="Q2897" s="167">
        <v>15</v>
      </c>
      <c r="R2897" s="167">
        <v>26</v>
      </c>
      <c r="S2897" s="167">
        <v>0</v>
      </c>
    </row>
    <row r="2898" spans="1:20" ht="9" customHeight="1" x14ac:dyDescent="0.2">
      <c r="A2898" s="115"/>
      <c r="B2898" s="115"/>
      <c r="C2898" s="115"/>
      <c r="D2898" s="441"/>
      <c r="E2898" s="666" t="s">
        <v>444</v>
      </c>
      <c r="F2898" s="347">
        <v>186</v>
      </c>
      <c r="G2898" s="167">
        <v>11</v>
      </c>
      <c r="H2898" s="167">
        <v>0</v>
      </c>
      <c r="I2898" s="167">
        <v>2</v>
      </c>
      <c r="J2898" s="167">
        <v>1</v>
      </c>
      <c r="K2898" s="167">
        <v>2</v>
      </c>
      <c r="L2898" s="167">
        <v>5</v>
      </c>
      <c r="M2898" s="167">
        <v>5</v>
      </c>
      <c r="N2898" s="167">
        <v>18</v>
      </c>
      <c r="O2898" s="167">
        <v>32</v>
      </c>
      <c r="P2898" s="167">
        <v>45</v>
      </c>
      <c r="Q2898" s="167">
        <v>29</v>
      </c>
      <c r="R2898" s="167">
        <v>36</v>
      </c>
      <c r="S2898" s="167">
        <v>0</v>
      </c>
    </row>
    <row r="2899" spans="1:20" s="204" customFormat="1" ht="14.25" customHeight="1" x14ac:dyDescent="0.2">
      <c r="A2899" s="115"/>
      <c r="B2899" s="115"/>
      <c r="C2899" s="115"/>
      <c r="D2899" s="441"/>
      <c r="E2899" s="424" t="s">
        <v>445</v>
      </c>
      <c r="F2899" s="346">
        <v>304</v>
      </c>
      <c r="G2899" s="308">
        <v>18</v>
      </c>
      <c r="H2899" s="308">
        <v>1</v>
      </c>
      <c r="I2899" s="308">
        <v>3</v>
      </c>
      <c r="J2899" s="308">
        <v>2</v>
      </c>
      <c r="K2899" s="308">
        <v>4</v>
      </c>
      <c r="L2899" s="308">
        <v>7</v>
      </c>
      <c r="M2899" s="308">
        <v>10</v>
      </c>
      <c r="N2899" s="308">
        <v>24</v>
      </c>
      <c r="O2899" s="308">
        <v>52</v>
      </c>
      <c r="P2899" s="308">
        <v>77</v>
      </c>
      <c r="Q2899" s="308">
        <v>44</v>
      </c>
      <c r="R2899" s="308">
        <v>62</v>
      </c>
      <c r="S2899" s="308">
        <v>0</v>
      </c>
      <c r="T2899" s="308"/>
    </row>
    <row r="2900" spans="1:20" ht="9" customHeight="1" x14ac:dyDescent="0.2">
      <c r="A2900" s="115"/>
      <c r="B2900" s="115"/>
      <c r="C2900" s="115"/>
      <c r="D2900" s="441" t="s">
        <v>403</v>
      </c>
      <c r="E2900" s="666" t="s">
        <v>443</v>
      </c>
      <c r="F2900" s="347">
        <v>73</v>
      </c>
      <c r="G2900" s="167">
        <v>2</v>
      </c>
      <c r="H2900" s="167">
        <v>1</v>
      </c>
      <c r="I2900" s="167">
        <v>3</v>
      </c>
      <c r="J2900" s="167">
        <v>1</v>
      </c>
      <c r="K2900" s="167">
        <v>20</v>
      </c>
      <c r="L2900" s="167">
        <v>3</v>
      </c>
      <c r="M2900" s="167">
        <v>18</v>
      </c>
      <c r="N2900" s="167">
        <v>4</v>
      </c>
      <c r="O2900" s="167">
        <v>15</v>
      </c>
      <c r="P2900" s="167">
        <v>2</v>
      </c>
      <c r="Q2900" s="167">
        <v>1</v>
      </c>
      <c r="R2900" s="167">
        <v>3</v>
      </c>
      <c r="S2900" s="167">
        <v>0</v>
      </c>
    </row>
    <row r="2901" spans="1:20" ht="9" customHeight="1" x14ac:dyDescent="0.2">
      <c r="A2901" s="115"/>
      <c r="B2901" s="115"/>
      <c r="C2901" s="115"/>
      <c r="D2901" s="441"/>
      <c r="E2901" s="666" t="s">
        <v>444</v>
      </c>
      <c r="F2901" s="347">
        <v>191</v>
      </c>
      <c r="G2901" s="167">
        <v>0</v>
      </c>
      <c r="H2901" s="167">
        <v>0</v>
      </c>
      <c r="I2901" s="167">
        <v>14</v>
      </c>
      <c r="J2901" s="167">
        <v>5</v>
      </c>
      <c r="K2901" s="167">
        <v>65</v>
      </c>
      <c r="L2901" s="167">
        <v>21</v>
      </c>
      <c r="M2901" s="167">
        <v>46</v>
      </c>
      <c r="N2901" s="167">
        <v>9</v>
      </c>
      <c r="O2901" s="167">
        <v>18</v>
      </c>
      <c r="P2901" s="167">
        <v>1</v>
      </c>
      <c r="Q2901" s="167">
        <v>4</v>
      </c>
      <c r="R2901" s="167">
        <v>8</v>
      </c>
      <c r="S2901" s="167">
        <v>0</v>
      </c>
    </row>
    <row r="2902" spans="1:20" s="204" customFormat="1" ht="14.25" customHeight="1" x14ac:dyDescent="0.2">
      <c r="A2902" s="115"/>
      <c r="B2902" s="115"/>
      <c r="C2902" s="115"/>
      <c r="D2902" s="441"/>
      <c r="E2902" s="424" t="s">
        <v>445</v>
      </c>
      <c r="F2902" s="346">
        <v>264</v>
      </c>
      <c r="G2902" s="308">
        <v>2</v>
      </c>
      <c r="H2902" s="308">
        <v>1</v>
      </c>
      <c r="I2902" s="308">
        <v>17</v>
      </c>
      <c r="J2902" s="308">
        <v>6</v>
      </c>
      <c r="K2902" s="308">
        <v>85</v>
      </c>
      <c r="L2902" s="308">
        <v>24</v>
      </c>
      <c r="M2902" s="308">
        <v>64</v>
      </c>
      <c r="N2902" s="308">
        <v>13</v>
      </c>
      <c r="O2902" s="308">
        <v>33</v>
      </c>
      <c r="P2902" s="308">
        <v>3</v>
      </c>
      <c r="Q2902" s="308">
        <v>5</v>
      </c>
      <c r="R2902" s="308">
        <v>11</v>
      </c>
      <c r="S2902" s="308">
        <v>0</v>
      </c>
      <c r="T2902" s="308"/>
    </row>
    <row r="2903" spans="1:20" ht="9" customHeight="1" x14ac:dyDescent="0.2">
      <c r="A2903" s="115"/>
      <c r="B2903" s="115"/>
      <c r="C2903" s="115"/>
      <c r="D2903" s="441" t="s">
        <v>404</v>
      </c>
      <c r="E2903" s="666" t="s">
        <v>443</v>
      </c>
      <c r="F2903" s="347">
        <v>64</v>
      </c>
      <c r="G2903" s="167">
        <v>1</v>
      </c>
      <c r="H2903" s="167">
        <v>1</v>
      </c>
      <c r="I2903" s="167">
        <v>12</v>
      </c>
      <c r="J2903" s="167">
        <v>17</v>
      </c>
      <c r="K2903" s="167">
        <v>9</v>
      </c>
      <c r="L2903" s="167">
        <v>6</v>
      </c>
      <c r="M2903" s="167">
        <v>6</v>
      </c>
      <c r="N2903" s="167">
        <v>1</v>
      </c>
      <c r="O2903" s="167">
        <v>1</v>
      </c>
      <c r="P2903" s="167">
        <v>6</v>
      </c>
      <c r="Q2903" s="167">
        <v>1</v>
      </c>
      <c r="R2903" s="167">
        <v>3</v>
      </c>
      <c r="S2903" s="167">
        <v>0</v>
      </c>
    </row>
    <row r="2904" spans="1:20" ht="9" customHeight="1" x14ac:dyDescent="0.2">
      <c r="A2904" s="115"/>
      <c r="B2904" s="115"/>
      <c r="C2904" s="115"/>
      <c r="D2904" s="441"/>
      <c r="E2904" s="666" t="s">
        <v>444</v>
      </c>
      <c r="F2904" s="347">
        <v>142</v>
      </c>
      <c r="G2904" s="167">
        <v>2</v>
      </c>
      <c r="H2904" s="167">
        <v>10</v>
      </c>
      <c r="I2904" s="167">
        <v>27</v>
      </c>
      <c r="J2904" s="167">
        <v>34</v>
      </c>
      <c r="K2904" s="167">
        <v>29</v>
      </c>
      <c r="L2904" s="167">
        <v>16</v>
      </c>
      <c r="M2904" s="167">
        <v>6</v>
      </c>
      <c r="N2904" s="167">
        <v>4</v>
      </c>
      <c r="O2904" s="167">
        <v>5</v>
      </c>
      <c r="P2904" s="167">
        <v>2</v>
      </c>
      <c r="Q2904" s="167">
        <v>2</v>
      </c>
      <c r="R2904" s="167">
        <v>5</v>
      </c>
      <c r="S2904" s="167">
        <v>0</v>
      </c>
    </row>
    <row r="2905" spans="1:20" s="204" customFormat="1" ht="14.25" customHeight="1" x14ac:dyDescent="0.2">
      <c r="A2905" s="115"/>
      <c r="B2905" s="115"/>
      <c r="C2905" s="115"/>
      <c r="D2905" s="441"/>
      <c r="E2905" s="424" t="s">
        <v>445</v>
      </c>
      <c r="F2905" s="346">
        <v>206</v>
      </c>
      <c r="G2905" s="308">
        <v>3</v>
      </c>
      <c r="H2905" s="308">
        <v>11</v>
      </c>
      <c r="I2905" s="308">
        <v>39</v>
      </c>
      <c r="J2905" s="308">
        <v>51</v>
      </c>
      <c r="K2905" s="308">
        <v>38</v>
      </c>
      <c r="L2905" s="308">
        <v>22</v>
      </c>
      <c r="M2905" s="308">
        <v>12</v>
      </c>
      <c r="N2905" s="308">
        <v>5</v>
      </c>
      <c r="O2905" s="308">
        <v>6</v>
      </c>
      <c r="P2905" s="308">
        <v>8</v>
      </c>
      <c r="Q2905" s="308">
        <v>3</v>
      </c>
      <c r="R2905" s="308">
        <v>8</v>
      </c>
      <c r="S2905" s="308">
        <v>0</v>
      </c>
      <c r="T2905" s="308"/>
    </row>
    <row r="2906" spans="1:20" ht="9" customHeight="1" x14ac:dyDescent="0.2">
      <c r="A2906" s="115"/>
      <c r="B2906" s="115"/>
      <c r="C2906" s="115"/>
      <c r="D2906" s="440" t="s">
        <v>265</v>
      </c>
      <c r="E2906" s="666" t="s">
        <v>443</v>
      </c>
      <c r="F2906" s="347">
        <v>255</v>
      </c>
      <c r="G2906" s="167">
        <v>10</v>
      </c>
      <c r="H2906" s="167">
        <v>3</v>
      </c>
      <c r="I2906" s="167">
        <v>16</v>
      </c>
      <c r="J2906" s="167">
        <v>19</v>
      </c>
      <c r="K2906" s="167">
        <v>31</v>
      </c>
      <c r="L2906" s="167">
        <v>11</v>
      </c>
      <c r="M2906" s="167">
        <v>29</v>
      </c>
      <c r="N2906" s="167">
        <v>11</v>
      </c>
      <c r="O2906" s="167">
        <v>36</v>
      </c>
      <c r="P2906" s="167">
        <v>40</v>
      </c>
      <c r="Q2906" s="167">
        <v>17</v>
      </c>
      <c r="R2906" s="167">
        <v>32</v>
      </c>
      <c r="S2906" s="167">
        <v>0</v>
      </c>
    </row>
    <row r="2907" spans="1:20" ht="9" customHeight="1" x14ac:dyDescent="0.2">
      <c r="A2907" s="115"/>
      <c r="B2907" s="115"/>
      <c r="C2907" s="115"/>
      <c r="D2907" s="441"/>
      <c r="E2907" s="666" t="s">
        <v>444</v>
      </c>
      <c r="F2907" s="347">
        <v>519</v>
      </c>
      <c r="G2907" s="167">
        <v>13</v>
      </c>
      <c r="H2907" s="167">
        <v>10</v>
      </c>
      <c r="I2907" s="167">
        <v>43</v>
      </c>
      <c r="J2907" s="167">
        <v>40</v>
      </c>
      <c r="K2907" s="167">
        <v>96</v>
      </c>
      <c r="L2907" s="167">
        <v>42</v>
      </c>
      <c r="M2907" s="167">
        <v>57</v>
      </c>
      <c r="N2907" s="167">
        <v>31</v>
      </c>
      <c r="O2907" s="167">
        <v>55</v>
      </c>
      <c r="P2907" s="167">
        <v>48</v>
      </c>
      <c r="Q2907" s="167">
        <v>35</v>
      </c>
      <c r="R2907" s="167">
        <v>49</v>
      </c>
      <c r="S2907" s="167">
        <v>0</v>
      </c>
    </row>
    <row r="2908" spans="1:20" s="204" customFormat="1" ht="14.25" customHeight="1" x14ac:dyDescent="0.2">
      <c r="A2908" s="115"/>
      <c r="B2908" s="115"/>
      <c r="C2908" s="115"/>
      <c r="D2908" s="441"/>
      <c r="E2908" s="424" t="s">
        <v>445</v>
      </c>
      <c r="F2908" s="346">
        <v>774</v>
      </c>
      <c r="G2908" s="308">
        <v>23</v>
      </c>
      <c r="H2908" s="308">
        <v>13</v>
      </c>
      <c r="I2908" s="308">
        <v>59</v>
      </c>
      <c r="J2908" s="308">
        <v>59</v>
      </c>
      <c r="K2908" s="308">
        <v>127</v>
      </c>
      <c r="L2908" s="308">
        <v>53</v>
      </c>
      <c r="M2908" s="308">
        <v>86</v>
      </c>
      <c r="N2908" s="308">
        <v>42</v>
      </c>
      <c r="O2908" s="308">
        <v>91</v>
      </c>
      <c r="P2908" s="308">
        <v>88</v>
      </c>
      <c r="Q2908" s="308">
        <v>52</v>
      </c>
      <c r="R2908" s="308">
        <v>81</v>
      </c>
      <c r="S2908" s="308">
        <v>0</v>
      </c>
      <c r="T2908" s="308"/>
    </row>
    <row r="2909" spans="1:20" ht="27" customHeight="1" x14ac:dyDescent="0.2">
      <c r="A2909" s="115"/>
      <c r="B2909" s="115"/>
      <c r="C2909" s="843" t="s">
        <v>1172</v>
      </c>
      <c r="D2909" s="843"/>
      <c r="E2909" s="424"/>
      <c r="F2909" s="346"/>
    </row>
    <row r="2910" spans="1:20" ht="9" customHeight="1" x14ac:dyDescent="0.2">
      <c r="A2910" s="115"/>
      <c r="B2910" s="115"/>
      <c r="C2910" s="115"/>
      <c r="D2910" s="441" t="s">
        <v>1188</v>
      </c>
      <c r="E2910" s="666" t="s">
        <v>443</v>
      </c>
      <c r="F2910" s="347">
        <v>79</v>
      </c>
      <c r="G2910" s="167">
        <v>2</v>
      </c>
      <c r="H2910" s="167">
        <v>1</v>
      </c>
      <c r="I2910" s="167">
        <v>7</v>
      </c>
      <c r="J2910" s="167">
        <v>2</v>
      </c>
      <c r="K2910" s="167">
        <v>2</v>
      </c>
      <c r="L2910" s="167">
        <v>1</v>
      </c>
      <c r="M2910" s="167">
        <v>2</v>
      </c>
      <c r="N2910" s="167">
        <v>3</v>
      </c>
      <c r="O2910" s="167">
        <v>14</v>
      </c>
      <c r="P2910" s="167">
        <v>13</v>
      </c>
      <c r="Q2910" s="167">
        <v>16</v>
      </c>
      <c r="R2910" s="167">
        <v>15</v>
      </c>
      <c r="S2910" s="167">
        <v>1</v>
      </c>
    </row>
    <row r="2911" spans="1:20" ht="9" customHeight="1" x14ac:dyDescent="0.2">
      <c r="A2911" s="115"/>
      <c r="B2911" s="115"/>
      <c r="C2911" s="115"/>
      <c r="D2911" s="441"/>
      <c r="E2911" s="666" t="s">
        <v>444</v>
      </c>
      <c r="F2911" s="347">
        <v>597</v>
      </c>
      <c r="G2911" s="167">
        <v>14</v>
      </c>
      <c r="H2911" s="167">
        <v>10</v>
      </c>
      <c r="I2911" s="167">
        <v>19</v>
      </c>
      <c r="J2911" s="167">
        <v>10</v>
      </c>
      <c r="K2911" s="167">
        <v>10</v>
      </c>
      <c r="L2911" s="167">
        <v>5</v>
      </c>
      <c r="M2911" s="167">
        <v>10</v>
      </c>
      <c r="N2911" s="167">
        <v>28</v>
      </c>
      <c r="O2911" s="167">
        <v>176</v>
      </c>
      <c r="P2911" s="167">
        <v>186</v>
      </c>
      <c r="Q2911" s="167">
        <v>61</v>
      </c>
      <c r="R2911" s="167">
        <v>53</v>
      </c>
      <c r="S2911" s="167">
        <v>15</v>
      </c>
    </row>
    <row r="2912" spans="1:20" s="204" customFormat="1" ht="14.25" customHeight="1" x14ac:dyDescent="0.2">
      <c r="A2912" s="115"/>
      <c r="B2912" s="115"/>
      <c r="C2912" s="115"/>
      <c r="D2912" s="441"/>
      <c r="E2912" s="424" t="s">
        <v>445</v>
      </c>
      <c r="F2912" s="346">
        <v>676</v>
      </c>
      <c r="G2912" s="308">
        <v>16</v>
      </c>
      <c r="H2912" s="308">
        <v>11</v>
      </c>
      <c r="I2912" s="308">
        <v>26</v>
      </c>
      <c r="J2912" s="308">
        <v>12</v>
      </c>
      <c r="K2912" s="308">
        <v>12</v>
      </c>
      <c r="L2912" s="308">
        <v>6</v>
      </c>
      <c r="M2912" s="308">
        <v>12</v>
      </c>
      <c r="N2912" s="308">
        <v>31</v>
      </c>
      <c r="O2912" s="308">
        <v>190</v>
      </c>
      <c r="P2912" s="308">
        <v>199</v>
      </c>
      <c r="Q2912" s="308">
        <v>77</v>
      </c>
      <c r="R2912" s="308">
        <v>68</v>
      </c>
      <c r="S2912" s="308">
        <v>16</v>
      </c>
      <c r="T2912" s="308"/>
    </row>
    <row r="2913" spans="1:20" ht="9" customHeight="1" x14ac:dyDescent="0.2">
      <c r="A2913" s="115"/>
      <c r="B2913" s="115"/>
      <c r="C2913" s="115"/>
      <c r="D2913" s="441" t="s">
        <v>1173</v>
      </c>
      <c r="E2913" s="666" t="s">
        <v>443</v>
      </c>
      <c r="F2913" s="347">
        <v>84</v>
      </c>
      <c r="G2913" s="167">
        <v>2</v>
      </c>
      <c r="H2913" s="167">
        <v>0</v>
      </c>
      <c r="I2913" s="167">
        <v>5</v>
      </c>
      <c r="J2913" s="167">
        <v>3</v>
      </c>
      <c r="K2913" s="167">
        <v>28</v>
      </c>
      <c r="L2913" s="167">
        <v>17</v>
      </c>
      <c r="M2913" s="167">
        <v>12</v>
      </c>
      <c r="N2913" s="167">
        <v>6</v>
      </c>
      <c r="O2913" s="167">
        <v>5</v>
      </c>
      <c r="P2913" s="167">
        <v>2</v>
      </c>
      <c r="Q2913" s="167">
        <v>2</v>
      </c>
      <c r="R2913" s="167">
        <v>2</v>
      </c>
      <c r="S2913" s="167">
        <v>0</v>
      </c>
    </row>
    <row r="2914" spans="1:20" ht="9" customHeight="1" x14ac:dyDescent="0.2">
      <c r="A2914" s="115"/>
      <c r="B2914" s="115"/>
      <c r="C2914" s="115"/>
      <c r="D2914" s="441"/>
      <c r="E2914" s="666" t="s">
        <v>444</v>
      </c>
      <c r="F2914" s="347">
        <v>479</v>
      </c>
      <c r="G2914" s="167">
        <v>7</v>
      </c>
      <c r="H2914" s="167">
        <v>3</v>
      </c>
      <c r="I2914" s="167">
        <v>23</v>
      </c>
      <c r="J2914" s="167">
        <v>16</v>
      </c>
      <c r="K2914" s="167">
        <v>204</v>
      </c>
      <c r="L2914" s="167">
        <v>102</v>
      </c>
      <c r="M2914" s="167">
        <v>72</v>
      </c>
      <c r="N2914" s="167">
        <v>23</v>
      </c>
      <c r="O2914" s="167">
        <v>15</v>
      </c>
      <c r="P2914" s="167">
        <v>4</v>
      </c>
      <c r="Q2914" s="167">
        <v>4</v>
      </c>
      <c r="R2914" s="167">
        <v>6</v>
      </c>
      <c r="S2914" s="167">
        <v>0</v>
      </c>
    </row>
    <row r="2915" spans="1:20" s="204" customFormat="1" ht="14.25" customHeight="1" x14ac:dyDescent="0.2">
      <c r="A2915" s="115"/>
      <c r="B2915" s="115"/>
      <c r="C2915" s="115"/>
      <c r="D2915" s="441"/>
      <c r="E2915" s="424" t="s">
        <v>445</v>
      </c>
      <c r="F2915" s="346">
        <v>563</v>
      </c>
      <c r="G2915" s="308">
        <v>9</v>
      </c>
      <c r="H2915" s="308">
        <v>3</v>
      </c>
      <c r="I2915" s="308">
        <v>28</v>
      </c>
      <c r="J2915" s="308">
        <v>19</v>
      </c>
      <c r="K2915" s="308">
        <v>232</v>
      </c>
      <c r="L2915" s="308">
        <v>119</v>
      </c>
      <c r="M2915" s="308">
        <v>84</v>
      </c>
      <c r="N2915" s="308">
        <v>29</v>
      </c>
      <c r="O2915" s="308">
        <v>20</v>
      </c>
      <c r="P2915" s="308">
        <v>6</v>
      </c>
      <c r="Q2915" s="308">
        <v>6</v>
      </c>
      <c r="R2915" s="308">
        <v>8</v>
      </c>
      <c r="S2915" s="308">
        <v>0</v>
      </c>
      <c r="T2915" s="308"/>
    </row>
    <row r="2916" spans="1:20" ht="9" customHeight="1" x14ac:dyDescent="0.2">
      <c r="A2916" s="115"/>
      <c r="B2916" s="115"/>
      <c r="C2916" s="115"/>
      <c r="D2916" s="441" t="s">
        <v>1174</v>
      </c>
      <c r="E2916" s="666" t="s">
        <v>443</v>
      </c>
      <c r="F2916" s="347">
        <v>124</v>
      </c>
      <c r="G2916" s="167">
        <v>17</v>
      </c>
      <c r="H2916" s="167">
        <v>10</v>
      </c>
      <c r="I2916" s="167">
        <v>37</v>
      </c>
      <c r="J2916" s="167">
        <v>19</v>
      </c>
      <c r="K2916" s="167">
        <v>23</v>
      </c>
      <c r="L2916" s="167">
        <v>8</v>
      </c>
      <c r="M2916" s="167">
        <v>2</v>
      </c>
      <c r="N2916" s="167">
        <v>0</v>
      </c>
      <c r="O2916" s="167">
        <v>4</v>
      </c>
      <c r="P2916" s="167">
        <v>1</v>
      </c>
      <c r="Q2916" s="167">
        <v>0</v>
      </c>
      <c r="R2916" s="167">
        <v>3</v>
      </c>
      <c r="S2916" s="167">
        <v>0</v>
      </c>
    </row>
    <row r="2917" spans="1:20" ht="9" customHeight="1" x14ac:dyDescent="0.2">
      <c r="A2917" s="115"/>
      <c r="B2917" s="115"/>
      <c r="C2917" s="115"/>
      <c r="D2917" s="441"/>
      <c r="E2917" s="666" t="s">
        <v>444</v>
      </c>
      <c r="F2917" s="347">
        <v>782</v>
      </c>
      <c r="G2917" s="167">
        <v>135</v>
      </c>
      <c r="H2917" s="167">
        <v>51</v>
      </c>
      <c r="I2917" s="167">
        <v>262</v>
      </c>
      <c r="J2917" s="167">
        <v>168</v>
      </c>
      <c r="K2917" s="167">
        <v>107</v>
      </c>
      <c r="L2917" s="167">
        <v>22</v>
      </c>
      <c r="M2917" s="167">
        <v>14</v>
      </c>
      <c r="N2917" s="167">
        <v>6</v>
      </c>
      <c r="O2917" s="167">
        <v>7</v>
      </c>
      <c r="P2917" s="167">
        <v>2</v>
      </c>
      <c r="Q2917" s="167">
        <v>3</v>
      </c>
      <c r="R2917" s="167">
        <v>5</v>
      </c>
      <c r="S2917" s="167">
        <v>0</v>
      </c>
    </row>
    <row r="2918" spans="1:20" s="204" customFormat="1" ht="14.25" customHeight="1" x14ac:dyDescent="0.2">
      <c r="A2918" s="115"/>
      <c r="B2918" s="115"/>
      <c r="C2918" s="115"/>
      <c r="D2918" s="441"/>
      <c r="E2918" s="424" t="s">
        <v>445</v>
      </c>
      <c r="F2918" s="346">
        <v>906</v>
      </c>
      <c r="G2918" s="308">
        <v>152</v>
      </c>
      <c r="H2918" s="308">
        <v>61</v>
      </c>
      <c r="I2918" s="308">
        <v>299</v>
      </c>
      <c r="J2918" s="308">
        <v>187</v>
      </c>
      <c r="K2918" s="308">
        <v>130</v>
      </c>
      <c r="L2918" s="308">
        <v>30</v>
      </c>
      <c r="M2918" s="308">
        <v>16</v>
      </c>
      <c r="N2918" s="308">
        <v>6</v>
      </c>
      <c r="O2918" s="308">
        <v>11</v>
      </c>
      <c r="P2918" s="308">
        <v>3</v>
      </c>
      <c r="Q2918" s="308">
        <v>3</v>
      </c>
      <c r="R2918" s="308">
        <v>8</v>
      </c>
      <c r="S2918" s="308">
        <v>0</v>
      </c>
      <c r="T2918" s="308"/>
    </row>
    <row r="2919" spans="1:20" ht="9" customHeight="1" x14ac:dyDescent="0.2">
      <c r="A2919" s="115"/>
      <c r="B2919" s="115"/>
      <c r="C2919" s="115"/>
      <c r="D2919" s="440" t="s">
        <v>265</v>
      </c>
      <c r="E2919" s="666" t="s">
        <v>443</v>
      </c>
      <c r="F2919" s="347">
        <v>287</v>
      </c>
      <c r="G2919" s="167">
        <v>21</v>
      </c>
      <c r="H2919" s="167">
        <v>11</v>
      </c>
      <c r="I2919" s="167">
        <v>49</v>
      </c>
      <c r="J2919" s="167">
        <v>24</v>
      </c>
      <c r="K2919" s="167">
        <v>53</v>
      </c>
      <c r="L2919" s="167">
        <v>26</v>
      </c>
      <c r="M2919" s="167">
        <v>16</v>
      </c>
      <c r="N2919" s="167">
        <v>9</v>
      </c>
      <c r="O2919" s="167">
        <v>23</v>
      </c>
      <c r="P2919" s="167">
        <v>16</v>
      </c>
      <c r="Q2919" s="167">
        <v>18</v>
      </c>
      <c r="R2919" s="167">
        <v>20</v>
      </c>
      <c r="S2919" s="167">
        <v>1</v>
      </c>
    </row>
    <row r="2920" spans="1:20" ht="9" customHeight="1" x14ac:dyDescent="0.2">
      <c r="A2920" s="115"/>
      <c r="B2920" s="115"/>
      <c r="C2920" s="115"/>
      <c r="D2920" s="441"/>
      <c r="E2920" s="666" t="s">
        <v>444</v>
      </c>
      <c r="F2920" s="347">
        <v>1858</v>
      </c>
      <c r="G2920" s="167">
        <v>156</v>
      </c>
      <c r="H2920" s="167">
        <v>64</v>
      </c>
      <c r="I2920" s="167">
        <v>304</v>
      </c>
      <c r="J2920" s="167">
        <v>194</v>
      </c>
      <c r="K2920" s="167">
        <v>321</v>
      </c>
      <c r="L2920" s="167">
        <v>129</v>
      </c>
      <c r="M2920" s="167">
        <v>96</v>
      </c>
      <c r="N2920" s="167">
        <v>57</v>
      </c>
      <c r="O2920" s="167">
        <v>198</v>
      </c>
      <c r="P2920" s="167">
        <v>192</v>
      </c>
      <c r="Q2920" s="167">
        <v>68</v>
      </c>
      <c r="R2920" s="167">
        <v>64</v>
      </c>
      <c r="S2920" s="167">
        <v>15</v>
      </c>
    </row>
    <row r="2921" spans="1:20" s="204" customFormat="1" ht="14.25" customHeight="1" x14ac:dyDescent="0.2">
      <c r="A2921" s="115"/>
      <c r="B2921" s="115"/>
      <c r="C2921" s="115"/>
      <c r="D2921" s="441"/>
      <c r="E2921" s="424" t="s">
        <v>445</v>
      </c>
      <c r="F2921" s="346">
        <v>2145</v>
      </c>
      <c r="G2921" s="308">
        <v>177</v>
      </c>
      <c r="H2921" s="308">
        <v>75</v>
      </c>
      <c r="I2921" s="308">
        <v>353</v>
      </c>
      <c r="J2921" s="308">
        <v>218</v>
      </c>
      <c r="K2921" s="308">
        <v>374</v>
      </c>
      <c r="L2921" s="308">
        <v>155</v>
      </c>
      <c r="M2921" s="308">
        <v>112</v>
      </c>
      <c r="N2921" s="308">
        <v>66</v>
      </c>
      <c r="O2921" s="308">
        <v>221</v>
      </c>
      <c r="P2921" s="308">
        <v>208</v>
      </c>
      <c r="Q2921" s="308">
        <v>86</v>
      </c>
      <c r="R2921" s="308">
        <v>84</v>
      </c>
      <c r="S2921" s="308">
        <v>16</v>
      </c>
      <c r="T2921" s="308"/>
    </row>
    <row r="2922" spans="1:20" ht="27" customHeight="1" x14ac:dyDescent="0.2">
      <c r="A2922" s="115"/>
      <c r="B2922" s="115"/>
      <c r="C2922" s="843" t="s">
        <v>1189</v>
      </c>
      <c r="D2922" s="843"/>
      <c r="E2922" s="666"/>
      <c r="F2922" s="347"/>
      <c r="G2922" s="167"/>
      <c r="H2922" s="167"/>
      <c r="I2922" s="167"/>
      <c r="J2922" s="167"/>
      <c r="K2922" s="167"/>
      <c r="L2922" s="167"/>
      <c r="M2922" s="167"/>
      <c r="N2922" s="167"/>
      <c r="O2922" s="167"/>
      <c r="P2922" s="167"/>
      <c r="Q2922" s="167"/>
      <c r="R2922" s="167"/>
      <c r="S2922" s="167"/>
    </row>
    <row r="2923" spans="1:20" ht="9" customHeight="1" x14ac:dyDescent="0.2">
      <c r="A2923" s="115"/>
      <c r="B2923" s="115"/>
      <c r="C2923" s="115"/>
      <c r="D2923" s="441" t="s">
        <v>408</v>
      </c>
      <c r="E2923" s="666" t="s">
        <v>443</v>
      </c>
      <c r="F2923" s="347">
        <v>35</v>
      </c>
      <c r="G2923" s="167">
        <v>3</v>
      </c>
      <c r="H2923" s="167">
        <v>0</v>
      </c>
      <c r="I2923" s="167">
        <v>3</v>
      </c>
      <c r="J2923" s="167">
        <v>0</v>
      </c>
      <c r="K2923" s="167">
        <v>1</v>
      </c>
      <c r="L2923" s="167">
        <v>0</v>
      </c>
      <c r="M2923" s="167">
        <v>2</v>
      </c>
      <c r="N2923" s="167">
        <v>0</v>
      </c>
      <c r="O2923" s="167">
        <v>7</v>
      </c>
      <c r="P2923" s="167">
        <v>3</v>
      </c>
      <c r="Q2923" s="167">
        <v>7</v>
      </c>
      <c r="R2923" s="167">
        <v>9</v>
      </c>
      <c r="S2923" s="167">
        <v>0</v>
      </c>
    </row>
    <row r="2924" spans="1:20" ht="9" customHeight="1" x14ac:dyDescent="0.2">
      <c r="A2924" s="115"/>
      <c r="B2924" s="115"/>
      <c r="C2924" s="115"/>
      <c r="D2924" s="441"/>
      <c r="E2924" s="666" t="s">
        <v>444</v>
      </c>
      <c r="F2924" s="347">
        <v>71</v>
      </c>
      <c r="G2924" s="167">
        <v>5</v>
      </c>
      <c r="H2924" s="167">
        <v>0</v>
      </c>
      <c r="I2924" s="167">
        <v>1</v>
      </c>
      <c r="J2924" s="167">
        <v>1</v>
      </c>
      <c r="K2924" s="167">
        <v>11</v>
      </c>
      <c r="L2924" s="167">
        <v>5</v>
      </c>
      <c r="M2924" s="167">
        <v>5</v>
      </c>
      <c r="N2924" s="167">
        <v>1</v>
      </c>
      <c r="O2924" s="167">
        <v>6</v>
      </c>
      <c r="P2924" s="167">
        <v>14</v>
      </c>
      <c r="Q2924" s="167">
        <v>8</v>
      </c>
      <c r="R2924" s="167">
        <v>14</v>
      </c>
      <c r="S2924" s="167">
        <v>0</v>
      </c>
    </row>
    <row r="2925" spans="1:20" s="204" customFormat="1" ht="14.25" customHeight="1" x14ac:dyDescent="0.2">
      <c r="A2925" s="115"/>
      <c r="B2925" s="115"/>
      <c r="C2925" s="115"/>
      <c r="D2925" s="441"/>
      <c r="E2925" s="424" t="s">
        <v>445</v>
      </c>
      <c r="F2925" s="346">
        <v>106</v>
      </c>
      <c r="G2925" s="308">
        <v>8</v>
      </c>
      <c r="H2925" s="308">
        <v>0</v>
      </c>
      <c r="I2925" s="308">
        <v>4</v>
      </c>
      <c r="J2925" s="308">
        <v>1</v>
      </c>
      <c r="K2925" s="308">
        <v>12</v>
      </c>
      <c r="L2925" s="308">
        <v>5</v>
      </c>
      <c r="M2925" s="308">
        <v>7</v>
      </c>
      <c r="N2925" s="308">
        <v>1</v>
      </c>
      <c r="O2925" s="308">
        <v>13</v>
      </c>
      <c r="P2925" s="308">
        <v>17</v>
      </c>
      <c r="Q2925" s="308">
        <v>15</v>
      </c>
      <c r="R2925" s="308">
        <v>23</v>
      </c>
      <c r="S2925" s="308">
        <v>0</v>
      </c>
      <c r="T2925" s="308"/>
    </row>
    <row r="2926" spans="1:20" ht="18" customHeight="1" x14ac:dyDescent="0.2">
      <c r="A2926" s="115"/>
      <c r="B2926" s="115"/>
      <c r="C2926" s="115"/>
      <c r="D2926" s="442" t="s">
        <v>2462</v>
      </c>
      <c r="E2926" s="409" t="s">
        <v>443</v>
      </c>
      <c r="F2926" s="348">
        <v>3</v>
      </c>
      <c r="G2926" s="307">
        <v>0</v>
      </c>
      <c r="H2926" s="307">
        <v>0</v>
      </c>
      <c r="I2926" s="307">
        <v>0</v>
      </c>
      <c r="J2926" s="307">
        <v>0</v>
      </c>
      <c r="K2926" s="307">
        <v>0</v>
      </c>
      <c r="L2926" s="307">
        <v>0</v>
      </c>
      <c r="M2926" s="307">
        <v>0</v>
      </c>
      <c r="N2926" s="307">
        <v>0</v>
      </c>
      <c r="O2926" s="307">
        <v>1</v>
      </c>
      <c r="P2926" s="307">
        <v>0</v>
      </c>
      <c r="Q2926" s="307">
        <v>0</v>
      </c>
      <c r="R2926" s="307">
        <v>2</v>
      </c>
      <c r="S2926" s="307">
        <v>0</v>
      </c>
    </row>
    <row r="2927" spans="1:20" ht="9" customHeight="1" x14ac:dyDescent="0.2">
      <c r="A2927" s="115"/>
      <c r="B2927" s="115"/>
      <c r="C2927" s="115"/>
      <c r="D2927" s="441"/>
      <c r="E2927" s="666" t="s">
        <v>444</v>
      </c>
      <c r="F2927" s="347">
        <v>20</v>
      </c>
      <c r="G2927" s="167">
        <v>0</v>
      </c>
      <c r="H2927" s="167">
        <v>0</v>
      </c>
      <c r="I2927" s="167">
        <v>0</v>
      </c>
      <c r="J2927" s="167">
        <v>0</v>
      </c>
      <c r="K2927" s="167">
        <v>0</v>
      </c>
      <c r="L2927" s="167">
        <v>0</v>
      </c>
      <c r="M2927" s="167">
        <v>0</v>
      </c>
      <c r="N2927" s="167">
        <v>0</v>
      </c>
      <c r="O2927" s="167">
        <v>2</v>
      </c>
      <c r="P2927" s="167">
        <v>10</v>
      </c>
      <c r="Q2927" s="167">
        <v>3</v>
      </c>
      <c r="R2927" s="167">
        <v>5</v>
      </c>
      <c r="S2927" s="167">
        <v>0</v>
      </c>
    </row>
    <row r="2928" spans="1:20" s="204" customFormat="1" ht="14.25" customHeight="1" x14ac:dyDescent="0.2">
      <c r="A2928" s="115"/>
      <c r="B2928" s="115"/>
      <c r="C2928" s="115"/>
      <c r="D2928" s="441"/>
      <c r="E2928" s="424" t="s">
        <v>445</v>
      </c>
      <c r="F2928" s="346">
        <v>23</v>
      </c>
      <c r="G2928" s="308">
        <v>0</v>
      </c>
      <c r="H2928" s="308">
        <v>0</v>
      </c>
      <c r="I2928" s="308">
        <v>0</v>
      </c>
      <c r="J2928" s="308">
        <v>0</v>
      </c>
      <c r="K2928" s="308">
        <v>0</v>
      </c>
      <c r="L2928" s="308">
        <v>0</v>
      </c>
      <c r="M2928" s="308">
        <v>0</v>
      </c>
      <c r="N2928" s="308">
        <v>0</v>
      </c>
      <c r="O2928" s="308">
        <v>3</v>
      </c>
      <c r="P2928" s="308">
        <v>10</v>
      </c>
      <c r="Q2928" s="308">
        <v>3</v>
      </c>
      <c r="R2928" s="308">
        <v>7</v>
      </c>
      <c r="S2928" s="308">
        <v>0</v>
      </c>
      <c r="T2928" s="308"/>
    </row>
    <row r="2929" spans="1:20" ht="9" customHeight="1" x14ac:dyDescent="0.2">
      <c r="A2929" s="115"/>
      <c r="B2929" s="115"/>
      <c r="C2929" s="115"/>
      <c r="D2929" s="441" t="s">
        <v>409</v>
      </c>
      <c r="E2929" s="666" t="s">
        <v>443</v>
      </c>
      <c r="F2929" s="347">
        <v>74</v>
      </c>
      <c r="G2929" s="167">
        <v>0</v>
      </c>
      <c r="H2929" s="167">
        <v>0</v>
      </c>
      <c r="I2929" s="167">
        <v>4</v>
      </c>
      <c r="J2929" s="167">
        <v>0</v>
      </c>
      <c r="K2929" s="167">
        <v>36</v>
      </c>
      <c r="L2929" s="167">
        <v>3</v>
      </c>
      <c r="M2929" s="167">
        <v>13</v>
      </c>
      <c r="N2929" s="167">
        <v>2</v>
      </c>
      <c r="O2929" s="167">
        <v>7</v>
      </c>
      <c r="P2929" s="167">
        <v>1</v>
      </c>
      <c r="Q2929" s="167">
        <v>4</v>
      </c>
      <c r="R2929" s="167">
        <v>4</v>
      </c>
      <c r="S2929" s="167">
        <v>0</v>
      </c>
    </row>
    <row r="2930" spans="1:20" ht="9" customHeight="1" x14ac:dyDescent="0.2">
      <c r="A2930" s="115"/>
      <c r="B2930" s="115"/>
      <c r="C2930" s="115"/>
      <c r="D2930" s="441"/>
      <c r="E2930" s="666" t="s">
        <v>444</v>
      </c>
      <c r="F2930" s="347">
        <v>126</v>
      </c>
      <c r="G2930" s="167">
        <v>1</v>
      </c>
      <c r="H2930" s="167">
        <v>1</v>
      </c>
      <c r="I2930" s="167">
        <v>10</v>
      </c>
      <c r="J2930" s="167">
        <v>3</v>
      </c>
      <c r="K2930" s="167">
        <v>69</v>
      </c>
      <c r="L2930" s="167">
        <v>9</v>
      </c>
      <c r="M2930" s="167">
        <v>17</v>
      </c>
      <c r="N2930" s="167">
        <v>2</v>
      </c>
      <c r="O2930" s="167">
        <v>6</v>
      </c>
      <c r="P2930" s="167">
        <v>2</v>
      </c>
      <c r="Q2930" s="167">
        <v>2</v>
      </c>
      <c r="R2930" s="167">
        <v>4</v>
      </c>
      <c r="S2930" s="167">
        <v>0</v>
      </c>
    </row>
    <row r="2931" spans="1:20" s="204" customFormat="1" ht="14.25" customHeight="1" x14ac:dyDescent="0.2">
      <c r="A2931" s="115"/>
      <c r="B2931" s="115"/>
      <c r="C2931" s="115"/>
      <c r="D2931" s="441"/>
      <c r="E2931" s="424" t="s">
        <v>445</v>
      </c>
      <c r="F2931" s="346">
        <v>200</v>
      </c>
      <c r="G2931" s="308">
        <v>1</v>
      </c>
      <c r="H2931" s="308">
        <v>1</v>
      </c>
      <c r="I2931" s="308">
        <v>14</v>
      </c>
      <c r="J2931" s="308">
        <v>3</v>
      </c>
      <c r="K2931" s="308">
        <v>105</v>
      </c>
      <c r="L2931" s="308">
        <v>12</v>
      </c>
      <c r="M2931" s="308">
        <v>30</v>
      </c>
      <c r="N2931" s="308">
        <v>4</v>
      </c>
      <c r="O2931" s="308">
        <v>13</v>
      </c>
      <c r="P2931" s="308">
        <v>3</v>
      </c>
      <c r="Q2931" s="308">
        <v>6</v>
      </c>
      <c r="R2931" s="308">
        <v>8</v>
      </c>
      <c r="S2931" s="308">
        <v>0</v>
      </c>
      <c r="T2931" s="308"/>
    </row>
    <row r="2932" spans="1:20" ht="9" customHeight="1" x14ac:dyDescent="0.2">
      <c r="A2932" s="115"/>
      <c r="B2932" s="115"/>
      <c r="C2932" s="115"/>
      <c r="D2932" s="441" t="s">
        <v>410</v>
      </c>
      <c r="E2932" s="666" t="s">
        <v>443</v>
      </c>
      <c r="F2932" s="347">
        <v>69</v>
      </c>
      <c r="G2932" s="167">
        <v>0</v>
      </c>
      <c r="H2932" s="167">
        <v>3</v>
      </c>
      <c r="I2932" s="167">
        <v>23</v>
      </c>
      <c r="J2932" s="167">
        <v>21</v>
      </c>
      <c r="K2932" s="167">
        <v>9</v>
      </c>
      <c r="L2932" s="167">
        <v>4</v>
      </c>
      <c r="M2932" s="167">
        <v>6</v>
      </c>
      <c r="N2932" s="167">
        <v>1</v>
      </c>
      <c r="O2932" s="167">
        <v>0</v>
      </c>
      <c r="P2932" s="167">
        <v>0</v>
      </c>
      <c r="Q2932" s="167">
        <v>1</v>
      </c>
      <c r="R2932" s="167">
        <v>1</v>
      </c>
      <c r="S2932" s="167">
        <v>0</v>
      </c>
    </row>
    <row r="2933" spans="1:20" ht="9" customHeight="1" x14ac:dyDescent="0.2">
      <c r="A2933" s="115"/>
      <c r="B2933" s="115"/>
      <c r="C2933" s="115"/>
      <c r="D2933" s="441"/>
      <c r="E2933" s="666" t="s">
        <v>444</v>
      </c>
      <c r="F2933" s="347">
        <v>125</v>
      </c>
      <c r="G2933" s="167">
        <v>4</v>
      </c>
      <c r="H2933" s="167">
        <v>11</v>
      </c>
      <c r="I2933" s="167">
        <v>40</v>
      </c>
      <c r="J2933" s="167">
        <v>36</v>
      </c>
      <c r="K2933" s="167">
        <v>22</v>
      </c>
      <c r="L2933" s="167">
        <v>7</v>
      </c>
      <c r="M2933" s="167">
        <v>3</v>
      </c>
      <c r="N2933" s="167">
        <v>1</v>
      </c>
      <c r="O2933" s="167">
        <v>1</v>
      </c>
      <c r="P2933" s="167">
        <v>0</v>
      </c>
      <c r="Q2933" s="167">
        <v>0</v>
      </c>
      <c r="R2933" s="167">
        <v>0</v>
      </c>
      <c r="S2933" s="167">
        <v>0</v>
      </c>
    </row>
    <row r="2934" spans="1:20" s="204" customFormat="1" ht="14.25" customHeight="1" x14ac:dyDescent="0.2">
      <c r="A2934" s="115"/>
      <c r="B2934" s="115"/>
      <c r="C2934" s="115"/>
      <c r="D2934" s="441"/>
      <c r="E2934" s="424" t="s">
        <v>445</v>
      </c>
      <c r="F2934" s="346">
        <v>194</v>
      </c>
      <c r="G2934" s="308">
        <v>4</v>
      </c>
      <c r="H2934" s="308">
        <v>14</v>
      </c>
      <c r="I2934" s="308">
        <v>63</v>
      </c>
      <c r="J2934" s="308">
        <v>57</v>
      </c>
      <c r="K2934" s="308">
        <v>31</v>
      </c>
      <c r="L2934" s="308">
        <v>11</v>
      </c>
      <c r="M2934" s="308">
        <v>9</v>
      </c>
      <c r="N2934" s="308">
        <v>2</v>
      </c>
      <c r="O2934" s="308">
        <v>1</v>
      </c>
      <c r="P2934" s="308">
        <v>0</v>
      </c>
      <c r="Q2934" s="308">
        <v>1</v>
      </c>
      <c r="R2934" s="308">
        <v>1</v>
      </c>
      <c r="S2934" s="308">
        <v>0</v>
      </c>
      <c r="T2934" s="308"/>
    </row>
    <row r="2935" spans="1:20" ht="9" customHeight="1" x14ac:dyDescent="0.2">
      <c r="A2935" s="115"/>
      <c r="B2935" s="115"/>
      <c r="C2935" s="115"/>
      <c r="D2935" s="440" t="s">
        <v>265</v>
      </c>
      <c r="E2935" s="666" t="s">
        <v>443</v>
      </c>
      <c r="F2935" s="347">
        <v>181</v>
      </c>
      <c r="G2935" s="167">
        <v>3</v>
      </c>
      <c r="H2935" s="167">
        <v>3</v>
      </c>
      <c r="I2935" s="167">
        <v>30</v>
      </c>
      <c r="J2935" s="167">
        <v>21</v>
      </c>
      <c r="K2935" s="167">
        <v>46</v>
      </c>
      <c r="L2935" s="167">
        <v>7</v>
      </c>
      <c r="M2935" s="167">
        <v>21</v>
      </c>
      <c r="N2935" s="167">
        <v>3</v>
      </c>
      <c r="O2935" s="167">
        <v>15</v>
      </c>
      <c r="P2935" s="167">
        <v>4</v>
      </c>
      <c r="Q2935" s="167">
        <v>12</v>
      </c>
      <c r="R2935" s="167">
        <v>16</v>
      </c>
      <c r="S2935" s="167">
        <v>0</v>
      </c>
    </row>
    <row r="2936" spans="1:20" ht="9" customHeight="1" x14ac:dyDescent="0.2">
      <c r="A2936" s="115"/>
      <c r="B2936" s="115"/>
      <c r="C2936" s="115"/>
      <c r="D2936" s="441"/>
      <c r="E2936" s="666" t="s">
        <v>444</v>
      </c>
      <c r="F2936" s="347">
        <v>342</v>
      </c>
      <c r="G2936" s="167">
        <v>10</v>
      </c>
      <c r="H2936" s="167">
        <v>12</v>
      </c>
      <c r="I2936" s="167">
        <v>51</v>
      </c>
      <c r="J2936" s="167">
        <v>40</v>
      </c>
      <c r="K2936" s="167">
        <v>102</v>
      </c>
      <c r="L2936" s="167">
        <v>21</v>
      </c>
      <c r="M2936" s="167">
        <v>25</v>
      </c>
      <c r="N2936" s="167">
        <v>4</v>
      </c>
      <c r="O2936" s="167">
        <v>15</v>
      </c>
      <c r="P2936" s="167">
        <v>26</v>
      </c>
      <c r="Q2936" s="167">
        <v>13</v>
      </c>
      <c r="R2936" s="167">
        <v>23</v>
      </c>
      <c r="S2936" s="167">
        <v>0</v>
      </c>
    </row>
    <row r="2937" spans="1:20" s="204" customFormat="1" ht="14.25" customHeight="1" x14ac:dyDescent="0.2">
      <c r="A2937" s="115"/>
      <c r="B2937" s="115"/>
      <c r="C2937" s="115"/>
      <c r="D2937" s="441"/>
      <c r="E2937" s="424" t="s">
        <v>445</v>
      </c>
      <c r="F2937" s="346">
        <v>523</v>
      </c>
      <c r="G2937" s="308">
        <v>13</v>
      </c>
      <c r="H2937" s="308">
        <v>15</v>
      </c>
      <c r="I2937" s="308">
        <v>81</v>
      </c>
      <c r="J2937" s="308">
        <v>61</v>
      </c>
      <c r="K2937" s="308">
        <v>148</v>
      </c>
      <c r="L2937" s="308">
        <v>28</v>
      </c>
      <c r="M2937" s="308">
        <v>46</v>
      </c>
      <c r="N2937" s="308">
        <v>7</v>
      </c>
      <c r="O2937" s="308">
        <v>30</v>
      </c>
      <c r="P2937" s="308">
        <v>30</v>
      </c>
      <c r="Q2937" s="308">
        <v>25</v>
      </c>
      <c r="R2937" s="308">
        <v>39</v>
      </c>
      <c r="S2937" s="308">
        <v>0</v>
      </c>
      <c r="T2937" s="308"/>
    </row>
    <row r="2938" spans="1:20" ht="18" customHeight="1" x14ac:dyDescent="0.2">
      <c r="A2938" s="115"/>
      <c r="B2938" s="115"/>
      <c r="C2938" s="295" t="s">
        <v>1190</v>
      </c>
      <c r="D2938" s="441"/>
      <c r="E2938" s="666"/>
      <c r="F2938" s="347"/>
      <c r="G2938" s="167"/>
      <c r="H2938" s="167"/>
      <c r="I2938" s="167"/>
      <c r="J2938" s="167"/>
      <c r="K2938" s="167"/>
      <c r="L2938" s="167"/>
      <c r="M2938" s="167"/>
      <c r="N2938" s="167"/>
      <c r="O2938" s="167"/>
      <c r="P2938" s="167"/>
      <c r="Q2938" s="167"/>
      <c r="R2938" s="167"/>
      <c r="S2938" s="167"/>
    </row>
    <row r="2939" spans="1:20" ht="18" customHeight="1" x14ac:dyDescent="0.2">
      <c r="A2939" s="115"/>
      <c r="B2939" s="115"/>
      <c r="C2939" s="115"/>
      <c r="D2939" s="442" t="s">
        <v>1191</v>
      </c>
      <c r="E2939" s="409" t="s">
        <v>444</v>
      </c>
      <c r="F2939" s="348">
        <v>4</v>
      </c>
      <c r="G2939" s="307">
        <v>0</v>
      </c>
      <c r="H2939" s="307">
        <v>0</v>
      </c>
      <c r="I2939" s="307">
        <v>0</v>
      </c>
      <c r="J2939" s="307">
        <v>0</v>
      </c>
      <c r="K2939" s="307">
        <v>0</v>
      </c>
      <c r="L2939" s="307">
        <v>0</v>
      </c>
      <c r="M2939" s="307">
        <v>0</v>
      </c>
      <c r="N2939" s="307">
        <v>0</v>
      </c>
      <c r="O2939" s="307">
        <v>0</v>
      </c>
      <c r="P2939" s="307">
        <v>1</v>
      </c>
      <c r="Q2939" s="307">
        <v>1</v>
      </c>
      <c r="R2939" s="307">
        <v>2</v>
      </c>
      <c r="S2939" s="307">
        <v>0</v>
      </c>
    </row>
    <row r="2940" spans="1:20" s="204" customFormat="1" ht="14.25" customHeight="1" x14ac:dyDescent="0.2">
      <c r="A2940" s="115"/>
      <c r="B2940" s="115"/>
      <c r="C2940" s="115"/>
      <c r="D2940" s="441"/>
      <c r="E2940" s="424" t="s">
        <v>445</v>
      </c>
      <c r="F2940" s="346">
        <v>4</v>
      </c>
      <c r="G2940" s="308">
        <v>0</v>
      </c>
      <c r="H2940" s="308">
        <v>0</v>
      </c>
      <c r="I2940" s="308">
        <v>0</v>
      </c>
      <c r="J2940" s="308">
        <v>0</v>
      </c>
      <c r="K2940" s="308">
        <v>0</v>
      </c>
      <c r="L2940" s="308">
        <v>0</v>
      </c>
      <c r="M2940" s="308">
        <v>0</v>
      </c>
      <c r="N2940" s="308">
        <v>0</v>
      </c>
      <c r="O2940" s="308">
        <v>0</v>
      </c>
      <c r="P2940" s="308">
        <v>1</v>
      </c>
      <c r="Q2940" s="308">
        <v>1</v>
      </c>
      <c r="R2940" s="308">
        <v>2</v>
      </c>
      <c r="S2940" s="308">
        <v>0</v>
      </c>
      <c r="T2940" s="308"/>
    </row>
    <row r="2941" spans="1:20" ht="9" customHeight="1" x14ac:dyDescent="0.2">
      <c r="A2941" s="115"/>
      <c r="B2941" s="115"/>
      <c r="C2941" s="115"/>
      <c r="D2941" s="440" t="s">
        <v>265</v>
      </c>
      <c r="E2941" s="666" t="s">
        <v>444</v>
      </c>
      <c r="F2941" s="347">
        <v>4</v>
      </c>
      <c r="G2941" s="167">
        <v>0</v>
      </c>
      <c r="H2941" s="167">
        <v>0</v>
      </c>
      <c r="I2941" s="167">
        <v>0</v>
      </c>
      <c r="J2941" s="167">
        <v>0</v>
      </c>
      <c r="K2941" s="167">
        <v>0</v>
      </c>
      <c r="L2941" s="167">
        <v>0</v>
      </c>
      <c r="M2941" s="167">
        <v>0</v>
      </c>
      <c r="N2941" s="167">
        <v>0</v>
      </c>
      <c r="O2941" s="167">
        <v>0</v>
      </c>
      <c r="P2941" s="167">
        <v>1</v>
      </c>
      <c r="Q2941" s="167">
        <v>1</v>
      </c>
      <c r="R2941" s="167">
        <v>2</v>
      </c>
      <c r="S2941" s="167">
        <v>0</v>
      </c>
    </row>
    <row r="2942" spans="1:20" s="204" customFormat="1" ht="14.25" customHeight="1" x14ac:dyDescent="0.2">
      <c r="A2942" s="115"/>
      <c r="B2942" s="115"/>
      <c r="C2942" s="115"/>
      <c r="D2942" s="441"/>
      <c r="E2942" s="424" t="s">
        <v>445</v>
      </c>
      <c r="F2942" s="346">
        <v>4</v>
      </c>
      <c r="G2942" s="308">
        <v>0</v>
      </c>
      <c r="H2942" s="308">
        <v>0</v>
      </c>
      <c r="I2942" s="308">
        <v>0</v>
      </c>
      <c r="J2942" s="308">
        <v>0</v>
      </c>
      <c r="K2942" s="308">
        <v>0</v>
      </c>
      <c r="L2942" s="308">
        <v>0</v>
      </c>
      <c r="M2942" s="308">
        <v>0</v>
      </c>
      <c r="N2942" s="308">
        <v>0</v>
      </c>
      <c r="O2942" s="308">
        <v>0</v>
      </c>
      <c r="P2942" s="308">
        <v>1</v>
      </c>
      <c r="Q2942" s="308">
        <v>1</v>
      </c>
      <c r="R2942" s="308">
        <v>2</v>
      </c>
      <c r="S2942" s="308">
        <v>0</v>
      </c>
      <c r="T2942" s="308"/>
    </row>
    <row r="2943" spans="1:20" ht="18" customHeight="1" x14ac:dyDescent="0.2">
      <c r="A2943" s="115"/>
      <c r="B2943" s="115"/>
      <c r="C2943" s="295" t="s">
        <v>1200</v>
      </c>
      <c r="D2943" s="441"/>
      <c r="E2943" s="666"/>
      <c r="F2943" s="347"/>
      <c r="G2943" s="167"/>
      <c r="H2943" s="167"/>
      <c r="I2943" s="167"/>
      <c r="J2943" s="167"/>
      <c r="K2943" s="167"/>
      <c r="L2943" s="167"/>
      <c r="M2943" s="167"/>
      <c r="N2943" s="167"/>
      <c r="O2943" s="167"/>
      <c r="P2943" s="167"/>
      <c r="Q2943" s="167"/>
      <c r="R2943" s="167"/>
      <c r="S2943" s="167"/>
    </row>
    <row r="2944" spans="1:20" ht="18" customHeight="1" x14ac:dyDescent="0.2">
      <c r="A2944" s="115"/>
      <c r="B2944" s="115"/>
      <c r="C2944" s="115"/>
      <c r="D2944" s="442" t="s">
        <v>1201</v>
      </c>
      <c r="E2944" s="409" t="s">
        <v>443</v>
      </c>
      <c r="F2944" s="348">
        <v>9</v>
      </c>
      <c r="G2944" s="307">
        <v>1</v>
      </c>
      <c r="H2944" s="307">
        <v>1</v>
      </c>
      <c r="I2944" s="307">
        <v>0</v>
      </c>
      <c r="J2944" s="307">
        <v>4</v>
      </c>
      <c r="K2944" s="307">
        <v>2</v>
      </c>
      <c r="L2944" s="307">
        <v>1</v>
      </c>
      <c r="M2944" s="307">
        <v>0</v>
      </c>
      <c r="N2944" s="307">
        <v>0</v>
      </c>
      <c r="O2944" s="307">
        <v>0</v>
      </c>
      <c r="P2944" s="307">
        <v>0</v>
      </c>
      <c r="Q2944" s="307">
        <v>0</v>
      </c>
      <c r="R2944" s="307">
        <v>0</v>
      </c>
      <c r="S2944" s="307">
        <v>0</v>
      </c>
    </row>
    <row r="2945" spans="1:20" ht="9" customHeight="1" x14ac:dyDescent="0.2">
      <c r="A2945" s="115"/>
      <c r="B2945" s="115"/>
      <c r="C2945" s="115"/>
      <c r="D2945" s="441"/>
      <c r="E2945" s="666" t="s">
        <v>444</v>
      </c>
      <c r="F2945" s="347">
        <v>17</v>
      </c>
      <c r="G2945" s="167">
        <v>0</v>
      </c>
      <c r="H2945" s="167">
        <v>0</v>
      </c>
      <c r="I2945" s="167">
        <v>5</v>
      </c>
      <c r="J2945" s="167">
        <v>6</v>
      </c>
      <c r="K2945" s="167">
        <v>3</v>
      </c>
      <c r="L2945" s="167">
        <v>1</v>
      </c>
      <c r="M2945" s="167">
        <v>1</v>
      </c>
      <c r="N2945" s="167">
        <v>1</v>
      </c>
      <c r="O2945" s="167">
        <v>0</v>
      </c>
      <c r="P2945" s="167">
        <v>0</v>
      </c>
      <c r="Q2945" s="167">
        <v>0</v>
      </c>
      <c r="R2945" s="167">
        <v>0</v>
      </c>
      <c r="S2945" s="167">
        <v>0</v>
      </c>
    </row>
    <row r="2946" spans="1:20" s="204" customFormat="1" ht="14.25" customHeight="1" x14ac:dyDescent="0.2">
      <c r="A2946" s="115"/>
      <c r="B2946" s="115"/>
      <c r="C2946" s="115"/>
      <c r="D2946" s="441"/>
      <c r="E2946" s="424" t="s">
        <v>445</v>
      </c>
      <c r="F2946" s="346">
        <v>26</v>
      </c>
      <c r="G2946" s="308">
        <v>1</v>
      </c>
      <c r="H2946" s="308">
        <v>1</v>
      </c>
      <c r="I2946" s="308">
        <v>5</v>
      </c>
      <c r="J2946" s="308">
        <v>10</v>
      </c>
      <c r="K2946" s="308">
        <v>5</v>
      </c>
      <c r="L2946" s="308">
        <v>2</v>
      </c>
      <c r="M2946" s="308">
        <v>1</v>
      </c>
      <c r="N2946" s="308">
        <v>1</v>
      </c>
      <c r="O2946" s="308">
        <v>0</v>
      </c>
      <c r="P2946" s="308">
        <v>0</v>
      </c>
      <c r="Q2946" s="308">
        <v>0</v>
      </c>
      <c r="R2946" s="308">
        <v>0</v>
      </c>
      <c r="S2946" s="308">
        <v>0</v>
      </c>
      <c r="T2946" s="308"/>
    </row>
    <row r="2947" spans="1:20" ht="9" customHeight="1" x14ac:dyDescent="0.2">
      <c r="A2947" s="115"/>
      <c r="B2947" s="115"/>
      <c r="C2947" s="115"/>
      <c r="D2947" s="440" t="s">
        <v>265</v>
      </c>
      <c r="E2947" s="666" t="s">
        <v>443</v>
      </c>
      <c r="F2947" s="347">
        <v>9</v>
      </c>
      <c r="G2947" s="167">
        <v>1</v>
      </c>
      <c r="H2947" s="167">
        <v>1</v>
      </c>
      <c r="I2947" s="167">
        <v>0</v>
      </c>
      <c r="J2947" s="167">
        <v>4</v>
      </c>
      <c r="K2947" s="167">
        <v>2</v>
      </c>
      <c r="L2947" s="167">
        <v>1</v>
      </c>
      <c r="M2947" s="167">
        <v>0</v>
      </c>
      <c r="N2947" s="167">
        <v>0</v>
      </c>
      <c r="O2947" s="167">
        <v>0</v>
      </c>
      <c r="P2947" s="167">
        <v>0</v>
      </c>
      <c r="Q2947" s="167">
        <v>0</v>
      </c>
      <c r="R2947" s="167">
        <v>0</v>
      </c>
      <c r="S2947" s="167">
        <v>0</v>
      </c>
    </row>
    <row r="2948" spans="1:20" ht="9" customHeight="1" x14ac:dyDescent="0.2">
      <c r="A2948" s="115"/>
      <c r="B2948" s="115"/>
      <c r="C2948" s="115"/>
      <c r="D2948" s="441"/>
      <c r="E2948" s="666" t="s">
        <v>444</v>
      </c>
      <c r="F2948" s="347">
        <v>17</v>
      </c>
      <c r="G2948" s="167">
        <v>0</v>
      </c>
      <c r="H2948" s="167">
        <v>0</v>
      </c>
      <c r="I2948" s="167">
        <v>5</v>
      </c>
      <c r="J2948" s="167">
        <v>6</v>
      </c>
      <c r="K2948" s="167">
        <v>3</v>
      </c>
      <c r="L2948" s="167">
        <v>1</v>
      </c>
      <c r="M2948" s="167">
        <v>1</v>
      </c>
      <c r="N2948" s="167">
        <v>1</v>
      </c>
      <c r="O2948" s="167">
        <v>0</v>
      </c>
      <c r="P2948" s="167">
        <v>0</v>
      </c>
      <c r="Q2948" s="167">
        <v>0</v>
      </c>
      <c r="R2948" s="167">
        <v>0</v>
      </c>
      <c r="S2948" s="167">
        <v>0</v>
      </c>
    </row>
    <row r="2949" spans="1:20" s="204" customFormat="1" ht="14.25" customHeight="1" x14ac:dyDescent="0.2">
      <c r="A2949" s="115"/>
      <c r="B2949" s="115"/>
      <c r="C2949" s="115"/>
      <c r="D2949" s="441"/>
      <c r="E2949" s="424" t="s">
        <v>445</v>
      </c>
      <c r="F2949" s="346">
        <v>26</v>
      </c>
      <c r="G2949" s="308">
        <v>1</v>
      </c>
      <c r="H2949" s="308">
        <v>1</v>
      </c>
      <c r="I2949" s="308">
        <v>5</v>
      </c>
      <c r="J2949" s="308">
        <v>10</v>
      </c>
      <c r="K2949" s="308">
        <v>5</v>
      </c>
      <c r="L2949" s="308">
        <v>2</v>
      </c>
      <c r="M2949" s="308">
        <v>1</v>
      </c>
      <c r="N2949" s="308">
        <v>1</v>
      </c>
      <c r="O2949" s="308">
        <v>0</v>
      </c>
      <c r="P2949" s="308">
        <v>0</v>
      </c>
      <c r="Q2949" s="308">
        <v>0</v>
      </c>
      <c r="R2949" s="308">
        <v>0</v>
      </c>
      <c r="S2949" s="308">
        <v>0</v>
      </c>
      <c r="T2949" s="308"/>
    </row>
    <row r="2950" spans="1:20" ht="18" customHeight="1" x14ac:dyDescent="0.2">
      <c r="A2950" s="115"/>
      <c r="B2950" s="115"/>
      <c r="C2950" s="295" t="s">
        <v>242</v>
      </c>
      <c r="D2950" s="441"/>
      <c r="E2950" s="666"/>
      <c r="F2950" s="347"/>
      <c r="G2950" s="167"/>
      <c r="H2950" s="167"/>
      <c r="I2950" s="167"/>
      <c r="J2950" s="167"/>
      <c r="K2950" s="167"/>
      <c r="L2950" s="167"/>
      <c r="M2950" s="167"/>
      <c r="N2950" s="167"/>
      <c r="O2950" s="167"/>
      <c r="P2950" s="167"/>
      <c r="Q2950" s="167"/>
      <c r="R2950" s="167"/>
      <c r="S2950" s="167"/>
    </row>
    <row r="2951" spans="1:20" ht="9" customHeight="1" x14ac:dyDescent="0.2">
      <c r="A2951" s="115"/>
      <c r="B2951" s="115"/>
      <c r="C2951" s="115"/>
      <c r="D2951" s="441" t="s">
        <v>1175</v>
      </c>
      <c r="E2951" s="666" t="s">
        <v>443</v>
      </c>
      <c r="F2951" s="347">
        <v>54</v>
      </c>
      <c r="G2951" s="167">
        <v>0</v>
      </c>
      <c r="H2951" s="167">
        <v>0</v>
      </c>
      <c r="I2951" s="167">
        <v>1</v>
      </c>
      <c r="J2951" s="167">
        <v>3</v>
      </c>
      <c r="K2951" s="167">
        <v>7</v>
      </c>
      <c r="L2951" s="167">
        <v>12</v>
      </c>
      <c r="M2951" s="167">
        <v>13</v>
      </c>
      <c r="N2951" s="167">
        <v>5</v>
      </c>
      <c r="O2951" s="167">
        <v>2</v>
      </c>
      <c r="P2951" s="167">
        <v>3</v>
      </c>
      <c r="Q2951" s="167">
        <v>2</v>
      </c>
      <c r="R2951" s="167">
        <v>6</v>
      </c>
      <c r="S2951" s="167">
        <v>0</v>
      </c>
    </row>
    <row r="2952" spans="1:20" ht="9" customHeight="1" x14ac:dyDescent="0.2">
      <c r="A2952" s="115"/>
      <c r="B2952" s="115"/>
      <c r="C2952" s="115"/>
      <c r="D2952" s="441"/>
      <c r="E2952" s="666" t="s">
        <v>444</v>
      </c>
      <c r="F2952" s="347">
        <v>332</v>
      </c>
      <c r="G2952" s="167">
        <v>0</v>
      </c>
      <c r="H2952" s="167">
        <v>4</v>
      </c>
      <c r="I2952" s="167">
        <v>7</v>
      </c>
      <c r="J2952" s="167">
        <v>13</v>
      </c>
      <c r="K2952" s="167">
        <v>61</v>
      </c>
      <c r="L2952" s="167">
        <v>119</v>
      </c>
      <c r="M2952" s="167">
        <v>76</v>
      </c>
      <c r="N2952" s="167">
        <v>14</v>
      </c>
      <c r="O2952" s="167">
        <v>14</v>
      </c>
      <c r="P2952" s="167">
        <v>9</v>
      </c>
      <c r="Q2952" s="167">
        <v>7</v>
      </c>
      <c r="R2952" s="167">
        <v>8</v>
      </c>
      <c r="S2952" s="167">
        <v>0</v>
      </c>
    </row>
    <row r="2953" spans="1:20" s="204" customFormat="1" ht="14.25" customHeight="1" x14ac:dyDescent="0.2">
      <c r="A2953" s="115"/>
      <c r="B2953" s="115"/>
      <c r="C2953" s="115"/>
      <c r="D2953" s="441"/>
      <c r="E2953" s="424" t="s">
        <v>445</v>
      </c>
      <c r="F2953" s="346">
        <v>386</v>
      </c>
      <c r="G2953" s="308">
        <v>0</v>
      </c>
      <c r="H2953" s="308">
        <v>4</v>
      </c>
      <c r="I2953" s="308">
        <v>8</v>
      </c>
      <c r="J2953" s="308">
        <v>16</v>
      </c>
      <c r="K2953" s="308">
        <v>68</v>
      </c>
      <c r="L2953" s="308">
        <v>131</v>
      </c>
      <c r="M2953" s="308">
        <v>89</v>
      </c>
      <c r="N2953" s="308">
        <v>19</v>
      </c>
      <c r="O2953" s="308">
        <v>16</v>
      </c>
      <c r="P2953" s="308">
        <v>12</v>
      </c>
      <c r="Q2953" s="308">
        <v>9</v>
      </c>
      <c r="R2953" s="308">
        <v>14</v>
      </c>
      <c r="S2953" s="308">
        <v>0</v>
      </c>
      <c r="T2953" s="308"/>
    </row>
    <row r="2954" spans="1:20" ht="9" customHeight="1" x14ac:dyDescent="0.2">
      <c r="A2954" s="115"/>
      <c r="B2954" s="115"/>
      <c r="C2954" s="115"/>
      <c r="D2954" s="441" t="s">
        <v>1176</v>
      </c>
      <c r="E2954" s="666" t="s">
        <v>443</v>
      </c>
      <c r="F2954" s="347">
        <v>237</v>
      </c>
      <c r="G2954" s="167">
        <v>1</v>
      </c>
      <c r="H2954" s="167">
        <v>2</v>
      </c>
      <c r="I2954" s="167">
        <v>4</v>
      </c>
      <c r="J2954" s="167">
        <v>8</v>
      </c>
      <c r="K2954" s="167">
        <v>74</v>
      </c>
      <c r="L2954" s="167">
        <v>22</v>
      </c>
      <c r="M2954" s="167">
        <v>52</v>
      </c>
      <c r="N2954" s="167">
        <v>22</v>
      </c>
      <c r="O2954" s="167">
        <v>16</v>
      </c>
      <c r="P2954" s="167">
        <v>11</v>
      </c>
      <c r="Q2954" s="167">
        <v>3</v>
      </c>
      <c r="R2954" s="167">
        <v>22</v>
      </c>
      <c r="S2954" s="167">
        <v>0</v>
      </c>
    </row>
    <row r="2955" spans="1:20" ht="9" customHeight="1" x14ac:dyDescent="0.2">
      <c r="A2955" s="115"/>
      <c r="B2955" s="115"/>
      <c r="C2955" s="115"/>
      <c r="D2955" s="441"/>
      <c r="E2955" s="666" t="s">
        <v>444</v>
      </c>
      <c r="F2955" s="347">
        <v>1472</v>
      </c>
      <c r="G2955" s="167">
        <v>4</v>
      </c>
      <c r="H2955" s="167">
        <v>1</v>
      </c>
      <c r="I2955" s="167">
        <v>20</v>
      </c>
      <c r="J2955" s="167">
        <v>36</v>
      </c>
      <c r="K2955" s="167">
        <v>592</v>
      </c>
      <c r="L2955" s="167">
        <v>286</v>
      </c>
      <c r="M2955" s="167">
        <v>250</v>
      </c>
      <c r="N2955" s="167">
        <v>112</v>
      </c>
      <c r="O2955" s="167">
        <v>62</v>
      </c>
      <c r="P2955" s="167">
        <v>40</v>
      </c>
      <c r="Q2955" s="167">
        <v>14</v>
      </c>
      <c r="R2955" s="167">
        <v>55</v>
      </c>
      <c r="S2955" s="167">
        <v>0</v>
      </c>
    </row>
    <row r="2956" spans="1:20" s="204" customFormat="1" ht="14.25" customHeight="1" x14ac:dyDescent="0.2">
      <c r="A2956" s="115"/>
      <c r="B2956" s="115"/>
      <c r="C2956" s="115"/>
      <c r="D2956" s="441"/>
      <c r="E2956" s="424" t="s">
        <v>445</v>
      </c>
      <c r="F2956" s="346">
        <v>1709</v>
      </c>
      <c r="G2956" s="308">
        <v>5</v>
      </c>
      <c r="H2956" s="308">
        <v>3</v>
      </c>
      <c r="I2956" s="308">
        <v>24</v>
      </c>
      <c r="J2956" s="308">
        <v>44</v>
      </c>
      <c r="K2956" s="308">
        <v>666</v>
      </c>
      <c r="L2956" s="308">
        <v>308</v>
      </c>
      <c r="M2956" s="308">
        <v>302</v>
      </c>
      <c r="N2956" s="308">
        <v>134</v>
      </c>
      <c r="O2956" s="308">
        <v>78</v>
      </c>
      <c r="P2956" s="308">
        <v>51</v>
      </c>
      <c r="Q2956" s="308">
        <v>17</v>
      </c>
      <c r="R2956" s="308">
        <v>77</v>
      </c>
      <c r="S2956" s="308">
        <v>0</v>
      </c>
      <c r="T2956" s="308"/>
    </row>
    <row r="2957" spans="1:20" ht="9" customHeight="1" x14ac:dyDescent="0.2">
      <c r="A2957" s="115"/>
      <c r="B2957" s="115"/>
      <c r="C2957" s="115"/>
      <c r="D2957" s="441" t="s">
        <v>372</v>
      </c>
      <c r="E2957" s="666" t="s">
        <v>443</v>
      </c>
      <c r="F2957" s="347">
        <v>527</v>
      </c>
      <c r="G2957" s="167">
        <v>2</v>
      </c>
      <c r="H2957" s="167">
        <v>48</v>
      </c>
      <c r="I2957" s="167">
        <v>5</v>
      </c>
      <c r="J2957" s="167">
        <v>62</v>
      </c>
      <c r="K2957" s="167">
        <v>63</v>
      </c>
      <c r="L2957" s="167">
        <v>68</v>
      </c>
      <c r="M2957" s="167">
        <v>116</v>
      </c>
      <c r="N2957" s="167">
        <v>47</v>
      </c>
      <c r="O2957" s="167">
        <v>40</v>
      </c>
      <c r="P2957" s="167">
        <v>23</v>
      </c>
      <c r="Q2957" s="167">
        <v>11</v>
      </c>
      <c r="R2957" s="167">
        <v>42</v>
      </c>
      <c r="S2957" s="167">
        <v>0</v>
      </c>
    </row>
    <row r="2958" spans="1:20" ht="9" customHeight="1" x14ac:dyDescent="0.2">
      <c r="A2958" s="115"/>
      <c r="B2958" s="115"/>
      <c r="C2958" s="115"/>
      <c r="D2958" s="441"/>
      <c r="E2958" s="666" t="s">
        <v>444</v>
      </c>
      <c r="F2958" s="347">
        <v>3156</v>
      </c>
      <c r="G2958" s="167">
        <v>11</v>
      </c>
      <c r="H2958" s="167">
        <v>35</v>
      </c>
      <c r="I2958" s="167">
        <v>20</v>
      </c>
      <c r="J2958" s="167">
        <v>116</v>
      </c>
      <c r="K2958" s="167">
        <v>851</v>
      </c>
      <c r="L2958" s="167">
        <v>826</v>
      </c>
      <c r="M2958" s="167">
        <v>627</v>
      </c>
      <c r="N2958" s="167">
        <v>213</v>
      </c>
      <c r="O2958" s="167">
        <v>155</v>
      </c>
      <c r="P2958" s="167">
        <v>69</v>
      </c>
      <c r="Q2958" s="167">
        <v>66</v>
      </c>
      <c r="R2958" s="167">
        <v>167</v>
      </c>
      <c r="S2958" s="167">
        <v>0</v>
      </c>
    </row>
    <row r="2959" spans="1:20" s="204" customFormat="1" ht="14.25" customHeight="1" x14ac:dyDescent="0.2">
      <c r="A2959" s="115"/>
      <c r="B2959" s="115"/>
      <c r="C2959" s="115"/>
      <c r="D2959" s="441"/>
      <c r="E2959" s="424" t="s">
        <v>445</v>
      </c>
      <c r="F2959" s="346">
        <v>3683</v>
      </c>
      <c r="G2959" s="308">
        <v>13</v>
      </c>
      <c r="H2959" s="308">
        <v>83</v>
      </c>
      <c r="I2959" s="308">
        <v>25</v>
      </c>
      <c r="J2959" s="308">
        <v>178</v>
      </c>
      <c r="K2959" s="308">
        <v>914</v>
      </c>
      <c r="L2959" s="308">
        <v>894</v>
      </c>
      <c r="M2959" s="308">
        <v>743</v>
      </c>
      <c r="N2959" s="308">
        <v>260</v>
      </c>
      <c r="O2959" s="308">
        <v>195</v>
      </c>
      <c r="P2959" s="308">
        <v>92</v>
      </c>
      <c r="Q2959" s="308">
        <v>77</v>
      </c>
      <c r="R2959" s="308">
        <v>209</v>
      </c>
      <c r="S2959" s="308">
        <v>0</v>
      </c>
      <c r="T2959" s="308"/>
    </row>
    <row r="2960" spans="1:20" ht="9" customHeight="1" x14ac:dyDescent="0.2">
      <c r="A2960" s="115"/>
      <c r="B2960" s="115"/>
      <c r="C2960" s="115"/>
      <c r="D2960" s="441" t="s">
        <v>430</v>
      </c>
      <c r="E2960" s="666" t="s">
        <v>443</v>
      </c>
      <c r="F2960" s="347">
        <v>187</v>
      </c>
      <c r="G2960" s="167">
        <v>0</v>
      </c>
      <c r="H2960" s="167">
        <v>0</v>
      </c>
      <c r="I2960" s="167">
        <v>0</v>
      </c>
      <c r="J2960" s="167">
        <v>1</v>
      </c>
      <c r="K2960" s="167">
        <v>27</v>
      </c>
      <c r="L2960" s="167">
        <v>40</v>
      </c>
      <c r="M2960" s="167">
        <v>55</v>
      </c>
      <c r="N2960" s="167">
        <v>20</v>
      </c>
      <c r="O2960" s="167">
        <v>18</v>
      </c>
      <c r="P2960" s="167">
        <v>14</v>
      </c>
      <c r="Q2960" s="167">
        <v>3</v>
      </c>
      <c r="R2960" s="167">
        <v>9</v>
      </c>
      <c r="S2960" s="167">
        <v>0</v>
      </c>
    </row>
    <row r="2961" spans="1:20" ht="9" customHeight="1" x14ac:dyDescent="0.2">
      <c r="A2961" s="115"/>
      <c r="B2961" s="115"/>
      <c r="C2961" s="115"/>
      <c r="D2961" s="441"/>
      <c r="E2961" s="666" t="s">
        <v>444</v>
      </c>
      <c r="F2961" s="347">
        <v>1718</v>
      </c>
      <c r="G2961" s="167">
        <v>0</v>
      </c>
      <c r="H2961" s="167">
        <v>0</v>
      </c>
      <c r="I2961" s="167">
        <v>5</v>
      </c>
      <c r="J2961" s="167">
        <v>11</v>
      </c>
      <c r="K2961" s="167">
        <v>306</v>
      </c>
      <c r="L2961" s="167">
        <v>530</v>
      </c>
      <c r="M2961" s="167">
        <v>500</v>
      </c>
      <c r="N2961" s="167">
        <v>172</v>
      </c>
      <c r="O2961" s="167">
        <v>90</v>
      </c>
      <c r="P2961" s="167">
        <v>45</v>
      </c>
      <c r="Q2961" s="167">
        <v>21</v>
      </c>
      <c r="R2961" s="167">
        <v>38</v>
      </c>
      <c r="S2961" s="167">
        <v>0</v>
      </c>
    </row>
    <row r="2962" spans="1:20" s="204" customFormat="1" ht="14.25" customHeight="1" x14ac:dyDescent="0.2">
      <c r="A2962" s="115"/>
      <c r="B2962" s="115"/>
      <c r="C2962" s="115"/>
      <c r="D2962" s="441"/>
      <c r="E2962" s="424" t="s">
        <v>445</v>
      </c>
      <c r="F2962" s="346">
        <v>1905</v>
      </c>
      <c r="G2962" s="308">
        <v>0</v>
      </c>
      <c r="H2962" s="308">
        <v>0</v>
      </c>
      <c r="I2962" s="308">
        <v>5</v>
      </c>
      <c r="J2962" s="308">
        <v>12</v>
      </c>
      <c r="K2962" s="308">
        <v>333</v>
      </c>
      <c r="L2962" s="308">
        <v>570</v>
      </c>
      <c r="M2962" s="308">
        <v>555</v>
      </c>
      <c r="N2962" s="308">
        <v>192</v>
      </c>
      <c r="O2962" s="308">
        <v>108</v>
      </c>
      <c r="P2962" s="308">
        <v>59</v>
      </c>
      <c r="Q2962" s="308">
        <v>24</v>
      </c>
      <c r="R2962" s="308">
        <v>47</v>
      </c>
      <c r="S2962" s="308">
        <v>0</v>
      </c>
      <c r="T2962" s="308"/>
    </row>
    <row r="2963" spans="1:20" ht="9" customHeight="1" x14ac:dyDescent="0.2">
      <c r="A2963" s="115"/>
      <c r="B2963" s="115"/>
      <c r="C2963" s="115"/>
      <c r="D2963" s="440" t="s">
        <v>265</v>
      </c>
      <c r="E2963" s="666" t="s">
        <v>443</v>
      </c>
      <c r="F2963" s="347">
        <v>1005</v>
      </c>
      <c r="G2963" s="167">
        <v>3</v>
      </c>
      <c r="H2963" s="167">
        <v>50</v>
      </c>
      <c r="I2963" s="167">
        <v>10</v>
      </c>
      <c r="J2963" s="167">
        <v>74</v>
      </c>
      <c r="K2963" s="167">
        <v>171</v>
      </c>
      <c r="L2963" s="167">
        <v>142</v>
      </c>
      <c r="M2963" s="167">
        <v>236</v>
      </c>
      <c r="N2963" s="167">
        <v>94</v>
      </c>
      <c r="O2963" s="167">
        <v>76</v>
      </c>
      <c r="P2963" s="167">
        <v>51</v>
      </c>
      <c r="Q2963" s="167">
        <v>19</v>
      </c>
      <c r="R2963" s="167">
        <v>79</v>
      </c>
      <c r="S2963" s="167">
        <v>0</v>
      </c>
    </row>
    <row r="2964" spans="1:20" ht="9" customHeight="1" x14ac:dyDescent="0.2">
      <c r="A2964" s="115"/>
      <c r="B2964" s="115"/>
      <c r="C2964" s="115"/>
      <c r="D2964" s="441"/>
      <c r="E2964" s="666" t="s">
        <v>444</v>
      </c>
      <c r="F2964" s="347">
        <v>6678</v>
      </c>
      <c r="G2964" s="167">
        <v>15</v>
      </c>
      <c r="H2964" s="167">
        <v>40</v>
      </c>
      <c r="I2964" s="167">
        <v>52</v>
      </c>
      <c r="J2964" s="167">
        <v>176</v>
      </c>
      <c r="K2964" s="167">
        <v>1810</v>
      </c>
      <c r="L2964" s="167">
        <v>1761</v>
      </c>
      <c r="M2964" s="167">
        <v>1453</v>
      </c>
      <c r="N2964" s="167">
        <v>511</v>
      </c>
      <c r="O2964" s="167">
        <v>321</v>
      </c>
      <c r="P2964" s="167">
        <v>163</v>
      </c>
      <c r="Q2964" s="167">
        <v>108</v>
      </c>
      <c r="R2964" s="167">
        <v>268</v>
      </c>
      <c r="S2964" s="167">
        <v>0</v>
      </c>
    </row>
    <row r="2965" spans="1:20" s="204" customFormat="1" ht="14.25" customHeight="1" x14ac:dyDescent="0.2">
      <c r="A2965" s="115"/>
      <c r="B2965" s="115"/>
      <c r="C2965" s="115"/>
      <c r="D2965" s="441"/>
      <c r="E2965" s="424" t="s">
        <v>445</v>
      </c>
      <c r="F2965" s="346">
        <v>7683</v>
      </c>
      <c r="G2965" s="308">
        <v>18</v>
      </c>
      <c r="H2965" s="308">
        <v>90</v>
      </c>
      <c r="I2965" s="308">
        <v>62</v>
      </c>
      <c r="J2965" s="308">
        <v>250</v>
      </c>
      <c r="K2965" s="308">
        <v>1981</v>
      </c>
      <c r="L2965" s="308">
        <v>1903</v>
      </c>
      <c r="M2965" s="308">
        <v>1689</v>
      </c>
      <c r="N2965" s="308">
        <v>605</v>
      </c>
      <c r="O2965" s="308">
        <v>397</v>
      </c>
      <c r="P2965" s="308">
        <v>214</v>
      </c>
      <c r="Q2965" s="308">
        <v>127</v>
      </c>
      <c r="R2965" s="308">
        <v>347</v>
      </c>
      <c r="S2965" s="308">
        <v>0</v>
      </c>
      <c r="T2965" s="308"/>
    </row>
    <row r="2966" spans="1:20" ht="18" customHeight="1" x14ac:dyDescent="0.2">
      <c r="A2966" s="115"/>
      <c r="B2966" s="115"/>
      <c r="C2966" s="295" t="s">
        <v>244</v>
      </c>
      <c r="D2966" s="441"/>
      <c r="E2966" s="666"/>
      <c r="F2966" s="347"/>
      <c r="G2966" s="167"/>
      <c r="H2966" s="167"/>
      <c r="I2966" s="167"/>
      <c r="J2966" s="167"/>
      <c r="K2966" s="167"/>
      <c r="L2966" s="167"/>
      <c r="M2966" s="167"/>
      <c r="N2966" s="167"/>
      <c r="O2966" s="167"/>
      <c r="P2966" s="167"/>
      <c r="Q2966" s="167"/>
      <c r="R2966" s="167"/>
      <c r="S2966" s="167"/>
    </row>
    <row r="2967" spans="1:20" ht="9" customHeight="1" x14ac:dyDescent="0.2">
      <c r="A2967" s="115"/>
      <c r="B2967" s="115"/>
      <c r="C2967" s="115"/>
      <c r="D2967" s="441" t="s">
        <v>361</v>
      </c>
      <c r="E2967" s="666" t="s">
        <v>443</v>
      </c>
      <c r="F2967" s="347">
        <v>5</v>
      </c>
      <c r="G2967" s="167">
        <v>0</v>
      </c>
      <c r="H2967" s="167">
        <v>0</v>
      </c>
      <c r="I2967" s="167">
        <v>0</v>
      </c>
      <c r="J2967" s="167">
        <v>1</v>
      </c>
      <c r="K2967" s="167">
        <v>1</v>
      </c>
      <c r="L2967" s="167">
        <v>1</v>
      </c>
      <c r="M2967" s="167">
        <v>0</v>
      </c>
      <c r="N2967" s="167">
        <v>0</v>
      </c>
      <c r="O2967" s="167">
        <v>0</v>
      </c>
      <c r="P2967" s="167">
        <v>0</v>
      </c>
      <c r="Q2967" s="167">
        <v>1</v>
      </c>
      <c r="R2967" s="167">
        <v>1</v>
      </c>
      <c r="S2967" s="167">
        <v>0</v>
      </c>
    </row>
    <row r="2968" spans="1:20" ht="9" customHeight="1" x14ac:dyDescent="0.2">
      <c r="A2968" s="115"/>
      <c r="B2968" s="115"/>
      <c r="C2968" s="115"/>
      <c r="D2968" s="441"/>
      <c r="E2968" s="666" t="s">
        <v>444</v>
      </c>
      <c r="F2968" s="347">
        <v>93</v>
      </c>
      <c r="G2968" s="167">
        <v>2</v>
      </c>
      <c r="H2968" s="167">
        <v>0</v>
      </c>
      <c r="I2968" s="167">
        <v>19</v>
      </c>
      <c r="J2968" s="167">
        <v>29</v>
      </c>
      <c r="K2968" s="167">
        <v>16</v>
      </c>
      <c r="L2968" s="167">
        <v>7</v>
      </c>
      <c r="M2968" s="167">
        <v>5</v>
      </c>
      <c r="N2968" s="167">
        <v>2</v>
      </c>
      <c r="O2968" s="167">
        <v>4</v>
      </c>
      <c r="P2968" s="167">
        <v>1</v>
      </c>
      <c r="Q2968" s="167">
        <v>4</v>
      </c>
      <c r="R2968" s="167">
        <v>4</v>
      </c>
      <c r="S2968" s="167">
        <v>0</v>
      </c>
    </row>
    <row r="2969" spans="1:20" s="204" customFormat="1" ht="14.25" customHeight="1" x14ac:dyDescent="0.2">
      <c r="A2969" s="115"/>
      <c r="B2969" s="115"/>
      <c r="C2969" s="115"/>
      <c r="D2969" s="441"/>
      <c r="E2969" s="424" t="s">
        <v>445</v>
      </c>
      <c r="F2969" s="346">
        <v>98</v>
      </c>
      <c r="G2969" s="308">
        <v>2</v>
      </c>
      <c r="H2969" s="308">
        <v>0</v>
      </c>
      <c r="I2969" s="308">
        <v>19</v>
      </c>
      <c r="J2969" s="308">
        <v>30</v>
      </c>
      <c r="K2969" s="308">
        <v>17</v>
      </c>
      <c r="L2969" s="308">
        <v>8</v>
      </c>
      <c r="M2969" s="308">
        <v>5</v>
      </c>
      <c r="N2969" s="308">
        <v>2</v>
      </c>
      <c r="O2969" s="308">
        <v>4</v>
      </c>
      <c r="P2969" s="308">
        <v>1</v>
      </c>
      <c r="Q2969" s="308">
        <v>5</v>
      </c>
      <c r="R2969" s="308">
        <v>5</v>
      </c>
      <c r="S2969" s="308">
        <v>0</v>
      </c>
      <c r="T2969" s="308"/>
    </row>
    <row r="2970" spans="1:20" ht="18" customHeight="1" x14ac:dyDescent="0.2">
      <c r="A2970" s="115"/>
      <c r="B2970" s="115"/>
      <c r="C2970" s="115"/>
      <c r="D2970" s="442" t="s">
        <v>1177</v>
      </c>
      <c r="E2970" s="409" t="s">
        <v>443</v>
      </c>
      <c r="F2970" s="348">
        <v>482</v>
      </c>
      <c r="G2970" s="307">
        <v>5</v>
      </c>
      <c r="H2970" s="307">
        <v>20</v>
      </c>
      <c r="I2970" s="307">
        <v>103</v>
      </c>
      <c r="J2970" s="307">
        <v>107</v>
      </c>
      <c r="K2970" s="307">
        <v>96</v>
      </c>
      <c r="L2970" s="307">
        <v>58</v>
      </c>
      <c r="M2970" s="307">
        <v>37</v>
      </c>
      <c r="N2970" s="307">
        <v>15</v>
      </c>
      <c r="O2970" s="307">
        <v>13</v>
      </c>
      <c r="P2970" s="307">
        <v>11</v>
      </c>
      <c r="Q2970" s="307">
        <v>7</v>
      </c>
      <c r="R2970" s="307">
        <v>10</v>
      </c>
      <c r="S2970" s="307">
        <v>0</v>
      </c>
    </row>
    <row r="2971" spans="1:20" ht="9" customHeight="1" x14ac:dyDescent="0.2">
      <c r="A2971" s="115"/>
      <c r="B2971" s="115"/>
      <c r="C2971" s="115"/>
      <c r="D2971" s="441"/>
      <c r="E2971" s="666" t="s">
        <v>444</v>
      </c>
      <c r="F2971" s="347">
        <v>2450</v>
      </c>
      <c r="G2971" s="167">
        <v>11</v>
      </c>
      <c r="H2971" s="167">
        <v>73</v>
      </c>
      <c r="I2971" s="167">
        <v>519</v>
      </c>
      <c r="J2971" s="167">
        <v>679</v>
      </c>
      <c r="K2971" s="167">
        <v>497</v>
      </c>
      <c r="L2971" s="167">
        <v>285</v>
      </c>
      <c r="M2971" s="167">
        <v>174</v>
      </c>
      <c r="N2971" s="167">
        <v>75</v>
      </c>
      <c r="O2971" s="167">
        <v>43</v>
      </c>
      <c r="P2971" s="167">
        <v>27</v>
      </c>
      <c r="Q2971" s="167">
        <v>22</v>
      </c>
      <c r="R2971" s="167">
        <v>45</v>
      </c>
      <c r="S2971" s="167">
        <v>0</v>
      </c>
    </row>
    <row r="2972" spans="1:20" s="204" customFormat="1" ht="14.25" customHeight="1" x14ac:dyDescent="0.2">
      <c r="A2972" s="115"/>
      <c r="B2972" s="115"/>
      <c r="C2972" s="115"/>
      <c r="D2972" s="441"/>
      <c r="E2972" s="424" t="s">
        <v>445</v>
      </c>
      <c r="F2972" s="346">
        <v>2932</v>
      </c>
      <c r="G2972" s="308">
        <v>16</v>
      </c>
      <c r="H2972" s="308">
        <v>93</v>
      </c>
      <c r="I2972" s="308">
        <v>622</v>
      </c>
      <c r="J2972" s="308">
        <v>786</v>
      </c>
      <c r="K2972" s="308">
        <v>593</v>
      </c>
      <c r="L2972" s="308">
        <v>343</v>
      </c>
      <c r="M2972" s="308">
        <v>211</v>
      </c>
      <c r="N2972" s="308">
        <v>90</v>
      </c>
      <c r="O2972" s="308">
        <v>56</v>
      </c>
      <c r="P2972" s="308">
        <v>38</v>
      </c>
      <c r="Q2972" s="308">
        <v>29</v>
      </c>
      <c r="R2972" s="308">
        <v>55</v>
      </c>
      <c r="S2972" s="308">
        <v>0</v>
      </c>
      <c r="T2972" s="308"/>
    </row>
    <row r="2973" spans="1:20" ht="18" customHeight="1" x14ac:dyDescent="0.2">
      <c r="A2973" s="115"/>
      <c r="B2973" s="115"/>
      <c r="C2973" s="115"/>
      <c r="D2973" s="442" t="s">
        <v>1179</v>
      </c>
      <c r="E2973" s="409" t="s">
        <v>443</v>
      </c>
      <c r="F2973" s="348">
        <v>12</v>
      </c>
      <c r="G2973" s="307">
        <v>0</v>
      </c>
      <c r="H2973" s="307">
        <v>1</v>
      </c>
      <c r="I2973" s="307">
        <v>2</v>
      </c>
      <c r="J2973" s="307">
        <v>4</v>
      </c>
      <c r="K2973" s="307">
        <v>3</v>
      </c>
      <c r="L2973" s="307">
        <v>1</v>
      </c>
      <c r="M2973" s="307">
        <v>0</v>
      </c>
      <c r="N2973" s="307">
        <v>1</v>
      </c>
      <c r="O2973" s="307">
        <v>0</v>
      </c>
      <c r="P2973" s="307">
        <v>0</v>
      </c>
      <c r="Q2973" s="307">
        <v>0</v>
      </c>
      <c r="R2973" s="307">
        <v>0</v>
      </c>
      <c r="S2973" s="307">
        <v>0</v>
      </c>
    </row>
    <row r="2974" spans="1:20" ht="9" customHeight="1" x14ac:dyDescent="0.2">
      <c r="A2974" s="115"/>
      <c r="B2974" s="115"/>
      <c r="C2974" s="115"/>
      <c r="D2974" s="441"/>
      <c r="E2974" s="666" t="s">
        <v>444</v>
      </c>
      <c r="F2974" s="347">
        <v>76</v>
      </c>
      <c r="G2974" s="167">
        <v>0</v>
      </c>
      <c r="H2974" s="167">
        <v>6</v>
      </c>
      <c r="I2974" s="167">
        <v>6</v>
      </c>
      <c r="J2974" s="167">
        <v>23</v>
      </c>
      <c r="K2974" s="167">
        <v>17</v>
      </c>
      <c r="L2974" s="167">
        <v>9</v>
      </c>
      <c r="M2974" s="167">
        <v>5</v>
      </c>
      <c r="N2974" s="167">
        <v>6</v>
      </c>
      <c r="O2974" s="167">
        <v>3</v>
      </c>
      <c r="P2974" s="167">
        <v>1</v>
      </c>
      <c r="Q2974" s="167">
        <v>0</v>
      </c>
      <c r="R2974" s="167">
        <v>0</v>
      </c>
      <c r="S2974" s="167">
        <v>0</v>
      </c>
    </row>
    <row r="2975" spans="1:20" s="204" customFormat="1" ht="14.25" customHeight="1" x14ac:dyDescent="0.2">
      <c r="A2975" s="115"/>
      <c r="B2975" s="115"/>
      <c r="C2975" s="115"/>
      <c r="D2975" s="441"/>
      <c r="E2975" s="424" t="s">
        <v>445</v>
      </c>
      <c r="F2975" s="346">
        <v>88</v>
      </c>
      <c r="G2975" s="308">
        <v>0</v>
      </c>
      <c r="H2975" s="308">
        <v>7</v>
      </c>
      <c r="I2975" s="308">
        <v>8</v>
      </c>
      <c r="J2975" s="308">
        <v>27</v>
      </c>
      <c r="K2975" s="308">
        <v>20</v>
      </c>
      <c r="L2975" s="308">
        <v>10</v>
      </c>
      <c r="M2975" s="308">
        <v>5</v>
      </c>
      <c r="N2975" s="308">
        <v>7</v>
      </c>
      <c r="O2975" s="308">
        <v>3</v>
      </c>
      <c r="P2975" s="308">
        <v>1</v>
      </c>
      <c r="Q2975" s="308">
        <v>0</v>
      </c>
      <c r="R2975" s="308">
        <v>0</v>
      </c>
      <c r="S2975" s="308">
        <v>0</v>
      </c>
      <c r="T2975" s="308"/>
    </row>
    <row r="2976" spans="1:20" ht="9" customHeight="1" x14ac:dyDescent="0.2">
      <c r="A2976" s="115"/>
      <c r="B2976" s="115"/>
      <c r="C2976" s="115"/>
      <c r="D2976" s="440" t="s">
        <v>265</v>
      </c>
      <c r="E2976" s="666" t="s">
        <v>443</v>
      </c>
      <c r="F2976" s="347">
        <v>499</v>
      </c>
      <c r="G2976" s="167">
        <v>5</v>
      </c>
      <c r="H2976" s="167">
        <v>21</v>
      </c>
      <c r="I2976" s="167">
        <v>105</v>
      </c>
      <c r="J2976" s="167">
        <v>112</v>
      </c>
      <c r="K2976" s="167">
        <v>100</v>
      </c>
      <c r="L2976" s="167">
        <v>60</v>
      </c>
      <c r="M2976" s="167">
        <v>37</v>
      </c>
      <c r="N2976" s="167">
        <v>16</v>
      </c>
      <c r="O2976" s="167">
        <v>13</v>
      </c>
      <c r="P2976" s="167">
        <v>11</v>
      </c>
      <c r="Q2976" s="167">
        <v>8</v>
      </c>
      <c r="R2976" s="167">
        <v>11</v>
      </c>
      <c r="S2976" s="167">
        <v>0</v>
      </c>
    </row>
    <row r="2977" spans="1:20" ht="9" customHeight="1" x14ac:dyDescent="0.2">
      <c r="A2977" s="115"/>
      <c r="B2977" s="115"/>
      <c r="C2977" s="115"/>
      <c r="D2977" s="441"/>
      <c r="E2977" s="666" t="s">
        <v>444</v>
      </c>
      <c r="F2977" s="347">
        <v>2619</v>
      </c>
      <c r="G2977" s="167">
        <v>13</v>
      </c>
      <c r="H2977" s="167">
        <v>79</v>
      </c>
      <c r="I2977" s="167">
        <v>544</v>
      </c>
      <c r="J2977" s="167">
        <v>731</v>
      </c>
      <c r="K2977" s="167">
        <v>530</v>
      </c>
      <c r="L2977" s="167">
        <v>301</v>
      </c>
      <c r="M2977" s="167">
        <v>184</v>
      </c>
      <c r="N2977" s="167">
        <v>83</v>
      </c>
      <c r="O2977" s="167">
        <v>50</v>
      </c>
      <c r="P2977" s="167">
        <v>29</v>
      </c>
      <c r="Q2977" s="167">
        <v>26</v>
      </c>
      <c r="R2977" s="167">
        <v>49</v>
      </c>
      <c r="S2977" s="167">
        <v>0</v>
      </c>
    </row>
    <row r="2978" spans="1:20" s="204" customFormat="1" ht="14.25" customHeight="1" x14ac:dyDescent="0.2">
      <c r="A2978" s="115"/>
      <c r="B2978" s="115"/>
      <c r="C2978" s="115"/>
      <c r="D2978" s="441"/>
      <c r="E2978" s="424" t="s">
        <v>445</v>
      </c>
      <c r="F2978" s="346">
        <v>3118</v>
      </c>
      <c r="G2978" s="308">
        <v>18</v>
      </c>
      <c r="H2978" s="308">
        <v>100</v>
      </c>
      <c r="I2978" s="308">
        <v>649</v>
      </c>
      <c r="J2978" s="308">
        <v>843</v>
      </c>
      <c r="K2978" s="308">
        <v>630</v>
      </c>
      <c r="L2978" s="308">
        <v>361</v>
      </c>
      <c r="M2978" s="308">
        <v>221</v>
      </c>
      <c r="N2978" s="308">
        <v>99</v>
      </c>
      <c r="O2978" s="308">
        <v>63</v>
      </c>
      <c r="P2978" s="308">
        <v>40</v>
      </c>
      <c r="Q2978" s="308">
        <v>34</v>
      </c>
      <c r="R2978" s="308">
        <v>60</v>
      </c>
      <c r="S2978" s="308">
        <v>0</v>
      </c>
      <c r="T2978" s="308"/>
    </row>
    <row r="2979" spans="1:20" ht="18" customHeight="1" x14ac:dyDescent="0.2">
      <c r="A2979" s="115"/>
      <c r="B2979" s="115"/>
      <c r="C2979" s="295" t="s">
        <v>140</v>
      </c>
      <c r="D2979" s="441"/>
      <c r="E2979" s="666"/>
      <c r="F2979" s="347"/>
      <c r="G2979" s="167"/>
      <c r="H2979" s="167"/>
      <c r="I2979" s="167"/>
      <c r="J2979" s="167"/>
      <c r="K2979" s="167"/>
      <c r="L2979" s="167"/>
      <c r="M2979" s="167"/>
      <c r="N2979" s="167"/>
      <c r="O2979" s="167"/>
      <c r="P2979" s="167"/>
      <c r="Q2979" s="167"/>
      <c r="R2979" s="167"/>
      <c r="S2979" s="167"/>
    </row>
    <row r="2980" spans="1:20" ht="9" customHeight="1" x14ac:dyDescent="0.2">
      <c r="A2980" s="115"/>
      <c r="B2980" s="115"/>
      <c r="C2980" s="115"/>
      <c r="D2980" s="441" t="s">
        <v>1180</v>
      </c>
      <c r="E2980" s="666" t="s">
        <v>443</v>
      </c>
      <c r="F2980" s="347">
        <v>86</v>
      </c>
      <c r="G2980" s="167">
        <v>20</v>
      </c>
      <c r="H2980" s="167">
        <v>0</v>
      </c>
      <c r="I2980" s="167">
        <v>57</v>
      </c>
      <c r="J2980" s="167">
        <v>7</v>
      </c>
      <c r="K2980" s="167">
        <v>1</v>
      </c>
      <c r="L2980" s="167">
        <v>0</v>
      </c>
      <c r="M2980" s="167">
        <v>0</v>
      </c>
      <c r="N2980" s="167">
        <v>0</v>
      </c>
      <c r="O2980" s="167">
        <v>1</v>
      </c>
      <c r="P2980" s="167">
        <v>0</v>
      </c>
      <c r="Q2980" s="167">
        <v>0</v>
      </c>
      <c r="R2980" s="167">
        <v>0</v>
      </c>
      <c r="S2980" s="167">
        <v>0</v>
      </c>
    </row>
    <row r="2981" spans="1:20" ht="9" customHeight="1" x14ac:dyDescent="0.2">
      <c r="A2981" s="115"/>
      <c r="B2981" s="115"/>
      <c r="C2981" s="115"/>
      <c r="D2981" s="441"/>
      <c r="E2981" s="666" t="s">
        <v>444</v>
      </c>
      <c r="F2981" s="347">
        <v>341</v>
      </c>
      <c r="G2981" s="167">
        <v>93</v>
      </c>
      <c r="H2981" s="167">
        <v>3</v>
      </c>
      <c r="I2981" s="167">
        <v>214</v>
      </c>
      <c r="J2981" s="167">
        <v>26</v>
      </c>
      <c r="K2981" s="167">
        <v>2</v>
      </c>
      <c r="L2981" s="167">
        <v>2</v>
      </c>
      <c r="M2981" s="167">
        <v>0</v>
      </c>
      <c r="N2981" s="167">
        <v>0</v>
      </c>
      <c r="O2981" s="167">
        <v>1</v>
      </c>
      <c r="P2981" s="167">
        <v>0</v>
      </c>
      <c r="Q2981" s="167">
        <v>0</v>
      </c>
      <c r="R2981" s="167">
        <v>0</v>
      </c>
      <c r="S2981" s="167">
        <v>0</v>
      </c>
    </row>
    <row r="2982" spans="1:20" s="204" customFormat="1" ht="14.25" customHeight="1" x14ac:dyDescent="0.2">
      <c r="A2982" s="115"/>
      <c r="B2982" s="115"/>
      <c r="C2982" s="115"/>
      <c r="D2982" s="441"/>
      <c r="E2982" s="424" t="s">
        <v>445</v>
      </c>
      <c r="F2982" s="346">
        <v>427</v>
      </c>
      <c r="G2982" s="308">
        <v>113</v>
      </c>
      <c r="H2982" s="308">
        <v>3</v>
      </c>
      <c r="I2982" s="308">
        <v>271</v>
      </c>
      <c r="J2982" s="308">
        <v>33</v>
      </c>
      <c r="K2982" s="308">
        <v>3</v>
      </c>
      <c r="L2982" s="308">
        <v>2</v>
      </c>
      <c r="M2982" s="308">
        <v>0</v>
      </c>
      <c r="N2982" s="308">
        <v>0</v>
      </c>
      <c r="O2982" s="308">
        <v>2</v>
      </c>
      <c r="P2982" s="308">
        <v>0</v>
      </c>
      <c r="Q2982" s="308">
        <v>0</v>
      </c>
      <c r="R2982" s="308">
        <v>0</v>
      </c>
      <c r="S2982" s="308">
        <v>0</v>
      </c>
      <c r="T2982" s="308"/>
    </row>
    <row r="2983" spans="1:20" ht="9" customHeight="1" x14ac:dyDescent="0.2">
      <c r="A2983" s="115"/>
      <c r="B2983" s="115"/>
      <c r="C2983" s="115"/>
      <c r="D2983" s="440" t="s">
        <v>265</v>
      </c>
      <c r="E2983" s="666" t="s">
        <v>443</v>
      </c>
      <c r="F2983" s="347">
        <v>86</v>
      </c>
      <c r="G2983" s="167">
        <v>20</v>
      </c>
      <c r="H2983" s="167">
        <v>0</v>
      </c>
      <c r="I2983" s="167">
        <v>57</v>
      </c>
      <c r="J2983" s="167">
        <v>7</v>
      </c>
      <c r="K2983" s="167">
        <v>1</v>
      </c>
      <c r="L2983" s="167">
        <v>0</v>
      </c>
      <c r="M2983" s="167">
        <v>0</v>
      </c>
      <c r="N2983" s="167">
        <v>0</v>
      </c>
      <c r="O2983" s="167">
        <v>1</v>
      </c>
      <c r="P2983" s="167">
        <v>0</v>
      </c>
      <c r="Q2983" s="167">
        <v>0</v>
      </c>
      <c r="R2983" s="167">
        <v>0</v>
      </c>
      <c r="S2983" s="167">
        <v>0</v>
      </c>
    </row>
    <row r="2984" spans="1:20" ht="9" customHeight="1" x14ac:dyDescent="0.2">
      <c r="A2984" s="115"/>
      <c r="B2984" s="115"/>
      <c r="C2984" s="115"/>
      <c r="D2984" s="441"/>
      <c r="E2984" s="666" t="s">
        <v>444</v>
      </c>
      <c r="F2984" s="347">
        <v>341</v>
      </c>
      <c r="G2984" s="167">
        <v>93</v>
      </c>
      <c r="H2984" s="167">
        <v>3</v>
      </c>
      <c r="I2984" s="167">
        <v>214</v>
      </c>
      <c r="J2984" s="167">
        <v>26</v>
      </c>
      <c r="K2984" s="167">
        <v>2</v>
      </c>
      <c r="L2984" s="167">
        <v>2</v>
      </c>
      <c r="M2984" s="167">
        <v>0</v>
      </c>
      <c r="N2984" s="167">
        <v>0</v>
      </c>
      <c r="O2984" s="167">
        <v>1</v>
      </c>
      <c r="P2984" s="167">
        <v>0</v>
      </c>
      <c r="Q2984" s="167">
        <v>0</v>
      </c>
      <c r="R2984" s="167">
        <v>0</v>
      </c>
      <c r="S2984" s="167">
        <v>0</v>
      </c>
    </row>
    <row r="2985" spans="1:20" s="204" customFormat="1" ht="14.25" customHeight="1" x14ac:dyDescent="0.2">
      <c r="A2985" s="115"/>
      <c r="B2985" s="115"/>
      <c r="C2985" s="115"/>
      <c r="D2985" s="441"/>
      <c r="E2985" s="424" t="s">
        <v>445</v>
      </c>
      <c r="F2985" s="346">
        <v>427</v>
      </c>
      <c r="G2985" s="308">
        <v>113</v>
      </c>
      <c r="H2985" s="308">
        <v>3</v>
      </c>
      <c r="I2985" s="308">
        <v>271</v>
      </c>
      <c r="J2985" s="308">
        <v>33</v>
      </c>
      <c r="K2985" s="308">
        <v>3</v>
      </c>
      <c r="L2985" s="308">
        <v>2</v>
      </c>
      <c r="M2985" s="308">
        <v>0</v>
      </c>
      <c r="N2985" s="308">
        <v>0</v>
      </c>
      <c r="O2985" s="308">
        <v>2</v>
      </c>
      <c r="P2985" s="308">
        <v>0</v>
      </c>
      <c r="Q2985" s="308">
        <v>0</v>
      </c>
      <c r="R2985" s="308">
        <v>0</v>
      </c>
      <c r="S2985" s="308">
        <v>0</v>
      </c>
      <c r="T2985" s="308"/>
    </row>
    <row r="2986" spans="1:20" ht="9" customHeight="1" x14ac:dyDescent="0.2">
      <c r="A2986" s="115"/>
      <c r="B2986" s="115"/>
      <c r="C2986" s="115"/>
      <c r="D2986" s="440" t="s">
        <v>447</v>
      </c>
      <c r="E2986" s="666" t="s">
        <v>443</v>
      </c>
      <c r="F2986" s="347">
        <v>2930</v>
      </c>
      <c r="G2986" s="167">
        <v>100</v>
      </c>
      <c r="H2986" s="167">
        <v>120</v>
      </c>
      <c r="I2986" s="167">
        <v>352</v>
      </c>
      <c r="J2986" s="167">
        <v>320</v>
      </c>
      <c r="K2986" s="167">
        <v>491</v>
      </c>
      <c r="L2986" s="167">
        <v>284</v>
      </c>
      <c r="M2986" s="167">
        <v>398</v>
      </c>
      <c r="N2986" s="167">
        <v>182</v>
      </c>
      <c r="O2986" s="167">
        <v>199</v>
      </c>
      <c r="P2986" s="167">
        <v>144</v>
      </c>
      <c r="Q2986" s="167">
        <v>96</v>
      </c>
      <c r="R2986" s="167">
        <v>202</v>
      </c>
      <c r="S2986" s="167">
        <v>42</v>
      </c>
    </row>
    <row r="2987" spans="1:20" ht="9" customHeight="1" x14ac:dyDescent="0.2">
      <c r="A2987" s="115"/>
      <c r="B2987" s="115"/>
      <c r="C2987" s="115"/>
      <c r="D2987" s="441"/>
      <c r="E2987" s="666" t="s">
        <v>444</v>
      </c>
      <c r="F2987" s="347">
        <v>15848</v>
      </c>
      <c r="G2987" s="167">
        <v>475</v>
      </c>
      <c r="H2987" s="167">
        <v>517</v>
      </c>
      <c r="I2987" s="167">
        <v>1791</v>
      </c>
      <c r="J2987" s="167">
        <v>1545</v>
      </c>
      <c r="K2987" s="167">
        <v>3517</v>
      </c>
      <c r="L2987" s="167">
        <v>2488</v>
      </c>
      <c r="M2987" s="167">
        <v>2200</v>
      </c>
      <c r="N2987" s="167">
        <v>995</v>
      </c>
      <c r="O2987" s="167">
        <v>845</v>
      </c>
      <c r="P2987" s="167">
        <v>534</v>
      </c>
      <c r="Q2987" s="167">
        <v>305</v>
      </c>
      <c r="R2987" s="167">
        <v>533</v>
      </c>
      <c r="S2987" s="167">
        <v>103</v>
      </c>
    </row>
    <row r="2988" spans="1:20" s="204" customFormat="1" ht="14.25" customHeight="1" x14ac:dyDescent="0.2">
      <c r="A2988" s="115"/>
      <c r="B2988" s="115"/>
      <c r="C2988" s="115"/>
      <c r="D2988" s="441"/>
      <c r="E2988" s="424" t="s">
        <v>445</v>
      </c>
      <c r="F2988" s="346">
        <v>18778</v>
      </c>
      <c r="G2988" s="308">
        <v>575</v>
      </c>
      <c r="H2988" s="308">
        <v>637</v>
      </c>
      <c r="I2988" s="308">
        <v>2143</v>
      </c>
      <c r="J2988" s="308">
        <v>1865</v>
      </c>
      <c r="K2988" s="308">
        <v>4008</v>
      </c>
      <c r="L2988" s="308">
        <v>2772</v>
      </c>
      <c r="M2988" s="308">
        <v>2598</v>
      </c>
      <c r="N2988" s="308">
        <v>1177</v>
      </c>
      <c r="O2988" s="308">
        <v>1044</v>
      </c>
      <c r="P2988" s="308">
        <v>678</v>
      </c>
      <c r="Q2988" s="308">
        <v>401</v>
      </c>
      <c r="R2988" s="308">
        <v>735</v>
      </c>
      <c r="S2988" s="308">
        <v>145</v>
      </c>
      <c r="T2988" s="308"/>
    </row>
    <row r="2989" spans="1:20" ht="18" customHeight="1" x14ac:dyDescent="0.2">
      <c r="A2989" s="115"/>
      <c r="B2989" s="295" t="s">
        <v>275</v>
      </c>
      <c r="C2989" s="115"/>
      <c r="D2989" s="441"/>
      <c r="E2989" s="666"/>
      <c r="F2989" s="347"/>
      <c r="G2989" s="167"/>
      <c r="H2989" s="167"/>
      <c r="I2989" s="167"/>
      <c r="J2989" s="167"/>
      <c r="K2989" s="167"/>
      <c r="L2989" s="167"/>
      <c r="M2989" s="167"/>
      <c r="N2989" s="167"/>
      <c r="O2989" s="167"/>
      <c r="P2989" s="167"/>
      <c r="Q2989" s="167"/>
      <c r="R2989" s="167"/>
      <c r="S2989" s="167"/>
    </row>
    <row r="2990" spans="1:20" ht="18" customHeight="1" x14ac:dyDescent="0.2">
      <c r="A2990" s="115"/>
      <c r="B2990" s="115"/>
      <c r="C2990" s="295" t="s">
        <v>64</v>
      </c>
      <c r="D2990" s="441"/>
      <c r="E2990" s="666"/>
      <c r="F2990" s="347"/>
      <c r="G2990" s="167"/>
      <c r="H2990" s="167"/>
      <c r="I2990" s="167"/>
      <c r="J2990" s="167"/>
      <c r="K2990" s="167"/>
      <c r="L2990" s="167"/>
      <c r="M2990" s="167"/>
      <c r="N2990" s="167"/>
      <c r="O2990" s="167"/>
      <c r="P2990" s="167"/>
      <c r="Q2990" s="167"/>
      <c r="R2990" s="167"/>
      <c r="S2990" s="167"/>
    </row>
    <row r="2991" spans="1:20" ht="9" customHeight="1" x14ac:dyDescent="0.2">
      <c r="A2991" s="115"/>
      <c r="B2991" s="115"/>
      <c r="C2991" s="115"/>
      <c r="D2991" s="441" t="s">
        <v>375</v>
      </c>
      <c r="E2991" s="666" t="s">
        <v>443</v>
      </c>
      <c r="F2991" s="347">
        <v>13</v>
      </c>
      <c r="G2991" s="167">
        <v>0</v>
      </c>
      <c r="H2991" s="167">
        <v>1</v>
      </c>
      <c r="I2991" s="167">
        <v>0</v>
      </c>
      <c r="J2991" s="167">
        <v>2</v>
      </c>
      <c r="K2991" s="167">
        <v>2</v>
      </c>
      <c r="L2991" s="167">
        <v>0</v>
      </c>
      <c r="M2991" s="167">
        <v>1</v>
      </c>
      <c r="N2991" s="167">
        <v>2</v>
      </c>
      <c r="O2991" s="167">
        <v>0</v>
      </c>
      <c r="P2991" s="167">
        <v>0</v>
      </c>
      <c r="Q2991" s="167">
        <v>0</v>
      </c>
      <c r="R2991" s="167">
        <v>2</v>
      </c>
      <c r="S2991" s="167">
        <v>3</v>
      </c>
    </row>
    <row r="2992" spans="1:20" ht="9" customHeight="1" x14ac:dyDescent="0.2">
      <c r="A2992" s="115"/>
      <c r="B2992" s="115"/>
      <c r="C2992" s="115"/>
      <c r="D2992" s="441"/>
      <c r="E2992" s="666" t="s">
        <v>444</v>
      </c>
      <c r="F2992" s="347">
        <v>23</v>
      </c>
      <c r="G2992" s="167">
        <v>3</v>
      </c>
      <c r="H2992" s="167">
        <v>0</v>
      </c>
      <c r="I2992" s="167">
        <v>2</v>
      </c>
      <c r="J2992" s="167">
        <v>1</v>
      </c>
      <c r="K2992" s="167">
        <v>3</v>
      </c>
      <c r="L2992" s="167">
        <v>2</v>
      </c>
      <c r="M2992" s="167">
        <v>1</v>
      </c>
      <c r="N2992" s="167">
        <v>1</v>
      </c>
      <c r="O2992" s="167">
        <v>0</v>
      </c>
      <c r="P2992" s="167">
        <v>1</v>
      </c>
      <c r="Q2992" s="167">
        <v>0</v>
      </c>
      <c r="R2992" s="167">
        <v>2</v>
      </c>
      <c r="S2992" s="167">
        <v>7</v>
      </c>
    </row>
    <row r="2993" spans="1:20" s="204" customFormat="1" ht="14.25" customHeight="1" x14ac:dyDescent="0.2">
      <c r="A2993" s="115"/>
      <c r="B2993" s="115"/>
      <c r="C2993" s="115"/>
      <c r="D2993" s="441"/>
      <c r="E2993" s="424" t="s">
        <v>445</v>
      </c>
      <c r="F2993" s="346">
        <v>36</v>
      </c>
      <c r="G2993" s="308">
        <v>3</v>
      </c>
      <c r="H2993" s="308">
        <v>1</v>
      </c>
      <c r="I2993" s="308">
        <v>2</v>
      </c>
      <c r="J2993" s="308">
        <v>3</v>
      </c>
      <c r="K2993" s="308">
        <v>5</v>
      </c>
      <c r="L2993" s="308">
        <v>2</v>
      </c>
      <c r="M2993" s="308">
        <v>2</v>
      </c>
      <c r="N2993" s="308">
        <v>3</v>
      </c>
      <c r="O2993" s="308">
        <v>0</v>
      </c>
      <c r="P2993" s="308">
        <v>1</v>
      </c>
      <c r="Q2993" s="308">
        <v>0</v>
      </c>
      <c r="R2993" s="308">
        <v>4</v>
      </c>
      <c r="S2993" s="308">
        <v>10</v>
      </c>
      <c r="T2993" s="308"/>
    </row>
    <row r="2994" spans="1:20" ht="9" customHeight="1" x14ac:dyDescent="0.2">
      <c r="A2994" s="115"/>
      <c r="B2994" s="115"/>
      <c r="C2994" s="115"/>
      <c r="D2994" s="441" t="s">
        <v>377</v>
      </c>
      <c r="E2994" s="666" t="s">
        <v>444</v>
      </c>
      <c r="F2994" s="347">
        <v>1</v>
      </c>
      <c r="G2994" s="167">
        <v>0</v>
      </c>
      <c r="H2994" s="167">
        <v>0</v>
      </c>
      <c r="I2994" s="167">
        <v>0</v>
      </c>
      <c r="J2994" s="167">
        <v>0</v>
      </c>
      <c r="K2994" s="167">
        <v>0</v>
      </c>
      <c r="L2994" s="167">
        <v>0</v>
      </c>
      <c r="M2994" s="167">
        <v>0</v>
      </c>
      <c r="N2994" s="167">
        <v>0</v>
      </c>
      <c r="O2994" s="167">
        <v>0</v>
      </c>
      <c r="P2994" s="167">
        <v>1</v>
      </c>
      <c r="Q2994" s="167">
        <v>0</v>
      </c>
      <c r="R2994" s="167">
        <v>0</v>
      </c>
      <c r="S2994" s="167">
        <v>0</v>
      </c>
    </row>
    <row r="2995" spans="1:20" s="204" customFormat="1" ht="14.25" customHeight="1" x14ac:dyDescent="0.2">
      <c r="A2995" s="115"/>
      <c r="B2995" s="115"/>
      <c r="C2995" s="115"/>
      <c r="D2995" s="441"/>
      <c r="E2995" s="424" t="s">
        <v>445</v>
      </c>
      <c r="F2995" s="346">
        <v>1</v>
      </c>
      <c r="G2995" s="308">
        <v>0</v>
      </c>
      <c r="H2995" s="308">
        <v>0</v>
      </c>
      <c r="I2995" s="308">
        <v>0</v>
      </c>
      <c r="J2995" s="308">
        <v>0</v>
      </c>
      <c r="K2995" s="308">
        <v>0</v>
      </c>
      <c r="L2995" s="308">
        <v>0</v>
      </c>
      <c r="M2995" s="308">
        <v>0</v>
      </c>
      <c r="N2995" s="308">
        <v>0</v>
      </c>
      <c r="O2995" s="308">
        <v>0</v>
      </c>
      <c r="P2995" s="308">
        <v>1</v>
      </c>
      <c r="Q2995" s="308">
        <v>0</v>
      </c>
      <c r="R2995" s="308">
        <v>0</v>
      </c>
      <c r="S2995" s="308">
        <v>0</v>
      </c>
      <c r="T2995" s="308"/>
    </row>
    <row r="2996" spans="1:20" ht="9" customHeight="1" x14ac:dyDescent="0.2">
      <c r="A2996" s="115"/>
      <c r="B2996" s="115"/>
      <c r="C2996" s="115"/>
      <c r="D2996" s="440" t="s">
        <v>265</v>
      </c>
      <c r="E2996" s="666" t="s">
        <v>443</v>
      </c>
      <c r="F2996" s="347">
        <v>13</v>
      </c>
      <c r="G2996" s="167">
        <v>0</v>
      </c>
      <c r="H2996" s="167">
        <v>1</v>
      </c>
      <c r="I2996" s="167">
        <v>0</v>
      </c>
      <c r="J2996" s="167">
        <v>2</v>
      </c>
      <c r="K2996" s="167">
        <v>2</v>
      </c>
      <c r="L2996" s="167">
        <v>0</v>
      </c>
      <c r="M2996" s="167">
        <v>1</v>
      </c>
      <c r="N2996" s="167">
        <v>2</v>
      </c>
      <c r="O2996" s="167">
        <v>0</v>
      </c>
      <c r="P2996" s="167">
        <v>0</v>
      </c>
      <c r="Q2996" s="167">
        <v>0</v>
      </c>
      <c r="R2996" s="167">
        <v>2</v>
      </c>
      <c r="S2996" s="167">
        <v>3</v>
      </c>
    </row>
    <row r="2997" spans="1:20" ht="9" customHeight="1" x14ac:dyDescent="0.2">
      <c r="A2997" s="115"/>
      <c r="B2997" s="115"/>
      <c r="C2997" s="115"/>
      <c r="D2997" s="441"/>
      <c r="E2997" s="666" t="s">
        <v>444</v>
      </c>
      <c r="F2997" s="347">
        <v>24</v>
      </c>
      <c r="G2997" s="167">
        <v>3</v>
      </c>
      <c r="H2997" s="167">
        <v>0</v>
      </c>
      <c r="I2997" s="167">
        <v>2</v>
      </c>
      <c r="J2997" s="167">
        <v>1</v>
      </c>
      <c r="K2997" s="167">
        <v>3</v>
      </c>
      <c r="L2997" s="167">
        <v>2</v>
      </c>
      <c r="M2997" s="167">
        <v>1</v>
      </c>
      <c r="N2997" s="167">
        <v>1</v>
      </c>
      <c r="O2997" s="167">
        <v>0</v>
      </c>
      <c r="P2997" s="167">
        <v>2</v>
      </c>
      <c r="Q2997" s="167">
        <v>0</v>
      </c>
      <c r="R2997" s="167">
        <v>2</v>
      </c>
      <c r="S2997" s="167">
        <v>7</v>
      </c>
    </row>
    <row r="2998" spans="1:20" s="204" customFormat="1" ht="14.25" customHeight="1" x14ac:dyDescent="0.2">
      <c r="A2998" s="115"/>
      <c r="B2998" s="115"/>
      <c r="C2998" s="115"/>
      <c r="D2998" s="441"/>
      <c r="E2998" s="424" t="s">
        <v>445</v>
      </c>
      <c r="F2998" s="346">
        <v>37</v>
      </c>
      <c r="G2998" s="308">
        <v>3</v>
      </c>
      <c r="H2998" s="308">
        <v>1</v>
      </c>
      <c r="I2998" s="308">
        <v>2</v>
      </c>
      <c r="J2998" s="308">
        <v>3</v>
      </c>
      <c r="K2998" s="308">
        <v>5</v>
      </c>
      <c r="L2998" s="308">
        <v>2</v>
      </c>
      <c r="M2998" s="308">
        <v>2</v>
      </c>
      <c r="N2998" s="308">
        <v>3</v>
      </c>
      <c r="O2998" s="308">
        <v>0</v>
      </c>
      <c r="P2998" s="308">
        <v>2</v>
      </c>
      <c r="Q2998" s="308">
        <v>0</v>
      </c>
      <c r="R2998" s="308">
        <v>4</v>
      </c>
      <c r="S2998" s="308">
        <v>10</v>
      </c>
      <c r="T2998" s="308"/>
    </row>
    <row r="2999" spans="1:20" ht="18" customHeight="1" x14ac:dyDescent="0.2">
      <c r="A2999" s="115"/>
      <c r="B2999" s="115"/>
      <c r="C2999" s="295" t="s">
        <v>242</v>
      </c>
      <c r="D2999" s="441"/>
      <c r="E2999" s="666"/>
      <c r="F2999" s="347"/>
      <c r="G2999" s="167"/>
      <c r="H2999" s="167"/>
      <c r="I2999" s="167"/>
      <c r="J2999" s="167"/>
      <c r="K2999" s="167"/>
      <c r="L2999" s="167"/>
      <c r="M2999" s="167"/>
      <c r="N2999" s="167"/>
      <c r="O2999" s="167"/>
      <c r="P2999" s="167"/>
      <c r="Q2999" s="167"/>
      <c r="R2999" s="167"/>
      <c r="S2999" s="167"/>
    </row>
    <row r="3000" spans="1:20" ht="9" customHeight="1" x14ac:dyDescent="0.2">
      <c r="A3000" s="115"/>
      <c r="B3000" s="115"/>
      <c r="C3000" s="115"/>
      <c r="D3000" s="441" t="s">
        <v>1176</v>
      </c>
      <c r="E3000" s="666" t="s">
        <v>443</v>
      </c>
      <c r="F3000" s="347">
        <v>145</v>
      </c>
      <c r="G3000" s="167">
        <v>0</v>
      </c>
      <c r="H3000" s="167">
        <v>0</v>
      </c>
      <c r="I3000" s="167">
        <v>0</v>
      </c>
      <c r="J3000" s="167">
        <v>0</v>
      </c>
      <c r="K3000" s="167">
        <v>23</v>
      </c>
      <c r="L3000" s="167">
        <v>30</v>
      </c>
      <c r="M3000" s="167">
        <v>41</v>
      </c>
      <c r="N3000" s="167">
        <v>22</v>
      </c>
      <c r="O3000" s="167">
        <v>14</v>
      </c>
      <c r="P3000" s="167">
        <v>9</v>
      </c>
      <c r="Q3000" s="167">
        <v>2</v>
      </c>
      <c r="R3000" s="167">
        <v>4</v>
      </c>
      <c r="S3000" s="167">
        <v>0</v>
      </c>
    </row>
    <row r="3001" spans="1:20" ht="9" customHeight="1" x14ac:dyDescent="0.2">
      <c r="A3001" s="115"/>
      <c r="B3001" s="115"/>
      <c r="C3001" s="115"/>
      <c r="D3001" s="441"/>
      <c r="E3001" s="666" t="s">
        <v>444</v>
      </c>
      <c r="F3001" s="347">
        <v>575</v>
      </c>
      <c r="G3001" s="167">
        <v>0</v>
      </c>
      <c r="H3001" s="167">
        <v>0</v>
      </c>
      <c r="I3001" s="167">
        <v>3</v>
      </c>
      <c r="J3001" s="167">
        <v>6</v>
      </c>
      <c r="K3001" s="167">
        <v>148</v>
      </c>
      <c r="L3001" s="167">
        <v>128</v>
      </c>
      <c r="M3001" s="167">
        <v>148</v>
      </c>
      <c r="N3001" s="167">
        <v>56</v>
      </c>
      <c r="O3001" s="167">
        <v>36</v>
      </c>
      <c r="P3001" s="167">
        <v>21</v>
      </c>
      <c r="Q3001" s="167">
        <v>18</v>
      </c>
      <c r="R3001" s="167">
        <v>11</v>
      </c>
      <c r="S3001" s="167">
        <v>0</v>
      </c>
    </row>
    <row r="3002" spans="1:20" s="204" customFormat="1" ht="14.25" customHeight="1" x14ac:dyDescent="0.2">
      <c r="A3002" s="115"/>
      <c r="B3002" s="115"/>
      <c r="C3002" s="115"/>
      <c r="D3002" s="441"/>
      <c r="E3002" s="424" t="s">
        <v>445</v>
      </c>
      <c r="F3002" s="346">
        <v>720</v>
      </c>
      <c r="G3002" s="308">
        <v>0</v>
      </c>
      <c r="H3002" s="308">
        <v>0</v>
      </c>
      <c r="I3002" s="308">
        <v>3</v>
      </c>
      <c r="J3002" s="308">
        <v>6</v>
      </c>
      <c r="K3002" s="308">
        <v>171</v>
      </c>
      <c r="L3002" s="308">
        <v>158</v>
      </c>
      <c r="M3002" s="308">
        <v>189</v>
      </c>
      <c r="N3002" s="308">
        <v>78</v>
      </c>
      <c r="O3002" s="308">
        <v>50</v>
      </c>
      <c r="P3002" s="308">
        <v>30</v>
      </c>
      <c r="Q3002" s="308">
        <v>20</v>
      </c>
      <c r="R3002" s="308">
        <v>15</v>
      </c>
      <c r="S3002" s="308">
        <v>0</v>
      </c>
      <c r="T3002" s="308"/>
    </row>
    <row r="3003" spans="1:20" ht="9" customHeight="1" x14ac:dyDescent="0.2">
      <c r="A3003" s="115"/>
      <c r="B3003" s="115"/>
      <c r="C3003" s="115"/>
      <c r="D3003" s="441" t="s">
        <v>372</v>
      </c>
      <c r="E3003" s="666" t="s">
        <v>443</v>
      </c>
      <c r="F3003" s="347">
        <v>126</v>
      </c>
      <c r="G3003" s="167">
        <v>0</v>
      </c>
      <c r="H3003" s="167">
        <v>0</v>
      </c>
      <c r="I3003" s="167">
        <v>1</v>
      </c>
      <c r="J3003" s="167">
        <v>0</v>
      </c>
      <c r="K3003" s="167">
        <v>15</v>
      </c>
      <c r="L3003" s="167">
        <v>22</v>
      </c>
      <c r="M3003" s="167">
        <v>35</v>
      </c>
      <c r="N3003" s="167">
        <v>16</v>
      </c>
      <c r="O3003" s="167">
        <v>11</v>
      </c>
      <c r="P3003" s="167">
        <v>11</v>
      </c>
      <c r="Q3003" s="167">
        <v>1</v>
      </c>
      <c r="R3003" s="167">
        <v>14</v>
      </c>
      <c r="S3003" s="167">
        <v>0</v>
      </c>
    </row>
    <row r="3004" spans="1:20" ht="9" customHeight="1" x14ac:dyDescent="0.2">
      <c r="A3004" s="115"/>
      <c r="B3004" s="115"/>
      <c r="C3004" s="115"/>
      <c r="D3004" s="441"/>
      <c r="E3004" s="666" t="s">
        <v>444</v>
      </c>
      <c r="F3004" s="347">
        <v>444</v>
      </c>
      <c r="G3004" s="167">
        <v>0</v>
      </c>
      <c r="H3004" s="167">
        <v>0</v>
      </c>
      <c r="I3004" s="167">
        <v>0</v>
      </c>
      <c r="J3004" s="167">
        <v>8</v>
      </c>
      <c r="K3004" s="167">
        <v>123</v>
      </c>
      <c r="L3004" s="167">
        <v>100</v>
      </c>
      <c r="M3004" s="167">
        <v>116</v>
      </c>
      <c r="N3004" s="167">
        <v>42</v>
      </c>
      <c r="O3004" s="167">
        <v>24</v>
      </c>
      <c r="P3004" s="167">
        <v>10</v>
      </c>
      <c r="Q3004" s="167">
        <v>7</v>
      </c>
      <c r="R3004" s="167">
        <v>14</v>
      </c>
      <c r="S3004" s="167">
        <v>0</v>
      </c>
    </row>
    <row r="3005" spans="1:20" s="204" customFormat="1" ht="14.25" customHeight="1" x14ac:dyDescent="0.2">
      <c r="A3005" s="115"/>
      <c r="B3005" s="115"/>
      <c r="C3005" s="115"/>
      <c r="D3005" s="441"/>
      <c r="E3005" s="424" t="s">
        <v>445</v>
      </c>
      <c r="F3005" s="346">
        <v>570</v>
      </c>
      <c r="G3005" s="308">
        <v>0</v>
      </c>
      <c r="H3005" s="308">
        <v>0</v>
      </c>
      <c r="I3005" s="308">
        <v>1</v>
      </c>
      <c r="J3005" s="308">
        <v>8</v>
      </c>
      <c r="K3005" s="308">
        <v>138</v>
      </c>
      <c r="L3005" s="308">
        <v>122</v>
      </c>
      <c r="M3005" s="308">
        <v>151</v>
      </c>
      <c r="N3005" s="308">
        <v>58</v>
      </c>
      <c r="O3005" s="308">
        <v>35</v>
      </c>
      <c r="P3005" s="308">
        <v>21</v>
      </c>
      <c r="Q3005" s="308">
        <v>8</v>
      </c>
      <c r="R3005" s="308">
        <v>28</v>
      </c>
      <c r="S3005" s="308">
        <v>0</v>
      </c>
      <c r="T3005" s="308"/>
    </row>
    <row r="3006" spans="1:20" ht="9" customHeight="1" x14ac:dyDescent="0.2">
      <c r="A3006" s="115"/>
      <c r="B3006" s="115"/>
      <c r="C3006" s="115"/>
      <c r="D3006" s="441" t="s">
        <v>430</v>
      </c>
      <c r="E3006" s="666" t="s">
        <v>443</v>
      </c>
      <c r="F3006" s="347">
        <v>341</v>
      </c>
      <c r="G3006" s="167">
        <v>0</v>
      </c>
      <c r="H3006" s="167">
        <v>0</v>
      </c>
      <c r="I3006" s="167">
        <v>2</v>
      </c>
      <c r="J3006" s="167">
        <v>0</v>
      </c>
      <c r="K3006" s="167">
        <v>57</v>
      </c>
      <c r="L3006" s="167">
        <v>98</v>
      </c>
      <c r="M3006" s="167">
        <v>59</v>
      </c>
      <c r="N3006" s="167">
        <v>55</v>
      </c>
      <c r="O3006" s="167">
        <v>24</v>
      </c>
      <c r="P3006" s="167">
        <v>18</v>
      </c>
      <c r="Q3006" s="167">
        <v>8</v>
      </c>
      <c r="R3006" s="167">
        <v>20</v>
      </c>
      <c r="S3006" s="167">
        <v>0</v>
      </c>
    </row>
    <row r="3007" spans="1:20" ht="9" customHeight="1" x14ac:dyDescent="0.2">
      <c r="A3007" s="115"/>
      <c r="B3007" s="115"/>
      <c r="C3007" s="115"/>
      <c r="D3007" s="441"/>
      <c r="E3007" s="666" t="s">
        <v>444</v>
      </c>
      <c r="F3007" s="347">
        <v>820</v>
      </c>
      <c r="G3007" s="167">
        <v>0</v>
      </c>
      <c r="H3007" s="167">
        <v>0</v>
      </c>
      <c r="I3007" s="167">
        <v>0</v>
      </c>
      <c r="J3007" s="167">
        <v>3</v>
      </c>
      <c r="K3007" s="167">
        <v>167</v>
      </c>
      <c r="L3007" s="167">
        <v>270</v>
      </c>
      <c r="M3007" s="167">
        <v>198</v>
      </c>
      <c r="N3007" s="167">
        <v>88</v>
      </c>
      <c r="O3007" s="167">
        <v>41</v>
      </c>
      <c r="P3007" s="167">
        <v>21</v>
      </c>
      <c r="Q3007" s="167">
        <v>10</v>
      </c>
      <c r="R3007" s="167">
        <v>22</v>
      </c>
      <c r="S3007" s="167">
        <v>0</v>
      </c>
    </row>
    <row r="3008" spans="1:20" s="204" customFormat="1" ht="14.25" customHeight="1" x14ac:dyDescent="0.2">
      <c r="A3008" s="115"/>
      <c r="B3008" s="115"/>
      <c r="C3008" s="115"/>
      <c r="D3008" s="441"/>
      <c r="E3008" s="424" t="s">
        <v>445</v>
      </c>
      <c r="F3008" s="346">
        <v>1161</v>
      </c>
      <c r="G3008" s="308">
        <v>0</v>
      </c>
      <c r="H3008" s="308">
        <v>0</v>
      </c>
      <c r="I3008" s="308">
        <v>2</v>
      </c>
      <c r="J3008" s="308">
        <v>3</v>
      </c>
      <c r="K3008" s="308">
        <v>224</v>
      </c>
      <c r="L3008" s="308">
        <v>368</v>
      </c>
      <c r="M3008" s="308">
        <v>257</v>
      </c>
      <c r="N3008" s="308">
        <v>143</v>
      </c>
      <c r="O3008" s="308">
        <v>65</v>
      </c>
      <c r="P3008" s="308">
        <v>39</v>
      </c>
      <c r="Q3008" s="308">
        <v>18</v>
      </c>
      <c r="R3008" s="308">
        <v>42</v>
      </c>
      <c r="S3008" s="308">
        <v>0</v>
      </c>
      <c r="T3008" s="308"/>
    </row>
    <row r="3009" spans="1:20" ht="9" customHeight="1" x14ac:dyDescent="0.2">
      <c r="A3009" s="115"/>
      <c r="B3009" s="115"/>
      <c r="C3009" s="115"/>
      <c r="D3009" s="440" t="s">
        <v>265</v>
      </c>
      <c r="E3009" s="666" t="s">
        <v>443</v>
      </c>
      <c r="F3009" s="347">
        <v>612</v>
      </c>
      <c r="G3009" s="167">
        <v>0</v>
      </c>
      <c r="H3009" s="167">
        <v>0</v>
      </c>
      <c r="I3009" s="167">
        <v>3</v>
      </c>
      <c r="J3009" s="167">
        <v>0</v>
      </c>
      <c r="K3009" s="167">
        <v>95</v>
      </c>
      <c r="L3009" s="167">
        <v>150</v>
      </c>
      <c r="M3009" s="167">
        <v>135</v>
      </c>
      <c r="N3009" s="167">
        <v>93</v>
      </c>
      <c r="O3009" s="167">
        <v>49</v>
      </c>
      <c r="P3009" s="167">
        <v>38</v>
      </c>
      <c r="Q3009" s="167">
        <v>11</v>
      </c>
      <c r="R3009" s="167">
        <v>38</v>
      </c>
      <c r="S3009" s="167">
        <v>0</v>
      </c>
    </row>
    <row r="3010" spans="1:20" ht="9" customHeight="1" x14ac:dyDescent="0.2">
      <c r="A3010" s="115"/>
      <c r="B3010" s="115"/>
      <c r="C3010" s="115"/>
      <c r="D3010" s="441"/>
      <c r="E3010" s="666" t="s">
        <v>444</v>
      </c>
      <c r="F3010" s="347">
        <v>1839</v>
      </c>
      <c r="G3010" s="167">
        <v>0</v>
      </c>
      <c r="H3010" s="167">
        <v>0</v>
      </c>
      <c r="I3010" s="167">
        <v>3</v>
      </c>
      <c r="J3010" s="167">
        <v>17</v>
      </c>
      <c r="K3010" s="167">
        <v>438</v>
      </c>
      <c r="L3010" s="167">
        <v>498</v>
      </c>
      <c r="M3010" s="167">
        <v>462</v>
      </c>
      <c r="N3010" s="167">
        <v>186</v>
      </c>
      <c r="O3010" s="167">
        <v>101</v>
      </c>
      <c r="P3010" s="167">
        <v>52</v>
      </c>
      <c r="Q3010" s="167">
        <v>35</v>
      </c>
      <c r="R3010" s="167">
        <v>47</v>
      </c>
      <c r="S3010" s="167">
        <v>0</v>
      </c>
    </row>
    <row r="3011" spans="1:20" s="204" customFormat="1" ht="14.25" customHeight="1" x14ac:dyDescent="0.2">
      <c r="A3011" s="115"/>
      <c r="B3011" s="115"/>
      <c r="C3011" s="115"/>
      <c r="D3011" s="441"/>
      <c r="E3011" s="424" t="s">
        <v>445</v>
      </c>
      <c r="F3011" s="346">
        <v>2451</v>
      </c>
      <c r="G3011" s="308">
        <v>0</v>
      </c>
      <c r="H3011" s="308">
        <v>0</v>
      </c>
      <c r="I3011" s="308">
        <v>6</v>
      </c>
      <c r="J3011" s="308">
        <v>17</v>
      </c>
      <c r="K3011" s="308">
        <v>533</v>
      </c>
      <c r="L3011" s="308">
        <v>648</v>
      </c>
      <c r="M3011" s="308">
        <v>597</v>
      </c>
      <c r="N3011" s="308">
        <v>279</v>
      </c>
      <c r="O3011" s="308">
        <v>150</v>
      </c>
      <c r="P3011" s="308">
        <v>90</v>
      </c>
      <c r="Q3011" s="308">
        <v>46</v>
      </c>
      <c r="R3011" s="308">
        <v>85</v>
      </c>
      <c r="S3011" s="308">
        <v>0</v>
      </c>
      <c r="T3011" s="308"/>
    </row>
    <row r="3012" spans="1:20" ht="18" customHeight="1" x14ac:dyDescent="0.2">
      <c r="A3012" s="115"/>
      <c r="B3012" s="115"/>
      <c r="C3012" s="295" t="s">
        <v>244</v>
      </c>
      <c r="D3012" s="441"/>
      <c r="E3012" s="666"/>
      <c r="F3012" s="347"/>
      <c r="G3012" s="167"/>
      <c r="H3012" s="167"/>
      <c r="I3012" s="167"/>
      <c r="J3012" s="167"/>
      <c r="K3012" s="167"/>
      <c r="L3012" s="167"/>
      <c r="M3012" s="167"/>
      <c r="N3012" s="167"/>
      <c r="O3012" s="167"/>
      <c r="P3012" s="167"/>
      <c r="Q3012" s="167"/>
      <c r="R3012" s="167"/>
      <c r="S3012" s="167"/>
    </row>
    <row r="3013" spans="1:20" ht="9" customHeight="1" x14ac:dyDescent="0.2">
      <c r="A3013" s="115"/>
      <c r="B3013" s="115"/>
      <c r="C3013" s="115"/>
      <c r="D3013" s="441" t="s">
        <v>361</v>
      </c>
      <c r="E3013" s="666" t="s">
        <v>443</v>
      </c>
      <c r="F3013" s="347">
        <v>2</v>
      </c>
      <c r="G3013" s="167">
        <v>0</v>
      </c>
      <c r="H3013" s="167">
        <v>0</v>
      </c>
      <c r="I3013" s="167">
        <v>0</v>
      </c>
      <c r="J3013" s="167">
        <v>1</v>
      </c>
      <c r="K3013" s="167">
        <v>0</v>
      </c>
      <c r="L3013" s="167">
        <v>0</v>
      </c>
      <c r="M3013" s="167">
        <v>0</v>
      </c>
      <c r="N3013" s="167">
        <v>0</v>
      </c>
      <c r="O3013" s="167">
        <v>0</v>
      </c>
      <c r="P3013" s="167">
        <v>1</v>
      </c>
      <c r="Q3013" s="167">
        <v>0</v>
      </c>
      <c r="R3013" s="167">
        <v>0</v>
      </c>
      <c r="S3013" s="167">
        <v>0</v>
      </c>
    </row>
    <row r="3014" spans="1:20" ht="9" customHeight="1" x14ac:dyDescent="0.2">
      <c r="A3014" s="115"/>
      <c r="B3014" s="115"/>
      <c r="C3014" s="115"/>
      <c r="D3014" s="441"/>
      <c r="E3014" s="666" t="s">
        <v>444</v>
      </c>
      <c r="F3014" s="347">
        <v>8</v>
      </c>
      <c r="G3014" s="167">
        <v>0</v>
      </c>
      <c r="H3014" s="167">
        <v>0</v>
      </c>
      <c r="I3014" s="167">
        <v>4</v>
      </c>
      <c r="J3014" s="167">
        <v>0</v>
      </c>
      <c r="K3014" s="167">
        <v>1</v>
      </c>
      <c r="L3014" s="167">
        <v>2</v>
      </c>
      <c r="M3014" s="167">
        <v>0</v>
      </c>
      <c r="N3014" s="167">
        <v>1</v>
      </c>
      <c r="O3014" s="167">
        <v>0</v>
      </c>
      <c r="P3014" s="167">
        <v>0</v>
      </c>
      <c r="Q3014" s="167">
        <v>0</v>
      </c>
      <c r="R3014" s="167">
        <v>0</v>
      </c>
      <c r="S3014" s="167">
        <v>0</v>
      </c>
    </row>
    <row r="3015" spans="1:20" s="204" customFormat="1" ht="14.25" customHeight="1" x14ac:dyDescent="0.2">
      <c r="A3015" s="115"/>
      <c r="B3015" s="115"/>
      <c r="C3015" s="115"/>
      <c r="D3015" s="441"/>
      <c r="E3015" s="424" t="s">
        <v>445</v>
      </c>
      <c r="F3015" s="346">
        <v>10</v>
      </c>
      <c r="G3015" s="308">
        <v>0</v>
      </c>
      <c r="H3015" s="308">
        <v>0</v>
      </c>
      <c r="I3015" s="308">
        <v>4</v>
      </c>
      <c r="J3015" s="308">
        <v>1</v>
      </c>
      <c r="K3015" s="308">
        <v>1</v>
      </c>
      <c r="L3015" s="308">
        <v>2</v>
      </c>
      <c r="M3015" s="308">
        <v>0</v>
      </c>
      <c r="N3015" s="308">
        <v>1</v>
      </c>
      <c r="O3015" s="308">
        <v>0</v>
      </c>
      <c r="P3015" s="308">
        <v>1</v>
      </c>
      <c r="Q3015" s="308">
        <v>0</v>
      </c>
      <c r="R3015" s="308">
        <v>0</v>
      </c>
      <c r="S3015" s="308">
        <v>0</v>
      </c>
      <c r="T3015" s="308"/>
    </row>
    <row r="3016" spans="1:20" ht="18" customHeight="1" x14ac:dyDescent="0.2">
      <c r="A3016" s="115"/>
      <c r="B3016" s="115"/>
      <c r="C3016" s="115"/>
      <c r="D3016" s="442" t="s">
        <v>1177</v>
      </c>
      <c r="E3016" s="409" t="s">
        <v>443</v>
      </c>
      <c r="F3016" s="348">
        <v>129</v>
      </c>
      <c r="G3016" s="307">
        <v>0</v>
      </c>
      <c r="H3016" s="307">
        <v>0</v>
      </c>
      <c r="I3016" s="307">
        <v>30</v>
      </c>
      <c r="J3016" s="307">
        <v>35</v>
      </c>
      <c r="K3016" s="307">
        <v>25</v>
      </c>
      <c r="L3016" s="307">
        <v>17</v>
      </c>
      <c r="M3016" s="307">
        <v>12</v>
      </c>
      <c r="N3016" s="307">
        <v>6</v>
      </c>
      <c r="O3016" s="307">
        <v>1</v>
      </c>
      <c r="P3016" s="307">
        <v>0</v>
      </c>
      <c r="Q3016" s="307">
        <v>1</v>
      </c>
      <c r="R3016" s="307">
        <v>2</v>
      </c>
      <c r="S3016" s="307">
        <v>0</v>
      </c>
    </row>
    <row r="3017" spans="1:20" ht="9" customHeight="1" x14ac:dyDescent="0.2">
      <c r="A3017" s="115"/>
      <c r="B3017" s="115"/>
      <c r="C3017" s="115"/>
      <c r="D3017" s="441"/>
      <c r="E3017" s="666" t="s">
        <v>444</v>
      </c>
      <c r="F3017" s="347">
        <v>545</v>
      </c>
      <c r="G3017" s="167">
        <v>1</v>
      </c>
      <c r="H3017" s="167">
        <v>2</v>
      </c>
      <c r="I3017" s="167">
        <v>84</v>
      </c>
      <c r="J3017" s="167">
        <v>201</v>
      </c>
      <c r="K3017" s="167">
        <v>125</v>
      </c>
      <c r="L3017" s="167">
        <v>58</v>
      </c>
      <c r="M3017" s="167">
        <v>48</v>
      </c>
      <c r="N3017" s="167">
        <v>14</v>
      </c>
      <c r="O3017" s="167">
        <v>5</v>
      </c>
      <c r="P3017" s="167">
        <v>1</v>
      </c>
      <c r="Q3017" s="167">
        <v>1</v>
      </c>
      <c r="R3017" s="167">
        <v>5</v>
      </c>
      <c r="S3017" s="167">
        <v>0</v>
      </c>
    </row>
    <row r="3018" spans="1:20" s="204" customFormat="1" ht="14.25" customHeight="1" x14ac:dyDescent="0.2">
      <c r="A3018" s="115"/>
      <c r="B3018" s="115"/>
      <c r="C3018" s="115"/>
      <c r="D3018" s="441"/>
      <c r="E3018" s="424" t="s">
        <v>445</v>
      </c>
      <c r="F3018" s="346">
        <v>674</v>
      </c>
      <c r="G3018" s="308">
        <v>1</v>
      </c>
      <c r="H3018" s="308">
        <v>2</v>
      </c>
      <c r="I3018" s="308">
        <v>114</v>
      </c>
      <c r="J3018" s="308">
        <v>236</v>
      </c>
      <c r="K3018" s="308">
        <v>150</v>
      </c>
      <c r="L3018" s="308">
        <v>75</v>
      </c>
      <c r="M3018" s="308">
        <v>60</v>
      </c>
      <c r="N3018" s="308">
        <v>20</v>
      </c>
      <c r="O3018" s="308">
        <v>6</v>
      </c>
      <c r="P3018" s="308">
        <v>1</v>
      </c>
      <c r="Q3018" s="308">
        <v>2</v>
      </c>
      <c r="R3018" s="308">
        <v>7</v>
      </c>
      <c r="S3018" s="308">
        <v>0</v>
      </c>
      <c r="T3018" s="308"/>
    </row>
    <row r="3019" spans="1:20" ht="18" customHeight="1" x14ac:dyDescent="0.2">
      <c r="A3019" s="115"/>
      <c r="B3019" s="115"/>
      <c r="C3019" s="115"/>
      <c r="D3019" s="442" t="s">
        <v>1178</v>
      </c>
      <c r="E3019" s="409" t="s">
        <v>443</v>
      </c>
      <c r="F3019" s="348">
        <v>2</v>
      </c>
      <c r="G3019" s="307">
        <v>0</v>
      </c>
      <c r="H3019" s="307">
        <v>0</v>
      </c>
      <c r="I3019" s="307">
        <v>0</v>
      </c>
      <c r="J3019" s="307">
        <v>2</v>
      </c>
      <c r="K3019" s="307">
        <v>0</v>
      </c>
      <c r="L3019" s="307">
        <v>0</v>
      </c>
      <c r="M3019" s="307">
        <v>0</v>
      </c>
      <c r="N3019" s="307">
        <v>0</v>
      </c>
      <c r="O3019" s="307">
        <v>0</v>
      </c>
      <c r="P3019" s="307">
        <v>0</v>
      </c>
      <c r="Q3019" s="307">
        <v>0</v>
      </c>
      <c r="R3019" s="307">
        <v>0</v>
      </c>
      <c r="S3019" s="307">
        <v>0</v>
      </c>
    </row>
    <row r="3020" spans="1:20" ht="9" customHeight="1" x14ac:dyDescent="0.2">
      <c r="A3020" s="115"/>
      <c r="B3020" s="115"/>
      <c r="C3020" s="115"/>
      <c r="D3020" s="441"/>
      <c r="E3020" s="666" t="s">
        <v>444</v>
      </c>
      <c r="F3020" s="347">
        <v>5</v>
      </c>
      <c r="G3020" s="167">
        <v>0</v>
      </c>
      <c r="H3020" s="167">
        <v>0</v>
      </c>
      <c r="I3020" s="167">
        <v>3</v>
      </c>
      <c r="J3020" s="167">
        <v>2</v>
      </c>
      <c r="K3020" s="167">
        <v>0</v>
      </c>
      <c r="L3020" s="167">
        <v>0</v>
      </c>
      <c r="M3020" s="167">
        <v>0</v>
      </c>
      <c r="N3020" s="167">
        <v>0</v>
      </c>
      <c r="O3020" s="167">
        <v>0</v>
      </c>
      <c r="P3020" s="167">
        <v>0</v>
      </c>
      <c r="Q3020" s="167">
        <v>0</v>
      </c>
      <c r="R3020" s="167">
        <v>0</v>
      </c>
      <c r="S3020" s="167">
        <v>0</v>
      </c>
    </row>
    <row r="3021" spans="1:20" s="204" customFormat="1" ht="14.25" customHeight="1" x14ac:dyDescent="0.2">
      <c r="A3021" s="115"/>
      <c r="B3021" s="115"/>
      <c r="C3021" s="115"/>
      <c r="D3021" s="441"/>
      <c r="E3021" s="424" t="s">
        <v>445</v>
      </c>
      <c r="F3021" s="346">
        <v>7</v>
      </c>
      <c r="G3021" s="308">
        <v>0</v>
      </c>
      <c r="H3021" s="308">
        <v>0</v>
      </c>
      <c r="I3021" s="308">
        <v>3</v>
      </c>
      <c r="J3021" s="308">
        <v>4</v>
      </c>
      <c r="K3021" s="308">
        <v>0</v>
      </c>
      <c r="L3021" s="308">
        <v>0</v>
      </c>
      <c r="M3021" s="308">
        <v>0</v>
      </c>
      <c r="N3021" s="308">
        <v>0</v>
      </c>
      <c r="O3021" s="308">
        <v>0</v>
      </c>
      <c r="P3021" s="308">
        <v>0</v>
      </c>
      <c r="Q3021" s="308">
        <v>0</v>
      </c>
      <c r="R3021" s="308">
        <v>0</v>
      </c>
      <c r="S3021" s="308">
        <v>0</v>
      </c>
      <c r="T3021" s="308"/>
    </row>
    <row r="3022" spans="1:20" ht="18" customHeight="1" x14ac:dyDescent="0.2">
      <c r="A3022" s="115"/>
      <c r="B3022" s="115"/>
      <c r="C3022" s="115"/>
      <c r="D3022" s="442" t="s">
        <v>1179</v>
      </c>
      <c r="E3022" s="409" t="s">
        <v>443</v>
      </c>
      <c r="F3022" s="348">
        <v>136</v>
      </c>
      <c r="G3022" s="307">
        <v>0</v>
      </c>
      <c r="H3022" s="307">
        <v>6</v>
      </c>
      <c r="I3022" s="307">
        <v>24</v>
      </c>
      <c r="J3022" s="307">
        <v>21</v>
      </c>
      <c r="K3022" s="307">
        <v>43</v>
      </c>
      <c r="L3022" s="307">
        <v>21</v>
      </c>
      <c r="M3022" s="307">
        <v>7</v>
      </c>
      <c r="N3022" s="307">
        <v>5</v>
      </c>
      <c r="O3022" s="307">
        <v>2</v>
      </c>
      <c r="P3022" s="307">
        <v>1</v>
      </c>
      <c r="Q3022" s="307">
        <v>2</v>
      </c>
      <c r="R3022" s="307">
        <v>4</v>
      </c>
      <c r="S3022" s="307">
        <v>0</v>
      </c>
    </row>
    <row r="3023" spans="1:20" ht="9" customHeight="1" x14ac:dyDescent="0.2">
      <c r="A3023" s="115"/>
      <c r="B3023" s="115"/>
      <c r="C3023" s="115"/>
      <c r="D3023" s="441"/>
      <c r="E3023" s="666" t="s">
        <v>444</v>
      </c>
      <c r="F3023" s="347">
        <v>471</v>
      </c>
      <c r="G3023" s="167">
        <v>1</v>
      </c>
      <c r="H3023" s="167">
        <v>6</v>
      </c>
      <c r="I3023" s="167">
        <v>101</v>
      </c>
      <c r="J3023" s="167">
        <v>113</v>
      </c>
      <c r="K3023" s="167">
        <v>144</v>
      </c>
      <c r="L3023" s="167">
        <v>57</v>
      </c>
      <c r="M3023" s="167">
        <v>32</v>
      </c>
      <c r="N3023" s="167">
        <v>6</v>
      </c>
      <c r="O3023" s="167">
        <v>3</v>
      </c>
      <c r="P3023" s="167">
        <v>4</v>
      </c>
      <c r="Q3023" s="167">
        <v>3</v>
      </c>
      <c r="R3023" s="167">
        <v>1</v>
      </c>
      <c r="S3023" s="167">
        <v>0</v>
      </c>
    </row>
    <row r="3024" spans="1:20" s="204" customFormat="1" ht="14.25" customHeight="1" x14ac:dyDescent="0.2">
      <c r="A3024" s="115"/>
      <c r="B3024" s="115"/>
      <c r="C3024" s="115"/>
      <c r="D3024" s="441"/>
      <c r="E3024" s="424" t="s">
        <v>445</v>
      </c>
      <c r="F3024" s="346">
        <v>607</v>
      </c>
      <c r="G3024" s="308">
        <v>1</v>
      </c>
      <c r="H3024" s="308">
        <v>12</v>
      </c>
      <c r="I3024" s="308">
        <v>125</v>
      </c>
      <c r="J3024" s="308">
        <v>134</v>
      </c>
      <c r="K3024" s="308">
        <v>187</v>
      </c>
      <c r="L3024" s="308">
        <v>78</v>
      </c>
      <c r="M3024" s="308">
        <v>39</v>
      </c>
      <c r="N3024" s="308">
        <v>11</v>
      </c>
      <c r="O3024" s="308">
        <v>5</v>
      </c>
      <c r="P3024" s="308">
        <v>5</v>
      </c>
      <c r="Q3024" s="308">
        <v>5</v>
      </c>
      <c r="R3024" s="308">
        <v>5</v>
      </c>
      <c r="S3024" s="308">
        <v>0</v>
      </c>
      <c r="T3024" s="308"/>
    </row>
    <row r="3025" spans="1:20" ht="9" customHeight="1" x14ac:dyDescent="0.2">
      <c r="A3025" s="115"/>
      <c r="B3025" s="115"/>
      <c r="C3025" s="115"/>
      <c r="D3025" s="440" t="s">
        <v>265</v>
      </c>
      <c r="E3025" s="666" t="s">
        <v>443</v>
      </c>
      <c r="F3025" s="347">
        <v>269</v>
      </c>
      <c r="G3025" s="167">
        <v>0</v>
      </c>
      <c r="H3025" s="167">
        <v>6</v>
      </c>
      <c r="I3025" s="167">
        <v>54</v>
      </c>
      <c r="J3025" s="167">
        <v>59</v>
      </c>
      <c r="K3025" s="167">
        <v>68</v>
      </c>
      <c r="L3025" s="167">
        <v>38</v>
      </c>
      <c r="M3025" s="167">
        <v>19</v>
      </c>
      <c r="N3025" s="167">
        <v>11</v>
      </c>
      <c r="O3025" s="167">
        <v>3</v>
      </c>
      <c r="P3025" s="167">
        <v>2</v>
      </c>
      <c r="Q3025" s="167">
        <v>3</v>
      </c>
      <c r="R3025" s="167">
        <v>6</v>
      </c>
      <c r="S3025" s="167">
        <v>0</v>
      </c>
    </row>
    <row r="3026" spans="1:20" ht="9" customHeight="1" x14ac:dyDescent="0.2">
      <c r="A3026" s="115"/>
      <c r="B3026" s="115"/>
      <c r="C3026" s="115"/>
      <c r="D3026" s="441"/>
      <c r="E3026" s="666" t="s">
        <v>444</v>
      </c>
      <c r="F3026" s="347">
        <v>1029</v>
      </c>
      <c r="G3026" s="167">
        <v>2</v>
      </c>
      <c r="H3026" s="167">
        <v>8</v>
      </c>
      <c r="I3026" s="167">
        <v>192</v>
      </c>
      <c r="J3026" s="167">
        <v>316</v>
      </c>
      <c r="K3026" s="167">
        <v>270</v>
      </c>
      <c r="L3026" s="167">
        <v>117</v>
      </c>
      <c r="M3026" s="167">
        <v>80</v>
      </c>
      <c r="N3026" s="167">
        <v>21</v>
      </c>
      <c r="O3026" s="167">
        <v>8</v>
      </c>
      <c r="P3026" s="167">
        <v>5</v>
      </c>
      <c r="Q3026" s="167">
        <v>4</v>
      </c>
      <c r="R3026" s="167">
        <v>6</v>
      </c>
      <c r="S3026" s="167">
        <v>0</v>
      </c>
    </row>
    <row r="3027" spans="1:20" s="204" customFormat="1" ht="14.25" customHeight="1" x14ac:dyDescent="0.2">
      <c r="A3027" s="115"/>
      <c r="B3027" s="115"/>
      <c r="C3027" s="115"/>
      <c r="D3027" s="441"/>
      <c r="E3027" s="424" t="s">
        <v>445</v>
      </c>
      <c r="F3027" s="346">
        <v>1298</v>
      </c>
      <c r="G3027" s="308">
        <v>2</v>
      </c>
      <c r="H3027" s="308">
        <v>14</v>
      </c>
      <c r="I3027" s="308">
        <v>246</v>
      </c>
      <c r="J3027" s="308">
        <v>375</v>
      </c>
      <c r="K3027" s="308">
        <v>338</v>
      </c>
      <c r="L3027" s="308">
        <v>155</v>
      </c>
      <c r="M3027" s="308">
        <v>99</v>
      </c>
      <c r="N3027" s="308">
        <v>32</v>
      </c>
      <c r="O3027" s="308">
        <v>11</v>
      </c>
      <c r="P3027" s="308">
        <v>7</v>
      </c>
      <c r="Q3027" s="308">
        <v>7</v>
      </c>
      <c r="R3027" s="308">
        <v>12</v>
      </c>
      <c r="S3027" s="308">
        <v>0</v>
      </c>
      <c r="T3027" s="308"/>
    </row>
    <row r="3028" spans="1:20" ht="18" customHeight="1" x14ac:dyDescent="0.2">
      <c r="A3028" s="115"/>
      <c r="B3028" s="115"/>
      <c r="C3028" s="295" t="s">
        <v>140</v>
      </c>
      <c r="D3028" s="441"/>
      <c r="E3028" s="666"/>
      <c r="F3028" s="347"/>
      <c r="G3028" s="167"/>
      <c r="H3028" s="167"/>
      <c r="I3028" s="167"/>
      <c r="J3028" s="167"/>
      <c r="K3028" s="167"/>
      <c r="L3028" s="167"/>
      <c r="M3028" s="167"/>
      <c r="N3028" s="167"/>
      <c r="O3028" s="167"/>
      <c r="P3028" s="167"/>
      <c r="Q3028" s="167"/>
      <c r="R3028" s="167"/>
      <c r="S3028" s="167"/>
    </row>
    <row r="3029" spans="1:20" ht="9" customHeight="1" x14ac:dyDescent="0.2">
      <c r="A3029" s="115"/>
      <c r="B3029" s="115"/>
      <c r="C3029" s="115"/>
      <c r="D3029" s="441" t="s">
        <v>1180</v>
      </c>
      <c r="E3029" s="666" t="s">
        <v>443</v>
      </c>
      <c r="F3029" s="347">
        <v>4</v>
      </c>
      <c r="G3029" s="167">
        <v>2</v>
      </c>
      <c r="H3029" s="167">
        <v>0</v>
      </c>
      <c r="I3029" s="167">
        <v>0</v>
      </c>
      <c r="J3029" s="167">
        <v>0</v>
      </c>
      <c r="K3029" s="167">
        <v>0</v>
      </c>
      <c r="L3029" s="167">
        <v>0</v>
      </c>
      <c r="M3029" s="167">
        <v>0</v>
      </c>
      <c r="N3029" s="167">
        <v>0</v>
      </c>
      <c r="O3029" s="167">
        <v>0</v>
      </c>
      <c r="P3029" s="167">
        <v>0</v>
      </c>
      <c r="Q3029" s="167">
        <v>0</v>
      </c>
      <c r="R3029" s="167">
        <v>0</v>
      </c>
      <c r="S3029" s="167">
        <v>2</v>
      </c>
    </row>
    <row r="3030" spans="1:20" ht="9" customHeight="1" x14ac:dyDescent="0.2">
      <c r="A3030" s="115"/>
      <c r="B3030" s="115"/>
      <c r="C3030" s="115"/>
      <c r="D3030" s="441"/>
      <c r="E3030" s="666" t="s">
        <v>444</v>
      </c>
      <c r="F3030" s="347">
        <v>27</v>
      </c>
      <c r="G3030" s="167">
        <v>8</v>
      </c>
      <c r="H3030" s="167">
        <v>0</v>
      </c>
      <c r="I3030" s="167">
        <v>0</v>
      </c>
      <c r="J3030" s="167">
        <v>0</v>
      </c>
      <c r="K3030" s="167">
        <v>0</v>
      </c>
      <c r="L3030" s="167">
        <v>0</v>
      </c>
      <c r="M3030" s="167">
        <v>0</v>
      </c>
      <c r="N3030" s="167">
        <v>0</v>
      </c>
      <c r="O3030" s="167">
        <v>0</v>
      </c>
      <c r="P3030" s="167">
        <v>0</v>
      </c>
      <c r="Q3030" s="167">
        <v>0</v>
      </c>
      <c r="R3030" s="167">
        <v>0</v>
      </c>
      <c r="S3030" s="167">
        <v>19</v>
      </c>
    </row>
    <row r="3031" spans="1:20" s="204" customFormat="1" ht="14.25" customHeight="1" x14ac:dyDescent="0.2">
      <c r="A3031" s="115"/>
      <c r="B3031" s="115"/>
      <c r="C3031" s="115"/>
      <c r="D3031" s="441"/>
      <c r="E3031" s="424" t="s">
        <v>445</v>
      </c>
      <c r="F3031" s="346">
        <v>31</v>
      </c>
      <c r="G3031" s="308">
        <v>10</v>
      </c>
      <c r="H3031" s="308">
        <v>0</v>
      </c>
      <c r="I3031" s="308">
        <v>0</v>
      </c>
      <c r="J3031" s="308">
        <v>0</v>
      </c>
      <c r="K3031" s="308">
        <v>0</v>
      </c>
      <c r="L3031" s="308">
        <v>0</v>
      </c>
      <c r="M3031" s="308">
        <v>0</v>
      </c>
      <c r="N3031" s="308">
        <v>0</v>
      </c>
      <c r="O3031" s="308">
        <v>0</v>
      </c>
      <c r="P3031" s="308">
        <v>0</v>
      </c>
      <c r="Q3031" s="308">
        <v>0</v>
      </c>
      <c r="R3031" s="308">
        <v>0</v>
      </c>
      <c r="S3031" s="308">
        <v>21</v>
      </c>
      <c r="T3031" s="308"/>
    </row>
    <row r="3032" spans="1:20" ht="9" customHeight="1" x14ac:dyDescent="0.2">
      <c r="A3032" s="115"/>
      <c r="B3032" s="115"/>
      <c r="C3032" s="115"/>
      <c r="D3032" s="440" t="s">
        <v>265</v>
      </c>
      <c r="E3032" s="666" t="s">
        <v>443</v>
      </c>
      <c r="F3032" s="347">
        <v>4</v>
      </c>
      <c r="G3032" s="167">
        <v>2</v>
      </c>
      <c r="H3032" s="167">
        <v>0</v>
      </c>
      <c r="I3032" s="167">
        <v>0</v>
      </c>
      <c r="J3032" s="167">
        <v>0</v>
      </c>
      <c r="K3032" s="167">
        <v>0</v>
      </c>
      <c r="L3032" s="167">
        <v>0</v>
      </c>
      <c r="M3032" s="167">
        <v>0</v>
      </c>
      <c r="N3032" s="167">
        <v>0</v>
      </c>
      <c r="O3032" s="167">
        <v>0</v>
      </c>
      <c r="P3032" s="167">
        <v>0</v>
      </c>
      <c r="Q3032" s="167">
        <v>0</v>
      </c>
      <c r="R3032" s="167">
        <v>0</v>
      </c>
      <c r="S3032" s="167">
        <v>2</v>
      </c>
    </row>
    <row r="3033" spans="1:20" ht="9" customHeight="1" x14ac:dyDescent="0.2">
      <c r="A3033" s="115"/>
      <c r="B3033" s="115"/>
      <c r="C3033" s="115"/>
      <c r="D3033" s="441"/>
      <c r="E3033" s="666" t="s">
        <v>444</v>
      </c>
      <c r="F3033" s="347">
        <v>27</v>
      </c>
      <c r="G3033" s="167">
        <v>8</v>
      </c>
      <c r="H3033" s="167">
        <v>0</v>
      </c>
      <c r="I3033" s="167">
        <v>0</v>
      </c>
      <c r="J3033" s="167">
        <v>0</v>
      </c>
      <c r="K3033" s="167">
        <v>0</v>
      </c>
      <c r="L3033" s="167">
        <v>0</v>
      </c>
      <c r="M3033" s="167">
        <v>0</v>
      </c>
      <c r="N3033" s="167">
        <v>0</v>
      </c>
      <c r="O3033" s="167">
        <v>0</v>
      </c>
      <c r="P3033" s="167">
        <v>0</v>
      </c>
      <c r="Q3033" s="167">
        <v>0</v>
      </c>
      <c r="R3033" s="167">
        <v>0</v>
      </c>
      <c r="S3033" s="167">
        <v>19</v>
      </c>
    </row>
    <row r="3034" spans="1:20" s="204" customFormat="1" ht="14.25" customHeight="1" x14ac:dyDescent="0.2">
      <c r="A3034" s="115"/>
      <c r="B3034" s="115"/>
      <c r="C3034" s="115"/>
      <c r="D3034" s="441"/>
      <c r="E3034" s="424" t="s">
        <v>445</v>
      </c>
      <c r="F3034" s="346">
        <v>31</v>
      </c>
      <c r="G3034" s="308">
        <v>10</v>
      </c>
      <c r="H3034" s="308">
        <v>0</v>
      </c>
      <c r="I3034" s="308">
        <v>0</v>
      </c>
      <c r="J3034" s="308">
        <v>0</v>
      </c>
      <c r="K3034" s="308">
        <v>0</v>
      </c>
      <c r="L3034" s="308">
        <v>0</v>
      </c>
      <c r="M3034" s="308">
        <v>0</v>
      </c>
      <c r="N3034" s="308">
        <v>0</v>
      </c>
      <c r="O3034" s="308">
        <v>0</v>
      </c>
      <c r="P3034" s="308">
        <v>0</v>
      </c>
      <c r="Q3034" s="308">
        <v>0</v>
      </c>
      <c r="R3034" s="308">
        <v>0</v>
      </c>
      <c r="S3034" s="308">
        <v>21</v>
      </c>
      <c r="T3034" s="308"/>
    </row>
    <row r="3035" spans="1:20" ht="9" customHeight="1" x14ac:dyDescent="0.2">
      <c r="A3035" s="115"/>
      <c r="B3035" s="115"/>
      <c r="C3035" s="115"/>
      <c r="D3035" s="440" t="s">
        <v>447</v>
      </c>
      <c r="E3035" s="666" t="s">
        <v>443</v>
      </c>
      <c r="F3035" s="347">
        <v>898</v>
      </c>
      <c r="G3035" s="167">
        <v>2</v>
      </c>
      <c r="H3035" s="167">
        <v>7</v>
      </c>
      <c r="I3035" s="167">
        <v>57</v>
      </c>
      <c r="J3035" s="167">
        <v>61</v>
      </c>
      <c r="K3035" s="167">
        <v>165</v>
      </c>
      <c r="L3035" s="167">
        <v>188</v>
      </c>
      <c r="M3035" s="167">
        <v>155</v>
      </c>
      <c r="N3035" s="167">
        <v>106</v>
      </c>
      <c r="O3035" s="167">
        <v>52</v>
      </c>
      <c r="P3035" s="167">
        <v>40</v>
      </c>
      <c r="Q3035" s="167">
        <v>14</v>
      </c>
      <c r="R3035" s="167">
        <v>46</v>
      </c>
      <c r="S3035" s="167">
        <v>5</v>
      </c>
    </row>
    <row r="3036" spans="1:20" ht="9" customHeight="1" x14ac:dyDescent="0.2">
      <c r="A3036" s="115"/>
      <c r="B3036" s="115"/>
      <c r="C3036" s="115"/>
      <c r="D3036" s="441"/>
      <c r="E3036" s="666" t="s">
        <v>444</v>
      </c>
      <c r="F3036" s="347">
        <v>2919</v>
      </c>
      <c r="G3036" s="167">
        <v>13</v>
      </c>
      <c r="H3036" s="167">
        <v>8</v>
      </c>
      <c r="I3036" s="167">
        <v>197</v>
      </c>
      <c r="J3036" s="167">
        <v>334</v>
      </c>
      <c r="K3036" s="167">
        <v>711</v>
      </c>
      <c r="L3036" s="167">
        <v>617</v>
      </c>
      <c r="M3036" s="167">
        <v>543</v>
      </c>
      <c r="N3036" s="167">
        <v>208</v>
      </c>
      <c r="O3036" s="167">
        <v>109</v>
      </c>
      <c r="P3036" s="167">
        <v>59</v>
      </c>
      <c r="Q3036" s="167">
        <v>39</v>
      </c>
      <c r="R3036" s="167">
        <v>55</v>
      </c>
      <c r="S3036" s="167">
        <v>26</v>
      </c>
    </row>
    <row r="3037" spans="1:20" s="204" customFormat="1" ht="14.25" customHeight="1" x14ac:dyDescent="0.2">
      <c r="A3037" s="115"/>
      <c r="B3037" s="115"/>
      <c r="C3037" s="115"/>
      <c r="D3037" s="441"/>
      <c r="E3037" s="424" t="s">
        <v>445</v>
      </c>
      <c r="F3037" s="346">
        <v>3817</v>
      </c>
      <c r="G3037" s="308">
        <v>15</v>
      </c>
      <c r="H3037" s="308">
        <v>15</v>
      </c>
      <c r="I3037" s="308">
        <v>254</v>
      </c>
      <c r="J3037" s="308">
        <v>395</v>
      </c>
      <c r="K3037" s="308">
        <v>876</v>
      </c>
      <c r="L3037" s="308">
        <v>805</v>
      </c>
      <c r="M3037" s="308">
        <v>698</v>
      </c>
      <c r="N3037" s="308">
        <v>314</v>
      </c>
      <c r="O3037" s="308">
        <v>161</v>
      </c>
      <c r="P3037" s="308">
        <v>99</v>
      </c>
      <c r="Q3037" s="308">
        <v>53</v>
      </c>
      <c r="R3037" s="308">
        <v>101</v>
      </c>
      <c r="S3037" s="308">
        <v>31</v>
      </c>
      <c r="T3037" s="308"/>
    </row>
    <row r="3038" spans="1:20" ht="18" customHeight="1" x14ac:dyDescent="0.2">
      <c r="A3038" s="844" t="s">
        <v>1202</v>
      </c>
      <c r="B3038" s="844"/>
      <c r="C3038" s="844"/>
      <c r="D3038" s="844"/>
      <c r="E3038" s="666" t="s">
        <v>443</v>
      </c>
      <c r="F3038" s="348">
        <v>84010</v>
      </c>
      <c r="G3038" s="307">
        <v>1027</v>
      </c>
      <c r="H3038" s="307">
        <v>1852</v>
      </c>
      <c r="I3038" s="307">
        <v>7042</v>
      </c>
      <c r="J3038" s="307">
        <v>7542</v>
      </c>
      <c r="K3038" s="307">
        <v>21871</v>
      </c>
      <c r="L3038" s="307">
        <v>11927</v>
      </c>
      <c r="M3038" s="307">
        <v>11249</v>
      </c>
      <c r="N3038" s="307">
        <v>6417</v>
      </c>
      <c r="O3038" s="307">
        <v>4378</v>
      </c>
      <c r="P3038" s="307">
        <v>2997</v>
      </c>
      <c r="Q3038" s="307">
        <v>2214</v>
      </c>
      <c r="R3038" s="307">
        <v>4809</v>
      </c>
      <c r="S3038" s="307">
        <v>685</v>
      </c>
    </row>
    <row r="3039" spans="1:20" ht="9" customHeight="1" x14ac:dyDescent="0.2">
      <c r="A3039" s="115"/>
      <c r="B3039" s="115"/>
      <c r="C3039" s="115"/>
      <c r="D3039" s="441"/>
      <c r="E3039" s="666" t="s">
        <v>444</v>
      </c>
      <c r="F3039" s="347">
        <v>128118</v>
      </c>
      <c r="G3039" s="167">
        <v>1566</v>
      </c>
      <c r="H3039" s="167">
        <v>2478</v>
      </c>
      <c r="I3039" s="167">
        <v>10534</v>
      </c>
      <c r="J3039" s="167">
        <v>10840</v>
      </c>
      <c r="K3039" s="167">
        <v>34097</v>
      </c>
      <c r="L3039" s="167">
        <v>20575</v>
      </c>
      <c r="M3039" s="167">
        <v>20064</v>
      </c>
      <c r="N3039" s="167">
        <v>9324</v>
      </c>
      <c r="O3039" s="167">
        <v>6059</v>
      </c>
      <c r="P3039" s="167">
        <v>3962</v>
      </c>
      <c r="Q3039" s="167">
        <v>2716</v>
      </c>
      <c r="R3039" s="167">
        <v>5231</v>
      </c>
      <c r="S3039" s="167">
        <v>672</v>
      </c>
    </row>
    <row r="3040" spans="1:20" s="204" customFormat="1" ht="14.25" customHeight="1" x14ac:dyDescent="0.2">
      <c r="A3040" s="115"/>
      <c r="B3040" s="115"/>
      <c r="C3040" s="115"/>
      <c r="D3040" s="441"/>
      <c r="E3040" s="424" t="s">
        <v>445</v>
      </c>
      <c r="F3040" s="346">
        <v>212128</v>
      </c>
      <c r="G3040" s="308">
        <v>2593</v>
      </c>
      <c r="H3040" s="308">
        <v>4330</v>
      </c>
      <c r="I3040" s="308">
        <v>17576</v>
      </c>
      <c r="J3040" s="308">
        <v>18382</v>
      </c>
      <c r="K3040" s="308">
        <v>55968</v>
      </c>
      <c r="L3040" s="308">
        <v>32502</v>
      </c>
      <c r="M3040" s="308">
        <v>31313</v>
      </c>
      <c r="N3040" s="308">
        <v>15741</v>
      </c>
      <c r="O3040" s="308">
        <v>10437</v>
      </c>
      <c r="P3040" s="308">
        <v>6959</v>
      </c>
      <c r="Q3040" s="308">
        <v>4930</v>
      </c>
      <c r="R3040" s="308">
        <v>10040</v>
      </c>
      <c r="S3040" s="308">
        <v>1357</v>
      </c>
      <c r="T3040" s="308"/>
    </row>
    <row r="3041" spans="1:20" ht="18" customHeight="1" x14ac:dyDescent="0.2">
      <c r="A3041" s="295" t="s">
        <v>237</v>
      </c>
      <c r="B3041" s="115"/>
      <c r="C3041" s="115"/>
      <c r="D3041" s="440"/>
      <c r="E3041" s="424"/>
      <c r="F3041" s="346"/>
      <c r="T3041" s="213"/>
    </row>
    <row r="3042" spans="1:20" ht="18" customHeight="1" x14ac:dyDescent="0.2">
      <c r="A3042" s="115"/>
      <c r="B3042" s="295" t="s">
        <v>190</v>
      </c>
      <c r="C3042" s="115"/>
      <c r="D3042" s="441"/>
      <c r="E3042" s="666"/>
      <c r="F3042" s="347"/>
      <c r="G3042" s="167"/>
      <c r="H3042" s="167"/>
      <c r="I3042" s="167"/>
      <c r="J3042" s="167"/>
      <c r="K3042" s="167"/>
      <c r="L3042" s="167"/>
      <c r="M3042" s="167"/>
      <c r="N3042" s="167"/>
      <c r="O3042" s="167"/>
      <c r="P3042" s="167"/>
      <c r="Q3042" s="167"/>
      <c r="R3042" s="167"/>
      <c r="S3042" s="167"/>
    </row>
    <row r="3043" spans="1:20" ht="18" customHeight="1" x14ac:dyDescent="0.2">
      <c r="A3043" s="115"/>
      <c r="B3043" s="115"/>
      <c r="C3043" s="295" t="s">
        <v>358</v>
      </c>
      <c r="D3043" s="441"/>
      <c r="E3043" s="666"/>
      <c r="F3043" s="347"/>
      <c r="G3043" s="167"/>
      <c r="H3043" s="167"/>
      <c r="I3043" s="167"/>
      <c r="J3043" s="167"/>
      <c r="K3043" s="167"/>
      <c r="L3043" s="167"/>
      <c r="M3043" s="167"/>
      <c r="N3043" s="167"/>
      <c r="O3043" s="167"/>
      <c r="P3043" s="167"/>
      <c r="Q3043" s="167"/>
      <c r="R3043" s="167"/>
      <c r="S3043" s="167"/>
    </row>
    <row r="3044" spans="1:20" ht="9" customHeight="1" x14ac:dyDescent="0.2">
      <c r="A3044" s="115"/>
      <c r="B3044" s="115"/>
      <c r="C3044" s="115"/>
      <c r="D3044" s="441" t="s">
        <v>365</v>
      </c>
      <c r="E3044" s="666" t="s">
        <v>443</v>
      </c>
      <c r="F3044" s="347">
        <v>9</v>
      </c>
      <c r="G3044" s="167">
        <v>0</v>
      </c>
      <c r="H3044" s="167">
        <v>0</v>
      </c>
      <c r="I3044" s="167">
        <v>0</v>
      </c>
      <c r="J3044" s="167">
        <v>0</v>
      </c>
      <c r="K3044" s="167">
        <v>0</v>
      </c>
      <c r="L3044" s="167">
        <v>0</v>
      </c>
      <c r="M3044" s="167">
        <v>0</v>
      </c>
      <c r="N3044" s="167">
        <v>1</v>
      </c>
      <c r="O3044" s="167">
        <v>0</v>
      </c>
      <c r="P3044" s="167">
        <v>1</v>
      </c>
      <c r="Q3044" s="167">
        <v>1</v>
      </c>
      <c r="R3044" s="167">
        <v>6</v>
      </c>
      <c r="S3044" s="167">
        <v>0</v>
      </c>
    </row>
    <row r="3045" spans="1:20" ht="9" customHeight="1" x14ac:dyDescent="0.2">
      <c r="A3045" s="115"/>
      <c r="B3045" s="115"/>
      <c r="C3045" s="115"/>
      <c r="D3045" s="441"/>
      <c r="E3045" s="666" t="s">
        <v>444</v>
      </c>
      <c r="F3045" s="347">
        <v>14</v>
      </c>
      <c r="G3045" s="167">
        <v>0</v>
      </c>
      <c r="H3045" s="167">
        <v>0</v>
      </c>
      <c r="I3045" s="167">
        <v>0</v>
      </c>
      <c r="J3045" s="167">
        <v>0</v>
      </c>
      <c r="K3045" s="167">
        <v>0</v>
      </c>
      <c r="L3045" s="167">
        <v>0</v>
      </c>
      <c r="M3045" s="167">
        <v>0</v>
      </c>
      <c r="N3045" s="167">
        <v>0</v>
      </c>
      <c r="O3045" s="167">
        <v>0</v>
      </c>
      <c r="P3045" s="167">
        <v>2</v>
      </c>
      <c r="Q3045" s="167">
        <v>3</v>
      </c>
      <c r="R3045" s="167">
        <v>9</v>
      </c>
      <c r="S3045" s="167">
        <v>0</v>
      </c>
    </row>
    <row r="3046" spans="1:20" s="204" customFormat="1" ht="14.25" customHeight="1" x14ac:dyDescent="0.2">
      <c r="A3046" s="115"/>
      <c r="B3046" s="115"/>
      <c r="C3046" s="115"/>
      <c r="D3046" s="441"/>
      <c r="E3046" s="424" t="s">
        <v>445</v>
      </c>
      <c r="F3046" s="346">
        <v>23</v>
      </c>
      <c r="G3046" s="308">
        <v>0</v>
      </c>
      <c r="H3046" s="308">
        <v>0</v>
      </c>
      <c r="I3046" s="308">
        <v>0</v>
      </c>
      <c r="J3046" s="308">
        <v>0</v>
      </c>
      <c r="K3046" s="308">
        <v>0</v>
      </c>
      <c r="L3046" s="308">
        <v>0</v>
      </c>
      <c r="M3046" s="308">
        <v>0</v>
      </c>
      <c r="N3046" s="308">
        <v>1</v>
      </c>
      <c r="O3046" s="308">
        <v>0</v>
      </c>
      <c r="P3046" s="308">
        <v>3</v>
      </c>
      <c r="Q3046" s="308">
        <v>4</v>
      </c>
      <c r="R3046" s="308">
        <v>15</v>
      </c>
      <c r="S3046" s="308">
        <v>0</v>
      </c>
      <c r="T3046" s="308"/>
    </row>
    <row r="3047" spans="1:20" ht="9" customHeight="1" x14ac:dyDescent="0.2">
      <c r="A3047" s="115"/>
      <c r="B3047" s="115"/>
      <c r="C3047" s="115"/>
      <c r="D3047" s="440" t="s">
        <v>265</v>
      </c>
      <c r="E3047" s="666" t="s">
        <v>443</v>
      </c>
      <c r="F3047" s="347">
        <v>9</v>
      </c>
      <c r="G3047" s="167">
        <v>0</v>
      </c>
      <c r="H3047" s="167">
        <v>0</v>
      </c>
      <c r="I3047" s="167">
        <v>0</v>
      </c>
      <c r="J3047" s="167">
        <v>0</v>
      </c>
      <c r="K3047" s="167">
        <v>0</v>
      </c>
      <c r="L3047" s="167">
        <v>0</v>
      </c>
      <c r="M3047" s="167">
        <v>0</v>
      </c>
      <c r="N3047" s="167">
        <v>1</v>
      </c>
      <c r="O3047" s="167">
        <v>0</v>
      </c>
      <c r="P3047" s="167">
        <v>1</v>
      </c>
      <c r="Q3047" s="167">
        <v>1</v>
      </c>
      <c r="R3047" s="167">
        <v>6</v>
      </c>
      <c r="S3047" s="167">
        <v>0</v>
      </c>
    </row>
    <row r="3048" spans="1:20" ht="9" customHeight="1" x14ac:dyDescent="0.2">
      <c r="A3048" s="115"/>
      <c r="B3048" s="115"/>
      <c r="C3048" s="115"/>
      <c r="D3048" s="441"/>
      <c r="E3048" s="666" t="s">
        <v>444</v>
      </c>
      <c r="F3048" s="347">
        <v>14</v>
      </c>
      <c r="G3048" s="167">
        <v>0</v>
      </c>
      <c r="H3048" s="167">
        <v>0</v>
      </c>
      <c r="I3048" s="167">
        <v>0</v>
      </c>
      <c r="J3048" s="167">
        <v>0</v>
      </c>
      <c r="K3048" s="167">
        <v>0</v>
      </c>
      <c r="L3048" s="167">
        <v>0</v>
      </c>
      <c r="M3048" s="167">
        <v>0</v>
      </c>
      <c r="N3048" s="167">
        <v>0</v>
      </c>
      <c r="O3048" s="167">
        <v>0</v>
      </c>
      <c r="P3048" s="167">
        <v>2</v>
      </c>
      <c r="Q3048" s="167">
        <v>3</v>
      </c>
      <c r="R3048" s="167">
        <v>9</v>
      </c>
      <c r="S3048" s="167">
        <v>0</v>
      </c>
    </row>
    <row r="3049" spans="1:20" s="204" customFormat="1" ht="14.25" customHeight="1" x14ac:dyDescent="0.2">
      <c r="A3049" s="115"/>
      <c r="B3049" s="115"/>
      <c r="C3049" s="115"/>
      <c r="D3049" s="441"/>
      <c r="E3049" s="424" t="s">
        <v>445</v>
      </c>
      <c r="F3049" s="346">
        <v>23</v>
      </c>
      <c r="G3049" s="308">
        <v>0</v>
      </c>
      <c r="H3049" s="308">
        <v>0</v>
      </c>
      <c r="I3049" s="308">
        <v>0</v>
      </c>
      <c r="J3049" s="308">
        <v>0</v>
      </c>
      <c r="K3049" s="308">
        <v>0</v>
      </c>
      <c r="L3049" s="308">
        <v>0</v>
      </c>
      <c r="M3049" s="308">
        <v>0</v>
      </c>
      <c r="N3049" s="308">
        <v>1</v>
      </c>
      <c r="O3049" s="308">
        <v>0</v>
      </c>
      <c r="P3049" s="308">
        <v>3</v>
      </c>
      <c r="Q3049" s="308">
        <v>4</v>
      </c>
      <c r="R3049" s="308">
        <v>15</v>
      </c>
      <c r="S3049" s="308">
        <v>0</v>
      </c>
      <c r="T3049" s="308"/>
    </row>
    <row r="3050" spans="1:20" ht="18" customHeight="1" x14ac:dyDescent="0.2">
      <c r="A3050" s="115"/>
      <c r="B3050" s="115"/>
      <c r="C3050" s="295" t="s">
        <v>64</v>
      </c>
      <c r="D3050" s="441"/>
      <c r="E3050" s="666"/>
      <c r="F3050" s="347"/>
      <c r="G3050" s="167"/>
      <c r="H3050" s="167"/>
      <c r="I3050" s="167"/>
      <c r="J3050" s="167"/>
      <c r="K3050" s="167"/>
      <c r="L3050" s="167"/>
      <c r="M3050" s="167"/>
      <c r="N3050" s="167"/>
      <c r="O3050" s="167"/>
      <c r="P3050" s="167"/>
      <c r="Q3050" s="167"/>
      <c r="R3050" s="167"/>
      <c r="S3050" s="167"/>
    </row>
    <row r="3051" spans="1:20" ht="9" customHeight="1" x14ac:dyDescent="0.2">
      <c r="A3051" s="115"/>
      <c r="B3051" s="115"/>
      <c r="C3051" s="115"/>
      <c r="D3051" s="441" t="s">
        <v>375</v>
      </c>
      <c r="E3051" s="666" t="s">
        <v>443</v>
      </c>
      <c r="F3051" s="347">
        <v>57</v>
      </c>
      <c r="G3051" s="167">
        <v>6</v>
      </c>
      <c r="H3051" s="167">
        <v>1</v>
      </c>
      <c r="I3051" s="167">
        <v>1</v>
      </c>
      <c r="J3051" s="167">
        <v>1</v>
      </c>
      <c r="K3051" s="167">
        <v>5</v>
      </c>
      <c r="L3051" s="167">
        <v>8</v>
      </c>
      <c r="M3051" s="167">
        <v>9</v>
      </c>
      <c r="N3051" s="167">
        <v>3</v>
      </c>
      <c r="O3051" s="167">
        <v>2</v>
      </c>
      <c r="P3051" s="167">
        <v>0</v>
      </c>
      <c r="Q3051" s="167">
        <v>3</v>
      </c>
      <c r="R3051" s="167">
        <v>2</v>
      </c>
      <c r="S3051" s="167">
        <v>16</v>
      </c>
    </row>
    <row r="3052" spans="1:20" ht="9" customHeight="1" x14ac:dyDescent="0.2">
      <c r="A3052" s="115"/>
      <c r="B3052" s="115"/>
      <c r="C3052" s="115"/>
      <c r="D3052" s="441"/>
      <c r="E3052" s="666" t="s">
        <v>444</v>
      </c>
      <c r="F3052" s="347">
        <v>59</v>
      </c>
      <c r="G3052" s="167">
        <v>10</v>
      </c>
      <c r="H3052" s="167">
        <v>3</v>
      </c>
      <c r="I3052" s="167">
        <v>1</v>
      </c>
      <c r="J3052" s="167">
        <v>2</v>
      </c>
      <c r="K3052" s="167">
        <v>4</v>
      </c>
      <c r="L3052" s="167">
        <v>5</v>
      </c>
      <c r="M3052" s="167">
        <v>2</v>
      </c>
      <c r="N3052" s="167">
        <v>3</v>
      </c>
      <c r="O3052" s="167">
        <v>4</v>
      </c>
      <c r="P3052" s="167">
        <v>5</v>
      </c>
      <c r="Q3052" s="167">
        <v>2</v>
      </c>
      <c r="R3052" s="167">
        <v>2</v>
      </c>
      <c r="S3052" s="167">
        <v>16</v>
      </c>
    </row>
    <row r="3053" spans="1:20" s="204" customFormat="1" ht="14.25" customHeight="1" x14ac:dyDescent="0.2">
      <c r="A3053" s="115"/>
      <c r="B3053" s="115"/>
      <c r="C3053" s="115"/>
      <c r="D3053" s="441"/>
      <c r="E3053" s="424" t="s">
        <v>445</v>
      </c>
      <c r="F3053" s="346">
        <v>116</v>
      </c>
      <c r="G3053" s="308">
        <v>16</v>
      </c>
      <c r="H3053" s="308">
        <v>4</v>
      </c>
      <c r="I3053" s="308">
        <v>2</v>
      </c>
      <c r="J3053" s="308">
        <v>3</v>
      </c>
      <c r="K3053" s="308">
        <v>9</v>
      </c>
      <c r="L3053" s="308">
        <v>13</v>
      </c>
      <c r="M3053" s="308">
        <v>11</v>
      </c>
      <c r="N3053" s="308">
        <v>6</v>
      </c>
      <c r="O3053" s="308">
        <v>6</v>
      </c>
      <c r="P3053" s="308">
        <v>5</v>
      </c>
      <c r="Q3053" s="308">
        <v>5</v>
      </c>
      <c r="R3053" s="308">
        <v>4</v>
      </c>
      <c r="S3053" s="308">
        <v>32</v>
      </c>
      <c r="T3053" s="308"/>
    </row>
    <row r="3054" spans="1:20" ht="9" customHeight="1" x14ac:dyDescent="0.2">
      <c r="A3054" s="115"/>
      <c r="B3054" s="115"/>
      <c r="C3054" s="115"/>
      <c r="D3054" s="441" t="s">
        <v>377</v>
      </c>
      <c r="E3054" s="666" t="s">
        <v>443</v>
      </c>
      <c r="F3054" s="347">
        <v>40</v>
      </c>
      <c r="G3054" s="167">
        <v>14</v>
      </c>
      <c r="H3054" s="167">
        <v>0</v>
      </c>
      <c r="I3054" s="167">
        <v>0</v>
      </c>
      <c r="J3054" s="167">
        <v>0</v>
      </c>
      <c r="K3054" s="167">
        <v>2</v>
      </c>
      <c r="L3054" s="167">
        <v>5</v>
      </c>
      <c r="M3054" s="167">
        <v>4</v>
      </c>
      <c r="N3054" s="167">
        <v>4</v>
      </c>
      <c r="O3054" s="167">
        <v>4</v>
      </c>
      <c r="P3054" s="167">
        <v>2</v>
      </c>
      <c r="Q3054" s="167">
        <v>2</v>
      </c>
      <c r="R3054" s="167">
        <v>1</v>
      </c>
      <c r="S3054" s="167">
        <v>2</v>
      </c>
    </row>
    <row r="3055" spans="1:20" ht="9" customHeight="1" x14ac:dyDescent="0.2">
      <c r="A3055" s="115"/>
      <c r="B3055" s="115"/>
      <c r="C3055" s="115"/>
      <c r="D3055" s="441"/>
      <c r="E3055" s="666" t="s">
        <v>444</v>
      </c>
      <c r="F3055" s="347">
        <v>60</v>
      </c>
      <c r="G3055" s="167">
        <v>14</v>
      </c>
      <c r="H3055" s="167">
        <v>0</v>
      </c>
      <c r="I3055" s="167">
        <v>1</v>
      </c>
      <c r="J3055" s="167">
        <v>3</v>
      </c>
      <c r="K3055" s="167">
        <v>6</v>
      </c>
      <c r="L3055" s="167">
        <v>7</v>
      </c>
      <c r="M3055" s="167">
        <v>9</v>
      </c>
      <c r="N3055" s="167">
        <v>10</v>
      </c>
      <c r="O3055" s="167">
        <v>5</v>
      </c>
      <c r="P3055" s="167">
        <v>2</v>
      </c>
      <c r="Q3055" s="167">
        <v>2</v>
      </c>
      <c r="R3055" s="167">
        <v>1</v>
      </c>
      <c r="S3055" s="167">
        <v>0</v>
      </c>
    </row>
    <row r="3056" spans="1:20" s="204" customFormat="1" ht="14.25" customHeight="1" x14ac:dyDescent="0.2">
      <c r="A3056" s="115"/>
      <c r="B3056" s="115"/>
      <c r="C3056" s="115"/>
      <c r="D3056" s="441"/>
      <c r="E3056" s="424" t="s">
        <v>445</v>
      </c>
      <c r="F3056" s="346">
        <v>100</v>
      </c>
      <c r="G3056" s="308">
        <v>28</v>
      </c>
      <c r="H3056" s="308">
        <v>0</v>
      </c>
      <c r="I3056" s="308">
        <v>1</v>
      </c>
      <c r="J3056" s="308">
        <v>3</v>
      </c>
      <c r="K3056" s="308">
        <v>8</v>
      </c>
      <c r="L3056" s="308">
        <v>12</v>
      </c>
      <c r="M3056" s="308">
        <v>13</v>
      </c>
      <c r="N3056" s="308">
        <v>14</v>
      </c>
      <c r="O3056" s="308">
        <v>9</v>
      </c>
      <c r="P3056" s="308">
        <v>4</v>
      </c>
      <c r="Q3056" s="308">
        <v>4</v>
      </c>
      <c r="R3056" s="308">
        <v>2</v>
      </c>
      <c r="S3056" s="308">
        <v>2</v>
      </c>
      <c r="T3056" s="308"/>
    </row>
    <row r="3057" spans="1:20" ht="9" customHeight="1" x14ac:dyDescent="0.2">
      <c r="A3057" s="115"/>
      <c r="B3057" s="115"/>
      <c r="C3057" s="115"/>
      <c r="D3057" s="440" t="s">
        <v>265</v>
      </c>
      <c r="E3057" s="666" t="s">
        <v>443</v>
      </c>
      <c r="F3057" s="347">
        <v>97</v>
      </c>
      <c r="G3057" s="167">
        <v>20</v>
      </c>
      <c r="H3057" s="167">
        <v>1</v>
      </c>
      <c r="I3057" s="167">
        <v>1</v>
      </c>
      <c r="J3057" s="167">
        <v>1</v>
      </c>
      <c r="K3057" s="167">
        <v>7</v>
      </c>
      <c r="L3057" s="167">
        <v>13</v>
      </c>
      <c r="M3057" s="167">
        <v>13</v>
      </c>
      <c r="N3057" s="167">
        <v>7</v>
      </c>
      <c r="O3057" s="167">
        <v>6</v>
      </c>
      <c r="P3057" s="167">
        <v>2</v>
      </c>
      <c r="Q3057" s="167">
        <v>5</v>
      </c>
      <c r="R3057" s="167">
        <v>3</v>
      </c>
      <c r="S3057" s="167">
        <v>18</v>
      </c>
    </row>
    <row r="3058" spans="1:20" ht="9" customHeight="1" x14ac:dyDescent="0.2">
      <c r="A3058" s="115"/>
      <c r="B3058" s="115"/>
      <c r="C3058" s="115"/>
      <c r="D3058" s="441"/>
      <c r="E3058" s="666" t="s">
        <v>444</v>
      </c>
      <c r="F3058" s="347">
        <v>119</v>
      </c>
      <c r="G3058" s="167">
        <v>24</v>
      </c>
      <c r="H3058" s="167">
        <v>3</v>
      </c>
      <c r="I3058" s="167">
        <v>2</v>
      </c>
      <c r="J3058" s="167">
        <v>5</v>
      </c>
      <c r="K3058" s="167">
        <v>10</v>
      </c>
      <c r="L3058" s="167">
        <v>12</v>
      </c>
      <c r="M3058" s="167">
        <v>11</v>
      </c>
      <c r="N3058" s="167">
        <v>13</v>
      </c>
      <c r="O3058" s="167">
        <v>9</v>
      </c>
      <c r="P3058" s="167">
        <v>7</v>
      </c>
      <c r="Q3058" s="167">
        <v>4</v>
      </c>
      <c r="R3058" s="167">
        <v>3</v>
      </c>
      <c r="S3058" s="167">
        <v>16</v>
      </c>
    </row>
    <row r="3059" spans="1:20" s="204" customFormat="1" ht="14.25" customHeight="1" x14ac:dyDescent="0.2">
      <c r="A3059" s="115"/>
      <c r="B3059" s="115"/>
      <c r="C3059" s="115"/>
      <c r="D3059" s="441"/>
      <c r="E3059" s="424" t="s">
        <v>445</v>
      </c>
      <c r="F3059" s="346">
        <v>216</v>
      </c>
      <c r="G3059" s="308">
        <v>44</v>
      </c>
      <c r="H3059" s="308">
        <v>4</v>
      </c>
      <c r="I3059" s="308">
        <v>3</v>
      </c>
      <c r="J3059" s="308">
        <v>6</v>
      </c>
      <c r="K3059" s="308">
        <v>17</v>
      </c>
      <c r="L3059" s="308">
        <v>25</v>
      </c>
      <c r="M3059" s="308">
        <v>24</v>
      </c>
      <c r="N3059" s="308">
        <v>20</v>
      </c>
      <c r="O3059" s="308">
        <v>15</v>
      </c>
      <c r="P3059" s="308">
        <v>9</v>
      </c>
      <c r="Q3059" s="308">
        <v>9</v>
      </c>
      <c r="R3059" s="308">
        <v>6</v>
      </c>
      <c r="S3059" s="308">
        <v>34</v>
      </c>
      <c r="T3059" s="308"/>
    </row>
    <row r="3060" spans="1:20" ht="27" customHeight="1" x14ac:dyDescent="0.2">
      <c r="A3060" s="115"/>
      <c r="B3060" s="115"/>
      <c r="C3060" s="843" t="s">
        <v>1167</v>
      </c>
      <c r="D3060" s="843"/>
      <c r="E3060" s="424"/>
      <c r="F3060" s="346"/>
    </row>
    <row r="3061" spans="1:20" ht="9" customHeight="1" x14ac:dyDescent="0.2">
      <c r="A3061" s="115"/>
      <c r="B3061" s="115"/>
      <c r="C3061" s="115"/>
      <c r="D3061" s="441" t="s">
        <v>384</v>
      </c>
      <c r="E3061" s="666" t="s">
        <v>443</v>
      </c>
      <c r="F3061" s="347">
        <v>45</v>
      </c>
      <c r="G3061" s="167">
        <v>0</v>
      </c>
      <c r="H3061" s="167">
        <v>0</v>
      </c>
      <c r="I3061" s="167">
        <v>0</v>
      </c>
      <c r="J3061" s="167">
        <v>0</v>
      </c>
      <c r="K3061" s="167">
        <v>14</v>
      </c>
      <c r="L3061" s="167">
        <v>14</v>
      </c>
      <c r="M3061" s="167">
        <v>4</v>
      </c>
      <c r="N3061" s="167">
        <v>4</v>
      </c>
      <c r="O3061" s="167">
        <v>2</v>
      </c>
      <c r="P3061" s="167">
        <v>2</v>
      </c>
      <c r="Q3061" s="167">
        <v>2</v>
      </c>
      <c r="R3061" s="167">
        <v>3</v>
      </c>
      <c r="S3061" s="167">
        <v>0</v>
      </c>
    </row>
    <row r="3062" spans="1:20" ht="9" customHeight="1" x14ac:dyDescent="0.2">
      <c r="A3062" s="115"/>
      <c r="B3062" s="115"/>
      <c r="C3062" s="115"/>
      <c r="D3062" s="441"/>
      <c r="E3062" s="666" t="s">
        <v>444</v>
      </c>
      <c r="F3062" s="347">
        <v>417</v>
      </c>
      <c r="G3062" s="167">
        <v>0</v>
      </c>
      <c r="H3062" s="167">
        <v>2</v>
      </c>
      <c r="I3062" s="167">
        <v>3</v>
      </c>
      <c r="J3062" s="167">
        <v>17</v>
      </c>
      <c r="K3062" s="167">
        <v>185</v>
      </c>
      <c r="L3062" s="167">
        <v>113</v>
      </c>
      <c r="M3062" s="167">
        <v>56</v>
      </c>
      <c r="N3062" s="167">
        <v>17</v>
      </c>
      <c r="O3062" s="167">
        <v>11</v>
      </c>
      <c r="P3062" s="167">
        <v>3</v>
      </c>
      <c r="Q3062" s="167">
        <v>1</v>
      </c>
      <c r="R3062" s="167">
        <v>9</v>
      </c>
      <c r="S3062" s="167">
        <v>0</v>
      </c>
    </row>
    <row r="3063" spans="1:20" s="204" customFormat="1" ht="14.25" customHeight="1" x14ac:dyDescent="0.2">
      <c r="A3063" s="115"/>
      <c r="B3063" s="115"/>
      <c r="C3063" s="115"/>
      <c r="D3063" s="441"/>
      <c r="E3063" s="424" t="s">
        <v>445</v>
      </c>
      <c r="F3063" s="346">
        <v>462</v>
      </c>
      <c r="G3063" s="308">
        <v>0</v>
      </c>
      <c r="H3063" s="308">
        <v>2</v>
      </c>
      <c r="I3063" s="308">
        <v>3</v>
      </c>
      <c r="J3063" s="308">
        <v>17</v>
      </c>
      <c r="K3063" s="308">
        <v>199</v>
      </c>
      <c r="L3063" s="308">
        <v>127</v>
      </c>
      <c r="M3063" s="308">
        <v>60</v>
      </c>
      <c r="N3063" s="308">
        <v>21</v>
      </c>
      <c r="O3063" s="308">
        <v>13</v>
      </c>
      <c r="P3063" s="308">
        <v>5</v>
      </c>
      <c r="Q3063" s="308">
        <v>3</v>
      </c>
      <c r="R3063" s="308">
        <v>12</v>
      </c>
      <c r="S3063" s="308">
        <v>0</v>
      </c>
      <c r="T3063" s="308"/>
    </row>
    <row r="3064" spans="1:20" ht="9" customHeight="1" x14ac:dyDescent="0.2">
      <c r="A3064" s="115"/>
      <c r="B3064" s="115"/>
      <c r="C3064" s="115"/>
      <c r="D3064" s="441" t="s">
        <v>385</v>
      </c>
      <c r="E3064" s="666" t="s">
        <v>443</v>
      </c>
      <c r="F3064" s="347">
        <v>33</v>
      </c>
      <c r="G3064" s="167">
        <v>0</v>
      </c>
      <c r="H3064" s="167">
        <v>2</v>
      </c>
      <c r="I3064" s="167">
        <v>18</v>
      </c>
      <c r="J3064" s="167">
        <v>9</v>
      </c>
      <c r="K3064" s="167">
        <v>1</v>
      </c>
      <c r="L3064" s="167">
        <v>2</v>
      </c>
      <c r="M3064" s="167">
        <v>1</v>
      </c>
      <c r="N3064" s="167">
        <v>0</v>
      </c>
      <c r="O3064" s="167">
        <v>0</v>
      </c>
      <c r="P3064" s="167">
        <v>0</v>
      </c>
      <c r="Q3064" s="167">
        <v>0</v>
      </c>
      <c r="R3064" s="167">
        <v>0</v>
      </c>
      <c r="S3064" s="167">
        <v>0</v>
      </c>
    </row>
    <row r="3065" spans="1:20" ht="9" customHeight="1" x14ac:dyDescent="0.2">
      <c r="A3065" s="115"/>
      <c r="B3065" s="115"/>
      <c r="C3065" s="115"/>
      <c r="D3065" s="441"/>
      <c r="E3065" s="666" t="s">
        <v>444</v>
      </c>
      <c r="F3065" s="347">
        <v>289</v>
      </c>
      <c r="G3065" s="167">
        <v>0</v>
      </c>
      <c r="H3065" s="167">
        <v>15</v>
      </c>
      <c r="I3065" s="167">
        <v>141</v>
      </c>
      <c r="J3065" s="167">
        <v>89</v>
      </c>
      <c r="K3065" s="167">
        <v>23</v>
      </c>
      <c r="L3065" s="167">
        <v>16</v>
      </c>
      <c r="M3065" s="167">
        <v>1</v>
      </c>
      <c r="N3065" s="167">
        <v>3</v>
      </c>
      <c r="O3065" s="167">
        <v>0</v>
      </c>
      <c r="P3065" s="167">
        <v>0</v>
      </c>
      <c r="Q3065" s="167">
        <v>0</v>
      </c>
      <c r="R3065" s="167">
        <v>1</v>
      </c>
      <c r="S3065" s="167">
        <v>0</v>
      </c>
    </row>
    <row r="3066" spans="1:20" s="204" customFormat="1" ht="14.25" customHeight="1" x14ac:dyDescent="0.2">
      <c r="A3066" s="115"/>
      <c r="B3066" s="115"/>
      <c r="C3066" s="115"/>
      <c r="D3066" s="441"/>
      <c r="E3066" s="424" t="s">
        <v>445</v>
      </c>
      <c r="F3066" s="346">
        <v>322</v>
      </c>
      <c r="G3066" s="308">
        <v>0</v>
      </c>
      <c r="H3066" s="308">
        <v>17</v>
      </c>
      <c r="I3066" s="308">
        <v>159</v>
      </c>
      <c r="J3066" s="308">
        <v>98</v>
      </c>
      <c r="K3066" s="308">
        <v>24</v>
      </c>
      <c r="L3066" s="308">
        <v>18</v>
      </c>
      <c r="M3066" s="308">
        <v>2</v>
      </c>
      <c r="N3066" s="308">
        <v>3</v>
      </c>
      <c r="O3066" s="308">
        <v>0</v>
      </c>
      <c r="P3066" s="308">
        <v>0</v>
      </c>
      <c r="Q3066" s="308">
        <v>0</v>
      </c>
      <c r="R3066" s="308">
        <v>1</v>
      </c>
      <c r="S3066" s="308">
        <v>0</v>
      </c>
      <c r="T3066" s="308"/>
    </row>
    <row r="3067" spans="1:20" ht="9" customHeight="1" x14ac:dyDescent="0.2">
      <c r="A3067" s="115"/>
      <c r="B3067" s="115"/>
      <c r="C3067" s="115"/>
      <c r="D3067" s="440" t="s">
        <v>265</v>
      </c>
      <c r="E3067" s="666" t="s">
        <v>443</v>
      </c>
      <c r="F3067" s="347">
        <v>78</v>
      </c>
      <c r="G3067" s="167">
        <v>0</v>
      </c>
      <c r="H3067" s="167">
        <v>2</v>
      </c>
      <c r="I3067" s="167">
        <v>18</v>
      </c>
      <c r="J3067" s="167">
        <v>9</v>
      </c>
      <c r="K3067" s="167">
        <v>15</v>
      </c>
      <c r="L3067" s="167">
        <v>16</v>
      </c>
      <c r="M3067" s="167">
        <v>5</v>
      </c>
      <c r="N3067" s="167">
        <v>4</v>
      </c>
      <c r="O3067" s="167">
        <v>2</v>
      </c>
      <c r="P3067" s="167">
        <v>2</v>
      </c>
      <c r="Q3067" s="167">
        <v>2</v>
      </c>
      <c r="R3067" s="167">
        <v>3</v>
      </c>
      <c r="S3067" s="167">
        <v>0</v>
      </c>
    </row>
    <row r="3068" spans="1:20" ht="9" customHeight="1" x14ac:dyDescent="0.2">
      <c r="A3068" s="115"/>
      <c r="B3068" s="115"/>
      <c r="C3068" s="115"/>
      <c r="D3068" s="441"/>
      <c r="E3068" s="666" t="s">
        <v>444</v>
      </c>
      <c r="F3068" s="347">
        <v>706</v>
      </c>
      <c r="G3068" s="167">
        <v>0</v>
      </c>
      <c r="H3068" s="167">
        <v>17</v>
      </c>
      <c r="I3068" s="167">
        <v>144</v>
      </c>
      <c r="J3068" s="167">
        <v>106</v>
      </c>
      <c r="K3068" s="167">
        <v>208</v>
      </c>
      <c r="L3068" s="167">
        <v>129</v>
      </c>
      <c r="M3068" s="167">
        <v>57</v>
      </c>
      <c r="N3068" s="167">
        <v>20</v>
      </c>
      <c r="O3068" s="167">
        <v>11</v>
      </c>
      <c r="P3068" s="167">
        <v>3</v>
      </c>
      <c r="Q3068" s="167">
        <v>1</v>
      </c>
      <c r="R3068" s="167">
        <v>10</v>
      </c>
      <c r="S3068" s="167">
        <v>0</v>
      </c>
    </row>
    <row r="3069" spans="1:20" s="204" customFormat="1" ht="14.25" customHeight="1" x14ac:dyDescent="0.2">
      <c r="A3069" s="115"/>
      <c r="B3069" s="115"/>
      <c r="C3069" s="115"/>
      <c r="D3069" s="441"/>
      <c r="E3069" s="424" t="s">
        <v>445</v>
      </c>
      <c r="F3069" s="346">
        <v>784</v>
      </c>
      <c r="G3069" s="308">
        <v>0</v>
      </c>
      <c r="H3069" s="308">
        <v>19</v>
      </c>
      <c r="I3069" s="308">
        <v>162</v>
      </c>
      <c r="J3069" s="308">
        <v>115</v>
      </c>
      <c r="K3069" s="308">
        <v>223</v>
      </c>
      <c r="L3069" s="308">
        <v>145</v>
      </c>
      <c r="M3069" s="308">
        <v>62</v>
      </c>
      <c r="N3069" s="308">
        <v>24</v>
      </c>
      <c r="O3069" s="308">
        <v>13</v>
      </c>
      <c r="P3069" s="308">
        <v>5</v>
      </c>
      <c r="Q3069" s="308">
        <v>3</v>
      </c>
      <c r="R3069" s="308">
        <v>13</v>
      </c>
      <c r="S3069" s="308">
        <v>0</v>
      </c>
      <c r="T3069" s="308"/>
    </row>
    <row r="3070" spans="1:20" ht="36" customHeight="1" x14ac:dyDescent="0.2">
      <c r="A3070" s="115"/>
      <c r="B3070" s="115"/>
      <c r="C3070" s="843" t="s">
        <v>2460</v>
      </c>
      <c r="D3070" s="843"/>
      <c r="E3070" s="424"/>
      <c r="F3070" s="346"/>
    </row>
    <row r="3071" spans="1:20" ht="9" customHeight="1" x14ac:dyDescent="0.2">
      <c r="A3071" s="115"/>
      <c r="B3071" s="115"/>
      <c r="C3071" s="115"/>
      <c r="D3071" s="441" t="s">
        <v>402</v>
      </c>
      <c r="E3071" s="666" t="s">
        <v>443</v>
      </c>
      <c r="F3071" s="347">
        <v>4</v>
      </c>
      <c r="G3071" s="167">
        <v>0</v>
      </c>
      <c r="H3071" s="167">
        <v>0</v>
      </c>
      <c r="I3071" s="167">
        <v>0</v>
      </c>
      <c r="J3071" s="167">
        <v>0</v>
      </c>
      <c r="K3071" s="167">
        <v>0</v>
      </c>
      <c r="L3071" s="167">
        <v>0</v>
      </c>
      <c r="M3071" s="167">
        <v>0</v>
      </c>
      <c r="N3071" s="167">
        <v>0</v>
      </c>
      <c r="O3071" s="167">
        <v>0</v>
      </c>
      <c r="P3071" s="167">
        <v>0</v>
      </c>
      <c r="Q3071" s="167">
        <v>2</v>
      </c>
      <c r="R3071" s="167">
        <v>2</v>
      </c>
      <c r="S3071" s="167">
        <v>0</v>
      </c>
    </row>
    <row r="3072" spans="1:20" ht="9" customHeight="1" x14ac:dyDescent="0.2">
      <c r="A3072" s="115"/>
      <c r="B3072" s="115"/>
      <c r="C3072" s="115"/>
      <c r="D3072" s="441"/>
      <c r="E3072" s="666" t="s">
        <v>444</v>
      </c>
      <c r="F3072" s="347">
        <v>2</v>
      </c>
      <c r="G3072" s="167">
        <v>0</v>
      </c>
      <c r="H3072" s="167">
        <v>0</v>
      </c>
      <c r="I3072" s="167">
        <v>0</v>
      </c>
      <c r="J3072" s="167">
        <v>0</v>
      </c>
      <c r="K3072" s="167">
        <v>0</v>
      </c>
      <c r="L3072" s="167">
        <v>0</v>
      </c>
      <c r="M3072" s="167">
        <v>0</v>
      </c>
      <c r="N3072" s="167">
        <v>0</v>
      </c>
      <c r="O3072" s="167">
        <v>0</v>
      </c>
      <c r="P3072" s="167">
        <v>0</v>
      </c>
      <c r="Q3072" s="167">
        <v>0</v>
      </c>
      <c r="R3072" s="167">
        <v>2</v>
      </c>
      <c r="S3072" s="167">
        <v>0</v>
      </c>
    </row>
    <row r="3073" spans="1:20" s="204" customFormat="1" ht="14.25" customHeight="1" x14ac:dyDescent="0.2">
      <c r="A3073" s="115"/>
      <c r="B3073" s="115"/>
      <c r="C3073" s="115"/>
      <c r="D3073" s="441"/>
      <c r="E3073" s="424" t="s">
        <v>445</v>
      </c>
      <c r="F3073" s="346">
        <v>6</v>
      </c>
      <c r="G3073" s="308">
        <v>0</v>
      </c>
      <c r="H3073" s="308">
        <v>0</v>
      </c>
      <c r="I3073" s="308">
        <v>0</v>
      </c>
      <c r="J3073" s="308">
        <v>0</v>
      </c>
      <c r="K3073" s="308">
        <v>0</v>
      </c>
      <c r="L3073" s="308">
        <v>0</v>
      </c>
      <c r="M3073" s="308">
        <v>0</v>
      </c>
      <c r="N3073" s="308">
        <v>0</v>
      </c>
      <c r="O3073" s="308">
        <v>0</v>
      </c>
      <c r="P3073" s="308">
        <v>0</v>
      </c>
      <c r="Q3073" s="308">
        <v>2</v>
      </c>
      <c r="R3073" s="308">
        <v>4</v>
      </c>
      <c r="S3073" s="308">
        <v>0</v>
      </c>
      <c r="T3073" s="308"/>
    </row>
    <row r="3074" spans="1:20" ht="9" customHeight="1" x14ac:dyDescent="0.2">
      <c r="A3074" s="115"/>
      <c r="B3074" s="115"/>
      <c r="C3074" s="115"/>
      <c r="D3074" s="441" t="s">
        <v>403</v>
      </c>
      <c r="E3074" s="666" t="s">
        <v>443</v>
      </c>
      <c r="F3074" s="347">
        <v>6</v>
      </c>
      <c r="G3074" s="167">
        <v>0</v>
      </c>
      <c r="H3074" s="167">
        <v>0</v>
      </c>
      <c r="I3074" s="167">
        <v>0</v>
      </c>
      <c r="J3074" s="167">
        <v>1</v>
      </c>
      <c r="K3074" s="167">
        <v>1</v>
      </c>
      <c r="L3074" s="167">
        <v>3</v>
      </c>
      <c r="M3074" s="167">
        <v>0</v>
      </c>
      <c r="N3074" s="167">
        <v>0</v>
      </c>
      <c r="O3074" s="167">
        <v>0</v>
      </c>
      <c r="P3074" s="167">
        <v>1</v>
      </c>
      <c r="Q3074" s="167">
        <v>0</v>
      </c>
      <c r="R3074" s="167">
        <v>0</v>
      </c>
      <c r="S3074" s="167">
        <v>0</v>
      </c>
    </row>
    <row r="3075" spans="1:20" ht="9" customHeight="1" x14ac:dyDescent="0.2">
      <c r="A3075" s="115"/>
      <c r="B3075" s="115"/>
      <c r="C3075" s="115"/>
      <c r="D3075" s="441"/>
      <c r="E3075" s="666" t="s">
        <v>444</v>
      </c>
      <c r="F3075" s="347">
        <v>7</v>
      </c>
      <c r="G3075" s="167">
        <v>0</v>
      </c>
      <c r="H3075" s="167">
        <v>1</v>
      </c>
      <c r="I3075" s="167">
        <v>0</v>
      </c>
      <c r="J3075" s="167">
        <v>0</v>
      </c>
      <c r="K3075" s="167">
        <v>1</v>
      </c>
      <c r="L3075" s="167">
        <v>1</v>
      </c>
      <c r="M3075" s="167">
        <v>2</v>
      </c>
      <c r="N3075" s="167">
        <v>0</v>
      </c>
      <c r="O3075" s="167">
        <v>1</v>
      </c>
      <c r="P3075" s="167">
        <v>1</v>
      </c>
      <c r="Q3075" s="167">
        <v>0</v>
      </c>
      <c r="R3075" s="167">
        <v>0</v>
      </c>
      <c r="S3075" s="167">
        <v>0</v>
      </c>
    </row>
    <row r="3076" spans="1:20" s="204" customFormat="1" ht="14.25" customHeight="1" x14ac:dyDescent="0.2">
      <c r="A3076" s="115"/>
      <c r="B3076" s="115"/>
      <c r="C3076" s="115"/>
      <c r="D3076" s="441"/>
      <c r="E3076" s="424" t="s">
        <v>445</v>
      </c>
      <c r="F3076" s="346">
        <v>13</v>
      </c>
      <c r="G3076" s="308">
        <v>0</v>
      </c>
      <c r="H3076" s="308">
        <v>1</v>
      </c>
      <c r="I3076" s="308">
        <v>0</v>
      </c>
      <c r="J3076" s="308">
        <v>1</v>
      </c>
      <c r="K3076" s="308">
        <v>2</v>
      </c>
      <c r="L3076" s="308">
        <v>4</v>
      </c>
      <c r="M3076" s="308">
        <v>2</v>
      </c>
      <c r="N3076" s="308">
        <v>0</v>
      </c>
      <c r="O3076" s="308">
        <v>1</v>
      </c>
      <c r="P3076" s="308">
        <v>2</v>
      </c>
      <c r="Q3076" s="308">
        <v>0</v>
      </c>
      <c r="R3076" s="308">
        <v>0</v>
      </c>
      <c r="S3076" s="308">
        <v>0</v>
      </c>
      <c r="T3076" s="308"/>
    </row>
    <row r="3077" spans="1:20" ht="9" customHeight="1" x14ac:dyDescent="0.2">
      <c r="A3077" s="115"/>
      <c r="B3077" s="115"/>
      <c r="C3077" s="115"/>
      <c r="D3077" s="441" t="s">
        <v>404</v>
      </c>
      <c r="E3077" s="666" t="s">
        <v>443</v>
      </c>
      <c r="F3077" s="347">
        <v>4</v>
      </c>
      <c r="G3077" s="167">
        <v>0</v>
      </c>
      <c r="H3077" s="167">
        <v>1</v>
      </c>
      <c r="I3077" s="167">
        <v>1</v>
      </c>
      <c r="J3077" s="167">
        <v>2</v>
      </c>
      <c r="K3077" s="167">
        <v>0</v>
      </c>
      <c r="L3077" s="167">
        <v>0</v>
      </c>
      <c r="M3077" s="167">
        <v>0</v>
      </c>
      <c r="N3077" s="167">
        <v>0</v>
      </c>
      <c r="O3077" s="167">
        <v>0</v>
      </c>
      <c r="P3077" s="167">
        <v>0</v>
      </c>
      <c r="Q3077" s="167">
        <v>0</v>
      </c>
      <c r="R3077" s="167">
        <v>0</v>
      </c>
      <c r="S3077" s="167">
        <v>0</v>
      </c>
    </row>
    <row r="3078" spans="1:20" ht="9" customHeight="1" x14ac:dyDescent="0.2">
      <c r="A3078" s="115"/>
      <c r="B3078" s="115"/>
      <c r="C3078" s="115"/>
      <c r="D3078" s="441"/>
      <c r="E3078" s="666" t="s">
        <v>444</v>
      </c>
      <c r="F3078" s="347">
        <v>3</v>
      </c>
      <c r="G3078" s="167">
        <v>0</v>
      </c>
      <c r="H3078" s="167">
        <v>1</v>
      </c>
      <c r="I3078" s="167">
        <v>1</v>
      </c>
      <c r="J3078" s="167">
        <v>1</v>
      </c>
      <c r="K3078" s="167">
        <v>0</v>
      </c>
      <c r="L3078" s="167">
        <v>0</v>
      </c>
      <c r="M3078" s="167">
        <v>0</v>
      </c>
      <c r="N3078" s="167">
        <v>0</v>
      </c>
      <c r="O3078" s="167">
        <v>0</v>
      </c>
      <c r="P3078" s="167">
        <v>0</v>
      </c>
      <c r="Q3078" s="167">
        <v>0</v>
      </c>
      <c r="R3078" s="167">
        <v>0</v>
      </c>
      <c r="S3078" s="167">
        <v>0</v>
      </c>
    </row>
    <row r="3079" spans="1:20" s="204" customFormat="1" ht="14.25" customHeight="1" x14ac:dyDescent="0.2">
      <c r="A3079" s="115"/>
      <c r="B3079" s="115"/>
      <c r="C3079" s="115"/>
      <c r="D3079" s="441"/>
      <c r="E3079" s="424" t="s">
        <v>445</v>
      </c>
      <c r="F3079" s="346">
        <v>7</v>
      </c>
      <c r="G3079" s="308">
        <v>0</v>
      </c>
      <c r="H3079" s="308">
        <v>2</v>
      </c>
      <c r="I3079" s="308">
        <v>2</v>
      </c>
      <c r="J3079" s="308">
        <v>3</v>
      </c>
      <c r="K3079" s="308">
        <v>0</v>
      </c>
      <c r="L3079" s="308">
        <v>0</v>
      </c>
      <c r="M3079" s="308">
        <v>0</v>
      </c>
      <c r="N3079" s="308">
        <v>0</v>
      </c>
      <c r="O3079" s="308">
        <v>0</v>
      </c>
      <c r="P3079" s="308">
        <v>0</v>
      </c>
      <c r="Q3079" s="308">
        <v>0</v>
      </c>
      <c r="R3079" s="308">
        <v>0</v>
      </c>
      <c r="S3079" s="308">
        <v>0</v>
      </c>
      <c r="T3079" s="308"/>
    </row>
    <row r="3080" spans="1:20" ht="9" customHeight="1" x14ac:dyDescent="0.2">
      <c r="A3080" s="115"/>
      <c r="B3080" s="115"/>
      <c r="C3080" s="115"/>
      <c r="D3080" s="440" t="s">
        <v>265</v>
      </c>
      <c r="E3080" s="666" t="s">
        <v>443</v>
      </c>
      <c r="F3080" s="347">
        <v>14</v>
      </c>
      <c r="G3080" s="167">
        <v>0</v>
      </c>
      <c r="H3080" s="167">
        <v>1</v>
      </c>
      <c r="I3080" s="167">
        <v>1</v>
      </c>
      <c r="J3080" s="167">
        <v>3</v>
      </c>
      <c r="K3080" s="167">
        <v>1</v>
      </c>
      <c r="L3080" s="167">
        <v>3</v>
      </c>
      <c r="M3080" s="167">
        <v>0</v>
      </c>
      <c r="N3080" s="167">
        <v>0</v>
      </c>
      <c r="O3080" s="167">
        <v>0</v>
      </c>
      <c r="P3080" s="167">
        <v>1</v>
      </c>
      <c r="Q3080" s="167">
        <v>2</v>
      </c>
      <c r="R3080" s="167">
        <v>2</v>
      </c>
      <c r="S3080" s="167">
        <v>0</v>
      </c>
    </row>
    <row r="3081" spans="1:20" ht="9" customHeight="1" x14ac:dyDescent="0.2">
      <c r="A3081" s="115"/>
      <c r="B3081" s="115"/>
      <c r="C3081" s="115"/>
      <c r="D3081" s="441"/>
      <c r="E3081" s="666" t="s">
        <v>444</v>
      </c>
      <c r="F3081" s="347">
        <v>12</v>
      </c>
      <c r="G3081" s="167">
        <v>0</v>
      </c>
      <c r="H3081" s="167">
        <v>2</v>
      </c>
      <c r="I3081" s="167">
        <v>1</v>
      </c>
      <c r="J3081" s="167">
        <v>1</v>
      </c>
      <c r="K3081" s="167">
        <v>1</v>
      </c>
      <c r="L3081" s="167">
        <v>1</v>
      </c>
      <c r="M3081" s="167">
        <v>2</v>
      </c>
      <c r="N3081" s="167">
        <v>0</v>
      </c>
      <c r="O3081" s="167">
        <v>1</v>
      </c>
      <c r="P3081" s="167">
        <v>1</v>
      </c>
      <c r="Q3081" s="167">
        <v>0</v>
      </c>
      <c r="R3081" s="167">
        <v>2</v>
      </c>
      <c r="S3081" s="167">
        <v>0</v>
      </c>
    </row>
    <row r="3082" spans="1:20" s="204" customFormat="1" ht="14.25" customHeight="1" x14ac:dyDescent="0.2">
      <c r="A3082" s="115"/>
      <c r="B3082" s="115"/>
      <c r="C3082" s="115"/>
      <c r="D3082" s="441"/>
      <c r="E3082" s="424" t="s">
        <v>445</v>
      </c>
      <c r="F3082" s="346">
        <v>26</v>
      </c>
      <c r="G3082" s="308">
        <v>0</v>
      </c>
      <c r="H3082" s="308">
        <v>3</v>
      </c>
      <c r="I3082" s="308">
        <v>2</v>
      </c>
      <c r="J3082" s="308">
        <v>4</v>
      </c>
      <c r="K3082" s="308">
        <v>2</v>
      </c>
      <c r="L3082" s="308">
        <v>4</v>
      </c>
      <c r="M3082" s="308">
        <v>2</v>
      </c>
      <c r="N3082" s="308">
        <v>0</v>
      </c>
      <c r="O3082" s="308">
        <v>1</v>
      </c>
      <c r="P3082" s="308">
        <v>2</v>
      </c>
      <c r="Q3082" s="308">
        <v>2</v>
      </c>
      <c r="R3082" s="308">
        <v>4</v>
      </c>
      <c r="S3082" s="308">
        <v>0</v>
      </c>
      <c r="T3082" s="308"/>
    </row>
    <row r="3083" spans="1:20" ht="27" customHeight="1" x14ac:dyDescent="0.2">
      <c r="A3083" s="115"/>
      <c r="B3083" s="115"/>
      <c r="C3083" s="843" t="s">
        <v>1172</v>
      </c>
      <c r="D3083" s="843"/>
      <c r="E3083" s="424"/>
      <c r="F3083" s="346"/>
    </row>
    <row r="3084" spans="1:20" ht="9" customHeight="1" x14ac:dyDescent="0.2">
      <c r="A3084" s="115"/>
      <c r="B3084" s="115"/>
      <c r="C3084" s="115"/>
      <c r="D3084" s="441" t="s">
        <v>1173</v>
      </c>
      <c r="E3084" s="666" t="s">
        <v>443</v>
      </c>
      <c r="F3084" s="347">
        <v>25</v>
      </c>
      <c r="G3084" s="167">
        <v>0</v>
      </c>
      <c r="H3084" s="167">
        <v>0</v>
      </c>
      <c r="I3084" s="167">
        <v>1</v>
      </c>
      <c r="J3084" s="167">
        <v>0</v>
      </c>
      <c r="K3084" s="167">
        <v>5</v>
      </c>
      <c r="L3084" s="167">
        <v>8</v>
      </c>
      <c r="M3084" s="167">
        <v>4</v>
      </c>
      <c r="N3084" s="167">
        <v>2</v>
      </c>
      <c r="O3084" s="167">
        <v>0</v>
      </c>
      <c r="P3084" s="167">
        <v>0</v>
      </c>
      <c r="Q3084" s="167">
        <v>0</v>
      </c>
      <c r="R3084" s="167">
        <v>5</v>
      </c>
      <c r="S3084" s="167">
        <v>0</v>
      </c>
    </row>
    <row r="3085" spans="1:20" ht="9" customHeight="1" x14ac:dyDescent="0.2">
      <c r="A3085" s="115"/>
      <c r="B3085" s="115"/>
      <c r="C3085" s="115"/>
      <c r="D3085" s="441"/>
      <c r="E3085" s="666" t="s">
        <v>444</v>
      </c>
      <c r="F3085" s="347">
        <v>118</v>
      </c>
      <c r="G3085" s="167">
        <v>1</v>
      </c>
      <c r="H3085" s="167">
        <v>1</v>
      </c>
      <c r="I3085" s="167">
        <v>2</v>
      </c>
      <c r="J3085" s="167">
        <v>5</v>
      </c>
      <c r="K3085" s="167">
        <v>57</v>
      </c>
      <c r="L3085" s="167">
        <v>26</v>
      </c>
      <c r="M3085" s="167">
        <v>14</v>
      </c>
      <c r="N3085" s="167">
        <v>4</v>
      </c>
      <c r="O3085" s="167">
        <v>2</v>
      </c>
      <c r="P3085" s="167">
        <v>2</v>
      </c>
      <c r="Q3085" s="167">
        <v>1</v>
      </c>
      <c r="R3085" s="167">
        <v>3</v>
      </c>
      <c r="S3085" s="167">
        <v>0</v>
      </c>
    </row>
    <row r="3086" spans="1:20" s="204" customFormat="1" ht="14.25" customHeight="1" x14ac:dyDescent="0.2">
      <c r="A3086" s="115"/>
      <c r="B3086" s="115"/>
      <c r="C3086" s="115"/>
      <c r="D3086" s="441"/>
      <c r="E3086" s="424" t="s">
        <v>445</v>
      </c>
      <c r="F3086" s="346">
        <v>143</v>
      </c>
      <c r="G3086" s="308">
        <v>1</v>
      </c>
      <c r="H3086" s="308">
        <v>1</v>
      </c>
      <c r="I3086" s="308">
        <v>3</v>
      </c>
      <c r="J3086" s="308">
        <v>5</v>
      </c>
      <c r="K3086" s="308">
        <v>62</v>
      </c>
      <c r="L3086" s="308">
        <v>34</v>
      </c>
      <c r="M3086" s="308">
        <v>18</v>
      </c>
      <c r="N3086" s="308">
        <v>6</v>
      </c>
      <c r="O3086" s="308">
        <v>2</v>
      </c>
      <c r="P3086" s="308">
        <v>2</v>
      </c>
      <c r="Q3086" s="308">
        <v>1</v>
      </c>
      <c r="R3086" s="308">
        <v>8</v>
      </c>
      <c r="S3086" s="308">
        <v>0</v>
      </c>
      <c r="T3086" s="308"/>
    </row>
    <row r="3087" spans="1:20" ht="9" customHeight="1" x14ac:dyDescent="0.2">
      <c r="A3087" s="115"/>
      <c r="B3087" s="115"/>
      <c r="C3087" s="115"/>
      <c r="D3087" s="441" t="s">
        <v>1174</v>
      </c>
      <c r="E3087" s="666" t="s">
        <v>443</v>
      </c>
      <c r="F3087" s="347">
        <v>12</v>
      </c>
      <c r="G3087" s="167">
        <v>0</v>
      </c>
      <c r="H3087" s="167">
        <v>0</v>
      </c>
      <c r="I3087" s="167">
        <v>2</v>
      </c>
      <c r="J3087" s="167">
        <v>6</v>
      </c>
      <c r="K3087" s="167">
        <v>1</v>
      </c>
      <c r="L3087" s="167">
        <v>2</v>
      </c>
      <c r="M3087" s="167">
        <v>1</v>
      </c>
      <c r="N3087" s="167">
        <v>0</v>
      </c>
      <c r="O3087" s="167">
        <v>0</v>
      </c>
      <c r="P3087" s="167">
        <v>0</v>
      </c>
      <c r="Q3087" s="167">
        <v>0</v>
      </c>
      <c r="R3087" s="167">
        <v>0</v>
      </c>
      <c r="S3087" s="167">
        <v>0</v>
      </c>
    </row>
    <row r="3088" spans="1:20" ht="9" customHeight="1" x14ac:dyDescent="0.2">
      <c r="A3088" s="115"/>
      <c r="B3088" s="115"/>
      <c r="C3088" s="115"/>
      <c r="D3088" s="441"/>
      <c r="E3088" s="666" t="s">
        <v>444</v>
      </c>
      <c r="F3088" s="347">
        <v>96</v>
      </c>
      <c r="G3088" s="167">
        <v>0</v>
      </c>
      <c r="H3088" s="167">
        <v>0</v>
      </c>
      <c r="I3088" s="167">
        <v>50</v>
      </c>
      <c r="J3088" s="167">
        <v>26</v>
      </c>
      <c r="K3088" s="167">
        <v>13</v>
      </c>
      <c r="L3088" s="167">
        <v>5</v>
      </c>
      <c r="M3088" s="167">
        <v>2</v>
      </c>
      <c r="N3088" s="167">
        <v>0</v>
      </c>
      <c r="O3088" s="167">
        <v>0</v>
      </c>
      <c r="P3088" s="167">
        <v>0</v>
      </c>
      <c r="Q3088" s="167">
        <v>0</v>
      </c>
      <c r="R3088" s="167">
        <v>0</v>
      </c>
      <c r="S3088" s="167">
        <v>0</v>
      </c>
    </row>
    <row r="3089" spans="1:20" s="204" customFormat="1" ht="14.25" customHeight="1" x14ac:dyDescent="0.2">
      <c r="A3089" s="115"/>
      <c r="B3089" s="115"/>
      <c r="C3089" s="115"/>
      <c r="D3089" s="441"/>
      <c r="E3089" s="424" t="s">
        <v>445</v>
      </c>
      <c r="F3089" s="346">
        <v>108</v>
      </c>
      <c r="G3089" s="308">
        <v>0</v>
      </c>
      <c r="H3089" s="308">
        <v>0</v>
      </c>
      <c r="I3089" s="308">
        <v>52</v>
      </c>
      <c r="J3089" s="308">
        <v>32</v>
      </c>
      <c r="K3089" s="308">
        <v>14</v>
      </c>
      <c r="L3089" s="308">
        <v>7</v>
      </c>
      <c r="M3089" s="308">
        <v>3</v>
      </c>
      <c r="N3089" s="308">
        <v>0</v>
      </c>
      <c r="O3089" s="308">
        <v>0</v>
      </c>
      <c r="P3089" s="308">
        <v>0</v>
      </c>
      <c r="Q3089" s="308">
        <v>0</v>
      </c>
      <c r="R3089" s="308">
        <v>0</v>
      </c>
      <c r="S3089" s="308">
        <v>0</v>
      </c>
      <c r="T3089" s="308"/>
    </row>
    <row r="3090" spans="1:20" ht="9" customHeight="1" x14ac:dyDescent="0.2">
      <c r="A3090" s="115"/>
      <c r="B3090" s="115"/>
      <c r="C3090" s="115"/>
      <c r="D3090" s="440" t="s">
        <v>265</v>
      </c>
      <c r="E3090" s="666" t="s">
        <v>443</v>
      </c>
      <c r="F3090" s="347">
        <v>37</v>
      </c>
      <c r="G3090" s="167">
        <v>0</v>
      </c>
      <c r="H3090" s="167">
        <v>0</v>
      </c>
      <c r="I3090" s="167">
        <v>3</v>
      </c>
      <c r="J3090" s="167">
        <v>6</v>
      </c>
      <c r="K3090" s="167">
        <v>6</v>
      </c>
      <c r="L3090" s="167">
        <v>10</v>
      </c>
      <c r="M3090" s="167">
        <v>5</v>
      </c>
      <c r="N3090" s="167">
        <v>2</v>
      </c>
      <c r="O3090" s="167">
        <v>0</v>
      </c>
      <c r="P3090" s="167">
        <v>0</v>
      </c>
      <c r="Q3090" s="167">
        <v>0</v>
      </c>
      <c r="R3090" s="167">
        <v>5</v>
      </c>
      <c r="S3090" s="167">
        <v>0</v>
      </c>
    </row>
    <row r="3091" spans="1:20" ht="9" customHeight="1" x14ac:dyDescent="0.2">
      <c r="A3091" s="115"/>
      <c r="B3091" s="115"/>
      <c r="C3091" s="115"/>
      <c r="D3091" s="441"/>
      <c r="E3091" s="666" t="s">
        <v>444</v>
      </c>
      <c r="F3091" s="347">
        <v>214</v>
      </c>
      <c r="G3091" s="167">
        <v>1</v>
      </c>
      <c r="H3091" s="167">
        <v>1</v>
      </c>
      <c r="I3091" s="167">
        <v>52</v>
      </c>
      <c r="J3091" s="167">
        <v>31</v>
      </c>
      <c r="K3091" s="167">
        <v>70</v>
      </c>
      <c r="L3091" s="167">
        <v>31</v>
      </c>
      <c r="M3091" s="167">
        <v>16</v>
      </c>
      <c r="N3091" s="167">
        <v>4</v>
      </c>
      <c r="O3091" s="167">
        <v>2</v>
      </c>
      <c r="P3091" s="167">
        <v>2</v>
      </c>
      <c r="Q3091" s="167">
        <v>1</v>
      </c>
      <c r="R3091" s="167">
        <v>3</v>
      </c>
      <c r="S3091" s="167">
        <v>0</v>
      </c>
    </row>
    <row r="3092" spans="1:20" s="204" customFormat="1" ht="14.25" customHeight="1" x14ac:dyDescent="0.2">
      <c r="A3092" s="115"/>
      <c r="B3092" s="115"/>
      <c r="C3092" s="115"/>
      <c r="D3092" s="441"/>
      <c r="E3092" s="424" t="s">
        <v>445</v>
      </c>
      <c r="F3092" s="346">
        <v>251</v>
      </c>
      <c r="G3092" s="308">
        <v>1</v>
      </c>
      <c r="H3092" s="308">
        <v>1</v>
      </c>
      <c r="I3092" s="308">
        <v>55</v>
      </c>
      <c r="J3092" s="308">
        <v>37</v>
      </c>
      <c r="K3092" s="308">
        <v>76</v>
      </c>
      <c r="L3092" s="308">
        <v>41</v>
      </c>
      <c r="M3092" s="308">
        <v>21</v>
      </c>
      <c r="N3092" s="308">
        <v>6</v>
      </c>
      <c r="O3092" s="308">
        <v>2</v>
      </c>
      <c r="P3092" s="308">
        <v>2</v>
      </c>
      <c r="Q3092" s="308">
        <v>1</v>
      </c>
      <c r="R3092" s="308">
        <v>8</v>
      </c>
      <c r="S3092" s="308">
        <v>0</v>
      </c>
      <c r="T3092" s="308"/>
    </row>
    <row r="3093" spans="1:20" ht="27" customHeight="1" x14ac:dyDescent="0.2">
      <c r="A3093" s="115"/>
      <c r="B3093" s="115"/>
      <c r="C3093" s="843" t="s">
        <v>1189</v>
      </c>
      <c r="D3093" s="843"/>
      <c r="E3093" s="666"/>
      <c r="F3093" s="347"/>
      <c r="G3093" s="167"/>
      <c r="H3093" s="167"/>
      <c r="I3093" s="167"/>
      <c r="J3093" s="167"/>
      <c r="K3093" s="167"/>
      <c r="L3093" s="167"/>
      <c r="M3093" s="167"/>
      <c r="N3093" s="167"/>
      <c r="O3093" s="167"/>
      <c r="P3093" s="167"/>
      <c r="Q3093" s="167"/>
      <c r="R3093" s="167"/>
      <c r="S3093" s="167"/>
    </row>
    <row r="3094" spans="1:20" ht="9" customHeight="1" x14ac:dyDescent="0.2">
      <c r="A3094" s="115"/>
      <c r="B3094" s="115"/>
      <c r="C3094" s="115"/>
      <c r="D3094" s="441" t="s">
        <v>409</v>
      </c>
      <c r="E3094" s="666" t="s">
        <v>444</v>
      </c>
      <c r="F3094" s="347">
        <v>1</v>
      </c>
      <c r="G3094" s="167">
        <v>1</v>
      </c>
      <c r="H3094" s="167">
        <v>0</v>
      </c>
      <c r="I3094" s="167">
        <v>0</v>
      </c>
      <c r="J3094" s="167">
        <v>0</v>
      </c>
      <c r="K3094" s="167">
        <v>0</v>
      </c>
      <c r="L3094" s="167">
        <v>0</v>
      </c>
      <c r="M3094" s="167">
        <v>0</v>
      </c>
      <c r="N3094" s="167">
        <v>0</v>
      </c>
      <c r="O3094" s="167">
        <v>0</v>
      </c>
      <c r="P3094" s="167">
        <v>0</v>
      </c>
      <c r="Q3094" s="167">
        <v>0</v>
      </c>
      <c r="R3094" s="167">
        <v>0</v>
      </c>
      <c r="S3094" s="167">
        <v>0</v>
      </c>
    </row>
    <row r="3095" spans="1:20" s="204" customFormat="1" ht="14.25" customHeight="1" x14ac:dyDescent="0.2">
      <c r="A3095" s="115"/>
      <c r="B3095" s="115"/>
      <c r="C3095" s="115"/>
      <c r="D3095" s="441"/>
      <c r="E3095" s="424" t="s">
        <v>445</v>
      </c>
      <c r="F3095" s="346">
        <v>1</v>
      </c>
      <c r="G3095" s="308">
        <v>1</v>
      </c>
      <c r="H3095" s="308">
        <v>0</v>
      </c>
      <c r="I3095" s="308">
        <v>0</v>
      </c>
      <c r="J3095" s="308">
        <v>0</v>
      </c>
      <c r="K3095" s="308">
        <v>0</v>
      </c>
      <c r="L3095" s="308">
        <v>0</v>
      </c>
      <c r="M3095" s="308">
        <v>0</v>
      </c>
      <c r="N3095" s="308">
        <v>0</v>
      </c>
      <c r="O3095" s="308">
        <v>0</v>
      </c>
      <c r="P3095" s="308">
        <v>0</v>
      </c>
      <c r="Q3095" s="308">
        <v>0</v>
      </c>
      <c r="R3095" s="308">
        <v>0</v>
      </c>
      <c r="S3095" s="308">
        <v>0</v>
      </c>
      <c r="T3095" s="308"/>
    </row>
    <row r="3096" spans="1:20" ht="9" customHeight="1" x14ac:dyDescent="0.2">
      <c r="A3096" s="115"/>
      <c r="B3096" s="115"/>
      <c r="C3096" s="115"/>
      <c r="D3096" s="440" t="s">
        <v>265</v>
      </c>
      <c r="E3096" s="666" t="s">
        <v>444</v>
      </c>
      <c r="F3096" s="347">
        <v>1</v>
      </c>
      <c r="G3096" s="167">
        <v>1</v>
      </c>
      <c r="H3096" s="167">
        <v>0</v>
      </c>
      <c r="I3096" s="167">
        <v>0</v>
      </c>
      <c r="J3096" s="167">
        <v>0</v>
      </c>
      <c r="K3096" s="167">
        <v>0</v>
      </c>
      <c r="L3096" s="167">
        <v>0</v>
      </c>
      <c r="M3096" s="167">
        <v>0</v>
      </c>
      <c r="N3096" s="167">
        <v>0</v>
      </c>
      <c r="O3096" s="167">
        <v>0</v>
      </c>
      <c r="P3096" s="167">
        <v>0</v>
      </c>
      <c r="Q3096" s="167">
        <v>0</v>
      </c>
      <c r="R3096" s="167">
        <v>0</v>
      </c>
      <c r="S3096" s="167">
        <v>0</v>
      </c>
    </row>
    <row r="3097" spans="1:20" s="204" customFormat="1" ht="14.25" customHeight="1" x14ac:dyDescent="0.2">
      <c r="A3097" s="115"/>
      <c r="B3097" s="115"/>
      <c r="C3097" s="115"/>
      <c r="D3097" s="441"/>
      <c r="E3097" s="424" t="s">
        <v>445</v>
      </c>
      <c r="F3097" s="346">
        <v>1</v>
      </c>
      <c r="G3097" s="308">
        <v>1</v>
      </c>
      <c r="H3097" s="308">
        <v>0</v>
      </c>
      <c r="I3097" s="308">
        <v>0</v>
      </c>
      <c r="J3097" s="308">
        <v>0</v>
      </c>
      <c r="K3097" s="308">
        <v>0</v>
      </c>
      <c r="L3097" s="308">
        <v>0</v>
      </c>
      <c r="M3097" s="308">
        <v>0</v>
      </c>
      <c r="N3097" s="308">
        <v>0</v>
      </c>
      <c r="O3097" s="308">
        <v>0</v>
      </c>
      <c r="P3097" s="308">
        <v>0</v>
      </c>
      <c r="Q3097" s="308">
        <v>0</v>
      </c>
      <c r="R3097" s="308">
        <v>0</v>
      </c>
      <c r="S3097" s="308">
        <v>0</v>
      </c>
      <c r="T3097" s="308"/>
    </row>
    <row r="3098" spans="1:20" ht="18" customHeight="1" x14ac:dyDescent="0.2">
      <c r="A3098" s="115"/>
      <c r="B3098" s="115"/>
      <c r="C3098" s="295" t="s">
        <v>242</v>
      </c>
      <c r="D3098" s="441"/>
      <c r="E3098" s="666"/>
      <c r="F3098" s="347"/>
      <c r="G3098" s="167"/>
      <c r="H3098" s="167"/>
      <c r="I3098" s="167"/>
      <c r="J3098" s="167"/>
      <c r="K3098" s="167"/>
      <c r="L3098" s="167"/>
      <c r="M3098" s="167"/>
      <c r="N3098" s="167"/>
      <c r="O3098" s="167"/>
      <c r="P3098" s="167"/>
      <c r="Q3098" s="167"/>
      <c r="R3098" s="167"/>
      <c r="S3098" s="167"/>
    </row>
    <row r="3099" spans="1:20" ht="9" customHeight="1" x14ac:dyDescent="0.2">
      <c r="A3099" s="115"/>
      <c r="B3099" s="115"/>
      <c r="C3099" s="115"/>
      <c r="D3099" s="441" t="s">
        <v>1175</v>
      </c>
      <c r="E3099" s="666" t="s">
        <v>443</v>
      </c>
      <c r="F3099" s="347">
        <v>1</v>
      </c>
      <c r="G3099" s="167">
        <v>0</v>
      </c>
      <c r="H3099" s="167">
        <v>0</v>
      </c>
      <c r="I3099" s="167">
        <v>0</v>
      </c>
      <c r="J3099" s="167">
        <v>0</v>
      </c>
      <c r="K3099" s="167">
        <v>0</v>
      </c>
      <c r="L3099" s="167">
        <v>0</v>
      </c>
      <c r="M3099" s="167">
        <v>1</v>
      </c>
      <c r="N3099" s="167">
        <v>0</v>
      </c>
      <c r="O3099" s="167">
        <v>0</v>
      </c>
      <c r="P3099" s="167">
        <v>0</v>
      </c>
      <c r="Q3099" s="167">
        <v>0</v>
      </c>
      <c r="R3099" s="167">
        <v>0</v>
      </c>
      <c r="S3099" s="167">
        <v>0</v>
      </c>
    </row>
    <row r="3100" spans="1:20" ht="9" customHeight="1" x14ac:dyDescent="0.2">
      <c r="A3100" s="115"/>
      <c r="B3100" s="115"/>
      <c r="C3100" s="115"/>
      <c r="D3100" s="441"/>
      <c r="E3100" s="666" t="s">
        <v>444</v>
      </c>
      <c r="F3100" s="347">
        <v>18</v>
      </c>
      <c r="G3100" s="167">
        <v>0</v>
      </c>
      <c r="H3100" s="167">
        <v>0</v>
      </c>
      <c r="I3100" s="167">
        <v>0</v>
      </c>
      <c r="J3100" s="167">
        <v>0</v>
      </c>
      <c r="K3100" s="167">
        <v>10</v>
      </c>
      <c r="L3100" s="167">
        <v>3</v>
      </c>
      <c r="M3100" s="167">
        <v>5</v>
      </c>
      <c r="N3100" s="167">
        <v>0</v>
      </c>
      <c r="O3100" s="167">
        <v>0</v>
      </c>
      <c r="P3100" s="167">
        <v>0</v>
      </c>
      <c r="Q3100" s="167">
        <v>0</v>
      </c>
      <c r="R3100" s="167">
        <v>0</v>
      </c>
      <c r="S3100" s="167">
        <v>0</v>
      </c>
    </row>
    <row r="3101" spans="1:20" s="204" customFormat="1" ht="14.25" customHeight="1" x14ac:dyDescent="0.2">
      <c r="A3101" s="115"/>
      <c r="B3101" s="115"/>
      <c r="C3101" s="115"/>
      <c r="D3101" s="441"/>
      <c r="E3101" s="424" t="s">
        <v>445</v>
      </c>
      <c r="F3101" s="346">
        <v>19</v>
      </c>
      <c r="G3101" s="308">
        <v>0</v>
      </c>
      <c r="H3101" s="308">
        <v>0</v>
      </c>
      <c r="I3101" s="308">
        <v>0</v>
      </c>
      <c r="J3101" s="308">
        <v>0</v>
      </c>
      <c r="K3101" s="308">
        <v>10</v>
      </c>
      <c r="L3101" s="308">
        <v>3</v>
      </c>
      <c r="M3101" s="308">
        <v>6</v>
      </c>
      <c r="N3101" s="308">
        <v>0</v>
      </c>
      <c r="O3101" s="308">
        <v>0</v>
      </c>
      <c r="P3101" s="308">
        <v>0</v>
      </c>
      <c r="Q3101" s="308">
        <v>0</v>
      </c>
      <c r="R3101" s="308">
        <v>0</v>
      </c>
      <c r="S3101" s="308">
        <v>0</v>
      </c>
      <c r="T3101" s="308"/>
    </row>
    <row r="3102" spans="1:20" ht="9" customHeight="1" x14ac:dyDescent="0.2">
      <c r="A3102" s="115"/>
      <c r="B3102" s="115"/>
      <c r="C3102" s="115"/>
      <c r="D3102" s="441" t="s">
        <v>1176</v>
      </c>
      <c r="E3102" s="666" t="s">
        <v>443</v>
      </c>
      <c r="F3102" s="347">
        <v>23</v>
      </c>
      <c r="G3102" s="167">
        <v>0</v>
      </c>
      <c r="H3102" s="167">
        <v>0</v>
      </c>
      <c r="I3102" s="167">
        <v>0</v>
      </c>
      <c r="J3102" s="167">
        <v>0</v>
      </c>
      <c r="K3102" s="167">
        <v>3</v>
      </c>
      <c r="L3102" s="167">
        <v>7</v>
      </c>
      <c r="M3102" s="167">
        <v>4</v>
      </c>
      <c r="N3102" s="167">
        <v>5</v>
      </c>
      <c r="O3102" s="167">
        <v>0</v>
      </c>
      <c r="P3102" s="167">
        <v>3</v>
      </c>
      <c r="Q3102" s="167">
        <v>0</v>
      </c>
      <c r="R3102" s="167">
        <v>1</v>
      </c>
      <c r="S3102" s="167">
        <v>0</v>
      </c>
    </row>
    <row r="3103" spans="1:20" ht="9" customHeight="1" x14ac:dyDescent="0.2">
      <c r="A3103" s="115"/>
      <c r="B3103" s="115"/>
      <c r="C3103" s="115"/>
      <c r="D3103" s="441"/>
      <c r="E3103" s="666" t="s">
        <v>444</v>
      </c>
      <c r="F3103" s="347">
        <v>16</v>
      </c>
      <c r="G3103" s="167">
        <v>0</v>
      </c>
      <c r="H3103" s="167">
        <v>0</v>
      </c>
      <c r="I3103" s="167">
        <v>1</v>
      </c>
      <c r="J3103" s="167">
        <v>0</v>
      </c>
      <c r="K3103" s="167">
        <v>4</v>
      </c>
      <c r="L3103" s="167">
        <v>5</v>
      </c>
      <c r="M3103" s="167">
        <v>4</v>
      </c>
      <c r="N3103" s="167">
        <v>1</v>
      </c>
      <c r="O3103" s="167">
        <v>0</v>
      </c>
      <c r="P3103" s="167">
        <v>1</v>
      </c>
      <c r="Q3103" s="167">
        <v>0</v>
      </c>
      <c r="R3103" s="167">
        <v>0</v>
      </c>
      <c r="S3103" s="167">
        <v>0</v>
      </c>
    </row>
    <row r="3104" spans="1:20" s="204" customFormat="1" ht="14.25" customHeight="1" x14ac:dyDescent="0.2">
      <c r="A3104" s="115"/>
      <c r="B3104" s="115"/>
      <c r="C3104" s="115"/>
      <c r="D3104" s="441"/>
      <c r="E3104" s="424" t="s">
        <v>445</v>
      </c>
      <c r="F3104" s="346">
        <v>39</v>
      </c>
      <c r="G3104" s="308">
        <v>0</v>
      </c>
      <c r="H3104" s="308">
        <v>0</v>
      </c>
      <c r="I3104" s="308">
        <v>1</v>
      </c>
      <c r="J3104" s="308">
        <v>0</v>
      </c>
      <c r="K3104" s="308">
        <v>7</v>
      </c>
      <c r="L3104" s="308">
        <v>12</v>
      </c>
      <c r="M3104" s="308">
        <v>8</v>
      </c>
      <c r="N3104" s="308">
        <v>6</v>
      </c>
      <c r="O3104" s="308">
        <v>0</v>
      </c>
      <c r="P3104" s="308">
        <v>4</v>
      </c>
      <c r="Q3104" s="308">
        <v>0</v>
      </c>
      <c r="R3104" s="308">
        <v>1</v>
      </c>
      <c r="S3104" s="308">
        <v>0</v>
      </c>
      <c r="T3104" s="308"/>
    </row>
    <row r="3105" spans="1:20" ht="9" customHeight="1" x14ac:dyDescent="0.2">
      <c r="A3105" s="115"/>
      <c r="B3105" s="115"/>
      <c r="C3105" s="115"/>
      <c r="D3105" s="441" t="s">
        <v>372</v>
      </c>
      <c r="E3105" s="666" t="s">
        <v>443</v>
      </c>
      <c r="F3105" s="347">
        <v>171</v>
      </c>
      <c r="G3105" s="167">
        <v>0</v>
      </c>
      <c r="H3105" s="167">
        <v>0</v>
      </c>
      <c r="I3105" s="167">
        <v>0</v>
      </c>
      <c r="J3105" s="167">
        <v>1</v>
      </c>
      <c r="K3105" s="167">
        <v>13</v>
      </c>
      <c r="L3105" s="167">
        <v>38</v>
      </c>
      <c r="M3105" s="167">
        <v>33</v>
      </c>
      <c r="N3105" s="167">
        <v>26</v>
      </c>
      <c r="O3105" s="167">
        <v>24</v>
      </c>
      <c r="P3105" s="167">
        <v>9</v>
      </c>
      <c r="Q3105" s="167">
        <v>6</v>
      </c>
      <c r="R3105" s="167">
        <v>21</v>
      </c>
      <c r="S3105" s="167">
        <v>0</v>
      </c>
    </row>
    <row r="3106" spans="1:20" ht="9" customHeight="1" x14ac:dyDescent="0.2">
      <c r="A3106" s="115"/>
      <c r="B3106" s="115"/>
      <c r="C3106" s="115"/>
      <c r="D3106" s="441"/>
      <c r="E3106" s="666" t="s">
        <v>444</v>
      </c>
      <c r="F3106" s="347">
        <v>187</v>
      </c>
      <c r="G3106" s="167">
        <v>1</v>
      </c>
      <c r="H3106" s="167">
        <v>0</v>
      </c>
      <c r="I3106" s="167">
        <v>0</v>
      </c>
      <c r="J3106" s="167">
        <v>3</v>
      </c>
      <c r="K3106" s="167">
        <v>33</v>
      </c>
      <c r="L3106" s="167">
        <v>43</v>
      </c>
      <c r="M3106" s="167">
        <v>42</v>
      </c>
      <c r="N3106" s="167">
        <v>23</v>
      </c>
      <c r="O3106" s="167">
        <v>21</v>
      </c>
      <c r="P3106" s="167">
        <v>6</v>
      </c>
      <c r="Q3106" s="167">
        <v>4</v>
      </c>
      <c r="R3106" s="167">
        <v>11</v>
      </c>
      <c r="S3106" s="167">
        <v>0</v>
      </c>
    </row>
    <row r="3107" spans="1:20" s="204" customFormat="1" ht="14.25" customHeight="1" x14ac:dyDescent="0.2">
      <c r="A3107" s="115"/>
      <c r="B3107" s="115"/>
      <c r="C3107" s="115"/>
      <c r="D3107" s="441"/>
      <c r="E3107" s="424" t="s">
        <v>445</v>
      </c>
      <c r="F3107" s="346">
        <v>358</v>
      </c>
      <c r="G3107" s="308">
        <v>1</v>
      </c>
      <c r="H3107" s="308">
        <v>0</v>
      </c>
      <c r="I3107" s="308">
        <v>0</v>
      </c>
      <c r="J3107" s="308">
        <v>4</v>
      </c>
      <c r="K3107" s="308">
        <v>46</v>
      </c>
      <c r="L3107" s="308">
        <v>81</v>
      </c>
      <c r="M3107" s="308">
        <v>75</v>
      </c>
      <c r="N3107" s="308">
        <v>49</v>
      </c>
      <c r="O3107" s="308">
        <v>45</v>
      </c>
      <c r="P3107" s="308">
        <v>15</v>
      </c>
      <c r="Q3107" s="308">
        <v>10</v>
      </c>
      <c r="R3107" s="308">
        <v>32</v>
      </c>
      <c r="S3107" s="308">
        <v>0</v>
      </c>
      <c r="T3107" s="308"/>
    </row>
    <row r="3108" spans="1:20" ht="9" customHeight="1" x14ac:dyDescent="0.2">
      <c r="A3108" s="115"/>
      <c r="B3108" s="115"/>
      <c r="C3108" s="115"/>
      <c r="D3108" s="441" t="s">
        <v>430</v>
      </c>
      <c r="E3108" s="666" t="s">
        <v>443</v>
      </c>
      <c r="F3108" s="347">
        <v>52</v>
      </c>
      <c r="G3108" s="167">
        <v>0</v>
      </c>
      <c r="H3108" s="167">
        <v>0</v>
      </c>
      <c r="I3108" s="167">
        <v>0</v>
      </c>
      <c r="J3108" s="167">
        <v>1</v>
      </c>
      <c r="K3108" s="167">
        <v>2</v>
      </c>
      <c r="L3108" s="167">
        <v>9</v>
      </c>
      <c r="M3108" s="167">
        <v>14</v>
      </c>
      <c r="N3108" s="167">
        <v>9</v>
      </c>
      <c r="O3108" s="167">
        <v>7</v>
      </c>
      <c r="P3108" s="167">
        <v>5</v>
      </c>
      <c r="Q3108" s="167">
        <v>1</v>
      </c>
      <c r="R3108" s="167">
        <v>4</v>
      </c>
      <c r="S3108" s="167">
        <v>0</v>
      </c>
    </row>
    <row r="3109" spans="1:20" ht="9" customHeight="1" x14ac:dyDescent="0.2">
      <c r="A3109" s="115"/>
      <c r="B3109" s="115"/>
      <c r="C3109" s="115"/>
      <c r="D3109" s="441"/>
      <c r="E3109" s="666" t="s">
        <v>444</v>
      </c>
      <c r="F3109" s="347">
        <v>59</v>
      </c>
      <c r="G3109" s="167">
        <v>0</v>
      </c>
      <c r="H3109" s="167">
        <v>0</v>
      </c>
      <c r="I3109" s="167">
        <v>1</v>
      </c>
      <c r="J3109" s="167">
        <v>0</v>
      </c>
      <c r="K3109" s="167">
        <v>1</v>
      </c>
      <c r="L3109" s="167">
        <v>16</v>
      </c>
      <c r="M3109" s="167">
        <v>18</v>
      </c>
      <c r="N3109" s="167">
        <v>13</v>
      </c>
      <c r="O3109" s="167">
        <v>5</v>
      </c>
      <c r="P3109" s="167">
        <v>1</v>
      </c>
      <c r="Q3109" s="167">
        <v>1</v>
      </c>
      <c r="R3109" s="167">
        <v>3</v>
      </c>
      <c r="S3109" s="167">
        <v>0</v>
      </c>
    </row>
    <row r="3110" spans="1:20" s="204" customFormat="1" ht="14.25" customHeight="1" x14ac:dyDescent="0.2">
      <c r="A3110" s="115"/>
      <c r="B3110" s="115"/>
      <c r="C3110" s="115"/>
      <c r="D3110" s="441"/>
      <c r="E3110" s="424" t="s">
        <v>445</v>
      </c>
      <c r="F3110" s="346">
        <v>111</v>
      </c>
      <c r="G3110" s="308">
        <v>0</v>
      </c>
      <c r="H3110" s="308">
        <v>0</v>
      </c>
      <c r="I3110" s="308">
        <v>1</v>
      </c>
      <c r="J3110" s="308">
        <v>1</v>
      </c>
      <c r="K3110" s="308">
        <v>3</v>
      </c>
      <c r="L3110" s="308">
        <v>25</v>
      </c>
      <c r="M3110" s="308">
        <v>32</v>
      </c>
      <c r="N3110" s="308">
        <v>22</v>
      </c>
      <c r="O3110" s="308">
        <v>12</v>
      </c>
      <c r="P3110" s="308">
        <v>6</v>
      </c>
      <c r="Q3110" s="308">
        <v>2</v>
      </c>
      <c r="R3110" s="308">
        <v>7</v>
      </c>
      <c r="S3110" s="308">
        <v>0</v>
      </c>
      <c r="T3110" s="308"/>
    </row>
    <row r="3111" spans="1:20" ht="9" customHeight="1" x14ac:dyDescent="0.2">
      <c r="A3111" s="115"/>
      <c r="B3111" s="115"/>
      <c r="C3111" s="115"/>
      <c r="D3111" s="440" t="s">
        <v>265</v>
      </c>
      <c r="E3111" s="666" t="s">
        <v>443</v>
      </c>
      <c r="F3111" s="347">
        <v>247</v>
      </c>
      <c r="G3111" s="167">
        <v>0</v>
      </c>
      <c r="H3111" s="167">
        <v>0</v>
      </c>
      <c r="I3111" s="167">
        <v>0</v>
      </c>
      <c r="J3111" s="167">
        <v>2</v>
      </c>
      <c r="K3111" s="167">
        <v>18</v>
      </c>
      <c r="L3111" s="167">
        <v>54</v>
      </c>
      <c r="M3111" s="167">
        <v>52</v>
      </c>
      <c r="N3111" s="167">
        <v>40</v>
      </c>
      <c r="O3111" s="167">
        <v>31</v>
      </c>
      <c r="P3111" s="167">
        <v>17</v>
      </c>
      <c r="Q3111" s="167">
        <v>7</v>
      </c>
      <c r="R3111" s="167">
        <v>26</v>
      </c>
      <c r="S3111" s="167">
        <v>0</v>
      </c>
    </row>
    <row r="3112" spans="1:20" ht="9" customHeight="1" x14ac:dyDescent="0.2">
      <c r="A3112" s="115"/>
      <c r="B3112" s="115"/>
      <c r="C3112" s="115"/>
      <c r="D3112" s="441"/>
      <c r="E3112" s="666" t="s">
        <v>444</v>
      </c>
      <c r="F3112" s="347">
        <v>280</v>
      </c>
      <c r="G3112" s="167">
        <v>1</v>
      </c>
      <c r="H3112" s="167">
        <v>0</v>
      </c>
      <c r="I3112" s="167">
        <v>2</v>
      </c>
      <c r="J3112" s="167">
        <v>3</v>
      </c>
      <c r="K3112" s="167">
        <v>48</v>
      </c>
      <c r="L3112" s="167">
        <v>67</v>
      </c>
      <c r="M3112" s="167">
        <v>69</v>
      </c>
      <c r="N3112" s="167">
        <v>37</v>
      </c>
      <c r="O3112" s="167">
        <v>26</v>
      </c>
      <c r="P3112" s="167">
        <v>8</v>
      </c>
      <c r="Q3112" s="167">
        <v>5</v>
      </c>
      <c r="R3112" s="167">
        <v>14</v>
      </c>
      <c r="S3112" s="167">
        <v>0</v>
      </c>
    </row>
    <row r="3113" spans="1:20" s="204" customFormat="1" ht="14.25" customHeight="1" x14ac:dyDescent="0.2">
      <c r="A3113" s="115"/>
      <c r="B3113" s="115"/>
      <c r="C3113" s="115"/>
      <c r="D3113" s="441"/>
      <c r="E3113" s="424" t="s">
        <v>445</v>
      </c>
      <c r="F3113" s="346">
        <v>527</v>
      </c>
      <c r="G3113" s="308">
        <v>1</v>
      </c>
      <c r="H3113" s="308">
        <v>0</v>
      </c>
      <c r="I3113" s="308">
        <v>2</v>
      </c>
      <c r="J3113" s="308">
        <v>5</v>
      </c>
      <c r="K3113" s="308">
        <v>66</v>
      </c>
      <c r="L3113" s="308">
        <v>121</v>
      </c>
      <c r="M3113" s="308">
        <v>121</v>
      </c>
      <c r="N3113" s="308">
        <v>77</v>
      </c>
      <c r="O3113" s="308">
        <v>57</v>
      </c>
      <c r="P3113" s="308">
        <v>25</v>
      </c>
      <c r="Q3113" s="308">
        <v>12</v>
      </c>
      <c r="R3113" s="308">
        <v>40</v>
      </c>
      <c r="S3113" s="308">
        <v>0</v>
      </c>
      <c r="T3113" s="308"/>
    </row>
    <row r="3114" spans="1:20" ht="18" customHeight="1" x14ac:dyDescent="0.2">
      <c r="A3114" s="115"/>
      <c r="B3114" s="115"/>
      <c r="C3114" s="295" t="s">
        <v>244</v>
      </c>
      <c r="D3114" s="441"/>
      <c r="E3114" s="666"/>
      <c r="F3114" s="347"/>
      <c r="G3114" s="167"/>
      <c r="H3114" s="167"/>
      <c r="I3114" s="167"/>
      <c r="J3114" s="167"/>
      <c r="K3114" s="167"/>
      <c r="L3114" s="167"/>
      <c r="M3114" s="167"/>
      <c r="N3114" s="167"/>
      <c r="O3114" s="167"/>
      <c r="P3114" s="167"/>
      <c r="Q3114" s="167"/>
      <c r="R3114" s="167"/>
      <c r="S3114" s="167"/>
    </row>
    <row r="3115" spans="1:20" ht="9" customHeight="1" x14ac:dyDescent="0.2">
      <c r="A3115" s="115"/>
      <c r="B3115" s="115"/>
      <c r="C3115" s="115"/>
      <c r="D3115" s="441" t="s">
        <v>370</v>
      </c>
      <c r="E3115" s="666" t="s">
        <v>443</v>
      </c>
      <c r="F3115" s="347">
        <v>1</v>
      </c>
      <c r="G3115" s="167">
        <v>0</v>
      </c>
      <c r="H3115" s="167">
        <v>0</v>
      </c>
      <c r="I3115" s="167">
        <v>0</v>
      </c>
      <c r="J3115" s="167">
        <v>1</v>
      </c>
      <c r="K3115" s="167">
        <v>0</v>
      </c>
      <c r="L3115" s="167">
        <v>0</v>
      </c>
      <c r="M3115" s="167">
        <v>0</v>
      </c>
      <c r="N3115" s="167">
        <v>0</v>
      </c>
      <c r="O3115" s="167">
        <v>0</v>
      </c>
      <c r="P3115" s="167">
        <v>0</v>
      </c>
      <c r="Q3115" s="167">
        <v>0</v>
      </c>
      <c r="R3115" s="167">
        <v>0</v>
      </c>
      <c r="S3115" s="167">
        <v>0</v>
      </c>
    </row>
    <row r="3116" spans="1:20" s="204" customFormat="1" ht="14.25" customHeight="1" x14ac:dyDescent="0.2">
      <c r="A3116" s="115"/>
      <c r="B3116" s="115"/>
      <c r="C3116" s="115"/>
      <c r="D3116" s="441"/>
      <c r="E3116" s="424" t="s">
        <v>445</v>
      </c>
      <c r="F3116" s="346">
        <v>1</v>
      </c>
      <c r="G3116" s="308">
        <v>0</v>
      </c>
      <c r="H3116" s="308">
        <v>0</v>
      </c>
      <c r="I3116" s="308">
        <v>0</v>
      </c>
      <c r="J3116" s="308">
        <v>1</v>
      </c>
      <c r="K3116" s="308">
        <v>0</v>
      </c>
      <c r="L3116" s="308">
        <v>0</v>
      </c>
      <c r="M3116" s="308">
        <v>0</v>
      </c>
      <c r="N3116" s="308">
        <v>0</v>
      </c>
      <c r="O3116" s="308">
        <v>0</v>
      </c>
      <c r="P3116" s="308">
        <v>0</v>
      </c>
      <c r="Q3116" s="308">
        <v>0</v>
      </c>
      <c r="R3116" s="308">
        <v>0</v>
      </c>
      <c r="S3116" s="308">
        <v>0</v>
      </c>
      <c r="T3116" s="308"/>
    </row>
    <row r="3117" spans="1:20" ht="18" customHeight="1" x14ac:dyDescent="0.2">
      <c r="A3117" s="115"/>
      <c r="B3117" s="115"/>
      <c r="C3117" s="115"/>
      <c r="D3117" s="442" t="s">
        <v>1177</v>
      </c>
      <c r="E3117" s="409" t="s">
        <v>443</v>
      </c>
      <c r="F3117" s="348">
        <v>338</v>
      </c>
      <c r="G3117" s="307">
        <v>7</v>
      </c>
      <c r="H3117" s="307">
        <v>3</v>
      </c>
      <c r="I3117" s="307">
        <v>41</v>
      </c>
      <c r="J3117" s="307">
        <v>76</v>
      </c>
      <c r="K3117" s="307">
        <v>90</v>
      </c>
      <c r="L3117" s="307">
        <v>47</v>
      </c>
      <c r="M3117" s="307">
        <v>41</v>
      </c>
      <c r="N3117" s="307">
        <v>17</v>
      </c>
      <c r="O3117" s="307">
        <v>8</v>
      </c>
      <c r="P3117" s="307">
        <v>3</v>
      </c>
      <c r="Q3117" s="307">
        <v>2</v>
      </c>
      <c r="R3117" s="307">
        <v>3</v>
      </c>
      <c r="S3117" s="307">
        <v>0</v>
      </c>
    </row>
    <row r="3118" spans="1:20" ht="9" customHeight="1" x14ac:dyDescent="0.2">
      <c r="A3118" s="115"/>
      <c r="B3118" s="115"/>
      <c r="C3118" s="115"/>
      <c r="D3118" s="441"/>
      <c r="E3118" s="666" t="s">
        <v>444</v>
      </c>
      <c r="F3118" s="347">
        <v>367</v>
      </c>
      <c r="G3118" s="167">
        <v>9</v>
      </c>
      <c r="H3118" s="167">
        <v>1</v>
      </c>
      <c r="I3118" s="167">
        <v>36</v>
      </c>
      <c r="J3118" s="167">
        <v>104</v>
      </c>
      <c r="K3118" s="167">
        <v>111</v>
      </c>
      <c r="L3118" s="167">
        <v>61</v>
      </c>
      <c r="M3118" s="167">
        <v>17</v>
      </c>
      <c r="N3118" s="167">
        <v>16</v>
      </c>
      <c r="O3118" s="167">
        <v>7</v>
      </c>
      <c r="P3118" s="167">
        <v>1</v>
      </c>
      <c r="Q3118" s="167">
        <v>2</v>
      </c>
      <c r="R3118" s="167">
        <v>2</v>
      </c>
      <c r="S3118" s="167">
        <v>0</v>
      </c>
    </row>
    <row r="3119" spans="1:20" s="204" customFormat="1" ht="14.25" customHeight="1" x14ac:dyDescent="0.2">
      <c r="A3119" s="115"/>
      <c r="B3119" s="115"/>
      <c r="C3119" s="115"/>
      <c r="D3119" s="441"/>
      <c r="E3119" s="424" t="s">
        <v>445</v>
      </c>
      <c r="F3119" s="346">
        <v>705</v>
      </c>
      <c r="G3119" s="308">
        <v>16</v>
      </c>
      <c r="H3119" s="308">
        <v>4</v>
      </c>
      <c r="I3119" s="308">
        <v>77</v>
      </c>
      <c r="J3119" s="308">
        <v>180</v>
      </c>
      <c r="K3119" s="308">
        <v>201</v>
      </c>
      <c r="L3119" s="308">
        <v>108</v>
      </c>
      <c r="M3119" s="308">
        <v>58</v>
      </c>
      <c r="N3119" s="308">
        <v>33</v>
      </c>
      <c r="O3119" s="308">
        <v>15</v>
      </c>
      <c r="P3119" s="308">
        <v>4</v>
      </c>
      <c r="Q3119" s="308">
        <v>4</v>
      </c>
      <c r="R3119" s="308">
        <v>5</v>
      </c>
      <c r="S3119" s="308">
        <v>0</v>
      </c>
      <c r="T3119" s="308"/>
    </row>
    <row r="3120" spans="1:20" ht="18" customHeight="1" x14ac:dyDescent="0.2">
      <c r="A3120" s="115"/>
      <c r="B3120" s="115"/>
      <c r="C3120" s="115"/>
      <c r="D3120" s="442" t="s">
        <v>1179</v>
      </c>
      <c r="E3120" s="409" t="s">
        <v>443</v>
      </c>
      <c r="F3120" s="348">
        <v>109</v>
      </c>
      <c r="G3120" s="307">
        <v>0</v>
      </c>
      <c r="H3120" s="307">
        <v>9</v>
      </c>
      <c r="I3120" s="307">
        <v>28</v>
      </c>
      <c r="J3120" s="307">
        <v>25</v>
      </c>
      <c r="K3120" s="307">
        <v>13</v>
      </c>
      <c r="L3120" s="307">
        <v>11</v>
      </c>
      <c r="M3120" s="307">
        <v>8</v>
      </c>
      <c r="N3120" s="307">
        <v>6</v>
      </c>
      <c r="O3120" s="307">
        <v>1</v>
      </c>
      <c r="P3120" s="307">
        <v>5</v>
      </c>
      <c r="Q3120" s="307">
        <v>0</v>
      </c>
      <c r="R3120" s="307">
        <v>3</v>
      </c>
      <c r="S3120" s="307">
        <v>0</v>
      </c>
    </row>
    <row r="3121" spans="1:20" ht="9" customHeight="1" x14ac:dyDescent="0.2">
      <c r="A3121" s="115"/>
      <c r="B3121" s="115"/>
      <c r="C3121" s="115"/>
      <c r="D3121" s="441"/>
      <c r="E3121" s="666" t="s">
        <v>444</v>
      </c>
      <c r="F3121" s="347">
        <v>123</v>
      </c>
      <c r="G3121" s="167">
        <v>0</v>
      </c>
      <c r="H3121" s="167">
        <v>4</v>
      </c>
      <c r="I3121" s="167">
        <v>23</v>
      </c>
      <c r="J3121" s="167">
        <v>36</v>
      </c>
      <c r="K3121" s="167">
        <v>29</v>
      </c>
      <c r="L3121" s="167">
        <v>16</v>
      </c>
      <c r="M3121" s="167">
        <v>5</v>
      </c>
      <c r="N3121" s="167">
        <v>5</v>
      </c>
      <c r="O3121" s="167">
        <v>3</v>
      </c>
      <c r="P3121" s="167">
        <v>1</v>
      </c>
      <c r="Q3121" s="167">
        <v>1</v>
      </c>
      <c r="R3121" s="167">
        <v>0</v>
      </c>
      <c r="S3121" s="167">
        <v>0</v>
      </c>
    </row>
    <row r="3122" spans="1:20" s="204" customFormat="1" ht="14.25" customHeight="1" x14ac:dyDescent="0.2">
      <c r="A3122" s="115"/>
      <c r="B3122" s="115"/>
      <c r="C3122" s="115"/>
      <c r="D3122" s="441"/>
      <c r="E3122" s="424" t="s">
        <v>445</v>
      </c>
      <c r="F3122" s="346">
        <v>232</v>
      </c>
      <c r="G3122" s="308">
        <v>0</v>
      </c>
      <c r="H3122" s="308">
        <v>13</v>
      </c>
      <c r="I3122" s="308">
        <v>51</v>
      </c>
      <c r="J3122" s="308">
        <v>61</v>
      </c>
      <c r="K3122" s="308">
        <v>42</v>
      </c>
      <c r="L3122" s="308">
        <v>27</v>
      </c>
      <c r="M3122" s="308">
        <v>13</v>
      </c>
      <c r="N3122" s="308">
        <v>11</v>
      </c>
      <c r="O3122" s="308">
        <v>4</v>
      </c>
      <c r="P3122" s="308">
        <v>6</v>
      </c>
      <c r="Q3122" s="308">
        <v>1</v>
      </c>
      <c r="R3122" s="308">
        <v>3</v>
      </c>
      <c r="S3122" s="308">
        <v>0</v>
      </c>
      <c r="T3122" s="308"/>
    </row>
    <row r="3123" spans="1:20" ht="9" customHeight="1" x14ac:dyDescent="0.2">
      <c r="A3123" s="115"/>
      <c r="B3123" s="115"/>
      <c r="C3123" s="115"/>
      <c r="D3123" s="440" t="s">
        <v>265</v>
      </c>
      <c r="E3123" s="666" t="s">
        <v>443</v>
      </c>
      <c r="F3123" s="347">
        <v>448</v>
      </c>
      <c r="G3123" s="167">
        <v>7</v>
      </c>
      <c r="H3123" s="167">
        <v>12</v>
      </c>
      <c r="I3123" s="167">
        <v>69</v>
      </c>
      <c r="J3123" s="167">
        <v>102</v>
      </c>
      <c r="K3123" s="167">
        <v>103</v>
      </c>
      <c r="L3123" s="167">
        <v>58</v>
      </c>
      <c r="M3123" s="167">
        <v>49</v>
      </c>
      <c r="N3123" s="167">
        <v>23</v>
      </c>
      <c r="O3123" s="167">
        <v>9</v>
      </c>
      <c r="P3123" s="167">
        <v>8</v>
      </c>
      <c r="Q3123" s="167">
        <v>2</v>
      </c>
      <c r="R3123" s="167">
        <v>6</v>
      </c>
      <c r="S3123" s="167">
        <v>0</v>
      </c>
    </row>
    <row r="3124" spans="1:20" ht="9" customHeight="1" x14ac:dyDescent="0.2">
      <c r="A3124" s="115"/>
      <c r="B3124" s="115"/>
      <c r="C3124" s="115"/>
      <c r="D3124" s="441"/>
      <c r="E3124" s="666" t="s">
        <v>444</v>
      </c>
      <c r="F3124" s="347">
        <v>490</v>
      </c>
      <c r="G3124" s="167">
        <v>9</v>
      </c>
      <c r="H3124" s="167">
        <v>5</v>
      </c>
      <c r="I3124" s="167">
        <v>59</v>
      </c>
      <c r="J3124" s="167">
        <v>140</v>
      </c>
      <c r="K3124" s="167">
        <v>140</v>
      </c>
      <c r="L3124" s="167">
        <v>77</v>
      </c>
      <c r="M3124" s="167">
        <v>22</v>
      </c>
      <c r="N3124" s="167">
        <v>21</v>
      </c>
      <c r="O3124" s="167">
        <v>10</v>
      </c>
      <c r="P3124" s="167">
        <v>2</v>
      </c>
      <c r="Q3124" s="167">
        <v>3</v>
      </c>
      <c r="R3124" s="167">
        <v>2</v>
      </c>
      <c r="S3124" s="167">
        <v>0</v>
      </c>
    </row>
    <row r="3125" spans="1:20" s="204" customFormat="1" ht="14.25" customHeight="1" x14ac:dyDescent="0.2">
      <c r="A3125" s="115"/>
      <c r="B3125" s="115"/>
      <c r="C3125" s="115"/>
      <c r="D3125" s="441"/>
      <c r="E3125" s="424" t="s">
        <v>445</v>
      </c>
      <c r="F3125" s="346">
        <v>938</v>
      </c>
      <c r="G3125" s="308">
        <v>16</v>
      </c>
      <c r="H3125" s="308">
        <v>17</v>
      </c>
      <c r="I3125" s="308">
        <v>128</v>
      </c>
      <c r="J3125" s="308">
        <v>242</v>
      </c>
      <c r="K3125" s="308">
        <v>243</v>
      </c>
      <c r="L3125" s="308">
        <v>135</v>
      </c>
      <c r="M3125" s="308">
        <v>71</v>
      </c>
      <c r="N3125" s="308">
        <v>44</v>
      </c>
      <c r="O3125" s="308">
        <v>19</v>
      </c>
      <c r="P3125" s="308">
        <v>10</v>
      </c>
      <c r="Q3125" s="308">
        <v>5</v>
      </c>
      <c r="R3125" s="308">
        <v>8</v>
      </c>
      <c r="S3125" s="308">
        <v>0</v>
      </c>
      <c r="T3125" s="308"/>
    </row>
    <row r="3126" spans="1:20" ht="18" customHeight="1" x14ac:dyDescent="0.2">
      <c r="A3126" s="115"/>
      <c r="B3126" s="115"/>
      <c r="C3126" s="295" t="s">
        <v>140</v>
      </c>
      <c r="D3126" s="441"/>
      <c r="E3126" s="666"/>
      <c r="F3126" s="347"/>
      <c r="G3126" s="167"/>
      <c r="H3126" s="167"/>
      <c r="I3126" s="167"/>
      <c r="J3126" s="167"/>
      <c r="K3126" s="167"/>
      <c r="L3126" s="167"/>
      <c r="M3126" s="167"/>
      <c r="N3126" s="167"/>
      <c r="O3126" s="167"/>
      <c r="P3126" s="167"/>
      <c r="Q3126" s="167"/>
      <c r="R3126" s="167"/>
      <c r="S3126" s="167"/>
    </row>
    <row r="3127" spans="1:20" ht="9" customHeight="1" x14ac:dyDescent="0.2">
      <c r="A3127" s="115"/>
      <c r="B3127" s="115"/>
      <c r="C3127" s="115"/>
      <c r="D3127" s="441" t="s">
        <v>1180</v>
      </c>
      <c r="E3127" s="666" t="s">
        <v>443</v>
      </c>
      <c r="F3127" s="347">
        <v>7</v>
      </c>
      <c r="G3127" s="167">
        <v>7</v>
      </c>
      <c r="H3127" s="167">
        <v>0</v>
      </c>
      <c r="I3127" s="167">
        <v>0</v>
      </c>
      <c r="J3127" s="167">
        <v>0</v>
      </c>
      <c r="K3127" s="167">
        <v>0</v>
      </c>
      <c r="L3127" s="167">
        <v>0</v>
      </c>
      <c r="M3127" s="167">
        <v>0</v>
      </c>
      <c r="N3127" s="167">
        <v>0</v>
      </c>
      <c r="O3127" s="167">
        <v>0</v>
      </c>
      <c r="P3127" s="167">
        <v>0</v>
      </c>
      <c r="Q3127" s="167">
        <v>0</v>
      </c>
      <c r="R3127" s="167">
        <v>0</v>
      </c>
      <c r="S3127" s="167">
        <v>0</v>
      </c>
    </row>
    <row r="3128" spans="1:20" ht="9" customHeight="1" x14ac:dyDescent="0.2">
      <c r="A3128" s="115"/>
      <c r="B3128" s="115"/>
      <c r="C3128" s="115"/>
      <c r="D3128" s="441"/>
      <c r="E3128" s="666" t="s">
        <v>444</v>
      </c>
      <c r="F3128" s="347">
        <v>5</v>
      </c>
      <c r="G3128" s="167">
        <v>4</v>
      </c>
      <c r="H3128" s="167">
        <v>0</v>
      </c>
      <c r="I3128" s="167">
        <v>1</v>
      </c>
      <c r="J3128" s="167">
        <v>0</v>
      </c>
      <c r="K3128" s="167">
        <v>0</v>
      </c>
      <c r="L3128" s="167">
        <v>0</v>
      </c>
      <c r="M3128" s="167">
        <v>0</v>
      </c>
      <c r="N3128" s="167">
        <v>0</v>
      </c>
      <c r="O3128" s="167">
        <v>0</v>
      </c>
      <c r="P3128" s="167">
        <v>0</v>
      </c>
      <c r="Q3128" s="167">
        <v>0</v>
      </c>
      <c r="R3128" s="167">
        <v>0</v>
      </c>
      <c r="S3128" s="167">
        <v>0</v>
      </c>
    </row>
    <row r="3129" spans="1:20" s="204" customFormat="1" ht="14.25" customHeight="1" x14ac:dyDescent="0.2">
      <c r="A3129" s="115"/>
      <c r="B3129" s="115"/>
      <c r="C3129" s="115"/>
      <c r="D3129" s="441"/>
      <c r="E3129" s="424" t="s">
        <v>445</v>
      </c>
      <c r="F3129" s="346">
        <v>12</v>
      </c>
      <c r="G3129" s="308">
        <v>11</v>
      </c>
      <c r="H3129" s="308">
        <v>0</v>
      </c>
      <c r="I3129" s="308">
        <v>1</v>
      </c>
      <c r="J3129" s="308">
        <v>0</v>
      </c>
      <c r="K3129" s="308">
        <v>0</v>
      </c>
      <c r="L3129" s="308">
        <v>0</v>
      </c>
      <c r="M3129" s="308">
        <v>0</v>
      </c>
      <c r="N3129" s="308">
        <v>0</v>
      </c>
      <c r="O3129" s="308">
        <v>0</v>
      </c>
      <c r="P3129" s="308">
        <v>0</v>
      </c>
      <c r="Q3129" s="308">
        <v>0</v>
      </c>
      <c r="R3129" s="308">
        <v>0</v>
      </c>
      <c r="S3129" s="308">
        <v>0</v>
      </c>
      <c r="T3129" s="308"/>
    </row>
    <row r="3130" spans="1:20" ht="9" customHeight="1" x14ac:dyDescent="0.2">
      <c r="A3130" s="115"/>
      <c r="B3130" s="115"/>
      <c r="C3130" s="115"/>
      <c r="D3130" s="440" t="s">
        <v>265</v>
      </c>
      <c r="E3130" s="666" t="s">
        <v>443</v>
      </c>
      <c r="F3130" s="347">
        <v>7</v>
      </c>
      <c r="G3130" s="167">
        <v>7</v>
      </c>
      <c r="H3130" s="167">
        <v>0</v>
      </c>
      <c r="I3130" s="167">
        <v>0</v>
      </c>
      <c r="J3130" s="167">
        <v>0</v>
      </c>
      <c r="K3130" s="167">
        <v>0</v>
      </c>
      <c r="L3130" s="167">
        <v>0</v>
      </c>
      <c r="M3130" s="167">
        <v>0</v>
      </c>
      <c r="N3130" s="167">
        <v>0</v>
      </c>
      <c r="O3130" s="167">
        <v>0</v>
      </c>
      <c r="P3130" s="167">
        <v>0</v>
      </c>
      <c r="Q3130" s="167">
        <v>0</v>
      </c>
      <c r="R3130" s="167">
        <v>0</v>
      </c>
      <c r="S3130" s="167">
        <v>0</v>
      </c>
    </row>
    <row r="3131" spans="1:20" ht="9" customHeight="1" x14ac:dyDescent="0.2">
      <c r="A3131" s="115"/>
      <c r="B3131" s="115"/>
      <c r="C3131" s="115"/>
      <c r="D3131" s="441"/>
      <c r="E3131" s="666" t="s">
        <v>444</v>
      </c>
      <c r="F3131" s="347">
        <v>5</v>
      </c>
      <c r="G3131" s="167">
        <v>4</v>
      </c>
      <c r="H3131" s="167">
        <v>0</v>
      </c>
      <c r="I3131" s="167">
        <v>1</v>
      </c>
      <c r="J3131" s="167">
        <v>0</v>
      </c>
      <c r="K3131" s="167">
        <v>0</v>
      </c>
      <c r="L3131" s="167">
        <v>0</v>
      </c>
      <c r="M3131" s="167">
        <v>0</v>
      </c>
      <c r="N3131" s="167">
        <v>0</v>
      </c>
      <c r="O3131" s="167">
        <v>0</v>
      </c>
      <c r="P3131" s="167">
        <v>0</v>
      </c>
      <c r="Q3131" s="167">
        <v>0</v>
      </c>
      <c r="R3131" s="167">
        <v>0</v>
      </c>
      <c r="S3131" s="167">
        <v>0</v>
      </c>
    </row>
    <row r="3132" spans="1:20" s="204" customFormat="1" ht="14.25" customHeight="1" x14ac:dyDescent="0.2">
      <c r="A3132" s="115"/>
      <c r="B3132" s="115"/>
      <c r="C3132" s="115"/>
      <c r="D3132" s="441"/>
      <c r="E3132" s="424" t="s">
        <v>445</v>
      </c>
      <c r="F3132" s="346">
        <v>12</v>
      </c>
      <c r="G3132" s="308">
        <v>11</v>
      </c>
      <c r="H3132" s="308">
        <v>0</v>
      </c>
      <c r="I3132" s="308">
        <v>1</v>
      </c>
      <c r="J3132" s="308">
        <v>0</v>
      </c>
      <c r="K3132" s="308">
        <v>0</v>
      </c>
      <c r="L3132" s="308">
        <v>0</v>
      </c>
      <c r="M3132" s="308">
        <v>0</v>
      </c>
      <c r="N3132" s="308">
        <v>0</v>
      </c>
      <c r="O3132" s="308">
        <v>0</v>
      </c>
      <c r="P3132" s="308">
        <v>0</v>
      </c>
      <c r="Q3132" s="308">
        <v>0</v>
      </c>
      <c r="R3132" s="308">
        <v>0</v>
      </c>
      <c r="S3132" s="308">
        <v>0</v>
      </c>
      <c r="T3132" s="308"/>
    </row>
    <row r="3133" spans="1:20" ht="9" customHeight="1" x14ac:dyDescent="0.2">
      <c r="A3133" s="115"/>
      <c r="B3133" s="115"/>
      <c r="C3133" s="115"/>
      <c r="D3133" s="440" t="s">
        <v>447</v>
      </c>
      <c r="E3133" s="666" t="s">
        <v>443</v>
      </c>
      <c r="F3133" s="347">
        <v>937</v>
      </c>
      <c r="G3133" s="167">
        <v>34</v>
      </c>
      <c r="H3133" s="167">
        <v>16</v>
      </c>
      <c r="I3133" s="167">
        <v>92</v>
      </c>
      <c r="J3133" s="167">
        <v>123</v>
      </c>
      <c r="K3133" s="167">
        <v>150</v>
      </c>
      <c r="L3133" s="167">
        <v>154</v>
      </c>
      <c r="M3133" s="167">
        <v>124</v>
      </c>
      <c r="N3133" s="167">
        <v>77</v>
      </c>
      <c r="O3133" s="167">
        <v>48</v>
      </c>
      <c r="P3133" s="167">
        <v>31</v>
      </c>
      <c r="Q3133" s="167">
        <v>19</v>
      </c>
      <c r="R3133" s="167">
        <v>51</v>
      </c>
      <c r="S3133" s="167">
        <v>18</v>
      </c>
    </row>
    <row r="3134" spans="1:20" ht="9" customHeight="1" x14ac:dyDescent="0.2">
      <c r="A3134" s="115"/>
      <c r="B3134" s="115"/>
      <c r="C3134" s="115"/>
      <c r="D3134" s="441"/>
      <c r="E3134" s="666" t="s">
        <v>444</v>
      </c>
      <c r="F3134" s="347">
        <v>1841</v>
      </c>
      <c r="G3134" s="167">
        <v>40</v>
      </c>
      <c r="H3134" s="167">
        <v>28</v>
      </c>
      <c r="I3134" s="167">
        <v>261</v>
      </c>
      <c r="J3134" s="167">
        <v>286</v>
      </c>
      <c r="K3134" s="167">
        <v>477</v>
      </c>
      <c r="L3134" s="167">
        <v>317</v>
      </c>
      <c r="M3134" s="167">
        <v>177</v>
      </c>
      <c r="N3134" s="167">
        <v>95</v>
      </c>
      <c r="O3134" s="167">
        <v>59</v>
      </c>
      <c r="P3134" s="167">
        <v>25</v>
      </c>
      <c r="Q3134" s="167">
        <v>17</v>
      </c>
      <c r="R3134" s="167">
        <v>43</v>
      </c>
      <c r="S3134" s="167">
        <v>16</v>
      </c>
    </row>
    <row r="3135" spans="1:20" s="204" customFormat="1" ht="14.25" customHeight="1" x14ac:dyDescent="0.2">
      <c r="A3135" s="115"/>
      <c r="B3135" s="115"/>
      <c r="C3135" s="115"/>
      <c r="D3135" s="441"/>
      <c r="E3135" s="424" t="s">
        <v>445</v>
      </c>
      <c r="F3135" s="346">
        <v>2778</v>
      </c>
      <c r="G3135" s="308">
        <v>74</v>
      </c>
      <c r="H3135" s="308">
        <v>44</v>
      </c>
      <c r="I3135" s="308">
        <v>353</v>
      </c>
      <c r="J3135" s="308">
        <v>409</v>
      </c>
      <c r="K3135" s="308">
        <v>627</v>
      </c>
      <c r="L3135" s="308">
        <v>471</v>
      </c>
      <c r="M3135" s="308">
        <v>301</v>
      </c>
      <c r="N3135" s="308">
        <v>172</v>
      </c>
      <c r="O3135" s="308">
        <v>107</v>
      </c>
      <c r="P3135" s="308">
        <v>56</v>
      </c>
      <c r="Q3135" s="308">
        <v>36</v>
      </c>
      <c r="R3135" s="308">
        <v>94</v>
      </c>
      <c r="S3135" s="308">
        <v>34</v>
      </c>
      <c r="T3135" s="308"/>
    </row>
    <row r="3136" spans="1:20" ht="18" customHeight="1" x14ac:dyDescent="0.2">
      <c r="A3136" s="115"/>
      <c r="B3136" s="295" t="s">
        <v>191</v>
      </c>
      <c r="C3136" s="115"/>
      <c r="D3136" s="441"/>
      <c r="E3136" s="666"/>
      <c r="F3136" s="347"/>
      <c r="G3136" s="167"/>
      <c r="H3136" s="167"/>
      <c r="I3136" s="167"/>
      <c r="J3136" s="167"/>
      <c r="K3136" s="167"/>
      <c r="L3136" s="167"/>
      <c r="M3136" s="167"/>
      <c r="N3136" s="167"/>
      <c r="O3136" s="167"/>
      <c r="P3136" s="167"/>
      <c r="Q3136" s="167"/>
      <c r="R3136" s="167"/>
      <c r="S3136" s="167"/>
    </row>
    <row r="3137" spans="1:20" ht="18" customHeight="1" x14ac:dyDescent="0.2">
      <c r="A3137" s="115"/>
      <c r="B3137" s="115"/>
      <c r="C3137" s="295" t="s">
        <v>358</v>
      </c>
      <c r="D3137" s="441"/>
      <c r="E3137" s="666"/>
      <c r="F3137" s="347"/>
      <c r="G3137" s="167"/>
      <c r="H3137" s="167"/>
      <c r="I3137" s="167"/>
      <c r="J3137" s="167"/>
      <c r="K3137" s="167"/>
      <c r="L3137" s="167"/>
      <c r="M3137" s="167"/>
      <c r="N3137" s="167"/>
      <c r="O3137" s="167"/>
      <c r="P3137" s="167"/>
      <c r="Q3137" s="167"/>
      <c r="R3137" s="167"/>
      <c r="S3137" s="167"/>
    </row>
    <row r="3138" spans="1:20" ht="9" customHeight="1" x14ac:dyDescent="0.2">
      <c r="A3138" s="115"/>
      <c r="B3138" s="115"/>
      <c r="C3138" s="115"/>
      <c r="D3138" s="441" t="s">
        <v>365</v>
      </c>
      <c r="E3138" s="666" t="s">
        <v>443</v>
      </c>
      <c r="F3138" s="347">
        <v>35</v>
      </c>
      <c r="G3138" s="167">
        <v>0</v>
      </c>
      <c r="H3138" s="167">
        <v>0</v>
      </c>
      <c r="I3138" s="167">
        <v>0</v>
      </c>
      <c r="J3138" s="167">
        <v>0</v>
      </c>
      <c r="K3138" s="167">
        <v>0</v>
      </c>
      <c r="L3138" s="167">
        <v>0</v>
      </c>
      <c r="M3138" s="167">
        <v>0</v>
      </c>
      <c r="N3138" s="167">
        <v>1</v>
      </c>
      <c r="O3138" s="167">
        <v>5</v>
      </c>
      <c r="P3138" s="167">
        <v>6</v>
      </c>
      <c r="Q3138" s="167">
        <v>3</v>
      </c>
      <c r="R3138" s="167">
        <v>20</v>
      </c>
      <c r="S3138" s="167">
        <v>0</v>
      </c>
    </row>
    <row r="3139" spans="1:20" ht="9" customHeight="1" x14ac:dyDescent="0.2">
      <c r="A3139" s="115"/>
      <c r="B3139" s="115"/>
      <c r="C3139" s="115"/>
      <c r="D3139" s="441"/>
      <c r="E3139" s="666" t="s">
        <v>444</v>
      </c>
      <c r="F3139" s="347">
        <v>14</v>
      </c>
      <c r="G3139" s="167">
        <v>0</v>
      </c>
      <c r="H3139" s="167">
        <v>0</v>
      </c>
      <c r="I3139" s="167">
        <v>0</v>
      </c>
      <c r="J3139" s="167">
        <v>0</v>
      </c>
      <c r="K3139" s="167">
        <v>0</v>
      </c>
      <c r="L3139" s="167">
        <v>0</v>
      </c>
      <c r="M3139" s="167">
        <v>0</v>
      </c>
      <c r="N3139" s="167">
        <v>0</v>
      </c>
      <c r="O3139" s="167">
        <v>1</v>
      </c>
      <c r="P3139" s="167">
        <v>2</v>
      </c>
      <c r="Q3139" s="167">
        <v>1</v>
      </c>
      <c r="R3139" s="167">
        <v>10</v>
      </c>
      <c r="S3139" s="167">
        <v>0</v>
      </c>
    </row>
    <row r="3140" spans="1:20" s="204" customFormat="1" ht="14.25" customHeight="1" x14ac:dyDescent="0.2">
      <c r="A3140" s="115"/>
      <c r="B3140" s="115"/>
      <c r="C3140" s="115"/>
      <c r="D3140" s="441"/>
      <c r="E3140" s="424" t="s">
        <v>445</v>
      </c>
      <c r="F3140" s="346">
        <v>49</v>
      </c>
      <c r="G3140" s="308">
        <v>0</v>
      </c>
      <c r="H3140" s="308">
        <v>0</v>
      </c>
      <c r="I3140" s="308">
        <v>0</v>
      </c>
      <c r="J3140" s="308">
        <v>0</v>
      </c>
      <c r="K3140" s="308">
        <v>0</v>
      </c>
      <c r="L3140" s="308">
        <v>0</v>
      </c>
      <c r="M3140" s="308">
        <v>0</v>
      </c>
      <c r="N3140" s="308">
        <v>1</v>
      </c>
      <c r="O3140" s="308">
        <v>6</v>
      </c>
      <c r="P3140" s="308">
        <v>8</v>
      </c>
      <c r="Q3140" s="308">
        <v>4</v>
      </c>
      <c r="R3140" s="308">
        <v>30</v>
      </c>
      <c r="S3140" s="308">
        <v>0</v>
      </c>
      <c r="T3140" s="308"/>
    </row>
    <row r="3141" spans="1:20" ht="9" customHeight="1" x14ac:dyDescent="0.2">
      <c r="A3141" s="115"/>
      <c r="B3141" s="115"/>
      <c r="C3141" s="115"/>
      <c r="D3141" s="440" t="s">
        <v>265</v>
      </c>
      <c r="E3141" s="666" t="s">
        <v>443</v>
      </c>
      <c r="F3141" s="347">
        <v>35</v>
      </c>
      <c r="G3141" s="167">
        <v>0</v>
      </c>
      <c r="H3141" s="167">
        <v>0</v>
      </c>
      <c r="I3141" s="167">
        <v>0</v>
      </c>
      <c r="J3141" s="167">
        <v>0</v>
      </c>
      <c r="K3141" s="167">
        <v>0</v>
      </c>
      <c r="L3141" s="167">
        <v>0</v>
      </c>
      <c r="M3141" s="167">
        <v>0</v>
      </c>
      <c r="N3141" s="167">
        <v>1</v>
      </c>
      <c r="O3141" s="167">
        <v>5</v>
      </c>
      <c r="P3141" s="167">
        <v>6</v>
      </c>
      <c r="Q3141" s="167">
        <v>3</v>
      </c>
      <c r="R3141" s="167">
        <v>20</v>
      </c>
      <c r="S3141" s="167">
        <v>0</v>
      </c>
    </row>
    <row r="3142" spans="1:20" ht="9" customHeight="1" x14ac:dyDescent="0.2">
      <c r="A3142" s="115"/>
      <c r="B3142" s="115"/>
      <c r="C3142" s="115"/>
      <c r="D3142" s="441"/>
      <c r="E3142" s="666" t="s">
        <v>444</v>
      </c>
      <c r="F3142" s="347">
        <v>14</v>
      </c>
      <c r="G3142" s="167">
        <v>0</v>
      </c>
      <c r="H3142" s="167">
        <v>0</v>
      </c>
      <c r="I3142" s="167">
        <v>0</v>
      </c>
      <c r="J3142" s="167">
        <v>0</v>
      </c>
      <c r="K3142" s="167">
        <v>0</v>
      </c>
      <c r="L3142" s="167">
        <v>0</v>
      </c>
      <c r="M3142" s="167">
        <v>0</v>
      </c>
      <c r="N3142" s="167">
        <v>0</v>
      </c>
      <c r="O3142" s="167">
        <v>1</v>
      </c>
      <c r="P3142" s="167">
        <v>2</v>
      </c>
      <c r="Q3142" s="167">
        <v>1</v>
      </c>
      <c r="R3142" s="167">
        <v>10</v>
      </c>
      <c r="S3142" s="167">
        <v>0</v>
      </c>
    </row>
    <row r="3143" spans="1:20" s="204" customFormat="1" ht="14.25" customHeight="1" x14ac:dyDescent="0.2">
      <c r="A3143" s="115"/>
      <c r="B3143" s="115"/>
      <c r="C3143" s="115"/>
      <c r="D3143" s="441"/>
      <c r="E3143" s="424" t="s">
        <v>445</v>
      </c>
      <c r="F3143" s="346">
        <v>49</v>
      </c>
      <c r="G3143" s="308">
        <v>0</v>
      </c>
      <c r="H3143" s="308">
        <v>0</v>
      </c>
      <c r="I3143" s="308">
        <v>0</v>
      </c>
      <c r="J3143" s="308">
        <v>0</v>
      </c>
      <c r="K3143" s="308">
        <v>0</v>
      </c>
      <c r="L3143" s="308">
        <v>0</v>
      </c>
      <c r="M3143" s="308">
        <v>0</v>
      </c>
      <c r="N3143" s="308">
        <v>1</v>
      </c>
      <c r="O3143" s="308">
        <v>6</v>
      </c>
      <c r="P3143" s="308">
        <v>8</v>
      </c>
      <c r="Q3143" s="308">
        <v>4</v>
      </c>
      <c r="R3143" s="308">
        <v>30</v>
      </c>
      <c r="S3143" s="308">
        <v>0</v>
      </c>
      <c r="T3143" s="308"/>
    </row>
    <row r="3144" spans="1:20" ht="18" customHeight="1" x14ac:dyDescent="0.2">
      <c r="A3144" s="115"/>
      <c r="B3144" s="115"/>
      <c r="C3144" s="295" t="s">
        <v>64</v>
      </c>
      <c r="D3144" s="441"/>
      <c r="E3144" s="666"/>
      <c r="F3144" s="347"/>
      <c r="G3144" s="167"/>
      <c r="H3144" s="167"/>
      <c r="I3144" s="167"/>
      <c r="J3144" s="167"/>
      <c r="K3144" s="167"/>
      <c r="L3144" s="167"/>
      <c r="M3144" s="167"/>
      <c r="N3144" s="167"/>
      <c r="O3144" s="167"/>
      <c r="P3144" s="167"/>
      <c r="Q3144" s="167"/>
      <c r="R3144" s="167"/>
      <c r="S3144" s="167"/>
    </row>
    <row r="3145" spans="1:20" ht="9" customHeight="1" x14ac:dyDescent="0.2">
      <c r="A3145" s="115"/>
      <c r="B3145" s="115"/>
      <c r="C3145" s="115"/>
      <c r="D3145" s="441" t="s">
        <v>375</v>
      </c>
      <c r="E3145" s="666" t="s">
        <v>443</v>
      </c>
      <c r="F3145" s="347">
        <v>364</v>
      </c>
      <c r="G3145" s="167">
        <v>50</v>
      </c>
      <c r="H3145" s="167">
        <v>4</v>
      </c>
      <c r="I3145" s="167">
        <v>0</v>
      </c>
      <c r="J3145" s="167">
        <v>15</v>
      </c>
      <c r="K3145" s="167">
        <v>30</v>
      </c>
      <c r="L3145" s="167">
        <v>29</v>
      </c>
      <c r="M3145" s="167">
        <v>44</v>
      </c>
      <c r="N3145" s="167">
        <v>16</v>
      </c>
      <c r="O3145" s="167">
        <v>16</v>
      </c>
      <c r="P3145" s="167">
        <v>10</v>
      </c>
      <c r="Q3145" s="167">
        <v>6</v>
      </c>
      <c r="R3145" s="167">
        <v>15</v>
      </c>
      <c r="S3145" s="167">
        <v>129</v>
      </c>
    </row>
    <row r="3146" spans="1:20" ht="9" customHeight="1" x14ac:dyDescent="0.2">
      <c r="A3146" s="115"/>
      <c r="B3146" s="115"/>
      <c r="C3146" s="115"/>
      <c r="D3146" s="441"/>
      <c r="E3146" s="666" t="s">
        <v>444</v>
      </c>
      <c r="F3146" s="347">
        <v>116</v>
      </c>
      <c r="G3146" s="167">
        <v>8</v>
      </c>
      <c r="H3146" s="167">
        <v>2</v>
      </c>
      <c r="I3146" s="167">
        <v>4</v>
      </c>
      <c r="J3146" s="167">
        <v>2</v>
      </c>
      <c r="K3146" s="167">
        <v>8</v>
      </c>
      <c r="L3146" s="167">
        <v>6</v>
      </c>
      <c r="M3146" s="167">
        <v>10</v>
      </c>
      <c r="N3146" s="167">
        <v>9</v>
      </c>
      <c r="O3146" s="167">
        <v>6</v>
      </c>
      <c r="P3146" s="167">
        <v>5</v>
      </c>
      <c r="Q3146" s="167">
        <v>1</v>
      </c>
      <c r="R3146" s="167">
        <v>5</v>
      </c>
      <c r="S3146" s="167">
        <v>50</v>
      </c>
    </row>
    <row r="3147" spans="1:20" s="204" customFormat="1" ht="14.25" customHeight="1" x14ac:dyDescent="0.2">
      <c r="A3147" s="115"/>
      <c r="B3147" s="115"/>
      <c r="C3147" s="115"/>
      <c r="D3147" s="441"/>
      <c r="E3147" s="424" t="s">
        <v>445</v>
      </c>
      <c r="F3147" s="346">
        <v>480</v>
      </c>
      <c r="G3147" s="308">
        <v>58</v>
      </c>
      <c r="H3147" s="308">
        <v>6</v>
      </c>
      <c r="I3147" s="308">
        <v>4</v>
      </c>
      <c r="J3147" s="308">
        <v>17</v>
      </c>
      <c r="K3147" s="308">
        <v>38</v>
      </c>
      <c r="L3147" s="308">
        <v>35</v>
      </c>
      <c r="M3147" s="308">
        <v>54</v>
      </c>
      <c r="N3147" s="308">
        <v>25</v>
      </c>
      <c r="O3147" s="308">
        <v>22</v>
      </c>
      <c r="P3147" s="308">
        <v>15</v>
      </c>
      <c r="Q3147" s="308">
        <v>7</v>
      </c>
      <c r="R3147" s="308">
        <v>20</v>
      </c>
      <c r="S3147" s="308">
        <v>179</v>
      </c>
      <c r="T3147" s="308"/>
    </row>
    <row r="3148" spans="1:20" ht="9" customHeight="1" x14ac:dyDescent="0.2">
      <c r="A3148" s="115"/>
      <c r="B3148" s="115"/>
      <c r="C3148" s="115"/>
      <c r="D3148" s="441" t="s">
        <v>377</v>
      </c>
      <c r="E3148" s="666" t="s">
        <v>443</v>
      </c>
      <c r="F3148" s="347">
        <v>41</v>
      </c>
      <c r="G3148" s="167">
        <v>2</v>
      </c>
      <c r="H3148" s="167">
        <v>0</v>
      </c>
      <c r="I3148" s="167">
        <v>1</v>
      </c>
      <c r="J3148" s="167">
        <v>2</v>
      </c>
      <c r="K3148" s="167">
        <v>8</v>
      </c>
      <c r="L3148" s="167">
        <v>6</v>
      </c>
      <c r="M3148" s="167">
        <v>3</v>
      </c>
      <c r="N3148" s="167">
        <v>2</v>
      </c>
      <c r="O3148" s="167">
        <v>0</v>
      </c>
      <c r="P3148" s="167">
        <v>1</v>
      </c>
      <c r="Q3148" s="167">
        <v>1</v>
      </c>
      <c r="R3148" s="167">
        <v>1</v>
      </c>
      <c r="S3148" s="167">
        <v>14</v>
      </c>
    </row>
    <row r="3149" spans="1:20" ht="9" customHeight="1" x14ac:dyDescent="0.2">
      <c r="A3149" s="115"/>
      <c r="B3149" s="115"/>
      <c r="C3149" s="115"/>
      <c r="D3149" s="441"/>
      <c r="E3149" s="666" t="s">
        <v>444</v>
      </c>
      <c r="F3149" s="347">
        <v>16</v>
      </c>
      <c r="G3149" s="167">
        <v>1</v>
      </c>
      <c r="H3149" s="167">
        <v>1</v>
      </c>
      <c r="I3149" s="167">
        <v>0</v>
      </c>
      <c r="J3149" s="167">
        <v>1</v>
      </c>
      <c r="K3149" s="167">
        <v>4</v>
      </c>
      <c r="L3149" s="167">
        <v>3</v>
      </c>
      <c r="M3149" s="167">
        <v>1</v>
      </c>
      <c r="N3149" s="167">
        <v>2</v>
      </c>
      <c r="O3149" s="167">
        <v>1</v>
      </c>
      <c r="P3149" s="167">
        <v>0</v>
      </c>
      <c r="Q3149" s="167">
        <v>0</v>
      </c>
      <c r="R3149" s="167">
        <v>0</v>
      </c>
      <c r="S3149" s="167">
        <v>2</v>
      </c>
    </row>
    <row r="3150" spans="1:20" s="204" customFormat="1" ht="14.25" customHeight="1" x14ac:dyDescent="0.2">
      <c r="A3150" s="115"/>
      <c r="B3150" s="115"/>
      <c r="C3150" s="115"/>
      <c r="D3150" s="441"/>
      <c r="E3150" s="424" t="s">
        <v>445</v>
      </c>
      <c r="F3150" s="346">
        <v>57</v>
      </c>
      <c r="G3150" s="308">
        <v>3</v>
      </c>
      <c r="H3150" s="308">
        <v>1</v>
      </c>
      <c r="I3150" s="308">
        <v>1</v>
      </c>
      <c r="J3150" s="308">
        <v>3</v>
      </c>
      <c r="K3150" s="308">
        <v>12</v>
      </c>
      <c r="L3150" s="308">
        <v>9</v>
      </c>
      <c r="M3150" s="308">
        <v>4</v>
      </c>
      <c r="N3150" s="308">
        <v>4</v>
      </c>
      <c r="O3150" s="308">
        <v>1</v>
      </c>
      <c r="P3150" s="308">
        <v>1</v>
      </c>
      <c r="Q3150" s="308">
        <v>1</v>
      </c>
      <c r="R3150" s="308">
        <v>1</v>
      </c>
      <c r="S3150" s="308">
        <v>16</v>
      </c>
      <c r="T3150" s="308"/>
    </row>
    <row r="3151" spans="1:20" ht="9" customHeight="1" x14ac:dyDescent="0.2">
      <c r="A3151" s="115"/>
      <c r="B3151" s="115"/>
      <c r="C3151" s="115"/>
      <c r="D3151" s="440" t="s">
        <v>265</v>
      </c>
      <c r="E3151" s="666" t="s">
        <v>443</v>
      </c>
      <c r="F3151" s="347">
        <v>405</v>
      </c>
      <c r="G3151" s="167">
        <v>52</v>
      </c>
      <c r="H3151" s="167">
        <v>4</v>
      </c>
      <c r="I3151" s="167">
        <v>1</v>
      </c>
      <c r="J3151" s="167">
        <v>17</v>
      </c>
      <c r="K3151" s="167">
        <v>38</v>
      </c>
      <c r="L3151" s="167">
        <v>35</v>
      </c>
      <c r="M3151" s="167">
        <v>47</v>
      </c>
      <c r="N3151" s="167">
        <v>18</v>
      </c>
      <c r="O3151" s="167">
        <v>16</v>
      </c>
      <c r="P3151" s="167">
        <v>11</v>
      </c>
      <c r="Q3151" s="167">
        <v>7</v>
      </c>
      <c r="R3151" s="167">
        <v>16</v>
      </c>
      <c r="S3151" s="167">
        <v>143</v>
      </c>
    </row>
    <row r="3152" spans="1:20" ht="9" customHeight="1" x14ac:dyDescent="0.2">
      <c r="A3152" s="115"/>
      <c r="B3152" s="115"/>
      <c r="C3152" s="115"/>
      <c r="D3152" s="441"/>
      <c r="E3152" s="666" t="s">
        <v>444</v>
      </c>
      <c r="F3152" s="347">
        <v>132</v>
      </c>
      <c r="G3152" s="167">
        <v>9</v>
      </c>
      <c r="H3152" s="167">
        <v>3</v>
      </c>
      <c r="I3152" s="167">
        <v>4</v>
      </c>
      <c r="J3152" s="167">
        <v>3</v>
      </c>
      <c r="K3152" s="167">
        <v>12</v>
      </c>
      <c r="L3152" s="167">
        <v>9</v>
      </c>
      <c r="M3152" s="167">
        <v>11</v>
      </c>
      <c r="N3152" s="167">
        <v>11</v>
      </c>
      <c r="O3152" s="167">
        <v>7</v>
      </c>
      <c r="P3152" s="167">
        <v>5</v>
      </c>
      <c r="Q3152" s="167">
        <v>1</v>
      </c>
      <c r="R3152" s="167">
        <v>5</v>
      </c>
      <c r="S3152" s="167">
        <v>52</v>
      </c>
    </row>
    <row r="3153" spans="1:20" s="204" customFormat="1" ht="14.25" customHeight="1" x14ac:dyDescent="0.2">
      <c r="A3153" s="115"/>
      <c r="B3153" s="115"/>
      <c r="C3153" s="115"/>
      <c r="D3153" s="441"/>
      <c r="E3153" s="424" t="s">
        <v>445</v>
      </c>
      <c r="F3153" s="346">
        <v>537</v>
      </c>
      <c r="G3153" s="308">
        <v>61</v>
      </c>
      <c r="H3153" s="308">
        <v>7</v>
      </c>
      <c r="I3153" s="308">
        <v>5</v>
      </c>
      <c r="J3153" s="308">
        <v>20</v>
      </c>
      <c r="K3153" s="308">
        <v>50</v>
      </c>
      <c r="L3153" s="308">
        <v>44</v>
      </c>
      <c r="M3153" s="308">
        <v>58</v>
      </c>
      <c r="N3153" s="308">
        <v>29</v>
      </c>
      <c r="O3153" s="308">
        <v>23</v>
      </c>
      <c r="P3153" s="308">
        <v>16</v>
      </c>
      <c r="Q3153" s="308">
        <v>8</v>
      </c>
      <c r="R3153" s="308">
        <v>21</v>
      </c>
      <c r="S3153" s="308">
        <v>195</v>
      </c>
      <c r="T3153" s="308"/>
    </row>
    <row r="3154" spans="1:20" ht="27" customHeight="1" x14ac:dyDescent="0.2">
      <c r="A3154" s="115"/>
      <c r="B3154" s="115"/>
      <c r="C3154" s="843" t="s">
        <v>1167</v>
      </c>
      <c r="D3154" s="843"/>
      <c r="E3154" s="424"/>
      <c r="F3154" s="346"/>
    </row>
    <row r="3155" spans="1:20" ht="9" customHeight="1" x14ac:dyDescent="0.2">
      <c r="A3155" s="115"/>
      <c r="B3155" s="115"/>
      <c r="C3155" s="115"/>
      <c r="D3155" s="441" t="s">
        <v>384</v>
      </c>
      <c r="E3155" s="666" t="s">
        <v>443</v>
      </c>
      <c r="F3155" s="347">
        <v>60</v>
      </c>
      <c r="G3155" s="167">
        <v>1</v>
      </c>
      <c r="H3155" s="167">
        <v>0</v>
      </c>
      <c r="I3155" s="167">
        <v>0</v>
      </c>
      <c r="J3155" s="167">
        <v>2</v>
      </c>
      <c r="K3155" s="167">
        <v>11</v>
      </c>
      <c r="L3155" s="167">
        <v>25</v>
      </c>
      <c r="M3155" s="167">
        <v>16</v>
      </c>
      <c r="N3155" s="167">
        <v>2</v>
      </c>
      <c r="O3155" s="167">
        <v>2</v>
      </c>
      <c r="P3155" s="167">
        <v>0</v>
      </c>
      <c r="Q3155" s="167">
        <v>1</v>
      </c>
      <c r="R3155" s="167">
        <v>0</v>
      </c>
      <c r="S3155" s="167">
        <v>0</v>
      </c>
    </row>
    <row r="3156" spans="1:20" ht="9" customHeight="1" x14ac:dyDescent="0.2">
      <c r="A3156" s="115"/>
      <c r="B3156" s="115"/>
      <c r="C3156" s="115"/>
      <c r="D3156" s="441"/>
      <c r="E3156" s="666" t="s">
        <v>444</v>
      </c>
      <c r="F3156" s="347">
        <v>529</v>
      </c>
      <c r="G3156" s="167">
        <v>11</v>
      </c>
      <c r="H3156" s="167">
        <v>8</v>
      </c>
      <c r="I3156" s="167">
        <v>9</v>
      </c>
      <c r="J3156" s="167">
        <v>19</v>
      </c>
      <c r="K3156" s="167">
        <v>232</v>
      </c>
      <c r="L3156" s="167">
        <v>173</v>
      </c>
      <c r="M3156" s="167">
        <v>54</v>
      </c>
      <c r="N3156" s="167">
        <v>15</v>
      </c>
      <c r="O3156" s="167">
        <v>6</v>
      </c>
      <c r="P3156" s="167">
        <v>2</v>
      </c>
      <c r="Q3156" s="167">
        <v>0</v>
      </c>
      <c r="R3156" s="167">
        <v>0</v>
      </c>
      <c r="S3156" s="167">
        <v>0</v>
      </c>
    </row>
    <row r="3157" spans="1:20" s="204" customFormat="1" ht="14.25" customHeight="1" x14ac:dyDescent="0.2">
      <c r="A3157" s="115"/>
      <c r="B3157" s="115"/>
      <c r="C3157" s="115"/>
      <c r="D3157" s="441"/>
      <c r="E3157" s="424" t="s">
        <v>445</v>
      </c>
      <c r="F3157" s="346">
        <v>589</v>
      </c>
      <c r="G3157" s="308">
        <v>12</v>
      </c>
      <c r="H3157" s="308">
        <v>8</v>
      </c>
      <c r="I3157" s="308">
        <v>9</v>
      </c>
      <c r="J3157" s="308">
        <v>21</v>
      </c>
      <c r="K3157" s="308">
        <v>243</v>
      </c>
      <c r="L3157" s="308">
        <v>198</v>
      </c>
      <c r="M3157" s="308">
        <v>70</v>
      </c>
      <c r="N3157" s="308">
        <v>17</v>
      </c>
      <c r="O3157" s="308">
        <v>8</v>
      </c>
      <c r="P3157" s="308">
        <v>2</v>
      </c>
      <c r="Q3157" s="308">
        <v>1</v>
      </c>
      <c r="R3157" s="308">
        <v>0</v>
      </c>
      <c r="S3157" s="308">
        <v>0</v>
      </c>
      <c r="T3157" s="308"/>
    </row>
    <row r="3158" spans="1:20" ht="9" customHeight="1" x14ac:dyDescent="0.2">
      <c r="A3158" s="115"/>
      <c r="B3158" s="115"/>
      <c r="C3158" s="115"/>
      <c r="D3158" s="441" t="s">
        <v>1192</v>
      </c>
      <c r="E3158" s="666" t="s">
        <v>443</v>
      </c>
      <c r="F3158" s="347">
        <v>17</v>
      </c>
      <c r="G3158" s="167">
        <v>0</v>
      </c>
      <c r="H3158" s="167">
        <v>0</v>
      </c>
      <c r="I3158" s="167">
        <v>0</v>
      </c>
      <c r="J3158" s="167">
        <v>0</v>
      </c>
      <c r="K3158" s="167">
        <v>7</v>
      </c>
      <c r="L3158" s="167">
        <v>3</v>
      </c>
      <c r="M3158" s="167">
        <v>4</v>
      </c>
      <c r="N3158" s="167">
        <v>2</v>
      </c>
      <c r="O3158" s="167">
        <v>1</v>
      </c>
      <c r="P3158" s="167">
        <v>0</v>
      </c>
      <c r="Q3158" s="167">
        <v>0</v>
      </c>
      <c r="R3158" s="167">
        <v>0</v>
      </c>
      <c r="S3158" s="167">
        <v>0</v>
      </c>
    </row>
    <row r="3159" spans="1:20" ht="9" customHeight="1" x14ac:dyDescent="0.2">
      <c r="A3159" s="115"/>
      <c r="B3159" s="115"/>
      <c r="C3159" s="115"/>
      <c r="D3159" s="441"/>
      <c r="E3159" s="666" t="s">
        <v>444</v>
      </c>
      <c r="F3159" s="347">
        <v>77</v>
      </c>
      <c r="G3159" s="167">
        <v>0</v>
      </c>
      <c r="H3159" s="167">
        <v>0</v>
      </c>
      <c r="I3159" s="167">
        <v>0</v>
      </c>
      <c r="J3159" s="167">
        <v>2</v>
      </c>
      <c r="K3159" s="167">
        <v>30</v>
      </c>
      <c r="L3159" s="167">
        <v>28</v>
      </c>
      <c r="M3159" s="167">
        <v>9</v>
      </c>
      <c r="N3159" s="167">
        <v>3</v>
      </c>
      <c r="O3159" s="167">
        <v>5</v>
      </c>
      <c r="P3159" s="167">
        <v>0</v>
      </c>
      <c r="Q3159" s="167">
        <v>0</v>
      </c>
      <c r="R3159" s="167">
        <v>0</v>
      </c>
      <c r="S3159" s="167">
        <v>0</v>
      </c>
    </row>
    <row r="3160" spans="1:20" s="204" customFormat="1" ht="14.25" customHeight="1" x14ac:dyDescent="0.2">
      <c r="A3160" s="115"/>
      <c r="B3160" s="115"/>
      <c r="C3160" s="115"/>
      <c r="D3160" s="441"/>
      <c r="E3160" s="424" t="s">
        <v>445</v>
      </c>
      <c r="F3160" s="346">
        <v>94</v>
      </c>
      <c r="G3160" s="308">
        <v>0</v>
      </c>
      <c r="H3160" s="308">
        <v>0</v>
      </c>
      <c r="I3160" s="308">
        <v>0</v>
      </c>
      <c r="J3160" s="308">
        <v>2</v>
      </c>
      <c r="K3160" s="308">
        <v>37</v>
      </c>
      <c r="L3160" s="308">
        <v>31</v>
      </c>
      <c r="M3160" s="308">
        <v>13</v>
      </c>
      <c r="N3160" s="308">
        <v>5</v>
      </c>
      <c r="O3160" s="308">
        <v>6</v>
      </c>
      <c r="P3160" s="308">
        <v>0</v>
      </c>
      <c r="Q3160" s="308">
        <v>0</v>
      </c>
      <c r="R3160" s="308">
        <v>0</v>
      </c>
      <c r="S3160" s="308">
        <v>0</v>
      </c>
      <c r="T3160" s="308"/>
    </row>
    <row r="3161" spans="1:20" ht="9" customHeight="1" x14ac:dyDescent="0.2">
      <c r="A3161" s="115"/>
      <c r="B3161" s="115"/>
      <c r="C3161" s="115"/>
      <c r="D3161" s="441" t="s">
        <v>381</v>
      </c>
      <c r="E3161" s="666" t="s">
        <v>444</v>
      </c>
      <c r="F3161" s="347">
        <v>1</v>
      </c>
      <c r="G3161" s="167">
        <v>0</v>
      </c>
      <c r="H3161" s="167">
        <v>0</v>
      </c>
      <c r="I3161" s="167">
        <v>0</v>
      </c>
      <c r="J3161" s="167">
        <v>0</v>
      </c>
      <c r="K3161" s="167">
        <v>0</v>
      </c>
      <c r="L3161" s="167">
        <v>0</v>
      </c>
      <c r="M3161" s="167">
        <v>0</v>
      </c>
      <c r="N3161" s="167">
        <v>0</v>
      </c>
      <c r="O3161" s="167">
        <v>0</v>
      </c>
      <c r="P3161" s="167">
        <v>0</v>
      </c>
      <c r="Q3161" s="167">
        <v>0</v>
      </c>
      <c r="R3161" s="167">
        <v>1</v>
      </c>
      <c r="S3161" s="167">
        <v>0</v>
      </c>
    </row>
    <row r="3162" spans="1:20" s="204" customFormat="1" ht="14.25" customHeight="1" x14ac:dyDescent="0.2">
      <c r="A3162" s="115"/>
      <c r="B3162" s="115"/>
      <c r="C3162" s="115"/>
      <c r="D3162" s="441"/>
      <c r="E3162" s="424" t="s">
        <v>445</v>
      </c>
      <c r="F3162" s="346">
        <v>1</v>
      </c>
      <c r="G3162" s="308">
        <v>0</v>
      </c>
      <c r="H3162" s="308">
        <v>0</v>
      </c>
      <c r="I3162" s="308">
        <v>0</v>
      </c>
      <c r="J3162" s="308">
        <v>0</v>
      </c>
      <c r="K3162" s="308">
        <v>0</v>
      </c>
      <c r="L3162" s="308">
        <v>0</v>
      </c>
      <c r="M3162" s="308">
        <v>0</v>
      </c>
      <c r="N3162" s="308">
        <v>0</v>
      </c>
      <c r="O3162" s="308">
        <v>0</v>
      </c>
      <c r="P3162" s="308">
        <v>0</v>
      </c>
      <c r="Q3162" s="308">
        <v>0</v>
      </c>
      <c r="R3162" s="308">
        <v>1</v>
      </c>
      <c r="S3162" s="308">
        <v>0</v>
      </c>
      <c r="T3162" s="308"/>
    </row>
    <row r="3163" spans="1:20" ht="9" customHeight="1" x14ac:dyDescent="0.2">
      <c r="A3163" s="115"/>
      <c r="B3163" s="115"/>
      <c r="C3163" s="115"/>
      <c r="D3163" s="441" t="s">
        <v>383</v>
      </c>
      <c r="E3163" s="666" t="s">
        <v>443</v>
      </c>
      <c r="F3163" s="347">
        <v>29</v>
      </c>
      <c r="G3163" s="167">
        <v>0</v>
      </c>
      <c r="H3163" s="167">
        <v>0</v>
      </c>
      <c r="I3163" s="167">
        <v>0</v>
      </c>
      <c r="J3163" s="167">
        <v>0</v>
      </c>
      <c r="K3163" s="167">
        <v>0</v>
      </c>
      <c r="L3163" s="167">
        <v>0</v>
      </c>
      <c r="M3163" s="167">
        <v>1</v>
      </c>
      <c r="N3163" s="167">
        <v>6</v>
      </c>
      <c r="O3163" s="167">
        <v>5</v>
      </c>
      <c r="P3163" s="167">
        <v>9</v>
      </c>
      <c r="Q3163" s="167">
        <v>5</v>
      </c>
      <c r="R3163" s="167">
        <v>3</v>
      </c>
      <c r="S3163" s="167">
        <v>0</v>
      </c>
    </row>
    <row r="3164" spans="1:20" ht="9" customHeight="1" x14ac:dyDescent="0.2">
      <c r="A3164" s="115"/>
      <c r="B3164" s="115"/>
      <c r="C3164" s="115"/>
      <c r="D3164" s="441"/>
      <c r="E3164" s="666" t="s">
        <v>444</v>
      </c>
      <c r="F3164" s="347">
        <v>152</v>
      </c>
      <c r="G3164" s="167">
        <v>0</v>
      </c>
      <c r="H3164" s="167">
        <v>0</v>
      </c>
      <c r="I3164" s="167">
        <v>0</v>
      </c>
      <c r="J3164" s="167">
        <v>1</v>
      </c>
      <c r="K3164" s="167">
        <v>2</v>
      </c>
      <c r="L3164" s="167">
        <v>7</v>
      </c>
      <c r="M3164" s="167">
        <v>24</v>
      </c>
      <c r="N3164" s="167">
        <v>58</v>
      </c>
      <c r="O3164" s="167">
        <v>17</v>
      </c>
      <c r="P3164" s="167">
        <v>19</v>
      </c>
      <c r="Q3164" s="167">
        <v>15</v>
      </c>
      <c r="R3164" s="167">
        <v>9</v>
      </c>
      <c r="S3164" s="167">
        <v>0</v>
      </c>
    </row>
    <row r="3165" spans="1:20" s="204" customFormat="1" ht="14.25" customHeight="1" x14ac:dyDescent="0.2">
      <c r="A3165" s="115"/>
      <c r="B3165" s="115"/>
      <c r="C3165" s="115"/>
      <c r="D3165" s="441"/>
      <c r="E3165" s="424" t="s">
        <v>445</v>
      </c>
      <c r="F3165" s="346">
        <v>181</v>
      </c>
      <c r="G3165" s="308">
        <v>0</v>
      </c>
      <c r="H3165" s="308">
        <v>0</v>
      </c>
      <c r="I3165" s="308">
        <v>0</v>
      </c>
      <c r="J3165" s="308">
        <v>1</v>
      </c>
      <c r="K3165" s="308">
        <v>2</v>
      </c>
      <c r="L3165" s="308">
        <v>7</v>
      </c>
      <c r="M3165" s="308">
        <v>25</v>
      </c>
      <c r="N3165" s="308">
        <v>64</v>
      </c>
      <c r="O3165" s="308">
        <v>22</v>
      </c>
      <c r="P3165" s="308">
        <v>28</v>
      </c>
      <c r="Q3165" s="308">
        <v>20</v>
      </c>
      <c r="R3165" s="308">
        <v>12</v>
      </c>
      <c r="S3165" s="308">
        <v>0</v>
      </c>
      <c r="T3165" s="308"/>
    </row>
    <row r="3166" spans="1:20" ht="9" customHeight="1" x14ac:dyDescent="0.2">
      <c r="A3166" s="115"/>
      <c r="B3166" s="115"/>
      <c r="C3166" s="115"/>
      <c r="D3166" s="441" t="s">
        <v>386</v>
      </c>
      <c r="E3166" s="666" t="s">
        <v>443</v>
      </c>
      <c r="F3166" s="347">
        <v>9</v>
      </c>
      <c r="G3166" s="167">
        <v>0</v>
      </c>
      <c r="H3166" s="167">
        <v>0</v>
      </c>
      <c r="I3166" s="167">
        <v>0</v>
      </c>
      <c r="J3166" s="167">
        <v>0</v>
      </c>
      <c r="K3166" s="167">
        <v>0</v>
      </c>
      <c r="L3166" s="167">
        <v>1</v>
      </c>
      <c r="M3166" s="167">
        <v>1</v>
      </c>
      <c r="N3166" s="167">
        <v>2</v>
      </c>
      <c r="O3166" s="167">
        <v>3</v>
      </c>
      <c r="P3166" s="167">
        <v>1</v>
      </c>
      <c r="Q3166" s="167">
        <v>0</v>
      </c>
      <c r="R3166" s="167">
        <v>1</v>
      </c>
      <c r="S3166" s="167">
        <v>0</v>
      </c>
    </row>
    <row r="3167" spans="1:20" ht="9" customHeight="1" x14ac:dyDescent="0.2">
      <c r="A3167" s="115"/>
      <c r="B3167" s="115"/>
      <c r="C3167" s="115"/>
      <c r="D3167" s="441"/>
      <c r="E3167" s="666" t="s">
        <v>444</v>
      </c>
      <c r="F3167" s="347">
        <v>7</v>
      </c>
      <c r="G3167" s="167">
        <v>0</v>
      </c>
      <c r="H3167" s="167">
        <v>0</v>
      </c>
      <c r="I3167" s="167">
        <v>0</v>
      </c>
      <c r="J3167" s="167">
        <v>0</v>
      </c>
      <c r="K3167" s="167">
        <v>0</v>
      </c>
      <c r="L3167" s="167">
        <v>0</v>
      </c>
      <c r="M3167" s="167">
        <v>0</v>
      </c>
      <c r="N3167" s="167">
        <v>2</v>
      </c>
      <c r="O3167" s="167">
        <v>3</v>
      </c>
      <c r="P3167" s="167">
        <v>1</v>
      </c>
      <c r="Q3167" s="167">
        <v>1</v>
      </c>
      <c r="R3167" s="167">
        <v>0</v>
      </c>
      <c r="S3167" s="167">
        <v>0</v>
      </c>
    </row>
    <row r="3168" spans="1:20" s="204" customFormat="1" ht="14.25" customHeight="1" x14ac:dyDescent="0.2">
      <c r="A3168" s="115"/>
      <c r="B3168" s="115"/>
      <c r="C3168" s="115"/>
      <c r="D3168" s="441"/>
      <c r="E3168" s="424" t="s">
        <v>445</v>
      </c>
      <c r="F3168" s="346">
        <v>16</v>
      </c>
      <c r="G3168" s="308">
        <v>0</v>
      </c>
      <c r="H3168" s="308">
        <v>0</v>
      </c>
      <c r="I3168" s="308">
        <v>0</v>
      </c>
      <c r="J3168" s="308">
        <v>0</v>
      </c>
      <c r="K3168" s="308">
        <v>0</v>
      </c>
      <c r="L3168" s="308">
        <v>1</v>
      </c>
      <c r="M3168" s="308">
        <v>1</v>
      </c>
      <c r="N3168" s="308">
        <v>4</v>
      </c>
      <c r="O3168" s="308">
        <v>6</v>
      </c>
      <c r="P3168" s="308">
        <v>2</v>
      </c>
      <c r="Q3168" s="308">
        <v>1</v>
      </c>
      <c r="R3168" s="308">
        <v>1</v>
      </c>
      <c r="S3168" s="308">
        <v>0</v>
      </c>
      <c r="T3168" s="308"/>
    </row>
    <row r="3169" spans="1:20" ht="9" customHeight="1" x14ac:dyDescent="0.2">
      <c r="A3169" s="115"/>
      <c r="B3169" s="115"/>
      <c r="C3169" s="115"/>
      <c r="D3169" s="441" t="s">
        <v>385</v>
      </c>
      <c r="E3169" s="666" t="s">
        <v>443</v>
      </c>
      <c r="F3169" s="347">
        <v>49</v>
      </c>
      <c r="G3169" s="167">
        <v>1</v>
      </c>
      <c r="H3169" s="167">
        <v>5</v>
      </c>
      <c r="I3169" s="167">
        <v>17</v>
      </c>
      <c r="J3169" s="167">
        <v>15</v>
      </c>
      <c r="K3169" s="167">
        <v>6</v>
      </c>
      <c r="L3169" s="167">
        <v>3</v>
      </c>
      <c r="M3169" s="167">
        <v>1</v>
      </c>
      <c r="N3169" s="167">
        <v>0</v>
      </c>
      <c r="O3169" s="167">
        <v>0</v>
      </c>
      <c r="P3169" s="167">
        <v>1</v>
      </c>
      <c r="Q3169" s="167">
        <v>0</v>
      </c>
      <c r="R3169" s="167">
        <v>0</v>
      </c>
      <c r="S3169" s="167">
        <v>0</v>
      </c>
    </row>
    <row r="3170" spans="1:20" ht="9" customHeight="1" x14ac:dyDescent="0.2">
      <c r="A3170" s="115"/>
      <c r="B3170" s="115"/>
      <c r="C3170" s="115"/>
      <c r="D3170" s="441"/>
      <c r="E3170" s="666" t="s">
        <v>444</v>
      </c>
      <c r="F3170" s="347">
        <v>303</v>
      </c>
      <c r="G3170" s="167">
        <v>40</v>
      </c>
      <c r="H3170" s="167">
        <v>70</v>
      </c>
      <c r="I3170" s="167">
        <v>128</v>
      </c>
      <c r="J3170" s="167">
        <v>31</v>
      </c>
      <c r="K3170" s="167">
        <v>22</v>
      </c>
      <c r="L3170" s="167">
        <v>5</v>
      </c>
      <c r="M3170" s="167">
        <v>2</v>
      </c>
      <c r="N3170" s="167">
        <v>0</v>
      </c>
      <c r="O3170" s="167">
        <v>5</v>
      </c>
      <c r="P3170" s="167">
        <v>0</v>
      </c>
      <c r="Q3170" s="167">
        <v>0</v>
      </c>
      <c r="R3170" s="167">
        <v>0</v>
      </c>
      <c r="S3170" s="167">
        <v>0</v>
      </c>
    </row>
    <row r="3171" spans="1:20" s="204" customFormat="1" ht="14.25" customHeight="1" x14ac:dyDescent="0.2">
      <c r="A3171" s="115"/>
      <c r="B3171" s="115"/>
      <c r="C3171" s="115"/>
      <c r="D3171" s="441"/>
      <c r="E3171" s="424" t="s">
        <v>445</v>
      </c>
      <c r="F3171" s="346">
        <v>352</v>
      </c>
      <c r="G3171" s="308">
        <v>41</v>
      </c>
      <c r="H3171" s="308">
        <v>75</v>
      </c>
      <c r="I3171" s="308">
        <v>145</v>
      </c>
      <c r="J3171" s="308">
        <v>46</v>
      </c>
      <c r="K3171" s="308">
        <v>28</v>
      </c>
      <c r="L3171" s="308">
        <v>8</v>
      </c>
      <c r="M3171" s="308">
        <v>3</v>
      </c>
      <c r="N3171" s="308">
        <v>0</v>
      </c>
      <c r="O3171" s="308">
        <v>5</v>
      </c>
      <c r="P3171" s="308">
        <v>1</v>
      </c>
      <c r="Q3171" s="308">
        <v>0</v>
      </c>
      <c r="R3171" s="308">
        <v>0</v>
      </c>
      <c r="S3171" s="308">
        <v>0</v>
      </c>
      <c r="T3171" s="308"/>
    </row>
    <row r="3172" spans="1:20" ht="9" customHeight="1" x14ac:dyDescent="0.2">
      <c r="A3172" s="115"/>
      <c r="B3172" s="115"/>
      <c r="C3172" s="115"/>
      <c r="D3172" s="441" t="s">
        <v>1193</v>
      </c>
      <c r="E3172" s="666" t="s">
        <v>443</v>
      </c>
      <c r="F3172" s="347">
        <v>5</v>
      </c>
      <c r="G3172" s="167">
        <v>0</v>
      </c>
      <c r="H3172" s="167">
        <v>0</v>
      </c>
      <c r="I3172" s="167">
        <v>2</v>
      </c>
      <c r="J3172" s="167">
        <v>0</v>
      </c>
      <c r="K3172" s="167">
        <v>1</v>
      </c>
      <c r="L3172" s="167">
        <v>2</v>
      </c>
      <c r="M3172" s="167">
        <v>0</v>
      </c>
      <c r="N3172" s="167">
        <v>0</v>
      </c>
      <c r="O3172" s="167">
        <v>0</v>
      </c>
      <c r="P3172" s="167">
        <v>0</v>
      </c>
      <c r="Q3172" s="167">
        <v>0</v>
      </c>
      <c r="R3172" s="167">
        <v>0</v>
      </c>
      <c r="S3172" s="167">
        <v>0</v>
      </c>
    </row>
    <row r="3173" spans="1:20" ht="9" customHeight="1" x14ac:dyDescent="0.2">
      <c r="A3173" s="115"/>
      <c r="B3173" s="115"/>
      <c r="C3173" s="115"/>
      <c r="D3173" s="441"/>
      <c r="E3173" s="666" t="s">
        <v>444</v>
      </c>
      <c r="F3173" s="347">
        <v>48</v>
      </c>
      <c r="G3173" s="167">
        <v>0</v>
      </c>
      <c r="H3173" s="167">
        <v>0</v>
      </c>
      <c r="I3173" s="167">
        <v>17</v>
      </c>
      <c r="J3173" s="167">
        <v>14</v>
      </c>
      <c r="K3173" s="167">
        <v>8</v>
      </c>
      <c r="L3173" s="167">
        <v>5</v>
      </c>
      <c r="M3173" s="167">
        <v>4</v>
      </c>
      <c r="N3173" s="167">
        <v>0</v>
      </c>
      <c r="O3173" s="167">
        <v>0</v>
      </c>
      <c r="P3173" s="167">
        <v>0</v>
      </c>
      <c r="Q3173" s="167">
        <v>0</v>
      </c>
      <c r="R3173" s="167">
        <v>0</v>
      </c>
      <c r="S3173" s="167">
        <v>0</v>
      </c>
    </row>
    <row r="3174" spans="1:20" s="204" customFormat="1" ht="14.25" customHeight="1" x14ac:dyDescent="0.2">
      <c r="A3174" s="115"/>
      <c r="B3174" s="115"/>
      <c r="C3174" s="115"/>
      <c r="D3174" s="441"/>
      <c r="E3174" s="424" t="s">
        <v>445</v>
      </c>
      <c r="F3174" s="346">
        <v>53</v>
      </c>
      <c r="G3174" s="308">
        <v>0</v>
      </c>
      <c r="H3174" s="308">
        <v>0</v>
      </c>
      <c r="I3174" s="308">
        <v>19</v>
      </c>
      <c r="J3174" s="308">
        <v>14</v>
      </c>
      <c r="K3174" s="308">
        <v>9</v>
      </c>
      <c r="L3174" s="308">
        <v>7</v>
      </c>
      <c r="M3174" s="308">
        <v>4</v>
      </c>
      <c r="N3174" s="308">
        <v>0</v>
      </c>
      <c r="O3174" s="308">
        <v>0</v>
      </c>
      <c r="P3174" s="308">
        <v>0</v>
      </c>
      <c r="Q3174" s="308">
        <v>0</v>
      </c>
      <c r="R3174" s="308">
        <v>0</v>
      </c>
      <c r="S3174" s="308">
        <v>0</v>
      </c>
      <c r="T3174" s="308"/>
    </row>
    <row r="3175" spans="1:20" ht="9" customHeight="1" x14ac:dyDescent="0.2">
      <c r="A3175" s="115"/>
      <c r="B3175" s="115"/>
      <c r="C3175" s="115"/>
      <c r="D3175" s="441" t="s">
        <v>382</v>
      </c>
      <c r="E3175" s="666" t="s">
        <v>444</v>
      </c>
      <c r="F3175" s="347">
        <v>1</v>
      </c>
      <c r="G3175" s="167">
        <v>0</v>
      </c>
      <c r="H3175" s="167">
        <v>0</v>
      </c>
      <c r="I3175" s="167">
        <v>0</v>
      </c>
      <c r="J3175" s="167">
        <v>0</v>
      </c>
      <c r="K3175" s="167">
        <v>0</v>
      </c>
      <c r="L3175" s="167">
        <v>0</v>
      </c>
      <c r="M3175" s="167">
        <v>0</v>
      </c>
      <c r="N3175" s="167">
        <v>0</v>
      </c>
      <c r="O3175" s="167">
        <v>0</v>
      </c>
      <c r="P3175" s="167">
        <v>0</v>
      </c>
      <c r="Q3175" s="167">
        <v>0</v>
      </c>
      <c r="R3175" s="167">
        <v>1</v>
      </c>
      <c r="S3175" s="167">
        <v>0</v>
      </c>
    </row>
    <row r="3176" spans="1:20" s="204" customFormat="1" ht="14.25" customHeight="1" x14ac:dyDescent="0.2">
      <c r="A3176" s="115"/>
      <c r="B3176" s="115"/>
      <c r="C3176" s="115"/>
      <c r="D3176" s="441"/>
      <c r="E3176" s="424" t="s">
        <v>445</v>
      </c>
      <c r="F3176" s="346">
        <v>1</v>
      </c>
      <c r="G3176" s="308">
        <v>0</v>
      </c>
      <c r="H3176" s="308">
        <v>0</v>
      </c>
      <c r="I3176" s="308">
        <v>0</v>
      </c>
      <c r="J3176" s="308">
        <v>0</v>
      </c>
      <c r="K3176" s="308">
        <v>0</v>
      </c>
      <c r="L3176" s="308">
        <v>0</v>
      </c>
      <c r="M3176" s="308">
        <v>0</v>
      </c>
      <c r="N3176" s="308">
        <v>0</v>
      </c>
      <c r="O3176" s="308">
        <v>0</v>
      </c>
      <c r="P3176" s="308">
        <v>0</v>
      </c>
      <c r="Q3176" s="308">
        <v>0</v>
      </c>
      <c r="R3176" s="308">
        <v>1</v>
      </c>
      <c r="S3176" s="308">
        <v>0</v>
      </c>
      <c r="T3176" s="308"/>
    </row>
    <row r="3177" spans="1:20" ht="9" customHeight="1" x14ac:dyDescent="0.2">
      <c r="A3177" s="115"/>
      <c r="B3177" s="115"/>
      <c r="C3177" s="115"/>
      <c r="D3177" s="440" t="s">
        <v>265</v>
      </c>
      <c r="E3177" s="666" t="s">
        <v>443</v>
      </c>
      <c r="F3177" s="347">
        <v>169</v>
      </c>
      <c r="G3177" s="167">
        <v>2</v>
      </c>
      <c r="H3177" s="167">
        <v>5</v>
      </c>
      <c r="I3177" s="167">
        <v>19</v>
      </c>
      <c r="J3177" s="167">
        <v>17</v>
      </c>
      <c r="K3177" s="167">
        <v>25</v>
      </c>
      <c r="L3177" s="167">
        <v>34</v>
      </c>
      <c r="M3177" s="167">
        <v>23</v>
      </c>
      <c r="N3177" s="167">
        <v>12</v>
      </c>
      <c r="O3177" s="167">
        <v>11</v>
      </c>
      <c r="P3177" s="167">
        <v>11</v>
      </c>
      <c r="Q3177" s="167">
        <v>6</v>
      </c>
      <c r="R3177" s="167">
        <v>4</v>
      </c>
      <c r="S3177" s="167">
        <v>0</v>
      </c>
    </row>
    <row r="3178" spans="1:20" ht="9" customHeight="1" x14ac:dyDescent="0.2">
      <c r="A3178" s="115"/>
      <c r="B3178" s="115"/>
      <c r="C3178" s="115"/>
      <c r="D3178" s="441"/>
      <c r="E3178" s="666" t="s">
        <v>444</v>
      </c>
      <c r="F3178" s="347">
        <v>1118</v>
      </c>
      <c r="G3178" s="167">
        <v>51</v>
      </c>
      <c r="H3178" s="167">
        <v>78</v>
      </c>
      <c r="I3178" s="167">
        <v>154</v>
      </c>
      <c r="J3178" s="167">
        <v>67</v>
      </c>
      <c r="K3178" s="167">
        <v>294</v>
      </c>
      <c r="L3178" s="167">
        <v>218</v>
      </c>
      <c r="M3178" s="167">
        <v>93</v>
      </c>
      <c r="N3178" s="167">
        <v>78</v>
      </c>
      <c r="O3178" s="167">
        <v>36</v>
      </c>
      <c r="P3178" s="167">
        <v>22</v>
      </c>
      <c r="Q3178" s="167">
        <v>16</v>
      </c>
      <c r="R3178" s="167">
        <v>11</v>
      </c>
      <c r="S3178" s="167">
        <v>0</v>
      </c>
    </row>
    <row r="3179" spans="1:20" s="204" customFormat="1" ht="14.25" customHeight="1" x14ac:dyDescent="0.2">
      <c r="A3179" s="115"/>
      <c r="B3179" s="115"/>
      <c r="C3179" s="115"/>
      <c r="D3179" s="441"/>
      <c r="E3179" s="424" t="s">
        <v>445</v>
      </c>
      <c r="F3179" s="346">
        <v>1287</v>
      </c>
      <c r="G3179" s="308">
        <v>53</v>
      </c>
      <c r="H3179" s="308">
        <v>83</v>
      </c>
      <c r="I3179" s="308">
        <v>173</v>
      </c>
      <c r="J3179" s="308">
        <v>84</v>
      </c>
      <c r="K3179" s="308">
        <v>319</v>
      </c>
      <c r="L3179" s="308">
        <v>252</v>
      </c>
      <c r="M3179" s="308">
        <v>116</v>
      </c>
      <c r="N3179" s="308">
        <v>90</v>
      </c>
      <c r="O3179" s="308">
        <v>47</v>
      </c>
      <c r="P3179" s="308">
        <v>33</v>
      </c>
      <c r="Q3179" s="308">
        <v>22</v>
      </c>
      <c r="R3179" s="308">
        <v>15</v>
      </c>
      <c r="S3179" s="308">
        <v>0</v>
      </c>
      <c r="T3179" s="308"/>
    </row>
    <row r="3180" spans="1:20" ht="36" customHeight="1" x14ac:dyDescent="0.2">
      <c r="A3180" s="115"/>
      <c r="B3180" s="115"/>
      <c r="C3180" s="843" t="s">
        <v>2458</v>
      </c>
      <c r="D3180" s="843"/>
      <c r="E3180" s="424"/>
      <c r="F3180" s="346"/>
    </row>
    <row r="3181" spans="1:20" ht="9" customHeight="1" x14ac:dyDescent="0.2">
      <c r="A3181" s="115"/>
      <c r="B3181" s="115"/>
      <c r="C3181" s="115"/>
      <c r="D3181" s="441" t="s">
        <v>1181</v>
      </c>
      <c r="E3181" s="666" t="s">
        <v>443</v>
      </c>
      <c r="F3181" s="347">
        <v>55</v>
      </c>
      <c r="G3181" s="167">
        <v>0</v>
      </c>
      <c r="H3181" s="167">
        <v>0</v>
      </c>
      <c r="I3181" s="167">
        <v>1</v>
      </c>
      <c r="J3181" s="167">
        <v>2</v>
      </c>
      <c r="K3181" s="167">
        <v>12</v>
      </c>
      <c r="L3181" s="167">
        <v>13</v>
      </c>
      <c r="M3181" s="167">
        <v>11</v>
      </c>
      <c r="N3181" s="167">
        <v>8</v>
      </c>
      <c r="O3181" s="167">
        <v>5</v>
      </c>
      <c r="P3181" s="167">
        <v>2</v>
      </c>
      <c r="Q3181" s="167">
        <v>1</v>
      </c>
      <c r="R3181" s="167">
        <v>0</v>
      </c>
      <c r="S3181" s="167">
        <v>0</v>
      </c>
    </row>
    <row r="3182" spans="1:20" ht="9" customHeight="1" x14ac:dyDescent="0.2">
      <c r="A3182" s="115"/>
      <c r="B3182" s="115"/>
      <c r="C3182" s="115"/>
      <c r="D3182" s="441"/>
      <c r="E3182" s="666" t="s">
        <v>444</v>
      </c>
      <c r="F3182" s="347">
        <v>89</v>
      </c>
      <c r="G3182" s="167">
        <v>0</v>
      </c>
      <c r="H3182" s="167">
        <v>0</v>
      </c>
      <c r="I3182" s="167">
        <v>1</v>
      </c>
      <c r="J3182" s="167">
        <v>3</v>
      </c>
      <c r="K3182" s="167">
        <v>40</v>
      </c>
      <c r="L3182" s="167">
        <v>31</v>
      </c>
      <c r="M3182" s="167">
        <v>5</v>
      </c>
      <c r="N3182" s="167">
        <v>5</v>
      </c>
      <c r="O3182" s="167">
        <v>2</v>
      </c>
      <c r="P3182" s="167">
        <v>2</v>
      </c>
      <c r="Q3182" s="167">
        <v>0</v>
      </c>
      <c r="R3182" s="167">
        <v>0</v>
      </c>
      <c r="S3182" s="167">
        <v>0</v>
      </c>
    </row>
    <row r="3183" spans="1:20" s="204" customFormat="1" ht="14.25" customHeight="1" x14ac:dyDescent="0.2">
      <c r="A3183" s="115"/>
      <c r="B3183" s="115"/>
      <c r="C3183" s="115"/>
      <c r="D3183" s="441"/>
      <c r="E3183" s="424" t="s">
        <v>445</v>
      </c>
      <c r="F3183" s="346">
        <v>144</v>
      </c>
      <c r="G3183" s="308">
        <v>0</v>
      </c>
      <c r="H3183" s="308">
        <v>0</v>
      </c>
      <c r="I3183" s="308">
        <v>2</v>
      </c>
      <c r="J3183" s="308">
        <v>5</v>
      </c>
      <c r="K3183" s="308">
        <v>52</v>
      </c>
      <c r="L3183" s="308">
        <v>44</v>
      </c>
      <c r="M3183" s="308">
        <v>16</v>
      </c>
      <c r="N3183" s="308">
        <v>13</v>
      </c>
      <c r="O3183" s="308">
        <v>7</v>
      </c>
      <c r="P3183" s="308">
        <v>4</v>
      </c>
      <c r="Q3183" s="308">
        <v>1</v>
      </c>
      <c r="R3183" s="308">
        <v>0</v>
      </c>
      <c r="S3183" s="308">
        <v>0</v>
      </c>
      <c r="T3183" s="308"/>
    </row>
    <row r="3184" spans="1:20" ht="9" customHeight="1" x14ac:dyDescent="0.2">
      <c r="A3184" s="115"/>
      <c r="B3184" s="115"/>
      <c r="C3184" s="115"/>
      <c r="D3184" s="441" t="s">
        <v>1182</v>
      </c>
      <c r="E3184" s="666" t="s">
        <v>443</v>
      </c>
      <c r="F3184" s="347">
        <v>10</v>
      </c>
      <c r="G3184" s="167">
        <v>0</v>
      </c>
      <c r="H3184" s="167">
        <v>0</v>
      </c>
      <c r="I3184" s="167">
        <v>1</v>
      </c>
      <c r="J3184" s="167">
        <v>0</v>
      </c>
      <c r="K3184" s="167">
        <v>4</v>
      </c>
      <c r="L3184" s="167">
        <v>0</v>
      </c>
      <c r="M3184" s="167">
        <v>4</v>
      </c>
      <c r="N3184" s="167">
        <v>0</v>
      </c>
      <c r="O3184" s="167">
        <v>1</v>
      </c>
      <c r="P3184" s="167">
        <v>0</v>
      </c>
      <c r="Q3184" s="167">
        <v>0</v>
      </c>
      <c r="R3184" s="167">
        <v>0</v>
      </c>
      <c r="S3184" s="167">
        <v>0</v>
      </c>
    </row>
    <row r="3185" spans="1:20" ht="9" customHeight="1" x14ac:dyDescent="0.2">
      <c r="A3185" s="115"/>
      <c r="B3185" s="115"/>
      <c r="C3185" s="115"/>
      <c r="D3185" s="441"/>
      <c r="E3185" s="666" t="s">
        <v>444</v>
      </c>
      <c r="F3185" s="347">
        <v>58</v>
      </c>
      <c r="G3185" s="167">
        <v>0</v>
      </c>
      <c r="H3185" s="167">
        <v>0</v>
      </c>
      <c r="I3185" s="167">
        <v>2</v>
      </c>
      <c r="J3185" s="167">
        <v>0</v>
      </c>
      <c r="K3185" s="167">
        <v>31</v>
      </c>
      <c r="L3185" s="167">
        <v>9</v>
      </c>
      <c r="M3185" s="167">
        <v>7</v>
      </c>
      <c r="N3185" s="167">
        <v>3</v>
      </c>
      <c r="O3185" s="167">
        <v>2</v>
      </c>
      <c r="P3185" s="167">
        <v>1</v>
      </c>
      <c r="Q3185" s="167">
        <v>1</v>
      </c>
      <c r="R3185" s="167">
        <v>2</v>
      </c>
      <c r="S3185" s="167">
        <v>0</v>
      </c>
    </row>
    <row r="3186" spans="1:20" s="204" customFormat="1" ht="14.25" customHeight="1" x14ac:dyDescent="0.2">
      <c r="A3186" s="115"/>
      <c r="B3186" s="115"/>
      <c r="C3186" s="115"/>
      <c r="D3186" s="441"/>
      <c r="E3186" s="424" t="s">
        <v>445</v>
      </c>
      <c r="F3186" s="346">
        <v>68</v>
      </c>
      <c r="G3186" s="308">
        <v>0</v>
      </c>
      <c r="H3186" s="308">
        <v>0</v>
      </c>
      <c r="I3186" s="308">
        <v>3</v>
      </c>
      <c r="J3186" s="308">
        <v>0</v>
      </c>
      <c r="K3186" s="308">
        <v>35</v>
      </c>
      <c r="L3186" s="308">
        <v>9</v>
      </c>
      <c r="M3186" s="308">
        <v>11</v>
      </c>
      <c r="N3186" s="308">
        <v>3</v>
      </c>
      <c r="O3186" s="308">
        <v>3</v>
      </c>
      <c r="P3186" s="308">
        <v>1</v>
      </c>
      <c r="Q3186" s="308">
        <v>1</v>
      </c>
      <c r="R3186" s="308">
        <v>2</v>
      </c>
      <c r="S3186" s="308">
        <v>0</v>
      </c>
      <c r="T3186" s="308"/>
    </row>
    <row r="3187" spans="1:20" ht="9" customHeight="1" x14ac:dyDescent="0.2">
      <c r="A3187" s="115"/>
      <c r="B3187" s="115"/>
      <c r="C3187" s="115"/>
      <c r="D3187" s="441" t="s">
        <v>1183</v>
      </c>
      <c r="E3187" s="666" t="s">
        <v>443</v>
      </c>
      <c r="F3187" s="347">
        <v>20</v>
      </c>
      <c r="G3187" s="167">
        <v>2</v>
      </c>
      <c r="H3187" s="167">
        <v>4</v>
      </c>
      <c r="I3187" s="167">
        <v>10</v>
      </c>
      <c r="J3187" s="167">
        <v>3</v>
      </c>
      <c r="K3187" s="167">
        <v>1</v>
      </c>
      <c r="L3187" s="167">
        <v>0</v>
      </c>
      <c r="M3187" s="167">
        <v>0</v>
      </c>
      <c r="N3187" s="167">
        <v>0</v>
      </c>
      <c r="O3187" s="167">
        <v>0</v>
      </c>
      <c r="P3187" s="167">
        <v>0</v>
      </c>
      <c r="Q3187" s="167">
        <v>0</v>
      </c>
      <c r="R3187" s="167">
        <v>0</v>
      </c>
      <c r="S3187" s="167">
        <v>0</v>
      </c>
    </row>
    <row r="3188" spans="1:20" ht="9" customHeight="1" x14ac:dyDescent="0.2">
      <c r="A3188" s="115"/>
      <c r="B3188" s="115"/>
      <c r="C3188" s="115"/>
      <c r="D3188" s="441"/>
      <c r="E3188" s="666" t="s">
        <v>444</v>
      </c>
      <c r="F3188" s="347">
        <v>64</v>
      </c>
      <c r="G3188" s="167">
        <v>3</v>
      </c>
      <c r="H3188" s="167">
        <v>9</v>
      </c>
      <c r="I3188" s="167">
        <v>31</v>
      </c>
      <c r="J3188" s="167">
        <v>21</v>
      </c>
      <c r="K3188" s="167">
        <v>0</v>
      </c>
      <c r="L3188" s="167">
        <v>0</v>
      </c>
      <c r="M3188" s="167">
        <v>0</v>
      </c>
      <c r="N3188" s="167">
        <v>0</v>
      </c>
      <c r="O3188" s="167">
        <v>0</v>
      </c>
      <c r="P3188" s="167">
        <v>0</v>
      </c>
      <c r="Q3188" s="167">
        <v>0</v>
      </c>
      <c r="R3188" s="167">
        <v>0</v>
      </c>
      <c r="S3188" s="167">
        <v>0</v>
      </c>
    </row>
    <row r="3189" spans="1:20" s="204" customFormat="1" ht="14.25" customHeight="1" x14ac:dyDescent="0.2">
      <c r="A3189" s="115"/>
      <c r="B3189" s="115"/>
      <c r="C3189" s="115"/>
      <c r="D3189" s="441"/>
      <c r="E3189" s="424" t="s">
        <v>445</v>
      </c>
      <c r="F3189" s="346">
        <v>84</v>
      </c>
      <c r="G3189" s="308">
        <v>5</v>
      </c>
      <c r="H3189" s="308">
        <v>13</v>
      </c>
      <c r="I3189" s="308">
        <v>41</v>
      </c>
      <c r="J3189" s="308">
        <v>24</v>
      </c>
      <c r="K3189" s="308">
        <v>1</v>
      </c>
      <c r="L3189" s="308">
        <v>0</v>
      </c>
      <c r="M3189" s="308">
        <v>0</v>
      </c>
      <c r="N3189" s="308">
        <v>0</v>
      </c>
      <c r="O3189" s="308">
        <v>0</v>
      </c>
      <c r="P3189" s="308">
        <v>0</v>
      </c>
      <c r="Q3189" s="308">
        <v>0</v>
      </c>
      <c r="R3189" s="308">
        <v>0</v>
      </c>
      <c r="S3189" s="308">
        <v>0</v>
      </c>
      <c r="T3189" s="308"/>
    </row>
    <row r="3190" spans="1:20" ht="9" customHeight="1" x14ac:dyDescent="0.2">
      <c r="A3190" s="115"/>
      <c r="B3190" s="115"/>
      <c r="C3190" s="115"/>
      <c r="D3190" s="440" t="s">
        <v>265</v>
      </c>
      <c r="E3190" s="666" t="s">
        <v>443</v>
      </c>
      <c r="F3190" s="347">
        <v>85</v>
      </c>
      <c r="G3190" s="167">
        <v>2</v>
      </c>
      <c r="H3190" s="167">
        <v>4</v>
      </c>
      <c r="I3190" s="167">
        <v>12</v>
      </c>
      <c r="J3190" s="167">
        <v>5</v>
      </c>
      <c r="K3190" s="167">
        <v>17</v>
      </c>
      <c r="L3190" s="167">
        <v>13</v>
      </c>
      <c r="M3190" s="167">
        <v>15</v>
      </c>
      <c r="N3190" s="167">
        <v>8</v>
      </c>
      <c r="O3190" s="167">
        <v>6</v>
      </c>
      <c r="P3190" s="167">
        <v>2</v>
      </c>
      <c r="Q3190" s="167">
        <v>1</v>
      </c>
      <c r="R3190" s="167">
        <v>0</v>
      </c>
      <c r="S3190" s="167">
        <v>0</v>
      </c>
    </row>
    <row r="3191" spans="1:20" ht="9" customHeight="1" x14ac:dyDescent="0.2">
      <c r="A3191" s="115"/>
      <c r="B3191" s="115"/>
      <c r="C3191" s="115"/>
      <c r="D3191" s="441"/>
      <c r="E3191" s="666" t="s">
        <v>444</v>
      </c>
      <c r="F3191" s="347">
        <v>211</v>
      </c>
      <c r="G3191" s="167">
        <v>3</v>
      </c>
      <c r="H3191" s="167">
        <v>9</v>
      </c>
      <c r="I3191" s="167">
        <v>34</v>
      </c>
      <c r="J3191" s="167">
        <v>24</v>
      </c>
      <c r="K3191" s="167">
        <v>71</v>
      </c>
      <c r="L3191" s="167">
        <v>40</v>
      </c>
      <c r="M3191" s="167">
        <v>12</v>
      </c>
      <c r="N3191" s="167">
        <v>8</v>
      </c>
      <c r="O3191" s="167">
        <v>4</v>
      </c>
      <c r="P3191" s="167">
        <v>3</v>
      </c>
      <c r="Q3191" s="167">
        <v>1</v>
      </c>
      <c r="R3191" s="167">
        <v>2</v>
      </c>
      <c r="S3191" s="167">
        <v>0</v>
      </c>
    </row>
    <row r="3192" spans="1:20" s="204" customFormat="1" ht="14.25" customHeight="1" x14ac:dyDescent="0.2">
      <c r="A3192" s="115"/>
      <c r="B3192" s="115"/>
      <c r="C3192" s="115"/>
      <c r="D3192" s="441"/>
      <c r="E3192" s="424" t="s">
        <v>445</v>
      </c>
      <c r="F3192" s="346">
        <v>296</v>
      </c>
      <c r="G3192" s="308">
        <v>5</v>
      </c>
      <c r="H3192" s="308">
        <v>13</v>
      </c>
      <c r="I3192" s="308">
        <v>46</v>
      </c>
      <c r="J3192" s="308">
        <v>29</v>
      </c>
      <c r="K3192" s="308">
        <v>88</v>
      </c>
      <c r="L3192" s="308">
        <v>53</v>
      </c>
      <c r="M3192" s="308">
        <v>27</v>
      </c>
      <c r="N3192" s="308">
        <v>16</v>
      </c>
      <c r="O3192" s="308">
        <v>10</v>
      </c>
      <c r="P3192" s="308">
        <v>5</v>
      </c>
      <c r="Q3192" s="308">
        <v>2</v>
      </c>
      <c r="R3192" s="308">
        <v>2</v>
      </c>
      <c r="S3192" s="308">
        <v>0</v>
      </c>
      <c r="T3192" s="308"/>
    </row>
    <row r="3193" spans="1:20" ht="27" customHeight="1" x14ac:dyDescent="0.2">
      <c r="A3193" s="115"/>
      <c r="B3193" s="115"/>
      <c r="C3193" s="843" t="s">
        <v>1169</v>
      </c>
      <c r="D3193" s="843"/>
      <c r="E3193" s="424"/>
      <c r="F3193" s="346"/>
    </row>
    <row r="3194" spans="1:20" ht="9" customHeight="1" x14ac:dyDescent="0.2">
      <c r="A3194" s="115"/>
      <c r="B3194" s="115"/>
      <c r="C3194" s="115"/>
      <c r="D3194" s="441" t="s">
        <v>392</v>
      </c>
      <c r="E3194" s="666" t="s">
        <v>443</v>
      </c>
      <c r="F3194" s="347">
        <v>31</v>
      </c>
      <c r="G3194" s="167">
        <v>0</v>
      </c>
      <c r="H3194" s="167">
        <v>0</v>
      </c>
      <c r="I3194" s="167">
        <v>0</v>
      </c>
      <c r="J3194" s="167">
        <v>0</v>
      </c>
      <c r="K3194" s="167">
        <v>0</v>
      </c>
      <c r="L3194" s="167">
        <v>1</v>
      </c>
      <c r="M3194" s="167">
        <v>5</v>
      </c>
      <c r="N3194" s="167">
        <v>6</v>
      </c>
      <c r="O3194" s="167">
        <v>10</v>
      </c>
      <c r="P3194" s="167">
        <v>3</v>
      </c>
      <c r="Q3194" s="167">
        <v>4</v>
      </c>
      <c r="R3194" s="167">
        <v>2</v>
      </c>
      <c r="S3194" s="167">
        <v>0</v>
      </c>
    </row>
    <row r="3195" spans="1:20" ht="9" customHeight="1" x14ac:dyDescent="0.2">
      <c r="A3195" s="115"/>
      <c r="B3195" s="115"/>
      <c r="C3195" s="115"/>
      <c r="D3195" s="441"/>
      <c r="E3195" s="666" t="s">
        <v>444</v>
      </c>
      <c r="F3195" s="347">
        <v>55</v>
      </c>
      <c r="G3195" s="167">
        <v>0</v>
      </c>
      <c r="H3195" s="167">
        <v>0</v>
      </c>
      <c r="I3195" s="167">
        <v>0</v>
      </c>
      <c r="J3195" s="167">
        <v>0</v>
      </c>
      <c r="K3195" s="167">
        <v>1</v>
      </c>
      <c r="L3195" s="167">
        <v>2</v>
      </c>
      <c r="M3195" s="167">
        <v>9</v>
      </c>
      <c r="N3195" s="167">
        <v>10</v>
      </c>
      <c r="O3195" s="167">
        <v>25</v>
      </c>
      <c r="P3195" s="167">
        <v>5</v>
      </c>
      <c r="Q3195" s="167">
        <v>3</v>
      </c>
      <c r="R3195" s="167">
        <v>0</v>
      </c>
      <c r="S3195" s="167">
        <v>0</v>
      </c>
    </row>
    <row r="3196" spans="1:20" s="204" customFormat="1" ht="14.25" customHeight="1" x14ac:dyDescent="0.2">
      <c r="A3196" s="115"/>
      <c r="B3196" s="115"/>
      <c r="C3196" s="115"/>
      <c r="D3196" s="441"/>
      <c r="E3196" s="424" t="s">
        <v>445</v>
      </c>
      <c r="F3196" s="346">
        <v>86</v>
      </c>
      <c r="G3196" s="308">
        <v>0</v>
      </c>
      <c r="H3196" s="308">
        <v>0</v>
      </c>
      <c r="I3196" s="308">
        <v>0</v>
      </c>
      <c r="J3196" s="308">
        <v>0</v>
      </c>
      <c r="K3196" s="308">
        <v>1</v>
      </c>
      <c r="L3196" s="308">
        <v>3</v>
      </c>
      <c r="M3196" s="308">
        <v>14</v>
      </c>
      <c r="N3196" s="308">
        <v>16</v>
      </c>
      <c r="O3196" s="308">
        <v>35</v>
      </c>
      <c r="P3196" s="308">
        <v>8</v>
      </c>
      <c r="Q3196" s="308">
        <v>7</v>
      </c>
      <c r="R3196" s="308">
        <v>2</v>
      </c>
      <c r="S3196" s="308">
        <v>0</v>
      </c>
      <c r="T3196" s="308"/>
    </row>
    <row r="3197" spans="1:20" ht="18" customHeight="1" x14ac:dyDescent="0.2">
      <c r="A3197" s="115"/>
      <c r="B3197" s="115"/>
      <c r="C3197" s="115"/>
      <c r="D3197" s="442" t="s">
        <v>1194</v>
      </c>
      <c r="E3197" s="409" t="s">
        <v>443</v>
      </c>
      <c r="F3197" s="348">
        <v>57</v>
      </c>
      <c r="G3197" s="307">
        <v>1</v>
      </c>
      <c r="H3197" s="307">
        <v>0</v>
      </c>
      <c r="I3197" s="307">
        <v>0</v>
      </c>
      <c r="J3197" s="307">
        <v>3</v>
      </c>
      <c r="K3197" s="307">
        <v>0</v>
      </c>
      <c r="L3197" s="307">
        <v>7</v>
      </c>
      <c r="M3197" s="307">
        <v>2</v>
      </c>
      <c r="N3197" s="307">
        <v>2</v>
      </c>
      <c r="O3197" s="307">
        <v>6</v>
      </c>
      <c r="P3197" s="307">
        <v>9</v>
      </c>
      <c r="Q3197" s="307">
        <v>8</v>
      </c>
      <c r="R3197" s="307">
        <v>19</v>
      </c>
      <c r="S3197" s="307">
        <v>0</v>
      </c>
    </row>
    <row r="3198" spans="1:20" ht="9" customHeight="1" x14ac:dyDescent="0.2">
      <c r="A3198" s="115"/>
      <c r="B3198" s="115"/>
      <c r="C3198" s="115"/>
      <c r="D3198" s="441"/>
      <c r="E3198" s="666" t="s">
        <v>444</v>
      </c>
      <c r="F3198" s="347">
        <v>51</v>
      </c>
      <c r="G3198" s="167">
        <v>1</v>
      </c>
      <c r="H3198" s="167">
        <v>0</v>
      </c>
      <c r="I3198" s="167">
        <v>1</v>
      </c>
      <c r="J3198" s="167">
        <v>1</v>
      </c>
      <c r="K3198" s="167">
        <v>1</v>
      </c>
      <c r="L3198" s="167">
        <v>7</v>
      </c>
      <c r="M3198" s="167">
        <v>6</v>
      </c>
      <c r="N3198" s="167">
        <v>13</v>
      </c>
      <c r="O3198" s="167">
        <v>9</v>
      </c>
      <c r="P3198" s="167">
        <v>1</v>
      </c>
      <c r="Q3198" s="167">
        <v>3</v>
      </c>
      <c r="R3198" s="167">
        <v>8</v>
      </c>
      <c r="S3198" s="167">
        <v>0</v>
      </c>
    </row>
    <row r="3199" spans="1:20" s="204" customFormat="1" ht="14.25" customHeight="1" x14ac:dyDescent="0.2">
      <c r="A3199" s="115"/>
      <c r="B3199" s="115"/>
      <c r="C3199" s="115"/>
      <c r="D3199" s="441"/>
      <c r="E3199" s="424" t="s">
        <v>445</v>
      </c>
      <c r="F3199" s="346">
        <v>108</v>
      </c>
      <c r="G3199" s="308">
        <v>2</v>
      </c>
      <c r="H3199" s="308">
        <v>0</v>
      </c>
      <c r="I3199" s="308">
        <v>1</v>
      </c>
      <c r="J3199" s="308">
        <v>4</v>
      </c>
      <c r="K3199" s="308">
        <v>1</v>
      </c>
      <c r="L3199" s="308">
        <v>14</v>
      </c>
      <c r="M3199" s="308">
        <v>8</v>
      </c>
      <c r="N3199" s="308">
        <v>15</v>
      </c>
      <c r="O3199" s="308">
        <v>15</v>
      </c>
      <c r="P3199" s="308">
        <v>10</v>
      </c>
      <c r="Q3199" s="308">
        <v>11</v>
      </c>
      <c r="R3199" s="308">
        <v>27</v>
      </c>
      <c r="S3199" s="308">
        <v>0</v>
      </c>
      <c r="T3199" s="308"/>
    </row>
    <row r="3200" spans="1:20" ht="9" customHeight="1" x14ac:dyDescent="0.2">
      <c r="A3200" s="115"/>
      <c r="B3200" s="115"/>
      <c r="C3200" s="115"/>
      <c r="D3200" s="441" t="s">
        <v>393</v>
      </c>
      <c r="E3200" s="666" t="s">
        <v>444</v>
      </c>
      <c r="F3200" s="347">
        <v>1</v>
      </c>
      <c r="G3200" s="167">
        <v>0</v>
      </c>
      <c r="H3200" s="167">
        <v>0</v>
      </c>
      <c r="I3200" s="167">
        <v>0</v>
      </c>
      <c r="J3200" s="167">
        <v>0</v>
      </c>
      <c r="K3200" s="167">
        <v>0</v>
      </c>
      <c r="L3200" s="167">
        <v>1</v>
      </c>
      <c r="M3200" s="167">
        <v>0</v>
      </c>
      <c r="N3200" s="167">
        <v>0</v>
      </c>
      <c r="O3200" s="167">
        <v>0</v>
      </c>
      <c r="P3200" s="167">
        <v>0</v>
      </c>
      <c r="Q3200" s="167">
        <v>0</v>
      </c>
      <c r="R3200" s="167">
        <v>0</v>
      </c>
      <c r="S3200" s="167">
        <v>0</v>
      </c>
    </row>
    <row r="3201" spans="1:20" s="204" customFormat="1" ht="14.25" customHeight="1" x14ac:dyDescent="0.2">
      <c r="A3201" s="115"/>
      <c r="B3201" s="115"/>
      <c r="C3201" s="115"/>
      <c r="D3201" s="441"/>
      <c r="E3201" s="424" t="s">
        <v>445</v>
      </c>
      <c r="F3201" s="346">
        <v>1</v>
      </c>
      <c r="G3201" s="308">
        <v>0</v>
      </c>
      <c r="H3201" s="308">
        <v>0</v>
      </c>
      <c r="I3201" s="308">
        <v>0</v>
      </c>
      <c r="J3201" s="308">
        <v>0</v>
      </c>
      <c r="K3201" s="308">
        <v>0</v>
      </c>
      <c r="L3201" s="308">
        <v>1</v>
      </c>
      <c r="M3201" s="308">
        <v>0</v>
      </c>
      <c r="N3201" s="308">
        <v>0</v>
      </c>
      <c r="O3201" s="308">
        <v>0</v>
      </c>
      <c r="P3201" s="308">
        <v>0</v>
      </c>
      <c r="Q3201" s="308">
        <v>0</v>
      </c>
      <c r="R3201" s="308">
        <v>0</v>
      </c>
      <c r="S3201" s="308">
        <v>0</v>
      </c>
      <c r="T3201" s="308"/>
    </row>
    <row r="3202" spans="1:20" ht="18" customHeight="1" x14ac:dyDescent="0.2">
      <c r="A3202" s="115"/>
      <c r="B3202" s="115"/>
      <c r="C3202" s="115"/>
      <c r="D3202" s="442" t="s">
        <v>1184</v>
      </c>
      <c r="E3202" s="409" t="s">
        <v>443</v>
      </c>
      <c r="F3202" s="348">
        <v>84</v>
      </c>
      <c r="G3202" s="307">
        <v>0</v>
      </c>
      <c r="H3202" s="307">
        <v>3</v>
      </c>
      <c r="I3202" s="307">
        <v>0</v>
      </c>
      <c r="J3202" s="307">
        <v>1</v>
      </c>
      <c r="K3202" s="307">
        <v>12</v>
      </c>
      <c r="L3202" s="307">
        <v>11</v>
      </c>
      <c r="M3202" s="307">
        <v>20</v>
      </c>
      <c r="N3202" s="307">
        <v>7</v>
      </c>
      <c r="O3202" s="307">
        <v>8</v>
      </c>
      <c r="P3202" s="307">
        <v>11</v>
      </c>
      <c r="Q3202" s="307">
        <v>4</v>
      </c>
      <c r="R3202" s="307">
        <v>7</v>
      </c>
      <c r="S3202" s="307">
        <v>0</v>
      </c>
    </row>
    <row r="3203" spans="1:20" ht="9" customHeight="1" x14ac:dyDescent="0.2">
      <c r="A3203" s="115"/>
      <c r="B3203" s="115"/>
      <c r="C3203" s="115"/>
      <c r="D3203" s="441"/>
      <c r="E3203" s="666" t="s">
        <v>444</v>
      </c>
      <c r="F3203" s="347">
        <v>155</v>
      </c>
      <c r="G3203" s="167">
        <v>2</v>
      </c>
      <c r="H3203" s="167">
        <v>3</v>
      </c>
      <c r="I3203" s="167">
        <v>3</v>
      </c>
      <c r="J3203" s="167">
        <v>9</v>
      </c>
      <c r="K3203" s="167">
        <v>27</v>
      </c>
      <c r="L3203" s="167">
        <v>32</v>
      </c>
      <c r="M3203" s="167">
        <v>27</v>
      </c>
      <c r="N3203" s="167">
        <v>16</v>
      </c>
      <c r="O3203" s="167">
        <v>14</v>
      </c>
      <c r="P3203" s="167">
        <v>7</v>
      </c>
      <c r="Q3203" s="167">
        <v>6</v>
      </c>
      <c r="R3203" s="167">
        <v>9</v>
      </c>
      <c r="S3203" s="167">
        <v>0</v>
      </c>
    </row>
    <row r="3204" spans="1:20" s="204" customFormat="1" ht="14.25" customHeight="1" x14ac:dyDescent="0.2">
      <c r="A3204" s="115"/>
      <c r="B3204" s="115"/>
      <c r="C3204" s="115"/>
      <c r="D3204" s="441"/>
      <c r="E3204" s="424" t="s">
        <v>445</v>
      </c>
      <c r="F3204" s="346">
        <v>239</v>
      </c>
      <c r="G3204" s="308">
        <v>2</v>
      </c>
      <c r="H3204" s="308">
        <v>6</v>
      </c>
      <c r="I3204" s="308">
        <v>3</v>
      </c>
      <c r="J3204" s="308">
        <v>10</v>
      </c>
      <c r="K3204" s="308">
        <v>39</v>
      </c>
      <c r="L3204" s="308">
        <v>43</v>
      </c>
      <c r="M3204" s="308">
        <v>47</v>
      </c>
      <c r="N3204" s="308">
        <v>23</v>
      </c>
      <c r="O3204" s="308">
        <v>22</v>
      </c>
      <c r="P3204" s="308">
        <v>18</v>
      </c>
      <c r="Q3204" s="308">
        <v>10</v>
      </c>
      <c r="R3204" s="308">
        <v>16</v>
      </c>
      <c r="S3204" s="308">
        <v>0</v>
      </c>
      <c r="T3204" s="308"/>
    </row>
    <row r="3205" spans="1:20" ht="9" customHeight="1" x14ac:dyDescent="0.2">
      <c r="A3205" s="115"/>
      <c r="B3205" s="115"/>
      <c r="C3205" s="115"/>
      <c r="D3205" s="441" t="s">
        <v>1185</v>
      </c>
      <c r="E3205" s="666" t="s">
        <v>443</v>
      </c>
      <c r="F3205" s="347">
        <v>12</v>
      </c>
      <c r="G3205" s="167">
        <v>0</v>
      </c>
      <c r="H3205" s="167">
        <v>0</v>
      </c>
      <c r="I3205" s="167">
        <v>0</v>
      </c>
      <c r="J3205" s="167">
        <v>0</v>
      </c>
      <c r="K3205" s="167">
        <v>1</v>
      </c>
      <c r="L3205" s="167">
        <v>0</v>
      </c>
      <c r="M3205" s="167">
        <v>0</v>
      </c>
      <c r="N3205" s="167">
        <v>3</v>
      </c>
      <c r="O3205" s="167">
        <v>3</v>
      </c>
      <c r="P3205" s="167">
        <v>4</v>
      </c>
      <c r="Q3205" s="167">
        <v>1</v>
      </c>
      <c r="R3205" s="167">
        <v>0</v>
      </c>
      <c r="S3205" s="167">
        <v>0</v>
      </c>
    </row>
    <row r="3206" spans="1:20" ht="9" customHeight="1" x14ac:dyDescent="0.2">
      <c r="A3206" s="115"/>
      <c r="B3206" s="115"/>
      <c r="C3206" s="115"/>
      <c r="D3206" s="441"/>
      <c r="E3206" s="666" t="s">
        <v>444</v>
      </c>
      <c r="F3206" s="347">
        <v>10</v>
      </c>
      <c r="G3206" s="167">
        <v>0</v>
      </c>
      <c r="H3206" s="167">
        <v>0</v>
      </c>
      <c r="I3206" s="167">
        <v>0</v>
      </c>
      <c r="J3206" s="167">
        <v>0</v>
      </c>
      <c r="K3206" s="167">
        <v>0</v>
      </c>
      <c r="L3206" s="167">
        <v>2</v>
      </c>
      <c r="M3206" s="167">
        <v>1</v>
      </c>
      <c r="N3206" s="167">
        <v>4</v>
      </c>
      <c r="O3206" s="167">
        <v>0</v>
      </c>
      <c r="P3206" s="167">
        <v>2</v>
      </c>
      <c r="Q3206" s="167">
        <v>1</v>
      </c>
      <c r="R3206" s="167">
        <v>0</v>
      </c>
      <c r="S3206" s="167">
        <v>0</v>
      </c>
    </row>
    <row r="3207" spans="1:20" s="204" customFormat="1" ht="14.25" customHeight="1" x14ac:dyDescent="0.2">
      <c r="A3207" s="115"/>
      <c r="B3207" s="115"/>
      <c r="C3207" s="115"/>
      <c r="D3207" s="441"/>
      <c r="E3207" s="424" t="s">
        <v>445</v>
      </c>
      <c r="F3207" s="346">
        <v>22</v>
      </c>
      <c r="G3207" s="308">
        <v>0</v>
      </c>
      <c r="H3207" s="308">
        <v>0</v>
      </c>
      <c r="I3207" s="308">
        <v>0</v>
      </c>
      <c r="J3207" s="308">
        <v>0</v>
      </c>
      <c r="K3207" s="308">
        <v>1</v>
      </c>
      <c r="L3207" s="308">
        <v>2</v>
      </c>
      <c r="M3207" s="308">
        <v>1</v>
      </c>
      <c r="N3207" s="308">
        <v>7</v>
      </c>
      <c r="O3207" s="308">
        <v>3</v>
      </c>
      <c r="P3207" s="308">
        <v>6</v>
      </c>
      <c r="Q3207" s="308">
        <v>2</v>
      </c>
      <c r="R3207" s="308">
        <v>0</v>
      </c>
      <c r="S3207" s="308">
        <v>0</v>
      </c>
      <c r="T3207" s="308"/>
    </row>
    <row r="3208" spans="1:20" ht="9" customHeight="1" x14ac:dyDescent="0.2">
      <c r="A3208" s="115"/>
      <c r="B3208" s="115"/>
      <c r="C3208" s="115"/>
      <c r="D3208" s="441" t="s">
        <v>394</v>
      </c>
      <c r="E3208" s="666" t="s">
        <v>443</v>
      </c>
      <c r="F3208" s="347">
        <v>4</v>
      </c>
      <c r="G3208" s="167">
        <v>0</v>
      </c>
      <c r="H3208" s="167">
        <v>0</v>
      </c>
      <c r="I3208" s="167">
        <v>0</v>
      </c>
      <c r="J3208" s="167">
        <v>2</v>
      </c>
      <c r="K3208" s="167">
        <v>1</v>
      </c>
      <c r="L3208" s="167">
        <v>1</v>
      </c>
      <c r="M3208" s="167">
        <v>0</v>
      </c>
      <c r="N3208" s="167">
        <v>0</v>
      </c>
      <c r="O3208" s="167">
        <v>0</v>
      </c>
      <c r="P3208" s="167">
        <v>0</v>
      </c>
      <c r="Q3208" s="167">
        <v>0</v>
      </c>
      <c r="R3208" s="167">
        <v>0</v>
      </c>
      <c r="S3208" s="167">
        <v>0</v>
      </c>
    </row>
    <row r="3209" spans="1:20" ht="9" customHeight="1" x14ac:dyDescent="0.2">
      <c r="A3209" s="115"/>
      <c r="B3209" s="115"/>
      <c r="C3209" s="115"/>
      <c r="D3209" s="441"/>
      <c r="E3209" s="666" t="s">
        <v>444</v>
      </c>
      <c r="F3209" s="347">
        <v>5</v>
      </c>
      <c r="G3209" s="167">
        <v>0</v>
      </c>
      <c r="H3209" s="167">
        <v>1</v>
      </c>
      <c r="I3209" s="167">
        <v>1</v>
      </c>
      <c r="J3209" s="167">
        <v>2</v>
      </c>
      <c r="K3209" s="167">
        <v>1</v>
      </c>
      <c r="L3209" s="167">
        <v>0</v>
      </c>
      <c r="M3209" s="167">
        <v>0</v>
      </c>
      <c r="N3209" s="167">
        <v>0</v>
      </c>
      <c r="O3209" s="167">
        <v>0</v>
      </c>
      <c r="P3209" s="167">
        <v>0</v>
      </c>
      <c r="Q3209" s="167">
        <v>0</v>
      </c>
      <c r="R3209" s="167">
        <v>0</v>
      </c>
      <c r="S3209" s="167">
        <v>0</v>
      </c>
    </row>
    <row r="3210" spans="1:20" s="204" customFormat="1" ht="14.25" customHeight="1" x14ac:dyDescent="0.2">
      <c r="A3210" s="115"/>
      <c r="B3210" s="115"/>
      <c r="C3210" s="115"/>
      <c r="D3210" s="441"/>
      <c r="E3210" s="424" t="s">
        <v>445</v>
      </c>
      <c r="F3210" s="346">
        <v>9</v>
      </c>
      <c r="G3210" s="308">
        <v>0</v>
      </c>
      <c r="H3210" s="308">
        <v>1</v>
      </c>
      <c r="I3210" s="308">
        <v>1</v>
      </c>
      <c r="J3210" s="308">
        <v>4</v>
      </c>
      <c r="K3210" s="308">
        <v>2</v>
      </c>
      <c r="L3210" s="308">
        <v>1</v>
      </c>
      <c r="M3210" s="308">
        <v>0</v>
      </c>
      <c r="N3210" s="308">
        <v>0</v>
      </c>
      <c r="O3210" s="308">
        <v>0</v>
      </c>
      <c r="P3210" s="308">
        <v>0</v>
      </c>
      <c r="Q3210" s="308">
        <v>0</v>
      </c>
      <c r="R3210" s="308">
        <v>0</v>
      </c>
      <c r="S3210" s="308">
        <v>0</v>
      </c>
      <c r="T3210" s="308"/>
    </row>
    <row r="3211" spans="1:20" ht="18" customHeight="1" x14ac:dyDescent="0.2">
      <c r="A3211" s="115"/>
      <c r="B3211" s="115"/>
      <c r="C3211" s="115"/>
      <c r="D3211" s="442" t="s">
        <v>1186</v>
      </c>
      <c r="E3211" s="409" t="s">
        <v>443</v>
      </c>
      <c r="F3211" s="348">
        <v>102</v>
      </c>
      <c r="G3211" s="307">
        <v>0</v>
      </c>
      <c r="H3211" s="307">
        <v>12</v>
      </c>
      <c r="I3211" s="307">
        <v>39</v>
      </c>
      <c r="J3211" s="307">
        <v>31</v>
      </c>
      <c r="K3211" s="307">
        <v>8</v>
      </c>
      <c r="L3211" s="307">
        <v>6</v>
      </c>
      <c r="M3211" s="307">
        <v>3</v>
      </c>
      <c r="N3211" s="307">
        <v>1</v>
      </c>
      <c r="O3211" s="307">
        <v>2</v>
      </c>
      <c r="P3211" s="307">
        <v>0</v>
      </c>
      <c r="Q3211" s="307">
        <v>0</v>
      </c>
      <c r="R3211" s="307">
        <v>0</v>
      </c>
      <c r="S3211" s="307">
        <v>0</v>
      </c>
    </row>
    <row r="3212" spans="1:20" ht="9" customHeight="1" x14ac:dyDescent="0.2">
      <c r="A3212" s="115"/>
      <c r="B3212" s="115"/>
      <c r="C3212" s="115"/>
      <c r="D3212" s="441"/>
      <c r="E3212" s="666" t="s">
        <v>444</v>
      </c>
      <c r="F3212" s="347">
        <v>198</v>
      </c>
      <c r="G3212" s="167">
        <v>0</v>
      </c>
      <c r="H3212" s="167">
        <v>32</v>
      </c>
      <c r="I3212" s="167">
        <v>82</v>
      </c>
      <c r="J3212" s="167">
        <v>51</v>
      </c>
      <c r="K3212" s="167">
        <v>13</v>
      </c>
      <c r="L3212" s="167">
        <v>7</v>
      </c>
      <c r="M3212" s="167">
        <v>6</v>
      </c>
      <c r="N3212" s="167">
        <v>3</v>
      </c>
      <c r="O3212" s="167">
        <v>3</v>
      </c>
      <c r="P3212" s="167">
        <v>1</v>
      </c>
      <c r="Q3212" s="167">
        <v>0</v>
      </c>
      <c r="R3212" s="167">
        <v>0</v>
      </c>
      <c r="S3212" s="167">
        <v>0</v>
      </c>
    </row>
    <row r="3213" spans="1:20" s="204" customFormat="1" ht="14.25" customHeight="1" x14ac:dyDescent="0.2">
      <c r="A3213" s="115"/>
      <c r="B3213" s="115"/>
      <c r="C3213" s="115"/>
      <c r="D3213" s="441"/>
      <c r="E3213" s="424" t="s">
        <v>445</v>
      </c>
      <c r="F3213" s="346">
        <v>300</v>
      </c>
      <c r="G3213" s="308">
        <v>0</v>
      </c>
      <c r="H3213" s="308">
        <v>44</v>
      </c>
      <c r="I3213" s="308">
        <v>121</v>
      </c>
      <c r="J3213" s="308">
        <v>82</v>
      </c>
      <c r="K3213" s="308">
        <v>21</v>
      </c>
      <c r="L3213" s="308">
        <v>13</v>
      </c>
      <c r="M3213" s="308">
        <v>9</v>
      </c>
      <c r="N3213" s="308">
        <v>4</v>
      </c>
      <c r="O3213" s="308">
        <v>5</v>
      </c>
      <c r="P3213" s="308">
        <v>1</v>
      </c>
      <c r="Q3213" s="308">
        <v>0</v>
      </c>
      <c r="R3213" s="308">
        <v>0</v>
      </c>
      <c r="S3213" s="308">
        <v>0</v>
      </c>
      <c r="T3213" s="308"/>
    </row>
    <row r="3214" spans="1:20" ht="9" customHeight="1" x14ac:dyDescent="0.2">
      <c r="A3214" s="115"/>
      <c r="B3214" s="115"/>
      <c r="C3214" s="115"/>
      <c r="D3214" s="441" t="s">
        <v>1170</v>
      </c>
      <c r="E3214" s="666" t="s">
        <v>443</v>
      </c>
      <c r="F3214" s="347">
        <v>1</v>
      </c>
      <c r="G3214" s="167">
        <v>0</v>
      </c>
      <c r="H3214" s="167">
        <v>0</v>
      </c>
      <c r="I3214" s="167">
        <v>0</v>
      </c>
      <c r="J3214" s="167">
        <v>0</v>
      </c>
      <c r="K3214" s="167">
        <v>1</v>
      </c>
      <c r="L3214" s="167">
        <v>0</v>
      </c>
      <c r="M3214" s="167">
        <v>0</v>
      </c>
      <c r="N3214" s="167">
        <v>0</v>
      </c>
      <c r="O3214" s="167">
        <v>0</v>
      </c>
      <c r="P3214" s="167">
        <v>0</v>
      </c>
      <c r="Q3214" s="167">
        <v>0</v>
      </c>
      <c r="R3214" s="167">
        <v>0</v>
      </c>
      <c r="S3214" s="167">
        <v>0</v>
      </c>
    </row>
    <row r="3215" spans="1:20" ht="9" customHeight="1" x14ac:dyDescent="0.2">
      <c r="A3215" s="115"/>
      <c r="B3215" s="115"/>
      <c r="C3215" s="115"/>
      <c r="D3215" s="441"/>
      <c r="E3215" s="666" t="s">
        <v>444</v>
      </c>
      <c r="F3215" s="347">
        <v>6</v>
      </c>
      <c r="G3215" s="167">
        <v>0</v>
      </c>
      <c r="H3215" s="167">
        <v>0</v>
      </c>
      <c r="I3215" s="167">
        <v>3</v>
      </c>
      <c r="J3215" s="167">
        <v>1</v>
      </c>
      <c r="K3215" s="167">
        <v>1</v>
      </c>
      <c r="L3215" s="167">
        <v>0</v>
      </c>
      <c r="M3215" s="167">
        <v>0</v>
      </c>
      <c r="N3215" s="167">
        <v>0</v>
      </c>
      <c r="O3215" s="167">
        <v>1</v>
      </c>
      <c r="P3215" s="167">
        <v>0</v>
      </c>
      <c r="Q3215" s="167">
        <v>0</v>
      </c>
      <c r="R3215" s="167">
        <v>0</v>
      </c>
      <c r="S3215" s="167">
        <v>0</v>
      </c>
    </row>
    <row r="3216" spans="1:20" s="204" customFormat="1" ht="14.25" customHeight="1" x14ac:dyDescent="0.2">
      <c r="A3216" s="115"/>
      <c r="B3216" s="115"/>
      <c r="C3216" s="115"/>
      <c r="D3216" s="441"/>
      <c r="E3216" s="424" t="s">
        <v>445</v>
      </c>
      <c r="F3216" s="346">
        <v>7</v>
      </c>
      <c r="G3216" s="308">
        <v>0</v>
      </c>
      <c r="H3216" s="308">
        <v>0</v>
      </c>
      <c r="I3216" s="308">
        <v>3</v>
      </c>
      <c r="J3216" s="308">
        <v>1</v>
      </c>
      <c r="K3216" s="308">
        <v>2</v>
      </c>
      <c r="L3216" s="308">
        <v>0</v>
      </c>
      <c r="M3216" s="308">
        <v>0</v>
      </c>
      <c r="N3216" s="308">
        <v>0</v>
      </c>
      <c r="O3216" s="308">
        <v>1</v>
      </c>
      <c r="P3216" s="308">
        <v>0</v>
      </c>
      <c r="Q3216" s="308">
        <v>0</v>
      </c>
      <c r="R3216" s="308">
        <v>0</v>
      </c>
      <c r="S3216" s="308">
        <v>0</v>
      </c>
      <c r="T3216" s="308"/>
    </row>
    <row r="3217" spans="1:20" ht="9" customHeight="1" x14ac:dyDescent="0.2">
      <c r="A3217" s="115"/>
      <c r="B3217" s="115"/>
      <c r="C3217" s="115"/>
      <c r="D3217" s="440" t="s">
        <v>265</v>
      </c>
      <c r="E3217" s="666" t="s">
        <v>443</v>
      </c>
      <c r="F3217" s="347">
        <v>291</v>
      </c>
      <c r="G3217" s="167">
        <v>1</v>
      </c>
      <c r="H3217" s="167">
        <v>15</v>
      </c>
      <c r="I3217" s="167">
        <v>39</v>
      </c>
      <c r="J3217" s="167">
        <v>37</v>
      </c>
      <c r="K3217" s="167">
        <v>23</v>
      </c>
      <c r="L3217" s="167">
        <v>26</v>
      </c>
      <c r="M3217" s="167">
        <v>30</v>
      </c>
      <c r="N3217" s="167">
        <v>19</v>
      </c>
      <c r="O3217" s="167">
        <v>29</v>
      </c>
      <c r="P3217" s="167">
        <v>27</v>
      </c>
      <c r="Q3217" s="167">
        <v>17</v>
      </c>
      <c r="R3217" s="167">
        <v>28</v>
      </c>
      <c r="S3217" s="167">
        <v>0</v>
      </c>
    </row>
    <row r="3218" spans="1:20" ht="9" customHeight="1" x14ac:dyDescent="0.2">
      <c r="A3218" s="115"/>
      <c r="B3218" s="115"/>
      <c r="C3218" s="115"/>
      <c r="D3218" s="441"/>
      <c r="E3218" s="666" t="s">
        <v>444</v>
      </c>
      <c r="F3218" s="347">
        <v>481</v>
      </c>
      <c r="G3218" s="167">
        <v>3</v>
      </c>
      <c r="H3218" s="167">
        <v>36</v>
      </c>
      <c r="I3218" s="167">
        <v>90</v>
      </c>
      <c r="J3218" s="167">
        <v>64</v>
      </c>
      <c r="K3218" s="167">
        <v>44</v>
      </c>
      <c r="L3218" s="167">
        <v>51</v>
      </c>
      <c r="M3218" s="167">
        <v>49</v>
      </c>
      <c r="N3218" s="167">
        <v>46</v>
      </c>
      <c r="O3218" s="167">
        <v>52</v>
      </c>
      <c r="P3218" s="167">
        <v>16</v>
      </c>
      <c r="Q3218" s="167">
        <v>13</v>
      </c>
      <c r="R3218" s="167">
        <v>17</v>
      </c>
      <c r="S3218" s="167">
        <v>0</v>
      </c>
    </row>
    <row r="3219" spans="1:20" s="204" customFormat="1" ht="14.25" customHeight="1" x14ac:dyDescent="0.2">
      <c r="A3219" s="115"/>
      <c r="B3219" s="115"/>
      <c r="C3219" s="115"/>
      <c r="D3219" s="441"/>
      <c r="E3219" s="424" t="s">
        <v>445</v>
      </c>
      <c r="F3219" s="346">
        <v>772</v>
      </c>
      <c r="G3219" s="308">
        <v>4</v>
      </c>
      <c r="H3219" s="308">
        <v>51</v>
      </c>
      <c r="I3219" s="308">
        <v>129</v>
      </c>
      <c r="J3219" s="308">
        <v>101</v>
      </c>
      <c r="K3219" s="308">
        <v>67</v>
      </c>
      <c r="L3219" s="308">
        <v>77</v>
      </c>
      <c r="M3219" s="308">
        <v>79</v>
      </c>
      <c r="N3219" s="308">
        <v>65</v>
      </c>
      <c r="O3219" s="308">
        <v>81</v>
      </c>
      <c r="P3219" s="308">
        <v>43</v>
      </c>
      <c r="Q3219" s="308">
        <v>30</v>
      </c>
      <c r="R3219" s="308">
        <v>45</v>
      </c>
      <c r="S3219" s="308">
        <v>0</v>
      </c>
      <c r="T3219" s="308"/>
    </row>
    <row r="3220" spans="1:20" ht="36" customHeight="1" x14ac:dyDescent="0.2">
      <c r="A3220" s="115"/>
      <c r="B3220" s="115"/>
      <c r="C3220" s="843" t="s">
        <v>2459</v>
      </c>
      <c r="D3220" s="843"/>
      <c r="E3220" s="424"/>
      <c r="F3220" s="346"/>
    </row>
    <row r="3221" spans="1:20" ht="9" customHeight="1" x14ac:dyDescent="0.2">
      <c r="A3221" s="115"/>
      <c r="B3221" s="115"/>
      <c r="C3221" s="115"/>
      <c r="D3221" s="441" t="s">
        <v>1171</v>
      </c>
      <c r="E3221" s="666" t="s">
        <v>443</v>
      </c>
      <c r="F3221" s="347">
        <v>18</v>
      </c>
      <c r="G3221" s="167">
        <v>0</v>
      </c>
      <c r="H3221" s="167">
        <v>0</v>
      </c>
      <c r="I3221" s="167">
        <v>0</v>
      </c>
      <c r="J3221" s="167">
        <v>0</v>
      </c>
      <c r="K3221" s="167">
        <v>5</v>
      </c>
      <c r="L3221" s="167">
        <v>3</v>
      </c>
      <c r="M3221" s="167">
        <v>5</v>
      </c>
      <c r="N3221" s="167">
        <v>2</v>
      </c>
      <c r="O3221" s="167">
        <v>2</v>
      </c>
      <c r="P3221" s="167">
        <v>1</v>
      </c>
      <c r="Q3221" s="167">
        <v>0</v>
      </c>
      <c r="R3221" s="167">
        <v>0</v>
      </c>
      <c r="S3221" s="167">
        <v>0</v>
      </c>
    </row>
    <row r="3222" spans="1:20" ht="9" customHeight="1" x14ac:dyDescent="0.2">
      <c r="A3222" s="115"/>
      <c r="B3222" s="115"/>
      <c r="C3222" s="115"/>
      <c r="D3222" s="441"/>
      <c r="E3222" s="666" t="s">
        <v>444</v>
      </c>
      <c r="F3222" s="347">
        <v>23</v>
      </c>
      <c r="G3222" s="167">
        <v>0</v>
      </c>
      <c r="H3222" s="167">
        <v>0</v>
      </c>
      <c r="I3222" s="167">
        <v>0</v>
      </c>
      <c r="J3222" s="167">
        <v>0</v>
      </c>
      <c r="K3222" s="167">
        <v>9</v>
      </c>
      <c r="L3222" s="167">
        <v>4</v>
      </c>
      <c r="M3222" s="167">
        <v>3</v>
      </c>
      <c r="N3222" s="167">
        <v>4</v>
      </c>
      <c r="O3222" s="167">
        <v>1</v>
      </c>
      <c r="P3222" s="167">
        <v>0</v>
      </c>
      <c r="Q3222" s="167">
        <v>0</v>
      </c>
      <c r="R3222" s="167">
        <v>2</v>
      </c>
      <c r="S3222" s="167">
        <v>0</v>
      </c>
    </row>
    <row r="3223" spans="1:20" s="204" customFormat="1" ht="14.25" customHeight="1" x14ac:dyDescent="0.2">
      <c r="A3223" s="115"/>
      <c r="B3223" s="115"/>
      <c r="C3223" s="115"/>
      <c r="D3223" s="441"/>
      <c r="E3223" s="424" t="s">
        <v>445</v>
      </c>
      <c r="F3223" s="346">
        <v>41</v>
      </c>
      <c r="G3223" s="308">
        <v>0</v>
      </c>
      <c r="H3223" s="308">
        <v>0</v>
      </c>
      <c r="I3223" s="308">
        <v>0</v>
      </c>
      <c r="J3223" s="308">
        <v>0</v>
      </c>
      <c r="K3223" s="308">
        <v>14</v>
      </c>
      <c r="L3223" s="308">
        <v>7</v>
      </c>
      <c r="M3223" s="308">
        <v>8</v>
      </c>
      <c r="N3223" s="308">
        <v>6</v>
      </c>
      <c r="O3223" s="308">
        <v>3</v>
      </c>
      <c r="P3223" s="308">
        <v>1</v>
      </c>
      <c r="Q3223" s="308">
        <v>0</v>
      </c>
      <c r="R3223" s="308">
        <v>2</v>
      </c>
      <c r="S3223" s="308">
        <v>0</v>
      </c>
      <c r="T3223" s="308"/>
    </row>
    <row r="3224" spans="1:20" ht="9" customHeight="1" x14ac:dyDescent="0.2">
      <c r="A3224" s="115"/>
      <c r="B3224" s="115"/>
      <c r="C3224" s="115"/>
      <c r="D3224" s="441" t="s">
        <v>1187</v>
      </c>
      <c r="E3224" s="666" t="s">
        <v>443</v>
      </c>
      <c r="F3224" s="347">
        <v>2</v>
      </c>
      <c r="G3224" s="167">
        <v>0</v>
      </c>
      <c r="H3224" s="167">
        <v>0</v>
      </c>
      <c r="I3224" s="167">
        <v>0</v>
      </c>
      <c r="J3224" s="167">
        <v>0</v>
      </c>
      <c r="K3224" s="167">
        <v>0</v>
      </c>
      <c r="L3224" s="167">
        <v>0</v>
      </c>
      <c r="M3224" s="167">
        <v>0</v>
      </c>
      <c r="N3224" s="167">
        <v>1</v>
      </c>
      <c r="O3224" s="167">
        <v>0</v>
      </c>
      <c r="P3224" s="167">
        <v>0</v>
      </c>
      <c r="Q3224" s="167">
        <v>0</v>
      </c>
      <c r="R3224" s="167">
        <v>1</v>
      </c>
      <c r="S3224" s="167">
        <v>0</v>
      </c>
    </row>
    <row r="3225" spans="1:20" ht="9" customHeight="1" x14ac:dyDescent="0.2">
      <c r="A3225" s="115"/>
      <c r="B3225" s="115"/>
      <c r="C3225" s="115"/>
      <c r="D3225" s="441"/>
      <c r="E3225" s="666" t="s">
        <v>444</v>
      </c>
      <c r="F3225" s="347">
        <v>4</v>
      </c>
      <c r="G3225" s="167">
        <v>0</v>
      </c>
      <c r="H3225" s="167">
        <v>0</v>
      </c>
      <c r="I3225" s="167">
        <v>0</v>
      </c>
      <c r="J3225" s="167">
        <v>0</v>
      </c>
      <c r="K3225" s="167">
        <v>0</v>
      </c>
      <c r="L3225" s="167">
        <v>0</v>
      </c>
      <c r="M3225" s="167">
        <v>0</v>
      </c>
      <c r="N3225" s="167">
        <v>1</v>
      </c>
      <c r="O3225" s="167">
        <v>1</v>
      </c>
      <c r="P3225" s="167">
        <v>1</v>
      </c>
      <c r="Q3225" s="167">
        <v>0</v>
      </c>
      <c r="R3225" s="167">
        <v>1</v>
      </c>
      <c r="S3225" s="167">
        <v>0</v>
      </c>
    </row>
    <row r="3226" spans="1:20" s="204" customFormat="1" ht="14.25" customHeight="1" x14ac:dyDescent="0.2">
      <c r="A3226" s="115"/>
      <c r="B3226" s="115"/>
      <c r="C3226" s="115"/>
      <c r="D3226" s="441"/>
      <c r="E3226" s="424" t="s">
        <v>445</v>
      </c>
      <c r="F3226" s="346">
        <v>6</v>
      </c>
      <c r="G3226" s="308">
        <v>0</v>
      </c>
      <c r="H3226" s="308">
        <v>0</v>
      </c>
      <c r="I3226" s="308">
        <v>0</v>
      </c>
      <c r="J3226" s="308">
        <v>0</v>
      </c>
      <c r="K3226" s="308">
        <v>0</v>
      </c>
      <c r="L3226" s="308">
        <v>0</v>
      </c>
      <c r="M3226" s="308">
        <v>0</v>
      </c>
      <c r="N3226" s="308">
        <v>2</v>
      </c>
      <c r="O3226" s="308">
        <v>1</v>
      </c>
      <c r="P3226" s="308">
        <v>1</v>
      </c>
      <c r="Q3226" s="308">
        <v>0</v>
      </c>
      <c r="R3226" s="308">
        <v>2</v>
      </c>
      <c r="S3226" s="308">
        <v>0</v>
      </c>
      <c r="T3226" s="308"/>
    </row>
    <row r="3227" spans="1:20" ht="9" customHeight="1" x14ac:dyDescent="0.2">
      <c r="A3227" s="115"/>
      <c r="B3227" s="115"/>
      <c r="C3227" s="115"/>
      <c r="D3227" s="441" t="s">
        <v>399</v>
      </c>
      <c r="E3227" s="666" t="s">
        <v>443</v>
      </c>
      <c r="F3227" s="347">
        <v>15</v>
      </c>
      <c r="G3227" s="167">
        <v>0</v>
      </c>
      <c r="H3227" s="167">
        <v>0</v>
      </c>
      <c r="I3227" s="167">
        <v>7</v>
      </c>
      <c r="J3227" s="167">
        <v>5</v>
      </c>
      <c r="K3227" s="167">
        <v>1</v>
      </c>
      <c r="L3227" s="167">
        <v>0</v>
      </c>
      <c r="M3227" s="167">
        <v>1</v>
      </c>
      <c r="N3227" s="167">
        <v>0</v>
      </c>
      <c r="O3227" s="167">
        <v>0</v>
      </c>
      <c r="P3227" s="167">
        <v>1</v>
      </c>
      <c r="Q3227" s="167">
        <v>0</v>
      </c>
      <c r="R3227" s="167">
        <v>0</v>
      </c>
      <c r="S3227" s="167">
        <v>0</v>
      </c>
    </row>
    <row r="3228" spans="1:20" ht="9" customHeight="1" x14ac:dyDescent="0.2">
      <c r="A3228" s="115"/>
      <c r="B3228" s="115"/>
      <c r="C3228" s="115"/>
      <c r="D3228" s="441"/>
      <c r="E3228" s="666" t="s">
        <v>444</v>
      </c>
      <c r="F3228" s="347">
        <v>22</v>
      </c>
      <c r="G3228" s="167">
        <v>0</v>
      </c>
      <c r="H3228" s="167">
        <v>0</v>
      </c>
      <c r="I3228" s="167">
        <v>8</v>
      </c>
      <c r="J3228" s="167">
        <v>6</v>
      </c>
      <c r="K3228" s="167">
        <v>6</v>
      </c>
      <c r="L3228" s="167">
        <v>2</v>
      </c>
      <c r="M3228" s="167">
        <v>0</v>
      </c>
      <c r="N3228" s="167">
        <v>0</v>
      </c>
      <c r="O3228" s="167">
        <v>0</v>
      </c>
      <c r="P3228" s="167">
        <v>0</v>
      </c>
      <c r="Q3228" s="167">
        <v>0</v>
      </c>
      <c r="R3228" s="167">
        <v>0</v>
      </c>
      <c r="S3228" s="167">
        <v>0</v>
      </c>
    </row>
    <row r="3229" spans="1:20" s="204" customFormat="1" ht="14.25" customHeight="1" x14ac:dyDescent="0.2">
      <c r="A3229" s="115"/>
      <c r="B3229" s="115"/>
      <c r="C3229" s="115"/>
      <c r="D3229" s="441"/>
      <c r="E3229" s="424" t="s">
        <v>445</v>
      </c>
      <c r="F3229" s="346">
        <v>37</v>
      </c>
      <c r="G3229" s="308">
        <v>0</v>
      </c>
      <c r="H3229" s="308">
        <v>0</v>
      </c>
      <c r="I3229" s="308">
        <v>15</v>
      </c>
      <c r="J3229" s="308">
        <v>11</v>
      </c>
      <c r="K3229" s="308">
        <v>7</v>
      </c>
      <c r="L3229" s="308">
        <v>2</v>
      </c>
      <c r="M3229" s="308">
        <v>1</v>
      </c>
      <c r="N3229" s="308">
        <v>0</v>
      </c>
      <c r="O3229" s="308">
        <v>0</v>
      </c>
      <c r="P3229" s="308">
        <v>1</v>
      </c>
      <c r="Q3229" s="308">
        <v>0</v>
      </c>
      <c r="R3229" s="308">
        <v>0</v>
      </c>
      <c r="S3229" s="308">
        <v>0</v>
      </c>
      <c r="T3229" s="308"/>
    </row>
    <row r="3230" spans="1:20" ht="9" customHeight="1" x14ac:dyDescent="0.2">
      <c r="A3230" s="115"/>
      <c r="B3230" s="115"/>
      <c r="C3230" s="115"/>
      <c r="D3230" s="440" t="s">
        <v>265</v>
      </c>
      <c r="E3230" s="666" t="s">
        <v>443</v>
      </c>
      <c r="F3230" s="347">
        <v>35</v>
      </c>
      <c r="G3230" s="167">
        <v>0</v>
      </c>
      <c r="H3230" s="167">
        <v>0</v>
      </c>
      <c r="I3230" s="167">
        <v>7</v>
      </c>
      <c r="J3230" s="167">
        <v>5</v>
      </c>
      <c r="K3230" s="167">
        <v>6</v>
      </c>
      <c r="L3230" s="167">
        <v>3</v>
      </c>
      <c r="M3230" s="167">
        <v>6</v>
      </c>
      <c r="N3230" s="167">
        <v>3</v>
      </c>
      <c r="O3230" s="167">
        <v>2</v>
      </c>
      <c r="P3230" s="167">
        <v>2</v>
      </c>
      <c r="Q3230" s="167">
        <v>0</v>
      </c>
      <c r="R3230" s="167">
        <v>1</v>
      </c>
      <c r="S3230" s="167">
        <v>0</v>
      </c>
    </row>
    <row r="3231" spans="1:20" ht="9" customHeight="1" x14ac:dyDescent="0.2">
      <c r="A3231" s="115"/>
      <c r="B3231" s="115"/>
      <c r="C3231" s="115"/>
      <c r="D3231" s="441"/>
      <c r="E3231" s="666" t="s">
        <v>444</v>
      </c>
      <c r="F3231" s="347">
        <v>49</v>
      </c>
      <c r="G3231" s="167">
        <v>0</v>
      </c>
      <c r="H3231" s="167">
        <v>0</v>
      </c>
      <c r="I3231" s="167">
        <v>8</v>
      </c>
      <c r="J3231" s="167">
        <v>6</v>
      </c>
      <c r="K3231" s="167">
        <v>15</v>
      </c>
      <c r="L3231" s="167">
        <v>6</v>
      </c>
      <c r="M3231" s="167">
        <v>3</v>
      </c>
      <c r="N3231" s="167">
        <v>5</v>
      </c>
      <c r="O3231" s="167">
        <v>2</v>
      </c>
      <c r="P3231" s="167">
        <v>1</v>
      </c>
      <c r="Q3231" s="167">
        <v>0</v>
      </c>
      <c r="R3231" s="167">
        <v>3</v>
      </c>
      <c r="S3231" s="167">
        <v>0</v>
      </c>
    </row>
    <row r="3232" spans="1:20" s="204" customFormat="1" ht="14.25" customHeight="1" x14ac:dyDescent="0.2">
      <c r="A3232" s="115"/>
      <c r="B3232" s="115"/>
      <c r="C3232" s="115"/>
      <c r="D3232" s="441"/>
      <c r="E3232" s="424" t="s">
        <v>445</v>
      </c>
      <c r="F3232" s="346">
        <v>84</v>
      </c>
      <c r="G3232" s="308">
        <v>0</v>
      </c>
      <c r="H3232" s="308">
        <v>0</v>
      </c>
      <c r="I3232" s="308">
        <v>15</v>
      </c>
      <c r="J3232" s="308">
        <v>11</v>
      </c>
      <c r="K3232" s="308">
        <v>21</v>
      </c>
      <c r="L3232" s="308">
        <v>9</v>
      </c>
      <c r="M3232" s="308">
        <v>9</v>
      </c>
      <c r="N3232" s="308">
        <v>8</v>
      </c>
      <c r="O3232" s="308">
        <v>4</v>
      </c>
      <c r="P3232" s="308">
        <v>3</v>
      </c>
      <c r="Q3232" s="308">
        <v>0</v>
      </c>
      <c r="R3232" s="308">
        <v>4</v>
      </c>
      <c r="S3232" s="308">
        <v>0</v>
      </c>
      <c r="T3232" s="308"/>
    </row>
    <row r="3233" spans="1:20" ht="36" customHeight="1" x14ac:dyDescent="0.2">
      <c r="A3233" s="115"/>
      <c r="B3233" s="115"/>
      <c r="C3233" s="843" t="s">
        <v>2460</v>
      </c>
      <c r="D3233" s="843"/>
      <c r="E3233" s="424"/>
      <c r="F3233" s="346"/>
    </row>
    <row r="3234" spans="1:20" ht="9" customHeight="1" x14ac:dyDescent="0.2">
      <c r="A3234" s="115"/>
      <c r="B3234" s="115"/>
      <c r="C3234" s="115"/>
      <c r="D3234" s="441" t="s">
        <v>402</v>
      </c>
      <c r="E3234" s="666" t="s">
        <v>443</v>
      </c>
      <c r="F3234" s="347">
        <v>186</v>
      </c>
      <c r="G3234" s="167">
        <v>1</v>
      </c>
      <c r="H3234" s="167">
        <v>0</v>
      </c>
      <c r="I3234" s="167">
        <v>0</v>
      </c>
      <c r="J3234" s="167">
        <v>1</v>
      </c>
      <c r="K3234" s="167">
        <v>0</v>
      </c>
      <c r="L3234" s="167">
        <v>2</v>
      </c>
      <c r="M3234" s="167">
        <v>4</v>
      </c>
      <c r="N3234" s="167">
        <v>11</v>
      </c>
      <c r="O3234" s="167">
        <v>26</v>
      </c>
      <c r="P3234" s="167">
        <v>26</v>
      </c>
      <c r="Q3234" s="167">
        <v>33</v>
      </c>
      <c r="R3234" s="167">
        <v>82</v>
      </c>
      <c r="S3234" s="167">
        <v>0</v>
      </c>
    </row>
    <row r="3235" spans="1:20" ht="9" customHeight="1" x14ac:dyDescent="0.2">
      <c r="A3235" s="115"/>
      <c r="B3235" s="115"/>
      <c r="C3235" s="115"/>
      <c r="D3235" s="441"/>
      <c r="E3235" s="666" t="s">
        <v>444</v>
      </c>
      <c r="F3235" s="347">
        <v>168</v>
      </c>
      <c r="G3235" s="167">
        <v>0</v>
      </c>
      <c r="H3235" s="167">
        <v>0</v>
      </c>
      <c r="I3235" s="167">
        <v>1</v>
      </c>
      <c r="J3235" s="167">
        <v>2</v>
      </c>
      <c r="K3235" s="167">
        <v>1</v>
      </c>
      <c r="L3235" s="167">
        <v>1</v>
      </c>
      <c r="M3235" s="167">
        <v>2</v>
      </c>
      <c r="N3235" s="167">
        <v>6</v>
      </c>
      <c r="O3235" s="167">
        <v>19</v>
      </c>
      <c r="P3235" s="167">
        <v>37</v>
      </c>
      <c r="Q3235" s="167">
        <v>30</v>
      </c>
      <c r="R3235" s="167">
        <v>69</v>
      </c>
      <c r="S3235" s="167">
        <v>0</v>
      </c>
    </row>
    <row r="3236" spans="1:20" s="204" customFormat="1" ht="14.25" customHeight="1" x14ac:dyDescent="0.2">
      <c r="A3236" s="115"/>
      <c r="B3236" s="115"/>
      <c r="C3236" s="115"/>
      <c r="D3236" s="441"/>
      <c r="E3236" s="424" t="s">
        <v>445</v>
      </c>
      <c r="F3236" s="346">
        <v>354</v>
      </c>
      <c r="G3236" s="308">
        <v>1</v>
      </c>
      <c r="H3236" s="308">
        <v>0</v>
      </c>
      <c r="I3236" s="308">
        <v>1</v>
      </c>
      <c r="J3236" s="308">
        <v>3</v>
      </c>
      <c r="K3236" s="308">
        <v>1</v>
      </c>
      <c r="L3236" s="308">
        <v>3</v>
      </c>
      <c r="M3236" s="308">
        <v>6</v>
      </c>
      <c r="N3236" s="308">
        <v>17</v>
      </c>
      <c r="O3236" s="308">
        <v>45</v>
      </c>
      <c r="P3236" s="308">
        <v>63</v>
      </c>
      <c r="Q3236" s="308">
        <v>63</v>
      </c>
      <c r="R3236" s="308">
        <v>151</v>
      </c>
      <c r="S3236" s="308">
        <v>0</v>
      </c>
      <c r="T3236" s="308"/>
    </row>
    <row r="3237" spans="1:20" ht="9" customHeight="1" x14ac:dyDescent="0.2">
      <c r="A3237" s="115"/>
      <c r="B3237" s="115"/>
      <c r="C3237" s="115"/>
      <c r="D3237" s="441" t="s">
        <v>403</v>
      </c>
      <c r="E3237" s="666" t="s">
        <v>443</v>
      </c>
      <c r="F3237" s="347">
        <v>188</v>
      </c>
      <c r="G3237" s="167">
        <v>2</v>
      </c>
      <c r="H3237" s="167">
        <v>2</v>
      </c>
      <c r="I3237" s="167">
        <v>6</v>
      </c>
      <c r="J3237" s="167">
        <v>5</v>
      </c>
      <c r="K3237" s="167">
        <v>35</v>
      </c>
      <c r="L3237" s="167">
        <v>32</v>
      </c>
      <c r="M3237" s="167">
        <v>35</v>
      </c>
      <c r="N3237" s="167">
        <v>21</v>
      </c>
      <c r="O3237" s="167">
        <v>24</v>
      </c>
      <c r="P3237" s="167">
        <v>7</v>
      </c>
      <c r="Q3237" s="167">
        <v>3</v>
      </c>
      <c r="R3237" s="167">
        <v>16</v>
      </c>
      <c r="S3237" s="167">
        <v>0</v>
      </c>
    </row>
    <row r="3238" spans="1:20" ht="9" customHeight="1" x14ac:dyDescent="0.2">
      <c r="A3238" s="115"/>
      <c r="B3238" s="115"/>
      <c r="C3238" s="115"/>
      <c r="D3238" s="441"/>
      <c r="E3238" s="666" t="s">
        <v>444</v>
      </c>
      <c r="F3238" s="347">
        <v>238</v>
      </c>
      <c r="G3238" s="167">
        <v>0</v>
      </c>
      <c r="H3238" s="167">
        <v>0</v>
      </c>
      <c r="I3238" s="167">
        <v>4</v>
      </c>
      <c r="J3238" s="167">
        <v>8</v>
      </c>
      <c r="K3238" s="167">
        <v>66</v>
      </c>
      <c r="L3238" s="167">
        <v>54</v>
      </c>
      <c r="M3238" s="167">
        <v>44</v>
      </c>
      <c r="N3238" s="167">
        <v>24</v>
      </c>
      <c r="O3238" s="167">
        <v>19</v>
      </c>
      <c r="P3238" s="167">
        <v>9</v>
      </c>
      <c r="Q3238" s="167">
        <v>2</v>
      </c>
      <c r="R3238" s="167">
        <v>8</v>
      </c>
      <c r="S3238" s="167">
        <v>0</v>
      </c>
    </row>
    <row r="3239" spans="1:20" s="204" customFormat="1" ht="14.25" customHeight="1" x14ac:dyDescent="0.2">
      <c r="A3239" s="115"/>
      <c r="B3239" s="115"/>
      <c r="C3239" s="115"/>
      <c r="D3239" s="441"/>
      <c r="E3239" s="424" t="s">
        <v>445</v>
      </c>
      <c r="F3239" s="346">
        <v>426</v>
      </c>
      <c r="G3239" s="308">
        <v>2</v>
      </c>
      <c r="H3239" s="308">
        <v>2</v>
      </c>
      <c r="I3239" s="308">
        <v>10</v>
      </c>
      <c r="J3239" s="308">
        <v>13</v>
      </c>
      <c r="K3239" s="308">
        <v>101</v>
      </c>
      <c r="L3239" s="308">
        <v>86</v>
      </c>
      <c r="M3239" s="308">
        <v>79</v>
      </c>
      <c r="N3239" s="308">
        <v>45</v>
      </c>
      <c r="O3239" s="308">
        <v>43</v>
      </c>
      <c r="P3239" s="308">
        <v>16</v>
      </c>
      <c r="Q3239" s="308">
        <v>5</v>
      </c>
      <c r="R3239" s="308">
        <v>24</v>
      </c>
      <c r="S3239" s="308">
        <v>0</v>
      </c>
      <c r="T3239" s="308"/>
    </row>
    <row r="3240" spans="1:20" ht="18" customHeight="1" x14ac:dyDescent="0.2">
      <c r="A3240" s="115"/>
      <c r="B3240" s="115"/>
      <c r="C3240" s="115"/>
      <c r="D3240" s="442" t="s">
        <v>1206</v>
      </c>
      <c r="E3240" s="409" t="s">
        <v>443</v>
      </c>
      <c r="F3240" s="348">
        <v>8</v>
      </c>
      <c r="G3240" s="307">
        <v>0</v>
      </c>
      <c r="H3240" s="307">
        <v>0</v>
      </c>
      <c r="I3240" s="307">
        <v>0</v>
      </c>
      <c r="J3240" s="307">
        <v>0</v>
      </c>
      <c r="K3240" s="307">
        <v>1</v>
      </c>
      <c r="L3240" s="307">
        <v>3</v>
      </c>
      <c r="M3240" s="307">
        <v>1</v>
      </c>
      <c r="N3240" s="307">
        <v>1</v>
      </c>
      <c r="O3240" s="307">
        <v>1</v>
      </c>
      <c r="P3240" s="307">
        <v>0</v>
      </c>
      <c r="Q3240" s="307">
        <v>0</v>
      </c>
      <c r="R3240" s="307">
        <v>1</v>
      </c>
      <c r="S3240" s="307">
        <v>0</v>
      </c>
    </row>
    <row r="3241" spans="1:20" ht="9" customHeight="1" x14ac:dyDescent="0.2">
      <c r="A3241" s="115"/>
      <c r="B3241" s="115"/>
      <c r="C3241" s="115"/>
      <c r="D3241" s="441"/>
      <c r="E3241" s="666" t="s">
        <v>444</v>
      </c>
      <c r="F3241" s="347">
        <v>12</v>
      </c>
      <c r="G3241" s="167">
        <v>0</v>
      </c>
      <c r="H3241" s="167">
        <v>0</v>
      </c>
      <c r="I3241" s="167">
        <v>0</v>
      </c>
      <c r="J3241" s="167">
        <v>0</v>
      </c>
      <c r="K3241" s="167">
        <v>1</v>
      </c>
      <c r="L3241" s="167">
        <v>4</v>
      </c>
      <c r="M3241" s="167">
        <v>2</v>
      </c>
      <c r="N3241" s="167">
        <v>3</v>
      </c>
      <c r="O3241" s="167">
        <v>1</v>
      </c>
      <c r="P3241" s="167">
        <v>1</v>
      </c>
      <c r="Q3241" s="167">
        <v>0</v>
      </c>
      <c r="R3241" s="167">
        <v>0</v>
      </c>
      <c r="S3241" s="167">
        <v>0</v>
      </c>
    </row>
    <row r="3242" spans="1:20" s="204" customFormat="1" ht="14.25" customHeight="1" x14ac:dyDescent="0.2">
      <c r="A3242" s="115"/>
      <c r="B3242" s="115"/>
      <c r="C3242" s="115"/>
      <c r="D3242" s="441"/>
      <c r="E3242" s="424" t="s">
        <v>445</v>
      </c>
      <c r="F3242" s="346">
        <v>20</v>
      </c>
      <c r="G3242" s="308">
        <v>0</v>
      </c>
      <c r="H3242" s="308">
        <v>0</v>
      </c>
      <c r="I3242" s="308">
        <v>0</v>
      </c>
      <c r="J3242" s="308">
        <v>0</v>
      </c>
      <c r="K3242" s="308">
        <v>2</v>
      </c>
      <c r="L3242" s="308">
        <v>7</v>
      </c>
      <c r="M3242" s="308">
        <v>3</v>
      </c>
      <c r="N3242" s="308">
        <v>4</v>
      </c>
      <c r="O3242" s="308">
        <v>2</v>
      </c>
      <c r="P3242" s="308">
        <v>1</v>
      </c>
      <c r="Q3242" s="308">
        <v>0</v>
      </c>
      <c r="R3242" s="308">
        <v>1</v>
      </c>
      <c r="S3242" s="308">
        <v>0</v>
      </c>
      <c r="T3242" s="308"/>
    </row>
    <row r="3243" spans="1:20" ht="18" customHeight="1" x14ac:dyDescent="0.2">
      <c r="A3243" s="115"/>
      <c r="B3243" s="115"/>
      <c r="C3243" s="115"/>
      <c r="D3243" s="442" t="s">
        <v>2461</v>
      </c>
      <c r="E3243" s="409" t="s">
        <v>443</v>
      </c>
      <c r="F3243" s="348">
        <v>14</v>
      </c>
      <c r="G3243" s="307">
        <v>0</v>
      </c>
      <c r="H3243" s="307">
        <v>0</v>
      </c>
      <c r="I3243" s="307">
        <v>6</v>
      </c>
      <c r="J3243" s="307">
        <v>5</v>
      </c>
      <c r="K3243" s="307">
        <v>1</v>
      </c>
      <c r="L3243" s="307">
        <v>1</v>
      </c>
      <c r="M3243" s="307">
        <v>0</v>
      </c>
      <c r="N3243" s="307">
        <v>0</v>
      </c>
      <c r="O3243" s="307">
        <v>1</v>
      </c>
      <c r="P3243" s="307">
        <v>0</v>
      </c>
      <c r="Q3243" s="307">
        <v>0</v>
      </c>
      <c r="R3243" s="307">
        <v>0</v>
      </c>
      <c r="S3243" s="307">
        <v>0</v>
      </c>
    </row>
    <row r="3244" spans="1:20" ht="9" customHeight="1" x14ac:dyDescent="0.2">
      <c r="A3244" s="115"/>
      <c r="B3244" s="115"/>
      <c r="C3244" s="115"/>
      <c r="D3244" s="441"/>
      <c r="E3244" s="666" t="s">
        <v>444</v>
      </c>
      <c r="F3244" s="347">
        <v>10</v>
      </c>
      <c r="G3244" s="167">
        <v>0</v>
      </c>
      <c r="H3244" s="167">
        <v>0</v>
      </c>
      <c r="I3244" s="167">
        <v>7</v>
      </c>
      <c r="J3244" s="167">
        <v>1</v>
      </c>
      <c r="K3244" s="167">
        <v>1</v>
      </c>
      <c r="L3244" s="167">
        <v>1</v>
      </c>
      <c r="M3244" s="167">
        <v>0</v>
      </c>
      <c r="N3244" s="167">
        <v>0</v>
      </c>
      <c r="O3244" s="167">
        <v>0</v>
      </c>
      <c r="P3244" s="167">
        <v>0</v>
      </c>
      <c r="Q3244" s="167">
        <v>0</v>
      </c>
      <c r="R3244" s="167">
        <v>0</v>
      </c>
      <c r="S3244" s="167">
        <v>0</v>
      </c>
    </row>
    <row r="3245" spans="1:20" s="204" customFormat="1" ht="14.25" customHeight="1" x14ac:dyDescent="0.2">
      <c r="A3245" s="115"/>
      <c r="B3245" s="115"/>
      <c r="C3245" s="115"/>
      <c r="D3245" s="441"/>
      <c r="E3245" s="424" t="s">
        <v>445</v>
      </c>
      <c r="F3245" s="346">
        <v>24</v>
      </c>
      <c r="G3245" s="308">
        <v>0</v>
      </c>
      <c r="H3245" s="308">
        <v>0</v>
      </c>
      <c r="I3245" s="308">
        <v>13</v>
      </c>
      <c r="J3245" s="308">
        <v>6</v>
      </c>
      <c r="K3245" s="308">
        <v>2</v>
      </c>
      <c r="L3245" s="308">
        <v>2</v>
      </c>
      <c r="M3245" s="308">
        <v>0</v>
      </c>
      <c r="N3245" s="308">
        <v>0</v>
      </c>
      <c r="O3245" s="308">
        <v>1</v>
      </c>
      <c r="P3245" s="308">
        <v>0</v>
      </c>
      <c r="Q3245" s="308">
        <v>0</v>
      </c>
      <c r="R3245" s="308">
        <v>0</v>
      </c>
      <c r="S3245" s="308">
        <v>0</v>
      </c>
      <c r="T3245" s="308"/>
    </row>
    <row r="3246" spans="1:20" ht="9" customHeight="1" x14ac:dyDescent="0.2">
      <c r="A3246" s="115"/>
      <c r="B3246" s="115"/>
      <c r="C3246" s="115"/>
      <c r="D3246" s="441" t="s">
        <v>404</v>
      </c>
      <c r="E3246" s="666" t="s">
        <v>443</v>
      </c>
      <c r="F3246" s="347">
        <v>275</v>
      </c>
      <c r="G3246" s="167">
        <v>2</v>
      </c>
      <c r="H3246" s="167">
        <v>19</v>
      </c>
      <c r="I3246" s="167">
        <v>94</v>
      </c>
      <c r="J3246" s="167">
        <v>70</v>
      </c>
      <c r="K3246" s="167">
        <v>45</v>
      </c>
      <c r="L3246" s="167">
        <v>27</v>
      </c>
      <c r="M3246" s="167">
        <v>8</v>
      </c>
      <c r="N3246" s="167">
        <v>6</v>
      </c>
      <c r="O3246" s="167">
        <v>1</v>
      </c>
      <c r="P3246" s="167">
        <v>2</v>
      </c>
      <c r="Q3246" s="167">
        <v>0</v>
      </c>
      <c r="R3246" s="167">
        <v>1</v>
      </c>
      <c r="S3246" s="167">
        <v>0</v>
      </c>
    </row>
    <row r="3247" spans="1:20" ht="9" customHeight="1" x14ac:dyDescent="0.2">
      <c r="A3247" s="115"/>
      <c r="B3247" s="115"/>
      <c r="C3247" s="115"/>
      <c r="D3247" s="441"/>
      <c r="E3247" s="666" t="s">
        <v>444</v>
      </c>
      <c r="F3247" s="347">
        <v>310</v>
      </c>
      <c r="G3247" s="167">
        <v>5</v>
      </c>
      <c r="H3247" s="167">
        <v>38</v>
      </c>
      <c r="I3247" s="167">
        <v>100</v>
      </c>
      <c r="J3247" s="167">
        <v>75</v>
      </c>
      <c r="K3247" s="167">
        <v>44</v>
      </c>
      <c r="L3247" s="167">
        <v>17</v>
      </c>
      <c r="M3247" s="167">
        <v>14</v>
      </c>
      <c r="N3247" s="167">
        <v>4</v>
      </c>
      <c r="O3247" s="167">
        <v>7</v>
      </c>
      <c r="P3247" s="167">
        <v>3</v>
      </c>
      <c r="Q3247" s="167">
        <v>1</v>
      </c>
      <c r="R3247" s="167">
        <v>2</v>
      </c>
      <c r="S3247" s="167">
        <v>0</v>
      </c>
    </row>
    <row r="3248" spans="1:20" s="204" customFormat="1" ht="14.25" customHeight="1" x14ac:dyDescent="0.2">
      <c r="A3248" s="115"/>
      <c r="B3248" s="115"/>
      <c r="C3248" s="115"/>
      <c r="D3248" s="441"/>
      <c r="E3248" s="424" t="s">
        <v>445</v>
      </c>
      <c r="F3248" s="346">
        <v>585</v>
      </c>
      <c r="G3248" s="308">
        <v>7</v>
      </c>
      <c r="H3248" s="308">
        <v>57</v>
      </c>
      <c r="I3248" s="308">
        <v>194</v>
      </c>
      <c r="J3248" s="308">
        <v>145</v>
      </c>
      <c r="K3248" s="308">
        <v>89</v>
      </c>
      <c r="L3248" s="308">
        <v>44</v>
      </c>
      <c r="M3248" s="308">
        <v>22</v>
      </c>
      <c r="N3248" s="308">
        <v>10</v>
      </c>
      <c r="O3248" s="308">
        <v>8</v>
      </c>
      <c r="P3248" s="308">
        <v>5</v>
      </c>
      <c r="Q3248" s="308">
        <v>1</v>
      </c>
      <c r="R3248" s="308">
        <v>3</v>
      </c>
      <c r="S3248" s="308">
        <v>0</v>
      </c>
      <c r="T3248" s="308"/>
    </row>
    <row r="3249" spans="1:20" ht="9" customHeight="1" x14ac:dyDescent="0.2">
      <c r="A3249" s="115"/>
      <c r="B3249" s="115"/>
      <c r="C3249" s="115"/>
      <c r="D3249" s="440" t="s">
        <v>265</v>
      </c>
      <c r="E3249" s="666" t="s">
        <v>443</v>
      </c>
      <c r="F3249" s="347">
        <v>671</v>
      </c>
      <c r="G3249" s="167">
        <v>5</v>
      </c>
      <c r="H3249" s="167">
        <v>21</v>
      </c>
      <c r="I3249" s="167">
        <v>106</v>
      </c>
      <c r="J3249" s="167">
        <v>81</v>
      </c>
      <c r="K3249" s="167">
        <v>82</v>
      </c>
      <c r="L3249" s="167">
        <v>65</v>
      </c>
      <c r="M3249" s="167">
        <v>48</v>
      </c>
      <c r="N3249" s="167">
        <v>39</v>
      </c>
      <c r="O3249" s="167">
        <v>53</v>
      </c>
      <c r="P3249" s="167">
        <v>35</v>
      </c>
      <c r="Q3249" s="167">
        <v>36</v>
      </c>
      <c r="R3249" s="167">
        <v>100</v>
      </c>
      <c r="S3249" s="167">
        <v>0</v>
      </c>
    </row>
    <row r="3250" spans="1:20" ht="9" customHeight="1" x14ac:dyDescent="0.2">
      <c r="A3250" s="115"/>
      <c r="B3250" s="115"/>
      <c r="C3250" s="115"/>
      <c r="D3250" s="441"/>
      <c r="E3250" s="666" t="s">
        <v>444</v>
      </c>
      <c r="F3250" s="347">
        <v>738</v>
      </c>
      <c r="G3250" s="167">
        <v>5</v>
      </c>
      <c r="H3250" s="167">
        <v>38</v>
      </c>
      <c r="I3250" s="167">
        <v>112</v>
      </c>
      <c r="J3250" s="167">
        <v>86</v>
      </c>
      <c r="K3250" s="167">
        <v>113</v>
      </c>
      <c r="L3250" s="167">
        <v>77</v>
      </c>
      <c r="M3250" s="167">
        <v>62</v>
      </c>
      <c r="N3250" s="167">
        <v>37</v>
      </c>
      <c r="O3250" s="167">
        <v>46</v>
      </c>
      <c r="P3250" s="167">
        <v>50</v>
      </c>
      <c r="Q3250" s="167">
        <v>33</v>
      </c>
      <c r="R3250" s="167">
        <v>79</v>
      </c>
      <c r="S3250" s="167">
        <v>0</v>
      </c>
    </row>
    <row r="3251" spans="1:20" s="204" customFormat="1" ht="14.25" customHeight="1" x14ac:dyDescent="0.2">
      <c r="A3251" s="115"/>
      <c r="B3251" s="115"/>
      <c r="C3251" s="115"/>
      <c r="D3251" s="441"/>
      <c r="E3251" s="424" t="s">
        <v>445</v>
      </c>
      <c r="F3251" s="346">
        <v>1409</v>
      </c>
      <c r="G3251" s="308">
        <v>10</v>
      </c>
      <c r="H3251" s="308">
        <v>59</v>
      </c>
      <c r="I3251" s="308">
        <v>218</v>
      </c>
      <c r="J3251" s="308">
        <v>167</v>
      </c>
      <c r="K3251" s="308">
        <v>195</v>
      </c>
      <c r="L3251" s="308">
        <v>142</v>
      </c>
      <c r="M3251" s="308">
        <v>110</v>
      </c>
      <c r="N3251" s="308">
        <v>76</v>
      </c>
      <c r="O3251" s="308">
        <v>99</v>
      </c>
      <c r="P3251" s="308">
        <v>85</v>
      </c>
      <c r="Q3251" s="308">
        <v>69</v>
      </c>
      <c r="R3251" s="308">
        <v>179</v>
      </c>
      <c r="S3251" s="308">
        <v>0</v>
      </c>
      <c r="T3251" s="308"/>
    </row>
    <row r="3252" spans="1:20" ht="27" customHeight="1" x14ac:dyDescent="0.2">
      <c r="A3252" s="115"/>
      <c r="B3252" s="115"/>
      <c r="C3252" s="843" t="s">
        <v>1172</v>
      </c>
      <c r="D3252" s="843"/>
      <c r="E3252" s="424"/>
      <c r="F3252" s="346"/>
    </row>
    <row r="3253" spans="1:20" ht="9" customHeight="1" x14ac:dyDescent="0.2">
      <c r="A3253" s="115"/>
      <c r="B3253" s="115"/>
      <c r="C3253" s="115"/>
      <c r="D3253" s="441" t="s">
        <v>1188</v>
      </c>
      <c r="E3253" s="666" t="s">
        <v>443</v>
      </c>
      <c r="F3253" s="347">
        <v>9</v>
      </c>
      <c r="G3253" s="167">
        <v>0</v>
      </c>
      <c r="H3253" s="167">
        <v>0</v>
      </c>
      <c r="I3253" s="167">
        <v>0</v>
      </c>
      <c r="J3253" s="167">
        <v>0</v>
      </c>
      <c r="K3253" s="167">
        <v>0</v>
      </c>
      <c r="L3253" s="167">
        <v>0</v>
      </c>
      <c r="M3253" s="167">
        <v>0</v>
      </c>
      <c r="N3253" s="167">
        <v>3</v>
      </c>
      <c r="O3253" s="167">
        <v>2</v>
      </c>
      <c r="P3253" s="167">
        <v>2</v>
      </c>
      <c r="Q3253" s="167">
        <v>1</v>
      </c>
      <c r="R3253" s="167">
        <v>1</v>
      </c>
      <c r="S3253" s="167">
        <v>0</v>
      </c>
    </row>
    <row r="3254" spans="1:20" ht="9" customHeight="1" x14ac:dyDescent="0.2">
      <c r="A3254" s="115"/>
      <c r="B3254" s="115"/>
      <c r="C3254" s="115"/>
      <c r="D3254" s="441"/>
      <c r="E3254" s="666" t="s">
        <v>444</v>
      </c>
      <c r="F3254" s="347">
        <v>29</v>
      </c>
      <c r="G3254" s="167">
        <v>0</v>
      </c>
      <c r="H3254" s="167">
        <v>0</v>
      </c>
      <c r="I3254" s="167">
        <v>0</v>
      </c>
      <c r="J3254" s="167">
        <v>0</v>
      </c>
      <c r="K3254" s="167">
        <v>0</v>
      </c>
      <c r="L3254" s="167">
        <v>0</v>
      </c>
      <c r="M3254" s="167">
        <v>3</v>
      </c>
      <c r="N3254" s="167">
        <v>15</v>
      </c>
      <c r="O3254" s="167">
        <v>5</v>
      </c>
      <c r="P3254" s="167">
        <v>4</v>
      </c>
      <c r="Q3254" s="167">
        <v>2</v>
      </c>
      <c r="R3254" s="167">
        <v>0</v>
      </c>
      <c r="S3254" s="167">
        <v>0</v>
      </c>
    </row>
    <row r="3255" spans="1:20" s="204" customFormat="1" ht="14.25" customHeight="1" x14ac:dyDescent="0.2">
      <c r="A3255" s="115"/>
      <c r="B3255" s="115"/>
      <c r="C3255" s="115"/>
      <c r="D3255" s="441"/>
      <c r="E3255" s="424" t="s">
        <v>445</v>
      </c>
      <c r="F3255" s="346">
        <v>38</v>
      </c>
      <c r="G3255" s="308">
        <v>0</v>
      </c>
      <c r="H3255" s="308">
        <v>0</v>
      </c>
      <c r="I3255" s="308">
        <v>0</v>
      </c>
      <c r="J3255" s="308">
        <v>0</v>
      </c>
      <c r="K3255" s="308">
        <v>0</v>
      </c>
      <c r="L3255" s="308">
        <v>0</v>
      </c>
      <c r="M3255" s="308">
        <v>3</v>
      </c>
      <c r="N3255" s="308">
        <v>18</v>
      </c>
      <c r="O3255" s="308">
        <v>7</v>
      </c>
      <c r="P3255" s="308">
        <v>6</v>
      </c>
      <c r="Q3255" s="308">
        <v>3</v>
      </c>
      <c r="R3255" s="308">
        <v>1</v>
      </c>
      <c r="S3255" s="308">
        <v>0</v>
      </c>
      <c r="T3255" s="308"/>
    </row>
    <row r="3256" spans="1:20" ht="9" customHeight="1" x14ac:dyDescent="0.2">
      <c r="A3256" s="115"/>
      <c r="B3256" s="115"/>
      <c r="C3256" s="115"/>
      <c r="D3256" s="441" t="s">
        <v>1173</v>
      </c>
      <c r="E3256" s="666" t="s">
        <v>443</v>
      </c>
      <c r="F3256" s="347">
        <v>18</v>
      </c>
      <c r="G3256" s="167">
        <v>0</v>
      </c>
      <c r="H3256" s="167">
        <v>0</v>
      </c>
      <c r="I3256" s="167">
        <v>0</v>
      </c>
      <c r="J3256" s="167">
        <v>0</v>
      </c>
      <c r="K3256" s="167">
        <v>8</v>
      </c>
      <c r="L3256" s="167">
        <v>3</v>
      </c>
      <c r="M3256" s="167">
        <v>1</v>
      </c>
      <c r="N3256" s="167">
        <v>3</v>
      </c>
      <c r="O3256" s="167">
        <v>0</v>
      </c>
      <c r="P3256" s="167">
        <v>1</v>
      </c>
      <c r="Q3256" s="167">
        <v>2</v>
      </c>
      <c r="R3256" s="167">
        <v>0</v>
      </c>
      <c r="S3256" s="167">
        <v>0</v>
      </c>
    </row>
    <row r="3257" spans="1:20" ht="9" customHeight="1" x14ac:dyDescent="0.2">
      <c r="A3257" s="115"/>
      <c r="B3257" s="115"/>
      <c r="C3257" s="115"/>
      <c r="D3257" s="441"/>
      <c r="E3257" s="666" t="s">
        <v>444</v>
      </c>
      <c r="F3257" s="347">
        <v>81</v>
      </c>
      <c r="G3257" s="167">
        <v>0</v>
      </c>
      <c r="H3257" s="167">
        <v>0</v>
      </c>
      <c r="I3257" s="167">
        <v>6</v>
      </c>
      <c r="J3257" s="167">
        <v>3</v>
      </c>
      <c r="K3257" s="167">
        <v>33</v>
      </c>
      <c r="L3257" s="167">
        <v>18</v>
      </c>
      <c r="M3257" s="167">
        <v>10</v>
      </c>
      <c r="N3257" s="167">
        <v>6</v>
      </c>
      <c r="O3257" s="167">
        <v>4</v>
      </c>
      <c r="P3257" s="167">
        <v>0</v>
      </c>
      <c r="Q3257" s="167">
        <v>0</v>
      </c>
      <c r="R3257" s="167">
        <v>1</v>
      </c>
      <c r="S3257" s="167">
        <v>0</v>
      </c>
    </row>
    <row r="3258" spans="1:20" s="204" customFormat="1" ht="14.25" customHeight="1" x14ac:dyDescent="0.2">
      <c r="A3258" s="115"/>
      <c r="B3258" s="115"/>
      <c r="C3258" s="115"/>
      <c r="D3258" s="441"/>
      <c r="E3258" s="424" t="s">
        <v>445</v>
      </c>
      <c r="F3258" s="346">
        <v>99</v>
      </c>
      <c r="G3258" s="308">
        <v>0</v>
      </c>
      <c r="H3258" s="308">
        <v>0</v>
      </c>
      <c r="I3258" s="308">
        <v>6</v>
      </c>
      <c r="J3258" s="308">
        <v>3</v>
      </c>
      <c r="K3258" s="308">
        <v>41</v>
      </c>
      <c r="L3258" s="308">
        <v>21</v>
      </c>
      <c r="M3258" s="308">
        <v>11</v>
      </c>
      <c r="N3258" s="308">
        <v>9</v>
      </c>
      <c r="O3258" s="308">
        <v>4</v>
      </c>
      <c r="P3258" s="308">
        <v>1</v>
      </c>
      <c r="Q3258" s="308">
        <v>2</v>
      </c>
      <c r="R3258" s="308">
        <v>1</v>
      </c>
      <c r="S3258" s="308">
        <v>0</v>
      </c>
      <c r="T3258" s="308"/>
    </row>
    <row r="3259" spans="1:20" ht="9" customHeight="1" x14ac:dyDescent="0.2">
      <c r="A3259" s="115"/>
      <c r="B3259" s="115"/>
      <c r="C3259" s="115"/>
      <c r="D3259" s="441" t="s">
        <v>1174</v>
      </c>
      <c r="E3259" s="666" t="s">
        <v>443</v>
      </c>
      <c r="F3259" s="347">
        <v>12</v>
      </c>
      <c r="G3259" s="167">
        <v>0</v>
      </c>
      <c r="H3259" s="167">
        <v>0</v>
      </c>
      <c r="I3259" s="167">
        <v>2</v>
      </c>
      <c r="J3259" s="167">
        <v>5</v>
      </c>
      <c r="K3259" s="167">
        <v>4</v>
      </c>
      <c r="L3259" s="167">
        <v>1</v>
      </c>
      <c r="M3259" s="167">
        <v>0</v>
      </c>
      <c r="N3259" s="167">
        <v>0</v>
      </c>
      <c r="O3259" s="167">
        <v>0</v>
      </c>
      <c r="P3259" s="167">
        <v>0</v>
      </c>
      <c r="Q3259" s="167">
        <v>0</v>
      </c>
      <c r="R3259" s="167">
        <v>0</v>
      </c>
      <c r="S3259" s="167">
        <v>0</v>
      </c>
    </row>
    <row r="3260" spans="1:20" ht="9" customHeight="1" x14ac:dyDescent="0.2">
      <c r="A3260" s="115"/>
      <c r="B3260" s="115"/>
      <c r="C3260" s="115"/>
      <c r="D3260" s="441"/>
      <c r="E3260" s="666" t="s">
        <v>444</v>
      </c>
      <c r="F3260" s="347">
        <v>58</v>
      </c>
      <c r="G3260" s="167">
        <v>0</v>
      </c>
      <c r="H3260" s="167">
        <v>9</v>
      </c>
      <c r="I3260" s="167">
        <v>15</v>
      </c>
      <c r="J3260" s="167">
        <v>22</v>
      </c>
      <c r="K3260" s="167">
        <v>7</v>
      </c>
      <c r="L3260" s="167">
        <v>3</v>
      </c>
      <c r="M3260" s="167">
        <v>1</v>
      </c>
      <c r="N3260" s="167">
        <v>0</v>
      </c>
      <c r="O3260" s="167">
        <v>0</v>
      </c>
      <c r="P3260" s="167">
        <v>0</v>
      </c>
      <c r="Q3260" s="167">
        <v>0</v>
      </c>
      <c r="R3260" s="167">
        <v>1</v>
      </c>
      <c r="S3260" s="167">
        <v>0</v>
      </c>
    </row>
    <row r="3261" spans="1:20" s="204" customFormat="1" ht="14.25" customHeight="1" x14ac:dyDescent="0.2">
      <c r="A3261" s="115"/>
      <c r="B3261" s="115"/>
      <c r="C3261" s="115"/>
      <c r="D3261" s="441"/>
      <c r="E3261" s="424" t="s">
        <v>445</v>
      </c>
      <c r="F3261" s="346">
        <v>70</v>
      </c>
      <c r="G3261" s="308">
        <v>0</v>
      </c>
      <c r="H3261" s="308">
        <v>9</v>
      </c>
      <c r="I3261" s="308">
        <v>17</v>
      </c>
      <c r="J3261" s="308">
        <v>27</v>
      </c>
      <c r="K3261" s="308">
        <v>11</v>
      </c>
      <c r="L3261" s="308">
        <v>4</v>
      </c>
      <c r="M3261" s="308">
        <v>1</v>
      </c>
      <c r="N3261" s="308">
        <v>0</v>
      </c>
      <c r="O3261" s="308">
        <v>0</v>
      </c>
      <c r="P3261" s="308">
        <v>0</v>
      </c>
      <c r="Q3261" s="308">
        <v>0</v>
      </c>
      <c r="R3261" s="308">
        <v>1</v>
      </c>
      <c r="S3261" s="308">
        <v>0</v>
      </c>
      <c r="T3261" s="308"/>
    </row>
    <row r="3262" spans="1:20" ht="9" customHeight="1" x14ac:dyDescent="0.2">
      <c r="A3262" s="115"/>
      <c r="B3262" s="115"/>
      <c r="C3262" s="115"/>
      <c r="D3262" s="440" t="s">
        <v>265</v>
      </c>
      <c r="E3262" s="666" t="s">
        <v>443</v>
      </c>
      <c r="F3262" s="347">
        <v>39</v>
      </c>
      <c r="G3262" s="167">
        <v>0</v>
      </c>
      <c r="H3262" s="167">
        <v>0</v>
      </c>
      <c r="I3262" s="167">
        <v>2</v>
      </c>
      <c r="J3262" s="167">
        <v>5</v>
      </c>
      <c r="K3262" s="167">
        <v>12</v>
      </c>
      <c r="L3262" s="167">
        <v>4</v>
      </c>
      <c r="M3262" s="167">
        <v>1</v>
      </c>
      <c r="N3262" s="167">
        <v>6</v>
      </c>
      <c r="O3262" s="167">
        <v>2</v>
      </c>
      <c r="P3262" s="167">
        <v>3</v>
      </c>
      <c r="Q3262" s="167">
        <v>3</v>
      </c>
      <c r="R3262" s="167">
        <v>1</v>
      </c>
      <c r="S3262" s="167">
        <v>0</v>
      </c>
    </row>
    <row r="3263" spans="1:20" ht="9" customHeight="1" x14ac:dyDescent="0.2">
      <c r="A3263" s="115"/>
      <c r="B3263" s="115"/>
      <c r="C3263" s="115"/>
      <c r="D3263" s="441"/>
      <c r="E3263" s="666" t="s">
        <v>444</v>
      </c>
      <c r="F3263" s="347">
        <v>168</v>
      </c>
      <c r="G3263" s="167">
        <v>0</v>
      </c>
      <c r="H3263" s="167">
        <v>9</v>
      </c>
      <c r="I3263" s="167">
        <v>21</v>
      </c>
      <c r="J3263" s="167">
        <v>25</v>
      </c>
      <c r="K3263" s="167">
        <v>40</v>
      </c>
      <c r="L3263" s="167">
        <v>21</v>
      </c>
      <c r="M3263" s="167">
        <v>14</v>
      </c>
      <c r="N3263" s="167">
        <v>21</v>
      </c>
      <c r="O3263" s="167">
        <v>9</v>
      </c>
      <c r="P3263" s="167">
        <v>4</v>
      </c>
      <c r="Q3263" s="167">
        <v>2</v>
      </c>
      <c r="R3263" s="167">
        <v>2</v>
      </c>
      <c r="S3263" s="167">
        <v>0</v>
      </c>
    </row>
    <row r="3264" spans="1:20" s="204" customFormat="1" ht="14.25" customHeight="1" x14ac:dyDescent="0.2">
      <c r="A3264" s="115"/>
      <c r="B3264" s="115"/>
      <c r="C3264" s="115"/>
      <c r="D3264" s="441"/>
      <c r="E3264" s="424" t="s">
        <v>445</v>
      </c>
      <c r="F3264" s="346">
        <v>207</v>
      </c>
      <c r="G3264" s="308">
        <v>0</v>
      </c>
      <c r="H3264" s="308">
        <v>9</v>
      </c>
      <c r="I3264" s="308">
        <v>23</v>
      </c>
      <c r="J3264" s="308">
        <v>30</v>
      </c>
      <c r="K3264" s="308">
        <v>52</v>
      </c>
      <c r="L3264" s="308">
        <v>25</v>
      </c>
      <c r="M3264" s="308">
        <v>15</v>
      </c>
      <c r="N3264" s="308">
        <v>27</v>
      </c>
      <c r="O3264" s="308">
        <v>11</v>
      </c>
      <c r="P3264" s="308">
        <v>7</v>
      </c>
      <c r="Q3264" s="308">
        <v>5</v>
      </c>
      <c r="R3264" s="308">
        <v>3</v>
      </c>
      <c r="S3264" s="308">
        <v>0</v>
      </c>
      <c r="T3264" s="308"/>
    </row>
    <row r="3265" spans="1:20" ht="27" customHeight="1" x14ac:dyDescent="0.2">
      <c r="A3265" s="115"/>
      <c r="B3265" s="115"/>
      <c r="C3265" s="843" t="s">
        <v>1189</v>
      </c>
      <c r="D3265" s="843"/>
      <c r="E3265" s="666"/>
      <c r="F3265" s="347"/>
      <c r="G3265" s="167"/>
      <c r="H3265" s="167"/>
      <c r="I3265" s="167"/>
      <c r="J3265" s="167"/>
      <c r="K3265" s="167"/>
      <c r="L3265" s="167"/>
      <c r="M3265" s="167"/>
      <c r="N3265" s="167"/>
      <c r="O3265" s="167"/>
      <c r="P3265" s="167"/>
      <c r="Q3265" s="167"/>
      <c r="R3265" s="167"/>
      <c r="S3265" s="167"/>
    </row>
    <row r="3266" spans="1:20" ht="9" customHeight="1" x14ac:dyDescent="0.2">
      <c r="A3266" s="115"/>
      <c r="B3266" s="115"/>
      <c r="C3266" s="115"/>
      <c r="D3266" s="441" t="s">
        <v>408</v>
      </c>
      <c r="E3266" s="666" t="s">
        <v>443</v>
      </c>
      <c r="F3266" s="347">
        <v>1</v>
      </c>
      <c r="G3266" s="167">
        <v>0</v>
      </c>
      <c r="H3266" s="167">
        <v>0</v>
      </c>
      <c r="I3266" s="167">
        <v>0</v>
      </c>
      <c r="J3266" s="167">
        <v>0</v>
      </c>
      <c r="K3266" s="167">
        <v>0</v>
      </c>
      <c r="L3266" s="167">
        <v>0</v>
      </c>
      <c r="M3266" s="167">
        <v>0</v>
      </c>
      <c r="N3266" s="167">
        <v>0</v>
      </c>
      <c r="O3266" s="167">
        <v>0</v>
      </c>
      <c r="P3266" s="167">
        <v>0</v>
      </c>
      <c r="Q3266" s="167">
        <v>0</v>
      </c>
      <c r="R3266" s="167">
        <v>1</v>
      </c>
      <c r="S3266" s="167">
        <v>0</v>
      </c>
    </row>
    <row r="3267" spans="1:20" s="204" customFormat="1" ht="14.25" customHeight="1" x14ac:dyDescent="0.2">
      <c r="A3267" s="115"/>
      <c r="B3267" s="115"/>
      <c r="C3267" s="115"/>
      <c r="D3267" s="441"/>
      <c r="E3267" s="424" t="s">
        <v>445</v>
      </c>
      <c r="F3267" s="346">
        <v>1</v>
      </c>
      <c r="G3267" s="308">
        <v>0</v>
      </c>
      <c r="H3267" s="308">
        <v>0</v>
      </c>
      <c r="I3267" s="308">
        <v>0</v>
      </c>
      <c r="J3267" s="308">
        <v>0</v>
      </c>
      <c r="K3267" s="308">
        <v>0</v>
      </c>
      <c r="L3267" s="308">
        <v>0</v>
      </c>
      <c r="M3267" s="308">
        <v>0</v>
      </c>
      <c r="N3267" s="308">
        <v>0</v>
      </c>
      <c r="O3267" s="308">
        <v>0</v>
      </c>
      <c r="P3267" s="308">
        <v>0</v>
      </c>
      <c r="Q3267" s="308">
        <v>0</v>
      </c>
      <c r="R3267" s="308">
        <v>1</v>
      </c>
      <c r="S3267" s="308">
        <v>0</v>
      </c>
      <c r="T3267" s="308"/>
    </row>
    <row r="3268" spans="1:20" ht="9" customHeight="1" x14ac:dyDescent="0.2">
      <c r="A3268" s="115"/>
      <c r="B3268" s="115"/>
      <c r="C3268" s="115"/>
      <c r="D3268" s="441" t="s">
        <v>409</v>
      </c>
      <c r="E3268" s="666" t="s">
        <v>443</v>
      </c>
      <c r="F3268" s="347">
        <v>4</v>
      </c>
      <c r="G3268" s="167">
        <v>0</v>
      </c>
      <c r="H3268" s="167">
        <v>0</v>
      </c>
      <c r="I3268" s="167">
        <v>0</v>
      </c>
      <c r="J3268" s="167">
        <v>0</v>
      </c>
      <c r="K3268" s="167">
        <v>1</v>
      </c>
      <c r="L3268" s="167">
        <v>2</v>
      </c>
      <c r="M3268" s="167">
        <v>0</v>
      </c>
      <c r="N3268" s="167">
        <v>1</v>
      </c>
      <c r="O3268" s="167">
        <v>0</v>
      </c>
      <c r="P3268" s="167">
        <v>0</v>
      </c>
      <c r="Q3268" s="167">
        <v>0</v>
      </c>
      <c r="R3268" s="167">
        <v>0</v>
      </c>
      <c r="S3268" s="167">
        <v>0</v>
      </c>
    </row>
    <row r="3269" spans="1:20" ht="9" customHeight="1" x14ac:dyDescent="0.2">
      <c r="A3269" s="115"/>
      <c r="B3269" s="115"/>
      <c r="C3269" s="115"/>
      <c r="D3269" s="441"/>
      <c r="E3269" s="666" t="s">
        <v>444</v>
      </c>
      <c r="F3269" s="347">
        <v>9</v>
      </c>
      <c r="G3269" s="167">
        <v>1</v>
      </c>
      <c r="H3269" s="167">
        <v>0</v>
      </c>
      <c r="I3269" s="167">
        <v>1</v>
      </c>
      <c r="J3269" s="167">
        <v>1</v>
      </c>
      <c r="K3269" s="167">
        <v>3</v>
      </c>
      <c r="L3269" s="167">
        <v>1</v>
      </c>
      <c r="M3269" s="167">
        <v>0</v>
      </c>
      <c r="N3269" s="167">
        <v>1</v>
      </c>
      <c r="O3269" s="167">
        <v>0</v>
      </c>
      <c r="P3269" s="167">
        <v>1</v>
      </c>
      <c r="Q3269" s="167">
        <v>0</v>
      </c>
      <c r="R3269" s="167">
        <v>0</v>
      </c>
      <c r="S3269" s="167">
        <v>0</v>
      </c>
    </row>
    <row r="3270" spans="1:20" s="204" customFormat="1" ht="14.25" customHeight="1" x14ac:dyDescent="0.2">
      <c r="A3270" s="115"/>
      <c r="B3270" s="115"/>
      <c r="C3270" s="115"/>
      <c r="D3270" s="441"/>
      <c r="E3270" s="424" t="s">
        <v>445</v>
      </c>
      <c r="F3270" s="346">
        <v>13</v>
      </c>
      <c r="G3270" s="308">
        <v>1</v>
      </c>
      <c r="H3270" s="308">
        <v>0</v>
      </c>
      <c r="I3270" s="308">
        <v>1</v>
      </c>
      <c r="J3270" s="308">
        <v>1</v>
      </c>
      <c r="K3270" s="308">
        <v>4</v>
      </c>
      <c r="L3270" s="308">
        <v>3</v>
      </c>
      <c r="M3270" s="308">
        <v>0</v>
      </c>
      <c r="N3270" s="308">
        <v>2</v>
      </c>
      <c r="O3270" s="308">
        <v>0</v>
      </c>
      <c r="P3270" s="308">
        <v>1</v>
      </c>
      <c r="Q3270" s="308">
        <v>0</v>
      </c>
      <c r="R3270" s="308">
        <v>0</v>
      </c>
      <c r="S3270" s="308">
        <v>0</v>
      </c>
      <c r="T3270" s="308"/>
    </row>
    <row r="3271" spans="1:20" ht="9" customHeight="1" x14ac:dyDescent="0.2">
      <c r="A3271" s="115"/>
      <c r="B3271" s="115"/>
      <c r="C3271" s="115"/>
      <c r="D3271" s="441" t="s">
        <v>410</v>
      </c>
      <c r="E3271" s="666" t="s">
        <v>443</v>
      </c>
      <c r="F3271" s="347">
        <v>17</v>
      </c>
      <c r="G3271" s="167">
        <v>2</v>
      </c>
      <c r="H3271" s="167">
        <v>2</v>
      </c>
      <c r="I3271" s="167">
        <v>8</v>
      </c>
      <c r="J3271" s="167">
        <v>1</v>
      </c>
      <c r="K3271" s="167">
        <v>2</v>
      </c>
      <c r="L3271" s="167">
        <v>0</v>
      </c>
      <c r="M3271" s="167">
        <v>0</v>
      </c>
      <c r="N3271" s="167">
        <v>1</v>
      </c>
      <c r="O3271" s="167">
        <v>0</v>
      </c>
      <c r="P3271" s="167">
        <v>0</v>
      </c>
      <c r="Q3271" s="167">
        <v>0</v>
      </c>
      <c r="R3271" s="167">
        <v>1</v>
      </c>
      <c r="S3271" s="167">
        <v>0</v>
      </c>
    </row>
    <row r="3272" spans="1:20" ht="9" customHeight="1" x14ac:dyDescent="0.2">
      <c r="A3272" s="115"/>
      <c r="B3272" s="115"/>
      <c r="C3272" s="115"/>
      <c r="D3272" s="441"/>
      <c r="E3272" s="666" t="s">
        <v>444</v>
      </c>
      <c r="F3272" s="347">
        <v>13</v>
      </c>
      <c r="G3272" s="167">
        <v>0</v>
      </c>
      <c r="H3272" s="167">
        <v>0</v>
      </c>
      <c r="I3272" s="167">
        <v>6</v>
      </c>
      <c r="J3272" s="167">
        <v>3</v>
      </c>
      <c r="K3272" s="167">
        <v>2</v>
      </c>
      <c r="L3272" s="167">
        <v>1</v>
      </c>
      <c r="M3272" s="167">
        <v>0</v>
      </c>
      <c r="N3272" s="167">
        <v>0</v>
      </c>
      <c r="O3272" s="167">
        <v>0</v>
      </c>
      <c r="P3272" s="167">
        <v>0</v>
      </c>
      <c r="Q3272" s="167">
        <v>0</v>
      </c>
      <c r="R3272" s="167">
        <v>1</v>
      </c>
      <c r="S3272" s="167">
        <v>0</v>
      </c>
    </row>
    <row r="3273" spans="1:20" s="204" customFormat="1" ht="14.25" customHeight="1" x14ac:dyDescent="0.2">
      <c r="A3273" s="115"/>
      <c r="B3273" s="115"/>
      <c r="C3273" s="115"/>
      <c r="D3273" s="441"/>
      <c r="E3273" s="424" t="s">
        <v>445</v>
      </c>
      <c r="F3273" s="346">
        <v>30</v>
      </c>
      <c r="G3273" s="308">
        <v>2</v>
      </c>
      <c r="H3273" s="308">
        <v>2</v>
      </c>
      <c r="I3273" s="308">
        <v>14</v>
      </c>
      <c r="J3273" s="308">
        <v>4</v>
      </c>
      <c r="K3273" s="308">
        <v>4</v>
      </c>
      <c r="L3273" s="308">
        <v>1</v>
      </c>
      <c r="M3273" s="308">
        <v>0</v>
      </c>
      <c r="N3273" s="308">
        <v>1</v>
      </c>
      <c r="O3273" s="308">
        <v>0</v>
      </c>
      <c r="P3273" s="308">
        <v>0</v>
      </c>
      <c r="Q3273" s="308">
        <v>0</v>
      </c>
      <c r="R3273" s="308">
        <v>2</v>
      </c>
      <c r="S3273" s="308">
        <v>0</v>
      </c>
      <c r="T3273" s="308"/>
    </row>
    <row r="3274" spans="1:20" ht="9" customHeight="1" x14ac:dyDescent="0.2">
      <c r="A3274" s="115"/>
      <c r="B3274" s="115"/>
      <c r="C3274" s="115"/>
      <c r="D3274" s="440" t="s">
        <v>265</v>
      </c>
      <c r="E3274" s="666" t="s">
        <v>443</v>
      </c>
      <c r="F3274" s="347">
        <v>22</v>
      </c>
      <c r="G3274" s="167">
        <v>2</v>
      </c>
      <c r="H3274" s="167">
        <v>2</v>
      </c>
      <c r="I3274" s="167">
        <v>8</v>
      </c>
      <c r="J3274" s="167">
        <v>1</v>
      </c>
      <c r="K3274" s="167">
        <v>3</v>
      </c>
      <c r="L3274" s="167">
        <v>2</v>
      </c>
      <c r="M3274" s="167">
        <v>0</v>
      </c>
      <c r="N3274" s="167">
        <v>2</v>
      </c>
      <c r="O3274" s="167">
        <v>0</v>
      </c>
      <c r="P3274" s="167">
        <v>0</v>
      </c>
      <c r="Q3274" s="167">
        <v>0</v>
      </c>
      <c r="R3274" s="167">
        <v>2</v>
      </c>
      <c r="S3274" s="167">
        <v>0</v>
      </c>
    </row>
    <row r="3275" spans="1:20" ht="9" customHeight="1" x14ac:dyDescent="0.2">
      <c r="A3275" s="115"/>
      <c r="B3275" s="115"/>
      <c r="C3275" s="115"/>
      <c r="D3275" s="441"/>
      <c r="E3275" s="666" t="s">
        <v>444</v>
      </c>
      <c r="F3275" s="347">
        <v>22</v>
      </c>
      <c r="G3275" s="167">
        <v>1</v>
      </c>
      <c r="H3275" s="167">
        <v>0</v>
      </c>
      <c r="I3275" s="167">
        <v>7</v>
      </c>
      <c r="J3275" s="167">
        <v>4</v>
      </c>
      <c r="K3275" s="167">
        <v>5</v>
      </c>
      <c r="L3275" s="167">
        <v>2</v>
      </c>
      <c r="M3275" s="167">
        <v>0</v>
      </c>
      <c r="N3275" s="167">
        <v>1</v>
      </c>
      <c r="O3275" s="167">
        <v>0</v>
      </c>
      <c r="P3275" s="167">
        <v>1</v>
      </c>
      <c r="Q3275" s="167">
        <v>0</v>
      </c>
      <c r="R3275" s="167">
        <v>1</v>
      </c>
      <c r="S3275" s="167">
        <v>0</v>
      </c>
    </row>
    <row r="3276" spans="1:20" s="204" customFormat="1" ht="14.25" customHeight="1" x14ac:dyDescent="0.2">
      <c r="A3276" s="115"/>
      <c r="B3276" s="115"/>
      <c r="C3276" s="115"/>
      <c r="D3276" s="441"/>
      <c r="E3276" s="424" t="s">
        <v>445</v>
      </c>
      <c r="F3276" s="346">
        <v>44</v>
      </c>
      <c r="G3276" s="308">
        <v>3</v>
      </c>
      <c r="H3276" s="308">
        <v>2</v>
      </c>
      <c r="I3276" s="308">
        <v>15</v>
      </c>
      <c r="J3276" s="308">
        <v>5</v>
      </c>
      <c r="K3276" s="308">
        <v>8</v>
      </c>
      <c r="L3276" s="308">
        <v>4</v>
      </c>
      <c r="M3276" s="308">
        <v>0</v>
      </c>
      <c r="N3276" s="308">
        <v>3</v>
      </c>
      <c r="O3276" s="308">
        <v>0</v>
      </c>
      <c r="P3276" s="308">
        <v>1</v>
      </c>
      <c r="Q3276" s="308">
        <v>0</v>
      </c>
      <c r="R3276" s="308">
        <v>3</v>
      </c>
      <c r="S3276" s="308">
        <v>0</v>
      </c>
      <c r="T3276" s="308"/>
    </row>
    <row r="3277" spans="1:20" ht="18" customHeight="1" x14ac:dyDescent="0.2">
      <c r="A3277" s="115"/>
      <c r="B3277" s="115"/>
      <c r="C3277" s="295" t="s">
        <v>1190</v>
      </c>
      <c r="D3277" s="441"/>
      <c r="E3277" s="666"/>
      <c r="F3277" s="347"/>
      <c r="G3277" s="167"/>
      <c r="H3277" s="167"/>
      <c r="I3277" s="167"/>
      <c r="J3277" s="167"/>
      <c r="K3277" s="167"/>
      <c r="L3277" s="167"/>
      <c r="M3277" s="167"/>
      <c r="N3277" s="167"/>
      <c r="O3277" s="167"/>
      <c r="P3277" s="167"/>
      <c r="Q3277" s="167"/>
      <c r="R3277" s="167"/>
      <c r="S3277" s="167"/>
    </row>
    <row r="3278" spans="1:20" ht="18" customHeight="1" x14ac:dyDescent="0.2">
      <c r="A3278" s="115"/>
      <c r="B3278" s="115"/>
      <c r="C3278" s="115"/>
      <c r="D3278" s="442" t="s">
        <v>1191</v>
      </c>
      <c r="E3278" s="409" t="s">
        <v>443</v>
      </c>
      <c r="F3278" s="348">
        <v>71</v>
      </c>
      <c r="G3278" s="307">
        <v>0</v>
      </c>
      <c r="H3278" s="307">
        <v>0</v>
      </c>
      <c r="I3278" s="307">
        <v>0</v>
      </c>
      <c r="J3278" s="307">
        <v>0</v>
      </c>
      <c r="K3278" s="307">
        <v>3</v>
      </c>
      <c r="L3278" s="307">
        <v>17</v>
      </c>
      <c r="M3278" s="307">
        <v>16</v>
      </c>
      <c r="N3278" s="307">
        <v>10</v>
      </c>
      <c r="O3278" s="307">
        <v>9</v>
      </c>
      <c r="P3278" s="307">
        <v>10</v>
      </c>
      <c r="Q3278" s="307">
        <v>1</v>
      </c>
      <c r="R3278" s="307">
        <v>5</v>
      </c>
      <c r="S3278" s="307">
        <v>0</v>
      </c>
    </row>
    <row r="3279" spans="1:20" ht="9" customHeight="1" x14ac:dyDescent="0.2">
      <c r="A3279" s="115"/>
      <c r="B3279" s="115"/>
      <c r="C3279" s="115"/>
      <c r="D3279" s="441"/>
      <c r="E3279" s="666" t="s">
        <v>444</v>
      </c>
      <c r="F3279" s="347">
        <v>193</v>
      </c>
      <c r="G3279" s="167">
        <v>0</v>
      </c>
      <c r="H3279" s="167">
        <v>0</v>
      </c>
      <c r="I3279" s="167">
        <v>2</v>
      </c>
      <c r="J3279" s="167">
        <v>0</v>
      </c>
      <c r="K3279" s="167">
        <v>19</v>
      </c>
      <c r="L3279" s="167">
        <v>74</v>
      </c>
      <c r="M3279" s="167">
        <v>42</v>
      </c>
      <c r="N3279" s="167">
        <v>28</v>
      </c>
      <c r="O3279" s="167">
        <v>15</v>
      </c>
      <c r="P3279" s="167">
        <v>6</v>
      </c>
      <c r="Q3279" s="167">
        <v>4</v>
      </c>
      <c r="R3279" s="167">
        <v>3</v>
      </c>
      <c r="S3279" s="167">
        <v>0</v>
      </c>
    </row>
    <row r="3280" spans="1:20" s="204" customFormat="1" ht="14.25" customHeight="1" x14ac:dyDescent="0.2">
      <c r="A3280" s="115"/>
      <c r="B3280" s="115"/>
      <c r="C3280" s="115"/>
      <c r="D3280" s="441"/>
      <c r="E3280" s="424" t="s">
        <v>445</v>
      </c>
      <c r="F3280" s="346">
        <v>264</v>
      </c>
      <c r="G3280" s="308">
        <v>0</v>
      </c>
      <c r="H3280" s="308">
        <v>0</v>
      </c>
      <c r="I3280" s="308">
        <v>2</v>
      </c>
      <c r="J3280" s="308">
        <v>0</v>
      </c>
      <c r="K3280" s="308">
        <v>22</v>
      </c>
      <c r="L3280" s="308">
        <v>91</v>
      </c>
      <c r="M3280" s="308">
        <v>58</v>
      </c>
      <c r="N3280" s="308">
        <v>38</v>
      </c>
      <c r="O3280" s="308">
        <v>24</v>
      </c>
      <c r="P3280" s="308">
        <v>16</v>
      </c>
      <c r="Q3280" s="308">
        <v>5</v>
      </c>
      <c r="R3280" s="308">
        <v>8</v>
      </c>
      <c r="S3280" s="308">
        <v>0</v>
      </c>
      <c r="T3280" s="308"/>
    </row>
    <row r="3281" spans="1:20" ht="9" customHeight="1" x14ac:dyDescent="0.2">
      <c r="A3281" s="115"/>
      <c r="B3281" s="115"/>
      <c r="C3281" s="115"/>
      <c r="D3281" s="440" t="s">
        <v>265</v>
      </c>
      <c r="E3281" s="666" t="s">
        <v>443</v>
      </c>
      <c r="F3281" s="347">
        <v>71</v>
      </c>
      <c r="G3281" s="167">
        <v>0</v>
      </c>
      <c r="H3281" s="167">
        <v>0</v>
      </c>
      <c r="I3281" s="167">
        <v>0</v>
      </c>
      <c r="J3281" s="167">
        <v>0</v>
      </c>
      <c r="K3281" s="167">
        <v>3</v>
      </c>
      <c r="L3281" s="167">
        <v>17</v>
      </c>
      <c r="M3281" s="167">
        <v>16</v>
      </c>
      <c r="N3281" s="167">
        <v>10</v>
      </c>
      <c r="O3281" s="167">
        <v>9</v>
      </c>
      <c r="P3281" s="167">
        <v>10</v>
      </c>
      <c r="Q3281" s="167">
        <v>1</v>
      </c>
      <c r="R3281" s="167">
        <v>5</v>
      </c>
      <c r="S3281" s="167">
        <v>0</v>
      </c>
    </row>
    <row r="3282" spans="1:20" ht="9" customHeight="1" x14ac:dyDescent="0.2">
      <c r="A3282" s="115"/>
      <c r="B3282" s="115"/>
      <c r="C3282" s="115"/>
      <c r="D3282" s="441"/>
      <c r="E3282" s="666" t="s">
        <v>444</v>
      </c>
      <c r="F3282" s="347">
        <v>193</v>
      </c>
      <c r="G3282" s="167">
        <v>0</v>
      </c>
      <c r="H3282" s="167">
        <v>0</v>
      </c>
      <c r="I3282" s="167">
        <v>2</v>
      </c>
      <c r="J3282" s="167">
        <v>0</v>
      </c>
      <c r="K3282" s="167">
        <v>19</v>
      </c>
      <c r="L3282" s="167">
        <v>74</v>
      </c>
      <c r="M3282" s="167">
        <v>42</v>
      </c>
      <c r="N3282" s="167">
        <v>28</v>
      </c>
      <c r="O3282" s="167">
        <v>15</v>
      </c>
      <c r="P3282" s="167">
        <v>6</v>
      </c>
      <c r="Q3282" s="167">
        <v>4</v>
      </c>
      <c r="R3282" s="167">
        <v>3</v>
      </c>
      <c r="S3282" s="167">
        <v>0</v>
      </c>
    </row>
    <row r="3283" spans="1:20" s="204" customFormat="1" ht="14.25" customHeight="1" x14ac:dyDescent="0.2">
      <c r="A3283" s="115"/>
      <c r="B3283" s="115"/>
      <c r="C3283" s="115"/>
      <c r="D3283" s="441"/>
      <c r="E3283" s="424" t="s">
        <v>445</v>
      </c>
      <c r="F3283" s="346">
        <v>264</v>
      </c>
      <c r="G3283" s="308">
        <v>0</v>
      </c>
      <c r="H3283" s="308">
        <v>0</v>
      </c>
      <c r="I3283" s="308">
        <v>2</v>
      </c>
      <c r="J3283" s="308">
        <v>0</v>
      </c>
      <c r="K3283" s="308">
        <v>22</v>
      </c>
      <c r="L3283" s="308">
        <v>91</v>
      </c>
      <c r="M3283" s="308">
        <v>58</v>
      </c>
      <c r="N3283" s="308">
        <v>38</v>
      </c>
      <c r="O3283" s="308">
        <v>24</v>
      </c>
      <c r="P3283" s="308">
        <v>16</v>
      </c>
      <c r="Q3283" s="308">
        <v>5</v>
      </c>
      <c r="R3283" s="308">
        <v>8</v>
      </c>
      <c r="S3283" s="308">
        <v>0</v>
      </c>
      <c r="T3283" s="308"/>
    </row>
    <row r="3284" spans="1:20" ht="18" customHeight="1" x14ac:dyDescent="0.2">
      <c r="A3284" s="115"/>
      <c r="B3284" s="115"/>
      <c r="C3284" s="295" t="s">
        <v>242</v>
      </c>
      <c r="D3284" s="441"/>
      <c r="E3284" s="666"/>
      <c r="F3284" s="347"/>
      <c r="G3284" s="167"/>
      <c r="H3284" s="167"/>
      <c r="I3284" s="167"/>
      <c r="J3284" s="167"/>
      <c r="K3284" s="167"/>
      <c r="L3284" s="167"/>
      <c r="M3284" s="167"/>
      <c r="N3284" s="167"/>
      <c r="O3284" s="167"/>
      <c r="P3284" s="167"/>
      <c r="Q3284" s="167"/>
      <c r="R3284" s="167"/>
      <c r="S3284" s="167"/>
    </row>
    <row r="3285" spans="1:20" ht="9" customHeight="1" x14ac:dyDescent="0.2">
      <c r="A3285" s="115"/>
      <c r="B3285" s="115"/>
      <c r="C3285" s="115"/>
      <c r="D3285" s="441" t="s">
        <v>1175</v>
      </c>
      <c r="E3285" s="666" t="s">
        <v>443</v>
      </c>
      <c r="F3285" s="347">
        <v>115</v>
      </c>
      <c r="G3285" s="167">
        <v>0</v>
      </c>
      <c r="H3285" s="167">
        <v>1</v>
      </c>
      <c r="I3285" s="167">
        <v>2</v>
      </c>
      <c r="J3285" s="167">
        <v>1</v>
      </c>
      <c r="K3285" s="167">
        <v>34</v>
      </c>
      <c r="L3285" s="167">
        <v>22</v>
      </c>
      <c r="M3285" s="167">
        <v>16</v>
      </c>
      <c r="N3285" s="167">
        <v>12</v>
      </c>
      <c r="O3285" s="167">
        <v>9</v>
      </c>
      <c r="P3285" s="167">
        <v>3</v>
      </c>
      <c r="Q3285" s="167">
        <v>3</v>
      </c>
      <c r="R3285" s="167">
        <v>12</v>
      </c>
      <c r="S3285" s="167">
        <v>0</v>
      </c>
    </row>
    <row r="3286" spans="1:20" ht="9" customHeight="1" x14ac:dyDescent="0.2">
      <c r="A3286" s="115"/>
      <c r="B3286" s="115"/>
      <c r="C3286" s="115"/>
      <c r="D3286" s="441"/>
      <c r="E3286" s="666" t="s">
        <v>444</v>
      </c>
      <c r="F3286" s="347">
        <v>271</v>
      </c>
      <c r="G3286" s="167">
        <v>0</v>
      </c>
      <c r="H3286" s="167">
        <v>0</v>
      </c>
      <c r="I3286" s="167">
        <v>2</v>
      </c>
      <c r="J3286" s="167">
        <v>5</v>
      </c>
      <c r="K3286" s="167">
        <v>119</v>
      </c>
      <c r="L3286" s="167">
        <v>54</v>
      </c>
      <c r="M3286" s="167">
        <v>60</v>
      </c>
      <c r="N3286" s="167">
        <v>11</v>
      </c>
      <c r="O3286" s="167">
        <v>6</v>
      </c>
      <c r="P3286" s="167">
        <v>7</v>
      </c>
      <c r="Q3286" s="167">
        <v>3</v>
      </c>
      <c r="R3286" s="167">
        <v>4</v>
      </c>
      <c r="S3286" s="167">
        <v>0</v>
      </c>
    </row>
    <row r="3287" spans="1:20" s="204" customFormat="1" ht="14.25" customHeight="1" x14ac:dyDescent="0.2">
      <c r="A3287" s="115"/>
      <c r="B3287" s="115"/>
      <c r="C3287" s="115"/>
      <c r="D3287" s="441"/>
      <c r="E3287" s="424" t="s">
        <v>445</v>
      </c>
      <c r="F3287" s="346">
        <v>386</v>
      </c>
      <c r="G3287" s="308">
        <v>0</v>
      </c>
      <c r="H3287" s="308">
        <v>1</v>
      </c>
      <c r="I3287" s="308">
        <v>4</v>
      </c>
      <c r="J3287" s="308">
        <v>6</v>
      </c>
      <c r="K3287" s="308">
        <v>153</v>
      </c>
      <c r="L3287" s="308">
        <v>76</v>
      </c>
      <c r="M3287" s="308">
        <v>76</v>
      </c>
      <c r="N3287" s="308">
        <v>23</v>
      </c>
      <c r="O3287" s="308">
        <v>15</v>
      </c>
      <c r="P3287" s="308">
        <v>10</v>
      </c>
      <c r="Q3287" s="308">
        <v>6</v>
      </c>
      <c r="R3287" s="308">
        <v>16</v>
      </c>
      <c r="S3287" s="308">
        <v>0</v>
      </c>
      <c r="T3287" s="308"/>
    </row>
    <row r="3288" spans="1:20" ht="9" customHeight="1" x14ac:dyDescent="0.2">
      <c r="A3288" s="115"/>
      <c r="B3288" s="115"/>
      <c r="C3288" s="115"/>
      <c r="D3288" s="441" t="s">
        <v>1176</v>
      </c>
      <c r="E3288" s="666" t="s">
        <v>443</v>
      </c>
      <c r="F3288" s="347">
        <v>65</v>
      </c>
      <c r="G3288" s="167">
        <v>0</v>
      </c>
      <c r="H3288" s="167">
        <v>0</v>
      </c>
      <c r="I3288" s="167">
        <v>0</v>
      </c>
      <c r="J3288" s="167">
        <v>1</v>
      </c>
      <c r="K3288" s="167">
        <v>12</v>
      </c>
      <c r="L3288" s="167">
        <v>14</v>
      </c>
      <c r="M3288" s="167">
        <v>15</v>
      </c>
      <c r="N3288" s="167">
        <v>6</v>
      </c>
      <c r="O3288" s="167">
        <v>5</v>
      </c>
      <c r="P3288" s="167">
        <v>5</v>
      </c>
      <c r="Q3288" s="167">
        <v>1</v>
      </c>
      <c r="R3288" s="167">
        <v>6</v>
      </c>
      <c r="S3288" s="167">
        <v>0</v>
      </c>
    </row>
    <row r="3289" spans="1:20" ht="9" customHeight="1" x14ac:dyDescent="0.2">
      <c r="A3289" s="115"/>
      <c r="B3289" s="115"/>
      <c r="C3289" s="115"/>
      <c r="D3289" s="441"/>
      <c r="E3289" s="666" t="s">
        <v>444</v>
      </c>
      <c r="F3289" s="347">
        <v>34</v>
      </c>
      <c r="G3289" s="167">
        <v>0</v>
      </c>
      <c r="H3289" s="167">
        <v>0</v>
      </c>
      <c r="I3289" s="167">
        <v>0</v>
      </c>
      <c r="J3289" s="167">
        <v>2</v>
      </c>
      <c r="K3289" s="167">
        <v>8</v>
      </c>
      <c r="L3289" s="167">
        <v>5</v>
      </c>
      <c r="M3289" s="167">
        <v>8</v>
      </c>
      <c r="N3289" s="167">
        <v>3</v>
      </c>
      <c r="O3289" s="167">
        <v>3</v>
      </c>
      <c r="P3289" s="167">
        <v>1</v>
      </c>
      <c r="Q3289" s="167">
        <v>1</v>
      </c>
      <c r="R3289" s="167">
        <v>3</v>
      </c>
      <c r="S3289" s="167">
        <v>0</v>
      </c>
    </row>
    <row r="3290" spans="1:20" s="204" customFormat="1" ht="14.25" customHeight="1" x14ac:dyDescent="0.2">
      <c r="A3290" s="115"/>
      <c r="B3290" s="115"/>
      <c r="C3290" s="115"/>
      <c r="D3290" s="441"/>
      <c r="E3290" s="424" t="s">
        <v>445</v>
      </c>
      <c r="F3290" s="346">
        <v>99</v>
      </c>
      <c r="G3290" s="308">
        <v>0</v>
      </c>
      <c r="H3290" s="308">
        <v>0</v>
      </c>
      <c r="I3290" s="308">
        <v>0</v>
      </c>
      <c r="J3290" s="308">
        <v>3</v>
      </c>
      <c r="K3290" s="308">
        <v>20</v>
      </c>
      <c r="L3290" s="308">
        <v>19</v>
      </c>
      <c r="M3290" s="308">
        <v>23</v>
      </c>
      <c r="N3290" s="308">
        <v>9</v>
      </c>
      <c r="O3290" s="308">
        <v>8</v>
      </c>
      <c r="P3290" s="308">
        <v>6</v>
      </c>
      <c r="Q3290" s="308">
        <v>2</v>
      </c>
      <c r="R3290" s="308">
        <v>9</v>
      </c>
      <c r="S3290" s="308">
        <v>0</v>
      </c>
      <c r="T3290" s="308"/>
    </row>
    <row r="3291" spans="1:20" ht="9" customHeight="1" x14ac:dyDescent="0.2">
      <c r="A3291" s="115"/>
      <c r="B3291" s="115"/>
      <c r="C3291" s="115"/>
      <c r="D3291" s="441" t="s">
        <v>372</v>
      </c>
      <c r="E3291" s="666" t="s">
        <v>443</v>
      </c>
      <c r="F3291" s="347">
        <v>1352</v>
      </c>
      <c r="G3291" s="167">
        <v>5</v>
      </c>
      <c r="H3291" s="167">
        <v>3</v>
      </c>
      <c r="I3291" s="167">
        <v>14</v>
      </c>
      <c r="J3291" s="167">
        <v>43</v>
      </c>
      <c r="K3291" s="167">
        <v>282</v>
      </c>
      <c r="L3291" s="167">
        <v>290</v>
      </c>
      <c r="M3291" s="167">
        <v>272</v>
      </c>
      <c r="N3291" s="167">
        <v>149</v>
      </c>
      <c r="O3291" s="167">
        <v>111</v>
      </c>
      <c r="P3291" s="167">
        <v>63</v>
      </c>
      <c r="Q3291" s="167">
        <v>37</v>
      </c>
      <c r="R3291" s="167">
        <v>83</v>
      </c>
      <c r="S3291" s="167">
        <v>0</v>
      </c>
    </row>
    <row r="3292" spans="1:20" ht="9" customHeight="1" x14ac:dyDescent="0.2">
      <c r="A3292" s="115"/>
      <c r="B3292" s="115"/>
      <c r="C3292" s="115"/>
      <c r="D3292" s="441"/>
      <c r="E3292" s="666" t="s">
        <v>444</v>
      </c>
      <c r="F3292" s="347">
        <v>728</v>
      </c>
      <c r="G3292" s="167">
        <v>0</v>
      </c>
      <c r="H3292" s="167">
        <v>1</v>
      </c>
      <c r="I3292" s="167">
        <v>7</v>
      </c>
      <c r="J3292" s="167">
        <v>9</v>
      </c>
      <c r="K3292" s="167">
        <v>140</v>
      </c>
      <c r="L3292" s="167">
        <v>160</v>
      </c>
      <c r="M3292" s="167">
        <v>191</v>
      </c>
      <c r="N3292" s="167">
        <v>92</v>
      </c>
      <c r="O3292" s="167">
        <v>44</v>
      </c>
      <c r="P3292" s="167">
        <v>28</v>
      </c>
      <c r="Q3292" s="167">
        <v>17</v>
      </c>
      <c r="R3292" s="167">
        <v>39</v>
      </c>
      <c r="S3292" s="167">
        <v>0</v>
      </c>
    </row>
    <row r="3293" spans="1:20" s="204" customFormat="1" ht="14.25" customHeight="1" x14ac:dyDescent="0.2">
      <c r="A3293" s="115"/>
      <c r="B3293" s="115"/>
      <c r="C3293" s="115"/>
      <c r="D3293" s="441"/>
      <c r="E3293" s="424" t="s">
        <v>445</v>
      </c>
      <c r="F3293" s="346">
        <v>2080</v>
      </c>
      <c r="G3293" s="308">
        <v>5</v>
      </c>
      <c r="H3293" s="308">
        <v>4</v>
      </c>
      <c r="I3293" s="308">
        <v>21</v>
      </c>
      <c r="J3293" s="308">
        <v>52</v>
      </c>
      <c r="K3293" s="308">
        <v>422</v>
      </c>
      <c r="L3293" s="308">
        <v>450</v>
      </c>
      <c r="M3293" s="308">
        <v>463</v>
      </c>
      <c r="N3293" s="308">
        <v>241</v>
      </c>
      <c r="O3293" s="308">
        <v>155</v>
      </c>
      <c r="P3293" s="308">
        <v>91</v>
      </c>
      <c r="Q3293" s="308">
        <v>54</v>
      </c>
      <c r="R3293" s="308">
        <v>122</v>
      </c>
      <c r="S3293" s="308">
        <v>0</v>
      </c>
      <c r="T3293" s="308"/>
    </row>
    <row r="3294" spans="1:20" ht="9" customHeight="1" x14ac:dyDescent="0.2">
      <c r="A3294" s="115"/>
      <c r="B3294" s="115"/>
      <c r="C3294" s="115"/>
      <c r="D3294" s="441" t="s">
        <v>430</v>
      </c>
      <c r="E3294" s="666" t="s">
        <v>443</v>
      </c>
      <c r="F3294" s="347">
        <v>244</v>
      </c>
      <c r="G3294" s="167">
        <v>0</v>
      </c>
      <c r="H3294" s="167">
        <v>0</v>
      </c>
      <c r="I3294" s="167">
        <v>1</v>
      </c>
      <c r="J3294" s="167">
        <v>0</v>
      </c>
      <c r="K3294" s="167">
        <v>46</v>
      </c>
      <c r="L3294" s="167">
        <v>76</v>
      </c>
      <c r="M3294" s="167">
        <v>45</v>
      </c>
      <c r="N3294" s="167">
        <v>29</v>
      </c>
      <c r="O3294" s="167">
        <v>18</v>
      </c>
      <c r="P3294" s="167">
        <v>12</v>
      </c>
      <c r="Q3294" s="167">
        <v>6</v>
      </c>
      <c r="R3294" s="167">
        <v>11</v>
      </c>
      <c r="S3294" s="167">
        <v>0</v>
      </c>
    </row>
    <row r="3295" spans="1:20" ht="9" customHeight="1" x14ac:dyDescent="0.2">
      <c r="A3295" s="115"/>
      <c r="B3295" s="115"/>
      <c r="C3295" s="115"/>
      <c r="D3295" s="441"/>
      <c r="E3295" s="666" t="s">
        <v>444</v>
      </c>
      <c r="F3295" s="347">
        <v>160</v>
      </c>
      <c r="G3295" s="167">
        <v>0</v>
      </c>
      <c r="H3295" s="167">
        <v>0</v>
      </c>
      <c r="I3295" s="167">
        <v>1</v>
      </c>
      <c r="J3295" s="167">
        <v>0</v>
      </c>
      <c r="K3295" s="167">
        <v>14</v>
      </c>
      <c r="L3295" s="167">
        <v>32</v>
      </c>
      <c r="M3295" s="167">
        <v>33</v>
      </c>
      <c r="N3295" s="167">
        <v>30</v>
      </c>
      <c r="O3295" s="167">
        <v>17</v>
      </c>
      <c r="P3295" s="167">
        <v>8</v>
      </c>
      <c r="Q3295" s="167">
        <v>5</v>
      </c>
      <c r="R3295" s="167">
        <v>20</v>
      </c>
      <c r="S3295" s="167">
        <v>0</v>
      </c>
    </row>
    <row r="3296" spans="1:20" s="204" customFormat="1" ht="14.25" customHeight="1" x14ac:dyDescent="0.2">
      <c r="A3296" s="115"/>
      <c r="B3296" s="115"/>
      <c r="C3296" s="115"/>
      <c r="D3296" s="441"/>
      <c r="E3296" s="424" t="s">
        <v>445</v>
      </c>
      <c r="F3296" s="346">
        <v>404</v>
      </c>
      <c r="G3296" s="308">
        <v>0</v>
      </c>
      <c r="H3296" s="308">
        <v>0</v>
      </c>
      <c r="I3296" s="308">
        <v>2</v>
      </c>
      <c r="J3296" s="308">
        <v>0</v>
      </c>
      <c r="K3296" s="308">
        <v>60</v>
      </c>
      <c r="L3296" s="308">
        <v>108</v>
      </c>
      <c r="M3296" s="308">
        <v>78</v>
      </c>
      <c r="N3296" s="308">
        <v>59</v>
      </c>
      <c r="O3296" s="308">
        <v>35</v>
      </c>
      <c r="P3296" s="308">
        <v>20</v>
      </c>
      <c r="Q3296" s="308">
        <v>11</v>
      </c>
      <c r="R3296" s="308">
        <v>31</v>
      </c>
      <c r="S3296" s="308">
        <v>0</v>
      </c>
      <c r="T3296" s="308"/>
    </row>
    <row r="3297" spans="1:20" ht="9" customHeight="1" x14ac:dyDescent="0.2">
      <c r="A3297" s="115"/>
      <c r="B3297" s="115"/>
      <c r="C3297" s="115"/>
      <c r="D3297" s="440" t="s">
        <v>265</v>
      </c>
      <c r="E3297" s="666" t="s">
        <v>443</v>
      </c>
      <c r="F3297" s="347">
        <v>1776</v>
      </c>
      <c r="G3297" s="167">
        <v>5</v>
      </c>
      <c r="H3297" s="167">
        <v>4</v>
      </c>
      <c r="I3297" s="167">
        <v>17</v>
      </c>
      <c r="J3297" s="167">
        <v>45</v>
      </c>
      <c r="K3297" s="167">
        <v>374</v>
      </c>
      <c r="L3297" s="167">
        <v>402</v>
      </c>
      <c r="M3297" s="167">
        <v>348</v>
      </c>
      <c r="N3297" s="167">
        <v>196</v>
      </c>
      <c r="O3297" s="167">
        <v>143</v>
      </c>
      <c r="P3297" s="167">
        <v>83</v>
      </c>
      <c r="Q3297" s="167">
        <v>47</v>
      </c>
      <c r="R3297" s="167">
        <v>112</v>
      </c>
      <c r="S3297" s="167">
        <v>0</v>
      </c>
    </row>
    <row r="3298" spans="1:20" ht="9" customHeight="1" x14ac:dyDescent="0.2">
      <c r="A3298" s="115"/>
      <c r="B3298" s="115"/>
      <c r="C3298" s="115"/>
      <c r="D3298" s="441"/>
      <c r="E3298" s="666" t="s">
        <v>444</v>
      </c>
      <c r="F3298" s="347">
        <v>1193</v>
      </c>
      <c r="G3298" s="167">
        <v>0</v>
      </c>
      <c r="H3298" s="167">
        <v>1</v>
      </c>
      <c r="I3298" s="167">
        <v>10</v>
      </c>
      <c r="J3298" s="167">
        <v>16</v>
      </c>
      <c r="K3298" s="167">
        <v>281</v>
      </c>
      <c r="L3298" s="167">
        <v>251</v>
      </c>
      <c r="M3298" s="167">
        <v>292</v>
      </c>
      <c r="N3298" s="167">
        <v>136</v>
      </c>
      <c r="O3298" s="167">
        <v>70</v>
      </c>
      <c r="P3298" s="167">
        <v>44</v>
      </c>
      <c r="Q3298" s="167">
        <v>26</v>
      </c>
      <c r="R3298" s="167">
        <v>66</v>
      </c>
      <c r="S3298" s="167">
        <v>0</v>
      </c>
    </row>
    <row r="3299" spans="1:20" s="204" customFormat="1" ht="14.25" customHeight="1" x14ac:dyDescent="0.2">
      <c r="A3299" s="115"/>
      <c r="B3299" s="115"/>
      <c r="C3299" s="115"/>
      <c r="D3299" s="441"/>
      <c r="E3299" s="424" t="s">
        <v>445</v>
      </c>
      <c r="F3299" s="346">
        <v>2969</v>
      </c>
      <c r="G3299" s="308">
        <v>5</v>
      </c>
      <c r="H3299" s="308">
        <v>5</v>
      </c>
      <c r="I3299" s="308">
        <v>27</v>
      </c>
      <c r="J3299" s="308">
        <v>61</v>
      </c>
      <c r="K3299" s="308">
        <v>655</v>
      </c>
      <c r="L3299" s="308">
        <v>653</v>
      </c>
      <c r="M3299" s="308">
        <v>640</v>
      </c>
      <c r="N3299" s="308">
        <v>332</v>
      </c>
      <c r="O3299" s="308">
        <v>213</v>
      </c>
      <c r="P3299" s="308">
        <v>127</v>
      </c>
      <c r="Q3299" s="308">
        <v>73</v>
      </c>
      <c r="R3299" s="308">
        <v>178</v>
      </c>
      <c r="S3299" s="308">
        <v>0</v>
      </c>
      <c r="T3299" s="308"/>
    </row>
    <row r="3300" spans="1:20" ht="18" customHeight="1" x14ac:dyDescent="0.2">
      <c r="A3300" s="115"/>
      <c r="B3300" s="115"/>
      <c r="C3300" s="295" t="s">
        <v>244</v>
      </c>
      <c r="D3300" s="441"/>
      <c r="E3300" s="666"/>
      <c r="F3300" s="347"/>
      <c r="G3300" s="167"/>
      <c r="H3300" s="167"/>
      <c r="I3300" s="167"/>
      <c r="J3300" s="167"/>
      <c r="K3300" s="167"/>
      <c r="L3300" s="167"/>
      <c r="M3300" s="167"/>
      <c r="N3300" s="167"/>
      <c r="O3300" s="167"/>
      <c r="P3300" s="167"/>
      <c r="Q3300" s="167"/>
      <c r="R3300" s="167"/>
      <c r="S3300" s="167"/>
    </row>
    <row r="3301" spans="1:20" ht="9" customHeight="1" x14ac:dyDescent="0.2">
      <c r="A3301" s="115"/>
      <c r="B3301" s="115"/>
      <c r="C3301" s="115"/>
      <c r="D3301" s="441" t="s">
        <v>361</v>
      </c>
      <c r="E3301" s="666" t="s">
        <v>443</v>
      </c>
      <c r="F3301" s="347">
        <v>1</v>
      </c>
      <c r="G3301" s="167">
        <v>0</v>
      </c>
      <c r="H3301" s="167">
        <v>0</v>
      </c>
      <c r="I3301" s="167">
        <v>1</v>
      </c>
      <c r="J3301" s="167">
        <v>0</v>
      </c>
      <c r="K3301" s="167">
        <v>0</v>
      </c>
      <c r="L3301" s="167">
        <v>0</v>
      </c>
      <c r="M3301" s="167">
        <v>0</v>
      </c>
      <c r="N3301" s="167">
        <v>0</v>
      </c>
      <c r="O3301" s="167">
        <v>0</v>
      </c>
      <c r="P3301" s="167">
        <v>0</v>
      </c>
      <c r="Q3301" s="167">
        <v>0</v>
      </c>
      <c r="R3301" s="167">
        <v>0</v>
      </c>
      <c r="S3301" s="167">
        <v>0</v>
      </c>
    </row>
    <row r="3302" spans="1:20" ht="9" customHeight="1" x14ac:dyDescent="0.2">
      <c r="A3302" s="115"/>
      <c r="B3302" s="115"/>
      <c r="C3302" s="115"/>
      <c r="D3302" s="441"/>
      <c r="E3302" s="666" t="s">
        <v>444</v>
      </c>
      <c r="F3302" s="347">
        <v>1</v>
      </c>
      <c r="G3302" s="167">
        <v>0</v>
      </c>
      <c r="H3302" s="167">
        <v>0</v>
      </c>
      <c r="I3302" s="167">
        <v>0</v>
      </c>
      <c r="J3302" s="167">
        <v>0</v>
      </c>
      <c r="K3302" s="167">
        <v>0</v>
      </c>
      <c r="L3302" s="167">
        <v>1</v>
      </c>
      <c r="M3302" s="167">
        <v>0</v>
      </c>
      <c r="N3302" s="167">
        <v>0</v>
      </c>
      <c r="O3302" s="167">
        <v>0</v>
      </c>
      <c r="P3302" s="167">
        <v>0</v>
      </c>
      <c r="Q3302" s="167">
        <v>0</v>
      </c>
      <c r="R3302" s="167">
        <v>0</v>
      </c>
      <c r="S3302" s="167">
        <v>0</v>
      </c>
    </row>
    <row r="3303" spans="1:20" s="204" customFormat="1" ht="14.25" customHeight="1" x14ac:dyDescent="0.2">
      <c r="A3303" s="115"/>
      <c r="B3303" s="115"/>
      <c r="C3303" s="115"/>
      <c r="D3303" s="441"/>
      <c r="E3303" s="424" t="s">
        <v>445</v>
      </c>
      <c r="F3303" s="346">
        <v>2</v>
      </c>
      <c r="G3303" s="308">
        <v>0</v>
      </c>
      <c r="H3303" s="308">
        <v>0</v>
      </c>
      <c r="I3303" s="308">
        <v>1</v>
      </c>
      <c r="J3303" s="308">
        <v>0</v>
      </c>
      <c r="K3303" s="308">
        <v>0</v>
      </c>
      <c r="L3303" s="308">
        <v>1</v>
      </c>
      <c r="M3303" s="308">
        <v>0</v>
      </c>
      <c r="N3303" s="308">
        <v>0</v>
      </c>
      <c r="O3303" s="308">
        <v>0</v>
      </c>
      <c r="P3303" s="308">
        <v>0</v>
      </c>
      <c r="Q3303" s="308">
        <v>0</v>
      </c>
      <c r="R3303" s="308">
        <v>0</v>
      </c>
      <c r="S3303" s="308">
        <v>0</v>
      </c>
      <c r="T3303" s="308"/>
    </row>
    <row r="3304" spans="1:20" ht="9" customHeight="1" x14ac:dyDescent="0.2">
      <c r="A3304" s="115"/>
      <c r="B3304" s="115"/>
      <c r="C3304" s="115"/>
      <c r="D3304" s="441" t="s">
        <v>370</v>
      </c>
      <c r="E3304" s="666" t="s">
        <v>444</v>
      </c>
      <c r="F3304" s="347">
        <v>2</v>
      </c>
      <c r="G3304" s="167">
        <v>1</v>
      </c>
      <c r="H3304" s="167">
        <v>0</v>
      </c>
      <c r="I3304" s="167">
        <v>0</v>
      </c>
      <c r="J3304" s="167">
        <v>1</v>
      </c>
      <c r="K3304" s="167">
        <v>0</v>
      </c>
      <c r="L3304" s="167">
        <v>0</v>
      </c>
      <c r="M3304" s="167">
        <v>0</v>
      </c>
      <c r="N3304" s="167">
        <v>0</v>
      </c>
      <c r="O3304" s="167">
        <v>0</v>
      </c>
      <c r="P3304" s="167">
        <v>0</v>
      </c>
      <c r="Q3304" s="167">
        <v>0</v>
      </c>
      <c r="R3304" s="167">
        <v>0</v>
      </c>
      <c r="S3304" s="167">
        <v>0</v>
      </c>
    </row>
    <row r="3305" spans="1:20" s="204" customFormat="1" ht="14.25" customHeight="1" x14ac:dyDescent="0.2">
      <c r="A3305" s="115"/>
      <c r="B3305" s="115"/>
      <c r="C3305" s="115"/>
      <c r="D3305" s="441"/>
      <c r="E3305" s="424" t="s">
        <v>445</v>
      </c>
      <c r="F3305" s="346">
        <v>2</v>
      </c>
      <c r="G3305" s="308">
        <v>1</v>
      </c>
      <c r="H3305" s="308">
        <v>0</v>
      </c>
      <c r="I3305" s="308">
        <v>0</v>
      </c>
      <c r="J3305" s="308">
        <v>1</v>
      </c>
      <c r="K3305" s="308">
        <v>0</v>
      </c>
      <c r="L3305" s="308">
        <v>0</v>
      </c>
      <c r="M3305" s="308">
        <v>0</v>
      </c>
      <c r="N3305" s="308">
        <v>0</v>
      </c>
      <c r="O3305" s="308">
        <v>0</v>
      </c>
      <c r="P3305" s="308">
        <v>0</v>
      </c>
      <c r="Q3305" s="308">
        <v>0</v>
      </c>
      <c r="R3305" s="308">
        <v>0</v>
      </c>
      <c r="S3305" s="308">
        <v>0</v>
      </c>
      <c r="T3305" s="308"/>
    </row>
    <row r="3306" spans="1:20" ht="18" customHeight="1" x14ac:dyDescent="0.2">
      <c r="A3306" s="115"/>
      <c r="B3306" s="115"/>
      <c r="C3306" s="115"/>
      <c r="D3306" s="442" t="s">
        <v>1177</v>
      </c>
      <c r="E3306" s="409" t="s">
        <v>443</v>
      </c>
      <c r="F3306" s="348">
        <v>1308</v>
      </c>
      <c r="G3306" s="307">
        <v>25</v>
      </c>
      <c r="H3306" s="307">
        <v>49</v>
      </c>
      <c r="I3306" s="307">
        <v>203</v>
      </c>
      <c r="J3306" s="307">
        <v>365</v>
      </c>
      <c r="K3306" s="307">
        <v>299</v>
      </c>
      <c r="L3306" s="307">
        <v>170</v>
      </c>
      <c r="M3306" s="307">
        <v>78</v>
      </c>
      <c r="N3306" s="307">
        <v>52</v>
      </c>
      <c r="O3306" s="307">
        <v>25</v>
      </c>
      <c r="P3306" s="307">
        <v>14</v>
      </c>
      <c r="Q3306" s="307">
        <v>10</v>
      </c>
      <c r="R3306" s="307">
        <v>18</v>
      </c>
      <c r="S3306" s="307">
        <v>0</v>
      </c>
    </row>
    <row r="3307" spans="1:20" ht="9" customHeight="1" x14ac:dyDescent="0.2">
      <c r="A3307" s="115"/>
      <c r="B3307" s="115"/>
      <c r="C3307" s="115"/>
      <c r="D3307" s="441"/>
      <c r="E3307" s="666" t="s">
        <v>444</v>
      </c>
      <c r="F3307" s="347">
        <v>599</v>
      </c>
      <c r="G3307" s="167">
        <v>5</v>
      </c>
      <c r="H3307" s="167">
        <v>15</v>
      </c>
      <c r="I3307" s="167">
        <v>87</v>
      </c>
      <c r="J3307" s="167">
        <v>171</v>
      </c>
      <c r="K3307" s="167">
        <v>164</v>
      </c>
      <c r="L3307" s="167">
        <v>74</v>
      </c>
      <c r="M3307" s="167">
        <v>34</v>
      </c>
      <c r="N3307" s="167">
        <v>25</v>
      </c>
      <c r="O3307" s="167">
        <v>12</v>
      </c>
      <c r="P3307" s="167">
        <v>3</v>
      </c>
      <c r="Q3307" s="167">
        <v>3</v>
      </c>
      <c r="R3307" s="167">
        <v>6</v>
      </c>
      <c r="S3307" s="167">
        <v>0</v>
      </c>
    </row>
    <row r="3308" spans="1:20" s="204" customFormat="1" ht="14.25" customHeight="1" x14ac:dyDescent="0.2">
      <c r="A3308" s="115"/>
      <c r="B3308" s="115"/>
      <c r="C3308" s="115"/>
      <c r="D3308" s="441"/>
      <c r="E3308" s="424" t="s">
        <v>445</v>
      </c>
      <c r="F3308" s="346">
        <v>1907</v>
      </c>
      <c r="G3308" s="308">
        <v>30</v>
      </c>
      <c r="H3308" s="308">
        <v>64</v>
      </c>
      <c r="I3308" s="308">
        <v>290</v>
      </c>
      <c r="J3308" s="308">
        <v>536</v>
      </c>
      <c r="K3308" s="308">
        <v>463</v>
      </c>
      <c r="L3308" s="308">
        <v>244</v>
      </c>
      <c r="M3308" s="308">
        <v>112</v>
      </c>
      <c r="N3308" s="308">
        <v>77</v>
      </c>
      <c r="O3308" s="308">
        <v>37</v>
      </c>
      <c r="P3308" s="308">
        <v>17</v>
      </c>
      <c r="Q3308" s="308">
        <v>13</v>
      </c>
      <c r="R3308" s="308">
        <v>24</v>
      </c>
      <c r="S3308" s="308">
        <v>0</v>
      </c>
      <c r="T3308" s="308"/>
    </row>
    <row r="3309" spans="1:20" ht="18" customHeight="1" x14ac:dyDescent="0.2">
      <c r="A3309" s="115"/>
      <c r="B3309" s="115"/>
      <c r="C3309" s="115"/>
      <c r="D3309" s="442" t="s">
        <v>1179</v>
      </c>
      <c r="E3309" s="409" t="s">
        <v>443</v>
      </c>
      <c r="F3309" s="348">
        <v>87</v>
      </c>
      <c r="G3309" s="307">
        <v>0</v>
      </c>
      <c r="H3309" s="307">
        <v>1</v>
      </c>
      <c r="I3309" s="307">
        <v>15</v>
      </c>
      <c r="J3309" s="307">
        <v>29</v>
      </c>
      <c r="K3309" s="307">
        <v>23</v>
      </c>
      <c r="L3309" s="307">
        <v>5</v>
      </c>
      <c r="M3309" s="307">
        <v>6</v>
      </c>
      <c r="N3309" s="307">
        <v>3</v>
      </c>
      <c r="O3309" s="307">
        <v>4</v>
      </c>
      <c r="P3309" s="307">
        <v>1</v>
      </c>
      <c r="Q3309" s="307">
        <v>0</v>
      </c>
      <c r="R3309" s="307">
        <v>0</v>
      </c>
      <c r="S3309" s="307">
        <v>0</v>
      </c>
    </row>
    <row r="3310" spans="1:20" ht="9" customHeight="1" x14ac:dyDescent="0.2">
      <c r="A3310" s="115"/>
      <c r="B3310" s="115"/>
      <c r="C3310" s="115"/>
      <c r="D3310" s="441"/>
      <c r="E3310" s="666" t="s">
        <v>444</v>
      </c>
      <c r="F3310" s="347">
        <v>53</v>
      </c>
      <c r="G3310" s="167">
        <v>0</v>
      </c>
      <c r="H3310" s="167">
        <v>4</v>
      </c>
      <c r="I3310" s="167">
        <v>9</v>
      </c>
      <c r="J3310" s="167">
        <v>9</v>
      </c>
      <c r="K3310" s="167">
        <v>15</v>
      </c>
      <c r="L3310" s="167">
        <v>7</v>
      </c>
      <c r="M3310" s="167">
        <v>0</v>
      </c>
      <c r="N3310" s="167">
        <v>6</v>
      </c>
      <c r="O3310" s="167">
        <v>1</v>
      </c>
      <c r="P3310" s="167">
        <v>1</v>
      </c>
      <c r="Q3310" s="167">
        <v>0</v>
      </c>
      <c r="R3310" s="167">
        <v>1</v>
      </c>
      <c r="S3310" s="167">
        <v>0</v>
      </c>
    </row>
    <row r="3311" spans="1:20" s="204" customFormat="1" ht="14.25" customHeight="1" x14ac:dyDescent="0.2">
      <c r="A3311" s="115"/>
      <c r="B3311" s="115"/>
      <c r="C3311" s="115"/>
      <c r="D3311" s="441"/>
      <c r="E3311" s="424" t="s">
        <v>445</v>
      </c>
      <c r="F3311" s="346">
        <v>140</v>
      </c>
      <c r="G3311" s="308">
        <v>0</v>
      </c>
      <c r="H3311" s="308">
        <v>5</v>
      </c>
      <c r="I3311" s="308">
        <v>24</v>
      </c>
      <c r="J3311" s="308">
        <v>38</v>
      </c>
      <c r="K3311" s="308">
        <v>38</v>
      </c>
      <c r="L3311" s="308">
        <v>12</v>
      </c>
      <c r="M3311" s="308">
        <v>6</v>
      </c>
      <c r="N3311" s="308">
        <v>9</v>
      </c>
      <c r="O3311" s="308">
        <v>5</v>
      </c>
      <c r="P3311" s="308">
        <v>2</v>
      </c>
      <c r="Q3311" s="308">
        <v>0</v>
      </c>
      <c r="R3311" s="308">
        <v>1</v>
      </c>
      <c r="S3311" s="308">
        <v>0</v>
      </c>
      <c r="T3311" s="308"/>
    </row>
    <row r="3312" spans="1:20" ht="9" customHeight="1" x14ac:dyDescent="0.2">
      <c r="A3312" s="115"/>
      <c r="B3312" s="115"/>
      <c r="C3312" s="115"/>
      <c r="D3312" s="440" t="s">
        <v>265</v>
      </c>
      <c r="E3312" s="666" t="s">
        <v>443</v>
      </c>
      <c r="F3312" s="347">
        <v>1396</v>
      </c>
      <c r="G3312" s="167">
        <v>25</v>
      </c>
      <c r="H3312" s="167">
        <v>50</v>
      </c>
      <c r="I3312" s="167">
        <v>219</v>
      </c>
      <c r="J3312" s="167">
        <v>394</v>
      </c>
      <c r="K3312" s="167">
        <v>322</v>
      </c>
      <c r="L3312" s="167">
        <v>175</v>
      </c>
      <c r="M3312" s="167">
        <v>84</v>
      </c>
      <c r="N3312" s="167">
        <v>55</v>
      </c>
      <c r="O3312" s="167">
        <v>29</v>
      </c>
      <c r="P3312" s="167">
        <v>15</v>
      </c>
      <c r="Q3312" s="167">
        <v>10</v>
      </c>
      <c r="R3312" s="167">
        <v>18</v>
      </c>
      <c r="S3312" s="167">
        <v>0</v>
      </c>
    </row>
    <row r="3313" spans="1:20" ht="9" customHeight="1" x14ac:dyDescent="0.2">
      <c r="A3313" s="115"/>
      <c r="B3313" s="115"/>
      <c r="C3313" s="115"/>
      <c r="D3313" s="441"/>
      <c r="E3313" s="666" t="s">
        <v>444</v>
      </c>
      <c r="F3313" s="347">
        <v>655</v>
      </c>
      <c r="G3313" s="167">
        <v>6</v>
      </c>
      <c r="H3313" s="167">
        <v>19</v>
      </c>
      <c r="I3313" s="167">
        <v>96</v>
      </c>
      <c r="J3313" s="167">
        <v>181</v>
      </c>
      <c r="K3313" s="167">
        <v>179</v>
      </c>
      <c r="L3313" s="167">
        <v>82</v>
      </c>
      <c r="M3313" s="167">
        <v>34</v>
      </c>
      <c r="N3313" s="167">
        <v>31</v>
      </c>
      <c r="O3313" s="167">
        <v>13</v>
      </c>
      <c r="P3313" s="167">
        <v>4</v>
      </c>
      <c r="Q3313" s="167">
        <v>3</v>
      </c>
      <c r="R3313" s="167">
        <v>7</v>
      </c>
      <c r="S3313" s="167">
        <v>0</v>
      </c>
    </row>
    <row r="3314" spans="1:20" s="204" customFormat="1" ht="14.25" customHeight="1" x14ac:dyDescent="0.2">
      <c r="A3314" s="115"/>
      <c r="B3314" s="115"/>
      <c r="C3314" s="115"/>
      <c r="D3314" s="441"/>
      <c r="E3314" s="424" t="s">
        <v>445</v>
      </c>
      <c r="F3314" s="346">
        <v>2051</v>
      </c>
      <c r="G3314" s="308">
        <v>31</v>
      </c>
      <c r="H3314" s="308">
        <v>69</v>
      </c>
      <c r="I3314" s="308">
        <v>315</v>
      </c>
      <c r="J3314" s="308">
        <v>575</v>
      </c>
      <c r="K3314" s="308">
        <v>501</v>
      </c>
      <c r="L3314" s="308">
        <v>257</v>
      </c>
      <c r="M3314" s="308">
        <v>118</v>
      </c>
      <c r="N3314" s="308">
        <v>86</v>
      </c>
      <c r="O3314" s="308">
        <v>42</v>
      </c>
      <c r="P3314" s="308">
        <v>19</v>
      </c>
      <c r="Q3314" s="308">
        <v>13</v>
      </c>
      <c r="R3314" s="308">
        <v>25</v>
      </c>
      <c r="S3314" s="308">
        <v>0</v>
      </c>
      <c r="T3314" s="308"/>
    </row>
    <row r="3315" spans="1:20" ht="18" customHeight="1" x14ac:dyDescent="0.2">
      <c r="A3315" s="115"/>
      <c r="B3315" s="115"/>
      <c r="C3315" s="295" t="s">
        <v>140</v>
      </c>
      <c r="D3315" s="441"/>
      <c r="E3315" s="666"/>
      <c r="F3315" s="347"/>
      <c r="G3315" s="167"/>
      <c r="H3315" s="167"/>
      <c r="I3315" s="167"/>
      <c r="J3315" s="167"/>
      <c r="K3315" s="167"/>
      <c r="L3315" s="167"/>
      <c r="M3315" s="167"/>
      <c r="N3315" s="167"/>
      <c r="O3315" s="167"/>
      <c r="P3315" s="167"/>
      <c r="Q3315" s="167"/>
      <c r="R3315" s="167"/>
      <c r="S3315" s="167"/>
    </row>
    <row r="3316" spans="1:20" ht="9" customHeight="1" x14ac:dyDescent="0.2">
      <c r="A3316" s="115"/>
      <c r="B3316" s="115"/>
      <c r="C3316" s="115"/>
      <c r="D3316" s="441" t="s">
        <v>1180</v>
      </c>
      <c r="E3316" s="666" t="s">
        <v>443</v>
      </c>
      <c r="F3316" s="347">
        <v>28</v>
      </c>
      <c r="G3316" s="167">
        <v>10</v>
      </c>
      <c r="H3316" s="167">
        <v>0</v>
      </c>
      <c r="I3316" s="167">
        <v>16</v>
      </c>
      <c r="J3316" s="167">
        <v>1</v>
      </c>
      <c r="K3316" s="167">
        <v>1</v>
      </c>
      <c r="L3316" s="167">
        <v>0</v>
      </c>
      <c r="M3316" s="167">
        <v>0</v>
      </c>
      <c r="N3316" s="167">
        <v>0</v>
      </c>
      <c r="O3316" s="167">
        <v>0</v>
      </c>
      <c r="P3316" s="167">
        <v>0</v>
      </c>
      <c r="Q3316" s="167">
        <v>0</v>
      </c>
      <c r="R3316" s="167">
        <v>0</v>
      </c>
      <c r="S3316" s="167">
        <v>0</v>
      </c>
    </row>
    <row r="3317" spans="1:20" ht="9" customHeight="1" x14ac:dyDescent="0.2">
      <c r="A3317" s="115"/>
      <c r="B3317" s="115"/>
      <c r="C3317" s="115"/>
      <c r="D3317" s="441"/>
      <c r="E3317" s="666" t="s">
        <v>444</v>
      </c>
      <c r="F3317" s="347">
        <v>32</v>
      </c>
      <c r="G3317" s="167">
        <v>8</v>
      </c>
      <c r="H3317" s="167">
        <v>1</v>
      </c>
      <c r="I3317" s="167">
        <v>20</v>
      </c>
      <c r="J3317" s="167">
        <v>1</v>
      </c>
      <c r="K3317" s="167">
        <v>1</v>
      </c>
      <c r="L3317" s="167">
        <v>0</v>
      </c>
      <c r="M3317" s="167">
        <v>0</v>
      </c>
      <c r="N3317" s="167">
        <v>0</v>
      </c>
      <c r="O3317" s="167">
        <v>0</v>
      </c>
      <c r="P3317" s="167">
        <v>0</v>
      </c>
      <c r="Q3317" s="167">
        <v>0</v>
      </c>
      <c r="R3317" s="167">
        <v>1</v>
      </c>
      <c r="S3317" s="167">
        <v>0</v>
      </c>
    </row>
    <row r="3318" spans="1:20" s="204" customFormat="1" ht="14.25" customHeight="1" x14ac:dyDescent="0.2">
      <c r="A3318" s="115"/>
      <c r="B3318" s="115"/>
      <c r="C3318" s="115"/>
      <c r="D3318" s="441"/>
      <c r="E3318" s="424" t="s">
        <v>445</v>
      </c>
      <c r="F3318" s="346">
        <v>60</v>
      </c>
      <c r="G3318" s="308">
        <v>18</v>
      </c>
      <c r="H3318" s="308">
        <v>1</v>
      </c>
      <c r="I3318" s="308">
        <v>36</v>
      </c>
      <c r="J3318" s="308">
        <v>2</v>
      </c>
      <c r="K3318" s="308">
        <v>2</v>
      </c>
      <c r="L3318" s="308">
        <v>0</v>
      </c>
      <c r="M3318" s="308">
        <v>0</v>
      </c>
      <c r="N3318" s="308">
        <v>0</v>
      </c>
      <c r="O3318" s="308">
        <v>0</v>
      </c>
      <c r="P3318" s="308">
        <v>0</v>
      </c>
      <c r="Q3318" s="308">
        <v>0</v>
      </c>
      <c r="R3318" s="308">
        <v>1</v>
      </c>
      <c r="S3318" s="308">
        <v>0</v>
      </c>
      <c r="T3318" s="308"/>
    </row>
    <row r="3319" spans="1:20" ht="9" customHeight="1" x14ac:dyDescent="0.2">
      <c r="A3319" s="115"/>
      <c r="B3319" s="115"/>
      <c r="C3319" s="115"/>
      <c r="D3319" s="440" t="s">
        <v>265</v>
      </c>
      <c r="E3319" s="666" t="s">
        <v>443</v>
      </c>
      <c r="F3319" s="347">
        <v>28</v>
      </c>
      <c r="G3319" s="167">
        <v>10</v>
      </c>
      <c r="H3319" s="167">
        <v>0</v>
      </c>
      <c r="I3319" s="167">
        <v>16</v>
      </c>
      <c r="J3319" s="167">
        <v>1</v>
      </c>
      <c r="K3319" s="167">
        <v>1</v>
      </c>
      <c r="L3319" s="167">
        <v>0</v>
      </c>
      <c r="M3319" s="167">
        <v>0</v>
      </c>
      <c r="N3319" s="167">
        <v>0</v>
      </c>
      <c r="O3319" s="167">
        <v>0</v>
      </c>
      <c r="P3319" s="167">
        <v>0</v>
      </c>
      <c r="Q3319" s="167">
        <v>0</v>
      </c>
      <c r="R3319" s="167">
        <v>0</v>
      </c>
      <c r="S3319" s="167">
        <v>0</v>
      </c>
    </row>
    <row r="3320" spans="1:20" ht="9" customHeight="1" x14ac:dyDescent="0.2">
      <c r="A3320" s="115"/>
      <c r="B3320" s="115"/>
      <c r="C3320" s="115"/>
      <c r="D3320" s="441"/>
      <c r="E3320" s="666" t="s">
        <v>444</v>
      </c>
      <c r="F3320" s="347">
        <v>32</v>
      </c>
      <c r="G3320" s="167">
        <v>8</v>
      </c>
      <c r="H3320" s="167">
        <v>1</v>
      </c>
      <c r="I3320" s="167">
        <v>20</v>
      </c>
      <c r="J3320" s="167">
        <v>1</v>
      </c>
      <c r="K3320" s="167">
        <v>1</v>
      </c>
      <c r="L3320" s="167">
        <v>0</v>
      </c>
      <c r="M3320" s="167">
        <v>0</v>
      </c>
      <c r="N3320" s="167">
        <v>0</v>
      </c>
      <c r="O3320" s="167">
        <v>0</v>
      </c>
      <c r="P3320" s="167">
        <v>0</v>
      </c>
      <c r="Q3320" s="167">
        <v>0</v>
      </c>
      <c r="R3320" s="167">
        <v>1</v>
      </c>
      <c r="S3320" s="167">
        <v>0</v>
      </c>
    </row>
    <row r="3321" spans="1:20" s="204" customFormat="1" ht="14.25" customHeight="1" x14ac:dyDescent="0.2">
      <c r="A3321" s="115"/>
      <c r="B3321" s="115"/>
      <c r="C3321" s="115"/>
      <c r="D3321" s="441"/>
      <c r="E3321" s="424" t="s">
        <v>445</v>
      </c>
      <c r="F3321" s="346">
        <v>60</v>
      </c>
      <c r="G3321" s="308">
        <v>18</v>
      </c>
      <c r="H3321" s="308">
        <v>1</v>
      </c>
      <c r="I3321" s="308">
        <v>36</v>
      </c>
      <c r="J3321" s="308">
        <v>2</v>
      </c>
      <c r="K3321" s="308">
        <v>2</v>
      </c>
      <c r="L3321" s="308">
        <v>0</v>
      </c>
      <c r="M3321" s="308">
        <v>0</v>
      </c>
      <c r="N3321" s="308">
        <v>0</v>
      </c>
      <c r="O3321" s="308">
        <v>0</v>
      </c>
      <c r="P3321" s="308">
        <v>0</v>
      </c>
      <c r="Q3321" s="308">
        <v>0</v>
      </c>
      <c r="R3321" s="308">
        <v>1</v>
      </c>
      <c r="S3321" s="308">
        <v>0</v>
      </c>
      <c r="T3321" s="308"/>
    </row>
    <row r="3322" spans="1:20" ht="9" customHeight="1" x14ac:dyDescent="0.2">
      <c r="A3322" s="115"/>
      <c r="B3322" s="115"/>
      <c r="C3322" s="115"/>
      <c r="D3322" s="440" t="s">
        <v>447</v>
      </c>
      <c r="E3322" s="666" t="s">
        <v>443</v>
      </c>
      <c r="F3322" s="347">
        <v>5023</v>
      </c>
      <c r="G3322" s="167">
        <v>104</v>
      </c>
      <c r="H3322" s="167">
        <v>105</v>
      </c>
      <c r="I3322" s="167">
        <v>446</v>
      </c>
      <c r="J3322" s="167">
        <v>608</v>
      </c>
      <c r="K3322" s="167">
        <v>906</v>
      </c>
      <c r="L3322" s="167">
        <v>776</v>
      </c>
      <c r="M3322" s="167">
        <v>618</v>
      </c>
      <c r="N3322" s="167">
        <v>369</v>
      </c>
      <c r="O3322" s="167">
        <v>305</v>
      </c>
      <c r="P3322" s="167">
        <v>205</v>
      </c>
      <c r="Q3322" s="167">
        <v>131</v>
      </c>
      <c r="R3322" s="167">
        <v>307</v>
      </c>
      <c r="S3322" s="167">
        <v>143</v>
      </c>
    </row>
    <row r="3323" spans="1:20" ht="9" customHeight="1" x14ac:dyDescent="0.2">
      <c r="A3323" s="115"/>
      <c r="B3323" s="115"/>
      <c r="C3323" s="115"/>
      <c r="D3323" s="441"/>
      <c r="E3323" s="666" t="s">
        <v>444</v>
      </c>
      <c r="F3323" s="347">
        <v>5006</v>
      </c>
      <c r="G3323" s="167">
        <v>86</v>
      </c>
      <c r="H3323" s="167">
        <v>194</v>
      </c>
      <c r="I3323" s="167">
        <v>558</v>
      </c>
      <c r="J3323" s="167">
        <v>477</v>
      </c>
      <c r="K3323" s="167">
        <v>1074</v>
      </c>
      <c r="L3323" s="167">
        <v>831</v>
      </c>
      <c r="M3323" s="167">
        <v>612</v>
      </c>
      <c r="N3323" s="167">
        <v>402</v>
      </c>
      <c r="O3323" s="167">
        <v>255</v>
      </c>
      <c r="P3323" s="167">
        <v>158</v>
      </c>
      <c r="Q3323" s="167">
        <v>100</v>
      </c>
      <c r="R3323" s="167">
        <v>207</v>
      </c>
      <c r="S3323" s="167">
        <v>52</v>
      </c>
    </row>
    <row r="3324" spans="1:20" s="204" customFormat="1" ht="14.25" customHeight="1" x14ac:dyDescent="0.2">
      <c r="A3324" s="115"/>
      <c r="B3324" s="115"/>
      <c r="C3324" s="115"/>
      <c r="D3324" s="441"/>
      <c r="E3324" s="424" t="s">
        <v>445</v>
      </c>
      <c r="F3324" s="346">
        <v>10029</v>
      </c>
      <c r="G3324" s="308">
        <v>190</v>
      </c>
      <c r="H3324" s="308">
        <v>299</v>
      </c>
      <c r="I3324" s="308">
        <v>1004</v>
      </c>
      <c r="J3324" s="308">
        <v>1085</v>
      </c>
      <c r="K3324" s="308">
        <v>1980</v>
      </c>
      <c r="L3324" s="308">
        <v>1607</v>
      </c>
      <c r="M3324" s="308">
        <v>1230</v>
      </c>
      <c r="N3324" s="308">
        <v>771</v>
      </c>
      <c r="O3324" s="308">
        <v>560</v>
      </c>
      <c r="P3324" s="308">
        <v>363</v>
      </c>
      <c r="Q3324" s="308">
        <v>231</v>
      </c>
      <c r="R3324" s="308">
        <v>514</v>
      </c>
      <c r="S3324" s="308">
        <v>195</v>
      </c>
      <c r="T3324" s="308"/>
    </row>
    <row r="3325" spans="1:20" ht="18" customHeight="1" x14ac:dyDescent="0.2">
      <c r="A3325" s="115"/>
      <c r="B3325" s="295" t="s">
        <v>192</v>
      </c>
      <c r="C3325" s="115"/>
      <c r="D3325" s="441"/>
      <c r="E3325" s="666"/>
      <c r="F3325" s="347"/>
      <c r="G3325" s="167"/>
      <c r="H3325" s="167"/>
      <c r="I3325" s="167"/>
      <c r="J3325" s="167"/>
      <c r="K3325" s="167"/>
      <c r="L3325" s="167"/>
      <c r="M3325" s="167"/>
      <c r="N3325" s="167"/>
      <c r="O3325" s="167"/>
      <c r="P3325" s="167"/>
      <c r="Q3325" s="167"/>
      <c r="R3325" s="167"/>
      <c r="S3325" s="167"/>
    </row>
    <row r="3326" spans="1:20" ht="18" customHeight="1" x14ac:dyDescent="0.2">
      <c r="A3326" s="115"/>
      <c r="B3326" s="115"/>
      <c r="C3326" s="295" t="s">
        <v>358</v>
      </c>
      <c r="D3326" s="441"/>
      <c r="E3326" s="666"/>
      <c r="F3326" s="347"/>
      <c r="G3326" s="167"/>
      <c r="H3326" s="167"/>
      <c r="I3326" s="167"/>
      <c r="J3326" s="167"/>
      <c r="K3326" s="167"/>
      <c r="L3326" s="167"/>
      <c r="M3326" s="167"/>
      <c r="N3326" s="167"/>
      <c r="O3326" s="167"/>
      <c r="P3326" s="167"/>
      <c r="Q3326" s="167"/>
      <c r="R3326" s="167"/>
      <c r="S3326" s="167"/>
    </row>
    <row r="3327" spans="1:20" ht="9" customHeight="1" x14ac:dyDescent="0.2">
      <c r="A3327" s="115"/>
      <c r="B3327" s="115"/>
      <c r="C3327" s="115"/>
      <c r="D3327" s="441" t="s">
        <v>365</v>
      </c>
      <c r="E3327" s="666" t="s">
        <v>443</v>
      </c>
      <c r="F3327" s="347">
        <v>22</v>
      </c>
      <c r="G3327" s="167">
        <v>0</v>
      </c>
      <c r="H3327" s="167">
        <v>0</v>
      </c>
      <c r="I3327" s="167">
        <v>0</v>
      </c>
      <c r="J3327" s="167">
        <v>0</v>
      </c>
      <c r="K3327" s="167">
        <v>0</v>
      </c>
      <c r="L3327" s="167">
        <v>0</v>
      </c>
      <c r="M3327" s="167">
        <v>0</v>
      </c>
      <c r="N3327" s="167">
        <v>1</v>
      </c>
      <c r="O3327" s="167">
        <v>3</v>
      </c>
      <c r="P3327" s="167">
        <v>3</v>
      </c>
      <c r="Q3327" s="167">
        <v>4</v>
      </c>
      <c r="R3327" s="167">
        <v>11</v>
      </c>
      <c r="S3327" s="167">
        <v>0</v>
      </c>
    </row>
    <row r="3328" spans="1:20" ht="9" customHeight="1" x14ac:dyDescent="0.2">
      <c r="A3328" s="115"/>
      <c r="B3328" s="115"/>
      <c r="C3328" s="115"/>
      <c r="D3328" s="441"/>
      <c r="E3328" s="666" t="s">
        <v>444</v>
      </c>
      <c r="F3328" s="347">
        <v>7</v>
      </c>
      <c r="G3328" s="167">
        <v>0</v>
      </c>
      <c r="H3328" s="167">
        <v>0</v>
      </c>
      <c r="I3328" s="167">
        <v>0</v>
      </c>
      <c r="J3328" s="167">
        <v>0</v>
      </c>
      <c r="K3328" s="167">
        <v>0</v>
      </c>
      <c r="L3328" s="167">
        <v>0</v>
      </c>
      <c r="M3328" s="167">
        <v>0</v>
      </c>
      <c r="N3328" s="167">
        <v>0</v>
      </c>
      <c r="O3328" s="167">
        <v>1</v>
      </c>
      <c r="P3328" s="167">
        <v>3</v>
      </c>
      <c r="Q3328" s="167">
        <v>1</v>
      </c>
      <c r="R3328" s="167">
        <v>2</v>
      </c>
      <c r="S3328" s="167">
        <v>0</v>
      </c>
    </row>
    <row r="3329" spans="1:20" s="204" customFormat="1" ht="14.25" customHeight="1" x14ac:dyDescent="0.2">
      <c r="A3329" s="115"/>
      <c r="B3329" s="115"/>
      <c r="C3329" s="115"/>
      <c r="D3329" s="441"/>
      <c r="E3329" s="424" t="s">
        <v>445</v>
      </c>
      <c r="F3329" s="346">
        <v>29</v>
      </c>
      <c r="G3329" s="308">
        <v>0</v>
      </c>
      <c r="H3329" s="308">
        <v>0</v>
      </c>
      <c r="I3329" s="308">
        <v>0</v>
      </c>
      <c r="J3329" s="308">
        <v>0</v>
      </c>
      <c r="K3329" s="308">
        <v>0</v>
      </c>
      <c r="L3329" s="308">
        <v>0</v>
      </c>
      <c r="M3329" s="308">
        <v>0</v>
      </c>
      <c r="N3329" s="308">
        <v>1</v>
      </c>
      <c r="O3329" s="308">
        <v>4</v>
      </c>
      <c r="P3329" s="308">
        <v>6</v>
      </c>
      <c r="Q3329" s="308">
        <v>5</v>
      </c>
      <c r="R3329" s="308">
        <v>13</v>
      </c>
      <c r="S3329" s="308">
        <v>0</v>
      </c>
      <c r="T3329" s="308"/>
    </row>
    <row r="3330" spans="1:20" ht="9" customHeight="1" x14ac:dyDescent="0.2">
      <c r="A3330" s="115"/>
      <c r="B3330" s="115"/>
      <c r="C3330" s="115"/>
      <c r="D3330" s="440" t="s">
        <v>265</v>
      </c>
      <c r="E3330" s="666" t="s">
        <v>443</v>
      </c>
      <c r="F3330" s="347">
        <v>22</v>
      </c>
      <c r="G3330" s="167">
        <v>0</v>
      </c>
      <c r="H3330" s="167">
        <v>0</v>
      </c>
      <c r="I3330" s="167">
        <v>0</v>
      </c>
      <c r="J3330" s="167">
        <v>0</v>
      </c>
      <c r="K3330" s="167">
        <v>0</v>
      </c>
      <c r="L3330" s="167">
        <v>0</v>
      </c>
      <c r="M3330" s="167">
        <v>0</v>
      </c>
      <c r="N3330" s="167">
        <v>1</v>
      </c>
      <c r="O3330" s="167">
        <v>3</v>
      </c>
      <c r="P3330" s="167">
        <v>3</v>
      </c>
      <c r="Q3330" s="167">
        <v>4</v>
      </c>
      <c r="R3330" s="167">
        <v>11</v>
      </c>
      <c r="S3330" s="167">
        <v>0</v>
      </c>
    </row>
    <row r="3331" spans="1:20" ht="9" customHeight="1" x14ac:dyDescent="0.2">
      <c r="A3331" s="115"/>
      <c r="B3331" s="115"/>
      <c r="C3331" s="115"/>
      <c r="D3331" s="441"/>
      <c r="E3331" s="666" t="s">
        <v>444</v>
      </c>
      <c r="F3331" s="347">
        <v>7</v>
      </c>
      <c r="G3331" s="167">
        <v>0</v>
      </c>
      <c r="H3331" s="167">
        <v>0</v>
      </c>
      <c r="I3331" s="167">
        <v>0</v>
      </c>
      <c r="J3331" s="167">
        <v>0</v>
      </c>
      <c r="K3331" s="167">
        <v>0</v>
      </c>
      <c r="L3331" s="167">
        <v>0</v>
      </c>
      <c r="M3331" s="167">
        <v>0</v>
      </c>
      <c r="N3331" s="167">
        <v>0</v>
      </c>
      <c r="O3331" s="167">
        <v>1</v>
      </c>
      <c r="P3331" s="167">
        <v>3</v>
      </c>
      <c r="Q3331" s="167">
        <v>1</v>
      </c>
      <c r="R3331" s="167">
        <v>2</v>
      </c>
      <c r="S3331" s="167">
        <v>0</v>
      </c>
    </row>
    <row r="3332" spans="1:20" s="204" customFormat="1" ht="14.25" customHeight="1" x14ac:dyDescent="0.2">
      <c r="A3332" s="115"/>
      <c r="B3332" s="115"/>
      <c r="C3332" s="115"/>
      <c r="D3332" s="441"/>
      <c r="E3332" s="424" t="s">
        <v>445</v>
      </c>
      <c r="F3332" s="346">
        <v>29</v>
      </c>
      <c r="G3332" s="308">
        <v>0</v>
      </c>
      <c r="H3332" s="308">
        <v>0</v>
      </c>
      <c r="I3332" s="308">
        <v>0</v>
      </c>
      <c r="J3332" s="308">
        <v>0</v>
      </c>
      <c r="K3332" s="308">
        <v>0</v>
      </c>
      <c r="L3332" s="308">
        <v>0</v>
      </c>
      <c r="M3332" s="308">
        <v>0</v>
      </c>
      <c r="N3332" s="308">
        <v>1</v>
      </c>
      <c r="O3332" s="308">
        <v>4</v>
      </c>
      <c r="P3332" s="308">
        <v>6</v>
      </c>
      <c r="Q3332" s="308">
        <v>5</v>
      </c>
      <c r="R3332" s="308">
        <v>13</v>
      </c>
      <c r="S3332" s="308">
        <v>0</v>
      </c>
      <c r="T3332" s="308"/>
    </row>
    <row r="3333" spans="1:20" ht="18" customHeight="1" x14ac:dyDescent="0.2">
      <c r="A3333" s="115"/>
      <c r="B3333" s="115"/>
      <c r="C3333" s="295" t="s">
        <v>64</v>
      </c>
      <c r="D3333" s="441"/>
      <c r="E3333" s="666"/>
      <c r="F3333" s="347"/>
      <c r="G3333" s="167"/>
      <c r="H3333" s="167"/>
      <c r="I3333" s="167"/>
      <c r="J3333" s="167"/>
      <c r="K3333" s="167"/>
      <c r="L3333" s="167"/>
      <c r="M3333" s="167"/>
      <c r="N3333" s="167"/>
      <c r="O3333" s="167"/>
      <c r="P3333" s="167"/>
      <c r="Q3333" s="167"/>
      <c r="R3333" s="167"/>
      <c r="S3333" s="167"/>
    </row>
    <row r="3334" spans="1:20" ht="9" customHeight="1" x14ac:dyDescent="0.2">
      <c r="A3334" s="115"/>
      <c r="B3334" s="115"/>
      <c r="C3334" s="115"/>
      <c r="D3334" s="441" t="s">
        <v>375</v>
      </c>
      <c r="E3334" s="666" t="s">
        <v>443</v>
      </c>
      <c r="F3334" s="347">
        <v>1144</v>
      </c>
      <c r="G3334" s="167">
        <v>153</v>
      </c>
      <c r="H3334" s="167">
        <v>8</v>
      </c>
      <c r="I3334" s="167">
        <v>14</v>
      </c>
      <c r="J3334" s="167">
        <v>29</v>
      </c>
      <c r="K3334" s="167">
        <v>110</v>
      </c>
      <c r="L3334" s="167">
        <v>57</v>
      </c>
      <c r="M3334" s="167">
        <v>81</v>
      </c>
      <c r="N3334" s="167">
        <v>77</v>
      </c>
      <c r="O3334" s="167">
        <v>58</v>
      </c>
      <c r="P3334" s="167">
        <v>40</v>
      </c>
      <c r="Q3334" s="167">
        <v>26</v>
      </c>
      <c r="R3334" s="167">
        <v>39</v>
      </c>
      <c r="S3334" s="167">
        <v>452</v>
      </c>
    </row>
    <row r="3335" spans="1:20" ht="9" customHeight="1" x14ac:dyDescent="0.2">
      <c r="A3335" s="115"/>
      <c r="B3335" s="115"/>
      <c r="C3335" s="115"/>
      <c r="D3335" s="441"/>
      <c r="E3335" s="666" t="s">
        <v>444</v>
      </c>
      <c r="F3335" s="347">
        <v>303</v>
      </c>
      <c r="G3335" s="167">
        <v>33</v>
      </c>
      <c r="H3335" s="167">
        <v>4</v>
      </c>
      <c r="I3335" s="167">
        <v>5</v>
      </c>
      <c r="J3335" s="167">
        <v>9</v>
      </c>
      <c r="K3335" s="167">
        <v>30</v>
      </c>
      <c r="L3335" s="167">
        <v>18</v>
      </c>
      <c r="M3335" s="167">
        <v>28</v>
      </c>
      <c r="N3335" s="167">
        <v>16</v>
      </c>
      <c r="O3335" s="167">
        <v>19</v>
      </c>
      <c r="P3335" s="167">
        <v>14</v>
      </c>
      <c r="Q3335" s="167">
        <v>12</v>
      </c>
      <c r="R3335" s="167">
        <v>13</v>
      </c>
      <c r="S3335" s="167">
        <v>102</v>
      </c>
    </row>
    <row r="3336" spans="1:20" s="204" customFormat="1" ht="14.25" customHeight="1" x14ac:dyDescent="0.2">
      <c r="A3336" s="115"/>
      <c r="B3336" s="115"/>
      <c r="C3336" s="115"/>
      <c r="D3336" s="441"/>
      <c r="E3336" s="424" t="s">
        <v>445</v>
      </c>
      <c r="F3336" s="346">
        <v>1447</v>
      </c>
      <c r="G3336" s="308">
        <v>186</v>
      </c>
      <c r="H3336" s="308">
        <v>12</v>
      </c>
      <c r="I3336" s="308">
        <v>19</v>
      </c>
      <c r="J3336" s="308">
        <v>38</v>
      </c>
      <c r="K3336" s="308">
        <v>140</v>
      </c>
      <c r="L3336" s="308">
        <v>75</v>
      </c>
      <c r="M3336" s="308">
        <v>109</v>
      </c>
      <c r="N3336" s="308">
        <v>93</v>
      </c>
      <c r="O3336" s="308">
        <v>77</v>
      </c>
      <c r="P3336" s="308">
        <v>54</v>
      </c>
      <c r="Q3336" s="308">
        <v>38</v>
      </c>
      <c r="R3336" s="308">
        <v>52</v>
      </c>
      <c r="S3336" s="308">
        <v>554</v>
      </c>
      <c r="T3336" s="308"/>
    </row>
    <row r="3337" spans="1:20" ht="9" customHeight="1" x14ac:dyDescent="0.2">
      <c r="A3337" s="115"/>
      <c r="B3337" s="115"/>
      <c r="C3337" s="115"/>
      <c r="D3337" s="441" t="s">
        <v>377</v>
      </c>
      <c r="E3337" s="666" t="s">
        <v>443</v>
      </c>
      <c r="F3337" s="347">
        <v>183</v>
      </c>
      <c r="G3337" s="167">
        <v>8</v>
      </c>
      <c r="H3337" s="167">
        <v>1</v>
      </c>
      <c r="I3337" s="167">
        <v>3</v>
      </c>
      <c r="J3337" s="167">
        <v>3</v>
      </c>
      <c r="K3337" s="167">
        <v>26</v>
      </c>
      <c r="L3337" s="167">
        <v>18</v>
      </c>
      <c r="M3337" s="167">
        <v>21</v>
      </c>
      <c r="N3337" s="167">
        <v>25</v>
      </c>
      <c r="O3337" s="167">
        <v>13</v>
      </c>
      <c r="P3337" s="167">
        <v>9</v>
      </c>
      <c r="Q3337" s="167">
        <v>1</v>
      </c>
      <c r="R3337" s="167">
        <v>1</v>
      </c>
      <c r="S3337" s="167">
        <v>54</v>
      </c>
    </row>
    <row r="3338" spans="1:20" ht="9" customHeight="1" x14ac:dyDescent="0.2">
      <c r="A3338" s="115"/>
      <c r="B3338" s="115"/>
      <c r="C3338" s="115"/>
      <c r="D3338" s="441"/>
      <c r="E3338" s="666" t="s">
        <v>444</v>
      </c>
      <c r="F3338" s="347">
        <v>49</v>
      </c>
      <c r="G3338" s="167">
        <v>0</v>
      </c>
      <c r="H3338" s="167">
        <v>2</v>
      </c>
      <c r="I3338" s="167">
        <v>0</v>
      </c>
      <c r="J3338" s="167">
        <v>1</v>
      </c>
      <c r="K3338" s="167">
        <v>10</v>
      </c>
      <c r="L3338" s="167">
        <v>2</v>
      </c>
      <c r="M3338" s="167">
        <v>10</v>
      </c>
      <c r="N3338" s="167">
        <v>6</v>
      </c>
      <c r="O3338" s="167">
        <v>4</v>
      </c>
      <c r="P3338" s="167">
        <v>2</v>
      </c>
      <c r="Q3338" s="167">
        <v>0</v>
      </c>
      <c r="R3338" s="167">
        <v>1</v>
      </c>
      <c r="S3338" s="167">
        <v>11</v>
      </c>
    </row>
    <row r="3339" spans="1:20" s="204" customFormat="1" ht="14.25" customHeight="1" x14ac:dyDescent="0.2">
      <c r="A3339" s="115"/>
      <c r="B3339" s="115"/>
      <c r="C3339" s="115"/>
      <c r="D3339" s="441"/>
      <c r="E3339" s="424" t="s">
        <v>445</v>
      </c>
      <c r="F3339" s="346">
        <v>232</v>
      </c>
      <c r="G3339" s="308">
        <v>8</v>
      </c>
      <c r="H3339" s="308">
        <v>3</v>
      </c>
      <c r="I3339" s="308">
        <v>3</v>
      </c>
      <c r="J3339" s="308">
        <v>4</v>
      </c>
      <c r="K3339" s="308">
        <v>36</v>
      </c>
      <c r="L3339" s="308">
        <v>20</v>
      </c>
      <c r="M3339" s="308">
        <v>31</v>
      </c>
      <c r="N3339" s="308">
        <v>31</v>
      </c>
      <c r="O3339" s="308">
        <v>17</v>
      </c>
      <c r="P3339" s="308">
        <v>11</v>
      </c>
      <c r="Q3339" s="308">
        <v>1</v>
      </c>
      <c r="R3339" s="308">
        <v>2</v>
      </c>
      <c r="S3339" s="308">
        <v>65</v>
      </c>
      <c r="T3339" s="308"/>
    </row>
    <row r="3340" spans="1:20" ht="18" customHeight="1" x14ac:dyDescent="0.2">
      <c r="A3340" s="115"/>
      <c r="B3340" s="115"/>
      <c r="C3340" s="115"/>
      <c r="D3340" s="442" t="s">
        <v>1195</v>
      </c>
      <c r="E3340" s="409" t="s">
        <v>443</v>
      </c>
      <c r="F3340" s="348">
        <v>2</v>
      </c>
      <c r="G3340" s="307">
        <v>0</v>
      </c>
      <c r="H3340" s="307">
        <v>0</v>
      </c>
      <c r="I3340" s="307">
        <v>0</v>
      </c>
      <c r="J3340" s="307">
        <v>0</v>
      </c>
      <c r="K3340" s="307">
        <v>0</v>
      </c>
      <c r="L3340" s="307">
        <v>0</v>
      </c>
      <c r="M3340" s="307">
        <v>0</v>
      </c>
      <c r="N3340" s="307">
        <v>1</v>
      </c>
      <c r="O3340" s="307">
        <v>0</v>
      </c>
      <c r="P3340" s="307">
        <v>0</v>
      </c>
      <c r="Q3340" s="307">
        <v>0</v>
      </c>
      <c r="R3340" s="307">
        <v>0</v>
      </c>
      <c r="S3340" s="307">
        <v>1</v>
      </c>
    </row>
    <row r="3341" spans="1:20" ht="9" customHeight="1" x14ac:dyDescent="0.2">
      <c r="A3341" s="115"/>
      <c r="B3341" s="115"/>
      <c r="C3341" s="115"/>
      <c r="D3341" s="441"/>
      <c r="E3341" s="666" t="s">
        <v>444</v>
      </c>
      <c r="F3341" s="347">
        <v>1</v>
      </c>
      <c r="G3341" s="167">
        <v>0</v>
      </c>
      <c r="H3341" s="167">
        <v>0</v>
      </c>
      <c r="I3341" s="167">
        <v>0</v>
      </c>
      <c r="J3341" s="167">
        <v>0</v>
      </c>
      <c r="K3341" s="167">
        <v>0</v>
      </c>
      <c r="L3341" s="167">
        <v>0</v>
      </c>
      <c r="M3341" s="167">
        <v>0</v>
      </c>
      <c r="N3341" s="167">
        <v>0</v>
      </c>
      <c r="O3341" s="167">
        <v>0</v>
      </c>
      <c r="P3341" s="167">
        <v>1</v>
      </c>
      <c r="Q3341" s="167">
        <v>0</v>
      </c>
      <c r="R3341" s="167">
        <v>0</v>
      </c>
      <c r="S3341" s="167">
        <v>0</v>
      </c>
    </row>
    <row r="3342" spans="1:20" s="204" customFormat="1" ht="14.25" customHeight="1" x14ac:dyDescent="0.2">
      <c r="A3342" s="115"/>
      <c r="B3342" s="115"/>
      <c r="C3342" s="115"/>
      <c r="D3342" s="441"/>
      <c r="E3342" s="424" t="s">
        <v>445</v>
      </c>
      <c r="F3342" s="346">
        <v>3</v>
      </c>
      <c r="G3342" s="308">
        <v>0</v>
      </c>
      <c r="H3342" s="308">
        <v>0</v>
      </c>
      <c r="I3342" s="308">
        <v>0</v>
      </c>
      <c r="J3342" s="308">
        <v>0</v>
      </c>
      <c r="K3342" s="308">
        <v>0</v>
      </c>
      <c r="L3342" s="308">
        <v>0</v>
      </c>
      <c r="M3342" s="308">
        <v>0</v>
      </c>
      <c r="N3342" s="308">
        <v>1</v>
      </c>
      <c r="O3342" s="308">
        <v>0</v>
      </c>
      <c r="P3342" s="308">
        <v>1</v>
      </c>
      <c r="Q3342" s="308">
        <v>0</v>
      </c>
      <c r="R3342" s="308">
        <v>0</v>
      </c>
      <c r="S3342" s="308">
        <v>1</v>
      </c>
      <c r="T3342" s="308"/>
    </row>
    <row r="3343" spans="1:20" ht="9" customHeight="1" x14ac:dyDescent="0.2">
      <c r="A3343" s="115"/>
      <c r="B3343" s="115"/>
      <c r="C3343" s="115"/>
      <c r="D3343" s="440" t="s">
        <v>265</v>
      </c>
      <c r="E3343" s="666" t="s">
        <v>443</v>
      </c>
      <c r="F3343" s="347">
        <v>1329</v>
      </c>
      <c r="G3343" s="167">
        <v>161</v>
      </c>
      <c r="H3343" s="167">
        <v>9</v>
      </c>
      <c r="I3343" s="167">
        <v>17</v>
      </c>
      <c r="J3343" s="167">
        <v>32</v>
      </c>
      <c r="K3343" s="167">
        <v>136</v>
      </c>
      <c r="L3343" s="167">
        <v>75</v>
      </c>
      <c r="M3343" s="167">
        <v>102</v>
      </c>
      <c r="N3343" s="167">
        <v>103</v>
      </c>
      <c r="O3343" s="167">
        <v>71</v>
      </c>
      <c r="P3343" s="167">
        <v>49</v>
      </c>
      <c r="Q3343" s="167">
        <v>27</v>
      </c>
      <c r="R3343" s="167">
        <v>40</v>
      </c>
      <c r="S3343" s="167">
        <v>507</v>
      </c>
    </row>
    <row r="3344" spans="1:20" ht="9" customHeight="1" x14ac:dyDescent="0.2">
      <c r="A3344" s="115"/>
      <c r="B3344" s="115"/>
      <c r="C3344" s="115"/>
      <c r="D3344" s="441"/>
      <c r="E3344" s="666" t="s">
        <v>444</v>
      </c>
      <c r="F3344" s="347">
        <v>353</v>
      </c>
      <c r="G3344" s="167">
        <v>33</v>
      </c>
      <c r="H3344" s="167">
        <v>6</v>
      </c>
      <c r="I3344" s="167">
        <v>5</v>
      </c>
      <c r="J3344" s="167">
        <v>10</v>
      </c>
      <c r="K3344" s="167">
        <v>40</v>
      </c>
      <c r="L3344" s="167">
        <v>20</v>
      </c>
      <c r="M3344" s="167">
        <v>38</v>
      </c>
      <c r="N3344" s="167">
        <v>22</v>
      </c>
      <c r="O3344" s="167">
        <v>23</v>
      </c>
      <c r="P3344" s="167">
        <v>17</v>
      </c>
      <c r="Q3344" s="167">
        <v>12</v>
      </c>
      <c r="R3344" s="167">
        <v>14</v>
      </c>
      <c r="S3344" s="167">
        <v>113</v>
      </c>
    </row>
    <row r="3345" spans="1:20" s="204" customFormat="1" ht="14.25" customHeight="1" x14ac:dyDescent="0.2">
      <c r="A3345" s="115"/>
      <c r="B3345" s="115"/>
      <c r="C3345" s="115"/>
      <c r="D3345" s="441"/>
      <c r="E3345" s="424" t="s">
        <v>445</v>
      </c>
      <c r="F3345" s="346">
        <v>1682</v>
      </c>
      <c r="G3345" s="308">
        <v>194</v>
      </c>
      <c r="H3345" s="308">
        <v>15</v>
      </c>
      <c r="I3345" s="308">
        <v>22</v>
      </c>
      <c r="J3345" s="308">
        <v>42</v>
      </c>
      <c r="K3345" s="308">
        <v>176</v>
      </c>
      <c r="L3345" s="308">
        <v>95</v>
      </c>
      <c r="M3345" s="308">
        <v>140</v>
      </c>
      <c r="N3345" s="308">
        <v>125</v>
      </c>
      <c r="O3345" s="308">
        <v>94</v>
      </c>
      <c r="P3345" s="308">
        <v>66</v>
      </c>
      <c r="Q3345" s="308">
        <v>39</v>
      </c>
      <c r="R3345" s="308">
        <v>54</v>
      </c>
      <c r="S3345" s="308">
        <v>620</v>
      </c>
      <c r="T3345" s="308"/>
    </row>
    <row r="3346" spans="1:20" ht="27" customHeight="1" x14ac:dyDescent="0.2">
      <c r="A3346" s="115"/>
      <c r="B3346" s="115"/>
      <c r="C3346" s="843" t="s">
        <v>1167</v>
      </c>
      <c r="D3346" s="843"/>
      <c r="E3346" s="424"/>
      <c r="F3346" s="346"/>
    </row>
    <row r="3347" spans="1:20" ht="9" customHeight="1" x14ac:dyDescent="0.2">
      <c r="A3347" s="115"/>
      <c r="B3347" s="115"/>
      <c r="C3347" s="115"/>
      <c r="D3347" s="441" t="s">
        <v>383</v>
      </c>
      <c r="E3347" s="666" t="s">
        <v>444</v>
      </c>
      <c r="F3347" s="347">
        <v>2</v>
      </c>
      <c r="G3347" s="167">
        <v>0</v>
      </c>
      <c r="H3347" s="167">
        <v>0</v>
      </c>
      <c r="I3347" s="167">
        <v>0</v>
      </c>
      <c r="J3347" s="167">
        <v>0</v>
      </c>
      <c r="K3347" s="167">
        <v>0</v>
      </c>
      <c r="L3347" s="167">
        <v>0</v>
      </c>
      <c r="M3347" s="167">
        <v>0</v>
      </c>
      <c r="N3347" s="167">
        <v>2</v>
      </c>
      <c r="O3347" s="167">
        <v>0</v>
      </c>
      <c r="P3347" s="167">
        <v>0</v>
      </c>
      <c r="Q3347" s="167">
        <v>0</v>
      </c>
      <c r="R3347" s="167">
        <v>0</v>
      </c>
      <c r="S3347" s="167">
        <v>0</v>
      </c>
    </row>
    <row r="3348" spans="1:20" s="204" customFormat="1" ht="14.25" customHeight="1" x14ac:dyDescent="0.2">
      <c r="A3348" s="115"/>
      <c r="B3348" s="115"/>
      <c r="C3348" s="115"/>
      <c r="D3348" s="441"/>
      <c r="E3348" s="424" t="s">
        <v>445</v>
      </c>
      <c r="F3348" s="346">
        <v>2</v>
      </c>
      <c r="G3348" s="308">
        <v>0</v>
      </c>
      <c r="H3348" s="308">
        <v>0</v>
      </c>
      <c r="I3348" s="308">
        <v>0</v>
      </c>
      <c r="J3348" s="308">
        <v>0</v>
      </c>
      <c r="K3348" s="308">
        <v>0</v>
      </c>
      <c r="L3348" s="308">
        <v>0</v>
      </c>
      <c r="M3348" s="308">
        <v>0</v>
      </c>
      <c r="N3348" s="308">
        <v>2</v>
      </c>
      <c r="O3348" s="308">
        <v>0</v>
      </c>
      <c r="P3348" s="308">
        <v>0</v>
      </c>
      <c r="Q3348" s="308">
        <v>0</v>
      </c>
      <c r="R3348" s="308">
        <v>0</v>
      </c>
      <c r="S3348" s="308">
        <v>0</v>
      </c>
      <c r="T3348" s="308"/>
    </row>
    <row r="3349" spans="1:20" ht="9" customHeight="1" x14ac:dyDescent="0.2">
      <c r="A3349" s="115"/>
      <c r="B3349" s="115"/>
      <c r="C3349" s="115"/>
      <c r="D3349" s="440" t="s">
        <v>265</v>
      </c>
      <c r="E3349" s="666" t="s">
        <v>444</v>
      </c>
      <c r="F3349" s="347">
        <v>2</v>
      </c>
      <c r="G3349" s="167">
        <v>0</v>
      </c>
      <c r="H3349" s="167">
        <v>0</v>
      </c>
      <c r="I3349" s="167">
        <v>0</v>
      </c>
      <c r="J3349" s="167">
        <v>0</v>
      </c>
      <c r="K3349" s="167">
        <v>0</v>
      </c>
      <c r="L3349" s="167">
        <v>0</v>
      </c>
      <c r="M3349" s="167">
        <v>0</v>
      </c>
      <c r="N3349" s="167">
        <v>2</v>
      </c>
      <c r="O3349" s="167">
        <v>0</v>
      </c>
      <c r="P3349" s="167">
        <v>0</v>
      </c>
      <c r="Q3349" s="167">
        <v>0</v>
      </c>
      <c r="R3349" s="167">
        <v>0</v>
      </c>
      <c r="S3349" s="167">
        <v>0</v>
      </c>
    </row>
    <row r="3350" spans="1:20" s="204" customFormat="1" ht="14.25" customHeight="1" x14ac:dyDescent="0.2">
      <c r="A3350" s="115"/>
      <c r="B3350" s="115"/>
      <c r="C3350" s="115"/>
      <c r="D3350" s="441"/>
      <c r="E3350" s="424" t="s">
        <v>445</v>
      </c>
      <c r="F3350" s="346">
        <v>2</v>
      </c>
      <c r="G3350" s="308">
        <v>0</v>
      </c>
      <c r="H3350" s="308">
        <v>0</v>
      </c>
      <c r="I3350" s="308">
        <v>0</v>
      </c>
      <c r="J3350" s="308">
        <v>0</v>
      </c>
      <c r="K3350" s="308">
        <v>0</v>
      </c>
      <c r="L3350" s="308">
        <v>0</v>
      </c>
      <c r="M3350" s="308">
        <v>0</v>
      </c>
      <c r="N3350" s="308">
        <v>2</v>
      </c>
      <c r="O3350" s="308">
        <v>0</v>
      </c>
      <c r="P3350" s="308">
        <v>0</v>
      </c>
      <c r="Q3350" s="308">
        <v>0</v>
      </c>
      <c r="R3350" s="308">
        <v>0</v>
      </c>
      <c r="S3350" s="308">
        <v>0</v>
      </c>
      <c r="T3350" s="308"/>
    </row>
    <row r="3351" spans="1:20" ht="36" customHeight="1" x14ac:dyDescent="0.2">
      <c r="A3351" s="115"/>
      <c r="B3351" s="115"/>
      <c r="C3351" s="843" t="s">
        <v>2458</v>
      </c>
      <c r="D3351" s="843"/>
      <c r="E3351" s="424"/>
      <c r="F3351" s="346"/>
    </row>
    <row r="3352" spans="1:20" ht="9" customHeight="1" x14ac:dyDescent="0.2">
      <c r="A3352" s="115"/>
      <c r="B3352" s="115"/>
      <c r="C3352" s="115"/>
      <c r="D3352" s="441" t="s">
        <v>1181</v>
      </c>
      <c r="E3352" s="666" t="s">
        <v>443</v>
      </c>
      <c r="F3352" s="347">
        <v>11</v>
      </c>
      <c r="G3352" s="167">
        <v>0</v>
      </c>
      <c r="H3352" s="167">
        <v>0</v>
      </c>
      <c r="I3352" s="167">
        <v>0</v>
      </c>
      <c r="J3352" s="167">
        <v>2</v>
      </c>
      <c r="K3352" s="167">
        <v>1</v>
      </c>
      <c r="L3352" s="167">
        <v>4</v>
      </c>
      <c r="M3352" s="167">
        <v>1</v>
      </c>
      <c r="N3352" s="167">
        <v>2</v>
      </c>
      <c r="O3352" s="167">
        <v>0</v>
      </c>
      <c r="P3352" s="167">
        <v>0</v>
      </c>
      <c r="Q3352" s="167">
        <v>1</v>
      </c>
      <c r="R3352" s="167">
        <v>0</v>
      </c>
      <c r="S3352" s="167">
        <v>0</v>
      </c>
    </row>
    <row r="3353" spans="1:20" ht="9" customHeight="1" x14ac:dyDescent="0.2">
      <c r="A3353" s="115"/>
      <c r="B3353" s="115"/>
      <c r="C3353" s="115"/>
      <c r="D3353" s="441"/>
      <c r="E3353" s="666" t="s">
        <v>444</v>
      </c>
      <c r="F3353" s="347">
        <v>6</v>
      </c>
      <c r="G3353" s="167">
        <v>0</v>
      </c>
      <c r="H3353" s="167">
        <v>0</v>
      </c>
      <c r="I3353" s="167">
        <v>0</v>
      </c>
      <c r="J3353" s="167">
        <v>1</v>
      </c>
      <c r="K3353" s="167">
        <v>3</v>
      </c>
      <c r="L3353" s="167">
        <v>1</v>
      </c>
      <c r="M3353" s="167">
        <v>0</v>
      </c>
      <c r="N3353" s="167">
        <v>1</v>
      </c>
      <c r="O3353" s="167">
        <v>0</v>
      </c>
      <c r="P3353" s="167">
        <v>0</v>
      </c>
      <c r="Q3353" s="167">
        <v>0</v>
      </c>
      <c r="R3353" s="167">
        <v>0</v>
      </c>
      <c r="S3353" s="167">
        <v>0</v>
      </c>
    </row>
    <row r="3354" spans="1:20" s="204" customFormat="1" ht="14.25" customHeight="1" x14ac:dyDescent="0.2">
      <c r="A3354" s="115"/>
      <c r="B3354" s="115"/>
      <c r="C3354" s="115"/>
      <c r="D3354" s="441"/>
      <c r="E3354" s="424" t="s">
        <v>445</v>
      </c>
      <c r="F3354" s="346">
        <v>17</v>
      </c>
      <c r="G3354" s="308">
        <v>0</v>
      </c>
      <c r="H3354" s="308">
        <v>0</v>
      </c>
      <c r="I3354" s="308">
        <v>0</v>
      </c>
      <c r="J3354" s="308">
        <v>3</v>
      </c>
      <c r="K3354" s="308">
        <v>4</v>
      </c>
      <c r="L3354" s="308">
        <v>5</v>
      </c>
      <c r="M3354" s="308">
        <v>1</v>
      </c>
      <c r="N3354" s="308">
        <v>3</v>
      </c>
      <c r="O3354" s="308">
        <v>0</v>
      </c>
      <c r="P3354" s="308">
        <v>0</v>
      </c>
      <c r="Q3354" s="308">
        <v>1</v>
      </c>
      <c r="R3354" s="308">
        <v>0</v>
      </c>
      <c r="S3354" s="308">
        <v>0</v>
      </c>
      <c r="T3354" s="308"/>
    </row>
    <row r="3355" spans="1:20" ht="9" customHeight="1" x14ac:dyDescent="0.2">
      <c r="A3355" s="115"/>
      <c r="B3355" s="115"/>
      <c r="C3355" s="115"/>
      <c r="D3355" s="441" t="s">
        <v>1182</v>
      </c>
      <c r="E3355" s="666" t="s">
        <v>443</v>
      </c>
      <c r="F3355" s="347">
        <v>4</v>
      </c>
      <c r="G3355" s="167">
        <v>0</v>
      </c>
      <c r="H3355" s="167">
        <v>0</v>
      </c>
      <c r="I3355" s="167">
        <v>0</v>
      </c>
      <c r="J3355" s="167">
        <v>0</v>
      </c>
      <c r="K3355" s="167">
        <v>0</v>
      </c>
      <c r="L3355" s="167">
        <v>0</v>
      </c>
      <c r="M3355" s="167">
        <v>0</v>
      </c>
      <c r="N3355" s="167">
        <v>0</v>
      </c>
      <c r="O3355" s="167">
        <v>1</v>
      </c>
      <c r="P3355" s="167">
        <v>2</v>
      </c>
      <c r="Q3355" s="167">
        <v>1</v>
      </c>
      <c r="R3355" s="167">
        <v>0</v>
      </c>
      <c r="S3355" s="167">
        <v>0</v>
      </c>
    </row>
    <row r="3356" spans="1:20" s="204" customFormat="1" ht="14.25" customHeight="1" x14ac:dyDescent="0.2">
      <c r="A3356" s="115"/>
      <c r="B3356" s="115"/>
      <c r="C3356" s="115"/>
      <c r="D3356" s="441"/>
      <c r="E3356" s="424" t="s">
        <v>445</v>
      </c>
      <c r="F3356" s="346">
        <v>4</v>
      </c>
      <c r="G3356" s="308">
        <v>0</v>
      </c>
      <c r="H3356" s="308">
        <v>0</v>
      </c>
      <c r="I3356" s="308">
        <v>0</v>
      </c>
      <c r="J3356" s="308">
        <v>0</v>
      </c>
      <c r="K3356" s="308">
        <v>0</v>
      </c>
      <c r="L3356" s="308">
        <v>0</v>
      </c>
      <c r="M3356" s="308">
        <v>0</v>
      </c>
      <c r="N3356" s="308">
        <v>0</v>
      </c>
      <c r="O3356" s="308">
        <v>1</v>
      </c>
      <c r="P3356" s="308">
        <v>2</v>
      </c>
      <c r="Q3356" s="308">
        <v>1</v>
      </c>
      <c r="R3356" s="308">
        <v>0</v>
      </c>
      <c r="S3356" s="308">
        <v>0</v>
      </c>
      <c r="T3356" s="308"/>
    </row>
    <row r="3357" spans="1:20" ht="9" customHeight="1" x14ac:dyDescent="0.2">
      <c r="A3357" s="115"/>
      <c r="B3357" s="115"/>
      <c r="C3357" s="115"/>
      <c r="D3357" s="441" t="s">
        <v>1183</v>
      </c>
      <c r="E3357" s="666" t="s">
        <v>443</v>
      </c>
      <c r="F3357" s="347">
        <v>10</v>
      </c>
      <c r="G3357" s="167">
        <v>1</v>
      </c>
      <c r="H3357" s="167">
        <v>3</v>
      </c>
      <c r="I3357" s="167">
        <v>1</v>
      </c>
      <c r="J3357" s="167">
        <v>4</v>
      </c>
      <c r="K3357" s="167">
        <v>1</v>
      </c>
      <c r="L3357" s="167">
        <v>0</v>
      </c>
      <c r="M3357" s="167">
        <v>0</v>
      </c>
      <c r="N3357" s="167">
        <v>0</v>
      </c>
      <c r="O3357" s="167">
        <v>0</v>
      </c>
      <c r="P3357" s="167">
        <v>0</v>
      </c>
      <c r="Q3357" s="167">
        <v>0</v>
      </c>
      <c r="R3357" s="167">
        <v>0</v>
      </c>
      <c r="S3357" s="167">
        <v>0</v>
      </c>
    </row>
    <row r="3358" spans="1:20" ht="9" customHeight="1" x14ac:dyDescent="0.2">
      <c r="A3358" s="115"/>
      <c r="B3358" s="115"/>
      <c r="C3358" s="115"/>
      <c r="D3358" s="441"/>
      <c r="E3358" s="666" t="s">
        <v>444</v>
      </c>
      <c r="F3358" s="347">
        <v>5</v>
      </c>
      <c r="G3358" s="167">
        <v>0</v>
      </c>
      <c r="H3358" s="167">
        <v>2</v>
      </c>
      <c r="I3358" s="167">
        <v>2</v>
      </c>
      <c r="J3358" s="167">
        <v>1</v>
      </c>
      <c r="K3358" s="167">
        <v>0</v>
      </c>
      <c r="L3358" s="167">
        <v>0</v>
      </c>
      <c r="M3358" s="167">
        <v>0</v>
      </c>
      <c r="N3358" s="167">
        <v>0</v>
      </c>
      <c r="O3358" s="167">
        <v>0</v>
      </c>
      <c r="P3358" s="167">
        <v>0</v>
      </c>
      <c r="Q3358" s="167">
        <v>0</v>
      </c>
      <c r="R3358" s="167">
        <v>0</v>
      </c>
      <c r="S3358" s="167">
        <v>0</v>
      </c>
    </row>
    <row r="3359" spans="1:20" s="204" customFormat="1" ht="14.25" customHeight="1" x14ac:dyDescent="0.2">
      <c r="A3359" s="115"/>
      <c r="B3359" s="115"/>
      <c r="C3359" s="115"/>
      <c r="D3359" s="441"/>
      <c r="E3359" s="424" t="s">
        <v>445</v>
      </c>
      <c r="F3359" s="346">
        <v>15</v>
      </c>
      <c r="G3359" s="308">
        <v>1</v>
      </c>
      <c r="H3359" s="308">
        <v>5</v>
      </c>
      <c r="I3359" s="308">
        <v>3</v>
      </c>
      <c r="J3359" s="308">
        <v>5</v>
      </c>
      <c r="K3359" s="308">
        <v>1</v>
      </c>
      <c r="L3359" s="308">
        <v>0</v>
      </c>
      <c r="M3359" s="308">
        <v>0</v>
      </c>
      <c r="N3359" s="308">
        <v>0</v>
      </c>
      <c r="O3359" s="308">
        <v>0</v>
      </c>
      <c r="P3359" s="308">
        <v>0</v>
      </c>
      <c r="Q3359" s="308">
        <v>0</v>
      </c>
      <c r="R3359" s="308">
        <v>0</v>
      </c>
      <c r="S3359" s="308">
        <v>0</v>
      </c>
      <c r="T3359" s="308"/>
    </row>
    <row r="3360" spans="1:20" ht="9" customHeight="1" x14ac:dyDescent="0.2">
      <c r="A3360" s="115"/>
      <c r="B3360" s="115"/>
      <c r="C3360" s="115"/>
      <c r="D3360" s="441" t="s">
        <v>1168</v>
      </c>
      <c r="E3360" s="666" t="s">
        <v>444</v>
      </c>
      <c r="F3360" s="347">
        <v>1</v>
      </c>
      <c r="G3360" s="167">
        <v>0</v>
      </c>
      <c r="H3360" s="167">
        <v>0</v>
      </c>
      <c r="I3360" s="167">
        <v>0</v>
      </c>
      <c r="J3360" s="167">
        <v>0</v>
      </c>
      <c r="K3360" s="167">
        <v>0</v>
      </c>
      <c r="L3360" s="167">
        <v>0</v>
      </c>
      <c r="M3360" s="167">
        <v>0</v>
      </c>
      <c r="N3360" s="167">
        <v>0</v>
      </c>
      <c r="O3360" s="167">
        <v>0</v>
      </c>
      <c r="P3360" s="167">
        <v>0</v>
      </c>
      <c r="Q3360" s="167">
        <v>1</v>
      </c>
      <c r="R3360" s="167">
        <v>0</v>
      </c>
      <c r="S3360" s="167">
        <v>0</v>
      </c>
    </row>
    <row r="3361" spans="1:20" s="204" customFormat="1" ht="14.25" customHeight="1" x14ac:dyDescent="0.2">
      <c r="A3361" s="115"/>
      <c r="B3361" s="115"/>
      <c r="C3361" s="115"/>
      <c r="D3361" s="441"/>
      <c r="E3361" s="424" t="s">
        <v>445</v>
      </c>
      <c r="F3361" s="346">
        <v>1</v>
      </c>
      <c r="G3361" s="308">
        <v>0</v>
      </c>
      <c r="H3361" s="308">
        <v>0</v>
      </c>
      <c r="I3361" s="308">
        <v>0</v>
      </c>
      <c r="J3361" s="308">
        <v>0</v>
      </c>
      <c r="K3361" s="308">
        <v>0</v>
      </c>
      <c r="L3361" s="308">
        <v>0</v>
      </c>
      <c r="M3361" s="308">
        <v>0</v>
      </c>
      <c r="N3361" s="308">
        <v>0</v>
      </c>
      <c r="O3361" s="308">
        <v>0</v>
      </c>
      <c r="P3361" s="308">
        <v>0</v>
      </c>
      <c r="Q3361" s="308">
        <v>1</v>
      </c>
      <c r="R3361" s="308">
        <v>0</v>
      </c>
      <c r="S3361" s="308">
        <v>0</v>
      </c>
      <c r="T3361" s="308"/>
    </row>
    <row r="3362" spans="1:20" ht="9" customHeight="1" x14ac:dyDescent="0.2">
      <c r="A3362" s="115"/>
      <c r="B3362" s="115"/>
      <c r="C3362" s="115"/>
      <c r="D3362" s="440" t="s">
        <v>265</v>
      </c>
      <c r="E3362" s="666" t="s">
        <v>443</v>
      </c>
      <c r="F3362" s="347">
        <v>25</v>
      </c>
      <c r="G3362" s="167">
        <v>1</v>
      </c>
      <c r="H3362" s="167">
        <v>3</v>
      </c>
      <c r="I3362" s="167">
        <v>1</v>
      </c>
      <c r="J3362" s="167">
        <v>6</v>
      </c>
      <c r="K3362" s="167">
        <v>2</v>
      </c>
      <c r="L3362" s="167">
        <v>4</v>
      </c>
      <c r="M3362" s="167">
        <v>1</v>
      </c>
      <c r="N3362" s="167">
        <v>2</v>
      </c>
      <c r="O3362" s="167">
        <v>1</v>
      </c>
      <c r="P3362" s="167">
        <v>2</v>
      </c>
      <c r="Q3362" s="167">
        <v>2</v>
      </c>
      <c r="R3362" s="167">
        <v>0</v>
      </c>
      <c r="S3362" s="167">
        <v>0</v>
      </c>
    </row>
    <row r="3363" spans="1:20" ht="9" customHeight="1" x14ac:dyDescent="0.2">
      <c r="A3363" s="115"/>
      <c r="B3363" s="115"/>
      <c r="C3363" s="115"/>
      <c r="D3363" s="441"/>
      <c r="E3363" s="666" t="s">
        <v>444</v>
      </c>
      <c r="F3363" s="347">
        <v>12</v>
      </c>
      <c r="G3363" s="167">
        <v>0</v>
      </c>
      <c r="H3363" s="167">
        <v>2</v>
      </c>
      <c r="I3363" s="167">
        <v>2</v>
      </c>
      <c r="J3363" s="167">
        <v>2</v>
      </c>
      <c r="K3363" s="167">
        <v>3</v>
      </c>
      <c r="L3363" s="167">
        <v>1</v>
      </c>
      <c r="M3363" s="167">
        <v>0</v>
      </c>
      <c r="N3363" s="167">
        <v>1</v>
      </c>
      <c r="O3363" s="167">
        <v>0</v>
      </c>
      <c r="P3363" s="167">
        <v>0</v>
      </c>
      <c r="Q3363" s="167">
        <v>1</v>
      </c>
      <c r="R3363" s="167">
        <v>0</v>
      </c>
      <c r="S3363" s="167">
        <v>0</v>
      </c>
    </row>
    <row r="3364" spans="1:20" s="204" customFormat="1" ht="14.25" customHeight="1" x14ac:dyDescent="0.2">
      <c r="A3364" s="115"/>
      <c r="B3364" s="115"/>
      <c r="C3364" s="115"/>
      <c r="D3364" s="441"/>
      <c r="E3364" s="424" t="s">
        <v>445</v>
      </c>
      <c r="F3364" s="346">
        <v>37</v>
      </c>
      <c r="G3364" s="308">
        <v>1</v>
      </c>
      <c r="H3364" s="308">
        <v>5</v>
      </c>
      <c r="I3364" s="308">
        <v>3</v>
      </c>
      <c r="J3364" s="308">
        <v>8</v>
      </c>
      <c r="K3364" s="308">
        <v>5</v>
      </c>
      <c r="L3364" s="308">
        <v>5</v>
      </c>
      <c r="M3364" s="308">
        <v>1</v>
      </c>
      <c r="N3364" s="308">
        <v>3</v>
      </c>
      <c r="O3364" s="308">
        <v>1</v>
      </c>
      <c r="P3364" s="308">
        <v>2</v>
      </c>
      <c r="Q3364" s="308">
        <v>3</v>
      </c>
      <c r="R3364" s="308">
        <v>0</v>
      </c>
      <c r="S3364" s="308">
        <v>0</v>
      </c>
      <c r="T3364" s="308"/>
    </row>
    <row r="3365" spans="1:20" ht="27" customHeight="1" x14ac:dyDescent="0.2">
      <c r="A3365" s="115"/>
      <c r="B3365" s="115"/>
      <c r="C3365" s="843" t="s">
        <v>1169</v>
      </c>
      <c r="D3365" s="843"/>
      <c r="E3365" s="424"/>
      <c r="F3365" s="346"/>
    </row>
    <row r="3366" spans="1:20" ht="18" customHeight="1" x14ac:dyDescent="0.2">
      <c r="A3366" s="115"/>
      <c r="B3366" s="115"/>
      <c r="C3366" s="115"/>
      <c r="D3366" s="442" t="s">
        <v>1194</v>
      </c>
      <c r="E3366" s="409" t="s">
        <v>443</v>
      </c>
      <c r="F3366" s="348">
        <v>14</v>
      </c>
      <c r="G3366" s="307">
        <v>0</v>
      </c>
      <c r="H3366" s="307">
        <v>0</v>
      </c>
      <c r="I3366" s="307">
        <v>1</v>
      </c>
      <c r="J3366" s="307">
        <v>1</v>
      </c>
      <c r="K3366" s="307">
        <v>0</v>
      </c>
      <c r="L3366" s="307">
        <v>0</v>
      </c>
      <c r="M3366" s="307">
        <v>1</v>
      </c>
      <c r="N3366" s="307">
        <v>0</v>
      </c>
      <c r="O3366" s="307">
        <v>0</v>
      </c>
      <c r="P3366" s="307">
        <v>4</v>
      </c>
      <c r="Q3366" s="307">
        <v>2</v>
      </c>
      <c r="R3366" s="307">
        <v>5</v>
      </c>
      <c r="S3366" s="307">
        <v>0</v>
      </c>
    </row>
    <row r="3367" spans="1:20" ht="9" customHeight="1" x14ac:dyDescent="0.2">
      <c r="A3367" s="115"/>
      <c r="B3367" s="115"/>
      <c r="C3367" s="115"/>
      <c r="D3367" s="441"/>
      <c r="E3367" s="666" t="s">
        <v>444</v>
      </c>
      <c r="F3367" s="347">
        <v>7</v>
      </c>
      <c r="G3367" s="167">
        <v>0</v>
      </c>
      <c r="H3367" s="167">
        <v>0</v>
      </c>
      <c r="I3367" s="167">
        <v>0</v>
      </c>
      <c r="J3367" s="167">
        <v>1</v>
      </c>
      <c r="K3367" s="167">
        <v>0</v>
      </c>
      <c r="L3367" s="167">
        <v>1</v>
      </c>
      <c r="M3367" s="167">
        <v>1</v>
      </c>
      <c r="N3367" s="167">
        <v>1</v>
      </c>
      <c r="O3367" s="167">
        <v>0</v>
      </c>
      <c r="P3367" s="167">
        <v>2</v>
      </c>
      <c r="Q3367" s="167">
        <v>0</v>
      </c>
      <c r="R3367" s="167">
        <v>1</v>
      </c>
      <c r="S3367" s="167">
        <v>0</v>
      </c>
    </row>
    <row r="3368" spans="1:20" s="204" customFormat="1" ht="14.25" customHeight="1" x14ac:dyDescent="0.2">
      <c r="A3368" s="115"/>
      <c r="B3368" s="115"/>
      <c r="C3368" s="115"/>
      <c r="D3368" s="441"/>
      <c r="E3368" s="424" t="s">
        <v>445</v>
      </c>
      <c r="F3368" s="346">
        <v>21</v>
      </c>
      <c r="G3368" s="308">
        <v>0</v>
      </c>
      <c r="H3368" s="308">
        <v>0</v>
      </c>
      <c r="I3368" s="308">
        <v>1</v>
      </c>
      <c r="J3368" s="308">
        <v>2</v>
      </c>
      <c r="K3368" s="308">
        <v>0</v>
      </c>
      <c r="L3368" s="308">
        <v>1</v>
      </c>
      <c r="M3368" s="308">
        <v>2</v>
      </c>
      <c r="N3368" s="308">
        <v>1</v>
      </c>
      <c r="O3368" s="308">
        <v>0</v>
      </c>
      <c r="P3368" s="308">
        <v>6</v>
      </c>
      <c r="Q3368" s="308">
        <v>2</v>
      </c>
      <c r="R3368" s="308">
        <v>6</v>
      </c>
      <c r="S3368" s="308">
        <v>0</v>
      </c>
      <c r="T3368" s="308"/>
    </row>
    <row r="3369" spans="1:20" ht="18" customHeight="1" x14ac:dyDescent="0.2">
      <c r="A3369" s="115"/>
      <c r="B3369" s="115"/>
      <c r="C3369" s="115"/>
      <c r="D3369" s="442" t="s">
        <v>1184</v>
      </c>
      <c r="E3369" s="409" t="s">
        <v>443</v>
      </c>
      <c r="F3369" s="348">
        <v>10</v>
      </c>
      <c r="G3369" s="307">
        <v>0</v>
      </c>
      <c r="H3369" s="307">
        <v>0</v>
      </c>
      <c r="I3369" s="307">
        <v>1</v>
      </c>
      <c r="J3369" s="307">
        <v>0</v>
      </c>
      <c r="K3369" s="307">
        <v>1</v>
      </c>
      <c r="L3369" s="307">
        <v>2</v>
      </c>
      <c r="M3369" s="307">
        <v>3</v>
      </c>
      <c r="N3369" s="307">
        <v>0</v>
      </c>
      <c r="O3369" s="307">
        <v>0</v>
      </c>
      <c r="P3369" s="307">
        <v>1</v>
      </c>
      <c r="Q3369" s="307">
        <v>1</v>
      </c>
      <c r="R3369" s="307">
        <v>1</v>
      </c>
      <c r="S3369" s="307">
        <v>0</v>
      </c>
    </row>
    <row r="3370" spans="1:20" ht="9" customHeight="1" x14ac:dyDescent="0.2">
      <c r="A3370" s="115"/>
      <c r="B3370" s="115"/>
      <c r="C3370" s="115"/>
      <c r="D3370" s="441"/>
      <c r="E3370" s="666" t="s">
        <v>444</v>
      </c>
      <c r="F3370" s="347">
        <v>5</v>
      </c>
      <c r="G3370" s="167">
        <v>0</v>
      </c>
      <c r="H3370" s="167">
        <v>0</v>
      </c>
      <c r="I3370" s="167">
        <v>0</v>
      </c>
      <c r="J3370" s="167">
        <v>0</v>
      </c>
      <c r="K3370" s="167">
        <v>1</v>
      </c>
      <c r="L3370" s="167">
        <v>1</v>
      </c>
      <c r="M3370" s="167">
        <v>0</v>
      </c>
      <c r="N3370" s="167">
        <v>0</v>
      </c>
      <c r="O3370" s="167">
        <v>0</v>
      </c>
      <c r="P3370" s="167">
        <v>0</v>
      </c>
      <c r="Q3370" s="167">
        <v>1</v>
      </c>
      <c r="R3370" s="167">
        <v>2</v>
      </c>
      <c r="S3370" s="167">
        <v>0</v>
      </c>
    </row>
    <row r="3371" spans="1:20" s="204" customFormat="1" ht="14.25" customHeight="1" x14ac:dyDescent="0.2">
      <c r="A3371" s="115"/>
      <c r="B3371" s="115"/>
      <c r="C3371" s="115"/>
      <c r="D3371" s="441"/>
      <c r="E3371" s="424" t="s">
        <v>445</v>
      </c>
      <c r="F3371" s="346">
        <v>15</v>
      </c>
      <c r="G3371" s="308">
        <v>0</v>
      </c>
      <c r="H3371" s="308">
        <v>0</v>
      </c>
      <c r="I3371" s="308">
        <v>1</v>
      </c>
      <c r="J3371" s="308">
        <v>0</v>
      </c>
      <c r="K3371" s="308">
        <v>2</v>
      </c>
      <c r="L3371" s="308">
        <v>3</v>
      </c>
      <c r="M3371" s="308">
        <v>3</v>
      </c>
      <c r="N3371" s="308">
        <v>0</v>
      </c>
      <c r="O3371" s="308">
        <v>0</v>
      </c>
      <c r="P3371" s="308">
        <v>1</v>
      </c>
      <c r="Q3371" s="308">
        <v>2</v>
      </c>
      <c r="R3371" s="308">
        <v>3</v>
      </c>
      <c r="S3371" s="308">
        <v>0</v>
      </c>
      <c r="T3371" s="308"/>
    </row>
    <row r="3372" spans="1:20" ht="9" customHeight="1" x14ac:dyDescent="0.2">
      <c r="A3372" s="115"/>
      <c r="B3372" s="115"/>
      <c r="C3372" s="115"/>
      <c r="D3372" s="441" t="s">
        <v>1185</v>
      </c>
      <c r="E3372" s="666" t="s">
        <v>443</v>
      </c>
      <c r="F3372" s="347">
        <v>1</v>
      </c>
      <c r="G3372" s="167">
        <v>0</v>
      </c>
      <c r="H3372" s="167">
        <v>0</v>
      </c>
      <c r="I3372" s="167">
        <v>0</v>
      </c>
      <c r="J3372" s="167">
        <v>0</v>
      </c>
      <c r="K3372" s="167">
        <v>0</v>
      </c>
      <c r="L3372" s="167">
        <v>0</v>
      </c>
      <c r="M3372" s="167">
        <v>0</v>
      </c>
      <c r="N3372" s="167">
        <v>0</v>
      </c>
      <c r="O3372" s="167">
        <v>0</v>
      </c>
      <c r="P3372" s="167">
        <v>0</v>
      </c>
      <c r="Q3372" s="167">
        <v>0</v>
      </c>
      <c r="R3372" s="167">
        <v>1</v>
      </c>
      <c r="S3372" s="167">
        <v>0</v>
      </c>
    </row>
    <row r="3373" spans="1:20" s="204" customFormat="1" ht="14.25" customHeight="1" x14ac:dyDescent="0.2">
      <c r="A3373" s="115"/>
      <c r="B3373" s="115"/>
      <c r="C3373" s="115"/>
      <c r="D3373" s="441"/>
      <c r="E3373" s="424" t="s">
        <v>445</v>
      </c>
      <c r="F3373" s="346">
        <v>1</v>
      </c>
      <c r="G3373" s="308">
        <v>0</v>
      </c>
      <c r="H3373" s="308">
        <v>0</v>
      </c>
      <c r="I3373" s="308">
        <v>0</v>
      </c>
      <c r="J3373" s="308">
        <v>0</v>
      </c>
      <c r="K3373" s="308">
        <v>0</v>
      </c>
      <c r="L3373" s="308">
        <v>0</v>
      </c>
      <c r="M3373" s="308">
        <v>0</v>
      </c>
      <c r="N3373" s="308">
        <v>0</v>
      </c>
      <c r="O3373" s="308">
        <v>0</v>
      </c>
      <c r="P3373" s="308">
        <v>0</v>
      </c>
      <c r="Q3373" s="308">
        <v>0</v>
      </c>
      <c r="R3373" s="308">
        <v>1</v>
      </c>
      <c r="S3373" s="308">
        <v>0</v>
      </c>
      <c r="T3373" s="308"/>
    </row>
    <row r="3374" spans="1:20" ht="9" customHeight="1" x14ac:dyDescent="0.2">
      <c r="A3374" s="115"/>
      <c r="B3374" s="115"/>
      <c r="C3374" s="115"/>
      <c r="D3374" s="441" t="s">
        <v>394</v>
      </c>
      <c r="E3374" s="666" t="s">
        <v>444</v>
      </c>
      <c r="F3374" s="347">
        <v>1</v>
      </c>
      <c r="G3374" s="167">
        <v>0</v>
      </c>
      <c r="H3374" s="167">
        <v>0</v>
      </c>
      <c r="I3374" s="167">
        <v>0</v>
      </c>
      <c r="J3374" s="167">
        <v>1</v>
      </c>
      <c r="K3374" s="167">
        <v>0</v>
      </c>
      <c r="L3374" s="167">
        <v>0</v>
      </c>
      <c r="M3374" s="167">
        <v>0</v>
      </c>
      <c r="N3374" s="167">
        <v>0</v>
      </c>
      <c r="O3374" s="167">
        <v>0</v>
      </c>
      <c r="P3374" s="167">
        <v>0</v>
      </c>
      <c r="Q3374" s="167">
        <v>0</v>
      </c>
      <c r="R3374" s="167">
        <v>0</v>
      </c>
      <c r="S3374" s="167">
        <v>0</v>
      </c>
    </row>
    <row r="3375" spans="1:20" s="204" customFormat="1" ht="14.25" customHeight="1" x14ac:dyDescent="0.2">
      <c r="A3375" s="115"/>
      <c r="B3375" s="115"/>
      <c r="C3375" s="115"/>
      <c r="D3375" s="441"/>
      <c r="E3375" s="424" t="s">
        <v>445</v>
      </c>
      <c r="F3375" s="346">
        <v>1</v>
      </c>
      <c r="G3375" s="308">
        <v>0</v>
      </c>
      <c r="H3375" s="308">
        <v>0</v>
      </c>
      <c r="I3375" s="308">
        <v>0</v>
      </c>
      <c r="J3375" s="308">
        <v>1</v>
      </c>
      <c r="K3375" s="308">
        <v>0</v>
      </c>
      <c r="L3375" s="308">
        <v>0</v>
      </c>
      <c r="M3375" s="308">
        <v>0</v>
      </c>
      <c r="N3375" s="308">
        <v>0</v>
      </c>
      <c r="O3375" s="308">
        <v>0</v>
      </c>
      <c r="P3375" s="308">
        <v>0</v>
      </c>
      <c r="Q3375" s="308">
        <v>0</v>
      </c>
      <c r="R3375" s="308">
        <v>0</v>
      </c>
      <c r="S3375" s="308">
        <v>0</v>
      </c>
      <c r="T3375" s="308"/>
    </row>
    <row r="3376" spans="1:20" ht="18" customHeight="1" x14ac:dyDescent="0.2">
      <c r="A3376" s="115"/>
      <c r="B3376" s="115"/>
      <c r="C3376" s="115"/>
      <c r="D3376" s="442" t="s">
        <v>1186</v>
      </c>
      <c r="E3376" s="409" t="s">
        <v>443</v>
      </c>
      <c r="F3376" s="348">
        <v>14</v>
      </c>
      <c r="G3376" s="307">
        <v>1</v>
      </c>
      <c r="H3376" s="307">
        <v>2</v>
      </c>
      <c r="I3376" s="307">
        <v>4</v>
      </c>
      <c r="J3376" s="307">
        <v>4</v>
      </c>
      <c r="K3376" s="307">
        <v>2</v>
      </c>
      <c r="L3376" s="307">
        <v>0</v>
      </c>
      <c r="M3376" s="307">
        <v>0</v>
      </c>
      <c r="N3376" s="307">
        <v>0</v>
      </c>
      <c r="O3376" s="307">
        <v>1</v>
      </c>
      <c r="P3376" s="307">
        <v>0</v>
      </c>
      <c r="Q3376" s="307">
        <v>0</v>
      </c>
      <c r="R3376" s="307">
        <v>0</v>
      </c>
      <c r="S3376" s="307">
        <v>0</v>
      </c>
    </row>
    <row r="3377" spans="1:20" ht="9" customHeight="1" x14ac:dyDescent="0.2">
      <c r="A3377" s="115"/>
      <c r="B3377" s="115"/>
      <c r="C3377" s="115"/>
      <c r="D3377" s="441"/>
      <c r="E3377" s="666" t="s">
        <v>444</v>
      </c>
      <c r="F3377" s="347">
        <v>4</v>
      </c>
      <c r="G3377" s="167">
        <v>0</v>
      </c>
      <c r="H3377" s="167">
        <v>0</v>
      </c>
      <c r="I3377" s="167">
        <v>1</v>
      </c>
      <c r="J3377" s="167">
        <v>2</v>
      </c>
      <c r="K3377" s="167">
        <v>0</v>
      </c>
      <c r="L3377" s="167">
        <v>1</v>
      </c>
      <c r="M3377" s="167">
        <v>0</v>
      </c>
      <c r="N3377" s="167">
        <v>0</v>
      </c>
      <c r="O3377" s="167">
        <v>0</v>
      </c>
      <c r="P3377" s="167">
        <v>0</v>
      </c>
      <c r="Q3377" s="167">
        <v>0</v>
      </c>
      <c r="R3377" s="167">
        <v>0</v>
      </c>
      <c r="S3377" s="167">
        <v>0</v>
      </c>
    </row>
    <row r="3378" spans="1:20" s="204" customFormat="1" ht="14.25" customHeight="1" x14ac:dyDescent="0.2">
      <c r="A3378" s="115"/>
      <c r="B3378" s="115"/>
      <c r="C3378" s="115"/>
      <c r="D3378" s="441"/>
      <c r="E3378" s="424" t="s">
        <v>445</v>
      </c>
      <c r="F3378" s="346">
        <v>18</v>
      </c>
      <c r="G3378" s="308">
        <v>1</v>
      </c>
      <c r="H3378" s="308">
        <v>2</v>
      </c>
      <c r="I3378" s="308">
        <v>5</v>
      </c>
      <c r="J3378" s="308">
        <v>6</v>
      </c>
      <c r="K3378" s="308">
        <v>2</v>
      </c>
      <c r="L3378" s="308">
        <v>1</v>
      </c>
      <c r="M3378" s="308">
        <v>0</v>
      </c>
      <c r="N3378" s="308">
        <v>0</v>
      </c>
      <c r="O3378" s="308">
        <v>1</v>
      </c>
      <c r="P3378" s="308">
        <v>0</v>
      </c>
      <c r="Q3378" s="308">
        <v>0</v>
      </c>
      <c r="R3378" s="308">
        <v>0</v>
      </c>
      <c r="S3378" s="308">
        <v>0</v>
      </c>
      <c r="T3378" s="308"/>
    </row>
    <row r="3379" spans="1:20" ht="9" customHeight="1" x14ac:dyDescent="0.2">
      <c r="A3379" s="115"/>
      <c r="B3379" s="115"/>
      <c r="C3379" s="115"/>
      <c r="D3379" s="441" t="s">
        <v>1170</v>
      </c>
      <c r="E3379" s="666" t="s">
        <v>443</v>
      </c>
      <c r="F3379" s="347">
        <v>4</v>
      </c>
      <c r="G3379" s="167">
        <v>0</v>
      </c>
      <c r="H3379" s="167">
        <v>0</v>
      </c>
      <c r="I3379" s="167">
        <v>1</v>
      </c>
      <c r="J3379" s="167">
        <v>0</v>
      </c>
      <c r="K3379" s="167">
        <v>3</v>
      </c>
      <c r="L3379" s="167">
        <v>0</v>
      </c>
      <c r="M3379" s="167">
        <v>0</v>
      </c>
      <c r="N3379" s="167">
        <v>0</v>
      </c>
      <c r="O3379" s="167">
        <v>0</v>
      </c>
      <c r="P3379" s="167">
        <v>0</v>
      </c>
      <c r="Q3379" s="167">
        <v>0</v>
      </c>
      <c r="R3379" s="167">
        <v>0</v>
      </c>
      <c r="S3379" s="167">
        <v>0</v>
      </c>
    </row>
    <row r="3380" spans="1:20" s="204" customFormat="1" ht="14.25" customHeight="1" x14ac:dyDescent="0.2">
      <c r="A3380" s="115"/>
      <c r="B3380" s="115"/>
      <c r="C3380" s="115"/>
      <c r="D3380" s="441"/>
      <c r="E3380" s="424" t="s">
        <v>445</v>
      </c>
      <c r="F3380" s="346">
        <v>4</v>
      </c>
      <c r="G3380" s="308">
        <v>0</v>
      </c>
      <c r="H3380" s="308">
        <v>0</v>
      </c>
      <c r="I3380" s="308">
        <v>1</v>
      </c>
      <c r="J3380" s="308">
        <v>0</v>
      </c>
      <c r="K3380" s="308">
        <v>3</v>
      </c>
      <c r="L3380" s="308">
        <v>0</v>
      </c>
      <c r="M3380" s="308">
        <v>0</v>
      </c>
      <c r="N3380" s="308">
        <v>0</v>
      </c>
      <c r="O3380" s="308">
        <v>0</v>
      </c>
      <c r="P3380" s="308">
        <v>0</v>
      </c>
      <c r="Q3380" s="308">
        <v>0</v>
      </c>
      <c r="R3380" s="308">
        <v>0</v>
      </c>
      <c r="S3380" s="308">
        <v>0</v>
      </c>
      <c r="T3380" s="308"/>
    </row>
    <row r="3381" spans="1:20" ht="9" customHeight="1" x14ac:dyDescent="0.2">
      <c r="A3381" s="115"/>
      <c r="B3381" s="115"/>
      <c r="C3381" s="115"/>
      <c r="D3381" s="440" t="s">
        <v>265</v>
      </c>
      <c r="E3381" s="666" t="s">
        <v>443</v>
      </c>
      <c r="F3381" s="347">
        <v>43</v>
      </c>
      <c r="G3381" s="167">
        <v>1</v>
      </c>
      <c r="H3381" s="167">
        <v>2</v>
      </c>
      <c r="I3381" s="167">
        <v>7</v>
      </c>
      <c r="J3381" s="167">
        <v>5</v>
      </c>
      <c r="K3381" s="167">
        <v>6</v>
      </c>
      <c r="L3381" s="167">
        <v>2</v>
      </c>
      <c r="M3381" s="167">
        <v>4</v>
      </c>
      <c r="N3381" s="167">
        <v>0</v>
      </c>
      <c r="O3381" s="167">
        <v>1</v>
      </c>
      <c r="P3381" s="167">
        <v>5</v>
      </c>
      <c r="Q3381" s="167">
        <v>3</v>
      </c>
      <c r="R3381" s="167">
        <v>7</v>
      </c>
      <c r="S3381" s="167">
        <v>0</v>
      </c>
    </row>
    <row r="3382" spans="1:20" ht="9" customHeight="1" x14ac:dyDescent="0.2">
      <c r="A3382" s="115"/>
      <c r="B3382" s="115"/>
      <c r="C3382" s="115"/>
      <c r="D3382" s="441"/>
      <c r="E3382" s="666" t="s">
        <v>444</v>
      </c>
      <c r="F3382" s="347">
        <v>17</v>
      </c>
      <c r="G3382" s="167">
        <v>0</v>
      </c>
      <c r="H3382" s="167">
        <v>0</v>
      </c>
      <c r="I3382" s="167">
        <v>1</v>
      </c>
      <c r="J3382" s="167">
        <v>4</v>
      </c>
      <c r="K3382" s="167">
        <v>1</v>
      </c>
      <c r="L3382" s="167">
        <v>3</v>
      </c>
      <c r="M3382" s="167">
        <v>1</v>
      </c>
      <c r="N3382" s="167">
        <v>1</v>
      </c>
      <c r="O3382" s="167">
        <v>0</v>
      </c>
      <c r="P3382" s="167">
        <v>2</v>
      </c>
      <c r="Q3382" s="167">
        <v>1</v>
      </c>
      <c r="R3382" s="167">
        <v>3</v>
      </c>
      <c r="S3382" s="167">
        <v>0</v>
      </c>
    </row>
    <row r="3383" spans="1:20" s="204" customFormat="1" ht="14.25" customHeight="1" x14ac:dyDescent="0.2">
      <c r="A3383" s="115"/>
      <c r="B3383" s="115"/>
      <c r="C3383" s="115"/>
      <c r="D3383" s="441"/>
      <c r="E3383" s="424" t="s">
        <v>445</v>
      </c>
      <c r="F3383" s="346">
        <v>60</v>
      </c>
      <c r="G3383" s="308">
        <v>1</v>
      </c>
      <c r="H3383" s="308">
        <v>2</v>
      </c>
      <c r="I3383" s="308">
        <v>8</v>
      </c>
      <c r="J3383" s="308">
        <v>9</v>
      </c>
      <c r="K3383" s="308">
        <v>7</v>
      </c>
      <c r="L3383" s="308">
        <v>5</v>
      </c>
      <c r="M3383" s="308">
        <v>5</v>
      </c>
      <c r="N3383" s="308">
        <v>1</v>
      </c>
      <c r="O3383" s="308">
        <v>1</v>
      </c>
      <c r="P3383" s="308">
        <v>7</v>
      </c>
      <c r="Q3383" s="308">
        <v>4</v>
      </c>
      <c r="R3383" s="308">
        <v>10</v>
      </c>
      <c r="S3383" s="308">
        <v>0</v>
      </c>
      <c r="T3383" s="308"/>
    </row>
    <row r="3384" spans="1:20" ht="36" customHeight="1" x14ac:dyDescent="0.2">
      <c r="A3384" s="115"/>
      <c r="B3384" s="115"/>
      <c r="C3384" s="843" t="s">
        <v>2459</v>
      </c>
      <c r="D3384" s="843"/>
      <c r="E3384" s="424"/>
      <c r="F3384" s="346"/>
    </row>
    <row r="3385" spans="1:20" ht="9" customHeight="1" x14ac:dyDescent="0.2">
      <c r="A3385" s="115"/>
      <c r="B3385" s="115"/>
      <c r="C3385" s="115"/>
      <c r="D3385" s="441" t="s">
        <v>1171</v>
      </c>
      <c r="E3385" s="666" t="s">
        <v>443</v>
      </c>
      <c r="F3385" s="347">
        <v>17</v>
      </c>
      <c r="G3385" s="167">
        <v>0</v>
      </c>
      <c r="H3385" s="167">
        <v>0</v>
      </c>
      <c r="I3385" s="167">
        <v>0</v>
      </c>
      <c r="J3385" s="167">
        <v>1</v>
      </c>
      <c r="K3385" s="167">
        <v>6</v>
      </c>
      <c r="L3385" s="167">
        <v>4</v>
      </c>
      <c r="M3385" s="167">
        <v>2</v>
      </c>
      <c r="N3385" s="167">
        <v>2</v>
      </c>
      <c r="O3385" s="167">
        <v>1</v>
      </c>
      <c r="P3385" s="167">
        <v>0</v>
      </c>
      <c r="Q3385" s="167">
        <v>0</v>
      </c>
      <c r="R3385" s="167">
        <v>1</v>
      </c>
      <c r="S3385" s="167">
        <v>0</v>
      </c>
    </row>
    <row r="3386" spans="1:20" ht="9" customHeight="1" x14ac:dyDescent="0.2">
      <c r="A3386" s="115"/>
      <c r="B3386" s="115"/>
      <c r="C3386" s="115"/>
      <c r="D3386" s="441"/>
      <c r="E3386" s="666" t="s">
        <v>444</v>
      </c>
      <c r="F3386" s="347">
        <v>4</v>
      </c>
      <c r="G3386" s="167">
        <v>0</v>
      </c>
      <c r="H3386" s="167">
        <v>0</v>
      </c>
      <c r="I3386" s="167">
        <v>1</v>
      </c>
      <c r="J3386" s="167">
        <v>0</v>
      </c>
      <c r="K3386" s="167">
        <v>1</v>
      </c>
      <c r="L3386" s="167">
        <v>1</v>
      </c>
      <c r="M3386" s="167">
        <v>1</v>
      </c>
      <c r="N3386" s="167">
        <v>0</v>
      </c>
      <c r="O3386" s="167">
        <v>0</v>
      </c>
      <c r="P3386" s="167">
        <v>0</v>
      </c>
      <c r="Q3386" s="167">
        <v>0</v>
      </c>
      <c r="R3386" s="167">
        <v>0</v>
      </c>
      <c r="S3386" s="167">
        <v>0</v>
      </c>
    </row>
    <row r="3387" spans="1:20" s="204" customFormat="1" ht="14.25" customHeight="1" x14ac:dyDescent="0.2">
      <c r="A3387" s="115"/>
      <c r="B3387" s="115"/>
      <c r="C3387" s="115"/>
      <c r="D3387" s="441"/>
      <c r="E3387" s="424" t="s">
        <v>445</v>
      </c>
      <c r="F3387" s="346">
        <v>21</v>
      </c>
      <c r="G3387" s="308">
        <v>0</v>
      </c>
      <c r="H3387" s="308">
        <v>0</v>
      </c>
      <c r="I3387" s="308">
        <v>1</v>
      </c>
      <c r="J3387" s="308">
        <v>1</v>
      </c>
      <c r="K3387" s="308">
        <v>7</v>
      </c>
      <c r="L3387" s="308">
        <v>5</v>
      </c>
      <c r="M3387" s="308">
        <v>3</v>
      </c>
      <c r="N3387" s="308">
        <v>2</v>
      </c>
      <c r="O3387" s="308">
        <v>1</v>
      </c>
      <c r="P3387" s="308">
        <v>0</v>
      </c>
      <c r="Q3387" s="308">
        <v>0</v>
      </c>
      <c r="R3387" s="308">
        <v>1</v>
      </c>
      <c r="S3387" s="308">
        <v>0</v>
      </c>
      <c r="T3387" s="308"/>
    </row>
    <row r="3388" spans="1:20" ht="9" customHeight="1" x14ac:dyDescent="0.2">
      <c r="A3388" s="115"/>
      <c r="B3388" s="115"/>
      <c r="C3388" s="115"/>
      <c r="D3388" s="441" t="s">
        <v>1187</v>
      </c>
      <c r="E3388" s="666" t="s">
        <v>443</v>
      </c>
      <c r="F3388" s="347">
        <v>3</v>
      </c>
      <c r="G3388" s="167">
        <v>0</v>
      </c>
      <c r="H3388" s="167">
        <v>0</v>
      </c>
      <c r="I3388" s="167">
        <v>0</v>
      </c>
      <c r="J3388" s="167">
        <v>0</v>
      </c>
      <c r="K3388" s="167">
        <v>0</v>
      </c>
      <c r="L3388" s="167">
        <v>1</v>
      </c>
      <c r="M3388" s="167">
        <v>1</v>
      </c>
      <c r="N3388" s="167">
        <v>0</v>
      </c>
      <c r="O3388" s="167">
        <v>0</v>
      </c>
      <c r="P3388" s="167">
        <v>0</v>
      </c>
      <c r="Q3388" s="167">
        <v>0</v>
      </c>
      <c r="R3388" s="167">
        <v>1</v>
      </c>
      <c r="S3388" s="167">
        <v>0</v>
      </c>
    </row>
    <row r="3389" spans="1:20" ht="9" customHeight="1" x14ac:dyDescent="0.2">
      <c r="A3389" s="115"/>
      <c r="B3389" s="115"/>
      <c r="C3389" s="115"/>
      <c r="D3389" s="441"/>
      <c r="E3389" s="666" t="s">
        <v>444</v>
      </c>
      <c r="F3389" s="347">
        <v>5</v>
      </c>
      <c r="G3389" s="167">
        <v>0</v>
      </c>
      <c r="H3389" s="167">
        <v>0</v>
      </c>
      <c r="I3389" s="167">
        <v>0</v>
      </c>
      <c r="J3389" s="167">
        <v>0</v>
      </c>
      <c r="K3389" s="167">
        <v>0</v>
      </c>
      <c r="L3389" s="167">
        <v>0</v>
      </c>
      <c r="M3389" s="167">
        <v>0</v>
      </c>
      <c r="N3389" s="167">
        <v>1</v>
      </c>
      <c r="O3389" s="167">
        <v>1</v>
      </c>
      <c r="P3389" s="167">
        <v>2</v>
      </c>
      <c r="Q3389" s="167">
        <v>1</v>
      </c>
      <c r="R3389" s="167">
        <v>0</v>
      </c>
      <c r="S3389" s="167">
        <v>0</v>
      </c>
    </row>
    <row r="3390" spans="1:20" s="204" customFormat="1" ht="14.25" customHeight="1" x14ac:dyDescent="0.2">
      <c r="A3390" s="115"/>
      <c r="B3390" s="115"/>
      <c r="C3390" s="115"/>
      <c r="D3390" s="441"/>
      <c r="E3390" s="424" t="s">
        <v>445</v>
      </c>
      <c r="F3390" s="346">
        <v>8</v>
      </c>
      <c r="G3390" s="308">
        <v>0</v>
      </c>
      <c r="H3390" s="308">
        <v>0</v>
      </c>
      <c r="I3390" s="308">
        <v>0</v>
      </c>
      <c r="J3390" s="308">
        <v>0</v>
      </c>
      <c r="K3390" s="308">
        <v>0</v>
      </c>
      <c r="L3390" s="308">
        <v>1</v>
      </c>
      <c r="M3390" s="308">
        <v>1</v>
      </c>
      <c r="N3390" s="308">
        <v>1</v>
      </c>
      <c r="O3390" s="308">
        <v>1</v>
      </c>
      <c r="P3390" s="308">
        <v>2</v>
      </c>
      <c r="Q3390" s="308">
        <v>1</v>
      </c>
      <c r="R3390" s="308">
        <v>1</v>
      </c>
      <c r="S3390" s="308">
        <v>0</v>
      </c>
      <c r="T3390" s="308"/>
    </row>
    <row r="3391" spans="1:20" ht="9" customHeight="1" x14ac:dyDescent="0.2">
      <c r="A3391" s="115"/>
      <c r="B3391" s="115"/>
      <c r="C3391" s="115"/>
      <c r="D3391" s="441" t="s">
        <v>399</v>
      </c>
      <c r="E3391" s="666" t="s">
        <v>443</v>
      </c>
      <c r="F3391" s="347">
        <v>5</v>
      </c>
      <c r="G3391" s="167">
        <v>0</v>
      </c>
      <c r="H3391" s="167">
        <v>0</v>
      </c>
      <c r="I3391" s="167">
        <v>1</v>
      </c>
      <c r="J3391" s="167">
        <v>3</v>
      </c>
      <c r="K3391" s="167">
        <v>0</v>
      </c>
      <c r="L3391" s="167">
        <v>1</v>
      </c>
      <c r="M3391" s="167">
        <v>0</v>
      </c>
      <c r="N3391" s="167">
        <v>0</v>
      </c>
      <c r="O3391" s="167">
        <v>0</v>
      </c>
      <c r="P3391" s="167">
        <v>0</v>
      </c>
      <c r="Q3391" s="167">
        <v>0</v>
      </c>
      <c r="R3391" s="167">
        <v>0</v>
      </c>
      <c r="S3391" s="167">
        <v>0</v>
      </c>
    </row>
    <row r="3392" spans="1:20" ht="9" customHeight="1" x14ac:dyDescent="0.2">
      <c r="A3392" s="115"/>
      <c r="B3392" s="115"/>
      <c r="C3392" s="115"/>
      <c r="D3392" s="441"/>
      <c r="E3392" s="666" t="s">
        <v>444</v>
      </c>
      <c r="F3392" s="347">
        <v>3</v>
      </c>
      <c r="G3392" s="167">
        <v>0</v>
      </c>
      <c r="H3392" s="167">
        <v>1</v>
      </c>
      <c r="I3392" s="167">
        <v>1</v>
      </c>
      <c r="J3392" s="167">
        <v>0</v>
      </c>
      <c r="K3392" s="167">
        <v>1</v>
      </c>
      <c r="L3392" s="167">
        <v>0</v>
      </c>
      <c r="M3392" s="167">
        <v>0</v>
      </c>
      <c r="N3392" s="167">
        <v>0</v>
      </c>
      <c r="O3392" s="167">
        <v>0</v>
      </c>
      <c r="P3392" s="167">
        <v>0</v>
      </c>
      <c r="Q3392" s="167">
        <v>0</v>
      </c>
      <c r="R3392" s="167">
        <v>0</v>
      </c>
      <c r="S3392" s="167">
        <v>0</v>
      </c>
    </row>
    <row r="3393" spans="1:20" s="204" customFormat="1" ht="14.25" customHeight="1" x14ac:dyDescent="0.2">
      <c r="A3393" s="115"/>
      <c r="B3393" s="115"/>
      <c r="C3393" s="115"/>
      <c r="D3393" s="441"/>
      <c r="E3393" s="424" t="s">
        <v>445</v>
      </c>
      <c r="F3393" s="346">
        <v>8</v>
      </c>
      <c r="G3393" s="308">
        <v>0</v>
      </c>
      <c r="H3393" s="308">
        <v>1</v>
      </c>
      <c r="I3393" s="308">
        <v>2</v>
      </c>
      <c r="J3393" s="308">
        <v>3</v>
      </c>
      <c r="K3393" s="308">
        <v>1</v>
      </c>
      <c r="L3393" s="308">
        <v>1</v>
      </c>
      <c r="M3393" s="308">
        <v>0</v>
      </c>
      <c r="N3393" s="308">
        <v>0</v>
      </c>
      <c r="O3393" s="308">
        <v>0</v>
      </c>
      <c r="P3393" s="308">
        <v>0</v>
      </c>
      <c r="Q3393" s="308">
        <v>0</v>
      </c>
      <c r="R3393" s="308">
        <v>0</v>
      </c>
      <c r="S3393" s="308">
        <v>0</v>
      </c>
      <c r="T3393" s="308"/>
    </row>
    <row r="3394" spans="1:20" ht="9" customHeight="1" x14ac:dyDescent="0.2">
      <c r="A3394" s="115"/>
      <c r="B3394" s="115"/>
      <c r="C3394" s="115"/>
      <c r="D3394" s="440" t="s">
        <v>265</v>
      </c>
      <c r="E3394" s="666" t="s">
        <v>443</v>
      </c>
      <c r="F3394" s="347">
        <v>25</v>
      </c>
      <c r="G3394" s="167">
        <v>0</v>
      </c>
      <c r="H3394" s="167">
        <v>0</v>
      </c>
      <c r="I3394" s="167">
        <v>1</v>
      </c>
      <c r="J3394" s="167">
        <v>4</v>
      </c>
      <c r="K3394" s="167">
        <v>6</v>
      </c>
      <c r="L3394" s="167">
        <v>6</v>
      </c>
      <c r="M3394" s="167">
        <v>3</v>
      </c>
      <c r="N3394" s="167">
        <v>2</v>
      </c>
      <c r="O3394" s="167">
        <v>1</v>
      </c>
      <c r="P3394" s="167">
        <v>0</v>
      </c>
      <c r="Q3394" s="167">
        <v>0</v>
      </c>
      <c r="R3394" s="167">
        <v>2</v>
      </c>
      <c r="S3394" s="167">
        <v>0</v>
      </c>
    </row>
    <row r="3395" spans="1:20" ht="9" customHeight="1" x14ac:dyDescent="0.2">
      <c r="A3395" s="115"/>
      <c r="B3395" s="115"/>
      <c r="C3395" s="115"/>
      <c r="D3395" s="441"/>
      <c r="E3395" s="666" t="s">
        <v>444</v>
      </c>
      <c r="F3395" s="347">
        <v>12</v>
      </c>
      <c r="G3395" s="167">
        <v>0</v>
      </c>
      <c r="H3395" s="167">
        <v>1</v>
      </c>
      <c r="I3395" s="167">
        <v>2</v>
      </c>
      <c r="J3395" s="167">
        <v>0</v>
      </c>
      <c r="K3395" s="167">
        <v>2</v>
      </c>
      <c r="L3395" s="167">
        <v>1</v>
      </c>
      <c r="M3395" s="167">
        <v>1</v>
      </c>
      <c r="N3395" s="167">
        <v>1</v>
      </c>
      <c r="O3395" s="167">
        <v>1</v>
      </c>
      <c r="P3395" s="167">
        <v>2</v>
      </c>
      <c r="Q3395" s="167">
        <v>1</v>
      </c>
      <c r="R3395" s="167">
        <v>0</v>
      </c>
      <c r="S3395" s="167">
        <v>0</v>
      </c>
    </row>
    <row r="3396" spans="1:20" s="204" customFormat="1" ht="14.25" customHeight="1" x14ac:dyDescent="0.2">
      <c r="A3396" s="115"/>
      <c r="B3396" s="115"/>
      <c r="C3396" s="115"/>
      <c r="D3396" s="441"/>
      <c r="E3396" s="424" t="s">
        <v>445</v>
      </c>
      <c r="F3396" s="346">
        <v>37</v>
      </c>
      <c r="G3396" s="308">
        <v>0</v>
      </c>
      <c r="H3396" s="308">
        <v>1</v>
      </c>
      <c r="I3396" s="308">
        <v>3</v>
      </c>
      <c r="J3396" s="308">
        <v>4</v>
      </c>
      <c r="K3396" s="308">
        <v>8</v>
      </c>
      <c r="L3396" s="308">
        <v>7</v>
      </c>
      <c r="M3396" s="308">
        <v>4</v>
      </c>
      <c r="N3396" s="308">
        <v>3</v>
      </c>
      <c r="O3396" s="308">
        <v>2</v>
      </c>
      <c r="P3396" s="308">
        <v>2</v>
      </c>
      <c r="Q3396" s="308">
        <v>1</v>
      </c>
      <c r="R3396" s="308">
        <v>2</v>
      </c>
      <c r="S3396" s="308">
        <v>0</v>
      </c>
      <c r="T3396" s="308"/>
    </row>
    <row r="3397" spans="1:20" ht="36" customHeight="1" x14ac:dyDescent="0.2">
      <c r="A3397" s="115"/>
      <c r="B3397" s="115"/>
      <c r="C3397" s="843" t="s">
        <v>2460</v>
      </c>
      <c r="D3397" s="843"/>
      <c r="E3397" s="424"/>
      <c r="F3397" s="346"/>
    </row>
    <row r="3398" spans="1:20" ht="9" customHeight="1" x14ac:dyDescent="0.2">
      <c r="A3398" s="115"/>
      <c r="B3398" s="115"/>
      <c r="C3398" s="115"/>
      <c r="D3398" s="441" t="s">
        <v>402</v>
      </c>
      <c r="E3398" s="666" t="s">
        <v>443</v>
      </c>
      <c r="F3398" s="347">
        <v>38</v>
      </c>
      <c r="G3398" s="167">
        <v>0</v>
      </c>
      <c r="H3398" s="167">
        <v>0</v>
      </c>
      <c r="I3398" s="167">
        <v>1</v>
      </c>
      <c r="J3398" s="167">
        <v>4</v>
      </c>
      <c r="K3398" s="167">
        <v>0</v>
      </c>
      <c r="L3398" s="167">
        <v>0</v>
      </c>
      <c r="M3398" s="167">
        <v>1</v>
      </c>
      <c r="N3398" s="167">
        <v>0</v>
      </c>
      <c r="O3398" s="167">
        <v>6</v>
      </c>
      <c r="P3398" s="167">
        <v>5</v>
      </c>
      <c r="Q3398" s="167">
        <v>3</v>
      </c>
      <c r="R3398" s="167">
        <v>18</v>
      </c>
      <c r="S3398" s="167">
        <v>0</v>
      </c>
    </row>
    <row r="3399" spans="1:20" ht="9" customHeight="1" x14ac:dyDescent="0.2">
      <c r="A3399" s="115"/>
      <c r="B3399" s="115"/>
      <c r="C3399" s="115"/>
      <c r="D3399" s="441"/>
      <c r="E3399" s="666" t="s">
        <v>444</v>
      </c>
      <c r="F3399" s="347">
        <v>9</v>
      </c>
      <c r="G3399" s="167">
        <v>0</v>
      </c>
      <c r="H3399" s="167">
        <v>0</v>
      </c>
      <c r="I3399" s="167">
        <v>0</v>
      </c>
      <c r="J3399" s="167">
        <v>0</v>
      </c>
      <c r="K3399" s="167">
        <v>0</v>
      </c>
      <c r="L3399" s="167">
        <v>2</v>
      </c>
      <c r="M3399" s="167">
        <v>0</v>
      </c>
      <c r="N3399" s="167">
        <v>0</v>
      </c>
      <c r="O3399" s="167">
        <v>1</v>
      </c>
      <c r="P3399" s="167">
        <v>0</v>
      </c>
      <c r="Q3399" s="167">
        <v>0</v>
      </c>
      <c r="R3399" s="167">
        <v>6</v>
      </c>
      <c r="S3399" s="167">
        <v>0</v>
      </c>
    </row>
    <row r="3400" spans="1:20" s="204" customFormat="1" ht="14.25" customHeight="1" x14ac:dyDescent="0.2">
      <c r="A3400" s="115"/>
      <c r="B3400" s="115"/>
      <c r="C3400" s="115"/>
      <c r="D3400" s="441"/>
      <c r="E3400" s="424" t="s">
        <v>445</v>
      </c>
      <c r="F3400" s="346">
        <v>47</v>
      </c>
      <c r="G3400" s="308">
        <v>0</v>
      </c>
      <c r="H3400" s="308">
        <v>0</v>
      </c>
      <c r="I3400" s="308">
        <v>1</v>
      </c>
      <c r="J3400" s="308">
        <v>4</v>
      </c>
      <c r="K3400" s="308">
        <v>0</v>
      </c>
      <c r="L3400" s="308">
        <v>2</v>
      </c>
      <c r="M3400" s="308">
        <v>1</v>
      </c>
      <c r="N3400" s="308">
        <v>0</v>
      </c>
      <c r="O3400" s="308">
        <v>7</v>
      </c>
      <c r="P3400" s="308">
        <v>5</v>
      </c>
      <c r="Q3400" s="308">
        <v>3</v>
      </c>
      <c r="R3400" s="308">
        <v>24</v>
      </c>
      <c r="S3400" s="308">
        <v>0</v>
      </c>
      <c r="T3400" s="308"/>
    </row>
    <row r="3401" spans="1:20" ht="9" customHeight="1" x14ac:dyDescent="0.2">
      <c r="A3401" s="115"/>
      <c r="B3401" s="115"/>
      <c r="C3401" s="115"/>
      <c r="D3401" s="441" t="s">
        <v>403</v>
      </c>
      <c r="E3401" s="666" t="s">
        <v>443</v>
      </c>
      <c r="F3401" s="347">
        <v>66</v>
      </c>
      <c r="G3401" s="167">
        <v>5</v>
      </c>
      <c r="H3401" s="167">
        <v>1</v>
      </c>
      <c r="I3401" s="167">
        <v>2</v>
      </c>
      <c r="J3401" s="167">
        <v>2</v>
      </c>
      <c r="K3401" s="167">
        <v>11</v>
      </c>
      <c r="L3401" s="167">
        <v>13</v>
      </c>
      <c r="M3401" s="167">
        <v>12</v>
      </c>
      <c r="N3401" s="167">
        <v>9</v>
      </c>
      <c r="O3401" s="167">
        <v>2</v>
      </c>
      <c r="P3401" s="167">
        <v>2</v>
      </c>
      <c r="Q3401" s="167">
        <v>2</v>
      </c>
      <c r="R3401" s="167">
        <v>5</v>
      </c>
      <c r="S3401" s="167">
        <v>0</v>
      </c>
    </row>
    <row r="3402" spans="1:20" ht="9" customHeight="1" x14ac:dyDescent="0.2">
      <c r="A3402" s="115"/>
      <c r="B3402" s="115"/>
      <c r="C3402" s="115"/>
      <c r="D3402" s="441"/>
      <c r="E3402" s="666" t="s">
        <v>444</v>
      </c>
      <c r="F3402" s="347">
        <v>37</v>
      </c>
      <c r="G3402" s="167">
        <v>0</v>
      </c>
      <c r="H3402" s="167">
        <v>0</v>
      </c>
      <c r="I3402" s="167">
        <v>0</v>
      </c>
      <c r="J3402" s="167">
        <v>1</v>
      </c>
      <c r="K3402" s="167">
        <v>11</v>
      </c>
      <c r="L3402" s="167">
        <v>9</v>
      </c>
      <c r="M3402" s="167">
        <v>8</v>
      </c>
      <c r="N3402" s="167">
        <v>3</v>
      </c>
      <c r="O3402" s="167">
        <v>2</v>
      </c>
      <c r="P3402" s="167">
        <v>2</v>
      </c>
      <c r="Q3402" s="167">
        <v>1</v>
      </c>
      <c r="R3402" s="167">
        <v>0</v>
      </c>
      <c r="S3402" s="167">
        <v>0</v>
      </c>
    </row>
    <row r="3403" spans="1:20" s="204" customFormat="1" ht="14.25" customHeight="1" x14ac:dyDescent="0.2">
      <c r="A3403" s="115"/>
      <c r="B3403" s="115"/>
      <c r="C3403" s="115"/>
      <c r="D3403" s="441"/>
      <c r="E3403" s="424" t="s">
        <v>445</v>
      </c>
      <c r="F3403" s="346">
        <v>103</v>
      </c>
      <c r="G3403" s="308">
        <v>5</v>
      </c>
      <c r="H3403" s="308">
        <v>1</v>
      </c>
      <c r="I3403" s="308">
        <v>2</v>
      </c>
      <c r="J3403" s="308">
        <v>3</v>
      </c>
      <c r="K3403" s="308">
        <v>22</v>
      </c>
      <c r="L3403" s="308">
        <v>22</v>
      </c>
      <c r="M3403" s="308">
        <v>20</v>
      </c>
      <c r="N3403" s="308">
        <v>12</v>
      </c>
      <c r="O3403" s="308">
        <v>4</v>
      </c>
      <c r="P3403" s="308">
        <v>4</v>
      </c>
      <c r="Q3403" s="308">
        <v>3</v>
      </c>
      <c r="R3403" s="308">
        <v>5</v>
      </c>
      <c r="S3403" s="308">
        <v>0</v>
      </c>
      <c r="T3403" s="308"/>
    </row>
    <row r="3404" spans="1:20" ht="18" customHeight="1" x14ac:dyDescent="0.2">
      <c r="A3404" s="115"/>
      <c r="B3404" s="115"/>
      <c r="C3404" s="115"/>
      <c r="D3404" s="442" t="s">
        <v>1206</v>
      </c>
      <c r="E3404" s="409" t="s">
        <v>443</v>
      </c>
      <c r="F3404" s="348">
        <v>2</v>
      </c>
      <c r="G3404" s="307">
        <v>0</v>
      </c>
      <c r="H3404" s="307">
        <v>0</v>
      </c>
      <c r="I3404" s="307">
        <v>0</v>
      </c>
      <c r="J3404" s="307">
        <v>0</v>
      </c>
      <c r="K3404" s="307">
        <v>1</v>
      </c>
      <c r="L3404" s="307">
        <v>0</v>
      </c>
      <c r="M3404" s="307">
        <v>0</v>
      </c>
      <c r="N3404" s="307">
        <v>1</v>
      </c>
      <c r="O3404" s="307">
        <v>0</v>
      </c>
      <c r="P3404" s="307">
        <v>0</v>
      </c>
      <c r="Q3404" s="307">
        <v>0</v>
      </c>
      <c r="R3404" s="307">
        <v>0</v>
      </c>
      <c r="S3404" s="307">
        <v>0</v>
      </c>
    </row>
    <row r="3405" spans="1:20" ht="9" customHeight="1" x14ac:dyDescent="0.2">
      <c r="A3405" s="115"/>
      <c r="B3405" s="115"/>
      <c r="C3405" s="115"/>
      <c r="D3405" s="441"/>
      <c r="E3405" s="666" t="s">
        <v>444</v>
      </c>
      <c r="F3405" s="347">
        <v>1</v>
      </c>
      <c r="G3405" s="167">
        <v>0</v>
      </c>
      <c r="H3405" s="167">
        <v>0</v>
      </c>
      <c r="I3405" s="167">
        <v>0</v>
      </c>
      <c r="J3405" s="167">
        <v>0</v>
      </c>
      <c r="K3405" s="167">
        <v>0</v>
      </c>
      <c r="L3405" s="167">
        <v>1</v>
      </c>
      <c r="M3405" s="167">
        <v>0</v>
      </c>
      <c r="N3405" s="167">
        <v>0</v>
      </c>
      <c r="O3405" s="167">
        <v>0</v>
      </c>
      <c r="P3405" s="167">
        <v>0</v>
      </c>
      <c r="Q3405" s="167">
        <v>0</v>
      </c>
      <c r="R3405" s="167">
        <v>0</v>
      </c>
      <c r="S3405" s="167">
        <v>0</v>
      </c>
    </row>
    <row r="3406" spans="1:20" s="204" customFormat="1" ht="14.25" customHeight="1" x14ac:dyDescent="0.2">
      <c r="A3406" s="115"/>
      <c r="B3406" s="115"/>
      <c r="C3406" s="115"/>
      <c r="D3406" s="441"/>
      <c r="E3406" s="424" t="s">
        <v>445</v>
      </c>
      <c r="F3406" s="346">
        <v>3</v>
      </c>
      <c r="G3406" s="308">
        <v>0</v>
      </c>
      <c r="H3406" s="308">
        <v>0</v>
      </c>
      <c r="I3406" s="308">
        <v>0</v>
      </c>
      <c r="J3406" s="308">
        <v>0</v>
      </c>
      <c r="K3406" s="308">
        <v>1</v>
      </c>
      <c r="L3406" s="308">
        <v>1</v>
      </c>
      <c r="M3406" s="308">
        <v>0</v>
      </c>
      <c r="N3406" s="308">
        <v>1</v>
      </c>
      <c r="O3406" s="308">
        <v>0</v>
      </c>
      <c r="P3406" s="308">
        <v>0</v>
      </c>
      <c r="Q3406" s="308">
        <v>0</v>
      </c>
      <c r="R3406" s="308">
        <v>0</v>
      </c>
      <c r="S3406" s="308">
        <v>0</v>
      </c>
      <c r="T3406" s="308"/>
    </row>
    <row r="3407" spans="1:20" ht="18" customHeight="1" x14ac:dyDescent="0.2">
      <c r="A3407" s="115"/>
      <c r="B3407" s="115"/>
      <c r="C3407" s="115"/>
      <c r="D3407" s="442" t="s">
        <v>2461</v>
      </c>
      <c r="E3407" s="409" t="s">
        <v>443</v>
      </c>
      <c r="F3407" s="348">
        <v>6</v>
      </c>
      <c r="G3407" s="307">
        <v>0</v>
      </c>
      <c r="H3407" s="307">
        <v>0</v>
      </c>
      <c r="I3407" s="307">
        <v>0</v>
      </c>
      <c r="J3407" s="307">
        <v>2</v>
      </c>
      <c r="K3407" s="307">
        <v>3</v>
      </c>
      <c r="L3407" s="307">
        <v>0</v>
      </c>
      <c r="M3407" s="307">
        <v>0</v>
      </c>
      <c r="N3407" s="307">
        <v>1</v>
      </c>
      <c r="O3407" s="307">
        <v>0</v>
      </c>
      <c r="P3407" s="307">
        <v>0</v>
      </c>
      <c r="Q3407" s="307">
        <v>0</v>
      </c>
      <c r="R3407" s="307">
        <v>0</v>
      </c>
      <c r="S3407" s="307">
        <v>0</v>
      </c>
    </row>
    <row r="3408" spans="1:20" ht="9" customHeight="1" x14ac:dyDescent="0.2">
      <c r="A3408" s="115"/>
      <c r="B3408" s="115"/>
      <c r="C3408" s="115"/>
      <c r="D3408" s="441"/>
      <c r="E3408" s="666" t="s">
        <v>444</v>
      </c>
      <c r="F3408" s="347">
        <v>4</v>
      </c>
      <c r="G3408" s="167">
        <v>0</v>
      </c>
      <c r="H3408" s="167">
        <v>0</v>
      </c>
      <c r="I3408" s="167">
        <v>3</v>
      </c>
      <c r="J3408" s="167">
        <v>0</v>
      </c>
      <c r="K3408" s="167">
        <v>1</v>
      </c>
      <c r="L3408" s="167">
        <v>0</v>
      </c>
      <c r="M3408" s="167">
        <v>0</v>
      </c>
      <c r="N3408" s="167">
        <v>0</v>
      </c>
      <c r="O3408" s="167">
        <v>0</v>
      </c>
      <c r="P3408" s="167">
        <v>0</v>
      </c>
      <c r="Q3408" s="167">
        <v>0</v>
      </c>
      <c r="R3408" s="167">
        <v>0</v>
      </c>
      <c r="S3408" s="167">
        <v>0</v>
      </c>
    </row>
    <row r="3409" spans="1:20" s="204" customFormat="1" ht="14.25" customHeight="1" x14ac:dyDescent="0.2">
      <c r="A3409" s="115"/>
      <c r="B3409" s="115"/>
      <c r="C3409" s="115"/>
      <c r="D3409" s="441"/>
      <c r="E3409" s="424" t="s">
        <v>445</v>
      </c>
      <c r="F3409" s="346">
        <v>10</v>
      </c>
      <c r="G3409" s="308">
        <v>0</v>
      </c>
      <c r="H3409" s="308">
        <v>0</v>
      </c>
      <c r="I3409" s="308">
        <v>3</v>
      </c>
      <c r="J3409" s="308">
        <v>2</v>
      </c>
      <c r="K3409" s="308">
        <v>4</v>
      </c>
      <c r="L3409" s="308">
        <v>0</v>
      </c>
      <c r="M3409" s="308">
        <v>0</v>
      </c>
      <c r="N3409" s="308">
        <v>1</v>
      </c>
      <c r="O3409" s="308">
        <v>0</v>
      </c>
      <c r="P3409" s="308">
        <v>0</v>
      </c>
      <c r="Q3409" s="308">
        <v>0</v>
      </c>
      <c r="R3409" s="308">
        <v>0</v>
      </c>
      <c r="S3409" s="308">
        <v>0</v>
      </c>
      <c r="T3409" s="308"/>
    </row>
    <row r="3410" spans="1:20" ht="9" customHeight="1" x14ac:dyDescent="0.2">
      <c r="A3410" s="115"/>
      <c r="B3410" s="115"/>
      <c r="C3410" s="115"/>
      <c r="D3410" s="441" t="s">
        <v>404</v>
      </c>
      <c r="E3410" s="666" t="s">
        <v>443</v>
      </c>
      <c r="F3410" s="347">
        <v>65</v>
      </c>
      <c r="G3410" s="167">
        <v>0</v>
      </c>
      <c r="H3410" s="167">
        <v>7</v>
      </c>
      <c r="I3410" s="167">
        <v>14</v>
      </c>
      <c r="J3410" s="167">
        <v>21</v>
      </c>
      <c r="K3410" s="167">
        <v>8</v>
      </c>
      <c r="L3410" s="167">
        <v>7</v>
      </c>
      <c r="M3410" s="167">
        <v>2</v>
      </c>
      <c r="N3410" s="167">
        <v>0</v>
      </c>
      <c r="O3410" s="167">
        <v>3</v>
      </c>
      <c r="P3410" s="167">
        <v>1</v>
      </c>
      <c r="Q3410" s="167">
        <v>1</v>
      </c>
      <c r="R3410" s="167">
        <v>1</v>
      </c>
      <c r="S3410" s="167">
        <v>0</v>
      </c>
    </row>
    <row r="3411" spans="1:20" ht="9" customHeight="1" x14ac:dyDescent="0.2">
      <c r="A3411" s="115"/>
      <c r="B3411" s="115"/>
      <c r="C3411" s="115"/>
      <c r="D3411" s="441"/>
      <c r="E3411" s="666" t="s">
        <v>444</v>
      </c>
      <c r="F3411" s="347">
        <v>38</v>
      </c>
      <c r="G3411" s="167">
        <v>2</v>
      </c>
      <c r="H3411" s="167">
        <v>3</v>
      </c>
      <c r="I3411" s="167">
        <v>12</v>
      </c>
      <c r="J3411" s="167">
        <v>8</v>
      </c>
      <c r="K3411" s="167">
        <v>5</v>
      </c>
      <c r="L3411" s="167">
        <v>3</v>
      </c>
      <c r="M3411" s="167">
        <v>1</v>
      </c>
      <c r="N3411" s="167">
        <v>2</v>
      </c>
      <c r="O3411" s="167">
        <v>0</v>
      </c>
      <c r="P3411" s="167">
        <v>0</v>
      </c>
      <c r="Q3411" s="167">
        <v>1</v>
      </c>
      <c r="R3411" s="167">
        <v>1</v>
      </c>
      <c r="S3411" s="167">
        <v>0</v>
      </c>
    </row>
    <row r="3412" spans="1:20" s="204" customFormat="1" ht="14.25" customHeight="1" x14ac:dyDescent="0.2">
      <c r="A3412" s="115"/>
      <c r="B3412" s="115"/>
      <c r="C3412" s="115"/>
      <c r="D3412" s="441"/>
      <c r="E3412" s="424" t="s">
        <v>445</v>
      </c>
      <c r="F3412" s="346">
        <v>103</v>
      </c>
      <c r="G3412" s="308">
        <v>2</v>
      </c>
      <c r="H3412" s="308">
        <v>10</v>
      </c>
      <c r="I3412" s="308">
        <v>26</v>
      </c>
      <c r="J3412" s="308">
        <v>29</v>
      </c>
      <c r="K3412" s="308">
        <v>13</v>
      </c>
      <c r="L3412" s="308">
        <v>10</v>
      </c>
      <c r="M3412" s="308">
        <v>3</v>
      </c>
      <c r="N3412" s="308">
        <v>2</v>
      </c>
      <c r="O3412" s="308">
        <v>3</v>
      </c>
      <c r="P3412" s="308">
        <v>1</v>
      </c>
      <c r="Q3412" s="308">
        <v>2</v>
      </c>
      <c r="R3412" s="308">
        <v>2</v>
      </c>
      <c r="S3412" s="308">
        <v>0</v>
      </c>
      <c r="T3412" s="308"/>
    </row>
    <row r="3413" spans="1:20" ht="9" customHeight="1" x14ac:dyDescent="0.2">
      <c r="A3413" s="115"/>
      <c r="B3413" s="115"/>
      <c r="C3413" s="115"/>
      <c r="D3413" s="440" t="s">
        <v>265</v>
      </c>
      <c r="E3413" s="666" t="s">
        <v>443</v>
      </c>
      <c r="F3413" s="347">
        <v>177</v>
      </c>
      <c r="G3413" s="167">
        <v>5</v>
      </c>
      <c r="H3413" s="167">
        <v>8</v>
      </c>
      <c r="I3413" s="167">
        <v>17</v>
      </c>
      <c r="J3413" s="167">
        <v>29</v>
      </c>
      <c r="K3413" s="167">
        <v>23</v>
      </c>
      <c r="L3413" s="167">
        <v>20</v>
      </c>
      <c r="M3413" s="167">
        <v>15</v>
      </c>
      <c r="N3413" s="167">
        <v>11</v>
      </c>
      <c r="O3413" s="167">
        <v>11</v>
      </c>
      <c r="P3413" s="167">
        <v>8</v>
      </c>
      <c r="Q3413" s="167">
        <v>6</v>
      </c>
      <c r="R3413" s="167">
        <v>24</v>
      </c>
      <c r="S3413" s="167">
        <v>0</v>
      </c>
    </row>
    <row r="3414" spans="1:20" ht="9" customHeight="1" x14ac:dyDescent="0.2">
      <c r="A3414" s="115"/>
      <c r="B3414" s="115"/>
      <c r="C3414" s="115"/>
      <c r="D3414" s="441"/>
      <c r="E3414" s="666" t="s">
        <v>444</v>
      </c>
      <c r="F3414" s="347">
        <v>89</v>
      </c>
      <c r="G3414" s="167">
        <v>2</v>
      </c>
      <c r="H3414" s="167">
        <v>3</v>
      </c>
      <c r="I3414" s="167">
        <v>15</v>
      </c>
      <c r="J3414" s="167">
        <v>9</v>
      </c>
      <c r="K3414" s="167">
        <v>17</v>
      </c>
      <c r="L3414" s="167">
        <v>15</v>
      </c>
      <c r="M3414" s="167">
        <v>9</v>
      </c>
      <c r="N3414" s="167">
        <v>5</v>
      </c>
      <c r="O3414" s="167">
        <v>3</v>
      </c>
      <c r="P3414" s="167">
        <v>2</v>
      </c>
      <c r="Q3414" s="167">
        <v>2</v>
      </c>
      <c r="R3414" s="167">
        <v>7</v>
      </c>
      <c r="S3414" s="167">
        <v>0</v>
      </c>
    </row>
    <row r="3415" spans="1:20" s="204" customFormat="1" ht="14.25" customHeight="1" x14ac:dyDescent="0.2">
      <c r="A3415" s="115"/>
      <c r="B3415" s="115"/>
      <c r="C3415" s="115"/>
      <c r="D3415" s="441"/>
      <c r="E3415" s="424" t="s">
        <v>445</v>
      </c>
      <c r="F3415" s="346">
        <v>266</v>
      </c>
      <c r="G3415" s="308">
        <v>7</v>
      </c>
      <c r="H3415" s="308">
        <v>11</v>
      </c>
      <c r="I3415" s="308">
        <v>32</v>
      </c>
      <c r="J3415" s="308">
        <v>38</v>
      </c>
      <c r="K3415" s="308">
        <v>40</v>
      </c>
      <c r="L3415" s="308">
        <v>35</v>
      </c>
      <c r="M3415" s="308">
        <v>24</v>
      </c>
      <c r="N3415" s="308">
        <v>16</v>
      </c>
      <c r="O3415" s="308">
        <v>14</v>
      </c>
      <c r="P3415" s="308">
        <v>10</v>
      </c>
      <c r="Q3415" s="308">
        <v>8</v>
      </c>
      <c r="R3415" s="308">
        <v>31</v>
      </c>
      <c r="S3415" s="308">
        <v>0</v>
      </c>
      <c r="T3415" s="308"/>
    </row>
    <row r="3416" spans="1:20" ht="27" customHeight="1" x14ac:dyDescent="0.2">
      <c r="A3416" s="115"/>
      <c r="B3416" s="115"/>
      <c r="C3416" s="843" t="s">
        <v>1172</v>
      </c>
      <c r="D3416" s="843"/>
      <c r="E3416" s="424"/>
      <c r="F3416" s="346"/>
    </row>
    <row r="3417" spans="1:20" ht="9" customHeight="1" x14ac:dyDescent="0.2">
      <c r="A3417" s="115"/>
      <c r="B3417" s="115"/>
      <c r="C3417" s="115"/>
      <c r="D3417" s="441" t="s">
        <v>1188</v>
      </c>
      <c r="E3417" s="666" t="s">
        <v>444</v>
      </c>
      <c r="F3417" s="347">
        <v>2</v>
      </c>
      <c r="G3417" s="167">
        <v>0</v>
      </c>
      <c r="H3417" s="167">
        <v>0</v>
      </c>
      <c r="I3417" s="167">
        <v>1</v>
      </c>
      <c r="J3417" s="167">
        <v>0</v>
      </c>
      <c r="K3417" s="167">
        <v>0</v>
      </c>
      <c r="L3417" s="167">
        <v>0</v>
      </c>
      <c r="M3417" s="167">
        <v>0</v>
      </c>
      <c r="N3417" s="167">
        <v>0</v>
      </c>
      <c r="O3417" s="167">
        <v>0</v>
      </c>
      <c r="P3417" s="167">
        <v>0</v>
      </c>
      <c r="Q3417" s="167">
        <v>0</v>
      </c>
      <c r="R3417" s="167">
        <v>1</v>
      </c>
      <c r="S3417" s="167">
        <v>0</v>
      </c>
    </row>
    <row r="3418" spans="1:20" s="204" customFormat="1" ht="14.25" customHeight="1" x14ac:dyDescent="0.2">
      <c r="A3418" s="115"/>
      <c r="B3418" s="115"/>
      <c r="C3418" s="115"/>
      <c r="D3418" s="441"/>
      <c r="E3418" s="424" t="s">
        <v>445</v>
      </c>
      <c r="F3418" s="346">
        <v>2</v>
      </c>
      <c r="G3418" s="308">
        <v>0</v>
      </c>
      <c r="H3418" s="308">
        <v>0</v>
      </c>
      <c r="I3418" s="308">
        <v>1</v>
      </c>
      <c r="J3418" s="308">
        <v>0</v>
      </c>
      <c r="K3418" s="308">
        <v>0</v>
      </c>
      <c r="L3418" s="308">
        <v>0</v>
      </c>
      <c r="M3418" s="308">
        <v>0</v>
      </c>
      <c r="N3418" s="308">
        <v>0</v>
      </c>
      <c r="O3418" s="308">
        <v>0</v>
      </c>
      <c r="P3418" s="308">
        <v>0</v>
      </c>
      <c r="Q3418" s="308">
        <v>0</v>
      </c>
      <c r="R3418" s="308">
        <v>1</v>
      </c>
      <c r="S3418" s="308">
        <v>0</v>
      </c>
      <c r="T3418" s="308"/>
    </row>
    <row r="3419" spans="1:20" ht="9" customHeight="1" x14ac:dyDescent="0.2">
      <c r="A3419" s="115"/>
      <c r="B3419" s="115"/>
      <c r="C3419" s="115"/>
      <c r="D3419" s="441" t="s">
        <v>1173</v>
      </c>
      <c r="E3419" s="666" t="s">
        <v>444</v>
      </c>
      <c r="F3419" s="347">
        <v>4</v>
      </c>
      <c r="G3419" s="167">
        <v>0</v>
      </c>
      <c r="H3419" s="167">
        <v>0</v>
      </c>
      <c r="I3419" s="167">
        <v>0</v>
      </c>
      <c r="J3419" s="167">
        <v>0</v>
      </c>
      <c r="K3419" s="167">
        <v>1</v>
      </c>
      <c r="L3419" s="167">
        <v>2</v>
      </c>
      <c r="M3419" s="167">
        <v>1</v>
      </c>
      <c r="N3419" s="167">
        <v>0</v>
      </c>
      <c r="O3419" s="167">
        <v>0</v>
      </c>
      <c r="P3419" s="167">
        <v>0</v>
      </c>
      <c r="Q3419" s="167">
        <v>0</v>
      </c>
      <c r="R3419" s="167">
        <v>0</v>
      </c>
      <c r="S3419" s="167">
        <v>0</v>
      </c>
    </row>
    <row r="3420" spans="1:20" s="204" customFormat="1" ht="14.25" customHeight="1" x14ac:dyDescent="0.2">
      <c r="A3420" s="115"/>
      <c r="B3420" s="115"/>
      <c r="C3420" s="115"/>
      <c r="D3420" s="441"/>
      <c r="E3420" s="424" t="s">
        <v>445</v>
      </c>
      <c r="F3420" s="346">
        <v>4</v>
      </c>
      <c r="G3420" s="308">
        <v>0</v>
      </c>
      <c r="H3420" s="308">
        <v>0</v>
      </c>
      <c r="I3420" s="308">
        <v>0</v>
      </c>
      <c r="J3420" s="308">
        <v>0</v>
      </c>
      <c r="K3420" s="308">
        <v>1</v>
      </c>
      <c r="L3420" s="308">
        <v>2</v>
      </c>
      <c r="M3420" s="308">
        <v>1</v>
      </c>
      <c r="N3420" s="308">
        <v>0</v>
      </c>
      <c r="O3420" s="308">
        <v>0</v>
      </c>
      <c r="P3420" s="308">
        <v>0</v>
      </c>
      <c r="Q3420" s="308">
        <v>0</v>
      </c>
      <c r="R3420" s="308">
        <v>0</v>
      </c>
      <c r="S3420" s="308">
        <v>0</v>
      </c>
      <c r="T3420" s="308"/>
    </row>
    <row r="3421" spans="1:20" ht="9" customHeight="1" x14ac:dyDescent="0.2">
      <c r="A3421" s="115"/>
      <c r="B3421" s="115"/>
      <c r="C3421" s="115"/>
      <c r="D3421" s="440" t="s">
        <v>265</v>
      </c>
      <c r="E3421" s="666" t="s">
        <v>444</v>
      </c>
      <c r="F3421" s="347">
        <v>6</v>
      </c>
      <c r="G3421" s="167">
        <v>0</v>
      </c>
      <c r="H3421" s="167">
        <v>0</v>
      </c>
      <c r="I3421" s="167">
        <v>1</v>
      </c>
      <c r="J3421" s="167">
        <v>0</v>
      </c>
      <c r="K3421" s="167">
        <v>1</v>
      </c>
      <c r="L3421" s="167">
        <v>2</v>
      </c>
      <c r="M3421" s="167">
        <v>1</v>
      </c>
      <c r="N3421" s="167">
        <v>0</v>
      </c>
      <c r="O3421" s="167">
        <v>0</v>
      </c>
      <c r="P3421" s="167">
        <v>0</v>
      </c>
      <c r="Q3421" s="167">
        <v>0</v>
      </c>
      <c r="R3421" s="167">
        <v>1</v>
      </c>
      <c r="S3421" s="167">
        <v>0</v>
      </c>
    </row>
    <row r="3422" spans="1:20" s="204" customFormat="1" ht="14.25" customHeight="1" x14ac:dyDescent="0.2">
      <c r="A3422" s="115"/>
      <c r="B3422" s="115"/>
      <c r="C3422" s="115"/>
      <c r="D3422" s="441"/>
      <c r="E3422" s="424" t="s">
        <v>445</v>
      </c>
      <c r="F3422" s="346">
        <v>6</v>
      </c>
      <c r="G3422" s="308">
        <v>0</v>
      </c>
      <c r="H3422" s="308">
        <v>0</v>
      </c>
      <c r="I3422" s="308">
        <v>1</v>
      </c>
      <c r="J3422" s="308">
        <v>0</v>
      </c>
      <c r="K3422" s="308">
        <v>1</v>
      </c>
      <c r="L3422" s="308">
        <v>2</v>
      </c>
      <c r="M3422" s="308">
        <v>1</v>
      </c>
      <c r="N3422" s="308">
        <v>0</v>
      </c>
      <c r="O3422" s="308">
        <v>0</v>
      </c>
      <c r="P3422" s="308">
        <v>0</v>
      </c>
      <c r="Q3422" s="308">
        <v>0</v>
      </c>
      <c r="R3422" s="308">
        <v>1</v>
      </c>
      <c r="S3422" s="308">
        <v>0</v>
      </c>
      <c r="T3422" s="308"/>
    </row>
    <row r="3423" spans="1:20" ht="27" customHeight="1" x14ac:dyDescent="0.2">
      <c r="A3423" s="115"/>
      <c r="B3423" s="115"/>
      <c r="C3423" s="843" t="s">
        <v>1189</v>
      </c>
      <c r="D3423" s="843"/>
      <c r="E3423" s="666"/>
      <c r="F3423" s="347"/>
      <c r="G3423" s="167"/>
      <c r="H3423" s="167"/>
      <c r="I3423" s="167"/>
      <c r="J3423" s="167"/>
      <c r="K3423" s="167"/>
      <c r="L3423" s="167"/>
      <c r="M3423" s="167"/>
      <c r="N3423" s="167"/>
      <c r="O3423" s="167"/>
      <c r="P3423" s="167"/>
      <c r="Q3423" s="167"/>
      <c r="R3423" s="167"/>
      <c r="S3423" s="167"/>
    </row>
    <row r="3424" spans="1:20" ht="9" customHeight="1" x14ac:dyDescent="0.2">
      <c r="A3424" s="115"/>
      <c r="B3424" s="115"/>
      <c r="C3424" s="115"/>
      <c r="D3424" s="441" t="s">
        <v>410</v>
      </c>
      <c r="E3424" s="666" t="s">
        <v>443</v>
      </c>
      <c r="F3424" s="347">
        <v>3</v>
      </c>
      <c r="G3424" s="167">
        <v>0</v>
      </c>
      <c r="H3424" s="167">
        <v>0</v>
      </c>
      <c r="I3424" s="167">
        <v>2</v>
      </c>
      <c r="J3424" s="167">
        <v>0</v>
      </c>
      <c r="K3424" s="167">
        <v>0</v>
      </c>
      <c r="L3424" s="167">
        <v>0</v>
      </c>
      <c r="M3424" s="167">
        <v>0</v>
      </c>
      <c r="N3424" s="167">
        <v>1</v>
      </c>
      <c r="O3424" s="167">
        <v>0</v>
      </c>
      <c r="P3424" s="167">
        <v>0</v>
      </c>
      <c r="Q3424" s="167">
        <v>0</v>
      </c>
      <c r="R3424" s="167">
        <v>0</v>
      </c>
      <c r="S3424" s="167">
        <v>0</v>
      </c>
    </row>
    <row r="3425" spans="1:20" ht="9" customHeight="1" x14ac:dyDescent="0.2">
      <c r="A3425" s="115"/>
      <c r="B3425" s="115"/>
      <c r="C3425" s="115"/>
      <c r="D3425" s="441"/>
      <c r="E3425" s="666" t="s">
        <v>444</v>
      </c>
      <c r="F3425" s="347">
        <v>1</v>
      </c>
      <c r="G3425" s="167">
        <v>0</v>
      </c>
      <c r="H3425" s="167">
        <v>0</v>
      </c>
      <c r="I3425" s="167">
        <v>1</v>
      </c>
      <c r="J3425" s="167">
        <v>0</v>
      </c>
      <c r="K3425" s="167">
        <v>0</v>
      </c>
      <c r="L3425" s="167">
        <v>0</v>
      </c>
      <c r="M3425" s="167">
        <v>0</v>
      </c>
      <c r="N3425" s="167">
        <v>0</v>
      </c>
      <c r="O3425" s="167">
        <v>0</v>
      </c>
      <c r="P3425" s="167">
        <v>0</v>
      </c>
      <c r="Q3425" s="167">
        <v>0</v>
      </c>
      <c r="R3425" s="167">
        <v>0</v>
      </c>
      <c r="S3425" s="167">
        <v>0</v>
      </c>
    </row>
    <row r="3426" spans="1:20" s="204" customFormat="1" ht="14.25" customHeight="1" x14ac:dyDescent="0.2">
      <c r="A3426" s="115"/>
      <c r="B3426" s="115"/>
      <c r="C3426" s="115"/>
      <c r="D3426" s="441"/>
      <c r="E3426" s="424" t="s">
        <v>445</v>
      </c>
      <c r="F3426" s="346">
        <v>4</v>
      </c>
      <c r="G3426" s="308">
        <v>0</v>
      </c>
      <c r="H3426" s="308">
        <v>0</v>
      </c>
      <c r="I3426" s="308">
        <v>3</v>
      </c>
      <c r="J3426" s="308">
        <v>0</v>
      </c>
      <c r="K3426" s="308">
        <v>0</v>
      </c>
      <c r="L3426" s="308">
        <v>0</v>
      </c>
      <c r="M3426" s="308">
        <v>0</v>
      </c>
      <c r="N3426" s="308">
        <v>1</v>
      </c>
      <c r="O3426" s="308">
        <v>0</v>
      </c>
      <c r="P3426" s="308">
        <v>0</v>
      </c>
      <c r="Q3426" s="308">
        <v>0</v>
      </c>
      <c r="R3426" s="308">
        <v>0</v>
      </c>
      <c r="S3426" s="308">
        <v>0</v>
      </c>
      <c r="T3426" s="308"/>
    </row>
    <row r="3427" spans="1:20" ht="9" customHeight="1" x14ac:dyDescent="0.2">
      <c r="A3427" s="115"/>
      <c r="B3427" s="115"/>
      <c r="C3427" s="115"/>
      <c r="D3427" s="440" t="s">
        <v>265</v>
      </c>
      <c r="E3427" s="666" t="s">
        <v>443</v>
      </c>
      <c r="F3427" s="347">
        <v>3</v>
      </c>
      <c r="G3427" s="167">
        <v>0</v>
      </c>
      <c r="H3427" s="167">
        <v>0</v>
      </c>
      <c r="I3427" s="167">
        <v>2</v>
      </c>
      <c r="J3427" s="167">
        <v>0</v>
      </c>
      <c r="K3427" s="167">
        <v>0</v>
      </c>
      <c r="L3427" s="167">
        <v>0</v>
      </c>
      <c r="M3427" s="167">
        <v>0</v>
      </c>
      <c r="N3427" s="167">
        <v>1</v>
      </c>
      <c r="O3427" s="167">
        <v>0</v>
      </c>
      <c r="P3427" s="167">
        <v>0</v>
      </c>
      <c r="Q3427" s="167">
        <v>0</v>
      </c>
      <c r="R3427" s="167">
        <v>0</v>
      </c>
      <c r="S3427" s="167">
        <v>0</v>
      </c>
    </row>
    <row r="3428" spans="1:20" ht="9" customHeight="1" x14ac:dyDescent="0.2">
      <c r="A3428" s="115"/>
      <c r="B3428" s="115"/>
      <c r="C3428" s="115"/>
      <c r="D3428" s="441"/>
      <c r="E3428" s="666" t="s">
        <v>444</v>
      </c>
      <c r="F3428" s="347">
        <v>1</v>
      </c>
      <c r="G3428" s="167">
        <v>0</v>
      </c>
      <c r="H3428" s="167">
        <v>0</v>
      </c>
      <c r="I3428" s="167">
        <v>1</v>
      </c>
      <c r="J3428" s="167">
        <v>0</v>
      </c>
      <c r="K3428" s="167">
        <v>0</v>
      </c>
      <c r="L3428" s="167">
        <v>0</v>
      </c>
      <c r="M3428" s="167">
        <v>0</v>
      </c>
      <c r="N3428" s="167">
        <v>0</v>
      </c>
      <c r="O3428" s="167">
        <v>0</v>
      </c>
      <c r="P3428" s="167">
        <v>0</v>
      </c>
      <c r="Q3428" s="167">
        <v>0</v>
      </c>
      <c r="R3428" s="167">
        <v>0</v>
      </c>
      <c r="S3428" s="167">
        <v>0</v>
      </c>
    </row>
    <row r="3429" spans="1:20" s="204" customFormat="1" ht="14.25" customHeight="1" x14ac:dyDescent="0.2">
      <c r="A3429" s="115"/>
      <c r="B3429" s="115"/>
      <c r="C3429" s="115"/>
      <c r="D3429" s="441"/>
      <c r="E3429" s="424" t="s">
        <v>445</v>
      </c>
      <c r="F3429" s="346">
        <v>4</v>
      </c>
      <c r="G3429" s="308">
        <v>0</v>
      </c>
      <c r="H3429" s="308">
        <v>0</v>
      </c>
      <c r="I3429" s="308">
        <v>3</v>
      </c>
      <c r="J3429" s="308">
        <v>0</v>
      </c>
      <c r="K3429" s="308">
        <v>0</v>
      </c>
      <c r="L3429" s="308">
        <v>0</v>
      </c>
      <c r="M3429" s="308">
        <v>0</v>
      </c>
      <c r="N3429" s="308">
        <v>1</v>
      </c>
      <c r="O3429" s="308">
        <v>0</v>
      </c>
      <c r="P3429" s="308">
        <v>0</v>
      </c>
      <c r="Q3429" s="308">
        <v>0</v>
      </c>
      <c r="R3429" s="308">
        <v>0</v>
      </c>
      <c r="S3429" s="308">
        <v>0</v>
      </c>
      <c r="T3429" s="308"/>
    </row>
    <row r="3430" spans="1:20" ht="18" customHeight="1" x14ac:dyDescent="0.2">
      <c r="A3430" s="115"/>
      <c r="B3430" s="115"/>
      <c r="C3430" s="295" t="s">
        <v>1190</v>
      </c>
      <c r="D3430" s="441"/>
      <c r="E3430" s="666"/>
      <c r="F3430" s="347"/>
      <c r="G3430" s="167"/>
      <c r="H3430" s="167"/>
      <c r="I3430" s="167"/>
      <c r="J3430" s="167"/>
      <c r="K3430" s="167"/>
      <c r="L3430" s="167"/>
      <c r="M3430" s="167"/>
      <c r="N3430" s="167"/>
      <c r="O3430" s="167"/>
      <c r="P3430" s="167"/>
      <c r="Q3430" s="167"/>
      <c r="R3430" s="167"/>
      <c r="S3430" s="167"/>
    </row>
    <row r="3431" spans="1:20" ht="18" customHeight="1" x14ac:dyDescent="0.2">
      <c r="A3431" s="115"/>
      <c r="B3431" s="115"/>
      <c r="C3431" s="115"/>
      <c r="D3431" s="442" t="s">
        <v>1191</v>
      </c>
      <c r="E3431" s="409" t="s">
        <v>443</v>
      </c>
      <c r="F3431" s="348">
        <v>8</v>
      </c>
      <c r="G3431" s="307">
        <v>0</v>
      </c>
      <c r="H3431" s="307">
        <v>0</v>
      </c>
      <c r="I3431" s="307">
        <v>0</v>
      </c>
      <c r="J3431" s="307">
        <v>0</v>
      </c>
      <c r="K3431" s="307">
        <v>0</v>
      </c>
      <c r="L3431" s="307">
        <v>2</v>
      </c>
      <c r="M3431" s="307">
        <v>1</v>
      </c>
      <c r="N3431" s="307">
        <v>1</v>
      </c>
      <c r="O3431" s="307">
        <v>0</v>
      </c>
      <c r="P3431" s="307">
        <v>0</v>
      </c>
      <c r="Q3431" s="307">
        <v>0</v>
      </c>
      <c r="R3431" s="307">
        <v>4</v>
      </c>
      <c r="S3431" s="307">
        <v>0</v>
      </c>
    </row>
    <row r="3432" spans="1:20" ht="9" customHeight="1" x14ac:dyDescent="0.2">
      <c r="A3432" s="115"/>
      <c r="B3432" s="115"/>
      <c r="C3432" s="115"/>
      <c r="D3432" s="441"/>
      <c r="E3432" s="666" t="s">
        <v>444</v>
      </c>
      <c r="F3432" s="347">
        <v>5</v>
      </c>
      <c r="G3432" s="167">
        <v>0</v>
      </c>
      <c r="H3432" s="167">
        <v>0</v>
      </c>
      <c r="I3432" s="167">
        <v>0</v>
      </c>
      <c r="J3432" s="167">
        <v>0</v>
      </c>
      <c r="K3432" s="167">
        <v>0</v>
      </c>
      <c r="L3432" s="167">
        <v>1</v>
      </c>
      <c r="M3432" s="167">
        <v>1</v>
      </c>
      <c r="N3432" s="167">
        <v>2</v>
      </c>
      <c r="O3432" s="167">
        <v>0</v>
      </c>
      <c r="P3432" s="167">
        <v>0</v>
      </c>
      <c r="Q3432" s="167">
        <v>0</v>
      </c>
      <c r="R3432" s="167">
        <v>1</v>
      </c>
      <c r="S3432" s="167">
        <v>0</v>
      </c>
    </row>
    <row r="3433" spans="1:20" s="204" customFormat="1" ht="14.25" customHeight="1" x14ac:dyDescent="0.2">
      <c r="A3433" s="115"/>
      <c r="B3433" s="115"/>
      <c r="C3433" s="115"/>
      <c r="D3433" s="441"/>
      <c r="E3433" s="424" t="s">
        <v>445</v>
      </c>
      <c r="F3433" s="346">
        <v>13</v>
      </c>
      <c r="G3433" s="308">
        <v>0</v>
      </c>
      <c r="H3433" s="308">
        <v>0</v>
      </c>
      <c r="I3433" s="308">
        <v>0</v>
      </c>
      <c r="J3433" s="308">
        <v>0</v>
      </c>
      <c r="K3433" s="308">
        <v>0</v>
      </c>
      <c r="L3433" s="308">
        <v>3</v>
      </c>
      <c r="M3433" s="308">
        <v>2</v>
      </c>
      <c r="N3433" s="308">
        <v>3</v>
      </c>
      <c r="O3433" s="308">
        <v>0</v>
      </c>
      <c r="P3433" s="308">
        <v>0</v>
      </c>
      <c r="Q3433" s="308">
        <v>0</v>
      </c>
      <c r="R3433" s="308">
        <v>5</v>
      </c>
      <c r="S3433" s="308">
        <v>0</v>
      </c>
      <c r="T3433" s="308"/>
    </row>
    <row r="3434" spans="1:20" ht="9" customHeight="1" x14ac:dyDescent="0.2">
      <c r="A3434" s="115"/>
      <c r="B3434" s="115"/>
      <c r="C3434" s="115"/>
      <c r="D3434" s="440" t="s">
        <v>265</v>
      </c>
      <c r="E3434" s="666" t="s">
        <v>443</v>
      </c>
      <c r="F3434" s="347">
        <v>8</v>
      </c>
      <c r="G3434" s="167">
        <v>0</v>
      </c>
      <c r="H3434" s="167">
        <v>0</v>
      </c>
      <c r="I3434" s="167">
        <v>0</v>
      </c>
      <c r="J3434" s="167">
        <v>0</v>
      </c>
      <c r="K3434" s="167">
        <v>0</v>
      </c>
      <c r="L3434" s="167">
        <v>2</v>
      </c>
      <c r="M3434" s="167">
        <v>1</v>
      </c>
      <c r="N3434" s="167">
        <v>1</v>
      </c>
      <c r="O3434" s="167">
        <v>0</v>
      </c>
      <c r="P3434" s="167">
        <v>0</v>
      </c>
      <c r="Q3434" s="167">
        <v>0</v>
      </c>
      <c r="R3434" s="167">
        <v>4</v>
      </c>
      <c r="S3434" s="167">
        <v>0</v>
      </c>
    </row>
    <row r="3435" spans="1:20" ht="9" customHeight="1" x14ac:dyDescent="0.2">
      <c r="A3435" s="115"/>
      <c r="B3435" s="115"/>
      <c r="C3435" s="115"/>
      <c r="D3435" s="441"/>
      <c r="E3435" s="666" t="s">
        <v>444</v>
      </c>
      <c r="F3435" s="347">
        <v>5</v>
      </c>
      <c r="G3435" s="167">
        <v>0</v>
      </c>
      <c r="H3435" s="167">
        <v>0</v>
      </c>
      <c r="I3435" s="167">
        <v>0</v>
      </c>
      <c r="J3435" s="167">
        <v>0</v>
      </c>
      <c r="K3435" s="167">
        <v>0</v>
      </c>
      <c r="L3435" s="167">
        <v>1</v>
      </c>
      <c r="M3435" s="167">
        <v>1</v>
      </c>
      <c r="N3435" s="167">
        <v>2</v>
      </c>
      <c r="O3435" s="167">
        <v>0</v>
      </c>
      <c r="P3435" s="167">
        <v>0</v>
      </c>
      <c r="Q3435" s="167">
        <v>0</v>
      </c>
      <c r="R3435" s="167">
        <v>1</v>
      </c>
      <c r="S3435" s="167">
        <v>0</v>
      </c>
    </row>
    <row r="3436" spans="1:20" s="204" customFormat="1" ht="14.25" customHeight="1" x14ac:dyDescent="0.2">
      <c r="A3436" s="115"/>
      <c r="B3436" s="115"/>
      <c r="C3436" s="115"/>
      <c r="D3436" s="441"/>
      <c r="E3436" s="424" t="s">
        <v>445</v>
      </c>
      <c r="F3436" s="346">
        <v>13</v>
      </c>
      <c r="G3436" s="308">
        <v>0</v>
      </c>
      <c r="H3436" s="308">
        <v>0</v>
      </c>
      <c r="I3436" s="308">
        <v>0</v>
      </c>
      <c r="J3436" s="308">
        <v>0</v>
      </c>
      <c r="K3436" s="308">
        <v>0</v>
      </c>
      <c r="L3436" s="308">
        <v>3</v>
      </c>
      <c r="M3436" s="308">
        <v>2</v>
      </c>
      <c r="N3436" s="308">
        <v>3</v>
      </c>
      <c r="O3436" s="308">
        <v>0</v>
      </c>
      <c r="P3436" s="308">
        <v>0</v>
      </c>
      <c r="Q3436" s="308">
        <v>0</v>
      </c>
      <c r="R3436" s="308">
        <v>5</v>
      </c>
      <c r="S3436" s="308">
        <v>0</v>
      </c>
      <c r="T3436" s="308"/>
    </row>
    <row r="3437" spans="1:20" ht="18" customHeight="1" x14ac:dyDescent="0.2">
      <c r="A3437" s="115"/>
      <c r="B3437" s="115"/>
      <c r="C3437" s="295" t="s">
        <v>242</v>
      </c>
      <c r="D3437" s="441"/>
      <c r="E3437" s="666"/>
      <c r="F3437" s="347"/>
      <c r="G3437" s="167"/>
      <c r="H3437" s="167"/>
      <c r="I3437" s="167"/>
      <c r="J3437" s="167"/>
      <c r="K3437" s="167"/>
      <c r="L3437" s="167"/>
      <c r="M3437" s="167"/>
      <c r="N3437" s="167"/>
      <c r="O3437" s="167"/>
      <c r="P3437" s="167"/>
      <c r="Q3437" s="167"/>
      <c r="R3437" s="167"/>
      <c r="S3437" s="167"/>
    </row>
    <row r="3438" spans="1:20" ht="9" customHeight="1" x14ac:dyDescent="0.2">
      <c r="A3438" s="115"/>
      <c r="B3438" s="115"/>
      <c r="C3438" s="115"/>
      <c r="D3438" s="441" t="s">
        <v>1175</v>
      </c>
      <c r="E3438" s="666" t="s">
        <v>443</v>
      </c>
      <c r="F3438" s="347">
        <v>36</v>
      </c>
      <c r="G3438" s="167">
        <v>0</v>
      </c>
      <c r="H3438" s="167">
        <v>0</v>
      </c>
      <c r="I3438" s="167">
        <v>0</v>
      </c>
      <c r="J3438" s="167">
        <v>1</v>
      </c>
      <c r="K3438" s="167">
        <v>3</v>
      </c>
      <c r="L3438" s="167">
        <v>5</v>
      </c>
      <c r="M3438" s="167">
        <v>8</v>
      </c>
      <c r="N3438" s="167">
        <v>7</v>
      </c>
      <c r="O3438" s="167">
        <v>5</v>
      </c>
      <c r="P3438" s="167">
        <v>3</v>
      </c>
      <c r="Q3438" s="167">
        <v>1</v>
      </c>
      <c r="R3438" s="167">
        <v>3</v>
      </c>
      <c r="S3438" s="167">
        <v>0</v>
      </c>
    </row>
    <row r="3439" spans="1:20" ht="9" customHeight="1" x14ac:dyDescent="0.2">
      <c r="A3439" s="115"/>
      <c r="B3439" s="115"/>
      <c r="C3439" s="115"/>
      <c r="D3439" s="441"/>
      <c r="E3439" s="666" t="s">
        <v>444</v>
      </c>
      <c r="F3439" s="347">
        <v>15</v>
      </c>
      <c r="G3439" s="167">
        <v>0</v>
      </c>
      <c r="H3439" s="167">
        <v>0</v>
      </c>
      <c r="I3439" s="167">
        <v>0</v>
      </c>
      <c r="J3439" s="167">
        <v>1</v>
      </c>
      <c r="K3439" s="167">
        <v>3</v>
      </c>
      <c r="L3439" s="167">
        <v>2</v>
      </c>
      <c r="M3439" s="167">
        <v>6</v>
      </c>
      <c r="N3439" s="167">
        <v>3</v>
      </c>
      <c r="O3439" s="167">
        <v>0</v>
      </c>
      <c r="P3439" s="167">
        <v>0</v>
      </c>
      <c r="Q3439" s="167">
        <v>0</v>
      </c>
      <c r="R3439" s="167">
        <v>0</v>
      </c>
      <c r="S3439" s="167">
        <v>0</v>
      </c>
    </row>
    <row r="3440" spans="1:20" s="204" customFormat="1" ht="14.25" customHeight="1" x14ac:dyDescent="0.2">
      <c r="A3440" s="115"/>
      <c r="B3440" s="115"/>
      <c r="C3440" s="115"/>
      <c r="D3440" s="441"/>
      <c r="E3440" s="424" t="s">
        <v>445</v>
      </c>
      <c r="F3440" s="346">
        <v>51</v>
      </c>
      <c r="G3440" s="308">
        <v>0</v>
      </c>
      <c r="H3440" s="308">
        <v>0</v>
      </c>
      <c r="I3440" s="308">
        <v>0</v>
      </c>
      <c r="J3440" s="308">
        <v>2</v>
      </c>
      <c r="K3440" s="308">
        <v>6</v>
      </c>
      <c r="L3440" s="308">
        <v>7</v>
      </c>
      <c r="M3440" s="308">
        <v>14</v>
      </c>
      <c r="N3440" s="308">
        <v>10</v>
      </c>
      <c r="O3440" s="308">
        <v>5</v>
      </c>
      <c r="P3440" s="308">
        <v>3</v>
      </c>
      <c r="Q3440" s="308">
        <v>1</v>
      </c>
      <c r="R3440" s="308">
        <v>3</v>
      </c>
      <c r="S3440" s="308">
        <v>0</v>
      </c>
      <c r="T3440" s="308"/>
    </row>
    <row r="3441" spans="1:20" ht="9" customHeight="1" x14ac:dyDescent="0.2">
      <c r="A3441" s="115"/>
      <c r="B3441" s="115"/>
      <c r="C3441" s="115"/>
      <c r="D3441" s="441" t="s">
        <v>1176</v>
      </c>
      <c r="E3441" s="666" t="s">
        <v>443</v>
      </c>
      <c r="F3441" s="347">
        <v>9</v>
      </c>
      <c r="G3441" s="167">
        <v>0</v>
      </c>
      <c r="H3441" s="167">
        <v>0</v>
      </c>
      <c r="I3441" s="167">
        <v>0</v>
      </c>
      <c r="J3441" s="167">
        <v>0</v>
      </c>
      <c r="K3441" s="167">
        <v>1</v>
      </c>
      <c r="L3441" s="167">
        <v>2</v>
      </c>
      <c r="M3441" s="167">
        <v>3</v>
      </c>
      <c r="N3441" s="167">
        <v>0</v>
      </c>
      <c r="O3441" s="167">
        <v>1</v>
      </c>
      <c r="P3441" s="167">
        <v>1</v>
      </c>
      <c r="Q3441" s="167">
        <v>1</v>
      </c>
      <c r="R3441" s="167">
        <v>0</v>
      </c>
      <c r="S3441" s="167">
        <v>0</v>
      </c>
    </row>
    <row r="3442" spans="1:20" ht="9" customHeight="1" x14ac:dyDescent="0.2">
      <c r="A3442" s="115"/>
      <c r="B3442" s="115"/>
      <c r="C3442" s="115"/>
      <c r="D3442" s="441"/>
      <c r="E3442" s="666" t="s">
        <v>444</v>
      </c>
      <c r="F3442" s="347">
        <v>8</v>
      </c>
      <c r="G3442" s="167">
        <v>0</v>
      </c>
      <c r="H3442" s="167">
        <v>0</v>
      </c>
      <c r="I3442" s="167">
        <v>0</v>
      </c>
      <c r="J3442" s="167">
        <v>0</v>
      </c>
      <c r="K3442" s="167">
        <v>0</v>
      </c>
      <c r="L3442" s="167">
        <v>1</v>
      </c>
      <c r="M3442" s="167">
        <v>4</v>
      </c>
      <c r="N3442" s="167">
        <v>0</v>
      </c>
      <c r="O3442" s="167">
        <v>1</v>
      </c>
      <c r="P3442" s="167">
        <v>1</v>
      </c>
      <c r="Q3442" s="167">
        <v>0</v>
      </c>
      <c r="R3442" s="167">
        <v>1</v>
      </c>
      <c r="S3442" s="167">
        <v>0</v>
      </c>
    </row>
    <row r="3443" spans="1:20" s="204" customFormat="1" ht="14.25" customHeight="1" x14ac:dyDescent="0.2">
      <c r="A3443" s="115"/>
      <c r="B3443" s="115"/>
      <c r="C3443" s="115"/>
      <c r="D3443" s="441"/>
      <c r="E3443" s="424" t="s">
        <v>445</v>
      </c>
      <c r="F3443" s="346">
        <v>17</v>
      </c>
      <c r="G3443" s="308">
        <v>0</v>
      </c>
      <c r="H3443" s="308">
        <v>0</v>
      </c>
      <c r="I3443" s="308">
        <v>0</v>
      </c>
      <c r="J3443" s="308">
        <v>0</v>
      </c>
      <c r="K3443" s="308">
        <v>1</v>
      </c>
      <c r="L3443" s="308">
        <v>3</v>
      </c>
      <c r="M3443" s="308">
        <v>7</v>
      </c>
      <c r="N3443" s="308">
        <v>0</v>
      </c>
      <c r="O3443" s="308">
        <v>2</v>
      </c>
      <c r="P3443" s="308">
        <v>2</v>
      </c>
      <c r="Q3443" s="308">
        <v>1</v>
      </c>
      <c r="R3443" s="308">
        <v>1</v>
      </c>
      <c r="S3443" s="308">
        <v>0</v>
      </c>
      <c r="T3443" s="308"/>
    </row>
    <row r="3444" spans="1:20" ht="9" customHeight="1" x14ac:dyDescent="0.2">
      <c r="A3444" s="115"/>
      <c r="B3444" s="115"/>
      <c r="C3444" s="115"/>
      <c r="D3444" s="441" t="s">
        <v>372</v>
      </c>
      <c r="E3444" s="666" t="s">
        <v>443</v>
      </c>
      <c r="F3444" s="347">
        <v>2115</v>
      </c>
      <c r="G3444" s="167">
        <v>1</v>
      </c>
      <c r="H3444" s="167">
        <v>0</v>
      </c>
      <c r="I3444" s="167">
        <v>7</v>
      </c>
      <c r="J3444" s="167">
        <v>16</v>
      </c>
      <c r="K3444" s="167">
        <v>474</v>
      </c>
      <c r="L3444" s="167">
        <v>516</v>
      </c>
      <c r="M3444" s="167">
        <v>449</v>
      </c>
      <c r="N3444" s="167">
        <v>262</v>
      </c>
      <c r="O3444" s="167">
        <v>162</v>
      </c>
      <c r="P3444" s="167">
        <v>73</v>
      </c>
      <c r="Q3444" s="167">
        <v>53</v>
      </c>
      <c r="R3444" s="167">
        <v>102</v>
      </c>
      <c r="S3444" s="167">
        <v>0</v>
      </c>
    </row>
    <row r="3445" spans="1:20" ht="9" customHeight="1" x14ac:dyDescent="0.2">
      <c r="A3445" s="115"/>
      <c r="B3445" s="115"/>
      <c r="C3445" s="115"/>
      <c r="D3445" s="441"/>
      <c r="E3445" s="666" t="s">
        <v>444</v>
      </c>
      <c r="F3445" s="347">
        <v>678</v>
      </c>
      <c r="G3445" s="167">
        <v>0</v>
      </c>
      <c r="H3445" s="167">
        <v>1</v>
      </c>
      <c r="I3445" s="167">
        <v>4</v>
      </c>
      <c r="J3445" s="167">
        <v>5</v>
      </c>
      <c r="K3445" s="167">
        <v>155</v>
      </c>
      <c r="L3445" s="167">
        <v>187</v>
      </c>
      <c r="M3445" s="167">
        <v>149</v>
      </c>
      <c r="N3445" s="167">
        <v>77</v>
      </c>
      <c r="O3445" s="167">
        <v>46</v>
      </c>
      <c r="P3445" s="167">
        <v>12</v>
      </c>
      <c r="Q3445" s="167">
        <v>17</v>
      </c>
      <c r="R3445" s="167">
        <v>25</v>
      </c>
      <c r="S3445" s="167">
        <v>0</v>
      </c>
    </row>
    <row r="3446" spans="1:20" s="204" customFormat="1" ht="14.25" customHeight="1" x14ac:dyDescent="0.2">
      <c r="A3446" s="115"/>
      <c r="B3446" s="115"/>
      <c r="C3446" s="115"/>
      <c r="D3446" s="441"/>
      <c r="E3446" s="424" t="s">
        <v>445</v>
      </c>
      <c r="F3446" s="346">
        <v>2793</v>
      </c>
      <c r="G3446" s="308">
        <v>1</v>
      </c>
      <c r="H3446" s="308">
        <v>1</v>
      </c>
      <c r="I3446" s="308">
        <v>11</v>
      </c>
      <c r="J3446" s="308">
        <v>21</v>
      </c>
      <c r="K3446" s="308">
        <v>629</v>
      </c>
      <c r="L3446" s="308">
        <v>703</v>
      </c>
      <c r="M3446" s="308">
        <v>598</v>
      </c>
      <c r="N3446" s="308">
        <v>339</v>
      </c>
      <c r="O3446" s="308">
        <v>208</v>
      </c>
      <c r="P3446" s="308">
        <v>85</v>
      </c>
      <c r="Q3446" s="308">
        <v>70</v>
      </c>
      <c r="R3446" s="308">
        <v>127</v>
      </c>
      <c r="S3446" s="308">
        <v>0</v>
      </c>
      <c r="T3446" s="308"/>
    </row>
    <row r="3447" spans="1:20" ht="9" customHeight="1" x14ac:dyDescent="0.2">
      <c r="A3447" s="115"/>
      <c r="B3447" s="115"/>
      <c r="C3447" s="115"/>
      <c r="D3447" s="441" t="s">
        <v>430</v>
      </c>
      <c r="E3447" s="666" t="s">
        <v>443</v>
      </c>
      <c r="F3447" s="347">
        <v>2</v>
      </c>
      <c r="G3447" s="167">
        <v>0</v>
      </c>
      <c r="H3447" s="167">
        <v>0</v>
      </c>
      <c r="I3447" s="167">
        <v>0</v>
      </c>
      <c r="J3447" s="167">
        <v>0</v>
      </c>
      <c r="K3447" s="167">
        <v>0</v>
      </c>
      <c r="L3447" s="167">
        <v>1</v>
      </c>
      <c r="M3447" s="167">
        <v>1</v>
      </c>
      <c r="N3447" s="167">
        <v>0</v>
      </c>
      <c r="O3447" s="167">
        <v>0</v>
      </c>
      <c r="P3447" s="167">
        <v>0</v>
      </c>
      <c r="Q3447" s="167">
        <v>0</v>
      </c>
      <c r="R3447" s="167">
        <v>0</v>
      </c>
      <c r="S3447" s="167">
        <v>0</v>
      </c>
    </row>
    <row r="3448" spans="1:20" ht="9" customHeight="1" x14ac:dyDescent="0.2">
      <c r="A3448" s="115"/>
      <c r="B3448" s="115"/>
      <c r="C3448" s="115"/>
      <c r="D3448" s="441"/>
      <c r="E3448" s="666" t="s">
        <v>444</v>
      </c>
      <c r="F3448" s="347">
        <v>1</v>
      </c>
      <c r="G3448" s="167">
        <v>0</v>
      </c>
      <c r="H3448" s="167">
        <v>0</v>
      </c>
      <c r="I3448" s="167">
        <v>0</v>
      </c>
      <c r="J3448" s="167">
        <v>0</v>
      </c>
      <c r="K3448" s="167">
        <v>0</v>
      </c>
      <c r="L3448" s="167">
        <v>0</v>
      </c>
      <c r="M3448" s="167">
        <v>1</v>
      </c>
      <c r="N3448" s="167">
        <v>0</v>
      </c>
      <c r="O3448" s="167">
        <v>0</v>
      </c>
      <c r="P3448" s="167">
        <v>0</v>
      </c>
      <c r="Q3448" s="167">
        <v>0</v>
      </c>
      <c r="R3448" s="167">
        <v>0</v>
      </c>
      <c r="S3448" s="167">
        <v>0</v>
      </c>
    </row>
    <row r="3449" spans="1:20" s="204" customFormat="1" ht="14.25" customHeight="1" x14ac:dyDescent="0.2">
      <c r="A3449" s="115"/>
      <c r="B3449" s="115"/>
      <c r="C3449" s="115"/>
      <c r="D3449" s="441"/>
      <c r="E3449" s="424" t="s">
        <v>445</v>
      </c>
      <c r="F3449" s="346">
        <v>3</v>
      </c>
      <c r="G3449" s="308">
        <v>0</v>
      </c>
      <c r="H3449" s="308">
        <v>0</v>
      </c>
      <c r="I3449" s="308">
        <v>0</v>
      </c>
      <c r="J3449" s="308">
        <v>0</v>
      </c>
      <c r="K3449" s="308">
        <v>0</v>
      </c>
      <c r="L3449" s="308">
        <v>1</v>
      </c>
      <c r="M3449" s="308">
        <v>2</v>
      </c>
      <c r="N3449" s="308">
        <v>0</v>
      </c>
      <c r="O3449" s="308">
        <v>0</v>
      </c>
      <c r="P3449" s="308">
        <v>0</v>
      </c>
      <c r="Q3449" s="308">
        <v>0</v>
      </c>
      <c r="R3449" s="308">
        <v>0</v>
      </c>
      <c r="S3449" s="308">
        <v>0</v>
      </c>
      <c r="T3449" s="308"/>
    </row>
    <row r="3450" spans="1:20" ht="9" customHeight="1" x14ac:dyDescent="0.2">
      <c r="A3450" s="115"/>
      <c r="B3450" s="115"/>
      <c r="C3450" s="115"/>
      <c r="D3450" s="440" t="s">
        <v>265</v>
      </c>
      <c r="E3450" s="666" t="s">
        <v>443</v>
      </c>
      <c r="F3450" s="347">
        <v>2162</v>
      </c>
      <c r="G3450" s="167">
        <v>1</v>
      </c>
      <c r="H3450" s="167">
        <v>0</v>
      </c>
      <c r="I3450" s="167">
        <v>7</v>
      </c>
      <c r="J3450" s="167">
        <v>17</v>
      </c>
      <c r="K3450" s="167">
        <v>478</v>
      </c>
      <c r="L3450" s="167">
        <v>524</v>
      </c>
      <c r="M3450" s="167">
        <v>461</v>
      </c>
      <c r="N3450" s="167">
        <v>269</v>
      </c>
      <c r="O3450" s="167">
        <v>168</v>
      </c>
      <c r="P3450" s="167">
        <v>77</v>
      </c>
      <c r="Q3450" s="167">
        <v>55</v>
      </c>
      <c r="R3450" s="167">
        <v>105</v>
      </c>
      <c r="S3450" s="167">
        <v>0</v>
      </c>
    </row>
    <row r="3451" spans="1:20" ht="9" customHeight="1" x14ac:dyDescent="0.2">
      <c r="A3451" s="115"/>
      <c r="B3451" s="115"/>
      <c r="C3451" s="115"/>
      <c r="D3451" s="441"/>
      <c r="E3451" s="666" t="s">
        <v>444</v>
      </c>
      <c r="F3451" s="347">
        <v>702</v>
      </c>
      <c r="G3451" s="167">
        <v>0</v>
      </c>
      <c r="H3451" s="167">
        <v>1</v>
      </c>
      <c r="I3451" s="167">
        <v>4</v>
      </c>
      <c r="J3451" s="167">
        <v>6</v>
      </c>
      <c r="K3451" s="167">
        <v>158</v>
      </c>
      <c r="L3451" s="167">
        <v>190</v>
      </c>
      <c r="M3451" s="167">
        <v>160</v>
      </c>
      <c r="N3451" s="167">
        <v>80</v>
      </c>
      <c r="O3451" s="167">
        <v>47</v>
      </c>
      <c r="P3451" s="167">
        <v>13</v>
      </c>
      <c r="Q3451" s="167">
        <v>17</v>
      </c>
      <c r="R3451" s="167">
        <v>26</v>
      </c>
      <c r="S3451" s="167">
        <v>0</v>
      </c>
    </row>
    <row r="3452" spans="1:20" s="204" customFormat="1" ht="14.25" customHeight="1" x14ac:dyDescent="0.2">
      <c r="A3452" s="115"/>
      <c r="B3452" s="115"/>
      <c r="C3452" s="115"/>
      <c r="D3452" s="441"/>
      <c r="E3452" s="424" t="s">
        <v>445</v>
      </c>
      <c r="F3452" s="346">
        <v>2864</v>
      </c>
      <c r="G3452" s="308">
        <v>1</v>
      </c>
      <c r="H3452" s="308">
        <v>1</v>
      </c>
      <c r="I3452" s="308">
        <v>11</v>
      </c>
      <c r="J3452" s="308">
        <v>23</v>
      </c>
      <c r="K3452" s="308">
        <v>636</v>
      </c>
      <c r="L3452" s="308">
        <v>714</v>
      </c>
      <c r="M3452" s="308">
        <v>621</v>
      </c>
      <c r="N3452" s="308">
        <v>349</v>
      </c>
      <c r="O3452" s="308">
        <v>215</v>
      </c>
      <c r="P3452" s="308">
        <v>90</v>
      </c>
      <c r="Q3452" s="308">
        <v>72</v>
      </c>
      <c r="R3452" s="308">
        <v>131</v>
      </c>
      <c r="S3452" s="308">
        <v>0</v>
      </c>
      <c r="T3452" s="308"/>
    </row>
    <row r="3453" spans="1:20" ht="18" customHeight="1" x14ac:dyDescent="0.2">
      <c r="A3453" s="115"/>
      <c r="B3453" s="115"/>
      <c r="C3453" s="295" t="s">
        <v>244</v>
      </c>
      <c r="D3453" s="441"/>
      <c r="E3453" s="666"/>
      <c r="F3453" s="347"/>
      <c r="G3453" s="167"/>
      <c r="H3453" s="167"/>
      <c r="I3453" s="167"/>
      <c r="J3453" s="167"/>
      <c r="K3453" s="167"/>
      <c r="L3453" s="167"/>
      <c r="M3453" s="167"/>
      <c r="N3453" s="167"/>
      <c r="O3453" s="167"/>
      <c r="P3453" s="167"/>
      <c r="Q3453" s="167"/>
      <c r="R3453" s="167"/>
      <c r="S3453" s="167"/>
    </row>
    <row r="3454" spans="1:20" ht="9" customHeight="1" x14ac:dyDescent="0.2">
      <c r="A3454" s="115"/>
      <c r="B3454" s="115"/>
      <c r="C3454" s="115"/>
      <c r="D3454" s="441" t="s">
        <v>370</v>
      </c>
      <c r="E3454" s="666" t="s">
        <v>443</v>
      </c>
      <c r="F3454" s="347">
        <v>1</v>
      </c>
      <c r="G3454" s="167">
        <v>0</v>
      </c>
      <c r="H3454" s="167">
        <v>0</v>
      </c>
      <c r="I3454" s="167">
        <v>0</v>
      </c>
      <c r="J3454" s="167">
        <v>0</v>
      </c>
      <c r="K3454" s="167">
        <v>0</v>
      </c>
      <c r="L3454" s="167">
        <v>0</v>
      </c>
      <c r="M3454" s="167">
        <v>1</v>
      </c>
      <c r="N3454" s="167">
        <v>0</v>
      </c>
      <c r="O3454" s="167">
        <v>0</v>
      </c>
      <c r="P3454" s="167">
        <v>0</v>
      </c>
      <c r="Q3454" s="167">
        <v>0</v>
      </c>
      <c r="R3454" s="167">
        <v>0</v>
      </c>
      <c r="S3454" s="167">
        <v>0</v>
      </c>
    </row>
    <row r="3455" spans="1:20" s="204" customFormat="1" ht="14.25" customHeight="1" x14ac:dyDescent="0.2">
      <c r="A3455" s="115"/>
      <c r="B3455" s="115"/>
      <c r="C3455" s="115"/>
      <c r="D3455" s="441"/>
      <c r="E3455" s="424" t="s">
        <v>445</v>
      </c>
      <c r="F3455" s="346">
        <v>1</v>
      </c>
      <c r="G3455" s="308">
        <v>0</v>
      </c>
      <c r="H3455" s="308">
        <v>0</v>
      </c>
      <c r="I3455" s="308">
        <v>0</v>
      </c>
      <c r="J3455" s="308">
        <v>0</v>
      </c>
      <c r="K3455" s="308">
        <v>0</v>
      </c>
      <c r="L3455" s="308">
        <v>0</v>
      </c>
      <c r="M3455" s="308">
        <v>1</v>
      </c>
      <c r="N3455" s="308">
        <v>0</v>
      </c>
      <c r="O3455" s="308">
        <v>0</v>
      </c>
      <c r="P3455" s="308">
        <v>0</v>
      </c>
      <c r="Q3455" s="308">
        <v>0</v>
      </c>
      <c r="R3455" s="308">
        <v>0</v>
      </c>
      <c r="S3455" s="308">
        <v>0</v>
      </c>
      <c r="T3455" s="308"/>
    </row>
    <row r="3456" spans="1:20" ht="18" customHeight="1" x14ac:dyDescent="0.2">
      <c r="A3456" s="115"/>
      <c r="B3456" s="115"/>
      <c r="C3456" s="115"/>
      <c r="D3456" s="442" t="s">
        <v>1177</v>
      </c>
      <c r="E3456" s="409" t="s">
        <v>443</v>
      </c>
      <c r="F3456" s="348">
        <v>2069</v>
      </c>
      <c r="G3456" s="307">
        <v>15</v>
      </c>
      <c r="H3456" s="307">
        <v>57</v>
      </c>
      <c r="I3456" s="307">
        <v>296</v>
      </c>
      <c r="J3456" s="307">
        <v>707</v>
      </c>
      <c r="K3456" s="307">
        <v>516</v>
      </c>
      <c r="L3456" s="307">
        <v>224</v>
      </c>
      <c r="M3456" s="307">
        <v>121</v>
      </c>
      <c r="N3456" s="307">
        <v>73</v>
      </c>
      <c r="O3456" s="307">
        <v>30</v>
      </c>
      <c r="P3456" s="307">
        <v>10</v>
      </c>
      <c r="Q3456" s="307">
        <v>9</v>
      </c>
      <c r="R3456" s="307">
        <v>11</v>
      </c>
      <c r="S3456" s="307">
        <v>0</v>
      </c>
    </row>
    <row r="3457" spans="1:20" ht="9" customHeight="1" x14ac:dyDescent="0.2">
      <c r="A3457" s="115"/>
      <c r="B3457" s="115"/>
      <c r="C3457" s="115"/>
      <c r="D3457" s="441"/>
      <c r="E3457" s="666" t="s">
        <v>444</v>
      </c>
      <c r="F3457" s="347">
        <v>630</v>
      </c>
      <c r="G3457" s="167">
        <v>3</v>
      </c>
      <c r="H3457" s="167">
        <v>23</v>
      </c>
      <c r="I3457" s="167">
        <v>86</v>
      </c>
      <c r="J3457" s="167">
        <v>204</v>
      </c>
      <c r="K3457" s="167">
        <v>158</v>
      </c>
      <c r="L3457" s="167">
        <v>76</v>
      </c>
      <c r="M3457" s="167">
        <v>37</v>
      </c>
      <c r="N3457" s="167">
        <v>20</v>
      </c>
      <c r="O3457" s="167">
        <v>9</v>
      </c>
      <c r="P3457" s="167">
        <v>7</v>
      </c>
      <c r="Q3457" s="167">
        <v>2</v>
      </c>
      <c r="R3457" s="167">
        <v>5</v>
      </c>
      <c r="S3457" s="167">
        <v>0</v>
      </c>
    </row>
    <row r="3458" spans="1:20" s="204" customFormat="1" ht="14.25" customHeight="1" x14ac:dyDescent="0.2">
      <c r="A3458" s="115"/>
      <c r="B3458" s="115"/>
      <c r="C3458" s="115"/>
      <c r="D3458" s="441"/>
      <c r="E3458" s="424" t="s">
        <v>445</v>
      </c>
      <c r="F3458" s="346">
        <v>2699</v>
      </c>
      <c r="G3458" s="308">
        <v>18</v>
      </c>
      <c r="H3458" s="308">
        <v>80</v>
      </c>
      <c r="I3458" s="308">
        <v>382</v>
      </c>
      <c r="J3458" s="308">
        <v>911</v>
      </c>
      <c r="K3458" s="308">
        <v>674</v>
      </c>
      <c r="L3458" s="308">
        <v>300</v>
      </c>
      <c r="M3458" s="308">
        <v>158</v>
      </c>
      <c r="N3458" s="308">
        <v>93</v>
      </c>
      <c r="O3458" s="308">
        <v>39</v>
      </c>
      <c r="P3458" s="308">
        <v>17</v>
      </c>
      <c r="Q3458" s="308">
        <v>11</v>
      </c>
      <c r="R3458" s="308">
        <v>16</v>
      </c>
      <c r="S3458" s="308">
        <v>0</v>
      </c>
      <c r="T3458" s="308"/>
    </row>
    <row r="3459" spans="1:20" ht="9" customHeight="1" x14ac:dyDescent="0.2">
      <c r="A3459" s="115"/>
      <c r="B3459" s="115"/>
      <c r="C3459" s="115"/>
      <c r="D3459" s="440" t="s">
        <v>265</v>
      </c>
      <c r="E3459" s="666" t="s">
        <v>443</v>
      </c>
      <c r="F3459" s="347">
        <v>2070</v>
      </c>
      <c r="G3459" s="167">
        <v>15</v>
      </c>
      <c r="H3459" s="167">
        <v>57</v>
      </c>
      <c r="I3459" s="167">
        <v>296</v>
      </c>
      <c r="J3459" s="167">
        <v>707</v>
      </c>
      <c r="K3459" s="167">
        <v>516</v>
      </c>
      <c r="L3459" s="167">
        <v>224</v>
      </c>
      <c r="M3459" s="167">
        <v>122</v>
      </c>
      <c r="N3459" s="167">
        <v>73</v>
      </c>
      <c r="O3459" s="167">
        <v>30</v>
      </c>
      <c r="P3459" s="167">
        <v>10</v>
      </c>
      <c r="Q3459" s="167">
        <v>9</v>
      </c>
      <c r="R3459" s="167">
        <v>11</v>
      </c>
      <c r="S3459" s="167">
        <v>0</v>
      </c>
    </row>
    <row r="3460" spans="1:20" ht="9" customHeight="1" x14ac:dyDescent="0.2">
      <c r="A3460" s="115"/>
      <c r="B3460" s="115"/>
      <c r="C3460" s="115"/>
      <c r="D3460" s="441"/>
      <c r="E3460" s="666" t="s">
        <v>444</v>
      </c>
      <c r="F3460" s="347">
        <v>630</v>
      </c>
      <c r="G3460" s="167">
        <v>3</v>
      </c>
      <c r="H3460" s="167">
        <v>23</v>
      </c>
      <c r="I3460" s="167">
        <v>86</v>
      </c>
      <c r="J3460" s="167">
        <v>204</v>
      </c>
      <c r="K3460" s="167">
        <v>158</v>
      </c>
      <c r="L3460" s="167">
        <v>76</v>
      </c>
      <c r="M3460" s="167">
        <v>37</v>
      </c>
      <c r="N3460" s="167">
        <v>20</v>
      </c>
      <c r="O3460" s="167">
        <v>9</v>
      </c>
      <c r="P3460" s="167">
        <v>7</v>
      </c>
      <c r="Q3460" s="167">
        <v>2</v>
      </c>
      <c r="R3460" s="167">
        <v>5</v>
      </c>
      <c r="S3460" s="167">
        <v>0</v>
      </c>
    </row>
    <row r="3461" spans="1:20" s="204" customFormat="1" ht="14.25" customHeight="1" x14ac:dyDescent="0.2">
      <c r="A3461" s="115"/>
      <c r="B3461" s="115"/>
      <c r="C3461" s="115"/>
      <c r="D3461" s="441"/>
      <c r="E3461" s="424" t="s">
        <v>445</v>
      </c>
      <c r="F3461" s="346">
        <v>2700</v>
      </c>
      <c r="G3461" s="308">
        <v>18</v>
      </c>
      <c r="H3461" s="308">
        <v>80</v>
      </c>
      <c r="I3461" s="308">
        <v>382</v>
      </c>
      <c r="J3461" s="308">
        <v>911</v>
      </c>
      <c r="K3461" s="308">
        <v>674</v>
      </c>
      <c r="L3461" s="308">
        <v>300</v>
      </c>
      <c r="M3461" s="308">
        <v>159</v>
      </c>
      <c r="N3461" s="308">
        <v>93</v>
      </c>
      <c r="O3461" s="308">
        <v>39</v>
      </c>
      <c r="P3461" s="308">
        <v>17</v>
      </c>
      <c r="Q3461" s="308">
        <v>11</v>
      </c>
      <c r="R3461" s="308">
        <v>16</v>
      </c>
      <c r="S3461" s="308">
        <v>0</v>
      </c>
      <c r="T3461" s="308"/>
    </row>
    <row r="3462" spans="1:20" ht="18" customHeight="1" x14ac:dyDescent="0.2">
      <c r="A3462" s="115"/>
      <c r="B3462" s="115"/>
      <c r="C3462" s="295" t="s">
        <v>140</v>
      </c>
      <c r="D3462" s="441"/>
      <c r="E3462" s="666"/>
      <c r="F3462" s="347"/>
      <c r="G3462" s="167"/>
      <c r="H3462" s="167"/>
      <c r="I3462" s="167"/>
      <c r="J3462" s="167"/>
      <c r="K3462" s="167"/>
      <c r="L3462" s="167"/>
      <c r="M3462" s="167"/>
      <c r="N3462" s="167"/>
      <c r="O3462" s="167"/>
      <c r="P3462" s="167"/>
      <c r="Q3462" s="167"/>
      <c r="R3462" s="167"/>
      <c r="S3462" s="167"/>
    </row>
    <row r="3463" spans="1:20" ht="9" customHeight="1" x14ac:dyDescent="0.2">
      <c r="A3463" s="115"/>
      <c r="B3463" s="115"/>
      <c r="C3463" s="115"/>
      <c r="D3463" s="441" t="s">
        <v>1180</v>
      </c>
      <c r="E3463" s="666" t="s">
        <v>443</v>
      </c>
      <c r="F3463" s="347">
        <v>11</v>
      </c>
      <c r="G3463" s="167">
        <v>0</v>
      </c>
      <c r="H3463" s="167">
        <v>0</v>
      </c>
      <c r="I3463" s="167">
        <v>11</v>
      </c>
      <c r="J3463" s="167">
        <v>0</v>
      </c>
      <c r="K3463" s="167">
        <v>0</v>
      </c>
      <c r="L3463" s="167">
        <v>0</v>
      </c>
      <c r="M3463" s="167">
        <v>0</v>
      </c>
      <c r="N3463" s="167">
        <v>0</v>
      </c>
      <c r="O3463" s="167">
        <v>0</v>
      </c>
      <c r="P3463" s="167">
        <v>0</v>
      </c>
      <c r="Q3463" s="167">
        <v>0</v>
      </c>
      <c r="R3463" s="167">
        <v>0</v>
      </c>
      <c r="S3463" s="167">
        <v>0</v>
      </c>
    </row>
    <row r="3464" spans="1:20" ht="9" customHeight="1" x14ac:dyDescent="0.2">
      <c r="A3464" s="115"/>
      <c r="B3464" s="115"/>
      <c r="C3464" s="115"/>
      <c r="D3464" s="441"/>
      <c r="E3464" s="666" t="s">
        <v>444</v>
      </c>
      <c r="F3464" s="347">
        <v>1</v>
      </c>
      <c r="G3464" s="167">
        <v>0</v>
      </c>
      <c r="H3464" s="167">
        <v>0</v>
      </c>
      <c r="I3464" s="167">
        <v>1</v>
      </c>
      <c r="J3464" s="167">
        <v>0</v>
      </c>
      <c r="K3464" s="167">
        <v>0</v>
      </c>
      <c r="L3464" s="167">
        <v>0</v>
      </c>
      <c r="M3464" s="167">
        <v>0</v>
      </c>
      <c r="N3464" s="167">
        <v>0</v>
      </c>
      <c r="O3464" s="167">
        <v>0</v>
      </c>
      <c r="P3464" s="167">
        <v>0</v>
      </c>
      <c r="Q3464" s="167">
        <v>0</v>
      </c>
      <c r="R3464" s="167">
        <v>0</v>
      </c>
      <c r="S3464" s="167">
        <v>0</v>
      </c>
    </row>
    <row r="3465" spans="1:20" s="204" customFormat="1" ht="14.25" customHeight="1" x14ac:dyDescent="0.2">
      <c r="A3465" s="115"/>
      <c r="B3465" s="115"/>
      <c r="C3465" s="115"/>
      <c r="D3465" s="441"/>
      <c r="E3465" s="424" t="s">
        <v>445</v>
      </c>
      <c r="F3465" s="346">
        <v>12</v>
      </c>
      <c r="G3465" s="308">
        <v>0</v>
      </c>
      <c r="H3465" s="308">
        <v>0</v>
      </c>
      <c r="I3465" s="308">
        <v>12</v>
      </c>
      <c r="J3465" s="308">
        <v>0</v>
      </c>
      <c r="K3465" s="308">
        <v>0</v>
      </c>
      <c r="L3465" s="308">
        <v>0</v>
      </c>
      <c r="M3465" s="308">
        <v>0</v>
      </c>
      <c r="N3465" s="308">
        <v>0</v>
      </c>
      <c r="O3465" s="308">
        <v>0</v>
      </c>
      <c r="P3465" s="308">
        <v>0</v>
      </c>
      <c r="Q3465" s="308">
        <v>0</v>
      </c>
      <c r="R3465" s="308">
        <v>0</v>
      </c>
      <c r="S3465" s="308">
        <v>0</v>
      </c>
      <c r="T3465" s="308"/>
    </row>
    <row r="3466" spans="1:20" ht="9" customHeight="1" x14ac:dyDescent="0.2">
      <c r="A3466" s="115"/>
      <c r="B3466" s="115"/>
      <c r="C3466" s="115"/>
      <c r="D3466" s="440" t="s">
        <v>265</v>
      </c>
      <c r="E3466" s="666" t="s">
        <v>443</v>
      </c>
      <c r="F3466" s="347">
        <v>11</v>
      </c>
      <c r="G3466" s="167">
        <v>0</v>
      </c>
      <c r="H3466" s="167">
        <v>0</v>
      </c>
      <c r="I3466" s="167">
        <v>11</v>
      </c>
      <c r="J3466" s="167">
        <v>0</v>
      </c>
      <c r="K3466" s="167">
        <v>0</v>
      </c>
      <c r="L3466" s="167">
        <v>0</v>
      </c>
      <c r="M3466" s="167">
        <v>0</v>
      </c>
      <c r="N3466" s="167">
        <v>0</v>
      </c>
      <c r="O3466" s="167">
        <v>0</v>
      </c>
      <c r="P3466" s="167">
        <v>0</v>
      </c>
      <c r="Q3466" s="167">
        <v>0</v>
      </c>
      <c r="R3466" s="167">
        <v>0</v>
      </c>
      <c r="S3466" s="167">
        <v>0</v>
      </c>
    </row>
    <row r="3467" spans="1:20" ht="9" customHeight="1" x14ac:dyDescent="0.2">
      <c r="A3467" s="115"/>
      <c r="B3467" s="115"/>
      <c r="C3467" s="115"/>
      <c r="D3467" s="441"/>
      <c r="E3467" s="666" t="s">
        <v>444</v>
      </c>
      <c r="F3467" s="347">
        <v>1</v>
      </c>
      <c r="G3467" s="167">
        <v>0</v>
      </c>
      <c r="H3467" s="167">
        <v>0</v>
      </c>
      <c r="I3467" s="167">
        <v>1</v>
      </c>
      <c r="J3467" s="167">
        <v>0</v>
      </c>
      <c r="K3467" s="167">
        <v>0</v>
      </c>
      <c r="L3467" s="167">
        <v>0</v>
      </c>
      <c r="M3467" s="167">
        <v>0</v>
      </c>
      <c r="N3467" s="167">
        <v>0</v>
      </c>
      <c r="O3467" s="167">
        <v>0</v>
      </c>
      <c r="P3467" s="167">
        <v>0</v>
      </c>
      <c r="Q3467" s="167">
        <v>0</v>
      </c>
      <c r="R3467" s="167">
        <v>0</v>
      </c>
      <c r="S3467" s="167">
        <v>0</v>
      </c>
    </row>
    <row r="3468" spans="1:20" s="204" customFormat="1" ht="14.25" customHeight="1" x14ac:dyDescent="0.2">
      <c r="A3468" s="115"/>
      <c r="B3468" s="115"/>
      <c r="C3468" s="115"/>
      <c r="D3468" s="441"/>
      <c r="E3468" s="424" t="s">
        <v>445</v>
      </c>
      <c r="F3468" s="346">
        <v>12</v>
      </c>
      <c r="G3468" s="308">
        <v>0</v>
      </c>
      <c r="H3468" s="308">
        <v>0</v>
      </c>
      <c r="I3468" s="308">
        <v>12</v>
      </c>
      <c r="J3468" s="308">
        <v>0</v>
      </c>
      <c r="K3468" s="308">
        <v>0</v>
      </c>
      <c r="L3468" s="308">
        <v>0</v>
      </c>
      <c r="M3468" s="308">
        <v>0</v>
      </c>
      <c r="N3468" s="308">
        <v>0</v>
      </c>
      <c r="O3468" s="308">
        <v>0</v>
      </c>
      <c r="P3468" s="308">
        <v>0</v>
      </c>
      <c r="Q3468" s="308">
        <v>0</v>
      </c>
      <c r="R3468" s="308">
        <v>0</v>
      </c>
      <c r="S3468" s="308">
        <v>0</v>
      </c>
      <c r="T3468" s="308"/>
    </row>
    <row r="3469" spans="1:20" ht="9" customHeight="1" x14ac:dyDescent="0.2">
      <c r="A3469" s="115"/>
      <c r="B3469" s="115"/>
      <c r="C3469" s="115"/>
      <c r="D3469" s="440" t="s">
        <v>447</v>
      </c>
      <c r="E3469" s="666" t="s">
        <v>443</v>
      </c>
      <c r="F3469" s="347">
        <v>5875</v>
      </c>
      <c r="G3469" s="167">
        <v>184</v>
      </c>
      <c r="H3469" s="167">
        <v>79</v>
      </c>
      <c r="I3469" s="167">
        <v>359</v>
      </c>
      <c r="J3469" s="167">
        <v>800</v>
      </c>
      <c r="K3469" s="167">
        <v>1167</v>
      </c>
      <c r="L3469" s="167">
        <v>857</v>
      </c>
      <c r="M3469" s="167">
        <v>709</v>
      </c>
      <c r="N3469" s="167">
        <v>463</v>
      </c>
      <c r="O3469" s="167">
        <v>286</v>
      </c>
      <c r="P3469" s="167">
        <v>154</v>
      </c>
      <c r="Q3469" s="167">
        <v>106</v>
      </c>
      <c r="R3469" s="167">
        <v>204</v>
      </c>
      <c r="S3469" s="167">
        <v>507</v>
      </c>
    </row>
    <row r="3470" spans="1:20" ht="9" customHeight="1" x14ac:dyDescent="0.2">
      <c r="A3470" s="115"/>
      <c r="B3470" s="115"/>
      <c r="C3470" s="115"/>
      <c r="D3470" s="441"/>
      <c r="E3470" s="666" t="s">
        <v>444</v>
      </c>
      <c r="F3470" s="347">
        <v>1837</v>
      </c>
      <c r="G3470" s="167">
        <v>38</v>
      </c>
      <c r="H3470" s="167">
        <v>36</v>
      </c>
      <c r="I3470" s="167">
        <v>118</v>
      </c>
      <c r="J3470" s="167">
        <v>235</v>
      </c>
      <c r="K3470" s="167">
        <v>380</v>
      </c>
      <c r="L3470" s="167">
        <v>309</v>
      </c>
      <c r="M3470" s="167">
        <v>248</v>
      </c>
      <c r="N3470" s="167">
        <v>134</v>
      </c>
      <c r="O3470" s="167">
        <v>84</v>
      </c>
      <c r="P3470" s="167">
        <v>46</v>
      </c>
      <c r="Q3470" s="167">
        <v>37</v>
      </c>
      <c r="R3470" s="167">
        <v>59</v>
      </c>
      <c r="S3470" s="167">
        <v>113</v>
      </c>
    </row>
    <row r="3471" spans="1:20" s="204" customFormat="1" ht="14.25" customHeight="1" x14ac:dyDescent="0.2">
      <c r="A3471" s="115"/>
      <c r="B3471" s="115"/>
      <c r="C3471" s="115"/>
      <c r="D3471" s="441"/>
      <c r="E3471" s="424" t="s">
        <v>445</v>
      </c>
      <c r="F3471" s="346">
        <v>7712</v>
      </c>
      <c r="G3471" s="308">
        <v>222</v>
      </c>
      <c r="H3471" s="308">
        <v>115</v>
      </c>
      <c r="I3471" s="308">
        <v>477</v>
      </c>
      <c r="J3471" s="308">
        <v>1035</v>
      </c>
      <c r="K3471" s="308">
        <v>1547</v>
      </c>
      <c r="L3471" s="308">
        <v>1166</v>
      </c>
      <c r="M3471" s="308">
        <v>957</v>
      </c>
      <c r="N3471" s="308">
        <v>597</v>
      </c>
      <c r="O3471" s="308">
        <v>370</v>
      </c>
      <c r="P3471" s="308">
        <v>200</v>
      </c>
      <c r="Q3471" s="308">
        <v>143</v>
      </c>
      <c r="R3471" s="308">
        <v>263</v>
      </c>
      <c r="S3471" s="308">
        <v>620</v>
      </c>
      <c r="T3471" s="308"/>
    </row>
    <row r="3472" spans="1:20" ht="18" customHeight="1" x14ac:dyDescent="0.2">
      <c r="A3472" s="115"/>
      <c r="B3472" s="295" t="s">
        <v>193</v>
      </c>
      <c r="C3472" s="115"/>
      <c r="D3472" s="441"/>
      <c r="E3472" s="666"/>
      <c r="F3472" s="347"/>
      <c r="G3472" s="167"/>
      <c r="H3472" s="167"/>
      <c r="I3472" s="167"/>
      <c r="J3472" s="167"/>
      <c r="K3472" s="167"/>
      <c r="L3472" s="167"/>
      <c r="M3472" s="167"/>
      <c r="N3472" s="167"/>
      <c r="O3472" s="167"/>
      <c r="P3472" s="167"/>
      <c r="Q3472" s="167"/>
      <c r="R3472" s="167"/>
      <c r="S3472" s="167"/>
    </row>
    <row r="3473" spans="1:20" ht="18" customHeight="1" x14ac:dyDescent="0.2">
      <c r="A3473" s="115"/>
      <c r="B3473" s="115"/>
      <c r="C3473" s="295" t="s">
        <v>358</v>
      </c>
      <c r="D3473" s="441"/>
      <c r="E3473" s="666"/>
      <c r="F3473" s="347"/>
      <c r="G3473" s="167"/>
      <c r="H3473" s="167"/>
      <c r="I3473" s="167"/>
      <c r="J3473" s="167"/>
      <c r="K3473" s="167"/>
      <c r="L3473" s="167"/>
      <c r="M3473" s="167"/>
      <c r="N3473" s="167"/>
      <c r="O3473" s="167"/>
      <c r="P3473" s="167"/>
      <c r="Q3473" s="167"/>
      <c r="R3473" s="167"/>
      <c r="S3473" s="167"/>
    </row>
    <row r="3474" spans="1:20" ht="9" customHeight="1" x14ac:dyDescent="0.2">
      <c r="A3474" s="115"/>
      <c r="B3474" s="115"/>
      <c r="C3474" s="115"/>
      <c r="D3474" s="441" t="s">
        <v>1196</v>
      </c>
      <c r="E3474" s="666" t="s">
        <v>443</v>
      </c>
      <c r="F3474" s="347">
        <v>43</v>
      </c>
      <c r="G3474" s="167">
        <v>0</v>
      </c>
      <c r="H3474" s="167">
        <v>0</v>
      </c>
      <c r="I3474" s="167">
        <v>0</v>
      </c>
      <c r="J3474" s="167">
        <v>0</v>
      </c>
      <c r="K3474" s="167">
        <v>0</v>
      </c>
      <c r="L3474" s="167">
        <v>0</v>
      </c>
      <c r="M3474" s="167">
        <v>0</v>
      </c>
      <c r="N3474" s="167">
        <v>6</v>
      </c>
      <c r="O3474" s="167">
        <v>16</v>
      </c>
      <c r="P3474" s="167">
        <v>8</v>
      </c>
      <c r="Q3474" s="167">
        <v>5</v>
      </c>
      <c r="R3474" s="167">
        <v>8</v>
      </c>
      <c r="S3474" s="167">
        <v>0</v>
      </c>
    </row>
    <row r="3475" spans="1:20" ht="9" customHeight="1" x14ac:dyDescent="0.2">
      <c r="A3475" s="115"/>
      <c r="B3475" s="115"/>
      <c r="C3475" s="115"/>
      <c r="D3475" s="441"/>
      <c r="E3475" s="666" t="s">
        <v>444</v>
      </c>
      <c r="F3475" s="347">
        <v>94</v>
      </c>
      <c r="G3475" s="167">
        <v>0</v>
      </c>
      <c r="H3475" s="167">
        <v>0</v>
      </c>
      <c r="I3475" s="167">
        <v>0</v>
      </c>
      <c r="J3475" s="167">
        <v>0</v>
      </c>
      <c r="K3475" s="167">
        <v>0</v>
      </c>
      <c r="L3475" s="167">
        <v>0</v>
      </c>
      <c r="M3475" s="167">
        <v>0</v>
      </c>
      <c r="N3475" s="167">
        <v>11</v>
      </c>
      <c r="O3475" s="167">
        <v>43</v>
      </c>
      <c r="P3475" s="167">
        <v>14</v>
      </c>
      <c r="Q3475" s="167">
        <v>18</v>
      </c>
      <c r="R3475" s="167">
        <v>8</v>
      </c>
      <c r="S3475" s="167">
        <v>0</v>
      </c>
    </row>
    <row r="3476" spans="1:20" s="204" customFormat="1" ht="14.25" customHeight="1" x14ac:dyDescent="0.2">
      <c r="A3476" s="115"/>
      <c r="B3476" s="115"/>
      <c r="C3476" s="115"/>
      <c r="D3476" s="441"/>
      <c r="E3476" s="424" t="s">
        <v>445</v>
      </c>
      <c r="F3476" s="346">
        <v>137</v>
      </c>
      <c r="G3476" s="308">
        <v>0</v>
      </c>
      <c r="H3476" s="308">
        <v>0</v>
      </c>
      <c r="I3476" s="308">
        <v>0</v>
      </c>
      <c r="J3476" s="308">
        <v>0</v>
      </c>
      <c r="K3476" s="308">
        <v>0</v>
      </c>
      <c r="L3476" s="308">
        <v>0</v>
      </c>
      <c r="M3476" s="308">
        <v>0</v>
      </c>
      <c r="N3476" s="308">
        <v>17</v>
      </c>
      <c r="O3476" s="308">
        <v>59</v>
      </c>
      <c r="P3476" s="308">
        <v>22</v>
      </c>
      <c r="Q3476" s="308">
        <v>23</v>
      </c>
      <c r="R3476" s="308">
        <v>16</v>
      </c>
      <c r="S3476" s="308">
        <v>0</v>
      </c>
      <c r="T3476" s="308"/>
    </row>
    <row r="3477" spans="1:20" ht="9" customHeight="1" x14ac:dyDescent="0.2">
      <c r="A3477" s="115"/>
      <c r="B3477" s="115"/>
      <c r="C3477" s="115"/>
      <c r="D3477" s="441" t="s">
        <v>365</v>
      </c>
      <c r="E3477" s="666" t="s">
        <v>443</v>
      </c>
      <c r="F3477" s="347">
        <v>15</v>
      </c>
      <c r="G3477" s="167">
        <v>1</v>
      </c>
      <c r="H3477" s="167">
        <v>0</v>
      </c>
      <c r="I3477" s="167">
        <v>0</v>
      </c>
      <c r="J3477" s="167">
        <v>0</v>
      </c>
      <c r="K3477" s="167">
        <v>0</v>
      </c>
      <c r="L3477" s="167">
        <v>0</v>
      </c>
      <c r="M3477" s="167">
        <v>1</v>
      </c>
      <c r="N3477" s="167">
        <v>2</v>
      </c>
      <c r="O3477" s="167">
        <v>4</v>
      </c>
      <c r="P3477" s="167">
        <v>3</v>
      </c>
      <c r="Q3477" s="167">
        <v>2</v>
      </c>
      <c r="R3477" s="167">
        <v>2</v>
      </c>
      <c r="S3477" s="167">
        <v>0</v>
      </c>
    </row>
    <row r="3478" spans="1:20" ht="9" customHeight="1" x14ac:dyDescent="0.2">
      <c r="A3478" s="115"/>
      <c r="B3478" s="115"/>
      <c r="C3478" s="115"/>
      <c r="D3478" s="441"/>
      <c r="E3478" s="666" t="s">
        <v>444</v>
      </c>
      <c r="F3478" s="347">
        <v>32</v>
      </c>
      <c r="G3478" s="167">
        <v>0</v>
      </c>
      <c r="H3478" s="167">
        <v>0</v>
      </c>
      <c r="I3478" s="167">
        <v>0</v>
      </c>
      <c r="J3478" s="167">
        <v>0</v>
      </c>
      <c r="K3478" s="167">
        <v>0</v>
      </c>
      <c r="L3478" s="167">
        <v>1</v>
      </c>
      <c r="M3478" s="167">
        <v>0</v>
      </c>
      <c r="N3478" s="167">
        <v>1</v>
      </c>
      <c r="O3478" s="167">
        <v>15</v>
      </c>
      <c r="P3478" s="167">
        <v>6</v>
      </c>
      <c r="Q3478" s="167">
        <v>6</v>
      </c>
      <c r="R3478" s="167">
        <v>3</v>
      </c>
      <c r="S3478" s="167">
        <v>0</v>
      </c>
    </row>
    <row r="3479" spans="1:20" s="204" customFormat="1" ht="14.25" customHeight="1" x14ac:dyDescent="0.2">
      <c r="A3479" s="115"/>
      <c r="B3479" s="115"/>
      <c r="C3479" s="115"/>
      <c r="D3479" s="441"/>
      <c r="E3479" s="424" t="s">
        <v>445</v>
      </c>
      <c r="F3479" s="346">
        <v>47</v>
      </c>
      <c r="G3479" s="308">
        <v>1</v>
      </c>
      <c r="H3479" s="308">
        <v>0</v>
      </c>
      <c r="I3479" s="308">
        <v>0</v>
      </c>
      <c r="J3479" s="308">
        <v>0</v>
      </c>
      <c r="K3479" s="308">
        <v>0</v>
      </c>
      <c r="L3479" s="308">
        <v>1</v>
      </c>
      <c r="M3479" s="308">
        <v>1</v>
      </c>
      <c r="N3479" s="308">
        <v>3</v>
      </c>
      <c r="O3479" s="308">
        <v>19</v>
      </c>
      <c r="P3479" s="308">
        <v>9</v>
      </c>
      <c r="Q3479" s="308">
        <v>8</v>
      </c>
      <c r="R3479" s="308">
        <v>5</v>
      </c>
      <c r="S3479" s="308">
        <v>0</v>
      </c>
      <c r="T3479" s="308"/>
    </row>
    <row r="3480" spans="1:20" ht="9" customHeight="1" x14ac:dyDescent="0.2">
      <c r="A3480" s="115"/>
      <c r="B3480" s="115"/>
      <c r="C3480" s="115"/>
      <c r="D3480" s="440" t="s">
        <v>265</v>
      </c>
      <c r="E3480" s="666" t="s">
        <v>443</v>
      </c>
      <c r="F3480" s="347">
        <v>58</v>
      </c>
      <c r="G3480" s="167">
        <v>1</v>
      </c>
      <c r="H3480" s="167">
        <v>0</v>
      </c>
      <c r="I3480" s="167">
        <v>0</v>
      </c>
      <c r="J3480" s="167">
        <v>0</v>
      </c>
      <c r="K3480" s="167">
        <v>0</v>
      </c>
      <c r="L3480" s="167">
        <v>0</v>
      </c>
      <c r="M3480" s="167">
        <v>1</v>
      </c>
      <c r="N3480" s="167">
        <v>8</v>
      </c>
      <c r="O3480" s="167">
        <v>20</v>
      </c>
      <c r="P3480" s="167">
        <v>11</v>
      </c>
      <c r="Q3480" s="167">
        <v>7</v>
      </c>
      <c r="R3480" s="167">
        <v>10</v>
      </c>
      <c r="S3480" s="167">
        <v>0</v>
      </c>
    </row>
    <row r="3481" spans="1:20" ht="9" customHeight="1" x14ac:dyDescent="0.2">
      <c r="A3481" s="115"/>
      <c r="B3481" s="115"/>
      <c r="C3481" s="115"/>
      <c r="D3481" s="441"/>
      <c r="E3481" s="666" t="s">
        <v>444</v>
      </c>
      <c r="F3481" s="347">
        <v>126</v>
      </c>
      <c r="G3481" s="167">
        <v>0</v>
      </c>
      <c r="H3481" s="167">
        <v>0</v>
      </c>
      <c r="I3481" s="167">
        <v>0</v>
      </c>
      <c r="J3481" s="167">
        <v>0</v>
      </c>
      <c r="K3481" s="167">
        <v>0</v>
      </c>
      <c r="L3481" s="167">
        <v>1</v>
      </c>
      <c r="M3481" s="167">
        <v>0</v>
      </c>
      <c r="N3481" s="167">
        <v>12</v>
      </c>
      <c r="O3481" s="167">
        <v>58</v>
      </c>
      <c r="P3481" s="167">
        <v>20</v>
      </c>
      <c r="Q3481" s="167">
        <v>24</v>
      </c>
      <c r="R3481" s="167">
        <v>11</v>
      </c>
      <c r="S3481" s="167">
        <v>0</v>
      </c>
    </row>
    <row r="3482" spans="1:20" s="204" customFormat="1" ht="14.25" customHeight="1" x14ac:dyDescent="0.2">
      <c r="A3482" s="115"/>
      <c r="B3482" s="115"/>
      <c r="C3482" s="115"/>
      <c r="D3482" s="441"/>
      <c r="E3482" s="424" t="s">
        <v>445</v>
      </c>
      <c r="F3482" s="346">
        <v>184</v>
      </c>
      <c r="G3482" s="308">
        <v>1</v>
      </c>
      <c r="H3482" s="308">
        <v>0</v>
      </c>
      <c r="I3482" s="308">
        <v>0</v>
      </c>
      <c r="J3482" s="308">
        <v>0</v>
      </c>
      <c r="K3482" s="308">
        <v>0</v>
      </c>
      <c r="L3482" s="308">
        <v>1</v>
      </c>
      <c r="M3482" s="308">
        <v>1</v>
      </c>
      <c r="N3482" s="308">
        <v>20</v>
      </c>
      <c r="O3482" s="308">
        <v>78</v>
      </c>
      <c r="P3482" s="308">
        <v>31</v>
      </c>
      <c r="Q3482" s="308">
        <v>31</v>
      </c>
      <c r="R3482" s="308">
        <v>21</v>
      </c>
      <c r="S3482" s="308">
        <v>0</v>
      </c>
      <c r="T3482" s="308"/>
    </row>
    <row r="3483" spans="1:20" ht="18" customHeight="1" x14ac:dyDescent="0.2">
      <c r="A3483" s="115"/>
      <c r="B3483" s="115"/>
      <c r="C3483" s="295" t="s">
        <v>64</v>
      </c>
      <c r="D3483" s="441"/>
      <c r="E3483" s="666"/>
      <c r="F3483" s="347"/>
      <c r="G3483" s="167"/>
      <c r="H3483" s="167"/>
      <c r="I3483" s="167"/>
      <c r="J3483" s="167"/>
      <c r="K3483" s="167"/>
      <c r="L3483" s="167"/>
      <c r="M3483" s="167"/>
      <c r="N3483" s="167"/>
      <c r="O3483" s="167"/>
      <c r="P3483" s="167"/>
      <c r="Q3483" s="167"/>
      <c r="R3483" s="167"/>
      <c r="S3483" s="167"/>
    </row>
    <row r="3484" spans="1:20" ht="9" customHeight="1" x14ac:dyDescent="0.2">
      <c r="A3484" s="115"/>
      <c r="B3484" s="115"/>
      <c r="C3484" s="115"/>
      <c r="D3484" s="441" t="s">
        <v>375</v>
      </c>
      <c r="E3484" s="666" t="s">
        <v>443</v>
      </c>
      <c r="F3484" s="347">
        <v>1235</v>
      </c>
      <c r="G3484" s="167">
        <v>169</v>
      </c>
      <c r="H3484" s="167">
        <v>7</v>
      </c>
      <c r="I3484" s="167">
        <v>15</v>
      </c>
      <c r="J3484" s="167">
        <v>19</v>
      </c>
      <c r="K3484" s="167">
        <v>87</v>
      </c>
      <c r="L3484" s="167">
        <v>67</v>
      </c>
      <c r="M3484" s="167">
        <v>85</v>
      </c>
      <c r="N3484" s="167">
        <v>87</v>
      </c>
      <c r="O3484" s="167">
        <v>48</v>
      </c>
      <c r="P3484" s="167">
        <v>33</v>
      </c>
      <c r="Q3484" s="167">
        <v>30</v>
      </c>
      <c r="R3484" s="167">
        <v>44</v>
      </c>
      <c r="S3484" s="167">
        <v>544</v>
      </c>
    </row>
    <row r="3485" spans="1:20" ht="9" customHeight="1" x14ac:dyDescent="0.2">
      <c r="A3485" s="115"/>
      <c r="B3485" s="115"/>
      <c r="C3485" s="115"/>
      <c r="D3485" s="441"/>
      <c r="E3485" s="666" t="s">
        <v>444</v>
      </c>
      <c r="F3485" s="347">
        <v>796</v>
      </c>
      <c r="G3485" s="167">
        <v>116</v>
      </c>
      <c r="H3485" s="167">
        <v>5</v>
      </c>
      <c r="I3485" s="167">
        <v>11</v>
      </c>
      <c r="J3485" s="167">
        <v>9</v>
      </c>
      <c r="K3485" s="167">
        <v>69</v>
      </c>
      <c r="L3485" s="167">
        <v>55</v>
      </c>
      <c r="M3485" s="167">
        <v>50</v>
      </c>
      <c r="N3485" s="167">
        <v>55</v>
      </c>
      <c r="O3485" s="167">
        <v>29</v>
      </c>
      <c r="P3485" s="167">
        <v>30</v>
      </c>
      <c r="Q3485" s="167">
        <v>13</v>
      </c>
      <c r="R3485" s="167">
        <v>26</v>
      </c>
      <c r="S3485" s="167">
        <v>328</v>
      </c>
    </row>
    <row r="3486" spans="1:20" s="204" customFormat="1" ht="14.25" customHeight="1" x14ac:dyDescent="0.2">
      <c r="A3486" s="115"/>
      <c r="B3486" s="115"/>
      <c r="C3486" s="115"/>
      <c r="D3486" s="441"/>
      <c r="E3486" s="424" t="s">
        <v>445</v>
      </c>
      <c r="F3486" s="346">
        <v>2031</v>
      </c>
      <c r="G3486" s="308">
        <v>285</v>
      </c>
      <c r="H3486" s="308">
        <v>12</v>
      </c>
      <c r="I3486" s="308">
        <v>26</v>
      </c>
      <c r="J3486" s="308">
        <v>28</v>
      </c>
      <c r="K3486" s="308">
        <v>156</v>
      </c>
      <c r="L3486" s="308">
        <v>122</v>
      </c>
      <c r="M3486" s="308">
        <v>135</v>
      </c>
      <c r="N3486" s="308">
        <v>142</v>
      </c>
      <c r="O3486" s="308">
        <v>77</v>
      </c>
      <c r="P3486" s="308">
        <v>63</v>
      </c>
      <c r="Q3486" s="308">
        <v>43</v>
      </c>
      <c r="R3486" s="308">
        <v>70</v>
      </c>
      <c r="S3486" s="308">
        <v>872</v>
      </c>
      <c r="T3486" s="308"/>
    </row>
    <row r="3487" spans="1:20" ht="9" customHeight="1" x14ac:dyDescent="0.2">
      <c r="A3487" s="115"/>
      <c r="B3487" s="115"/>
      <c r="C3487" s="115"/>
      <c r="D3487" s="441" t="s">
        <v>377</v>
      </c>
      <c r="E3487" s="666" t="s">
        <v>443</v>
      </c>
      <c r="F3487" s="347">
        <v>183</v>
      </c>
      <c r="G3487" s="167">
        <v>6</v>
      </c>
      <c r="H3487" s="167">
        <v>1</v>
      </c>
      <c r="I3487" s="167">
        <v>7</v>
      </c>
      <c r="J3487" s="167">
        <v>5</v>
      </c>
      <c r="K3487" s="167">
        <v>30</v>
      </c>
      <c r="L3487" s="167">
        <v>18</v>
      </c>
      <c r="M3487" s="167">
        <v>34</v>
      </c>
      <c r="N3487" s="167">
        <v>28</v>
      </c>
      <c r="O3487" s="167">
        <v>8</v>
      </c>
      <c r="P3487" s="167">
        <v>13</v>
      </c>
      <c r="Q3487" s="167">
        <v>5</v>
      </c>
      <c r="R3487" s="167">
        <v>4</v>
      </c>
      <c r="S3487" s="167">
        <v>24</v>
      </c>
    </row>
    <row r="3488" spans="1:20" ht="9" customHeight="1" x14ac:dyDescent="0.2">
      <c r="A3488" s="115"/>
      <c r="B3488" s="115"/>
      <c r="C3488" s="115"/>
      <c r="D3488" s="441"/>
      <c r="E3488" s="666" t="s">
        <v>444</v>
      </c>
      <c r="F3488" s="347">
        <v>114</v>
      </c>
      <c r="G3488" s="167">
        <v>1</v>
      </c>
      <c r="H3488" s="167">
        <v>0</v>
      </c>
      <c r="I3488" s="167">
        <v>1</v>
      </c>
      <c r="J3488" s="167">
        <v>1</v>
      </c>
      <c r="K3488" s="167">
        <v>20</v>
      </c>
      <c r="L3488" s="167">
        <v>14</v>
      </c>
      <c r="M3488" s="167">
        <v>15</v>
      </c>
      <c r="N3488" s="167">
        <v>21</v>
      </c>
      <c r="O3488" s="167">
        <v>11</v>
      </c>
      <c r="P3488" s="167">
        <v>9</v>
      </c>
      <c r="Q3488" s="167">
        <v>3</v>
      </c>
      <c r="R3488" s="167">
        <v>5</v>
      </c>
      <c r="S3488" s="167">
        <v>13</v>
      </c>
    </row>
    <row r="3489" spans="1:20" s="204" customFormat="1" ht="14.25" customHeight="1" x14ac:dyDescent="0.2">
      <c r="A3489" s="115"/>
      <c r="B3489" s="115"/>
      <c r="C3489" s="115"/>
      <c r="D3489" s="441"/>
      <c r="E3489" s="424" t="s">
        <v>445</v>
      </c>
      <c r="F3489" s="346">
        <v>297</v>
      </c>
      <c r="G3489" s="308">
        <v>7</v>
      </c>
      <c r="H3489" s="308">
        <v>1</v>
      </c>
      <c r="I3489" s="308">
        <v>8</v>
      </c>
      <c r="J3489" s="308">
        <v>6</v>
      </c>
      <c r="K3489" s="308">
        <v>50</v>
      </c>
      <c r="L3489" s="308">
        <v>32</v>
      </c>
      <c r="M3489" s="308">
        <v>49</v>
      </c>
      <c r="N3489" s="308">
        <v>49</v>
      </c>
      <c r="O3489" s="308">
        <v>19</v>
      </c>
      <c r="P3489" s="308">
        <v>22</v>
      </c>
      <c r="Q3489" s="308">
        <v>8</v>
      </c>
      <c r="R3489" s="308">
        <v>9</v>
      </c>
      <c r="S3489" s="308">
        <v>37</v>
      </c>
      <c r="T3489" s="308"/>
    </row>
    <row r="3490" spans="1:20" ht="18" customHeight="1" x14ac:dyDescent="0.2">
      <c r="A3490" s="115"/>
      <c r="B3490" s="115"/>
      <c r="C3490" s="115"/>
      <c r="D3490" s="442" t="s">
        <v>1195</v>
      </c>
      <c r="E3490" s="409" t="s">
        <v>443</v>
      </c>
      <c r="F3490" s="348">
        <v>9</v>
      </c>
      <c r="G3490" s="307">
        <v>0</v>
      </c>
      <c r="H3490" s="307">
        <v>0</v>
      </c>
      <c r="I3490" s="307">
        <v>0</v>
      </c>
      <c r="J3490" s="307">
        <v>0</v>
      </c>
      <c r="K3490" s="307">
        <v>0</v>
      </c>
      <c r="L3490" s="307">
        <v>0</v>
      </c>
      <c r="M3490" s="307">
        <v>0</v>
      </c>
      <c r="N3490" s="307">
        <v>0</v>
      </c>
      <c r="O3490" s="307">
        <v>0</v>
      </c>
      <c r="P3490" s="307">
        <v>0</v>
      </c>
      <c r="Q3490" s="307">
        <v>0</v>
      </c>
      <c r="R3490" s="307">
        <v>1</v>
      </c>
      <c r="S3490" s="307">
        <v>8</v>
      </c>
    </row>
    <row r="3491" spans="1:20" ht="9" customHeight="1" x14ac:dyDescent="0.2">
      <c r="A3491" s="115"/>
      <c r="B3491" s="115"/>
      <c r="C3491" s="115"/>
      <c r="D3491" s="441"/>
      <c r="E3491" s="666" t="s">
        <v>444</v>
      </c>
      <c r="F3491" s="347">
        <v>5</v>
      </c>
      <c r="G3491" s="167">
        <v>0</v>
      </c>
      <c r="H3491" s="167">
        <v>0</v>
      </c>
      <c r="I3491" s="167">
        <v>0</v>
      </c>
      <c r="J3491" s="167">
        <v>0</v>
      </c>
      <c r="K3491" s="167">
        <v>0</v>
      </c>
      <c r="L3491" s="167">
        <v>0</v>
      </c>
      <c r="M3491" s="167">
        <v>0</v>
      </c>
      <c r="N3491" s="167">
        <v>0</v>
      </c>
      <c r="O3491" s="167">
        <v>1</v>
      </c>
      <c r="P3491" s="167">
        <v>0</v>
      </c>
      <c r="Q3491" s="167">
        <v>0</v>
      </c>
      <c r="R3491" s="167">
        <v>0</v>
      </c>
      <c r="S3491" s="167">
        <v>4</v>
      </c>
    </row>
    <row r="3492" spans="1:20" s="204" customFormat="1" ht="14.25" customHeight="1" x14ac:dyDescent="0.2">
      <c r="A3492" s="115"/>
      <c r="B3492" s="115"/>
      <c r="C3492" s="115"/>
      <c r="D3492" s="441"/>
      <c r="E3492" s="424" t="s">
        <v>445</v>
      </c>
      <c r="F3492" s="346">
        <v>14</v>
      </c>
      <c r="G3492" s="308">
        <v>0</v>
      </c>
      <c r="H3492" s="308">
        <v>0</v>
      </c>
      <c r="I3492" s="308">
        <v>0</v>
      </c>
      <c r="J3492" s="308">
        <v>0</v>
      </c>
      <c r="K3492" s="308">
        <v>0</v>
      </c>
      <c r="L3492" s="308">
        <v>0</v>
      </c>
      <c r="M3492" s="308">
        <v>0</v>
      </c>
      <c r="N3492" s="308">
        <v>0</v>
      </c>
      <c r="O3492" s="308">
        <v>1</v>
      </c>
      <c r="P3492" s="308">
        <v>0</v>
      </c>
      <c r="Q3492" s="308">
        <v>0</v>
      </c>
      <c r="R3492" s="308">
        <v>1</v>
      </c>
      <c r="S3492" s="308">
        <v>12</v>
      </c>
      <c r="T3492" s="308"/>
    </row>
    <row r="3493" spans="1:20" ht="9" customHeight="1" x14ac:dyDescent="0.2">
      <c r="A3493" s="115"/>
      <c r="B3493" s="115"/>
      <c r="C3493" s="115"/>
      <c r="D3493" s="440" t="s">
        <v>265</v>
      </c>
      <c r="E3493" s="666" t="s">
        <v>443</v>
      </c>
      <c r="F3493" s="347">
        <v>1427</v>
      </c>
      <c r="G3493" s="167">
        <v>175</v>
      </c>
      <c r="H3493" s="167">
        <v>8</v>
      </c>
      <c r="I3493" s="167">
        <v>22</v>
      </c>
      <c r="J3493" s="167">
        <v>24</v>
      </c>
      <c r="K3493" s="167">
        <v>117</v>
      </c>
      <c r="L3493" s="167">
        <v>85</v>
      </c>
      <c r="M3493" s="167">
        <v>119</v>
      </c>
      <c r="N3493" s="167">
        <v>115</v>
      </c>
      <c r="O3493" s="167">
        <v>56</v>
      </c>
      <c r="P3493" s="167">
        <v>46</v>
      </c>
      <c r="Q3493" s="167">
        <v>35</v>
      </c>
      <c r="R3493" s="167">
        <v>49</v>
      </c>
      <c r="S3493" s="167">
        <v>576</v>
      </c>
    </row>
    <row r="3494" spans="1:20" ht="9" customHeight="1" x14ac:dyDescent="0.2">
      <c r="A3494" s="115"/>
      <c r="B3494" s="115"/>
      <c r="C3494" s="115"/>
      <c r="D3494" s="441"/>
      <c r="E3494" s="666" t="s">
        <v>444</v>
      </c>
      <c r="F3494" s="347">
        <v>915</v>
      </c>
      <c r="G3494" s="167">
        <v>117</v>
      </c>
      <c r="H3494" s="167">
        <v>5</v>
      </c>
      <c r="I3494" s="167">
        <v>12</v>
      </c>
      <c r="J3494" s="167">
        <v>10</v>
      </c>
      <c r="K3494" s="167">
        <v>89</v>
      </c>
      <c r="L3494" s="167">
        <v>69</v>
      </c>
      <c r="M3494" s="167">
        <v>65</v>
      </c>
      <c r="N3494" s="167">
        <v>76</v>
      </c>
      <c r="O3494" s="167">
        <v>41</v>
      </c>
      <c r="P3494" s="167">
        <v>39</v>
      </c>
      <c r="Q3494" s="167">
        <v>16</v>
      </c>
      <c r="R3494" s="167">
        <v>31</v>
      </c>
      <c r="S3494" s="167">
        <v>345</v>
      </c>
    </row>
    <row r="3495" spans="1:20" s="204" customFormat="1" ht="14.25" customHeight="1" x14ac:dyDescent="0.2">
      <c r="A3495" s="115"/>
      <c r="B3495" s="115"/>
      <c r="C3495" s="115"/>
      <c r="D3495" s="441"/>
      <c r="E3495" s="424" t="s">
        <v>445</v>
      </c>
      <c r="F3495" s="346">
        <v>2342</v>
      </c>
      <c r="G3495" s="308">
        <v>292</v>
      </c>
      <c r="H3495" s="308">
        <v>13</v>
      </c>
      <c r="I3495" s="308">
        <v>34</v>
      </c>
      <c r="J3495" s="308">
        <v>34</v>
      </c>
      <c r="K3495" s="308">
        <v>206</v>
      </c>
      <c r="L3495" s="308">
        <v>154</v>
      </c>
      <c r="M3495" s="308">
        <v>184</v>
      </c>
      <c r="N3495" s="308">
        <v>191</v>
      </c>
      <c r="O3495" s="308">
        <v>97</v>
      </c>
      <c r="P3495" s="308">
        <v>85</v>
      </c>
      <c r="Q3495" s="308">
        <v>51</v>
      </c>
      <c r="R3495" s="308">
        <v>80</v>
      </c>
      <c r="S3495" s="308">
        <v>921</v>
      </c>
      <c r="T3495" s="308"/>
    </row>
    <row r="3496" spans="1:20" ht="27" customHeight="1" x14ac:dyDescent="0.2">
      <c r="A3496" s="115"/>
      <c r="B3496" s="115"/>
      <c r="C3496" s="843" t="s">
        <v>1167</v>
      </c>
      <c r="D3496" s="843"/>
      <c r="E3496" s="424"/>
      <c r="F3496" s="346"/>
    </row>
    <row r="3497" spans="1:20" ht="9" customHeight="1" x14ac:dyDescent="0.2">
      <c r="A3497" s="115"/>
      <c r="B3497" s="115"/>
      <c r="C3497" s="115"/>
      <c r="D3497" s="441" t="s">
        <v>383</v>
      </c>
      <c r="E3497" s="666" t="s">
        <v>443</v>
      </c>
      <c r="F3497" s="347">
        <v>1</v>
      </c>
      <c r="G3497" s="167">
        <v>0</v>
      </c>
      <c r="H3497" s="167">
        <v>0</v>
      </c>
      <c r="I3497" s="167">
        <v>0</v>
      </c>
      <c r="J3497" s="167">
        <v>0</v>
      </c>
      <c r="K3497" s="167">
        <v>0</v>
      </c>
      <c r="L3497" s="167">
        <v>0</v>
      </c>
      <c r="M3497" s="167">
        <v>0</v>
      </c>
      <c r="N3497" s="167">
        <v>0</v>
      </c>
      <c r="O3497" s="167">
        <v>1</v>
      </c>
      <c r="P3497" s="167">
        <v>0</v>
      </c>
      <c r="Q3497" s="167">
        <v>0</v>
      </c>
      <c r="R3497" s="167">
        <v>0</v>
      </c>
      <c r="S3497" s="167">
        <v>0</v>
      </c>
    </row>
    <row r="3498" spans="1:20" ht="9" customHeight="1" x14ac:dyDescent="0.2">
      <c r="A3498" s="115"/>
      <c r="B3498" s="115"/>
      <c r="C3498" s="115"/>
      <c r="D3498" s="441"/>
      <c r="E3498" s="666" t="s">
        <v>444</v>
      </c>
      <c r="F3498" s="347">
        <v>1</v>
      </c>
      <c r="G3498" s="167">
        <v>0</v>
      </c>
      <c r="H3498" s="167">
        <v>0</v>
      </c>
      <c r="I3498" s="167">
        <v>0</v>
      </c>
      <c r="J3498" s="167">
        <v>0</v>
      </c>
      <c r="K3498" s="167">
        <v>0</v>
      </c>
      <c r="L3498" s="167">
        <v>0</v>
      </c>
      <c r="M3498" s="167">
        <v>0</v>
      </c>
      <c r="N3498" s="167">
        <v>1</v>
      </c>
      <c r="O3498" s="167">
        <v>0</v>
      </c>
      <c r="P3498" s="167">
        <v>0</v>
      </c>
      <c r="Q3498" s="167">
        <v>0</v>
      </c>
      <c r="R3498" s="167">
        <v>0</v>
      </c>
      <c r="S3498" s="167">
        <v>0</v>
      </c>
    </row>
    <row r="3499" spans="1:20" s="204" customFormat="1" ht="14.25" customHeight="1" x14ac:dyDescent="0.2">
      <c r="A3499" s="115"/>
      <c r="B3499" s="115"/>
      <c r="C3499" s="115"/>
      <c r="D3499" s="441"/>
      <c r="E3499" s="424" t="s">
        <v>445</v>
      </c>
      <c r="F3499" s="346">
        <v>2</v>
      </c>
      <c r="G3499" s="308">
        <v>0</v>
      </c>
      <c r="H3499" s="308">
        <v>0</v>
      </c>
      <c r="I3499" s="308">
        <v>0</v>
      </c>
      <c r="J3499" s="308">
        <v>0</v>
      </c>
      <c r="K3499" s="308">
        <v>0</v>
      </c>
      <c r="L3499" s="308">
        <v>0</v>
      </c>
      <c r="M3499" s="308">
        <v>0</v>
      </c>
      <c r="N3499" s="308">
        <v>1</v>
      </c>
      <c r="O3499" s="308">
        <v>1</v>
      </c>
      <c r="P3499" s="308">
        <v>0</v>
      </c>
      <c r="Q3499" s="308">
        <v>0</v>
      </c>
      <c r="R3499" s="308">
        <v>0</v>
      </c>
      <c r="S3499" s="308">
        <v>0</v>
      </c>
      <c r="T3499" s="308"/>
    </row>
    <row r="3500" spans="1:20" ht="9" customHeight="1" x14ac:dyDescent="0.2">
      <c r="A3500" s="115"/>
      <c r="B3500" s="115"/>
      <c r="C3500" s="115"/>
      <c r="D3500" s="441" t="s">
        <v>386</v>
      </c>
      <c r="E3500" s="666" t="s">
        <v>444</v>
      </c>
      <c r="F3500" s="347">
        <v>2</v>
      </c>
      <c r="G3500" s="167">
        <v>0</v>
      </c>
      <c r="H3500" s="167">
        <v>0</v>
      </c>
      <c r="I3500" s="167">
        <v>0</v>
      </c>
      <c r="J3500" s="167">
        <v>0</v>
      </c>
      <c r="K3500" s="167">
        <v>0</v>
      </c>
      <c r="L3500" s="167">
        <v>0</v>
      </c>
      <c r="M3500" s="167">
        <v>1</v>
      </c>
      <c r="N3500" s="167">
        <v>0</v>
      </c>
      <c r="O3500" s="167">
        <v>0</v>
      </c>
      <c r="P3500" s="167">
        <v>1</v>
      </c>
      <c r="Q3500" s="167">
        <v>0</v>
      </c>
      <c r="R3500" s="167">
        <v>0</v>
      </c>
      <c r="S3500" s="167">
        <v>0</v>
      </c>
    </row>
    <row r="3501" spans="1:20" s="204" customFormat="1" ht="14.25" customHeight="1" x14ac:dyDescent="0.2">
      <c r="A3501" s="115"/>
      <c r="B3501" s="115"/>
      <c r="C3501" s="115"/>
      <c r="D3501" s="441"/>
      <c r="E3501" s="424" t="s">
        <v>445</v>
      </c>
      <c r="F3501" s="346">
        <v>2</v>
      </c>
      <c r="G3501" s="308">
        <v>0</v>
      </c>
      <c r="H3501" s="308">
        <v>0</v>
      </c>
      <c r="I3501" s="308">
        <v>0</v>
      </c>
      <c r="J3501" s="308">
        <v>0</v>
      </c>
      <c r="K3501" s="308">
        <v>0</v>
      </c>
      <c r="L3501" s="308">
        <v>0</v>
      </c>
      <c r="M3501" s="308">
        <v>1</v>
      </c>
      <c r="N3501" s="308">
        <v>0</v>
      </c>
      <c r="O3501" s="308">
        <v>0</v>
      </c>
      <c r="P3501" s="308">
        <v>1</v>
      </c>
      <c r="Q3501" s="308">
        <v>0</v>
      </c>
      <c r="R3501" s="308">
        <v>0</v>
      </c>
      <c r="S3501" s="308">
        <v>0</v>
      </c>
      <c r="T3501" s="308"/>
    </row>
    <row r="3502" spans="1:20" ht="9" customHeight="1" x14ac:dyDescent="0.2">
      <c r="A3502" s="115"/>
      <c r="B3502" s="115"/>
      <c r="C3502" s="115"/>
      <c r="D3502" s="440" t="s">
        <v>265</v>
      </c>
      <c r="E3502" s="666" t="s">
        <v>443</v>
      </c>
      <c r="F3502" s="347">
        <v>1</v>
      </c>
      <c r="G3502" s="167">
        <v>0</v>
      </c>
      <c r="H3502" s="167">
        <v>0</v>
      </c>
      <c r="I3502" s="167">
        <v>0</v>
      </c>
      <c r="J3502" s="167">
        <v>0</v>
      </c>
      <c r="K3502" s="167">
        <v>0</v>
      </c>
      <c r="L3502" s="167">
        <v>0</v>
      </c>
      <c r="M3502" s="167">
        <v>0</v>
      </c>
      <c r="N3502" s="167">
        <v>0</v>
      </c>
      <c r="O3502" s="167">
        <v>1</v>
      </c>
      <c r="P3502" s="167">
        <v>0</v>
      </c>
      <c r="Q3502" s="167">
        <v>0</v>
      </c>
      <c r="R3502" s="167">
        <v>0</v>
      </c>
      <c r="S3502" s="167">
        <v>0</v>
      </c>
    </row>
    <row r="3503" spans="1:20" ht="9" customHeight="1" x14ac:dyDescent="0.2">
      <c r="A3503" s="115"/>
      <c r="B3503" s="115"/>
      <c r="C3503" s="115"/>
      <c r="D3503" s="441"/>
      <c r="E3503" s="666" t="s">
        <v>444</v>
      </c>
      <c r="F3503" s="347">
        <v>3</v>
      </c>
      <c r="G3503" s="167">
        <v>0</v>
      </c>
      <c r="H3503" s="167">
        <v>0</v>
      </c>
      <c r="I3503" s="167">
        <v>0</v>
      </c>
      <c r="J3503" s="167">
        <v>0</v>
      </c>
      <c r="K3503" s="167">
        <v>0</v>
      </c>
      <c r="L3503" s="167">
        <v>0</v>
      </c>
      <c r="M3503" s="167">
        <v>1</v>
      </c>
      <c r="N3503" s="167">
        <v>1</v>
      </c>
      <c r="O3503" s="167">
        <v>0</v>
      </c>
      <c r="P3503" s="167">
        <v>1</v>
      </c>
      <c r="Q3503" s="167">
        <v>0</v>
      </c>
      <c r="R3503" s="167">
        <v>0</v>
      </c>
      <c r="S3503" s="167">
        <v>0</v>
      </c>
    </row>
    <row r="3504" spans="1:20" s="204" customFormat="1" ht="14.25" customHeight="1" x14ac:dyDescent="0.2">
      <c r="A3504" s="115"/>
      <c r="B3504" s="115"/>
      <c r="C3504" s="115"/>
      <c r="D3504" s="441"/>
      <c r="E3504" s="424" t="s">
        <v>445</v>
      </c>
      <c r="F3504" s="346">
        <v>4</v>
      </c>
      <c r="G3504" s="308">
        <v>0</v>
      </c>
      <c r="H3504" s="308">
        <v>0</v>
      </c>
      <c r="I3504" s="308">
        <v>0</v>
      </c>
      <c r="J3504" s="308">
        <v>0</v>
      </c>
      <c r="K3504" s="308">
        <v>0</v>
      </c>
      <c r="L3504" s="308">
        <v>0</v>
      </c>
      <c r="M3504" s="308">
        <v>1</v>
      </c>
      <c r="N3504" s="308">
        <v>1</v>
      </c>
      <c r="O3504" s="308">
        <v>1</v>
      </c>
      <c r="P3504" s="308">
        <v>1</v>
      </c>
      <c r="Q3504" s="308">
        <v>0</v>
      </c>
      <c r="R3504" s="308">
        <v>0</v>
      </c>
      <c r="S3504" s="308">
        <v>0</v>
      </c>
      <c r="T3504" s="308"/>
    </row>
    <row r="3505" spans="1:20" ht="36" customHeight="1" x14ac:dyDescent="0.2">
      <c r="A3505" s="115"/>
      <c r="B3505" s="115"/>
      <c r="C3505" s="843" t="s">
        <v>2458</v>
      </c>
      <c r="D3505" s="843"/>
      <c r="E3505" s="424"/>
      <c r="F3505" s="346"/>
    </row>
    <row r="3506" spans="1:20" ht="9" customHeight="1" x14ac:dyDescent="0.2">
      <c r="A3506" s="115"/>
      <c r="B3506" s="115"/>
      <c r="C3506" s="115"/>
      <c r="D3506" s="441" t="s">
        <v>1181</v>
      </c>
      <c r="E3506" s="666" t="s">
        <v>443</v>
      </c>
      <c r="F3506" s="347">
        <v>11</v>
      </c>
      <c r="G3506" s="167">
        <v>0</v>
      </c>
      <c r="H3506" s="167">
        <v>0</v>
      </c>
      <c r="I3506" s="167">
        <v>0</v>
      </c>
      <c r="J3506" s="167">
        <v>2</v>
      </c>
      <c r="K3506" s="167">
        <v>3</v>
      </c>
      <c r="L3506" s="167">
        <v>3</v>
      </c>
      <c r="M3506" s="167">
        <v>1</v>
      </c>
      <c r="N3506" s="167">
        <v>1</v>
      </c>
      <c r="O3506" s="167">
        <v>1</v>
      </c>
      <c r="P3506" s="167">
        <v>0</v>
      </c>
      <c r="Q3506" s="167">
        <v>0</v>
      </c>
      <c r="R3506" s="167">
        <v>0</v>
      </c>
      <c r="S3506" s="167">
        <v>0</v>
      </c>
    </row>
    <row r="3507" spans="1:20" ht="9" customHeight="1" x14ac:dyDescent="0.2">
      <c r="A3507" s="115"/>
      <c r="B3507" s="115"/>
      <c r="C3507" s="115"/>
      <c r="D3507" s="441"/>
      <c r="E3507" s="666" t="s">
        <v>444</v>
      </c>
      <c r="F3507" s="347">
        <v>28</v>
      </c>
      <c r="G3507" s="167">
        <v>0</v>
      </c>
      <c r="H3507" s="167">
        <v>1</v>
      </c>
      <c r="I3507" s="167">
        <v>2</v>
      </c>
      <c r="J3507" s="167">
        <v>3</v>
      </c>
      <c r="K3507" s="167">
        <v>12</v>
      </c>
      <c r="L3507" s="167">
        <v>7</v>
      </c>
      <c r="M3507" s="167">
        <v>1</v>
      </c>
      <c r="N3507" s="167">
        <v>1</v>
      </c>
      <c r="O3507" s="167">
        <v>1</v>
      </c>
      <c r="P3507" s="167">
        <v>0</v>
      </c>
      <c r="Q3507" s="167">
        <v>0</v>
      </c>
      <c r="R3507" s="167">
        <v>0</v>
      </c>
      <c r="S3507" s="167">
        <v>0</v>
      </c>
    </row>
    <row r="3508" spans="1:20" s="204" customFormat="1" ht="14.25" customHeight="1" x14ac:dyDescent="0.2">
      <c r="A3508" s="115"/>
      <c r="B3508" s="115"/>
      <c r="C3508" s="115"/>
      <c r="D3508" s="441"/>
      <c r="E3508" s="424" t="s">
        <v>445</v>
      </c>
      <c r="F3508" s="346">
        <v>39</v>
      </c>
      <c r="G3508" s="308">
        <v>0</v>
      </c>
      <c r="H3508" s="308">
        <v>1</v>
      </c>
      <c r="I3508" s="308">
        <v>2</v>
      </c>
      <c r="J3508" s="308">
        <v>5</v>
      </c>
      <c r="K3508" s="308">
        <v>15</v>
      </c>
      <c r="L3508" s="308">
        <v>10</v>
      </c>
      <c r="M3508" s="308">
        <v>2</v>
      </c>
      <c r="N3508" s="308">
        <v>2</v>
      </c>
      <c r="O3508" s="308">
        <v>2</v>
      </c>
      <c r="P3508" s="308">
        <v>0</v>
      </c>
      <c r="Q3508" s="308">
        <v>0</v>
      </c>
      <c r="R3508" s="308">
        <v>0</v>
      </c>
      <c r="S3508" s="308">
        <v>0</v>
      </c>
      <c r="T3508" s="308"/>
    </row>
    <row r="3509" spans="1:20" ht="9" customHeight="1" x14ac:dyDescent="0.2">
      <c r="A3509" s="115"/>
      <c r="B3509" s="115"/>
      <c r="C3509" s="115"/>
      <c r="D3509" s="441" t="s">
        <v>1182</v>
      </c>
      <c r="E3509" s="666" t="s">
        <v>443</v>
      </c>
      <c r="F3509" s="347">
        <v>1</v>
      </c>
      <c r="G3509" s="167">
        <v>0</v>
      </c>
      <c r="H3509" s="167">
        <v>0</v>
      </c>
      <c r="I3509" s="167">
        <v>1</v>
      </c>
      <c r="J3509" s="167">
        <v>0</v>
      </c>
      <c r="K3509" s="167">
        <v>0</v>
      </c>
      <c r="L3509" s="167">
        <v>0</v>
      </c>
      <c r="M3509" s="167">
        <v>0</v>
      </c>
      <c r="N3509" s="167">
        <v>0</v>
      </c>
      <c r="O3509" s="167">
        <v>0</v>
      </c>
      <c r="P3509" s="167">
        <v>0</v>
      </c>
      <c r="Q3509" s="167">
        <v>0</v>
      </c>
      <c r="R3509" s="167">
        <v>0</v>
      </c>
      <c r="S3509" s="167">
        <v>0</v>
      </c>
    </row>
    <row r="3510" spans="1:20" ht="9" customHeight="1" x14ac:dyDescent="0.2">
      <c r="A3510" s="115"/>
      <c r="B3510" s="115"/>
      <c r="C3510" s="115"/>
      <c r="D3510" s="441"/>
      <c r="E3510" s="666" t="s">
        <v>444</v>
      </c>
      <c r="F3510" s="347">
        <v>3</v>
      </c>
      <c r="G3510" s="167">
        <v>0</v>
      </c>
      <c r="H3510" s="167">
        <v>0</v>
      </c>
      <c r="I3510" s="167">
        <v>0</v>
      </c>
      <c r="J3510" s="167">
        <v>0</v>
      </c>
      <c r="K3510" s="167">
        <v>1</v>
      </c>
      <c r="L3510" s="167">
        <v>1</v>
      </c>
      <c r="M3510" s="167">
        <v>0</v>
      </c>
      <c r="N3510" s="167">
        <v>0</v>
      </c>
      <c r="O3510" s="167">
        <v>0</v>
      </c>
      <c r="P3510" s="167">
        <v>0</v>
      </c>
      <c r="Q3510" s="167">
        <v>0</v>
      </c>
      <c r="R3510" s="167">
        <v>1</v>
      </c>
      <c r="S3510" s="167">
        <v>0</v>
      </c>
    </row>
    <row r="3511" spans="1:20" s="204" customFormat="1" ht="14.25" customHeight="1" x14ac:dyDescent="0.2">
      <c r="A3511" s="115"/>
      <c r="B3511" s="115"/>
      <c r="C3511" s="115"/>
      <c r="D3511" s="441"/>
      <c r="E3511" s="424" t="s">
        <v>445</v>
      </c>
      <c r="F3511" s="346">
        <v>4</v>
      </c>
      <c r="G3511" s="308">
        <v>0</v>
      </c>
      <c r="H3511" s="308">
        <v>0</v>
      </c>
      <c r="I3511" s="308">
        <v>1</v>
      </c>
      <c r="J3511" s="308">
        <v>0</v>
      </c>
      <c r="K3511" s="308">
        <v>1</v>
      </c>
      <c r="L3511" s="308">
        <v>1</v>
      </c>
      <c r="M3511" s="308">
        <v>0</v>
      </c>
      <c r="N3511" s="308">
        <v>0</v>
      </c>
      <c r="O3511" s="308">
        <v>0</v>
      </c>
      <c r="P3511" s="308">
        <v>0</v>
      </c>
      <c r="Q3511" s="308">
        <v>0</v>
      </c>
      <c r="R3511" s="308">
        <v>1</v>
      </c>
      <c r="S3511" s="308">
        <v>0</v>
      </c>
      <c r="T3511" s="308"/>
    </row>
    <row r="3512" spans="1:20" ht="9" customHeight="1" x14ac:dyDescent="0.2">
      <c r="A3512" s="115"/>
      <c r="B3512" s="115"/>
      <c r="C3512" s="115"/>
      <c r="D3512" s="441" t="s">
        <v>1183</v>
      </c>
      <c r="E3512" s="666" t="s">
        <v>443</v>
      </c>
      <c r="F3512" s="347">
        <v>9</v>
      </c>
      <c r="G3512" s="167">
        <v>0</v>
      </c>
      <c r="H3512" s="167">
        <v>0</v>
      </c>
      <c r="I3512" s="167">
        <v>6</v>
      </c>
      <c r="J3512" s="167">
        <v>3</v>
      </c>
      <c r="K3512" s="167">
        <v>0</v>
      </c>
      <c r="L3512" s="167">
        <v>0</v>
      </c>
      <c r="M3512" s="167">
        <v>0</v>
      </c>
      <c r="N3512" s="167">
        <v>0</v>
      </c>
      <c r="O3512" s="167">
        <v>0</v>
      </c>
      <c r="P3512" s="167">
        <v>0</v>
      </c>
      <c r="Q3512" s="167">
        <v>0</v>
      </c>
      <c r="R3512" s="167">
        <v>0</v>
      </c>
      <c r="S3512" s="167">
        <v>0</v>
      </c>
    </row>
    <row r="3513" spans="1:20" ht="9" customHeight="1" x14ac:dyDescent="0.2">
      <c r="A3513" s="115"/>
      <c r="B3513" s="115"/>
      <c r="C3513" s="115"/>
      <c r="D3513" s="441"/>
      <c r="E3513" s="666" t="s">
        <v>444</v>
      </c>
      <c r="F3513" s="347">
        <v>11</v>
      </c>
      <c r="G3513" s="167">
        <v>0</v>
      </c>
      <c r="H3513" s="167">
        <v>1</v>
      </c>
      <c r="I3513" s="167">
        <v>3</v>
      </c>
      <c r="J3513" s="167">
        <v>7</v>
      </c>
      <c r="K3513" s="167">
        <v>0</v>
      </c>
      <c r="L3513" s="167">
        <v>0</v>
      </c>
      <c r="M3513" s="167">
        <v>0</v>
      </c>
      <c r="N3513" s="167">
        <v>0</v>
      </c>
      <c r="O3513" s="167">
        <v>0</v>
      </c>
      <c r="P3513" s="167">
        <v>0</v>
      </c>
      <c r="Q3513" s="167">
        <v>0</v>
      </c>
      <c r="R3513" s="167">
        <v>0</v>
      </c>
      <c r="S3513" s="167">
        <v>0</v>
      </c>
    </row>
    <row r="3514" spans="1:20" s="204" customFormat="1" ht="14.25" customHeight="1" x14ac:dyDescent="0.2">
      <c r="A3514" s="115"/>
      <c r="B3514" s="115"/>
      <c r="C3514" s="115"/>
      <c r="D3514" s="441"/>
      <c r="E3514" s="424" t="s">
        <v>445</v>
      </c>
      <c r="F3514" s="346">
        <v>20</v>
      </c>
      <c r="G3514" s="308">
        <v>0</v>
      </c>
      <c r="H3514" s="308">
        <v>1</v>
      </c>
      <c r="I3514" s="308">
        <v>9</v>
      </c>
      <c r="J3514" s="308">
        <v>10</v>
      </c>
      <c r="K3514" s="308">
        <v>0</v>
      </c>
      <c r="L3514" s="308">
        <v>0</v>
      </c>
      <c r="M3514" s="308">
        <v>0</v>
      </c>
      <c r="N3514" s="308">
        <v>0</v>
      </c>
      <c r="O3514" s="308">
        <v>0</v>
      </c>
      <c r="P3514" s="308">
        <v>0</v>
      </c>
      <c r="Q3514" s="308">
        <v>0</v>
      </c>
      <c r="R3514" s="308">
        <v>0</v>
      </c>
      <c r="S3514" s="308">
        <v>0</v>
      </c>
      <c r="T3514" s="308"/>
    </row>
    <row r="3515" spans="1:20" ht="9" customHeight="1" x14ac:dyDescent="0.2">
      <c r="A3515" s="115"/>
      <c r="B3515" s="115"/>
      <c r="C3515" s="115"/>
      <c r="D3515" s="440" t="s">
        <v>265</v>
      </c>
      <c r="E3515" s="666" t="s">
        <v>443</v>
      </c>
      <c r="F3515" s="347">
        <v>21</v>
      </c>
      <c r="G3515" s="167">
        <v>0</v>
      </c>
      <c r="H3515" s="167">
        <v>0</v>
      </c>
      <c r="I3515" s="167">
        <v>7</v>
      </c>
      <c r="J3515" s="167">
        <v>5</v>
      </c>
      <c r="K3515" s="167">
        <v>3</v>
      </c>
      <c r="L3515" s="167">
        <v>3</v>
      </c>
      <c r="M3515" s="167">
        <v>1</v>
      </c>
      <c r="N3515" s="167">
        <v>1</v>
      </c>
      <c r="O3515" s="167">
        <v>1</v>
      </c>
      <c r="P3515" s="167">
        <v>0</v>
      </c>
      <c r="Q3515" s="167">
        <v>0</v>
      </c>
      <c r="R3515" s="167">
        <v>0</v>
      </c>
      <c r="S3515" s="167">
        <v>0</v>
      </c>
    </row>
    <row r="3516" spans="1:20" ht="9" customHeight="1" x14ac:dyDescent="0.2">
      <c r="A3516" s="115"/>
      <c r="B3516" s="115"/>
      <c r="C3516" s="115"/>
      <c r="D3516" s="441"/>
      <c r="E3516" s="666" t="s">
        <v>444</v>
      </c>
      <c r="F3516" s="347">
        <v>42</v>
      </c>
      <c r="G3516" s="167">
        <v>0</v>
      </c>
      <c r="H3516" s="167">
        <v>2</v>
      </c>
      <c r="I3516" s="167">
        <v>5</v>
      </c>
      <c r="J3516" s="167">
        <v>10</v>
      </c>
      <c r="K3516" s="167">
        <v>13</v>
      </c>
      <c r="L3516" s="167">
        <v>8</v>
      </c>
      <c r="M3516" s="167">
        <v>1</v>
      </c>
      <c r="N3516" s="167">
        <v>1</v>
      </c>
      <c r="O3516" s="167">
        <v>1</v>
      </c>
      <c r="P3516" s="167">
        <v>0</v>
      </c>
      <c r="Q3516" s="167">
        <v>0</v>
      </c>
      <c r="R3516" s="167">
        <v>1</v>
      </c>
      <c r="S3516" s="167">
        <v>0</v>
      </c>
    </row>
    <row r="3517" spans="1:20" s="204" customFormat="1" ht="14.25" customHeight="1" x14ac:dyDescent="0.2">
      <c r="A3517" s="115"/>
      <c r="B3517" s="115"/>
      <c r="C3517" s="115"/>
      <c r="D3517" s="441"/>
      <c r="E3517" s="424" t="s">
        <v>445</v>
      </c>
      <c r="F3517" s="346">
        <v>63</v>
      </c>
      <c r="G3517" s="308">
        <v>0</v>
      </c>
      <c r="H3517" s="308">
        <v>2</v>
      </c>
      <c r="I3517" s="308">
        <v>12</v>
      </c>
      <c r="J3517" s="308">
        <v>15</v>
      </c>
      <c r="K3517" s="308">
        <v>16</v>
      </c>
      <c r="L3517" s="308">
        <v>11</v>
      </c>
      <c r="M3517" s="308">
        <v>2</v>
      </c>
      <c r="N3517" s="308">
        <v>2</v>
      </c>
      <c r="O3517" s="308">
        <v>2</v>
      </c>
      <c r="P3517" s="308">
        <v>0</v>
      </c>
      <c r="Q3517" s="308">
        <v>0</v>
      </c>
      <c r="R3517" s="308">
        <v>1</v>
      </c>
      <c r="S3517" s="308">
        <v>0</v>
      </c>
      <c r="T3517" s="308"/>
    </row>
    <row r="3518" spans="1:20" ht="27" customHeight="1" x14ac:dyDescent="0.2">
      <c r="A3518" s="115"/>
      <c r="B3518" s="115"/>
      <c r="C3518" s="843" t="s">
        <v>1169</v>
      </c>
      <c r="D3518" s="843"/>
      <c r="E3518" s="424"/>
      <c r="F3518" s="346"/>
    </row>
    <row r="3519" spans="1:20" ht="9" customHeight="1" x14ac:dyDescent="0.2">
      <c r="A3519" s="115"/>
      <c r="B3519" s="115"/>
      <c r="C3519" s="115"/>
      <c r="D3519" s="441" t="s">
        <v>392</v>
      </c>
      <c r="E3519" s="666" t="s">
        <v>443</v>
      </c>
      <c r="F3519" s="347">
        <v>5</v>
      </c>
      <c r="G3519" s="167">
        <v>0</v>
      </c>
      <c r="H3519" s="167">
        <v>0</v>
      </c>
      <c r="I3519" s="167">
        <v>0</v>
      </c>
      <c r="J3519" s="167">
        <v>0</v>
      </c>
      <c r="K3519" s="167">
        <v>1</v>
      </c>
      <c r="L3519" s="167">
        <v>0</v>
      </c>
      <c r="M3519" s="167">
        <v>0</v>
      </c>
      <c r="N3519" s="167">
        <v>0</v>
      </c>
      <c r="O3519" s="167">
        <v>3</v>
      </c>
      <c r="P3519" s="167">
        <v>0</v>
      </c>
      <c r="Q3519" s="167">
        <v>1</v>
      </c>
      <c r="R3519" s="167">
        <v>0</v>
      </c>
      <c r="S3519" s="167">
        <v>0</v>
      </c>
    </row>
    <row r="3520" spans="1:20" ht="9" customHeight="1" x14ac:dyDescent="0.2">
      <c r="A3520" s="115"/>
      <c r="B3520" s="115"/>
      <c r="C3520" s="115"/>
      <c r="D3520" s="441"/>
      <c r="E3520" s="666" t="s">
        <v>444</v>
      </c>
      <c r="F3520" s="347">
        <v>13</v>
      </c>
      <c r="G3520" s="167">
        <v>0</v>
      </c>
      <c r="H3520" s="167">
        <v>0</v>
      </c>
      <c r="I3520" s="167">
        <v>0</v>
      </c>
      <c r="J3520" s="167">
        <v>1</v>
      </c>
      <c r="K3520" s="167">
        <v>0</v>
      </c>
      <c r="L3520" s="167">
        <v>2</v>
      </c>
      <c r="M3520" s="167">
        <v>2</v>
      </c>
      <c r="N3520" s="167">
        <v>1</v>
      </c>
      <c r="O3520" s="167">
        <v>5</v>
      </c>
      <c r="P3520" s="167">
        <v>1</v>
      </c>
      <c r="Q3520" s="167">
        <v>1</v>
      </c>
      <c r="R3520" s="167">
        <v>0</v>
      </c>
      <c r="S3520" s="167">
        <v>0</v>
      </c>
    </row>
    <row r="3521" spans="1:20" s="204" customFormat="1" ht="14.25" customHeight="1" x14ac:dyDescent="0.2">
      <c r="A3521" s="115"/>
      <c r="B3521" s="115"/>
      <c r="C3521" s="115"/>
      <c r="D3521" s="441"/>
      <c r="E3521" s="424" t="s">
        <v>445</v>
      </c>
      <c r="F3521" s="346">
        <v>18</v>
      </c>
      <c r="G3521" s="308">
        <v>0</v>
      </c>
      <c r="H3521" s="308">
        <v>0</v>
      </c>
      <c r="I3521" s="308">
        <v>0</v>
      </c>
      <c r="J3521" s="308">
        <v>1</v>
      </c>
      <c r="K3521" s="308">
        <v>1</v>
      </c>
      <c r="L3521" s="308">
        <v>2</v>
      </c>
      <c r="M3521" s="308">
        <v>2</v>
      </c>
      <c r="N3521" s="308">
        <v>1</v>
      </c>
      <c r="O3521" s="308">
        <v>8</v>
      </c>
      <c r="P3521" s="308">
        <v>1</v>
      </c>
      <c r="Q3521" s="308">
        <v>2</v>
      </c>
      <c r="R3521" s="308">
        <v>0</v>
      </c>
      <c r="S3521" s="308">
        <v>0</v>
      </c>
      <c r="T3521" s="308"/>
    </row>
    <row r="3522" spans="1:20" ht="18" customHeight="1" x14ac:dyDescent="0.2">
      <c r="A3522" s="115"/>
      <c r="B3522" s="115"/>
      <c r="C3522" s="115"/>
      <c r="D3522" s="442" t="s">
        <v>1194</v>
      </c>
      <c r="E3522" s="409" t="s">
        <v>443</v>
      </c>
      <c r="F3522" s="348">
        <v>6</v>
      </c>
      <c r="G3522" s="307">
        <v>0</v>
      </c>
      <c r="H3522" s="307">
        <v>0</v>
      </c>
      <c r="I3522" s="307">
        <v>0</v>
      </c>
      <c r="J3522" s="307">
        <v>0</v>
      </c>
      <c r="K3522" s="307">
        <v>0</v>
      </c>
      <c r="L3522" s="307">
        <v>0</v>
      </c>
      <c r="M3522" s="307">
        <v>0</v>
      </c>
      <c r="N3522" s="307">
        <v>1</v>
      </c>
      <c r="O3522" s="307">
        <v>1</v>
      </c>
      <c r="P3522" s="307">
        <v>0</v>
      </c>
      <c r="Q3522" s="307">
        <v>1</v>
      </c>
      <c r="R3522" s="307">
        <v>3</v>
      </c>
      <c r="S3522" s="307">
        <v>0</v>
      </c>
    </row>
    <row r="3523" spans="1:20" ht="9" customHeight="1" x14ac:dyDescent="0.2">
      <c r="A3523" s="115"/>
      <c r="B3523" s="115"/>
      <c r="C3523" s="115"/>
      <c r="D3523" s="441"/>
      <c r="E3523" s="666" t="s">
        <v>444</v>
      </c>
      <c r="F3523" s="347">
        <v>10</v>
      </c>
      <c r="G3523" s="167">
        <v>0</v>
      </c>
      <c r="H3523" s="167">
        <v>0</v>
      </c>
      <c r="I3523" s="167">
        <v>0</v>
      </c>
      <c r="J3523" s="167">
        <v>0</v>
      </c>
      <c r="K3523" s="167">
        <v>0</v>
      </c>
      <c r="L3523" s="167">
        <v>1</v>
      </c>
      <c r="M3523" s="167">
        <v>1</v>
      </c>
      <c r="N3523" s="167">
        <v>2</v>
      </c>
      <c r="O3523" s="167">
        <v>0</v>
      </c>
      <c r="P3523" s="167">
        <v>4</v>
      </c>
      <c r="Q3523" s="167">
        <v>2</v>
      </c>
      <c r="R3523" s="167">
        <v>0</v>
      </c>
      <c r="S3523" s="167">
        <v>0</v>
      </c>
    </row>
    <row r="3524" spans="1:20" s="204" customFormat="1" ht="14.25" customHeight="1" x14ac:dyDescent="0.2">
      <c r="A3524" s="115"/>
      <c r="B3524" s="115"/>
      <c r="C3524" s="115"/>
      <c r="D3524" s="441"/>
      <c r="E3524" s="424" t="s">
        <v>445</v>
      </c>
      <c r="F3524" s="346">
        <v>16</v>
      </c>
      <c r="G3524" s="308">
        <v>0</v>
      </c>
      <c r="H3524" s="308">
        <v>0</v>
      </c>
      <c r="I3524" s="308">
        <v>0</v>
      </c>
      <c r="J3524" s="308">
        <v>0</v>
      </c>
      <c r="K3524" s="308">
        <v>0</v>
      </c>
      <c r="L3524" s="308">
        <v>1</v>
      </c>
      <c r="M3524" s="308">
        <v>1</v>
      </c>
      <c r="N3524" s="308">
        <v>3</v>
      </c>
      <c r="O3524" s="308">
        <v>1</v>
      </c>
      <c r="P3524" s="308">
        <v>4</v>
      </c>
      <c r="Q3524" s="308">
        <v>3</v>
      </c>
      <c r="R3524" s="308">
        <v>3</v>
      </c>
      <c r="S3524" s="308">
        <v>0</v>
      </c>
      <c r="T3524" s="308"/>
    </row>
    <row r="3525" spans="1:20" ht="18" customHeight="1" x14ac:dyDescent="0.2">
      <c r="A3525" s="115"/>
      <c r="B3525" s="115"/>
      <c r="C3525" s="115"/>
      <c r="D3525" s="442" t="s">
        <v>1184</v>
      </c>
      <c r="E3525" s="409" t="s">
        <v>443</v>
      </c>
      <c r="F3525" s="348">
        <v>6</v>
      </c>
      <c r="G3525" s="307">
        <v>0</v>
      </c>
      <c r="H3525" s="307">
        <v>0</v>
      </c>
      <c r="I3525" s="307">
        <v>0</v>
      </c>
      <c r="J3525" s="307">
        <v>0</v>
      </c>
      <c r="K3525" s="307">
        <v>3</v>
      </c>
      <c r="L3525" s="307">
        <v>0</v>
      </c>
      <c r="M3525" s="307">
        <v>0</v>
      </c>
      <c r="N3525" s="307">
        <v>0</v>
      </c>
      <c r="O3525" s="307">
        <v>2</v>
      </c>
      <c r="P3525" s="307">
        <v>0</v>
      </c>
      <c r="Q3525" s="307">
        <v>0</v>
      </c>
      <c r="R3525" s="307">
        <v>1</v>
      </c>
      <c r="S3525" s="307">
        <v>0</v>
      </c>
    </row>
    <row r="3526" spans="1:20" ht="9" customHeight="1" x14ac:dyDescent="0.2">
      <c r="A3526" s="115"/>
      <c r="B3526" s="115"/>
      <c r="C3526" s="115"/>
      <c r="D3526" s="441"/>
      <c r="E3526" s="666" t="s">
        <v>444</v>
      </c>
      <c r="F3526" s="347">
        <v>18</v>
      </c>
      <c r="G3526" s="167">
        <v>1</v>
      </c>
      <c r="H3526" s="167">
        <v>0</v>
      </c>
      <c r="I3526" s="167">
        <v>0</v>
      </c>
      <c r="J3526" s="167">
        <v>0</v>
      </c>
      <c r="K3526" s="167">
        <v>5</v>
      </c>
      <c r="L3526" s="167">
        <v>1</v>
      </c>
      <c r="M3526" s="167">
        <v>5</v>
      </c>
      <c r="N3526" s="167">
        <v>3</v>
      </c>
      <c r="O3526" s="167">
        <v>0</v>
      </c>
      <c r="P3526" s="167">
        <v>1</v>
      </c>
      <c r="Q3526" s="167">
        <v>1</v>
      </c>
      <c r="R3526" s="167">
        <v>1</v>
      </c>
      <c r="S3526" s="167">
        <v>0</v>
      </c>
    </row>
    <row r="3527" spans="1:20" s="204" customFormat="1" ht="14.25" customHeight="1" x14ac:dyDescent="0.2">
      <c r="A3527" s="115"/>
      <c r="B3527" s="115"/>
      <c r="C3527" s="115"/>
      <c r="D3527" s="441"/>
      <c r="E3527" s="424" t="s">
        <v>445</v>
      </c>
      <c r="F3527" s="346">
        <v>24</v>
      </c>
      <c r="G3527" s="308">
        <v>1</v>
      </c>
      <c r="H3527" s="308">
        <v>0</v>
      </c>
      <c r="I3527" s="308">
        <v>0</v>
      </c>
      <c r="J3527" s="308">
        <v>0</v>
      </c>
      <c r="K3527" s="308">
        <v>8</v>
      </c>
      <c r="L3527" s="308">
        <v>1</v>
      </c>
      <c r="M3527" s="308">
        <v>5</v>
      </c>
      <c r="N3527" s="308">
        <v>3</v>
      </c>
      <c r="O3527" s="308">
        <v>2</v>
      </c>
      <c r="P3527" s="308">
        <v>1</v>
      </c>
      <c r="Q3527" s="308">
        <v>1</v>
      </c>
      <c r="R3527" s="308">
        <v>2</v>
      </c>
      <c r="S3527" s="308">
        <v>0</v>
      </c>
      <c r="T3527" s="308"/>
    </row>
    <row r="3528" spans="1:20" ht="9" customHeight="1" x14ac:dyDescent="0.2">
      <c r="A3528" s="115"/>
      <c r="B3528" s="115"/>
      <c r="C3528" s="115"/>
      <c r="D3528" s="441" t="s">
        <v>1185</v>
      </c>
      <c r="E3528" s="666" t="s">
        <v>443</v>
      </c>
      <c r="F3528" s="347">
        <v>4</v>
      </c>
      <c r="G3528" s="167">
        <v>0</v>
      </c>
      <c r="H3528" s="167">
        <v>0</v>
      </c>
      <c r="I3528" s="167">
        <v>0</v>
      </c>
      <c r="J3528" s="167">
        <v>0</v>
      </c>
      <c r="K3528" s="167">
        <v>0</v>
      </c>
      <c r="L3528" s="167">
        <v>0</v>
      </c>
      <c r="M3528" s="167">
        <v>0</v>
      </c>
      <c r="N3528" s="167">
        <v>0</v>
      </c>
      <c r="O3528" s="167">
        <v>2</v>
      </c>
      <c r="P3528" s="167">
        <v>0</v>
      </c>
      <c r="Q3528" s="167">
        <v>0</v>
      </c>
      <c r="R3528" s="167">
        <v>2</v>
      </c>
      <c r="S3528" s="167">
        <v>0</v>
      </c>
    </row>
    <row r="3529" spans="1:20" ht="9" customHeight="1" x14ac:dyDescent="0.2">
      <c r="A3529" s="115"/>
      <c r="B3529" s="115"/>
      <c r="C3529" s="115"/>
      <c r="D3529" s="441"/>
      <c r="E3529" s="666" t="s">
        <v>444</v>
      </c>
      <c r="F3529" s="347">
        <v>1</v>
      </c>
      <c r="G3529" s="167">
        <v>0</v>
      </c>
      <c r="H3529" s="167">
        <v>0</v>
      </c>
      <c r="I3529" s="167">
        <v>0</v>
      </c>
      <c r="J3529" s="167">
        <v>0</v>
      </c>
      <c r="K3529" s="167">
        <v>0</v>
      </c>
      <c r="L3529" s="167">
        <v>0</v>
      </c>
      <c r="M3529" s="167">
        <v>0</v>
      </c>
      <c r="N3529" s="167">
        <v>0</v>
      </c>
      <c r="O3529" s="167">
        <v>0</v>
      </c>
      <c r="P3529" s="167">
        <v>1</v>
      </c>
      <c r="Q3529" s="167">
        <v>0</v>
      </c>
      <c r="R3529" s="167">
        <v>0</v>
      </c>
      <c r="S3529" s="167">
        <v>0</v>
      </c>
    </row>
    <row r="3530" spans="1:20" s="204" customFormat="1" ht="14.25" customHeight="1" x14ac:dyDescent="0.2">
      <c r="A3530" s="115"/>
      <c r="B3530" s="115"/>
      <c r="C3530" s="115"/>
      <c r="D3530" s="441"/>
      <c r="E3530" s="424" t="s">
        <v>445</v>
      </c>
      <c r="F3530" s="346">
        <v>5</v>
      </c>
      <c r="G3530" s="308">
        <v>0</v>
      </c>
      <c r="H3530" s="308">
        <v>0</v>
      </c>
      <c r="I3530" s="308">
        <v>0</v>
      </c>
      <c r="J3530" s="308">
        <v>0</v>
      </c>
      <c r="K3530" s="308">
        <v>0</v>
      </c>
      <c r="L3530" s="308">
        <v>0</v>
      </c>
      <c r="M3530" s="308">
        <v>0</v>
      </c>
      <c r="N3530" s="308">
        <v>0</v>
      </c>
      <c r="O3530" s="308">
        <v>2</v>
      </c>
      <c r="P3530" s="308">
        <v>1</v>
      </c>
      <c r="Q3530" s="308">
        <v>0</v>
      </c>
      <c r="R3530" s="308">
        <v>2</v>
      </c>
      <c r="S3530" s="308">
        <v>0</v>
      </c>
      <c r="T3530" s="308"/>
    </row>
    <row r="3531" spans="1:20" ht="9" customHeight="1" x14ac:dyDescent="0.2">
      <c r="A3531" s="115"/>
      <c r="B3531" s="115"/>
      <c r="C3531" s="115"/>
      <c r="D3531" s="441" t="s">
        <v>394</v>
      </c>
      <c r="E3531" s="666" t="s">
        <v>443</v>
      </c>
      <c r="F3531" s="347">
        <v>2</v>
      </c>
      <c r="G3531" s="167">
        <v>0</v>
      </c>
      <c r="H3531" s="167">
        <v>0</v>
      </c>
      <c r="I3531" s="167">
        <v>1</v>
      </c>
      <c r="J3531" s="167">
        <v>0</v>
      </c>
      <c r="K3531" s="167">
        <v>1</v>
      </c>
      <c r="L3531" s="167">
        <v>0</v>
      </c>
      <c r="M3531" s="167">
        <v>0</v>
      </c>
      <c r="N3531" s="167">
        <v>0</v>
      </c>
      <c r="O3531" s="167">
        <v>0</v>
      </c>
      <c r="P3531" s="167">
        <v>0</v>
      </c>
      <c r="Q3531" s="167">
        <v>0</v>
      </c>
      <c r="R3531" s="167">
        <v>0</v>
      </c>
      <c r="S3531" s="167">
        <v>0</v>
      </c>
    </row>
    <row r="3532" spans="1:20" ht="9" customHeight="1" x14ac:dyDescent="0.2">
      <c r="A3532" s="115"/>
      <c r="B3532" s="115"/>
      <c r="C3532" s="115"/>
      <c r="D3532" s="441"/>
      <c r="E3532" s="666" t="s">
        <v>444</v>
      </c>
      <c r="F3532" s="347">
        <v>1</v>
      </c>
      <c r="G3532" s="167">
        <v>0</v>
      </c>
      <c r="H3532" s="167">
        <v>1</v>
      </c>
      <c r="I3532" s="167">
        <v>0</v>
      </c>
      <c r="J3532" s="167">
        <v>0</v>
      </c>
      <c r="K3532" s="167">
        <v>0</v>
      </c>
      <c r="L3532" s="167">
        <v>0</v>
      </c>
      <c r="M3532" s="167">
        <v>0</v>
      </c>
      <c r="N3532" s="167">
        <v>0</v>
      </c>
      <c r="O3532" s="167">
        <v>0</v>
      </c>
      <c r="P3532" s="167">
        <v>0</v>
      </c>
      <c r="Q3532" s="167">
        <v>0</v>
      </c>
      <c r="R3532" s="167">
        <v>0</v>
      </c>
      <c r="S3532" s="167">
        <v>0</v>
      </c>
    </row>
    <row r="3533" spans="1:20" s="204" customFormat="1" ht="14.25" customHeight="1" x14ac:dyDescent="0.2">
      <c r="A3533" s="115"/>
      <c r="B3533" s="115"/>
      <c r="C3533" s="115"/>
      <c r="D3533" s="441"/>
      <c r="E3533" s="424" t="s">
        <v>445</v>
      </c>
      <c r="F3533" s="346">
        <v>3</v>
      </c>
      <c r="G3533" s="308">
        <v>0</v>
      </c>
      <c r="H3533" s="308">
        <v>1</v>
      </c>
      <c r="I3533" s="308">
        <v>1</v>
      </c>
      <c r="J3533" s="308">
        <v>0</v>
      </c>
      <c r="K3533" s="308">
        <v>1</v>
      </c>
      <c r="L3533" s="308">
        <v>0</v>
      </c>
      <c r="M3533" s="308">
        <v>0</v>
      </c>
      <c r="N3533" s="308">
        <v>0</v>
      </c>
      <c r="O3533" s="308">
        <v>0</v>
      </c>
      <c r="P3533" s="308">
        <v>0</v>
      </c>
      <c r="Q3533" s="308">
        <v>0</v>
      </c>
      <c r="R3533" s="308">
        <v>0</v>
      </c>
      <c r="S3533" s="308">
        <v>0</v>
      </c>
      <c r="T3533" s="308"/>
    </row>
    <row r="3534" spans="1:20" ht="18" customHeight="1" x14ac:dyDescent="0.2">
      <c r="A3534" s="115"/>
      <c r="B3534" s="115"/>
      <c r="C3534" s="115"/>
      <c r="D3534" s="442" t="s">
        <v>1186</v>
      </c>
      <c r="E3534" s="409" t="s">
        <v>443</v>
      </c>
      <c r="F3534" s="348">
        <v>18</v>
      </c>
      <c r="G3534" s="307">
        <v>0</v>
      </c>
      <c r="H3534" s="307">
        <v>2</v>
      </c>
      <c r="I3534" s="307">
        <v>3</v>
      </c>
      <c r="J3534" s="307">
        <v>5</v>
      </c>
      <c r="K3534" s="307">
        <v>4</v>
      </c>
      <c r="L3534" s="307">
        <v>4</v>
      </c>
      <c r="M3534" s="307">
        <v>0</v>
      </c>
      <c r="N3534" s="307">
        <v>0</v>
      </c>
      <c r="O3534" s="307">
        <v>0</v>
      </c>
      <c r="P3534" s="307">
        <v>0</v>
      </c>
      <c r="Q3534" s="307">
        <v>0</v>
      </c>
      <c r="R3534" s="307">
        <v>0</v>
      </c>
      <c r="S3534" s="307">
        <v>0</v>
      </c>
    </row>
    <row r="3535" spans="1:20" ht="9" customHeight="1" x14ac:dyDescent="0.2">
      <c r="A3535" s="115"/>
      <c r="B3535" s="115"/>
      <c r="C3535" s="115"/>
      <c r="D3535" s="441"/>
      <c r="E3535" s="666" t="s">
        <v>444</v>
      </c>
      <c r="F3535" s="347">
        <v>28</v>
      </c>
      <c r="G3535" s="167">
        <v>0</v>
      </c>
      <c r="H3535" s="167">
        <v>6</v>
      </c>
      <c r="I3535" s="167">
        <v>14</v>
      </c>
      <c r="J3535" s="167">
        <v>6</v>
      </c>
      <c r="K3535" s="167">
        <v>1</v>
      </c>
      <c r="L3535" s="167">
        <v>1</v>
      </c>
      <c r="M3535" s="167">
        <v>0</v>
      </c>
      <c r="N3535" s="167">
        <v>0</v>
      </c>
      <c r="O3535" s="167">
        <v>0</v>
      </c>
      <c r="P3535" s="167">
        <v>0</v>
      </c>
      <c r="Q3535" s="167">
        <v>0</v>
      </c>
      <c r="R3535" s="167">
        <v>0</v>
      </c>
      <c r="S3535" s="167">
        <v>0</v>
      </c>
    </row>
    <row r="3536" spans="1:20" s="204" customFormat="1" ht="14.25" customHeight="1" x14ac:dyDescent="0.2">
      <c r="A3536" s="115"/>
      <c r="B3536" s="115"/>
      <c r="C3536" s="115"/>
      <c r="D3536" s="441"/>
      <c r="E3536" s="424" t="s">
        <v>445</v>
      </c>
      <c r="F3536" s="346">
        <v>46</v>
      </c>
      <c r="G3536" s="308">
        <v>0</v>
      </c>
      <c r="H3536" s="308">
        <v>8</v>
      </c>
      <c r="I3536" s="308">
        <v>17</v>
      </c>
      <c r="J3536" s="308">
        <v>11</v>
      </c>
      <c r="K3536" s="308">
        <v>5</v>
      </c>
      <c r="L3536" s="308">
        <v>5</v>
      </c>
      <c r="M3536" s="308">
        <v>0</v>
      </c>
      <c r="N3536" s="308">
        <v>0</v>
      </c>
      <c r="O3536" s="308">
        <v>0</v>
      </c>
      <c r="P3536" s="308">
        <v>0</v>
      </c>
      <c r="Q3536" s="308">
        <v>0</v>
      </c>
      <c r="R3536" s="308">
        <v>0</v>
      </c>
      <c r="S3536" s="308">
        <v>0</v>
      </c>
      <c r="T3536" s="308"/>
    </row>
    <row r="3537" spans="1:20" ht="9" customHeight="1" x14ac:dyDescent="0.2">
      <c r="A3537" s="115"/>
      <c r="B3537" s="115"/>
      <c r="C3537" s="115"/>
      <c r="D3537" s="441" t="s">
        <v>1170</v>
      </c>
      <c r="E3537" s="666" t="s">
        <v>443</v>
      </c>
      <c r="F3537" s="347">
        <v>2</v>
      </c>
      <c r="G3537" s="167">
        <v>0</v>
      </c>
      <c r="H3537" s="167">
        <v>0</v>
      </c>
      <c r="I3537" s="167">
        <v>1</v>
      </c>
      <c r="J3537" s="167">
        <v>0</v>
      </c>
      <c r="K3537" s="167">
        <v>0</v>
      </c>
      <c r="L3537" s="167">
        <v>1</v>
      </c>
      <c r="M3537" s="167">
        <v>0</v>
      </c>
      <c r="N3537" s="167">
        <v>0</v>
      </c>
      <c r="O3537" s="167">
        <v>0</v>
      </c>
      <c r="P3537" s="167">
        <v>0</v>
      </c>
      <c r="Q3537" s="167">
        <v>0</v>
      </c>
      <c r="R3537" s="167">
        <v>0</v>
      </c>
      <c r="S3537" s="167">
        <v>0</v>
      </c>
    </row>
    <row r="3538" spans="1:20" ht="9" customHeight="1" x14ac:dyDescent="0.2">
      <c r="A3538" s="115"/>
      <c r="B3538" s="115"/>
      <c r="C3538" s="115"/>
      <c r="D3538" s="441"/>
      <c r="E3538" s="666" t="s">
        <v>444</v>
      </c>
      <c r="F3538" s="347">
        <v>4</v>
      </c>
      <c r="G3538" s="167">
        <v>0</v>
      </c>
      <c r="H3538" s="167">
        <v>0</v>
      </c>
      <c r="I3538" s="167">
        <v>3</v>
      </c>
      <c r="J3538" s="167">
        <v>1</v>
      </c>
      <c r="K3538" s="167">
        <v>0</v>
      </c>
      <c r="L3538" s="167">
        <v>0</v>
      </c>
      <c r="M3538" s="167">
        <v>0</v>
      </c>
      <c r="N3538" s="167">
        <v>0</v>
      </c>
      <c r="O3538" s="167">
        <v>0</v>
      </c>
      <c r="P3538" s="167">
        <v>0</v>
      </c>
      <c r="Q3538" s="167">
        <v>0</v>
      </c>
      <c r="R3538" s="167">
        <v>0</v>
      </c>
      <c r="S3538" s="167">
        <v>0</v>
      </c>
    </row>
    <row r="3539" spans="1:20" s="204" customFormat="1" ht="14.25" customHeight="1" x14ac:dyDescent="0.2">
      <c r="A3539" s="115"/>
      <c r="B3539" s="115"/>
      <c r="C3539" s="115"/>
      <c r="D3539" s="441"/>
      <c r="E3539" s="424" t="s">
        <v>445</v>
      </c>
      <c r="F3539" s="346">
        <v>6</v>
      </c>
      <c r="G3539" s="308">
        <v>0</v>
      </c>
      <c r="H3539" s="308">
        <v>0</v>
      </c>
      <c r="I3539" s="308">
        <v>4</v>
      </c>
      <c r="J3539" s="308">
        <v>1</v>
      </c>
      <c r="K3539" s="308">
        <v>0</v>
      </c>
      <c r="L3539" s="308">
        <v>1</v>
      </c>
      <c r="M3539" s="308">
        <v>0</v>
      </c>
      <c r="N3539" s="308">
        <v>0</v>
      </c>
      <c r="O3539" s="308">
        <v>0</v>
      </c>
      <c r="P3539" s="308">
        <v>0</v>
      </c>
      <c r="Q3539" s="308">
        <v>0</v>
      </c>
      <c r="R3539" s="308">
        <v>0</v>
      </c>
      <c r="S3539" s="308">
        <v>0</v>
      </c>
      <c r="T3539" s="308"/>
    </row>
    <row r="3540" spans="1:20" ht="9" customHeight="1" x14ac:dyDescent="0.2">
      <c r="A3540" s="115"/>
      <c r="B3540" s="115"/>
      <c r="C3540" s="115"/>
      <c r="D3540" s="440" t="s">
        <v>265</v>
      </c>
      <c r="E3540" s="666" t="s">
        <v>443</v>
      </c>
      <c r="F3540" s="347">
        <v>43</v>
      </c>
      <c r="G3540" s="167">
        <v>0</v>
      </c>
      <c r="H3540" s="167">
        <v>2</v>
      </c>
      <c r="I3540" s="167">
        <v>5</v>
      </c>
      <c r="J3540" s="167">
        <v>5</v>
      </c>
      <c r="K3540" s="167">
        <v>9</v>
      </c>
      <c r="L3540" s="167">
        <v>5</v>
      </c>
      <c r="M3540" s="167">
        <v>0</v>
      </c>
      <c r="N3540" s="167">
        <v>1</v>
      </c>
      <c r="O3540" s="167">
        <v>8</v>
      </c>
      <c r="P3540" s="167">
        <v>0</v>
      </c>
      <c r="Q3540" s="167">
        <v>2</v>
      </c>
      <c r="R3540" s="167">
        <v>6</v>
      </c>
      <c r="S3540" s="167">
        <v>0</v>
      </c>
    </row>
    <row r="3541" spans="1:20" ht="9" customHeight="1" x14ac:dyDescent="0.2">
      <c r="A3541" s="115"/>
      <c r="B3541" s="115"/>
      <c r="C3541" s="115"/>
      <c r="D3541" s="441"/>
      <c r="E3541" s="666" t="s">
        <v>444</v>
      </c>
      <c r="F3541" s="347">
        <v>75</v>
      </c>
      <c r="G3541" s="167">
        <v>1</v>
      </c>
      <c r="H3541" s="167">
        <v>7</v>
      </c>
      <c r="I3541" s="167">
        <v>17</v>
      </c>
      <c r="J3541" s="167">
        <v>8</v>
      </c>
      <c r="K3541" s="167">
        <v>6</v>
      </c>
      <c r="L3541" s="167">
        <v>5</v>
      </c>
      <c r="M3541" s="167">
        <v>8</v>
      </c>
      <c r="N3541" s="167">
        <v>6</v>
      </c>
      <c r="O3541" s="167">
        <v>5</v>
      </c>
      <c r="P3541" s="167">
        <v>7</v>
      </c>
      <c r="Q3541" s="167">
        <v>4</v>
      </c>
      <c r="R3541" s="167">
        <v>1</v>
      </c>
      <c r="S3541" s="167">
        <v>0</v>
      </c>
    </row>
    <row r="3542" spans="1:20" s="204" customFormat="1" ht="14.25" customHeight="1" x14ac:dyDescent="0.2">
      <c r="A3542" s="115"/>
      <c r="B3542" s="115"/>
      <c r="C3542" s="115"/>
      <c r="D3542" s="441"/>
      <c r="E3542" s="424" t="s">
        <v>445</v>
      </c>
      <c r="F3542" s="346">
        <v>118</v>
      </c>
      <c r="G3542" s="308">
        <v>1</v>
      </c>
      <c r="H3542" s="308">
        <v>9</v>
      </c>
      <c r="I3542" s="308">
        <v>22</v>
      </c>
      <c r="J3542" s="308">
        <v>13</v>
      </c>
      <c r="K3542" s="308">
        <v>15</v>
      </c>
      <c r="L3542" s="308">
        <v>10</v>
      </c>
      <c r="M3542" s="308">
        <v>8</v>
      </c>
      <c r="N3542" s="308">
        <v>7</v>
      </c>
      <c r="O3542" s="308">
        <v>13</v>
      </c>
      <c r="P3542" s="308">
        <v>7</v>
      </c>
      <c r="Q3542" s="308">
        <v>6</v>
      </c>
      <c r="R3542" s="308">
        <v>7</v>
      </c>
      <c r="S3542" s="308">
        <v>0</v>
      </c>
      <c r="T3542" s="308"/>
    </row>
    <row r="3543" spans="1:20" ht="36" customHeight="1" x14ac:dyDescent="0.2">
      <c r="A3543" s="115"/>
      <c r="B3543" s="115"/>
      <c r="C3543" s="843" t="s">
        <v>2459</v>
      </c>
      <c r="D3543" s="843"/>
      <c r="E3543" s="424"/>
      <c r="F3543" s="346"/>
    </row>
    <row r="3544" spans="1:20" ht="9" customHeight="1" x14ac:dyDescent="0.2">
      <c r="A3544" s="115"/>
      <c r="B3544" s="115"/>
      <c r="C3544" s="115"/>
      <c r="D3544" s="441" t="s">
        <v>1171</v>
      </c>
      <c r="E3544" s="666" t="s">
        <v>443</v>
      </c>
      <c r="F3544" s="347">
        <v>21</v>
      </c>
      <c r="G3544" s="167">
        <v>0</v>
      </c>
      <c r="H3544" s="167">
        <v>0</v>
      </c>
      <c r="I3544" s="167">
        <v>0</v>
      </c>
      <c r="J3544" s="167">
        <v>1</v>
      </c>
      <c r="K3544" s="167">
        <v>4</v>
      </c>
      <c r="L3544" s="167">
        <v>0</v>
      </c>
      <c r="M3544" s="167">
        <v>9</v>
      </c>
      <c r="N3544" s="167">
        <v>1</v>
      </c>
      <c r="O3544" s="167">
        <v>3</v>
      </c>
      <c r="P3544" s="167">
        <v>0</v>
      </c>
      <c r="Q3544" s="167">
        <v>3</v>
      </c>
      <c r="R3544" s="167">
        <v>0</v>
      </c>
      <c r="S3544" s="167">
        <v>0</v>
      </c>
    </row>
    <row r="3545" spans="1:20" ht="9" customHeight="1" x14ac:dyDescent="0.2">
      <c r="A3545" s="115"/>
      <c r="B3545" s="115"/>
      <c r="C3545" s="115"/>
      <c r="D3545" s="441"/>
      <c r="E3545" s="666" t="s">
        <v>444</v>
      </c>
      <c r="F3545" s="347">
        <v>13</v>
      </c>
      <c r="G3545" s="167">
        <v>0</v>
      </c>
      <c r="H3545" s="167">
        <v>0</v>
      </c>
      <c r="I3545" s="167">
        <v>1</v>
      </c>
      <c r="J3545" s="167">
        <v>0</v>
      </c>
      <c r="K3545" s="167">
        <v>1</v>
      </c>
      <c r="L3545" s="167">
        <v>2</v>
      </c>
      <c r="M3545" s="167">
        <v>4</v>
      </c>
      <c r="N3545" s="167">
        <v>3</v>
      </c>
      <c r="O3545" s="167">
        <v>1</v>
      </c>
      <c r="P3545" s="167">
        <v>1</v>
      </c>
      <c r="Q3545" s="167">
        <v>0</v>
      </c>
      <c r="R3545" s="167">
        <v>0</v>
      </c>
      <c r="S3545" s="167">
        <v>0</v>
      </c>
    </row>
    <row r="3546" spans="1:20" s="204" customFormat="1" ht="14.25" customHeight="1" x14ac:dyDescent="0.2">
      <c r="A3546" s="115"/>
      <c r="B3546" s="115"/>
      <c r="C3546" s="115"/>
      <c r="D3546" s="441"/>
      <c r="E3546" s="424" t="s">
        <v>445</v>
      </c>
      <c r="F3546" s="346">
        <v>34</v>
      </c>
      <c r="G3546" s="308">
        <v>0</v>
      </c>
      <c r="H3546" s="308">
        <v>0</v>
      </c>
      <c r="I3546" s="308">
        <v>1</v>
      </c>
      <c r="J3546" s="308">
        <v>1</v>
      </c>
      <c r="K3546" s="308">
        <v>5</v>
      </c>
      <c r="L3546" s="308">
        <v>2</v>
      </c>
      <c r="M3546" s="308">
        <v>13</v>
      </c>
      <c r="N3546" s="308">
        <v>4</v>
      </c>
      <c r="O3546" s="308">
        <v>4</v>
      </c>
      <c r="P3546" s="308">
        <v>1</v>
      </c>
      <c r="Q3546" s="308">
        <v>3</v>
      </c>
      <c r="R3546" s="308">
        <v>0</v>
      </c>
      <c r="S3546" s="308">
        <v>0</v>
      </c>
      <c r="T3546" s="308"/>
    </row>
    <row r="3547" spans="1:20" ht="9" customHeight="1" x14ac:dyDescent="0.2">
      <c r="A3547" s="115"/>
      <c r="B3547" s="115"/>
      <c r="C3547" s="115"/>
      <c r="D3547" s="441" t="s">
        <v>1187</v>
      </c>
      <c r="E3547" s="666" t="s">
        <v>444</v>
      </c>
      <c r="F3547" s="347">
        <v>4</v>
      </c>
      <c r="G3547" s="167">
        <v>0</v>
      </c>
      <c r="H3547" s="167">
        <v>0</v>
      </c>
      <c r="I3547" s="167">
        <v>0</v>
      </c>
      <c r="J3547" s="167">
        <v>0</v>
      </c>
      <c r="K3547" s="167">
        <v>0</v>
      </c>
      <c r="L3547" s="167">
        <v>0</v>
      </c>
      <c r="M3547" s="167">
        <v>0</v>
      </c>
      <c r="N3547" s="167">
        <v>0</v>
      </c>
      <c r="O3547" s="167">
        <v>0</v>
      </c>
      <c r="P3547" s="167">
        <v>0</v>
      </c>
      <c r="Q3547" s="167">
        <v>4</v>
      </c>
      <c r="R3547" s="167">
        <v>0</v>
      </c>
      <c r="S3547" s="167">
        <v>0</v>
      </c>
    </row>
    <row r="3548" spans="1:20" s="204" customFormat="1" ht="14.25" customHeight="1" x14ac:dyDescent="0.2">
      <c r="A3548" s="115"/>
      <c r="B3548" s="115"/>
      <c r="C3548" s="115"/>
      <c r="D3548" s="441"/>
      <c r="E3548" s="424" t="s">
        <v>445</v>
      </c>
      <c r="F3548" s="346">
        <v>4</v>
      </c>
      <c r="G3548" s="308">
        <v>0</v>
      </c>
      <c r="H3548" s="308">
        <v>0</v>
      </c>
      <c r="I3548" s="308">
        <v>0</v>
      </c>
      <c r="J3548" s="308">
        <v>0</v>
      </c>
      <c r="K3548" s="308">
        <v>0</v>
      </c>
      <c r="L3548" s="308">
        <v>0</v>
      </c>
      <c r="M3548" s="308">
        <v>0</v>
      </c>
      <c r="N3548" s="308">
        <v>0</v>
      </c>
      <c r="O3548" s="308">
        <v>0</v>
      </c>
      <c r="P3548" s="308">
        <v>0</v>
      </c>
      <c r="Q3548" s="308">
        <v>4</v>
      </c>
      <c r="R3548" s="308">
        <v>0</v>
      </c>
      <c r="S3548" s="308">
        <v>0</v>
      </c>
      <c r="T3548" s="308"/>
    </row>
    <row r="3549" spans="1:20" ht="9" customHeight="1" x14ac:dyDescent="0.2">
      <c r="A3549" s="115"/>
      <c r="B3549" s="115"/>
      <c r="C3549" s="115"/>
      <c r="D3549" s="441" t="s">
        <v>399</v>
      </c>
      <c r="E3549" s="666" t="s">
        <v>443</v>
      </c>
      <c r="F3549" s="347">
        <v>7</v>
      </c>
      <c r="G3549" s="167">
        <v>0</v>
      </c>
      <c r="H3549" s="167">
        <v>0</v>
      </c>
      <c r="I3549" s="167">
        <v>2</v>
      </c>
      <c r="J3549" s="167">
        <v>2</v>
      </c>
      <c r="K3549" s="167">
        <v>2</v>
      </c>
      <c r="L3549" s="167">
        <v>1</v>
      </c>
      <c r="M3549" s="167">
        <v>0</v>
      </c>
      <c r="N3549" s="167">
        <v>0</v>
      </c>
      <c r="O3549" s="167">
        <v>0</v>
      </c>
      <c r="P3549" s="167">
        <v>0</v>
      </c>
      <c r="Q3549" s="167">
        <v>0</v>
      </c>
      <c r="R3549" s="167">
        <v>0</v>
      </c>
      <c r="S3549" s="167">
        <v>0</v>
      </c>
    </row>
    <row r="3550" spans="1:20" ht="9" customHeight="1" x14ac:dyDescent="0.2">
      <c r="A3550" s="115"/>
      <c r="B3550" s="115"/>
      <c r="C3550" s="115"/>
      <c r="D3550" s="441"/>
      <c r="E3550" s="666" t="s">
        <v>444</v>
      </c>
      <c r="F3550" s="347">
        <v>7</v>
      </c>
      <c r="G3550" s="167">
        <v>0</v>
      </c>
      <c r="H3550" s="167">
        <v>0</v>
      </c>
      <c r="I3550" s="167">
        <v>4</v>
      </c>
      <c r="J3550" s="167">
        <v>3</v>
      </c>
      <c r="K3550" s="167">
        <v>0</v>
      </c>
      <c r="L3550" s="167">
        <v>0</v>
      </c>
      <c r="M3550" s="167">
        <v>0</v>
      </c>
      <c r="N3550" s="167">
        <v>0</v>
      </c>
      <c r="O3550" s="167">
        <v>0</v>
      </c>
      <c r="P3550" s="167">
        <v>0</v>
      </c>
      <c r="Q3550" s="167">
        <v>0</v>
      </c>
      <c r="R3550" s="167">
        <v>0</v>
      </c>
      <c r="S3550" s="167">
        <v>0</v>
      </c>
    </row>
    <row r="3551" spans="1:20" s="204" customFormat="1" ht="14.25" customHeight="1" x14ac:dyDescent="0.2">
      <c r="A3551" s="115"/>
      <c r="B3551" s="115"/>
      <c r="C3551" s="115"/>
      <c r="D3551" s="441"/>
      <c r="E3551" s="424" t="s">
        <v>445</v>
      </c>
      <c r="F3551" s="346">
        <v>14</v>
      </c>
      <c r="G3551" s="308">
        <v>0</v>
      </c>
      <c r="H3551" s="308">
        <v>0</v>
      </c>
      <c r="I3551" s="308">
        <v>6</v>
      </c>
      <c r="J3551" s="308">
        <v>5</v>
      </c>
      <c r="K3551" s="308">
        <v>2</v>
      </c>
      <c r="L3551" s="308">
        <v>1</v>
      </c>
      <c r="M3551" s="308">
        <v>0</v>
      </c>
      <c r="N3551" s="308">
        <v>0</v>
      </c>
      <c r="O3551" s="308">
        <v>0</v>
      </c>
      <c r="P3551" s="308">
        <v>0</v>
      </c>
      <c r="Q3551" s="308">
        <v>0</v>
      </c>
      <c r="R3551" s="308">
        <v>0</v>
      </c>
      <c r="S3551" s="308">
        <v>0</v>
      </c>
      <c r="T3551" s="308"/>
    </row>
    <row r="3552" spans="1:20" ht="9" customHeight="1" x14ac:dyDescent="0.2">
      <c r="A3552" s="115"/>
      <c r="B3552" s="115"/>
      <c r="C3552" s="115"/>
      <c r="D3552" s="440" t="s">
        <v>265</v>
      </c>
      <c r="E3552" s="666" t="s">
        <v>443</v>
      </c>
      <c r="F3552" s="347">
        <v>28</v>
      </c>
      <c r="G3552" s="167">
        <v>0</v>
      </c>
      <c r="H3552" s="167">
        <v>0</v>
      </c>
      <c r="I3552" s="167">
        <v>2</v>
      </c>
      <c r="J3552" s="167">
        <v>3</v>
      </c>
      <c r="K3552" s="167">
        <v>6</v>
      </c>
      <c r="L3552" s="167">
        <v>1</v>
      </c>
      <c r="M3552" s="167">
        <v>9</v>
      </c>
      <c r="N3552" s="167">
        <v>1</v>
      </c>
      <c r="O3552" s="167">
        <v>3</v>
      </c>
      <c r="P3552" s="167">
        <v>0</v>
      </c>
      <c r="Q3552" s="167">
        <v>3</v>
      </c>
      <c r="R3552" s="167">
        <v>0</v>
      </c>
      <c r="S3552" s="167">
        <v>0</v>
      </c>
    </row>
    <row r="3553" spans="1:20" ht="9" customHeight="1" x14ac:dyDescent="0.2">
      <c r="A3553" s="115"/>
      <c r="B3553" s="115"/>
      <c r="C3553" s="115"/>
      <c r="D3553" s="441"/>
      <c r="E3553" s="666" t="s">
        <v>444</v>
      </c>
      <c r="F3553" s="347">
        <v>24</v>
      </c>
      <c r="G3553" s="167">
        <v>0</v>
      </c>
      <c r="H3553" s="167">
        <v>0</v>
      </c>
      <c r="I3553" s="167">
        <v>5</v>
      </c>
      <c r="J3553" s="167">
        <v>3</v>
      </c>
      <c r="K3553" s="167">
        <v>1</v>
      </c>
      <c r="L3553" s="167">
        <v>2</v>
      </c>
      <c r="M3553" s="167">
        <v>4</v>
      </c>
      <c r="N3553" s="167">
        <v>3</v>
      </c>
      <c r="O3553" s="167">
        <v>1</v>
      </c>
      <c r="P3553" s="167">
        <v>1</v>
      </c>
      <c r="Q3553" s="167">
        <v>4</v>
      </c>
      <c r="R3553" s="167">
        <v>0</v>
      </c>
      <c r="S3553" s="167">
        <v>0</v>
      </c>
    </row>
    <row r="3554" spans="1:20" s="204" customFormat="1" ht="14.25" customHeight="1" x14ac:dyDescent="0.2">
      <c r="A3554" s="115"/>
      <c r="B3554" s="115"/>
      <c r="C3554" s="115"/>
      <c r="D3554" s="441"/>
      <c r="E3554" s="424" t="s">
        <v>445</v>
      </c>
      <c r="F3554" s="346">
        <v>52</v>
      </c>
      <c r="G3554" s="308">
        <v>0</v>
      </c>
      <c r="H3554" s="308">
        <v>0</v>
      </c>
      <c r="I3554" s="308">
        <v>7</v>
      </c>
      <c r="J3554" s="308">
        <v>6</v>
      </c>
      <c r="K3554" s="308">
        <v>7</v>
      </c>
      <c r="L3554" s="308">
        <v>3</v>
      </c>
      <c r="M3554" s="308">
        <v>13</v>
      </c>
      <c r="N3554" s="308">
        <v>4</v>
      </c>
      <c r="O3554" s="308">
        <v>4</v>
      </c>
      <c r="P3554" s="308">
        <v>1</v>
      </c>
      <c r="Q3554" s="308">
        <v>7</v>
      </c>
      <c r="R3554" s="308">
        <v>0</v>
      </c>
      <c r="S3554" s="308">
        <v>0</v>
      </c>
      <c r="T3554" s="308"/>
    </row>
    <row r="3555" spans="1:20" ht="36" customHeight="1" x14ac:dyDescent="0.2">
      <c r="A3555" s="115"/>
      <c r="B3555" s="115"/>
      <c r="C3555" s="843" t="s">
        <v>2460</v>
      </c>
      <c r="D3555" s="843"/>
      <c r="E3555" s="424"/>
      <c r="F3555" s="346"/>
    </row>
    <row r="3556" spans="1:20" ht="9" customHeight="1" x14ac:dyDescent="0.2">
      <c r="A3556" s="115"/>
      <c r="B3556" s="115"/>
      <c r="C3556" s="115"/>
      <c r="D3556" s="441" t="s">
        <v>402</v>
      </c>
      <c r="E3556" s="666" t="s">
        <v>443</v>
      </c>
      <c r="F3556" s="347">
        <v>78</v>
      </c>
      <c r="G3556" s="167">
        <v>0</v>
      </c>
      <c r="H3556" s="167">
        <v>0</v>
      </c>
      <c r="I3556" s="167">
        <v>1</v>
      </c>
      <c r="J3556" s="167">
        <v>1</v>
      </c>
      <c r="K3556" s="167">
        <v>1</v>
      </c>
      <c r="L3556" s="167">
        <v>0</v>
      </c>
      <c r="M3556" s="167">
        <v>1</v>
      </c>
      <c r="N3556" s="167">
        <v>1</v>
      </c>
      <c r="O3556" s="167">
        <v>17</v>
      </c>
      <c r="P3556" s="167">
        <v>10</v>
      </c>
      <c r="Q3556" s="167">
        <v>11</v>
      </c>
      <c r="R3556" s="167">
        <v>35</v>
      </c>
      <c r="S3556" s="167">
        <v>0</v>
      </c>
    </row>
    <row r="3557" spans="1:20" ht="9" customHeight="1" x14ac:dyDescent="0.2">
      <c r="A3557" s="115"/>
      <c r="B3557" s="115"/>
      <c r="C3557" s="115"/>
      <c r="D3557" s="441"/>
      <c r="E3557" s="666" t="s">
        <v>444</v>
      </c>
      <c r="F3557" s="347">
        <v>93</v>
      </c>
      <c r="G3557" s="167">
        <v>0</v>
      </c>
      <c r="H3557" s="167">
        <v>0</v>
      </c>
      <c r="I3557" s="167">
        <v>0</v>
      </c>
      <c r="J3557" s="167">
        <v>0</v>
      </c>
      <c r="K3557" s="167">
        <v>0</v>
      </c>
      <c r="L3557" s="167">
        <v>1</v>
      </c>
      <c r="M3557" s="167">
        <v>0</v>
      </c>
      <c r="N3557" s="167">
        <v>5</v>
      </c>
      <c r="O3557" s="167">
        <v>25</v>
      </c>
      <c r="P3557" s="167">
        <v>16</v>
      </c>
      <c r="Q3557" s="167">
        <v>14</v>
      </c>
      <c r="R3557" s="167">
        <v>32</v>
      </c>
      <c r="S3557" s="167">
        <v>0</v>
      </c>
    </row>
    <row r="3558" spans="1:20" s="204" customFormat="1" ht="14.25" customHeight="1" x14ac:dyDescent="0.2">
      <c r="A3558" s="115"/>
      <c r="B3558" s="115"/>
      <c r="C3558" s="115"/>
      <c r="D3558" s="441"/>
      <c r="E3558" s="424" t="s">
        <v>445</v>
      </c>
      <c r="F3558" s="346">
        <v>171</v>
      </c>
      <c r="G3558" s="308">
        <v>0</v>
      </c>
      <c r="H3558" s="308">
        <v>0</v>
      </c>
      <c r="I3558" s="308">
        <v>1</v>
      </c>
      <c r="J3558" s="308">
        <v>1</v>
      </c>
      <c r="K3558" s="308">
        <v>1</v>
      </c>
      <c r="L3558" s="308">
        <v>1</v>
      </c>
      <c r="M3558" s="308">
        <v>1</v>
      </c>
      <c r="N3558" s="308">
        <v>6</v>
      </c>
      <c r="O3558" s="308">
        <v>42</v>
      </c>
      <c r="P3558" s="308">
        <v>26</v>
      </c>
      <c r="Q3558" s="308">
        <v>25</v>
      </c>
      <c r="R3558" s="308">
        <v>67</v>
      </c>
      <c r="S3558" s="308">
        <v>0</v>
      </c>
      <c r="T3558" s="308"/>
    </row>
    <row r="3559" spans="1:20" ht="9" customHeight="1" x14ac:dyDescent="0.2">
      <c r="A3559" s="115"/>
      <c r="B3559" s="115"/>
      <c r="C3559" s="115"/>
      <c r="D3559" s="441" t="s">
        <v>403</v>
      </c>
      <c r="E3559" s="666" t="s">
        <v>443</v>
      </c>
      <c r="F3559" s="347">
        <v>113</v>
      </c>
      <c r="G3559" s="167">
        <v>1</v>
      </c>
      <c r="H3559" s="167">
        <v>0</v>
      </c>
      <c r="I3559" s="167">
        <v>2</v>
      </c>
      <c r="J3559" s="167">
        <v>4</v>
      </c>
      <c r="K3559" s="167">
        <v>16</v>
      </c>
      <c r="L3559" s="167">
        <v>22</v>
      </c>
      <c r="M3559" s="167">
        <v>22</v>
      </c>
      <c r="N3559" s="167">
        <v>17</v>
      </c>
      <c r="O3559" s="167">
        <v>10</v>
      </c>
      <c r="P3559" s="167">
        <v>5</v>
      </c>
      <c r="Q3559" s="167">
        <v>6</v>
      </c>
      <c r="R3559" s="167">
        <v>8</v>
      </c>
      <c r="S3559" s="167">
        <v>0</v>
      </c>
    </row>
    <row r="3560" spans="1:20" ht="9" customHeight="1" x14ac:dyDescent="0.2">
      <c r="A3560" s="115"/>
      <c r="B3560" s="115"/>
      <c r="C3560" s="115"/>
      <c r="D3560" s="441"/>
      <c r="E3560" s="666" t="s">
        <v>444</v>
      </c>
      <c r="F3560" s="347">
        <v>95</v>
      </c>
      <c r="G3560" s="167">
        <v>0</v>
      </c>
      <c r="H3560" s="167">
        <v>0</v>
      </c>
      <c r="I3560" s="167">
        <v>2</v>
      </c>
      <c r="J3560" s="167">
        <v>6</v>
      </c>
      <c r="K3560" s="167">
        <v>16</v>
      </c>
      <c r="L3560" s="167">
        <v>25</v>
      </c>
      <c r="M3560" s="167">
        <v>18</v>
      </c>
      <c r="N3560" s="167">
        <v>7</v>
      </c>
      <c r="O3560" s="167">
        <v>6</v>
      </c>
      <c r="P3560" s="167">
        <v>2</v>
      </c>
      <c r="Q3560" s="167">
        <v>5</v>
      </c>
      <c r="R3560" s="167">
        <v>8</v>
      </c>
      <c r="S3560" s="167">
        <v>0</v>
      </c>
    </row>
    <row r="3561" spans="1:20" s="204" customFormat="1" ht="14.25" customHeight="1" x14ac:dyDescent="0.2">
      <c r="A3561" s="115"/>
      <c r="B3561" s="115"/>
      <c r="C3561" s="115"/>
      <c r="D3561" s="441"/>
      <c r="E3561" s="424" t="s">
        <v>445</v>
      </c>
      <c r="F3561" s="346">
        <v>208</v>
      </c>
      <c r="G3561" s="308">
        <v>1</v>
      </c>
      <c r="H3561" s="308">
        <v>0</v>
      </c>
      <c r="I3561" s="308">
        <v>4</v>
      </c>
      <c r="J3561" s="308">
        <v>10</v>
      </c>
      <c r="K3561" s="308">
        <v>32</v>
      </c>
      <c r="L3561" s="308">
        <v>47</v>
      </c>
      <c r="M3561" s="308">
        <v>40</v>
      </c>
      <c r="N3561" s="308">
        <v>24</v>
      </c>
      <c r="O3561" s="308">
        <v>16</v>
      </c>
      <c r="P3561" s="308">
        <v>7</v>
      </c>
      <c r="Q3561" s="308">
        <v>11</v>
      </c>
      <c r="R3561" s="308">
        <v>16</v>
      </c>
      <c r="S3561" s="308">
        <v>0</v>
      </c>
      <c r="T3561" s="308"/>
    </row>
    <row r="3562" spans="1:20" ht="18" customHeight="1" x14ac:dyDescent="0.2">
      <c r="A3562" s="115"/>
      <c r="B3562" s="115"/>
      <c r="C3562" s="115"/>
      <c r="D3562" s="442" t="s">
        <v>1206</v>
      </c>
      <c r="E3562" s="409" t="s">
        <v>443</v>
      </c>
      <c r="F3562" s="348">
        <v>3</v>
      </c>
      <c r="G3562" s="307">
        <v>0</v>
      </c>
      <c r="H3562" s="307">
        <v>0</v>
      </c>
      <c r="I3562" s="307">
        <v>0</v>
      </c>
      <c r="J3562" s="307">
        <v>0</v>
      </c>
      <c r="K3562" s="307">
        <v>2</v>
      </c>
      <c r="L3562" s="307">
        <v>1</v>
      </c>
      <c r="M3562" s="307">
        <v>0</v>
      </c>
      <c r="N3562" s="307">
        <v>0</v>
      </c>
      <c r="O3562" s="307">
        <v>0</v>
      </c>
      <c r="P3562" s="307">
        <v>0</v>
      </c>
      <c r="Q3562" s="307">
        <v>0</v>
      </c>
      <c r="R3562" s="307">
        <v>0</v>
      </c>
      <c r="S3562" s="307">
        <v>0</v>
      </c>
    </row>
    <row r="3563" spans="1:20" ht="9" customHeight="1" x14ac:dyDescent="0.2">
      <c r="A3563" s="115"/>
      <c r="B3563" s="115"/>
      <c r="C3563" s="115"/>
      <c r="D3563" s="441"/>
      <c r="E3563" s="666" t="s">
        <v>444</v>
      </c>
      <c r="F3563" s="347">
        <v>8</v>
      </c>
      <c r="G3563" s="167">
        <v>0</v>
      </c>
      <c r="H3563" s="167">
        <v>0</v>
      </c>
      <c r="I3563" s="167">
        <v>0</v>
      </c>
      <c r="J3563" s="167">
        <v>0</v>
      </c>
      <c r="K3563" s="167">
        <v>4</v>
      </c>
      <c r="L3563" s="167">
        <v>3</v>
      </c>
      <c r="M3563" s="167">
        <v>1</v>
      </c>
      <c r="N3563" s="167">
        <v>0</v>
      </c>
      <c r="O3563" s="167">
        <v>0</v>
      </c>
      <c r="P3563" s="167">
        <v>0</v>
      </c>
      <c r="Q3563" s="167">
        <v>0</v>
      </c>
      <c r="R3563" s="167">
        <v>0</v>
      </c>
      <c r="S3563" s="167">
        <v>0</v>
      </c>
    </row>
    <row r="3564" spans="1:20" s="204" customFormat="1" ht="14.25" customHeight="1" x14ac:dyDescent="0.2">
      <c r="A3564" s="115"/>
      <c r="B3564" s="115"/>
      <c r="C3564" s="115"/>
      <c r="D3564" s="441"/>
      <c r="E3564" s="424" t="s">
        <v>445</v>
      </c>
      <c r="F3564" s="346">
        <v>11</v>
      </c>
      <c r="G3564" s="308">
        <v>0</v>
      </c>
      <c r="H3564" s="308">
        <v>0</v>
      </c>
      <c r="I3564" s="308">
        <v>0</v>
      </c>
      <c r="J3564" s="308">
        <v>0</v>
      </c>
      <c r="K3564" s="308">
        <v>6</v>
      </c>
      <c r="L3564" s="308">
        <v>4</v>
      </c>
      <c r="M3564" s="308">
        <v>1</v>
      </c>
      <c r="N3564" s="308">
        <v>0</v>
      </c>
      <c r="O3564" s="308">
        <v>0</v>
      </c>
      <c r="P3564" s="308">
        <v>0</v>
      </c>
      <c r="Q3564" s="308">
        <v>0</v>
      </c>
      <c r="R3564" s="308">
        <v>0</v>
      </c>
      <c r="S3564" s="308">
        <v>0</v>
      </c>
      <c r="T3564" s="308"/>
    </row>
    <row r="3565" spans="1:20" ht="18" customHeight="1" x14ac:dyDescent="0.2">
      <c r="A3565" s="115"/>
      <c r="B3565" s="115"/>
      <c r="C3565" s="115"/>
      <c r="D3565" s="442" t="s">
        <v>2461</v>
      </c>
      <c r="E3565" s="409" t="s">
        <v>443</v>
      </c>
      <c r="F3565" s="348">
        <v>8</v>
      </c>
      <c r="G3565" s="307">
        <v>0</v>
      </c>
      <c r="H3565" s="307">
        <v>1</v>
      </c>
      <c r="I3565" s="307">
        <v>2</v>
      </c>
      <c r="J3565" s="307">
        <v>4</v>
      </c>
      <c r="K3565" s="307">
        <v>1</v>
      </c>
      <c r="L3565" s="307">
        <v>0</v>
      </c>
      <c r="M3565" s="307">
        <v>0</v>
      </c>
      <c r="N3565" s="307">
        <v>0</v>
      </c>
      <c r="O3565" s="307">
        <v>0</v>
      </c>
      <c r="P3565" s="307">
        <v>0</v>
      </c>
      <c r="Q3565" s="307">
        <v>0</v>
      </c>
      <c r="R3565" s="307">
        <v>0</v>
      </c>
      <c r="S3565" s="307">
        <v>0</v>
      </c>
    </row>
    <row r="3566" spans="1:20" ht="9" customHeight="1" x14ac:dyDescent="0.2">
      <c r="A3566" s="115"/>
      <c r="B3566" s="115"/>
      <c r="C3566" s="115"/>
      <c r="D3566" s="441"/>
      <c r="E3566" s="666" t="s">
        <v>444</v>
      </c>
      <c r="F3566" s="347">
        <v>5</v>
      </c>
      <c r="G3566" s="167">
        <v>0</v>
      </c>
      <c r="H3566" s="167">
        <v>0</v>
      </c>
      <c r="I3566" s="167">
        <v>1</v>
      </c>
      <c r="J3566" s="167">
        <v>3</v>
      </c>
      <c r="K3566" s="167">
        <v>1</v>
      </c>
      <c r="L3566" s="167">
        <v>0</v>
      </c>
      <c r="M3566" s="167">
        <v>0</v>
      </c>
      <c r="N3566" s="167">
        <v>0</v>
      </c>
      <c r="O3566" s="167">
        <v>0</v>
      </c>
      <c r="P3566" s="167">
        <v>0</v>
      </c>
      <c r="Q3566" s="167">
        <v>0</v>
      </c>
      <c r="R3566" s="167">
        <v>0</v>
      </c>
      <c r="S3566" s="167">
        <v>0</v>
      </c>
    </row>
    <row r="3567" spans="1:20" s="204" customFormat="1" ht="14.25" customHeight="1" x14ac:dyDescent="0.2">
      <c r="A3567" s="115"/>
      <c r="B3567" s="115"/>
      <c r="C3567" s="115"/>
      <c r="D3567" s="441"/>
      <c r="E3567" s="424" t="s">
        <v>445</v>
      </c>
      <c r="F3567" s="346">
        <v>13</v>
      </c>
      <c r="G3567" s="308">
        <v>0</v>
      </c>
      <c r="H3567" s="308">
        <v>1</v>
      </c>
      <c r="I3567" s="308">
        <v>3</v>
      </c>
      <c r="J3567" s="308">
        <v>7</v>
      </c>
      <c r="K3567" s="308">
        <v>2</v>
      </c>
      <c r="L3567" s="308">
        <v>0</v>
      </c>
      <c r="M3567" s="308">
        <v>0</v>
      </c>
      <c r="N3567" s="308">
        <v>0</v>
      </c>
      <c r="O3567" s="308">
        <v>0</v>
      </c>
      <c r="P3567" s="308">
        <v>0</v>
      </c>
      <c r="Q3567" s="308">
        <v>0</v>
      </c>
      <c r="R3567" s="308">
        <v>0</v>
      </c>
      <c r="S3567" s="308">
        <v>0</v>
      </c>
      <c r="T3567" s="308"/>
    </row>
    <row r="3568" spans="1:20" ht="9" customHeight="1" x14ac:dyDescent="0.2">
      <c r="A3568" s="115"/>
      <c r="B3568" s="115"/>
      <c r="C3568" s="115"/>
      <c r="D3568" s="441" t="s">
        <v>404</v>
      </c>
      <c r="E3568" s="666" t="s">
        <v>443</v>
      </c>
      <c r="F3568" s="347">
        <v>109</v>
      </c>
      <c r="G3568" s="167">
        <v>0</v>
      </c>
      <c r="H3568" s="167">
        <v>11</v>
      </c>
      <c r="I3568" s="167">
        <v>30</v>
      </c>
      <c r="J3568" s="167">
        <v>36</v>
      </c>
      <c r="K3568" s="167">
        <v>17</v>
      </c>
      <c r="L3568" s="167">
        <v>9</v>
      </c>
      <c r="M3568" s="167">
        <v>4</v>
      </c>
      <c r="N3568" s="167">
        <v>0</v>
      </c>
      <c r="O3568" s="167">
        <v>1</v>
      </c>
      <c r="P3568" s="167">
        <v>1</v>
      </c>
      <c r="Q3568" s="167">
        <v>0</v>
      </c>
      <c r="R3568" s="167">
        <v>0</v>
      </c>
      <c r="S3568" s="167">
        <v>0</v>
      </c>
    </row>
    <row r="3569" spans="1:20" ht="9" customHeight="1" x14ac:dyDescent="0.2">
      <c r="A3569" s="115"/>
      <c r="B3569" s="115"/>
      <c r="C3569" s="115"/>
      <c r="D3569" s="441"/>
      <c r="E3569" s="666" t="s">
        <v>444</v>
      </c>
      <c r="F3569" s="347">
        <v>108</v>
      </c>
      <c r="G3569" s="167">
        <v>5</v>
      </c>
      <c r="H3569" s="167">
        <v>6</v>
      </c>
      <c r="I3569" s="167">
        <v>39</v>
      </c>
      <c r="J3569" s="167">
        <v>35</v>
      </c>
      <c r="K3569" s="167">
        <v>15</v>
      </c>
      <c r="L3569" s="167">
        <v>4</v>
      </c>
      <c r="M3569" s="167">
        <v>0</v>
      </c>
      <c r="N3569" s="167">
        <v>1</v>
      </c>
      <c r="O3569" s="167">
        <v>1</v>
      </c>
      <c r="P3569" s="167">
        <v>1</v>
      </c>
      <c r="Q3569" s="167">
        <v>1</v>
      </c>
      <c r="R3569" s="167">
        <v>0</v>
      </c>
      <c r="S3569" s="167">
        <v>0</v>
      </c>
    </row>
    <row r="3570" spans="1:20" s="204" customFormat="1" ht="14.25" customHeight="1" x14ac:dyDescent="0.2">
      <c r="A3570" s="115"/>
      <c r="B3570" s="115"/>
      <c r="C3570" s="115"/>
      <c r="D3570" s="441"/>
      <c r="E3570" s="424" t="s">
        <v>445</v>
      </c>
      <c r="F3570" s="346">
        <v>217</v>
      </c>
      <c r="G3570" s="308">
        <v>5</v>
      </c>
      <c r="H3570" s="308">
        <v>17</v>
      </c>
      <c r="I3570" s="308">
        <v>69</v>
      </c>
      <c r="J3570" s="308">
        <v>71</v>
      </c>
      <c r="K3570" s="308">
        <v>32</v>
      </c>
      <c r="L3570" s="308">
        <v>13</v>
      </c>
      <c r="M3570" s="308">
        <v>4</v>
      </c>
      <c r="N3570" s="308">
        <v>1</v>
      </c>
      <c r="O3570" s="308">
        <v>2</v>
      </c>
      <c r="P3570" s="308">
        <v>2</v>
      </c>
      <c r="Q3570" s="308">
        <v>1</v>
      </c>
      <c r="R3570" s="308">
        <v>0</v>
      </c>
      <c r="S3570" s="308">
        <v>0</v>
      </c>
      <c r="T3570" s="308"/>
    </row>
    <row r="3571" spans="1:20" ht="9" customHeight="1" x14ac:dyDescent="0.2">
      <c r="A3571" s="115"/>
      <c r="B3571" s="115"/>
      <c r="C3571" s="115"/>
      <c r="D3571" s="440" t="s">
        <v>265</v>
      </c>
      <c r="E3571" s="666" t="s">
        <v>443</v>
      </c>
      <c r="F3571" s="347">
        <v>311</v>
      </c>
      <c r="G3571" s="167">
        <v>1</v>
      </c>
      <c r="H3571" s="167">
        <v>12</v>
      </c>
      <c r="I3571" s="167">
        <v>35</v>
      </c>
      <c r="J3571" s="167">
        <v>45</v>
      </c>
      <c r="K3571" s="167">
        <v>37</v>
      </c>
      <c r="L3571" s="167">
        <v>32</v>
      </c>
      <c r="M3571" s="167">
        <v>27</v>
      </c>
      <c r="N3571" s="167">
        <v>18</v>
      </c>
      <c r="O3571" s="167">
        <v>28</v>
      </c>
      <c r="P3571" s="167">
        <v>16</v>
      </c>
      <c r="Q3571" s="167">
        <v>17</v>
      </c>
      <c r="R3571" s="167">
        <v>43</v>
      </c>
      <c r="S3571" s="167">
        <v>0</v>
      </c>
    </row>
    <row r="3572" spans="1:20" ht="9" customHeight="1" x14ac:dyDescent="0.2">
      <c r="A3572" s="115"/>
      <c r="B3572" s="115"/>
      <c r="C3572" s="115"/>
      <c r="D3572" s="441"/>
      <c r="E3572" s="666" t="s">
        <v>444</v>
      </c>
      <c r="F3572" s="347">
        <v>309</v>
      </c>
      <c r="G3572" s="167">
        <v>5</v>
      </c>
      <c r="H3572" s="167">
        <v>6</v>
      </c>
      <c r="I3572" s="167">
        <v>42</v>
      </c>
      <c r="J3572" s="167">
        <v>44</v>
      </c>
      <c r="K3572" s="167">
        <v>36</v>
      </c>
      <c r="L3572" s="167">
        <v>33</v>
      </c>
      <c r="M3572" s="167">
        <v>19</v>
      </c>
      <c r="N3572" s="167">
        <v>13</v>
      </c>
      <c r="O3572" s="167">
        <v>32</v>
      </c>
      <c r="P3572" s="167">
        <v>19</v>
      </c>
      <c r="Q3572" s="167">
        <v>20</v>
      </c>
      <c r="R3572" s="167">
        <v>40</v>
      </c>
      <c r="S3572" s="167">
        <v>0</v>
      </c>
    </row>
    <row r="3573" spans="1:20" s="204" customFormat="1" ht="14.25" customHeight="1" x14ac:dyDescent="0.2">
      <c r="A3573" s="115"/>
      <c r="B3573" s="115"/>
      <c r="C3573" s="115"/>
      <c r="D3573" s="441"/>
      <c r="E3573" s="424" t="s">
        <v>445</v>
      </c>
      <c r="F3573" s="346">
        <v>620</v>
      </c>
      <c r="G3573" s="308">
        <v>6</v>
      </c>
      <c r="H3573" s="308">
        <v>18</v>
      </c>
      <c r="I3573" s="308">
        <v>77</v>
      </c>
      <c r="J3573" s="308">
        <v>89</v>
      </c>
      <c r="K3573" s="308">
        <v>73</v>
      </c>
      <c r="L3573" s="308">
        <v>65</v>
      </c>
      <c r="M3573" s="308">
        <v>46</v>
      </c>
      <c r="N3573" s="308">
        <v>31</v>
      </c>
      <c r="O3573" s="308">
        <v>60</v>
      </c>
      <c r="P3573" s="308">
        <v>35</v>
      </c>
      <c r="Q3573" s="308">
        <v>37</v>
      </c>
      <c r="R3573" s="308">
        <v>83</v>
      </c>
      <c r="S3573" s="308">
        <v>0</v>
      </c>
      <c r="T3573" s="308"/>
    </row>
    <row r="3574" spans="1:20" ht="27" customHeight="1" x14ac:dyDescent="0.2">
      <c r="A3574" s="115"/>
      <c r="B3574" s="115"/>
      <c r="C3574" s="843" t="s">
        <v>1172</v>
      </c>
      <c r="D3574" s="843"/>
      <c r="E3574" s="424"/>
      <c r="F3574" s="346"/>
    </row>
    <row r="3575" spans="1:20" ht="9" customHeight="1" x14ac:dyDescent="0.2">
      <c r="A3575" s="115"/>
      <c r="B3575" s="115"/>
      <c r="C3575" s="115"/>
      <c r="D3575" s="441" t="s">
        <v>1188</v>
      </c>
      <c r="E3575" s="666" t="s">
        <v>444</v>
      </c>
      <c r="F3575" s="347">
        <v>2</v>
      </c>
      <c r="G3575" s="167">
        <v>0</v>
      </c>
      <c r="H3575" s="167">
        <v>0</v>
      </c>
      <c r="I3575" s="167">
        <v>0</v>
      </c>
      <c r="J3575" s="167">
        <v>0</v>
      </c>
      <c r="K3575" s="167">
        <v>0</v>
      </c>
      <c r="L3575" s="167">
        <v>0</v>
      </c>
      <c r="M3575" s="167">
        <v>0</v>
      </c>
      <c r="N3575" s="167">
        <v>0</v>
      </c>
      <c r="O3575" s="167">
        <v>1</v>
      </c>
      <c r="P3575" s="167">
        <v>0</v>
      </c>
      <c r="Q3575" s="167">
        <v>0</v>
      </c>
      <c r="R3575" s="167">
        <v>1</v>
      </c>
      <c r="S3575" s="167">
        <v>0</v>
      </c>
    </row>
    <row r="3576" spans="1:20" s="204" customFormat="1" ht="14.25" customHeight="1" x14ac:dyDescent="0.2">
      <c r="A3576" s="115"/>
      <c r="B3576" s="115"/>
      <c r="C3576" s="115"/>
      <c r="D3576" s="441"/>
      <c r="E3576" s="424" t="s">
        <v>445</v>
      </c>
      <c r="F3576" s="346">
        <v>2</v>
      </c>
      <c r="G3576" s="308">
        <v>0</v>
      </c>
      <c r="H3576" s="308">
        <v>0</v>
      </c>
      <c r="I3576" s="308">
        <v>0</v>
      </c>
      <c r="J3576" s="308">
        <v>0</v>
      </c>
      <c r="K3576" s="308">
        <v>0</v>
      </c>
      <c r="L3576" s="308">
        <v>0</v>
      </c>
      <c r="M3576" s="308">
        <v>0</v>
      </c>
      <c r="N3576" s="308">
        <v>0</v>
      </c>
      <c r="O3576" s="308">
        <v>1</v>
      </c>
      <c r="P3576" s="308">
        <v>0</v>
      </c>
      <c r="Q3576" s="308">
        <v>0</v>
      </c>
      <c r="R3576" s="308">
        <v>1</v>
      </c>
      <c r="S3576" s="308">
        <v>0</v>
      </c>
      <c r="T3576" s="308"/>
    </row>
    <row r="3577" spans="1:20" ht="9" customHeight="1" x14ac:dyDescent="0.2">
      <c r="A3577" s="115"/>
      <c r="B3577" s="115"/>
      <c r="C3577" s="115"/>
      <c r="D3577" s="441" t="s">
        <v>1173</v>
      </c>
      <c r="E3577" s="666" t="s">
        <v>443</v>
      </c>
      <c r="F3577" s="347">
        <v>2</v>
      </c>
      <c r="G3577" s="167">
        <v>0</v>
      </c>
      <c r="H3577" s="167">
        <v>0</v>
      </c>
      <c r="I3577" s="167">
        <v>0</v>
      </c>
      <c r="J3577" s="167">
        <v>0</v>
      </c>
      <c r="K3577" s="167">
        <v>1</v>
      </c>
      <c r="L3577" s="167">
        <v>1</v>
      </c>
      <c r="M3577" s="167">
        <v>0</v>
      </c>
      <c r="N3577" s="167">
        <v>0</v>
      </c>
      <c r="O3577" s="167">
        <v>0</v>
      </c>
      <c r="P3577" s="167">
        <v>0</v>
      </c>
      <c r="Q3577" s="167">
        <v>0</v>
      </c>
      <c r="R3577" s="167">
        <v>0</v>
      </c>
      <c r="S3577" s="167">
        <v>0</v>
      </c>
    </row>
    <row r="3578" spans="1:20" s="204" customFormat="1" ht="14.25" customHeight="1" x14ac:dyDescent="0.2">
      <c r="A3578" s="115"/>
      <c r="B3578" s="115"/>
      <c r="C3578" s="115"/>
      <c r="D3578" s="441"/>
      <c r="E3578" s="424" t="s">
        <v>445</v>
      </c>
      <c r="F3578" s="346">
        <v>2</v>
      </c>
      <c r="G3578" s="308">
        <v>0</v>
      </c>
      <c r="H3578" s="308">
        <v>0</v>
      </c>
      <c r="I3578" s="308">
        <v>0</v>
      </c>
      <c r="J3578" s="308">
        <v>0</v>
      </c>
      <c r="K3578" s="308">
        <v>1</v>
      </c>
      <c r="L3578" s="308">
        <v>1</v>
      </c>
      <c r="M3578" s="308">
        <v>0</v>
      </c>
      <c r="N3578" s="308">
        <v>0</v>
      </c>
      <c r="O3578" s="308">
        <v>0</v>
      </c>
      <c r="P3578" s="308">
        <v>0</v>
      </c>
      <c r="Q3578" s="308">
        <v>0</v>
      </c>
      <c r="R3578" s="308">
        <v>0</v>
      </c>
      <c r="S3578" s="308">
        <v>0</v>
      </c>
      <c r="T3578" s="308"/>
    </row>
    <row r="3579" spans="1:20" ht="9" customHeight="1" x14ac:dyDescent="0.2">
      <c r="A3579" s="115"/>
      <c r="B3579" s="115"/>
      <c r="C3579" s="115"/>
      <c r="D3579" s="441" t="s">
        <v>1174</v>
      </c>
      <c r="E3579" s="666" t="s">
        <v>444</v>
      </c>
      <c r="F3579" s="347">
        <v>1</v>
      </c>
      <c r="G3579" s="167">
        <v>0</v>
      </c>
      <c r="H3579" s="167">
        <v>0</v>
      </c>
      <c r="I3579" s="167">
        <v>0</v>
      </c>
      <c r="J3579" s="167">
        <v>1</v>
      </c>
      <c r="K3579" s="167">
        <v>0</v>
      </c>
      <c r="L3579" s="167">
        <v>0</v>
      </c>
      <c r="M3579" s="167">
        <v>0</v>
      </c>
      <c r="N3579" s="167">
        <v>0</v>
      </c>
      <c r="O3579" s="167">
        <v>0</v>
      </c>
      <c r="P3579" s="167">
        <v>0</v>
      </c>
      <c r="Q3579" s="167">
        <v>0</v>
      </c>
      <c r="R3579" s="167">
        <v>0</v>
      </c>
      <c r="S3579" s="167">
        <v>0</v>
      </c>
    </row>
    <row r="3580" spans="1:20" s="204" customFormat="1" ht="14.25" customHeight="1" x14ac:dyDescent="0.2">
      <c r="A3580" s="115"/>
      <c r="B3580" s="115"/>
      <c r="C3580" s="115"/>
      <c r="D3580" s="441"/>
      <c r="E3580" s="424" t="s">
        <v>445</v>
      </c>
      <c r="F3580" s="346">
        <v>1</v>
      </c>
      <c r="G3580" s="308">
        <v>0</v>
      </c>
      <c r="H3580" s="308">
        <v>0</v>
      </c>
      <c r="I3580" s="308">
        <v>0</v>
      </c>
      <c r="J3580" s="308">
        <v>1</v>
      </c>
      <c r="K3580" s="308">
        <v>0</v>
      </c>
      <c r="L3580" s="308">
        <v>0</v>
      </c>
      <c r="M3580" s="308">
        <v>0</v>
      </c>
      <c r="N3580" s="308">
        <v>0</v>
      </c>
      <c r="O3580" s="308">
        <v>0</v>
      </c>
      <c r="P3580" s="308">
        <v>0</v>
      </c>
      <c r="Q3580" s="308">
        <v>0</v>
      </c>
      <c r="R3580" s="308">
        <v>0</v>
      </c>
      <c r="S3580" s="308">
        <v>0</v>
      </c>
      <c r="T3580" s="308"/>
    </row>
    <row r="3581" spans="1:20" ht="9" customHeight="1" x14ac:dyDescent="0.2">
      <c r="A3581" s="115"/>
      <c r="B3581" s="115"/>
      <c r="C3581" s="115"/>
      <c r="D3581" s="440" t="s">
        <v>265</v>
      </c>
      <c r="E3581" s="666" t="s">
        <v>443</v>
      </c>
      <c r="F3581" s="347">
        <v>2</v>
      </c>
      <c r="G3581" s="167">
        <v>0</v>
      </c>
      <c r="H3581" s="167">
        <v>0</v>
      </c>
      <c r="I3581" s="167">
        <v>0</v>
      </c>
      <c r="J3581" s="167">
        <v>0</v>
      </c>
      <c r="K3581" s="167">
        <v>1</v>
      </c>
      <c r="L3581" s="167">
        <v>1</v>
      </c>
      <c r="M3581" s="167">
        <v>0</v>
      </c>
      <c r="N3581" s="167">
        <v>0</v>
      </c>
      <c r="O3581" s="167">
        <v>0</v>
      </c>
      <c r="P3581" s="167">
        <v>0</v>
      </c>
      <c r="Q3581" s="167">
        <v>0</v>
      </c>
      <c r="R3581" s="167">
        <v>0</v>
      </c>
      <c r="S3581" s="167">
        <v>0</v>
      </c>
    </row>
    <row r="3582" spans="1:20" ht="9" customHeight="1" x14ac:dyDescent="0.2">
      <c r="A3582" s="115"/>
      <c r="B3582" s="115"/>
      <c r="C3582" s="115"/>
      <c r="D3582" s="441"/>
      <c r="E3582" s="666" t="s">
        <v>444</v>
      </c>
      <c r="F3582" s="347">
        <v>3</v>
      </c>
      <c r="G3582" s="167">
        <v>0</v>
      </c>
      <c r="H3582" s="167">
        <v>0</v>
      </c>
      <c r="I3582" s="167">
        <v>0</v>
      </c>
      <c r="J3582" s="167">
        <v>1</v>
      </c>
      <c r="K3582" s="167">
        <v>0</v>
      </c>
      <c r="L3582" s="167">
        <v>0</v>
      </c>
      <c r="M3582" s="167">
        <v>0</v>
      </c>
      <c r="N3582" s="167">
        <v>0</v>
      </c>
      <c r="O3582" s="167">
        <v>1</v>
      </c>
      <c r="P3582" s="167">
        <v>0</v>
      </c>
      <c r="Q3582" s="167">
        <v>0</v>
      </c>
      <c r="R3582" s="167">
        <v>1</v>
      </c>
      <c r="S3582" s="167">
        <v>0</v>
      </c>
    </row>
    <row r="3583" spans="1:20" s="204" customFormat="1" ht="14.25" customHeight="1" x14ac:dyDescent="0.2">
      <c r="A3583" s="115"/>
      <c r="B3583" s="115"/>
      <c r="C3583" s="115"/>
      <c r="D3583" s="441"/>
      <c r="E3583" s="424" t="s">
        <v>445</v>
      </c>
      <c r="F3583" s="346">
        <v>5</v>
      </c>
      <c r="G3583" s="308">
        <v>0</v>
      </c>
      <c r="H3583" s="308">
        <v>0</v>
      </c>
      <c r="I3583" s="308">
        <v>0</v>
      </c>
      <c r="J3583" s="308">
        <v>1</v>
      </c>
      <c r="K3583" s="308">
        <v>1</v>
      </c>
      <c r="L3583" s="308">
        <v>1</v>
      </c>
      <c r="M3583" s="308">
        <v>0</v>
      </c>
      <c r="N3583" s="308">
        <v>0</v>
      </c>
      <c r="O3583" s="308">
        <v>1</v>
      </c>
      <c r="P3583" s="308">
        <v>0</v>
      </c>
      <c r="Q3583" s="308">
        <v>0</v>
      </c>
      <c r="R3583" s="308">
        <v>1</v>
      </c>
      <c r="S3583" s="308">
        <v>0</v>
      </c>
      <c r="T3583" s="308"/>
    </row>
    <row r="3584" spans="1:20" ht="27" customHeight="1" x14ac:dyDescent="0.2">
      <c r="A3584" s="115"/>
      <c r="B3584" s="115"/>
      <c r="C3584" s="843" t="s">
        <v>1189</v>
      </c>
      <c r="D3584" s="843"/>
      <c r="E3584" s="666"/>
      <c r="F3584" s="347"/>
      <c r="G3584" s="167"/>
      <c r="H3584" s="167"/>
      <c r="I3584" s="167"/>
      <c r="J3584" s="167"/>
      <c r="K3584" s="167"/>
      <c r="L3584" s="167"/>
      <c r="M3584" s="167"/>
      <c r="N3584" s="167"/>
      <c r="O3584" s="167"/>
      <c r="P3584" s="167"/>
      <c r="Q3584" s="167"/>
      <c r="R3584" s="167"/>
      <c r="S3584" s="167"/>
    </row>
    <row r="3585" spans="1:20" ht="9" customHeight="1" x14ac:dyDescent="0.2">
      <c r="A3585" s="115"/>
      <c r="B3585" s="115"/>
      <c r="C3585" s="115"/>
      <c r="D3585" s="441" t="s">
        <v>409</v>
      </c>
      <c r="E3585" s="666" t="s">
        <v>443</v>
      </c>
      <c r="F3585" s="347">
        <v>3</v>
      </c>
      <c r="G3585" s="167">
        <v>0</v>
      </c>
      <c r="H3585" s="167">
        <v>0</v>
      </c>
      <c r="I3585" s="167">
        <v>0</v>
      </c>
      <c r="J3585" s="167">
        <v>0</v>
      </c>
      <c r="K3585" s="167">
        <v>0</v>
      </c>
      <c r="L3585" s="167">
        <v>0</v>
      </c>
      <c r="M3585" s="167">
        <v>0</v>
      </c>
      <c r="N3585" s="167">
        <v>2</v>
      </c>
      <c r="O3585" s="167">
        <v>0</v>
      </c>
      <c r="P3585" s="167">
        <v>0</v>
      </c>
      <c r="Q3585" s="167">
        <v>1</v>
      </c>
      <c r="R3585" s="167">
        <v>0</v>
      </c>
      <c r="S3585" s="167">
        <v>0</v>
      </c>
    </row>
    <row r="3586" spans="1:20" ht="9" customHeight="1" x14ac:dyDescent="0.2">
      <c r="A3586" s="115"/>
      <c r="B3586" s="115"/>
      <c r="C3586" s="115"/>
      <c r="D3586" s="441"/>
      <c r="E3586" s="666" t="s">
        <v>444</v>
      </c>
      <c r="F3586" s="347">
        <v>1</v>
      </c>
      <c r="G3586" s="167">
        <v>0</v>
      </c>
      <c r="H3586" s="167">
        <v>0</v>
      </c>
      <c r="I3586" s="167">
        <v>0</v>
      </c>
      <c r="J3586" s="167">
        <v>0</v>
      </c>
      <c r="K3586" s="167">
        <v>0</v>
      </c>
      <c r="L3586" s="167">
        <v>0</v>
      </c>
      <c r="M3586" s="167">
        <v>0</v>
      </c>
      <c r="N3586" s="167">
        <v>0</v>
      </c>
      <c r="O3586" s="167">
        <v>0</v>
      </c>
      <c r="P3586" s="167">
        <v>0</v>
      </c>
      <c r="Q3586" s="167">
        <v>0</v>
      </c>
      <c r="R3586" s="167">
        <v>1</v>
      </c>
      <c r="S3586" s="167">
        <v>0</v>
      </c>
    </row>
    <row r="3587" spans="1:20" s="204" customFormat="1" ht="14.25" customHeight="1" x14ac:dyDescent="0.2">
      <c r="A3587" s="115"/>
      <c r="B3587" s="115"/>
      <c r="C3587" s="115"/>
      <c r="D3587" s="441"/>
      <c r="E3587" s="424" t="s">
        <v>445</v>
      </c>
      <c r="F3587" s="346">
        <v>4</v>
      </c>
      <c r="G3587" s="308">
        <v>0</v>
      </c>
      <c r="H3587" s="308">
        <v>0</v>
      </c>
      <c r="I3587" s="308">
        <v>0</v>
      </c>
      <c r="J3587" s="308">
        <v>0</v>
      </c>
      <c r="K3587" s="308">
        <v>0</v>
      </c>
      <c r="L3587" s="308">
        <v>0</v>
      </c>
      <c r="M3587" s="308">
        <v>0</v>
      </c>
      <c r="N3587" s="308">
        <v>2</v>
      </c>
      <c r="O3587" s="308">
        <v>0</v>
      </c>
      <c r="P3587" s="308">
        <v>0</v>
      </c>
      <c r="Q3587" s="308">
        <v>1</v>
      </c>
      <c r="R3587" s="308">
        <v>1</v>
      </c>
      <c r="S3587" s="308">
        <v>0</v>
      </c>
      <c r="T3587" s="308"/>
    </row>
    <row r="3588" spans="1:20" ht="9" customHeight="1" x14ac:dyDescent="0.2">
      <c r="A3588" s="115"/>
      <c r="B3588" s="115"/>
      <c r="C3588" s="115"/>
      <c r="D3588" s="441" t="s">
        <v>410</v>
      </c>
      <c r="E3588" s="666" t="s">
        <v>443</v>
      </c>
      <c r="F3588" s="347">
        <v>1</v>
      </c>
      <c r="G3588" s="167">
        <v>0</v>
      </c>
      <c r="H3588" s="167">
        <v>0</v>
      </c>
      <c r="I3588" s="167">
        <v>0</v>
      </c>
      <c r="J3588" s="167">
        <v>1</v>
      </c>
      <c r="K3588" s="167">
        <v>0</v>
      </c>
      <c r="L3588" s="167">
        <v>0</v>
      </c>
      <c r="M3588" s="167">
        <v>0</v>
      </c>
      <c r="N3588" s="167">
        <v>0</v>
      </c>
      <c r="O3588" s="167">
        <v>0</v>
      </c>
      <c r="P3588" s="167">
        <v>0</v>
      </c>
      <c r="Q3588" s="167">
        <v>0</v>
      </c>
      <c r="R3588" s="167">
        <v>0</v>
      </c>
      <c r="S3588" s="167">
        <v>0</v>
      </c>
    </row>
    <row r="3589" spans="1:20" ht="9" customHeight="1" x14ac:dyDescent="0.2">
      <c r="A3589" s="115"/>
      <c r="B3589" s="115"/>
      <c r="C3589" s="115"/>
      <c r="D3589" s="441"/>
      <c r="E3589" s="666" t="s">
        <v>444</v>
      </c>
      <c r="F3589" s="347">
        <v>3</v>
      </c>
      <c r="G3589" s="167">
        <v>0</v>
      </c>
      <c r="H3589" s="167">
        <v>0</v>
      </c>
      <c r="I3589" s="167">
        <v>1</v>
      </c>
      <c r="J3589" s="167">
        <v>1</v>
      </c>
      <c r="K3589" s="167">
        <v>0</v>
      </c>
      <c r="L3589" s="167">
        <v>0</v>
      </c>
      <c r="M3589" s="167">
        <v>1</v>
      </c>
      <c r="N3589" s="167">
        <v>0</v>
      </c>
      <c r="O3589" s="167">
        <v>0</v>
      </c>
      <c r="P3589" s="167">
        <v>0</v>
      </c>
      <c r="Q3589" s="167">
        <v>0</v>
      </c>
      <c r="R3589" s="167">
        <v>0</v>
      </c>
      <c r="S3589" s="167">
        <v>0</v>
      </c>
    </row>
    <row r="3590" spans="1:20" s="204" customFormat="1" ht="14.25" customHeight="1" x14ac:dyDescent="0.2">
      <c r="A3590" s="115"/>
      <c r="B3590" s="115"/>
      <c r="C3590" s="115"/>
      <c r="D3590" s="441"/>
      <c r="E3590" s="424" t="s">
        <v>445</v>
      </c>
      <c r="F3590" s="346">
        <v>4</v>
      </c>
      <c r="G3590" s="308">
        <v>0</v>
      </c>
      <c r="H3590" s="308">
        <v>0</v>
      </c>
      <c r="I3590" s="308">
        <v>1</v>
      </c>
      <c r="J3590" s="308">
        <v>2</v>
      </c>
      <c r="K3590" s="308">
        <v>0</v>
      </c>
      <c r="L3590" s="308">
        <v>0</v>
      </c>
      <c r="M3590" s="308">
        <v>1</v>
      </c>
      <c r="N3590" s="308">
        <v>0</v>
      </c>
      <c r="O3590" s="308">
        <v>0</v>
      </c>
      <c r="P3590" s="308">
        <v>0</v>
      </c>
      <c r="Q3590" s="308">
        <v>0</v>
      </c>
      <c r="R3590" s="308">
        <v>0</v>
      </c>
      <c r="S3590" s="308">
        <v>0</v>
      </c>
      <c r="T3590" s="308"/>
    </row>
    <row r="3591" spans="1:20" ht="9" customHeight="1" x14ac:dyDescent="0.2">
      <c r="A3591" s="115"/>
      <c r="B3591" s="115"/>
      <c r="C3591" s="115"/>
      <c r="D3591" s="440" t="s">
        <v>265</v>
      </c>
      <c r="E3591" s="666" t="s">
        <v>443</v>
      </c>
      <c r="F3591" s="347">
        <v>4</v>
      </c>
      <c r="G3591" s="167">
        <v>0</v>
      </c>
      <c r="H3591" s="167">
        <v>0</v>
      </c>
      <c r="I3591" s="167">
        <v>0</v>
      </c>
      <c r="J3591" s="167">
        <v>1</v>
      </c>
      <c r="K3591" s="167">
        <v>0</v>
      </c>
      <c r="L3591" s="167">
        <v>0</v>
      </c>
      <c r="M3591" s="167">
        <v>0</v>
      </c>
      <c r="N3591" s="167">
        <v>2</v>
      </c>
      <c r="O3591" s="167">
        <v>0</v>
      </c>
      <c r="P3591" s="167">
        <v>0</v>
      </c>
      <c r="Q3591" s="167">
        <v>1</v>
      </c>
      <c r="R3591" s="167">
        <v>0</v>
      </c>
      <c r="S3591" s="167">
        <v>0</v>
      </c>
    </row>
    <row r="3592" spans="1:20" ht="9" customHeight="1" x14ac:dyDescent="0.2">
      <c r="A3592" s="115"/>
      <c r="B3592" s="115"/>
      <c r="C3592" s="115"/>
      <c r="D3592" s="441"/>
      <c r="E3592" s="666" t="s">
        <v>444</v>
      </c>
      <c r="F3592" s="347">
        <v>4</v>
      </c>
      <c r="G3592" s="167">
        <v>0</v>
      </c>
      <c r="H3592" s="167">
        <v>0</v>
      </c>
      <c r="I3592" s="167">
        <v>1</v>
      </c>
      <c r="J3592" s="167">
        <v>1</v>
      </c>
      <c r="K3592" s="167">
        <v>0</v>
      </c>
      <c r="L3592" s="167">
        <v>0</v>
      </c>
      <c r="M3592" s="167">
        <v>1</v>
      </c>
      <c r="N3592" s="167">
        <v>0</v>
      </c>
      <c r="O3592" s="167">
        <v>0</v>
      </c>
      <c r="P3592" s="167">
        <v>0</v>
      </c>
      <c r="Q3592" s="167">
        <v>0</v>
      </c>
      <c r="R3592" s="167">
        <v>1</v>
      </c>
      <c r="S3592" s="167">
        <v>0</v>
      </c>
    </row>
    <row r="3593" spans="1:20" s="204" customFormat="1" ht="14.25" customHeight="1" x14ac:dyDescent="0.2">
      <c r="A3593" s="115"/>
      <c r="B3593" s="115"/>
      <c r="C3593" s="115"/>
      <c r="D3593" s="441"/>
      <c r="E3593" s="424" t="s">
        <v>445</v>
      </c>
      <c r="F3593" s="346">
        <v>8</v>
      </c>
      <c r="G3593" s="308">
        <v>0</v>
      </c>
      <c r="H3593" s="308">
        <v>0</v>
      </c>
      <c r="I3593" s="308">
        <v>1</v>
      </c>
      <c r="J3593" s="308">
        <v>2</v>
      </c>
      <c r="K3593" s="308">
        <v>0</v>
      </c>
      <c r="L3593" s="308">
        <v>0</v>
      </c>
      <c r="M3593" s="308">
        <v>1</v>
      </c>
      <c r="N3593" s="308">
        <v>2</v>
      </c>
      <c r="O3593" s="308">
        <v>0</v>
      </c>
      <c r="P3593" s="308">
        <v>0</v>
      </c>
      <c r="Q3593" s="308">
        <v>1</v>
      </c>
      <c r="R3593" s="308">
        <v>1</v>
      </c>
      <c r="S3593" s="308">
        <v>0</v>
      </c>
      <c r="T3593" s="308"/>
    </row>
    <row r="3594" spans="1:20" ht="18" customHeight="1" x14ac:dyDescent="0.2">
      <c r="A3594" s="115"/>
      <c r="B3594" s="115"/>
      <c r="C3594" s="295" t="s">
        <v>1190</v>
      </c>
      <c r="D3594" s="441"/>
      <c r="E3594" s="666"/>
      <c r="F3594" s="347"/>
      <c r="G3594" s="167"/>
      <c r="H3594" s="167"/>
      <c r="I3594" s="167"/>
      <c r="J3594" s="167"/>
      <c r="K3594" s="167"/>
      <c r="L3594" s="167"/>
      <c r="M3594" s="167"/>
      <c r="N3594" s="167"/>
      <c r="O3594" s="167"/>
      <c r="P3594" s="167"/>
      <c r="Q3594" s="167"/>
      <c r="R3594" s="167"/>
      <c r="S3594" s="167"/>
    </row>
    <row r="3595" spans="1:20" ht="18" customHeight="1" x14ac:dyDescent="0.2">
      <c r="A3595" s="115"/>
      <c r="B3595" s="115"/>
      <c r="C3595" s="115"/>
      <c r="D3595" s="442" t="s">
        <v>1191</v>
      </c>
      <c r="E3595" s="409" t="s">
        <v>443</v>
      </c>
      <c r="F3595" s="348">
        <v>25</v>
      </c>
      <c r="G3595" s="307">
        <v>0</v>
      </c>
      <c r="H3595" s="307">
        <v>0</v>
      </c>
      <c r="I3595" s="307">
        <v>0</v>
      </c>
      <c r="J3595" s="307">
        <v>0</v>
      </c>
      <c r="K3595" s="307">
        <v>1</v>
      </c>
      <c r="L3595" s="307">
        <v>3</v>
      </c>
      <c r="M3595" s="307">
        <v>2</v>
      </c>
      <c r="N3595" s="307">
        <v>5</v>
      </c>
      <c r="O3595" s="307">
        <v>5</v>
      </c>
      <c r="P3595" s="307">
        <v>2</v>
      </c>
      <c r="Q3595" s="307">
        <v>6</v>
      </c>
      <c r="R3595" s="307">
        <v>1</v>
      </c>
      <c r="S3595" s="307">
        <v>0</v>
      </c>
    </row>
    <row r="3596" spans="1:20" ht="9" customHeight="1" x14ac:dyDescent="0.2">
      <c r="A3596" s="115"/>
      <c r="B3596" s="115"/>
      <c r="C3596" s="115"/>
      <c r="D3596" s="441"/>
      <c r="E3596" s="666" t="s">
        <v>444</v>
      </c>
      <c r="F3596" s="347">
        <v>23</v>
      </c>
      <c r="G3596" s="167">
        <v>0</v>
      </c>
      <c r="H3596" s="167">
        <v>0</v>
      </c>
      <c r="I3596" s="167">
        <v>0</v>
      </c>
      <c r="J3596" s="167">
        <v>0</v>
      </c>
      <c r="K3596" s="167">
        <v>4</v>
      </c>
      <c r="L3596" s="167">
        <v>6</v>
      </c>
      <c r="M3596" s="167">
        <v>6</v>
      </c>
      <c r="N3596" s="167">
        <v>4</v>
      </c>
      <c r="O3596" s="167">
        <v>1</v>
      </c>
      <c r="P3596" s="167">
        <v>0</v>
      </c>
      <c r="Q3596" s="167">
        <v>1</v>
      </c>
      <c r="R3596" s="167">
        <v>1</v>
      </c>
      <c r="S3596" s="167">
        <v>0</v>
      </c>
    </row>
    <row r="3597" spans="1:20" s="204" customFormat="1" ht="14.25" customHeight="1" x14ac:dyDescent="0.2">
      <c r="A3597" s="115"/>
      <c r="B3597" s="115"/>
      <c r="C3597" s="115"/>
      <c r="D3597" s="441"/>
      <c r="E3597" s="424" t="s">
        <v>445</v>
      </c>
      <c r="F3597" s="346">
        <v>48</v>
      </c>
      <c r="G3597" s="308">
        <v>0</v>
      </c>
      <c r="H3597" s="308">
        <v>0</v>
      </c>
      <c r="I3597" s="308">
        <v>0</v>
      </c>
      <c r="J3597" s="308">
        <v>0</v>
      </c>
      <c r="K3597" s="308">
        <v>5</v>
      </c>
      <c r="L3597" s="308">
        <v>9</v>
      </c>
      <c r="M3597" s="308">
        <v>8</v>
      </c>
      <c r="N3597" s="308">
        <v>9</v>
      </c>
      <c r="O3597" s="308">
        <v>6</v>
      </c>
      <c r="P3597" s="308">
        <v>2</v>
      </c>
      <c r="Q3597" s="308">
        <v>7</v>
      </c>
      <c r="R3597" s="308">
        <v>2</v>
      </c>
      <c r="S3597" s="308">
        <v>0</v>
      </c>
      <c r="T3597" s="308"/>
    </row>
    <row r="3598" spans="1:20" ht="9" customHeight="1" x14ac:dyDescent="0.2">
      <c r="A3598" s="115"/>
      <c r="B3598" s="115"/>
      <c r="C3598" s="115"/>
      <c r="D3598" s="440" t="s">
        <v>265</v>
      </c>
      <c r="E3598" s="666" t="s">
        <v>443</v>
      </c>
      <c r="F3598" s="347">
        <v>25</v>
      </c>
      <c r="G3598" s="167">
        <v>0</v>
      </c>
      <c r="H3598" s="167">
        <v>0</v>
      </c>
      <c r="I3598" s="167">
        <v>0</v>
      </c>
      <c r="J3598" s="167">
        <v>0</v>
      </c>
      <c r="K3598" s="167">
        <v>1</v>
      </c>
      <c r="L3598" s="167">
        <v>3</v>
      </c>
      <c r="M3598" s="167">
        <v>2</v>
      </c>
      <c r="N3598" s="167">
        <v>5</v>
      </c>
      <c r="O3598" s="167">
        <v>5</v>
      </c>
      <c r="P3598" s="167">
        <v>2</v>
      </c>
      <c r="Q3598" s="167">
        <v>6</v>
      </c>
      <c r="R3598" s="167">
        <v>1</v>
      </c>
      <c r="S3598" s="167">
        <v>0</v>
      </c>
    </row>
    <row r="3599" spans="1:20" ht="9" customHeight="1" x14ac:dyDescent="0.2">
      <c r="A3599" s="115"/>
      <c r="B3599" s="115"/>
      <c r="C3599" s="115"/>
      <c r="D3599" s="441"/>
      <c r="E3599" s="666" t="s">
        <v>444</v>
      </c>
      <c r="F3599" s="347">
        <v>23</v>
      </c>
      <c r="G3599" s="167">
        <v>0</v>
      </c>
      <c r="H3599" s="167">
        <v>0</v>
      </c>
      <c r="I3599" s="167">
        <v>0</v>
      </c>
      <c r="J3599" s="167">
        <v>0</v>
      </c>
      <c r="K3599" s="167">
        <v>4</v>
      </c>
      <c r="L3599" s="167">
        <v>6</v>
      </c>
      <c r="M3599" s="167">
        <v>6</v>
      </c>
      <c r="N3599" s="167">
        <v>4</v>
      </c>
      <c r="O3599" s="167">
        <v>1</v>
      </c>
      <c r="P3599" s="167">
        <v>0</v>
      </c>
      <c r="Q3599" s="167">
        <v>1</v>
      </c>
      <c r="R3599" s="167">
        <v>1</v>
      </c>
      <c r="S3599" s="167">
        <v>0</v>
      </c>
    </row>
    <row r="3600" spans="1:20" s="204" customFormat="1" ht="14.25" customHeight="1" x14ac:dyDescent="0.2">
      <c r="A3600" s="115"/>
      <c r="B3600" s="115"/>
      <c r="C3600" s="115"/>
      <c r="D3600" s="441"/>
      <c r="E3600" s="424" t="s">
        <v>445</v>
      </c>
      <c r="F3600" s="346">
        <v>48</v>
      </c>
      <c r="G3600" s="308">
        <v>0</v>
      </c>
      <c r="H3600" s="308">
        <v>0</v>
      </c>
      <c r="I3600" s="308">
        <v>0</v>
      </c>
      <c r="J3600" s="308">
        <v>0</v>
      </c>
      <c r="K3600" s="308">
        <v>5</v>
      </c>
      <c r="L3600" s="308">
        <v>9</v>
      </c>
      <c r="M3600" s="308">
        <v>8</v>
      </c>
      <c r="N3600" s="308">
        <v>9</v>
      </c>
      <c r="O3600" s="308">
        <v>6</v>
      </c>
      <c r="P3600" s="308">
        <v>2</v>
      </c>
      <c r="Q3600" s="308">
        <v>7</v>
      </c>
      <c r="R3600" s="308">
        <v>2</v>
      </c>
      <c r="S3600" s="308">
        <v>0</v>
      </c>
      <c r="T3600" s="308"/>
    </row>
    <row r="3601" spans="1:20" ht="18" customHeight="1" x14ac:dyDescent="0.2">
      <c r="A3601" s="115"/>
      <c r="B3601" s="115"/>
      <c r="C3601" s="295" t="s">
        <v>242</v>
      </c>
      <c r="D3601" s="441"/>
      <c r="E3601" s="666"/>
      <c r="F3601" s="347"/>
      <c r="G3601" s="167"/>
      <c r="H3601" s="167"/>
      <c r="I3601" s="167"/>
      <c r="J3601" s="167"/>
      <c r="K3601" s="167"/>
      <c r="L3601" s="167"/>
      <c r="M3601" s="167"/>
      <c r="N3601" s="167"/>
      <c r="O3601" s="167"/>
      <c r="P3601" s="167"/>
      <c r="Q3601" s="167"/>
      <c r="R3601" s="167"/>
      <c r="S3601" s="167"/>
    </row>
    <row r="3602" spans="1:20" ht="9" customHeight="1" x14ac:dyDescent="0.2">
      <c r="A3602" s="115"/>
      <c r="B3602" s="115"/>
      <c r="C3602" s="115"/>
      <c r="D3602" s="441" t="s">
        <v>1175</v>
      </c>
      <c r="E3602" s="666" t="s">
        <v>443</v>
      </c>
      <c r="F3602" s="347">
        <v>41</v>
      </c>
      <c r="G3602" s="167">
        <v>0</v>
      </c>
      <c r="H3602" s="167">
        <v>0</v>
      </c>
      <c r="I3602" s="167">
        <v>0</v>
      </c>
      <c r="J3602" s="167">
        <v>1</v>
      </c>
      <c r="K3602" s="167">
        <v>10</v>
      </c>
      <c r="L3602" s="167">
        <v>12</v>
      </c>
      <c r="M3602" s="167">
        <v>8</v>
      </c>
      <c r="N3602" s="167">
        <v>3</v>
      </c>
      <c r="O3602" s="167">
        <v>3</v>
      </c>
      <c r="P3602" s="167">
        <v>4</v>
      </c>
      <c r="Q3602" s="167">
        <v>0</v>
      </c>
      <c r="R3602" s="167">
        <v>0</v>
      </c>
      <c r="S3602" s="167">
        <v>0</v>
      </c>
    </row>
    <row r="3603" spans="1:20" ht="9" customHeight="1" x14ac:dyDescent="0.2">
      <c r="A3603" s="115"/>
      <c r="B3603" s="115"/>
      <c r="C3603" s="115"/>
      <c r="D3603" s="441"/>
      <c r="E3603" s="666" t="s">
        <v>444</v>
      </c>
      <c r="F3603" s="347">
        <v>50</v>
      </c>
      <c r="G3603" s="167">
        <v>0</v>
      </c>
      <c r="H3603" s="167">
        <v>0</v>
      </c>
      <c r="I3603" s="167">
        <v>1</v>
      </c>
      <c r="J3603" s="167">
        <v>4</v>
      </c>
      <c r="K3603" s="167">
        <v>8</v>
      </c>
      <c r="L3603" s="167">
        <v>14</v>
      </c>
      <c r="M3603" s="167">
        <v>8</v>
      </c>
      <c r="N3603" s="167">
        <v>5</v>
      </c>
      <c r="O3603" s="167">
        <v>7</v>
      </c>
      <c r="P3603" s="167">
        <v>0</v>
      </c>
      <c r="Q3603" s="167">
        <v>0</v>
      </c>
      <c r="R3603" s="167">
        <v>3</v>
      </c>
      <c r="S3603" s="167">
        <v>0</v>
      </c>
    </row>
    <row r="3604" spans="1:20" s="204" customFormat="1" ht="14.25" customHeight="1" x14ac:dyDescent="0.2">
      <c r="A3604" s="115"/>
      <c r="B3604" s="115"/>
      <c r="C3604" s="115"/>
      <c r="D3604" s="441"/>
      <c r="E3604" s="424" t="s">
        <v>445</v>
      </c>
      <c r="F3604" s="346">
        <v>91</v>
      </c>
      <c r="G3604" s="308">
        <v>0</v>
      </c>
      <c r="H3604" s="308">
        <v>0</v>
      </c>
      <c r="I3604" s="308">
        <v>1</v>
      </c>
      <c r="J3604" s="308">
        <v>5</v>
      </c>
      <c r="K3604" s="308">
        <v>18</v>
      </c>
      <c r="L3604" s="308">
        <v>26</v>
      </c>
      <c r="M3604" s="308">
        <v>16</v>
      </c>
      <c r="N3604" s="308">
        <v>8</v>
      </c>
      <c r="O3604" s="308">
        <v>10</v>
      </c>
      <c r="P3604" s="308">
        <v>4</v>
      </c>
      <c r="Q3604" s="308">
        <v>0</v>
      </c>
      <c r="R3604" s="308">
        <v>3</v>
      </c>
      <c r="S3604" s="308">
        <v>0</v>
      </c>
      <c r="T3604" s="308"/>
    </row>
    <row r="3605" spans="1:20" ht="9" customHeight="1" x14ac:dyDescent="0.2">
      <c r="A3605" s="115"/>
      <c r="B3605" s="115"/>
      <c r="C3605" s="115"/>
      <c r="D3605" s="441" t="s">
        <v>1176</v>
      </c>
      <c r="E3605" s="666" t="s">
        <v>443</v>
      </c>
      <c r="F3605" s="347">
        <v>7</v>
      </c>
      <c r="G3605" s="167">
        <v>0</v>
      </c>
      <c r="H3605" s="167">
        <v>0</v>
      </c>
      <c r="I3605" s="167">
        <v>0</v>
      </c>
      <c r="J3605" s="167">
        <v>0</v>
      </c>
      <c r="K3605" s="167">
        <v>1</v>
      </c>
      <c r="L3605" s="167">
        <v>1</v>
      </c>
      <c r="M3605" s="167">
        <v>3</v>
      </c>
      <c r="N3605" s="167">
        <v>1</v>
      </c>
      <c r="O3605" s="167">
        <v>0</v>
      </c>
      <c r="P3605" s="167">
        <v>0</v>
      </c>
      <c r="Q3605" s="167">
        <v>0</v>
      </c>
      <c r="R3605" s="167">
        <v>1</v>
      </c>
      <c r="S3605" s="167">
        <v>0</v>
      </c>
    </row>
    <row r="3606" spans="1:20" ht="9" customHeight="1" x14ac:dyDescent="0.2">
      <c r="A3606" s="115"/>
      <c r="B3606" s="115"/>
      <c r="C3606" s="115"/>
      <c r="D3606" s="441"/>
      <c r="E3606" s="666" t="s">
        <v>444</v>
      </c>
      <c r="F3606" s="347">
        <v>7</v>
      </c>
      <c r="G3606" s="167">
        <v>0</v>
      </c>
      <c r="H3606" s="167">
        <v>0</v>
      </c>
      <c r="I3606" s="167">
        <v>0</v>
      </c>
      <c r="J3606" s="167">
        <v>1</v>
      </c>
      <c r="K3606" s="167">
        <v>0</v>
      </c>
      <c r="L3606" s="167">
        <v>2</v>
      </c>
      <c r="M3606" s="167">
        <v>1</v>
      </c>
      <c r="N3606" s="167">
        <v>0</v>
      </c>
      <c r="O3606" s="167">
        <v>0</v>
      </c>
      <c r="P3606" s="167">
        <v>0</v>
      </c>
      <c r="Q3606" s="167">
        <v>2</v>
      </c>
      <c r="R3606" s="167">
        <v>1</v>
      </c>
      <c r="S3606" s="167">
        <v>0</v>
      </c>
    </row>
    <row r="3607" spans="1:20" s="204" customFormat="1" ht="14.25" customHeight="1" x14ac:dyDescent="0.2">
      <c r="A3607" s="115"/>
      <c r="B3607" s="115"/>
      <c r="C3607" s="115"/>
      <c r="D3607" s="441"/>
      <c r="E3607" s="424" t="s">
        <v>445</v>
      </c>
      <c r="F3607" s="346">
        <v>14</v>
      </c>
      <c r="G3607" s="308">
        <v>0</v>
      </c>
      <c r="H3607" s="308">
        <v>0</v>
      </c>
      <c r="I3607" s="308">
        <v>0</v>
      </c>
      <c r="J3607" s="308">
        <v>1</v>
      </c>
      <c r="K3607" s="308">
        <v>1</v>
      </c>
      <c r="L3607" s="308">
        <v>3</v>
      </c>
      <c r="M3607" s="308">
        <v>4</v>
      </c>
      <c r="N3607" s="308">
        <v>1</v>
      </c>
      <c r="O3607" s="308">
        <v>0</v>
      </c>
      <c r="P3607" s="308">
        <v>0</v>
      </c>
      <c r="Q3607" s="308">
        <v>2</v>
      </c>
      <c r="R3607" s="308">
        <v>2</v>
      </c>
      <c r="S3607" s="308">
        <v>0</v>
      </c>
      <c r="T3607" s="308"/>
    </row>
    <row r="3608" spans="1:20" ht="9" customHeight="1" x14ac:dyDescent="0.2">
      <c r="A3608" s="115"/>
      <c r="B3608" s="115"/>
      <c r="C3608" s="115"/>
      <c r="D3608" s="441" t="s">
        <v>372</v>
      </c>
      <c r="E3608" s="666" t="s">
        <v>443</v>
      </c>
      <c r="F3608" s="347">
        <v>1776</v>
      </c>
      <c r="G3608" s="167">
        <v>1</v>
      </c>
      <c r="H3608" s="167">
        <v>1</v>
      </c>
      <c r="I3608" s="167">
        <v>7</v>
      </c>
      <c r="J3608" s="167">
        <v>12</v>
      </c>
      <c r="K3608" s="167">
        <v>578</v>
      </c>
      <c r="L3608" s="167">
        <v>445</v>
      </c>
      <c r="M3608" s="167">
        <v>317</v>
      </c>
      <c r="N3608" s="167">
        <v>159</v>
      </c>
      <c r="O3608" s="167">
        <v>98</v>
      </c>
      <c r="P3608" s="167">
        <v>57</v>
      </c>
      <c r="Q3608" s="167">
        <v>43</v>
      </c>
      <c r="R3608" s="167">
        <v>58</v>
      </c>
      <c r="S3608" s="167">
        <v>0</v>
      </c>
    </row>
    <row r="3609" spans="1:20" ht="9" customHeight="1" x14ac:dyDescent="0.2">
      <c r="A3609" s="115"/>
      <c r="B3609" s="115"/>
      <c r="C3609" s="115"/>
      <c r="D3609" s="441"/>
      <c r="E3609" s="666" t="s">
        <v>444</v>
      </c>
      <c r="F3609" s="347">
        <v>1491</v>
      </c>
      <c r="G3609" s="167">
        <v>1</v>
      </c>
      <c r="H3609" s="167">
        <v>0</v>
      </c>
      <c r="I3609" s="167">
        <v>8</v>
      </c>
      <c r="J3609" s="167">
        <v>14</v>
      </c>
      <c r="K3609" s="167">
        <v>522</v>
      </c>
      <c r="L3609" s="167">
        <v>399</v>
      </c>
      <c r="M3609" s="167">
        <v>275</v>
      </c>
      <c r="N3609" s="167">
        <v>114</v>
      </c>
      <c r="O3609" s="167">
        <v>71</v>
      </c>
      <c r="P3609" s="167">
        <v>38</v>
      </c>
      <c r="Q3609" s="167">
        <v>17</v>
      </c>
      <c r="R3609" s="167">
        <v>32</v>
      </c>
      <c r="S3609" s="167">
        <v>0</v>
      </c>
    </row>
    <row r="3610" spans="1:20" s="204" customFormat="1" ht="14.25" customHeight="1" x14ac:dyDescent="0.2">
      <c r="A3610" s="115"/>
      <c r="B3610" s="115"/>
      <c r="C3610" s="115"/>
      <c r="D3610" s="441"/>
      <c r="E3610" s="424" t="s">
        <v>445</v>
      </c>
      <c r="F3610" s="346">
        <v>3267</v>
      </c>
      <c r="G3610" s="308">
        <v>2</v>
      </c>
      <c r="H3610" s="308">
        <v>1</v>
      </c>
      <c r="I3610" s="308">
        <v>15</v>
      </c>
      <c r="J3610" s="308">
        <v>26</v>
      </c>
      <c r="K3610" s="308">
        <v>1100</v>
      </c>
      <c r="L3610" s="308">
        <v>844</v>
      </c>
      <c r="M3610" s="308">
        <v>592</v>
      </c>
      <c r="N3610" s="308">
        <v>273</v>
      </c>
      <c r="O3610" s="308">
        <v>169</v>
      </c>
      <c r="P3610" s="308">
        <v>95</v>
      </c>
      <c r="Q3610" s="308">
        <v>60</v>
      </c>
      <c r="R3610" s="308">
        <v>90</v>
      </c>
      <c r="S3610" s="308">
        <v>0</v>
      </c>
      <c r="T3610" s="308"/>
    </row>
    <row r="3611" spans="1:20" ht="9" customHeight="1" x14ac:dyDescent="0.2">
      <c r="A3611" s="115"/>
      <c r="B3611" s="115"/>
      <c r="C3611" s="115"/>
      <c r="D3611" s="441" t="s">
        <v>430</v>
      </c>
      <c r="E3611" s="666" t="s">
        <v>443</v>
      </c>
      <c r="F3611" s="347">
        <v>232</v>
      </c>
      <c r="G3611" s="167">
        <v>0</v>
      </c>
      <c r="H3611" s="167">
        <v>0</v>
      </c>
      <c r="I3611" s="167">
        <v>0</v>
      </c>
      <c r="J3611" s="167">
        <v>0</v>
      </c>
      <c r="K3611" s="167">
        <v>26</v>
      </c>
      <c r="L3611" s="167">
        <v>21</v>
      </c>
      <c r="M3611" s="167">
        <v>61</v>
      </c>
      <c r="N3611" s="167">
        <v>51</v>
      </c>
      <c r="O3611" s="167">
        <v>32</v>
      </c>
      <c r="P3611" s="167">
        <v>15</v>
      </c>
      <c r="Q3611" s="167">
        <v>10</v>
      </c>
      <c r="R3611" s="167">
        <v>16</v>
      </c>
      <c r="S3611" s="167">
        <v>0</v>
      </c>
    </row>
    <row r="3612" spans="1:20" ht="9" customHeight="1" x14ac:dyDescent="0.2">
      <c r="A3612" s="115"/>
      <c r="B3612" s="115"/>
      <c r="C3612" s="115"/>
      <c r="D3612" s="441"/>
      <c r="E3612" s="666" t="s">
        <v>444</v>
      </c>
      <c r="F3612" s="347">
        <v>341</v>
      </c>
      <c r="G3612" s="167">
        <v>0</v>
      </c>
      <c r="H3612" s="167">
        <v>0</v>
      </c>
      <c r="I3612" s="167">
        <v>0</v>
      </c>
      <c r="J3612" s="167">
        <v>0</v>
      </c>
      <c r="K3612" s="167">
        <v>43</v>
      </c>
      <c r="L3612" s="167">
        <v>56</v>
      </c>
      <c r="M3612" s="167">
        <v>110</v>
      </c>
      <c r="N3612" s="167">
        <v>62</v>
      </c>
      <c r="O3612" s="167">
        <v>36</v>
      </c>
      <c r="P3612" s="167">
        <v>12</v>
      </c>
      <c r="Q3612" s="167">
        <v>6</v>
      </c>
      <c r="R3612" s="167">
        <v>16</v>
      </c>
      <c r="S3612" s="167">
        <v>0</v>
      </c>
    </row>
    <row r="3613" spans="1:20" s="204" customFormat="1" ht="14.25" customHeight="1" x14ac:dyDescent="0.2">
      <c r="A3613" s="115"/>
      <c r="B3613" s="115"/>
      <c r="C3613" s="115"/>
      <c r="D3613" s="441"/>
      <c r="E3613" s="424" t="s">
        <v>445</v>
      </c>
      <c r="F3613" s="346">
        <v>573</v>
      </c>
      <c r="G3613" s="308">
        <v>0</v>
      </c>
      <c r="H3613" s="308">
        <v>0</v>
      </c>
      <c r="I3613" s="308">
        <v>0</v>
      </c>
      <c r="J3613" s="308">
        <v>0</v>
      </c>
      <c r="K3613" s="308">
        <v>69</v>
      </c>
      <c r="L3613" s="308">
        <v>77</v>
      </c>
      <c r="M3613" s="308">
        <v>171</v>
      </c>
      <c r="N3613" s="308">
        <v>113</v>
      </c>
      <c r="O3613" s="308">
        <v>68</v>
      </c>
      <c r="P3613" s="308">
        <v>27</v>
      </c>
      <c r="Q3613" s="308">
        <v>16</v>
      </c>
      <c r="R3613" s="308">
        <v>32</v>
      </c>
      <c r="S3613" s="308">
        <v>0</v>
      </c>
      <c r="T3613" s="308"/>
    </row>
    <row r="3614" spans="1:20" ht="9" customHeight="1" x14ac:dyDescent="0.2">
      <c r="A3614" s="115"/>
      <c r="B3614" s="115"/>
      <c r="C3614" s="115"/>
      <c r="D3614" s="440" t="s">
        <v>265</v>
      </c>
      <c r="E3614" s="666" t="s">
        <v>443</v>
      </c>
      <c r="F3614" s="347">
        <v>2056</v>
      </c>
      <c r="G3614" s="167">
        <v>1</v>
      </c>
      <c r="H3614" s="167">
        <v>1</v>
      </c>
      <c r="I3614" s="167">
        <v>7</v>
      </c>
      <c r="J3614" s="167">
        <v>13</v>
      </c>
      <c r="K3614" s="167">
        <v>615</v>
      </c>
      <c r="L3614" s="167">
        <v>479</v>
      </c>
      <c r="M3614" s="167">
        <v>389</v>
      </c>
      <c r="N3614" s="167">
        <v>214</v>
      </c>
      <c r="O3614" s="167">
        <v>133</v>
      </c>
      <c r="P3614" s="167">
        <v>76</v>
      </c>
      <c r="Q3614" s="167">
        <v>53</v>
      </c>
      <c r="R3614" s="167">
        <v>75</v>
      </c>
      <c r="S3614" s="167">
        <v>0</v>
      </c>
    </row>
    <row r="3615" spans="1:20" ht="9" customHeight="1" x14ac:dyDescent="0.2">
      <c r="A3615" s="115"/>
      <c r="B3615" s="115"/>
      <c r="C3615" s="115"/>
      <c r="D3615" s="441"/>
      <c r="E3615" s="666" t="s">
        <v>444</v>
      </c>
      <c r="F3615" s="347">
        <v>1889</v>
      </c>
      <c r="G3615" s="167">
        <v>1</v>
      </c>
      <c r="H3615" s="167">
        <v>0</v>
      </c>
      <c r="I3615" s="167">
        <v>9</v>
      </c>
      <c r="J3615" s="167">
        <v>19</v>
      </c>
      <c r="K3615" s="167">
        <v>573</v>
      </c>
      <c r="L3615" s="167">
        <v>471</v>
      </c>
      <c r="M3615" s="167">
        <v>394</v>
      </c>
      <c r="N3615" s="167">
        <v>181</v>
      </c>
      <c r="O3615" s="167">
        <v>114</v>
      </c>
      <c r="P3615" s="167">
        <v>50</v>
      </c>
      <c r="Q3615" s="167">
        <v>25</v>
      </c>
      <c r="R3615" s="167">
        <v>52</v>
      </c>
      <c r="S3615" s="167">
        <v>0</v>
      </c>
    </row>
    <row r="3616" spans="1:20" s="204" customFormat="1" ht="14.25" customHeight="1" x14ac:dyDescent="0.2">
      <c r="A3616" s="115"/>
      <c r="B3616" s="115"/>
      <c r="C3616" s="115"/>
      <c r="D3616" s="441"/>
      <c r="E3616" s="424" t="s">
        <v>445</v>
      </c>
      <c r="F3616" s="346">
        <v>3945</v>
      </c>
      <c r="G3616" s="308">
        <v>2</v>
      </c>
      <c r="H3616" s="308">
        <v>1</v>
      </c>
      <c r="I3616" s="308">
        <v>16</v>
      </c>
      <c r="J3616" s="308">
        <v>32</v>
      </c>
      <c r="K3616" s="308">
        <v>1188</v>
      </c>
      <c r="L3616" s="308">
        <v>950</v>
      </c>
      <c r="M3616" s="308">
        <v>783</v>
      </c>
      <c r="N3616" s="308">
        <v>395</v>
      </c>
      <c r="O3616" s="308">
        <v>247</v>
      </c>
      <c r="P3616" s="308">
        <v>126</v>
      </c>
      <c r="Q3616" s="308">
        <v>78</v>
      </c>
      <c r="R3616" s="308">
        <v>127</v>
      </c>
      <c r="S3616" s="308">
        <v>0</v>
      </c>
      <c r="T3616" s="308"/>
    </row>
    <row r="3617" spans="1:20" ht="18" customHeight="1" x14ac:dyDescent="0.2">
      <c r="A3617" s="115"/>
      <c r="B3617" s="115"/>
      <c r="C3617" s="295" t="s">
        <v>244</v>
      </c>
      <c r="D3617" s="441"/>
      <c r="E3617" s="666"/>
      <c r="F3617" s="347"/>
      <c r="G3617" s="167"/>
      <c r="H3617" s="167"/>
      <c r="I3617" s="167"/>
      <c r="J3617" s="167"/>
      <c r="K3617" s="167"/>
      <c r="L3617" s="167"/>
      <c r="M3617" s="167"/>
      <c r="N3617" s="167"/>
      <c r="O3617" s="167"/>
      <c r="P3617" s="167"/>
      <c r="Q3617" s="167"/>
      <c r="R3617" s="167"/>
      <c r="S3617" s="167"/>
    </row>
    <row r="3618" spans="1:20" ht="9" customHeight="1" x14ac:dyDescent="0.2">
      <c r="A3618" s="115"/>
      <c r="B3618" s="115"/>
      <c r="C3618" s="115"/>
      <c r="D3618" s="441" t="s">
        <v>361</v>
      </c>
      <c r="E3618" s="666" t="s">
        <v>443</v>
      </c>
      <c r="F3618" s="347">
        <v>1</v>
      </c>
      <c r="G3618" s="167">
        <v>1</v>
      </c>
      <c r="H3618" s="167">
        <v>0</v>
      </c>
      <c r="I3618" s="167">
        <v>0</v>
      </c>
      <c r="J3618" s="167">
        <v>0</v>
      </c>
      <c r="K3618" s="167">
        <v>0</v>
      </c>
      <c r="L3618" s="167">
        <v>0</v>
      </c>
      <c r="M3618" s="167">
        <v>0</v>
      </c>
      <c r="N3618" s="167">
        <v>0</v>
      </c>
      <c r="O3618" s="167">
        <v>0</v>
      </c>
      <c r="P3618" s="167">
        <v>0</v>
      </c>
      <c r="Q3618" s="167">
        <v>0</v>
      </c>
      <c r="R3618" s="167">
        <v>0</v>
      </c>
      <c r="S3618" s="167">
        <v>0</v>
      </c>
    </row>
    <row r="3619" spans="1:20" ht="9" customHeight="1" x14ac:dyDescent="0.2">
      <c r="A3619" s="115"/>
      <c r="B3619" s="115"/>
      <c r="C3619" s="115"/>
      <c r="D3619" s="441"/>
      <c r="E3619" s="666" t="s">
        <v>444</v>
      </c>
      <c r="F3619" s="347">
        <v>1</v>
      </c>
      <c r="G3619" s="167">
        <v>0</v>
      </c>
      <c r="H3619" s="167">
        <v>0</v>
      </c>
      <c r="I3619" s="167">
        <v>0</v>
      </c>
      <c r="J3619" s="167">
        <v>0</v>
      </c>
      <c r="K3619" s="167">
        <v>0</v>
      </c>
      <c r="L3619" s="167">
        <v>1</v>
      </c>
      <c r="M3619" s="167">
        <v>0</v>
      </c>
      <c r="N3619" s="167">
        <v>0</v>
      </c>
      <c r="O3619" s="167">
        <v>0</v>
      </c>
      <c r="P3619" s="167">
        <v>0</v>
      </c>
      <c r="Q3619" s="167">
        <v>0</v>
      </c>
      <c r="R3619" s="167">
        <v>0</v>
      </c>
      <c r="S3619" s="167">
        <v>0</v>
      </c>
    </row>
    <row r="3620" spans="1:20" s="204" customFormat="1" ht="14.25" customHeight="1" x14ac:dyDescent="0.2">
      <c r="A3620" s="115"/>
      <c r="B3620" s="115"/>
      <c r="C3620" s="115"/>
      <c r="D3620" s="441"/>
      <c r="E3620" s="424" t="s">
        <v>445</v>
      </c>
      <c r="F3620" s="346">
        <v>2</v>
      </c>
      <c r="G3620" s="308">
        <v>1</v>
      </c>
      <c r="H3620" s="308">
        <v>0</v>
      </c>
      <c r="I3620" s="308">
        <v>0</v>
      </c>
      <c r="J3620" s="308">
        <v>0</v>
      </c>
      <c r="K3620" s="308">
        <v>0</v>
      </c>
      <c r="L3620" s="308">
        <v>1</v>
      </c>
      <c r="M3620" s="308">
        <v>0</v>
      </c>
      <c r="N3620" s="308">
        <v>0</v>
      </c>
      <c r="O3620" s="308">
        <v>0</v>
      </c>
      <c r="P3620" s="308">
        <v>0</v>
      </c>
      <c r="Q3620" s="308">
        <v>0</v>
      </c>
      <c r="R3620" s="308">
        <v>0</v>
      </c>
      <c r="S3620" s="308">
        <v>0</v>
      </c>
      <c r="T3620" s="308"/>
    </row>
    <row r="3621" spans="1:20" ht="18" customHeight="1" x14ac:dyDescent="0.2">
      <c r="A3621" s="115"/>
      <c r="B3621" s="115"/>
      <c r="C3621" s="115"/>
      <c r="D3621" s="442" t="s">
        <v>1177</v>
      </c>
      <c r="E3621" s="409" t="s">
        <v>443</v>
      </c>
      <c r="F3621" s="348">
        <v>1673</v>
      </c>
      <c r="G3621" s="307">
        <v>1</v>
      </c>
      <c r="H3621" s="307">
        <v>25</v>
      </c>
      <c r="I3621" s="307">
        <v>280</v>
      </c>
      <c r="J3621" s="307">
        <v>574</v>
      </c>
      <c r="K3621" s="307">
        <v>379</v>
      </c>
      <c r="L3621" s="307">
        <v>229</v>
      </c>
      <c r="M3621" s="307">
        <v>73</v>
      </c>
      <c r="N3621" s="307">
        <v>48</v>
      </c>
      <c r="O3621" s="307">
        <v>22</v>
      </c>
      <c r="P3621" s="307">
        <v>14</v>
      </c>
      <c r="Q3621" s="307">
        <v>5</v>
      </c>
      <c r="R3621" s="307">
        <v>23</v>
      </c>
      <c r="S3621" s="307">
        <v>0</v>
      </c>
    </row>
    <row r="3622" spans="1:20" ht="9" customHeight="1" x14ac:dyDescent="0.2">
      <c r="A3622" s="115"/>
      <c r="B3622" s="115"/>
      <c r="C3622" s="115"/>
      <c r="D3622" s="441"/>
      <c r="E3622" s="666" t="s">
        <v>444</v>
      </c>
      <c r="F3622" s="347">
        <v>1382</v>
      </c>
      <c r="G3622" s="167">
        <v>6</v>
      </c>
      <c r="H3622" s="167">
        <v>26</v>
      </c>
      <c r="I3622" s="167">
        <v>232</v>
      </c>
      <c r="J3622" s="167">
        <v>485</v>
      </c>
      <c r="K3622" s="167">
        <v>366</v>
      </c>
      <c r="L3622" s="167">
        <v>156</v>
      </c>
      <c r="M3622" s="167">
        <v>57</v>
      </c>
      <c r="N3622" s="167">
        <v>27</v>
      </c>
      <c r="O3622" s="167">
        <v>12</v>
      </c>
      <c r="P3622" s="167">
        <v>6</v>
      </c>
      <c r="Q3622" s="167">
        <v>4</v>
      </c>
      <c r="R3622" s="167">
        <v>5</v>
      </c>
      <c r="S3622" s="167">
        <v>0</v>
      </c>
    </row>
    <row r="3623" spans="1:20" s="204" customFormat="1" ht="14.25" customHeight="1" x14ac:dyDescent="0.2">
      <c r="A3623" s="115"/>
      <c r="B3623" s="115"/>
      <c r="C3623" s="115"/>
      <c r="D3623" s="441"/>
      <c r="E3623" s="424" t="s">
        <v>445</v>
      </c>
      <c r="F3623" s="346">
        <v>3055</v>
      </c>
      <c r="G3623" s="308">
        <v>7</v>
      </c>
      <c r="H3623" s="308">
        <v>51</v>
      </c>
      <c r="I3623" s="308">
        <v>512</v>
      </c>
      <c r="J3623" s="308">
        <v>1059</v>
      </c>
      <c r="K3623" s="308">
        <v>745</v>
      </c>
      <c r="L3623" s="308">
        <v>385</v>
      </c>
      <c r="M3623" s="308">
        <v>130</v>
      </c>
      <c r="N3623" s="308">
        <v>75</v>
      </c>
      <c r="O3623" s="308">
        <v>34</v>
      </c>
      <c r="P3623" s="308">
        <v>20</v>
      </c>
      <c r="Q3623" s="308">
        <v>9</v>
      </c>
      <c r="R3623" s="308">
        <v>28</v>
      </c>
      <c r="S3623" s="308">
        <v>0</v>
      </c>
      <c r="T3623" s="308"/>
    </row>
    <row r="3624" spans="1:20" ht="18" customHeight="1" x14ac:dyDescent="0.2">
      <c r="A3624" s="115"/>
      <c r="B3624" s="115"/>
      <c r="C3624" s="115"/>
      <c r="D3624" s="442" t="s">
        <v>1179</v>
      </c>
      <c r="E3624" s="409" t="s">
        <v>443</v>
      </c>
      <c r="F3624" s="348">
        <v>105</v>
      </c>
      <c r="G3624" s="307">
        <v>2</v>
      </c>
      <c r="H3624" s="307">
        <v>17</v>
      </c>
      <c r="I3624" s="307">
        <v>34</v>
      </c>
      <c r="J3624" s="307">
        <v>32</v>
      </c>
      <c r="K3624" s="307">
        <v>13</v>
      </c>
      <c r="L3624" s="307">
        <v>4</v>
      </c>
      <c r="M3624" s="307">
        <v>0</v>
      </c>
      <c r="N3624" s="307">
        <v>1</v>
      </c>
      <c r="O3624" s="307">
        <v>1</v>
      </c>
      <c r="P3624" s="307">
        <v>1</v>
      </c>
      <c r="Q3624" s="307">
        <v>0</v>
      </c>
      <c r="R3624" s="307">
        <v>0</v>
      </c>
      <c r="S3624" s="307">
        <v>0</v>
      </c>
    </row>
    <row r="3625" spans="1:20" ht="9" customHeight="1" x14ac:dyDescent="0.2">
      <c r="A3625" s="115"/>
      <c r="B3625" s="115"/>
      <c r="C3625" s="115"/>
      <c r="D3625" s="441"/>
      <c r="E3625" s="666" t="s">
        <v>444</v>
      </c>
      <c r="F3625" s="347">
        <v>102</v>
      </c>
      <c r="G3625" s="167">
        <v>4</v>
      </c>
      <c r="H3625" s="167">
        <v>17</v>
      </c>
      <c r="I3625" s="167">
        <v>36</v>
      </c>
      <c r="J3625" s="167">
        <v>26</v>
      </c>
      <c r="K3625" s="167">
        <v>12</v>
      </c>
      <c r="L3625" s="167">
        <v>5</v>
      </c>
      <c r="M3625" s="167">
        <v>2</v>
      </c>
      <c r="N3625" s="167">
        <v>0</v>
      </c>
      <c r="O3625" s="167">
        <v>0</v>
      </c>
      <c r="P3625" s="167">
        <v>0</v>
      </c>
      <c r="Q3625" s="167">
        <v>0</v>
      </c>
      <c r="R3625" s="167">
        <v>0</v>
      </c>
      <c r="S3625" s="167">
        <v>0</v>
      </c>
    </row>
    <row r="3626" spans="1:20" s="204" customFormat="1" ht="14.25" customHeight="1" x14ac:dyDescent="0.2">
      <c r="A3626" s="115"/>
      <c r="B3626" s="115"/>
      <c r="C3626" s="115"/>
      <c r="D3626" s="441"/>
      <c r="E3626" s="424" t="s">
        <v>445</v>
      </c>
      <c r="F3626" s="346">
        <v>207</v>
      </c>
      <c r="G3626" s="308">
        <v>6</v>
      </c>
      <c r="H3626" s="308">
        <v>34</v>
      </c>
      <c r="I3626" s="308">
        <v>70</v>
      </c>
      <c r="J3626" s="308">
        <v>58</v>
      </c>
      <c r="K3626" s="308">
        <v>25</v>
      </c>
      <c r="L3626" s="308">
        <v>9</v>
      </c>
      <c r="M3626" s="308">
        <v>2</v>
      </c>
      <c r="N3626" s="308">
        <v>1</v>
      </c>
      <c r="O3626" s="308">
        <v>1</v>
      </c>
      <c r="P3626" s="308">
        <v>1</v>
      </c>
      <c r="Q3626" s="308">
        <v>0</v>
      </c>
      <c r="R3626" s="308">
        <v>0</v>
      </c>
      <c r="S3626" s="308">
        <v>0</v>
      </c>
      <c r="T3626" s="308"/>
    </row>
    <row r="3627" spans="1:20" ht="9" customHeight="1" x14ac:dyDescent="0.2">
      <c r="A3627" s="115"/>
      <c r="B3627" s="115"/>
      <c r="C3627" s="115"/>
      <c r="D3627" s="440" t="s">
        <v>265</v>
      </c>
      <c r="E3627" s="666" t="s">
        <v>443</v>
      </c>
      <c r="F3627" s="347">
        <v>1779</v>
      </c>
      <c r="G3627" s="167">
        <v>4</v>
      </c>
      <c r="H3627" s="167">
        <v>42</v>
      </c>
      <c r="I3627" s="167">
        <v>314</v>
      </c>
      <c r="J3627" s="167">
        <v>606</v>
      </c>
      <c r="K3627" s="167">
        <v>392</v>
      </c>
      <c r="L3627" s="167">
        <v>233</v>
      </c>
      <c r="M3627" s="167">
        <v>73</v>
      </c>
      <c r="N3627" s="167">
        <v>49</v>
      </c>
      <c r="O3627" s="167">
        <v>23</v>
      </c>
      <c r="P3627" s="167">
        <v>15</v>
      </c>
      <c r="Q3627" s="167">
        <v>5</v>
      </c>
      <c r="R3627" s="167">
        <v>23</v>
      </c>
      <c r="S3627" s="167">
        <v>0</v>
      </c>
    </row>
    <row r="3628" spans="1:20" ht="9" customHeight="1" x14ac:dyDescent="0.2">
      <c r="A3628" s="115"/>
      <c r="B3628" s="115"/>
      <c r="C3628" s="115"/>
      <c r="D3628" s="441"/>
      <c r="E3628" s="666" t="s">
        <v>444</v>
      </c>
      <c r="F3628" s="347">
        <v>1485</v>
      </c>
      <c r="G3628" s="167">
        <v>10</v>
      </c>
      <c r="H3628" s="167">
        <v>43</v>
      </c>
      <c r="I3628" s="167">
        <v>268</v>
      </c>
      <c r="J3628" s="167">
        <v>511</v>
      </c>
      <c r="K3628" s="167">
        <v>378</v>
      </c>
      <c r="L3628" s="167">
        <v>162</v>
      </c>
      <c r="M3628" s="167">
        <v>59</v>
      </c>
      <c r="N3628" s="167">
        <v>27</v>
      </c>
      <c r="O3628" s="167">
        <v>12</v>
      </c>
      <c r="P3628" s="167">
        <v>6</v>
      </c>
      <c r="Q3628" s="167">
        <v>4</v>
      </c>
      <c r="R3628" s="167">
        <v>5</v>
      </c>
      <c r="S3628" s="167">
        <v>0</v>
      </c>
    </row>
    <row r="3629" spans="1:20" s="204" customFormat="1" ht="14.25" customHeight="1" x14ac:dyDescent="0.2">
      <c r="A3629" s="115"/>
      <c r="B3629" s="115"/>
      <c r="C3629" s="115"/>
      <c r="D3629" s="441"/>
      <c r="E3629" s="424" t="s">
        <v>445</v>
      </c>
      <c r="F3629" s="346">
        <v>3264</v>
      </c>
      <c r="G3629" s="308">
        <v>14</v>
      </c>
      <c r="H3629" s="308">
        <v>85</v>
      </c>
      <c r="I3629" s="308">
        <v>582</v>
      </c>
      <c r="J3629" s="308">
        <v>1117</v>
      </c>
      <c r="K3629" s="308">
        <v>770</v>
      </c>
      <c r="L3629" s="308">
        <v>395</v>
      </c>
      <c r="M3629" s="308">
        <v>132</v>
      </c>
      <c r="N3629" s="308">
        <v>76</v>
      </c>
      <c r="O3629" s="308">
        <v>35</v>
      </c>
      <c r="P3629" s="308">
        <v>21</v>
      </c>
      <c r="Q3629" s="308">
        <v>9</v>
      </c>
      <c r="R3629" s="308">
        <v>28</v>
      </c>
      <c r="S3629" s="308">
        <v>0</v>
      </c>
      <c r="T3629" s="308"/>
    </row>
    <row r="3630" spans="1:20" ht="18" customHeight="1" x14ac:dyDescent="0.2">
      <c r="A3630" s="115"/>
      <c r="B3630" s="115"/>
      <c r="C3630" s="295" t="s">
        <v>140</v>
      </c>
      <c r="D3630" s="441"/>
      <c r="E3630" s="666"/>
      <c r="F3630" s="347"/>
      <c r="G3630" s="167"/>
      <c r="H3630" s="167"/>
      <c r="I3630" s="167"/>
      <c r="J3630" s="167"/>
      <c r="K3630" s="167"/>
      <c r="L3630" s="167"/>
      <c r="M3630" s="167"/>
      <c r="N3630" s="167"/>
      <c r="O3630" s="167"/>
      <c r="P3630" s="167"/>
      <c r="Q3630" s="167"/>
      <c r="R3630" s="167"/>
      <c r="S3630" s="167"/>
    </row>
    <row r="3631" spans="1:20" ht="9" customHeight="1" x14ac:dyDescent="0.2">
      <c r="A3631" s="115"/>
      <c r="B3631" s="115"/>
      <c r="C3631" s="115"/>
      <c r="D3631" s="441" t="s">
        <v>1180</v>
      </c>
      <c r="E3631" s="666" t="s">
        <v>443</v>
      </c>
      <c r="F3631" s="347">
        <v>4</v>
      </c>
      <c r="G3631" s="167">
        <v>4</v>
      </c>
      <c r="H3631" s="167">
        <v>0</v>
      </c>
      <c r="I3631" s="167">
        <v>0</v>
      </c>
      <c r="J3631" s="167">
        <v>0</v>
      </c>
      <c r="K3631" s="167">
        <v>0</v>
      </c>
      <c r="L3631" s="167">
        <v>0</v>
      </c>
      <c r="M3631" s="167">
        <v>0</v>
      </c>
      <c r="N3631" s="167">
        <v>0</v>
      </c>
      <c r="O3631" s="167">
        <v>0</v>
      </c>
      <c r="P3631" s="167">
        <v>0</v>
      </c>
      <c r="Q3631" s="167">
        <v>0</v>
      </c>
      <c r="R3631" s="167">
        <v>0</v>
      </c>
      <c r="S3631" s="167">
        <v>0</v>
      </c>
    </row>
    <row r="3632" spans="1:20" ht="9" customHeight="1" x14ac:dyDescent="0.2">
      <c r="A3632" s="115"/>
      <c r="B3632" s="115"/>
      <c r="C3632" s="115"/>
      <c r="D3632" s="441"/>
      <c r="E3632" s="666" t="s">
        <v>444</v>
      </c>
      <c r="F3632" s="347">
        <v>15</v>
      </c>
      <c r="G3632" s="167">
        <v>15</v>
      </c>
      <c r="H3632" s="167">
        <v>0</v>
      </c>
      <c r="I3632" s="167">
        <v>0</v>
      </c>
      <c r="J3632" s="167">
        <v>0</v>
      </c>
      <c r="K3632" s="167">
        <v>0</v>
      </c>
      <c r="L3632" s="167">
        <v>0</v>
      </c>
      <c r="M3632" s="167">
        <v>0</v>
      </c>
      <c r="N3632" s="167">
        <v>0</v>
      </c>
      <c r="O3632" s="167">
        <v>0</v>
      </c>
      <c r="P3632" s="167">
        <v>0</v>
      </c>
      <c r="Q3632" s="167">
        <v>0</v>
      </c>
      <c r="R3632" s="167">
        <v>0</v>
      </c>
      <c r="S3632" s="167">
        <v>0</v>
      </c>
    </row>
    <row r="3633" spans="1:20" s="204" customFormat="1" ht="14.25" customHeight="1" x14ac:dyDescent="0.2">
      <c r="A3633" s="115"/>
      <c r="B3633" s="115"/>
      <c r="C3633" s="115"/>
      <c r="D3633" s="441"/>
      <c r="E3633" s="424" t="s">
        <v>445</v>
      </c>
      <c r="F3633" s="346">
        <v>19</v>
      </c>
      <c r="G3633" s="308">
        <v>19</v>
      </c>
      <c r="H3633" s="308">
        <v>0</v>
      </c>
      <c r="I3633" s="308">
        <v>0</v>
      </c>
      <c r="J3633" s="308">
        <v>0</v>
      </c>
      <c r="K3633" s="308">
        <v>0</v>
      </c>
      <c r="L3633" s="308">
        <v>0</v>
      </c>
      <c r="M3633" s="308">
        <v>0</v>
      </c>
      <c r="N3633" s="308">
        <v>0</v>
      </c>
      <c r="O3633" s="308">
        <v>0</v>
      </c>
      <c r="P3633" s="308">
        <v>0</v>
      </c>
      <c r="Q3633" s="308">
        <v>0</v>
      </c>
      <c r="R3633" s="308">
        <v>0</v>
      </c>
      <c r="S3633" s="308">
        <v>0</v>
      </c>
      <c r="T3633" s="308"/>
    </row>
    <row r="3634" spans="1:20" ht="9" customHeight="1" x14ac:dyDescent="0.2">
      <c r="A3634" s="115"/>
      <c r="B3634" s="115"/>
      <c r="C3634" s="115"/>
      <c r="D3634" s="440" t="s">
        <v>265</v>
      </c>
      <c r="E3634" s="666" t="s">
        <v>443</v>
      </c>
      <c r="F3634" s="347">
        <v>4</v>
      </c>
      <c r="G3634" s="167">
        <v>4</v>
      </c>
      <c r="H3634" s="167">
        <v>0</v>
      </c>
      <c r="I3634" s="167">
        <v>0</v>
      </c>
      <c r="J3634" s="167">
        <v>0</v>
      </c>
      <c r="K3634" s="167">
        <v>0</v>
      </c>
      <c r="L3634" s="167">
        <v>0</v>
      </c>
      <c r="M3634" s="167">
        <v>0</v>
      </c>
      <c r="N3634" s="167">
        <v>0</v>
      </c>
      <c r="O3634" s="167">
        <v>0</v>
      </c>
      <c r="P3634" s="167">
        <v>0</v>
      </c>
      <c r="Q3634" s="167">
        <v>0</v>
      </c>
      <c r="R3634" s="167">
        <v>0</v>
      </c>
      <c r="S3634" s="167">
        <v>0</v>
      </c>
    </row>
    <row r="3635" spans="1:20" ht="9" customHeight="1" x14ac:dyDescent="0.2">
      <c r="A3635" s="115"/>
      <c r="B3635" s="115"/>
      <c r="C3635" s="115"/>
      <c r="D3635" s="441"/>
      <c r="E3635" s="666" t="s">
        <v>444</v>
      </c>
      <c r="F3635" s="347">
        <v>15</v>
      </c>
      <c r="G3635" s="167">
        <v>15</v>
      </c>
      <c r="H3635" s="167">
        <v>0</v>
      </c>
      <c r="I3635" s="167">
        <v>0</v>
      </c>
      <c r="J3635" s="167">
        <v>0</v>
      </c>
      <c r="K3635" s="167">
        <v>0</v>
      </c>
      <c r="L3635" s="167">
        <v>0</v>
      </c>
      <c r="M3635" s="167">
        <v>0</v>
      </c>
      <c r="N3635" s="167">
        <v>0</v>
      </c>
      <c r="O3635" s="167">
        <v>0</v>
      </c>
      <c r="P3635" s="167">
        <v>0</v>
      </c>
      <c r="Q3635" s="167">
        <v>0</v>
      </c>
      <c r="R3635" s="167">
        <v>0</v>
      </c>
      <c r="S3635" s="167">
        <v>0</v>
      </c>
    </row>
    <row r="3636" spans="1:20" s="204" customFormat="1" ht="14.25" customHeight="1" x14ac:dyDescent="0.2">
      <c r="A3636" s="115"/>
      <c r="B3636" s="115"/>
      <c r="C3636" s="115"/>
      <c r="D3636" s="441"/>
      <c r="E3636" s="424" t="s">
        <v>445</v>
      </c>
      <c r="F3636" s="346">
        <v>19</v>
      </c>
      <c r="G3636" s="308">
        <v>19</v>
      </c>
      <c r="H3636" s="308">
        <v>0</v>
      </c>
      <c r="I3636" s="308">
        <v>0</v>
      </c>
      <c r="J3636" s="308">
        <v>0</v>
      </c>
      <c r="K3636" s="308">
        <v>0</v>
      </c>
      <c r="L3636" s="308">
        <v>0</v>
      </c>
      <c r="M3636" s="308">
        <v>0</v>
      </c>
      <c r="N3636" s="308">
        <v>0</v>
      </c>
      <c r="O3636" s="308">
        <v>0</v>
      </c>
      <c r="P3636" s="308">
        <v>0</v>
      </c>
      <c r="Q3636" s="308">
        <v>0</v>
      </c>
      <c r="R3636" s="308">
        <v>0</v>
      </c>
      <c r="S3636" s="308">
        <v>0</v>
      </c>
      <c r="T3636" s="308"/>
    </row>
    <row r="3637" spans="1:20" ht="9" customHeight="1" x14ac:dyDescent="0.2">
      <c r="A3637" s="115"/>
      <c r="B3637" s="115"/>
      <c r="C3637" s="115"/>
      <c r="D3637" s="440" t="s">
        <v>447</v>
      </c>
      <c r="E3637" s="666" t="s">
        <v>443</v>
      </c>
      <c r="F3637" s="347">
        <v>5759</v>
      </c>
      <c r="G3637" s="167">
        <v>186</v>
      </c>
      <c r="H3637" s="167">
        <v>65</v>
      </c>
      <c r="I3637" s="167">
        <v>392</v>
      </c>
      <c r="J3637" s="167">
        <v>702</v>
      </c>
      <c r="K3637" s="167">
        <v>1181</v>
      </c>
      <c r="L3637" s="167">
        <v>842</v>
      </c>
      <c r="M3637" s="167">
        <v>621</v>
      </c>
      <c r="N3637" s="167">
        <v>414</v>
      </c>
      <c r="O3637" s="167">
        <v>278</v>
      </c>
      <c r="P3637" s="167">
        <v>166</v>
      </c>
      <c r="Q3637" s="167">
        <v>129</v>
      </c>
      <c r="R3637" s="167">
        <v>207</v>
      </c>
      <c r="S3637" s="167">
        <v>576</v>
      </c>
    </row>
    <row r="3638" spans="1:20" ht="9" customHeight="1" x14ac:dyDescent="0.2">
      <c r="A3638" s="115"/>
      <c r="B3638" s="115"/>
      <c r="C3638" s="115"/>
      <c r="D3638" s="441"/>
      <c r="E3638" s="666" t="s">
        <v>444</v>
      </c>
      <c r="F3638" s="347">
        <v>4913</v>
      </c>
      <c r="G3638" s="167">
        <v>149</v>
      </c>
      <c r="H3638" s="167">
        <v>63</v>
      </c>
      <c r="I3638" s="167">
        <v>359</v>
      </c>
      <c r="J3638" s="167">
        <v>607</v>
      </c>
      <c r="K3638" s="167">
        <v>1100</v>
      </c>
      <c r="L3638" s="167">
        <v>757</v>
      </c>
      <c r="M3638" s="167">
        <v>558</v>
      </c>
      <c r="N3638" s="167">
        <v>324</v>
      </c>
      <c r="O3638" s="167">
        <v>266</v>
      </c>
      <c r="P3638" s="167">
        <v>143</v>
      </c>
      <c r="Q3638" s="167">
        <v>98</v>
      </c>
      <c r="R3638" s="167">
        <v>144</v>
      </c>
      <c r="S3638" s="167">
        <v>345</v>
      </c>
    </row>
    <row r="3639" spans="1:20" s="204" customFormat="1" ht="14.25" customHeight="1" x14ac:dyDescent="0.2">
      <c r="A3639" s="115"/>
      <c r="B3639" s="115"/>
      <c r="C3639" s="115"/>
      <c r="D3639" s="441"/>
      <c r="E3639" s="424" t="s">
        <v>445</v>
      </c>
      <c r="F3639" s="346">
        <v>10672</v>
      </c>
      <c r="G3639" s="308">
        <v>335</v>
      </c>
      <c r="H3639" s="308">
        <v>128</v>
      </c>
      <c r="I3639" s="308">
        <v>751</v>
      </c>
      <c r="J3639" s="308">
        <v>1309</v>
      </c>
      <c r="K3639" s="308">
        <v>2281</v>
      </c>
      <c r="L3639" s="308">
        <v>1599</v>
      </c>
      <c r="M3639" s="308">
        <v>1179</v>
      </c>
      <c r="N3639" s="308">
        <v>738</v>
      </c>
      <c r="O3639" s="308">
        <v>544</v>
      </c>
      <c r="P3639" s="308">
        <v>309</v>
      </c>
      <c r="Q3639" s="308">
        <v>227</v>
      </c>
      <c r="R3639" s="308">
        <v>351</v>
      </c>
      <c r="S3639" s="308">
        <v>921</v>
      </c>
      <c r="T3639" s="308"/>
    </row>
    <row r="3640" spans="1:20" ht="18" customHeight="1" x14ac:dyDescent="0.2">
      <c r="A3640" s="115"/>
      <c r="B3640" s="295" t="s">
        <v>194</v>
      </c>
      <c r="C3640" s="115"/>
      <c r="D3640" s="441"/>
      <c r="E3640" s="666"/>
      <c r="F3640" s="347"/>
      <c r="G3640" s="167"/>
      <c r="H3640" s="167"/>
      <c r="I3640" s="167"/>
      <c r="J3640" s="167"/>
      <c r="K3640" s="167"/>
      <c r="L3640" s="167"/>
      <c r="M3640" s="167"/>
      <c r="N3640" s="167"/>
      <c r="O3640" s="167"/>
      <c r="P3640" s="167"/>
      <c r="Q3640" s="167"/>
      <c r="R3640" s="167"/>
      <c r="S3640" s="167"/>
    </row>
    <row r="3641" spans="1:20" ht="18" customHeight="1" x14ac:dyDescent="0.2">
      <c r="A3641" s="115"/>
      <c r="B3641" s="115"/>
      <c r="C3641" s="295" t="s">
        <v>358</v>
      </c>
      <c r="D3641" s="441"/>
      <c r="E3641" s="666"/>
      <c r="F3641" s="347"/>
      <c r="G3641" s="167"/>
      <c r="H3641" s="167"/>
      <c r="I3641" s="167"/>
      <c r="J3641" s="167"/>
      <c r="K3641" s="167"/>
      <c r="L3641" s="167"/>
      <c r="M3641" s="167"/>
      <c r="N3641" s="167"/>
      <c r="O3641" s="167"/>
      <c r="P3641" s="167"/>
      <c r="Q3641" s="167"/>
      <c r="R3641" s="167"/>
      <c r="S3641" s="167"/>
    </row>
    <row r="3642" spans="1:20" ht="9" customHeight="1" x14ac:dyDescent="0.2">
      <c r="A3642" s="115"/>
      <c r="B3642" s="115"/>
      <c r="C3642" s="115"/>
      <c r="D3642" s="441" t="s">
        <v>1196</v>
      </c>
      <c r="E3642" s="666" t="s">
        <v>443</v>
      </c>
      <c r="F3642" s="347">
        <v>621</v>
      </c>
      <c r="G3642" s="167">
        <v>0</v>
      </c>
      <c r="H3642" s="167">
        <v>0</v>
      </c>
      <c r="I3642" s="167">
        <v>1</v>
      </c>
      <c r="J3642" s="167">
        <v>0</v>
      </c>
      <c r="K3642" s="167">
        <v>0</v>
      </c>
      <c r="L3642" s="167">
        <v>0</v>
      </c>
      <c r="M3642" s="167">
        <v>169</v>
      </c>
      <c r="N3642" s="167">
        <v>139</v>
      </c>
      <c r="O3642" s="167">
        <v>121</v>
      </c>
      <c r="P3642" s="167">
        <v>77</v>
      </c>
      <c r="Q3642" s="167">
        <v>37</v>
      </c>
      <c r="R3642" s="167">
        <v>77</v>
      </c>
      <c r="S3642" s="167">
        <v>0</v>
      </c>
    </row>
    <row r="3643" spans="1:20" ht="9" customHeight="1" x14ac:dyDescent="0.2">
      <c r="A3643" s="115"/>
      <c r="B3643" s="115"/>
      <c r="C3643" s="115"/>
      <c r="D3643" s="441"/>
      <c r="E3643" s="666" t="s">
        <v>444</v>
      </c>
      <c r="F3643" s="347">
        <v>1417</v>
      </c>
      <c r="G3643" s="167">
        <v>0</v>
      </c>
      <c r="H3643" s="167">
        <v>0</v>
      </c>
      <c r="I3643" s="167">
        <v>2</v>
      </c>
      <c r="J3643" s="167">
        <v>0</v>
      </c>
      <c r="K3643" s="167">
        <v>1</v>
      </c>
      <c r="L3643" s="167">
        <v>0</v>
      </c>
      <c r="M3643" s="167">
        <v>378</v>
      </c>
      <c r="N3643" s="167">
        <v>326</v>
      </c>
      <c r="O3643" s="167">
        <v>296</v>
      </c>
      <c r="P3643" s="167">
        <v>163</v>
      </c>
      <c r="Q3643" s="167">
        <v>90</v>
      </c>
      <c r="R3643" s="167">
        <v>161</v>
      </c>
      <c r="S3643" s="167">
        <v>0</v>
      </c>
    </row>
    <row r="3644" spans="1:20" s="204" customFormat="1" ht="14.25" customHeight="1" x14ac:dyDescent="0.2">
      <c r="A3644" s="115"/>
      <c r="B3644" s="115"/>
      <c r="C3644" s="115"/>
      <c r="D3644" s="441"/>
      <c r="E3644" s="424" t="s">
        <v>445</v>
      </c>
      <c r="F3644" s="346">
        <v>2038</v>
      </c>
      <c r="G3644" s="308">
        <v>0</v>
      </c>
      <c r="H3644" s="308">
        <v>0</v>
      </c>
      <c r="I3644" s="308">
        <v>3</v>
      </c>
      <c r="J3644" s="308">
        <v>0</v>
      </c>
      <c r="K3644" s="308">
        <v>1</v>
      </c>
      <c r="L3644" s="308">
        <v>0</v>
      </c>
      <c r="M3644" s="308">
        <v>547</v>
      </c>
      <c r="N3644" s="308">
        <v>465</v>
      </c>
      <c r="O3644" s="308">
        <v>417</v>
      </c>
      <c r="P3644" s="308">
        <v>240</v>
      </c>
      <c r="Q3644" s="308">
        <v>127</v>
      </c>
      <c r="R3644" s="308">
        <v>238</v>
      </c>
      <c r="S3644" s="308">
        <v>0</v>
      </c>
      <c r="T3644" s="308"/>
    </row>
    <row r="3645" spans="1:20" ht="9" customHeight="1" x14ac:dyDescent="0.2">
      <c r="A3645" s="115"/>
      <c r="B3645" s="115"/>
      <c r="C3645" s="115"/>
      <c r="D3645" s="441" t="s">
        <v>365</v>
      </c>
      <c r="E3645" s="666" t="s">
        <v>443</v>
      </c>
      <c r="F3645" s="347">
        <v>45</v>
      </c>
      <c r="G3645" s="167">
        <v>15</v>
      </c>
      <c r="H3645" s="167">
        <v>5</v>
      </c>
      <c r="I3645" s="167">
        <v>1</v>
      </c>
      <c r="J3645" s="167">
        <v>0</v>
      </c>
      <c r="K3645" s="167">
        <v>0</v>
      </c>
      <c r="L3645" s="167">
        <v>0</v>
      </c>
      <c r="M3645" s="167">
        <v>0</v>
      </c>
      <c r="N3645" s="167">
        <v>0</v>
      </c>
      <c r="O3645" s="167">
        <v>7</v>
      </c>
      <c r="P3645" s="167">
        <v>16</v>
      </c>
      <c r="Q3645" s="167">
        <v>0</v>
      </c>
      <c r="R3645" s="167">
        <v>1</v>
      </c>
      <c r="S3645" s="167">
        <v>0</v>
      </c>
    </row>
    <row r="3646" spans="1:20" ht="9" customHeight="1" x14ac:dyDescent="0.2">
      <c r="A3646" s="115"/>
      <c r="B3646" s="115"/>
      <c r="C3646" s="115"/>
      <c r="D3646" s="441"/>
      <c r="E3646" s="666" t="s">
        <v>444</v>
      </c>
      <c r="F3646" s="347">
        <v>63</v>
      </c>
      <c r="G3646" s="167">
        <v>18</v>
      </c>
      <c r="H3646" s="167">
        <v>5</v>
      </c>
      <c r="I3646" s="167">
        <v>4</v>
      </c>
      <c r="J3646" s="167">
        <v>0</v>
      </c>
      <c r="K3646" s="167">
        <v>0</v>
      </c>
      <c r="L3646" s="167">
        <v>0</v>
      </c>
      <c r="M3646" s="167">
        <v>0</v>
      </c>
      <c r="N3646" s="167">
        <v>0</v>
      </c>
      <c r="O3646" s="167">
        <v>12</v>
      </c>
      <c r="P3646" s="167">
        <v>11</v>
      </c>
      <c r="Q3646" s="167">
        <v>5</v>
      </c>
      <c r="R3646" s="167">
        <v>8</v>
      </c>
      <c r="S3646" s="167">
        <v>0</v>
      </c>
    </row>
    <row r="3647" spans="1:20" s="204" customFormat="1" ht="14.25" customHeight="1" x14ac:dyDescent="0.2">
      <c r="A3647" s="115"/>
      <c r="B3647" s="115"/>
      <c r="C3647" s="115"/>
      <c r="D3647" s="441"/>
      <c r="E3647" s="424" t="s">
        <v>445</v>
      </c>
      <c r="F3647" s="346">
        <v>108</v>
      </c>
      <c r="G3647" s="308">
        <v>33</v>
      </c>
      <c r="H3647" s="308">
        <v>10</v>
      </c>
      <c r="I3647" s="308">
        <v>5</v>
      </c>
      <c r="J3647" s="308">
        <v>0</v>
      </c>
      <c r="K3647" s="308">
        <v>0</v>
      </c>
      <c r="L3647" s="308">
        <v>0</v>
      </c>
      <c r="M3647" s="308">
        <v>0</v>
      </c>
      <c r="N3647" s="308">
        <v>0</v>
      </c>
      <c r="O3647" s="308">
        <v>19</v>
      </c>
      <c r="P3647" s="308">
        <v>27</v>
      </c>
      <c r="Q3647" s="308">
        <v>5</v>
      </c>
      <c r="R3647" s="308">
        <v>9</v>
      </c>
      <c r="S3647" s="308">
        <v>0</v>
      </c>
      <c r="T3647" s="308"/>
    </row>
    <row r="3648" spans="1:20" ht="9" customHeight="1" x14ac:dyDescent="0.2">
      <c r="A3648" s="115"/>
      <c r="B3648" s="115"/>
      <c r="C3648" s="115"/>
      <c r="D3648" s="440" t="s">
        <v>265</v>
      </c>
      <c r="E3648" s="666" t="s">
        <v>443</v>
      </c>
      <c r="F3648" s="347">
        <v>666</v>
      </c>
      <c r="G3648" s="167">
        <v>15</v>
      </c>
      <c r="H3648" s="167">
        <v>5</v>
      </c>
      <c r="I3648" s="167">
        <v>2</v>
      </c>
      <c r="J3648" s="167">
        <v>0</v>
      </c>
      <c r="K3648" s="167">
        <v>0</v>
      </c>
      <c r="L3648" s="167">
        <v>0</v>
      </c>
      <c r="M3648" s="167">
        <v>169</v>
      </c>
      <c r="N3648" s="167">
        <v>139</v>
      </c>
      <c r="O3648" s="167">
        <v>128</v>
      </c>
      <c r="P3648" s="167">
        <v>93</v>
      </c>
      <c r="Q3648" s="167">
        <v>37</v>
      </c>
      <c r="R3648" s="167">
        <v>78</v>
      </c>
      <c r="S3648" s="167">
        <v>0</v>
      </c>
    </row>
    <row r="3649" spans="1:20" ht="9" customHeight="1" x14ac:dyDescent="0.2">
      <c r="A3649" s="115"/>
      <c r="B3649" s="115"/>
      <c r="C3649" s="115"/>
      <c r="D3649" s="441"/>
      <c r="E3649" s="666" t="s">
        <v>444</v>
      </c>
      <c r="F3649" s="347">
        <v>1480</v>
      </c>
      <c r="G3649" s="167">
        <v>18</v>
      </c>
      <c r="H3649" s="167">
        <v>5</v>
      </c>
      <c r="I3649" s="167">
        <v>6</v>
      </c>
      <c r="J3649" s="167">
        <v>0</v>
      </c>
      <c r="K3649" s="167">
        <v>1</v>
      </c>
      <c r="L3649" s="167">
        <v>0</v>
      </c>
      <c r="M3649" s="167">
        <v>378</v>
      </c>
      <c r="N3649" s="167">
        <v>326</v>
      </c>
      <c r="O3649" s="167">
        <v>308</v>
      </c>
      <c r="P3649" s="167">
        <v>174</v>
      </c>
      <c r="Q3649" s="167">
        <v>95</v>
      </c>
      <c r="R3649" s="167">
        <v>169</v>
      </c>
      <c r="S3649" s="167">
        <v>0</v>
      </c>
    </row>
    <row r="3650" spans="1:20" s="204" customFormat="1" ht="14.25" customHeight="1" x14ac:dyDescent="0.2">
      <c r="A3650" s="115"/>
      <c r="B3650" s="115"/>
      <c r="C3650" s="115"/>
      <c r="D3650" s="441"/>
      <c r="E3650" s="424" t="s">
        <v>445</v>
      </c>
      <c r="F3650" s="346">
        <v>2146</v>
      </c>
      <c r="G3650" s="308">
        <v>33</v>
      </c>
      <c r="H3650" s="308">
        <v>10</v>
      </c>
      <c r="I3650" s="308">
        <v>8</v>
      </c>
      <c r="J3650" s="308">
        <v>0</v>
      </c>
      <c r="K3650" s="308">
        <v>1</v>
      </c>
      <c r="L3650" s="308">
        <v>0</v>
      </c>
      <c r="M3650" s="308">
        <v>547</v>
      </c>
      <c r="N3650" s="308">
        <v>465</v>
      </c>
      <c r="O3650" s="308">
        <v>436</v>
      </c>
      <c r="P3650" s="308">
        <v>267</v>
      </c>
      <c r="Q3650" s="308">
        <v>132</v>
      </c>
      <c r="R3650" s="308">
        <v>247</v>
      </c>
      <c r="S3650" s="308">
        <v>0</v>
      </c>
      <c r="T3650" s="308"/>
    </row>
    <row r="3651" spans="1:20" ht="18" customHeight="1" x14ac:dyDescent="0.2">
      <c r="A3651" s="115"/>
      <c r="B3651" s="115"/>
      <c r="C3651" s="295" t="s">
        <v>64</v>
      </c>
      <c r="D3651" s="441"/>
      <c r="E3651" s="666"/>
      <c r="F3651" s="347"/>
      <c r="G3651" s="167"/>
      <c r="H3651" s="167"/>
      <c r="I3651" s="167"/>
      <c r="J3651" s="167"/>
      <c r="K3651" s="167"/>
      <c r="L3651" s="167"/>
      <c r="M3651" s="167"/>
      <c r="N3651" s="167"/>
      <c r="O3651" s="167"/>
      <c r="P3651" s="167"/>
      <c r="Q3651" s="167"/>
      <c r="R3651" s="167"/>
      <c r="S3651" s="167"/>
    </row>
    <row r="3652" spans="1:20" ht="9" customHeight="1" x14ac:dyDescent="0.2">
      <c r="A3652" s="115"/>
      <c r="B3652" s="115"/>
      <c r="C3652" s="115"/>
      <c r="D3652" s="441" t="s">
        <v>375</v>
      </c>
      <c r="E3652" s="666" t="s">
        <v>443</v>
      </c>
      <c r="F3652" s="347">
        <v>172</v>
      </c>
      <c r="G3652" s="167">
        <v>17</v>
      </c>
      <c r="H3652" s="167">
        <v>1</v>
      </c>
      <c r="I3652" s="167">
        <v>1</v>
      </c>
      <c r="J3652" s="167">
        <v>6</v>
      </c>
      <c r="K3652" s="167">
        <v>11</v>
      </c>
      <c r="L3652" s="167">
        <v>11</v>
      </c>
      <c r="M3652" s="167">
        <v>26</v>
      </c>
      <c r="N3652" s="167">
        <v>20</v>
      </c>
      <c r="O3652" s="167">
        <v>15</v>
      </c>
      <c r="P3652" s="167">
        <v>6</v>
      </c>
      <c r="Q3652" s="167">
        <v>4</v>
      </c>
      <c r="R3652" s="167">
        <v>13</v>
      </c>
      <c r="S3652" s="167">
        <v>41</v>
      </c>
    </row>
    <row r="3653" spans="1:20" ht="9" customHeight="1" x14ac:dyDescent="0.2">
      <c r="A3653" s="115"/>
      <c r="B3653" s="115"/>
      <c r="C3653" s="115"/>
      <c r="D3653" s="441"/>
      <c r="E3653" s="666" t="s">
        <v>444</v>
      </c>
      <c r="F3653" s="347">
        <v>181</v>
      </c>
      <c r="G3653" s="167">
        <v>14</v>
      </c>
      <c r="H3653" s="167">
        <v>1</v>
      </c>
      <c r="I3653" s="167">
        <v>1</v>
      </c>
      <c r="J3653" s="167">
        <v>6</v>
      </c>
      <c r="K3653" s="167">
        <v>16</v>
      </c>
      <c r="L3653" s="167">
        <v>15</v>
      </c>
      <c r="M3653" s="167">
        <v>24</v>
      </c>
      <c r="N3653" s="167">
        <v>22</v>
      </c>
      <c r="O3653" s="167">
        <v>11</v>
      </c>
      <c r="P3653" s="167">
        <v>6</v>
      </c>
      <c r="Q3653" s="167">
        <v>7</v>
      </c>
      <c r="R3653" s="167">
        <v>18</v>
      </c>
      <c r="S3653" s="167">
        <v>40</v>
      </c>
    </row>
    <row r="3654" spans="1:20" s="204" customFormat="1" ht="14.25" customHeight="1" x14ac:dyDescent="0.2">
      <c r="A3654" s="115"/>
      <c r="B3654" s="115"/>
      <c r="C3654" s="115"/>
      <c r="D3654" s="441"/>
      <c r="E3654" s="424" t="s">
        <v>445</v>
      </c>
      <c r="F3654" s="346">
        <v>353</v>
      </c>
      <c r="G3654" s="308">
        <v>31</v>
      </c>
      <c r="H3654" s="308">
        <v>2</v>
      </c>
      <c r="I3654" s="308">
        <v>2</v>
      </c>
      <c r="J3654" s="308">
        <v>12</v>
      </c>
      <c r="K3654" s="308">
        <v>27</v>
      </c>
      <c r="L3654" s="308">
        <v>26</v>
      </c>
      <c r="M3654" s="308">
        <v>50</v>
      </c>
      <c r="N3654" s="308">
        <v>42</v>
      </c>
      <c r="O3654" s="308">
        <v>26</v>
      </c>
      <c r="P3654" s="308">
        <v>12</v>
      </c>
      <c r="Q3654" s="308">
        <v>11</v>
      </c>
      <c r="R3654" s="308">
        <v>31</v>
      </c>
      <c r="S3654" s="308">
        <v>81</v>
      </c>
      <c r="T3654" s="308"/>
    </row>
    <row r="3655" spans="1:20" ht="9" customHeight="1" x14ac:dyDescent="0.2">
      <c r="A3655" s="115"/>
      <c r="B3655" s="115"/>
      <c r="C3655" s="115"/>
      <c r="D3655" s="441" t="s">
        <v>377</v>
      </c>
      <c r="E3655" s="666" t="s">
        <v>443</v>
      </c>
      <c r="F3655" s="347">
        <v>5</v>
      </c>
      <c r="G3655" s="167">
        <v>0</v>
      </c>
      <c r="H3655" s="167">
        <v>0</v>
      </c>
      <c r="I3655" s="167">
        <v>0</v>
      </c>
      <c r="J3655" s="167">
        <v>0</v>
      </c>
      <c r="K3655" s="167">
        <v>1</v>
      </c>
      <c r="L3655" s="167">
        <v>1</v>
      </c>
      <c r="M3655" s="167">
        <v>1</v>
      </c>
      <c r="N3655" s="167">
        <v>0</v>
      </c>
      <c r="O3655" s="167">
        <v>1</v>
      </c>
      <c r="P3655" s="167">
        <v>0</v>
      </c>
      <c r="Q3655" s="167">
        <v>0</v>
      </c>
      <c r="R3655" s="167">
        <v>0</v>
      </c>
      <c r="S3655" s="167">
        <v>1</v>
      </c>
    </row>
    <row r="3656" spans="1:20" ht="9" customHeight="1" x14ac:dyDescent="0.2">
      <c r="A3656" s="115"/>
      <c r="B3656" s="115"/>
      <c r="C3656" s="115"/>
      <c r="D3656" s="441"/>
      <c r="E3656" s="666" t="s">
        <v>444</v>
      </c>
      <c r="F3656" s="347">
        <v>1</v>
      </c>
      <c r="G3656" s="167">
        <v>0</v>
      </c>
      <c r="H3656" s="167">
        <v>0</v>
      </c>
      <c r="I3656" s="167">
        <v>0</v>
      </c>
      <c r="J3656" s="167">
        <v>0</v>
      </c>
      <c r="K3656" s="167">
        <v>0</v>
      </c>
      <c r="L3656" s="167">
        <v>0</v>
      </c>
      <c r="M3656" s="167">
        <v>0</v>
      </c>
      <c r="N3656" s="167">
        <v>0</v>
      </c>
      <c r="O3656" s="167">
        <v>1</v>
      </c>
      <c r="P3656" s="167">
        <v>0</v>
      </c>
      <c r="Q3656" s="167">
        <v>0</v>
      </c>
      <c r="R3656" s="167">
        <v>0</v>
      </c>
      <c r="S3656" s="167">
        <v>0</v>
      </c>
    </row>
    <row r="3657" spans="1:20" s="204" customFormat="1" ht="14.25" customHeight="1" x14ac:dyDescent="0.2">
      <c r="A3657" s="115"/>
      <c r="B3657" s="115"/>
      <c r="C3657" s="115"/>
      <c r="D3657" s="441"/>
      <c r="E3657" s="424" t="s">
        <v>445</v>
      </c>
      <c r="F3657" s="346">
        <v>6</v>
      </c>
      <c r="G3657" s="308">
        <v>0</v>
      </c>
      <c r="H3657" s="308">
        <v>0</v>
      </c>
      <c r="I3657" s="308">
        <v>0</v>
      </c>
      <c r="J3657" s="308">
        <v>0</v>
      </c>
      <c r="K3657" s="308">
        <v>1</v>
      </c>
      <c r="L3657" s="308">
        <v>1</v>
      </c>
      <c r="M3657" s="308">
        <v>1</v>
      </c>
      <c r="N3657" s="308">
        <v>0</v>
      </c>
      <c r="O3657" s="308">
        <v>2</v>
      </c>
      <c r="P3657" s="308">
        <v>0</v>
      </c>
      <c r="Q3657" s="308">
        <v>0</v>
      </c>
      <c r="R3657" s="308">
        <v>0</v>
      </c>
      <c r="S3657" s="308">
        <v>1</v>
      </c>
      <c r="T3657" s="308"/>
    </row>
    <row r="3658" spans="1:20" ht="18" customHeight="1" x14ac:dyDescent="0.2">
      <c r="A3658" s="115"/>
      <c r="B3658" s="115"/>
      <c r="C3658" s="115"/>
      <c r="D3658" s="442" t="s">
        <v>1195</v>
      </c>
      <c r="E3658" s="409" t="s">
        <v>443</v>
      </c>
      <c r="F3658" s="348">
        <v>1</v>
      </c>
      <c r="G3658" s="307">
        <v>0</v>
      </c>
      <c r="H3658" s="307">
        <v>0</v>
      </c>
      <c r="I3658" s="307">
        <v>0</v>
      </c>
      <c r="J3658" s="307">
        <v>0</v>
      </c>
      <c r="K3658" s="307">
        <v>0</v>
      </c>
      <c r="L3658" s="307">
        <v>0</v>
      </c>
      <c r="M3658" s="307">
        <v>0</v>
      </c>
      <c r="N3658" s="307">
        <v>0</v>
      </c>
      <c r="O3658" s="307">
        <v>0</v>
      </c>
      <c r="P3658" s="307">
        <v>0</v>
      </c>
      <c r="Q3658" s="307">
        <v>0</v>
      </c>
      <c r="R3658" s="307">
        <v>1</v>
      </c>
      <c r="S3658" s="307">
        <v>0</v>
      </c>
    </row>
    <row r="3659" spans="1:20" s="204" customFormat="1" ht="14.25" customHeight="1" x14ac:dyDescent="0.2">
      <c r="A3659" s="115"/>
      <c r="B3659" s="115"/>
      <c r="C3659" s="115"/>
      <c r="D3659" s="441"/>
      <c r="E3659" s="424" t="s">
        <v>445</v>
      </c>
      <c r="F3659" s="346">
        <v>1</v>
      </c>
      <c r="G3659" s="308">
        <v>0</v>
      </c>
      <c r="H3659" s="308">
        <v>0</v>
      </c>
      <c r="I3659" s="308">
        <v>0</v>
      </c>
      <c r="J3659" s="308">
        <v>0</v>
      </c>
      <c r="K3659" s="308">
        <v>0</v>
      </c>
      <c r="L3659" s="308">
        <v>0</v>
      </c>
      <c r="M3659" s="308">
        <v>0</v>
      </c>
      <c r="N3659" s="308">
        <v>0</v>
      </c>
      <c r="O3659" s="308">
        <v>0</v>
      </c>
      <c r="P3659" s="308">
        <v>0</v>
      </c>
      <c r="Q3659" s="308">
        <v>0</v>
      </c>
      <c r="R3659" s="308">
        <v>1</v>
      </c>
      <c r="S3659" s="308">
        <v>0</v>
      </c>
      <c r="T3659" s="308"/>
    </row>
    <row r="3660" spans="1:20" ht="9" customHeight="1" x14ac:dyDescent="0.2">
      <c r="A3660" s="115"/>
      <c r="B3660" s="115"/>
      <c r="C3660" s="115"/>
      <c r="D3660" s="440" t="s">
        <v>265</v>
      </c>
      <c r="E3660" s="666" t="s">
        <v>443</v>
      </c>
      <c r="F3660" s="347">
        <v>178</v>
      </c>
      <c r="G3660" s="167">
        <v>17</v>
      </c>
      <c r="H3660" s="167">
        <v>1</v>
      </c>
      <c r="I3660" s="167">
        <v>1</v>
      </c>
      <c r="J3660" s="167">
        <v>6</v>
      </c>
      <c r="K3660" s="167">
        <v>12</v>
      </c>
      <c r="L3660" s="167">
        <v>12</v>
      </c>
      <c r="M3660" s="167">
        <v>27</v>
      </c>
      <c r="N3660" s="167">
        <v>20</v>
      </c>
      <c r="O3660" s="167">
        <v>16</v>
      </c>
      <c r="P3660" s="167">
        <v>6</v>
      </c>
      <c r="Q3660" s="167">
        <v>4</v>
      </c>
      <c r="R3660" s="167">
        <v>14</v>
      </c>
      <c r="S3660" s="167">
        <v>42</v>
      </c>
    </row>
    <row r="3661" spans="1:20" ht="9" customHeight="1" x14ac:dyDescent="0.2">
      <c r="A3661" s="115"/>
      <c r="B3661" s="115"/>
      <c r="C3661" s="115"/>
      <c r="D3661" s="441"/>
      <c r="E3661" s="666" t="s">
        <v>444</v>
      </c>
      <c r="F3661" s="347">
        <v>182</v>
      </c>
      <c r="G3661" s="167">
        <v>14</v>
      </c>
      <c r="H3661" s="167">
        <v>1</v>
      </c>
      <c r="I3661" s="167">
        <v>1</v>
      </c>
      <c r="J3661" s="167">
        <v>6</v>
      </c>
      <c r="K3661" s="167">
        <v>16</v>
      </c>
      <c r="L3661" s="167">
        <v>15</v>
      </c>
      <c r="M3661" s="167">
        <v>24</v>
      </c>
      <c r="N3661" s="167">
        <v>22</v>
      </c>
      <c r="O3661" s="167">
        <v>12</v>
      </c>
      <c r="P3661" s="167">
        <v>6</v>
      </c>
      <c r="Q3661" s="167">
        <v>7</v>
      </c>
      <c r="R3661" s="167">
        <v>18</v>
      </c>
      <c r="S3661" s="167">
        <v>40</v>
      </c>
    </row>
    <row r="3662" spans="1:20" s="204" customFormat="1" ht="14.25" customHeight="1" x14ac:dyDescent="0.2">
      <c r="A3662" s="115"/>
      <c r="B3662" s="115"/>
      <c r="C3662" s="115"/>
      <c r="D3662" s="441"/>
      <c r="E3662" s="424" t="s">
        <v>445</v>
      </c>
      <c r="F3662" s="346">
        <v>360</v>
      </c>
      <c r="G3662" s="308">
        <v>31</v>
      </c>
      <c r="H3662" s="308">
        <v>2</v>
      </c>
      <c r="I3662" s="308">
        <v>2</v>
      </c>
      <c r="J3662" s="308">
        <v>12</v>
      </c>
      <c r="K3662" s="308">
        <v>28</v>
      </c>
      <c r="L3662" s="308">
        <v>27</v>
      </c>
      <c r="M3662" s="308">
        <v>51</v>
      </c>
      <c r="N3662" s="308">
        <v>42</v>
      </c>
      <c r="O3662" s="308">
        <v>28</v>
      </c>
      <c r="P3662" s="308">
        <v>12</v>
      </c>
      <c r="Q3662" s="308">
        <v>11</v>
      </c>
      <c r="R3662" s="308">
        <v>32</v>
      </c>
      <c r="S3662" s="308">
        <v>82</v>
      </c>
      <c r="T3662" s="308"/>
    </row>
    <row r="3663" spans="1:20" ht="18" customHeight="1" x14ac:dyDescent="0.2">
      <c r="A3663" s="115"/>
      <c r="B3663" s="115"/>
      <c r="C3663" s="295" t="s">
        <v>242</v>
      </c>
      <c r="D3663" s="441"/>
      <c r="E3663" s="666"/>
      <c r="F3663" s="347"/>
      <c r="G3663" s="167"/>
      <c r="H3663" s="167"/>
      <c r="I3663" s="167"/>
      <c r="J3663" s="167"/>
      <c r="K3663" s="167"/>
      <c r="L3663" s="167"/>
      <c r="M3663" s="167"/>
      <c r="N3663" s="167"/>
      <c r="O3663" s="167"/>
      <c r="P3663" s="167"/>
      <c r="Q3663" s="167"/>
      <c r="R3663" s="167"/>
      <c r="S3663" s="167"/>
    </row>
    <row r="3664" spans="1:20" ht="9" customHeight="1" x14ac:dyDescent="0.2">
      <c r="A3664" s="115"/>
      <c r="B3664" s="115"/>
      <c r="C3664" s="115"/>
      <c r="D3664" s="441" t="s">
        <v>372</v>
      </c>
      <c r="E3664" s="666" t="s">
        <v>443</v>
      </c>
      <c r="F3664" s="347">
        <v>49</v>
      </c>
      <c r="G3664" s="167">
        <v>0</v>
      </c>
      <c r="H3664" s="167">
        <v>0</v>
      </c>
      <c r="I3664" s="167">
        <v>0</v>
      </c>
      <c r="J3664" s="167">
        <v>0</v>
      </c>
      <c r="K3664" s="167">
        <v>27</v>
      </c>
      <c r="L3664" s="167">
        <v>10</v>
      </c>
      <c r="M3664" s="167">
        <v>7</v>
      </c>
      <c r="N3664" s="167">
        <v>1</v>
      </c>
      <c r="O3664" s="167">
        <v>2</v>
      </c>
      <c r="P3664" s="167">
        <v>0</v>
      </c>
      <c r="Q3664" s="167">
        <v>0</v>
      </c>
      <c r="R3664" s="167">
        <v>2</v>
      </c>
      <c r="S3664" s="167">
        <v>0</v>
      </c>
    </row>
    <row r="3665" spans="1:20" ht="9" customHeight="1" x14ac:dyDescent="0.2">
      <c r="A3665" s="115"/>
      <c r="B3665" s="115"/>
      <c r="C3665" s="115"/>
      <c r="D3665" s="441"/>
      <c r="E3665" s="666" t="s">
        <v>444</v>
      </c>
      <c r="F3665" s="347">
        <v>88</v>
      </c>
      <c r="G3665" s="167">
        <v>0</v>
      </c>
      <c r="H3665" s="167">
        <v>0</v>
      </c>
      <c r="I3665" s="167">
        <v>0</v>
      </c>
      <c r="J3665" s="167">
        <v>1</v>
      </c>
      <c r="K3665" s="167">
        <v>41</v>
      </c>
      <c r="L3665" s="167">
        <v>31</v>
      </c>
      <c r="M3665" s="167">
        <v>8</v>
      </c>
      <c r="N3665" s="167">
        <v>4</v>
      </c>
      <c r="O3665" s="167">
        <v>2</v>
      </c>
      <c r="P3665" s="167">
        <v>1</v>
      </c>
      <c r="Q3665" s="167">
        <v>0</v>
      </c>
      <c r="R3665" s="167">
        <v>0</v>
      </c>
      <c r="S3665" s="167">
        <v>0</v>
      </c>
    </row>
    <row r="3666" spans="1:20" s="204" customFormat="1" ht="14.25" customHeight="1" x14ac:dyDescent="0.2">
      <c r="A3666" s="115"/>
      <c r="B3666" s="115"/>
      <c r="C3666" s="115"/>
      <c r="D3666" s="441"/>
      <c r="E3666" s="424" t="s">
        <v>445</v>
      </c>
      <c r="F3666" s="346">
        <v>137</v>
      </c>
      <c r="G3666" s="308">
        <v>0</v>
      </c>
      <c r="H3666" s="308">
        <v>0</v>
      </c>
      <c r="I3666" s="308">
        <v>0</v>
      </c>
      <c r="J3666" s="308">
        <v>1</v>
      </c>
      <c r="K3666" s="308">
        <v>68</v>
      </c>
      <c r="L3666" s="308">
        <v>41</v>
      </c>
      <c r="M3666" s="308">
        <v>15</v>
      </c>
      <c r="N3666" s="308">
        <v>5</v>
      </c>
      <c r="O3666" s="308">
        <v>4</v>
      </c>
      <c r="P3666" s="308">
        <v>1</v>
      </c>
      <c r="Q3666" s="308">
        <v>0</v>
      </c>
      <c r="R3666" s="308">
        <v>2</v>
      </c>
      <c r="S3666" s="308">
        <v>0</v>
      </c>
      <c r="T3666" s="308"/>
    </row>
    <row r="3667" spans="1:20" ht="9" customHeight="1" x14ac:dyDescent="0.2">
      <c r="A3667" s="115"/>
      <c r="B3667" s="115"/>
      <c r="C3667" s="115"/>
      <c r="D3667" s="441" t="s">
        <v>430</v>
      </c>
      <c r="E3667" s="666" t="s">
        <v>443</v>
      </c>
      <c r="F3667" s="347">
        <v>11</v>
      </c>
      <c r="G3667" s="167">
        <v>0</v>
      </c>
      <c r="H3667" s="167">
        <v>0</v>
      </c>
      <c r="I3667" s="167">
        <v>0</v>
      </c>
      <c r="J3667" s="167">
        <v>0</v>
      </c>
      <c r="K3667" s="167">
        <v>0</v>
      </c>
      <c r="L3667" s="167">
        <v>0</v>
      </c>
      <c r="M3667" s="167">
        <v>2</v>
      </c>
      <c r="N3667" s="167">
        <v>3</v>
      </c>
      <c r="O3667" s="167">
        <v>3</v>
      </c>
      <c r="P3667" s="167">
        <v>0</v>
      </c>
      <c r="Q3667" s="167">
        <v>2</v>
      </c>
      <c r="R3667" s="167">
        <v>1</v>
      </c>
      <c r="S3667" s="167">
        <v>0</v>
      </c>
    </row>
    <row r="3668" spans="1:20" ht="9" customHeight="1" x14ac:dyDescent="0.2">
      <c r="A3668" s="115"/>
      <c r="B3668" s="115"/>
      <c r="C3668" s="115"/>
      <c r="D3668" s="441"/>
      <c r="E3668" s="666" t="s">
        <v>444</v>
      </c>
      <c r="F3668" s="347">
        <v>24</v>
      </c>
      <c r="G3668" s="167">
        <v>0</v>
      </c>
      <c r="H3668" s="167">
        <v>0</v>
      </c>
      <c r="I3668" s="167">
        <v>0</v>
      </c>
      <c r="J3668" s="167">
        <v>0</v>
      </c>
      <c r="K3668" s="167">
        <v>0</v>
      </c>
      <c r="L3668" s="167">
        <v>0</v>
      </c>
      <c r="M3668" s="167">
        <v>6</v>
      </c>
      <c r="N3668" s="167">
        <v>3</v>
      </c>
      <c r="O3668" s="167">
        <v>6</v>
      </c>
      <c r="P3668" s="167">
        <v>6</v>
      </c>
      <c r="Q3668" s="167">
        <v>1</v>
      </c>
      <c r="R3668" s="167">
        <v>2</v>
      </c>
      <c r="S3668" s="167">
        <v>0</v>
      </c>
    </row>
    <row r="3669" spans="1:20" s="204" customFormat="1" ht="14.25" customHeight="1" x14ac:dyDescent="0.2">
      <c r="A3669" s="115"/>
      <c r="B3669" s="115"/>
      <c r="C3669" s="115"/>
      <c r="D3669" s="441"/>
      <c r="E3669" s="424" t="s">
        <v>445</v>
      </c>
      <c r="F3669" s="346">
        <v>35</v>
      </c>
      <c r="G3669" s="308">
        <v>0</v>
      </c>
      <c r="H3669" s="308">
        <v>0</v>
      </c>
      <c r="I3669" s="308">
        <v>0</v>
      </c>
      <c r="J3669" s="308">
        <v>0</v>
      </c>
      <c r="K3669" s="308">
        <v>0</v>
      </c>
      <c r="L3669" s="308">
        <v>0</v>
      </c>
      <c r="M3669" s="308">
        <v>8</v>
      </c>
      <c r="N3669" s="308">
        <v>6</v>
      </c>
      <c r="O3669" s="308">
        <v>9</v>
      </c>
      <c r="P3669" s="308">
        <v>6</v>
      </c>
      <c r="Q3669" s="308">
        <v>3</v>
      </c>
      <c r="R3669" s="308">
        <v>3</v>
      </c>
      <c r="S3669" s="308">
        <v>0</v>
      </c>
      <c r="T3669" s="308"/>
    </row>
    <row r="3670" spans="1:20" ht="9" customHeight="1" x14ac:dyDescent="0.2">
      <c r="A3670" s="115"/>
      <c r="B3670" s="115"/>
      <c r="C3670" s="115"/>
      <c r="D3670" s="440" t="s">
        <v>265</v>
      </c>
      <c r="E3670" s="666" t="s">
        <v>443</v>
      </c>
      <c r="F3670" s="347">
        <v>60</v>
      </c>
      <c r="G3670" s="167">
        <v>0</v>
      </c>
      <c r="H3670" s="167">
        <v>0</v>
      </c>
      <c r="I3670" s="167">
        <v>0</v>
      </c>
      <c r="J3670" s="167">
        <v>0</v>
      </c>
      <c r="K3670" s="167">
        <v>27</v>
      </c>
      <c r="L3670" s="167">
        <v>10</v>
      </c>
      <c r="M3670" s="167">
        <v>9</v>
      </c>
      <c r="N3670" s="167">
        <v>4</v>
      </c>
      <c r="O3670" s="167">
        <v>5</v>
      </c>
      <c r="P3670" s="167">
        <v>0</v>
      </c>
      <c r="Q3670" s="167">
        <v>2</v>
      </c>
      <c r="R3670" s="167">
        <v>3</v>
      </c>
      <c r="S3670" s="167">
        <v>0</v>
      </c>
    </row>
    <row r="3671" spans="1:20" ht="9" customHeight="1" x14ac:dyDescent="0.2">
      <c r="A3671" s="115"/>
      <c r="B3671" s="115"/>
      <c r="C3671" s="115"/>
      <c r="D3671" s="441"/>
      <c r="E3671" s="666" t="s">
        <v>444</v>
      </c>
      <c r="F3671" s="347">
        <v>112</v>
      </c>
      <c r="G3671" s="167">
        <v>0</v>
      </c>
      <c r="H3671" s="167">
        <v>0</v>
      </c>
      <c r="I3671" s="167">
        <v>0</v>
      </c>
      <c r="J3671" s="167">
        <v>1</v>
      </c>
      <c r="K3671" s="167">
        <v>41</v>
      </c>
      <c r="L3671" s="167">
        <v>31</v>
      </c>
      <c r="M3671" s="167">
        <v>14</v>
      </c>
      <c r="N3671" s="167">
        <v>7</v>
      </c>
      <c r="O3671" s="167">
        <v>8</v>
      </c>
      <c r="P3671" s="167">
        <v>7</v>
      </c>
      <c r="Q3671" s="167">
        <v>1</v>
      </c>
      <c r="R3671" s="167">
        <v>2</v>
      </c>
      <c r="S3671" s="167">
        <v>0</v>
      </c>
    </row>
    <row r="3672" spans="1:20" s="204" customFormat="1" ht="14.25" customHeight="1" x14ac:dyDescent="0.2">
      <c r="A3672" s="115"/>
      <c r="B3672" s="115"/>
      <c r="C3672" s="115"/>
      <c r="D3672" s="441"/>
      <c r="E3672" s="424" t="s">
        <v>445</v>
      </c>
      <c r="F3672" s="346">
        <v>172</v>
      </c>
      <c r="G3672" s="308">
        <v>0</v>
      </c>
      <c r="H3672" s="308">
        <v>0</v>
      </c>
      <c r="I3672" s="308">
        <v>0</v>
      </c>
      <c r="J3672" s="308">
        <v>1</v>
      </c>
      <c r="K3672" s="308">
        <v>68</v>
      </c>
      <c r="L3672" s="308">
        <v>41</v>
      </c>
      <c r="M3672" s="308">
        <v>23</v>
      </c>
      <c r="N3672" s="308">
        <v>11</v>
      </c>
      <c r="O3672" s="308">
        <v>13</v>
      </c>
      <c r="P3672" s="308">
        <v>7</v>
      </c>
      <c r="Q3672" s="308">
        <v>3</v>
      </c>
      <c r="R3672" s="308">
        <v>5</v>
      </c>
      <c r="S3672" s="308">
        <v>0</v>
      </c>
      <c r="T3672" s="308"/>
    </row>
    <row r="3673" spans="1:20" ht="18" customHeight="1" x14ac:dyDescent="0.2">
      <c r="A3673" s="115"/>
      <c r="B3673" s="115"/>
      <c r="C3673" s="295" t="s">
        <v>244</v>
      </c>
      <c r="D3673" s="441"/>
      <c r="E3673" s="666"/>
      <c r="F3673" s="347"/>
      <c r="G3673" s="167"/>
      <c r="H3673" s="167"/>
      <c r="I3673" s="167"/>
      <c r="J3673" s="167"/>
      <c r="K3673" s="167"/>
      <c r="L3673" s="167"/>
      <c r="M3673" s="167"/>
      <c r="N3673" s="167"/>
      <c r="O3673" s="167"/>
      <c r="P3673" s="167"/>
      <c r="Q3673" s="167"/>
      <c r="R3673" s="167"/>
      <c r="S3673" s="167"/>
    </row>
    <row r="3674" spans="1:20" ht="18" customHeight="1" x14ac:dyDescent="0.2">
      <c r="A3674" s="115"/>
      <c r="B3674" s="115"/>
      <c r="C3674" s="115"/>
      <c r="D3674" s="442" t="s">
        <v>1177</v>
      </c>
      <c r="E3674" s="409" t="s">
        <v>443</v>
      </c>
      <c r="F3674" s="348">
        <v>123</v>
      </c>
      <c r="G3674" s="307">
        <v>0</v>
      </c>
      <c r="H3674" s="307">
        <v>18</v>
      </c>
      <c r="I3674" s="307">
        <v>14</v>
      </c>
      <c r="J3674" s="307">
        <v>37</v>
      </c>
      <c r="K3674" s="307">
        <v>22</v>
      </c>
      <c r="L3674" s="307">
        <v>9</v>
      </c>
      <c r="M3674" s="307">
        <v>5</v>
      </c>
      <c r="N3674" s="307">
        <v>12</v>
      </c>
      <c r="O3674" s="307">
        <v>0</v>
      </c>
      <c r="P3674" s="307">
        <v>4</v>
      </c>
      <c r="Q3674" s="307">
        <v>2</v>
      </c>
      <c r="R3674" s="307">
        <v>0</v>
      </c>
      <c r="S3674" s="307">
        <v>0</v>
      </c>
    </row>
    <row r="3675" spans="1:20" ht="9" customHeight="1" x14ac:dyDescent="0.2">
      <c r="A3675" s="115"/>
      <c r="B3675" s="115"/>
      <c r="C3675" s="115"/>
      <c r="D3675" s="441"/>
      <c r="E3675" s="666" t="s">
        <v>444</v>
      </c>
      <c r="F3675" s="347">
        <v>165</v>
      </c>
      <c r="G3675" s="167">
        <v>3</v>
      </c>
      <c r="H3675" s="167">
        <v>14</v>
      </c>
      <c r="I3675" s="167">
        <v>23</v>
      </c>
      <c r="J3675" s="167">
        <v>37</v>
      </c>
      <c r="K3675" s="167">
        <v>46</v>
      </c>
      <c r="L3675" s="167">
        <v>13</v>
      </c>
      <c r="M3675" s="167">
        <v>17</v>
      </c>
      <c r="N3675" s="167">
        <v>8</v>
      </c>
      <c r="O3675" s="167">
        <v>2</v>
      </c>
      <c r="P3675" s="167">
        <v>2</v>
      </c>
      <c r="Q3675" s="167">
        <v>0</v>
      </c>
      <c r="R3675" s="167">
        <v>0</v>
      </c>
      <c r="S3675" s="167">
        <v>0</v>
      </c>
    </row>
    <row r="3676" spans="1:20" s="204" customFormat="1" ht="14.25" customHeight="1" x14ac:dyDescent="0.2">
      <c r="A3676" s="115"/>
      <c r="B3676" s="115"/>
      <c r="C3676" s="115"/>
      <c r="D3676" s="441"/>
      <c r="E3676" s="424" t="s">
        <v>445</v>
      </c>
      <c r="F3676" s="346">
        <v>288</v>
      </c>
      <c r="G3676" s="308">
        <v>3</v>
      </c>
      <c r="H3676" s="308">
        <v>32</v>
      </c>
      <c r="I3676" s="308">
        <v>37</v>
      </c>
      <c r="J3676" s="308">
        <v>74</v>
      </c>
      <c r="K3676" s="308">
        <v>68</v>
      </c>
      <c r="L3676" s="308">
        <v>22</v>
      </c>
      <c r="M3676" s="308">
        <v>22</v>
      </c>
      <c r="N3676" s="308">
        <v>20</v>
      </c>
      <c r="O3676" s="308">
        <v>2</v>
      </c>
      <c r="P3676" s="308">
        <v>6</v>
      </c>
      <c r="Q3676" s="308">
        <v>2</v>
      </c>
      <c r="R3676" s="308">
        <v>0</v>
      </c>
      <c r="S3676" s="308">
        <v>0</v>
      </c>
      <c r="T3676" s="308"/>
    </row>
    <row r="3677" spans="1:20" ht="18" customHeight="1" x14ac:dyDescent="0.2">
      <c r="A3677" s="115"/>
      <c r="B3677" s="115"/>
      <c r="C3677" s="115"/>
      <c r="D3677" s="442" t="s">
        <v>1179</v>
      </c>
      <c r="E3677" s="409" t="s">
        <v>443</v>
      </c>
      <c r="F3677" s="348">
        <v>2</v>
      </c>
      <c r="G3677" s="307">
        <v>0</v>
      </c>
      <c r="H3677" s="307">
        <v>0</v>
      </c>
      <c r="I3677" s="307">
        <v>0</v>
      </c>
      <c r="J3677" s="307">
        <v>1</v>
      </c>
      <c r="K3677" s="307">
        <v>0</v>
      </c>
      <c r="L3677" s="307">
        <v>0</v>
      </c>
      <c r="M3677" s="307">
        <v>0</v>
      </c>
      <c r="N3677" s="307">
        <v>0</v>
      </c>
      <c r="O3677" s="307">
        <v>1</v>
      </c>
      <c r="P3677" s="307">
        <v>0</v>
      </c>
      <c r="Q3677" s="307">
        <v>0</v>
      </c>
      <c r="R3677" s="307">
        <v>0</v>
      </c>
      <c r="S3677" s="307">
        <v>0</v>
      </c>
    </row>
    <row r="3678" spans="1:20" ht="9" customHeight="1" x14ac:dyDescent="0.2">
      <c r="A3678" s="115"/>
      <c r="B3678" s="115"/>
      <c r="C3678" s="115"/>
      <c r="D3678" s="441"/>
      <c r="E3678" s="666" t="s">
        <v>444</v>
      </c>
      <c r="F3678" s="347">
        <v>6</v>
      </c>
      <c r="G3678" s="167">
        <v>0</v>
      </c>
      <c r="H3678" s="167">
        <v>0</v>
      </c>
      <c r="I3678" s="167">
        <v>1</v>
      </c>
      <c r="J3678" s="167">
        <v>3</v>
      </c>
      <c r="K3678" s="167">
        <v>2</v>
      </c>
      <c r="L3678" s="167">
        <v>0</v>
      </c>
      <c r="M3678" s="167">
        <v>0</v>
      </c>
      <c r="N3678" s="167">
        <v>0</v>
      </c>
      <c r="O3678" s="167">
        <v>0</v>
      </c>
      <c r="P3678" s="167">
        <v>0</v>
      </c>
      <c r="Q3678" s="167">
        <v>0</v>
      </c>
      <c r="R3678" s="167">
        <v>0</v>
      </c>
      <c r="S3678" s="167">
        <v>0</v>
      </c>
    </row>
    <row r="3679" spans="1:20" s="204" customFormat="1" ht="14.25" customHeight="1" x14ac:dyDescent="0.2">
      <c r="A3679" s="115"/>
      <c r="B3679" s="115"/>
      <c r="C3679" s="115"/>
      <c r="D3679" s="441"/>
      <c r="E3679" s="424" t="s">
        <v>445</v>
      </c>
      <c r="F3679" s="346">
        <v>8</v>
      </c>
      <c r="G3679" s="308">
        <v>0</v>
      </c>
      <c r="H3679" s="308">
        <v>0</v>
      </c>
      <c r="I3679" s="308">
        <v>1</v>
      </c>
      <c r="J3679" s="308">
        <v>4</v>
      </c>
      <c r="K3679" s="308">
        <v>2</v>
      </c>
      <c r="L3679" s="308">
        <v>0</v>
      </c>
      <c r="M3679" s="308">
        <v>0</v>
      </c>
      <c r="N3679" s="308">
        <v>0</v>
      </c>
      <c r="O3679" s="308">
        <v>1</v>
      </c>
      <c r="P3679" s="308">
        <v>0</v>
      </c>
      <c r="Q3679" s="308">
        <v>0</v>
      </c>
      <c r="R3679" s="308">
        <v>0</v>
      </c>
      <c r="S3679" s="308">
        <v>0</v>
      </c>
      <c r="T3679" s="308"/>
    </row>
    <row r="3680" spans="1:20" ht="9" customHeight="1" x14ac:dyDescent="0.2">
      <c r="A3680" s="115"/>
      <c r="B3680" s="115"/>
      <c r="C3680" s="115"/>
      <c r="D3680" s="440" t="s">
        <v>265</v>
      </c>
      <c r="E3680" s="666" t="s">
        <v>443</v>
      </c>
      <c r="F3680" s="347">
        <v>125</v>
      </c>
      <c r="G3680" s="167">
        <v>0</v>
      </c>
      <c r="H3680" s="167">
        <v>18</v>
      </c>
      <c r="I3680" s="167">
        <v>14</v>
      </c>
      <c r="J3680" s="167">
        <v>38</v>
      </c>
      <c r="K3680" s="167">
        <v>22</v>
      </c>
      <c r="L3680" s="167">
        <v>9</v>
      </c>
      <c r="M3680" s="167">
        <v>5</v>
      </c>
      <c r="N3680" s="167">
        <v>12</v>
      </c>
      <c r="O3680" s="167">
        <v>1</v>
      </c>
      <c r="P3680" s="167">
        <v>4</v>
      </c>
      <c r="Q3680" s="167">
        <v>2</v>
      </c>
      <c r="R3680" s="167">
        <v>0</v>
      </c>
      <c r="S3680" s="167">
        <v>0</v>
      </c>
    </row>
    <row r="3681" spans="1:20" ht="9" customHeight="1" x14ac:dyDescent="0.2">
      <c r="A3681" s="115"/>
      <c r="B3681" s="115"/>
      <c r="C3681" s="115"/>
      <c r="D3681" s="441"/>
      <c r="E3681" s="666" t="s">
        <v>444</v>
      </c>
      <c r="F3681" s="347">
        <v>171</v>
      </c>
      <c r="G3681" s="167">
        <v>3</v>
      </c>
      <c r="H3681" s="167">
        <v>14</v>
      </c>
      <c r="I3681" s="167">
        <v>24</v>
      </c>
      <c r="J3681" s="167">
        <v>40</v>
      </c>
      <c r="K3681" s="167">
        <v>48</v>
      </c>
      <c r="L3681" s="167">
        <v>13</v>
      </c>
      <c r="M3681" s="167">
        <v>17</v>
      </c>
      <c r="N3681" s="167">
        <v>8</v>
      </c>
      <c r="O3681" s="167">
        <v>2</v>
      </c>
      <c r="P3681" s="167">
        <v>2</v>
      </c>
      <c r="Q3681" s="167">
        <v>0</v>
      </c>
      <c r="R3681" s="167">
        <v>0</v>
      </c>
      <c r="S3681" s="167">
        <v>0</v>
      </c>
    </row>
    <row r="3682" spans="1:20" s="204" customFormat="1" ht="14.25" customHeight="1" x14ac:dyDescent="0.2">
      <c r="A3682" s="115"/>
      <c r="B3682" s="115"/>
      <c r="C3682" s="115"/>
      <c r="D3682" s="441"/>
      <c r="E3682" s="424" t="s">
        <v>445</v>
      </c>
      <c r="F3682" s="346">
        <v>296</v>
      </c>
      <c r="G3682" s="308">
        <v>3</v>
      </c>
      <c r="H3682" s="308">
        <v>32</v>
      </c>
      <c r="I3682" s="308">
        <v>38</v>
      </c>
      <c r="J3682" s="308">
        <v>78</v>
      </c>
      <c r="K3682" s="308">
        <v>70</v>
      </c>
      <c r="L3682" s="308">
        <v>22</v>
      </c>
      <c r="M3682" s="308">
        <v>22</v>
      </c>
      <c r="N3682" s="308">
        <v>20</v>
      </c>
      <c r="O3682" s="308">
        <v>3</v>
      </c>
      <c r="P3682" s="308">
        <v>6</v>
      </c>
      <c r="Q3682" s="308">
        <v>2</v>
      </c>
      <c r="R3682" s="308">
        <v>0</v>
      </c>
      <c r="S3682" s="308">
        <v>0</v>
      </c>
      <c r="T3682" s="308"/>
    </row>
    <row r="3683" spans="1:20" ht="9" customHeight="1" x14ac:dyDescent="0.2">
      <c r="A3683" s="115"/>
      <c r="B3683" s="115"/>
      <c r="C3683" s="115"/>
      <c r="D3683" s="440" t="s">
        <v>447</v>
      </c>
      <c r="E3683" s="666" t="s">
        <v>443</v>
      </c>
      <c r="F3683" s="347">
        <v>1029</v>
      </c>
      <c r="G3683" s="167">
        <v>32</v>
      </c>
      <c r="H3683" s="167">
        <v>24</v>
      </c>
      <c r="I3683" s="167">
        <v>17</v>
      </c>
      <c r="J3683" s="167">
        <v>44</v>
      </c>
      <c r="K3683" s="167">
        <v>61</v>
      </c>
      <c r="L3683" s="167">
        <v>31</v>
      </c>
      <c r="M3683" s="167">
        <v>210</v>
      </c>
      <c r="N3683" s="167">
        <v>175</v>
      </c>
      <c r="O3683" s="167">
        <v>150</v>
      </c>
      <c r="P3683" s="167">
        <v>103</v>
      </c>
      <c r="Q3683" s="167">
        <v>45</v>
      </c>
      <c r="R3683" s="167">
        <v>95</v>
      </c>
      <c r="S3683" s="167">
        <v>42</v>
      </c>
    </row>
    <row r="3684" spans="1:20" ht="9" customHeight="1" x14ac:dyDescent="0.2">
      <c r="A3684" s="115"/>
      <c r="B3684" s="115"/>
      <c r="C3684" s="115"/>
      <c r="D3684" s="441"/>
      <c r="E3684" s="666" t="s">
        <v>444</v>
      </c>
      <c r="F3684" s="347">
        <v>1945</v>
      </c>
      <c r="G3684" s="167">
        <v>35</v>
      </c>
      <c r="H3684" s="167">
        <v>20</v>
      </c>
      <c r="I3684" s="167">
        <v>31</v>
      </c>
      <c r="J3684" s="167">
        <v>47</v>
      </c>
      <c r="K3684" s="167">
        <v>106</v>
      </c>
      <c r="L3684" s="167">
        <v>59</v>
      </c>
      <c r="M3684" s="167">
        <v>433</v>
      </c>
      <c r="N3684" s="167">
        <v>363</v>
      </c>
      <c r="O3684" s="167">
        <v>330</v>
      </c>
      <c r="P3684" s="167">
        <v>189</v>
      </c>
      <c r="Q3684" s="167">
        <v>103</v>
      </c>
      <c r="R3684" s="167">
        <v>189</v>
      </c>
      <c r="S3684" s="167">
        <v>40</v>
      </c>
    </row>
    <row r="3685" spans="1:20" s="204" customFormat="1" ht="14.25" customHeight="1" x14ac:dyDescent="0.2">
      <c r="A3685" s="115"/>
      <c r="B3685" s="115"/>
      <c r="C3685" s="115"/>
      <c r="D3685" s="441"/>
      <c r="E3685" s="424" t="s">
        <v>445</v>
      </c>
      <c r="F3685" s="346">
        <v>2974</v>
      </c>
      <c r="G3685" s="308">
        <v>67</v>
      </c>
      <c r="H3685" s="308">
        <v>44</v>
      </c>
      <c r="I3685" s="308">
        <v>48</v>
      </c>
      <c r="J3685" s="308">
        <v>91</v>
      </c>
      <c r="K3685" s="308">
        <v>167</v>
      </c>
      <c r="L3685" s="308">
        <v>90</v>
      </c>
      <c r="M3685" s="308">
        <v>643</v>
      </c>
      <c r="N3685" s="308">
        <v>538</v>
      </c>
      <c r="O3685" s="308">
        <v>480</v>
      </c>
      <c r="P3685" s="308">
        <v>292</v>
      </c>
      <c r="Q3685" s="308">
        <v>148</v>
      </c>
      <c r="R3685" s="308">
        <v>284</v>
      </c>
      <c r="S3685" s="308">
        <v>82</v>
      </c>
      <c r="T3685" s="308"/>
    </row>
    <row r="3686" spans="1:20" ht="18" customHeight="1" x14ac:dyDescent="0.2">
      <c r="A3686" s="115"/>
      <c r="B3686" s="295" t="s">
        <v>195</v>
      </c>
      <c r="C3686" s="115"/>
      <c r="D3686" s="441"/>
      <c r="E3686" s="666"/>
      <c r="F3686" s="347"/>
      <c r="G3686" s="167"/>
      <c r="H3686" s="167"/>
      <c r="I3686" s="167"/>
      <c r="J3686" s="167"/>
      <c r="K3686" s="167"/>
      <c r="L3686" s="167"/>
      <c r="M3686" s="167"/>
      <c r="N3686" s="167"/>
      <c r="O3686" s="167"/>
      <c r="P3686" s="167"/>
      <c r="Q3686" s="167"/>
      <c r="R3686" s="167"/>
      <c r="S3686" s="167"/>
    </row>
    <row r="3687" spans="1:20" ht="18" customHeight="1" x14ac:dyDescent="0.2">
      <c r="A3687" s="115"/>
      <c r="B3687" s="115"/>
      <c r="C3687" s="295" t="s">
        <v>358</v>
      </c>
      <c r="D3687" s="441"/>
      <c r="E3687" s="666"/>
      <c r="F3687" s="347"/>
      <c r="G3687" s="167"/>
      <c r="H3687" s="167"/>
      <c r="I3687" s="167"/>
      <c r="J3687" s="167"/>
      <c r="K3687" s="167"/>
      <c r="L3687" s="167"/>
      <c r="M3687" s="167"/>
      <c r="N3687" s="167"/>
      <c r="O3687" s="167"/>
      <c r="P3687" s="167"/>
      <c r="Q3687" s="167"/>
      <c r="R3687" s="167"/>
      <c r="S3687" s="167"/>
    </row>
    <row r="3688" spans="1:20" ht="9" customHeight="1" x14ac:dyDescent="0.2">
      <c r="A3688" s="115"/>
      <c r="B3688" s="115"/>
      <c r="C3688" s="115"/>
      <c r="D3688" s="441" t="s">
        <v>365</v>
      </c>
      <c r="E3688" s="666" t="s">
        <v>444</v>
      </c>
      <c r="F3688" s="347">
        <v>2</v>
      </c>
      <c r="G3688" s="167">
        <v>0</v>
      </c>
      <c r="H3688" s="167">
        <v>0</v>
      </c>
      <c r="I3688" s="167">
        <v>0</v>
      </c>
      <c r="J3688" s="167">
        <v>0</v>
      </c>
      <c r="K3688" s="167">
        <v>0</v>
      </c>
      <c r="L3688" s="167">
        <v>0</v>
      </c>
      <c r="M3688" s="167">
        <v>0</v>
      </c>
      <c r="N3688" s="167">
        <v>0</v>
      </c>
      <c r="O3688" s="167">
        <v>0</v>
      </c>
      <c r="P3688" s="167">
        <v>0</v>
      </c>
      <c r="Q3688" s="167">
        <v>0</v>
      </c>
      <c r="R3688" s="167">
        <v>2</v>
      </c>
      <c r="S3688" s="167">
        <v>0</v>
      </c>
    </row>
    <row r="3689" spans="1:20" s="204" customFormat="1" ht="14.25" customHeight="1" x14ac:dyDescent="0.2">
      <c r="A3689" s="115"/>
      <c r="B3689" s="115"/>
      <c r="C3689" s="115"/>
      <c r="D3689" s="441"/>
      <c r="E3689" s="424" t="s">
        <v>445</v>
      </c>
      <c r="F3689" s="346">
        <v>2</v>
      </c>
      <c r="G3689" s="308">
        <v>0</v>
      </c>
      <c r="H3689" s="308">
        <v>0</v>
      </c>
      <c r="I3689" s="308">
        <v>0</v>
      </c>
      <c r="J3689" s="308">
        <v>0</v>
      </c>
      <c r="K3689" s="308">
        <v>0</v>
      </c>
      <c r="L3689" s="308">
        <v>0</v>
      </c>
      <c r="M3689" s="308">
        <v>0</v>
      </c>
      <c r="N3689" s="308">
        <v>0</v>
      </c>
      <c r="O3689" s="308">
        <v>0</v>
      </c>
      <c r="P3689" s="308">
        <v>0</v>
      </c>
      <c r="Q3689" s="308">
        <v>0</v>
      </c>
      <c r="R3689" s="308">
        <v>2</v>
      </c>
      <c r="S3689" s="308">
        <v>0</v>
      </c>
      <c r="T3689" s="308"/>
    </row>
    <row r="3690" spans="1:20" ht="9" customHeight="1" x14ac:dyDescent="0.2">
      <c r="A3690" s="115"/>
      <c r="B3690" s="115"/>
      <c r="C3690" s="115"/>
      <c r="D3690" s="440" t="s">
        <v>265</v>
      </c>
      <c r="E3690" s="666" t="s">
        <v>444</v>
      </c>
      <c r="F3690" s="347">
        <v>2</v>
      </c>
      <c r="G3690" s="167">
        <v>0</v>
      </c>
      <c r="H3690" s="167">
        <v>0</v>
      </c>
      <c r="I3690" s="167">
        <v>0</v>
      </c>
      <c r="J3690" s="167">
        <v>0</v>
      </c>
      <c r="K3690" s="167">
        <v>0</v>
      </c>
      <c r="L3690" s="167">
        <v>0</v>
      </c>
      <c r="M3690" s="167">
        <v>0</v>
      </c>
      <c r="N3690" s="167">
        <v>0</v>
      </c>
      <c r="O3690" s="167">
        <v>0</v>
      </c>
      <c r="P3690" s="167">
        <v>0</v>
      </c>
      <c r="Q3690" s="167">
        <v>0</v>
      </c>
      <c r="R3690" s="167">
        <v>2</v>
      </c>
      <c r="S3690" s="167">
        <v>0</v>
      </c>
    </row>
    <row r="3691" spans="1:20" s="204" customFormat="1" ht="14.25" customHeight="1" x14ac:dyDescent="0.2">
      <c r="A3691" s="115"/>
      <c r="B3691" s="115"/>
      <c r="C3691" s="115"/>
      <c r="D3691" s="441"/>
      <c r="E3691" s="424" t="s">
        <v>445</v>
      </c>
      <c r="F3691" s="346">
        <v>2</v>
      </c>
      <c r="G3691" s="308">
        <v>0</v>
      </c>
      <c r="H3691" s="308">
        <v>0</v>
      </c>
      <c r="I3691" s="308">
        <v>0</v>
      </c>
      <c r="J3691" s="308">
        <v>0</v>
      </c>
      <c r="K3691" s="308">
        <v>0</v>
      </c>
      <c r="L3691" s="308">
        <v>0</v>
      </c>
      <c r="M3691" s="308">
        <v>0</v>
      </c>
      <c r="N3691" s="308">
        <v>0</v>
      </c>
      <c r="O3691" s="308">
        <v>0</v>
      </c>
      <c r="P3691" s="308">
        <v>0</v>
      </c>
      <c r="Q3691" s="308">
        <v>0</v>
      </c>
      <c r="R3691" s="308">
        <v>2</v>
      </c>
      <c r="S3691" s="308">
        <v>0</v>
      </c>
      <c r="T3691" s="308"/>
    </row>
    <row r="3692" spans="1:20" ht="18" customHeight="1" x14ac:dyDescent="0.2">
      <c r="A3692" s="115"/>
      <c r="B3692" s="115"/>
      <c r="C3692" s="295" t="s">
        <v>64</v>
      </c>
      <c r="D3692" s="441"/>
      <c r="E3692" s="666"/>
      <c r="F3692" s="347"/>
      <c r="G3692" s="167"/>
      <c r="H3692" s="167"/>
      <c r="I3692" s="167"/>
      <c r="J3692" s="167"/>
      <c r="K3692" s="167"/>
      <c r="L3692" s="167"/>
      <c r="M3692" s="167"/>
      <c r="N3692" s="167"/>
      <c r="O3692" s="167"/>
      <c r="P3692" s="167"/>
      <c r="Q3692" s="167"/>
      <c r="R3692" s="167"/>
      <c r="S3692" s="167"/>
    </row>
    <row r="3693" spans="1:20" ht="9" customHeight="1" x14ac:dyDescent="0.2">
      <c r="A3693" s="115"/>
      <c r="B3693" s="115"/>
      <c r="C3693" s="115"/>
      <c r="D3693" s="441" t="s">
        <v>375</v>
      </c>
      <c r="E3693" s="666" t="s">
        <v>443</v>
      </c>
      <c r="F3693" s="347">
        <v>802</v>
      </c>
      <c r="G3693" s="167">
        <v>87</v>
      </c>
      <c r="H3693" s="167">
        <v>6</v>
      </c>
      <c r="I3693" s="167">
        <v>12</v>
      </c>
      <c r="J3693" s="167">
        <v>13</v>
      </c>
      <c r="K3693" s="167">
        <v>58</v>
      </c>
      <c r="L3693" s="167">
        <v>41</v>
      </c>
      <c r="M3693" s="167">
        <v>54</v>
      </c>
      <c r="N3693" s="167">
        <v>82</v>
      </c>
      <c r="O3693" s="167">
        <v>56</v>
      </c>
      <c r="P3693" s="167">
        <v>33</v>
      </c>
      <c r="Q3693" s="167">
        <v>23</v>
      </c>
      <c r="R3693" s="167">
        <v>56</v>
      </c>
      <c r="S3693" s="167">
        <v>281</v>
      </c>
    </row>
    <row r="3694" spans="1:20" ht="9" customHeight="1" x14ac:dyDescent="0.2">
      <c r="A3694" s="115"/>
      <c r="B3694" s="115"/>
      <c r="C3694" s="115"/>
      <c r="D3694" s="441"/>
      <c r="E3694" s="666" t="s">
        <v>444</v>
      </c>
      <c r="F3694" s="347">
        <v>1150</v>
      </c>
      <c r="G3694" s="167">
        <v>136</v>
      </c>
      <c r="H3694" s="167">
        <v>11</v>
      </c>
      <c r="I3694" s="167">
        <v>14</v>
      </c>
      <c r="J3694" s="167">
        <v>20</v>
      </c>
      <c r="K3694" s="167">
        <v>83</v>
      </c>
      <c r="L3694" s="167">
        <v>73</v>
      </c>
      <c r="M3694" s="167">
        <v>94</v>
      </c>
      <c r="N3694" s="167">
        <v>96</v>
      </c>
      <c r="O3694" s="167">
        <v>61</v>
      </c>
      <c r="P3694" s="167">
        <v>59</v>
      </c>
      <c r="Q3694" s="167">
        <v>35</v>
      </c>
      <c r="R3694" s="167">
        <v>64</v>
      </c>
      <c r="S3694" s="167">
        <v>404</v>
      </c>
    </row>
    <row r="3695" spans="1:20" s="204" customFormat="1" ht="14.25" customHeight="1" x14ac:dyDescent="0.2">
      <c r="A3695" s="115"/>
      <c r="B3695" s="115"/>
      <c r="C3695" s="115"/>
      <c r="D3695" s="441"/>
      <c r="E3695" s="424" t="s">
        <v>445</v>
      </c>
      <c r="F3695" s="346">
        <v>1952</v>
      </c>
      <c r="G3695" s="308">
        <v>223</v>
      </c>
      <c r="H3695" s="308">
        <v>17</v>
      </c>
      <c r="I3695" s="308">
        <v>26</v>
      </c>
      <c r="J3695" s="308">
        <v>33</v>
      </c>
      <c r="K3695" s="308">
        <v>141</v>
      </c>
      <c r="L3695" s="308">
        <v>114</v>
      </c>
      <c r="M3695" s="308">
        <v>148</v>
      </c>
      <c r="N3695" s="308">
        <v>178</v>
      </c>
      <c r="O3695" s="308">
        <v>117</v>
      </c>
      <c r="P3695" s="308">
        <v>92</v>
      </c>
      <c r="Q3695" s="308">
        <v>58</v>
      </c>
      <c r="R3695" s="308">
        <v>120</v>
      </c>
      <c r="S3695" s="308">
        <v>685</v>
      </c>
      <c r="T3695" s="308"/>
    </row>
    <row r="3696" spans="1:20" ht="9" customHeight="1" x14ac:dyDescent="0.2">
      <c r="A3696" s="115"/>
      <c r="B3696" s="115"/>
      <c r="C3696" s="115"/>
      <c r="D3696" s="441" t="s">
        <v>377</v>
      </c>
      <c r="E3696" s="666" t="s">
        <v>443</v>
      </c>
      <c r="F3696" s="347">
        <v>131</v>
      </c>
      <c r="G3696" s="167">
        <v>3</v>
      </c>
      <c r="H3696" s="167">
        <v>0</v>
      </c>
      <c r="I3696" s="167">
        <v>2</v>
      </c>
      <c r="J3696" s="167">
        <v>5</v>
      </c>
      <c r="K3696" s="167">
        <v>13</v>
      </c>
      <c r="L3696" s="167">
        <v>11</v>
      </c>
      <c r="M3696" s="167">
        <v>22</v>
      </c>
      <c r="N3696" s="167">
        <v>19</v>
      </c>
      <c r="O3696" s="167">
        <v>8</v>
      </c>
      <c r="P3696" s="167">
        <v>5</v>
      </c>
      <c r="Q3696" s="167">
        <v>4</v>
      </c>
      <c r="R3696" s="167">
        <v>2</v>
      </c>
      <c r="S3696" s="167">
        <v>37</v>
      </c>
    </row>
    <row r="3697" spans="1:20" ht="9" customHeight="1" x14ac:dyDescent="0.2">
      <c r="A3697" s="115"/>
      <c r="B3697" s="115"/>
      <c r="C3697" s="115"/>
      <c r="D3697" s="441"/>
      <c r="E3697" s="666" t="s">
        <v>444</v>
      </c>
      <c r="F3697" s="347">
        <v>188</v>
      </c>
      <c r="G3697" s="167">
        <v>1</v>
      </c>
      <c r="H3697" s="167">
        <v>2</v>
      </c>
      <c r="I3697" s="167">
        <v>2</v>
      </c>
      <c r="J3697" s="167">
        <v>6</v>
      </c>
      <c r="K3697" s="167">
        <v>26</v>
      </c>
      <c r="L3697" s="167">
        <v>21</v>
      </c>
      <c r="M3697" s="167">
        <v>31</v>
      </c>
      <c r="N3697" s="167">
        <v>28</v>
      </c>
      <c r="O3697" s="167">
        <v>12</v>
      </c>
      <c r="P3697" s="167">
        <v>9</v>
      </c>
      <c r="Q3697" s="167">
        <v>3</v>
      </c>
      <c r="R3697" s="167">
        <v>4</v>
      </c>
      <c r="S3697" s="167">
        <v>43</v>
      </c>
    </row>
    <row r="3698" spans="1:20" s="204" customFormat="1" ht="14.25" customHeight="1" x14ac:dyDescent="0.2">
      <c r="A3698" s="115"/>
      <c r="B3698" s="115"/>
      <c r="C3698" s="115"/>
      <c r="D3698" s="441"/>
      <c r="E3698" s="424" t="s">
        <v>445</v>
      </c>
      <c r="F3698" s="346">
        <v>319</v>
      </c>
      <c r="G3698" s="308">
        <v>4</v>
      </c>
      <c r="H3698" s="308">
        <v>2</v>
      </c>
      <c r="I3698" s="308">
        <v>4</v>
      </c>
      <c r="J3698" s="308">
        <v>11</v>
      </c>
      <c r="K3698" s="308">
        <v>39</v>
      </c>
      <c r="L3698" s="308">
        <v>32</v>
      </c>
      <c r="M3698" s="308">
        <v>53</v>
      </c>
      <c r="N3698" s="308">
        <v>47</v>
      </c>
      <c r="O3698" s="308">
        <v>20</v>
      </c>
      <c r="P3698" s="308">
        <v>14</v>
      </c>
      <c r="Q3698" s="308">
        <v>7</v>
      </c>
      <c r="R3698" s="308">
        <v>6</v>
      </c>
      <c r="S3698" s="308">
        <v>80</v>
      </c>
      <c r="T3698" s="308"/>
    </row>
    <row r="3699" spans="1:20" ht="18" customHeight="1" x14ac:dyDescent="0.2">
      <c r="A3699" s="115"/>
      <c r="B3699" s="115"/>
      <c r="C3699" s="115"/>
      <c r="D3699" s="442" t="s">
        <v>1195</v>
      </c>
      <c r="E3699" s="409" t="s">
        <v>443</v>
      </c>
      <c r="F3699" s="348">
        <v>1</v>
      </c>
      <c r="G3699" s="307">
        <v>0</v>
      </c>
      <c r="H3699" s="307">
        <v>0</v>
      </c>
      <c r="I3699" s="307">
        <v>0</v>
      </c>
      <c r="J3699" s="307">
        <v>0</v>
      </c>
      <c r="K3699" s="307">
        <v>0</v>
      </c>
      <c r="L3699" s="307">
        <v>0</v>
      </c>
      <c r="M3699" s="307">
        <v>0</v>
      </c>
      <c r="N3699" s="307">
        <v>0</v>
      </c>
      <c r="O3699" s="307">
        <v>0</v>
      </c>
      <c r="P3699" s="307">
        <v>0</v>
      </c>
      <c r="Q3699" s="307">
        <v>0</v>
      </c>
      <c r="R3699" s="307">
        <v>0</v>
      </c>
      <c r="S3699" s="307">
        <v>1</v>
      </c>
    </row>
    <row r="3700" spans="1:20" ht="9" customHeight="1" x14ac:dyDescent="0.2">
      <c r="A3700" s="115"/>
      <c r="B3700" s="115"/>
      <c r="C3700" s="115"/>
      <c r="D3700" s="441"/>
      <c r="E3700" s="666" t="s">
        <v>444</v>
      </c>
      <c r="F3700" s="347">
        <v>5</v>
      </c>
      <c r="G3700" s="167">
        <v>0</v>
      </c>
      <c r="H3700" s="167">
        <v>0</v>
      </c>
      <c r="I3700" s="167">
        <v>0</v>
      </c>
      <c r="J3700" s="167">
        <v>0</v>
      </c>
      <c r="K3700" s="167">
        <v>0</v>
      </c>
      <c r="L3700" s="167">
        <v>0</v>
      </c>
      <c r="M3700" s="167">
        <v>0</v>
      </c>
      <c r="N3700" s="167">
        <v>1</v>
      </c>
      <c r="O3700" s="167">
        <v>0</v>
      </c>
      <c r="P3700" s="167">
        <v>0</v>
      </c>
      <c r="Q3700" s="167">
        <v>0</v>
      </c>
      <c r="R3700" s="167">
        <v>0</v>
      </c>
      <c r="S3700" s="167">
        <v>4</v>
      </c>
    </row>
    <row r="3701" spans="1:20" s="204" customFormat="1" ht="14.25" customHeight="1" x14ac:dyDescent="0.2">
      <c r="A3701" s="115"/>
      <c r="B3701" s="115"/>
      <c r="C3701" s="115"/>
      <c r="D3701" s="441"/>
      <c r="E3701" s="424" t="s">
        <v>445</v>
      </c>
      <c r="F3701" s="346">
        <v>6</v>
      </c>
      <c r="G3701" s="308">
        <v>0</v>
      </c>
      <c r="H3701" s="308">
        <v>0</v>
      </c>
      <c r="I3701" s="308">
        <v>0</v>
      </c>
      <c r="J3701" s="308">
        <v>0</v>
      </c>
      <c r="K3701" s="308">
        <v>0</v>
      </c>
      <c r="L3701" s="308">
        <v>0</v>
      </c>
      <c r="M3701" s="308">
        <v>0</v>
      </c>
      <c r="N3701" s="308">
        <v>1</v>
      </c>
      <c r="O3701" s="308">
        <v>0</v>
      </c>
      <c r="P3701" s="308">
        <v>0</v>
      </c>
      <c r="Q3701" s="308">
        <v>0</v>
      </c>
      <c r="R3701" s="308">
        <v>0</v>
      </c>
      <c r="S3701" s="308">
        <v>5</v>
      </c>
      <c r="T3701" s="308"/>
    </row>
    <row r="3702" spans="1:20" ht="9" customHeight="1" x14ac:dyDescent="0.2">
      <c r="A3702" s="115"/>
      <c r="B3702" s="115"/>
      <c r="C3702" s="115"/>
      <c r="D3702" s="440" t="s">
        <v>265</v>
      </c>
      <c r="E3702" s="666" t="s">
        <v>443</v>
      </c>
      <c r="F3702" s="347">
        <v>934</v>
      </c>
      <c r="G3702" s="167">
        <v>90</v>
      </c>
      <c r="H3702" s="167">
        <v>6</v>
      </c>
      <c r="I3702" s="167">
        <v>14</v>
      </c>
      <c r="J3702" s="167">
        <v>18</v>
      </c>
      <c r="K3702" s="167">
        <v>71</v>
      </c>
      <c r="L3702" s="167">
        <v>52</v>
      </c>
      <c r="M3702" s="167">
        <v>76</v>
      </c>
      <c r="N3702" s="167">
        <v>101</v>
      </c>
      <c r="O3702" s="167">
        <v>64</v>
      </c>
      <c r="P3702" s="167">
        <v>38</v>
      </c>
      <c r="Q3702" s="167">
        <v>27</v>
      </c>
      <c r="R3702" s="167">
        <v>58</v>
      </c>
      <c r="S3702" s="167">
        <v>319</v>
      </c>
    </row>
    <row r="3703" spans="1:20" ht="9" customHeight="1" x14ac:dyDescent="0.2">
      <c r="A3703" s="115"/>
      <c r="B3703" s="115"/>
      <c r="C3703" s="115"/>
      <c r="D3703" s="441"/>
      <c r="E3703" s="666" t="s">
        <v>444</v>
      </c>
      <c r="F3703" s="347">
        <v>1343</v>
      </c>
      <c r="G3703" s="167">
        <v>137</v>
      </c>
      <c r="H3703" s="167">
        <v>13</v>
      </c>
      <c r="I3703" s="167">
        <v>16</v>
      </c>
      <c r="J3703" s="167">
        <v>26</v>
      </c>
      <c r="K3703" s="167">
        <v>109</v>
      </c>
      <c r="L3703" s="167">
        <v>94</v>
      </c>
      <c r="M3703" s="167">
        <v>125</v>
      </c>
      <c r="N3703" s="167">
        <v>125</v>
      </c>
      <c r="O3703" s="167">
        <v>73</v>
      </c>
      <c r="P3703" s="167">
        <v>68</v>
      </c>
      <c r="Q3703" s="167">
        <v>38</v>
      </c>
      <c r="R3703" s="167">
        <v>68</v>
      </c>
      <c r="S3703" s="167">
        <v>451</v>
      </c>
    </row>
    <row r="3704" spans="1:20" s="204" customFormat="1" ht="14.25" customHeight="1" x14ac:dyDescent="0.2">
      <c r="A3704" s="115"/>
      <c r="B3704" s="115"/>
      <c r="C3704" s="115"/>
      <c r="D3704" s="441"/>
      <c r="E3704" s="424" t="s">
        <v>445</v>
      </c>
      <c r="F3704" s="346">
        <v>2277</v>
      </c>
      <c r="G3704" s="308">
        <v>227</v>
      </c>
      <c r="H3704" s="308">
        <v>19</v>
      </c>
      <c r="I3704" s="308">
        <v>30</v>
      </c>
      <c r="J3704" s="308">
        <v>44</v>
      </c>
      <c r="K3704" s="308">
        <v>180</v>
      </c>
      <c r="L3704" s="308">
        <v>146</v>
      </c>
      <c r="M3704" s="308">
        <v>201</v>
      </c>
      <c r="N3704" s="308">
        <v>226</v>
      </c>
      <c r="O3704" s="308">
        <v>137</v>
      </c>
      <c r="P3704" s="308">
        <v>106</v>
      </c>
      <c r="Q3704" s="308">
        <v>65</v>
      </c>
      <c r="R3704" s="308">
        <v>126</v>
      </c>
      <c r="S3704" s="308">
        <v>770</v>
      </c>
      <c r="T3704" s="308"/>
    </row>
    <row r="3705" spans="1:20" ht="27" customHeight="1" x14ac:dyDescent="0.2">
      <c r="A3705" s="115"/>
      <c r="B3705" s="115"/>
      <c r="C3705" s="843" t="s">
        <v>1167</v>
      </c>
      <c r="D3705" s="843"/>
      <c r="E3705" s="424"/>
      <c r="F3705" s="346"/>
    </row>
    <row r="3706" spans="1:20" ht="9" customHeight="1" x14ac:dyDescent="0.2">
      <c r="A3706" s="115"/>
      <c r="B3706" s="115"/>
      <c r="C3706" s="115"/>
      <c r="D3706" s="441" t="s">
        <v>381</v>
      </c>
      <c r="E3706" s="666" t="s">
        <v>444</v>
      </c>
      <c r="F3706" s="347">
        <v>1</v>
      </c>
      <c r="G3706" s="167">
        <v>0</v>
      </c>
      <c r="H3706" s="167">
        <v>0</v>
      </c>
      <c r="I3706" s="167">
        <v>0</v>
      </c>
      <c r="J3706" s="167">
        <v>0</v>
      </c>
      <c r="K3706" s="167">
        <v>0</v>
      </c>
      <c r="L3706" s="167">
        <v>0</v>
      </c>
      <c r="M3706" s="167">
        <v>0</v>
      </c>
      <c r="N3706" s="167">
        <v>0</v>
      </c>
      <c r="O3706" s="167">
        <v>0</v>
      </c>
      <c r="P3706" s="167">
        <v>0</v>
      </c>
      <c r="Q3706" s="167">
        <v>0</v>
      </c>
      <c r="R3706" s="167">
        <v>1</v>
      </c>
      <c r="S3706" s="167">
        <v>0</v>
      </c>
    </row>
    <row r="3707" spans="1:20" s="204" customFormat="1" ht="14.25" customHeight="1" x14ac:dyDescent="0.2">
      <c r="A3707" s="115"/>
      <c r="B3707" s="115"/>
      <c r="C3707" s="115"/>
      <c r="D3707" s="441"/>
      <c r="E3707" s="424" t="s">
        <v>445</v>
      </c>
      <c r="F3707" s="346">
        <v>1</v>
      </c>
      <c r="G3707" s="308">
        <v>0</v>
      </c>
      <c r="H3707" s="308">
        <v>0</v>
      </c>
      <c r="I3707" s="308">
        <v>0</v>
      </c>
      <c r="J3707" s="308">
        <v>0</v>
      </c>
      <c r="K3707" s="308">
        <v>0</v>
      </c>
      <c r="L3707" s="308">
        <v>0</v>
      </c>
      <c r="M3707" s="308">
        <v>0</v>
      </c>
      <c r="N3707" s="308">
        <v>0</v>
      </c>
      <c r="O3707" s="308">
        <v>0</v>
      </c>
      <c r="P3707" s="308">
        <v>0</v>
      </c>
      <c r="Q3707" s="308">
        <v>0</v>
      </c>
      <c r="R3707" s="308">
        <v>1</v>
      </c>
      <c r="S3707" s="308">
        <v>0</v>
      </c>
      <c r="T3707" s="308"/>
    </row>
    <row r="3708" spans="1:20" ht="9" customHeight="1" x14ac:dyDescent="0.2">
      <c r="A3708" s="115"/>
      <c r="B3708" s="115"/>
      <c r="C3708" s="115"/>
      <c r="D3708" s="441" t="s">
        <v>383</v>
      </c>
      <c r="E3708" s="666" t="s">
        <v>443</v>
      </c>
      <c r="F3708" s="347">
        <v>4</v>
      </c>
      <c r="G3708" s="167">
        <v>0</v>
      </c>
      <c r="H3708" s="167">
        <v>0</v>
      </c>
      <c r="I3708" s="167">
        <v>0</v>
      </c>
      <c r="J3708" s="167">
        <v>0</v>
      </c>
      <c r="K3708" s="167">
        <v>0</v>
      </c>
      <c r="L3708" s="167">
        <v>0</v>
      </c>
      <c r="M3708" s="167">
        <v>0</v>
      </c>
      <c r="N3708" s="167">
        <v>0</v>
      </c>
      <c r="O3708" s="167">
        <v>4</v>
      </c>
      <c r="P3708" s="167">
        <v>0</v>
      </c>
      <c r="Q3708" s="167">
        <v>0</v>
      </c>
      <c r="R3708" s="167">
        <v>0</v>
      </c>
      <c r="S3708" s="167">
        <v>0</v>
      </c>
    </row>
    <row r="3709" spans="1:20" ht="9" customHeight="1" x14ac:dyDescent="0.2">
      <c r="A3709" s="115"/>
      <c r="B3709" s="115"/>
      <c r="C3709" s="115"/>
      <c r="D3709" s="441"/>
      <c r="E3709" s="666" t="s">
        <v>444</v>
      </c>
      <c r="F3709" s="347">
        <v>82</v>
      </c>
      <c r="G3709" s="167">
        <v>0</v>
      </c>
      <c r="H3709" s="167">
        <v>0</v>
      </c>
      <c r="I3709" s="167">
        <v>0</v>
      </c>
      <c r="J3709" s="167">
        <v>0</v>
      </c>
      <c r="K3709" s="167">
        <v>0</v>
      </c>
      <c r="L3709" s="167">
        <v>3</v>
      </c>
      <c r="M3709" s="167">
        <v>11</v>
      </c>
      <c r="N3709" s="167">
        <v>28</v>
      </c>
      <c r="O3709" s="167">
        <v>30</v>
      </c>
      <c r="P3709" s="167">
        <v>6</v>
      </c>
      <c r="Q3709" s="167">
        <v>4</v>
      </c>
      <c r="R3709" s="167">
        <v>0</v>
      </c>
      <c r="S3709" s="167">
        <v>0</v>
      </c>
    </row>
    <row r="3710" spans="1:20" s="204" customFormat="1" ht="14.25" customHeight="1" x14ac:dyDescent="0.2">
      <c r="A3710" s="115"/>
      <c r="B3710" s="115"/>
      <c r="C3710" s="115"/>
      <c r="D3710" s="441"/>
      <c r="E3710" s="424" t="s">
        <v>445</v>
      </c>
      <c r="F3710" s="346">
        <v>86</v>
      </c>
      <c r="G3710" s="308">
        <v>0</v>
      </c>
      <c r="H3710" s="308">
        <v>0</v>
      </c>
      <c r="I3710" s="308">
        <v>0</v>
      </c>
      <c r="J3710" s="308">
        <v>0</v>
      </c>
      <c r="K3710" s="308">
        <v>0</v>
      </c>
      <c r="L3710" s="308">
        <v>3</v>
      </c>
      <c r="M3710" s="308">
        <v>11</v>
      </c>
      <c r="N3710" s="308">
        <v>28</v>
      </c>
      <c r="O3710" s="308">
        <v>34</v>
      </c>
      <c r="P3710" s="308">
        <v>6</v>
      </c>
      <c r="Q3710" s="308">
        <v>4</v>
      </c>
      <c r="R3710" s="308">
        <v>0</v>
      </c>
      <c r="S3710" s="308">
        <v>0</v>
      </c>
      <c r="T3710" s="308"/>
    </row>
    <row r="3711" spans="1:20" ht="9" customHeight="1" x14ac:dyDescent="0.2">
      <c r="A3711" s="115"/>
      <c r="B3711" s="115"/>
      <c r="C3711" s="115"/>
      <c r="D3711" s="441" t="s">
        <v>386</v>
      </c>
      <c r="E3711" s="666" t="s">
        <v>443</v>
      </c>
      <c r="F3711" s="347">
        <v>8</v>
      </c>
      <c r="G3711" s="167">
        <v>0</v>
      </c>
      <c r="H3711" s="167">
        <v>0</v>
      </c>
      <c r="I3711" s="167">
        <v>0</v>
      </c>
      <c r="J3711" s="167">
        <v>0</v>
      </c>
      <c r="K3711" s="167">
        <v>0</v>
      </c>
      <c r="L3711" s="167">
        <v>0</v>
      </c>
      <c r="M3711" s="167">
        <v>2</v>
      </c>
      <c r="N3711" s="167">
        <v>0</v>
      </c>
      <c r="O3711" s="167">
        <v>3</v>
      </c>
      <c r="P3711" s="167">
        <v>1</v>
      </c>
      <c r="Q3711" s="167">
        <v>1</v>
      </c>
      <c r="R3711" s="167">
        <v>1</v>
      </c>
      <c r="S3711" s="167">
        <v>0</v>
      </c>
    </row>
    <row r="3712" spans="1:20" ht="9" customHeight="1" x14ac:dyDescent="0.2">
      <c r="A3712" s="115"/>
      <c r="B3712" s="115"/>
      <c r="C3712" s="115"/>
      <c r="D3712" s="441"/>
      <c r="E3712" s="666" t="s">
        <v>444</v>
      </c>
      <c r="F3712" s="347">
        <v>11</v>
      </c>
      <c r="G3712" s="167">
        <v>0</v>
      </c>
      <c r="H3712" s="167">
        <v>0</v>
      </c>
      <c r="I3712" s="167">
        <v>0</v>
      </c>
      <c r="J3712" s="167">
        <v>0</v>
      </c>
      <c r="K3712" s="167">
        <v>0</v>
      </c>
      <c r="L3712" s="167">
        <v>0</v>
      </c>
      <c r="M3712" s="167">
        <v>2</v>
      </c>
      <c r="N3712" s="167">
        <v>2</v>
      </c>
      <c r="O3712" s="167">
        <v>3</v>
      </c>
      <c r="P3712" s="167">
        <v>1</v>
      </c>
      <c r="Q3712" s="167">
        <v>3</v>
      </c>
      <c r="R3712" s="167">
        <v>0</v>
      </c>
      <c r="S3712" s="167">
        <v>0</v>
      </c>
    </row>
    <row r="3713" spans="1:20" s="204" customFormat="1" ht="14.25" customHeight="1" x14ac:dyDescent="0.2">
      <c r="A3713" s="115"/>
      <c r="B3713" s="115"/>
      <c r="C3713" s="115"/>
      <c r="D3713" s="441"/>
      <c r="E3713" s="424" t="s">
        <v>445</v>
      </c>
      <c r="F3713" s="346">
        <v>19</v>
      </c>
      <c r="G3713" s="308">
        <v>0</v>
      </c>
      <c r="H3713" s="308">
        <v>0</v>
      </c>
      <c r="I3713" s="308">
        <v>0</v>
      </c>
      <c r="J3713" s="308">
        <v>0</v>
      </c>
      <c r="K3713" s="308">
        <v>0</v>
      </c>
      <c r="L3713" s="308">
        <v>0</v>
      </c>
      <c r="M3713" s="308">
        <v>4</v>
      </c>
      <c r="N3713" s="308">
        <v>2</v>
      </c>
      <c r="O3713" s="308">
        <v>6</v>
      </c>
      <c r="P3713" s="308">
        <v>2</v>
      </c>
      <c r="Q3713" s="308">
        <v>4</v>
      </c>
      <c r="R3713" s="308">
        <v>1</v>
      </c>
      <c r="S3713" s="308">
        <v>0</v>
      </c>
      <c r="T3713" s="308"/>
    </row>
    <row r="3714" spans="1:20" ht="9" customHeight="1" x14ac:dyDescent="0.2">
      <c r="A3714" s="115"/>
      <c r="B3714" s="115"/>
      <c r="C3714" s="115"/>
      <c r="D3714" s="440" t="s">
        <v>265</v>
      </c>
      <c r="E3714" s="666" t="s">
        <v>443</v>
      </c>
      <c r="F3714" s="347">
        <v>12</v>
      </c>
      <c r="G3714" s="167">
        <v>0</v>
      </c>
      <c r="H3714" s="167">
        <v>0</v>
      </c>
      <c r="I3714" s="167">
        <v>0</v>
      </c>
      <c r="J3714" s="167">
        <v>0</v>
      </c>
      <c r="K3714" s="167">
        <v>0</v>
      </c>
      <c r="L3714" s="167">
        <v>0</v>
      </c>
      <c r="M3714" s="167">
        <v>2</v>
      </c>
      <c r="N3714" s="167">
        <v>0</v>
      </c>
      <c r="O3714" s="167">
        <v>7</v>
      </c>
      <c r="P3714" s="167">
        <v>1</v>
      </c>
      <c r="Q3714" s="167">
        <v>1</v>
      </c>
      <c r="R3714" s="167">
        <v>1</v>
      </c>
      <c r="S3714" s="167">
        <v>0</v>
      </c>
    </row>
    <row r="3715" spans="1:20" ht="9" customHeight="1" x14ac:dyDescent="0.2">
      <c r="A3715" s="115"/>
      <c r="B3715" s="115"/>
      <c r="C3715" s="115"/>
      <c r="D3715" s="441"/>
      <c r="E3715" s="666" t="s">
        <v>444</v>
      </c>
      <c r="F3715" s="347">
        <v>94</v>
      </c>
      <c r="G3715" s="167">
        <v>0</v>
      </c>
      <c r="H3715" s="167">
        <v>0</v>
      </c>
      <c r="I3715" s="167">
        <v>0</v>
      </c>
      <c r="J3715" s="167">
        <v>0</v>
      </c>
      <c r="K3715" s="167">
        <v>0</v>
      </c>
      <c r="L3715" s="167">
        <v>3</v>
      </c>
      <c r="M3715" s="167">
        <v>13</v>
      </c>
      <c r="N3715" s="167">
        <v>30</v>
      </c>
      <c r="O3715" s="167">
        <v>33</v>
      </c>
      <c r="P3715" s="167">
        <v>7</v>
      </c>
      <c r="Q3715" s="167">
        <v>7</v>
      </c>
      <c r="R3715" s="167">
        <v>1</v>
      </c>
      <c r="S3715" s="167">
        <v>0</v>
      </c>
    </row>
    <row r="3716" spans="1:20" s="204" customFormat="1" ht="14.25" customHeight="1" x14ac:dyDescent="0.2">
      <c r="A3716" s="115"/>
      <c r="B3716" s="115"/>
      <c r="C3716" s="115"/>
      <c r="D3716" s="441"/>
      <c r="E3716" s="424" t="s">
        <v>445</v>
      </c>
      <c r="F3716" s="346">
        <v>106</v>
      </c>
      <c r="G3716" s="308">
        <v>0</v>
      </c>
      <c r="H3716" s="308">
        <v>0</v>
      </c>
      <c r="I3716" s="308">
        <v>0</v>
      </c>
      <c r="J3716" s="308">
        <v>0</v>
      </c>
      <c r="K3716" s="308">
        <v>0</v>
      </c>
      <c r="L3716" s="308">
        <v>3</v>
      </c>
      <c r="M3716" s="308">
        <v>15</v>
      </c>
      <c r="N3716" s="308">
        <v>30</v>
      </c>
      <c r="O3716" s="308">
        <v>40</v>
      </c>
      <c r="P3716" s="308">
        <v>8</v>
      </c>
      <c r="Q3716" s="308">
        <v>8</v>
      </c>
      <c r="R3716" s="308">
        <v>2</v>
      </c>
      <c r="S3716" s="308">
        <v>0</v>
      </c>
      <c r="T3716" s="308"/>
    </row>
    <row r="3717" spans="1:20" ht="36" customHeight="1" x14ac:dyDescent="0.2">
      <c r="A3717" s="115"/>
      <c r="B3717" s="115"/>
      <c r="C3717" s="843" t="s">
        <v>2458</v>
      </c>
      <c r="D3717" s="843"/>
      <c r="E3717" s="424"/>
      <c r="F3717" s="346"/>
    </row>
    <row r="3718" spans="1:20" ht="9" customHeight="1" x14ac:dyDescent="0.2">
      <c r="A3718" s="115"/>
      <c r="B3718" s="115"/>
      <c r="C3718" s="115"/>
      <c r="D3718" s="441" t="s">
        <v>1181</v>
      </c>
      <c r="E3718" s="666" t="s">
        <v>443</v>
      </c>
      <c r="F3718" s="347">
        <v>23</v>
      </c>
      <c r="G3718" s="167">
        <v>1</v>
      </c>
      <c r="H3718" s="167">
        <v>0</v>
      </c>
      <c r="I3718" s="167">
        <v>1</v>
      </c>
      <c r="J3718" s="167">
        <v>0</v>
      </c>
      <c r="K3718" s="167">
        <v>5</v>
      </c>
      <c r="L3718" s="167">
        <v>6</v>
      </c>
      <c r="M3718" s="167">
        <v>8</v>
      </c>
      <c r="N3718" s="167">
        <v>2</v>
      </c>
      <c r="O3718" s="167">
        <v>0</v>
      </c>
      <c r="P3718" s="167">
        <v>0</v>
      </c>
      <c r="Q3718" s="167">
        <v>0</v>
      </c>
      <c r="R3718" s="167">
        <v>0</v>
      </c>
      <c r="S3718" s="167">
        <v>0</v>
      </c>
    </row>
    <row r="3719" spans="1:20" ht="9" customHeight="1" x14ac:dyDescent="0.2">
      <c r="A3719" s="115"/>
      <c r="B3719" s="115"/>
      <c r="C3719" s="115"/>
      <c r="D3719" s="441"/>
      <c r="E3719" s="666" t="s">
        <v>444</v>
      </c>
      <c r="F3719" s="347">
        <v>73</v>
      </c>
      <c r="G3719" s="167">
        <v>0</v>
      </c>
      <c r="H3719" s="167">
        <v>0</v>
      </c>
      <c r="I3719" s="167">
        <v>0</v>
      </c>
      <c r="J3719" s="167">
        <v>3</v>
      </c>
      <c r="K3719" s="167">
        <v>36</v>
      </c>
      <c r="L3719" s="167">
        <v>16</v>
      </c>
      <c r="M3719" s="167">
        <v>11</v>
      </c>
      <c r="N3719" s="167">
        <v>5</v>
      </c>
      <c r="O3719" s="167">
        <v>0</v>
      </c>
      <c r="P3719" s="167">
        <v>2</v>
      </c>
      <c r="Q3719" s="167">
        <v>0</v>
      </c>
      <c r="R3719" s="167">
        <v>0</v>
      </c>
      <c r="S3719" s="167">
        <v>0</v>
      </c>
    </row>
    <row r="3720" spans="1:20" s="204" customFormat="1" ht="14.25" customHeight="1" x14ac:dyDescent="0.2">
      <c r="A3720" s="115"/>
      <c r="B3720" s="115"/>
      <c r="C3720" s="115"/>
      <c r="D3720" s="441"/>
      <c r="E3720" s="424" t="s">
        <v>445</v>
      </c>
      <c r="F3720" s="346">
        <v>96</v>
      </c>
      <c r="G3720" s="308">
        <v>1</v>
      </c>
      <c r="H3720" s="308">
        <v>0</v>
      </c>
      <c r="I3720" s="308">
        <v>1</v>
      </c>
      <c r="J3720" s="308">
        <v>3</v>
      </c>
      <c r="K3720" s="308">
        <v>41</v>
      </c>
      <c r="L3720" s="308">
        <v>22</v>
      </c>
      <c r="M3720" s="308">
        <v>19</v>
      </c>
      <c r="N3720" s="308">
        <v>7</v>
      </c>
      <c r="O3720" s="308">
        <v>0</v>
      </c>
      <c r="P3720" s="308">
        <v>2</v>
      </c>
      <c r="Q3720" s="308">
        <v>0</v>
      </c>
      <c r="R3720" s="308">
        <v>0</v>
      </c>
      <c r="S3720" s="308">
        <v>0</v>
      </c>
      <c r="T3720" s="308"/>
    </row>
    <row r="3721" spans="1:20" ht="9" customHeight="1" x14ac:dyDescent="0.2">
      <c r="A3721" s="115"/>
      <c r="B3721" s="115"/>
      <c r="C3721" s="115"/>
      <c r="D3721" s="441" t="s">
        <v>1182</v>
      </c>
      <c r="E3721" s="666" t="s">
        <v>444</v>
      </c>
      <c r="F3721" s="347">
        <v>13</v>
      </c>
      <c r="G3721" s="167">
        <v>0</v>
      </c>
      <c r="H3721" s="167">
        <v>0</v>
      </c>
      <c r="I3721" s="167">
        <v>2</v>
      </c>
      <c r="J3721" s="167">
        <v>0</v>
      </c>
      <c r="K3721" s="167">
        <v>10</v>
      </c>
      <c r="L3721" s="167">
        <v>1</v>
      </c>
      <c r="M3721" s="167">
        <v>0</v>
      </c>
      <c r="N3721" s="167">
        <v>0</v>
      </c>
      <c r="O3721" s="167">
        <v>0</v>
      </c>
      <c r="P3721" s="167">
        <v>0</v>
      </c>
      <c r="Q3721" s="167">
        <v>0</v>
      </c>
      <c r="R3721" s="167">
        <v>0</v>
      </c>
      <c r="S3721" s="167">
        <v>0</v>
      </c>
    </row>
    <row r="3722" spans="1:20" s="204" customFormat="1" ht="14.25" customHeight="1" x14ac:dyDescent="0.2">
      <c r="A3722" s="115"/>
      <c r="B3722" s="115"/>
      <c r="C3722" s="115"/>
      <c r="D3722" s="441"/>
      <c r="E3722" s="424" t="s">
        <v>445</v>
      </c>
      <c r="F3722" s="346">
        <v>13</v>
      </c>
      <c r="G3722" s="308">
        <v>0</v>
      </c>
      <c r="H3722" s="308">
        <v>0</v>
      </c>
      <c r="I3722" s="308">
        <v>2</v>
      </c>
      <c r="J3722" s="308">
        <v>0</v>
      </c>
      <c r="K3722" s="308">
        <v>10</v>
      </c>
      <c r="L3722" s="308">
        <v>1</v>
      </c>
      <c r="M3722" s="308">
        <v>0</v>
      </c>
      <c r="N3722" s="308">
        <v>0</v>
      </c>
      <c r="O3722" s="308">
        <v>0</v>
      </c>
      <c r="P3722" s="308">
        <v>0</v>
      </c>
      <c r="Q3722" s="308">
        <v>0</v>
      </c>
      <c r="R3722" s="308">
        <v>0</v>
      </c>
      <c r="S3722" s="308">
        <v>0</v>
      </c>
      <c r="T3722" s="308"/>
    </row>
    <row r="3723" spans="1:20" ht="9" customHeight="1" x14ac:dyDescent="0.2">
      <c r="A3723" s="115"/>
      <c r="B3723" s="115"/>
      <c r="C3723" s="115"/>
      <c r="D3723" s="441" t="s">
        <v>1183</v>
      </c>
      <c r="E3723" s="666" t="s">
        <v>443</v>
      </c>
      <c r="F3723" s="347">
        <v>8</v>
      </c>
      <c r="G3723" s="167">
        <v>1</v>
      </c>
      <c r="H3723" s="167">
        <v>0</v>
      </c>
      <c r="I3723" s="167">
        <v>6</v>
      </c>
      <c r="J3723" s="167">
        <v>1</v>
      </c>
      <c r="K3723" s="167">
        <v>0</v>
      </c>
      <c r="L3723" s="167">
        <v>0</v>
      </c>
      <c r="M3723" s="167">
        <v>0</v>
      </c>
      <c r="N3723" s="167">
        <v>0</v>
      </c>
      <c r="O3723" s="167">
        <v>0</v>
      </c>
      <c r="P3723" s="167">
        <v>0</v>
      </c>
      <c r="Q3723" s="167">
        <v>0</v>
      </c>
      <c r="R3723" s="167">
        <v>0</v>
      </c>
      <c r="S3723" s="167">
        <v>0</v>
      </c>
    </row>
    <row r="3724" spans="1:20" ht="9" customHeight="1" x14ac:dyDescent="0.2">
      <c r="A3724" s="115"/>
      <c r="B3724" s="115"/>
      <c r="C3724" s="115"/>
      <c r="D3724" s="441"/>
      <c r="E3724" s="666" t="s">
        <v>444</v>
      </c>
      <c r="F3724" s="347">
        <v>60</v>
      </c>
      <c r="G3724" s="167">
        <v>2</v>
      </c>
      <c r="H3724" s="167">
        <v>12</v>
      </c>
      <c r="I3724" s="167">
        <v>31</v>
      </c>
      <c r="J3724" s="167">
        <v>14</v>
      </c>
      <c r="K3724" s="167">
        <v>1</v>
      </c>
      <c r="L3724" s="167">
        <v>0</v>
      </c>
      <c r="M3724" s="167">
        <v>0</v>
      </c>
      <c r="N3724" s="167">
        <v>0</v>
      </c>
      <c r="O3724" s="167">
        <v>0</v>
      </c>
      <c r="P3724" s="167">
        <v>0</v>
      </c>
      <c r="Q3724" s="167">
        <v>0</v>
      </c>
      <c r="R3724" s="167">
        <v>0</v>
      </c>
      <c r="S3724" s="167">
        <v>0</v>
      </c>
    </row>
    <row r="3725" spans="1:20" s="204" customFormat="1" ht="14.25" customHeight="1" x14ac:dyDescent="0.2">
      <c r="A3725" s="115"/>
      <c r="B3725" s="115"/>
      <c r="C3725" s="115"/>
      <c r="D3725" s="441"/>
      <c r="E3725" s="424" t="s">
        <v>445</v>
      </c>
      <c r="F3725" s="346">
        <v>68</v>
      </c>
      <c r="G3725" s="308">
        <v>3</v>
      </c>
      <c r="H3725" s="308">
        <v>12</v>
      </c>
      <c r="I3725" s="308">
        <v>37</v>
      </c>
      <c r="J3725" s="308">
        <v>15</v>
      </c>
      <c r="K3725" s="308">
        <v>1</v>
      </c>
      <c r="L3725" s="308">
        <v>0</v>
      </c>
      <c r="M3725" s="308">
        <v>0</v>
      </c>
      <c r="N3725" s="308">
        <v>0</v>
      </c>
      <c r="O3725" s="308">
        <v>0</v>
      </c>
      <c r="P3725" s="308">
        <v>0</v>
      </c>
      <c r="Q3725" s="308">
        <v>0</v>
      </c>
      <c r="R3725" s="308">
        <v>0</v>
      </c>
      <c r="S3725" s="308">
        <v>0</v>
      </c>
      <c r="T3725" s="308"/>
    </row>
    <row r="3726" spans="1:20" ht="9" customHeight="1" x14ac:dyDescent="0.2">
      <c r="A3726" s="115"/>
      <c r="B3726" s="115"/>
      <c r="C3726" s="115"/>
      <c r="D3726" s="440" t="s">
        <v>265</v>
      </c>
      <c r="E3726" s="666" t="s">
        <v>443</v>
      </c>
      <c r="F3726" s="347">
        <v>31</v>
      </c>
      <c r="G3726" s="167">
        <v>2</v>
      </c>
      <c r="H3726" s="167">
        <v>0</v>
      </c>
      <c r="I3726" s="167">
        <v>7</v>
      </c>
      <c r="J3726" s="167">
        <v>1</v>
      </c>
      <c r="K3726" s="167">
        <v>5</v>
      </c>
      <c r="L3726" s="167">
        <v>6</v>
      </c>
      <c r="M3726" s="167">
        <v>8</v>
      </c>
      <c r="N3726" s="167">
        <v>2</v>
      </c>
      <c r="O3726" s="167">
        <v>0</v>
      </c>
      <c r="P3726" s="167">
        <v>0</v>
      </c>
      <c r="Q3726" s="167">
        <v>0</v>
      </c>
      <c r="R3726" s="167">
        <v>0</v>
      </c>
      <c r="S3726" s="167">
        <v>0</v>
      </c>
    </row>
    <row r="3727" spans="1:20" ht="9" customHeight="1" x14ac:dyDescent="0.2">
      <c r="A3727" s="115"/>
      <c r="B3727" s="115"/>
      <c r="C3727" s="115"/>
      <c r="D3727" s="441"/>
      <c r="E3727" s="666" t="s">
        <v>444</v>
      </c>
      <c r="F3727" s="347">
        <v>146</v>
      </c>
      <c r="G3727" s="167">
        <v>2</v>
      </c>
      <c r="H3727" s="167">
        <v>12</v>
      </c>
      <c r="I3727" s="167">
        <v>33</v>
      </c>
      <c r="J3727" s="167">
        <v>17</v>
      </c>
      <c r="K3727" s="167">
        <v>47</v>
      </c>
      <c r="L3727" s="167">
        <v>17</v>
      </c>
      <c r="M3727" s="167">
        <v>11</v>
      </c>
      <c r="N3727" s="167">
        <v>5</v>
      </c>
      <c r="O3727" s="167">
        <v>0</v>
      </c>
      <c r="P3727" s="167">
        <v>2</v>
      </c>
      <c r="Q3727" s="167">
        <v>0</v>
      </c>
      <c r="R3727" s="167">
        <v>0</v>
      </c>
      <c r="S3727" s="167">
        <v>0</v>
      </c>
    </row>
    <row r="3728" spans="1:20" s="204" customFormat="1" ht="14.25" customHeight="1" x14ac:dyDescent="0.2">
      <c r="A3728" s="115"/>
      <c r="B3728" s="115"/>
      <c r="C3728" s="115"/>
      <c r="D3728" s="441"/>
      <c r="E3728" s="424" t="s">
        <v>445</v>
      </c>
      <c r="F3728" s="346">
        <v>177</v>
      </c>
      <c r="G3728" s="308">
        <v>4</v>
      </c>
      <c r="H3728" s="308">
        <v>12</v>
      </c>
      <c r="I3728" s="308">
        <v>40</v>
      </c>
      <c r="J3728" s="308">
        <v>18</v>
      </c>
      <c r="K3728" s="308">
        <v>52</v>
      </c>
      <c r="L3728" s="308">
        <v>23</v>
      </c>
      <c r="M3728" s="308">
        <v>19</v>
      </c>
      <c r="N3728" s="308">
        <v>7</v>
      </c>
      <c r="O3728" s="308">
        <v>0</v>
      </c>
      <c r="P3728" s="308">
        <v>2</v>
      </c>
      <c r="Q3728" s="308">
        <v>0</v>
      </c>
      <c r="R3728" s="308">
        <v>0</v>
      </c>
      <c r="S3728" s="308">
        <v>0</v>
      </c>
      <c r="T3728" s="308"/>
    </row>
    <row r="3729" spans="1:20" ht="27" customHeight="1" x14ac:dyDescent="0.2">
      <c r="A3729" s="115"/>
      <c r="B3729" s="115"/>
      <c r="C3729" s="843" t="s">
        <v>1169</v>
      </c>
      <c r="D3729" s="843"/>
      <c r="E3729" s="424"/>
      <c r="F3729" s="346"/>
    </row>
    <row r="3730" spans="1:20" ht="9" customHeight="1" x14ac:dyDescent="0.2">
      <c r="A3730" s="115"/>
      <c r="B3730" s="115"/>
      <c r="C3730" s="115"/>
      <c r="D3730" s="441" t="s">
        <v>392</v>
      </c>
      <c r="E3730" s="666" t="s">
        <v>443</v>
      </c>
      <c r="F3730" s="347">
        <v>6</v>
      </c>
      <c r="G3730" s="167">
        <v>0</v>
      </c>
      <c r="H3730" s="167">
        <v>0</v>
      </c>
      <c r="I3730" s="167">
        <v>0</v>
      </c>
      <c r="J3730" s="167">
        <v>0</v>
      </c>
      <c r="K3730" s="167">
        <v>0</v>
      </c>
      <c r="L3730" s="167">
        <v>0</v>
      </c>
      <c r="M3730" s="167">
        <v>3</v>
      </c>
      <c r="N3730" s="167">
        <v>1</v>
      </c>
      <c r="O3730" s="167">
        <v>1</v>
      </c>
      <c r="P3730" s="167">
        <v>1</v>
      </c>
      <c r="Q3730" s="167">
        <v>0</v>
      </c>
      <c r="R3730" s="167">
        <v>0</v>
      </c>
      <c r="S3730" s="167">
        <v>0</v>
      </c>
    </row>
    <row r="3731" spans="1:20" ht="9" customHeight="1" x14ac:dyDescent="0.2">
      <c r="A3731" s="115"/>
      <c r="B3731" s="115"/>
      <c r="C3731" s="115"/>
      <c r="D3731" s="441"/>
      <c r="E3731" s="666" t="s">
        <v>444</v>
      </c>
      <c r="F3731" s="347">
        <v>15</v>
      </c>
      <c r="G3731" s="167">
        <v>0</v>
      </c>
      <c r="H3731" s="167">
        <v>1</v>
      </c>
      <c r="I3731" s="167">
        <v>0</v>
      </c>
      <c r="J3731" s="167">
        <v>0</v>
      </c>
      <c r="K3731" s="167">
        <v>0</v>
      </c>
      <c r="L3731" s="167">
        <v>0</v>
      </c>
      <c r="M3731" s="167">
        <v>1</v>
      </c>
      <c r="N3731" s="167">
        <v>3</v>
      </c>
      <c r="O3731" s="167">
        <v>6</v>
      </c>
      <c r="P3731" s="167">
        <v>1</v>
      </c>
      <c r="Q3731" s="167">
        <v>2</v>
      </c>
      <c r="R3731" s="167">
        <v>1</v>
      </c>
      <c r="S3731" s="167">
        <v>0</v>
      </c>
    </row>
    <row r="3732" spans="1:20" s="204" customFormat="1" ht="14.25" customHeight="1" x14ac:dyDescent="0.2">
      <c r="A3732" s="115"/>
      <c r="B3732" s="115"/>
      <c r="C3732" s="115"/>
      <c r="D3732" s="441"/>
      <c r="E3732" s="424" t="s">
        <v>445</v>
      </c>
      <c r="F3732" s="346">
        <v>21</v>
      </c>
      <c r="G3732" s="308">
        <v>0</v>
      </c>
      <c r="H3732" s="308">
        <v>1</v>
      </c>
      <c r="I3732" s="308">
        <v>0</v>
      </c>
      <c r="J3732" s="308">
        <v>0</v>
      </c>
      <c r="K3732" s="308">
        <v>0</v>
      </c>
      <c r="L3732" s="308">
        <v>0</v>
      </c>
      <c r="M3732" s="308">
        <v>4</v>
      </c>
      <c r="N3732" s="308">
        <v>4</v>
      </c>
      <c r="O3732" s="308">
        <v>7</v>
      </c>
      <c r="P3732" s="308">
        <v>2</v>
      </c>
      <c r="Q3732" s="308">
        <v>2</v>
      </c>
      <c r="R3732" s="308">
        <v>1</v>
      </c>
      <c r="S3732" s="308">
        <v>0</v>
      </c>
      <c r="T3732" s="308"/>
    </row>
    <row r="3733" spans="1:20" ht="18" customHeight="1" x14ac:dyDescent="0.2">
      <c r="A3733" s="115"/>
      <c r="B3733" s="115"/>
      <c r="C3733" s="115"/>
      <c r="D3733" s="442" t="s">
        <v>1194</v>
      </c>
      <c r="E3733" s="409" t="s">
        <v>443</v>
      </c>
      <c r="F3733" s="348">
        <v>25</v>
      </c>
      <c r="G3733" s="307">
        <v>0</v>
      </c>
      <c r="H3733" s="307">
        <v>0</v>
      </c>
      <c r="I3733" s="307">
        <v>0</v>
      </c>
      <c r="J3733" s="307">
        <v>0</v>
      </c>
      <c r="K3733" s="307">
        <v>0</v>
      </c>
      <c r="L3733" s="307">
        <v>1</v>
      </c>
      <c r="M3733" s="307">
        <v>4</v>
      </c>
      <c r="N3733" s="307">
        <v>4</v>
      </c>
      <c r="O3733" s="307">
        <v>1</v>
      </c>
      <c r="P3733" s="307">
        <v>2</v>
      </c>
      <c r="Q3733" s="307">
        <v>4</v>
      </c>
      <c r="R3733" s="307">
        <v>9</v>
      </c>
      <c r="S3733" s="307">
        <v>0</v>
      </c>
    </row>
    <row r="3734" spans="1:20" ht="9" customHeight="1" x14ac:dyDescent="0.2">
      <c r="A3734" s="115"/>
      <c r="B3734" s="115"/>
      <c r="C3734" s="115"/>
      <c r="D3734" s="441"/>
      <c r="E3734" s="666" t="s">
        <v>444</v>
      </c>
      <c r="F3734" s="347">
        <v>58</v>
      </c>
      <c r="G3734" s="167">
        <v>0</v>
      </c>
      <c r="H3734" s="167">
        <v>0</v>
      </c>
      <c r="I3734" s="167">
        <v>0</v>
      </c>
      <c r="J3734" s="167">
        <v>0</v>
      </c>
      <c r="K3734" s="167">
        <v>3</v>
      </c>
      <c r="L3734" s="167">
        <v>9</v>
      </c>
      <c r="M3734" s="167">
        <v>11</v>
      </c>
      <c r="N3734" s="167">
        <v>1</v>
      </c>
      <c r="O3734" s="167">
        <v>3</v>
      </c>
      <c r="P3734" s="167">
        <v>6</v>
      </c>
      <c r="Q3734" s="167">
        <v>10</v>
      </c>
      <c r="R3734" s="167">
        <v>15</v>
      </c>
      <c r="S3734" s="167">
        <v>0</v>
      </c>
    </row>
    <row r="3735" spans="1:20" s="204" customFormat="1" ht="14.25" customHeight="1" x14ac:dyDescent="0.2">
      <c r="A3735" s="115"/>
      <c r="B3735" s="115"/>
      <c r="C3735" s="115"/>
      <c r="D3735" s="441"/>
      <c r="E3735" s="424" t="s">
        <v>445</v>
      </c>
      <c r="F3735" s="346">
        <v>83</v>
      </c>
      <c r="G3735" s="308">
        <v>0</v>
      </c>
      <c r="H3735" s="308">
        <v>0</v>
      </c>
      <c r="I3735" s="308">
        <v>0</v>
      </c>
      <c r="J3735" s="308">
        <v>0</v>
      </c>
      <c r="K3735" s="308">
        <v>3</v>
      </c>
      <c r="L3735" s="308">
        <v>10</v>
      </c>
      <c r="M3735" s="308">
        <v>15</v>
      </c>
      <c r="N3735" s="308">
        <v>5</v>
      </c>
      <c r="O3735" s="308">
        <v>4</v>
      </c>
      <c r="P3735" s="308">
        <v>8</v>
      </c>
      <c r="Q3735" s="308">
        <v>14</v>
      </c>
      <c r="R3735" s="308">
        <v>24</v>
      </c>
      <c r="S3735" s="308">
        <v>0</v>
      </c>
      <c r="T3735" s="308"/>
    </row>
    <row r="3736" spans="1:20" ht="18" customHeight="1" x14ac:dyDescent="0.2">
      <c r="A3736" s="115"/>
      <c r="B3736" s="115"/>
      <c r="C3736" s="115"/>
      <c r="D3736" s="442" t="s">
        <v>1184</v>
      </c>
      <c r="E3736" s="409" t="s">
        <v>443</v>
      </c>
      <c r="F3736" s="348">
        <v>44</v>
      </c>
      <c r="G3736" s="307">
        <v>2</v>
      </c>
      <c r="H3736" s="307">
        <v>3</v>
      </c>
      <c r="I3736" s="307">
        <v>1</v>
      </c>
      <c r="J3736" s="307">
        <v>0</v>
      </c>
      <c r="K3736" s="307">
        <v>8</v>
      </c>
      <c r="L3736" s="307">
        <v>14</v>
      </c>
      <c r="M3736" s="307">
        <v>6</v>
      </c>
      <c r="N3736" s="307">
        <v>3</v>
      </c>
      <c r="O3736" s="307">
        <v>2</v>
      </c>
      <c r="P3736" s="307">
        <v>3</v>
      </c>
      <c r="Q3736" s="307">
        <v>0</v>
      </c>
      <c r="R3736" s="307">
        <v>2</v>
      </c>
      <c r="S3736" s="307">
        <v>0</v>
      </c>
    </row>
    <row r="3737" spans="1:20" ht="9" customHeight="1" x14ac:dyDescent="0.2">
      <c r="A3737" s="115"/>
      <c r="B3737" s="115"/>
      <c r="C3737" s="115"/>
      <c r="D3737" s="441"/>
      <c r="E3737" s="666" t="s">
        <v>444</v>
      </c>
      <c r="F3737" s="347">
        <v>101</v>
      </c>
      <c r="G3737" s="167">
        <v>1</v>
      </c>
      <c r="H3737" s="167">
        <v>0</v>
      </c>
      <c r="I3737" s="167">
        <v>3</v>
      </c>
      <c r="J3737" s="167">
        <v>5</v>
      </c>
      <c r="K3737" s="167">
        <v>19</v>
      </c>
      <c r="L3737" s="167">
        <v>22</v>
      </c>
      <c r="M3737" s="167">
        <v>17</v>
      </c>
      <c r="N3737" s="167">
        <v>10</v>
      </c>
      <c r="O3737" s="167">
        <v>8</v>
      </c>
      <c r="P3737" s="167">
        <v>4</v>
      </c>
      <c r="Q3737" s="167">
        <v>5</v>
      </c>
      <c r="R3737" s="167">
        <v>7</v>
      </c>
      <c r="S3737" s="167">
        <v>0</v>
      </c>
    </row>
    <row r="3738" spans="1:20" s="204" customFormat="1" ht="14.25" customHeight="1" x14ac:dyDescent="0.2">
      <c r="A3738" s="115"/>
      <c r="B3738" s="115"/>
      <c r="C3738" s="115"/>
      <c r="D3738" s="441"/>
      <c r="E3738" s="424" t="s">
        <v>445</v>
      </c>
      <c r="F3738" s="346">
        <v>145</v>
      </c>
      <c r="G3738" s="308">
        <v>3</v>
      </c>
      <c r="H3738" s="308">
        <v>3</v>
      </c>
      <c r="I3738" s="308">
        <v>4</v>
      </c>
      <c r="J3738" s="308">
        <v>5</v>
      </c>
      <c r="K3738" s="308">
        <v>27</v>
      </c>
      <c r="L3738" s="308">
        <v>36</v>
      </c>
      <c r="M3738" s="308">
        <v>23</v>
      </c>
      <c r="N3738" s="308">
        <v>13</v>
      </c>
      <c r="O3738" s="308">
        <v>10</v>
      </c>
      <c r="P3738" s="308">
        <v>7</v>
      </c>
      <c r="Q3738" s="308">
        <v>5</v>
      </c>
      <c r="R3738" s="308">
        <v>9</v>
      </c>
      <c r="S3738" s="308">
        <v>0</v>
      </c>
      <c r="T3738" s="308"/>
    </row>
    <row r="3739" spans="1:20" ht="9" customHeight="1" x14ac:dyDescent="0.2">
      <c r="A3739" s="115"/>
      <c r="B3739" s="115"/>
      <c r="C3739" s="115"/>
      <c r="D3739" s="441" t="s">
        <v>1185</v>
      </c>
      <c r="E3739" s="666" t="s">
        <v>443</v>
      </c>
      <c r="F3739" s="347">
        <v>13</v>
      </c>
      <c r="G3739" s="167">
        <v>0</v>
      </c>
      <c r="H3739" s="167">
        <v>0</v>
      </c>
      <c r="I3739" s="167">
        <v>0</v>
      </c>
      <c r="J3739" s="167">
        <v>0</v>
      </c>
      <c r="K3739" s="167">
        <v>0</v>
      </c>
      <c r="L3739" s="167">
        <v>0</v>
      </c>
      <c r="M3739" s="167">
        <v>1</v>
      </c>
      <c r="N3739" s="167">
        <v>2</v>
      </c>
      <c r="O3739" s="167">
        <v>5</v>
      </c>
      <c r="P3739" s="167">
        <v>0</v>
      </c>
      <c r="Q3739" s="167">
        <v>5</v>
      </c>
      <c r="R3739" s="167">
        <v>0</v>
      </c>
      <c r="S3739" s="167">
        <v>0</v>
      </c>
    </row>
    <row r="3740" spans="1:20" ht="9" customHeight="1" x14ac:dyDescent="0.2">
      <c r="A3740" s="115"/>
      <c r="B3740" s="115"/>
      <c r="C3740" s="115"/>
      <c r="D3740" s="441"/>
      <c r="E3740" s="666" t="s">
        <v>444</v>
      </c>
      <c r="F3740" s="347">
        <v>21</v>
      </c>
      <c r="G3740" s="167">
        <v>0</v>
      </c>
      <c r="H3740" s="167">
        <v>0</v>
      </c>
      <c r="I3740" s="167">
        <v>0</v>
      </c>
      <c r="J3740" s="167">
        <v>0</v>
      </c>
      <c r="K3740" s="167">
        <v>0</v>
      </c>
      <c r="L3740" s="167">
        <v>0</v>
      </c>
      <c r="M3740" s="167">
        <v>0</v>
      </c>
      <c r="N3740" s="167">
        <v>6</v>
      </c>
      <c r="O3740" s="167">
        <v>7</v>
      </c>
      <c r="P3740" s="167">
        <v>3</v>
      </c>
      <c r="Q3740" s="167">
        <v>3</v>
      </c>
      <c r="R3740" s="167">
        <v>2</v>
      </c>
      <c r="S3740" s="167">
        <v>0</v>
      </c>
    </row>
    <row r="3741" spans="1:20" s="204" customFormat="1" ht="14.25" customHeight="1" x14ac:dyDescent="0.2">
      <c r="A3741" s="115"/>
      <c r="B3741" s="115"/>
      <c r="C3741" s="115"/>
      <c r="D3741" s="441"/>
      <c r="E3741" s="424" t="s">
        <v>445</v>
      </c>
      <c r="F3741" s="346">
        <v>34</v>
      </c>
      <c r="G3741" s="308">
        <v>0</v>
      </c>
      <c r="H3741" s="308">
        <v>0</v>
      </c>
      <c r="I3741" s="308">
        <v>0</v>
      </c>
      <c r="J3741" s="308">
        <v>0</v>
      </c>
      <c r="K3741" s="308">
        <v>0</v>
      </c>
      <c r="L3741" s="308">
        <v>0</v>
      </c>
      <c r="M3741" s="308">
        <v>1</v>
      </c>
      <c r="N3741" s="308">
        <v>8</v>
      </c>
      <c r="O3741" s="308">
        <v>12</v>
      </c>
      <c r="P3741" s="308">
        <v>3</v>
      </c>
      <c r="Q3741" s="308">
        <v>8</v>
      </c>
      <c r="R3741" s="308">
        <v>2</v>
      </c>
      <c r="S3741" s="308">
        <v>0</v>
      </c>
      <c r="T3741" s="308"/>
    </row>
    <row r="3742" spans="1:20" ht="9" customHeight="1" x14ac:dyDescent="0.2">
      <c r="A3742" s="115"/>
      <c r="B3742" s="115"/>
      <c r="C3742" s="115"/>
      <c r="D3742" s="441" t="s">
        <v>394</v>
      </c>
      <c r="E3742" s="666" t="s">
        <v>443</v>
      </c>
      <c r="F3742" s="347">
        <v>5</v>
      </c>
      <c r="G3742" s="167">
        <v>0</v>
      </c>
      <c r="H3742" s="167">
        <v>4</v>
      </c>
      <c r="I3742" s="167">
        <v>0</v>
      </c>
      <c r="J3742" s="167">
        <v>1</v>
      </c>
      <c r="K3742" s="167">
        <v>0</v>
      </c>
      <c r="L3742" s="167">
        <v>0</v>
      </c>
      <c r="M3742" s="167">
        <v>0</v>
      </c>
      <c r="N3742" s="167">
        <v>0</v>
      </c>
      <c r="O3742" s="167">
        <v>0</v>
      </c>
      <c r="P3742" s="167">
        <v>0</v>
      </c>
      <c r="Q3742" s="167">
        <v>0</v>
      </c>
      <c r="R3742" s="167">
        <v>0</v>
      </c>
      <c r="S3742" s="167">
        <v>0</v>
      </c>
    </row>
    <row r="3743" spans="1:20" ht="9" customHeight="1" x14ac:dyDescent="0.2">
      <c r="A3743" s="115"/>
      <c r="B3743" s="115"/>
      <c r="C3743" s="115"/>
      <c r="D3743" s="441"/>
      <c r="E3743" s="666" t="s">
        <v>444</v>
      </c>
      <c r="F3743" s="347">
        <v>4</v>
      </c>
      <c r="G3743" s="167">
        <v>0</v>
      </c>
      <c r="H3743" s="167">
        <v>1</v>
      </c>
      <c r="I3743" s="167">
        <v>0</v>
      </c>
      <c r="J3743" s="167">
        <v>0</v>
      </c>
      <c r="K3743" s="167">
        <v>1</v>
      </c>
      <c r="L3743" s="167">
        <v>1</v>
      </c>
      <c r="M3743" s="167">
        <v>0</v>
      </c>
      <c r="N3743" s="167">
        <v>1</v>
      </c>
      <c r="O3743" s="167">
        <v>0</v>
      </c>
      <c r="P3743" s="167">
        <v>0</v>
      </c>
      <c r="Q3743" s="167">
        <v>0</v>
      </c>
      <c r="R3743" s="167">
        <v>0</v>
      </c>
      <c r="S3743" s="167">
        <v>0</v>
      </c>
    </row>
    <row r="3744" spans="1:20" s="204" customFormat="1" ht="14.25" customHeight="1" x14ac:dyDescent="0.2">
      <c r="A3744" s="115"/>
      <c r="B3744" s="115"/>
      <c r="C3744" s="115"/>
      <c r="D3744" s="441"/>
      <c r="E3744" s="424" t="s">
        <v>445</v>
      </c>
      <c r="F3744" s="346">
        <v>9</v>
      </c>
      <c r="G3744" s="308">
        <v>0</v>
      </c>
      <c r="H3744" s="308">
        <v>5</v>
      </c>
      <c r="I3744" s="308">
        <v>0</v>
      </c>
      <c r="J3744" s="308">
        <v>1</v>
      </c>
      <c r="K3744" s="308">
        <v>1</v>
      </c>
      <c r="L3744" s="308">
        <v>1</v>
      </c>
      <c r="M3744" s="308">
        <v>0</v>
      </c>
      <c r="N3744" s="308">
        <v>1</v>
      </c>
      <c r="O3744" s="308">
        <v>0</v>
      </c>
      <c r="P3744" s="308">
        <v>0</v>
      </c>
      <c r="Q3744" s="308">
        <v>0</v>
      </c>
      <c r="R3744" s="308">
        <v>0</v>
      </c>
      <c r="S3744" s="308">
        <v>0</v>
      </c>
      <c r="T3744" s="308"/>
    </row>
    <row r="3745" spans="1:20" ht="18" customHeight="1" x14ac:dyDescent="0.2">
      <c r="A3745" s="115"/>
      <c r="B3745" s="115"/>
      <c r="C3745" s="115"/>
      <c r="D3745" s="442" t="s">
        <v>1186</v>
      </c>
      <c r="E3745" s="409" t="s">
        <v>443</v>
      </c>
      <c r="F3745" s="348">
        <v>34</v>
      </c>
      <c r="G3745" s="307">
        <v>2</v>
      </c>
      <c r="H3745" s="307">
        <v>3</v>
      </c>
      <c r="I3745" s="307">
        <v>12</v>
      </c>
      <c r="J3745" s="307">
        <v>8</v>
      </c>
      <c r="K3745" s="307">
        <v>5</v>
      </c>
      <c r="L3745" s="307">
        <v>1</v>
      </c>
      <c r="M3745" s="307">
        <v>3</v>
      </c>
      <c r="N3745" s="307">
        <v>0</v>
      </c>
      <c r="O3745" s="307">
        <v>0</v>
      </c>
      <c r="P3745" s="307">
        <v>0</v>
      </c>
      <c r="Q3745" s="307">
        <v>0</v>
      </c>
      <c r="R3745" s="307">
        <v>0</v>
      </c>
      <c r="S3745" s="307">
        <v>0</v>
      </c>
    </row>
    <row r="3746" spans="1:20" ht="9" customHeight="1" x14ac:dyDescent="0.2">
      <c r="A3746" s="115"/>
      <c r="B3746" s="115"/>
      <c r="C3746" s="115"/>
      <c r="D3746" s="441"/>
      <c r="E3746" s="666" t="s">
        <v>444</v>
      </c>
      <c r="F3746" s="347">
        <v>90</v>
      </c>
      <c r="G3746" s="167">
        <v>1</v>
      </c>
      <c r="H3746" s="167">
        <v>15</v>
      </c>
      <c r="I3746" s="167">
        <v>40</v>
      </c>
      <c r="J3746" s="167">
        <v>23</v>
      </c>
      <c r="K3746" s="167">
        <v>5</v>
      </c>
      <c r="L3746" s="167">
        <v>5</v>
      </c>
      <c r="M3746" s="167">
        <v>0</v>
      </c>
      <c r="N3746" s="167">
        <v>0</v>
      </c>
      <c r="O3746" s="167">
        <v>0</v>
      </c>
      <c r="P3746" s="167">
        <v>1</v>
      </c>
      <c r="Q3746" s="167">
        <v>0</v>
      </c>
      <c r="R3746" s="167">
        <v>0</v>
      </c>
      <c r="S3746" s="167">
        <v>0</v>
      </c>
    </row>
    <row r="3747" spans="1:20" s="204" customFormat="1" ht="14.25" customHeight="1" x14ac:dyDescent="0.2">
      <c r="A3747" s="115"/>
      <c r="B3747" s="115"/>
      <c r="C3747" s="115"/>
      <c r="D3747" s="441"/>
      <c r="E3747" s="424" t="s">
        <v>445</v>
      </c>
      <c r="F3747" s="346">
        <v>124</v>
      </c>
      <c r="G3747" s="308">
        <v>3</v>
      </c>
      <c r="H3747" s="308">
        <v>18</v>
      </c>
      <c r="I3747" s="308">
        <v>52</v>
      </c>
      <c r="J3747" s="308">
        <v>31</v>
      </c>
      <c r="K3747" s="308">
        <v>10</v>
      </c>
      <c r="L3747" s="308">
        <v>6</v>
      </c>
      <c r="M3747" s="308">
        <v>3</v>
      </c>
      <c r="N3747" s="308">
        <v>0</v>
      </c>
      <c r="O3747" s="308">
        <v>0</v>
      </c>
      <c r="P3747" s="308">
        <v>1</v>
      </c>
      <c r="Q3747" s="308">
        <v>0</v>
      </c>
      <c r="R3747" s="308">
        <v>0</v>
      </c>
      <c r="S3747" s="308">
        <v>0</v>
      </c>
      <c r="T3747" s="308"/>
    </row>
    <row r="3748" spans="1:20" ht="9" customHeight="1" x14ac:dyDescent="0.2">
      <c r="A3748" s="115"/>
      <c r="B3748" s="115"/>
      <c r="C3748" s="115"/>
      <c r="D3748" s="441" t="s">
        <v>1170</v>
      </c>
      <c r="E3748" s="666" t="s">
        <v>443</v>
      </c>
      <c r="F3748" s="347">
        <v>7</v>
      </c>
      <c r="G3748" s="167">
        <v>0</v>
      </c>
      <c r="H3748" s="167">
        <v>0</v>
      </c>
      <c r="I3748" s="167">
        <v>3</v>
      </c>
      <c r="J3748" s="167">
        <v>1</v>
      </c>
      <c r="K3748" s="167">
        <v>2</v>
      </c>
      <c r="L3748" s="167">
        <v>0</v>
      </c>
      <c r="M3748" s="167">
        <v>1</v>
      </c>
      <c r="N3748" s="167">
        <v>0</v>
      </c>
      <c r="O3748" s="167">
        <v>0</v>
      </c>
      <c r="P3748" s="167">
        <v>0</v>
      </c>
      <c r="Q3748" s="167">
        <v>0</v>
      </c>
      <c r="R3748" s="167">
        <v>0</v>
      </c>
      <c r="S3748" s="167">
        <v>0</v>
      </c>
    </row>
    <row r="3749" spans="1:20" ht="9" customHeight="1" x14ac:dyDescent="0.2">
      <c r="A3749" s="115"/>
      <c r="B3749" s="115"/>
      <c r="C3749" s="115"/>
      <c r="D3749" s="441"/>
      <c r="E3749" s="666" t="s">
        <v>444</v>
      </c>
      <c r="F3749" s="347">
        <v>7</v>
      </c>
      <c r="G3749" s="167">
        <v>0</v>
      </c>
      <c r="H3749" s="167">
        <v>0</v>
      </c>
      <c r="I3749" s="167">
        <v>3</v>
      </c>
      <c r="J3749" s="167">
        <v>3</v>
      </c>
      <c r="K3749" s="167">
        <v>0</v>
      </c>
      <c r="L3749" s="167">
        <v>0</v>
      </c>
      <c r="M3749" s="167">
        <v>1</v>
      </c>
      <c r="N3749" s="167">
        <v>0</v>
      </c>
      <c r="O3749" s="167">
        <v>0</v>
      </c>
      <c r="P3749" s="167">
        <v>0</v>
      </c>
      <c r="Q3749" s="167">
        <v>0</v>
      </c>
      <c r="R3749" s="167">
        <v>0</v>
      </c>
      <c r="S3749" s="167">
        <v>0</v>
      </c>
    </row>
    <row r="3750" spans="1:20" s="204" customFormat="1" ht="14.25" customHeight="1" x14ac:dyDescent="0.2">
      <c r="A3750" s="115"/>
      <c r="B3750" s="115"/>
      <c r="C3750" s="115"/>
      <c r="D3750" s="441"/>
      <c r="E3750" s="424" t="s">
        <v>445</v>
      </c>
      <c r="F3750" s="346">
        <v>14</v>
      </c>
      <c r="G3750" s="308">
        <v>0</v>
      </c>
      <c r="H3750" s="308">
        <v>0</v>
      </c>
      <c r="I3750" s="308">
        <v>6</v>
      </c>
      <c r="J3750" s="308">
        <v>4</v>
      </c>
      <c r="K3750" s="308">
        <v>2</v>
      </c>
      <c r="L3750" s="308">
        <v>0</v>
      </c>
      <c r="M3750" s="308">
        <v>2</v>
      </c>
      <c r="N3750" s="308">
        <v>0</v>
      </c>
      <c r="O3750" s="308">
        <v>0</v>
      </c>
      <c r="P3750" s="308">
        <v>0</v>
      </c>
      <c r="Q3750" s="308">
        <v>0</v>
      </c>
      <c r="R3750" s="308">
        <v>0</v>
      </c>
      <c r="S3750" s="308">
        <v>0</v>
      </c>
      <c r="T3750" s="308"/>
    </row>
    <row r="3751" spans="1:20" ht="9" customHeight="1" x14ac:dyDescent="0.2">
      <c r="A3751" s="115"/>
      <c r="B3751" s="115"/>
      <c r="C3751" s="115"/>
      <c r="D3751" s="440" t="s">
        <v>265</v>
      </c>
      <c r="E3751" s="666" t="s">
        <v>443</v>
      </c>
      <c r="F3751" s="347">
        <v>134</v>
      </c>
      <c r="G3751" s="167">
        <v>4</v>
      </c>
      <c r="H3751" s="167">
        <v>10</v>
      </c>
      <c r="I3751" s="167">
        <v>16</v>
      </c>
      <c r="J3751" s="167">
        <v>10</v>
      </c>
      <c r="K3751" s="167">
        <v>15</v>
      </c>
      <c r="L3751" s="167">
        <v>16</v>
      </c>
      <c r="M3751" s="167">
        <v>18</v>
      </c>
      <c r="N3751" s="167">
        <v>10</v>
      </c>
      <c r="O3751" s="167">
        <v>9</v>
      </c>
      <c r="P3751" s="167">
        <v>6</v>
      </c>
      <c r="Q3751" s="167">
        <v>9</v>
      </c>
      <c r="R3751" s="167">
        <v>11</v>
      </c>
      <c r="S3751" s="167">
        <v>0</v>
      </c>
    </row>
    <row r="3752" spans="1:20" ht="9" customHeight="1" x14ac:dyDescent="0.2">
      <c r="A3752" s="115"/>
      <c r="B3752" s="115"/>
      <c r="C3752" s="115"/>
      <c r="D3752" s="441"/>
      <c r="E3752" s="666" t="s">
        <v>444</v>
      </c>
      <c r="F3752" s="347">
        <v>296</v>
      </c>
      <c r="G3752" s="167">
        <v>2</v>
      </c>
      <c r="H3752" s="167">
        <v>17</v>
      </c>
      <c r="I3752" s="167">
        <v>46</v>
      </c>
      <c r="J3752" s="167">
        <v>31</v>
      </c>
      <c r="K3752" s="167">
        <v>28</v>
      </c>
      <c r="L3752" s="167">
        <v>37</v>
      </c>
      <c r="M3752" s="167">
        <v>30</v>
      </c>
      <c r="N3752" s="167">
        <v>21</v>
      </c>
      <c r="O3752" s="167">
        <v>24</v>
      </c>
      <c r="P3752" s="167">
        <v>15</v>
      </c>
      <c r="Q3752" s="167">
        <v>20</v>
      </c>
      <c r="R3752" s="167">
        <v>25</v>
      </c>
      <c r="S3752" s="167">
        <v>0</v>
      </c>
    </row>
    <row r="3753" spans="1:20" s="204" customFormat="1" ht="14.25" customHeight="1" x14ac:dyDescent="0.2">
      <c r="A3753" s="115"/>
      <c r="B3753" s="115"/>
      <c r="C3753" s="115"/>
      <c r="D3753" s="441"/>
      <c r="E3753" s="424" t="s">
        <v>445</v>
      </c>
      <c r="F3753" s="346">
        <v>430</v>
      </c>
      <c r="G3753" s="308">
        <v>6</v>
      </c>
      <c r="H3753" s="308">
        <v>27</v>
      </c>
      <c r="I3753" s="308">
        <v>62</v>
      </c>
      <c r="J3753" s="308">
        <v>41</v>
      </c>
      <c r="K3753" s="308">
        <v>43</v>
      </c>
      <c r="L3753" s="308">
        <v>53</v>
      </c>
      <c r="M3753" s="308">
        <v>48</v>
      </c>
      <c r="N3753" s="308">
        <v>31</v>
      </c>
      <c r="O3753" s="308">
        <v>33</v>
      </c>
      <c r="P3753" s="308">
        <v>21</v>
      </c>
      <c r="Q3753" s="308">
        <v>29</v>
      </c>
      <c r="R3753" s="308">
        <v>36</v>
      </c>
      <c r="S3753" s="308">
        <v>0</v>
      </c>
      <c r="T3753" s="308"/>
    </row>
    <row r="3754" spans="1:20" ht="36" customHeight="1" x14ac:dyDescent="0.2">
      <c r="A3754" s="115"/>
      <c r="B3754" s="115"/>
      <c r="C3754" s="843" t="s">
        <v>2459</v>
      </c>
      <c r="D3754" s="843"/>
      <c r="E3754" s="424"/>
      <c r="F3754" s="346"/>
    </row>
    <row r="3755" spans="1:20" ht="9" customHeight="1" x14ac:dyDescent="0.2">
      <c r="A3755" s="115"/>
      <c r="B3755" s="115"/>
      <c r="C3755" s="115"/>
      <c r="D3755" s="441" t="s">
        <v>1171</v>
      </c>
      <c r="E3755" s="666" t="s">
        <v>443</v>
      </c>
      <c r="F3755" s="347">
        <v>33</v>
      </c>
      <c r="G3755" s="167">
        <v>0</v>
      </c>
      <c r="H3755" s="167">
        <v>0</v>
      </c>
      <c r="I3755" s="167">
        <v>0</v>
      </c>
      <c r="J3755" s="167">
        <v>0</v>
      </c>
      <c r="K3755" s="167">
        <v>12</v>
      </c>
      <c r="L3755" s="167">
        <v>3</v>
      </c>
      <c r="M3755" s="167">
        <v>7</v>
      </c>
      <c r="N3755" s="167">
        <v>5</v>
      </c>
      <c r="O3755" s="167">
        <v>4</v>
      </c>
      <c r="P3755" s="167">
        <v>0</v>
      </c>
      <c r="Q3755" s="167">
        <v>0</v>
      </c>
      <c r="R3755" s="167">
        <v>2</v>
      </c>
      <c r="S3755" s="167">
        <v>0</v>
      </c>
    </row>
    <row r="3756" spans="1:20" ht="9" customHeight="1" x14ac:dyDescent="0.2">
      <c r="A3756" s="115"/>
      <c r="B3756" s="115"/>
      <c r="C3756" s="115"/>
      <c r="D3756" s="441"/>
      <c r="E3756" s="666" t="s">
        <v>444</v>
      </c>
      <c r="F3756" s="347">
        <v>55</v>
      </c>
      <c r="G3756" s="167">
        <v>0</v>
      </c>
      <c r="H3756" s="167">
        <v>0</v>
      </c>
      <c r="I3756" s="167">
        <v>4</v>
      </c>
      <c r="J3756" s="167">
        <v>0</v>
      </c>
      <c r="K3756" s="167">
        <v>25</v>
      </c>
      <c r="L3756" s="167">
        <v>3</v>
      </c>
      <c r="M3756" s="167">
        <v>15</v>
      </c>
      <c r="N3756" s="167">
        <v>1</v>
      </c>
      <c r="O3756" s="167">
        <v>3</v>
      </c>
      <c r="P3756" s="167">
        <v>1</v>
      </c>
      <c r="Q3756" s="167">
        <v>1</v>
      </c>
      <c r="R3756" s="167">
        <v>2</v>
      </c>
      <c r="S3756" s="167">
        <v>0</v>
      </c>
    </row>
    <row r="3757" spans="1:20" s="204" customFormat="1" ht="14.25" customHeight="1" x14ac:dyDescent="0.2">
      <c r="A3757" s="115"/>
      <c r="B3757" s="115"/>
      <c r="C3757" s="115"/>
      <c r="D3757" s="441"/>
      <c r="E3757" s="424" t="s">
        <v>445</v>
      </c>
      <c r="F3757" s="346">
        <v>88</v>
      </c>
      <c r="G3757" s="308">
        <v>0</v>
      </c>
      <c r="H3757" s="308">
        <v>0</v>
      </c>
      <c r="I3757" s="308">
        <v>4</v>
      </c>
      <c r="J3757" s="308">
        <v>0</v>
      </c>
      <c r="K3757" s="308">
        <v>37</v>
      </c>
      <c r="L3757" s="308">
        <v>6</v>
      </c>
      <c r="M3757" s="308">
        <v>22</v>
      </c>
      <c r="N3757" s="308">
        <v>6</v>
      </c>
      <c r="O3757" s="308">
        <v>7</v>
      </c>
      <c r="P3757" s="308">
        <v>1</v>
      </c>
      <c r="Q3757" s="308">
        <v>1</v>
      </c>
      <c r="R3757" s="308">
        <v>4</v>
      </c>
      <c r="S3757" s="308">
        <v>0</v>
      </c>
      <c r="T3757" s="308"/>
    </row>
    <row r="3758" spans="1:20" ht="9" customHeight="1" x14ac:dyDescent="0.2">
      <c r="A3758" s="115"/>
      <c r="B3758" s="115"/>
      <c r="C3758" s="115"/>
      <c r="D3758" s="441" t="s">
        <v>1187</v>
      </c>
      <c r="E3758" s="666" t="s">
        <v>443</v>
      </c>
      <c r="F3758" s="347">
        <v>1</v>
      </c>
      <c r="G3758" s="167">
        <v>0</v>
      </c>
      <c r="H3758" s="167">
        <v>0</v>
      </c>
      <c r="I3758" s="167">
        <v>0</v>
      </c>
      <c r="J3758" s="167">
        <v>0</v>
      </c>
      <c r="K3758" s="167">
        <v>0</v>
      </c>
      <c r="L3758" s="167">
        <v>0</v>
      </c>
      <c r="M3758" s="167">
        <v>0</v>
      </c>
      <c r="N3758" s="167">
        <v>0</v>
      </c>
      <c r="O3758" s="167">
        <v>0</v>
      </c>
      <c r="P3758" s="167">
        <v>0</v>
      </c>
      <c r="Q3758" s="167">
        <v>0</v>
      </c>
      <c r="R3758" s="167">
        <v>1</v>
      </c>
      <c r="S3758" s="167">
        <v>0</v>
      </c>
    </row>
    <row r="3759" spans="1:20" ht="9" customHeight="1" x14ac:dyDescent="0.2">
      <c r="A3759" s="115"/>
      <c r="B3759" s="115"/>
      <c r="C3759" s="115"/>
      <c r="D3759" s="441"/>
      <c r="E3759" s="666" t="s">
        <v>444</v>
      </c>
      <c r="F3759" s="347">
        <v>4</v>
      </c>
      <c r="G3759" s="167">
        <v>0</v>
      </c>
      <c r="H3759" s="167">
        <v>0</v>
      </c>
      <c r="I3759" s="167">
        <v>0</v>
      </c>
      <c r="J3759" s="167">
        <v>0</v>
      </c>
      <c r="K3759" s="167">
        <v>1</v>
      </c>
      <c r="L3759" s="167">
        <v>0</v>
      </c>
      <c r="M3759" s="167">
        <v>0</v>
      </c>
      <c r="N3759" s="167">
        <v>0</v>
      </c>
      <c r="O3759" s="167">
        <v>0</v>
      </c>
      <c r="P3759" s="167">
        <v>0</v>
      </c>
      <c r="Q3759" s="167">
        <v>1</v>
      </c>
      <c r="R3759" s="167">
        <v>2</v>
      </c>
      <c r="S3759" s="167">
        <v>0</v>
      </c>
    </row>
    <row r="3760" spans="1:20" s="204" customFormat="1" ht="14.25" customHeight="1" x14ac:dyDescent="0.2">
      <c r="A3760" s="115"/>
      <c r="B3760" s="115"/>
      <c r="C3760" s="115"/>
      <c r="D3760" s="441"/>
      <c r="E3760" s="424" t="s">
        <v>445</v>
      </c>
      <c r="F3760" s="346">
        <v>5</v>
      </c>
      <c r="G3760" s="308">
        <v>0</v>
      </c>
      <c r="H3760" s="308">
        <v>0</v>
      </c>
      <c r="I3760" s="308">
        <v>0</v>
      </c>
      <c r="J3760" s="308">
        <v>0</v>
      </c>
      <c r="K3760" s="308">
        <v>1</v>
      </c>
      <c r="L3760" s="308">
        <v>0</v>
      </c>
      <c r="M3760" s="308">
        <v>0</v>
      </c>
      <c r="N3760" s="308">
        <v>0</v>
      </c>
      <c r="O3760" s="308">
        <v>0</v>
      </c>
      <c r="P3760" s="308">
        <v>0</v>
      </c>
      <c r="Q3760" s="308">
        <v>1</v>
      </c>
      <c r="R3760" s="308">
        <v>3</v>
      </c>
      <c r="S3760" s="308">
        <v>0</v>
      </c>
      <c r="T3760" s="308"/>
    </row>
    <row r="3761" spans="1:20" ht="9" customHeight="1" x14ac:dyDescent="0.2">
      <c r="A3761" s="115"/>
      <c r="B3761" s="115"/>
      <c r="C3761" s="115"/>
      <c r="D3761" s="441" t="s">
        <v>399</v>
      </c>
      <c r="E3761" s="666" t="s">
        <v>443</v>
      </c>
      <c r="F3761" s="347">
        <v>18</v>
      </c>
      <c r="G3761" s="167">
        <v>0</v>
      </c>
      <c r="H3761" s="167">
        <v>0</v>
      </c>
      <c r="I3761" s="167">
        <v>4</v>
      </c>
      <c r="J3761" s="167">
        <v>4</v>
      </c>
      <c r="K3761" s="167">
        <v>6</v>
      </c>
      <c r="L3761" s="167">
        <v>2</v>
      </c>
      <c r="M3761" s="167">
        <v>1</v>
      </c>
      <c r="N3761" s="167">
        <v>1</v>
      </c>
      <c r="O3761" s="167">
        <v>0</v>
      </c>
      <c r="P3761" s="167">
        <v>0</v>
      </c>
      <c r="Q3761" s="167">
        <v>0</v>
      </c>
      <c r="R3761" s="167">
        <v>0</v>
      </c>
      <c r="S3761" s="167">
        <v>0</v>
      </c>
    </row>
    <row r="3762" spans="1:20" ht="9" customHeight="1" x14ac:dyDescent="0.2">
      <c r="A3762" s="115"/>
      <c r="B3762" s="115"/>
      <c r="C3762" s="115"/>
      <c r="D3762" s="441"/>
      <c r="E3762" s="666" t="s">
        <v>444</v>
      </c>
      <c r="F3762" s="347">
        <v>33</v>
      </c>
      <c r="G3762" s="167">
        <v>1</v>
      </c>
      <c r="H3762" s="167">
        <v>1</v>
      </c>
      <c r="I3762" s="167">
        <v>11</v>
      </c>
      <c r="J3762" s="167">
        <v>9</v>
      </c>
      <c r="K3762" s="167">
        <v>6</v>
      </c>
      <c r="L3762" s="167">
        <v>2</v>
      </c>
      <c r="M3762" s="167">
        <v>0</v>
      </c>
      <c r="N3762" s="167">
        <v>2</v>
      </c>
      <c r="O3762" s="167">
        <v>0</v>
      </c>
      <c r="P3762" s="167">
        <v>0</v>
      </c>
      <c r="Q3762" s="167">
        <v>1</v>
      </c>
      <c r="R3762" s="167">
        <v>0</v>
      </c>
      <c r="S3762" s="167">
        <v>0</v>
      </c>
    </row>
    <row r="3763" spans="1:20" s="204" customFormat="1" ht="14.25" customHeight="1" x14ac:dyDescent="0.2">
      <c r="A3763" s="115"/>
      <c r="B3763" s="115"/>
      <c r="C3763" s="115"/>
      <c r="D3763" s="441"/>
      <c r="E3763" s="424" t="s">
        <v>445</v>
      </c>
      <c r="F3763" s="346">
        <v>51</v>
      </c>
      <c r="G3763" s="308">
        <v>1</v>
      </c>
      <c r="H3763" s="308">
        <v>1</v>
      </c>
      <c r="I3763" s="308">
        <v>15</v>
      </c>
      <c r="J3763" s="308">
        <v>13</v>
      </c>
      <c r="K3763" s="308">
        <v>12</v>
      </c>
      <c r="L3763" s="308">
        <v>4</v>
      </c>
      <c r="M3763" s="308">
        <v>1</v>
      </c>
      <c r="N3763" s="308">
        <v>3</v>
      </c>
      <c r="O3763" s="308">
        <v>0</v>
      </c>
      <c r="P3763" s="308">
        <v>0</v>
      </c>
      <c r="Q3763" s="308">
        <v>1</v>
      </c>
      <c r="R3763" s="308">
        <v>0</v>
      </c>
      <c r="S3763" s="308">
        <v>0</v>
      </c>
      <c r="T3763" s="308"/>
    </row>
    <row r="3764" spans="1:20" ht="9" customHeight="1" x14ac:dyDescent="0.2">
      <c r="A3764" s="115"/>
      <c r="B3764" s="115"/>
      <c r="C3764" s="115"/>
      <c r="D3764" s="440" t="s">
        <v>265</v>
      </c>
      <c r="E3764" s="666" t="s">
        <v>443</v>
      </c>
      <c r="F3764" s="347">
        <v>52</v>
      </c>
      <c r="G3764" s="167">
        <v>0</v>
      </c>
      <c r="H3764" s="167">
        <v>0</v>
      </c>
      <c r="I3764" s="167">
        <v>4</v>
      </c>
      <c r="J3764" s="167">
        <v>4</v>
      </c>
      <c r="K3764" s="167">
        <v>18</v>
      </c>
      <c r="L3764" s="167">
        <v>5</v>
      </c>
      <c r="M3764" s="167">
        <v>8</v>
      </c>
      <c r="N3764" s="167">
        <v>6</v>
      </c>
      <c r="O3764" s="167">
        <v>4</v>
      </c>
      <c r="P3764" s="167">
        <v>0</v>
      </c>
      <c r="Q3764" s="167">
        <v>0</v>
      </c>
      <c r="R3764" s="167">
        <v>3</v>
      </c>
      <c r="S3764" s="167">
        <v>0</v>
      </c>
    </row>
    <row r="3765" spans="1:20" ht="9" customHeight="1" x14ac:dyDescent="0.2">
      <c r="A3765" s="115"/>
      <c r="B3765" s="115"/>
      <c r="C3765" s="115"/>
      <c r="D3765" s="441"/>
      <c r="E3765" s="666" t="s">
        <v>444</v>
      </c>
      <c r="F3765" s="347">
        <v>92</v>
      </c>
      <c r="G3765" s="167">
        <v>1</v>
      </c>
      <c r="H3765" s="167">
        <v>1</v>
      </c>
      <c r="I3765" s="167">
        <v>15</v>
      </c>
      <c r="J3765" s="167">
        <v>9</v>
      </c>
      <c r="K3765" s="167">
        <v>32</v>
      </c>
      <c r="L3765" s="167">
        <v>5</v>
      </c>
      <c r="M3765" s="167">
        <v>15</v>
      </c>
      <c r="N3765" s="167">
        <v>3</v>
      </c>
      <c r="O3765" s="167">
        <v>3</v>
      </c>
      <c r="P3765" s="167">
        <v>1</v>
      </c>
      <c r="Q3765" s="167">
        <v>3</v>
      </c>
      <c r="R3765" s="167">
        <v>4</v>
      </c>
      <c r="S3765" s="167">
        <v>0</v>
      </c>
    </row>
    <row r="3766" spans="1:20" s="204" customFormat="1" ht="14.25" customHeight="1" x14ac:dyDescent="0.2">
      <c r="A3766" s="115"/>
      <c r="B3766" s="115"/>
      <c r="C3766" s="115"/>
      <c r="D3766" s="441"/>
      <c r="E3766" s="424" t="s">
        <v>445</v>
      </c>
      <c r="F3766" s="346">
        <v>144</v>
      </c>
      <c r="G3766" s="308">
        <v>1</v>
      </c>
      <c r="H3766" s="308">
        <v>1</v>
      </c>
      <c r="I3766" s="308">
        <v>19</v>
      </c>
      <c r="J3766" s="308">
        <v>13</v>
      </c>
      <c r="K3766" s="308">
        <v>50</v>
      </c>
      <c r="L3766" s="308">
        <v>10</v>
      </c>
      <c r="M3766" s="308">
        <v>23</v>
      </c>
      <c r="N3766" s="308">
        <v>9</v>
      </c>
      <c r="O3766" s="308">
        <v>7</v>
      </c>
      <c r="P3766" s="308">
        <v>1</v>
      </c>
      <c r="Q3766" s="308">
        <v>3</v>
      </c>
      <c r="R3766" s="308">
        <v>7</v>
      </c>
      <c r="S3766" s="308">
        <v>0</v>
      </c>
      <c r="T3766" s="308"/>
    </row>
    <row r="3767" spans="1:20" ht="36" customHeight="1" x14ac:dyDescent="0.2">
      <c r="A3767" s="115"/>
      <c r="B3767" s="115"/>
      <c r="C3767" s="843" t="s">
        <v>2460</v>
      </c>
      <c r="D3767" s="843"/>
      <c r="E3767" s="424"/>
      <c r="F3767" s="346"/>
    </row>
    <row r="3768" spans="1:20" ht="9" customHeight="1" x14ac:dyDescent="0.2">
      <c r="A3768" s="115"/>
      <c r="B3768" s="115"/>
      <c r="C3768" s="115"/>
      <c r="D3768" s="441" t="s">
        <v>402</v>
      </c>
      <c r="E3768" s="666" t="s">
        <v>443</v>
      </c>
      <c r="F3768" s="347">
        <v>131</v>
      </c>
      <c r="G3768" s="167">
        <v>0</v>
      </c>
      <c r="H3768" s="167">
        <v>0</v>
      </c>
      <c r="I3768" s="167">
        <v>0</v>
      </c>
      <c r="J3768" s="167">
        <v>1</v>
      </c>
      <c r="K3768" s="167">
        <v>2</v>
      </c>
      <c r="L3768" s="167">
        <v>3</v>
      </c>
      <c r="M3768" s="167">
        <v>1</v>
      </c>
      <c r="N3768" s="167">
        <v>3</v>
      </c>
      <c r="O3768" s="167">
        <v>22</v>
      </c>
      <c r="P3768" s="167">
        <v>31</v>
      </c>
      <c r="Q3768" s="167">
        <v>24</v>
      </c>
      <c r="R3768" s="167">
        <v>44</v>
      </c>
      <c r="S3768" s="167">
        <v>0</v>
      </c>
    </row>
    <row r="3769" spans="1:20" ht="9" customHeight="1" x14ac:dyDescent="0.2">
      <c r="A3769" s="115"/>
      <c r="B3769" s="115"/>
      <c r="C3769" s="115"/>
      <c r="D3769" s="441"/>
      <c r="E3769" s="666" t="s">
        <v>444</v>
      </c>
      <c r="F3769" s="347">
        <v>260</v>
      </c>
      <c r="G3769" s="167">
        <v>0</v>
      </c>
      <c r="H3769" s="167">
        <v>0</v>
      </c>
      <c r="I3769" s="167">
        <v>2</v>
      </c>
      <c r="J3769" s="167">
        <v>3</v>
      </c>
      <c r="K3769" s="167">
        <v>5</v>
      </c>
      <c r="L3769" s="167">
        <v>3</v>
      </c>
      <c r="M3769" s="167">
        <v>8</v>
      </c>
      <c r="N3769" s="167">
        <v>27</v>
      </c>
      <c r="O3769" s="167">
        <v>39</v>
      </c>
      <c r="P3769" s="167">
        <v>43</v>
      </c>
      <c r="Q3769" s="167">
        <v>45</v>
      </c>
      <c r="R3769" s="167">
        <v>85</v>
      </c>
      <c r="S3769" s="167">
        <v>0</v>
      </c>
    </row>
    <row r="3770" spans="1:20" s="204" customFormat="1" ht="14.25" customHeight="1" x14ac:dyDescent="0.2">
      <c r="A3770" s="115"/>
      <c r="B3770" s="115"/>
      <c r="C3770" s="115"/>
      <c r="D3770" s="441"/>
      <c r="E3770" s="424" t="s">
        <v>445</v>
      </c>
      <c r="F3770" s="346">
        <v>391</v>
      </c>
      <c r="G3770" s="308">
        <v>0</v>
      </c>
      <c r="H3770" s="308">
        <v>0</v>
      </c>
      <c r="I3770" s="308">
        <v>2</v>
      </c>
      <c r="J3770" s="308">
        <v>4</v>
      </c>
      <c r="K3770" s="308">
        <v>7</v>
      </c>
      <c r="L3770" s="308">
        <v>6</v>
      </c>
      <c r="M3770" s="308">
        <v>9</v>
      </c>
      <c r="N3770" s="308">
        <v>30</v>
      </c>
      <c r="O3770" s="308">
        <v>61</v>
      </c>
      <c r="P3770" s="308">
        <v>74</v>
      </c>
      <c r="Q3770" s="308">
        <v>69</v>
      </c>
      <c r="R3770" s="308">
        <v>129</v>
      </c>
      <c r="S3770" s="308">
        <v>0</v>
      </c>
      <c r="T3770" s="308"/>
    </row>
    <row r="3771" spans="1:20" ht="9" customHeight="1" x14ac:dyDescent="0.2">
      <c r="A3771" s="115"/>
      <c r="B3771" s="115"/>
      <c r="C3771" s="115"/>
      <c r="D3771" s="441" t="s">
        <v>403</v>
      </c>
      <c r="E3771" s="666" t="s">
        <v>443</v>
      </c>
      <c r="F3771" s="347">
        <v>134</v>
      </c>
      <c r="G3771" s="167">
        <v>0</v>
      </c>
      <c r="H3771" s="167">
        <v>0</v>
      </c>
      <c r="I3771" s="167">
        <v>0</v>
      </c>
      <c r="J3771" s="167">
        <v>1</v>
      </c>
      <c r="K3771" s="167">
        <v>43</v>
      </c>
      <c r="L3771" s="167">
        <v>32</v>
      </c>
      <c r="M3771" s="167">
        <v>20</v>
      </c>
      <c r="N3771" s="167">
        <v>15</v>
      </c>
      <c r="O3771" s="167">
        <v>10</v>
      </c>
      <c r="P3771" s="167">
        <v>3</v>
      </c>
      <c r="Q3771" s="167">
        <v>5</v>
      </c>
      <c r="R3771" s="167">
        <v>5</v>
      </c>
      <c r="S3771" s="167">
        <v>0</v>
      </c>
    </row>
    <row r="3772" spans="1:20" ht="9" customHeight="1" x14ac:dyDescent="0.2">
      <c r="A3772" s="115"/>
      <c r="B3772" s="115"/>
      <c r="C3772" s="115"/>
      <c r="D3772" s="441"/>
      <c r="E3772" s="666" t="s">
        <v>444</v>
      </c>
      <c r="F3772" s="347">
        <v>320</v>
      </c>
      <c r="G3772" s="167">
        <v>1</v>
      </c>
      <c r="H3772" s="167">
        <v>1</v>
      </c>
      <c r="I3772" s="167">
        <v>2</v>
      </c>
      <c r="J3772" s="167">
        <v>9</v>
      </c>
      <c r="K3772" s="167">
        <v>106</v>
      </c>
      <c r="L3772" s="167">
        <v>75</v>
      </c>
      <c r="M3772" s="167">
        <v>57</v>
      </c>
      <c r="N3772" s="167">
        <v>25</v>
      </c>
      <c r="O3772" s="167">
        <v>22</v>
      </c>
      <c r="P3772" s="167">
        <v>8</v>
      </c>
      <c r="Q3772" s="167">
        <v>5</v>
      </c>
      <c r="R3772" s="167">
        <v>9</v>
      </c>
      <c r="S3772" s="167">
        <v>0</v>
      </c>
    </row>
    <row r="3773" spans="1:20" s="204" customFormat="1" ht="14.25" customHeight="1" x14ac:dyDescent="0.2">
      <c r="A3773" s="115"/>
      <c r="B3773" s="115"/>
      <c r="C3773" s="115"/>
      <c r="D3773" s="441"/>
      <c r="E3773" s="424" t="s">
        <v>445</v>
      </c>
      <c r="F3773" s="346">
        <v>454</v>
      </c>
      <c r="G3773" s="308">
        <v>1</v>
      </c>
      <c r="H3773" s="308">
        <v>1</v>
      </c>
      <c r="I3773" s="308">
        <v>2</v>
      </c>
      <c r="J3773" s="308">
        <v>10</v>
      </c>
      <c r="K3773" s="308">
        <v>149</v>
      </c>
      <c r="L3773" s="308">
        <v>107</v>
      </c>
      <c r="M3773" s="308">
        <v>77</v>
      </c>
      <c r="N3773" s="308">
        <v>40</v>
      </c>
      <c r="O3773" s="308">
        <v>32</v>
      </c>
      <c r="P3773" s="308">
        <v>11</v>
      </c>
      <c r="Q3773" s="308">
        <v>10</v>
      </c>
      <c r="R3773" s="308">
        <v>14</v>
      </c>
      <c r="S3773" s="308">
        <v>0</v>
      </c>
      <c r="T3773" s="308"/>
    </row>
    <row r="3774" spans="1:20" ht="18" customHeight="1" x14ac:dyDescent="0.2">
      <c r="A3774" s="115"/>
      <c r="B3774" s="115"/>
      <c r="C3774" s="115"/>
      <c r="D3774" s="442" t="s">
        <v>1206</v>
      </c>
      <c r="E3774" s="409" t="s">
        <v>443</v>
      </c>
      <c r="F3774" s="348">
        <v>10</v>
      </c>
      <c r="G3774" s="307">
        <v>0</v>
      </c>
      <c r="H3774" s="307">
        <v>0</v>
      </c>
      <c r="I3774" s="307">
        <v>0</v>
      </c>
      <c r="J3774" s="307">
        <v>0</v>
      </c>
      <c r="K3774" s="307">
        <v>3</v>
      </c>
      <c r="L3774" s="307">
        <v>4</v>
      </c>
      <c r="M3774" s="307">
        <v>0</v>
      </c>
      <c r="N3774" s="307">
        <v>1</v>
      </c>
      <c r="O3774" s="307">
        <v>1</v>
      </c>
      <c r="P3774" s="307">
        <v>0</v>
      </c>
      <c r="Q3774" s="307">
        <v>0</v>
      </c>
      <c r="R3774" s="307">
        <v>1</v>
      </c>
      <c r="S3774" s="307">
        <v>0</v>
      </c>
    </row>
    <row r="3775" spans="1:20" ht="9" customHeight="1" x14ac:dyDescent="0.2">
      <c r="A3775" s="115"/>
      <c r="B3775" s="115"/>
      <c r="C3775" s="115"/>
      <c r="D3775" s="441"/>
      <c r="E3775" s="666" t="s">
        <v>444</v>
      </c>
      <c r="F3775" s="347">
        <v>22</v>
      </c>
      <c r="G3775" s="167">
        <v>0</v>
      </c>
      <c r="H3775" s="167">
        <v>0</v>
      </c>
      <c r="I3775" s="167">
        <v>0</v>
      </c>
      <c r="J3775" s="167">
        <v>0</v>
      </c>
      <c r="K3775" s="167">
        <v>9</v>
      </c>
      <c r="L3775" s="167">
        <v>4</v>
      </c>
      <c r="M3775" s="167">
        <v>0</v>
      </c>
      <c r="N3775" s="167">
        <v>4</v>
      </c>
      <c r="O3775" s="167">
        <v>2</v>
      </c>
      <c r="P3775" s="167">
        <v>1</v>
      </c>
      <c r="Q3775" s="167">
        <v>0</v>
      </c>
      <c r="R3775" s="167">
        <v>2</v>
      </c>
      <c r="S3775" s="167">
        <v>0</v>
      </c>
    </row>
    <row r="3776" spans="1:20" s="204" customFormat="1" ht="14.25" customHeight="1" x14ac:dyDescent="0.2">
      <c r="A3776" s="115"/>
      <c r="B3776" s="115"/>
      <c r="C3776" s="115"/>
      <c r="D3776" s="441"/>
      <c r="E3776" s="424" t="s">
        <v>445</v>
      </c>
      <c r="F3776" s="346">
        <v>32</v>
      </c>
      <c r="G3776" s="308">
        <v>0</v>
      </c>
      <c r="H3776" s="308">
        <v>0</v>
      </c>
      <c r="I3776" s="308">
        <v>0</v>
      </c>
      <c r="J3776" s="308">
        <v>0</v>
      </c>
      <c r="K3776" s="308">
        <v>12</v>
      </c>
      <c r="L3776" s="308">
        <v>8</v>
      </c>
      <c r="M3776" s="308">
        <v>0</v>
      </c>
      <c r="N3776" s="308">
        <v>5</v>
      </c>
      <c r="O3776" s="308">
        <v>3</v>
      </c>
      <c r="P3776" s="308">
        <v>1</v>
      </c>
      <c r="Q3776" s="308">
        <v>0</v>
      </c>
      <c r="R3776" s="308">
        <v>3</v>
      </c>
      <c r="S3776" s="308">
        <v>0</v>
      </c>
      <c r="T3776" s="308"/>
    </row>
    <row r="3777" spans="1:20" ht="18" customHeight="1" x14ac:dyDescent="0.2">
      <c r="A3777" s="115"/>
      <c r="B3777" s="115"/>
      <c r="C3777" s="115"/>
      <c r="D3777" s="442" t="s">
        <v>2461</v>
      </c>
      <c r="E3777" s="409" t="s">
        <v>443</v>
      </c>
      <c r="F3777" s="348">
        <v>12</v>
      </c>
      <c r="G3777" s="307">
        <v>0</v>
      </c>
      <c r="H3777" s="307">
        <v>0</v>
      </c>
      <c r="I3777" s="307">
        <v>2</v>
      </c>
      <c r="J3777" s="307">
        <v>3</v>
      </c>
      <c r="K3777" s="307">
        <v>5</v>
      </c>
      <c r="L3777" s="307">
        <v>2</v>
      </c>
      <c r="M3777" s="307">
        <v>0</v>
      </c>
      <c r="N3777" s="307">
        <v>0</v>
      </c>
      <c r="O3777" s="307">
        <v>0</v>
      </c>
      <c r="P3777" s="307">
        <v>0</v>
      </c>
      <c r="Q3777" s="307">
        <v>0</v>
      </c>
      <c r="R3777" s="307">
        <v>0</v>
      </c>
      <c r="S3777" s="307">
        <v>0</v>
      </c>
    </row>
    <row r="3778" spans="1:20" ht="9" customHeight="1" x14ac:dyDescent="0.2">
      <c r="A3778" s="115"/>
      <c r="B3778" s="115"/>
      <c r="C3778" s="115"/>
      <c r="D3778" s="441"/>
      <c r="E3778" s="666" t="s">
        <v>444</v>
      </c>
      <c r="F3778" s="347">
        <v>30</v>
      </c>
      <c r="G3778" s="167">
        <v>0</v>
      </c>
      <c r="H3778" s="167">
        <v>0</v>
      </c>
      <c r="I3778" s="167">
        <v>10</v>
      </c>
      <c r="J3778" s="167">
        <v>11</v>
      </c>
      <c r="K3778" s="167">
        <v>3</v>
      </c>
      <c r="L3778" s="167">
        <v>2</v>
      </c>
      <c r="M3778" s="167">
        <v>3</v>
      </c>
      <c r="N3778" s="167">
        <v>1</v>
      </c>
      <c r="O3778" s="167">
        <v>0</v>
      </c>
      <c r="P3778" s="167">
        <v>0</v>
      </c>
      <c r="Q3778" s="167">
        <v>0</v>
      </c>
      <c r="R3778" s="167">
        <v>0</v>
      </c>
      <c r="S3778" s="167">
        <v>0</v>
      </c>
    </row>
    <row r="3779" spans="1:20" s="204" customFormat="1" ht="14.25" customHeight="1" x14ac:dyDescent="0.2">
      <c r="A3779" s="115"/>
      <c r="B3779" s="115"/>
      <c r="C3779" s="115"/>
      <c r="D3779" s="441"/>
      <c r="E3779" s="424" t="s">
        <v>445</v>
      </c>
      <c r="F3779" s="346">
        <v>42</v>
      </c>
      <c r="G3779" s="308">
        <v>0</v>
      </c>
      <c r="H3779" s="308">
        <v>0</v>
      </c>
      <c r="I3779" s="308">
        <v>12</v>
      </c>
      <c r="J3779" s="308">
        <v>14</v>
      </c>
      <c r="K3779" s="308">
        <v>8</v>
      </c>
      <c r="L3779" s="308">
        <v>4</v>
      </c>
      <c r="M3779" s="308">
        <v>3</v>
      </c>
      <c r="N3779" s="308">
        <v>1</v>
      </c>
      <c r="O3779" s="308">
        <v>0</v>
      </c>
      <c r="P3779" s="308">
        <v>0</v>
      </c>
      <c r="Q3779" s="308">
        <v>0</v>
      </c>
      <c r="R3779" s="308">
        <v>0</v>
      </c>
      <c r="S3779" s="308">
        <v>0</v>
      </c>
      <c r="T3779" s="308"/>
    </row>
    <row r="3780" spans="1:20" ht="9" customHeight="1" x14ac:dyDescent="0.2">
      <c r="A3780" s="115"/>
      <c r="B3780" s="115"/>
      <c r="C3780" s="115"/>
      <c r="D3780" s="441" t="s">
        <v>404</v>
      </c>
      <c r="E3780" s="666" t="s">
        <v>443</v>
      </c>
      <c r="F3780" s="347">
        <v>153</v>
      </c>
      <c r="G3780" s="167">
        <v>2</v>
      </c>
      <c r="H3780" s="167">
        <v>16</v>
      </c>
      <c r="I3780" s="167">
        <v>48</v>
      </c>
      <c r="J3780" s="167">
        <v>39</v>
      </c>
      <c r="K3780" s="167">
        <v>25</v>
      </c>
      <c r="L3780" s="167">
        <v>13</v>
      </c>
      <c r="M3780" s="167">
        <v>6</v>
      </c>
      <c r="N3780" s="167">
        <v>3</v>
      </c>
      <c r="O3780" s="167">
        <v>1</v>
      </c>
      <c r="P3780" s="167">
        <v>0</v>
      </c>
      <c r="Q3780" s="167">
        <v>0</v>
      </c>
      <c r="R3780" s="167">
        <v>0</v>
      </c>
      <c r="S3780" s="167">
        <v>0</v>
      </c>
    </row>
    <row r="3781" spans="1:20" ht="9" customHeight="1" x14ac:dyDescent="0.2">
      <c r="A3781" s="115"/>
      <c r="B3781" s="115"/>
      <c r="C3781" s="115"/>
      <c r="D3781" s="441"/>
      <c r="E3781" s="666" t="s">
        <v>444</v>
      </c>
      <c r="F3781" s="347">
        <v>403</v>
      </c>
      <c r="G3781" s="167">
        <v>8</v>
      </c>
      <c r="H3781" s="167">
        <v>24</v>
      </c>
      <c r="I3781" s="167">
        <v>139</v>
      </c>
      <c r="J3781" s="167">
        <v>125</v>
      </c>
      <c r="K3781" s="167">
        <v>58</v>
      </c>
      <c r="L3781" s="167">
        <v>28</v>
      </c>
      <c r="M3781" s="167">
        <v>10</v>
      </c>
      <c r="N3781" s="167">
        <v>4</v>
      </c>
      <c r="O3781" s="167">
        <v>1</v>
      </c>
      <c r="P3781" s="167">
        <v>3</v>
      </c>
      <c r="Q3781" s="167">
        <v>2</v>
      </c>
      <c r="R3781" s="167">
        <v>1</v>
      </c>
      <c r="S3781" s="167">
        <v>0</v>
      </c>
    </row>
    <row r="3782" spans="1:20" s="204" customFormat="1" ht="14.25" customHeight="1" x14ac:dyDescent="0.2">
      <c r="A3782" s="115"/>
      <c r="B3782" s="115"/>
      <c r="C3782" s="115"/>
      <c r="D3782" s="441"/>
      <c r="E3782" s="424" t="s">
        <v>445</v>
      </c>
      <c r="F3782" s="346">
        <v>556</v>
      </c>
      <c r="G3782" s="308">
        <v>10</v>
      </c>
      <c r="H3782" s="308">
        <v>40</v>
      </c>
      <c r="I3782" s="308">
        <v>187</v>
      </c>
      <c r="J3782" s="308">
        <v>164</v>
      </c>
      <c r="K3782" s="308">
        <v>83</v>
      </c>
      <c r="L3782" s="308">
        <v>41</v>
      </c>
      <c r="M3782" s="308">
        <v>16</v>
      </c>
      <c r="N3782" s="308">
        <v>7</v>
      </c>
      <c r="O3782" s="308">
        <v>2</v>
      </c>
      <c r="P3782" s="308">
        <v>3</v>
      </c>
      <c r="Q3782" s="308">
        <v>2</v>
      </c>
      <c r="R3782" s="308">
        <v>1</v>
      </c>
      <c r="S3782" s="308">
        <v>0</v>
      </c>
      <c r="T3782" s="308"/>
    </row>
    <row r="3783" spans="1:20" ht="9" customHeight="1" x14ac:dyDescent="0.2">
      <c r="A3783" s="115"/>
      <c r="B3783" s="115"/>
      <c r="C3783" s="115"/>
      <c r="D3783" s="440" t="s">
        <v>265</v>
      </c>
      <c r="E3783" s="666" t="s">
        <v>443</v>
      </c>
      <c r="F3783" s="347">
        <v>440</v>
      </c>
      <c r="G3783" s="167">
        <v>2</v>
      </c>
      <c r="H3783" s="167">
        <v>16</v>
      </c>
      <c r="I3783" s="167">
        <v>50</v>
      </c>
      <c r="J3783" s="167">
        <v>44</v>
      </c>
      <c r="K3783" s="167">
        <v>78</v>
      </c>
      <c r="L3783" s="167">
        <v>54</v>
      </c>
      <c r="M3783" s="167">
        <v>27</v>
      </c>
      <c r="N3783" s="167">
        <v>22</v>
      </c>
      <c r="O3783" s="167">
        <v>34</v>
      </c>
      <c r="P3783" s="167">
        <v>34</v>
      </c>
      <c r="Q3783" s="167">
        <v>29</v>
      </c>
      <c r="R3783" s="167">
        <v>50</v>
      </c>
      <c r="S3783" s="167">
        <v>0</v>
      </c>
    </row>
    <row r="3784" spans="1:20" ht="9" customHeight="1" x14ac:dyDescent="0.2">
      <c r="A3784" s="115"/>
      <c r="B3784" s="115"/>
      <c r="C3784" s="115"/>
      <c r="D3784" s="441"/>
      <c r="E3784" s="666" t="s">
        <v>444</v>
      </c>
      <c r="F3784" s="347">
        <v>1035</v>
      </c>
      <c r="G3784" s="167">
        <v>9</v>
      </c>
      <c r="H3784" s="167">
        <v>25</v>
      </c>
      <c r="I3784" s="167">
        <v>153</v>
      </c>
      <c r="J3784" s="167">
        <v>148</v>
      </c>
      <c r="K3784" s="167">
        <v>181</v>
      </c>
      <c r="L3784" s="167">
        <v>112</v>
      </c>
      <c r="M3784" s="167">
        <v>78</v>
      </c>
      <c r="N3784" s="167">
        <v>61</v>
      </c>
      <c r="O3784" s="167">
        <v>64</v>
      </c>
      <c r="P3784" s="167">
        <v>55</v>
      </c>
      <c r="Q3784" s="167">
        <v>52</v>
      </c>
      <c r="R3784" s="167">
        <v>97</v>
      </c>
      <c r="S3784" s="167">
        <v>0</v>
      </c>
    </row>
    <row r="3785" spans="1:20" s="204" customFormat="1" ht="14.25" customHeight="1" x14ac:dyDescent="0.2">
      <c r="A3785" s="115"/>
      <c r="B3785" s="115"/>
      <c r="C3785" s="115"/>
      <c r="D3785" s="441"/>
      <c r="E3785" s="424" t="s">
        <v>445</v>
      </c>
      <c r="F3785" s="346">
        <v>1475</v>
      </c>
      <c r="G3785" s="308">
        <v>11</v>
      </c>
      <c r="H3785" s="308">
        <v>41</v>
      </c>
      <c r="I3785" s="308">
        <v>203</v>
      </c>
      <c r="J3785" s="308">
        <v>192</v>
      </c>
      <c r="K3785" s="308">
        <v>259</v>
      </c>
      <c r="L3785" s="308">
        <v>166</v>
      </c>
      <c r="M3785" s="308">
        <v>105</v>
      </c>
      <c r="N3785" s="308">
        <v>83</v>
      </c>
      <c r="O3785" s="308">
        <v>98</v>
      </c>
      <c r="P3785" s="308">
        <v>89</v>
      </c>
      <c r="Q3785" s="308">
        <v>81</v>
      </c>
      <c r="R3785" s="308">
        <v>147</v>
      </c>
      <c r="S3785" s="308">
        <v>0</v>
      </c>
      <c r="T3785" s="308"/>
    </row>
    <row r="3786" spans="1:20" ht="27" customHeight="1" x14ac:dyDescent="0.2">
      <c r="A3786" s="115"/>
      <c r="B3786" s="115"/>
      <c r="C3786" s="843" t="s">
        <v>1172</v>
      </c>
      <c r="D3786" s="843"/>
      <c r="E3786" s="424"/>
      <c r="F3786" s="346"/>
    </row>
    <row r="3787" spans="1:20" ht="9" customHeight="1" x14ac:dyDescent="0.2">
      <c r="A3787" s="115"/>
      <c r="B3787" s="115"/>
      <c r="C3787" s="115"/>
      <c r="D3787" s="441" t="s">
        <v>1188</v>
      </c>
      <c r="E3787" s="666" t="s">
        <v>443</v>
      </c>
      <c r="F3787" s="347">
        <v>4</v>
      </c>
      <c r="G3787" s="167">
        <v>0</v>
      </c>
      <c r="H3787" s="167">
        <v>0</v>
      </c>
      <c r="I3787" s="167">
        <v>0</v>
      </c>
      <c r="J3787" s="167">
        <v>0</v>
      </c>
      <c r="K3787" s="167">
        <v>0</v>
      </c>
      <c r="L3787" s="167">
        <v>0</v>
      </c>
      <c r="M3787" s="167">
        <v>0</v>
      </c>
      <c r="N3787" s="167">
        <v>0</v>
      </c>
      <c r="O3787" s="167">
        <v>1</v>
      </c>
      <c r="P3787" s="167">
        <v>0</v>
      </c>
      <c r="Q3787" s="167">
        <v>1</v>
      </c>
      <c r="R3787" s="167">
        <v>2</v>
      </c>
      <c r="S3787" s="167">
        <v>0</v>
      </c>
    </row>
    <row r="3788" spans="1:20" ht="9" customHeight="1" x14ac:dyDescent="0.2">
      <c r="A3788" s="115"/>
      <c r="B3788" s="115"/>
      <c r="C3788" s="115"/>
      <c r="D3788" s="441"/>
      <c r="E3788" s="666" t="s">
        <v>444</v>
      </c>
      <c r="F3788" s="347">
        <v>23</v>
      </c>
      <c r="G3788" s="167">
        <v>0</v>
      </c>
      <c r="H3788" s="167">
        <v>0</v>
      </c>
      <c r="I3788" s="167">
        <v>0</v>
      </c>
      <c r="J3788" s="167">
        <v>0</v>
      </c>
      <c r="K3788" s="167">
        <v>0</v>
      </c>
      <c r="L3788" s="167">
        <v>0</v>
      </c>
      <c r="M3788" s="167">
        <v>1</v>
      </c>
      <c r="N3788" s="167">
        <v>9</v>
      </c>
      <c r="O3788" s="167">
        <v>5</v>
      </c>
      <c r="P3788" s="167">
        <v>3</v>
      </c>
      <c r="Q3788" s="167">
        <v>2</v>
      </c>
      <c r="R3788" s="167">
        <v>3</v>
      </c>
      <c r="S3788" s="167">
        <v>0</v>
      </c>
    </row>
    <row r="3789" spans="1:20" s="204" customFormat="1" ht="14.25" customHeight="1" x14ac:dyDescent="0.2">
      <c r="A3789" s="115"/>
      <c r="B3789" s="115"/>
      <c r="C3789" s="115"/>
      <c r="D3789" s="441"/>
      <c r="E3789" s="424" t="s">
        <v>445</v>
      </c>
      <c r="F3789" s="346">
        <v>27</v>
      </c>
      <c r="G3789" s="308">
        <v>0</v>
      </c>
      <c r="H3789" s="308">
        <v>0</v>
      </c>
      <c r="I3789" s="308">
        <v>0</v>
      </c>
      <c r="J3789" s="308">
        <v>0</v>
      </c>
      <c r="K3789" s="308">
        <v>0</v>
      </c>
      <c r="L3789" s="308">
        <v>0</v>
      </c>
      <c r="M3789" s="308">
        <v>1</v>
      </c>
      <c r="N3789" s="308">
        <v>9</v>
      </c>
      <c r="O3789" s="308">
        <v>6</v>
      </c>
      <c r="P3789" s="308">
        <v>3</v>
      </c>
      <c r="Q3789" s="308">
        <v>3</v>
      </c>
      <c r="R3789" s="308">
        <v>5</v>
      </c>
      <c r="S3789" s="308">
        <v>0</v>
      </c>
      <c r="T3789" s="308"/>
    </row>
    <row r="3790" spans="1:20" ht="9" customHeight="1" x14ac:dyDescent="0.2">
      <c r="A3790" s="115"/>
      <c r="B3790" s="115"/>
      <c r="C3790" s="115"/>
      <c r="D3790" s="441" t="s">
        <v>1173</v>
      </c>
      <c r="E3790" s="666" t="s">
        <v>443</v>
      </c>
      <c r="F3790" s="347">
        <v>9</v>
      </c>
      <c r="G3790" s="167">
        <v>0</v>
      </c>
      <c r="H3790" s="167">
        <v>0</v>
      </c>
      <c r="I3790" s="167">
        <v>0</v>
      </c>
      <c r="J3790" s="167">
        <v>0</v>
      </c>
      <c r="K3790" s="167">
        <v>4</v>
      </c>
      <c r="L3790" s="167">
        <v>2</v>
      </c>
      <c r="M3790" s="167">
        <v>2</v>
      </c>
      <c r="N3790" s="167">
        <v>0</v>
      </c>
      <c r="O3790" s="167">
        <v>1</v>
      </c>
      <c r="P3790" s="167">
        <v>0</v>
      </c>
      <c r="Q3790" s="167">
        <v>0</v>
      </c>
      <c r="R3790" s="167">
        <v>0</v>
      </c>
      <c r="S3790" s="167">
        <v>0</v>
      </c>
    </row>
    <row r="3791" spans="1:20" ht="9" customHeight="1" x14ac:dyDescent="0.2">
      <c r="A3791" s="115"/>
      <c r="B3791" s="115"/>
      <c r="C3791" s="115"/>
      <c r="D3791" s="441"/>
      <c r="E3791" s="666" t="s">
        <v>444</v>
      </c>
      <c r="F3791" s="347">
        <v>66</v>
      </c>
      <c r="G3791" s="167">
        <v>0</v>
      </c>
      <c r="H3791" s="167">
        <v>0</v>
      </c>
      <c r="I3791" s="167">
        <v>2</v>
      </c>
      <c r="J3791" s="167">
        <v>6</v>
      </c>
      <c r="K3791" s="167">
        <v>26</v>
      </c>
      <c r="L3791" s="167">
        <v>25</v>
      </c>
      <c r="M3791" s="167">
        <v>1</v>
      </c>
      <c r="N3791" s="167">
        <v>4</v>
      </c>
      <c r="O3791" s="167">
        <v>1</v>
      </c>
      <c r="P3791" s="167">
        <v>1</v>
      </c>
      <c r="Q3791" s="167">
        <v>0</v>
      </c>
      <c r="R3791" s="167">
        <v>0</v>
      </c>
      <c r="S3791" s="167">
        <v>0</v>
      </c>
    </row>
    <row r="3792" spans="1:20" s="204" customFormat="1" ht="14.25" customHeight="1" x14ac:dyDescent="0.2">
      <c r="A3792" s="115"/>
      <c r="B3792" s="115"/>
      <c r="C3792" s="115"/>
      <c r="D3792" s="441"/>
      <c r="E3792" s="424" t="s">
        <v>445</v>
      </c>
      <c r="F3792" s="346">
        <v>75</v>
      </c>
      <c r="G3792" s="308">
        <v>0</v>
      </c>
      <c r="H3792" s="308">
        <v>0</v>
      </c>
      <c r="I3792" s="308">
        <v>2</v>
      </c>
      <c r="J3792" s="308">
        <v>6</v>
      </c>
      <c r="K3792" s="308">
        <v>30</v>
      </c>
      <c r="L3792" s="308">
        <v>27</v>
      </c>
      <c r="M3792" s="308">
        <v>3</v>
      </c>
      <c r="N3792" s="308">
        <v>4</v>
      </c>
      <c r="O3792" s="308">
        <v>2</v>
      </c>
      <c r="P3792" s="308">
        <v>1</v>
      </c>
      <c r="Q3792" s="308">
        <v>0</v>
      </c>
      <c r="R3792" s="308">
        <v>0</v>
      </c>
      <c r="S3792" s="308">
        <v>0</v>
      </c>
      <c r="T3792" s="308"/>
    </row>
    <row r="3793" spans="1:20" ht="9" customHeight="1" x14ac:dyDescent="0.2">
      <c r="A3793" s="115"/>
      <c r="B3793" s="115"/>
      <c r="C3793" s="115"/>
      <c r="D3793" s="441" t="s">
        <v>1174</v>
      </c>
      <c r="E3793" s="666" t="s">
        <v>443</v>
      </c>
      <c r="F3793" s="347">
        <v>2</v>
      </c>
      <c r="G3793" s="167">
        <v>0</v>
      </c>
      <c r="H3793" s="167">
        <v>0</v>
      </c>
      <c r="I3793" s="167">
        <v>1</v>
      </c>
      <c r="J3793" s="167">
        <v>1</v>
      </c>
      <c r="K3793" s="167">
        <v>0</v>
      </c>
      <c r="L3793" s="167">
        <v>0</v>
      </c>
      <c r="M3793" s="167">
        <v>0</v>
      </c>
      <c r="N3793" s="167">
        <v>0</v>
      </c>
      <c r="O3793" s="167">
        <v>0</v>
      </c>
      <c r="P3793" s="167">
        <v>0</v>
      </c>
      <c r="Q3793" s="167">
        <v>0</v>
      </c>
      <c r="R3793" s="167">
        <v>0</v>
      </c>
      <c r="S3793" s="167">
        <v>0</v>
      </c>
    </row>
    <row r="3794" spans="1:20" ht="9" customHeight="1" x14ac:dyDescent="0.2">
      <c r="A3794" s="115"/>
      <c r="B3794" s="115"/>
      <c r="C3794" s="115"/>
      <c r="D3794" s="441"/>
      <c r="E3794" s="666" t="s">
        <v>444</v>
      </c>
      <c r="F3794" s="347">
        <v>19</v>
      </c>
      <c r="G3794" s="167">
        <v>1</v>
      </c>
      <c r="H3794" s="167">
        <v>3</v>
      </c>
      <c r="I3794" s="167">
        <v>7</v>
      </c>
      <c r="J3794" s="167">
        <v>7</v>
      </c>
      <c r="K3794" s="167">
        <v>1</v>
      </c>
      <c r="L3794" s="167">
        <v>0</v>
      </c>
      <c r="M3794" s="167">
        <v>0</v>
      </c>
      <c r="N3794" s="167">
        <v>0</v>
      </c>
      <c r="O3794" s="167">
        <v>0</v>
      </c>
      <c r="P3794" s="167">
        <v>0</v>
      </c>
      <c r="Q3794" s="167">
        <v>0</v>
      </c>
      <c r="R3794" s="167">
        <v>0</v>
      </c>
      <c r="S3794" s="167">
        <v>0</v>
      </c>
    </row>
    <row r="3795" spans="1:20" s="204" customFormat="1" ht="14.25" customHeight="1" x14ac:dyDescent="0.2">
      <c r="A3795" s="115"/>
      <c r="B3795" s="115"/>
      <c r="C3795" s="115"/>
      <c r="D3795" s="441"/>
      <c r="E3795" s="424" t="s">
        <v>445</v>
      </c>
      <c r="F3795" s="346">
        <v>21</v>
      </c>
      <c r="G3795" s="308">
        <v>1</v>
      </c>
      <c r="H3795" s="308">
        <v>3</v>
      </c>
      <c r="I3795" s="308">
        <v>8</v>
      </c>
      <c r="J3795" s="308">
        <v>8</v>
      </c>
      <c r="K3795" s="308">
        <v>1</v>
      </c>
      <c r="L3795" s="308">
        <v>0</v>
      </c>
      <c r="M3795" s="308">
        <v>0</v>
      </c>
      <c r="N3795" s="308">
        <v>0</v>
      </c>
      <c r="O3795" s="308">
        <v>0</v>
      </c>
      <c r="P3795" s="308">
        <v>0</v>
      </c>
      <c r="Q3795" s="308">
        <v>0</v>
      </c>
      <c r="R3795" s="308">
        <v>0</v>
      </c>
      <c r="S3795" s="308">
        <v>0</v>
      </c>
      <c r="T3795" s="308"/>
    </row>
    <row r="3796" spans="1:20" ht="9" customHeight="1" x14ac:dyDescent="0.2">
      <c r="A3796" s="115"/>
      <c r="B3796" s="115"/>
      <c r="C3796" s="115"/>
      <c r="D3796" s="440" t="s">
        <v>265</v>
      </c>
      <c r="E3796" s="666" t="s">
        <v>443</v>
      </c>
      <c r="F3796" s="347">
        <v>15</v>
      </c>
      <c r="G3796" s="167">
        <v>0</v>
      </c>
      <c r="H3796" s="167">
        <v>0</v>
      </c>
      <c r="I3796" s="167">
        <v>1</v>
      </c>
      <c r="J3796" s="167">
        <v>1</v>
      </c>
      <c r="K3796" s="167">
        <v>4</v>
      </c>
      <c r="L3796" s="167">
        <v>2</v>
      </c>
      <c r="M3796" s="167">
        <v>2</v>
      </c>
      <c r="N3796" s="167">
        <v>0</v>
      </c>
      <c r="O3796" s="167">
        <v>2</v>
      </c>
      <c r="P3796" s="167">
        <v>0</v>
      </c>
      <c r="Q3796" s="167">
        <v>1</v>
      </c>
      <c r="R3796" s="167">
        <v>2</v>
      </c>
      <c r="S3796" s="167">
        <v>0</v>
      </c>
    </row>
    <row r="3797" spans="1:20" ht="9" customHeight="1" x14ac:dyDescent="0.2">
      <c r="A3797" s="115"/>
      <c r="B3797" s="115"/>
      <c r="C3797" s="115"/>
      <c r="D3797" s="441"/>
      <c r="E3797" s="666" t="s">
        <v>444</v>
      </c>
      <c r="F3797" s="347">
        <v>108</v>
      </c>
      <c r="G3797" s="167">
        <v>1</v>
      </c>
      <c r="H3797" s="167">
        <v>3</v>
      </c>
      <c r="I3797" s="167">
        <v>9</v>
      </c>
      <c r="J3797" s="167">
        <v>13</v>
      </c>
      <c r="K3797" s="167">
        <v>27</v>
      </c>
      <c r="L3797" s="167">
        <v>25</v>
      </c>
      <c r="M3797" s="167">
        <v>2</v>
      </c>
      <c r="N3797" s="167">
        <v>13</v>
      </c>
      <c r="O3797" s="167">
        <v>6</v>
      </c>
      <c r="P3797" s="167">
        <v>4</v>
      </c>
      <c r="Q3797" s="167">
        <v>2</v>
      </c>
      <c r="R3797" s="167">
        <v>3</v>
      </c>
      <c r="S3797" s="167">
        <v>0</v>
      </c>
    </row>
    <row r="3798" spans="1:20" s="204" customFormat="1" ht="14.25" customHeight="1" x14ac:dyDescent="0.2">
      <c r="A3798" s="115"/>
      <c r="B3798" s="115"/>
      <c r="C3798" s="115"/>
      <c r="D3798" s="441"/>
      <c r="E3798" s="424" t="s">
        <v>445</v>
      </c>
      <c r="F3798" s="346">
        <v>123</v>
      </c>
      <c r="G3798" s="308">
        <v>1</v>
      </c>
      <c r="H3798" s="308">
        <v>3</v>
      </c>
      <c r="I3798" s="308">
        <v>10</v>
      </c>
      <c r="J3798" s="308">
        <v>14</v>
      </c>
      <c r="K3798" s="308">
        <v>31</v>
      </c>
      <c r="L3798" s="308">
        <v>27</v>
      </c>
      <c r="M3798" s="308">
        <v>4</v>
      </c>
      <c r="N3798" s="308">
        <v>13</v>
      </c>
      <c r="O3798" s="308">
        <v>8</v>
      </c>
      <c r="P3798" s="308">
        <v>4</v>
      </c>
      <c r="Q3798" s="308">
        <v>3</v>
      </c>
      <c r="R3798" s="308">
        <v>5</v>
      </c>
      <c r="S3798" s="308">
        <v>0</v>
      </c>
      <c r="T3798" s="308"/>
    </row>
    <row r="3799" spans="1:20" ht="27" customHeight="1" x14ac:dyDescent="0.2">
      <c r="A3799" s="115"/>
      <c r="B3799" s="115"/>
      <c r="C3799" s="843" t="s">
        <v>1189</v>
      </c>
      <c r="D3799" s="843"/>
      <c r="E3799" s="666"/>
      <c r="F3799" s="347"/>
      <c r="G3799" s="167"/>
      <c r="H3799" s="167"/>
      <c r="I3799" s="167"/>
      <c r="J3799" s="167"/>
      <c r="K3799" s="167"/>
      <c r="L3799" s="167"/>
      <c r="M3799" s="167"/>
      <c r="N3799" s="167"/>
      <c r="O3799" s="167"/>
      <c r="P3799" s="167"/>
      <c r="Q3799" s="167"/>
      <c r="R3799" s="167"/>
      <c r="S3799" s="167"/>
    </row>
    <row r="3800" spans="1:20" ht="9" customHeight="1" x14ac:dyDescent="0.2">
      <c r="A3800" s="115"/>
      <c r="B3800" s="115"/>
      <c r="C3800" s="115"/>
      <c r="D3800" s="441" t="s">
        <v>408</v>
      </c>
      <c r="E3800" s="666" t="s">
        <v>444</v>
      </c>
      <c r="F3800" s="347">
        <v>1</v>
      </c>
      <c r="G3800" s="167">
        <v>0</v>
      </c>
      <c r="H3800" s="167">
        <v>0</v>
      </c>
      <c r="I3800" s="167">
        <v>0</v>
      </c>
      <c r="J3800" s="167">
        <v>0</v>
      </c>
      <c r="K3800" s="167">
        <v>0</v>
      </c>
      <c r="L3800" s="167">
        <v>0</v>
      </c>
      <c r="M3800" s="167">
        <v>0</v>
      </c>
      <c r="N3800" s="167">
        <v>0</v>
      </c>
      <c r="O3800" s="167">
        <v>0</v>
      </c>
      <c r="P3800" s="167">
        <v>0</v>
      </c>
      <c r="Q3800" s="167">
        <v>0</v>
      </c>
      <c r="R3800" s="167">
        <v>1</v>
      </c>
      <c r="S3800" s="167">
        <v>0</v>
      </c>
    </row>
    <row r="3801" spans="1:20" s="204" customFormat="1" ht="14.25" customHeight="1" x14ac:dyDescent="0.2">
      <c r="A3801" s="115"/>
      <c r="B3801" s="115"/>
      <c r="C3801" s="115"/>
      <c r="D3801" s="441"/>
      <c r="E3801" s="424" t="s">
        <v>445</v>
      </c>
      <c r="F3801" s="346">
        <v>1</v>
      </c>
      <c r="G3801" s="308">
        <v>0</v>
      </c>
      <c r="H3801" s="308">
        <v>0</v>
      </c>
      <c r="I3801" s="308">
        <v>0</v>
      </c>
      <c r="J3801" s="308">
        <v>0</v>
      </c>
      <c r="K3801" s="308">
        <v>0</v>
      </c>
      <c r="L3801" s="308">
        <v>0</v>
      </c>
      <c r="M3801" s="308">
        <v>0</v>
      </c>
      <c r="N3801" s="308">
        <v>0</v>
      </c>
      <c r="O3801" s="308">
        <v>0</v>
      </c>
      <c r="P3801" s="308">
        <v>0</v>
      </c>
      <c r="Q3801" s="308">
        <v>0</v>
      </c>
      <c r="R3801" s="308">
        <v>1</v>
      </c>
      <c r="S3801" s="308">
        <v>0</v>
      </c>
      <c r="T3801" s="308"/>
    </row>
    <row r="3802" spans="1:20" ht="9" customHeight="1" x14ac:dyDescent="0.2">
      <c r="A3802" s="115"/>
      <c r="B3802" s="115"/>
      <c r="C3802" s="115"/>
      <c r="D3802" s="441" t="s">
        <v>409</v>
      </c>
      <c r="E3802" s="666" t="s">
        <v>443</v>
      </c>
      <c r="F3802" s="347">
        <v>3</v>
      </c>
      <c r="G3802" s="167">
        <v>0</v>
      </c>
      <c r="H3802" s="167">
        <v>0</v>
      </c>
      <c r="I3802" s="167">
        <v>0</v>
      </c>
      <c r="J3802" s="167">
        <v>0</v>
      </c>
      <c r="K3802" s="167">
        <v>1</v>
      </c>
      <c r="L3802" s="167">
        <v>1</v>
      </c>
      <c r="M3802" s="167">
        <v>0</v>
      </c>
      <c r="N3802" s="167">
        <v>0</v>
      </c>
      <c r="O3802" s="167">
        <v>0</v>
      </c>
      <c r="P3802" s="167">
        <v>0</v>
      </c>
      <c r="Q3802" s="167">
        <v>0</v>
      </c>
      <c r="R3802" s="167">
        <v>1</v>
      </c>
      <c r="S3802" s="167">
        <v>0</v>
      </c>
    </row>
    <row r="3803" spans="1:20" ht="9" customHeight="1" x14ac:dyDescent="0.2">
      <c r="A3803" s="115"/>
      <c r="B3803" s="115"/>
      <c r="C3803" s="115"/>
      <c r="D3803" s="441"/>
      <c r="E3803" s="666" t="s">
        <v>444</v>
      </c>
      <c r="F3803" s="347">
        <v>11</v>
      </c>
      <c r="G3803" s="167">
        <v>0</v>
      </c>
      <c r="H3803" s="167">
        <v>0</v>
      </c>
      <c r="I3803" s="167">
        <v>0</v>
      </c>
      <c r="J3803" s="167">
        <v>1</v>
      </c>
      <c r="K3803" s="167">
        <v>2</v>
      </c>
      <c r="L3803" s="167">
        <v>1</v>
      </c>
      <c r="M3803" s="167">
        <v>0</v>
      </c>
      <c r="N3803" s="167">
        <v>5</v>
      </c>
      <c r="O3803" s="167">
        <v>0</v>
      </c>
      <c r="P3803" s="167">
        <v>0</v>
      </c>
      <c r="Q3803" s="167">
        <v>1</v>
      </c>
      <c r="R3803" s="167">
        <v>1</v>
      </c>
      <c r="S3803" s="167">
        <v>0</v>
      </c>
    </row>
    <row r="3804" spans="1:20" s="204" customFormat="1" ht="14.25" customHeight="1" x14ac:dyDescent="0.2">
      <c r="A3804" s="115"/>
      <c r="B3804" s="115"/>
      <c r="C3804" s="115"/>
      <c r="D3804" s="441"/>
      <c r="E3804" s="424" t="s">
        <v>445</v>
      </c>
      <c r="F3804" s="346">
        <v>14</v>
      </c>
      <c r="G3804" s="308">
        <v>0</v>
      </c>
      <c r="H3804" s="308">
        <v>0</v>
      </c>
      <c r="I3804" s="308">
        <v>0</v>
      </c>
      <c r="J3804" s="308">
        <v>1</v>
      </c>
      <c r="K3804" s="308">
        <v>3</v>
      </c>
      <c r="L3804" s="308">
        <v>2</v>
      </c>
      <c r="M3804" s="308">
        <v>0</v>
      </c>
      <c r="N3804" s="308">
        <v>5</v>
      </c>
      <c r="O3804" s="308">
        <v>0</v>
      </c>
      <c r="P3804" s="308">
        <v>0</v>
      </c>
      <c r="Q3804" s="308">
        <v>1</v>
      </c>
      <c r="R3804" s="308">
        <v>2</v>
      </c>
      <c r="S3804" s="308">
        <v>0</v>
      </c>
      <c r="T3804" s="308"/>
    </row>
    <row r="3805" spans="1:20" ht="9" customHeight="1" x14ac:dyDescent="0.2">
      <c r="A3805" s="115"/>
      <c r="B3805" s="115"/>
      <c r="C3805" s="115"/>
      <c r="D3805" s="441" t="s">
        <v>410</v>
      </c>
      <c r="E3805" s="666" t="s">
        <v>443</v>
      </c>
      <c r="F3805" s="347">
        <v>6</v>
      </c>
      <c r="G3805" s="167">
        <v>0</v>
      </c>
      <c r="H3805" s="167">
        <v>1</v>
      </c>
      <c r="I3805" s="167">
        <v>1</v>
      </c>
      <c r="J3805" s="167">
        <v>1</v>
      </c>
      <c r="K3805" s="167">
        <v>2</v>
      </c>
      <c r="L3805" s="167">
        <v>1</v>
      </c>
      <c r="M3805" s="167">
        <v>0</v>
      </c>
      <c r="N3805" s="167">
        <v>0</v>
      </c>
      <c r="O3805" s="167">
        <v>0</v>
      </c>
      <c r="P3805" s="167">
        <v>0</v>
      </c>
      <c r="Q3805" s="167">
        <v>0</v>
      </c>
      <c r="R3805" s="167">
        <v>0</v>
      </c>
      <c r="S3805" s="167">
        <v>0</v>
      </c>
    </row>
    <row r="3806" spans="1:20" ht="9" customHeight="1" x14ac:dyDescent="0.2">
      <c r="A3806" s="115"/>
      <c r="B3806" s="115"/>
      <c r="C3806" s="115"/>
      <c r="D3806" s="441"/>
      <c r="E3806" s="666" t="s">
        <v>444</v>
      </c>
      <c r="F3806" s="347">
        <v>22</v>
      </c>
      <c r="G3806" s="167">
        <v>0</v>
      </c>
      <c r="H3806" s="167">
        <v>3</v>
      </c>
      <c r="I3806" s="167">
        <v>6</v>
      </c>
      <c r="J3806" s="167">
        <v>10</v>
      </c>
      <c r="K3806" s="167">
        <v>0</v>
      </c>
      <c r="L3806" s="167">
        <v>1</v>
      </c>
      <c r="M3806" s="167">
        <v>1</v>
      </c>
      <c r="N3806" s="167">
        <v>0</v>
      </c>
      <c r="O3806" s="167">
        <v>1</v>
      </c>
      <c r="P3806" s="167">
        <v>0</v>
      </c>
      <c r="Q3806" s="167">
        <v>0</v>
      </c>
      <c r="R3806" s="167">
        <v>0</v>
      </c>
      <c r="S3806" s="167">
        <v>0</v>
      </c>
    </row>
    <row r="3807" spans="1:20" s="204" customFormat="1" ht="14.25" customHeight="1" x14ac:dyDescent="0.2">
      <c r="A3807" s="115"/>
      <c r="B3807" s="115"/>
      <c r="C3807" s="115"/>
      <c r="D3807" s="441"/>
      <c r="E3807" s="424" t="s">
        <v>445</v>
      </c>
      <c r="F3807" s="346">
        <v>28</v>
      </c>
      <c r="G3807" s="308">
        <v>0</v>
      </c>
      <c r="H3807" s="308">
        <v>4</v>
      </c>
      <c r="I3807" s="308">
        <v>7</v>
      </c>
      <c r="J3807" s="308">
        <v>11</v>
      </c>
      <c r="K3807" s="308">
        <v>2</v>
      </c>
      <c r="L3807" s="308">
        <v>2</v>
      </c>
      <c r="M3807" s="308">
        <v>1</v>
      </c>
      <c r="N3807" s="308">
        <v>0</v>
      </c>
      <c r="O3807" s="308">
        <v>1</v>
      </c>
      <c r="P3807" s="308">
        <v>0</v>
      </c>
      <c r="Q3807" s="308">
        <v>0</v>
      </c>
      <c r="R3807" s="308">
        <v>0</v>
      </c>
      <c r="S3807" s="308">
        <v>0</v>
      </c>
      <c r="T3807" s="308"/>
    </row>
    <row r="3808" spans="1:20" ht="9" customHeight="1" x14ac:dyDescent="0.2">
      <c r="A3808" s="115"/>
      <c r="B3808" s="115"/>
      <c r="C3808" s="115"/>
      <c r="D3808" s="440" t="s">
        <v>265</v>
      </c>
      <c r="E3808" s="666" t="s">
        <v>443</v>
      </c>
      <c r="F3808" s="347">
        <v>9</v>
      </c>
      <c r="G3808" s="167">
        <v>0</v>
      </c>
      <c r="H3808" s="167">
        <v>1</v>
      </c>
      <c r="I3808" s="167">
        <v>1</v>
      </c>
      <c r="J3808" s="167">
        <v>1</v>
      </c>
      <c r="K3808" s="167">
        <v>3</v>
      </c>
      <c r="L3808" s="167">
        <v>2</v>
      </c>
      <c r="M3808" s="167">
        <v>0</v>
      </c>
      <c r="N3808" s="167">
        <v>0</v>
      </c>
      <c r="O3808" s="167">
        <v>0</v>
      </c>
      <c r="P3808" s="167">
        <v>0</v>
      </c>
      <c r="Q3808" s="167">
        <v>0</v>
      </c>
      <c r="R3808" s="167">
        <v>1</v>
      </c>
      <c r="S3808" s="167">
        <v>0</v>
      </c>
    </row>
    <row r="3809" spans="1:20" ht="9" customHeight="1" x14ac:dyDescent="0.2">
      <c r="A3809" s="115"/>
      <c r="B3809" s="115"/>
      <c r="C3809" s="115"/>
      <c r="D3809" s="441"/>
      <c r="E3809" s="666" t="s">
        <v>444</v>
      </c>
      <c r="F3809" s="347">
        <v>34</v>
      </c>
      <c r="G3809" s="167">
        <v>0</v>
      </c>
      <c r="H3809" s="167">
        <v>3</v>
      </c>
      <c r="I3809" s="167">
        <v>6</v>
      </c>
      <c r="J3809" s="167">
        <v>11</v>
      </c>
      <c r="K3809" s="167">
        <v>2</v>
      </c>
      <c r="L3809" s="167">
        <v>2</v>
      </c>
      <c r="M3809" s="167">
        <v>1</v>
      </c>
      <c r="N3809" s="167">
        <v>5</v>
      </c>
      <c r="O3809" s="167">
        <v>1</v>
      </c>
      <c r="P3809" s="167">
        <v>0</v>
      </c>
      <c r="Q3809" s="167">
        <v>1</v>
      </c>
      <c r="R3809" s="167">
        <v>2</v>
      </c>
      <c r="S3809" s="167">
        <v>0</v>
      </c>
    </row>
    <row r="3810" spans="1:20" s="204" customFormat="1" ht="14.25" customHeight="1" x14ac:dyDescent="0.2">
      <c r="A3810" s="115"/>
      <c r="B3810" s="115"/>
      <c r="C3810" s="115"/>
      <c r="D3810" s="441"/>
      <c r="E3810" s="424" t="s">
        <v>445</v>
      </c>
      <c r="F3810" s="346">
        <v>43</v>
      </c>
      <c r="G3810" s="308">
        <v>0</v>
      </c>
      <c r="H3810" s="308">
        <v>4</v>
      </c>
      <c r="I3810" s="308">
        <v>7</v>
      </c>
      <c r="J3810" s="308">
        <v>12</v>
      </c>
      <c r="K3810" s="308">
        <v>5</v>
      </c>
      <c r="L3810" s="308">
        <v>4</v>
      </c>
      <c r="M3810" s="308">
        <v>1</v>
      </c>
      <c r="N3810" s="308">
        <v>5</v>
      </c>
      <c r="O3810" s="308">
        <v>1</v>
      </c>
      <c r="P3810" s="308">
        <v>0</v>
      </c>
      <c r="Q3810" s="308">
        <v>1</v>
      </c>
      <c r="R3810" s="308">
        <v>3</v>
      </c>
      <c r="S3810" s="308">
        <v>0</v>
      </c>
      <c r="T3810" s="308"/>
    </row>
    <row r="3811" spans="1:20" ht="18" customHeight="1" x14ac:dyDescent="0.2">
      <c r="A3811" s="115"/>
      <c r="B3811" s="115"/>
      <c r="C3811" s="295" t="s">
        <v>1190</v>
      </c>
      <c r="D3811" s="441"/>
      <c r="E3811" s="666"/>
      <c r="F3811" s="347"/>
      <c r="G3811" s="167"/>
      <c r="H3811" s="167"/>
      <c r="I3811" s="167"/>
      <c r="J3811" s="167"/>
      <c r="K3811" s="167"/>
      <c r="L3811" s="167"/>
      <c r="M3811" s="167"/>
      <c r="N3811" s="167"/>
      <c r="O3811" s="167"/>
      <c r="P3811" s="167"/>
      <c r="Q3811" s="167"/>
      <c r="R3811" s="167"/>
      <c r="S3811" s="167"/>
    </row>
    <row r="3812" spans="1:20" ht="18" customHeight="1" x14ac:dyDescent="0.2">
      <c r="A3812" s="115"/>
      <c r="B3812" s="115"/>
      <c r="C3812" s="115"/>
      <c r="D3812" s="442" t="s">
        <v>1191</v>
      </c>
      <c r="E3812" s="409" t="s">
        <v>443</v>
      </c>
      <c r="F3812" s="348">
        <v>37</v>
      </c>
      <c r="G3812" s="307">
        <v>0</v>
      </c>
      <c r="H3812" s="307">
        <v>0</v>
      </c>
      <c r="I3812" s="307">
        <v>0</v>
      </c>
      <c r="J3812" s="307">
        <v>0</v>
      </c>
      <c r="K3812" s="307">
        <v>1</v>
      </c>
      <c r="L3812" s="307">
        <v>12</v>
      </c>
      <c r="M3812" s="307">
        <v>7</v>
      </c>
      <c r="N3812" s="307">
        <v>6</v>
      </c>
      <c r="O3812" s="307">
        <v>5</v>
      </c>
      <c r="P3812" s="307">
        <v>4</v>
      </c>
      <c r="Q3812" s="307">
        <v>0</v>
      </c>
      <c r="R3812" s="307">
        <v>2</v>
      </c>
      <c r="S3812" s="307">
        <v>0</v>
      </c>
    </row>
    <row r="3813" spans="1:20" ht="9" customHeight="1" x14ac:dyDescent="0.2">
      <c r="A3813" s="115"/>
      <c r="B3813" s="115"/>
      <c r="C3813" s="115"/>
      <c r="D3813" s="441"/>
      <c r="E3813" s="666" t="s">
        <v>444</v>
      </c>
      <c r="F3813" s="347">
        <v>80</v>
      </c>
      <c r="G3813" s="167">
        <v>0</v>
      </c>
      <c r="H3813" s="167">
        <v>0</v>
      </c>
      <c r="I3813" s="167">
        <v>0</v>
      </c>
      <c r="J3813" s="167">
        <v>0</v>
      </c>
      <c r="K3813" s="167">
        <v>9</v>
      </c>
      <c r="L3813" s="167">
        <v>28</v>
      </c>
      <c r="M3813" s="167">
        <v>18</v>
      </c>
      <c r="N3813" s="167">
        <v>14</v>
      </c>
      <c r="O3813" s="167">
        <v>5</v>
      </c>
      <c r="P3813" s="167">
        <v>3</v>
      </c>
      <c r="Q3813" s="167">
        <v>0</v>
      </c>
      <c r="R3813" s="167">
        <v>3</v>
      </c>
      <c r="S3813" s="167">
        <v>0</v>
      </c>
    </row>
    <row r="3814" spans="1:20" s="204" customFormat="1" ht="14.25" customHeight="1" x14ac:dyDescent="0.2">
      <c r="A3814" s="115"/>
      <c r="B3814" s="115"/>
      <c r="C3814" s="115"/>
      <c r="D3814" s="441"/>
      <c r="E3814" s="424" t="s">
        <v>445</v>
      </c>
      <c r="F3814" s="346">
        <v>117</v>
      </c>
      <c r="G3814" s="308">
        <v>0</v>
      </c>
      <c r="H3814" s="308">
        <v>0</v>
      </c>
      <c r="I3814" s="308">
        <v>0</v>
      </c>
      <c r="J3814" s="308">
        <v>0</v>
      </c>
      <c r="K3814" s="308">
        <v>10</v>
      </c>
      <c r="L3814" s="308">
        <v>40</v>
      </c>
      <c r="M3814" s="308">
        <v>25</v>
      </c>
      <c r="N3814" s="308">
        <v>20</v>
      </c>
      <c r="O3814" s="308">
        <v>10</v>
      </c>
      <c r="P3814" s="308">
        <v>7</v>
      </c>
      <c r="Q3814" s="308">
        <v>0</v>
      </c>
      <c r="R3814" s="308">
        <v>5</v>
      </c>
      <c r="S3814" s="308">
        <v>0</v>
      </c>
      <c r="T3814" s="308"/>
    </row>
    <row r="3815" spans="1:20" ht="9" customHeight="1" x14ac:dyDescent="0.2">
      <c r="A3815" s="115"/>
      <c r="B3815" s="115"/>
      <c r="C3815" s="115"/>
      <c r="D3815" s="440" t="s">
        <v>265</v>
      </c>
      <c r="E3815" s="666" t="s">
        <v>443</v>
      </c>
      <c r="F3815" s="347">
        <v>37</v>
      </c>
      <c r="G3815" s="167">
        <v>0</v>
      </c>
      <c r="H3815" s="167">
        <v>0</v>
      </c>
      <c r="I3815" s="167">
        <v>0</v>
      </c>
      <c r="J3815" s="167">
        <v>0</v>
      </c>
      <c r="K3815" s="167">
        <v>1</v>
      </c>
      <c r="L3815" s="167">
        <v>12</v>
      </c>
      <c r="M3815" s="167">
        <v>7</v>
      </c>
      <c r="N3815" s="167">
        <v>6</v>
      </c>
      <c r="O3815" s="167">
        <v>5</v>
      </c>
      <c r="P3815" s="167">
        <v>4</v>
      </c>
      <c r="Q3815" s="167">
        <v>0</v>
      </c>
      <c r="R3815" s="167">
        <v>2</v>
      </c>
      <c r="S3815" s="167">
        <v>0</v>
      </c>
    </row>
    <row r="3816" spans="1:20" ht="9" customHeight="1" x14ac:dyDescent="0.2">
      <c r="A3816" s="115"/>
      <c r="B3816" s="115"/>
      <c r="C3816" s="115"/>
      <c r="D3816" s="441"/>
      <c r="E3816" s="666" t="s">
        <v>444</v>
      </c>
      <c r="F3816" s="347">
        <v>80</v>
      </c>
      <c r="G3816" s="167">
        <v>0</v>
      </c>
      <c r="H3816" s="167">
        <v>0</v>
      </c>
      <c r="I3816" s="167">
        <v>0</v>
      </c>
      <c r="J3816" s="167">
        <v>0</v>
      </c>
      <c r="K3816" s="167">
        <v>9</v>
      </c>
      <c r="L3816" s="167">
        <v>28</v>
      </c>
      <c r="M3816" s="167">
        <v>18</v>
      </c>
      <c r="N3816" s="167">
        <v>14</v>
      </c>
      <c r="O3816" s="167">
        <v>5</v>
      </c>
      <c r="P3816" s="167">
        <v>3</v>
      </c>
      <c r="Q3816" s="167">
        <v>0</v>
      </c>
      <c r="R3816" s="167">
        <v>3</v>
      </c>
      <c r="S3816" s="167">
        <v>0</v>
      </c>
    </row>
    <row r="3817" spans="1:20" s="204" customFormat="1" ht="14.25" customHeight="1" x14ac:dyDescent="0.2">
      <c r="A3817" s="115"/>
      <c r="B3817" s="115"/>
      <c r="C3817" s="115"/>
      <c r="D3817" s="441"/>
      <c r="E3817" s="424" t="s">
        <v>445</v>
      </c>
      <c r="F3817" s="346">
        <v>117</v>
      </c>
      <c r="G3817" s="308">
        <v>0</v>
      </c>
      <c r="H3817" s="308">
        <v>0</v>
      </c>
      <c r="I3817" s="308">
        <v>0</v>
      </c>
      <c r="J3817" s="308">
        <v>0</v>
      </c>
      <c r="K3817" s="308">
        <v>10</v>
      </c>
      <c r="L3817" s="308">
        <v>40</v>
      </c>
      <c r="M3817" s="308">
        <v>25</v>
      </c>
      <c r="N3817" s="308">
        <v>20</v>
      </c>
      <c r="O3817" s="308">
        <v>10</v>
      </c>
      <c r="P3817" s="308">
        <v>7</v>
      </c>
      <c r="Q3817" s="308">
        <v>0</v>
      </c>
      <c r="R3817" s="308">
        <v>5</v>
      </c>
      <c r="S3817" s="308">
        <v>0</v>
      </c>
      <c r="T3817" s="308"/>
    </row>
    <row r="3818" spans="1:20" ht="18" customHeight="1" x14ac:dyDescent="0.2">
      <c r="A3818" s="115"/>
      <c r="B3818" s="115"/>
      <c r="C3818" s="295" t="s">
        <v>242</v>
      </c>
      <c r="D3818" s="441"/>
      <c r="E3818" s="666"/>
      <c r="F3818" s="347"/>
      <c r="G3818" s="167"/>
      <c r="H3818" s="167"/>
      <c r="I3818" s="167"/>
      <c r="J3818" s="167"/>
      <c r="K3818" s="167"/>
      <c r="L3818" s="167"/>
      <c r="M3818" s="167"/>
      <c r="N3818" s="167"/>
      <c r="O3818" s="167"/>
      <c r="P3818" s="167"/>
      <c r="Q3818" s="167"/>
      <c r="R3818" s="167"/>
      <c r="S3818" s="167"/>
    </row>
    <row r="3819" spans="1:20" ht="9" customHeight="1" x14ac:dyDescent="0.2">
      <c r="A3819" s="115"/>
      <c r="B3819" s="115"/>
      <c r="C3819" s="115"/>
      <c r="D3819" s="441" t="s">
        <v>1175</v>
      </c>
      <c r="E3819" s="666" t="s">
        <v>443</v>
      </c>
      <c r="F3819" s="347">
        <v>58</v>
      </c>
      <c r="G3819" s="167">
        <v>0</v>
      </c>
      <c r="H3819" s="167">
        <v>0</v>
      </c>
      <c r="I3819" s="167">
        <v>1</v>
      </c>
      <c r="J3819" s="167">
        <v>0</v>
      </c>
      <c r="K3819" s="167">
        <v>11</v>
      </c>
      <c r="L3819" s="167">
        <v>15</v>
      </c>
      <c r="M3819" s="167">
        <v>7</v>
      </c>
      <c r="N3819" s="167">
        <v>6</v>
      </c>
      <c r="O3819" s="167">
        <v>8</v>
      </c>
      <c r="P3819" s="167">
        <v>3</v>
      </c>
      <c r="Q3819" s="167">
        <v>3</v>
      </c>
      <c r="R3819" s="167">
        <v>4</v>
      </c>
      <c r="S3819" s="167">
        <v>0</v>
      </c>
    </row>
    <row r="3820" spans="1:20" ht="9" customHeight="1" x14ac:dyDescent="0.2">
      <c r="A3820" s="115"/>
      <c r="B3820" s="115"/>
      <c r="C3820" s="115"/>
      <c r="D3820" s="441"/>
      <c r="E3820" s="666" t="s">
        <v>444</v>
      </c>
      <c r="F3820" s="347">
        <v>148</v>
      </c>
      <c r="G3820" s="167">
        <v>0</v>
      </c>
      <c r="H3820" s="167">
        <v>0</v>
      </c>
      <c r="I3820" s="167">
        <v>3</v>
      </c>
      <c r="J3820" s="167">
        <v>6</v>
      </c>
      <c r="K3820" s="167">
        <v>56</v>
      </c>
      <c r="L3820" s="167">
        <v>25</v>
      </c>
      <c r="M3820" s="167">
        <v>27</v>
      </c>
      <c r="N3820" s="167">
        <v>12</v>
      </c>
      <c r="O3820" s="167">
        <v>8</v>
      </c>
      <c r="P3820" s="167">
        <v>2</v>
      </c>
      <c r="Q3820" s="167">
        <v>3</v>
      </c>
      <c r="R3820" s="167">
        <v>6</v>
      </c>
      <c r="S3820" s="167">
        <v>0</v>
      </c>
    </row>
    <row r="3821" spans="1:20" s="204" customFormat="1" ht="14.25" customHeight="1" x14ac:dyDescent="0.2">
      <c r="A3821" s="115"/>
      <c r="B3821" s="115"/>
      <c r="C3821" s="115"/>
      <c r="D3821" s="441"/>
      <c r="E3821" s="424" t="s">
        <v>445</v>
      </c>
      <c r="F3821" s="346">
        <v>206</v>
      </c>
      <c r="G3821" s="308">
        <v>0</v>
      </c>
      <c r="H3821" s="308">
        <v>0</v>
      </c>
      <c r="I3821" s="308">
        <v>4</v>
      </c>
      <c r="J3821" s="308">
        <v>6</v>
      </c>
      <c r="K3821" s="308">
        <v>67</v>
      </c>
      <c r="L3821" s="308">
        <v>40</v>
      </c>
      <c r="M3821" s="308">
        <v>34</v>
      </c>
      <c r="N3821" s="308">
        <v>18</v>
      </c>
      <c r="O3821" s="308">
        <v>16</v>
      </c>
      <c r="P3821" s="308">
        <v>5</v>
      </c>
      <c r="Q3821" s="308">
        <v>6</v>
      </c>
      <c r="R3821" s="308">
        <v>10</v>
      </c>
      <c r="S3821" s="308">
        <v>0</v>
      </c>
      <c r="T3821" s="308"/>
    </row>
    <row r="3822" spans="1:20" ht="9" customHeight="1" x14ac:dyDescent="0.2">
      <c r="A3822" s="115"/>
      <c r="B3822" s="115"/>
      <c r="C3822" s="115"/>
      <c r="D3822" s="441" t="s">
        <v>1176</v>
      </c>
      <c r="E3822" s="666" t="s">
        <v>443</v>
      </c>
      <c r="F3822" s="347">
        <v>45</v>
      </c>
      <c r="G3822" s="167">
        <v>0</v>
      </c>
      <c r="H3822" s="167">
        <v>0</v>
      </c>
      <c r="I3822" s="167">
        <v>0</v>
      </c>
      <c r="J3822" s="167">
        <v>0</v>
      </c>
      <c r="K3822" s="167">
        <v>3</v>
      </c>
      <c r="L3822" s="167">
        <v>8</v>
      </c>
      <c r="M3822" s="167">
        <v>12</v>
      </c>
      <c r="N3822" s="167">
        <v>11</v>
      </c>
      <c r="O3822" s="167">
        <v>6</v>
      </c>
      <c r="P3822" s="167">
        <v>1</v>
      </c>
      <c r="Q3822" s="167">
        <v>1</v>
      </c>
      <c r="R3822" s="167">
        <v>3</v>
      </c>
      <c r="S3822" s="167">
        <v>0</v>
      </c>
    </row>
    <row r="3823" spans="1:20" ht="9" customHeight="1" x14ac:dyDescent="0.2">
      <c r="A3823" s="115"/>
      <c r="B3823" s="115"/>
      <c r="C3823" s="115"/>
      <c r="D3823" s="441"/>
      <c r="E3823" s="666" t="s">
        <v>444</v>
      </c>
      <c r="F3823" s="347">
        <v>100</v>
      </c>
      <c r="G3823" s="167">
        <v>0</v>
      </c>
      <c r="H3823" s="167">
        <v>0</v>
      </c>
      <c r="I3823" s="167">
        <v>0</v>
      </c>
      <c r="J3823" s="167">
        <v>1</v>
      </c>
      <c r="K3823" s="167">
        <v>6</v>
      </c>
      <c r="L3823" s="167">
        <v>14</v>
      </c>
      <c r="M3823" s="167">
        <v>37</v>
      </c>
      <c r="N3823" s="167">
        <v>17</v>
      </c>
      <c r="O3823" s="167">
        <v>15</v>
      </c>
      <c r="P3823" s="167">
        <v>2</v>
      </c>
      <c r="Q3823" s="167">
        <v>2</v>
      </c>
      <c r="R3823" s="167">
        <v>6</v>
      </c>
      <c r="S3823" s="167">
        <v>0</v>
      </c>
    </row>
    <row r="3824" spans="1:20" s="204" customFormat="1" ht="14.25" customHeight="1" x14ac:dyDescent="0.2">
      <c r="A3824" s="115"/>
      <c r="B3824" s="115"/>
      <c r="C3824" s="115"/>
      <c r="D3824" s="441"/>
      <c r="E3824" s="424" t="s">
        <v>445</v>
      </c>
      <c r="F3824" s="346">
        <v>145</v>
      </c>
      <c r="G3824" s="308">
        <v>0</v>
      </c>
      <c r="H3824" s="308">
        <v>0</v>
      </c>
      <c r="I3824" s="308">
        <v>0</v>
      </c>
      <c r="J3824" s="308">
        <v>1</v>
      </c>
      <c r="K3824" s="308">
        <v>9</v>
      </c>
      <c r="L3824" s="308">
        <v>22</v>
      </c>
      <c r="M3824" s="308">
        <v>49</v>
      </c>
      <c r="N3824" s="308">
        <v>28</v>
      </c>
      <c r="O3824" s="308">
        <v>21</v>
      </c>
      <c r="P3824" s="308">
        <v>3</v>
      </c>
      <c r="Q3824" s="308">
        <v>3</v>
      </c>
      <c r="R3824" s="308">
        <v>9</v>
      </c>
      <c r="S3824" s="308">
        <v>0</v>
      </c>
      <c r="T3824" s="308"/>
    </row>
    <row r="3825" spans="1:20" ht="9" customHeight="1" x14ac:dyDescent="0.2">
      <c r="A3825" s="115"/>
      <c r="B3825" s="115"/>
      <c r="C3825" s="115"/>
      <c r="D3825" s="441" t="s">
        <v>372</v>
      </c>
      <c r="E3825" s="666" t="s">
        <v>443</v>
      </c>
      <c r="F3825" s="347">
        <v>1425</v>
      </c>
      <c r="G3825" s="167">
        <v>0</v>
      </c>
      <c r="H3825" s="167">
        <v>0</v>
      </c>
      <c r="I3825" s="167">
        <v>2</v>
      </c>
      <c r="J3825" s="167">
        <v>12</v>
      </c>
      <c r="K3825" s="167">
        <v>430</v>
      </c>
      <c r="L3825" s="167">
        <v>293</v>
      </c>
      <c r="M3825" s="167">
        <v>318</v>
      </c>
      <c r="N3825" s="167">
        <v>141</v>
      </c>
      <c r="O3825" s="167">
        <v>112</v>
      </c>
      <c r="P3825" s="167">
        <v>35</v>
      </c>
      <c r="Q3825" s="167">
        <v>29</v>
      </c>
      <c r="R3825" s="167">
        <v>53</v>
      </c>
      <c r="S3825" s="167">
        <v>0</v>
      </c>
    </row>
    <row r="3826" spans="1:20" ht="9" customHeight="1" x14ac:dyDescent="0.2">
      <c r="A3826" s="115"/>
      <c r="B3826" s="115"/>
      <c r="C3826" s="115"/>
      <c r="D3826" s="441"/>
      <c r="E3826" s="666" t="s">
        <v>444</v>
      </c>
      <c r="F3826" s="347">
        <v>2874</v>
      </c>
      <c r="G3826" s="167">
        <v>1</v>
      </c>
      <c r="H3826" s="167">
        <v>1</v>
      </c>
      <c r="I3826" s="167">
        <v>5</v>
      </c>
      <c r="J3826" s="167">
        <v>22</v>
      </c>
      <c r="K3826" s="167">
        <v>1042</v>
      </c>
      <c r="L3826" s="167">
        <v>635</v>
      </c>
      <c r="M3826" s="167">
        <v>625</v>
      </c>
      <c r="N3826" s="167">
        <v>219</v>
      </c>
      <c r="O3826" s="167">
        <v>151</v>
      </c>
      <c r="P3826" s="167">
        <v>72</v>
      </c>
      <c r="Q3826" s="167">
        <v>44</v>
      </c>
      <c r="R3826" s="167">
        <v>57</v>
      </c>
      <c r="S3826" s="167">
        <v>0</v>
      </c>
    </row>
    <row r="3827" spans="1:20" s="204" customFormat="1" ht="14.25" customHeight="1" x14ac:dyDescent="0.2">
      <c r="A3827" s="115"/>
      <c r="B3827" s="115"/>
      <c r="C3827" s="115"/>
      <c r="D3827" s="441"/>
      <c r="E3827" s="424" t="s">
        <v>445</v>
      </c>
      <c r="F3827" s="346">
        <v>4299</v>
      </c>
      <c r="G3827" s="308">
        <v>1</v>
      </c>
      <c r="H3827" s="308">
        <v>1</v>
      </c>
      <c r="I3827" s="308">
        <v>7</v>
      </c>
      <c r="J3827" s="308">
        <v>34</v>
      </c>
      <c r="K3827" s="308">
        <v>1472</v>
      </c>
      <c r="L3827" s="308">
        <v>928</v>
      </c>
      <c r="M3827" s="308">
        <v>943</v>
      </c>
      <c r="N3827" s="308">
        <v>360</v>
      </c>
      <c r="O3827" s="308">
        <v>263</v>
      </c>
      <c r="P3827" s="308">
        <v>107</v>
      </c>
      <c r="Q3827" s="308">
        <v>73</v>
      </c>
      <c r="R3827" s="308">
        <v>110</v>
      </c>
      <c r="S3827" s="308">
        <v>0</v>
      </c>
      <c r="T3827" s="308"/>
    </row>
    <row r="3828" spans="1:20" ht="9" customHeight="1" x14ac:dyDescent="0.2">
      <c r="A3828" s="115"/>
      <c r="B3828" s="115"/>
      <c r="C3828" s="115"/>
      <c r="D3828" s="441" t="s">
        <v>430</v>
      </c>
      <c r="E3828" s="666" t="s">
        <v>443</v>
      </c>
      <c r="F3828" s="347">
        <v>448</v>
      </c>
      <c r="G3828" s="167">
        <v>0</v>
      </c>
      <c r="H3828" s="167">
        <v>0</v>
      </c>
      <c r="I3828" s="167">
        <v>4</v>
      </c>
      <c r="J3828" s="167">
        <v>5</v>
      </c>
      <c r="K3828" s="167">
        <v>39</v>
      </c>
      <c r="L3828" s="167">
        <v>92</v>
      </c>
      <c r="M3828" s="167">
        <v>110</v>
      </c>
      <c r="N3828" s="167">
        <v>74</v>
      </c>
      <c r="O3828" s="167">
        <v>60</v>
      </c>
      <c r="P3828" s="167">
        <v>21</v>
      </c>
      <c r="Q3828" s="167">
        <v>17</v>
      </c>
      <c r="R3828" s="167">
        <v>26</v>
      </c>
      <c r="S3828" s="167">
        <v>0</v>
      </c>
    </row>
    <row r="3829" spans="1:20" ht="9" customHeight="1" x14ac:dyDescent="0.2">
      <c r="A3829" s="115"/>
      <c r="B3829" s="115"/>
      <c r="C3829" s="115"/>
      <c r="D3829" s="441"/>
      <c r="E3829" s="666" t="s">
        <v>444</v>
      </c>
      <c r="F3829" s="347">
        <v>607</v>
      </c>
      <c r="G3829" s="167">
        <v>0</v>
      </c>
      <c r="H3829" s="167">
        <v>0</v>
      </c>
      <c r="I3829" s="167">
        <v>1</v>
      </c>
      <c r="J3829" s="167">
        <v>8</v>
      </c>
      <c r="K3829" s="167">
        <v>70</v>
      </c>
      <c r="L3829" s="167">
        <v>133</v>
      </c>
      <c r="M3829" s="167">
        <v>181</v>
      </c>
      <c r="N3829" s="167">
        <v>86</v>
      </c>
      <c r="O3829" s="167">
        <v>45</v>
      </c>
      <c r="P3829" s="167">
        <v>35</v>
      </c>
      <c r="Q3829" s="167">
        <v>16</v>
      </c>
      <c r="R3829" s="167">
        <v>32</v>
      </c>
      <c r="S3829" s="167">
        <v>0</v>
      </c>
    </row>
    <row r="3830" spans="1:20" s="204" customFormat="1" ht="14.25" customHeight="1" x14ac:dyDescent="0.2">
      <c r="A3830" s="115"/>
      <c r="B3830" s="115"/>
      <c r="C3830" s="115"/>
      <c r="D3830" s="441"/>
      <c r="E3830" s="424" t="s">
        <v>445</v>
      </c>
      <c r="F3830" s="346">
        <v>1055</v>
      </c>
      <c r="G3830" s="308">
        <v>0</v>
      </c>
      <c r="H3830" s="308">
        <v>0</v>
      </c>
      <c r="I3830" s="308">
        <v>5</v>
      </c>
      <c r="J3830" s="308">
        <v>13</v>
      </c>
      <c r="K3830" s="308">
        <v>109</v>
      </c>
      <c r="L3830" s="308">
        <v>225</v>
      </c>
      <c r="M3830" s="308">
        <v>291</v>
      </c>
      <c r="N3830" s="308">
        <v>160</v>
      </c>
      <c r="O3830" s="308">
        <v>105</v>
      </c>
      <c r="P3830" s="308">
        <v>56</v>
      </c>
      <c r="Q3830" s="308">
        <v>33</v>
      </c>
      <c r="R3830" s="308">
        <v>58</v>
      </c>
      <c r="S3830" s="308">
        <v>0</v>
      </c>
      <c r="T3830" s="308"/>
    </row>
    <row r="3831" spans="1:20" ht="9" customHeight="1" x14ac:dyDescent="0.2">
      <c r="A3831" s="115"/>
      <c r="B3831" s="115"/>
      <c r="C3831" s="115"/>
      <c r="D3831" s="440" t="s">
        <v>265</v>
      </c>
      <c r="E3831" s="666" t="s">
        <v>443</v>
      </c>
      <c r="F3831" s="347">
        <v>1976</v>
      </c>
      <c r="G3831" s="167">
        <v>0</v>
      </c>
      <c r="H3831" s="167">
        <v>0</v>
      </c>
      <c r="I3831" s="167">
        <v>7</v>
      </c>
      <c r="J3831" s="167">
        <v>17</v>
      </c>
      <c r="K3831" s="167">
        <v>483</v>
      </c>
      <c r="L3831" s="167">
        <v>408</v>
      </c>
      <c r="M3831" s="167">
        <v>447</v>
      </c>
      <c r="N3831" s="167">
        <v>232</v>
      </c>
      <c r="O3831" s="167">
        <v>186</v>
      </c>
      <c r="P3831" s="167">
        <v>60</v>
      </c>
      <c r="Q3831" s="167">
        <v>50</v>
      </c>
      <c r="R3831" s="167">
        <v>86</v>
      </c>
      <c r="S3831" s="167">
        <v>0</v>
      </c>
    </row>
    <row r="3832" spans="1:20" ht="9" customHeight="1" x14ac:dyDescent="0.2">
      <c r="A3832" s="115"/>
      <c r="B3832" s="115"/>
      <c r="C3832" s="115"/>
      <c r="D3832" s="441"/>
      <c r="E3832" s="666" t="s">
        <v>444</v>
      </c>
      <c r="F3832" s="347">
        <v>3729</v>
      </c>
      <c r="G3832" s="167">
        <v>1</v>
      </c>
      <c r="H3832" s="167">
        <v>1</v>
      </c>
      <c r="I3832" s="167">
        <v>9</v>
      </c>
      <c r="J3832" s="167">
        <v>37</v>
      </c>
      <c r="K3832" s="167">
        <v>1174</v>
      </c>
      <c r="L3832" s="167">
        <v>807</v>
      </c>
      <c r="M3832" s="167">
        <v>870</v>
      </c>
      <c r="N3832" s="167">
        <v>334</v>
      </c>
      <c r="O3832" s="167">
        <v>219</v>
      </c>
      <c r="P3832" s="167">
        <v>111</v>
      </c>
      <c r="Q3832" s="167">
        <v>65</v>
      </c>
      <c r="R3832" s="167">
        <v>101</v>
      </c>
      <c r="S3832" s="167">
        <v>0</v>
      </c>
    </row>
    <row r="3833" spans="1:20" s="204" customFormat="1" ht="14.25" customHeight="1" x14ac:dyDescent="0.2">
      <c r="A3833" s="115"/>
      <c r="B3833" s="115"/>
      <c r="C3833" s="115"/>
      <c r="D3833" s="441"/>
      <c r="E3833" s="424" t="s">
        <v>445</v>
      </c>
      <c r="F3833" s="346">
        <v>5705</v>
      </c>
      <c r="G3833" s="308">
        <v>1</v>
      </c>
      <c r="H3833" s="308">
        <v>1</v>
      </c>
      <c r="I3833" s="308">
        <v>16</v>
      </c>
      <c r="J3833" s="308">
        <v>54</v>
      </c>
      <c r="K3833" s="308">
        <v>1657</v>
      </c>
      <c r="L3833" s="308">
        <v>1215</v>
      </c>
      <c r="M3833" s="308">
        <v>1317</v>
      </c>
      <c r="N3833" s="308">
        <v>566</v>
      </c>
      <c r="O3833" s="308">
        <v>405</v>
      </c>
      <c r="P3833" s="308">
        <v>171</v>
      </c>
      <c r="Q3833" s="308">
        <v>115</v>
      </c>
      <c r="R3833" s="308">
        <v>187</v>
      </c>
      <c r="S3833" s="308">
        <v>0</v>
      </c>
      <c r="T3833" s="308"/>
    </row>
    <row r="3834" spans="1:20" ht="18" customHeight="1" x14ac:dyDescent="0.2">
      <c r="A3834" s="115"/>
      <c r="B3834" s="115"/>
      <c r="C3834" s="295" t="s">
        <v>244</v>
      </c>
      <c r="D3834" s="441"/>
      <c r="E3834" s="666"/>
      <c r="F3834" s="347"/>
      <c r="G3834" s="167"/>
      <c r="H3834" s="167"/>
      <c r="I3834" s="167"/>
      <c r="J3834" s="167"/>
      <c r="K3834" s="167"/>
      <c r="L3834" s="167"/>
      <c r="M3834" s="167"/>
      <c r="N3834" s="167"/>
      <c r="O3834" s="167"/>
      <c r="P3834" s="167"/>
      <c r="Q3834" s="167"/>
      <c r="R3834" s="167"/>
      <c r="S3834" s="167"/>
    </row>
    <row r="3835" spans="1:20" ht="9" customHeight="1" x14ac:dyDescent="0.2">
      <c r="A3835" s="115"/>
      <c r="B3835" s="115"/>
      <c r="C3835" s="115"/>
      <c r="D3835" s="441" t="s">
        <v>361</v>
      </c>
      <c r="E3835" s="666" t="s">
        <v>443</v>
      </c>
      <c r="F3835" s="347">
        <v>2</v>
      </c>
      <c r="G3835" s="167">
        <v>0</v>
      </c>
      <c r="H3835" s="167">
        <v>1</v>
      </c>
      <c r="I3835" s="167">
        <v>0</v>
      </c>
      <c r="J3835" s="167">
        <v>1</v>
      </c>
      <c r="K3835" s="167">
        <v>0</v>
      </c>
      <c r="L3835" s="167">
        <v>0</v>
      </c>
      <c r="M3835" s="167">
        <v>0</v>
      </c>
      <c r="N3835" s="167">
        <v>0</v>
      </c>
      <c r="O3835" s="167">
        <v>0</v>
      </c>
      <c r="P3835" s="167">
        <v>0</v>
      </c>
      <c r="Q3835" s="167">
        <v>0</v>
      </c>
      <c r="R3835" s="167">
        <v>0</v>
      </c>
      <c r="S3835" s="167">
        <v>0</v>
      </c>
    </row>
    <row r="3836" spans="1:20" ht="9" customHeight="1" x14ac:dyDescent="0.2">
      <c r="A3836" s="115"/>
      <c r="B3836" s="115"/>
      <c r="C3836" s="115"/>
      <c r="D3836" s="441"/>
      <c r="E3836" s="666" t="s">
        <v>444</v>
      </c>
      <c r="F3836" s="347">
        <v>10</v>
      </c>
      <c r="G3836" s="167">
        <v>0</v>
      </c>
      <c r="H3836" s="167">
        <v>0</v>
      </c>
      <c r="I3836" s="167">
        <v>1</v>
      </c>
      <c r="J3836" s="167">
        <v>3</v>
      </c>
      <c r="K3836" s="167">
        <v>6</v>
      </c>
      <c r="L3836" s="167">
        <v>0</v>
      </c>
      <c r="M3836" s="167">
        <v>0</v>
      </c>
      <c r="N3836" s="167">
        <v>0</v>
      </c>
      <c r="O3836" s="167">
        <v>0</v>
      </c>
      <c r="P3836" s="167">
        <v>0</v>
      </c>
      <c r="Q3836" s="167">
        <v>0</v>
      </c>
      <c r="R3836" s="167">
        <v>0</v>
      </c>
      <c r="S3836" s="167">
        <v>0</v>
      </c>
    </row>
    <row r="3837" spans="1:20" s="204" customFormat="1" ht="14.25" customHeight="1" x14ac:dyDescent="0.2">
      <c r="A3837" s="115"/>
      <c r="B3837" s="115"/>
      <c r="C3837" s="115"/>
      <c r="D3837" s="441"/>
      <c r="E3837" s="424" t="s">
        <v>445</v>
      </c>
      <c r="F3837" s="346">
        <v>12</v>
      </c>
      <c r="G3837" s="308">
        <v>0</v>
      </c>
      <c r="H3837" s="308">
        <v>1</v>
      </c>
      <c r="I3837" s="308">
        <v>1</v>
      </c>
      <c r="J3837" s="308">
        <v>4</v>
      </c>
      <c r="K3837" s="308">
        <v>6</v>
      </c>
      <c r="L3837" s="308">
        <v>0</v>
      </c>
      <c r="M3837" s="308">
        <v>0</v>
      </c>
      <c r="N3837" s="308">
        <v>0</v>
      </c>
      <c r="O3837" s="308">
        <v>0</v>
      </c>
      <c r="P3837" s="308">
        <v>0</v>
      </c>
      <c r="Q3837" s="308">
        <v>0</v>
      </c>
      <c r="R3837" s="308">
        <v>0</v>
      </c>
      <c r="S3837" s="308">
        <v>0</v>
      </c>
      <c r="T3837" s="308"/>
    </row>
    <row r="3838" spans="1:20" ht="18" customHeight="1" x14ac:dyDescent="0.2">
      <c r="A3838" s="115"/>
      <c r="B3838" s="115"/>
      <c r="C3838" s="115"/>
      <c r="D3838" s="442" t="s">
        <v>1177</v>
      </c>
      <c r="E3838" s="409" t="s">
        <v>443</v>
      </c>
      <c r="F3838" s="348">
        <v>1113</v>
      </c>
      <c r="G3838" s="307">
        <v>3</v>
      </c>
      <c r="H3838" s="307">
        <v>21</v>
      </c>
      <c r="I3838" s="307">
        <v>153</v>
      </c>
      <c r="J3838" s="307">
        <v>346</v>
      </c>
      <c r="K3838" s="307">
        <v>324</v>
      </c>
      <c r="L3838" s="307">
        <v>145</v>
      </c>
      <c r="M3838" s="307">
        <v>64</v>
      </c>
      <c r="N3838" s="307">
        <v>26</v>
      </c>
      <c r="O3838" s="307">
        <v>14</v>
      </c>
      <c r="P3838" s="307">
        <v>10</v>
      </c>
      <c r="Q3838" s="307">
        <v>2</v>
      </c>
      <c r="R3838" s="307">
        <v>5</v>
      </c>
      <c r="S3838" s="307">
        <v>0</v>
      </c>
    </row>
    <row r="3839" spans="1:20" ht="9" customHeight="1" x14ac:dyDescent="0.2">
      <c r="A3839" s="115"/>
      <c r="B3839" s="115"/>
      <c r="C3839" s="115"/>
      <c r="D3839" s="441"/>
      <c r="E3839" s="666" t="s">
        <v>444</v>
      </c>
      <c r="F3839" s="347">
        <v>2271</v>
      </c>
      <c r="G3839" s="167">
        <v>7</v>
      </c>
      <c r="H3839" s="167">
        <v>30</v>
      </c>
      <c r="I3839" s="167">
        <v>377</v>
      </c>
      <c r="J3839" s="167">
        <v>795</v>
      </c>
      <c r="K3839" s="167">
        <v>632</v>
      </c>
      <c r="L3839" s="167">
        <v>228</v>
      </c>
      <c r="M3839" s="167">
        <v>111</v>
      </c>
      <c r="N3839" s="167">
        <v>42</v>
      </c>
      <c r="O3839" s="167">
        <v>23</v>
      </c>
      <c r="P3839" s="167">
        <v>9</v>
      </c>
      <c r="Q3839" s="167">
        <v>5</v>
      </c>
      <c r="R3839" s="167">
        <v>12</v>
      </c>
      <c r="S3839" s="167">
        <v>0</v>
      </c>
    </row>
    <row r="3840" spans="1:20" s="204" customFormat="1" ht="14.25" customHeight="1" x14ac:dyDescent="0.2">
      <c r="A3840" s="115"/>
      <c r="B3840" s="115"/>
      <c r="C3840" s="115"/>
      <c r="D3840" s="441"/>
      <c r="E3840" s="424" t="s">
        <v>445</v>
      </c>
      <c r="F3840" s="346">
        <v>3384</v>
      </c>
      <c r="G3840" s="308">
        <v>10</v>
      </c>
      <c r="H3840" s="308">
        <v>51</v>
      </c>
      <c r="I3840" s="308">
        <v>530</v>
      </c>
      <c r="J3840" s="308">
        <v>1141</v>
      </c>
      <c r="K3840" s="308">
        <v>956</v>
      </c>
      <c r="L3840" s="308">
        <v>373</v>
      </c>
      <c r="M3840" s="308">
        <v>175</v>
      </c>
      <c r="N3840" s="308">
        <v>68</v>
      </c>
      <c r="O3840" s="308">
        <v>37</v>
      </c>
      <c r="P3840" s="308">
        <v>19</v>
      </c>
      <c r="Q3840" s="308">
        <v>7</v>
      </c>
      <c r="R3840" s="308">
        <v>17</v>
      </c>
      <c r="S3840" s="308">
        <v>0</v>
      </c>
      <c r="T3840" s="308"/>
    </row>
    <row r="3841" spans="1:20" ht="18" customHeight="1" x14ac:dyDescent="0.2">
      <c r="A3841" s="115"/>
      <c r="B3841" s="115"/>
      <c r="C3841" s="115"/>
      <c r="D3841" s="442" t="s">
        <v>1179</v>
      </c>
      <c r="E3841" s="409" t="s">
        <v>443</v>
      </c>
      <c r="F3841" s="348">
        <v>204</v>
      </c>
      <c r="G3841" s="307">
        <v>0</v>
      </c>
      <c r="H3841" s="307">
        <v>11</v>
      </c>
      <c r="I3841" s="307">
        <v>52</v>
      </c>
      <c r="J3841" s="307">
        <v>56</v>
      </c>
      <c r="K3841" s="307">
        <v>41</v>
      </c>
      <c r="L3841" s="307">
        <v>16</v>
      </c>
      <c r="M3841" s="307">
        <v>9</v>
      </c>
      <c r="N3841" s="307">
        <v>3</v>
      </c>
      <c r="O3841" s="307">
        <v>10</v>
      </c>
      <c r="P3841" s="307">
        <v>2</v>
      </c>
      <c r="Q3841" s="307">
        <v>2</v>
      </c>
      <c r="R3841" s="307">
        <v>2</v>
      </c>
      <c r="S3841" s="307">
        <v>0</v>
      </c>
    </row>
    <row r="3842" spans="1:20" ht="9" customHeight="1" x14ac:dyDescent="0.2">
      <c r="A3842" s="115"/>
      <c r="B3842" s="115"/>
      <c r="C3842" s="115"/>
      <c r="D3842" s="441"/>
      <c r="E3842" s="666" t="s">
        <v>444</v>
      </c>
      <c r="F3842" s="347">
        <v>253</v>
      </c>
      <c r="G3842" s="167">
        <v>0</v>
      </c>
      <c r="H3842" s="167">
        <v>24</v>
      </c>
      <c r="I3842" s="167">
        <v>101</v>
      </c>
      <c r="J3842" s="167">
        <v>73</v>
      </c>
      <c r="K3842" s="167">
        <v>38</v>
      </c>
      <c r="L3842" s="167">
        <v>10</v>
      </c>
      <c r="M3842" s="167">
        <v>4</v>
      </c>
      <c r="N3842" s="167">
        <v>1</v>
      </c>
      <c r="O3842" s="167">
        <v>0</v>
      </c>
      <c r="P3842" s="167">
        <v>0</v>
      </c>
      <c r="Q3842" s="167">
        <v>0</v>
      </c>
      <c r="R3842" s="167">
        <v>2</v>
      </c>
      <c r="S3842" s="167">
        <v>0</v>
      </c>
    </row>
    <row r="3843" spans="1:20" s="204" customFormat="1" ht="14.25" customHeight="1" x14ac:dyDescent="0.2">
      <c r="A3843" s="115"/>
      <c r="B3843" s="115"/>
      <c r="C3843" s="115"/>
      <c r="D3843" s="441"/>
      <c r="E3843" s="424" t="s">
        <v>445</v>
      </c>
      <c r="F3843" s="346">
        <v>457</v>
      </c>
      <c r="G3843" s="308">
        <v>0</v>
      </c>
      <c r="H3843" s="308">
        <v>35</v>
      </c>
      <c r="I3843" s="308">
        <v>153</v>
      </c>
      <c r="J3843" s="308">
        <v>129</v>
      </c>
      <c r="K3843" s="308">
        <v>79</v>
      </c>
      <c r="L3843" s="308">
        <v>26</v>
      </c>
      <c r="M3843" s="308">
        <v>13</v>
      </c>
      <c r="N3843" s="308">
        <v>4</v>
      </c>
      <c r="O3843" s="308">
        <v>10</v>
      </c>
      <c r="P3843" s="308">
        <v>2</v>
      </c>
      <c r="Q3843" s="308">
        <v>2</v>
      </c>
      <c r="R3843" s="308">
        <v>4</v>
      </c>
      <c r="S3843" s="308">
        <v>0</v>
      </c>
      <c r="T3843" s="308"/>
    </row>
    <row r="3844" spans="1:20" ht="9" customHeight="1" x14ac:dyDescent="0.2">
      <c r="A3844" s="115"/>
      <c r="B3844" s="115"/>
      <c r="C3844" s="115"/>
      <c r="D3844" s="440" t="s">
        <v>265</v>
      </c>
      <c r="E3844" s="666" t="s">
        <v>443</v>
      </c>
      <c r="F3844" s="347">
        <v>1319</v>
      </c>
      <c r="G3844" s="167">
        <v>3</v>
      </c>
      <c r="H3844" s="167">
        <v>33</v>
      </c>
      <c r="I3844" s="167">
        <v>205</v>
      </c>
      <c r="J3844" s="167">
        <v>403</v>
      </c>
      <c r="K3844" s="167">
        <v>365</v>
      </c>
      <c r="L3844" s="167">
        <v>161</v>
      </c>
      <c r="M3844" s="167">
        <v>73</v>
      </c>
      <c r="N3844" s="167">
        <v>29</v>
      </c>
      <c r="O3844" s="167">
        <v>24</v>
      </c>
      <c r="P3844" s="167">
        <v>12</v>
      </c>
      <c r="Q3844" s="167">
        <v>4</v>
      </c>
      <c r="R3844" s="167">
        <v>7</v>
      </c>
      <c r="S3844" s="167">
        <v>0</v>
      </c>
    </row>
    <row r="3845" spans="1:20" ht="9" customHeight="1" x14ac:dyDescent="0.2">
      <c r="A3845" s="115"/>
      <c r="B3845" s="115"/>
      <c r="C3845" s="115"/>
      <c r="D3845" s="441"/>
      <c r="E3845" s="666" t="s">
        <v>444</v>
      </c>
      <c r="F3845" s="347">
        <v>2534</v>
      </c>
      <c r="G3845" s="167">
        <v>7</v>
      </c>
      <c r="H3845" s="167">
        <v>54</v>
      </c>
      <c r="I3845" s="167">
        <v>479</v>
      </c>
      <c r="J3845" s="167">
        <v>871</v>
      </c>
      <c r="K3845" s="167">
        <v>676</v>
      </c>
      <c r="L3845" s="167">
        <v>238</v>
      </c>
      <c r="M3845" s="167">
        <v>115</v>
      </c>
      <c r="N3845" s="167">
        <v>43</v>
      </c>
      <c r="O3845" s="167">
        <v>23</v>
      </c>
      <c r="P3845" s="167">
        <v>9</v>
      </c>
      <c r="Q3845" s="167">
        <v>5</v>
      </c>
      <c r="R3845" s="167">
        <v>14</v>
      </c>
      <c r="S3845" s="167">
        <v>0</v>
      </c>
    </row>
    <row r="3846" spans="1:20" s="204" customFormat="1" ht="14.25" customHeight="1" x14ac:dyDescent="0.2">
      <c r="A3846" s="115"/>
      <c r="B3846" s="115"/>
      <c r="C3846" s="115"/>
      <c r="D3846" s="441"/>
      <c r="E3846" s="424" t="s">
        <v>445</v>
      </c>
      <c r="F3846" s="346">
        <v>3853</v>
      </c>
      <c r="G3846" s="308">
        <v>10</v>
      </c>
      <c r="H3846" s="308">
        <v>87</v>
      </c>
      <c r="I3846" s="308">
        <v>684</v>
      </c>
      <c r="J3846" s="308">
        <v>1274</v>
      </c>
      <c r="K3846" s="308">
        <v>1041</v>
      </c>
      <c r="L3846" s="308">
        <v>399</v>
      </c>
      <c r="M3846" s="308">
        <v>188</v>
      </c>
      <c r="N3846" s="308">
        <v>72</v>
      </c>
      <c r="O3846" s="308">
        <v>47</v>
      </c>
      <c r="P3846" s="308">
        <v>21</v>
      </c>
      <c r="Q3846" s="308">
        <v>9</v>
      </c>
      <c r="R3846" s="308">
        <v>21</v>
      </c>
      <c r="S3846" s="308">
        <v>0</v>
      </c>
      <c r="T3846" s="308"/>
    </row>
    <row r="3847" spans="1:20" ht="18" customHeight="1" x14ac:dyDescent="0.2">
      <c r="A3847" s="115"/>
      <c r="B3847" s="115"/>
      <c r="C3847" s="295" t="s">
        <v>140</v>
      </c>
      <c r="D3847" s="441"/>
      <c r="E3847" s="666"/>
      <c r="F3847" s="347"/>
      <c r="G3847" s="167"/>
      <c r="H3847" s="167"/>
      <c r="I3847" s="167"/>
      <c r="J3847" s="167"/>
      <c r="K3847" s="167"/>
      <c r="L3847" s="167"/>
      <c r="M3847" s="167"/>
      <c r="N3847" s="167"/>
      <c r="O3847" s="167"/>
      <c r="P3847" s="167"/>
      <c r="Q3847" s="167"/>
      <c r="R3847" s="167"/>
      <c r="S3847" s="167"/>
    </row>
    <row r="3848" spans="1:20" ht="9" customHeight="1" x14ac:dyDescent="0.2">
      <c r="A3848" s="115"/>
      <c r="B3848" s="115"/>
      <c r="C3848" s="115"/>
      <c r="D3848" s="441" t="s">
        <v>1180</v>
      </c>
      <c r="E3848" s="666" t="s">
        <v>443</v>
      </c>
      <c r="F3848" s="347">
        <v>9</v>
      </c>
      <c r="G3848" s="167">
        <v>2</v>
      </c>
      <c r="H3848" s="167">
        <v>1</v>
      </c>
      <c r="I3848" s="167">
        <v>6</v>
      </c>
      <c r="J3848" s="167">
        <v>0</v>
      </c>
      <c r="K3848" s="167">
        <v>0</v>
      </c>
      <c r="L3848" s="167">
        <v>0</v>
      </c>
      <c r="M3848" s="167">
        <v>0</v>
      </c>
      <c r="N3848" s="167">
        <v>0</v>
      </c>
      <c r="O3848" s="167">
        <v>0</v>
      </c>
      <c r="P3848" s="167">
        <v>0</v>
      </c>
      <c r="Q3848" s="167">
        <v>0</v>
      </c>
      <c r="R3848" s="167">
        <v>0</v>
      </c>
      <c r="S3848" s="167">
        <v>0</v>
      </c>
    </row>
    <row r="3849" spans="1:20" ht="9" customHeight="1" x14ac:dyDescent="0.2">
      <c r="A3849" s="115"/>
      <c r="B3849" s="115"/>
      <c r="C3849" s="115"/>
      <c r="D3849" s="441"/>
      <c r="E3849" s="666" t="s">
        <v>444</v>
      </c>
      <c r="F3849" s="347">
        <v>13</v>
      </c>
      <c r="G3849" s="167">
        <v>0</v>
      </c>
      <c r="H3849" s="167">
        <v>0</v>
      </c>
      <c r="I3849" s="167">
        <v>13</v>
      </c>
      <c r="J3849" s="167">
        <v>0</v>
      </c>
      <c r="K3849" s="167">
        <v>0</v>
      </c>
      <c r="L3849" s="167">
        <v>0</v>
      </c>
      <c r="M3849" s="167">
        <v>0</v>
      </c>
      <c r="N3849" s="167">
        <v>0</v>
      </c>
      <c r="O3849" s="167">
        <v>0</v>
      </c>
      <c r="P3849" s="167">
        <v>0</v>
      </c>
      <c r="Q3849" s="167">
        <v>0</v>
      </c>
      <c r="R3849" s="167">
        <v>0</v>
      </c>
      <c r="S3849" s="167">
        <v>0</v>
      </c>
    </row>
    <row r="3850" spans="1:20" s="204" customFormat="1" ht="14.25" customHeight="1" x14ac:dyDescent="0.2">
      <c r="A3850" s="115"/>
      <c r="B3850" s="115"/>
      <c r="C3850" s="115"/>
      <c r="D3850" s="441"/>
      <c r="E3850" s="424" t="s">
        <v>445</v>
      </c>
      <c r="F3850" s="346">
        <v>22</v>
      </c>
      <c r="G3850" s="308">
        <v>2</v>
      </c>
      <c r="H3850" s="308">
        <v>1</v>
      </c>
      <c r="I3850" s="308">
        <v>19</v>
      </c>
      <c r="J3850" s="308">
        <v>0</v>
      </c>
      <c r="K3850" s="308">
        <v>0</v>
      </c>
      <c r="L3850" s="308">
        <v>0</v>
      </c>
      <c r="M3850" s="308">
        <v>0</v>
      </c>
      <c r="N3850" s="308">
        <v>0</v>
      </c>
      <c r="O3850" s="308">
        <v>0</v>
      </c>
      <c r="P3850" s="308">
        <v>0</v>
      </c>
      <c r="Q3850" s="308">
        <v>0</v>
      </c>
      <c r="R3850" s="308">
        <v>0</v>
      </c>
      <c r="S3850" s="308">
        <v>0</v>
      </c>
      <c r="T3850" s="308"/>
    </row>
    <row r="3851" spans="1:20" ht="9" customHeight="1" x14ac:dyDescent="0.2">
      <c r="A3851" s="115"/>
      <c r="B3851" s="115"/>
      <c r="C3851" s="115"/>
      <c r="D3851" s="440" t="s">
        <v>265</v>
      </c>
      <c r="E3851" s="666" t="s">
        <v>443</v>
      </c>
      <c r="F3851" s="347">
        <v>9</v>
      </c>
      <c r="G3851" s="167">
        <v>2</v>
      </c>
      <c r="H3851" s="167">
        <v>1</v>
      </c>
      <c r="I3851" s="167">
        <v>6</v>
      </c>
      <c r="J3851" s="167">
        <v>0</v>
      </c>
      <c r="K3851" s="167">
        <v>0</v>
      </c>
      <c r="L3851" s="167">
        <v>0</v>
      </c>
      <c r="M3851" s="167">
        <v>0</v>
      </c>
      <c r="N3851" s="167">
        <v>0</v>
      </c>
      <c r="O3851" s="167">
        <v>0</v>
      </c>
      <c r="P3851" s="167">
        <v>0</v>
      </c>
      <c r="Q3851" s="167">
        <v>0</v>
      </c>
      <c r="R3851" s="167">
        <v>0</v>
      </c>
      <c r="S3851" s="167">
        <v>0</v>
      </c>
    </row>
    <row r="3852" spans="1:20" ht="9" customHeight="1" x14ac:dyDescent="0.2">
      <c r="A3852" s="115"/>
      <c r="B3852" s="115"/>
      <c r="C3852" s="115"/>
      <c r="D3852" s="441"/>
      <c r="E3852" s="666" t="s">
        <v>444</v>
      </c>
      <c r="F3852" s="347">
        <v>13</v>
      </c>
      <c r="G3852" s="167">
        <v>0</v>
      </c>
      <c r="H3852" s="167">
        <v>0</v>
      </c>
      <c r="I3852" s="167">
        <v>13</v>
      </c>
      <c r="J3852" s="167">
        <v>0</v>
      </c>
      <c r="K3852" s="167">
        <v>0</v>
      </c>
      <c r="L3852" s="167">
        <v>0</v>
      </c>
      <c r="M3852" s="167">
        <v>0</v>
      </c>
      <c r="N3852" s="167">
        <v>0</v>
      </c>
      <c r="O3852" s="167">
        <v>0</v>
      </c>
      <c r="P3852" s="167">
        <v>0</v>
      </c>
      <c r="Q3852" s="167">
        <v>0</v>
      </c>
      <c r="R3852" s="167">
        <v>0</v>
      </c>
      <c r="S3852" s="167">
        <v>0</v>
      </c>
    </row>
    <row r="3853" spans="1:20" s="204" customFormat="1" ht="14.25" customHeight="1" x14ac:dyDescent="0.2">
      <c r="A3853" s="115"/>
      <c r="B3853" s="115"/>
      <c r="C3853" s="115"/>
      <c r="D3853" s="441"/>
      <c r="E3853" s="424" t="s">
        <v>445</v>
      </c>
      <c r="F3853" s="346">
        <v>22</v>
      </c>
      <c r="G3853" s="308">
        <v>2</v>
      </c>
      <c r="H3853" s="308">
        <v>1</v>
      </c>
      <c r="I3853" s="308">
        <v>19</v>
      </c>
      <c r="J3853" s="308">
        <v>0</v>
      </c>
      <c r="K3853" s="308">
        <v>0</v>
      </c>
      <c r="L3853" s="308">
        <v>0</v>
      </c>
      <c r="M3853" s="308">
        <v>0</v>
      </c>
      <c r="N3853" s="308">
        <v>0</v>
      </c>
      <c r="O3853" s="308">
        <v>0</v>
      </c>
      <c r="P3853" s="308">
        <v>0</v>
      </c>
      <c r="Q3853" s="308">
        <v>0</v>
      </c>
      <c r="R3853" s="308">
        <v>0</v>
      </c>
      <c r="S3853" s="308">
        <v>0</v>
      </c>
      <c r="T3853" s="308"/>
    </row>
    <row r="3854" spans="1:20" ht="9" customHeight="1" x14ac:dyDescent="0.2">
      <c r="A3854" s="115"/>
      <c r="B3854" s="115"/>
      <c r="C3854" s="115"/>
      <c r="D3854" s="440" t="s">
        <v>447</v>
      </c>
      <c r="E3854" s="666" t="s">
        <v>443</v>
      </c>
      <c r="F3854" s="347">
        <v>4968</v>
      </c>
      <c r="G3854" s="167">
        <v>103</v>
      </c>
      <c r="H3854" s="167">
        <v>67</v>
      </c>
      <c r="I3854" s="167">
        <v>311</v>
      </c>
      <c r="J3854" s="167">
        <v>499</v>
      </c>
      <c r="K3854" s="167">
        <v>1043</v>
      </c>
      <c r="L3854" s="167">
        <v>718</v>
      </c>
      <c r="M3854" s="167">
        <v>668</v>
      </c>
      <c r="N3854" s="167">
        <v>408</v>
      </c>
      <c r="O3854" s="167">
        <v>335</v>
      </c>
      <c r="P3854" s="167">
        <v>155</v>
      </c>
      <c r="Q3854" s="167">
        <v>121</v>
      </c>
      <c r="R3854" s="167">
        <v>221</v>
      </c>
      <c r="S3854" s="167">
        <v>319</v>
      </c>
    </row>
    <row r="3855" spans="1:20" ht="9" customHeight="1" x14ac:dyDescent="0.2">
      <c r="A3855" s="115"/>
      <c r="B3855" s="115"/>
      <c r="C3855" s="115"/>
      <c r="D3855" s="441"/>
      <c r="E3855" s="666" t="s">
        <v>444</v>
      </c>
      <c r="F3855" s="347">
        <v>9506</v>
      </c>
      <c r="G3855" s="167">
        <v>160</v>
      </c>
      <c r="H3855" s="167">
        <v>129</v>
      </c>
      <c r="I3855" s="167">
        <v>779</v>
      </c>
      <c r="J3855" s="167">
        <v>1163</v>
      </c>
      <c r="K3855" s="167">
        <v>2285</v>
      </c>
      <c r="L3855" s="167">
        <v>1368</v>
      </c>
      <c r="M3855" s="167">
        <v>1278</v>
      </c>
      <c r="N3855" s="167">
        <v>654</v>
      </c>
      <c r="O3855" s="167">
        <v>451</v>
      </c>
      <c r="P3855" s="167">
        <v>275</v>
      </c>
      <c r="Q3855" s="167">
        <v>193</v>
      </c>
      <c r="R3855" s="167">
        <v>320</v>
      </c>
      <c r="S3855" s="167">
        <v>451</v>
      </c>
    </row>
    <row r="3856" spans="1:20" s="204" customFormat="1" ht="14.25" customHeight="1" x14ac:dyDescent="0.2">
      <c r="A3856" s="115"/>
      <c r="B3856" s="115"/>
      <c r="C3856" s="115"/>
      <c r="D3856" s="441"/>
      <c r="E3856" s="424" t="s">
        <v>445</v>
      </c>
      <c r="F3856" s="346">
        <v>14474</v>
      </c>
      <c r="G3856" s="308">
        <v>263</v>
      </c>
      <c r="H3856" s="308">
        <v>196</v>
      </c>
      <c r="I3856" s="308">
        <v>1090</v>
      </c>
      <c r="J3856" s="308">
        <v>1662</v>
      </c>
      <c r="K3856" s="308">
        <v>3328</v>
      </c>
      <c r="L3856" s="308">
        <v>2086</v>
      </c>
      <c r="M3856" s="308">
        <v>1946</v>
      </c>
      <c r="N3856" s="308">
        <v>1062</v>
      </c>
      <c r="O3856" s="308">
        <v>786</v>
      </c>
      <c r="P3856" s="308">
        <v>430</v>
      </c>
      <c r="Q3856" s="308">
        <v>314</v>
      </c>
      <c r="R3856" s="308">
        <v>541</v>
      </c>
      <c r="S3856" s="308">
        <v>770</v>
      </c>
      <c r="T3856" s="308"/>
    </row>
    <row r="3857" spans="1:20" ht="18" customHeight="1" x14ac:dyDescent="0.2">
      <c r="A3857" s="115"/>
      <c r="B3857" s="295" t="s">
        <v>196</v>
      </c>
      <c r="C3857" s="115"/>
      <c r="D3857" s="441"/>
      <c r="E3857" s="666"/>
      <c r="F3857" s="347"/>
      <c r="G3857" s="167"/>
      <c r="H3857" s="167"/>
      <c r="I3857" s="167"/>
      <c r="J3857" s="167"/>
      <c r="K3857" s="167"/>
      <c r="L3857" s="167"/>
      <c r="M3857" s="167"/>
      <c r="N3857" s="167"/>
      <c r="O3857" s="167"/>
      <c r="P3857" s="167"/>
      <c r="Q3857" s="167"/>
      <c r="R3857" s="167"/>
      <c r="S3857" s="167"/>
    </row>
    <row r="3858" spans="1:20" ht="18" customHeight="1" x14ac:dyDescent="0.2">
      <c r="A3858" s="115"/>
      <c r="B3858" s="115"/>
      <c r="C3858" s="295" t="s">
        <v>64</v>
      </c>
      <c r="D3858" s="441"/>
      <c r="E3858" s="666"/>
      <c r="F3858" s="347"/>
      <c r="G3858" s="167"/>
      <c r="H3858" s="167"/>
      <c r="I3858" s="167"/>
      <c r="J3858" s="167"/>
      <c r="K3858" s="167"/>
      <c r="L3858" s="167"/>
      <c r="M3858" s="167"/>
      <c r="N3858" s="167"/>
      <c r="O3858" s="167"/>
      <c r="P3858" s="167"/>
      <c r="Q3858" s="167"/>
      <c r="R3858" s="167"/>
      <c r="S3858" s="167"/>
    </row>
    <row r="3859" spans="1:20" ht="9" customHeight="1" x14ac:dyDescent="0.2">
      <c r="A3859" s="115"/>
      <c r="B3859" s="115"/>
      <c r="C3859" s="115"/>
      <c r="D3859" s="441" t="s">
        <v>375</v>
      </c>
      <c r="E3859" s="666" t="s">
        <v>443</v>
      </c>
      <c r="F3859" s="347">
        <v>164</v>
      </c>
      <c r="G3859" s="167">
        <v>21</v>
      </c>
      <c r="H3859" s="167">
        <v>4</v>
      </c>
      <c r="I3859" s="167">
        <v>1</v>
      </c>
      <c r="J3859" s="167">
        <v>3</v>
      </c>
      <c r="K3859" s="167">
        <v>13</v>
      </c>
      <c r="L3859" s="167">
        <v>11</v>
      </c>
      <c r="M3859" s="167">
        <v>14</v>
      </c>
      <c r="N3859" s="167">
        <v>14</v>
      </c>
      <c r="O3859" s="167">
        <v>8</v>
      </c>
      <c r="P3859" s="167">
        <v>7</v>
      </c>
      <c r="Q3859" s="167">
        <v>0</v>
      </c>
      <c r="R3859" s="167">
        <v>5</v>
      </c>
      <c r="S3859" s="167">
        <v>63</v>
      </c>
    </row>
    <row r="3860" spans="1:20" ht="9" customHeight="1" x14ac:dyDescent="0.2">
      <c r="A3860" s="115"/>
      <c r="B3860" s="115"/>
      <c r="C3860" s="115"/>
      <c r="D3860" s="441"/>
      <c r="E3860" s="666" t="s">
        <v>444</v>
      </c>
      <c r="F3860" s="347">
        <v>119</v>
      </c>
      <c r="G3860" s="167">
        <v>18</v>
      </c>
      <c r="H3860" s="167">
        <v>1</v>
      </c>
      <c r="I3860" s="167">
        <v>2</v>
      </c>
      <c r="J3860" s="167">
        <v>4</v>
      </c>
      <c r="K3860" s="167">
        <v>5</v>
      </c>
      <c r="L3860" s="167">
        <v>7</v>
      </c>
      <c r="M3860" s="167">
        <v>4</v>
      </c>
      <c r="N3860" s="167">
        <v>6</v>
      </c>
      <c r="O3860" s="167">
        <v>9</v>
      </c>
      <c r="P3860" s="167">
        <v>3</v>
      </c>
      <c r="Q3860" s="167">
        <v>1</v>
      </c>
      <c r="R3860" s="167">
        <v>13</v>
      </c>
      <c r="S3860" s="167">
        <v>46</v>
      </c>
    </row>
    <row r="3861" spans="1:20" s="204" customFormat="1" ht="14.25" customHeight="1" x14ac:dyDescent="0.2">
      <c r="A3861" s="115"/>
      <c r="B3861" s="115"/>
      <c r="C3861" s="115"/>
      <c r="D3861" s="441"/>
      <c r="E3861" s="424" t="s">
        <v>445</v>
      </c>
      <c r="F3861" s="346">
        <v>283</v>
      </c>
      <c r="G3861" s="308">
        <v>39</v>
      </c>
      <c r="H3861" s="308">
        <v>5</v>
      </c>
      <c r="I3861" s="308">
        <v>3</v>
      </c>
      <c r="J3861" s="308">
        <v>7</v>
      </c>
      <c r="K3861" s="308">
        <v>18</v>
      </c>
      <c r="L3861" s="308">
        <v>18</v>
      </c>
      <c r="M3861" s="308">
        <v>18</v>
      </c>
      <c r="N3861" s="308">
        <v>20</v>
      </c>
      <c r="O3861" s="308">
        <v>17</v>
      </c>
      <c r="P3861" s="308">
        <v>10</v>
      </c>
      <c r="Q3861" s="308">
        <v>1</v>
      </c>
      <c r="R3861" s="308">
        <v>18</v>
      </c>
      <c r="S3861" s="308">
        <v>109</v>
      </c>
      <c r="T3861" s="308"/>
    </row>
    <row r="3862" spans="1:20" ht="9" customHeight="1" x14ac:dyDescent="0.2">
      <c r="A3862" s="115"/>
      <c r="B3862" s="115"/>
      <c r="C3862" s="115"/>
      <c r="D3862" s="441" t="s">
        <v>377</v>
      </c>
      <c r="E3862" s="666" t="s">
        <v>443</v>
      </c>
      <c r="F3862" s="347">
        <v>34</v>
      </c>
      <c r="G3862" s="167">
        <v>0</v>
      </c>
      <c r="H3862" s="167">
        <v>0</v>
      </c>
      <c r="I3862" s="167">
        <v>1</v>
      </c>
      <c r="J3862" s="167">
        <v>1</v>
      </c>
      <c r="K3862" s="167">
        <v>6</v>
      </c>
      <c r="L3862" s="167">
        <v>4</v>
      </c>
      <c r="M3862" s="167">
        <v>10</v>
      </c>
      <c r="N3862" s="167">
        <v>3</v>
      </c>
      <c r="O3862" s="167">
        <v>2</v>
      </c>
      <c r="P3862" s="167">
        <v>1</v>
      </c>
      <c r="Q3862" s="167">
        <v>0</v>
      </c>
      <c r="R3862" s="167">
        <v>2</v>
      </c>
      <c r="S3862" s="167">
        <v>4</v>
      </c>
    </row>
    <row r="3863" spans="1:20" ht="9" customHeight="1" x14ac:dyDescent="0.2">
      <c r="A3863" s="115"/>
      <c r="B3863" s="115"/>
      <c r="C3863" s="115"/>
      <c r="D3863" s="441"/>
      <c r="E3863" s="666" t="s">
        <v>444</v>
      </c>
      <c r="F3863" s="347">
        <v>13</v>
      </c>
      <c r="G3863" s="167">
        <v>0</v>
      </c>
      <c r="H3863" s="167">
        <v>0</v>
      </c>
      <c r="I3863" s="167">
        <v>0</v>
      </c>
      <c r="J3863" s="167">
        <v>1</v>
      </c>
      <c r="K3863" s="167">
        <v>2</v>
      </c>
      <c r="L3863" s="167">
        <v>1</v>
      </c>
      <c r="M3863" s="167">
        <v>2</v>
      </c>
      <c r="N3863" s="167">
        <v>1</v>
      </c>
      <c r="O3863" s="167">
        <v>1</v>
      </c>
      <c r="P3863" s="167">
        <v>1</v>
      </c>
      <c r="Q3863" s="167">
        <v>0</v>
      </c>
      <c r="R3863" s="167">
        <v>1</v>
      </c>
      <c r="S3863" s="167">
        <v>3</v>
      </c>
    </row>
    <row r="3864" spans="1:20" s="204" customFormat="1" ht="14.25" customHeight="1" x14ac:dyDescent="0.2">
      <c r="A3864" s="115"/>
      <c r="B3864" s="115"/>
      <c r="C3864" s="115"/>
      <c r="D3864" s="441"/>
      <c r="E3864" s="424" t="s">
        <v>445</v>
      </c>
      <c r="F3864" s="346">
        <v>47</v>
      </c>
      <c r="G3864" s="308">
        <v>0</v>
      </c>
      <c r="H3864" s="308">
        <v>0</v>
      </c>
      <c r="I3864" s="308">
        <v>1</v>
      </c>
      <c r="J3864" s="308">
        <v>2</v>
      </c>
      <c r="K3864" s="308">
        <v>8</v>
      </c>
      <c r="L3864" s="308">
        <v>5</v>
      </c>
      <c r="M3864" s="308">
        <v>12</v>
      </c>
      <c r="N3864" s="308">
        <v>4</v>
      </c>
      <c r="O3864" s="308">
        <v>3</v>
      </c>
      <c r="P3864" s="308">
        <v>2</v>
      </c>
      <c r="Q3864" s="308">
        <v>0</v>
      </c>
      <c r="R3864" s="308">
        <v>3</v>
      </c>
      <c r="S3864" s="308">
        <v>7</v>
      </c>
      <c r="T3864" s="308"/>
    </row>
    <row r="3865" spans="1:20" ht="9" customHeight="1" x14ac:dyDescent="0.2">
      <c r="A3865" s="115"/>
      <c r="B3865" s="115"/>
      <c r="C3865" s="115"/>
      <c r="D3865" s="440" t="s">
        <v>265</v>
      </c>
      <c r="E3865" s="666" t="s">
        <v>443</v>
      </c>
      <c r="F3865" s="347">
        <v>198</v>
      </c>
      <c r="G3865" s="167">
        <v>21</v>
      </c>
      <c r="H3865" s="167">
        <v>4</v>
      </c>
      <c r="I3865" s="167">
        <v>2</v>
      </c>
      <c r="J3865" s="167">
        <v>4</v>
      </c>
      <c r="K3865" s="167">
        <v>19</v>
      </c>
      <c r="L3865" s="167">
        <v>15</v>
      </c>
      <c r="M3865" s="167">
        <v>24</v>
      </c>
      <c r="N3865" s="167">
        <v>17</v>
      </c>
      <c r="O3865" s="167">
        <v>10</v>
      </c>
      <c r="P3865" s="167">
        <v>8</v>
      </c>
      <c r="Q3865" s="167">
        <v>0</v>
      </c>
      <c r="R3865" s="167">
        <v>7</v>
      </c>
      <c r="S3865" s="167">
        <v>67</v>
      </c>
    </row>
    <row r="3866" spans="1:20" ht="9" customHeight="1" x14ac:dyDescent="0.2">
      <c r="A3866" s="115"/>
      <c r="B3866" s="115"/>
      <c r="C3866" s="115"/>
      <c r="D3866" s="441"/>
      <c r="E3866" s="666" t="s">
        <v>444</v>
      </c>
      <c r="F3866" s="347">
        <v>132</v>
      </c>
      <c r="G3866" s="167">
        <v>18</v>
      </c>
      <c r="H3866" s="167">
        <v>1</v>
      </c>
      <c r="I3866" s="167">
        <v>2</v>
      </c>
      <c r="J3866" s="167">
        <v>5</v>
      </c>
      <c r="K3866" s="167">
        <v>7</v>
      </c>
      <c r="L3866" s="167">
        <v>8</v>
      </c>
      <c r="M3866" s="167">
        <v>6</v>
      </c>
      <c r="N3866" s="167">
        <v>7</v>
      </c>
      <c r="O3866" s="167">
        <v>10</v>
      </c>
      <c r="P3866" s="167">
        <v>4</v>
      </c>
      <c r="Q3866" s="167">
        <v>1</v>
      </c>
      <c r="R3866" s="167">
        <v>14</v>
      </c>
      <c r="S3866" s="167">
        <v>49</v>
      </c>
    </row>
    <row r="3867" spans="1:20" s="204" customFormat="1" ht="14.25" customHeight="1" x14ac:dyDescent="0.2">
      <c r="A3867" s="115"/>
      <c r="B3867" s="115"/>
      <c r="C3867" s="115"/>
      <c r="D3867" s="441"/>
      <c r="E3867" s="424" t="s">
        <v>445</v>
      </c>
      <c r="F3867" s="346">
        <v>330</v>
      </c>
      <c r="G3867" s="308">
        <v>39</v>
      </c>
      <c r="H3867" s="308">
        <v>5</v>
      </c>
      <c r="I3867" s="308">
        <v>4</v>
      </c>
      <c r="J3867" s="308">
        <v>9</v>
      </c>
      <c r="K3867" s="308">
        <v>26</v>
      </c>
      <c r="L3867" s="308">
        <v>23</v>
      </c>
      <c r="M3867" s="308">
        <v>30</v>
      </c>
      <c r="N3867" s="308">
        <v>24</v>
      </c>
      <c r="O3867" s="308">
        <v>20</v>
      </c>
      <c r="P3867" s="308">
        <v>12</v>
      </c>
      <c r="Q3867" s="308">
        <v>1</v>
      </c>
      <c r="R3867" s="308">
        <v>21</v>
      </c>
      <c r="S3867" s="308">
        <v>116</v>
      </c>
      <c r="T3867" s="308"/>
    </row>
    <row r="3868" spans="1:20" ht="18" customHeight="1" x14ac:dyDescent="0.2">
      <c r="A3868" s="115"/>
      <c r="B3868" s="115"/>
      <c r="C3868" s="295" t="s">
        <v>426</v>
      </c>
      <c r="D3868" s="441"/>
      <c r="E3868" s="666"/>
      <c r="F3868" s="347"/>
      <c r="G3868" s="167"/>
      <c r="H3868" s="167"/>
      <c r="I3868" s="167"/>
      <c r="J3868" s="167"/>
      <c r="K3868" s="167"/>
      <c r="L3868" s="167"/>
      <c r="M3868" s="167"/>
      <c r="N3868" s="167"/>
      <c r="O3868" s="167"/>
      <c r="P3868" s="167"/>
      <c r="Q3868" s="167"/>
      <c r="R3868" s="167"/>
      <c r="S3868" s="167"/>
    </row>
    <row r="3869" spans="1:20" ht="9" customHeight="1" x14ac:dyDescent="0.2">
      <c r="A3869" s="115"/>
      <c r="B3869" s="115"/>
      <c r="C3869" s="115"/>
      <c r="D3869" s="441" t="s">
        <v>427</v>
      </c>
      <c r="E3869" s="666" t="s">
        <v>443</v>
      </c>
      <c r="F3869" s="347">
        <v>6</v>
      </c>
      <c r="G3869" s="167">
        <v>0</v>
      </c>
      <c r="H3869" s="167">
        <v>0</v>
      </c>
      <c r="I3869" s="167">
        <v>0</v>
      </c>
      <c r="J3869" s="167">
        <v>0</v>
      </c>
      <c r="K3869" s="167">
        <v>6</v>
      </c>
      <c r="L3869" s="167">
        <v>0</v>
      </c>
      <c r="M3869" s="167">
        <v>0</v>
      </c>
      <c r="N3869" s="167">
        <v>0</v>
      </c>
      <c r="O3869" s="167">
        <v>0</v>
      </c>
      <c r="P3869" s="167">
        <v>0</v>
      </c>
      <c r="Q3869" s="167">
        <v>0</v>
      </c>
      <c r="R3869" s="167">
        <v>0</v>
      </c>
      <c r="S3869" s="167">
        <v>0</v>
      </c>
    </row>
    <row r="3870" spans="1:20" ht="9" customHeight="1" x14ac:dyDescent="0.2">
      <c r="A3870" s="115"/>
      <c r="B3870" s="115"/>
      <c r="C3870" s="115"/>
      <c r="D3870" s="441"/>
      <c r="E3870" s="666" t="s">
        <v>444</v>
      </c>
      <c r="F3870" s="347">
        <v>5</v>
      </c>
      <c r="G3870" s="167">
        <v>0</v>
      </c>
      <c r="H3870" s="167">
        <v>0</v>
      </c>
      <c r="I3870" s="167">
        <v>0</v>
      </c>
      <c r="J3870" s="167">
        <v>0</v>
      </c>
      <c r="K3870" s="167">
        <v>5</v>
      </c>
      <c r="L3870" s="167">
        <v>0</v>
      </c>
      <c r="M3870" s="167">
        <v>0</v>
      </c>
      <c r="N3870" s="167">
        <v>0</v>
      </c>
      <c r="O3870" s="167">
        <v>0</v>
      </c>
      <c r="P3870" s="167">
        <v>0</v>
      </c>
      <c r="Q3870" s="167">
        <v>0</v>
      </c>
      <c r="R3870" s="167">
        <v>0</v>
      </c>
      <c r="S3870" s="167">
        <v>0</v>
      </c>
    </row>
    <row r="3871" spans="1:20" s="204" customFormat="1" ht="14.25" customHeight="1" x14ac:dyDescent="0.2">
      <c r="A3871" s="115"/>
      <c r="B3871" s="115"/>
      <c r="C3871" s="115"/>
      <c r="D3871" s="441"/>
      <c r="E3871" s="424" t="s">
        <v>445</v>
      </c>
      <c r="F3871" s="346">
        <v>11</v>
      </c>
      <c r="G3871" s="308">
        <v>0</v>
      </c>
      <c r="H3871" s="308">
        <v>0</v>
      </c>
      <c r="I3871" s="308">
        <v>0</v>
      </c>
      <c r="J3871" s="308">
        <v>0</v>
      </c>
      <c r="K3871" s="308">
        <v>11</v>
      </c>
      <c r="L3871" s="308">
        <v>0</v>
      </c>
      <c r="M3871" s="308">
        <v>0</v>
      </c>
      <c r="N3871" s="308">
        <v>0</v>
      </c>
      <c r="O3871" s="308">
        <v>0</v>
      </c>
      <c r="P3871" s="308">
        <v>0</v>
      </c>
      <c r="Q3871" s="308">
        <v>0</v>
      </c>
      <c r="R3871" s="308">
        <v>0</v>
      </c>
      <c r="S3871" s="308">
        <v>0</v>
      </c>
      <c r="T3871" s="308"/>
    </row>
    <row r="3872" spans="1:20" ht="9" customHeight="1" x14ac:dyDescent="0.2">
      <c r="A3872" s="115"/>
      <c r="B3872" s="115"/>
      <c r="C3872" s="115"/>
      <c r="D3872" s="440" t="s">
        <v>265</v>
      </c>
      <c r="E3872" s="666" t="s">
        <v>443</v>
      </c>
      <c r="F3872" s="347">
        <v>6</v>
      </c>
      <c r="G3872" s="167">
        <v>0</v>
      </c>
      <c r="H3872" s="167">
        <v>0</v>
      </c>
      <c r="I3872" s="167">
        <v>0</v>
      </c>
      <c r="J3872" s="167">
        <v>0</v>
      </c>
      <c r="K3872" s="167">
        <v>6</v>
      </c>
      <c r="L3872" s="167">
        <v>0</v>
      </c>
      <c r="M3872" s="167">
        <v>0</v>
      </c>
      <c r="N3872" s="167">
        <v>0</v>
      </c>
      <c r="O3872" s="167">
        <v>0</v>
      </c>
      <c r="P3872" s="167">
        <v>0</v>
      </c>
      <c r="Q3872" s="167">
        <v>0</v>
      </c>
      <c r="R3872" s="167">
        <v>0</v>
      </c>
      <c r="S3872" s="167">
        <v>0</v>
      </c>
    </row>
    <row r="3873" spans="1:20" ht="9" customHeight="1" x14ac:dyDescent="0.2">
      <c r="A3873" s="115"/>
      <c r="B3873" s="115"/>
      <c r="C3873" s="115"/>
      <c r="D3873" s="441"/>
      <c r="E3873" s="666" t="s">
        <v>444</v>
      </c>
      <c r="F3873" s="347">
        <v>5</v>
      </c>
      <c r="G3873" s="167">
        <v>0</v>
      </c>
      <c r="H3873" s="167">
        <v>0</v>
      </c>
      <c r="I3873" s="167">
        <v>0</v>
      </c>
      <c r="J3873" s="167">
        <v>0</v>
      </c>
      <c r="K3873" s="167">
        <v>5</v>
      </c>
      <c r="L3873" s="167">
        <v>0</v>
      </c>
      <c r="M3873" s="167">
        <v>0</v>
      </c>
      <c r="N3873" s="167">
        <v>0</v>
      </c>
      <c r="O3873" s="167">
        <v>0</v>
      </c>
      <c r="P3873" s="167">
        <v>0</v>
      </c>
      <c r="Q3873" s="167">
        <v>0</v>
      </c>
      <c r="R3873" s="167">
        <v>0</v>
      </c>
      <c r="S3873" s="167">
        <v>0</v>
      </c>
    </row>
    <row r="3874" spans="1:20" s="204" customFormat="1" ht="14.25" customHeight="1" x14ac:dyDescent="0.2">
      <c r="A3874" s="115"/>
      <c r="B3874" s="115"/>
      <c r="C3874" s="115"/>
      <c r="D3874" s="441"/>
      <c r="E3874" s="424" t="s">
        <v>445</v>
      </c>
      <c r="F3874" s="346">
        <v>11</v>
      </c>
      <c r="G3874" s="308">
        <v>0</v>
      </c>
      <c r="H3874" s="308">
        <v>0</v>
      </c>
      <c r="I3874" s="308">
        <v>0</v>
      </c>
      <c r="J3874" s="308">
        <v>0</v>
      </c>
      <c r="K3874" s="308">
        <v>11</v>
      </c>
      <c r="L3874" s="308">
        <v>0</v>
      </c>
      <c r="M3874" s="308">
        <v>0</v>
      </c>
      <c r="N3874" s="308">
        <v>0</v>
      </c>
      <c r="O3874" s="308">
        <v>0</v>
      </c>
      <c r="P3874" s="308">
        <v>0</v>
      </c>
      <c r="Q3874" s="308">
        <v>0</v>
      </c>
      <c r="R3874" s="308">
        <v>0</v>
      </c>
      <c r="S3874" s="308">
        <v>0</v>
      </c>
      <c r="T3874" s="308"/>
    </row>
    <row r="3875" spans="1:20" ht="18" customHeight="1" x14ac:dyDescent="0.2">
      <c r="A3875" s="115"/>
      <c r="B3875" s="115"/>
      <c r="C3875" s="295" t="s">
        <v>242</v>
      </c>
      <c r="D3875" s="441"/>
      <c r="E3875" s="666"/>
      <c r="F3875" s="347"/>
      <c r="G3875" s="167"/>
      <c r="H3875" s="167"/>
      <c r="I3875" s="167"/>
      <c r="J3875" s="167"/>
      <c r="K3875" s="167"/>
      <c r="L3875" s="167"/>
      <c r="M3875" s="167"/>
      <c r="N3875" s="167"/>
      <c r="O3875" s="167"/>
      <c r="P3875" s="167"/>
      <c r="Q3875" s="167"/>
      <c r="R3875" s="167"/>
      <c r="S3875" s="167"/>
    </row>
    <row r="3876" spans="1:20" ht="9" customHeight="1" x14ac:dyDescent="0.2">
      <c r="A3876" s="115"/>
      <c r="B3876" s="115"/>
      <c r="C3876" s="115"/>
      <c r="D3876" s="441" t="s">
        <v>372</v>
      </c>
      <c r="E3876" s="666" t="s">
        <v>443</v>
      </c>
      <c r="F3876" s="347">
        <v>445</v>
      </c>
      <c r="G3876" s="167">
        <v>0</v>
      </c>
      <c r="H3876" s="167">
        <v>0</v>
      </c>
      <c r="I3876" s="167">
        <v>1</v>
      </c>
      <c r="J3876" s="167">
        <v>4</v>
      </c>
      <c r="K3876" s="167">
        <v>98</v>
      </c>
      <c r="L3876" s="167">
        <v>73</v>
      </c>
      <c r="M3876" s="167">
        <v>107</v>
      </c>
      <c r="N3876" s="167">
        <v>53</v>
      </c>
      <c r="O3876" s="167">
        <v>35</v>
      </c>
      <c r="P3876" s="167">
        <v>22</v>
      </c>
      <c r="Q3876" s="167">
        <v>15</v>
      </c>
      <c r="R3876" s="167">
        <v>37</v>
      </c>
      <c r="S3876" s="167">
        <v>0</v>
      </c>
    </row>
    <row r="3877" spans="1:20" ht="9" customHeight="1" x14ac:dyDescent="0.2">
      <c r="A3877" s="115"/>
      <c r="B3877" s="115"/>
      <c r="C3877" s="115"/>
      <c r="D3877" s="441"/>
      <c r="E3877" s="666" t="s">
        <v>444</v>
      </c>
      <c r="F3877" s="347">
        <v>474</v>
      </c>
      <c r="G3877" s="167">
        <v>0</v>
      </c>
      <c r="H3877" s="167">
        <v>0</v>
      </c>
      <c r="I3877" s="167">
        <v>1</v>
      </c>
      <c r="J3877" s="167">
        <v>4</v>
      </c>
      <c r="K3877" s="167">
        <v>104</v>
      </c>
      <c r="L3877" s="167">
        <v>128</v>
      </c>
      <c r="M3877" s="167">
        <v>119</v>
      </c>
      <c r="N3877" s="167">
        <v>48</v>
      </c>
      <c r="O3877" s="167">
        <v>23</v>
      </c>
      <c r="P3877" s="167">
        <v>15</v>
      </c>
      <c r="Q3877" s="167">
        <v>11</v>
      </c>
      <c r="R3877" s="167">
        <v>21</v>
      </c>
      <c r="S3877" s="167">
        <v>0</v>
      </c>
    </row>
    <row r="3878" spans="1:20" s="204" customFormat="1" ht="14.25" customHeight="1" x14ac:dyDescent="0.2">
      <c r="A3878" s="115"/>
      <c r="B3878" s="115"/>
      <c r="C3878" s="115"/>
      <c r="D3878" s="441"/>
      <c r="E3878" s="424" t="s">
        <v>445</v>
      </c>
      <c r="F3878" s="346">
        <v>919</v>
      </c>
      <c r="G3878" s="308">
        <v>0</v>
      </c>
      <c r="H3878" s="308">
        <v>0</v>
      </c>
      <c r="I3878" s="308">
        <v>2</v>
      </c>
      <c r="J3878" s="308">
        <v>8</v>
      </c>
      <c r="K3878" s="308">
        <v>202</v>
      </c>
      <c r="L3878" s="308">
        <v>201</v>
      </c>
      <c r="M3878" s="308">
        <v>226</v>
      </c>
      <c r="N3878" s="308">
        <v>101</v>
      </c>
      <c r="O3878" s="308">
        <v>58</v>
      </c>
      <c r="P3878" s="308">
        <v>37</v>
      </c>
      <c r="Q3878" s="308">
        <v>26</v>
      </c>
      <c r="R3878" s="308">
        <v>58</v>
      </c>
      <c r="S3878" s="308">
        <v>0</v>
      </c>
      <c r="T3878" s="308"/>
    </row>
    <row r="3879" spans="1:20" ht="9" customHeight="1" x14ac:dyDescent="0.2">
      <c r="A3879" s="115"/>
      <c r="B3879" s="115"/>
      <c r="C3879" s="115"/>
      <c r="D3879" s="441" t="s">
        <v>430</v>
      </c>
      <c r="E3879" s="666" t="s">
        <v>443</v>
      </c>
      <c r="F3879" s="347">
        <v>16</v>
      </c>
      <c r="G3879" s="167">
        <v>0</v>
      </c>
      <c r="H3879" s="167">
        <v>0</v>
      </c>
      <c r="I3879" s="167">
        <v>0</v>
      </c>
      <c r="J3879" s="167">
        <v>0</v>
      </c>
      <c r="K3879" s="167">
        <v>0</v>
      </c>
      <c r="L3879" s="167">
        <v>0</v>
      </c>
      <c r="M3879" s="167">
        <v>8</v>
      </c>
      <c r="N3879" s="167">
        <v>5</v>
      </c>
      <c r="O3879" s="167">
        <v>1</v>
      </c>
      <c r="P3879" s="167">
        <v>1</v>
      </c>
      <c r="Q3879" s="167">
        <v>0</v>
      </c>
      <c r="R3879" s="167">
        <v>1</v>
      </c>
      <c r="S3879" s="167">
        <v>0</v>
      </c>
    </row>
    <row r="3880" spans="1:20" ht="9" customHeight="1" x14ac:dyDescent="0.2">
      <c r="A3880" s="115"/>
      <c r="B3880" s="115"/>
      <c r="C3880" s="115"/>
      <c r="D3880" s="441"/>
      <c r="E3880" s="666" t="s">
        <v>444</v>
      </c>
      <c r="F3880" s="347">
        <v>11</v>
      </c>
      <c r="G3880" s="167">
        <v>0</v>
      </c>
      <c r="H3880" s="167">
        <v>0</v>
      </c>
      <c r="I3880" s="167">
        <v>0</v>
      </c>
      <c r="J3880" s="167">
        <v>0</v>
      </c>
      <c r="K3880" s="167">
        <v>0</v>
      </c>
      <c r="L3880" s="167">
        <v>2</v>
      </c>
      <c r="M3880" s="167">
        <v>5</v>
      </c>
      <c r="N3880" s="167">
        <v>0</v>
      </c>
      <c r="O3880" s="167">
        <v>0</v>
      </c>
      <c r="P3880" s="167">
        <v>3</v>
      </c>
      <c r="Q3880" s="167">
        <v>1</v>
      </c>
      <c r="R3880" s="167">
        <v>0</v>
      </c>
      <c r="S3880" s="167">
        <v>0</v>
      </c>
    </row>
    <row r="3881" spans="1:20" s="204" customFormat="1" ht="14.25" customHeight="1" x14ac:dyDescent="0.2">
      <c r="A3881" s="115"/>
      <c r="B3881" s="115"/>
      <c r="C3881" s="115"/>
      <c r="D3881" s="441"/>
      <c r="E3881" s="424" t="s">
        <v>445</v>
      </c>
      <c r="F3881" s="346">
        <v>27</v>
      </c>
      <c r="G3881" s="308">
        <v>0</v>
      </c>
      <c r="H3881" s="308">
        <v>0</v>
      </c>
      <c r="I3881" s="308">
        <v>0</v>
      </c>
      <c r="J3881" s="308">
        <v>0</v>
      </c>
      <c r="K3881" s="308">
        <v>0</v>
      </c>
      <c r="L3881" s="308">
        <v>2</v>
      </c>
      <c r="M3881" s="308">
        <v>13</v>
      </c>
      <c r="N3881" s="308">
        <v>5</v>
      </c>
      <c r="O3881" s="308">
        <v>1</v>
      </c>
      <c r="P3881" s="308">
        <v>4</v>
      </c>
      <c r="Q3881" s="308">
        <v>1</v>
      </c>
      <c r="R3881" s="308">
        <v>1</v>
      </c>
      <c r="S3881" s="308">
        <v>0</v>
      </c>
      <c r="T3881" s="308"/>
    </row>
    <row r="3882" spans="1:20" ht="9" customHeight="1" x14ac:dyDescent="0.2">
      <c r="A3882" s="115"/>
      <c r="B3882" s="115"/>
      <c r="C3882" s="115"/>
      <c r="D3882" s="440" t="s">
        <v>265</v>
      </c>
      <c r="E3882" s="666" t="s">
        <v>443</v>
      </c>
      <c r="F3882" s="347">
        <v>461</v>
      </c>
      <c r="G3882" s="167">
        <v>0</v>
      </c>
      <c r="H3882" s="167">
        <v>0</v>
      </c>
      <c r="I3882" s="167">
        <v>1</v>
      </c>
      <c r="J3882" s="167">
        <v>4</v>
      </c>
      <c r="K3882" s="167">
        <v>98</v>
      </c>
      <c r="L3882" s="167">
        <v>73</v>
      </c>
      <c r="M3882" s="167">
        <v>115</v>
      </c>
      <c r="N3882" s="167">
        <v>58</v>
      </c>
      <c r="O3882" s="167">
        <v>36</v>
      </c>
      <c r="P3882" s="167">
        <v>23</v>
      </c>
      <c r="Q3882" s="167">
        <v>15</v>
      </c>
      <c r="R3882" s="167">
        <v>38</v>
      </c>
      <c r="S3882" s="167">
        <v>0</v>
      </c>
    </row>
    <row r="3883" spans="1:20" ht="9" customHeight="1" x14ac:dyDescent="0.2">
      <c r="A3883" s="115"/>
      <c r="B3883" s="115"/>
      <c r="C3883" s="115"/>
      <c r="D3883" s="441"/>
      <c r="E3883" s="666" t="s">
        <v>444</v>
      </c>
      <c r="F3883" s="347">
        <v>485</v>
      </c>
      <c r="G3883" s="167">
        <v>0</v>
      </c>
      <c r="H3883" s="167">
        <v>0</v>
      </c>
      <c r="I3883" s="167">
        <v>1</v>
      </c>
      <c r="J3883" s="167">
        <v>4</v>
      </c>
      <c r="K3883" s="167">
        <v>104</v>
      </c>
      <c r="L3883" s="167">
        <v>130</v>
      </c>
      <c r="M3883" s="167">
        <v>124</v>
      </c>
      <c r="N3883" s="167">
        <v>48</v>
      </c>
      <c r="O3883" s="167">
        <v>23</v>
      </c>
      <c r="P3883" s="167">
        <v>18</v>
      </c>
      <c r="Q3883" s="167">
        <v>12</v>
      </c>
      <c r="R3883" s="167">
        <v>21</v>
      </c>
      <c r="S3883" s="167">
        <v>0</v>
      </c>
    </row>
    <row r="3884" spans="1:20" s="204" customFormat="1" ht="14.25" customHeight="1" x14ac:dyDescent="0.2">
      <c r="A3884" s="115"/>
      <c r="B3884" s="115"/>
      <c r="C3884" s="115"/>
      <c r="D3884" s="441"/>
      <c r="E3884" s="424" t="s">
        <v>445</v>
      </c>
      <c r="F3884" s="346">
        <v>946</v>
      </c>
      <c r="G3884" s="308">
        <v>0</v>
      </c>
      <c r="H3884" s="308">
        <v>0</v>
      </c>
      <c r="I3884" s="308">
        <v>2</v>
      </c>
      <c r="J3884" s="308">
        <v>8</v>
      </c>
      <c r="K3884" s="308">
        <v>202</v>
      </c>
      <c r="L3884" s="308">
        <v>203</v>
      </c>
      <c r="M3884" s="308">
        <v>239</v>
      </c>
      <c r="N3884" s="308">
        <v>106</v>
      </c>
      <c r="O3884" s="308">
        <v>59</v>
      </c>
      <c r="P3884" s="308">
        <v>41</v>
      </c>
      <c r="Q3884" s="308">
        <v>27</v>
      </c>
      <c r="R3884" s="308">
        <v>59</v>
      </c>
      <c r="S3884" s="308">
        <v>0</v>
      </c>
      <c r="T3884" s="308"/>
    </row>
    <row r="3885" spans="1:20" ht="18" customHeight="1" x14ac:dyDescent="0.2">
      <c r="A3885" s="115"/>
      <c r="B3885" s="115"/>
      <c r="C3885" s="295" t="s">
        <v>244</v>
      </c>
      <c r="D3885" s="441"/>
      <c r="E3885" s="666"/>
      <c r="F3885" s="347"/>
      <c r="G3885" s="167"/>
      <c r="H3885" s="167"/>
      <c r="I3885" s="167"/>
      <c r="J3885" s="167"/>
      <c r="K3885" s="167"/>
      <c r="L3885" s="167"/>
      <c r="M3885" s="167"/>
      <c r="N3885" s="167"/>
      <c r="O3885" s="167"/>
      <c r="P3885" s="167"/>
      <c r="Q3885" s="167"/>
      <c r="R3885" s="167"/>
      <c r="S3885" s="167"/>
    </row>
    <row r="3886" spans="1:20" ht="18" customHeight="1" x14ac:dyDescent="0.2">
      <c r="A3886" s="115"/>
      <c r="B3886" s="115"/>
      <c r="C3886" s="115"/>
      <c r="D3886" s="442" t="s">
        <v>1177</v>
      </c>
      <c r="E3886" s="409" t="s">
        <v>443</v>
      </c>
      <c r="F3886" s="348">
        <v>594</v>
      </c>
      <c r="G3886" s="307">
        <v>1</v>
      </c>
      <c r="H3886" s="307">
        <v>4</v>
      </c>
      <c r="I3886" s="307">
        <v>52</v>
      </c>
      <c r="J3886" s="307">
        <v>160</v>
      </c>
      <c r="K3886" s="307">
        <v>145</v>
      </c>
      <c r="L3886" s="307">
        <v>106</v>
      </c>
      <c r="M3886" s="307">
        <v>51</v>
      </c>
      <c r="N3886" s="307">
        <v>35</v>
      </c>
      <c r="O3886" s="307">
        <v>17</v>
      </c>
      <c r="P3886" s="307">
        <v>6</v>
      </c>
      <c r="Q3886" s="307">
        <v>10</v>
      </c>
      <c r="R3886" s="307">
        <v>7</v>
      </c>
      <c r="S3886" s="307">
        <v>0</v>
      </c>
    </row>
    <row r="3887" spans="1:20" ht="9" customHeight="1" x14ac:dyDescent="0.2">
      <c r="A3887" s="115"/>
      <c r="B3887" s="115"/>
      <c r="C3887" s="115"/>
      <c r="D3887" s="441"/>
      <c r="E3887" s="666" t="s">
        <v>444</v>
      </c>
      <c r="F3887" s="347">
        <v>452</v>
      </c>
      <c r="G3887" s="167">
        <v>6</v>
      </c>
      <c r="H3887" s="167">
        <v>6</v>
      </c>
      <c r="I3887" s="167">
        <v>40</v>
      </c>
      <c r="J3887" s="167">
        <v>116</v>
      </c>
      <c r="K3887" s="167">
        <v>126</v>
      </c>
      <c r="L3887" s="167">
        <v>80</v>
      </c>
      <c r="M3887" s="167">
        <v>36</v>
      </c>
      <c r="N3887" s="167">
        <v>18</v>
      </c>
      <c r="O3887" s="167">
        <v>11</v>
      </c>
      <c r="P3887" s="167">
        <v>6</v>
      </c>
      <c r="Q3887" s="167">
        <v>3</v>
      </c>
      <c r="R3887" s="167">
        <v>4</v>
      </c>
      <c r="S3887" s="167">
        <v>0</v>
      </c>
    </row>
    <row r="3888" spans="1:20" s="204" customFormat="1" ht="14.25" customHeight="1" x14ac:dyDescent="0.2">
      <c r="A3888" s="115"/>
      <c r="B3888" s="115"/>
      <c r="C3888" s="115"/>
      <c r="D3888" s="441"/>
      <c r="E3888" s="424" t="s">
        <v>445</v>
      </c>
      <c r="F3888" s="346">
        <v>1046</v>
      </c>
      <c r="G3888" s="308">
        <v>7</v>
      </c>
      <c r="H3888" s="308">
        <v>10</v>
      </c>
      <c r="I3888" s="308">
        <v>92</v>
      </c>
      <c r="J3888" s="308">
        <v>276</v>
      </c>
      <c r="K3888" s="308">
        <v>271</v>
      </c>
      <c r="L3888" s="308">
        <v>186</v>
      </c>
      <c r="M3888" s="308">
        <v>87</v>
      </c>
      <c r="N3888" s="308">
        <v>53</v>
      </c>
      <c r="O3888" s="308">
        <v>28</v>
      </c>
      <c r="P3888" s="308">
        <v>12</v>
      </c>
      <c r="Q3888" s="308">
        <v>13</v>
      </c>
      <c r="R3888" s="308">
        <v>11</v>
      </c>
      <c r="S3888" s="308">
        <v>0</v>
      </c>
      <c r="T3888" s="308"/>
    </row>
    <row r="3889" spans="1:20" ht="18" customHeight="1" x14ac:dyDescent="0.2">
      <c r="A3889" s="115"/>
      <c r="B3889" s="115"/>
      <c r="C3889" s="115"/>
      <c r="D3889" s="442" t="s">
        <v>1179</v>
      </c>
      <c r="E3889" s="409" t="s">
        <v>443</v>
      </c>
      <c r="F3889" s="348">
        <v>28</v>
      </c>
      <c r="G3889" s="307">
        <v>0</v>
      </c>
      <c r="H3889" s="307">
        <v>1</v>
      </c>
      <c r="I3889" s="307">
        <v>8</v>
      </c>
      <c r="J3889" s="307">
        <v>3</v>
      </c>
      <c r="K3889" s="307">
        <v>7</v>
      </c>
      <c r="L3889" s="307">
        <v>6</v>
      </c>
      <c r="M3889" s="307">
        <v>1</v>
      </c>
      <c r="N3889" s="307">
        <v>2</v>
      </c>
      <c r="O3889" s="307">
        <v>0</v>
      </c>
      <c r="P3889" s="307">
        <v>0</v>
      </c>
      <c r="Q3889" s="307">
        <v>0</v>
      </c>
      <c r="R3889" s="307">
        <v>0</v>
      </c>
      <c r="S3889" s="307">
        <v>0</v>
      </c>
    </row>
    <row r="3890" spans="1:20" ht="9" customHeight="1" x14ac:dyDescent="0.2">
      <c r="A3890" s="115"/>
      <c r="B3890" s="115"/>
      <c r="C3890" s="115"/>
      <c r="D3890" s="441"/>
      <c r="E3890" s="666" t="s">
        <v>444</v>
      </c>
      <c r="F3890" s="347">
        <v>29</v>
      </c>
      <c r="G3890" s="167">
        <v>0</v>
      </c>
      <c r="H3890" s="167">
        <v>1</v>
      </c>
      <c r="I3890" s="167">
        <v>7</v>
      </c>
      <c r="J3890" s="167">
        <v>12</v>
      </c>
      <c r="K3890" s="167">
        <v>6</v>
      </c>
      <c r="L3890" s="167">
        <v>1</v>
      </c>
      <c r="M3890" s="167">
        <v>1</v>
      </c>
      <c r="N3890" s="167">
        <v>1</v>
      </c>
      <c r="O3890" s="167">
        <v>0</v>
      </c>
      <c r="P3890" s="167">
        <v>0</v>
      </c>
      <c r="Q3890" s="167">
        <v>0</v>
      </c>
      <c r="R3890" s="167">
        <v>0</v>
      </c>
      <c r="S3890" s="167">
        <v>0</v>
      </c>
    </row>
    <row r="3891" spans="1:20" s="204" customFormat="1" ht="14.25" customHeight="1" x14ac:dyDescent="0.2">
      <c r="A3891" s="115"/>
      <c r="B3891" s="115"/>
      <c r="C3891" s="115"/>
      <c r="D3891" s="441"/>
      <c r="E3891" s="424" t="s">
        <v>445</v>
      </c>
      <c r="F3891" s="346">
        <v>57</v>
      </c>
      <c r="G3891" s="308">
        <v>0</v>
      </c>
      <c r="H3891" s="308">
        <v>2</v>
      </c>
      <c r="I3891" s="308">
        <v>15</v>
      </c>
      <c r="J3891" s="308">
        <v>15</v>
      </c>
      <c r="K3891" s="308">
        <v>13</v>
      </c>
      <c r="L3891" s="308">
        <v>7</v>
      </c>
      <c r="M3891" s="308">
        <v>2</v>
      </c>
      <c r="N3891" s="308">
        <v>3</v>
      </c>
      <c r="O3891" s="308">
        <v>0</v>
      </c>
      <c r="P3891" s="308">
        <v>0</v>
      </c>
      <c r="Q3891" s="308">
        <v>0</v>
      </c>
      <c r="R3891" s="308">
        <v>0</v>
      </c>
      <c r="S3891" s="308">
        <v>0</v>
      </c>
      <c r="T3891" s="308"/>
    </row>
    <row r="3892" spans="1:20" ht="9" customHeight="1" x14ac:dyDescent="0.2">
      <c r="A3892" s="115"/>
      <c r="B3892" s="115"/>
      <c r="C3892" s="115"/>
      <c r="D3892" s="440" t="s">
        <v>265</v>
      </c>
      <c r="E3892" s="666" t="s">
        <v>443</v>
      </c>
      <c r="F3892" s="347">
        <v>622</v>
      </c>
      <c r="G3892" s="167">
        <v>1</v>
      </c>
      <c r="H3892" s="167">
        <v>5</v>
      </c>
      <c r="I3892" s="167">
        <v>60</v>
      </c>
      <c r="J3892" s="167">
        <v>163</v>
      </c>
      <c r="K3892" s="167">
        <v>152</v>
      </c>
      <c r="L3892" s="167">
        <v>112</v>
      </c>
      <c r="M3892" s="167">
        <v>52</v>
      </c>
      <c r="N3892" s="167">
        <v>37</v>
      </c>
      <c r="O3892" s="167">
        <v>17</v>
      </c>
      <c r="P3892" s="167">
        <v>6</v>
      </c>
      <c r="Q3892" s="167">
        <v>10</v>
      </c>
      <c r="R3892" s="167">
        <v>7</v>
      </c>
      <c r="S3892" s="167">
        <v>0</v>
      </c>
    </row>
    <row r="3893" spans="1:20" ht="9" customHeight="1" x14ac:dyDescent="0.2">
      <c r="A3893" s="115"/>
      <c r="B3893" s="115"/>
      <c r="C3893" s="115"/>
      <c r="D3893" s="441"/>
      <c r="E3893" s="666" t="s">
        <v>444</v>
      </c>
      <c r="F3893" s="347">
        <v>481</v>
      </c>
      <c r="G3893" s="167">
        <v>6</v>
      </c>
      <c r="H3893" s="167">
        <v>7</v>
      </c>
      <c r="I3893" s="167">
        <v>47</v>
      </c>
      <c r="J3893" s="167">
        <v>128</v>
      </c>
      <c r="K3893" s="167">
        <v>132</v>
      </c>
      <c r="L3893" s="167">
        <v>81</v>
      </c>
      <c r="M3893" s="167">
        <v>37</v>
      </c>
      <c r="N3893" s="167">
        <v>19</v>
      </c>
      <c r="O3893" s="167">
        <v>11</v>
      </c>
      <c r="P3893" s="167">
        <v>6</v>
      </c>
      <c r="Q3893" s="167">
        <v>3</v>
      </c>
      <c r="R3893" s="167">
        <v>4</v>
      </c>
      <c r="S3893" s="167">
        <v>0</v>
      </c>
    </row>
    <row r="3894" spans="1:20" s="204" customFormat="1" ht="14.25" customHeight="1" x14ac:dyDescent="0.2">
      <c r="A3894" s="115"/>
      <c r="B3894" s="115"/>
      <c r="C3894" s="115"/>
      <c r="D3894" s="441"/>
      <c r="E3894" s="424" t="s">
        <v>445</v>
      </c>
      <c r="F3894" s="346">
        <v>1103</v>
      </c>
      <c r="G3894" s="308">
        <v>7</v>
      </c>
      <c r="H3894" s="308">
        <v>12</v>
      </c>
      <c r="I3894" s="308">
        <v>107</v>
      </c>
      <c r="J3894" s="308">
        <v>291</v>
      </c>
      <c r="K3894" s="308">
        <v>284</v>
      </c>
      <c r="L3894" s="308">
        <v>193</v>
      </c>
      <c r="M3894" s="308">
        <v>89</v>
      </c>
      <c r="N3894" s="308">
        <v>56</v>
      </c>
      <c r="O3894" s="308">
        <v>28</v>
      </c>
      <c r="P3894" s="308">
        <v>12</v>
      </c>
      <c r="Q3894" s="308">
        <v>13</v>
      </c>
      <c r="R3894" s="308">
        <v>11</v>
      </c>
      <c r="S3894" s="308">
        <v>0</v>
      </c>
      <c r="T3894" s="308"/>
    </row>
    <row r="3895" spans="1:20" ht="18" customHeight="1" x14ac:dyDescent="0.2">
      <c r="A3895" s="115"/>
      <c r="B3895" s="115"/>
      <c r="C3895" s="295" t="s">
        <v>140</v>
      </c>
      <c r="D3895" s="441"/>
      <c r="E3895" s="666"/>
      <c r="F3895" s="347"/>
      <c r="G3895" s="167"/>
      <c r="H3895" s="167"/>
      <c r="I3895" s="167"/>
      <c r="J3895" s="167"/>
      <c r="K3895" s="167"/>
      <c r="L3895" s="167"/>
      <c r="M3895" s="167"/>
      <c r="N3895" s="167"/>
      <c r="O3895" s="167"/>
      <c r="P3895" s="167"/>
      <c r="Q3895" s="167"/>
      <c r="R3895" s="167"/>
      <c r="S3895" s="167"/>
    </row>
    <row r="3896" spans="1:20" ht="9" customHeight="1" x14ac:dyDescent="0.2">
      <c r="A3896" s="115"/>
      <c r="B3896" s="115"/>
      <c r="C3896" s="115"/>
      <c r="D3896" s="441" t="s">
        <v>1180</v>
      </c>
      <c r="E3896" s="666" t="s">
        <v>443</v>
      </c>
      <c r="F3896" s="347">
        <v>1</v>
      </c>
      <c r="G3896" s="167">
        <v>1</v>
      </c>
      <c r="H3896" s="167">
        <v>0</v>
      </c>
      <c r="I3896" s="167">
        <v>0</v>
      </c>
      <c r="J3896" s="167">
        <v>0</v>
      </c>
      <c r="K3896" s="167">
        <v>0</v>
      </c>
      <c r="L3896" s="167">
        <v>0</v>
      </c>
      <c r="M3896" s="167">
        <v>0</v>
      </c>
      <c r="N3896" s="167">
        <v>0</v>
      </c>
      <c r="O3896" s="167">
        <v>0</v>
      </c>
      <c r="P3896" s="167">
        <v>0</v>
      </c>
      <c r="Q3896" s="167">
        <v>0</v>
      </c>
      <c r="R3896" s="167">
        <v>0</v>
      </c>
      <c r="S3896" s="167">
        <v>0</v>
      </c>
    </row>
    <row r="3897" spans="1:20" ht="9" customHeight="1" x14ac:dyDescent="0.2">
      <c r="A3897" s="115"/>
      <c r="B3897" s="115"/>
      <c r="C3897" s="115"/>
      <c r="D3897" s="441"/>
      <c r="E3897" s="666" t="s">
        <v>444</v>
      </c>
      <c r="F3897" s="347">
        <v>4</v>
      </c>
      <c r="G3897" s="167">
        <v>2</v>
      </c>
      <c r="H3897" s="167">
        <v>1</v>
      </c>
      <c r="I3897" s="167">
        <v>0</v>
      </c>
      <c r="J3897" s="167">
        <v>0</v>
      </c>
      <c r="K3897" s="167">
        <v>0</v>
      </c>
      <c r="L3897" s="167">
        <v>0</v>
      </c>
      <c r="M3897" s="167">
        <v>0</v>
      </c>
      <c r="N3897" s="167">
        <v>0</v>
      </c>
      <c r="O3897" s="167">
        <v>0</v>
      </c>
      <c r="P3897" s="167">
        <v>1</v>
      </c>
      <c r="Q3897" s="167">
        <v>0</v>
      </c>
      <c r="R3897" s="167">
        <v>0</v>
      </c>
      <c r="S3897" s="167">
        <v>0</v>
      </c>
    </row>
    <row r="3898" spans="1:20" s="204" customFormat="1" ht="14.25" customHeight="1" x14ac:dyDescent="0.2">
      <c r="A3898" s="115"/>
      <c r="B3898" s="115"/>
      <c r="C3898" s="115"/>
      <c r="D3898" s="441"/>
      <c r="E3898" s="424" t="s">
        <v>445</v>
      </c>
      <c r="F3898" s="346">
        <v>5</v>
      </c>
      <c r="G3898" s="308">
        <v>3</v>
      </c>
      <c r="H3898" s="308">
        <v>1</v>
      </c>
      <c r="I3898" s="308">
        <v>0</v>
      </c>
      <c r="J3898" s="308">
        <v>0</v>
      </c>
      <c r="K3898" s="308">
        <v>0</v>
      </c>
      <c r="L3898" s="308">
        <v>0</v>
      </c>
      <c r="M3898" s="308">
        <v>0</v>
      </c>
      <c r="N3898" s="308">
        <v>0</v>
      </c>
      <c r="O3898" s="308">
        <v>0</v>
      </c>
      <c r="P3898" s="308">
        <v>1</v>
      </c>
      <c r="Q3898" s="308">
        <v>0</v>
      </c>
      <c r="R3898" s="308">
        <v>0</v>
      </c>
      <c r="S3898" s="308">
        <v>0</v>
      </c>
      <c r="T3898" s="308"/>
    </row>
    <row r="3899" spans="1:20" ht="9" customHeight="1" x14ac:dyDescent="0.2">
      <c r="A3899" s="115"/>
      <c r="B3899" s="115"/>
      <c r="C3899" s="115"/>
      <c r="D3899" s="440" t="s">
        <v>265</v>
      </c>
      <c r="E3899" s="666" t="s">
        <v>443</v>
      </c>
      <c r="F3899" s="347">
        <v>1</v>
      </c>
      <c r="G3899" s="167">
        <v>1</v>
      </c>
      <c r="H3899" s="167">
        <v>0</v>
      </c>
      <c r="I3899" s="167">
        <v>0</v>
      </c>
      <c r="J3899" s="167">
        <v>0</v>
      </c>
      <c r="K3899" s="167">
        <v>0</v>
      </c>
      <c r="L3899" s="167">
        <v>0</v>
      </c>
      <c r="M3899" s="167">
        <v>0</v>
      </c>
      <c r="N3899" s="167">
        <v>0</v>
      </c>
      <c r="O3899" s="167">
        <v>0</v>
      </c>
      <c r="P3899" s="167">
        <v>0</v>
      </c>
      <c r="Q3899" s="167">
        <v>0</v>
      </c>
      <c r="R3899" s="167">
        <v>0</v>
      </c>
      <c r="S3899" s="167">
        <v>0</v>
      </c>
    </row>
    <row r="3900" spans="1:20" ht="9" customHeight="1" x14ac:dyDescent="0.2">
      <c r="A3900" s="115"/>
      <c r="B3900" s="115"/>
      <c r="C3900" s="115"/>
      <c r="D3900" s="441"/>
      <c r="E3900" s="666" t="s">
        <v>444</v>
      </c>
      <c r="F3900" s="347">
        <v>4</v>
      </c>
      <c r="G3900" s="167">
        <v>2</v>
      </c>
      <c r="H3900" s="167">
        <v>1</v>
      </c>
      <c r="I3900" s="167">
        <v>0</v>
      </c>
      <c r="J3900" s="167">
        <v>0</v>
      </c>
      <c r="K3900" s="167">
        <v>0</v>
      </c>
      <c r="L3900" s="167">
        <v>0</v>
      </c>
      <c r="M3900" s="167">
        <v>0</v>
      </c>
      <c r="N3900" s="167">
        <v>0</v>
      </c>
      <c r="O3900" s="167">
        <v>0</v>
      </c>
      <c r="P3900" s="167">
        <v>1</v>
      </c>
      <c r="Q3900" s="167">
        <v>0</v>
      </c>
      <c r="R3900" s="167">
        <v>0</v>
      </c>
      <c r="S3900" s="167">
        <v>0</v>
      </c>
    </row>
    <row r="3901" spans="1:20" s="204" customFormat="1" ht="14.25" customHeight="1" x14ac:dyDescent="0.2">
      <c r="A3901" s="115"/>
      <c r="B3901" s="115"/>
      <c r="C3901" s="115"/>
      <c r="D3901" s="441"/>
      <c r="E3901" s="424" t="s">
        <v>445</v>
      </c>
      <c r="F3901" s="346">
        <v>5</v>
      </c>
      <c r="G3901" s="308">
        <v>3</v>
      </c>
      <c r="H3901" s="308">
        <v>1</v>
      </c>
      <c r="I3901" s="308">
        <v>0</v>
      </c>
      <c r="J3901" s="308">
        <v>0</v>
      </c>
      <c r="K3901" s="308">
        <v>0</v>
      </c>
      <c r="L3901" s="308">
        <v>0</v>
      </c>
      <c r="M3901" s="308">
        <v>0</v>
      </c>
      <c r="N3901" s="308">
        <v>0</v>
      </c>
      <c r="O3901" s="308">
        <v>0</v>
      </c>
      <c r="P3901" s="308">
        <v>1</v>
      </c>
      <c r="Q3901" s="308">
        <v>0</v>
      </c>
      <c r="R3901" s="308">
        <v>0</v>
      </c>
      <c r="S3901" s="308">
        <v>0</v>
      </c>
      <c r="T3901" s="308"/>
    </row>
    <row r="3902" spans="1:20" ht="9" customHeight="1" x14ac:dyDescent="0.2">
      <c r="A3902" s="115"/>
      <c r="B3902" s="115"/>
      <c r="C3902" s="115"/>
      <c r="D3902" s="440" t="s">
        <v>447</v>
      </c>
      <c r="E3902" s="666" t="s">
        <v>443</v>
      </c>
      <c r="F3902" s="347">
        <v>1288</v>
      </c>
      <c r="G3902" s="167">
        <v>23</v>
      </c>
      <c r="H3902" s="167">
        <v>9</v>
      </c>
      <c r="I3902" s="167">
        <v>63</v>
      </c>
      <c r="J3902" s="167">
        <v>171</v>
      </c>
      <c r="K3902" s="167">
        <v>275</v>
      </c>
      <c r="L3902" s="167">
        <v>200</v>
      </c>
      <c r="M3902" s="167">
        <v>191</v>
      </c>
      <c r="N3902" s="167">
        <v>112</v>
      </c>
      <c r="O3902" s="167">
        <v>63</v>
      </c>
      <c r="P3902" s="167">
        <v>37</v>
      </c>
      <c r="Q3902" s="167">
        <v>25</v>
      </c>
      <c r="R3902" s="167">
        <v>52</v>
      </c>
      <c r="S3902" s="167">
        <v>67</v>
      </c>
    </row>
    <row r="3903" spans="1:20" ht="9" customHeight="1" x14ac:dyDescent="0.2">
      <c r="A3903" s="115"/>
      <c r="B3903" s="115"/>
      <c r="C3903" s="115"/>
      <c r="D3903" s="441"/>
      <c r="E3903" s="666" t="s">
        <v>444</v>
      </c>
      <c r="F3903" s="347">
        <v>1107</v>
      </c>
      <c r="G3903" s="167">
        <v>26</v>
      </c>
      <c r="H3903" s="167">
        <v>9</v>
      </c>
      <c r="I3903" s="167">
        <v>50</v>
      </c>
      <c r="J3903" s="167">
        <v>137</v>
      </c>
      <c r="K3903" s="167">
        <v>248</v>
      </c>
      <c r="L3903" s="167">
        <v>219</v>
      </c>
      <c r="M3903" s="167">
        <v>167</v>
      </c>
      <c r="N3903" s="167">
        <v>74</v>
      </c>
      <c r="O3903" s="167">
        <v>44</v>
      </c>
      <c r="P3903" s="167">
        <v>29</v>
      </c>
      <c r="Q3903" s="167">
        <v>16</v>
      </c>
      <c r="R3903" s="167">
        <v>39</v>
      </c>
      <c r="S3903" s="167">
        <v>49</v>
      </c>
    </row>
    <row r="3904" spans="1:20" s="204" customFormat="1" ht="14.25" customHeight="1" x14ac:dyDescent="0.2">
      <c r="A3904" s="115"/>
      <c r="B3904" s="115"/>
      <c r="C3904" s="115"/>
      <c r="D3904" s="441"/>
      <c r="E3904" s="424" t="s">
        <v>445</v>
      </c>
      <c r="F3904" s="346">
        <v>2395</v>
      </c>
      <c r="G3904" s="308">
        <v>49</v>
      </c>
      <c r="H3904" s="308">
        <v>18</v>
      </c>
      <c r="I3904" s="308">
        <v>113</v>
      </c>
      <c r="J3904" s="308">
        <v>308</v>
      </c>
      <c r="K3904" s="308">
        <v>523</v>
      </c>
      <c r="L3904" s="308">
        <v>419</v>
      </c>
      <c r="M3904" s="308">
        <v>358</v>
      </c>
      <c r="N3904" s="308">
        <v>186</v>
      </c>
      <c r="O3904" s="308">
        <v>107</v>
      </c>
      <c r="P3904" s="308">
        <v>66</v>
      </c>
      <c r="Q3904" s="308">
        <v>41</v>
      </c>
      <c r="R3904" s="308">
        <v>91</v>
      </c>
      <c r="S3904" s="308">
        <v>116</v>
      </c>
      <c r="T3904" s="308"/>
    </row>
    <row r="3905" spans="1:20" ht="18" customHeight="1" x14ac:dyDescent="0.2">
      <c r="A3905" s="115"/>
      <c r="B3905" s="295" t="s">
        <v>197</v>
      </c>
      <c r="C3905" s="115"/>
      <c r="D3905" s="441"/>
      <c r="E3905" s="666"/>
      <c r="F3905" s="347"/>
      <c r="G3905" s="167"/>
      <c r="H3905" s="167"/>
      <c r="I3905" s="167"/>
      <c r="J3905" s="167"/>
      <c r="K3905" s="167"/>
      <c r="L3905" s="167"/>
      <c r="M3905" s="167"/>
      <c r="N3905" s="167"/>
      <c r="O3905" s="167"/>
      <c r="P3905" s="167"/>
      <c r="Q3905" s="167"/>
      <c r="R3905" s="167"/>
      <c r="S3905" s="167"/>
    </row>
    <row r="3906" spans="1:20" ht="18" customHeight="1" x14ac:dyDescent="0.2">
      <c r="A3906" s="115"/>
      <c r="B3906" s="115"/>
      <c r="C3906" s="295" t="s">
        <v>64</v>
      </c>
      <c r="D3906" s="441"/>
      <c r="E3906" s="666"/>
      <c r="F3906" s="347"/>
      <c r="G3906" s="167"/>
      <c r="H3906" s="167"/>
      <c r="I3906" s="167"/>
      <c r="J3906" s="167"/>
      <c r="K3906" s="167"/>
      <c r="L3906" s="167"/>
      <c r="M3906" s="167"/>
      <c r="N3906" s="167"/>
      <c r="O3906" s="167"/>
      <c r="P3906" s="167"/>
      <c r="Q3906" s="167"/>
      <c r="R3906" s="167"/>
      <c r="S3906" s="167"/>
    </row>
    <row r="3907" spans="1:20" ht="9" customHeight="1" x14ac:dyDescent="0.2">
      <c r="A3907" s="115"/>
      <c r="B3907" s="115"/>
      <c r="C3907" s="115"/>
      <c r="D3907" s="441" t="s">
        <v>375</v>
      </c>
      <c r="E3907" s="666" t="s">
        <v>443</v>
      </c>
      <c r="F3907" s="347">
        <v>63</v>
      </c>
      <c r="G3907" s="167">
        <v>6</v>
      </c>
      <c r="H3907" s="167">
        <v>0</v>
      </c>
      <c r="I3907" s="167">
        <v>4</v>
      </c>
      <c r="J3907" s="167">
        <v>5</v>
      </c>
      <c r="K3907" s="167">
        <v>3</v>
      </c>
      <c r="L3907" s="167">
        <v>6</v>
      </c>
      <c r="M3907" s="167">
        <v>4</v>
      </c>
      <c r="N3907" s="167">
        <v>5</v>
      </c>
      <c r="O3907" s="167">
        <v>4</v>
      </c>
      <c r="P3907" s="167">
        <v>1</v>
      </c>
      <c r="Q3907" s="167">
        <v>1</v>
      </c>
      <c r="R3907" s="167">
        <v>7</v>
      </c>
      <c r="S3907" s="167">
        <v>17</v>
      </c>
    </row>
    <row r="3908" spans="1:20" ht="9" customHeight="1" x14ac:dyDescent="0.2">
      <c r="A3908" s="115"/>
      <c r="B3908" s="115"/>
      <c r="C3908" s="115"/>
      <c r="D3908" s="441"/>
      <c r="E3908" s="666" t="s">
        <v>444</v>
      </c>
      <c r="F3908" s="347">
        <v>80</v>
      </c>
      <c r="G3908" s="167">
        <v>12</v>
      </c>
      <c r="H3908" s="167">
        <v>1</v>
      </c>
      <c r="I3908" s="167">
        <v>1</v>
      </c>
      <c r="J3908" s="167">
        <v>0</v>
      </c>
      <c r="K3908" s="167">
        <v>12</v>
      </c>
      <c r="L3908" s="167">
        <v>1</v>
      </c>
      <c r="M3908" s="167">
        <v>7</v>
      </c>
      <c r="N3908" s="167">
        <v>3</v>
      </c>
      <c r="O3908" s="167">
        <v>3</v>
      </c>
      <c r="P3908" s="167">
        <v>1</v>
      </c>
      <c r="Q3908" s="167">
        <v>1</v>
      </c>
      <c r="R3908" s="167">
        <v>12</v>
      </c>
      <c r="S3908" s="167">
        <v>26</v>
      </c>
    </row>
    <row r="3909" spans="1:20" s="204" customFormat="1" ht="14.25" customHeight="1" x14ac:dyDescent="0.2">
      <c r="A3909" s="115"/>
      <c r="B3909" s="115"/>
      <c r="C3909" s="115"/>
      <c r="D3909" s="441"/>
      <c r="E3909" s="424" t="s">
        <v>445</v>
      </c>
      <c r="F3909" s="346">
        <v>143</v>
      </c>
      <c r="G3909" s="308">
        <v>18</v>
      </c>
      <c r="H3909" s="308">
        <v>1</v>
      </c>
      <c r="I3909" s="308">
        <v>5</v>
      </c>
      <c r="J3909" s="308">
        <v>5</v>
      </c>
      <c r="K3909" s="308">
        <v>15</v>
      </c>
      <c r="L3909" s="308">
        <v>7</v>
      </c>
      <c r="M3909" s="308">
        <v>11</v>
      </c>
      <c r="N3909" s="308">
        <v>8</v>
      </c>
      <c r="O3909" s="308">
        <v>7</v>
      </c>
      <c r="P3909" s="308">
        <v>2</v>
      </c>
      <c r="Q3909" s="308">
        <v>2</v>
      </c>
      <c r="R3909" s="308">
        <v>19</v>
      </c>
      <c r="S3909" s="308">
        <v>43</v>
      </c>
      <c r="T3909" s="308"/>
    </row>
    <row r="3910" spans="1:20" ht="9" customHeight="1" x14ac:dyDescent="0.2">
      <c r="A3910" s="115"/>
      <c r="B3910" s="115"/>
      <c r="C3910" s="115"/>
      <c r="D3910" s="441" t="s">
        <v>377</v>
      </c>
      <c r="E3910" s="666" t="s">
        <v>443</v>
      </c>
      <c r="F3910" s="347">
        <v>7</v>
      </c>
      <c r="G3910" s="167">
        <v>0</v>
      </c>
      <c r="H3910" s="167">
        <v>0</v>
      </c>
      <c r="I3910" s="167">
        <v>1</v>
      </c>
      <c r="J3910" s="167">
        <v>0</v>
      </c>
      <c r="K3910" s="167">
        <v>0</v>
      </c>
      <c r="L3910" s="167">
        <v>1</v>
      </c>
      <c r="M3910" s="167">
        <v>0</v>
      </c>
      <c r="N3910" s="167">
        <v>1</v>
      </c>
      <c r="O3910" s="167">
        <v>1</v>
      </c>
      <c r="P3910" s="167">
        <v>0</v>
      </c>
      <c r="Q3910" s="167">
        <v>2</v>
      </c>
      <c r="R3910" s="167">
        <v>0</v>
      </c>
      <c r="S3910" s="167">
        <v>1</v>
      </c>
    </row>
    <row r="3911" spans="1:20" ht="9" customHeight="1" x14ac:dyDescent="0.2">
      <c r="A3911" s="115"/>
      <c r="B3911" s="115"/>
      <c r="C3911" s="115"/>
      <c r="D3911" s="441"/>
      <c r="E3911" s="666" t="s">
        <v>444</v>
      </c>
      <c r="F3911" s="347">
        <v>2</v>
      </c>
      <c r="G3911" s="167">
        <v>0</v>
      </c>
      <c r="H3911" s="167">
        <v>0</v>
      </c>
      <c r="I3911" s="167">
        <v>0</v>
      </c>
      <c r="J3911" s="167">
        <v>0</v>
      </c>
      <c r="K3911" s="167">
        <v>0</v>
      </c>
      <c r="L3911" s="167">
        <v>0</v>
      </c>
      <c r="M3911" s="167">
        <v>0</v>
      </c>
      <c r="N3911" s="167">
        <v>0</v>
      </c>
      <c r="O3911" s="167">
        <v>1</v>
      </c>
      <c r="P3911" s="167">
        <v>0</v>
      </c>
      <c r="Q3911" s="167">
        <v>1</v>
      </c>
      <c r="R3911" s="167">
        <v>0</v>
      </c>
      <c r="S3911" s="167">
        <v>0</v>
      </c>
    </row>
    <row r="3912" spans="1:20" s="204" customFormat="1" ht="14.25" customHeight="1" x14ac:dyDescent="0.2">
      <c r="A3912" s="115"/>
      <c r="B3912" s="115"/>
      <c r="C3912" s="115"/>
      <c r="D3912" s="441"/>
      <c r="E3912" s="424" t="s">
        <v>445</v>
      </c>
      <c r="F3912" s="346">
        <v>9</v>
      </c>
      <c r="G3912" s="308">
        <v>0</v>
      </c>
      <c r="H3912" s="308">
        <v>0</v>
      </c>
      <c r="I3912" s="308">
        <v>1</v>
      </c>
      <c r="J3912" s="308">
        <v>0</v>
      </c>
      <c r="K3912" s="308">
        <v>0</v>
      </c>
      <c r="L3912" s="308">
        <v>1</v>
      </c>
      <c r="M3912" s="308">
        <v>0</v>
      </c>
      <c r="N3912" s="308">
        <v>1</v>
      </c>
      <c r="O3912" s="308">
        <v>2</v>
      </c>
      <c r="P3912" s="308">
        <v>0</v>
      </c>
      <c r="Q3912" s="308">
        <v>3</v>
      </c>
      <c r="R3912" s="308">
        <v>0</v>
      </c>
      <c r="S3912" s="308">
        <v>1</v>
      </c>
      <c r="T3912" s="308"/>
    </row>
    <row r="3913" spans="1:20" ht="9" customHeight="1" x14ac:dyDescent="0.2">
      <c r="A3913" s="115"/>
      <c r="B3913" s="115"/>
      <c r="C3913" s="115"/>
      <c r="D3913" s="440" t="s">
        <v>265</v>
      </c>
      <c r="E3913" s="666" t="s">
        <v>443</v>
      </c>
      <c r="F3913" s="347">
        <v>70</v>
      </c>
      <c r="G3913" s="167">
        <v>6</v>
      </c>
      <c r="H3913" s="167">
        <v>0</v>
      </c>
      <c r="I3913" s="167">
        <v>5</v>
      </c>
      <c r="J3913" s="167">
        <v>5</v>
      </c>
      <c r="K3913" s="167">
        <v>3</v>
      </c>
      <c r="L3913" s="167">
        <v>7</v>
      </c>
      <c r="M3913" s="167">
        <v>4</v>
      </c>
      <c r="N3913" s="167">
        <v>6</v>
      </c>
      <c r="O3913" s="167">
        <v>5</v>
      </c>
      <c r="P3913" s="167">
        <v>1</v>
      </c>
      <c r="Q3913" s="167">
        <v>3</v>
      </c>
      <c r="R3913" s="167">
        <v>7</v>
      </c>
      <c r="S3913" s="167">
        <v>18</v>
      </c>
    </row>
    <row r="3914" spans="1:20" ht="9" customHeight="1" x14ac:dyDescent="0.2">
      <c r="A3914" s="115"/>
      <c r="B3914" s="115"/>
      <c r="C3914" s="115"/>
      <c r="D3914" s="441"/>
      <c r="E3914" s="666" t="s">
        <v>444</v>
      </c>
      <c r="F3914" s="347">
        <v>82</v>
      </c>
      <c r="G3914" s="167">
        <v>12</v>
      </c>
      <c r="H3914" s="167">
        <v>1</v>
      </c>
      <c r="I3914" s="167">
        <v>1</v>
      </c>
      <c r="J3914" s="167">
        <v>0</v>
      </c>
      <c r="K3914" s="167">
        <v>12</v>
      </c>
      <c r="L3914" s="167">
        <v>1</v>
      </c>
      <c r="M3914" s="167">
        <v>7</v>
      </c>
      <c r="N3914" s="167">
        <v>3</v>
      </c>
      <c r="O3914" s="167">
        <v>4</v>
      </c>
      <c r="P3914" s="167">
        <v>1</v>
      </c>
      <c r="Q3914" s="167">
        <v>2</v>
      </c>
      <c r="R3914" s="167">
        <v>12</v>
      </c>
      <c r="S3914" s="167">
        <v>26</v>
      </c>
    </row>
    <row r="3915" spans="1:20" s="204" customFormat="1" ht="14.25" customHeight="1" x14ac:dyDescent="0.2">
      <c r="A3915" s="115"/>
      <c r="B3915" s="115"/>
      <c r="C3915" s="115"/>
      <c r="D3915" s="441"/>
      <c r="E3915" s="424" t="s">
        <v>445</v>
      </c>
      <c r="F3915" s="346">
        <v>152</v>
      </c>
      <c r="G3915" s="308">
        <v>18</v>
      </c>
      <c r="H3915" s="308">
        <v>1</v>
      </c>
      <c r="I3915" s="308">
        <v>6</v>
      </c>
      <c r="J3915" s="308">
        <v>5</v>
      </c>
      <c r="K3915" s="308">
        <v>15</v>
      </c>
      <c r="L3915" s="308">
        <v>8</v>
      </c>
      <c r="M3915" s="308">
        <v>11</v>
      </c>
      <c r="N3915" s="308">
        <v>9</v>
      </c>
      <c r="O3915" s="308">
        <v>9</v>
      </c>
      <c r="P3915" s="308">
        <v>2</v>
      </c>
      <c r="Q3915" s="308">
        <v>5</v>
      </c>
      <c r="R3915" s="308">
        <v>19</v>
      </c>
      <c r="S3915" s="308">
        <v>44</v>
      </c>
      <c r="T3915" s="308"/>
    </row>
    <row r="3916" spans="1:20" ht="27" customHeight="1" x14ac:dyDescent="0.2">
      <c r="A3916" s="115"/>
      <c r="B3916" s="115"/>
      <c r="C3916" s="843" t="s">
        <v>1167</v>
      </c>
      <c r="D3916" s="843"/>
      <c r="E3916" s="424"/>
      <c r="F3916" s="346"/>
    </row>
    <row r="3917" spans="1:20" ht="9" customHeight="1" x14ac:dyDescent="0.2">
      <c r="A3917" s="115"/>
      <c r="B3917" s="115"/>
      <c r="C3917" s="115"/>
      <c r="D3917" s="441" t="s">
        <v>384</v>
      </c>
      <c r="E3917" s="666" t="s">
        <v>444</v>
      </c>
      <c r="F3917" s="347">
        <v>5</v>
      </c>
      <c r="G3917" s="167">
        <v>0</v>
      </c>
      <c r="H3917" s="167">
        <v>0</v>
      </c>
      <c r="I3917" s="167">
        <v>0</v>
      </c>
      <c r="J3917" s="167">
        <v>0</v>
      </c>
      <c r="K3917" s="167">
        <v>0</v>
      </c>
      <c r="L3917" s="167">
        <v>1</v>
      </c>
      <c r="M3917" s="167">
        <v>3</v>
      </c>
      <c r="N3917" s="167">
        <v>1</v>
      </c>
      <c r="O3917" s="167">
        <v>0</v>
      </c>
      <c r="P3917" s="167">
        <v>0</v>
      </c>
      <c r="Q3917" s="167">
        <v>0</v>
      </c>
      <c r="R3917" s="167">
        <v>0</v>
      </c>
      <c r="S3917" s="167">
        <v>0</v>
      </c>
    </row>
    <row r="3918" spans="1:20" s="204" customFormat="1" ht="14.25" customHeight="1" x14ac:dyDescent="0.2">
      <c r="A3918" s="115"/>
      <c r="B3918" s="115"/>
      <c r="C3918" s="115"/>
      <c r="D3918" s="441"/>
      <c r="E3918" s="424" t="s">
        <v>445</v>
      </c>
      <c r="F3918" s="346">
        <v>5</v>
      </c>
      <c r="G3918" s="308">
        <v>0</v>
      </c>
      <c r="H3918" s="308">
        <v>0</v>
      </c>
      <c r="I3918" s="308">
        <v>0</v>
      </c>
      <c r="J3918" s="308">
        <v>0</v>
      </c>
      <c r="K3918" s="308">
        <v>0</v>
      </c>
      <c r="L3918" s="308">
        <v>1</v>
      </c>
      <c r="M3918" s="308">
        <v>3</v>
      </c>
      <c r="N3918" s="308">
        <v>1</v>
      </c>
      <c r="O3918" s="308">
        <v>0</v>
      </c>
      <c r="P3918" s="308">
        <v>0</v>
      </c>
      <c r="Q3918" s="308">
        <v>0</v>
      </c>
      <c r="R3918" s="308">
        <v>0</v>
      </c>
      <c r="S3918" s="308">
        <v>0</v>
      </c>
      <c r="T3918" s="308"/>
    </row>
    <row r="3919" spans="1:20" ht="9" customHeight="1" x14ac:dyDescent="0.2">
      <c r="A3919" s="115"/>
      <c r="B3919" s="115"/>
      <c r="C3919" s="115"/>
      <c r="D3919" s="441" t="s">
        <v>387</v>
      </c>
      <c r="E3919" s="666" t="s">
        <v>443</v>
      </c>
      <c r="F3919" s="347">
        <v>1</v>
      </c>
      <c r="G3919" s="167">
        <v>0</v>
      </c>
      <c r="H3919" s="167">
        <v>0</v>
      </c>
      <c r="I3919" s="167">
        <v>0</v>
      </c>
      <c r="J3919" s="167">
        <v>0</v>
      </c>
      <c r="K3919" s="167">
        <v>0</v>
      </c>
      <c r="L3919" s="167">
        <v>0</v>
      </c>
      <c r="M3919" s="167">
        <v>0</v>
      </c>
      <c r="N3919" s="167">
        <v>1</v>
      </c>
      <c r="O3919" s="167">
        <v>0</v>
      </c>
      <c r="P3919" s="167">
        <v>0</v>
      </c>
      <c r="Q3919" s="167">
        <v>0</v>
      </c>
      <c r="R3919" s="167">
        <v>0</v>
      </c>
      <c r="S3919" s="167">
        <v>0</v>
      </c>
    </row>
    <row r="3920" spans="1:20" s="204" customFormat="1" ht="14.25" customHeight="1" x14ac:dyDescent="0.2">
      <c r="A3920" s="115"/>
      <c r="B3920" s="115"/>
      <c r="C3920" s="115"/>
      <c r="D3920" s="441"/>
      <c r="E3920" s="424" t="s">
        <v>445</v>
      </c>
      <c r="F3920" s="346">
        <v>1</v>
      </c>
      <c r="G3920" s="308">
        <v>0</v>
      </c>
      <c r="H3920" s="308">
        <v>0</v>
      </c>
      <c r="I3920" s="308">
        <v>0</v>
      </c>
      <c r="J3920" s="308">
        <v>0</v>
      </c>
      <c r="K3920" s="308">
        <v>0</v>
      </c>
      <c r="L3920" s="308">
        <v>0</v>
      </c>
      <c r="M3920" s="308">
        <v>0</v>
      </c>
      <c r="N3920" s="308">
        <v>1</v>
      </c>
      <c r="O3920" s="308">
        <v>0</v>
      </c>
      <c r="P3920" s="308">
        <v>0</v>
      </c>
      <c r="Q3920" s="308">
        <v>0</v>
      </c>
      <c r="R3920" s="308">
        <v>0</v>
      </c>
      <c r="S3920" s="308">
        <v>0</v>
      </c>
      <c r="T3920" s="308"/>
    </row>
    <row r="3921" spans="1:20" ht="9" customHeight="1" x14ac:dyDescent="0.2">
      <c r="A3921" s="115"/>
      <c r="B3921" s="115"/>
      <c r="C3921" s="115"/>
      <c r="D3921" s="441" t="s">
        <v>383</v>
      </c>
      <c r="E3921" s="666" t="s">
        <v>443</v>
      </c>
      <c r="F3921" s="347">
        <v>23</v>
      </c>
      <c r="G3921" s="167">
        <v>0</v>
      </c>
      <c r="H3921" s="167">
        <v>0</v>
      </c>
      <c r="I3921" s="167">
        <v>0</v>
      </c>
      <c r="J3921" s="167">
        <v>0</v>
      </c>
      <c r="K3921" s="167">
        <v>0</v>
      </c>
      <c r="L3921" s="167">
        <v>1</v>
      </c>
      <c r="M3921" s="167">
        <v>2</v>
      </c>
      <c r="N3921" s="167">
        <v>7</v>
      </c>
      <c r="O3921" s="167">
        <v>7</v>
      </c>
      <c r="P3921" s="167">
        <v>4</v>
      </c>
      <c r="Q3921" s="167">
        <v>0</v>
      </c>
      <c r="R3921" s="167">
        <v>2</v>
      </c>
      <c r="S3921" s="167">
        <v>0</v>
      </c>
    </row>
    <row r="3922" spans="1:20" ht="9" customHeight="1" x14ac:dyDescent="0.2">
      <c r="A3922" s="115"/>
      <c r="B3922" s="115"/>
      <c r="C3922" s="115"/>
      <c r="D3922" s="441"/>
      <c r="E3922" s="666" t="s">
        <v>444</v>
      </c>
      <c r="F3922" s="347">
        <v>114</v>
      </c>
      <c r="G3922" s="167">
        <v>0</v>
      </c>
      <c r="H3922" s="167">
        <v>0</v>
      </c>
      <c r="I3922" s="167">
        <v>0</v>
      </c>
      <c r="J3922" s="167">
        <v>0</v>
      </c>
      <c r="K3922" s="167">
        <v>1</v>
      </c>
      <c r="L3922" s="167">
        <v>7</v>
      </c>
      <c r="M3922" s="167">
        <v>31</v>
      </c>
      <c r="N3922" s="167">
        <v>27</v>
      </c>
      <c r="O3922" s="167">
        <v>32</v>
      </c>
      <c r="P3922" s="167">
        <v>8</v>
      </c>
      <c r="Q3922" s="167">
        <v>6</v>
      </c>
      <c r="R3922" s="167">
        <v>2</v>
      </c>
      <c r="S3922" s="167">
        <v>0</v>
      </c>
    </row>
    <row r="3923" spans="1:20" s="204" customFormat="1" ht="14.25" customHeight="1" x14ac:dyDescent="0.2">
      <c r="A3923" s="115"/>
      <c r="B3923" s="115"/>
      <c r="C3923" s="115"/>
      <c r="D3923" s="441"/>
      <c r="E3923" s="424" t="s">
        <v>445</v>
      </c>
      <c r="F3923" s="346">
        <v>137</v>
      </c>
      <c r="G3923" s="308">
        <v>0</v>
      </c>
      <c r="H3923" s="308">
        <v>0</v>
      </c>
      <c r="I3923" s="308">
        <v>0</v>
      </c>
      <c r="J3923" s="308">
        <v>0</v>
      </c>
      <c r="K3923" s="308">
        <v>1</v>
      </c>
      <c r="L3923" s="308">
        <v>8</v>
      </c>
      <c r="M3923" s="308">
        <v>33</v>
      </c>
      <c r="N3923" s="308">
        <v>34</v>
      </c>
      <c r="O3923" s="308">
        <v>39</v>
      </c>
      <c r="P3923" s="308">
        <v>12</v>
      </c>
      <c r="Q3923" s="308">
        <v>6</v>
      </c>
      <c r="R3923" s="308">
        <v>4</v>
      </c>
      <c r="S3923" s="308">
        <v>0</v>
      </c>
      <c r="T3923" s="308"/>
    </row>
    <row r="3924" spans="1:20" ht="9" customHeight="1" x14ac:dyDescent="0.2">
      <c r="A3924" s="115"/>
      <c r="B3924" s="115"/>
      <c r="C3924" s="115"/>
      <c r="D3924" s="441" t="s">
        <v>386</v>
      </c>
      <c r="E3924" s="666" t="s">
        <v>443</v>
      </c>
      <c r="F3924" s="347">
        <v>24</v>
      </c>
      <c r="G3924" s="167">
        <v>0</v>
      </c>
      <c r="H3924" s="167">
        <v>0</v>
      </c>
      <c r="I3924" s="167">
        <v>0</v>
      </c>
      <c r="J3924" s="167">
        <v>0</v>
      </c>
      <c r="K3924" s="167">
        <v>0</v>
      </c>
      <c r="L3924" s="167">
        <v>1</v>
      </c>
      <c r="M3924" s="167">
        <v>0</v>
      </c>
      <c r="N3924" s="167">
        <v>7</v>
      </c>
      <c r="O3924" s="167">
        <v>10</v>
      </c>
      <c r="P3924" s="167">
        <v>2</v>
      </c>
      <c r="Q3924" s="167">
        <v>1</v>
      </c>
      <c r="R3924" s="167">
        <v>3</v>
      </c>
      <c r="S3924" s="167">
        <v>0</v>
      </c>
    </row>
    <row r="3925" spans="1:20" ht="9" customHeight="1" x14ac:dyDescent="0.2">
      <c r="A3925" s="115"/>
      <c r="B3925" s="115"/>
      <c r="C3925" s="115"/>
      <c r="D3925" s="441"/>
      <c r="E3925" s="666" t="s">
        <v>444</v>
      </c>
      <c r="F3925" s="347">
        <v>28</v>
      </c>
      <c r="G3925" s="167">
        <v>0</v>
      </c>
      <c r="H3925" s="167">
        <v>0</v>
      </c>
      <c r="I3925" s="167">
        <v>0</v>
      </c>
      <c r="J3925" s="167">
        <v>0</v>
      </c>
      <c r="K3925" s="167">
        <v>1</v>
      </c>
      <c r="L3925" s="167">
        <v>0</v>
      </c>
      <c r="M3925" s="167">
        <v>3</v>
      </c>
      <c r="N3925" s="167">
        <v>7</v>
      </c>
      <c r="O3925" s="167">
        <v>9</v>
      </c>
      <c r="P3925" s="167">
        <v>5</v>
      </c>
      <c r="Q3925" s="167">
        <v>2</v>
      </c>
      <c r="R3925" s="167">
        <v>1</v>
      </c>
      <c r="S3925" s="167">
        <v>0</v>
      </c>
    </row>
    <row r="3926" spans="1:20" s="204" customFormat="1" ht="14.25" customHeight="1" x14ac:dyDescent="0.2">
      <c r="A3926" s="115"/>
      <c r="B3926" s="115"/>
      <c r="C3926" s="115"/>
      <c r="D3926" s="441"/>
      <c r="E3926" s="424" t="s">
        <v>445</v>
      </c>
      <c r="F3926" s="346">
        <v>52</v>
      </c>
      <c r="G3926" s="308">
        <v>0</v>
      </c>
      <c r="H3926" s="308">
        <v>0</v>
      </c>
      <c r="I3926" s="308">
        <v>0</v>
      </c>
      <c r="J3926" s="308">
        <v>0</v>
      </c>
      <c r="K3926" s="308">
        <v>1</v>
      </c>
      <c r="L3926" s="308">
        <v>1</v>
      </c>
      <c r="M3926" s="308">
        <v>3</v>
      </c>
      <c r="N3926" s="308">
        <v>14</v>
      </c>
      <c r="O3926" s="308">
        <v>19</v>
      </c>
      <c r="P3926" s="308">
        <v>7</v>
      </c>
      <c r="Q3926" s="308">
        <v>3</v>
      </c>
      <c r="R3926" s="308">
        <v>4</v>
      </c>
      <c r="S3926" s="308">
        <v>0</v>
      </c>
      <c r="T3926" s="308"/>
    </row>
    <row r="3927" spans="1:20" ht="9" customHeight="1" x14ac:dyDescent="0.2">
      <c r="A3927" s="115"/>
      <c r="B3927" s="115"/>
      <c r="C3927" s="115"/>
      <c r="D3927" s="440" t="s">
        <v>265</v>
      </c>
      <c r="E3927" s="666" t="s">
        <v>443</v>
      </c>
      <c r="F3927" s="347">
        <v>48</v>
      </c>
      <c r="G3927" s="167">
        <v>0</v>
      </c>
      <c r="H3927" s="167">
        <v>0</v>
      </c>
      <c r="I3927" s="167">
        <v>0</v>
      </c>
      <c r="J3927" s="167">
        <v>0</v>
      </c>
      <c r="K3927" s="167">
        <v>0</v>
      </c>
      <c r="L3927" s="167">
        <v>2</v>
      </c>
      <c r="M3927" s="167">
        <v>2</v>
      </c>
      <c r="N3927" s="167">
        <v>15</v>
      </c>
      <c r="O3927" s="167">
        <v>17</v>
      </c>
      <c r="P3927" s="167">
        <v>6</v>
      </c>
      <c r="Q3927" s="167">
        <v>1</v>
      </c>
      <c r="R3927" s="167">
        <v>5</v>
      </c>
      <c r="S3927" s="167">
        <v>0</v>
      </c>
    </row>
    <row r="3928" spans="1:20" ht="9" customHeight="1" x14ac:dyDescent="0.2">
      <c r="A3928" s="115"/>
      <c r="B3928" s="115"/>
      <c r="C3928" s="115"/>
      <c r="D3928" s="441"/>
      <c r="E3928" s="666" t="s">
        <v>444</v>
      </c>
      <c r="F3928" s="347">
        <v>147</v>
      </c>
      <c r="G3928" s="167">
        <v>0</v>
      </c>
      <c r="H3928" s="167">
        <v>0</v>
      </c>
      <c r="I3928" s="167">
        <v>0</v>
      </c>
      <c r="J3928" s="167">
        <v>0</v>
      </c>
      <c r="K3928" s="167">
        <v>2</v>
      </c>
      <c r="L3928" s="167">
        <v>8</v>
      </c>
      <c r="M3928" s="167">
        <v>37</v>
      </c>
      <c r="N3928" s="167">
        <v>35</v>
      </c>
      <c r="O3928" s="167">
        <v>41</v>
      </c>
      <c r="P3928" s="167">
        <v>13</v>
      </c>
      <c r="Q3928" s="167">
        <v>8</v>
      </c>
      <c r="R3928" s="167">
        <v>3</v>
      </c>
      <c r="S3928" s="167">
        <v>0</v>
      </c>
    </row>
    <row r="3929" spans="1:20" s="204" customFormat="1" ht="14.25" customHeight="1" x14ac:dyDescent="0.2">
      <c r="A3929" s="115"/>
      <c r="B3929" s="115"/>
      <c r="C3929" s="115"/>
      <c r="D3929" s="441"/>
      <c r="E3929" s="424" t="s">
        <v>445</v>
      </c>
      <c r="F3929" s="346">
        <v>195</v>
      </c>
      <c r="G3929" s="308">
        <v>0</v>
      </c>
      <c r="H3929" s="308">
        <v>0</v>
      </c>
      <c r="I3929" s="308">
        <v>0</v>
      </c>
      <c r="J3929" s="308">
        <v>0</v>
      </c>
      <c r="K3929" s="308">
        <v>2</v>
      </c>
      <c r="L3929" s="308">
        <v>10</v>
      </c>
      <c r="M3929" s="308">
        <v>39</v>
      </c>
      <c r="N3929" s="308">
        <v>50</v>
      </c>
      <c r="O3929" s="308">
        <v>58</v>
      </c>
      <c r="P3929" s="308">
        <v>19</v>
      </c>
      <c r="Q3929" s="308">
        <v>9</v>
      </c>
      <c r="R3929" s="308">
        <v>8</v>
      </c>
      <c r="S3929" s="308">
        <v>0</v>
      </c>
      <c r="T3929" s="308"/>
    </row>
    <row r="3930" spans="1:20" ht="36" customHeight="1" x14ac:dyDescent="0.2">
      <c r="A3930" s="115"/>
      <c r="B3930" s="115"/>
      <c r="C3930" s="843" t="s">
        <v>2458</v>
      </c>
      <c r="D3930" s="843"/>
      <c r="E3930" s="424"/>
      <c r="F3930" s="346"/>
    </row>
    <row r="3931" spans="1:20" ht="9" customHeight="1" x14ac:dyDescent="0.2">
      <c r="A3931" s="115"/>
      <c r="B3931" s="115"/>
      <c r="C3931" s="115"/>
      <c r="D3931" s="441" t="s">
        <v>1181</v>
      </c>
      <c r="E3931" s="666" t="s">
        <v>443</v>
      </c>
      <c r="F3931" s="347">
        <v>10</v>
      </c>
      <c r="G3931" s="167">
        <v>0</v>
      </c>
      <c r="H3931" s="167">
        <v>0</v>
      </c>
      <c r="I3931" s="167">
        <v>0</v>
      </c>
      <c r="J3931" s="167">
        <v>1</v>
      </c>
      <c r="K3931" s="167">
        <v>4</v>
      </c>
      <c r="L3931" s="167">
        <v>0</v>
      </c>
      <c r="M3931" s="167">
        <v>4</v>
      </c>
      <c r="N3931" s="167">
        <v>0</v>
      </c>
      <c r="O3931" s="167">
        <v>0</v>
      </c>
      <c r="P3931" s="167">
        <v>1</v>
      </c>
      <c r="Q3931" s="167">
        <v>0</v>
      </c>
      <c r="R3931" s="167">
        <v>0</v>
      </c>
      <c r="S3931" s="167">
        <v>0</v>
      </c>
    </row>
    <row r="3932" spans="1:20" ht="9" customHeight="1" x14ac:dyDescent="0.2">
      <c r="A3932" s="115"/>
      <c r="B3932" s="115"/>
      <c r="C3932" s="115"/>
      <c r="D3932" s="441"/>
      <c r="E3932" s="666" t="s">
        <v>444</v>
      </c>
      <c r="F3932" s="347">
        <v>20</v>
      </c>
      <c r="G3932" s="167">
        <v>0</v>
      </c>
      <c r="H3932" s="167">
        <v>0</v>
      </c>
      <c r="I3932" s="167">
        <v>1</v>
      </c>
      <c r="J3932" s="167">
        <v>1</v>
      </c>
      <c r="K3932" s="167">
        <v>3</v>
      </c>
      <c r="L3932" s="167">
        <v>10</v>
      </c>
      <c r="M3932" s="167">
        <v>2</v>
      </c>
      <c r="N3932" s="167">
        <v>2</v>
      </c>
      <c r="O3932" s="167">
        <v>1</v>
      </c>
      <c r="P3932" s="167">
        <v>0</v>
      </c>
      <c r="Q3932" s="167">
        <v>0</v>
      </c>
      <c r="R3932" s="167">
        <v>0</v>
      </c>
      <c r="S3932" s="167">
        <v>0</v>
      </c>
    </row>
    <row r="3933" spans="1:20" s="204" customFormat="1" ht="14.25" customHeight="1" x14ac:dyDescent="0.2">
      <c r="A3933" s="115"/>
      <c r="B3933" s="115"/>
      <c r="C3933" s="115"/>
      <c r="D3933" s="441"/>
      <c r="E3933" s="424" t="s">
        <v>445</v>
      </c>
      <c r="F3933" s="346">
        <v>30</v>
      </c>
      <c r="G3933" s="308">
        <v>0</v>
      </c>
      <c r="H3933" s="308">
        <v>0</v>
      </c>
      <c r="I3933" s="308">
        <v>1</v>
      </c>
      <c r="J3933" s="308">
        <v>2</v>
      </c>
      <c r="K3933" s="308">
        <v>7</v>
      </c>
      <c r="L3933" s="308">
        <v>10</v>
      </c>
      <c r="M3933" s="308">
        <v>6</v>
      </c>
      <c r="N3933" s="308">
        <v>2</v>
      </c>
      <c r="O3933" s="308">
        <v>1</v>
      </c>
      <c r="P3933" s="308">
        <v>1</v>
      </c>
      <c r="Q3933" s="308">
        <v>0</v>
      </c>
      <c r="R3933" s="308">
        <v>0</v>
      </c>
      <c r="S3933" s="308">
        <v>0</v>
      </c>
      <c r="T3933" s="308"/>
    </row>
    <row r="3934" spans="1:20" ht="9" customHeight="1" x14ac:dyDescent="0.2">
      <c r="A3934" s="115"/>
      <c r="B3934" s="115"/>
      <c r="C3934" s="115"/>
      <c r="D3934" s="441" t="s">
        <v>1183</v>
      </c>
      <c r="E3934" s="666" t="s">
        <v>443</v>
      </c>
      <c r="F3934" s="347">
        <v>7</v>
      </c>
      <c r="G3934" s="167">
        <v>0</v>
      </c>
      <c r="H3934" s="167">
        <v>0</v>
      </c>
      <c r="I3934" s="167">
        <v>5</v>
      </c>
      <c r="J3934" s="167">
        <v>2</v>
      </c>
      <c r="K3934" s="167">
        <v>0</v>
      </c>
      <c r="L3934" s="167">
        <v>0</v>
      </c>
      <c r="M3934" s="167">
        <v>0</v>
      </c>
      <c r="N3934" s="167">
        <v>0</v>
      </c>
      <c r="O3934" s="167">
        <v>0</v>
      </c>
      <c r="P3934" s="167">
        <v>0</v>
      </c>
      <c r="Q3934" s="167">
        <v>0</v>
      </c>
      <c r="R3934" s="167">
        <v>0</v>
      </c>
      <c r="S3934" s="167">
        <v>0</v>
      </c>
    </row>
    <row r="3935" spans="1:20" ht="9" customHeight="1" x14ac:dyDescent="0.2">
      <c r="A3935" s="115"/>
      <c r="B3935" s="115"/>
      <c r="C3935" s="115"/>
      <c r="D3935" s="441"/>
      <c r="E3935" s="666" t="s">
        <v>444</v>
      </c>
      <c r="F3935" s="347">
        <v>8</v>
      </c>
      <c r="G3935" s="167">
        <v>1</v>
      </c>
      <c r="H3935" s="167">
        <v>2</v>
      </c>
      <c r="I3935" s="167">
        <v>3</v>
      </c>
      <c r="J3935" s="167">
        <v>2</v>
      </c>
      <c r="K3935" s="167">
        <v>0</v>
      </c>
      <c r="L3935" s="167">
        <v>0</v>
      </c>
      <c r="M3935" s="167">
        <v>0</v>
      </c>
      <c r="N3935" s="167">
        <v>0</v>
      </c>
      <c r="O3935" s="167">
        <v>0</v>
      </c>
      <c r="P3935" s="167">
        <v>0</v>
      </c>
      <c r="Q3935" s="167">
        <v>0</v>
      </c>
      <c r="R3935" s="167">
        <v>0</v>
      </c>
      <c r="S3935" s="167">
        <v>0</v>
      </c>
    </row>
    <row r="3936" spans="1:20" s="204" customFormat="1" ht="14.25" customHeight="1" x14ac:dyDescent="0.2">
      <c r="A3936" s="115"/>
      <c r="B3936" s="115"/>
      <c r="C3936" s="115"/>
      <c r="D3936" s="441"/>
      <c r="E3936" s="424" t="s">
        <v>445</v>
      </c>
      <c r="F3936" s="346">
        <v>15</v>
      </c>
      <c r="G3936" s="308">
        <v>1</v>
      </c>
      <c r="H3936" s="308">
        <v>2</v>
      </c>
      <c r="I3936" s="308">
        <v>8</v>
      </c>
      <c r="J3936" s="308">
        <v>4</v>
      </c>
      <c r="K3936" s="308">
        <v>0</v>
      </c>
      <c r="L3936" s="308">
        <v>0</v>
      </c>
      <c r="M3936" s="308">
        <v>0</v>
      </c>
      <c r="N3936" s="308">
        <v>0</v>
      </c>
      <c r="O3936" s="308">
        <v>0</v>
      </c>
      <c r="P3936" s="308">
        <v>0</v>
      </c>
      <c r="Q3936" s="308">
        <v>0</v>
      </c>
      <c r="R3936" s="308">
        <v>0</v>
      </c>
      <c r="S3936" s="308">
        <v>0</v>
      </c>
      <c r="T3936" s="308"/>
    </row>
    <row r="3937" spans="1:20" ht="9" customHeight="1" x14ac:dyDescent="0.2">
      <c r="A3937" s="115"/>
      <c r="B3937" s="115"/>
      <c r="C3937" s="115"/>
      <c r="D3937" s="440" t="s">
        <v>265</v>
      </c>
      <c r="E3937" s="666" t="s">
        <v>443</v>
      </c>
      <c r="F3937" s="347">
        <v>17</v>
      </c>
      <c r="G3937" s="167">
        <v>0</v>
      </c>
      <c r="H3937" s="167">
        <v>0</v>
      </c>
      <c r="I3937" s="167">
        <v>5</v>
      </c>
      <c r="J3937" s="167">
        <v>3</v>
      </c>
      <c r="K3937" s="167">
        <v>4</v>
      </c>
      <c r="L3937" s="167">
        <v>0</v>
      </c>
      <c r="M3937" s="167">
        <v>4</v>
      </c>
      <c r="N3937" s="167">
        <v>0</v>
      </c>
      <c r="O3937" s="167">
        <v>0</v>
      </c>
      <c r="P3937" s="167">
        <v>1</v>
      </c>
      <c r="Q3937" s="167">
        <v>0</v>
      </c>
      <c r="R3937" s="167">
        <v>0</v>
      </c>
      <c r="S3937" s="167">
        <v>0</v>
      </c>
    </row>
    <row r="3938" spans="1:20" ht="9" customHeight="1" x14ac:dyDescent="0.2">
      <c r="A3938" s="115"/>
      <c r="B3938" s="115"/>
      <c r="C3938" s="115"/>
      <c r="D3938" s="441"/>
      <c r="E3938" s="666" t="s">
        <v>444</v>
      </c>
      <c r="F3938" s="347">
        <v>28</v>
      </c>
      <c r="G3938" s="167">
        <v>1</v>
      </c>
      <c r="H3938" s="167">
        <v>2</v>
      </c>
      <c r="I3938" s="167">
        <v>4</v>
      </c>
      <c r="J3938" s="167">
        <v>3</v>
      </c>
      <c r="K3938" s="167">
        <v>3</v>
      </c>
      <c r="L3938" s="167">
        <v>10</v>
      </c>
      <c r="M3938" s="167">
        <v>2</v>
      </c>
      <c r="N3938" s="167">
        <v>2</v>
      </c>
      <c r="O3938" s="167">
        <v>1</v>
      </c>
      <c r="P3938" s="167">
        <v>0</v>
      </c>
      <c r="Q3938" s="167">
        <v>0</v>
      </c>
      <c r="R3938" s="167">
        <v>0</v>
      </c>
      <c r="S3938" s="167">
        <v>0</v>
      </c>
    </row>
    <row r="3939" spans="1:20" s="204" customFormat="1" ht="14.25" customHeight="1" x14ac:dyDescent="0.2">
      <c r="A3939" s="115"/>
      <c r="B3939" s="115"/>
      <c r="C3939" s="115"/>
      <c r="D3939" s="441"/>
      <c r="E3939" s="424" t="s">
        <v>445</v>
      </c>
      <c r="F3939" s="346">
        <v>45</v>
      </c>
      <c r="G3939" s="308">
        <v>1</v>
      </c>
      <c r="H3939" s="308">
        <v>2</v>
      </c>
      <c r="I3939" s="308">
        <v>9</v>
      </c>
      <c r="J3939" s="308">
        <v>6</v>
      </c>
      <c r="K3939" s="308">
        <v>7</v>
      </c>
      <c r="L3939" s="308">
        <v>10</v>
      </c>
      <c r="M3939" s="308">
        <v>6</v>
      </c>
      <c r="N3939" s="308">
        <v>2</v>
      </c>
      <c r="O3939" s="308">
        <v>1</v>
      </c>
      <c r="P3939" s="308">
        <v>1</v>
      </c>
      <c r="Q3939" s="308">
        <v>0</v>
      </c>
      <c r="R3939" s="308">
        <v>0</v>
      </c>
      <c r="S3939" s="308">
        <v>0</v>
      </c>
      <c r="T3939" s="308"/>
    </row>
    <row r="3940" spans="1:20" ht="27" customHeight="1" x14ac:dyDescent="0.2">
      <c r="A3940" s="115"/>
      <c r="B3940" s="115"/>
      <c r="C3940" s="843" t="s">
        <v>1169</v>
      </c>
      <c r="D3940" s="843"/>
      <c r="E3940" s="424"/>
      <c r="F3940" s="346"/>
    </row>
    <row r="3941" spans="1:20" ht="9" customHeight="1" x14ac:dyDescent="0.2">
      <c r="A3941" s="115"/>
      <c r="B3941" s="115"/>
      <c r="C3941" s="115"/>
      <c r="D3941" s="441" t="s">
        <v>392</v>
      </c>
      <c r="E3941" s="666" t="s">
        <v>443</v>
      </c>
      <c r="F3941" s="347">
        <v>4</v>
      </c>
      <c r="G3941" s="167">
        <v>0</v>
      </c>
      <c r="H3941" s="167">
        <v>0</v>
      </c>
      <c r="I3941" s="167">
        <v>0</v>
      </c>
      <c r="J3941" s="167">
        <v>0</v>
      </c>
      <c r="K3941" s="167">
        <v>0</v>
      </c>
      <c r="L3941" s="167">
        <v>0</v>
      </c>
      <c r="M3941" s="167">
        <v>1</v>
      </c>
      <c r="N3941" s="167">
        <v>0</v>
      </c>
      <c r="O3941" s="167">
        <v>1</v>
      </c>
      <c r="P3941" s="167">
        <v>0</v>
      </c>
      <c r="Q3941" s="167">
        <v>2</v>
      </c>
      <c r="R3941" s="167">
        <v>0</v>
      </c>
      <c r="S3941" s="167">
        <v>0</v>
      </c>
    </row>
    <row r="3942" spans="1:20" ht="9" customHeight="1" x14ac:dyDescent="0.2">
      <c r="A3942" s="115"/>
      <c r="B3942" s="115"/>
      <c r="C3942" s="115"/>
      <c r="D3942" s="441"/>
      <c r="E3942" s="666" t="s">
        <v>444</v>
      </c>
      <c r="F3942" s="347">
        <v>9</v>
      </c>
      <c r="G3942" s="167">
        <v>0</v>
      </c>
      <c r="H3942" s="167">
        <v>0</v>
      </c>
      <c r="I3942" s="167">
        <v>0</v>
      </c>
      <c r="J3942" s="167">
        <v>0</v>
      </c>
      <c r="K3942" s="167">
        <v>0</v>
      </c>
      <c r="L3942" s="167">
        <v>0</v>
      </c>
      <c r="M3942" s="167">
        <v>5</v>
      </c>
      <c r="N3942" s="167">
        <v>0</v>
      </c>
      <c r="O3942" s="167">
        <v>1</v>
      </c>
      <c r="P3942" s="167">
        <v>1</v>
      </c>
      <c r="Q3942" s="167">
        <v>2</v>
      </c>
      <c r="R3942" s="167">
        <v>0</v>
      </c>
      <c r="S3942" s="167">
        <v>0</v>
      </c>
    </row>
    <row r="3943" spans="1:20" s="204" customFormat="1" ht="14.25" customHeight="1" x14ac:dyDescent="0.2">
      <c r="A3943" s="115"/>
      <c r="B3943" s="115"/>
      <c r="C3943" s="115"/>
      <c r="D3943" s="441"/>
      <c r="E3943" s="424" t="s">
        <v>445</v>
      </c>
      <c r="F3943" s="346">
        <v>13</v>
      </c>
      <c r="G3943" s="308">
        <v>0</v>
      </c>
      <c r="H3943" s="308">
        <v>0</v>
      </c>
      <c r="I3943" s="308">
        <v>0</v>
      </c>
      <c r="J3943" s="308">
        <v>0</v>
      </c>
      <c r="K3943" s="308">
        <v>0</v>
      </c>
      <c r="L3943" s="308">
        <v>0</v>
      </c>
      <c r="M3943" s="308">
        <v>6</v>
      </c>
      <c r="N3943" s="308">
        <v>0</v>
      </c>
      <c r="O3943" s="308">
        <v>2</v>
      </c>
      <c r="P3943" s="308">
        <v>1</v>
      </c>
      <c r="Q3943" s="308">
        <v>4</v>
      </c>
      <c r="R3943" s="308">
        <v>0</v>
      </c>
      <c r="S3943" s="308">
        <v>0</v>
      </c>
      <c r="T3943" s="308"/>
    </row>
    <row r="3944" spans="1:20" ht="18" customHeight="1" x14ac:dyDescent="0.2">
      <c r="A3944" s="115"/>
      <c r="B3944" s="115"/>
      <c r="C3944" s="115"/>
      <c r="D3944" s="442" t="s">
        <v>1194</v>
      </c>
      <c r="E3944" s="409" t="s">
        <v>443</v>
      </c>
      <c r="F3944" s="348">
        <v>18</v>
      </c>
      <c r="G3944" s="307">
        <v>0</v>
      </c>
      <c r="H3944" s="307">
        <v>0</v>
      </c>
      <c r="I3944" s="307">
        <v>1</v>
      </c>
      <c r="J3944" s="307">
        <v>0</v>
      </c>
      <c r="K3944" s="307">
        <v>0</v>
      </c>
      <c r="L3944" s="307">
        <v>0</v>
      </c>
      <c r="M3944" s="307">
        <v>1</v>
      </c>
      <c r="N3944" s="307">
        <v>1</v>
      </c>
      <c r="O3944" s="307">
        <v>3</v>
      </c>
      <c r="P3944" s="307">
        <v>1</v>
      </c>
      <c r="Q3944" s="307">
        <v>2</v>
      </c>
      <c r="R3944" s="307">
        <v>9</v>
      </c>
      <c r="S3944" s="307">
        <v>0</v>
      </c>
    </row>
    <row r="3945" spans="1:20" ht="9" customHeight="1" x14ac:dyDescent="0.2">
      <c r="A3945" s="115"/>
      <c r="B3945" s="115"/>
      <c r="C3945" s="115"/>
      <c r="D3945" s="441"/>
      <c r="E3945" s="666" t="s">
        <v>444</v>
      </c>
      <c r="F3945" s="347">
        <v>34</v>
      </c>
      <c r="G3945" s="167">
        <v>0</v>
      </c>
      <c r="H3945" s="167">
        <v>0</v>
      </c>
      <c r="I3945" s="167">
        <v>0</v>
      </c>
      <c r="J3945" s="167">
        <v>0</v>
      </c>
      <c r="K3945" s="167">
        <v>0</v>
      </c>
      <c r="L3945" s="167">
        <v>10</v>
      </c>
      <c r="M3945" s="167">
        <v>6</v>
      </c>
      <c r="N3945" s="167">
        <v>5</v>
      </c>
      <c r="O3945" s="167">
        <v>7</v>
      </c>
      <c r="P3945" s="167">
        <v>1</v>
      </c>
      <c r="Q3945" s="167">
        <v>3</v>
      </c>
      <c r="R3945" s="167">
        <v>2</v>
      </c>
      <c r="S3945" s="167">
        <v>0</v>
      </c>
    </row>
    <row r="3946" spans="1:20" s="204" customFormat="1" ht="14.25" customHeight="1" x14ac:dyDescent="0.2">
      <c r="A3946" s="115"/>
      <c r="B3946" s="115"/>
      <c r="C3946" s="115"/>
      <c r="D3946" s="441"/>
      <c r="E3946" s="424" t="s">
        <v>445</v>
      </c>
      <c r="F3946" s="346">
        <v>52</v>
      </c>
      <c r="G3946" s="308">
        <v>0</v>
      </c>
      <c r="H3946" s="308">
        <v>0</v>
      </c>
      <c r="I3946" s="308">
        <v>1</v>
      </c>
      <c r="J3946" s="308">
        <v>0</v>
      </c>
      <c r="K3946" s="308">
        <v>0</v>
      </c>
      <c r="L3946" s="308">
        <v>10</v>
      </c>
      <c r="M3946" s="308">
        <v>7</v>
      </c>
      <c r="N3946" s="308">
        <v>6</v>
      </c>
      <c r="O3946" s="308">
        <v>10</v>
      </c>
      <c r="P3946" s="308">
        <v>2</v>
      </c>
      <c r="Q3946" s="308">
        <v>5</v>
      </c>
      <c r="R3946" s="308">
        <v>11</v>
      </c>
      <c r="S3946" s="308">
        <v>0</v>
      </c>
      <c r="T3946" s="308"/>
    </row>
    <row r="3947" spans="1:20" ht="18" customHeight="1" x14ac:dyDescent="0.2">
      <c r="A3947" s="115"/>
      <c r="B3947" s="115"/>
      <c r="C3947" s="115"/>
      <c r="D3947" s="442" t="s">
        <v>1184</v>
      </c>
      <c r="E3947" s="409" t="s">
        <v>443</v>
      </c>
      <c r="F3947" s="348">
        <v>2</v>
      </c>
      <c r="G3947" s="307">
        <v>0</v>
      </c>
      <c r="H3947" s="307">
        <v>0</v>
      </c>
      <c r="I3947" s="307">
        <v>0</v>
      </c>
      <c r="J3947" s="307">
        <v>0</v>
      </c>
      <c r="K3947" s="307">
        <v>0</v>
      </c>
      <c r="L3947" s="307">
        <v>0</v>
      </c>
      <c r="M3947" s="307">
        <v>1</v>
      </c>
      <c r="N3947" s="307">
        <v>1</v>
      </c>
      <c r="O3947" s="307">
        <v>0</v>
      </c>
      <c r="P3947" s="307">
        <v>0</v>
      </c>
      <c r="Q3947" s="307">
        <v>0</v>
      </c>
      <c r="R3947" s="307">
        <v>0</v>
      </c>
      <c r="S3947" s="307">
        <v>0</v>
      </c>
    </row>
    <row r="3948" spans="1:20" ht="9" customHeight="1" x14ac:dyDescent="0.2">
      <c r="A3948" s="115"/>
      <c r="B3948" s="115"/>
      <c r="C3948" s="115"/>
      <c r="D3948" s="441"/>
      <c r="E3948" s="666" t="s">
        <v>444</v>
      </c>
      <c r="F3948" s="347">
        <v>3</v>
      </c>
      <c r="G3948" s="167">
        <v>0</v>
      </c>
      <c r="H3948" s="167">
        <v>0</v>
      </c>
      <c r="I3948" s="167">
        <v>0</v>
      </c>
      <c r="J3948" s="167">
        <v>0</v>
      </c>
      <c r="K3948" s="167">
        <v>1</v>
      </c>
      <c r="L3948" s="167">
        <v>1</v>
      </c>
      <c r="M3948" s="167">
        <v>1</v>
      </c>
      <c r="N3948" s="167">
        <v>0</v>
      </c>
      <c r="O3948" s="167">
        <v>0</v>
      </c>
      <c r="P3948" s="167">
        <v>0</v>
      </c>
      <c r="Q3948" s="167">
        <v>0</v>
      </c>
      <c r="R3948" s="167">
        <v>0</v>
      </c>
      <c r="S3948" s="167">
        <v>0</v>
      </c>
    </row>
    <row r="3949" spans="1:20" s="204" customFormat="1" ht="14.25" customHeight="1" x14ac:dyDescent="0.2">
      <c r="A3949" s="115"/>
      <c r="B3949" s="115"/>
      <c r="C3949" s="115"/>
      <c r="D3949" s="441"/>
      <c r="E3949" s="424" t="s">
        <v>445</v>
      </c>
      <c r="F3949" s="346">
        <v>5</v>
      </c>
      <c r="G3949" s="308">
        <v>0</v>
      </c>
      <c r="H3949" s="308">
        <v>0</v>
      </c>
      <c r="I3949" s="308">
        <v>0</v>
      </c>
      <c r="J3949" s="308">
        <v>0</v>
      </c>
      <c r="K3949" s="308">
        <v>1</v>
      </c>
      <c r="L3949" s="308">
        <v>1</v>
      </c>
      <c r="M3949" s="308">
        <v>2</v>
      </c>
      <c r="N3949" s="308">
        <v>1</v>
      </c>
      <c r="O3949" s="308">
        <v>0</v>
      </c>
      <c r="P3949" s="308">
        <v>0</v>
      </c>
      <c r="Q3949" s="308">
        <v>0</v>
      </c>
      <c r="R3949" s="308">
        <v>0</v>
      </c>
      <c r="S3949" s="308">
        <v>0</v>
      </c>
      <c r="T3949" s="308"/>
    </row>
    <row r="3950" spans="1:20" ht="9" customHeight="1" x14ac:dyDescent="0.2">
      <c r="A3950" s="115"/>
      <c r="B3950" s="115"/>
      <c r="C3950" s="115"/>
      <c r="D3950" s="441" t="s">
        <v>1185</v>
      </c>
      <c r="E3950" s="666" t="s">
        <v>444</v>
      </c>
      <c r="F3950" s="347">
        <v>4</v>
      </c>
      <c r="G3950" s="167">
        <v>0</v>
      </c>
      <c r="H3950" s="167">
        <v>0</v>
      </c>
      <c r="I3950" s="167">
        <v>0</v>
      </c>
      <c r="J3950" s="167">
        <v>0</v>
      </c>
      <c r="K3950" s="167">
        <v>0</v>
      </c>
      <c r="L3950" s="167">
        <v>0</v>
      </c>
      <c r="M3950" s="167">
        <v>0</v>
      </c>
      <c r="N3950" s="167">
        <v>0</v>
      </c>
      <c r="O3950" s="167">
        <v>0</v>
      </c>
      <c r="P3950" s="167">
        <v>1</v>
      </c>
      <c r="Q3950" s="167">
        <v>1</v>
      </c>
      <c r="R3950" s="167">
        <v>2</v>
      </c>
      <c r="S3950" s="167">
        <v>0</v>
      </c>
    </row>
    <row r="3951" spans="1:20" s="204" customFormat="1" ht="14.25" customHeight="1" x14ac:dyDescent="0.2">
      <c r="A3951" s="115"/>
      <c r="B3951" s="115"/>
      <c r="C3951" s="115"/>
      <c r="D3951" s="441"/>
      <c r="E3951" s="424" t="s">
        <v>445</v>
      </c>
      <c r="F3951" s="346">
        <v>4</v>
      </c>
      <c r="G3951" s="308">
        <v>0</v>
      </c>
      <c r="H3951" s="308">
        <v>0</v>
      </c>
      <c r="I3951" s="308">
        <v>0</v>
      </c>
      <c r="J3951" s="308">
        <v>0</v>
      </c>
      <c r="K3951" s="308">
        <v>0</v>
      </c>
      <c r="L3951" s="308">
        <v>0</v>
      </c>
      <c r="M3951" s="308">
        <v>0</v>
      </c>
      <c r="N3951" s="308">
        <v>0</v>
      </c>
      <c r="O3951" s="308">
        <v>0</v>
      </c>
      <c r="P3951" s="308">
        <v>1</v>
      </c>
      <c r="Q3951" s="308">
        <v>1</v>
      </c>
      <c r="R3951" s="308">
        <v>2</v>
      </c>
      <c r="S3951" s="308">
        <v>0</v>
      </c>
      <c r="T3951" s="308"/>
    </row>
    <row r="3952" spans="1:20" ht="9" customHeight="1" x14ac:dyDescent="0.2">
      <c r="A3952" s="115"/>
      <c r="B3952" s="115"/>
      <c r="C3952" s="115"/>
      <c r="D3952" s="441" t="s">
        <v>394</v>
      </c>
      <c r="E3952" s="666" t="s">
        <v>443</v>
      </c>
      <c r="F3952" s="347">
        <v>6</v>
      </c>
      <c r="G3952" s="167">
        <v>0</v>
      </c>
      <c r="H3952" s="167">
        <v>0</v>
      </c>
      <c r="I3952" s="167">
        <v>2</v>
      </c>
      <c r="J3952" s="167">
        <v>1</v>
      </c>
      <c r="K3952" s="167">
        <v>1</v>
      </c>
      <c r="L3952" s="167">
        <v>0</v>
      </c>
      <c r="M3952" s="167">
        <v>2</v>
      </c>
      <c r="N3952" s="167">
        <v>0</v>
      </c>
      <c r="O3952" s="167">
        <v>0</v>
      </c>
      <c r="P3952" s="167">
        <v>0</v>
      </c>
      <c r="Q3952" s="167">
        <v>0</v>
      </c>
      <c r="R3952" s="167">
        <v>0</v>
      </c>
      <c r="S3952" s="167">
        <v>0</v>
      </c>
    </row>
    <row r="3953" spans="1:20" ht="9" customHeight="1" x14ac:dyDescent="0.2">
      <c r="A3953" s="115"/>
      <c r="B3953" s="115"/>
      <c r="C3953" s="115"/>
      <c r="D3953" s="441"/>
      <c r="E3953" s="666" t="s">
        <v>444</v>
      </c>
      <c r="F3953" s="347">
        <v>6</v>
      </c>
      <c r="G3953" s="167">
        <v>0</v>
      </c>
      <c r="H3953" s="167">
        <v>0</v>
      </c>
      <c r="I3953" s="167">
        <v>0</v>
      </c>
      <c r="J3953" s="167">
        <v>6</v>
      </c>
      <c r="K3953" s="167">
        <v>0</v>
      </c>
      <c r="L3953" s="167">
        <v>0</v>
      </c>
      <c r="M3953" s="167">
        <v>0</v>
      </c>
      <c r="N3953" s="167">
        <v>0</v>
      </c>
      <c r="O3953" s="167">
        <v>0</v>
      </c>
      <c r="P3953" s="167">
        <v>0</v>
      </c>
      <c r="Q3953" s="167">
        <v>0</v>
      </c>
      <c r="R3953" s="167">
        <v>0</v>
      </c>
      <c r="S3953" s="167">
        <v>0</v>
      </c>
    </row>
    <row r="3954" spans="1:20" s="204" customFormat="1" ht="14.25" customHeight="1" x14ac:dyDescent="0.2">
      <c r="A3954" s="115"/>
      <c r="B3954" s="115"/>
      <c r="C3954" s="115"/>
      <c r="D3954" s="441"/>
      <c r="E3954" s="424" t="s">
        <v>445</v>
      </c>
      <c r="F3954" s="346">
        <v>12</v>
      </c>
      <c r="G3954" s="308">
        <v>0</v>
      </c>
      <c r="H3954" s="308">
        <v>0</v>
      </c>
      <c r="I3954" s="308">
        <v>2</v>
      </c>
      <c r="J3954" s="308">
        <v>7</v>
      </c>
      <c r="K3954" s="308">
        <v>1</v>
      </c>
      <c r="L3954" s="308">
        <v>0</v>
      </c>
      <c r="M3954" s="308">
        <v>2</v>
      </c>
      <c r="N3954" s="308">
        <v>0</v>
      </c>
      <c r="O3954" s="308">
        <v>0</v>
      </c>
      <c r="P3954" s="308">
        <v>0</v>
      </c>
      <c r="Q3954" s="308">
        <v>0</v>
      </c>
      <c r="R3954" s="308">
        <v>0</v>
      </c>
      <c r="S3954" s="308">
        <v>0</v>
      </c>
      <c r="T3954" s="308"/>
    </row>
    <row r="3955" spans="1:20" ht="18" customHeight="1" x14ac:dyDescent="0.2">
      <c r="A3955" s="115"/>
      <c r="B3955" s="115"/>
      <c r="C3955" s="115"/>
      <c r="D3955" s="442" t="s">
        <v>1186</v>
      </c>
      <c r="E3955" s="409" t="s">
        <v>443</v>
      </c>
      <c r="F3955" s="348">
        <v>4</v>
      </c>
      <c r="G3955" s="307">
        <v>0</v>
      </c>
      <c r="H3955" s="307">
        <v>1</v>
      </c>
      <c r="I3955" s="307">
        <v>1</v>
      </c>
      <c r="J3955" s="307">
        <v>1</v>
      </c>
      <c r="K3955" s="307">
        <v>1</v>
      </c>
      <c r="L3955" s="307">
        <v>0</v>
      </c>
      <c r="M3955" s="307">
        <v>0</v>
      </c>
      <c r="N3955" s="307">
        <v>0</v>
      </c>
      <c r="O3955" s="307">
        <v>0</v>
      </c>
      <c r="P3955" s="307">
        <v>0</v>
      </c>
      <c r="Q3955" s="307">
        <v>0</v>
      </c>
      <c r="R3955" s="307">
        <v>0</v>
      </c>
      <c r="S3955" s="307">
        <v>0</v>
      </c>
    </row>
    <row r="3956" spans="1:20" ht="9" customHeight="1" x14ac:dyDescent="0.2">
      <c r="A3956" s="115"/>
      <c r="B3956" s="115"/>
      <c r="C3956" s="115"/>
      <c r="D3956" s="441"/>
      <c r="E3956" s="666" t="s">
        <v>444</v>
      </c>
      <c r="F3956" s="347">
        <v>2</v>
      </c>
      <c r="G3956" s="167">
        <v>0</v>
      </c>
      <c r="H3956" s="167">
        <v>1</v>
      </c>
      <c r="I3956" s="167">
        <v>1</v>
      </c>
      <c r="J3956" s="167">
        <v>0</v>
      </c>
      <c r="K3956" s="167">
        <v>0</v>
      </c>
      <c r="L3956" s="167">
        <v>0</v>
      </c>
      <c r="M3956" s="167">
        <v>0</v>
      </c>
      <c r="N3956" s="167">
        <v>0</v>
      </c>
      <c r="O3956" s="167">
        <v>0</v>
      </c>
      <c r="P3956" s="167">
        <v>0</v>
      </c>
      <c r="Q3956" s="167">
        <v>0</v>
      </c>
      <c r="R3956" s="167">
        <v>0</v>
      </c>
      <c r="S3956" s="167">
        <v>0</v>
      </c>
    </row>
    <row r="3957" spans="1:20" s="204" customFormat="1" ht="14.25" customHeight="1" x14ac:dyDescent="0.2">
      <c r="A3957" s="115"/>
      <c r="B3957" s="115"/>
      <c r="C3957" s="115"/>
      <c r="D3957" s="441"/>
      <c r="E3957" s="424" t="s">
        <v>445</v>
      </c>
      <c r="F3957" s="346">
        <v>6</v>
      </c>
      <c r="G3957" s="308">
        <v>0</v>
      </c>
      <c r="H3957" s="308">
        <v>2</v>
      </c>
      <c r="I3957" s="308">
        <v>2</v>
      </c>
      <c r="J3957" s="308">
        <v>1</v>
      </c>
      <c r="K3957" s="308">
        <v>1</v>
      </c>
      <c r="L3957" s="308">
        <v>0</v>
      </c>
      <c r="M3957" s="308">
        <v>0</v>
      </c>
      <c r="N3957" s="308">
        <v>0</v>
      </c>
      <c r="O3957" s="308">
        <v>0</v>
      </c>
      <c r="P3957" s="308">
        <v>0</v>
      </c>
      <c r="Q3957" s="308">
        <v>0</v>
      </c>
      <c r="R3957" s="308">
        <v>0</v>
      </c>
      <c r="S3957" s="308">
        <v>0</v>
      </c>
      <c r="T3957" s="308"/>
    </row>
    <row r="3958" spans="1:20" ht="9" customHeight="1" x14ac:dyDescent="0.2">
      <c r="A3958" s="115"/>
      <c r="B3958" s="115"/>
      <c r="C3958" s="115"/>
      <c r="D3958" s="441" t="s">
        <v>1170</v>
      </c>
      <c r="E3958" s="666" t="s">
        <v>443</v>
      </c>
      <c r="F3958" s="347">
        <v>2</v>
      </c>
      <c r="G3958" s="167">
        <v>0</v>
      </c>
      <c r="H3958" s="167">
        <v>0</v>
      </c>
      <c r="I3958" s="167">
        <v>1</v>
      </c>
      <c r="J3958" s="167">
        <v>1</v>
      </c>
      <c r="K3958" s="167">
        <v>0</v>
      </c>
      <c r="L3958" s="167">
        <v>0</v>
      </c>
      <c r="M3958" s="167">
        <v>0</v>
      </c>
      <c r="N3958" s="167">
        <v>0</v>
      </c>
      <c r="O3958" s="167">
        <v>0</v>
      </c>
      <c r="P3958" s="167">
        <v>0</v>
      </c>
      <c r="Q3958" s="167">
        <v>0</v>
      </c>
      <c r="R3958" s="167">
        <v>0</v>
      </c>
      <c r="S3958" s="167">
        <v>0</v>
      </c>
    </row>
    <row r="3959" spans="1:20" ht="9" customHeight="1" x14ac:dyDescent="0.2">
      <c r="A3959" s="115"/>
      <c r="B3959" s="115"/>
      <c r="C3959" s="115"/>
      <c r="D3959" s="441"/>
      <c r="E3959" s="666" t="s">
        <v>444</v>
      </c>
      <c r="F3959" s="347">
        <v>3</v>
      </c>
      <c r="G3959" s="167">
        <v>0</v>
      </c>
      <c r="H3959" s="167">
        <v>0</v>
      </c>
      <c r="I3959" s="167">
        <v>1</v>
      </c>
      <c r="J3959" s="167">
        <v>2</v>
      </c>
      <c r="K3959" s="167">
        <v>0</v>
      </c>
      <c r="L3959" s="167">
        <v>0</v>
      </c>
      <c r="M3959" s="167">
        <v>0</v>
      </c>
      <c r="N3959" s="167">
        <v>0</v>
      </c>
      <c r="O3959" s="167">
        <v>0</v>
      </c>
      <c r="P3959" s="167">
        <v>0</v>
      </c>
      <c r="Q3959" s="167">
        <v>0</v>
      </c>
      <c r="R3959" s="167">
        <v>0</v>
      </c>
      <c r="S3959" s="167">
        <v>0</v>
      </c>
    </row>
    <row r="3960" spans="1:20" s="204" customFormat="1" ht="14.25" customHeight="1" x14ac:dyDescent="0.2">
      <c r="A3960" s="115"/>
      <c r="B3960" s="115"/>
      <c r="C3960" s="115"/>
      <c r="D3960" s="441"/>
      <c r="E3960" s="424" t="s">
        <v>445</v>
      </c>
      <c r="F3960" s="346">
        <v>5</v>
      </c>
      <c r="G3960" s="308">
        <v>0</v>
      </c>
      <c r="H3960" s="308">
        <v>0</v>
      </c>
      <c r="I3960" s="308">
        <v>2</v>
      </c>
      <c r="J3960" s="308">
        <v>3</v>
      </c>
      <c r="K3960" s="308">
        <v>0</v>
      </c>
      <c r="L3960" s="308">
        <v>0</v>
      </c>
      <c r="M3960" s="308">
        <v>0</v>
      </c>
      <c r="N3960" s="308">
        <v>0</v>
      </c>
      <c r="O3960" s="308">
        <v>0</v>
      </c>
      <c r="P3960" s="308">
        <v>0</v>
      </c>
      <c r="Q3960" s="308">
        <v>0</v>
      </c>
      <c r="R3960" s="308">
        <v>0</v>
      </c>
      <c r="S3960" s="308">
        <v>0</v>
      </c>
      <c r="T3960" s="308"/>
    </row>
    <row r="3961" spans="1:20" ht="9" customHeight="1" x14ac:dyDescent="0.2">
      <c r="A3961" s="115"/>
      <c r="B3961" s="115"/>
      <c r="C3961" s="115"/>
      <c r="D3961" s="440" t="s">
        <v>265</v>
      </c>
      <c r="E3961" s="666" t="s">
        <v>443</v>
      </c>
      <c r="F3961" s="347">
        <v>36</v>
      </c>
      <c r="G3961" s="167">
        <v>0</v>
      </c>
      <c r="H3961" s="167">
        <v>1</v>
      </c>
      <c r="I3961" s="167">
        <v>5</v>
      </c>
      <c r="J3961" s="167">
        <v>3</v>
      </c>
      <c r="K3961" s="167">
        <v>2</v>
      </c>
      <c r="L3961" s="167">
        <v>0</v>
      </c>
      <c r="M3961" s="167">
        <v>5</v>
      </c>
      <c r="N3961" s="167">
        <v>2</v>
      </c>
      <c r="O3961" s="167">
        <v>4</v>
      </c>
      <c r="P3961" s="167">
        <v>1</v>
      </c>
      <c r="Q3961" s="167">
        <v>4</v>
      </c>
      <c r="R3961" s="167">
        <v>9</v>
      </c>
      <c r="S3961" s="167">
        <v>0</v>
      </c>
    </row>
    <row r="3962" spans="1:20" ht="9" customHeight="1" x14ac:dyDescent="0.2">
      <c r="A3962" s="115"/>
      <c r="B3962" s="115"/>
      <c r="C3962" s="115"/>
      <c r="D3962" s="441"/>
      <c r="E3962" s="666" t="s">
        <v>444</v>
      </c>
      <c r="F3962" s="347">
        <v>61</v>
      </c>
      <c r="G3962" s="167">
        <v>0</v>
      </c>
      <c r="H3962" s="167">
        <v>1</v>
      </c>
      <c r="I3962" s="167">
        <v>2</v>
      </c>
      <c r="J3962" s="167">
        <v>8</v>
      </c>
      <c r="K3962" s="167">
        <v>1</v>
      </c>
      <c r="L3962" s="167">
        <v>11</v>
      </c>
      <c r="M3962" s="167">
        <v>12</v>
      </c>
      <c r="N3962" s="167">
        <v>5</v>
      </c>
      <c r="O3962" s="167">
        <v>8</v>
      </c>
      <c r="P3962" s="167">
        <v>3</v>
      </c>
      <c r="Q3962" s="167">
        <v>6</v>
      </c>
      <c r="R3962" s="167">
        <v>4</v>
      </c>
      <c r="S3962" s="167">
        <v>0</v>
      </c>
    </row>
    <row r="3963" spans="1:20" s="204" customFormat="1" ht="14.25" customHeight="1" x14ac:dyDescent="0.2">
      <c r="A3963" s="115"/>
      <c r="B3963" s="115"/>
      <c r="C3963" s="115"/>
      <c r="D3963" s="441"/>
      <c r="E3963" s="424" t="s">
        <v>445</v>
      </c>
      <c r="F3963" s="346">
        <v>97</v>
      </c>
      <c r="G3963" s="308">
        <v>0</v>
      </c>
      <c r="H3963" s="308">
        <v>2</v>
      </c>
      <c r="I3963" s="308">
        <v>7</v>
      </c>
      <c r="J3963" s="308">
        <v>11</v>
      </c>
      <c r="K3963" s="308">
        <v>3</v>
      </c>
      <c r="L3963" s="308">
        <v>11</v>
      </c>
      <c r="M3963" s="308">
        <v>17</v>
      </c>
      <c r="N3963" s="308">
        <v>7</v>
      </c>
      <c r="O3963" s="308">
        <v>12</v>
      </c>
      <c r="P3963" s="308">
        <v>4</v>
      </c>
      <c r="Q3963" s="308">
        <v>10</v>
      </c>
      <c r="R3963" s="308">
        <v>13</v>
      </c>
      <c r="S3963" s="308">
        <v>0</v>
      </c>
      <c r="T3963" s="308"/>
    </row>
    <row r="3964" spans="1:20" ht="36" customHeight="1" x14ac:dyDescent="0.2">
      <c r="A3964" s="115"/>
      <c r="B3964" s="115"/>
      <c r="C3964" s="843" t="s">
        <v>2459</v>
      </c>
      <c r="D3964" s="843"/>
      <c r="E3964" s="424"/>
      <c r="F3964" s="346"/>
    </row>
    <row r="3965" spans="1:20" ht="9" customHeight="1" x14ac:dyDescent="0.2">
      <c r="A3965" s="115"/>
      <c r="B3965" s="115"/>
      <c r="C3965" s="115"/>
      <c r="D3965" s="441" t="s">
        <v>1171</v>
      </c>
      <c r="E3965" s="666" t="s">
        <v>443</v>
      </c>
      <c r="F3965" s="347">
        <v>9</v>
      </c>
      <c r="G3965" s="167">
        <v>0</v>
      </c>
      <c r="H3965" s="167">
        <v>0</v>
      </c>
      <c r="I3965" s="167">
        <v>0</v>
      </c>
      <c r="J3965" s="167">
        <v>1</v>
      </c>
      <c r="K3965" s="167">
        <v>2</v>
      </c>
      <c r="L3965" s="167">
        <v>1</v>
      </c>
      <c r="M3965" s="167">
        <v>1</v>
      </c>
      <c r="N3965" s="167">
        <v>2</v>
      </c>
      <c r="O3965" s="167">
        <v>2</v>
      </c>
      <c r="P3965" s="167">
        <v>0</v>
      </c>
      <c r="Q3965" s="167">
        <v>0</v>
      </c>
      <c r="R3965" s="167">
        <v>0</v>
      </c>
      <c r="S3965" s="167">
        <v>0</v>
      </c>
    </row>
    <row r="3966" spans="1:20" ht="9" customHeight="1" x14ac:dyDescent="0.2">
      <c r="A3966" s="115"/>
      <c r="B3966" s="115"/>
      <c r="C3966" s="115"/>
      <c r="D3966" s="441"/>
      <c r="E3966" s="666" t="s">
        <v>444</v>
      </c>
      <c r="F3966" s="347">
        <v>10</v>
      </c>
      <c r="G3966" s="167">
        <v>0</v>
      </c>
      <c r="H3966" s="167">
        <v>0</v>
      </c>
      <c r="I3966" s="167">
        <v>0</v>
      </c>
      <c r="J3966" s="167">
        <v>0</v>
      </c>
      <c r="K3966" s="167">
        <v>3</v>
      </c>
      <c r="L3966" s="167">
        <v>3</v>
      </c>
      <c r="M3966" s="167">
        <v>4</v>
      </c>
      <c r="N3966" s="167">
        <v>0</v>
      </c>
      <c r="O3966" s="167">
        <v>0</v>
      </c>
      <c r="P3966" s="167">
        <v>0</v>
      </c>
      <c r="Q3966" s="167">
        <v>0</v>
      </c>
      <c r="R3966" s="167">
        <v>0</v>
      </c>
      <c r="S3966" s="167">
        <v>0</v>
      </c>
    </row>
    <row r="3967" spans="1:20" s="204" customFormat="1" ht="14.25" customHeight="1" x14ac:dyDescent="0.2">
      <c r="A3967" s="115"/>
      <c r="B3967" s="115"/>
      <c r="C3967" s="115"/>
      <c r="D3967" s="441"/>
      <c r="E3967" s="424" t="s">
        <v>445</v>
      </c>
      <c r="F3967" s="346">
        <v>19</v>
      </c>
      <c r="G3967" s="308">
        <v>0</v>
      </c>
      <c r="H3967" s="308">
        <v>0</v>
      </c>
      <c r="I3967" s="308">
        <v>0</v>
      </c>
      <c r="J3967" s="308">
        <v>1</v>
      </c>
      <c r="K3967" s="308">
        <v>5</v>
      </c>
      <c r="L3967" s="308">
        <v>4</v>
      </c>
      <c r="M3967" s="308">
        <v>5</v>
      </c>
      <c r="N3967" s="308">
        <v>2</v>
      </c>
      <c r="O3967" s="308">
        <v>2</v>
      </c>
      <c r="P3967" s="308">
        <v>0</v>
      </c>
      <c r="Q3967" s="308">
        <v>0</v>
      </c>
      <c r="R3967" s="308">
        <v>0</v>
      </c>
      <c r="S3967" s="308">
        <v>0</v>
      </c>
      <c r="T3967" s="308"/>
    </row>
    <row r="3968" spans="1:20" ht="9" customHeight="1" x14ac:dyDescent="0.2">
      <c r="A3968" s="115"/>
      <c r="B3968" s="115"/>
      <c r="C3968" s="115"/>
      <c r="D3968" s="441" t="s">
        <v>1187</v>
      </c>
      <c r="E3968" s="666" t="s">
        <v>443</v>
      </c>
      <c r="F3968" s="347">
        <v>1</v>
      </c>
      <c r="G3968" s="167">
        <v>0</v>
      </c>
      <c r="H3968" s="167">
        <v>0</v>
      </c>
      <c r="I3968" s="167">
        <v>0</v>
      </c>
      <c r="J3968" s="167">
        <v>0</v>
      </c>
      <c r="K3968" s="167">
        <v>0</v>
      </c>
      <c r="L3968" s="167">
        <v>0</v>
      </c>
      <c r="M3968" s="167">
        <v>0</v>
      </c>
      <c r="N3968" s="167">
        <v>0</v>
      </c>
      <c r="O3968" s="167">
        <v>1</v>
      </c>
      <c r="P3968" s="167">
        <v>0</v>
      </c>
      <c r="Q3968" s="167">
        <v>0</v>
      </c>
      <c r="R3968" s="167">
        <v>0</v>
      </c>
      <c r="S3968" s="167">
        <v>0</v>
      </c>
    </row>
    <row r="3969" spans="1:20" ht="9" customHeight="1" x14ac:dyDescent="0.2">
      <c r="A3969" s="115"/>
      <c r="B3969" s="115"/>
      <c r="C3969" s="115"/>
      <c r="D3969" s="441"/>
      <c r="E3969" s="666" t="s">
        <v>444</v>
      </c>
      <c r="F3969" s="347">
        <v>5</v>
      </c>
      <c r="G3969" s="167">
        <v>0</v>
      </c>
      <c r="H3969" s="167">
        <v>0</v>
      </c>
      <c r="I3969" s="167">
        <v>0</v>
      </c>
      <c r="J3969" s="167">
        <v>0</v>
      </c>
      <c r="K3969" s="167">
        <v>0</v>
      </c>
      <c r="L3969" s="167">
        <v>0</v>
      </c>
      <c r="M3969" s="167">
        <v>0</v>
      </c>
      <c r="N3969" s="167">
        <v>0</v>
      </c>
      <c r="O3969" s="167">
        <v>1</v>
      </c>
      <c r="P3969" s="167">
        <v>1</v>
      </c>
      <c r="Q3969" s="167">
        <v>1</v>
      </c>
      <c r="R3969" s="167">
        <v>2</v>
      </c>
      <c r="S3969" s="167">
        <v>0</v>
      </c>
    </row>
    <row r="3970" spans="1:20" s="204" customFormat="1" ht="14.25" customHeight="1" x14ac:dyDescent="0.2">
      <c r="A3970" s="115"/>
      <c r="B3970" s="115"/>
      <c r="C3970" s="115"/>
      <c r="D3970" s="441"/>
      <c r="E3970" s="424" t="s">
        <v>445</v>
      </c>
      <c r="F3970" s="346">
        <v>6</v>
      </c>
      <c r="G3970" s="308">
        <v>0</v>
      </c>
      <c r="H3970" s="308">
        <v>0</v>
      </c>
      <c r="I3970" s="308">
        <v>0</v>
      </c>
      <c r="J3970" s="308">
        <v>0</v>
      </c>
      <c r="K3970" s="308">
        <v>0</v>
      </c>
      <c r="L3970" s="308">
        <v>0</v>
      </c>
      <c r="M3970" s="308">
        <v>0</v>
      </c>
      <c r="N3970" s="308">
        <v>0</v>
      </c>
      <c r="O3970" s="308">
        <v>2</v>
      </c>
      <c r="P3970" s="308">
        <v>1</v>
      </c>
      <c r="Q3970" s="308">
        <v>1</v>
      </c>
      <c r="R3970" s="308">
        <v>2</v>
      </c>
      <c r="S3970" s="308">
        <v>0</v>
      </c>
      <c r="T3970" s="308"/>
    </row>
    <row r="3971" spans="1:20" ht="9" customHeight="1" x14ac:dyDescent="0.2">
      <c r="A3971" s="115"/>
      <c r="B3971" s="115"/>
      <c r="C3971" s="115"/>
      <c r="D3971" s="441" t="s">
        <v>399</v>
      </c>
      <c r="E3971" s="666" t="s">
        <v>443</v>
      </c>
      <c r="F3971" s="347">
        <v>3</v>
      </c>
      <c r="G3971" s="167">
        <v>0</v>
      </c>
      <c r="H3971" s="167">
        <v>0</v>
      </c>
      <c r="I3971" s="167">
        <v>2</v>
      </c>
      <c r="J3971" s="167">
        <v>1</v>
      </c>
      <c r="K3971" s="167">
        <v>0</v>
      </c>
      <c r="L3971" s="167">
        <v>0</v>
      </c>
      <c r="M3971" s="167">
        <v>0</v>
      </c>
      <c r="N3971" s="167">
        <v>0</v>
      </c>
      <c r="O3971" s="167">
        <v>0</v>
      </c>
      <c r="P3971" s="167">
        <v>0</v>
      </c>
      <c r="Q3971" s="167">
        <v>0</v>
      </c>
      <c r="R3971" s="167">
        <v>0</v>
      </c>
      <c r="S3971" s="167">
        <v>0</v>
      </c>
    </row>
    <row r="3972" spans="1:20" s="204" customFormat="1" ht="14.25" customHeight="1" x14ac:dyDescent="0.2">
      <c r="A3972" s="115"/>
      <c r="B3972" s="115"/>
      <c r="C3972" s="115"/>
      <c r="D3972" s="441"/>
      <c r="E3972" s="424" t="s">
        <v>445</v>
      </c>
      <c r="F3972" s="346">
        <v>3</v>
      </c>
      <c r="G3972" s="308">
        <v>0</v>
      </c>
      <c r="H3972" s="308">
        <v>0</v>
      </c>
      <c r="I3972" s="308">
        <v>2</v>
      </c>
      <c r="J3972" s="308">
        <v>1</v>
      </c>
      <c r="K3972" s="308">
        <v>0</v>
      </c>
      <c r="L3972" s="308">
        <v>0</v>
      </c>
      <c r="M3972" s="308">
        <v>0</v>
      </c>
      <c r="N3972" s="308">
        <v>0</v>
      </c>
      <c r="O3972" s="308">
        <v>0</v>
      </c>
      <c r="P3972" s="308">
        <v>0</v>
      </c>
      <c r="Q3972" s="308">
        <v>0</v>
      </c>
      <c r="R3972" s="308">
        <v>0</v>
      </c>
      <c r="S3972" s="308">
        <v>0</v>
      </c>
      <c r="T3972" s="308"/>
    </row>
    <row r="3973" spans="1:20" ht="9" customHeight="1" x14ac:dyDescent="0.2">
      <c r="A3973" s="115"/>
      <c r="B3973" s="115"/>
      <c r="C3973" s="115"/>
      <c r="D3973" s="440" t="s">
        <v>265</v>
      </c>
      <c r="E3973" s="666" t="s">
        <v>443</v>
      </c>
      <c r="F3973" s="347">
        <v>13</v>
      </c>
      <c r="G3973" s="167">
        <v>0</v>
      </c>
      <c r="H3973" s="167">
        <v>0</v>
      </c>
      <c r="I3973" s="167">
        <v>2</v>
      </c>
      <c r="J3973" s="167">
        <v>2</v>
      </c>
      <c r="K3973" s="167">
        <v>2</v>
      </c>
      <c r="L3973" s="167">
        <v>1</v>
      </c>
      <c r="M3973" s="167">
        <v>1</v>
      </c>
      <c r="N3973" s="167">
        <v>2</v>
      </c>
      <c r="O3973" s="167">
        <v>3</v>
      </c>
      <c r="P3973" s="167">
        <v>0</v>
      </c>
      <c r="Q3973" s="167">
        <v>0</v>
      </c>
      <c r="R3973" s="167">
        <v>0</v>
      </c>
      <c r="S3973" s="167">
        <v>0</v>
      </c>
    </row>
    <row r="3974" spans="1:20" ht="9" customHeight="1" x14ac:dyDescent="0.2">
      <c r="A3974" s="115"/>
      <c r="B3974" s="115"/>
      <c r="C3974" s="115"/>
      <c r="D3974" s="441"/>
      <c r="E3974" s="666" t="s">
        <v>444</v>
      </c>
      <c r="F3974" s="347">
        <v>15</v>
      </c>
      <c r="G3974" s="167">
        <v>0</v>
      </c>
      <c r="H3974" s="167">
        <v>0</v>
      </c>
      <c r="I3974" s="167">
        <v>0</v>
      </c>
      <c r="J3974" s="167">
        <v>0</v>
      </c>
      <c r="K3974" s="167">
        <v>3</v>
      </c>
      <c r="L3974" s="167">
        <v>3</v>
      </c>
      <c r="M3974" s="167">
        <v>4</v>
      </c>
      <c r="N3974" s="167">
        <v>0</v>
      </c>
      <c r="O3974" s="167">
        <v>1</v>
      </c>
      <c r="P3974" s="167">
        <v>1</v>
      </c>
      <c r="Q3974" s="167">
        <v>1</v>
      </c>
      <c r="R3974" s="167">
        <v>2</v>
      </c>
      <c r="S3974" s="167">
        <v>0</v>
      </c>
    </row>
    <row r="3975" spans="1:20" s="204" customFormat="1" ht="14.25" customHeight="1" x14ac:dyDescent="0.2">
      <c r="A3975" s="115"/>
      <c r="B3975" s="115"/>
      <c r="C3975" s="115"/>
      <c r="D3975" s="441"/>
      <c r="E3975" s="424" t="s">
        <v>445</v>
      </c>
      <c r="F3975" s="346">
        <v>28</v>
      </c>
      <c r="G3975" s="308">
        <v>0</v>
      </c>
      <c r="H3975" s="308">
        <v>0</v>
      </c>
      <c r="I3975" s="308">
        <v>2</v>
      </c>
      <c r="J3975" s="308">
        <v>2</v>
      </c>
      <c r="K3975" s="308">
        <v>5</v>
      </c>
      <c r="L3975" s="308">
        <v>4</v>
      </c>
      <c r="M3975" s="308">
        <v>5</v>
      </c>
      <c r="N3975" s="308">
        <v>2</v>
      </c>
      <c r="O3975" s="308">
        <v>4</v>
      </c>
      <c r="P3975" s="308">
        <v>1</v>
      </c>
      <c r="Q3975" s="308">
        <v>1</v>
      </c>
      <c r="R3975" s="308">
        <v>2</v>
      </c>
      <c r="S3975" s="308">
        <v>0</v>
      </c>
      <c r="T3975" s="308"/>
    </row>
    <row r="3976" spans="1:20" ht="36" customHeight="1" x14ac:dyDescent="0.2">
      <c r="A3976" s="115"/>
      <c r="B3976" s="115"/>
      <c r="C3976" s="843" t="s">
        <v>2460</v>
      </c>
      <c r="D3976" s="843"/>
      <c r="E3976" s="424"/>
      <c r="F3976" s="346"/>
    </row>
    <row r="3977" spans="1:20" ht="9" customHeight="1" x14ac:dyDescent="0.2">
      <c r="A3977" s="115"/>
      <c r="B3977" s="115"/>
      <c r="C3977" s="115"/>
      <c r="D3977" s="441" t="s">
        <v>402</v>
      </c>
      <c r="E3977" s="666" t="s">
        <v>443</v>
      </c>
      <c r="F3977" s="347">
        <v>52</v>
      </c>
      <c r="G3977" s="167">
        <v>0</v>
      </c>
      <c r="H3977" s="167">
        <v>0</v>
      </c>
      <c r="I3977" s="167">
        <v>1</v>
      </c>
      <c r="J3977" s="167">
        <v>1</v>
      </c>
      <c r="K3977" s="167">
        <v>0</v>
      </c>
      <c r="L3977" s="167">
        <v>2</v>
      </c>
      <c r="M3977" s="167">
        <v>0</v>
      </c>
      <c r="N3977" s="167">
        <v>4</v>
      </c>
      <c r="O3977" s="167">
        <v>4</v>
      </c>
      <c r="P3977" s="167">
        <v>7</v>
      </c>
      <c r="Q3977" s="167">
        <v>10</v>
      </c>
      <c r="R3977" s="167">
        <v>23</v>
      </c>
      <c r="S3977" s="167">
        <v>0</v>
      </c>
    </row>
    <row r="3978" spans="1:20" ht="9" customHeight="1" x14ac:dyDescent="0.2">
      <c r="A3978" s="115"/>
      <c r="B3978" s="115"/>
      <c r="C3978" s="115"/>
      <c r="D3978" s="441"/>
      <c r="E3978" s="666" t="s">
        <v>444</v>
      </c>
      <c r="F3978" s="347">
        <v>59</v>
      </c>
      <c r="G3978" s="167">
        <v>0</v>
      </c>
      <c r="H3978" s="167">
        <v>0</v>
      </c>
      <c r="I3978" s="167">
        <v>0</v>
      </c>
      <c r="J3978" s="167">
        <v>1</v>
      </c>
      <c r="K3978" s="167">
        <v>2</v>
      </c>
      <c r="L3978" s="167">
        <v>1</v>
      </c>
      <c r="M3978" s="167">
        <v>2</v>
      </c>
      <c r="N3978" s="167">
        <v>2</v>
      </c>
      <c r="O3978" s="167">
        <v>5</v>
      </c>
      <c r="P3978" s="167">
        <v>10</v>
      </c>
      <c r="Q3978" s="167">
        <v>8</v>
      </c>
      <c r="R3978" s="167">
        <v>28</v>
      </c>
      <c r="S3978" s="167">
        <v>0</v>
      </c>
    </row>
    <row r="3979" spans="1:20" s="204" customFormat="1" ht="14.25" customHeight="1" x14ac:dyDescent="0.2">
      <c r="A3979" s="115"/>
      <c r="B3979" s="115"/>
      <c r="C3979" s="115"/>
      <c r="D3979" s="441"/>
      <c r="E3979" s="424" t="s">
        <v>445</v>
      </c>
      <c r="F3979" s="346">
        <v>111</v>
      </c>
      <c r="G3979" s="308">
        <v>0</v>
      </c>
      <c r="H3979" s="308">
        <v>0</v>
      </c>
      <c r="I3979" s="308">
        <v>1</v>
      </c>
      <c r="J3979" s="308">
        <v>2</v>
      </c>
      <c r="K3979" s="308">
        <v>2</v>
      </c>
      <c r="L3979" s="308">
        <v>3</v>
      </c>
      <c r="M3979" s="308">
        <v>2</v>
      </c>
      <c r="N3979" s="308">
        <v>6</v>
      </c>
      <c r="O3979" s="308">
        <v>9</v>
      </c>
      <c r="P3979" s="308">
        <v>17</v>
      </c>
      <c r="Q3979" s="308">
        <v>18</v>
      </c>
      <c r="R3979" s="308">
        <v>51</v>
      </c>
      <c r="S3979" s="308">
        <v>0</v>
      </c>
      <c r="T3979" s="308"/>
    </row>
    <row r="3980" spans="1:20" ht="9" customHeight="1" x14ac:dyDescent="0.2">
      <c r="A3980" s="115"/>
      <c r="B3980" s="115"/>
      <c r="C3980" s="115"/>
      <c r="D3980" s="441" t="s">
        <v>403</v>
      </c>
      <c r="E3980" s="666" t="s">
        <v>443</v>
      </c>
      <c r="F3980" s="347">
        <v>53</v>
      </c>
      <c r="G3980" s="167">
        <v>0</v>
      </c>
      <c r="H3980" s="167">
        <v>1</v>
      </c>
      <c r="I3980" s="167">
        <v>1</v>
      </c>
      <c r="J3980" s="167">
        <v>2</v>
      </c>
      <c r="K3980" s="167">
        <v>14</v>
      </c>
      <c r="L3980" s="167">
        <v>12</v>
      </c>
      <c r="M3980" s="167">
        <v>6</v>
      </c>
      <c r="N3980" s="167">
        <v>8</v>
      </c>
      <c r="O3980" s="167">
        <v>3</v>
      </c>
      <c r="P3980" s="167">
        <v>2</v>
      </c>
      <c r="Q3980" s="167">
        <v>2</v>
      </c>
      <c r="R3980" s="167">
        <v>2</v>
      </c>
      <c r="S3980" s="167">
        <v>0</v>
      </c>
    </row>
    <row r="3981" spans="1:20" ht="9" customHeight="1" x14ac:dyDescent="0.2">
      <c r="A3981" s="115"/>
      <c r="B3981" s="115"/>
      <c r="C3981" s="115"/>
      <c r="D3981" s="441"/>
      <c r="E3981" s="666" t="s">
        <v>444</v>
      </c>
      <c r="F3981" s="347">
        <v>69</v>
      </c>
      <c r="G3981" s="167">
        <v>0</v>
      </c>
      <c r="H3981" s="167">
        <v>0</v>
      </c>
      <c r="I3981" s="167">
        <v>2</v>
      </c>
      <c r="J3981" s="167">
        <v>3</v>
      </c>
      <c r="K3981" s="167">
        <v>21</v>
      </c>
      <c r="L3981" s="167">
        <v>15</v>
      </c>
      <c r="M3981" s="167">
        <v>12</v>
      </c>
      <c r="N3981" s="167">
        <v>6</v>
      </c>
      <c r="O3981" s="167">
        <v>5</v>
      </c>
      <c r="P3981" s="167">
        <v>1</v>
      </c>
      <c r="Q3981" s="167">
        <v>1</v>
      </c>
      <c r="R3981" s="167">
        <v>3</v>
      </c>
      <c r="S3981" s="167">
        <v>0</v>
      </c>
    </row>
    <row r="3982" spans="1:20" s="204" customFormat="1" ht="14.25" customHeight="1" x14ac:dyDescent="0.2">
      <c r="A3982" s="115"/>
      <c r="B3982" s="115"/>
      <c r="C3982" s="115"/>
      <c r="D3982" s="441"/>
      <c r="E3982" s="424" t="s">
        <v>445</v>
      </c>
      <c r="F3982" s="346">
        <v>122</v>
      </c>
      <c r="G3982" s="308">
        <v>0</v>
      </c>
      <c r="H3982" s="308">
        <v>1</v>
      </c>
      <c r="I3982" s="308">
        <v>3</v>
      </c>
      <c r="J3982" s="308">
        <v>5</v>
      </c>
      <c r="K3982" s="308">
        <v>35</v>
      </c>
      <c r="L3982" s="308">
        <v>27</v>
      </c>
      <c r="M3982" s="308">
        <v>18</v>
      </c>
      <c r="N3982" s="308">
        <v>14</v>
      </c>
      <c r="O3982" s="308">
        <v>8</v>
      </c>
      <c r="P3982" s="308">
        <v>3</v>
      </c>
      <c r="Q3982" s="308">
        <v>3</v>
      </c>
      <c r="R3982" s="308">
        <v>5</v>
      </c>
      <c r="S3982" s="308">
        <v>0</v>
      </c>
      <c r="T3982" s="308"/>
    </row>
    <row r="3983" spans="1:20" ht="18" customHeight="1" x14ac:dyDescent="0.2">
      <c r="A3983" s="115"/>
      <c r="B3983" s="115"/>
      <c r="C3983" s="115"/>
      <c r="D3983" s="442" t="s">
        <v>2461</v>
      </c>
      <c r="E3983" s="409" t="s">
        <v>443</v>
      </c>
      <c r="F3983" s="348">
        <v>4</v>
      </c>
      <c r="G3983" s="307">
        <v>0</v>
      </c>
      <c r="H3983" s="307">
        <v>0</v>
      </c>
      <c r="I3983" s="307">
        <v>0</v>
      </c>
      <c r="J3983" s="307">
        <v>2</v>
      </c>
      <c r="K3983" s="307">
        <v>2</v>
      </c>
      <c r="L3983" s="307">
        <v>0</v>
      </c>
      <c r="M3983" s="307">
        <v>0</v>
      </c>
      <c r="N3983" s="307">
        <v>0</v>
      </c>
      <c r="O3983" s="307">
        <v>0</v>
      </c>
      <c r="P3983" s="307">
        <v>0</v>
      </c>
      <c r="Q3983" s="307">
        <v>0</v>
      </c>
      <c r="R3983" s="307">
        <v>0</v>
      </c>
      <c r="S3983" s="307">
        <v>0</v>
      </c>
    </row>
    <row r="3984" spans="1:20" ht="9" customHeight="1" x14ac:dyDescent="0.2">
      <c r="A3984" s="115"/>
      <c r="B3984" s="115"/>
      <c r="C3984" s="115"/>
      <c r="D3984" s="441"/>
      <c r="E3984" s="666" t="s">
        <v>444</v>
      </c>
      <c r="F3984" s="347">
        <v>4</v>
      </c>
      <c r="G3984" s="167">
        <v>0</v>
      </c>
      <c r="H3984" s="167">
        <v>0</v>
      </c>
      <c r="I3984" s="167">
        <v>0</v>
      </c>
      <c r="J3984" s="167">
        <v>3</v>
      </c>
      <c r="K3984" s="167">
        <v>1</v>
      </c>
      <c r="L3984" s="167">
        <v>0</v>
      </c>
      <c r="M3984" s="167">
        <v>0</v>
      </c>
      <c r="N3984" s="167">
        <v>0</v>
      </c>
      <c r="O3984" s="167">
        <v>0</v>
      </c>
      <c r="P3984" s="167">
        <v>0</v>
      </c>
      <c r="Q3984" s="167">
        <v>0</v>
      </c>
      <c r="R3984" s="167">
        <v>0</v>
      </c>
      <c r="S3984" s="167">
        <v>0</v>
      </c>
    </row>
    <row r="3985" spans="1:20" s="204" customFormat="1" ht="14.25" customHeight="1" x14ac:dyDescent="0.2">
      <c r="A3985" s="115"/>
      <c r="B3985" s="115"/>
      <c r="C3985" s="115"/>
      <c r="D3985" s="441"/>
      <c r="E3985" s="424" t="s">
        <v>445</v>
      </c>
      <c r="F3985" s="346">
        <v>8</v>
      </c>
      <c r="G3985" s="308">
        <v>0</v>
      </c>
      <c r="H3985" s="308">
        <v>0</v>
      </c>
      <c r="I3985" s="308">
        <v>0</v>
      </c>
      <c r="J3985" s="308">
        <v>5</v>
      </c>
      <c r="K3985" s="308">
        <v>3</v>
      </c>
      <c r="L3985" s="308">
        <v>0</v>
      </c>
      <c r="M3985" s="308">
        <v>0</v>
      </c>
      <c r="N3985" s="308">
        <v>0</v>
      </c>
      <c r="O3985" s="308">
        <v>0</v>
      </c>
      <c r="P3985" s="308">
        <v>0</v>
      </c>
      <c r="Q3985" s="308">
        <v>0</v>
      </c>
      <c r="R3985" s="308">
        <v>0</v>
      </c>
      <c r="S3985" s="308">
        <v>0</v>
      </c>
      <c r="T3985" s="308"/>
    </row>
    <row r="3986" spans="1:20" ht="9" customHeight="1" x14ac:dyDescent="0.2">
      <c r="A3986" s="115"/>
      <c r="B3986" s="115"/>
      <c r="C3986" s="115"/>
      <c r="D3986" s="441" t="s">
        <v>404</v>
      </c>
      <c r="E3986" s="666" t="s">
        <v>443</v>
      </c>
      <c r="F3986" s="347">
        <v>62</v>
      </c>
      <c r="G3986" s="167">
        <v>2</v>
      </c>
      <c r="H3986" s="167">
        <v>4</v>
      </c>
      <c r="I3986" s="167">
        <v>10</v>
      </c>
      <c r="J3986" s="167">
        <v>20</v>
      </c>
      <c r="K3986" s="167">
        <v>14</v>
      </c>
      <c r="L3986" s="167">
        <v>3</v>
      </c>
      <c r="M3986" s="167">
        <v>4</v>
      </c>
      <c r="N3986" s="167">
        <v>2</v>
      </c>
      <c r="O3986" s="167">
        <v>0</v>
      </c>
      <c r="P3986" s="167">
        <v>2</v>
      </c>
      <c r="Q3986" s="167">
        <v>1</v>
      </c>
      <c r="R3986" s="167">
        <v>0</v>
      </c>
      <c r="S3986" s="167">
        <v>0</v>
      </c>
    </row>
    <row r="3987" spans="1:20" ht="9" customHeight="1" x14ac:dyDescent="0.2">
      <c r="A3987" s="115"/>
      <c r="B3987" s="115"/>
      <c r="C3987" s="115"/>
      <c r="D3987" s="441"/>
      <c r="E3987" s="666" t="s">
        <v>444</v>
      </c>
      <c r="F3987" s="347">
        <v>93</v>
      </c>
      <c r="G3987" s="167">
        <v>2</v>
      </c>
      <c r="H3987" s="167">
        <v>3</v>
      </c>
      <c r="I3987" s="167">
        <v>21</v>
      </c>
      <c r="J3987" s="167">
        <v>23</v>
      </c>
      <c r="K3987" s="167">
        <v>15</v>
      </c>
      <c r="L3987" s="167">
        <v>11</v>
      </c>
      <c r="M3987" s="167">
        <v>9</v>
      </c>
      <c r="N3987" s="167">
        <v>1</v>
      </c>
      <c r="O3987" s="167">
        <v>5</v>
      </c>
      <c r="P3987" s="167">
        <v>1</v>
      </c>
      <c r="Q3987" s="167">
        <v>1</v>
      </c>
      <c r="R3987" s="167">
        <v>1</v>
      </c>
      <c r="S3987" s="167">
        <v>0</v>
      </c>
    </row>
    <row r="3988" spans="1:20" s="204" customFormat="1" ht="14.25" customHeight="1" x14ac:dyDescent="0.2">
      <c r="A3988" s="115"/>
      <c r="B3988" s="115"/>
      <c r="C3988" s="115"/>
      <c r="D3988" s="441"/>
      <c r="E3988" s="424" t="s">
        <v>445</v>
      </c>
      <c r="F3988" s="346">
        <v>155</v>
      </c>
      <c r="G3988" s="308">
        <v>4</v>
      </c>
      <c r="H3988" s="308">
        <v>7</v>
      </c>
      <c r="I3988" s="308">
        <v>31</v>
      </c>
      <c r="J3988" s="308">
        <v>43</v>
      </c>
      <c r="K3988" s="308">
        <v>29</v>
      </c>
      <c r="L3988" s="308">
        <v>14</v>
      </c>
      <c r="M3988" s="308">
        <v>13</v>
      </c>
      <c r="N3988" s="308">
        <v>3</v>
      </c>
      <c r="O3988" s="308">
        <v>5</v>
      </c>
      <c r="P3988" s="308">
        <v>3</v>
      </c>
      <c r="Q3988" s="308">
        <v>2</v>
      </c>
      <c r="R3988" s="308">
        <v>1</v>
      </c>
      <c r="S3988" s="308">
        <v>0</v>
      </c>
      <c r="T3988" s="308"/>
    </row>
    <row r="3989" spans="1:20" ht="9" customHeight="1" x14ac:dyDescent="0.2">
      <c r="A3989" s="115"/>
      <c r="B3989" s="115"/>
      <c r="C3989" s="115"/>
      <c r="D3989" s="440" t="s">
        <v>265</v>
      </c>
      <c r="E3989" s="666" t="s">
        <v>443</v>
      </c>
      <c r="F3989" s="347">
        <v>171</v>
      </c>
      <c r="G3989" s="167">
        <v>2</v>
      </c>
      <c r="H3989" s="167">
        <v>5</v>
      </c>
      <c r="I3989" s="167">
        <v>12</v>
      </c>
      <c r="J3989" s="167">
        <v>25</v>
      </c>
      <c r="K3989" s="167">
        <v>30</v>
      </c>
      <c r="L3989" s="167">
        <v>17</v>
      </c>
      <c r="M3989" s="167">
        <v>10</v>
      </c>
      <c r="N3989" s="167">
        <v>14</v>
      </c>
      <c r="O3989" s="167">
        <v>7</v>
      </c>
      <c r="P3989" s="167">
        <v>11</v>
      </c>
      <c r="Q3989" s="167">
        <v>13</v>
      </c>
      <c r="R3989" s="167">
        <v>25</v>
      </c>
      <c r="S3989" s="167">
        <v>0</v>
      </c>
    </row>
    <row r="3990" spans="1:20" ht="9" customHeight="1" x14ac:dyDescent="0.2">
      <c r="A3990" s="115"/>
      <c r="B3990" s="115"/>
      <c r="C3990" s="115"/>
      <c r="D3990" s="441"/>
      <c r="E3990" s="666" t="s">
        <v>444</v>
      </c>
      <c r="F3990" s="347">
        <v>225</v>
      </c>
      <c r="G3990" s="167">
        <v>2</v>
      </c>
      <c r="H3990" s="167">
        <v>3</v>
      </c>
      <c r="I3990" s="167">
        <v>23</v>
      </c>
      <c r="J3990" s="167">
        <v>30</v>
      </c>
      <c r="K3990" s="167">
        <v>39</v>
      </c>
      <c r="L3990" s="167">
        <v>27</v>
      </c>
      <c r="M3990" s="167">
        <v>23</v>
      </c>
      <c r="N3990" s="167">
        <v>9</v>
      </c>
      <c r="O3990" s="167">
        <v>15</v>
      </c>
      <c r="P3990" s="167">
        <v>12</v>
      </c>
      <c r="Q3990" s="167">
        <v>10</v>
      </c>
      <c r="R3990" s="167">
        <v>32</v>
      </c>
      <c r="S3990" s="167">
        <v>0</v>
      </c>
    </row>
    <row r="3991" spans="1:20" s="204" customFormat="1" ht="14.25" customHeight="1" x14ac:dyDescent="0.2">
      <c r="A3991" s="115"/>
      <c r="B3991" s="115"/>
      <c r="C3991" s="115"/>
      <c r="D3991" s="441"/>
      <c r="E3991" s="424" t="s">
        <v>445</v>
      </c>
      <c r="F3991" s="346">
        <v>396</v>
      </c>
      <c r="G3991" s="308">
        <v>4</v>
      </c>
      <c r="H3991" s="308">
        <v>8</v>
      </c>
      <c r="I3991" s="308">
        <v>35</v>
      </c>
      <c r="J3991" s="308">
        <v>55</v>
      </c>
      <c r="K3991" s="308">
        <v>69</v>
      </c>
      <c r="L3991" s="308">
        <v>44</v>
      </c>
      <c r="M3991" s="308">
        <v>33</v>
      </c>
      <c r="N3991" s="308">
        <v>23</v>
      </c>
      <c r="O3991" s="308">
        <v>22</v>
      </c>
      <c r="P3991" s="308">
        <v>23</v>
      </c>
      <c r="Q3991" s="308">
        <v>23</v>
      </c>
      <c r="R3991" s="308">
        <v>57</v>
      </c>
      <c r="S3991" s="308">
        <v>0</v>
      </c>
      <c r="T3991" s="308"/>
    </row>
    <row r="3992" spans="1:20" ht="27" customHeight="1" x14ac:dyDescent="0.2">
      <c r="A3992" s="115"/>
      <c r="B3992" s="115"/>
      <c r="C3992" s="843" t="s">
        <v>1172</v>
      </c>
      <c r="D3992" s="843"/>
      <c r="E3992" s="424"/>
      <c r="F3992" s="346"/>
    </row>
    <row r="3993" spans="1:20" ht="9" customHeight="1" x14ac:dyDescent="0.2">
      <c r="A3993" s="115"/>
      <c r="B3993" s="115"/>
      <c r="C3993" s="115"/>
      <c r="D3993" s="441" t="s">
        <v>1188</v>
      </c>
      <c r="E3993" s="666" t="s">
        <v>443</v>
      </c>
      <c r="F3993" s="347">
        <v>3</v>
      </c>
      <c r="G3993" s="167">
        <v>0</v>
      </c>
      <c r="H3993" s="167">
        <v>0</v>
      </c>
      <c r="I3993" s="167">
        <v>0</v>
      </c>
      <c r="J3993" s="167">
        <v>0</v>
      </c>
      <c r="K3993" s="167">
        <v>0</v>
      </c>
      <c r="L3993" s="167">
        <v>0</v>
      </c>
      <c r="M3993" s="167">
        <v>0</v>
      </c>
      <c r="N3993" s="167">
        <v>0</v>
      </c>
      <c r="O3993" s="167">
        <v>1</v>
      </c>
      <c r="P3993" s="167">
        <v>1</v>
      </c>
      <c r="Q3993" s="167">
        <v>0</v>
      </c>
      <c r="R3993" s="167">
        <v>1</v>
      </c>
      <c r="S3993" s="167">
        <v>0</v>
      </c>
    </row>
    <row r="3994" spans="1:20" ht="9" customHeight="1" x14ac:dyDescent="0.2">
      <c r="A3994" s="115"/>
      <c r="B3994" s="115"/>
      <c r="C3994" s="115"/>
      <c r="D3994" s="441"/>
      <c r="E3994" s="666" t="s">
        <v>444</v>
      </c>
      <c r="F3994" s="347">
        <v>9</v>
      </c>
      <c r="G3994" s="167">
        <v>0</v>
      </c>
      <c r="H3994" s="167">
        <v>0</v>
      </c>
      <c r="I3994" s="167">
        <v>0</v>
      </c>
      <c r="J3994" s="167">
        <v>0</v>
      </c>
      <c r="K3994" s="167">
        <v>0</v>
      </c>
      <c r="L3994" s="167">
        <v>0</v>
      </c>
      <c r="M3994" s="167">
        <v>0</v>
      </c>
      <c r="N3994" s="167">
        <v>2</v>
      </c>
      <c r="O3994" s="167">
        <v>2</v>
      </c>
      <c r="P3994" s="167">
        <v>0</v>
      </c>
      <c r="Q3994" s="167">
        <v>3</v>
      </c>
      <c r="R3994" s="167">
        <v>2</v>
      </c>
      <c r="S3994" s="167">
        <v>0</v>
      </c>
    </row>
    <row r="3995" spans="1:20" s="204" customFormat="1" ht="14.25" customHeight="1" x14ac:dyDescent="0.2">
      <c r="A3995" s="115"/>
      <c r="B3995" s="115"/>
      <c r="C3995" s="115"/>
      <c r="D3995" s="441"/>
      <c r="E3995" s="424" t="s">
        <v>445</v>
      </c>
      <c r="F3995" s="346">
        <v>12</v>
      </c>
      <c r="G3995" s="308">
        <v>0</v>
      </c>
      <c r="H3995" s="308">
        <v>0</v>
      </c>
      <c r="I3995" s="308">
        <v>0</v>
      </c>
      <c r="J3995" s="308">
        <v>0</v>
      </c>
      <c r="K3995" s="308">
        <v>0</v>
      </c>
      <c r="L3995" s="308">
        <v>0</v>
      </c>
      <c r="M3995" s="308">
        <v>0</v>
      </c>
      <c r="N3995" s="308">
        <v>2</v>
      </c>
      <c r="O3995" s="308">
        <v>3</v>
      </c>
      <c r="P3995" s="308">
        <v>1</v>
      </c>
      <c r="Q3995" s="308">
        <v>3</v>
      </c>
      <c r="R3995" s="308">
        <v>3</v>
      </c>
      <c r="S3995" s="308">
        <v>0</v>
      </c>
      <c r="T3995" s="308"/>
    </row>
    <row r="3996" spans="1:20" ht="9" customHeight="1" x14ac:dyDescent="0.2">
      <c r="A3996" s="115"/>
      <c r="B3996" s="115"/>
      <c r="C3996" s="115"/>
      <c r="D3996" s="441" t="s">
        <v>1173</v>
      </c>
      <c r="E3996" s="666" t="s">
        <v>443</v>
      </c>
      <c r="F3996" s="347">
        <v>2</v>
      </c>
      <c r="G3996" s="167">
        <v>0</v>
      </c>
      <c r="H3996" s="167">
        <v>0</v>
      </c>
      <c r="I3996" s="167">
        <v>0</v>
      </c>
      <c r="J3996" s="167">
        <v>0</v>
      </c>
      <c r="K3996" s="167">
        <v>1</v>
      </c>
      <c r="L3996" s="167">
        <v>0</v>
      </c>
      <c r="M3996" s="167">
        <v>0</v>
      </c>
      <c r="N3996" s="167">
        <v>1</v>
      </c>
      <c r="O3996" s="167">
        <v>0</v>
      </c>
      <c r="P3996" s="167">
        <v>0</v>
      </c>
      <c r="Q3996" s="167">
        <v>0</v>
      </c>
      <c r="R3996" s="167">
        <v>0</v>
      </c>
      <c r="S3996" s="167">
        <v>0</v>
      </c>
    </row>
    <row r="3997" spans="1:20" ht="9" customHeight="1" x14ac:dyDescent="0.2">
      <c r="A3997" s="115"/>
      <c r="B3997" s="115"/>
      <c r="C3997" s="115"/>
      <c r="D3997" s="441"/>
      <c r="E3997" s="666" t="s">
        <v>444</v>
      </c>
      <c r="F3997" s="347">
        <v>16</v>
      </c>
      <c r="G3997" s="167">
        <v>0</v>
      </c>
      <c r="H3997" s="167">
        <v>0</v>
      </c>
      <c r="I3997" s="167">
        <v>1</v>
      </c>
      <c r="J3997" s="167">
        <v>4</v>
      </c>
      <c r="K3997" s="167">
        <v>8</v>
      </c>
      <c r="L3997" s="167">
        <v>3</v>
      </c>
      <c r="M3997" s="167">
        <v>0</v>
      </c>
      <c r="N3997" s="167">
        <v>0</v>
      </c>
      <c r="O3997" s="167">
        <v>0</v>
      </c>
      <c r="P3997" s="167">
        <v>0</v>
      </c>
      <c r="Q3997" s="167">
        <v>0</v>
      </c>
      <c r="R3997" s="167">
        <v>0</v>
      </c>
      <c r="S3997" s="167">
        <v>0</v>
      </c>
    </row>
    <row r="3998" spans="1:20" s="204" customFormat="1" ht="14.25" customHeight="1" x14ac:dyDescent="0.2">
      <c r="A3998" s="115"/>
      <c r="B3998" s="115"/>
      <c r="C3998" s="115"/>
      <c r="D3998" s="441"/>
      <c r="E3998" s="424" t="s">
        <v>445</v>
      </c>
      <c r="F3998" s="346">
        <v>18</v>
      </c>
      <c r="G3998" s="308">
        <v>0</v>
      </c>
      <c r="H3998" s="308">
        <v>0</v>
      </c>
      <c r="I3998" s="308">
        <v>1</v>
      </c>
      <c r="J3998" s="308">
        <v>4</v>
      </c>
      <c r="K3998" s="308">
        <v>9</v>
      </c>
      <c r="L3998" s="308">
        <v>3</v>
      </c>
      <c r="M3998" s="308">
        <v>0</v>
      </c>
      <c r="N3998" s="308">
        <v>1</v>
      </c>
      <c r="O3998" s="308">
        <v>0</v>
      </c>
      <c r="P3998" s="308">
        <v>0</v>
      </c>
      <c r="Q3998" s="308">
        <v>0</v>
      </c>
      <c r="R3998" s="308">
        <v>0</v>
      </c>
      <c r="S3998" s="308">
        <v>0</v>
      </c>
      <c r="T3998" s="308"/>
    </row>
    <row r="3999" spans="1:20" ht="9" customHeight="1" x14ac:dyDescent="0.2">
      <c r="A3999" s="115"/>
      <c r="B3999" s="115"/>
      <c r="C3999" s="115"/>
      <c r="D3999" s="441" t="s">
        <v>1174</v>
      </c>
      <c r="E3999" s="666" t="s">
        <v>443</v>
      </c>
      <c r="F3999" s="347">
        <v>1</v>
      </c>
      <c r="G3999" s="167">
        <v>0</v>
      </c>
      <c r="H3999" s="167">
        <v>0</v>
      </c>
      <c r="I3999" s="167">
        <v>1</v>
      </c>
      <c r="J3999" s="167">
        <v>0</v>
      </c>
      <c r="K3999" s="167">
        <v>0</v>
      </c>
      <c r="L3999" s="167">
        <v>0</v>
      </c>
      <c r="M3999" s="167">
        <v>0</v>
      </c>
      <c r="N3999" s="167">
        <v>0</v>
      </c>
      <c r="O3999" s="167">
        <v>0</v>
      </c>
      <c r="P3999" s="167">
        <v>0</v>
      </c>
      <c r="Q3999" s="167">
        <v>0</v>
      </c>
      <c r="R3999" s="167">
        <v>0</v>
      </c>
      <c r="S3999" s="167">
        <v>0</v>
      </c>
    </row>
    <row r="4000" spans="1:20" ht="9" customHeight="1" x14ac:dyDescent="0.2">
      <c r="A4000" s="115"/>
      <c r="B4000" s="115"/>
      <c r="C4000" s="115"/>
      <c r="D4000" s="441"/>
      <c r="E4000" s="666" t="s">
        <v>444</v>
      </c>
      <c r="F4000" s="347">
        <v>10</v>
      </c>
      <c r="G4000" s="167">
        <v>1</v>
      </c>
      <c r="H4000" s="167">
        <v>0</v>
      </c>
      <c r="I4000" s="167">
        <v>4</v>
      </c>
      <c r="J4000" s="167">
        <v>5</v>
      </c>
      <c r="K4000" s="167">
        <v>0</v>
      </c>
      <c r="L4000" s="167">
        <v>0</v>
      </c>
      <c r="M4000" s="167">
        <v>0</v>
      </c>
      <c r="N4000" s="167">
        <v>0</v>
      </c>
      <c r="O4000" s="167">
        <v>0</v>
      </c>
      <c r="P4000" s="167">
        <v>0</v>
      </c>
      <c r="Q4000" s="167">
        <v>0</v>
      </c>
      <c r="R4000" s="167">
        <v>0</v>
      </c>
      <c r="S4000" s="167">
        <v>0</v>
      </c>
    </row>
    <row r="4001" spans="1:20" s="204" customFormat="1" ht="14.25" customHeight="1" x14ac:dyDescent="0.2">
      <c r="A4001" s="115"/>
      <c r="B4001" s="115"/>
      <c r="C4001" s="115"/>
      <c r="D4001" s="441"/>
      <c r="E4001" s="424" t="s">
        <v>445</v>
      </c>
      <c r="F4001" s="346">
        <v>11</v>
      </c>
      <c r="G4001" s="308">
        <v>1</v>
      </c>
      <c r="H4001" s="308">
        <v>0</v>
      </c>
      <c r="I4001" s="308">
        <v>5</v>
      </c>
      <c r="J4001" s="308">
        <v>5</v>
      </c>
      <c r="K4001" s="308">
        <v>0</v>
      </c>
      <c r="L4001" s="308">
        <v>0</v>
      </c>
      <c r="M4001" s="308">
        <v>0</v>
      </c>
      <c r="N4001" s="308">
        <v>0</v>
      </c>
      <c r="O4001" s="308">
        <v>0</v>
      </c>
      <c r="P4001" s="308">
        <v>0</v>
      </c>
      <c r="Q4001" s="308">
        <v>0</v>
      </c>
      <c r="R4001" s="308">
        <v>0</v>
      </c>
      <c r="S4001" s="308">
        <v>0</v>
      </c>
      <c r="T4001" s="308"/>
    </row>
    <row r="4002" spans="1:20" ht="9" customHeight="1" x14ac:dyDescent="0.2">
      <c r="A4002" s="115"/>
      <c r="B4002" s="115"/>
      <c r="C4002" s="115"/>
      <c r="D4002" s="440" t="s">
        <v>265</v>
      </c>
      <c r="E4002" s="666" t="s">
        <v>443</v>
      </c>
      <c r="F4002" s="347">
        <v>6</v>
      </c>
      <c r="G4002" s="167">
        <v>0</v>
      </c>
      <c r="H4002" s="167">
        <v>0</v>
      </c>
      <c r="I4002" s="167">
        <v>1</v>
      </c>
      <c r="J4002" s="167">
        <v>0</v>
      </c>
      <c r="K4002" s="167">
        <v>1</v>
      </c>
      <c r="L4002" s="167">
        <v>0</v>
      </c>
      <c r="M4002" s="167">
        <v>0</v>
      </c>
      <c r="N4002" s="167">
        <v>1</v>
      </c>
      <c r="O4002" s="167">
        <v>1</v>
      </c>
      <c r="P4002" s="167">
        <v>1</v>
      </c>
      <c r="Q4002" s="167">
        <v>0</v>
      </c>
      <c r="R4002" s="167">
        <v>1</v>
      </c>
      <c r="S4002" s="167">
        <v>0</v>
      </c>
    </row>
    <row r="4003" spans="1:20" ht="9" customHeight="1" x14ac:dyDescent="0.2">
      <c r="A4003" s="115"/>
      <c r="B4003" s="115"/>
      <c r="C4003" s="115"/>
      <c r="D4003" s="441"/>
      <c r="E4003" s="666" t="s">
        <v>444</v>
      </c>
      <c r="F4003" s="347">
        <v>35</v>
      </c>
      <c r="G4003" s="167">
        <v>1</v>
      </c>
      <c r="H4003" s="167">
        <v>0</v>
      </c>
      <c r="I4003" s="167">
        <v>5</v>
      </c>
      <c r="J4003" s="167">
        <v>9</v>
      </c>
      <c r="K4003" s="167">
        <v>8</v>
      </c>
      <c r="L4003" s="167">
        <v>3</v>
      </c>
      <c r="M4003" s="167">
        <v>0</v>
      </c>
      <c r="N4003" s="167">
        <v>2</v>
      </c>
      <c r="O4003" s="167">
        <v>2</v>
      </c>
      <c r="P4003" s="167">
        <v>0</v>
      </c>
      <c r="Q4003" s="167">
        <v>3</v>
      </c>
      <c r="R4003" s="167">
        <v>2</v>
      </c>
      <c r="S4003" s="167">
        <v>0</v>
      </c>
    </row>
    <row r="4004" spans="1:20" s="204" customFormat="1" ht="14.25" customHeight="1" x14ac:dyDescent="0.2">
      <c r="A4004" s="115"/>
      <c r="B4004" s="115"/>
      <c r="C4004" s="115"/>
      <c r="D4004" s="441"/>
      <c r="E4004" s="424" t="s">
        <v>445</v>
      </c>
      <c r="F4004" s="346">
        <v>41</v>
      </c>
      <c r="G4004" s="308">
        <v>1</v>
      </c>
      <c r="H4004" s="308">
        <v>0</v>
      </c>
      <c r="I4004" s="308">
        <v>6</v>
      </c>
      <c r="J4004" s="308">
        <v>9</v>
      </c>
      <c r="K4004" s="308">
        <v>9</v>
      </c>
      <c r="L4004" s="308">
        <v>3</v>
      </c>
      <c r="M4004" s="308">
        <v>0</v>
      </c>
      <c r="N4004" s="308">
        <v>3</v>
      </c>
      <c r="O4004" s="308">
        <v>3</v>
      </c>
      <c r="P4004" s="308">
        <v>1</v>
      </c>
      <c r="Q4004" s="308">
        <v>3</v>
      </c>
      <c r="R4004" s="308">
        <v>3</v>
      </c>
      <c r="S4004" s="308">
        <v>0</v>
      </c>
      <c r="T4004" s="308"/>
    </row>
    <row r="4005" spans="1:20" ht="18" customHeight="1" x14ac:dyDescent="0.2">
      <c r="A4005" s="115"/>
      <c r="B4005" s="115"/>
      <c r="C4005" s="295" t="s">
        <v>1190</v>
      </c>
      <c r="D4005" s="441"/>
      <c r="E4005" s="666"/>
      <c r="F4005" s="347"/>
      <c r="G4005" s="167"/>
      <c r="H4005" s="167"/>
      <c r="I4005" s="167"/>
      <c r="J4005" s="167"/>
      <c r="K4005" s="167"/>
      <c r="L4005" s="167"/>
      <c r="M4005" s="167"/>
      <c r="N4005" s="167"/>
      <c r="O4005" s="167"/>
      <c r="P4005" s="167"/>
      <c r="Q4005" s="167"/>
      <c r="R4005" s="167"/>
      <c r="S4005" s="167"/>
    </row>
    <row r="4006" spans="1:20" ht="18" customHeight="1" x14ac:dyDescent="0.2">
      <c r="A4006" s="115"/>
      <c r="B4006" s="115"/>
      <c r="C4006" s="115"/>
      <c r="D4006" s="442" t="s">
        <v>1191</v>
      </c>
      <c r="E4006" s="409" t="s">
        <v>443</v>
      </c>
      <c r="F4006" s="348">
        <v>34</v>
      </c>
      <c r="G4006" s="307">
        <v>0</v>
      </c>
      <c r="H4006" s="307">
        <v>0</v>
      </c>
      <c r="I4006" s="307">
        <v>0</v>
      </c>
      <c r="J4006" s="307">
        <v>0</v>
      </c>
      <c r="K4006" s="307">
        <v>5</v>
      </c>
      <c r="L4006" s="307">
        <v>2</v>
      </c>
      <c r="M4006" s="307">
        <v>5</v>
      </c>
      <c r="N4006" s="307">
        <v>5</v>
      </c>
      <c r="O4006" s="307">
        <v>3</v>
      </c>
      <c r="P4006" s="307">
        <v>4</v>
      </c>
      <c r="Q4006" s="307">
        <v>3</v>
      </c>
      <c r="R4006" s="307">
        <v>7</v>
      </c>
      <c r="S4006" s="307">
        <v>0</v>
      </c>
    </row>
    <row r="4007" spans="1:20" ht="9" customHeight="1" x14ac:dyDescent="0.2">
      <c r="A4007" s="115"/>
      <c r="B4007" s="115"/>
      <c r="C4007" s="115"/>
      <c r="D4007" s="441"/>
      <c r="E4007" s="666" t="s">
        <v>444</v>
      </c>
      <c r="F4007" s="347">
        <v>47</v>
      </c>
      <c r="G4007" s="167">
        <v>0</v>
      </c>
      <c r="H4007" s="167">
        <v>0</v>
      </c>
      <c r="I4007" s="167">
        <v>0</v>
      </c>
      <c r="J4007" s="167">
        <v>1</v>
      </c>
      <c r="K4007" s="167">
        <v>8</v>
      </c>
      <c r="L4007" s="167">
        <v>13</v>
      </c>
      <c r="M4007" s="167">
        <v>11</v>
      </c>
      <c r="N4007" s="167">
        <v>8</v>
      </c>
      <c r="O4007" s="167">
        <v>2</v>
      </c>
      <c r="P4007" s="167">
        <v>0</v>
      </c>
      <c r="Q4007" s="167">
        <v>0</v>
      </c>
      <c r="R4007" s="167">
        <v>4</v>
      </c>
      <c r="S4007" s="167">
        <v>0</v>
      </c>
    </row>
    <row r="4008" spans="1:20" s="204" customFormat="1" ht="14.25" customHeight="1" x14ac:dyDescent="0.2">
      <c r="A4008" s="115"/>
      <c r="B4008" s="115"/>
      <c r="C4008" s="115"/>
      <c r="D4008" s="441"/>
      <c r="E4008" s="424" t="s">
        <v>445</v>
      </c>
      <c r="F4008" s="346">
        <v>81</v>
      </c>
      <c r="G4008" s="308">
        <v>0</v>
      </c>
      <c r="H4008" s="308">
        <v>0</v>
      </c>
      <c r="I4008" s="308">
        <v>0</v>
      </c>
      <c r="J4008" s="308">
        <v>1</v>
      </c>
      <c r="K4008" s="308">
        <v>13</v>
      </c>
      <c r="L4008" s="308">
        <v>15</v>
      </c>
      <c r="M4008" s="308">
        <v>16</v>
      </c>
      <c r="N4008" s="308">
        <v>13</v>
      </c>
      <c r="O4008" s="308">
        <v>5</v>
      </c>
      <c r="P4008" s="308">
        <v>4</v>
      </c>
      <c r="Q4008" s="308">
        <v>3</v>
      </c>
      <c r="R4008" s="308">
        <v>11</v>
      </c>
      <c r="S4008" s="308">
        <v>0</v>
      </c>
      <c r="T4008" s="308"/>
    </row>
    <row r="4009" spans="1:20" ht="9" customHeight="1" x14ac:dyDescent="0.2">
      <c r="A4009" s="115"/>
      <c r="B4009" s="115"/>
      <c r="C4009" s="115"/>
      <c r="D4009" s="440" t="s">
        <v>265</v>
      </c>
      <c r="E4009" s="666" t="s">
        <v>443</v>
      </c>
      <c r="F4009" s="347">
        <v>34</v>
      </c>
      <c r="G4009" s="167">
        <v>0</v>
      </c>
      <c r="H4009" s="167">
        <v>0</v>
      </c>
      <c r="I4009" s="167">
        <v>0</v>
      </c>
      <c r="J4009" s="167">
        <v>0</v>
      </c>
      <c r="K4009" s="167">
        <v>5</v>
      </c>
      <c r="L4009" s="167">
        <v>2</v>
      </c>
      <c r="M4009" s="167">
        <v>5</v>
      </c>
      <c r="N4009" s="167">
        <v>5</v>
      </c>
      <c r="O4009" s="167">
        <v>3</v>
      </c>
      <c r="P4009" s="167">
        <v>4</v>
      </c>
      <c r="Q4009" s="167">
        <v>3</v>
      </c>
      <c r="R4009" s="167">
        <v>7</v>
      </c>
      <c r="S4009" s="167">
        <v>0</v>
      </c>
    </row>
    <row r="4010" spans="1:20" ht="9" customHeight="1" x14ac:dyDescent="0.2">
      <c r="A4010" s="115"/>
      <c r="B4010" s="115"/>
      <c r="C4010" s="115"/>
      <c r="D4010" s="441"/>
      <c r="E4010" s="666" t="s">
        <v>444</v>
      </c>
      <c r="F4010" s="347">
        <v>47</v>
      </c>
      <c r="G4010" s="167">
        <v>0</v>
      </c>
      <c r="H4010" s="167">
        <v>0</v>
      </c>
      <c r="I4010" s="167">
        <v>0</v>
      </c>
      <c r="J4010" s="167">
        <v>1</v>
      </c>
      <c r="K4010" s="167">
        <v>8</v>
      </c>
      <c r="L4010" s="167">
        <v>13</v>
      </c>
      <c r="M4010" s="167">
        <v>11</v>
      </c>
      <c r="N4010" s="167">
        <v>8</v>
      </c>
      <c r="O4010" s="167">
        <v>2</v>
      </c>
      <c r="P4010" s="167">
        <v>0</v>
      </c>
      <c r="Q4010" s="167">
        <v>0</v>
      </c>
      <c r="R4010" s="167">
        <v>4</v>
      </c>
      <c r="S4010" s="167">
        <v>0</v>
      </c>
    </row>
    <row r="4011" spans="1:20" s="204" customFormat="1" ht="14.25" customHeight="1" x14ac:dyDescent="0.2">
      <c r="A4011" s="115"/>
      <c r="B4011" s="115"/>
      <c r="C4011" s="115"/>
      <c r="D4011" s="441"/>
      <c r="E4011" s="424" t="s">
        <v>445</v>
      </c>
      <c r="F4011" s="346">
        <v>81</v>
      </c>
      <c r="G4011" s="308">
        <v>0</v>
      </c>
      <c r="H4011" s="308">
        <v>0</v>
      </c>
      <c r="I4011" s="308">
        <v>0</v>
      </c>
      <c r="J4011" s="308">
        <v>1</v>
      </c>
      <c r="K4011" s="308">
        <v>13</v>
      </c>
      <c r="L4011" s="308">
        <v>15</v>
      </c>
      <c r="M4011" s="308">
        <v>16</v>
      </c>
      <c r="N4011" s="308">
        <v>13</v>
      </c>
      <c r="O4011" s="308">
        <v>5</v>
      </c>
      <c r="P4011" s="308">
        <v>4</v>
      </c>
      <c r="Q4011" s="308">
        <v>3</v>
      </c>
      <c r="R4011" s="308">
        <v>11</v>
      </c>
      <c r="S4011" s="308">
        <v>0</v>
      </c>
      <c r="T4011" s="308"/>
    </row>
    <row r="4012" spans="1:20" ht="18" customHeight="1" x14ac:dyDescent="0.2">
      <c r="A4012" s="115"/>
      <c r="B4012" s="115"/>
      <c r="C4012" s="295" t="s">
        <v>242</v>
      </c>
      <c r="D4012" s="441"/>
      <c r="E4012" s="666"/>
      <c r="F4012" s="347"/>
      <c r="G4012" s="167"/>
      <c r="H4012" s="167"/>
      <c r="I4012" s="167"/>
      <c r="J4012" s="167"/>
      <c r="K4012" s="167"/>
      <c r="L4012" s="167"/>
      <c r="M4012" s="167"/>
      <c r="N4012" s="167"/>
      <c r="O4012" s="167"/>
      <c r="P4012" s="167"/>
      <c r="Q4012" s="167"/>
      <c r="R4012" s="167"/>
      <c r="S4012" s="167"/>
    </row>
    <row r="4013" spans="1:20" ht="9" customHeight="1" x14ac:dyDescent="0.2">
      <c r="A4013" s="115"/>
      <c r="B4013" s="115"/>
      <c r="C4013" s="115"/>
      <c r="D4013" s="441" t="s">
        <v>1175</v>
      </c>
      <c r="E4013" s="666" t="s">
        <v>443</v>
      </c>
      <c r="F4013" s="347">
        <v>43</v>
      </c>
      <c r="G4013" s="167">
        <v>0</v>
      </c>
      <c r="H4013" s="167">
        <v>0</v>
      </c>
      <c r="I4013" s="167">
        <v>1</v>
      </c>
      <c r="J4013" s="167">
        <v>0</v>
      </c>
      <c r="K4013" s="167">
        <v>4</v>
      </c>
      <c r="L4013" s="167">
        <v>3</v>
      </c>
      <c r="M4013" s="167">
        <v>12</v>
      </c>
      <c r="N4013" s="167">
        <v>10</v>
      </c>
      <c r="O4013" s="167">
        <v>2</v>
      </c>
      <c r="P4013" s="167">
        <v>2</v>
      </c>
      <c r="Q4013" s="167">
        <v>2</v>
      </c>
      <c r="R4013" s="167">
        <v>7</v>
      </c>
      <c r="S4013" s="167">
        <v>0</v>
      </c>
    </row>
    <row r="4014" spans="1:20" ht="9" customHeight="1" x14ac:dyDescent="0.2">
      <c r="A4014" s="115"/>
      <c r="B4014" s="115"/>
      <c r="C4014" s="115"/>
      <c r="D4014" s="441"/>
      <c r="E4014" s="666" t="s">
        <v>444</v>
      </c>
      <c r="F4014" s="347">
        <v>53</v>
      </c>
      <c r="G4014" s="167">
        <v>0</v>
      </c>
      <c r="H4014" s="167">
        <v>1</v>
      </c>
      <c r="I4014" s="167">
        <v>0</v>
      </c>
      <c r="J4014" s="167">
        <v>1</v>
      </c>
      <c r="K4014" s="167">
        <v>20</v>
      </c>
      <c r="L4014" s="167">
        <v>8</v>
      </c>
      <c r="M4014" s="167">
        <v>11</v>
      </c>
      <c r="N4014" s="167">
        <v>7</v>
      </c>
      <c r="O4014" s="167">
        <v>2</v>
      </c>
      <c r="P4014" s="167">
        <v>2</v>
      </c>
      <c r="Q4014" s="167">
        <v>0</v>
      </c>
      <c r="R4014" s="167">
        <v>1</v>
      </c>
      <c r="S4014" s="167">
        <v>0</v>
      </c>
    </row>
    <row r="4015" spans="1:20" s="204" customFormat="1" ht="14.25" customHeight="1" x14ac:dyDescent="0.2">
      <c r="A4015" s="115"/>
      <c r="B4015" s="115"/>
      <c r="C4015" s="115"/>
      <c r="D4015" s="441"/>
      <c r="E4015" s="424" t="s">
        <v>445</v>
      </c>
      <c r="F4015" s="346">
        <v>96</v>
      </c>
      <c r="G4015" s="308">
        <v>0</v>
      </c>
      <c r="H4015" s="308">
        <v>1</v>
      </c>
      <c r="I4015" s="308">
        <v>1</v>
      </c>
      <c r="J4015" s="308">
        <v>1</v>
      </c>
      <c r="K4015" s="308">
        <v>24</v>
      </c>
      <c r="L4015" s="308">
        <v>11</v>
      </c>
      <c r="M4015" s="308">
        <v>23</v>
      </c>
      <c r="N4015" s="308">
        <v>17</v>
      </c>
      <c r="O4015" s="308">
        <v>4</v>
      </c>
      <c r="P4015" s="308">
        <v>4</v>
      </c>
      <c r="Q4015" s="308">
        <v>2</v>
      </c>
      <c r="R4015" s="308">
        <v>8</v>
      </c>
      <c r="S4015" s="308">
        <v>0</v>
      </c>
      <c r="T4015" s="308"/>
    </row>
    <row r="4016" spans="1:20" ht="9" customHeight="1" x14ac:dyDescent="0.2">
      <c r="A4016" s="115"/>
      <c r="B4016" s="115"/>
      <c r="C4016" s="115"/>
      <c r="D4016" s="441" t="s">
        <v>1176</v>
      </c>
      <c r="E4016" s="666" t="s">
        <v>443</v>
      </c>
      <c r="F4016" s="347">
        <v>80</v>
      </c>
      <c r="G4016" s="167">
        <v>1</v>
      </c>
      <c r="H4016" s="167">
        <v>0</v>
      </c>
      <c r="I4016" s="167">
        <v>0</v>
      </c>
      <c r="J4016" s="167">
        <v>0</v>
      </c>
      <c r="K4016" s="167">
        <v>8</v>
      </c>
      <c r="L4016" s="167">
        <v>13</v>
      </c>
      <c r="M4016" s="167">
        <v>28</v>
      </c>
      <c r="N4016" s="167">
        <v>14</v>
      </c>
      <c r="O4016" s="167">
        <v>8</v>
      </c>
      <c r="P4016" s="167">
        <v>4</v>
      </c>
      <c r="Q4016" s="167">
        <v>2</v>
      </c>
      <c r="R4016" s="167">
        <v>2</v>
      </c>
      <c r="S4016" s="167">
        <v>0</v>
      </c>
    </row>
    <row r="4017" spans="1:20" ht="9" customHeight="1" x14ac:dyDescent="0.2">
      <c r="A4017" s="115"/>
      <c r="B4017" s="115"/>
      <c r="C4017" s="115"/>
      <c r="D4017" s="441"/>
      <c r="E4017" s="666" t="s">
        <v>444</v>
      </c>
      <c r="F4017" s="347">
        <v>119</v>
      </c>
      <c r="G4017" s="167">
        <v>0</v>
      </c>
      <c r="H4017" s="167">
        <v>0</v>
      </c>
      <c r="I4017" s="167">
        <v>1</v>
      </c>
      <c r="J4017" s="167">
        <v>4</v>
      </c>
      <c r="K4017" s="167">
        <v>20</v>
      </c>
      <c r="L4017" s="167">
        <v>28</v>
      </c>
      <c r="M4017" s="167">
        <v>34</v>
      </c>
      <c r="N4017" s="167">
        <v>18</v>
      </c>
      <c r="O4017" s="167">
        <v>12</v>
      </c>
      <c r="P4017" s="167">
        <v>2</v>
      </c>
      <c r="Q4017" s="167">
        <v>0</v>
      </c>
      <c r="R4017" s="167">
        <v>0</v>
      </c>
      <c r="S4017" s="167">
        <v>0</v>
      </c>
    </row>
    <row r="4018" spans="1:20" s="204" customFormat="1" ht="14.25" customHeight="1" x14ac:dyDescent="0.2">
      <c r="A4018" s="115"/>
      <c r="B4018" s="115"/>
      <c r="C4018" s="115"/>
      <c r="D4018" s="441"/>
      <c r="E4018" s="424" t="s">
        <v>445</v>
      </c>
      <c r="F4018" s="346">
        <v>199</v>
      </c>
      <c r="G4018" s="308">
        <v>1</v>
      </c>
      <c r="H4018" s="308">
        <v>0</v>
      </c>
      <c r="I4018" s="308">
        <v>1</v>
      </c>
      <c r="J4018" s="308">
        <v>4</v>
      </c>
      <c r="K4018" s="308">
        <v>28</v>
      </c>
      <c r="L4018" s="308">
        <v>41</v>
      </c>
      <c r="M4018" s="308">
        <v>62</v>
      </c>
      <c r="N4018" s="308">
        <v>32</v>
      </c>
      <c r="O4018" s="308">
        <v>20</v>
      </c>
      <c r="P4018" s="308">
        <v>6</v>
      </c>
      <c r="Q4018" s="308">
        <v>2</v>
      </c>
      <c r="R4018" s="308">
        <v>2</v>
      </c>
      <c r="S4018" s="308">
        <v>0</v>
      </c>
      <c r="T4018" s="308"/>
    </row>
    <row r="4019" spans="1:20" ht="9" customHeight="1" x14ac:dyDescent="0.2">
      <c r="A4019" s="115"/>
      <c r="B4019" s="115"/>
      <c r="C4019" s="115"/>
      <c r="D4019" s="441" t="s">
        <v>372</v>
      </c>
      <c r="E4019" s="666" t="s">
        <v>443</v>
      </c>
      <c r="F4019" s="347">
        <v>647</v>
      </c>
      <c r="G4019" s="167">
        <v>0</v>
      </c>
      <c r="H4019" s="167">
        <v>0</v>
      </c>
      <c r="I4019" s="167">
        <v>1</v>
      </c>
      <c r="J4019" s="167">
        <v>3</v>
      </c>
      <c r="K4019" s="167">
        <v>56</v>
      </c>
      <c r="L4019" s="167">
        <v>113</v>
      </c>
      <c r="M4019" s="167">
        <v>176</v>
      </c>
      <c r="N4019" s="167">
        <v>91</v>
      </c>
      <c r="O4019" s="167">
        <v>84</v>
      </c>
      <c r="P4019" s="167">
        <v>35</v>
      </c>
      <c r="Q4019" s="167">
        <v>33</v>
      </c>
      <c r="R4019" s="167">
        <v>55</v>
      </c>
      <c r="S4019" s="167">
        <v>0</v>
      </c>
    </row>
    <row r="4020" spans="1:20" ht="9" customHeight="1" x14ac:dyDescent="0.2">
      <c r="A4020" s="115"/>
      <c r="B4020" s="115"/>
      <c r="C4020" s="115"/>
      <c r="D4020" s="441"/>
      <c r="E4020" s="666" t="s">
        <v>444</v>
      </c>
      <c r="F4020" s="347">
        <v>761</v>
      </c>
      <c r="G4020" s="167">
        <v>0</v>
      </c>
      <c r="H4020" s="167">
        <v>0</v>
      </c>
      <c r="I4020" s="167">
        <v>2</v>
      </c>
      <c r="J4020" s="167">
        <v>1</v>
      </c>
      <c r="K4020" s="167">
        <v>112</v>
      </c>
      <c r="L4020" s="167">
        <v>163</v>
      </c>
      <c r="M4020" s="167">
        <v>264</v>
      </c>
      <c r="N4020" s="167">
        <v>78</v>
      </c>
      <c r="O4020" s="167">
        <v>73</v>
      </c>
      <c r="P4020" s="167">
        <v>19</v>
      </c>
      <c r="Q4020" s="167">
        <v>21</v>
      </c>
      <c r="R4020" s="167">
        <v>28</v>
      </c>
      <c r="S4020" s="167">
        <v>0</v>
      </c>
    </row>
    <row r="4021" spans="1:20" s="204" customFormat="1" ht="14.25" customHeight="1" x14ac:dyDescent="0.2">
      <c r="A4021" s="115"/>
      <c r="B4021" s="115"/>
      <c r="C4021" s="115"/>
      <c r="D4021" s="441"/>
      <c r="E4021" s="424" t="s">
        <v>445</v>
      </c>
      <c r="F4021" s="346">
        <v>1408</v>
      </c>
      <c r="G4021" s="308">
        <v>0</v>
      </c>
      <c r="H4021" s="308">
        <v>0</v>
      </c>
      <c r="I4021" s="308">
        <v>3</v>
      </c>
      <c r="J4021" s="308">
        <v>4</v>
      </c>
      <c r="K4021" s="308">
        <v>168</v>
      </c>
      <c r="L4021" s="308">
        <v>276</v>
      </c>
      <c r="M4021" s="308">
        <v>440</v>
      </c>
      <c r="N4021" s="308">
        <v>169</v>
      </c>
      <c r="O4021" s="308">
        <v>157</v>
      </c>
      <c r="P4021" s="308">
        <v>54</v>
      </c>
      <c r="Q4021" s="308">
        <v>54</v>
      </c>
      <c r="R4021" s="308">
        <v>83</v>
      </c>
      <c r="S4021" s="308">
        <v>0</v>
      </c>
      <c r="T4021" s="308"/>
    </row>
    <row r="4022" spans="1:20" ht="9" customHeight="1" x14ac:dyDescent="0.2">
      <c r="A4022" s="115"/>
      <c r="B4022" s="115"/>
      <c r="C4022" s="115"/>
      <c r="D4022" s="440" t="s">
        <v>265</v>
      </c>
      <c r="E4022" s="666" t="s">
        <v>443</v>
      </c>
      <c r="F4022" s="347">
        <v>770</v>
      </c>
      <c r="G4022" s="167">
        <v>1</v>
      </c>
      <c r="H4022" s="167">
        <v>0</v>
      </c>
      <c r="I4022" s="167">
        <v>2</v>
      </c>
      <c r="J4022" s="167">
        <v>3</v>
      </c>
      <c r="K4022" s="167">
        <v>68</v>
      </c>
      <c r="L4022" s="167">
        <v>129</v>
      </c>
      <c r="M4022" s="167">
        <v>216</v>
      </c>
      <c r="N4022" s="167">
        <v>115</v>
      </c>
      <c r="O4022" s="167">
        <v>94</v>
      </c>
      <c r="P4022" s="167">
        <v>41</v>
      </c>
      <c r="Q4022" s="167">
        <v>37</v>
      </c>
      <c r="R4022" s="167">
        <v>64</v>
      </c>
      <c r="S4022" s="167">
        <v>0</v>
      </c>
    </row>
    <row r="4023" spans="1:20" ht="9" customHeight="1" x14ac:dyDescent="0.2">
      <c r="A4023" s="115"/>
      <c r="B4023" s="115"/>
      <c r="C4023" s="115"/>
      <c r="D4023" s="441"/>
      <c r="E4023" s="666" t="s">
        <v>444</v>
      </c>
      <c r="F4023" s="347">
        <v>933</v>
      </c>
      <c r="G4023" s="167">
        <v>0</v>
      </c>
      <c r="H4023" s="167">
        <v>1</v>
      </c>
      <c r="I4023" s="167">
        <v>3</v>
      </c>
      <c r="J4023" s="167">
        <v>6</v>
      </c>
      <c r="K4023" s="167">
        <v>152</v>
      </c>
      <c r="L4023" s="167">
        <v>199</v>
      </c>
      <c r="M4023" s="167">
        <v>309</v>
      </c>
      <c r="N4023" s="167">
        <v>103</v>
      </c>
      <c r="O4023" s="167">
        <v>87</v>
      </c>
      <c r="P4023" s="167">
        <v>23</v>
      </c>
      <c r="Q4023" s="167">
        <v>21</v>
      </c>
      <c r="R4023" s="167">
        <v>29</v>
      </c>
      <c r="S4023" s="167">
        <v>0</v>
      </c>
    </row>
    <row r="4024" spans="1:20" s="204" customFormat="1" ht="14.25" customHeight="1" x14ac:dyDescent="0.2">
      <c r="A4024" s="115"/>
      <c r="B4024" s="115"/>
      <c r="C4024" s="115"/>
      <c r="D4024" s="441"/>
      <c r="E4024" s="424" t="s">
        <v>445</v>
      </c>
      <c r="F4024" s="346">
        <v>1703</v>
      </c>
      <c r="G4024" s="308">
        <v>1</v>
      </c>
      <c r="H4024" s="308">
        <v>1</v>
      </c>
      <c r="I4024" s="308">
        <v>5</v>
      </c>
      <c r="J4024" s="308">
        <v>9</v>
      </c>
      <c r="K4024" s="308">
        <v>220</v>
      </c>
      <c r="L4024" s="308">
        <v>328</v>
      </c>
      <c r="M4024" s="308">
        <v>525</v>
      </c>
      <c r="N4024" s="308">
        <v>218</v>
      </c>
      <c r="O4024" s="308">
        <v>181</v>
      </c>
      <c r="P4024" s="308">
        <v>64</v>
      </c>
      <c r="Q4024" s="308">
        <v>58</v>
      </c>
      <c r="R4024" s="308">
        <v>93</v>
      </c>
      <c r="S4024" s="308">
        <v>0</v>
      </c>
      <c r="T4024" s="308"/>
    </row>
    <row r="4025" spans="1:20" ht="18" customHeight="1" x14ac:dyDescent="0.2">
      <c r="A4025" s="115"/>
      <c r="B4025" s="115"/>
      <c r="C4025" s="295" t="s">
        <v>244</v>
      </c>
      <c r="D4025" s="441"/>
      <c r="E4025" s="666"/>
      <c r="F4025" s="347"/>
      <c r="G4025" s="167"/>
      <c r="H4025" s="167"/>
      <c r="I4025" s="167"/>
      <c r="J4025" s="167"/>
      <c r="K4025" s="167"/>
      <c r="L4025" s="167"/>
      <c r="M4025" s="167"/>
      <c r="N4025" s="167"/>
      <c r="O4025" s="167"/>
      <c r="P4025" s="167"/>
      <c r="Q4025" s="167"/>
      <c r="R4025" s="167"/>
      <c r="S4025" s="167"/>
    </row>
    <row r="4026" spans="1:20" ht="18" customHeight="1" x14ac:dyDescent="0.2">
      <c r="A4026" s="115"/>
      <c r="B4026" s="115"/>
      <c r="C4026" s="115"/>
      <c r="D4026" s="442" t="s">
        <v>1177</v>
      </c>
      <c r="E4026" s="409" t="s">
        <v>443</v>
      </c>
      <c r="F4026" s="348">
        <v>551</v>
      </c>
      <c r="G4026" s="307">
        <v>3</v>
      </c>
      <c r="H4026" s="307">
        <v>28</v>
      </c>
      <c r="I4026" s="307">
        <v>22</v>
      </c>
      <c r="J4026" s="307">
        <v>114</v>
      </c>
      <c r="K4026" s="307">
        <v>148</v>
      </c>
      <c r="L4026" s="307">
        <v>111</v>
      </c>
      <c r="M4026" s="307">
        <v>67</v>
      </c>
      <c r="N4026" s="307">
        <v>31</v>
      </c>
      <c r="O4026" s="307">
        <v>13</v>
      </c>
      <c r="P4026" s="307">
        <v>6</v>
      </c>
      <c r="Q4026" s="307">
        <v>2</v>
      </c>
      <c r="R4026" s="307">
        <v>6</v>
      </c>
      <c r="S4026" s="307">
        <v>0</v>
      </c>
    </row>
    <row r="4027" spans="1:20" ht="9" customHeight="1" x14ac:dyDescent="0.2">
      <c r="A4027" s="115"/>
      <c r="B4027" s="115"/>
      <c r="C4027" s="115"/>
      <c r="D4027" s="441"/>
      <c r="E4027" s="666" t="s">
        <v>444</v>
      </c>
      <c r="F4027" s="347">
        <v>605</v>
      </c>
      <c r="G4027" s="167">
        <v>0</v>
      </c>
      <c r="H4027" s="167">
        <v>9</v>
      </c>
      <c r="I4027" s="167">
        <v>33</v>
      </c>
      <c r="J4027" s="167">
        <v>115</v>
      </c>
      <c r="K4027" s="167">
        <v>179</v>
      </c>
      <c r="L4027" s="167">
        <v>133</v>
      </c>
      <c r="M4027" s="167">
        <v>62</v>
      </c>
      <c r="N4027" s="167">
        <v>39</v>
      </c>
      <c r="O4027" s="167">
        <v>15</v>
      </c>
      <c r="P4027" s="167">
        <v>9</v>
      </c>
      <c r="Q4027" s="167">
        <v>2</v>
      </c>
      <c r="R4027" s="167">
        <v>9</v>
      </c>
      <c r="S4027" s="167">
        <v>0</v>
      </c>
    </row>
    <row r="4028" spans="1:20" s="204" customFormat="1" ht="14.25" customHeight="1" x14ac:dyDescent="0.2">
      <c r="A4028" s="115"/>
      <c r="B4028" s="115"/>
      <c r="C4028" s="115"/>
      <c r="D4028" s="441"/>
      <c r="E4028" s="424" t="s">
        <v>445</v>
      </c>
      <c r="F4028" s="346">
        <v>1156</v>
      </c>
      <c r="G4028" s="308">
        <v>3</v>
      </c>
      <c r="H4028" s="308">
        <v>37</v>
      </c>
      <c r="I4028" s="308">
        <v>55</v>
      </c>
      <c r="J4028" s="308">
        <v>229</v>
      </c>
      <c r="K4028" s="308">
        <v>327</v>
      </c>
      <c r="L4028" s="308">
        <v>244</v>
      </c>
      <c r="M4028" s="308">
        <v>129</v>
      </c>
      <c r="N4028" s="308">
        <v>70</v>
      </c>
      <c r="O4028" s="308">
        <v>28</v>
      </c>
      <c r="P4028" s="308">
        <v>15</v>
      </c>
      <c r="Q4028" s="308">
        <v>4</v>
      </c>
      <c r="R4028" s="308">
        <v>15</v>
      </c>
      <c r="S4028" s="308">
        <v>0</v>
      </c>
      <c r="T4028" s="308"/>
    </row>
    <row r="4029" spans="1:20" ht="9" customHeight="1" x14ac:dyDescent="0.2">
      <c r="A4029" s="115"/>
      <c r="B4029" s="115"/>
      <c r="C4029" s="115"/>
      <c r="D4029" s="440" t="s">
        <v>265</v>
      </c>
      <c r="E4029" s="666" t="s">
        <v>443</v>
      </c>
      <c r="F4029" s="347">
        <v>551</v>
      </c>
      <c r="G4029" s="167">
        <v>3</v>
      </c>
      <c r="H4029" s="167">
        <v>28</v>
      </c>
      <c r="I4029" s="167">
        <v>22</v>
      </c>
      <c r="J4029" s="167">
        <v>114</v>
      </c>
      <c r="K4029" s="167">
        <v>148</v>
      </c>
      <c r="L4029" s="167">
        <v>111</v>
      </c>
      <c r="M4029" s="167">
        <v>67</v>
      </c>
      <c r="N4029" s="167">
        <v>31</v>
      </c>
      <c r="O4029" s="167">
        <v>13</v>
      </c>
      <c r="P4029" s="167">
        <v>6</v>
      </c>
      <c r="Q4029" s="167">
        <v>2</v>
      </c>
      <c r="R4029" s="167">
        <v>6</v>
      </c>
      <c r="S4029" s="167">
        <v>0</v>
      </c>
    </row>
    <row r="4030" spans="1:20" ht="9" customHeight="1" x14ac:dyDescent="0.2">
      <c r="A4030" s="115"/>
      <c r="B4030" s="115"/>
      <c r="C4030" s="115"/>
      <c r="D4030" s="441"/>
      <c r="E4030" s="666" t="s">
        <v>444</v>
      </c>
      <c r="F4030" s="347">
        <v>605</v>
      </c>
      <c r="G4030" s="167">
        <v>0</v>
      </c>
      <c r="H4030" s="167">
        <v>9</v>
      </c>
      <c r="I4030" s="167">
        <v>33</v>
      </c>
      <c r="J4030" s="167">
        <v>115</v>
      </c>
      <c r="K4030" s="167">
        <v>179</v>
      </c>
      <c r="L4030" s="167">
        <v>133</v>
      </c>
      <c r="M4030" s="167">
        <v>62</v>
      </c>
      <c r="N4030" s="167">
        <v>39</v>
      </c>
      <c r="O4030" s="167">
        <v>15</v>
      </c>
      <c r="P4030" s="167">
        <v>9</v>
      </c>
      <c r="Q4030" s="167">
        <v>2</v>
      </c>
      <c r="R4030" s="167">
        <v>9</v>
      </c>
      <c r="S4030" s="167">
        <v>0</v>
      </c>
    </row>
    <row r="4031" spans="1:20" s="204" customFormat="1" ht="14.25" customHeight="1" x14ac:dyDescent="0.2">
      <c r="A4031" s="115"/>
      <c r="B4031" s="115"/>
      <c r="C4031" s="115"/>
      <c r="D4031" s="441"/>
      <c r="E4031" s="424" t="s">
        <v>445</v>
      </c>
      <c r="F4031" s="346">
        <v>1156</v>
      </c>
      <c r="G4031" s="308">
        <v>3</v>
      </c>
      <c r="H4031" s="308">
        <v>37</v>
      </c>
      <c r="I4031" s="308">
        <v>55</v>
      </c>
      <c r="J4031" s="308">
        <v>229</v>
      </c>
      <c r="K4031" s="308">
        <v>327</v>
      </c>
      <c r="L4031" s="308">
        <v>244</v>
      </c>
      <c r="M4031" s="308">
        <v>129</v>
      </c>
      <c r="N4031" s="308">
        <v>70</v>
      </c>
      <c r="O4031" s="308">
        <v>28</v>
      </c>
      <c r="P4031" s="308">
        <v>15</v>
      </c>
      <c r="Q4031" s="308">
        <v>4</v>
      </c>
      <c r="R4031" s="308">
        <v>15</v>
      </c>
      <c r="S4031" s="308">
        <v>0</v>
      </c>
      <c r="T4031" s="308"/>
    </row>
    <row r="4032" spans="1:20" ht="9" customHeight="1" x14ac:dyDescent="0.2">
      <c r="A4032" s="115"/>
      <c r="B4032" s="115"/>
      <c r="C4032" s="115"/>
      <c r="D4032" s="440" t="s">
        <v>447</v>
      </c>
      <c r="E4032" s="666" t="s">
        <v>443</v>
      </c>
      <c r="F4032" s="347">
        <v>1716</v>
      </c>
      <c r="G4032" s="167">
        <v>12</v>
      </c>
      <c r="H4032" s="167">
        <v>34</v>
      </c>
      <c r="I4032" s="167">
        <v>54</v>
      </c>
      <c r="J4032" s="167">
        <v>155</v>
      </c>
      <c r="K4032" s="167">
        <v>263</v>
      </c>
      <c r="L4032" s="167">
        <v>269</v>
      </c>
      <c r="M4032" s="167">
        <v>314</v>
      </c>
      <c r="N4032" s="167">
        <v>191</v>
      </c>
      <c r="O4032" s="167">
        <v>147</v>
      </c>
      <c r="P4032" s="167">
        <v>72</v>
      </c>
      <c r="Q4032" s="167">
        <v>63</v>
      </c>
      <c r="R4032" s="167">
        <v>124</v>
      </c>
      <c r="S4032" s="167">
        <v>18</v>
      </c>
    </row>
    <row r="4033" spans="1:20" ht="9" customHeight="1" x14ac:dyDescent="0.2">
      <c r="A4033" s="115"/>
      <c r="B4033" s="115"/>
      <c r="C4033" s="115"/>
      <c r="D4033" s="441"/>
      <c r="E4033" s="666" t="s">
        <v>444</v>
      </c>
      <c r="F4033" s="347">
        <v>2178</v>
      </c>
      <c r="G4033" s="167">
        <v>16</v>
      </c>
      <c r="H4033" s="167">
        <v>17</v>
      </c>
      <c r="I4033" s="167">
        <v>71</v>
      </c>
      <c r="J4033" s="167">
        <v>172</v>
      </c>
      <c r="K4033" s="167">
        <v>407</v>
      </c>
      <c r="L4033" s="167">
        <v>408</v>
      </c>
      <c r="M4033" s="167">
        <v>467</v>
      </c>
      <c r="N4033" s="167">
        <v>206</v>
      </c>
      <c r="O4033" s="167">
        <v>176</v>
      </c>
      <c r="P4033" s="167">
        <v>62</v>
      </c>
      <c r="Q4033" s="167">
        <v>53</v>
      </c>
      <c r="R4033" s="167">
        <v>97</v>
      </c>
      <c r="S4033" s="167">
        <v>26</v>
      </c>
    </row>
    <row r="4034" spans="1:20" s="204" customFormat="1" ht="14.25" customHeight="1" x14ac:dyDescent="0.2">
      <c r="A4034" s="115"/>
      <c r="B4034" s="115"/>
      <c r="C4034" s="115"/>
      <c r="D4034" s="441"/>
      <c r="E4034" s="424" t="s">
        <v>445</v>
      </c>
      <c r="F4034" s="346">
        <v>3894</v>
      </c>
      <c r="G4034" s="308">
        <v>28</v>
      </c>
      <c r="H4034" s="308">
        <v>51</v>
      </c>
      <c r="I4034" s="308">
        <v>125</v>
      </c>
      <c r="J4034" s="308">
        <v>327</v>
      </c>
      <c r="K4034" s="308">
        <v>670</v>
      </c>
      <c r="L4034" s="308">
        <v>677</v>
      </c>
      <c r="M4034" s="308">
        <v>781</v>
      </c>
      <c r="N4034" s="308">
        <v>397</v>
      </c>
      <c r="O4034" s="308">
        <v>323</v>
      </c>
      <c r="P4034" s="308">
        <v>134</v>
      </c>
      <c r="Q4034" s="308">
        <v>116</v>
      </c>
      <c r="R4034" s="308">
        <v>221</v>
      </c>
      <c r="S4034" s="308">
        <v>44</v>
      </c>
      <c r="T4034" s="308"/>
    </row>
    <row r="4035" spans="1:20" ht="9" customHeight="1" x14ac:dyDescent="0.2">
      <c r="A4035" s="115" t="s">
        <v>1203</v>
      </c>
      <c r="B4035" s="702"/>
      <c r="C4035" s="702"/>
      <c r="D4035" s="702"/>
      <c r="E4035" s="666" t="s">
        <v>443</v>
      </c>
      <c r="F4035" s="347">
        <v>26595</v>
      </c>
      <c r="G4035" s="167">
        <v>678</v>
      </c>
      <c r="H4035" s="167">
        <v>399</v>
      </c>
      <c r="I4035" s="167">
        <v>1734</v>
      </c>
      <c r="J4035" s="167">
        <v>3102</v>
      </c>
      <c r="K4035" s="167">
        <v>5046</v>
      </c>
      <c r="L4035" s="167">
        <v>3847</v>
      </c>
      <c r="M4035" s="167">
        <v>3455</v>
      </c>
      <c r="N4035" s="167">
        <v>2209</v>
      </c>
      <c r="O4035" s="167">
        <v>1612</v>
      </c>
      <c r="P4035" s="167">
        <v>923</v>
      </c>
      <c r="Q4035" s="167">
        <v>639</v>
      </c>
      <c r="R4035" s="167">
        <v>1261</v>
      </c>
      <c r="S4035" s="167">
        <v>1690</v>
      </c>
    </row>
    <row r="4036" spans="1:20" ht="9" customHeight="1" x14ac:dyDescent="0.2">
      <c r="A4036" s="115"/>
      <c r="B4036" s="115"/>
      <c r="C4036" s="115"/>
      <c r="D4036" s="441"/>
      <c r="E4036" s="666" t="s">
        <v>444</v>
      </c>
      <c r="F4036" s="347">
        <v>28333</v>
      </c>
      <c r="G4036" s="167">
        <v>550</v>
      </c>
      <c r="H4036" s="167">
        <v>496</v>
      </c>
      <c r="I4036" s="167">
        <v>2227</v>
      </c>
      <c r="J4036" s="167">
        <v>3124</v>
      </c>
      <c r="K4036" s="167">
        <v>6077</v>
      </c>
      <c r="L4036" s="167">
        <v>4268</v>
      </c>
      <c r="M4036" s="167">
        <v>3940</v>
      </c>
      <c r="N4036" s="167">
        <v>2252</v>
      </c>
      <c r="O4036" s="167">
        <v>1665</v>
      </c>
      <c r="P4036" s="167">
        <v>927</v>
      </c>
      <c r="Q4036" s="167">
        <v>617</v>
      </c>
      <c r="R4036" s="167">
        <v>1098</v>
      </c>
      <c r="S4036" s="167">
        <v>1092</v>
      </c>
    </row>
    <row r="4037" spans="1:20" s="204" customFormat="1" ht="14.25" customHeight="1" x14ac:dyDescent="0.2">
      <c r="A4037" s="115"/>
      <c r="B4037" s="115"/>
      <c r="C4037" s="115"/>
      <c r="D4037" s="441"/>
      <c r="E4037" s="424" t="s">
        <v>445</v>
      </c>
      <c r="F4037" s="346">
        <v>54928</v>
      </c>
      <c r="G4037" s="308">
        <v>1228</v>
      </c>
      <c r="H4037" s="308">
        <v>895</v>
      </c>
      <c r="I4037" s="308">
        <v>3961</v>
      </c>
      <c r="J4037" s="308">
        <v>6226</v>
      </c>
      <c r="K4037" s="308">
        <v>11123</v>
      </c>
      <c r="L4037" s="308">
        <v>8115</v>
      </c>
      <c r="M4037" s="308">
        <v>7395</v>
      </c>
      <c r="N4037" s="308">
        <v>4461</v>
      </c>
      <c r="O4037" s="308">
        <v>3277</v>
      </c>
      <c r="P4037" s="308">
        <v>1850</v>
      </c>
      <c r="Q4037" s="308">
        <v>1256</v>
      </c>
      <c r="R4037" s="308">
        <v>2359</v>
      </c>
      <c r="S4037" s="308">
        <v>2782</v>
      </c>
      <c r="T4037" s="308"/>
    </row>
    <row r="4038" spans="1:20" ht="18" customHeight="1" x14ac:dyDescent="0.2">
      <c r="A4038" s="295" t="s">
        <v>238</v>
      </c>
      <c r="B4038" s="115"/>
      <c r="C4038" s="115"/>
      <c r="D4038" s="440"/>
      <c r="E4038" s="424"/>
      <c r="F4038" s="346"/>
      <c r="T4038" s="213"/>
    </row>
    <row r="4039" spans="1:20" ht="18" customHeight="1" x14ac:dyDescent="0.2">
      <c r="A4039" s="115"/>
      <c r="B4039" s="295" t="s">
        <v>199</v>
      </c>
      <c r="C4039" s="115"/>
      <c r="D4039" s="441"/>
      <c r="E4039" s="666"/>
      <c r="F4039" s="347"/>
      <c r="G4039" s="167"/>
      <c r="H4039" s="167"/>
      <c r="I4039" s="167"/>
      <c r="J4039" s="167"/>
      <c r="K4039" s="167"/>
      <c r="L4039" s="167"/>
      <c r="M4039" s="167"/>
      <c r="N4039" s="167"/>
      <c r="O4039" s="167"/>
      <c r="P4039" s="167"/>
      <c r="Q4039" s="167"/>
      <c r="R4039" s="167"/>
      <c r="S4039" s="167"/>
    </row>
    <row r="4040" spans="1:20" ht="18" customHeight="1" x14ac:dyDescent="0.2">
      <c r="A4040" s="115"/>
      <c r="B4040" s="115"/>
      <c r="C4040" s="295" t="s">
        <v>358</v>
      </c>
      <c r="D4040" s="441"/>
      <c r="E4040" s="666"/>
      <c r="F4040" s="347"/>
      <c r="G4040" s="167"/>
      <c r="H4040" s="167"/>
      <c r="I4040" s="167"/>
      <c r="J4040" s="167"/>
      <c r="K4040" s="167"/>
      <c r="L4040" s="167"/>
      <c r="M4040" s="167"/>
      <c r="N4040" s="167"/>
      <c r="O4040" s="167"/>
      <c r="P4040" s="167"/>
      <c r="Q4040" s="167"/>
      <c r="R4040" s="167"/>
      <c r="S4040" s="167"/>
    </row>
    <row r="4041" spans="1:20" ht="9" customHeight="1" x14ac:dyDescent="0.2">
      <c r="A4041" s="115"/>
      <c r="B4041" s="115"/>
      <c r="C4041" s="115"/>
      <c r="D4041" s="441" t="s">
        <v>1196</v>
      </c>
      <c r="E4041" s="666" t="s">
        <v>443</v>
      </c>
      <c r="F4041" s="347">
        <v>17</v>
      </c>
      <c r="G4041" s="167">
        <v>0</v>
      </c>
      <c r="H4041" s="167">
        <v>0</v>
      </c>
      <c r="I4041" s="167">
        <v>0</v>
      </c>
      <c r="J4041" s="167">
        <v>0</v>
      </c>
      <c r="K4041" s="167">
        <v>1</v>
      </c>
      <c r="L4041" s="167">
        <v>0</v>
      </c>
      <c r="M4041" s="167">
        <v>3</v>
      </c>
      <c r="N4041" s="167">
        <v>3</v>
      </c>
      <c r="O4041" s="167">
        <v>3</v>
      </c>
      <c r="P4041" s="167">
        <v>0</v>
      </c>
      <c r="Q4041" s="167">
        <v>3</v>
      </c>
      <c r="R4041" s="167">
        <v>2</v>
      </c>
      <c r="S4041" s="167">
        <v>2</v>
      </c>
    </row>
    <row r="4042" spans="1:20" ht="9" customHeight="1" x14ac:dyDescent="0.2">
      <c r="A4042" s="115"/>
      <c r="B4042" s="115"/>
      <c r="C4042" s="115"/>
      <c r="D4042" s="441"/>
      <c r="E4042" s="666" t="s">
        <v>444</v>
      </c>
      <c r="F4042" s="347">
        <v>67</v>
      </c>
      <c r="G4042" s="167">
        <v>1</v>
      </c>
      <c r="H4042" s="167">
        <v>0</v>
      </c>
      <c r="I4042" s="167">
        <v>2</v>
      </c>
      <c r="J4042" s="167">
        <v>0</v>
      </c>
      <c r="K4042" s="167">
        <v>4</v>
      </c>
      <c r="L4042" s="167">
        <v>7</v>
      </c>
      <c r="M4042" s="167">
        <v>9</v>
      </c>
      <c r="N4042" s="167">
        <v>10</v>
      </c>
      <c r="O4042" s="167">
        <v>12</v>
      </c>
      <c r="P4042" s="167">
        <v>2</v>
      </c>
      <c r="Q4042" s="167">
        <v>7</v>
      </c>
      <c r="R4042" s="167">
        <v>10</v>
      </c>
      <c r="S4042" s="167">
        <v>3</v>
      </c>
    </row>
    <row r="4043" spans="1:20" s="204" customFormat="1" ht="14.25" customHeight="1" x14ac:dyDescent="0.2">
      <c r="A4043" s="115"/>
      <c r="B4043" s="115"/>
      <c r="C4043" s="115"/>
      <c r="D4043" s="441"/>
      <c r="E4043" s="424" t="s">
        <v>445</v>
      </c>
      <c r="F4043" s="346">
        <v>84</v>
      </c>
      <c r="G4043" s="308">
        <v>1</v>
      </c>
      <c r="H4043" s="308">
        <v>0</v>
      </c>
      <c r="I4043" s="308">
        <v>2</v>
      </c>
      <c r="J4043" s="308">
        <v>0</v>
      </c>
      <c r="K4043" s="308">
        <v>5</v>
      </c>
      <c r="L4043" s="308">
        <v>7</v>
      </c>
      <c r="M4043" s="308">
        <v>12</v>
      </c>
      <c r="N4043" s="308">
        <v>13</v>
      </c>
      <c r="O4043" s="308">
        <v>15</v>
      </c>
      <c r="P4043" s="308">
        <v>2</v>
      </c>
      <c r="Q4043" s="308">
        <v>10</v>
      </c>
      <c r="R4043" s="308">
        <v>12</v>
      </c>
      <c r="S4043" s="308">
        <v>5</v>
      </c>
      <c r="T4043" s="308"/>
    </row>
    <row r="4044" spans="1:20" ht="9" customHeight="1" x14ac:dyDescent="0.2">
      <c r="A4044" s="115"/>
      <c r="B4044" s="115"/>
      <c r="C4044" s="115"/>
      <c r="D4044" s="440" t="s">
        <v>265</v>
      </c>
      <c r="E4044" s="666" t="s">
        <v>443</v>
      </c>
      <c r="F4044" s="347">
        <v>17</v>
      </c>
      <c r="G4044" s="167">
        <v>0</v>
      </c>
      <c r="H4044" s="167">
        <v>0</v>
      </c>
      <c r="I4044" s="167">
        <v>0</v>
      </c>
      <c r="J4044" s="167">
        <v>0</v>
      </c>
      <c r="K4044" s="167">
        <v>1</v>
      </c>
      <c r="L4044" s="167">
        <v>0</v>
      </c>
      <c r="M4044" s="167">
        <v>3</v>
      </c>
      <c r="N4044" s="167">
        <v>3</v>
      </c>
      <c r="O4044" s="167">
        <v>3</v>
      </c>
      <c r="P4044" s="167">
        <v>0</v>
      </c>
      <c r="Q4044" s="167">
        <v>3</v>
      </c>
      <c r="R4044" s="167">
        <v>2</v>
      </c>
      <c r="S4044" s="167">
        <v>2</v>
      </c>
    </row>
    <row r="4045" spans="1:20" ht="9" customHeight="1" x14ac:dyDescent="0.2">
      <c r="A4045" s="115"/>
      <c r="B4045" s="115"/>
      <c r="C4045" s="115"/>
      <c r="D4045" s="441"/>
      <c r="E4045" s="666" t="s">
        <v>444</v>
      </c>
      <c r="F4045" s="347">
        <v>67</v>
      </c>
      <c r="G4045" s="167">
        <v>1</v>
      </c>
      <c r="H4045" s="167">
        <v>0</v>
      </c>
      <c r="I4045" s="167">
        <v>2</v>
      </c>
      <c r="J4045" s="167">
        <v>0</v>
      </c>
      <c r="K4045" s="167">
        <v>4</v>
      </c>
      <c r="L4045" s="167">
        <v>7</v>
      </c>
      <c r="M4045" s="167">
        <v>9</v>
      </c>
      <c r="N4045" s="167">
        <v>10</v>
      </c>
      <c r="O4045" s="167">
        <v>12</v>
      </c>
      <c r="P4045" s="167">
        <v>2</v>
      </c>
      <c r="Q4045" s="167">
        <v>7</v>
      </c>
      <c r="R4045" s="167">
        <v>10</v>
      </c>
      <c r="S4045" s="167">
        <v>3</v>
      </c>
    </row>
    <row r="4046" spans="1:20" s="204" customFormat="1" ht="14.25" customHeight="1" x14ac:dyDescent="0.2">
      <c r="A4046" s="115"/>
      <c r="B4046" s="115"/>
      <c r="C4046" s="115"/>
      <c r="D4046" s="441"/>
      <c r="E4046" s="424" t="s">
        <v>445</v>
      </c>
      <c r="F4046" s="346">
        <v>84</v>
      </c>
      <c r="G4046" s="308">
        <v>1</v>
      </c>
      <c r="H4046" s="308">
        <v>0</v>
      </c>
      <c r="I4046" s="308">
        <v>2</v>
      </c>
      <c r="J4046" s="308">
        <v>0</v>
      </c>
      <c r="K4046" s="308">
        <v>5</v>
      </c>
      <c r="L4046" s="308">
        <v>7</v>
      </c>
      <c r="M4046" s="308">
        <v>12</v>
      </c>
      <c r="N4046" s="308">
        <v>13</v>
      </c>
      <c r="O4046" s="308">
        <v>15</v>
      </c>
      <c r="P4046" s="308">
        <v>2</v>
      </c>
      <c r="Q4046" s="308">
        <v>10</v>
      </c>
      <c r="R4046" s="308">
        <v>12</v>
      </c>
      <c r="S4046" s="308">
        <v>5</v>
      </c>
      <c r="T4046" s="308"/>
    </row>
    <row r="4047" spans="1:20" ht="18" customHeight="1" x14ac:dyDescent="0.2">
      <c r="A4047" s="115"/>
      <c r="B4047" s="115"/>
      <c r="C4047" s="295" t="s">
        <v>64</v>
      </c>
      <c r="D4047" s="441"/>
      <c r="E4047" s="666"/>
      <c r="F4047" s="347"/>
      <c r="G4047" s="167"/>
      <c r="H4047" s="167"/>
      <c r="I4047" s="167"/>
      <c r="J4047" s="167"/>
      <c r="K4047" s="167"/>
      <c r="L4047" s="167"/>
      <c r="M4047" s="167"/>
      <c r="N4047" s="167"/>
      <c r="O4047" s="167"/>
      <c r="P4047" s="167"/>
      <c r="Q4047" s="167"/>
      <c r="R4047" s="167"/>
      <c r="S4047" s="167"/>
    </row>
    <row r="4048" spans="1:20" ht="9" customHeight="1" x14ac:dyDescent="0.2">
      <c r="A4048" s="115"/>
      <c r="B4048" s="115"/>
      <c r="C4048" s="115"/>
      <c r="D4048" s="441" t="s">
        <v>375</v>
      </c>
      <c r="E4048" s="666" t="s">
        <v>443</v>
      </c>
      <c r="F4048" s="347">
        <v>57</v>
      </c>
      <c r="G4048" s="167">
        <v>12</v>
      </c>
      <c r="H4048" s="167">
        <v>1</v>
      </c>
      <c r="I4048" s="167">
        <v>1</v>
      </c>
      <c r="J4048" s="167">
        <v>0</v>
      </c>
      <c r="K4048" s="167">
        <v>1</v>
      </c>
      <c r="L4048" s="167">
        <v>1</v>
      </c>
      <c r="M4048" s="167">
        <v>1</v>
      </c>
      <c r="N4048" s="167">
        <v>0</v>
      </c>
      <c r="O4048" s="167">
        <v>1</v>
      </c>
      <c r="P4048" s="167">
        <v>0</v>
      </c>
      <c r="Q4048" s="167">
        <v>0</v>
      </c>
      <c r="R4048" s="167">
        <v>3</v>
      </c>
      <c r="S4048" s="167">
        <v>36</v>
      </c>
    </row>
    <row r="4049" spans="1:20" ht="9" customHeight="1" x14ac:dyDescent="0.2">
      <c r="A4049" s="115"/>
      <c r="B4049" s="115"/>
      <c r="C4049" s="115"/>
      <c r="D4049" s="441"/>
      <c r="E4049" s="666" t="s">
        <v>444</v>
      </c>
      <c r="F4049" s="347">
        <v>112</v>
      </c>
      <c r="G4049" s="167">
        <v>7</v>
      </c>
      <c r="H4049" s="167">
        <v>1</v>
      </c>
      <c r="I4049" s="167">
        <v>1</v>
      </c>
      <c r="J4049" s="167">
        <v>2</v>
      </c>
      <c r="K4049" s="167">
        <v>1</v>
      </c>
      <c r="L4049" s="167">
        <v>3</v>
      </c>
      <c r="M4049" s="167">
        <v>3</v>
      </c>
      <c r="N4049" s="167">
        <v>0</v>
      </c>
      <c r="O4049" s="167">
        <v>1</v>
      </c>
      <c r="P4049" s="167">
        <v>2</v>
      </c>
      <c r="Q4049" s="167">
        <v>2</v>
      </c>
      <c r="R4049" s="167">
        <v>3</v>
      </c>
      <c r="S4049" s="167">
        <v>86</v>
      </c>
    </row>
    <row r="4050" spans="1:20" s="204" customFormat="1" ht="14.25" customHeight="1" x14ac:dyDescent="0.2">
      <c r="A4050" s="115"/>
      <c r="B4050" s="115"/>
      <c r="C4050" s="115"/>
      <c r="D4050" s="441"/>
      <c r="E4050" s="424" t="s">
        <v>445</v>
      </c>
      <c r="F4050" s="346">
        <v>169</v>
      </c>
      <c r="G4050" s="308">
        <v>19</v>
      </c>
      <c r="H4050" s="308">
        <v>2</v>
      </c>
      <c r="I4050" s="308">
        <v>2</v>
      </c>
      <c r="J4050" s="308">
        <v>2</v>
      </c>
      <c r="K4050" s="308">
        <v>2</v>
      </c>
      <c r="L4050" s="308">
        <v>4</v>
      </c>
      <c r="M4050" s="308">
        <v>4</v>
      </c>
      <c r="N4050" s="308">
        <v>0</v>
      </c>
      <c r="O4050" s="308">
        <v>2</v>
      </c>
      <c r="P4050" s="308">
        <v>2</v>
      </c>
      <c r="Q4050" s="308">
        <v>2</v>
      </c>
      <c r="R4050" s="308">
        <v>6</v>
      </c>
      <c r="S4050" s="308">
        <v>122</v>
      </c>
      <c r="T4050" s="308"/>
    </row>
    <row r="4051" spans="1:20" ht="9" customHeight="1" x14ac:dyDescent="0.2">
      <c r="A4051" s="115"/>
      <c r="B4051" s="115"/>
      <c r="C4051" s="115"/>
      <c r="D4051" s="441" t="s">
        <v>377</v>
      </c>
      <c r="E4051" s="666" t="s">
        <v>443</v>
      </c>
      <c r="F4051" s="347">
        <v>6</v>
      </c>
      <c r="G4051" s="167">
        <v>0</v>
      </c>
      <c r="H4051" s="167">
        <v>0</v>
      </c>
      <c r="I4051" s="167">
        <v>0</v>
      </c>
      <c r="J4051" s="167">
        <v>0</v>
      </c>
      <c r="K4051" s="167">
        <v>0</v>
      </c>
      <c r="L4051" s="167">
        <v>0</v>
      </c>
      <c r="M4051" s="167">
        <v>0</v>
      </c>
      <c r="N4051" s="167">
        <v>0</v>
      </c>
      <c r="O4051" s="167">
        <v>0</v>
      </c>
      <c r="P4051" s="167">
        <v>0</v>
      </c>
      <c r="Q4051" s="167">
        <v>1</v>
      </c>
      <c r="R4051" s="167">
        <v>3</v>
      </c>
      <c r="S4051" s="167">
        <v>2</v>
      </c>
    </row>
    <row r="4052" spans="1:20" ht="9" customHeight="1" x14ac:dyDescent="0.2">
      <c r="A4052" s="115"/>
      <c r="B4052" s="115"/>
      <c r="C4052" s="115"/>
      <c r="D4052" s="441"/>
      <c r="E4052" s="666" t="s">
        <v>444</v>
      </c>
      <c r="F4052" s="347">
        <v>11</v>
      </c>
      <c r="G4052" s="167">
        <v>0</v>
      </c>
      <c r="H4052" s="167">
        <v>0</v>
      </c>
      <c r="I4052" s="167">
        <v>0</v>
      </c>
      <c r="J4052" s="167">
        <v>1</v>
      </c>
      <c r="K4052" s="167">
        <v>1</v>
      </c>
      <c r="L4052" s="167">
        <v>0</v>
      </c>
      <c r="M4052" s="167">
        <v>0</v>
      </c>
      <c r="N4052" s="167">
        <v>3</v>
      </c>
      <c r="O4052" s="167">
        <v>2</v>
      </c>
      <c r="P4052" s="167">
        <v>2</v>
      </c>
      <c r="Q4052" s="167">
        <v>0</v>
      </c>
      <c r="R4052" s="167">
        <v>2</v>
      </c>
      <c r="S4052" s="167">
        <v>0</v>
      </c>
    </row>
    <row r="4053" spans="1:20" s="204" customFormat="1" ht="14.25" customHeight="1" x14ac:dyDescent="0.2">
      <c r="A4053" s="115"/>
      <c r="B4053" s="115"/>
      <c r="C4053" s="115"/>
      <c r="D4053" s="441"/>
      <c r="E4053" s="424" t="s">
        <v>445</v>
      </c>
      <c r="F4053" s="346">
        <v>17</v>
      </c>
      <c r="G4053" s="308">
        <v>0</v>
      </c>
      <c r="H4053" s="308">
        <v>0</v>
      </c>
      <c r="I4053" s="308">
        <v>0</v>
      </c>
      <c r="J4053" s="308">
        <v>1</v>
      </c>
      <c r="K4053" s="308">
        <v>1</v>
      </c>
      <c r="L4053" s="308">
        <v>0</v>
      </c>
      <c r="M4053" s="308">
        <v>0</v>
      </c>
      <c r="N4053" s="308">
        <v>3</v>
      </c>
      <c r="O4053" s="308">
        <v>2</v>
      </c>
      <c r="P4053" s="308">
        <v>2</v>
      </c>
      <c r="Q4053" s="308">
        <v>1</v>
      </c>
      <c r="R4053" s="308">
        <v>5</v>
      </c>
      <c r="S4053" s="308">
        <v>2</v>
      </c>
      <c r="T4053" s="308"/>
    </row>
    <row r="4054" spans="1:20" ht="18" customHeight="1" x14ac:dyDescent="0.2">
      <c r="A4054" s="115"/>
      <c r="B4054" s="115"/>
      <c r="C4054" s="115"/>
      <c r="D4054" s="442" t="s">
        <v>1195</v>
      </c>
      <c r="E4054" s="409" t="s">
        <v>443</v>
      </c>
      <c r="F4054" s="348">
        <v>1</v>
      </c>
      <c r="G4054" s="307">
        <v>0</v>
      </c>
      <c r="H4054" s="307">
        <v>0</v>
      </c>
      <c r="I4054" s="307">
        <v>0</v>
      </c>
      <c r="J4054" s="307">
        <v>0</v>
      </c>
      <c r="K4054" s="307">
        <v>0</v>
      </c>
      <c r="L4054" s="307">
        <v>0</v>
      </c>
      <c r="M4054" s="307">
        <v>0</v>
      </c>
      <c r="N4054" s="307">
        <v>0</v>
      </c>
      <c r="O4054" s="307">
        <v>0</v>
      </c>
      <c r="P4054" s="307">
        <v>0</v>
      </c>
      <c r="Q4054" s="307">
        <v>1</v>
      </c>
      <c r="R4054" s="307">
        <v>0</v>
      </c>
      <c r="S4054" s="307">
        <v>0</v>
      </c>
    </row>
    <row r="4055" spans="1:20" ht="9" customHeight="1" x14ac:dyDescent="0.2">
      <c r="A4055" s="115"/>
      <c r="B4055" s="115"/>
      <c r="C4055" s="115"/>
      <c r="D4055" s="441"/>
      <c r="E4055" s="666" t="s">
        <v>444</v>
      </c>
      <c r="F4055" s="347">
        <v>1</v>
      </c>
      <c r="G4055" s="167">
        <v>0</v>
      </c>
      <c r="H4055" s="167">
        <v>0</v>
      </c>
      <c r="I4055" s="167">
        <v>0</v>
      </c>
      <c r="J4055" s="167">
        <v>0</v>
      </c>
      <c r="K4055" s="167">
        <v>0</v>
      </c>
      <c r="L4055" s="167">
        <v>0</v>
      </c>
      <c r="M4055" s="167">
        <v>1</v>
      </c>
      <c r="N4055" s="167">
        <v>0</v>
      </c>
      <c r="O4055" s="167">
        <v>0</v>
      </c>
      <c r="P4055" s="167">
        <v>0</v>
      </c>
      <c r="Q4055" s="167">
        <v>0</v>
      </c>
      <c r="R4055" s="167">
        <v>0</v>
      </c>
      <c r="S4055" s="167">
        <v>0</v>
      </c>
    </row>
    <row r="4056" spans="1:20" s="204" customFormat="1" ht="14.25" customHeight="1" x14ac:dyDescent="0.2">
      <c r="A4056" s="115"/>
      <c r="B4056" s="115"/>
      <c r="C4056" s="115"/>
      <c r="D4056" s="441"/>
      <c r="E4056" s="424" t="s">
        <v>445</v>
      </c>
      <c r="F4056" s="346">
        <v>2</v>
      </c>
      <c r="G4056" s="308">
        <v>0</v>
      </c>
      <c r="H4056" s="308">
        <v>0</v>
      </c>
      <c r="I4056" s="308">
        <v>0</v>
      </c>
      <c r="J4056" s="308">
        <v>0</v>
      </c>
      <c r="K4056" s="308">
        <v>0</v>
      </c>
      <c r="L4056" s="308">
        <v>0</v>
      </c>
      <c r="M4056" s="308">
        <v>1</v>
      </c>
      <c r="N4056" s="308">
        <v>0</v>
      </c>
      <c r="O4056" s="308">
        <v>0</v>
      </c>
      <c r="P4056" s="308">
        <v>0</v>
      </c>
      <c r="Q4056" s="308">
        <v>1</v>
      </c>
      <c r="R4056" s="308">
        <v>0</v>
      </c>
      <c r="S4056" s="308">
        <v>0</v>
      </c>
      <c r="T4056" s="308"/>
    </row>
    <row r="4057" spans="1:20" ht="9" customHeight="1" x14ac:dyDescent="0.2">
      <c r="A4057" s="115"/>
      <c r="B4057" s="115"/>
      <c r="C4057" s="115"/>
      <c r="D4057" s="440" t="s">
        <v>265</v>
      </c>
      <c r="E4057" s="666" t="s">
        <v>443</v>
      </c>
      <c r="F4057" s="347">
        <v>64</v>
      </c>
      <c r="G4057" s="167">
        <v>12</v>
      </c>
      <c r="H4057" s="167">
        <v>1</v>
      </c>
      <c r="I4057" s="167">
        <v>1</v>
      </c>
      <c r="J4057" s="167">
        <v>0</v>
      </c>
      <c r="K4057" s="167">
        <v>1</v>
      </c>
      <c r="L4057" s="167">
        <v>1</v>
      </c>
      <c r="M4057" s="167">
        <v>1</v>
      </c>
      <c r="N4057" s="167">
        <v>0</v>
      </c>
      <c r="O4057" s="167">
        <v>1</v>
      </c>
      <c r="P4057" s="167">
        <v>0</v>
      </c>
      <c r="Q4057" s="167">
        <v>2</v>
      </c>
      <c r="R4057" s="167">
        <v>6</v>
      </c>
      <c r="S4057" s="167">
        <v>38</v>
      </c>
    </row>
    <row r="4058" spans="1:20" ht="9" customHeight="1" x14ac:dyDescent="0.2">
      <c r="A4058" s="115"/>
      <c r="B4058" s="115"/>
      <c r="C4058" s="115"/>
      <c r="D4058" s="441"/>
      <c r="E4058" s="666" t="s">
        <v>444</v>
      </c>
      <c r="F4058" s="347">
        <v>124</v>
      </c>
      <c r="G4058" s="167">
        <v>7</v>
      </c>
      <c r="H4058" s="167">
        <v>1</v>
      </c>
      <c r="I4058" s="167">
        <v>1</v>
      </c>
      <c r="J4058" s="167">
        <v>3</v>
      </c>
      <c r="K4058" s="167">
        <v>2</v>
      </c>
      <c r="L4058" s="167">
        <v>3</v>
      </c>
      <c r="M4058" s="167">
        <v>4</v>
      </c>
      <c r="N4058" s="167">
        <v>3</v>
      </c>
      <c r="O4058" s="167">
        <v>3</v>
      </c>
      <c r="P4058" s="167">
        <v>4</v>
      </c>
      <c r="Q4058" s="167">
        <v>2</v>
      </c>
      <c r="R4058" s="167">
        <v>5</v>
      </c>
      <c r="S4058" s="167">
        <v>86</v>
      </c>
    </row>
    <row r="4059" spans="1:20" s="204" customFormat="1" ht="14.25" customHeight="1" x14ac:dyDescent="0.2">
      <c r="A4059" s="115"/>
      <c r="B4059" s="115"/>
      <c r="C4059" s="115"/>
      <c r="D4059" s="441"/>
      <c r="E4059" s="424" t="s">
        <v>445</v>
      </c>
      <c r="F4059" s="346">
        <v>188</v>
      </c>
      <c r="G4059" s="308">
        <v>19</v>
      </c>
      <c r="H4059" s="308">
        <v>2</v>
      </c>
      <c r="I4059" s="308">
        <v>2</v>
      </c>
      <c r="J4059" s="308">
        <v>3</v>
      </c>
      <c r="K4059" s="308">
        <v>3</v>
      </c>
      <c r="L4059" s="308">
        <v>4</v>
      </c>
      <c r="M4059" s="308">
        <v>5</v>
      </c>
      <c r="N4059" s="308">
        <v>3</v>
      </c>
      <c r="O4059" s="308">
        <v>4</v>
      </c>
      <c r="P4059" s="308">
        <v>4</v>
      </c>
      <c r="Q4059" s="308">
        <v>4</v>
      </c>
      <c r="R4059" s="308">
        <v>11</v>
      </c>
      <c r="S4059" s="308">
        <v>124</v>
      </c>
      <c r="T4059" s="308"/>
    </row>
    <row r="4060" spans="1:20" ht="27" customHeight="1" x14ac:dyDescent="0.2">
      <c r="A4060" s="115"/>
      <c r="B4060" s="115"/>
      <c r="C4060" s="843" t="s">
        <v>1189</v>
      </c>
      <c r="D4060" s="843"/>
      <c r="E4060" s="666"/>
      <c r="F4060" s="347"/>
      <c r="G4060" s="167"/>
      <c r="H4060" s="167"/>
      <c r="I4060" s="167"/>
      <c r="J4060" s="167"/>
      <c r="K4060" s="167"/>
      <c r="L4060" s="167"/>
      <c r="M4060" s="167"/>
      <c r="N4060" s="167"/>
      <c r="O4060" s="167"/>
      <c r="P4060" s="167"/>
      <c r="Q4060" s="167"/>
      <c r="R4060" s="167"/>
      <c r="S4060" s="167"/>
    </row>
    <row r="4061" spans="1:20" ht="9" customHeight="1" x14ac:dyDescent="0.2">
      <c r="A4061" s="115"/>
      <c r="B4061" s="115"/>
      <c r="C4061" s="115"/>
      <c r="D4061" s="441" t="s">
        <v>409</v>
      </c>
      <c r="E4061" s="666" t="s">
        <v>443</v>
      </c>
      <c r="F4061" s="347">
        <v>28</v>
      </c>
      <c r="G4061" s="167">
        <v>0</v>
      </c>
      <c r="H4061" s="167">
        <v>0</v>
      </c>
      <c r="I4061" s="167">
        <v>0</v>
      </c>
      <c r="J4061" s="167">
        <v>0</v>
      </c>
      <c r="K4061" s="167">
        <v>10</v>
      </c>
      <c r="L4061" s="167">
        <v>6</v>
      </c>
      <c r="M4061" s="167">
        <v>3</v>
      </c>
      <c r="N4061" s="167">
        <v>6</v>
      </c>
      <c r="O4061" s="167">
        <v>1</v>
      </c>
      <c r="P4061" s="167">
        <v>2</v>
      </c>
      <c r="Q4061" s="167">
        <v>0</v>
      </c>
      <c r="R4061" s="167">
        <v>0</v>
      </c>
      <c r="S4061" s="167">
        <v>0</v>
      </c>
    </row>
    <row r="4062" spans="1:20" ht="9" customHeight="1" x14ac:dyDescent="0.2">
      <c r="A4062" s="115"/>
      <c r="B4062" s="115"/>
      <c r="C4062" s="115"/>
      <c r="D4062" s="441"/>
      <c r="E4062" s="666" t="s">
        <v>444</v>
      </c>
      <c r="F4062" s="347">
        <v>204</v>
      </c>
      <c r="G4062" s="167">
        <v>2</v>
      </c>
      <c r="H4062" s="167">
        <v>1</v>
      </c>
      <c r="I4062" s="167">
        <v>2</v>
      </c>
      <c r="J4062" s="167">
        <v>4</v>
      </c>
      <c r="K4062" s="167">
        <v>91</v>
      </c>
      <c r="L4062" s="167">
        <v>64</v>
      </c>
      <c r="M4062" s="167">
        <v>21</v>
      </c>
      <c r="N4062" s="167">
        <v>13</v>
      </c>
      <c r="O4062" s="167">
        <v>1</v>
      </c>
      <c r="P4062" s="167">
        <v>2</v>
      </c>
      <c r="Q4062" s="167">
        <v>0</v>
      </c>
      <c r="R4062" s="167">
        <v>3</v>
      </c>
      <c r="S4062" s="167">
        <v>0</v>
      </c>
    </row>
    <row r="4063" spans="1:20" s="204" customFormat="1" ht="14.25" customHeight="1" x14ac:dyDescent="0.2">
      <c r="A4063" s="115"/>
      <c r="B4063" s="115"/>
      <c r="C4063" s="115"/>
      <c r="D4063" s="441"/>
      <c r="E4063" s="424" t="s">
        <v>445</v>
      </c>
      <c r="F4063" s="346">
        <v>232</v>
      </c>
      <c r="G4063" s="308">
        <v>2</v>
      </c>
      <c r="H4063" s="308">
        <v>1</v>
      </c>
      <c r="I4063" s="308">
        <v>2</v>
      </c>
      <c r="J4063" s="308">
        <v>4</v>
      </c>
      <c r="K4063" s="308">
        <v>101</v>
      </c>
      <c r="L4063" s="308">
        <v>70</v>
      </c>
      <c r="M4063" s="308">
        <v>24</v>
      </c>
      <c r="N4063" s="308">
        <v>19</v>
      </c>
      <c r="O4063" s="308">
        <v>2</v>
      </c>
      <c r="P4063" s="308">
        <v>4</v>
      </c>
      <c r="Q4063" s="308">
        <v>0</v>
      </c>
      <c r="R4063" s="308">
        <v>3</v>
      </c>
      <c r="S4063" s="308">
        <v>0</v>
      </c>
      <c r="T4063" s="308"/>
    </row>
    <row r="4064" spans="1:20" ht="9" customHeight="1" x14ac:dyDescent="0.2">
      <c r="A4064" s="115"/>
      <c r="B4064" s="115"/>
      <c r="C4064" s="115"/>
      <c r="D4064" s="441" t="s">
        <v>410</v>
      </c>
      <c r="E4064" s="666" t="s">
        <v>443</v>
      </c>
      <c r="F4064" s="347">
        <v>35</v>
      </c>
      <c r="G4064" s="167">
        <v>0</v>
      </c>
      <c r="H4064" s="167">
        <v>2</v>
      </c>
      <c r="I4064" s="167">
        <v>11</v>
      </c>
      <c r="J4064" s="167">
        <v>11</v>
      </c>
      <c r="K4064" s="167">
        <v>8</v>
      </c>
      <c r="L4064" s="167">
        <v>2</v>
      </c>
      <c r="M4064" s="167">
        <v>0</v>
      </c>
      <c r="N4064" s="167">
        <v>0</v>
      </c>
      <c r="O4064" s="167">
        <v>1</v>
      </c>
      <c r="P4064" s="167">
        <v>0</v>
      </c>
      <c r="Q4064" s="167">
        <v>0</v>
      </c>
      <c r="R4064" s="167">
        <v>0</v>
      </c>
      <c r="S4064" s="167">
        <v>0</v>
      </c>
    </row>
    <row r="4065" spans="1:20" ht="9" customHeight="1" x14ac:dyDescent="0.2">
      <c r="A4065" s="115"/>
      <c r="B4065" s="115"/>
      <c r="C4065" s="115"/>
      <c r="D4065" s="441"/>
      <c r="E4065" s="666" t="s">
        <v>444</v>
      </c>
      <c r="F4065" s="347">
        <v>179</v>
      </c>
      <c r="G4065" s="167">
        <v>0</v>
      </c>
      <c r="H4065" s="167">
        <v>9</v>
      </c>
      <c r="I4065" s="167">
        <v>66</v>
      </c>
      <c r="J4065" s="167">
        <v>54</v>
      </c>
      <c r="K4065" s="167">
        <v>24</v>
      </c>
      <c r="L4065" s="167">
        <v>10</v>
      </c>
      <c r="M4065" s="167">
        <v>6</v>
      </c>
      <c r="N4065" s="167">
        <v>4</v>
      </c>
      <c r="O4065" s="167">
        <v>4</v>
      </c>
      <c r="P4065" s="167">
        <v>0</v>
      </c>
      <c r="Q4065" s="167">
        <v>1</v>
      </c>
      <c r="R4065" s="167">
        <v>1</v>
      </c>
      <c r="S4065" s="167">
        <v>0</v>
      </c>
    </row>
    <row r="4066" spans="1:20" s="204" customFormat="1" ht="14.25" customHeight="1" x14ac:dyDescent="0.2">
      <c r="A4066" s="115"/>
      <c r="B4066" s="115"/>
      <c r="C4066" s="115"/>
      <c r="D4066" s="441"/>
      <c r="E4066" s="424" t="s">
        <v>445</v>
      </c>
      <c r="F4066" s="346">
        <v>214</v>
      </c>
      <c r="G4066" s="308">
        <v>0</v>
      </c>
      <c r="H4066" s="308">
        <v>11</v>
      </c>
      <c r="I4066" s="308">
        <v>77</v>
      </c>
      <c r="J4066" s="308">
        <v>65</v>
      </c>
      <c r="K4066" s="308">
        <v>32</v>
      </c>
      <c r="L4066" s="308">
        <v>12</v>
      </c>
      <c r="M4066" s="308">
        <v>6</v>
      </c>
      <c r="N4066" s="308">
        <v>4</v>
      </c>
      <c r="O4066" s="308">
        <v>5</v>
      </c>
      <c r="P4066" s="308">
        <v>0</v>
      </c>
      <c r="Q4066" s="308">
        <v>1</v>
      </c>
      <c r="R4066" s="308">
        <v>1</v>
      </c>
      <c r="S4066" s="308">
        <v>0</v>
      </c>
      <c r="T4066" s="308"/>
    </row>
    <row r="4067" spans="1:20" ht="9" customHeight="1" x14ac:dyDescent="0.2">
      <c r="A4067" s="115"/>
      <c r="B4067" s="115"/>
      <c r="C4067" s="115"/>
      <c r="D4067" s="440" t="s">
        <v>265</v>
      </c>
      <c r="E4067" s="666" t="s">
        <v>443</v>
      </c>
      <c r="F4067" s="347">
        <v>63</v>
      </c>
      <c r="G4067" s="167">
        <v>0</v>
      </c>
      <c r="H4067" s="167">
        <v>2</v>
      </c>
      <c r="I4067" s="167">
        <v>11</v>
      </c>
      <c r="J4067" s="167">
        <v>11</v>
      </c>
      <c r="K4067" s="167">
        <v>18</v>
      </c>
      <c r="L4067" s="167">
        <v>8</v>
      </c>
      <c r="M4067" s="167">
        <v>3</v>
      </c>
      <c r="N4067" s="167">
        <v>6</v>
      </c>
      <c r="O4067" s="167">
        <v>2</v>
      </c>
      <c r="P4067" s="167">
        <v>2</v>
      </c>
      <c r="Q4067" s="167">
        <v>0</v>
      </c>
      <c r="R4067" s="167">
        <v>0</v>
      </c>
      <c r="S4067" s="167">
        <v>0</v>
      </c>
    </row>
    <row r="4068" spans="1:20" ht="9" customHeight="1" x14ac:dyDescent="0.2">
      <c r="A4068" s="115"/>
      <c r="B4068" s="115"/>
      <c r="C4068" s="115"/>
      <c r="D4068" s="441"/>
      <c r="E4068" s="666" t="s">
        <v>444</v>
      </c>
      <c r="F4068" s="347">
        <v>383</v>
      </c>
      <c r="G4068" s="167">
        <v>2</v>
      </c>
      <c r="H4068" s="167">
        <v>10</v>
      </c>
      <c r="I4068" s="167">
        <v>68</v>
      </c>
      <c r="J4068" s="167">
        <v>58</v>
      </c>
      <c r="K4068" s="167">
        <v>115</v>
      </c>
      <c r="L4068" s="167">
        <v>74</v>
      </c>
      <c r="M4068" s="167">
        <v>27</v>
      </c>
      <c r="N4068" s="167">
        <v>17</v>
      </c>
      <c r="O4068" s="167">
        <v>5</v>
      </c>
      <c r="P4068" s="167">
        <v>2</v>
      </c>
      <c r="Q4068" s="167">
        <v>1</v>
      </c>
      <c r="R4068" s="167">
        <v>4</v>
      </c>
      <c r="S4068" s="167">
        <v>0</v>
      </c>
    </row>
    <row r="4069" spans="1:20" s="204" customFormat="1" ht="14.25" customHeight="1" x14ac:dyDescent="0.2">
      <c r="A4069" s="115"/>
      <c r="B4069" s="115"/>
      <c r="C4069" s="115"/>
      <c r="D4069" s="441"/>
      <c r="E4069" s="424" t="s">
        <v>445</v>
      </c>
      <c r="F4069" s="346">
        <v>446</v>
      </c>
      <c r="G4069" s="308">
        <v>2</v>
      </c>
      <c r="H4069" s="308">
        <v>12</v>
      </c>
      <c r="I4069" s="308">
        <v>79</v>
      </c>
      <c r="J4069" s="308">
        <v>69</v>
      </c>
      <c r="K4069" s="308">
        <v>133</v>
      </c>
      <c r="L4069" s="308">
        <v>82</v>
      </c>
      <c r="M4069" s="308">
        <v>30</v>
      </c>
      <c r="N4069" s="308">
        <v>23</v>
      </c>
      <c r="O4069" s="308">
        <v>7</v>
      </c>
      <c r="P4069" s="308">
        <v>4</v>
      </c>
      <c r="Q4069" s="308">
        <v>1</v>
      </c>
      <c r="R4069" s="308">
        <v>4</v>
      </c>
      <c r="S4069" s="308">
        <v>0</v>
      </c>
      <c r="T4069" s="308"/>
    </row>
    <row r="4070" spans="1:20" ht="18" customHeight="1" x14ac:dyDescent="0.2">
      <c r="A4070" s="115"/>
      <c r="B4070" s="115"/>
      <c r="C4070" s="295" t="s">
        <v>1190</v>
      </c>
      <c r="D4070" s="441"/>
      <c r="E4070" s="666"/>
      <c r="F4070" s="347"/>
      <c r="G4070" s="167"/>
      <c r="H4070" s="167"/>
      <c r="I4070" s="167"/>
      <c r="J4070" s="167"/>
      <c r="K4070" s="167"/>
      <c r="L4070" s="167"/>
      <c r="M4070" s="167"/>
      <c r="N4070" s="167"/>
      <c r="O4070" s="167"/>
      <c r="P4070" s="167"/>
      <c r="Q4070" s="167"/>
      <c r="R4070" s="167"/>
      <c r="S4070" s="167"/>
    </row>
    <row r="4071" spans="1:20" ht="18" customHeight="1" x14ac:dyDescent="0.2">
      <c r="A4071" s="115"/>
      <c r="B4071" s="115"/>
      <c r="C4071" s="115"/>
      <c r="D4071" s="442" t="s">
        <v>1191</v>
      </c>
      <c r="E4071" s="409" t="s">
        <v>443</v>
      </c>
      <c r="F4071" s="348">
        <v>3</v>
      </c>
      <c r="G4071" s="307">
        <v>0</v>
      </c>
      <c r="H4071" s="307">
        <v>0</v>
      </c>
      <c r="I4071" s="307">
        <v>0</v>
      </c>
      <c r="J4071" s="307">
        <v>0</v>
      </c>
      <c r="K4071" s="307">
        <v>0</v>
      </c>
      <c r="L4071" s="307">
        <v>1</v>
      </c>
      <c r="M4071" s="307">
        <v>0</v>
      </c>
      <c r="N4071" s="307">
        <v>0</v>
      </c>
      <c r="O4071" s="307">
        <v>1</v>
      </c>
      <c r="P4071" s="307">
        <v>0</v>
      </c>
      <c r="Q4071" s="307">
        <v>0</v>
      </c>
      <c r="R4071" s="307">
        <v>1</v>
      </c>
      <c r="S4071" s="307">
        <v>0</v>
      </c>
    </row>
    <row r="4072" spans="1:20" ht="9" customHeight="1" x14ac:dyDescent="0.2">
      <c r="A4072" s="115"/>
      <c r="B4072" s="115"/>
      <c r="C4072" s="115"/>
      <c r="D4072" s="441"/>
      <c r="E4072" s="666" t="s">
        <v>444</v>
      </c>
      <c r="F4072" s="347">
        <v>11</v>
      </c>
      <c r="G4072" s="167">
        <v>0</v>
      </c>
      <c r="H4072" s="167">
        <v>0</v>
      </c>
      <c r="I4072" s="167">
        <v>0</v>
      </c>
      <c r="J4072" s="167">
        <v>0</v>
      </c>
      <c r="K4072" s="167">
        <v>5</v>
      </c>
      <c r="L4072" s="167">
        <v>4</v>
      </c>
      <c r="M4072" s="167">
        <v>1</v>
      </c>
      <c r="N4072" s="167">
        <v>0</v>
      </c>
      <c r="O4072" s="167">
        <v>0</v>
      </c>
      <c r="P4072" s="167">
        <v>0</v>
      </c>
      <c r="Q4072" s="167">
        <v>1</v>
      </c>
      <c r="R4072" s="167">
        <v>0</v>
      </c>
      <c r="S4072" s="167">
        <v>0</v>
      </c>
    </row>
    <row r="4073" spans="1:20" s="204" customFormat="1" ht="14.25" customHeight="1" x14ac:dyDescent="0.2">
      <c r="A4073" s="115"/>
      <c r="B4073" s="115"/>
      <c r="C4073" s="115"/>
      <c r="D4073" s="441"/>
      <c r="E4073" s="424" t="s">
        <v>445</v>
      </c>
      <c r="F4073" s="346">
        <v>14</v>
      </c>
      <c r="G4073" s="308">
        <v>0</v>
      </c>
      <c r="H4073" s="308">
        <v>0</v>
      </c>
      <c r="I4073" s="308">
        <v>0</v>
      </c>
      <c r="J4073" s="308">
        <v>0</v>
      </c>
      <c r="K4073" s="308">
        <v>5</v>
      </c>
      <c r="L4073" s="308">
        <v>5</v>
      </c>
      <c r="M4073" s="308">
        <v>1</v>
      </c>
      <c r="N4073" s="308">
        <v>0</v>
      </c>
      <c r="O4073" s="308">
        <v>1</v>
      </c>
      <c r="P4073" s="308">
        <v>0</v>
      </c>
      <c r="Q4073" s="308">
        <v>1</v>
      </c>
      <c r="R4073" s="308">
        <v>1</v>
      </c>
      <c r="S4073" s="308">
        <v>0</v>
      </c>
      <c r="T4073" s="308"/>
    </row>
    <row r="4074" spans="1:20" ht="9" customHeight="1" x14ac:dyDescent="0.2">
      <c r="A4074" s="115"/>
      <c r="B4074" s="115"/>
      <c r="C4074" s="115"/>
      <c r="D4074" s="440" t="s">
        <v>265</v>
      </c>
      <c r="E4074" s="666" t="s">
        <v>443</v>
      </c>
      <c r="F4074" s="347">
        <v>3</v>
      </c>
      <c r="G4074" s="167">
        <v>0</v>
      </c>
      <c r="H4074" s="167">
        <v>0</v>
      </c>
      <c r="I4074" s="167">
        <v>0</v>
      </c>
      <c r="J4074" s="167">
        <v>0</v>
      </c>
      <c r="K4074" s="167">
        <v>0</v>
      </c>
      <c r="L4074" s="167">
        <v>1</v>
      </c>
      <c r="M4074" s="167">
        <v>0</v>
      </c>
      <c r="N4074" s="167">
        <v>0</v>
      </c>
      <c r="O4074" s="167">
        <v>1</v>
      </c>
      <c r="P4074" s="167">
        <v>0</v>
      </c>
      <c r="Q4074" s="167">
        <v>0</v>
      </c>
      <c r="R4074" s="167">
        <v>1</v>
      </c>
      <c r="S4074" s="167">
        <v>0</v>
      </c>
    </row>
    <row r="4075" spans="1:20" ht="9" customHeight="1" x14ac:dyDescent="0.2">
      <c r="A4075" s="115"/>
      <c r="B4075" s="115"/>
      <c r="C4075" s="115"/>
      <c r="D4075" s="441"/>
      <c r="E4075" s="666" t="s">
        <v>444</v>
      </c>
      <c r="F4075" s="347">
        <v>11</v>
      </c>
      <c r="G4075" s="167">
        <v>0</v>
      </c>
      <c r="H4075" s="167">
        <v>0</v>
      </c>
      <c r="I4075" s="167">
        <v>0</v>
      </c>
      <c r="J4075" s="167">
        <v>0</v>
      </c>
      <c r="K4075" s="167">
        <v>5</v>
      </c>
      <c r="L4075" s="167">
        <v>4</v>
      </c>
      <c r="M4075" s="167">
        <v>1</v>
      </c>
      <c r="N4075" s="167">
        <v>0</v>
      </c>
      <c r="O4075" s="167">
        <v>0</v>
      </c>
      <c r="P4075" s="167">
        <v>0</v>
      </c>
      <c r="Q4075" s="167">
        <v>1</v>
      </c>
      <c r="R4075" s="167">
        <v>0</v>
      </c>
      <c r="S4075" s="167">
        <v>0</v>
      </c>
    </row>
    <row r="4076" spans="1:20" s="204" customFormat="1" ht="14.25" customHeight="1" x14ac:dyDescent="0.2">
      <c r="A4076" s="115"/>
      <c r="B4076" s="115"/>
      <c r="C4076" s="115"/>
      <c r="D4076" s="441"/>
      <c r="E4076" s="424" t="s">
        <v>445</v>
      </c>
      <c r="F4076" s="346">
        <v>14</v>
      </c>
      <c r="G4076" s="308">
        <v>0</v>
      </c>
      <c r="H4076" s="308">
        <v>0</v>
      </c>
      <c r="I4076" s="308">
        <v>0</v>
      </c>
      <c r="J4076" s="308">
        <v>0</v>
      </c>
      <c r="K4076" s="308">
        <v>5</v>
      </c>
      <c r="L4076" s="308">
        <v>5</v>
      </c>
      <c r="M4076" s="308">
        <v>1</v>
      </c>
      <c r="N4076" s="308">
        <v>0</v>
      </c>
      <c r="O4076" s="308">
        <v>1</v>
      </c>
      <c r="P4076" s="308">
        <v>0</v>
      </c>
      <c r="Q4076" s="308">
        <v>1</v>
      </c>
      <c r="R4076" s="308">
        <v>1</v>
      </c>
      <c r="S4076" s="308">
        <v>0</v>
      </c>
      <c r="T4076" s="308"/>
    </row>
    <row r="4077" spans="1:20" ht="18" customHeight="1" x14ac:dyDescent="0.2">
      <c r="A4077" s="115"/>
      <c r="B4077" s="115"/>
      <c r="C4077" s="295" t="s">
        <v>426</v>
      </c>
      <c r="D4077" s="441"/>
      <c r="E4077" s="666"/>
      <c r="F4077" s="347"/>
      <c r="G4077" s="167"/>
      <c r="H4077" s="167"/>
      <c r="I4077" s="167"/>
      <c r="J4077" s="167"/>
      <c r="K4077" s="167"/>
      <c r="L4077" s="167"/>
      <c r="M4077" s="167"/>
      <c r="N4077" s="167"/>
      <c r="O4077" s="167"/>
      <c r="P4077" s="167"/>
      <c r="Q4077" s="167"/>
      <c r="R4077" s="167"/>
      <c r="S4077" s="167"/>
    </row>
    <row r="4078" spans="1:20" ht="9" customHeight="1" x14ac:dyDescent="0.2">
      <c r="A4078" s="115"/>
      <c r="B4078" s="115"/>
      <c r="C4078" s="115"/>
      <c r="D4078" s="441" t="s">
        <v>1198</v>
      </c>
      <c r="E4078" s="666" t="s">
        <v>444</v>
      </c>
      <c r="F4078" s="347">
        <v>1</v>
      </c>
      <c r="G4078" s="167">
        <v>0</v>
      </c>
      <c r="H4078" s="167">
        <v>0</v>
      </c>
      <c r="I4078" s="167">
        <v>0</v>
      </c>
      <c r="J4078" s="167">
        <v>0</v>
      </c>
      <c r="K4078" s="167">
        <v>0</v>
      </c>
      <c r="L4078" s="167">
        <v>0</v>
      </c>
      <c r="M4078" s="167">
        <v>0</v>
      </c>
      <c r="N4078" s="167">
        <v>0</v>
      </c>
      <c r="O4078" s="167">
        <v>0</v>
      </c>
      <c r="P4078" s="167">
        <v>0</v>
      </c>
      <c r="Q4078" s="167">
        <v>0</v>
      </c>
      <c r="R4078" s="167">
        <v>1</v>
      </c>
      <c r="S4078" s="167">
        <v>0</v>
      </c>
    </row>
    <row r="4079" spans="1:20" s="204" customFormat="1" ht="14.25" customHeight="1" x14ac:dyDescent="0.2">
      <c r="A4079" s="115"/>
      <c r="B4079" s="115"/>
      <c r="C4079" s="115"/>
      <c r="D4079" s="441"/>
      <c r="E4079" s="424" t="s">
        <v>445</v>
      </c>
      <c r="F4079" s="346">
        <v>1</v>
      </c>
      <c r="G4079" s="308">
        <v>0</v>
      </c>
      <c r="H4079" s="308">
        <v>0</v>
      </c>
      <c r="I4079" s="308">
        <v>0</v>
      </c>
      <c r="J4079" s="308">
        <v>0</v>
      </c>
      <c r="K4079" s="308">
        <v>0</v>
      </c>
      <c r="L4079" s="308">
        <v>0</v>
      </c>
      <c r="M4079" s="308">
        <v>0</v>
      </c>
      <c r="N4079" s="308">
        <v>0</v>
      </c>
      <c r="O4079" s="308">
        <v>0</v>
      </c>
      <c r="P4079" s="308">
        <v>0</v>
      </c>
      <c r="Q4079" s="308">
        <v>0</v>
      </c>
      <c r="R4079" s="308">
        <v>1</v>
      </c>
      <c r="S4079" s="308">
        <v>0</v>
      </c>
      <c r="T4079" s="308"/>
    </row>
    <row r="4080" spans="1:20" ht="9" customHeight="1" x14ac:dyDescent="0.2">
      <c r="A4080" s="115"/>
      <c r="B4080" s="115"/>
      <c r="C4080" s="115"/>
      <c r="D4080" s="440" t="s">
        <v>265</v>
      </c>
      <c r="E4080" s="666" t="s">
        <v>444</v>
      </c>
      <c r="F4080" s="347">
        <v>1</v>
      </c>
      <c r="G4080" s="167">
        <v>0</v>
      </c>
      <c r="H4080" s="167">
        <v>0</v>
      </c>
      <c r="I4080" s="167">
        <v>0</v>
      </c>
      <c r="J4080" s="167">
        <v>0</v>
      </c>
      <c r="K4080" s="167">
        <v>0</v>
      </c>
      <c r="L4080" s="167">
        <v>0</v>
      </c>
      <c r="M4080" s="167">
        <v>0</v>
      </c>
      <c r="N4080" s="167">
        <v>0</v>
      </c>
      <c r="O4080" s="167">
        <v>0</v>
      </c>
      <c r="P4080" s="167">
        <v>0</v>
      </c>
      <c r="Q4080" s="167">
        <v>0</v>
      </c>
      <c r="R4080" s="167">
        <v>1</v>
      </c>
      <c r="S4080" s="167">
        <v>0</v>
      </c>
    </row>
    <row r="4081" spans="1:20" s="204" customFormat="1" ht="14.25" customHeight="1" x14ac:dyDescent="0.2">
      <c r="A4081" s="115"/>
      <c r="B4081" s="115"/>
      <c r="C4081" s="115"/>
      <c r="D4081" s="441"/>
      <c r="E4081" s="424" t="s">
        <v>445</v>
      </c>
      <c r="F4081" s="346">
        <v>1</v>
      </c>
      <c r="G4081" s="308">
        <v>0</v>
      </c>
      <c r="H4081" s="308">
        <v>0</v>
      </c>
      <c r="I4081" s="308">
        <v>0</v>
      </c>
      <c r="J4081" s="308">
        <v>0</v>
      </c>
      <c r="K4081" s="308">
        <v>0</v>
      </c>
      <c r="L4081" s="308">
        <v>0</v>
      </c>
      <c r="M4081" s="308">
        <v>0</v>
      </c>
      <c r="N4081" s="308">
        <v>0</v>
      </c>
      <c r="O4081" s="308">
        <v>0</v>
      </c>
      <c r="P4081" s="308">
        <v>0</v>
      </c>
      <c r="Q4081" s="308">
        <v>0</v>
      </c>
      <c r="R4081" s="308">
        <v>1</v>
      </c>
      <c r="S4081" s="308">
        <v>0</v>
      </c>
      <c r="T4081" s="308"/>
    </row>
    <row r="4082" spans="1:20" ht="18" customHeight="1" x14ac:dyDescent="0.2">
      <c r="A4082" s="115"/>
      <c r="B4082" s="115"/>
      <c r="C4082" s="295" t="s">
        <v>242</v>
      </c>
      <c r="D4082" s="441"/>
      <c r="E4082" s="666"/>
      <c r="F4082" s="347"/>
      <c r="G4082" s="167"/>
      <c r="H4082" s="167"/>
      <c r="I4082" s="167"/>
      <c r="J4082" s="167"/>
      <c r="K4082" s="167"/>
      <c r="L4082" s="167"/>
      <c r="M4082" s="167"/>
      <c r="N4082" s="167"/>
      <c r="O4082" s="167"/>
      <c r="P4082" s="167"/>
      <c r="Q4082" s="167"/>
      <c r="R4082" s="167"/>
      <c r="S4082" s="167"/>
    </row>
    <row r="4083" spans="1:20" ht="9" customHeight="1" x14ac:dyDescent="0.2">
      <c r="A4083" s="115"/>
      <c r="B4083" s="115"/>
      <c r="C4083" s="115"/>
      <c r="D4083" s="441" t="s">
        <v>1176</v>
      </c>
      <c r="E4083" s="666" t="s">
        <v>443</v>
      </c>
      <c r="F4083" s="347">
        <v>1</v>
      </c>
      <c r="G4083" s="167">
        <v>0</v>
      </c>
      <c r="H4083" s="167">
        <v>0</v>
      </c>
      <c r="I4083" s="167">
        <v>0</v>
      </c>
      <c r="J4083" s="167">
        <v>0</v>
      </c>
      <c r="K4083" s="167">
        <v>0</v>
      </c>
      <c r="L4083" s="167">
        <v>0</v>
      </c>
      <c r="M4083" s="167">
        <v>0</v>
      </c>
      <c r="N4083" s="167">
        <v>1</v>
      </c>
      <c r="O4083" s="167">
        <v>0</v>
      </c>
      <c r="P4083" s="167">
        <v>0</v>
      </c>
      <c r="Q4083" s="167">
        <v>0</v>
      </c>
      <c r="R4083" s="167">
        <v>0</v>
      </c>
      <c r="S4083" s="167">
        <v>0</v>
      </c>
    </row>
    <row r="4084" spans="1:20" ht="9" customHeight="1" x14ac:dyDescent="0.2">
      <c r="A4084" s="115"/>
      <c r="B4084" s="115"/>
      <c r="C4084" s="115"/>
      <c r="D4084" s="441"/>
      <c r="E4084" s="666" t="s">
        <v>444</v>
      </c>
      <c r="F4084" s="347">
        <v>11</v>
      </c>
      <c r="G4084" s="167">
        <v>0</v>
      </c>
      <c r="H4084" s="167">
        <v>0</v>
      </c>
      <c r="I4084" s="167">
        <v>0</v>
      </c>
      <c r="J4084" s="167">
        <v>0</v>
      </c>
      <c r="K4084" s="167">
        <v>5</v>
      </c>
      <c r="L4084" s="167">
        <v>4</v>
      </c>
      <c r="M4084" s="167">
        <v>1</v>
      </c>
      <c r="N4084" s="167">
        <v>0</v>
      </c>
      <c r="O4084" s="167">
        <v>1</v>
      </c>
      <c r="P4084" s="167">
        <v>0</v>
      </c>
      <c r="Q4084" s="167">
        <v>0</v>
      </c>
      <c r="R4084" s="167">
        <v>0</v>
      </c>
      <c r="S4084" s="167">
        <v>0</v>
      </c>
    </row>
    <row r="4085" spans="1:20" s="204" customFormat="1" ht="14.25" customHeight="1" x14ac:dyDescent="0.2">
      <c r="A4085" s="115"/>
      <c r="B4085" s="115"/>
      <c r="C4085" s="115"/>
      <c r="D4085" s="441"/>
      <c r="E4085" s="424" t="s">
        <v>445</v>
      </c>
      <c r="F4085" s="346">
        <v>12</v>
      </c>
      <c r="G4085" s="308">
        <v>0</v>
      </c>
      <c r="H4085" s="308">
        <v>0</v>
      </c>
      <c r="I4085" s="308">
        <v>0</v>
      </c>
      <c r="J4085" s="308">
        <v>0</v>
      </c>
      <c r="K4085" s="308">
        <v>5</v>
      </c>
      <c r="L4085" s="308">
        <v>4</v>
      </c>
      <c r="M4085" s="308">
        <v>1</v>
      </c>
      <c r="N4085" s="308">
        <v>1</v>
      </c>
      <c r="O4085" s="308">
        <v>1</v>
      </c>
      <c r="P4085" s="308">
        <v>0</v>
      </c>
      <c r="Q4085" s="308">
        <v>0</v>
      </c>
      <c r="R4085" s="308">
        <v>0</v>
      </c>
      <c r="S4085" s="308">
        <v>0</v>
      </c>
      <c r="T4085" s="308"/>
    </row>
    <row r="4086" spans="1:20" ht="9" customHeight="1" x14ac:dyDescent="0.2">
      <c r="A4086" s="115"/>
      <c r="B4086" s="115"/>
      <c r="C4086" s="115"/>
      <c r="D4086" s="441" t="s">
        <v>372</v>
      </c>
      <c r="E4086" s="666" t="s">
        <v>443</v>
      </c>
      <c r="F4086" s="347">
        <v>214</v>
      </c>
      <c r="G4086" s="167">
        <v>0</v>
      </c>
      <c r="H4086" s="167">
        <v>0</v>
      </c>
      <c r="I4086" s="167">
        <v>0</v>
      </c>
      <c r="J4086" s="167">
        <v>4</v>
      </c>
      <c r="K4086" s="167">
        <v>59</v>
      </c>
      <c r="L4086" s="167">
        <v>33</v>
      </c>
      <c r="M4086" s="167">
        <v>45</v>
      </c>
      <c r="N4086" s="167">
        <v>32</v>
      </c>
      <c r="O4086" s="167">
        <v>15</v>
      </c>
      <c r="P4086" s="167">
        <v>12</v>
      </c>
      <c r="Q4086" s="167">
        <v>6</v>
      </c>
      <c r="R4086" s="167">
        <v>8</v>
      </c>
      <c r="S4086" s="167">
        <v>0</v>
      </c>
    </row>
    <row r="4087" spans="1:20" ht="9" customHeight="1" x14ac:dyDescent="0.2">
      <c r="A4087" s="115"/>
      <c r="B4087" s="115"/>
      <c r="C4087" s="115"/>
      <c r="D4087" s="441"/>
      <c r="E4087" s="666" t="s">
        <v>444</v>
      </c>
      <c r="F4087" s="347">
        <v>965</v>
      </c>
      <c r="G4087" s="167">
        <v>2</v>
      </c>
      <c r="H4087" s="167">
        <v>0</v>
      </c>
      <c r="I4087" s="167">
        <v>4</v>
      </c>
      <c r="J4087" s="167">
        <v>29</v>
      </c>
      <c r="K4087" s="167">
        <v>315</v>
      </c>
      <c r="L4087" s="167">
        <v>212</v>
      </c>
      <c r="M4087" s="167">
        <v>224</v>
      </c>
      <c r="N4087" s="167">
        <v>105</v>
      </c>
      <c r="O4087" s="167">
        <v>36</v>
      </c>
      <c r="P4087" s="167">
        <v>21</v>
      </c>
      <c r="Q4087" s="167">
        <v>8</v>
      </c>
      <c r="R4087" s="167">
        <v>9</v>
      </c>
      <c r="S4087" s="167">
        <v>0</v>
      </c>
    </row>
    <row r="4088" spans="1:20" s="204" customFormat="1" ht="14.25" customHeight="1" x14ac:dyDescent="0.2">
      <c r="A4088" s="115"/>
      <c r="B4088" s="115"/>
      <c r="C4088" s="115"/>
      <c r="D4088" s="441"/>
      <c r="E4088" s="424" t="s">
        <v>445</v>
      </c>
      <c r="F4088" s="346">
        <v>1179</v>
      </c>
      <c r="G4088" s="308">
        <v>2</v>
      </c>
      <c r="H4088" s="308">
        <v>0</v>
      </c>
      <c r="I4088" s="308">
        <v>4</v>
      </c>
      <c r="J4088" s="308">
        <v>33</v>
      </c>
      <c r="K4088" s="308">
        <v>374</v>
      </c>
      <c r="L4088" s="308">
        <v>245</v>
      </c>
      <c r="M4088" s="308">
        <v>269</v>
      </c>
      <c r="N4088" s="308">
        <v>137</v>
      </c>
      <c r="O4088" s="308">
        <v>51</v>
      </c>
      <c r="P4088" s="308">
        <v>33</v>
      </c>
      <c r="Q4088" s="308">
        <v>14</v>
      </c>
      <c r="R4088" s="308">
        <v>17</v>
      </c>
      <c r="S4088" s="308">
        <v>0</v>
      </c>
      <c r="T4088" s="308"/>
    </row>
    <row r="4089" spans="1:20" ht="9" customHeight="1" x14ac:dyDescent="0.2">
      <c r="A4089" s="115"/>
      <c r="B4089" s="115"/>
      <c r="C4089" s="115"/>
      <c r="D4089" s="441" t="s">
        <v>430</v>
      </c>
      <c r="E4089" s="666" t="s">
        <v>443</v>
      </c>
      <c r="F4089" s="347">
        <v>1574</v>
      </c>
      <c r="G4089" s="167">
        <v>4</v>
      </c>
      <c r="H4089" s="167">
        <v>2</v>
      </c>
      <c r="I4089" s="167">
        <v>3</v>
      </c>
      <c r="J4089" s="167">
        <v>34</v>
      </c>
      <c r="K4089" s="167">
        <v>216</v>
      </c>
      <c r="L4089" s="167">
        <v>425</v>
      </c>
      <c r="M4089" s="167">
        <v>360</v>
      </c>
      <c r="N4089" s="167">
        <v>228</v>
      </c>
      <c r="O4089" s="167">
        <v>132</v>
      </c>
      <c r="P4089" s="167">
        <v>59</v>
      </c>
      <c r="Q4089" s="167">
        <v>41</v>
      </c>
      <c r="R4089" s="167">
        <v>70</v>
      </c>
      <c r="S4089" s="167">
        <v>0</v>
      </c>
    </row>
    <row r="4090" spans="1:20" ht="9" customHeight="1" x14ac:dyDescent="0.2">
      <c r="A4090" s="115"/>
      <c r="B4090" s="115"/>
      <c r="C4090" s="115"/>
      <c r="D4090" s="441"/>
      <c r="E4090" s="666" t="s">
        <v>444</v>
      </c>
      <c r="F4090" s="347">
        <v>6367</v>
      </c>
      <c r="G4090" s="167">
        <v>5</v>
      </c>
      <c r="H4090" s="167">
        <v>8</v>
      </c>
      <c r="I4090" s="167">
        <v>30</v>
      </c>
      <c r="J4090" s="167">
        <v>125</v>
      </c>
      <c r="K4090" s="167">
        <v>1223</v>
      </c>
      <c r="L4090" s="167">
        <v>1523</v>
      </c>
      <c r="M4090" s="167">
        <v>1687</v>
      </c>
      <c r="N4090" s="167">
        <v>894</v>
      </c>
      <c r="O4090" s="167">
        <v>402</v>
      </c>
      <c r="P4090" s="167">
        <v>155</v>
      </c>
      <c r="Q4090" s="167">
        <v>121</v>
      </c>
      <c r="R4090" s="167">
        <v>194</v>
      </c>
      <c r="S4090" s="167">
        <v>0</v>
      </c>
    </row>
    <row r="4091" spans="1:20" s="204" customFormat="1" ht="14.25" customHeight="1" x14ac:dyDescent="0.2">
      <c r="A4091" s="115"/>
      <c r="B4091" s="115"/>
      <c r="C4091" s="115"/>
      <c r="D4091" s="441"/>
      <c r="E4091" s="424" t="s">
        <v>445</v>
      </c>
      <c r="F4091" s="346">
        <v>7941</v>
      </c>
      <c r="G4091" s="308">
        <v>9</v>
      </c>
      <c r="H4091" s="308">
        <v>10</v>
      </c>
      <c r="I4091" s="308">
        <v>33</v>
      </c>
      <c r="J4091" s="308">
        <v>159</v>
      </c>
      <c r="K4091" s="308">
        <v>1439</v>
      </c>
      <c r="L4091" s="308">
        <v>1948</v>
      </c>
      <c r="M4091" s="308">
        <v>2047</v>
      </c>
      <c r="N4091" s="308">
        <v>1122</v>
      </c>
      <c r="O4091" s="308">
        <v>534</v>
      </c>
      <c r="P4091" s="308">
        <v>214</v>
      </c>
      <c r="Q4091" s="308">
        <v>162</v>
      </c>
      <c r="R4091" s="308">
        <v>264</v>
      </c>
      <c r="S4091" s="308">
        <v>0</v>
      </c>
      <c r="T4091" s="308"/>
    </row>
    <row r="4092" spans="1:20" ht="9" customHeight="1" x14ac:dyDescent="0.2">
      <c r="A4092" s="115"/>
      <c r="B4092" s="115"/>
      <c r="C4092" s="115"/>
      <c r="D4092" s="440" t="s">
        <v>265</v>
      </c>
      <c r="E4092" s="666" t="s">
        <v>443</v>
      </c>
      <c r="F4092" s="347">
        <v>1789</v>
      </c>
      <c r="G4092" s="167">
        <v>4</v>
      </c>
      <c r="H4092" s="167">
        <v>2</v>
      </c>
      <c r="I4092" s="167">
        <v>3</v>
      </c>
      <c r="J4092" s="167">
        <v>38</v>
      </c>
      <c r="K4092" s="167">
        <v>275</v>
      </c>
      <c r="L4092" s="167">
        <v>458</v>
      </c>
      <c r="M4092" s="167">
        <v>405</v>
      </c>
      <c r="N4092" s="167">
        <v>261</v>
      </c>
      <c r="O4092" s="167">
        <v>147</v>
      </c>
      <c r="P4092" s="167">
        <v>71</v>
      </c>
      <c r="Q4092" s="167">
        <v>47</v>
      </c>
      <c r="R4092" s="167">
        <v>78</v>
      </c>
      <c r="S4092" s="167">
        <v>0</v>
      </c>
    </row>
    <row r="4093" spans="1:20" ht="9" customHeight="1" x14ac:dyDescent="0.2">
      <c r="A4093" s="115"/>
      <c r="B4093" s="115"/>
      <c r="C4093" s="115"/>
      <c r="D4093" s="441"/>
      <c r="E4093" s="666" t="s">
        <v>444</v>
      </c>
      <c r="F4093" s="347">
        <v>7343</v>
      </c>
      <c r="G4093" s="167">
        <v>7</v>
      </c>
      <c r="H4093" s="167">
        <v>8</v>
      </c>
      <c r="I4093" s="167">
        <v>34</v>
      </c>
      <c r="J4093" s="167">
        <v>154</v>
      </c>
      <c r="K4093" s="167">
        <v>1543</v>
      </c>
      <c r="L4093" s="167">
        <v>1739</v>
      </c>
      <c r="M4093" s="167">
        <v>1912</v>
      </c>
      <c r="N4093" s="167">
        <v>999</v>
      </c>
      <c r="O4093" s="167">
        <v>439</v>
      </c>
      <c r="P4093" s="167">
        <v>176</v>
      </c>
      <c r="Q4093" s="167">
        <v>129</v>
      </c>
      <c r="R4093" s="167">
        <v>203</v>
      </c>
      <c r="S4093" s="167">
        <v>0</v>
      </c>
    </row>
    <row r="4094" spans="1:20" s="204" customFormat="1" ht="14.25" customHeight="1" x14ac:dyDescent="0.2">
      <c r="A4094" s="115"/>
      <c r="B4094" s="115"/>
      <c r="C4094" s="115"/>
      <c r="D4094" s="441"/>
      <c r="E4094" s="424" t="s">
        <v>445</v>
      </c>
      <c r="F4094" s="346">
        <v>9132</v>
      </c>
      <c r="G4094" s="308">
        <v>11</v>
      </c>
      <c r="H4094" s="308">
        <v>10</v>
      </c>
      <c r="I4094" s="308">
        <v>37</v>
      </c>
      <c r="J4094" s="308">
        <v>192</v>
      </c>
      <c r="K4094" s="308">
        <v>1818</v>
      </c>
      <c r="L4094" s="308">
        <v>2197</v>
      </c>
      <c r="M4094" s="308">
        <v>2317</v>
      </c>
      <c r="N4094" s="308">
        <v>1260</v>
      </c>
      <c r="O4094" s="308">
        <v>586</v>
      </c>
      <c r="P4094" s="308">
        <v>247</v>
      </c>
      <c r="Q4094" s="308">
        <v>176</v>
      </c>
      <c r="R4094" s="308">
        <v>281</v>
      </c>
      <c r="S4094" s="308">
        <v>0</v>
      </c>
      <c r="T4094" s="308"/>
    </row>
    <row r="4095" spans="1:20" ht="18" customHeight="1" x14ac:dyDescent="0.2">
      <c r="A4095" s="115"/>
      <c r="B4095" s="115"/>
      <c r="C4095" s="295" t="s">
        <v>244</v>
      </c>
      <c r="D4095" s="441"/>
      <c r="E4095" s="666"/>
      <c r="F4095" s="347"/>
      <c r="G4095" s="167"/>
      <c r="H4095" s="167"/>
      <c r="I4095" s="167"/>
      <c r="J4095" s="167"/>
      <c r="K4095" s="167"/>
      <c r="L4095" s="167"/>
      <c r="M4095" s="167"/>
      <c r="N4095" s="167"/>
      <c r="O4095" s="167"/>
      <c r="P4095" s="167"/>
      <c r="Q4095" s="167"/>
      <c r="R4095" s="167"/>
      <c r="S4095" s="167"/>
    </row>
    <row r="4096" spans="1:20" ht="18" customHeight="1" x14ac:dyDescent="0.2">
      <c r="A4096" s="115"/>
      <c r="B4096" s="115"/>
      <c r="C4096" s="115"/>
      <c r="D4096" s="442" t="s">
        <v>1177</v>
      </c>
      <c r="E4096" s="409" t="s">
        <v>443</v>
      </c>
      <c r="F4096" s="348">
        <v>458</v>
      </c>
      <c r="G4096" s="307">
        <v>6</v>
      </c>
      <c r="H4096" s="307">
        <v>15</v>
      </c>
      <c r="I4096" s="307">
        <v>127</v>
      </c>
      <c r="J4096" s="307">
        <v>115</v>
      </c>
      <c r="K4096" s="307">
        <v>73</v>
      </c>
      <c r="L4096" s="307">
        <v>50</v>
      </c>
      <c r="M4096" s="307">
        <v>30</v>
      </c>
      <c r="N4096" s="307">
        <v>16</v>
      </c>
      <c r="O4096" s="307">
        <v>5</v>
      </c>
      <c r="P4096" s="307">
        <v>4</v>
      </c>
      <c r="Q4096" s="307">
        <v>7</v>
      </c>
      <c r="R4096" s="307">
        <v>10</v>
      </c>
      <c r="S4096" s="307">
        <v>0</v>
      </c>
    </row>
    <row r="4097" spans="1:20" ht="9" customHeight="1" x14ac:dyDescent="0.2">
      <c r="A4097" s="115"/>
      <c r="B4097" s="115"/>
      <c r="C4097" s="115"/>
      <c r="D4097" s="441"/>
      <c r="E4097" s="666" t="s">
        <v>444</v>
      </c>
      <c r="F4097" s="347">
        <v>1146</v>
      </c>
      <c r="G4097" s="167">
        <v>17</v>
      </c>
      <c r="H4097" s="167">
        <v>29</v>
      </c>
      <c r="I4097" s="167">
        <v>230</v>
      </c>
      <c r="J4097" s="167">
        <v>319</v>
      </c>
      <c r="K4097" s="167">
        <v>263</v>
      </c>
      <c r="L4097" s="167">
        <v>148</v>
      </c>
      <c r="M4097" s="167">
        <v>58</v>
      </c>
      <c r="N4097" s="167">
        <v>38</v>
      </c>
      <c r="O4097" s="167">
        <v>15</v>
      </c>
      <c r="P4097" s="167">
        <v>3</v>
      </c>
      <c r="Q4097" s="167">
        <v>8</v>
      </c>
      <c r="R4097" s="167">
        <v>18</v>
      </c>
      <c r="S4097" s="167">
        <v>0</v>
      </c>
    </row>
    <row r="4098" spans="1:20" s="204" customFormat="1" ht="14.25" customHeight="1" x14ac:dyDescent="0.2">
      <c r="A4098" s="115"/>
      <c r="B4098" s="115"/>
      <c r="C4098" s="115"/>
      <c r="D4098" s="441"/>
      <c r="E4098" s="424" t="s">
        <v>445</v>
      </c>
      <c r="F4098" s="346">
        <v>1604</v>
      </c>
      <c r="G4098" s="308">
        <v>23</v>
      </c>
      <c r="H4098" s="308">
        <v>44</v>
      </c>
      <c r="I4098" s="308">
        <v>357</v>
      </c>
      <c r="J4098" s="308">
        <v>434</v>
      </c>
      <c r="K4098" s="308">
        <v>336</v>
      </c>
      <c r="L4098" s="308">
        <v>198</v>
      </c>
      <c r="M4098" s="308">
        <v>88</v>
      </c>
      <c r="N4098" s="308">
        <v>54</v>
      </c>
      <c r="O4098" s="308">
        <v>20</v>
      </c>
      <c r="P4098" s="308">
        <v>7</v>
      </c>
      <c r="Q4098" s="308">
        <v>15</v>
      </c>
      <c r="R4098" s="308">
        <v>28</v>
      </c>
      <c r="S4098" s="308">
        <v>0</v>
      </c>
      <c r="T4098" s="308"/>
    </row>
    <row r="4099" spans="1:20" ht="18" customHeight="1" x14ac:dyDescent="0.2">
      <c r="A4099" s="115"/>
      <c r="B4099" s="115"/>
      <c r="C4099" s="115"/>
      <c r="D4099" s="442" t="s">
        <v>1178</v>
      </c>
      <c r="E4099" s="409" t="s">
        <v>443</v>
      </c>
      <c r="F4099" s="348">
        <v>5</v>
      </c>
      <c r="G4099" s="307">
        <v>0</v>
      </c>
      <c r="H4099" s="307">
        <v>0</v>
      </c>
      <c r="I4099" s="307">
        <v>0</v>
      </c>
      <c r="J4099" s="307">
        <v>2</v>
      </c>
      <c r="K4099" s="307">
        <v>3</v>
      </c>
      <c r="L4099" s="307">
        <v>0</v>
      </c>
      <c r="M4099" s="307">
        <v>0</v>
      </c>
      <c r="N4099" s="307">
        <v>0</v>
      </c>
      <c r="O4099" s="307">
        <v>0</v>
      </c>
      <c r="P4099" s="307">
        <v>0</v>
      </c>
      <c r="Q4099" s="307">
        <v>0</v>
      </c>
      <c r="R4099" s="307">
        <v>0</v>
      </c>
      <c r="S4099" s="307">
        <v>0</v>
      </c>
    </row>
    <row r="4100" spans="1:20" ht="9" customHeight="1" x14ac:dyDescent="0.2">
      <c r="A4100" s="115"/>
      <c r="B4100" s="115"/>
      <c r="C4100" s="115"/>
      <c r="D4100" s="441"/>
      <c r="E4100" s="666" t="s">
        <v>444</v>
      </c>
      <c r="F4100" s="347">
        <v>5</v>
      </c>
      <c r="G4100" s="167">
        <v>0</v>
      </c>
      <c r="H4100" s="167">
        <v>0</v>
      </c>
      <c r="I4100" s="167">
        <v>1</v>
      </c>
      <c r="J4100" s="167">
        <v>0</v>
      </c>
      <c r="K4100" s="167">
        <v>3</v>
      </c>
      <c r="L4100" s="167">
        <v>1</v>
      </c>
      <c r="M4100" s="167">
        <v>0</v>
      </c>
      <c r="N4100" s="167">
        <v>0</v>
      </c>
      <c r="O4100" s="167">
        <v>0</v>
      </c>
      <c r="P4100" s="167">
        <v>0</v>
      </c>
      <c r="Q4100" s="167">
        <v>0</v>
      </c>
      <c r="R4100" s="167">
        <v>0</v>
      </c>
      <c r="S4100" s="167">
        <v>0</v>
      </c>
    </row>
    <row r="4101" spans="1:20" s="204" customFormat="1" ht="14.25" customHeight="1" x14ac:dyDescent="0.2">
      <c r="A4101" s="115"/>
      <c r="B4101" s="115"/>
      <c r="C4101" s="115"/>
      <c r="D4101" s="441"/>
      <c r="E4101" s="424" t="s">
        <v>445</v>
      </c>
      <c r="F4101" s="346">
        <v>10</v>
      </c>
      <c r="G4101" s="308">
        <v>0</v>
      </c>
      <c r="H4101" s="308">
        <v>0</v>
      </c>
      <c r="I4101" s="308">
        <v>1</v>
      </c>
      <c r="J4101" s="308">
        <v>2</v>
      </c>
      <c r="K4101" s="308">
        <v>6</v>
      </c>
      <c r="L4101" s="308">
        <v>1</v>
      </c>
      <c r="M4101" s="308">
        <v>0</v>
      </c>
      <c r="N4101" s="308">
        <v>0</v>
      </c>
      <c r="O4101" s="308">
        <v>0</v>
      </c>
      <c r="P4101" s="308">
        <v>0</v>
      </c>
      <c r="Q4101" s="308">
        <v>0</v>
      </c>
      <c r="R4101" s="308">
        <v>0</v>
      </c>
      <c r="S4101" s="308">
        <v>0</v>
      </c>
      <c r="T4101" s="308"/>
    </row>
    <row r="4102" spans="1:20" ht="18" customHeight="1" x14ac:dyDescent="0.2">
      <c r="A4102" s="115"/>
      <c r="B4102" s="115"/>
      <c r="C4102" s="115"/>
      <c r="D4102" s="442" t="s">
        <v>1179</v>
      </c>
      <c r="E4102" s="409" t="s">
        <v>443</v>
      </c>
      <c r="F4102" s="348">
        <v>511</v>
      </c>
      <c r="G4102" s="307">
        <v>5</v>
      </c>
      <c r="H4102" s="307">
        <v>16</v>
      </c>
      <c r="I4102" s="307">
        <v>290</v>
      </c>
      <c r="J4102" s="307">
        <v>62</v>
      </c>
      <c r="K4102" s="307">
        <v>56</v>
      </c>
      <c r="L4102" s="307">
        <v>37</v>
      </c>
      <c r="M4102" s="307">
        <v>17</v>
      </c>
      <c r="N4102" s="307">
        <v>5</v>
      </c>
      <c r="O4102" s="307">
        <v>3</v>
      </c>
      <c r="P4102" s="307">
        <v>4</v>
      </c>
      <c r="Q4102" s="307">
        <v>3</v>
      </c>
      <c r="R4102" s="307">
        <v>13</v>
      </c>
      <c r="S4102" s="307">
        <v>0</v>
      </c>
    </row>
    <row r="4103" spans="1:20" ht="9" customHeight="1" x14ac:dyDescent="0.2">
      <c r="A4103" s="115"/>
      <c r="B4103" s="115"/>
      <c r="C4103" s="115"/>
      <c r="D4103" s="441"/>
      <c r="E4103" s="666" t="s">
        <v>444</v>
      </c>
      <c r="F4103" s="347">
        <v>1521</v>
      </c>
      <c r="G4103" s="167">
        <v>7</v>
      </c>
      <c r="H4103" s="167">
        <v>72</v>
      </c>
      <c r="I4103" s="167">
        <v>605</v>
      </c>
      <c r="J4103" s="167">
        <v>310</v>
      </c>
      <c r="K4103" s="167">
        <v>262</v>
      </c>
      <c r="L4103" s="167">
        <v>113</v>
      </c>
      <c r="M4103" s="167">
        <v>60</v>
      </c>
      <c r="N4103" s="167">
        <v>36</v>
      </c>
      <c r="O4103" s="167">
        <v>13</v>
      </c>
      <c r="P4103" s="167">
        <v>10</v>
      </c>
      <c r="Q4103" s="167">
        <v>9</v>
      </c>
      <c r="R4103" s="167">
        <v>24</v>
      </c>
      <c r="S4103" s="167">
        <v>0</v>
      </c>
    </row>
    <row r="4104" spans="1:20" s="204" customFormat="1" ht="14.25" customHeight="1" x14ac:dyDescent="0.2">
      <c r="A4104" s="115"/>
      <c r="B4104" s="115"/>
      <c r="C4104" s="115"/>
      <c r="D4104" s="441"/>
      <c r="E4104" s="424" t="s">
        <v>445</v>
      </c>
      <c r="F4104" s="346">
        <v>2032</v>
      </c>
      <c r="G4104" s="308">
        <v>12</v>
      </c>
      <c r="H4104" s="308">
        <v>88</v>
      </c>
      <c r="I4104" s="308">
        <v>895</v>
      </c>
      <c r="J4104" s="308">
        <v>372</v>
      </c>
      <c r="K4104" s="308">
        <v>318</v>
      </c>
      <c r="L4104" s="308">
        <v>150</v>
      </c>
      <c r="M4104" s="308">
        <v>77</v>
      </c>
      <c r="N4104" s="308">
        <v>41</v>
      </c>
      <c r="O4104" s="308">
        <v>16</v>
      </c>
      <c r="P4104" s="308">
        <v>14</v>
      </c>
      <c r="Q4104" s="308">
        <v>12</v>
      </c>
      <c r="R4104" s="308">
        <v>37</v>
      </c>
      <c r="S4104" s="308">
        <v>0</v>
      </c>
      <c r="T4104" s="308"/>
    </row>
    <row r="4105" spans="1:20" ht="9" customHeight="1" x14ac:dyDescent="0.2">
      <c r="A4105" s="115"/>
      <c r="B4105" s="115"/>
      <c r="C4105" s="115"/>
      <c r="D4105" s="440" t="s">
        <v>265</v>
      </c>
      <c r="E4105" s="666" t="s">
        <v>443</v>
      </c>
      <c r="F4105" s="347">
        <v>974</v>
      </c>
      <c r="G4105" s="167">
        <v>11</v>
      </c>
      <c r="H4105" s="167">
        <v>31</v>
      </c>
      <c r="I4105" s="167">
        <v>417</v>
      </c>
      <c r="J4105" s="167">
        <v>179</v>
      </c>
      <c r="K4105" s="167">
        <v>132</v>
      </c>
      <c r="L4105" s="167">
        <v>87</v>
      </c>
      <c r="M4105" s="167">
        <v>47</v>
      </c>
      <c r="N4105" s="167">
        <v>21</v>
      </c>
      <c r="O4105" s="167">
        <v>8</v>
      </c>
      <c r="P4105" s="167">
        <v>8</v>
      </c>
      <c r="Q4105" s="167">
        <v>10</v>
      </c>
      <c r="R4105" s="167">
        <v>23</v>
      </c>
      <c r="S4105" s="167">
        <v>0</v>
      </c>
    </row>
    <row r="4106" spans="1:20" ht="9" customHeight="1" x14ac:dyDescent="0.2">
      <c r="A4106" s="115"/>
      <c r="B4106" s="115"/>
      <c r="C4106" s="115"/>
      <c r="D4106" s="441"/>
      <c r="E4106" s="666" t="s">
        <v>444</v>
      </c>
      <c r="F4106" s="347">
        <v>2672</v>
      </c>
      <c r="G4106" s="167">
        <v>24</v>
      </c>
      <c r="H4106" s="167">
        <v>101</v>
      </c>
      <c r="I4106" s="167">
        <v>836</v>
      </c>
      <c r="J4106" s="167">
        <v>629</v>
      </c>
      <c r="K4106" s="167">
        <v>528</v>
      </c>
      <c r="L4106" s="167">
        <v>262</v>
      </c>
      <c r="M4106" s="167">
        <v>118</v>
      </c>
      <c r="N4106" s="167">
        <v>74</v>
      </c>
      <c r="O4106" s="167">
        <v>28</v>
      </c>
      <c r="P4106" s="167">
        <v>13</v>
      </c>
      <c r="Q4106" s="167">
        <v>17</v>
      </c>
      <c r="R4106" s="167">
        <v>42</v>
      </c>
      <c r="S4106" s="167">
        <v>0</v>
      </c>
    </row>
    <row r="4107" spans="1:20" s="204" customFormat="1" ht="14.25" customHeight="1" x14ac:dyDescent="0.2">
      <c r="A4107" s="115"/>
      <c r="B4107" s="115"/>
      <c r="C4107" s="115"/>
      <c r="D4107" s="441"/>
      <c r="E4107" s="424" t="s">
        <v>445</v>
      </c>
      <c r="F4107" s="346">
        <v>3646</v>
      </c>
      <c r="G4107" s="308">
        <v>35</v>
      </c>
      <c r="H4107" s="308">
        <v>132</v>
      </c>
      <c r="I4107" s="308">
        <v>1253</v>
      </c>
      <c r="J4107" s="308">
        <v>808</v>
      </c>
      <c r="K4107" s="308">
        <v>660</v>
      </c>
      <c r="L4107" s="308">
        <v>349</v>
      </c>
      <c r="M4107" s="308">
        <v>165</v>
      </c>
      <c r="N4107" s="308">
        <v>95</v>
      </c>
      <c r="O4107" s="308">
        <v>36</v>
      </c>
      <c r="P4107" s="308">
        <v>21</v>
      </c>
      <c r="Q4107" s="308">
        <v>27</v>
      </c>
      <c r="R4107" s="308">
        <v>65</v>
      </c>
      <c r="S4107" s="308">
        <v>0</v>
      </c>
      <c r="T4107" s="308"/>
    </row>
    <row r="4108" spans="1:20" ht="18" customHeight="1" x14ac:dyDescent="0.2">
      <c r="A4108" s="115"/>
      <c r="B4108" s="115"/>
      <c r="C4108" s="295" t="s">
        <v>140</v>
      </c>
      <c r="D4108" s="441"/>
      <c r="E4108" s="666"/>
      <c r="F4108" s="347"/>
      <c r="G4108" s="167"/>
      <c r="H4108" s="167"/>
      <c r="I4108" s="167"/>
      <c r="J4108" s="167"/>
      <c r="K4108" s="167"/>
      <c r="L4108" s="167"/>
      <c r="M4108" s="167"/>
      <c r="N4108" s="167"/>
      <c r="O4108" s="167"/>
      <c r="P4108" s="167"/>
      <c r="Q4108" s="167"/>
      <c r="R4108" s="167"/>
      <c r="S4108" s="167"/>
    </row>
    <row r="4109" spans="1:20" ht="9" customHeight="1" x14ac:dyDescent="0.2">
      <c r="A4109" s="115"/>
      <c r="B4109" s="115"/>
      <c r="C4109" s="115"/>
      <c r="D4109" s="441" t="s">
        <v>1180</v>
      </c>
      <c r="E4109" s="666" t="s">
        <v>443</v>
      </c>
      <c r="F4109" s="347">
        <v>7</v>
      </c>
      <c r="G4109" s="167">
        <v>7</v>
      </c>
      <c r="H4109" s="167">
        <v>0</v>
      </c>
      <c r="I4109" s="167">
        <v>0</v>
      </c>
      <c r="J4109" s="167">
        <v>0</v>
      </c>
      <c r="K4109" s="167">
        <v>0</v>
      </c>
      <c r="L4109" s="167">
        <v>0</v>
      </c>
      <c r="M4109" s="167">
        <v>0</v>
      </c>
      <c r="N4109" s="167">
        <v>0</v>
      </c>
      <c r="O4109" s="167">
        <v>0</v>
      </c>
      <c r="P4109" s="167">
        <v>0</v>
      </c>
      <c r="Q4109" s="167">
        <v>0</v>
      </c>
      <c r="R4109" s="167">
        <v>0</v>
      </c>
      <c r="S4109" s="167">
        <v>0</v>
      </c>
    </row>
    <row r="4110" spans="1:20" ht="9" customHeight="1" x14ac:dyDescent="0.2">
      <c r="A4110" s="115"/>
      <c r="B4110" s="115"/>
      <c r="C4110" s="115"/>
      <c r="D4110" s="441"/>
      <c r="E4110" s="666" t="s">
        <v>444</v>
      </c>
      <c r="F4110" s="347">
        <v>12</v>
      </c>
      <c r="G4110" s="167">
        <v>12</v>
      </c>
      <c r="H4110" s="167">
        <v>0</v>
      </c>
      <c r="I4110" s="167">
        <v>0</v>
      </c>
      <c r="J4110" s="167">
        <v>0</v>
      </c>
      <c r="K4110" s="167">
        <v>0</v>
      </c>
      <c r="L4110" s="167">
        <v>0</v>
      </c>
      <c r="M4110" s="167">
        <v>0</v>
      </c>
      <c r="N4110" s="167">
        <v>0</v>
      </c>
      <c r="O4110" s="167">
        <v>0</v>
      </c>
      <c r="P4110" s="167">
        <v>0</v>
      </c>
      <c r="Q4110" s="167">
        <v>0</v>
      </c>
      <c r="R4110" s="167">
        <v>0</v>
      </c>
      <c r="S4110" s="167">
        <v>0</v>
      </c>
    </row>
    <row r="4111" spans="1:20" s="204" customFormat="1" ht="14.25" customHeight="1" x14ac:dyDescent="0.2">
      <c r="A4111" s="115"/>
      <c r="B4111" s="115"/>
      <c r="C4111" s="115"/>
      <c r="D4111" s="441"/>
      <c r="E4111" s="424" t="s">
        <v>445</v>
      </c>
      <c r="F4111" s="346">
        <v>19</v>
      </c>
      <c r="G4111" s="308">
        <v>19</v>
      </c>
      <c r="H4111" s="308">
        <v>0</v>
      </c>
      <c r="I4111" s="308">
        <v>0</v>
      </c>
      <c r="J4111" s="308">
        <v>0</v>
      </c>
      <c r="K4111" s="308">
        <v>0</v>
      </c>
      <c r="L4111" s="308">
        <v>0</v>
      </c>
      <c r="M4111" s="308">
        <v>0</v>
      </c>
      <c r="N4111" s="308">
        <v>0</v>
      </c>
      <c r="O4111" s="308">
        <v>0</v>
      </c>
      <c r="P4111" s="308">
        <v>0</v>
      </c>
      <c r="Q4111" s="308">
        <v>0</v>
      </c>
      <c r="R4111" s="308">
        <v>0</v>
      </c>
      <c r="S4111" s="308">
        <v>0</v>
      </c>
      <c r="T4111" s="308"/>
    </row>
    <row r="4112" spans="1:20" ht="9" customHeight="1" x14ac:dyDescent="0.2">
      <c r="A4112" s="115"/>
      <c r="B4112" s="115"/>
      <c r="C4112" s="115"/>
      <c r="D4112" s="440" t="s">
        <v>265</v>
      </c>
      <c r="E4112" s="666" t="s">
        <v>443</v>
      </c>
      <c r="F4112" s="347">
        <v>7</v>
      </c>
      <c r="G4112" s="167">
        <v>7</v>
      </c>
      <c r="H4112" s="167">
        <v>0</v>
      </c>
      <c r="I4112" s="167">
        <v>0</v>
      </c>
      <c r="J4112" s="167">
        <v>0</v>
      </c>
      <c r="K4112" s="167">
        <v>0</v>
      </c>
      <c r="L4112" s="167">
        <v>0</v>
      </c>
      <c r="M4112" s="167">
        <v>0</v>
      </c>
      <c r="N4112" s="167">
        <v>0</v>
      </c>
      <c r="O4112" s="167">
        <v>0</v>
      </c>
      <c r="P4112" s="167">
        <v>0</v>
      </c>
      <c r="Q4112" s="167">
        <v>0</v>
      </c>
      <c r="R4112" s="167">
        <v>0</v>
      </c>
      <c r="S4112" s="167">
        <v>0</v>
      </c>
    </row>
    <row r="4113" spans="1:20" ht="9" customHeight="1" x14ac:dyDescent="0.2">
      <c r="A4113" s="115"/>
      <c r="B4113" s="115"/>
      <c r="C4113" s="115"/>
      <c r="D4113" s="441"/>
      <c r="E4113" s="666" t="s">
        <v>444</v>
      </c>
      <c r="F4113" s="347">
        <v>12</v>
      </c>
      <c r="G4113" s="167">
        <v>12</v>
      </c>
      <c r="H4113" s="167">
        <v>0</v>
      </c>
      <c r="I4113" s="167">
        <v>0</v>
      </c>
      <c r="J4113" s="167">
        <v>0</v>
      </c>
      <c r="K4113" s="167">
        <v>0</v>
      </c>
      <c r="L4113" s="167">
        <v>0</v>
      </c>
      <c r="M4113" s="167">
        <v>0</v>
      </c>
      <c r="N4113" s="167">
        <v>0</v>
      </c>
      <c r="O4113" s="167">
        <v>0</v>
      </c>
      <c r="P4113" s="167">
        <v>0</v>
      </c>
      <c r="Q4113" s="167">
        <v>0</v>
      </c>
      <c r="R4113" s="167">
        <v>0</v>
      </c>
      <c r="S4113" s="167">
        <v>0</v>
      </c>
    </row>
    <row r="4114" spans="1:20" s="204" customFormat="1" ht="14.25" customHeight="1" x14ac:dyDescent="0.2">
      <c r="A4114" s="115"/>
      <c r="B4114" s="115"/>
      <c r="C4114" s="115"/>
      <c r="D4114" s="441"/>
      <c r="E4114" s="424" t="s">
        <v>445</v>
      </c>
      <c r="F4114" s="346">
        <v>19</v>
      </c>
      <c r="G4114" s="308">
        <v>19</v>
      </c>
      <c r="H4114" s="308">
        <v>0</v>
      </c>
      <c r="I4114" s="308">
        <v>0</v>
      </c>
      <c r="J4114" s="308">
        <v>0</v>
      </c>
      <c r="K4114" s="308">
        <v>0</v>
      </c>
      <c r="L4114" s="308">
        <v>0</v>
      </c>
      <c r="M4114" s="308">
        <v>0</v>
      </c>
      <c r="N4114" s="308">
        <v>0</v>
      </c>
      <c r="O4114" s="308">
        <v>0</v>
      </c>
      <c r="P4114" s="308">
        <v>0</v>
      </c>
      <c r="Q4114" s="308">
        <v>0</v>
      </c>
      <c r="R4114" s="308">
        <v>0</v>
      </c>
      <c r="S4114" s="308">
        <v>0</v>
      </c>
      <c r="T4114" s="308"/>
    </row>
    <row r="4115" spans="1:20" ht="9" customHeight="1" x14ac:dyDescent="0.2">
      <c r="A4115" s="115"/>
      <c r="B4115" s="115"/>
      <c r="C4115" s="115"/>
      <c r="D4115" s="440" t="s">
        <v>447</v>
      </c>
      <c r="E4115" s="666" t="s">
        <v>443</v>
      </c>
      <c r="F4115" s="347">
        <v>2917</v>
      </c>
      <c r="G4115" s="167">
        <v>34</v>
      </c>
      <c r="H4115" s="167">
        <v>36</v>
      </c>
      <c r="I4115" s="167">
        <v>432</v>
      </c>
      <c r="J4115" s="167">
        <v>228</v>
      </c>
      <c r="K4115" s="167">
        <v>427</v>
      </c>
      <c r="L4115" s="167">
        <v>555</v>
      </c>
      <c r="M4115" s="167">
        <v>459</v>
      </c>
      <c r="N4115" s="167">
        <v>291</v>
      </c>
      <c r="O4115" s="167">
        <v>162</v>
      </c>
      <c r="P4115" s="167">
        <v>81</v>
      </c>
      <c r="Q4115" s="167">
        <v>62</v>
      </c>
      <c r="R4115" s="167">
        <v>110</v>
      </c>
      <c r="S4115" s="167">
        <v>40</v>
      </c>
    </row>
    <row r="4116" spans="1:20" ht="9" customHeight="1" x14ac:dyDescent="0.2">
      <c r="A4116" s="115"/>
      <c r="B4116" s="115"/>
      <c r="C4116" s="115"/>
      <c r="D4116" s="441"/>
      <c r="E4116" s="666" t="s">
        <v>444</v>
      </c>
      <c r="F4116" s="347">
        <v>10613</v>
      </c>
      <c r="G4116" s="167">
        <v>53</v>
      </c>
      <c r="H4116" s="167">
        <v>120</v>
      </c>
      <c r="I4116" s="167">
        <v>941</v>
      </c>
      <c r="J4116" s="167">
        <v>844</v>
      </c>
      <c r="K4116" s="167">
        <v>2197</v>
      </c>
      <c r="L4116" s="167">
        <v>2089</v>
      </c>
      <c r="M4116" s="167">
        <v>2071</v>
      </c>
      <c r="N4116" s="167">
        <v>1103</v>
      </c>
      <c r="O4116" s="167">
        <v>487</v>
      </c>
      <c r="P4116" s="167">
        <v>197</v>
      </c>
      <c r="Q4116" s="167">
        <v>157</v>
      </c>
      <c r="R4116" s="167">
        <v>265</v>
      </c>
      <c r="S4116" s="167">
        <v>89</v>
      </c>
    </row>
    <row r="4117" spans="1:20" s="204" customFormat="1" ht="14.25" customHeight="1" x14ac:dyDescent="0.2">
      <c r="A4117" s="115"/>
      <c r="B4117" s="115"/>
      <c r="C4117" s="115"/>
      <c r="D4117" s="441"/>
      <c r="E4117" s="424" t="s">
        <v>445</v>
      </c>
      <c r="F4117" s="346">
        <v>13530</v>
      </c>
      <c r="G4117" s="308">
        <v>87</v>
      </c>
      <c r="H4117" s="308">
        <v>156</v>
      </c>
      <c r="I4117" s="308">
        <v>1373</v>
      </c>
      <c r="J4117" s="308">
        <v>1072</v>
      </c>
      <c r="K4117" s="308">
        <v>2624</v>
      </c>
      <c r="L4117" s="308">
        <v>2644</v>
      </c>
      <c r="M4117" s="308">
        <v>2530</v>
      </c>
      <c r="N4117" s="308">
        <v>1394</v>
      </c>
      <c r="O4117" s="308">
        <v>649</v>
      </c>
      <c r="P4117" s="308">
        <v>278</v>
      </c>
      <c r="Q4117" s="308">
        <v>219</v>
      </c>
      <c r="R4117" s="308">
        <v>375</v>
      </c>
      <c r="S4117" s="308">
        <v>129</v>
      </c>
      <c r="T4117" s="308"/>
    </row>
    <row r="4118" spans="1:20" ht="18" customHeight="1" x14ac:dyDescent="0.2">
      <c r="A4118" s="115"/>
      <c r="B4118" s="295" t="s">
        <v>200</v>
      </c>
      <c r="C4118" s="115"/>
      <c r="D4118" s="441"/>
      <c r="E4118" s="666"/>
      <c r="F4118" s="347"/>
      <c r="G4118" s="167"/>
      <c r="H4118" s="167"/>
      <c r="I4118" s="167"/>
      <c r="J4118" s="167"/>
      <c r="K4118" s="167"/>
      <c r="L4118" s="167"/>
      <c r="M4118" s="167"/>
      <c r="N4118" s="167"/>
      <c r="O4118" s="167"/>
      <c r="P4118" s="167"/>
      <c r="Q4118" s="167"/>
      <c r="R4118" s="167"/>
      <c r="S4118" s="167"/>
    </row>
    <row r="4119" spans="1:20" ht="18" customHeight="1" x14ac:dyDescent="0.2">
      <c r="A4119" s="115"/>
      <c r="B4119" s="115"/>
      <c r="C4119" s="295" t="s">
        <v>358</v>
      </c>
      <c r="D4119" s="441"/>
      <c r="E4119" s="666"/>
      <c r="F4119" s="347"/>
      <c r="G4119" s="167"/>
      <c r="H4119" s="167"/>
      <c r="I4119" s="167"/>
      <c r="J4119" s="167"/>
      <c r="K4119" s="167"/>
      <c r="L4119" s="167"/>
      <c r="M4119" s="167"/>
      <c r="N4119" s="167"/>
      <c r="O4119" s="167"/>
      <c r="P4119" s="167"/>
      <c r="Q4119" s="167"/>
      <c r="R4119" s="167"/>
      <c r="S4119" s="167"/>
    </row>
    <row r="4120" spans="1:20" ht="9" customHeight="1" x14ac:dyDescent="0.2">
      <c r="A4120" s="115"/>
      <c r="B4120" s="115"/>
      <c r="C4120" s="115"/>
      <c r="D4120" s="441" t="s">
        <v>1196</v>
      </c>
      <c r="E4120" s="666" t="s">
        <v>443</v>
      </c>
      <c r="F4120" s="347">
        <v>3935</v>
      </c>
      <c r="G4120" s="167">
        <v>1</v>
      </c>
      <c r="H4120" s="167">
        <v>0</v>
      </c>
      <c r="I4120" s="167">
        <v>2</v>
      </c>
      <c r="J4120" s="167">
        <v>0</v>
      </c>
      <c r="K4120" s="167">
        <v>0</v>
      </c>
      <c r="L4120" s="167">
        <v>0</v>
      </c>
      <c r="M4120" s="167">
        <v>1</v>
      </c>
      <c r="N4120" s="167">
        <v>34</v>
      </c>
      <c r="O4120" s="167">
        <v>39</v>
      </c>
      <c r="P4120" s="167">
        <v>24</v>
      </c>
      <c r="Q4120" s="167">
        <v>1007</v>
      </c>
      <c r="R4120" s="167">
        <v>2827</v>
      </c>
      <c r="S4120" s="167">
        <v>0</v>
      </c>
    </row>
    <row r="4121" spans="1:20" ht="9" customHeight="1" x14ac:dyDescent="0.2">
      <c r="A4121" s="115"/>
      <c r="B4121" s="115"/>
      <c r="C4121" s="115"/>
      <c r="D4121" s="441"/>
      <c r="E4121" s="666" t="s">
        <v>444</v>
      </c>
      <c r="F4121" s="347">
        <v>6306</v>
      </c>
      <c r="G4121" s="167">
        <v>2</v>
      </c>
      <c r="H4121" s="167">
        <v>2</v>
      </c>
      <c r="I4121" s="167">
        <v>0</v>
      </c>
      <c r="J4121" s="167">
        <v>2</v>
      </c>
      <c r="K4121" s="167">
        <v>0</v>
      </c>
      <c r="L4121" s="167">
        <v>0</v>
      </c>
      <c r="M4121" s="167">
        <v>0</v>
      </c>
      <c r="N4121" s="167">
        <v>64</v>
      </c>
      <c r="O4121" s="167">
        <v>84</v>
      </c>
      <c r="P4121" s="167">
        <v>39</v>
      </c>
      <c r="Q4121" s="167">
        <v>1280</v>
      </c>
      <c r="R4121" s="167">
        <v>4833</v>
      </c>
      <c r="S4121" s="167">
        <v>0</v>
      </c>
    </row>
    <row r="4122" spans="1:20" s="204" customFormat="1" ht="14.25" customHeight="1" x14ac:dyDescent="0.2">
      <c r="A4122" s="115"/>
      <c r="B4122" s="115"/>
      <c r="C4122" s="115"/>
      <c r="D4122" s="441"/>
      <c r="E4122" s="424" t="s">
        <v>445</v>
      </c>
      <c r="F4122" s="346">
        <v>10241</v>
      </c>
      <c r="G4122" s="308">
        <v>3</v>
      </c>
      <c r="H4122" s="308">
        <v>2</v>
      </c>
      <c r="I4122" s="308">
        <v>2</v>
      </c>
      <c r="J4122" s="308">
        <v>2</v>
      </c>
      <c r="K4122" s="308">
        <v>0</v>
      </c>
      <c r="L4122" s="308">
        <v>0</v>
      </c>
      <c r="M4122" s="308">
        <v>1</v>
      </c>
      <c r="N4122" s="308">
        <v>98</v>
      </c>
      <c r="O4122" s="308">
        <v>123</v>
      </c>
      <c r="P4122" s="308">
        <v>63</v>
      </c>
      <c r="Q4122" s="308">
        <v>2287</v>
      </c>
      <c r="R4122" s="308">
        <v>7660</v>
      </c>
      <c r="S4122" s="308">
        <v>0</v>
      </c>
      <c r="T4122" s="308"/>
    </row>
    <row r="4123" spans="1:20" ht="9" customHeight="1" x14ac:dyDescent="0.2">
      <c r="A4123" s="115"/>
      <c r="B4123" s="115"/>
      <c r="C4123" s="115"/>
      <c r="D4123" s="440" t="s">
        <v>265</v>
      </c>
      <c r="E4123" s="666" t="s">
        <v>443</v>
      </c>
      <c r="F4123" s="347">
        <v>3935</v>
      </c>
      <c r="G4123" s="167">
        <v>1</v>
      </c>
      <c r="H4123" s="167">
        <v>0</v>
      </c>
      <c r="I4123" s="167">
        <v>2</v>
      </c>
      <c r="J4123" s="167">
        <v>0</v>
      </c>
      <c r="K4123" s="167">
        <v>0</v>
      </c>
      <c r="L4123" s="167">
        <v>0</v>
      </c>
      <c r="M4123" s="167">
        <v>1</v>
      </c>
      <c r="N4123" s="167">
        <v>34</v>
      </c>
      <c r="O4123" s="167">
        <v>39</v>
      </c>
      <c r="P4123" s="167">
        <v>24</v>
      </c>
      <c r="Q4123" s="167">
        <v>1007</v>
      </c>
      <c r="R4123" s="167">
        <v>2827</v>
      </c>
      <c r="S4123" s="167">
        <v>0</v>
      </c>
    </row>
    <row r="4124" spans="1:20" ht="9" customHeight="1" x14ac:dyDescent="0.2">
      <c r="A4124" s="115"/>
      <c r="B4124" s="115"/>
      <c r="C4124" s="115"/>
      <c r="D4124" s="441"/>
      <c r="E4124" s="666" t="s">
        <v>444</v>
      </c>
      <c r="F4124" s="347">
        <v>6306</v>
      </c>
      <c r="G4124" s="167">
        <v>2</v>
      </c>
      <c r="H4124" s="167">
        <v>2</v>
      </c>
      <c r="I4124" s="167">
        <v>0</v>
      </c>
      <c r="J4124" s="167">
        <v>2</v>
      </c>
      <c r="K4124" s="167">
        <v>0</v>
      </c>
      <c r="L4124" s="167">
        <v>0</v>
      </c>
      <c r="M4124" s="167">
        <v>0</v>
      </c>
      <c r="N4124" s="167">
        <v>64</v>
      </c>
      <c r="O4124" s="167">
        <v>84</v>
      </c>
      <c r="P4124" s="167">
        <v>39</v>
      </c>
      <c r="Q4124" s="167">
        <v>1280</v>
      </c>
      <c r="R4124" s="167">
        <v>4833</v>
      </c>
      <c r="S4124" s="167">
        <v>0</v>
      </c>
    </row>
    <row r="4125" spans="1:20" s="204" customFormat="1" ht="14.25" customHeight="1" x14ac:dyDescent="0.2">
      <c r="A4125" s="115"/>
      <c r="B4125" s="115"/>
      <c r="C4125" s="115"/>
      <c r="D4125" s="441"/>
      <c r="E4125" s="424" t="s">
        <v>445</v>
      </c>
      <c r="F4125" s="346">
        <v>10241</v>
      </c>
      <c r="G4125" s="308">
        <v>3</v>
      </c>
      <c r="H4125" s="308">
        <v>2</v>
      </c>
      <c r="I4125" s="308">
        <v>2</v>
      </c>
      <c r="J4125" s="308">
        <v>2</v>
      </c>
      <c r="K4125" s="308">
        <v>0</v>
      </c>
      <c r="L4125" s="308">
        <v>0</v>
      </c>
      <c r="M4125" s="308">
        <v>1</v>
      </c>
      <c r="N4125" s="308">
        <v>98</v>
      </c>
      <c r="O4125" s="308">
        <v>123</v>
      </c>
      <c r="P4125" s="308">
        <v>63</v>
      </c>
      <c r="Q4125" s="308">
        <v>2287</v>
      </c>
      <c r="R4125" s="308">
        <v>7660</v>
      </c>
      <c r="S4125" s="308">
        <v>0</v>
      </c>
      <c r="T4125" s="308"/>
    </row>
    <row r="4126" spans="1:20" ht="18" customHeight="1" x14ac:dyDescent="0.2">
      <c r="A4126" s="115"/>
      <c r="B4126" s="115"/>
      <c r="C4126" s="295" t="s">
        <v>64</v>
      </c>
      <c r="D4126" s="441"/>
      <c r="E4126" s="666"/>
      <c r="F4126" s="347"/>
      <c r="G4126" s="167"/>
      <c r="H4126" s="167"/>
      <c r="I4126" s="167"/>
      <c r="J4126" s="167"/>
      <c r="K4126" s="167"/>
      <c r="L4126" s="167"/>
      <c r="M4126" s="167"/>
      <c r="N4126" s="167"/>
      <c r="O4126" s="167"/>
      <c r="P4126" s="167"/>
      <c r="Q4126" s="167"/>
      <c r="R4126" s="167"/>
      <c r="S4126" s="167"/>
    </row>
    <row r="4127" spans="1:20" ht="9" customHeight="1" x14ac:dyDescent="0.2">
      <c r="A4127" s="115"/>
      <c r="B4127" s="115"/>
      <c r="C4127" s="115"/>
      <c r="D4127" s="441" t="s">
        <v>375</v>
      </c>
      <c r="E4127" s="666" t="s">
        <v>443</v>
      </c>
      <c r="F4127" s="347">
        <v>2973</v>
      </c>
      <c r="G4127" s="167">
        <v>615</v>
      </c>
      <c r="H4127" s="167">
        <v>101</v>
      </c>
      <c r="I4127" s="167">
        <v>83</v>
      </c>
      <c r="J4127" s="167">
        <v>78</v>
      </c>
      <c r="K4127" s="167">
        <v>119</v>
      </c>
      <c r="L4127" s="167">
        <v>80</v>
      </c>
      <c r="M4127" s="167">
        <v>79</v>
      </c>
      <c r="N4127" s="167">
        <v>75</v>
      </c>
      <c r="O4127" s="167">
        <v>51</v>
      </c>
      <c r="P4127" s="167">
        <v>46</v>
      </c>
      <c r="Q4127" s="167">
        <v>103</v>
      </c>
      <c r="R4127" s="167">
        <v>139</v>
      </c>
      <c r="S4127" s="167">
        <v>1404</v>
      </c>
    </row>
    <row r="4128" spans="1:20" ht="9" customHeight="1" x14ac:dyDescent="0.2">
      <c r="A4128" s="115"/>
      <c r="B4128" s="115"/>
      <c r="C4128" s="115"/>
      <c r="D4128" s="441"/>
      <c r="E4128" s="666" t="s">
        <v>444</v>
      </c>
      <c r="F4128" s="347">
        <v>4086</v>
      </c>
      <c r="G4128" s="167">
        <v>877</v>
      </c>
      <c r="H4128" s="167">
        <v>136</v>
      </c>
      <c r="I4128" s="167">
        <v>92</v>
      </c>
      <c r="J4128" s="167">
        <v>103</v>
      </c>
      <c r="K4128" s="167">
        <v>137</v>
      </c>
      <c r="L4128" s="167">
        <v>105</v>
      </c>
      <c r="M4128" s="167">
        <v>113</v>
      </c>
      <c r="N4128" s="167">
        <v>84</v>
      </c>
      <c r="O4128" s="167">
        <v>84</v>
      </c>
      <c r="P4128" s="167">
        <v>48</v>
      </c>
      <c r="Q4128" s="167">
        <v>103</v>
      </c>
      <c r="R4128" s="167">
        <v>195</v>
      </c>
      <c r="S4128" s="167">
        <v>2009</v>
      </c>
    </row>
    <row r="4129" spans="1:20" s="204" customFormat="1" ht="14.25" customHeight="1" x14ac:dyDescent="0.2">
      <c r="A4129" s="115"/>
      <c r="B4129" s="115"/>
      <c r="C4129" s="115"/>
      <c r="D4129" s="441"/>
      <c r="E4129" s="424" t="s">
        <v>445</v>
      </c>
      <c r="F4129" s="346">
        <v>7059</v>
      </c>
      <c r="G4129" s="308">
        <v>1492</v>
      </c>
      <c r="H4129" s="308">
        <v>237</v>
      </c>
      <c r="I4129" s="308">
        <v>175</v>
      </c>
      <c r="J4129" s="308">
        <v>181</v>
      </c>
      <c r="K4129" s="308">
        <v>256</v>
      </c>
      <c r="L4129" s="308">
        <v>185</v>
      </c>
      <c r="M4129" s="308">
        <v>192</v>
      </c>
      <c r="N4129" s="308">
        <v>159</v>
      </c>
      <c r="O4129" s="308">
        <v>135</v>
      </c>
      <c r="P4129" s="308">
        <v>94</v>
      </c>
      <c r="Q4129" s="308">
        <v>206</v>
      </c>
      <c r="R4129" s="308">
        <v>334</v>
      </c>
      <c r="S4129" s="308">
        <v>3413</v>
      </c>
      <c r="T4129" s="308"/>
    </row>
    <row r="4130" spans="1:20" ht="9" customHeight="1" x14ac:dyDescent="0.2">
      <c r="A4130" s="115"/>
      <c r="B4130" s="115"/>
      <c r="C4130" s="115"/>
      <c r="D4130" s="441" t="s">
        <v>377</v>
      </c>
      <c r="E4130" s="666" t="s">
        <v>443</v>
      </c>
      <c r="F4130" s="347">
        <v>174</v>
      </c>
      <c r="G4130" s="167">
        <v>35</v>
      </c>
      <c r="H4130" s="167">
        <v>11</v>
      </c>
      <c r="I4130" s="167">
        <v>10</v>
      </c>
      <c r="J4130" s="167">
        <v>13</v>
      </c>
      <c r="K4130" s="167">
        <v>23</v>
      </c>
      <c r="L4130" s="167">
        <v>6</v>
      </c>
      <c r="M4130" s="167">
        <v>3</v>
      </c>
      <c r="N4130" s="167">
        <v>7</v>
      </c>
      <c r="O4130" s="167">
        <v>3</v>
      </c>
      <c r="P4130" s="167">
        <v>2</v>
      </c>
      <c r="Q4130" s="167">
        <v>0</v>
      </c>
      <c r="R4130" s="167">
        <v>0</v>
      </c>
      <c r="S4130" s="167">
        <v>61</v>
      </c>
    </row>
    <row r="4131" spans="1:20" ht="9" customHeight="1" x14ac:dyDescent="0.2">
      <c r="A4131" s="115"/>
      <c r="B4131" s="115"/>
      <c r="C4131" s="115"/>
      <c r="D4131" s="441"/>
      <c r="E4131" s="666" t="s">
        <v>444</v>
      </c>
      <c r="F4131" s="347">
        <v>277</v>
      </c>
      <c r="G4131" s="167">
        <v>56</v>
      </c>
      <c r="H4131" s="167">
        <v>21</v>
      </c>
      <c r="I4131" s="167">
        <v>16</v>
      </c>
      <c r="J4131" s="167">
        <v>21</v>
      </c>
      <c r="K4131" s="167">
        <v>35</v>
      </c>
      <c r="L4131" s="167">
        <v>15</v>
      </c>
      <c r="M4131" s="167">
        <v>13</v>
      </c>
      <c r="N4131" s="167">
        <v>11</v>
      </c>
      <c r="O4131" s="167">
        <v>4</v>
      </c>
      <c r="P4131" s="167">
        <v>0</v>
      </c>
      <c r="Q4131" s="167">
        <v>0</v>
      </c>
      <c r="R4131" s="167">
        <v>0</v>
      </c>
      <c r="S4131" s="167">
        <v>85</v>
      </c>
    </row>
    <row r="4132" spans="1:20" s="204" customFormat="1" ht="14.25" customHeight="1" x14ac:dyDescent="0.2">
      <c r="A4132" s="115"/>
      <c r="B4132" s="115"/>
      <c r="C4132" s="115"/>
      <c r="D4132" s="441"/>
      <c r="E4132" s="424" t="s">
        <v>445</v>
      </c>
      <c r="F4132" s="346">
        <v>451</v>
      </c>
      <c r="G4132" s="308">
        <v>91</v>
      </c>
      <c r="H4132" s="308">
        <v>32</v>
      </c>
      <c r="I4132" s="308">
        <v>26</v>
      </c>
      <c r="J4132" s="308">
        <v>34</v>
      </c>
      <c r="K4132" s="308">
        <v>58</v>
      </c>
      <c r="L4132" s="308">
        <v>21</v>
      </c>
      <c r="M4132" s="308">
        <v>16</v>
      </c>
      <c r="N4132" s="308">
        <v>18</v>
      </c>
      <c r="O4132" s="308">
        <v>7</v>
      </c>
      <c r="P4132" s="308">
        <v>2</v>
      </c>
      <c r="Q4132" s="308">
        <v>0</v>
      </c>
      <c r="R4132" s="308">
        <v>0</v>
      </c>
      <c r="S4132" s="308">
        <v>146</v>
      </c>
      <c r="T4132" s="308"/>
    </row>
    <row r="4133" spans="1:20" ht="18" customHeight="1" x14ac:dyDescent="0.2">
      <c r="A4133" s="115"/>
      <c r="B4133" s="115"/>
      <c r="C4133" s="115"/>
      <c r="D4133" s="442" t="s">
        <v>1195</v>
      </c>
      <c r="E4133" s="409" t="s">
        <v>443</v>
      </c>
      <c r="F4133" s="348">
        <v>2</v>
      </c>
      <c r="G4133" s="307">
        <v>0</v>
      </c>
      <c r="H4133" s="307">
        <v>0</v>
      </c>
      <c r="I4133" s="307">
        <v>0</v>
      </c>
      <c r="J4133" s="307">
        <v>0</v>
      </c>
      <c r="K4133" s="307">
        <v>0</v>
      </c>
      <c r="L4133" s="307">
        <v>0</v>
      </c>
      <c r="M4133" s="307">
        <v>0</v>
      </c>
      <c r="N4133" s="307">
        <v>0</v>
      </c>
      <c r="O4133" s="307">
        <v>0</v>
      </c>
      <c r="P4133" s="307">
        <v>0</v>
      </c>
      <c r="Q4133" s="307">
        <v>0</v>
      </c>
      <c r="R4133" s="307">
        <v>0</v>
      </c>
      <c r="S4133" s="307">
        <v>2</v>
      </c>
    </row>
    <row r="4134" spans="1:20" ht="9" customHeight="1" x14ac:dyDescent="0.2">
      <c r="A4134" s="115"/>
      <c r="B4134" s="115"/>
      <c r="C4134" s="115"/>
      <c r="D4134" s="441"/>
      <c r="E4134" s="666" t="s">
        <v>444</v>
      </c>
      <c r="F4134" s="347">
        <v>2</v>
      </c>
      <c r="G4134" s="167">
        <v>0</v>
      </c>
      <c r="H4134" s="167">
        <v>0</v>
      </c>
      <c r="I4134" s="167">
        <v>0</v>
      </c>
      <c r="J4134" s="167">
        <v>0</v>
      </c>
      <c r="K4134" s="167">
        <v>0</v>
      </c>
      <c r="L4134" s="167">
        <v>0</v>
      </c>
      <c r="M4134" s="167">
        <v>0</v>
      </c>
      <c r="N4134" s="167">
        <v>0</v>
      </c>
      <c r="O4134" s="167">
        <v>0</v>
      </c>
      <c r="P4134" s="167">
        <v>0</v>
      </c>
      <c r="Q4134" s="167">
        <v>0</v>
      </c>
      <c r="R4134" s="167">
        <v>0</v>
      </c>
      <c r="S4134" s="167">
        <v>2</v>
      </c>
    </row>
    <row r="4135" spans="1:20" s="204" customFormat="1" ht="14.25" customHeight="1" x14ac:dyDescent="0.2">
      <c r="A4135" s="115"/>
      <c r="B4135" s="115"/>
      <c r="C4135" s="115"/>
      <c r="D4135" s="441"/>
      <c r="E4135" s="424" t="s">
        <v>445</v>
      </c>
      <c r="F4135" s="346">
        <v>4</v>
      </c>
      <c r="G4135" s="308">
        <v>0</v>
      </c>
      <c r="H4135" s="308">
        <v>0</v>
      </c>
      <c r="I4135" s="308">
        <v>0</v>
      </c>
      <c r="J4135" s="308">
        <v>0</v>
      </c>
      <c r="K4135" s="308">
        <v>0</v>
      </c>
      <c r="L4135" s="308">
        <v>0</v>
      </c>
      <c r="M4135" s="308">
        <v>0</v>
      </c>
      <c r="N4135" s="308">
        <v>0</v>
      </c>
      <c r="O4135" s="308">
        <v>0</v>
      </c>
      <c r="P4135" s="308">
        <v>0</v>
      </c>
      <c r="Q4135" s="308">
        <v>0</v>
      </c>
      <c r="R4135" s="308">
        <v>0</v>
      </c>
      <c r="S4135" s="308">
        <v>4</v>
      </c>
      <c r="T4135" s="308"/>
    </row>
    <row r="4136" spans="1:20" ht="9" customHeight="1" x14ac:dyDescent="0.2">
      <c r="A4136" s="115"/>
      <c r="B4136" s="115"/>
      <c r="C4136" s="115"/>
      <c r="D4136" s="440" t="s">
        <v>265</v>
      </c>
      <c r="E4136" s="666" t="s">
        <v>443</v>
      </c>
      <c r="F4136" s="347">
        <v>3149</v>
      </c>
      <c r="G4136" s="167">
        <v>650</v>
      </c>
      <c r="H4136" s="167">
        <v>112</v>
      </c>
      <c r="I4136" s="167">
        <v>93</v>
      </c>
      <c r="J4136" s="167">
        <v>91</v>
      </c>
      <c r="K4136" s="167">
        <v>142</v>
      </c>
      <c r="L4136" s="167">
        <v>86</v>
      </c>
      <c r="M4136" s="167">
        <v>82</v>
      </c>
      <c r="N4136" s="167">
        <v>82</v>
      </c>
      <c r="O4136" s="167">
        <v>54</v>
      </c>
      <c r="P4136" s="167">
        <v>48</v>
      </c>
      <c r="Q4136" s="167">
        <v>103</v>
      </c>
      <c r="R4136" s="167">
        <v>139</v>
      </c>
      <c r="S4136" s="167">
        <v>1467</v>
      </c>
    </row>
    <row r="4137" spans="1:20" ht="9" customHeight="1" x14ac:dyDescent="0.2">
      <c r="A4137" s="115"/>
      <c r="B4137" s="115"/>
      <c r="C4137" s="115"/>
      <c r="D4137" s="441"/>
      <c r="E4137" s="666" t="s">
        <v>444</v>
      </c>
      <c r="F4137" s="347">
        <v>4365</v>
      </c>
      <c r="G4137" s="167">
        <v>933</v>
      </c>
      <c r="H4137" s="167">
        <v>157</v>
      </c>
      <c r="I4137" s="167">
        <v>108</v>
      </c>
      <c r="J4137" s="167">
        <v>124</v>
      </c>
      <c r="K4137" s="167">
        <v>172</v>
      </c>
      <c r="L4137" s="167">
        <v>120</v>
      </c>
      <c r="M4137" s="167">
        <v>126</v>
      </c>
      <c r="N4137" s="167">
        <v>95</v>
      </c>
      <c r="O4137" s="167">
        <v>88</v>
      </c>
      <c r="P4137" s="167">
        <v>48</v>
      </c>
      <c r="Q4137" s="167">
        <v>103</v>
      </c>
      <c r="R4137" s="167">
        <v>195</v>
      </c>
      <c r="S4137" s="167">
        <v>2096</v>
      </c>
    </row>
    <row r="4138" spans="1:20" s="204" customFormat="1" ht="14.25" customHeight="1" x14ac:dyDescent="0.2">
      <c r="A4138" s="115"/>
      <c r="B4138" s="115"/>
      <c r="C4138" s="115"/>
      <c r="D4138" s="441"/>
      <c r="E4138" s="424" t="s">
        <v>445</v>
      </c>
      <c r="F4138" s="346">
        <v>7514</v>
      </c>
      <c r="G4138" s="308">
        <v>1583</v>
      </c>
      <c r="H4138" s="308">
        <v>269</v>
      </c>
      <c r="I4138" s="308">
        <v>201</v>
      </c>
      <c r="J4138" s="308">
        <v>215</v>
      </c>
      <c r="K4138" s="308">
        <v>314</v>
      </c>
      <c r="L4138" s="308">
        <v>206</v>
      </c>
      <c r="M4138" s="308">
        <v>208</v>
      </c>
      <c r="N4138" s="308">
        <v>177</v>
      </c>
      <c r="O4138" s="308">
        <v>142</v>
      </c>
      <c r="P4138" s="308">
        <v>96</v>
      </c>
      <c r="Q4138" s="308">
        <v>206</v>
      </c>
      <c r="R4138" s="308">
        <v>334</v>
      </c>
      <c r="S4138" s="308">
        <v>3563</v>
      </c>
      <c r="T4138" s="308"/>
    </row>
    <row r="4139" spans="1:20" ht="18" customHeight="1" x14ac:dyDescent="0.2">
      <c r="A4139" s="115"/>
      <c r="B4139" s="115"/>
      <c r="C4139" s="295" t="s">
        <v>242</v>
      </c>
      <c r="D4139" s="441"/>
      <c r="E4139" s="666"/>
      <c r="F4139" s="347"/>
      <c r="G4139" s="167"/>
      <c r="H4139" s="167"/>
      <c r="I4139" s="167"/>
      <c r="J4139" s="167"/>
      <c r="K4139" s="167"/>
      <c r="L4139" s="167"/>
      <c r="M4139" s="167"/>
      <c r="N4139" s="167"/>
      <c r="O4139" s="167"/>
      <c r="P4139" s="167"/>
      <c r="Q4139" s="167"/>
      <c r="R4139" s="167"/>
      <c r="S4139" s="167"/>
    </row>
    <row r="4140" spans="1:20" ht="9" customHeight="1" x14ac:dyDescent="0.2">
      <c r="A4140" s="115"/>
      <c r="B4140" s="115"/>
      <c r="C4140" s="115"/>
      <c r="D4140" s="441" t="s">
        <v>372</v>
      </c>
      <c r="E4140" s="666" t="s">
        <v>443</v>
      </c>
      <c r="F4140" s="347">
        <v>54</v>
      </c>
      <c r="G4140" s="167">
        <v>0</v>
      </c>
      <c r="H4140" s="167">
        <v>0</v>
      </c>
      <c r="I4140" s="167">
        <v>1</v>
      </c>
      <c r="J4140" s="167">
        <v>0</v>
      </c>
      <c r="K4140" s="167">
        <v>11</v>
      </c>
      <c r="L4140" s="167">
        <v>10</v>
      </c>
      <c r="M4140" s="167">
        <v>21</v>
      </c>
      <c r="N4140" s="167">
        <v>9</v>
      </c>
      <c r="O4140" s="167">
        <v>0</v>
      </c>
      <c r="P4140" s="167">
        <v>1</v>
      </c>
      <c r="Q4140" s="167">
        <v>0</v>
      </c>
      <c r="R4140" s="167">
        <v>1</v>
      </c>
      <c r="S4140" s="167">
        <v>0</v>
      </c>
    </row>
    <row r="4141" spans="1:20" ht="9" customHeight="1" x14ac:dyDescent="0.2">
      <c r="A4141" s="115"/>
      <c r="B4141" s="115"/>
      <c r="C4141" s="115"/>
      <c r="D4141" s="441"/>
      <c r="E4141" s="666" t="s">
        <v>444</v>
      </c>
      <c r="F4141" s="347">
        <v>176</v>
      </c>
      <c r="G4141" s="167">
        <v>0</v>
      </c>
      <c r="H4141" s="167">
        <v>0</v>
      </c>
      <c r="I4141" s="167">
        <v>0</v>
      </c>
      <c r="J4141" s="167">
        <v>0</v>
      </c>
      <c r="K4141" s="167">
        <v>40</v>
      </c>
      <c r="L4141" s="167">
        <v>43</v>
      </c>
      <c r="M4141" s="167">
        <v>68</v>
      </c>
      <c r="N4141" s="167">
        <v>11</v>
      </c>
      <c r="O4141" s="167">
        <v>5</v>
      </c>
      <c r="P4141" s="167">
        <v>4</v>
      </c>
      <c r="Q4141" s="167">
        <v>3</v>
      </c>
      <c r="R4141" s="167">
        <v>2</v>
      </c>
      <c r="S4141" s="167">
        <v>0</v>
      </c>
    </row>
    <row r="4142" spans="1:20" s="204" customFormat="1" ht="14.25" customHeight="1" x14ac:dyDescent="0.2">
      <c r="A4142" s="115"/>
      <c r="B4142" s="115"/>
      <c r="C4142" s="115"/>
      <c r="D4142" s="441"/>
      <c r="E4142" s="424" t="s">
        <v>445</v>
      </c>
      <c r="F4142" s="346">
        <v>230</v>
      </c>
      <c r="G4142" s="308">
        <v>0</v>
      </c>
      <c r="H4142" s="308">
        <v>0</v>
      </c>
      <c r="I4142" s="308">
        <v>1</v>
      </c>
      <c r="J4142" s="308">
        <v>0</v>
      </c>
      <c r="K4142" s="308">
        <v>51</v>
      </c>
      <c r="L4142" s="308">
        <v>53</v>
      </c>
      <c r="M4142" s="308">
        <v>89</v>
      </c>
      <c r="N4142" s="308">
        <v>20</v>
      </c>
      <c r="O4142" s="308">
        <v>5</v>
      </c>
      <c r="P4142" s="308">
        <v>5</v>
      </c>
      <c r="Q4142" s="308">
        <v>3</v>
      </c>
      <c r="R4142" s="308">
        <v>3</v>
      </c>
      <c r="S4142" s="308">
        <v>0</v>
      </c>
      <c r="T4142" s="308"/>
    </row>
    <row r="4143" spans="1:20" ht="9" customHeight="1" x14ac:dyDescent="0.2">
      <c r="A4143" s="115"/>
      <c r="B4143" s="115"/>
      <c r="C4143" s="115"/>
      <c r="D4143" s="440" t="s">
        <v>265</v>
      </c>
      <c r="E4143" s="666" t="s">
        <v>443</v>
      </c>
      <c r="F4143" s="347">
        <v>54</v>
      </c>
      <c r="G4143" s="167">
        <v>0</v>
      </c>
      <c r="H4143" s="167">
        <v>0</v>
      </c>
      <c r="I4143" s="167">
        <v>1</v>
      </c>
      <c r="J4143" s="167">
        <v>0</v>
      </c>
      <c r="K4143" s="167">
        <v>11</v>
      </c>
      <c r="L4143" s="167">
        <v>10</v>
      </c>
      <c r="M4143" s="167">
        <v>21</v>
      </c>
      <c r="N4143" s="167">
        <v>9</v>
      </c>
      <c r="O4143" s="167">
        <v>0</v>
      </c>
      <c r="P4143" s="167">
        <v>1</v>
      </c>
      <c r="Q4143" s="167">
        <v>0</v>
      </c>
      <c r="R4143" s="167">
        <v>1</v>
      </c>
      <c r="S4143" s="167">
        <v>0</v>
      </c>
    </row>
    <row r="4144" spans="1:20" ht="9" customHeight="1" x14ac:dyDescent="0.2">
      <c r="A4144" s="115"/>
      <c r="B4144" s="115"/>
      <c r="C4144" s="115"/>
      <c r="D4144" s="441"/>
      <c r="E4144" s="666" t="s">
        <v>444</v>
      </c>
      <c r="F4144" s="347">
        <v>176</v>
      </c>
      <c r="G4144" s="167">
        <v>0</v>
      </c>
      <c r="H4144" s="167">
        <v>0</v>
      </c>
      <c r="I4144" s="167">
        <v>0</v>
      </c>
      <c r="J4144" s="167">
        <v>0</v>
      </c>
      <c r="K4144" s="167">
        <v>40</v>
      </c>
      <c r="L4144" s="167">
        <v>43</v>
      </c>
      <c r="M4144" s="167">
        <v>68</v>
      </c>
      <c r="N4144" s="167">
        <v>11</v>
      </c>
      <c r="O4144" s="167">
        <v>5</v>
      </c>
      <c r="P4144" s="167">
        <v>4</v>
      </c>
      <c r="Q4144" s="167">
        <v>3</v>
      </c>
      <c r="R4144" s="167">
        <v>2</v>
      </c>
      <c r="S4144" s="167">
        <v>0</v>
      </c>
    </row>
    <row r="4145" spans="1:20" s="204" customFormat="1" ht="14.25" customHeight="1" x14ac:dyDescent="0.2">
      <c r="A4145" s="115"/>
      <c r="B4145" s="115"/>
      <c r="C4145" s="115"/>
      <c r="D4145" s="441"/>
      <c r="E4145" s="424" t="s">
        <v>445</v>
      </c>
      <c r="F4145" s="346">
        <v>230</v>
      </c>
      <c r="G4145" s="308">
        <v>0</v>
      </c>
      <c r="H4145" s="308">
        <v>0</v>
      </c>
      <c r="I4145" s="308">
        <v>1</v>
      </c>
      <c r="J4145" s="308">
        <v>0</v>
      </c>
      <c r="K4145" s="308">
        <v>51</v>
      </c>
      <c r="L4145" s="308">
        <v>53</v>
      </c>
      <c r="M4145" s="308">
        <v>89</v>
      </c>
      <c r="N4145" s="308">
        <v>20</v>
      </c>
      <c r="O4145" s="308">
        <v>5</v>
      </c>
      <c r="P4145" s="308">
        <v>5</v>
      </c>
      <c r="Q4145" s="308">
        <v>3</v>
      </c>
      <c r="R4145" s="308">
        <v>3</v>
      </c>
      <c r="S4145" s="308">
        <v>0</v>
      </c>
      <c r="T4145" s="308"/>
    </row>
    <row r="4146" spans="1:20" ht="18" customHeight="1" x14ac:dyDescent="0.2">
      <c r="A4146" s="115"/>
      <c r="B4146" s="115"/>
      <c r="C4146" s="295" t="s">
        <v>244</v>
      </c>
      <c r="D4146" s="441"/>
      <c r="E4146" s="666"/>
      <c r="F4146" s="347"/>
      <c r="G4146" s="167"/>
      <c r="H4146" s="167"/>
      <c r="I4146" s="167"/>
      <c r="J4146" s="167"/>
      <c r="K4146" s="167"/>
      <c r="L4146" s="167"/>
      <c r="M4146" s="167"/>
      <c r="N4146" s="167"/>
      <c r="O4146" s="167"/>
      <c r="P4146" s="167"/>
      <c r="Q4146" s="167"/>
      <c r="R4146" s="167"/>
      <c r="S4146" s="167"/>
    </row>
    <row r="4147" spans="1:20" ht="18" customHeight="1" x14ac:dyDescent="0.2">
      <c r="A4147" s="115"/>
      <c r="B4147" s="115"/>
      <c r="C4147" s="115"/>
      <c r="D4147" s="442" t="s">
        <v>1177</v>
      </c>
      <c r="E4147" s="409" t="s">
        <v>443</v>
      </c>
      <c r="F4147" s="348">
        <v>128</v>
      </c>
      <c r="G4147" s="307">
        <v>7</v>
      </c>
      <c r="H4147" s="307">
        <v>4</v>
      </c>
      <c r="I4147" s="307">
        <v>40</v>
      </c>
      <c r="J4147" s="307">
        <v>36</v>
      </c>
      <c r="K4147" s="307">
        <v>21</v>
      </c>
      <c r="L4147" s="307">
        <v>6</v>
      </c>
      <c r="M4147" s="307">
        <v>3</v>
      </c>
      <c r="N4147" s="307">
        <v>2</v>
      </c>
      <c r="O4147" s="307">
        <v>2</v>
      </c>
      <c r="P4147" s="307">
        <v>1</v>
      </c>
      <c r="Q4147" s="307">
        <v>0</v>
      </c>
      <c r="R4147" s="307">
        <v>6</v>
      </c>
      <c r="S4147" s="307">
        <v>0</v>
      </c>
    </row>
    <row r="4148" spans="1:20" ht="9" customHeight="1" x14ac:dyDescent="0.2">
      <c r="A4148" s="115"/>
      <c r="B4148" s="115"/>
      <c r="C4148" s="115"/>
      <c r="D4148" s="441"/>
      <c r="E4148" s="666" t="s">
        <v>444</v>
      </c>
      <c r="F4148" s="347">
        <v>290</v>
      </c>
      <c r="G4148" s="167">
        <v>20</v>
      </c>
      <c r="H4148" s="167">
        <v>11</v>
      </c>
      <c r="I4148" s="167">
        <v>77</v>
      </c>
      <c r="J4148" s="167">
        <v>106</v>
      </c>
      <c r="K4148" s="167">
        <v>48</v>
      </c>
      <c r="L4148" s="167">
        <v>14</v>
      </c>
      <c r="M4148" s="167">
        <v>5</v>
      </c>
      <c r="N4148" s="167">
        <v>0</v>
      </c>
      <c r="O4148" s="167">
        <v>2</v>
      </c>
      <c r="P4148" s="167">
        <v>2</v>
      </c>
      <c r="Q4148" s="167">
        <v>3</v>
      </c>
      <c r="R4148" s="167">
        <v>2</v>
      </c>
      <c r="S4148" s="167">
        <v>0</v>
      </c>
    </row>
    <row r="4149" spans="1:20" s="204" customFormat="1" ht="14.25" customHeight="1" x14ac:dyDescent="0.2">
      <c r="A4149" s="115"/>
      <c r="B4149" s="115"/>
      <c r="C4149" s="115"/>
      <c r="D4149" s="441"/>
      <c r="E4149" s="424" t="s">
        <v>445</v>
      </c>
      <c r="F4149" s="346">
        <v>418</v>
      </c>
      <c r="G4149" s="308">
        <v>27</v>
      </c>
      <c r="H4149" s="308">
        <v>15</v>
      </c>
      <c r="I4149" s="308">
        <v>117</v>
      </c>
      <c r="J4149" s="308">
        <v>142</v>
      </c>
      <c r="K4149" s="308">
        <v>69</v>
      </c>
      <c r="L4149" s="308">
        <v>20</v>
      </c>
      <c r="M4149" s="308">
        <v>8</v>
      </c>
      <c r="N4149" s="308">
        <v>2</v>
      </c>
      <c r="O4149" s="308">
        <v>4</v>
      </c>
      <c r="P4149" s="308">
        <v>3</v>
      </c>
      <c r="Q4149" s="308">
        <v>3</v>
      </c>
      <c r="R4149" s="308">
        <v>8</v>
      </c>
      <c r="S4149" s="308">
        <v>0</v>
      </c>
      <c r="T4149" s="308"/>
    </row>
    <row r="4150" spans="1:20" ht="9" customHeight="1" x14ac:dyDescent="0.2">
      <c r="A4150" s="115"/>
      <c r="B4150" s="115"/>
      <c r="C4150" s="115"/>
      <c r="D4150" s="440" t="s">
        <v>265</v>
      </c>
      <c r="E4150" s="666" t="s">
        <v>443</v>
      </c>
      <c r="F4150" s="347">
        <v>128</v>
      </c>
      <c r="G4150" s="167">
        <v>7</v>
      </c>
      <c r="H4150" s="167">
        <v>4</v>
      </c>
      <c r="I4150" s="167">
        <v>40</v>
      </c>
      <c r="J4150" s="167">
        <v>36</v>
      </c>
      <c r="K4150" s="167">
        <v>21</v>
      </c>
      <c r="L4150" s="167">
        <v>6</v>
      </c>
      <c r="M4150" s="167">
        <v>3</v>
      </c>
      <c r="N4150" s="167">
        <v>2</v>
      </c>
      <c r="O4150" s="167">
        <v>2</v>
      </c>
      <c r="P4150" s="167">
        <v>1</v>
      </c>
      <c r="Q4150" s="167">
        <v>0</v>
      </c>
      <c r="R4150" s="167">
        <v>6</v>
      </c>
      <c r="S4150" s="167">
        <v>0</v>
      </c>
    </row>
    <row r="4151" spans="1:20" ht="9" customHeight="1" x14ac:dyDescent="0.2">
      <c r="A4151" s="115"/>
      <c r="B4151" s="115"/>
      <c r="C4151" s="115"/>
      <c r="D4151" s="441"/>
      <c r="E4151" s="666" t="s">
        <v>444</v>
      </c>
      <c r="F4151" s="347">
        <v>290</v>
      </c>
      <c r="G4151" s="167">
        <v>20</v>
      </c>
      <c r="H4151" s="167">
        <v>11</v>
      </c>
      <c r="I4151" s="167">
        <v>77</v>
      </c>
      <c r="J4151" s="167">
        <v>106</v>
      </c>
      <c r="K4151" s="167">
        <v>48</v>
      </c>
      <c r="L4151" s="167">
        <v>14</v>
      </c>
      <c r="M4151" s="167">
        <v>5</v>
      </c>
      <c r="N4151" s="167">
        <v>0</v>
      </c>
      <c r="O4151" s="167">
        <v>2</v>
      </c>
      <c r="P4151" s="167">
        <v>2</v>
      </c>
      <c r="Q4151" s="167">
        <v>3</v>
      </c>
      <c r="R4151" s="167">
        <v>2</v>
      </c>
      <c r="S4151" s="167">
        <v>0</v>
      </c>
    </row>
    <row r="4152" spans="1:20" s="204" customFormat="1" ht="14.25" customHeight="1" x14ac:dyDescent="0.2">
      <c r="A4152" s="115"/>
      <c r="B4152" s="115"/>
      <c r="C4152" s="115"/>
      <c r="D4152" s="441"/>
      <c r="E4152" s="424" t="s">
        <v>445</v>
      </c>
      <c r="F4152" s="346">
        <v>418</v>
      </c>
      <c r="G4152" s="308">
        <v>27</v>
      </c>
      <c r="H4152" s="308">
        <v>15</v>
      </c>
      <c r="I4152" s="308">
        <v>117</v>
      </c>
      <c r="J4152" s="308">
        <v>142</v>
      </c>
      <c r="K4152" s="308">
        <v>69</v>
      </c>
      <c r="L4152" s="308">
        <v>20</v>
      </c>
      <c r="M4152" s="308">
        <v>8</v>
      </c>
      <c r="N4152" s="308">
        <v>2</v>
      </c>
      <c r="O4152" s="308">
        <v>4</v>
      </c>
      <c r="P4152" s="308">
        <v>3</v>
      </c>
      <c r="Q4152" s="308">
        <v>3</v>
      </c>
      <c r="R4152" s="308">
        <v>8</v>
      </c>
      <c r="S4152" s="308">
        <v>0</v>
      </c>
      <c r="T4152" s="308"/>
    </row>
    <row r="4153" spans="1:20" ht="18" customHeight="1" x14ac:dyDescent="0.2">
      <c r="A4153" s="115"/>
      <c r="B4153" s="115"/>
      <c r="C4153" s="295" t="s">
        <v>140</v>
      </c>
      <c r="D4153" s="441"/>
      <c r="E4153" s="666"/>
      <c r="F4153" s="347"/>
      <c r="G4153" s="167"/>
      <c r="H4153" s="167"/>
      <c r="I4153" s="167"/>
      <c r="J4153" s="167"/>
      <c r="K4153" s="167"/>
      <c r="L4153" s="167"/>
      <c r="M4153" s="167"/>
      <c r="N4153" s="167"/>
      <c r="O4153" s="167"/>
      <c r="P4153" s="167"/>
      <c r="Q4153" s="167"/>
      <c r="R4153" s="167"/>
      <c r="S4153" s="167"/>
    </row>
    <row r="4154" spans="1:20" ht="9" customHeight="1" x14ac:dyDescent="0.2">
      <c r="A4154" s="115"/>
      <c r="B4154" s="115"/>
      <c r="C4154" s="115"/>
      <c r="D4154" s="441" t="s">
        <v>1180</v>
      </c>
      <c r="E4154" s="666" t="s">
        <v>443</v>
      </c>
      <c r="F4154" s="347">
        <v>30</v>
      </c>
      <c r="G4154" s="167">
        <v>1</v>
      </c>
      <c r="H4154" s="167">
        <v>1</v>
      </c>
      <c r="I4154" s="167">
        <v>2</v>
      </c>
      <c r="J4154" s="167">
        <v>5</v>
      </c>
      <c r="K4154" s="167">
        <v>5</v>
      </c>
      <c r="L4154" s="167">
        <v>3</v>
      </c>
      <c r="M4154" s="167">
        <v>6</v>
      </c>
      <c r="N4154" s="167">
        <v>1</v>
      </c>
      <c r="O4154" s="167">
        <v>0</v>
      </c>
      <c r="P4154" s="167">
        <v>0</v>
      </c>
      <c r="Q4154" s="167">
        <v>4</v>
      </c>
      <c r="R4154" s="167">
        <v>2</v>
      </c>
      <c r="S4154" s="167">
        <v>0</v>
      </c>
    </row>
    <row r="4155" spans="1:20" ht="9" customHeight="1" x14ac:dyDescent="0.2">
      <c r="A4155" s="115"/>
      <c r="B4155" s="115"/>
      <c r="C4155" s="115"/>
      <c r="D4155" s="441"/>
      <c r="E4155" s="666" t="s">
        <v>444</v>
      </c>
      <c r="F4155" s="347">
        <v>49</v>
      </c>
      <c r="G4155" s="167">
        <v>0</v>
      </c>
      <c r="H4155" s="167">
        <v>1</v>
      </c>
      <c r="I4155" s="167">
        <v>7</v>
      </c>
      <c r="J4155" s="167">
        <v>14</v>
      </c>
      <c r="K4155" s="167">
        <v>5</v>
      </c>
      <c r="L4155" s="167">
        <v>5</v>
      </c>
      <c r="M4155" s="167">
        <v>3</v>
      </c>
      <c r="N4155" s="167">
        <v>3</v>
      </c>
      <c r="O4155" s="167">
        <v>5</v>
      </c>
      <c r="P4155" s="167">
        <v>1</v>
      </c>
      <c r="Q4155" s="167">
        <v>3</v>
      </c>
      <c r="R4155" s="167">
        <v>2</v>
      </c>
      <c r="S4155" s="167">
        <v>0</v>
      </c>
    </row>
    <row r="4156" spans="1:20" s="204" customFormat="1" ht="14.25" customHeight="1" x14ac:dyDescent="0.2">
      <c r="A4156" s="115"/>
      <c r="B4156" s="115"/>
      <c r="C4156" s="115"/>
      <c r="D4156" s="441"/>
      <c r="E4156" s="424" t="s">
        <v>445</v>
      </c>
      <c r="F4156" s="346">
        <v>79</v>
      </c>
      <c r="G4156" s="308">
        <v>1</v>
      </c>
      <c r="H4156" s="308">
        <v>2</v>
      </c>
      <c r="I4156" s="308">
        <v>9</v>
      </c>
      <c r="J4156" s="308">
        <v>19</v>
      </c>
      <c r="K4156" s="308">
        <v>10</v>
      </c>
      <c r="L4156" s="308">
        <v>8</v>
      </c>
      <c r="M4156" s="308">
        <v>9</v>
      </c>
      <c r="N4156" s="308">
        <v>4</v>
      </c>
      <c r="O4156" s="308">
        <v>5</v>
      </c>
      <c r="P4156" s="308">
        <v>1</v>
      </c>
      <c r="Q4156" s="308">
        <v>7</v>
      </c>
      <c r="R4156" s="308">
        <v>4</v>
      </c>
      <c r="S4156" s="308">
        <v>0</v>
      </c>
      <c r="T4156" s="308"/>
    </row>
    <row r="4157" spans="1:20" ht="9" customHeight="1" x14ac:dyDescent="0.2">
      <c r="A4157" s="115"/>
      <c r="B4157" s="115"/>
      <c r="C4157" s="115"/>
      <c r="D4157" s="440" t="s">
        <v>265</v>
      </c>
      <c r="E4157" s="666" t="s">
        <v>443</v>
      </c>
      <c r="F4157" s="347">
        <v>30</v>
      </c>
      <c r="G4157" s="167">
        <v>1</v>
      </c>
      <c r="H4157" s="167">
        <v>1</v>
      </c>
      <c r="I4157" s="167">
        <v>2</v>
      </c>
      <c r="J4157" s="167">
        <v>5</v>
      </c>
      <c r="K4157" s="167">
        <v>5</v>
      </c>
      <c r="L4157" s="167">
        <v>3</v>
      </c>
      <c r="M4157" s="167">
        <v>6</v>
      </c>
      <c r="N4157" s="167">
        <v>1</v>
      </c>
      <c r="O4157" s="167">
        <v>0</v>
      </c>
      <c r="P4157" s="167">
        <v>0</v>
      </c>
      <c r="Q4157" s="167">
        <v>4</v>
      </c>
      <c r="R4157" s="167">
        <v>2</v>
      </c>
      <c r="S4157" s="167">
        <v>0</v>
      </c>
    </row>
    <row r="4158" spans="1:20" ht="9" customHeight="1" x14ac:dyDescent="0.2">
      <c r="A4158" s="115"/>
      <c r="B4158" s="115"/>
      <c r="C4158" s="115"/>
      <c r="D4158" s="441"/>
      <c r="E4158" s="666" t="s">
        <v>444</v>
      </c>
      <c r="F4158" s="347">
        <v>49</v>
      </c>
      <c r="G4158" s="167">
        <v>0</v>
      </c>
      <c r="H4158" s="167">
        <v>1</v>
      </c>
      <c r="I4158" s="167">
        <v>7</v>
      </c>
      <c r="J4158" s="167">
        <v>14</v>
      </c>
      <c r="K4158" s="167">
        <v>5</v>
      </c>
      <c r="L4158" s="167">
        <v>5</v>
      </c>
      <c r="M4158" s="167">
        <v>3</v>
      </c>
      <c r="N4158" s="167">
        <v>3</v>
      </c>
      <c r="O4158" s="167">
        <v>5</v>
      </c>
      <c r="P4158" s="167">
        <v>1</v>
      </c>
      <c r="Q4158" s="167">
        <v>3</v>
      </c>
      <c r="R4158" s="167">
        <v>2</v>
      </c>
      <c r="S4158" s="167">
        <v>0</v>
      </c>
    </row>
    <row r="4159" spans="1:20" s="204" customFormat="1" ht="14.25" customHeight="1" x14ac:dyDescent="0.2">
      <c r="A4159" s="115"/>
      <c r="B4159" s="115"/>
      <c r="C4159" s="115"/>
      <c r="D4159" s="441"/>
      <c r="E4159" s="424" t="s">
        <v>445</v>
      </c>
      <c r="F4159" s="346">
        <v>79</v>
      </c>
      <c r="G4159" s="308">
        <v>1</v>
      </c>
      <c r="H4159" s="308">
        <v>2</v>
      </c>
      <c r="I4159" s="308">
        <v>9</v>
      </c>
      <c r="J4159" s="308">
        <v>19</v>
      </c>
      <c r="K4159" s="308">
        <v>10</v>
      </c>
      <c r="L4159" s="308">
        <v>8</v>
      </c>
      <c r="M4159" s="308">
        <v>9</v>
      </c>
      <c r="N4159" s="308">
        <v>4</v>
      </c>
      <c r="O4159" s="308">
        <v>5</v>
      </c>
      <c r="P4159" s="308">
        <v>1</v>
      </c>
      <c r="Q4159" s="308">
        <v>7</v>
      </c>
      <c r="R4159" s="308">
        <v>4</v>
      </c>
      <c r="S4159" s="308">
        <v>0</v>
      </c>
      <c r="T4159" s="308"/>
    </row>
    <row r="4160" spans="1:20" ht="9" customHeight="1" x14ac:dyDescent="0.2">
      <c r="A4160" s="115"/>
      <c r="B4160" s="115"/>
      <c r="C4160" s="115"/>
      <c r="D4160" s="440" t="s">
        <v>447</v>
      </c>
      <c r="E4160" s="666" t="s">
        <v>443</v>
      </c>
      <c r="F4160" s="347">
        <v>7296</v>
      </c>
      <c r="G4160" s="167">
        <v>659</v>
      </c>
      <c r="H4160" s="167">
        <v>117</v>
      </c>
      <c r="I4160" s="167">
        <v>138</v>
      </c>
      <c r="J4160" s="167">
        <v>132</v>
      </c>
      <c r="K4160" s="167">
        <v>179</v>
      </c>
      <c r="L4160" s="167">
        <v>105</v>
      </c>
      <c r="M4160" s="167">
        <v>113</v>
      </c>
      <c r="N4160" s="167">
        <v>128</v>
      </c>
      <c r="O4160" s="167">
        <v>95</v>
      </c>
      <c r="P4160" s="167">
        <v>74</v>
      </c>
      <c r="Q4160" s="167">
        <v>1114</v>
      </c>
      <c r="R4160" s="167">
        <v>2975</v>
      </c>
      <c r="S4160" s="167">
        <v>1467</v>
      </c>
    </row>
    <row r="4161" spans="1:20" ht="9" customHeight="1" x14ac:dyDescent="0.2">
      <c r="A4161" s="115"/>
      <c r="B4161" s="115"/>
      <c r="C4161" s="115"/>
      <c r="D4161" s="441"/>
      <c r="E4161" s="666" t="s">
        <v>444</v>
      </c>
      <c r="F4161" s="347">
        <v>11186</v>
      </c>
      <c r="G4161" s="167">
        <v>955</v>
      </c>
      <c r="H4161" s="167">
        <v>171</v>
      </c>
      <c r="I4161" s="167">
        <v>192</v>
      </c>
      <c r="J4161" s="167">
        <v>246</v>
      </c>
      <c r="K4161" s="167">
        <v>265</v>
      </c>
      <c r="L4161" s="167">
        <v>182</v>
      </c>
      <c r="M4161" s="167">
        <v>202</v>
      </c>
      <c r="N4161" s="167">
        <v>173</v>
      </c>
      <c r="O4161" s="167">
        <v>184</v>
      </c>
      <c r="P4161" s="167">
        <v>94</v>
      </c>
      <c r="Q4161" s="167">
        <v>1392</v>
      </c>
      <c r="R4161" s="167">
        <v>5034</v>
      </c>
      <c r="S4161" s="167">
        <v>2096</v>
      </c>
    </row>
    <row r="4162" spans="1:20" s="204" customFormat="1" ht="14.25" customHeight="1" x14ac:dyDescent="0.2">
      <c r="A4162" s="115"/>
      <c r="B4162" s="115"/>
      <c r="C4162" s="115"/>
      <c r="D4162" s="441"/>
      <c r="E4162" s="424" t="s">
        <v>445</v>
      </c>
      <c r="F4162" s="346">
        <v>18482</v>
      </c>
      <c r="G4162" s="308">
        <v>1614</v>
      </c>
      <c r="H4162" s="308">
        <v>288</v>
      </c>
      <c r="I4162" s="308">
        <v>330</v>
      </c>
      <c r="J4162" s="308">
        <v>378</v>
      </c>
      <c r="K4162" s="308">
        <v>444</v>
      </c>
      <c r="L4162" s="308">
        <v>287</v>
      </c>
      <c r="M4162" s="308">
        <v>315</v>
      </c>
      <c r="N4162" s="308">
        <v>301</v>
      </c>
      <c r="O4162" s="308">
        <v>279</v>
      </c>
      <c r="P4162" s="308">
        <v>168</v>
      </c>
      <c r="Q4162" s="308">
        <v>2506</v>
      </c>
      <c r="R4162" s="308">
        <v>8009</v>
      </c>
      <c r="S4162" s="308">
        <v>3563</v>
      </c>
      <c r="T4162" s="308"/>
    </row>
    <row r="4163" spans="1:20" ht="18" customHeight="1" x14ac:dyDescent="0.2">
      <c r="A4163" s="115"/>
      <c r="B4163" s="295" t="s">
        <v>201</v>
      </c>
      <c r="C4163" s="115"/>
      <c r="D4163" s="441"/>
      <c r="E4163" s="666"/>
      <c r="F4163" s="347"/>
      <c r="G4163" s="167"/>
      <c r="H4163" s="167"/>
      <c r="I4163" s="167"/>
      <c r="J4163" s="167"/>
      <c r="K4163" s="167"/>
      <c r="L4163" s="167"/>
      <c r="M4163" s="167"/>
      <c r="N4163" s="167"/>
      <c r="O4163" s="167"/>
      <c r="P4163" s="167"/>
      <c r="Q4163" s="167"/>
      <c r="R4163" s="167"/>
      <c r="S4163" s="167"/>
    </row>
    <row r="4164" spans="1:20" ht="18" customHeight="1" x14ac:dyDescent="0.2">
      <c r="A4164" s="115"/>
      <c r="B4164" s="115"/>
      <c r="C4164" s="295" t="s">
        <v>358</v>
      </c>
      <c r="D4164" s="441"/>
      <c r="E4164" s="666"/>
      <c r="F4164" s="347"/>
      <c r="G4164" s="167"/>
      <c r="H4164" s="167"/>
      <c r="I4164" s="167"/>
      <c r="J4164" s="167"/>
      <c r="K4164" s="167"/>
      <c r="L4164" s="167"/>
      <c r="M4164" s="167"/>
      <c r="N4164" s="167"/>
      <c r="O4164" s="167"/>
      <c r="P4164" s="167"/>
      <c r="Q4164" s="167"/>
      <c r="R4164" s="167"/>
      <c r="S4164" s="167"/>
    </row>
    <row r="4165" spans="1:20" ht="9" customHeight="1" x14ac:dyDescent="0.2">
      <c r="A4165" s="115"/>
      <c r="B4165" s="115"/>
      <c r="C4165" s="115"/>
      <c r="D4165" s="441" t="s">
        <v>1196</v>
      </c>
      <c r="E4165" s="666" t="s">
        <v>443</v>
      </c>
      <c r="F4165" s="347">
        <v>540</v>
      </c>
      <c r="G4165" s="167">
        <v>0</v>
      </c>
      <c r="H4165" s="167">
        <v>0</v>
      </c>
      <c r="I4165" s="167">
        <v>0</v>
      </c>
      <c r="J4165" s="167">
        <v>0</v>
      </c>
      <c r="K4165" s="167">
        <v>0</v>
      </c>
      <c r="L4165" s="167">
        <v>2</v>
      </c>
      <c r="M4165" s="167">
        <v>7</v>
      </c>
      <c r="N4165" s="167">
        <v>4</v>
      </c>
      <c r="O4165" s="167">
        <v>33</v>
      </c>
      <c r="P4165" s="167">
        <v>247</v>
      </c>
      <c r="Q4165" s="167">
        <v>96</v>
      </c>
      <c r="R4165" s="167">
        <v>151</v>
      </c>
      <c r="S4165" s="167">
        <v>0</v>
      </c>
    </row>
    <row r="4166" spans="1:20" ht="9" customHeight="1" x14ac:dyDescent="0.2">
      <c r="A4166" s="115"/>
      <c r="B4166" s="115"/>
      <c r="C4166" s="115"/>
      <c r="D4166" s="441"/>
      <c r="E4166" s="666" t="s">
        <v>444</v>
      </c>
      <c r="F4166" s="347">
        <v>1201</v>
      </c>
      <c r="G4166" s="167">
        <v>0</v>
      </c>
      <c r="H4166" s="167">
        <v>0</v>
      </c>
      <c r="I4166" s="167">
        <v>0</v>
      </c>
      <c r="J4166" s="167">
        <v>0</v>
      </c>
      <c r="K4166" s="167">
        <v>1</v>
      </c>
      <c r="L4166" s="167">
        <v>3</v>
      </c>
      <c r="M4166" s="167">
        <v>8</v>
      </c>
      <c r="N4166" s="167">
        <v>8</v>
      </c>
      <c r="O4166" s="167">
        <v>88</v>
      </c>
      <c r="P4166" s="167">
        <v>551</v>
      </c>
      <c r="Q4166" s="167">
        <v>245</v>
      </c>
      <c r="R4166" s="167">
        <v>297</v>
      </c>
      <c r="S4166" s="167">
        <v>0</v>
      </c>
    </row>
    <row r="4167" spans="1:20" s="204" customFormat="1" ht="14.25" customHeight="1" x14ac:dyDescent="0.2">
      <c r="A4167" s="115"/>
      <c r="B4167" s="115"/>
      <c r="C4167" s="115"/>
      <c r="D4167" s="441"/>
      <c r="E4167" s="424" t="s">
        <v>445</v>
      </c>
      <c r="F4167" s="346">
        <v>1741</v>
      </c>
      <c r="G4167" s="308">
        <v>0</v>
      </c>
      <c r="H4167" s="308">
        <v>0</v>
      </c>
      <c r="I4167" s="308">
        <v>0</v>
      </c>
      <c r="J4167" s="308">
        <v>0</v>
      </c>
      <c r="K4167" s="308">
        <v>1</v>
      </c>
      <c r="L4167" s="308">
        <v>5</v>
      </c>
      <c r="M4167" s="308">
        <v>15</v>
      </c>
      <c r="N4167" s="308">
        <v>12</v>
      </c>
      <c r="O4167" s="308">
        <v>121</v>
      </c>
      <c r="P4167" s="308">
        <v>798</v>
      </c>
      <c r="Q4167" s="308">
        <v>341</v>
      </c>
      <c r="R4167" s="308">
        <v>448</v>
      </c>
      <c r="S4167" s="308">
        <v>0</v>
      </c>
      <c r="T4167" s="308"/>
    </row>
    <row r="4168" spans="1:20" ht="9" customHeight="1" x14ac:dyDescent="0.2">
      <c r="A4168" s="115"/>
      <c r="B4168" s="115"/>
      <c r="C4168" s="115"/>
      <c r="D4168" s="440" t="s">
        <v>265</v>
      </c>
      <c r="E4168" s="666" t="s">
        <v>443</v>
      </c>
      <c r="F4168" s="347">
        <v>540</v>
      </c>
      <c r="G4168" s="167">
        <v>0</v>
      </c>
      <c r="H4168" s="167">
        <v>0</v>
      </c>
      <c r="I4168" s="167">
        <v>0</v>
      </c>
      <c r="J4168" s="167">
        <v>0</v>
      </c>
      <c r="K4168" s="167">
        <v>0</v>
      </c>
      <c r="L4168" s="167">
        <v>2</v>
      </c>
      <c r="M4168" s="167">
        <v>7</v>
      </c>
      <c r="N4168" s="167">
        <v>4</v>
      </c>
      <c r="O4168" s="167">
        <v>33</v>
      </c>
      <c r="P4168" s="167">
        <v>247</v>
      </c>
      <c r="Q4168" s="167">
        <v>96</v>
      </c>
      <c r="R4168" s="167">
        <v>151</v>
      </c>
      <c r="S4168" s="167">
        <v>0</v>
      </c>
    </row>
    <row r="4169" spans="1:20" ht="9" customHeight="1" x14ac:dyDescent="0.2">
      <c r="A4169" s="115"/>
      <c r="B4169" s="115"/>
      <c r="C4169" s="115"/>
      <c r="D4169" s="441"/>
      <c r="E4169" s="666" t="s">
        <v>444</v>
      </c>
      <c r="F4169" s="347">
        <v>1201</v>
      </c>
      <c r="G4169" s="167">
        <v>0</v>
      </c>
      <c r="H4169" s="167">
        <v>0</v>
      </c>
      <c r="I4169" s="167">
        <v>0</v>
      </c>
      <c r="J4169" s="167">
        <v>0</v>
      </c>
      <c r="K4169" s="167">
        <v>1</v>
      </c>
      <c r="L4169" s="167">
        <v>3</v>
      </c>
      <c r="M4169" s="167">
        <v>8</v>
      </c>
      <c r="N4169" s="167">
        <v>8</v>
      </c>
      <c r="O4169" s="167">
        <v>88</v>
      </c>
      <c r="P4169" s="167">
        <v>551</v>
      </c>
      <c r="Q4169" s="167">
        <v>245</v>
      </c>
      <c r="R4169" s="167">
        <v>297</v>
      </c>
      <c r="S4169" s="167">
        <v>0</v>
      </c>
    </row>
    <row r="4170" spans="1:20" s="204" customFormat="1" ht="14.25" customHeight="1" x14ac:dyDescent="0.2">
      <c r="A4170" s="115"/>
      <c r="B4170" s="115"/>
      <c r="C4170" s="115"/>
      <c r="D4170" s="441"/>
      <c r="E4170" s="424" t="s">
        <v>445</v>
      </c>
      <c r="F4170" s="346">
        <v>1741</v>
      </c>
      <c r="G4170" s="308">
        <v>0</v>
      </c>
      <c r="H4170" s="308">
        <v>0</v>
      </c>
      <c r="I4170" s="308">
        <v>0</v>
      </c>
      <c r="J4170" s="308">
        <v>0</v>
      </c>
      <c r="K4170" s="308">
        <v>1</v>
      </c>
      <c r="L4170" s="308">
        <v>5</v>
      </c>
      <c r="M4170" s="308">
        <v>15</v>
      </c>
      <c r="N4170" s="308">
        <v>12</v>
      </c>
      <c r="O4170" s="308">
        <v>121</v>
      </c>
      <c r="P4170" s="308">
        <v>798</v>
      </c>
      <c r="Q4170" s="308">
        <v>341</v>
      </c>
      <c r="R4170" s="308">
        <v>448</v>
      </c>
      <c r="S4170" s="308">
        <v>0</v>
      </c>
      <c r="T4170" s="308"/>
    </row>
    <row r="4171" spans="1:20" ht="18" customHeight="1" x14ac:dyDescent="0.2">
      <c r="A4171" s="115"/>
      <c r="B4171" s="115"/>
      <c r="C4171" s="295" t="s">
        <v>64</v>
      </c>
      <c r="D4171" s="441"/>
      <c r="E4171" s="666"/>
      <c r="F4171" s="347"/>
      <c r="G4171" s="167"/>
      <c r="H4171" s="167"/>
      <c r="I4171" s="167"/>
      <c r="J4171" s="167"/>
      <c r="K4171" s="167"/>
      <c r="L4171" s="167"/>
      <c r="M4171" s="167"/>
      <c r="N4171" s="167"/>
      <c r="O4171" s="167"/>
      <c r="P4171" s="167"/>
      <c r="Q4171" s="167"/>
      <c r="R4171" s="167"/>
      <c r="S4171" s="167"/>
    </row>
    <row r="4172" spans="1:20" ht="9" customHeight="1" x14ac:dyDescent="0.2">
      <c r="A4172" s="115"/>
      <c r="B4172" s="115"/>
      <c r="C4172" s="115"/>
      <c r="D4172" s="441" t="s">
        <v>375</v>
      </c>
      <c r="E4172" s="666" t="s">
        <v>443</v>
      </c>
      <c r="F4172" s="347">
        <v>345</v>
      </c>
      <c r="G4172" s="167">
        <v>99</v>
      </c>
      <c r="H4172" s="167">
        <v>13</v>
      </c>
      <c r="I4172" s="167">
        <v>8</v>
      </c>
      <c r="J4172" s="167">
        <v>6</v>
      </c>
      <c r="K4172" s="167">
        <v>18</v>
      </c>
      <c r="L4172" s="167">
        <v>7</v>
      </c>
      <c r="M4172" s="167">
        <v>7</v>
      </c>
      <c r="N4172" s="167">
        <v>7</v>
      </c>
      <c r="O4172" s="167">
        <v>3</v>
      </c>
      <c r="P4172" s="167">
        <v>7</v>
      </c>
      <c r="Q4172" s="167">
        <v>5</v>
      </c>
      <c r="R4172" s="167">
        <v>11</v>
      </c>
      <c r="S4172" s="167">
        <v>154</v>
      </c>
    </row>
    <row r="4173" spans="1:20" ht="9" customHeight="1" x14ac:dyDescent="0.2">
      <c r="A4173" s="115"/>
      <c r="B4173" s="115"/>
      <c r="C4173" s="115"/>
      <c r="D4173" s="441"/>
      <c r="E4173" s="666" t="s">
        <v>444</v>
      </c>
      <c r="F4173" s="347">
        <v>664</v>
      </c>
      <c r="G4173" s="167">
        <v>190</v>
      </c>
      <c r="H4173" s="167">
        <v>20</v>
      </c>
      <c r="I4173" s="167">
        <v>26</v>
      </c>
      <c r="J4173" s="167">
        <v>26</v>
      </c>
      <c r="K4173" s="167">
        <v>27</v>
      </c>
      <c r="L4173" s="167">
        <v>14</v>
      </c>
      <c r="M4173" s="167">
        <v>16</v>
      </c>
      <c r="N4173" s="167">
        <v>7</v>
      </c>
      <c r="O4173" s="167">
        <v>11</v>
      </c>
      <c r="P4173" s="167">
        <v>13</v>
      </c>
      <c r="Q4173" s="167">
        <v>10</v>
      </c>
      <c r="R4173" s="167">
        <v>14</v>
      </c>
      <c r="S4173" s="167">
        <v>290</v>
      </c>
    </row>
    <row r="4174" spans="1:20" s="204" customFormat="1" ht="14.25" customHeight="1" x14ac:dyDescent="0.2">
      <c r="A4174" s="115"/>
      <c r="B4174" s="115"/>
      <c r="C4174" s="115"/>
      <c r="D4174" s="441"/>
      <c r="E4174" s="424" t="s">
        <v>445</v>
      </c>
      <c r="F4174" s="346">
        <v>1009</v>
      </c>
      <c r="G4174" s="308">
        <v>289</v>
      </c>
      <c r="H4174" s="308">
        <v>33</v>
      </c>
      <c r="I4174" s="308">
        <v>34</v>
      </c>
      <c r="J4174" s="308">
        <v>32</v>
      </c>
      <c r="K4174" s="308">
        <v>45</v>
      </c>
      <c r="L4174" s="308">
        <v>21</v>
      </c>
      <c r="M4174" s="308">
        <v>23</v>
      </c>
      <c r="N4174" s="308">
        <v>14</v>
      </c>
      <c r="O4174" s="308">
        <v>14</v>
      </c>
      <c r="P4174" s="308">
        <v>20</v>
      </c>
      <c r="Q4174" s="308">
        <v>15</v>
      </c>
      <c r="R4174" s="308">
        <v>25</v>
      </c>
      <c r="S4174" s="308">
        <v>444</v>
      </c>
      <c r="T4174" s="308"/>
    </row>
    <row r="4175" spans="1:20" ht="9" customHeight="1" x14ac:dyDescent="0.2">
      <c r="A4175" s="115"/>
      <c r="B4175" s="115"/>
      <c r="C4175" s="115"/>
      <c r="D4175" s="441" t="s">
        <v>377</v>
      </c>
      <c r="E4175" s="666" t="s">
        <v>443</v>
      </c>
      <c r="F4175" s="347">
        <v>15</v>
      </c>
      <c r="G4175" s="167">
        <v>9</v>
      </c>
      <c r="H4175" s="167">
        <v>0</v>
      </c>
      <c r="I4175" s="167">
        <v>1</v>
      </c>
      <c r="J4175" s="167">
        <v>1</v>
      </c>
      <c r="K4175" s="167">
        <v>1</v>
      </c>
      <c r="L4175" s="167">
        <v>2</v>
      </c>
      <c r="M4175" s="167">
        <v>0</v>
      </c>
      <c r="N4175" s="167">
        <v>0</v>
      </c>
      <c r="O4175" s="167">
        <v>0</v>
      </c>
      <c r="P4175" s="167">
        <v>0</v>
      </c>
      <c r="Q4175" s="167">
        <v>0</v>
      </c>
      <c r="R4175" s="167">
        <v>0</v>
      </c>
      <c r="S4175" s="167">
        <v>1</v>
      </c>
    </row>
    <row r="4176" spans="1:20" ht="9" customHeight="1" x14ac:dyDescent="0.2">
      <c r="A4176" s="115"/>
      <c r="B4176" s="115"/>
      <c r="C4176" s="115"/>
      <c r="D4176" s="441"/>
      <c r="E4176" s="666" t="s">
        <v>444</v>
      </c>
      <c r="F4176" s="347">
        <v>27</v>
      </c>
      <c r="G4176" s="167">
        <v>8</v>
      </c>
      <c r="H4176" s="167">
        <v>4</v>
      </c>
      <c r="I4176" s="167">
        <v>6</v>
      </c>
      <c r="J4176" s="167">
        <v>2</v>
      </c>
      <c r="K4176" s="167">
        <v>4</v>
      </c>
      <c r="L4176" s="167">
        <v>1</v>
      </c>
      <c r="M4176" s="167">
        <v>0</v>
      </c>
      <c r="N4176" s="167">
        <v>0</v>
      </c>
      <c r="O4176" s="167">
        <v>0</v>
      </c>
      <c r="P4176" s="167">
        <v>0</v>
      </c>
      <c r="Q4176" s="167">
        <v>0</v>
      </c>
      <c r="R4176" s="167">
        <v>0</v>
      </c>
      <c r="S4176" s="167">
        <v>2</v>
      </c>
    </row>
    <row r="4177" spans="1:20" s="204" customFormat="1" ht="14.25" customHeight="1" x14ac:dyDescent="0.2">
      <c r="A4177" s="115"/>
      <c r="B4177" s="115"/>
      <c r="C4177" s="115"/>
      <c r="D4177" s="441"/>
      <c r="E4177" s="424" t="s">
        <v>445</v>
      </c>
      <c r="F4177" s="346">
        <v>42</v>
      </c>
      <c r="G4177" s="308">
        <v>17</v>
      </c>
      <c r="H4177" s="308">
        <v>4</v>
      </c>
      <c r="I4177" s="308">
        <v>7</v>
      </c>
      <c r="J4177" s="308">
        <v>3</v>
      </c>
      <c r="K4177" s="308">
        <v>5</v>
      </c>
      <c r="L4177" s="308">
        <v>3</v>
      </c>
      <c r="M4177" s="308">
        <v>0</v>
      </c>
      <c r="N4177" s="308">
        <v>0</v>
      </c>
      <c r="O4177" s="308">
        <v>0</v>
      </c>
      <c r="P4177" s="308">
        <v>0</v>
      </c>
      <c r="Q4177" s="308">
        <v>0</v>
      </c>
      <c r="R4177" s="308">
        <v>0</v>
      </c>
      <c r="S4177" s="308">
        <v>3</v>
      </c>
      <c r="T4177" s="308"/>
    </row>
    <row r="4178" spans="1:20" ht="9" customHeight="1" x14ac:dyDescent="0.2">
      <c r="A4178" s="115"/>
      <c r="B4178" s="115"/>
      <c r="C4178" s="115"/>
      <c r="D4178" s="440" t="s">
        <v>265</v>
      </c>
      <c r="E4178" s="666" t="s">
        <v>443</v>
      </c>
      <c r="F4178" s="347">
        <v>360</v>
      </c>
      <c r="G4178" s="167">
        <v>108</v>
      </c>
      <c r="H4178" s="167">
        <v>13</v>
      </c>
      <c r="I4178" s="167">
        <v>9</v>
      </c>
      <c r="J4178" s="167">
        <v>7</v>
      </c>
      <c r="K4178" s="167">
        <v>19</v>
      </c>
      <c r="L4178" s="167">
        <v>9</v>
      </c>
      <c r="M4178" s="167">
        <v>7</v>
      </c>
      <c r="N4178" s="167">
        <v>7</v>
      </c>
      <c r="O4178" s="167">
        <v>3</v>
      </c>
      <c r="P4178" s="167">
        <v>7</v>
      </c>
      <c r="Q4178" s="167">
        <v>5</v>
      </c>
      <c r="R4178" s="167">
        <v>11</v>
      </c>
      <c r="S4178" s="167">
        <v>155</v>
      </c>
    </row>
    <row r="4179" spans="1:20" ht="9" customHeight="1" x14ac:dyDescent="0.2">
      <c r="A4179" s="115"/>
      <c r="B4179" s="115"/>
      <c r="C4179" s="115"/>
      <c r="D4179" s="441"/>
      <c r="E4179" s="666" t="s">
        <v>444</v>
      </c>
      <c r="F4179" s="347">
        <v>691</v>
      </c>
      <c r="G4179" s="167">
        <v>198</v>
      </c>
      <c r="H4179" s="167">
        <v>24</v>
      </c>
      <c r="I4179" s="167">
        <v>32</v>
      </c>
      <c r="J4179" s="167">
        <v>28</v>
      </c>
      <c r="K4179" s="167">
        <v>31</v>
      </c>
      <c r="L4179" s="167">
        <v>15</v>
      </c>
      <c r="M4179" s="167">
        <v>16</v>
      </c>
      <c r="N4179" s="167">
        <v>7</v>
      </c>
      <c r="O4179" s="167">
        <v>11</v>
      </c>
      <c r="P4179" s="167">
        <v>13</v>
      </c>
      <c r="Q4179" s="167">
        <v>10</v>
      </c>
      <c r="R4179" s="167">
        <v>14</v>
      </c>
      <c r="S4179" s="167">
        <v>292</v>
      </c>
    </row>
    <row r="4180" spans="1:20" s="204" customFormat="1" ht="14.25" customHeight="1" x14ac:dyDescent="0.2">
      <c r="A4180" s="115"/>
      <c r="B4180" s="115"/>
      <c r="C4180" s="115"/>
      <c r="D4180" s="441"/>
      <c r="E4180" s="424" t="s">
        <v>445</v>
      </c>
      <c r="F4180" s="346">
        <v>1051</v>
      </c>
      <c r="G4180" s="308">
        <v>306</v>
      </c>
      <c r="H4180" s="308">
        <v>37</v>
      </c>
      <c r="I4180" s="308">
        <v>41</v>
      </c>
      <c r="J4180" s="308">
        <v>35</v>
      </c>
      <c r="K4180" s="308">
        <v>50</v>
      </c>
      <c r="L4180" s="308">
        <v>24</v>
      </c>
      <c r="M4180" s="308">
        <v>23</v>
      </c>
      <c r="N4180" s="308">
        <v>14</v>
      </c>
      <c r="O4180" s="308">
        <v>14</v>
      </c>
      <c r="P4180" s="308">
        <v>20</v>
      </c>
      <c r="Q4180" s="308">
        <v>15</v>
      </c>
      <c r="R4180" s="308">
        <v>25</v>
      </c>
      <c r="S4180" s="308">
        <v>447</v>
      </c>
      <c r="T4180" s="308"/>
    </row>
    <row r="4181" spans="1:20" ht="18" customHeight="1" x14ac:dyDescent="0.2">
      <c r="A4181" s="115"/>
      <c r="B4181" s="115"/>
      <c r="C4181" s="295" t="s">
        <v>244</v>
      </c>
      <c r="D4181" s="441"/>
      <c r="E4181" s="666"/>
      <c r="F4181" s="347"/>
      <c r="G4181" s="167"/>
      <c r="H4181" s="167"/>
      <c r="I4181" s="167"/>
      <c r="J4181" s="167"/>
      <c r="K4181" s="167"/>
      <c r="L4181" s="167"/>
      <c r="M4181" s="167"/>
      <c r="N4181" s="167"/>
      <c r="O4181" s="167"/>
      <c r="P4181" s="167"/>
      <c r="Q4181" s="167"/>
      <c r="R4181" s="167"/>
      <c r="S4181" s="167"/>
    </row>
    <row r="4182" spans="1:20" ht="18" customHeight="1" x14ac:dyDescent="0.2">
      <c r="A4182" s="115"/>
      <c r="B4182" s="115"/>
      <c r="C4182" s="115"/>
      <c r="D4182" s="442" t="s">
        <v>1177</v>
      </c>
      <c r="E4182" s="409" t="s">
        <v>443</v>
      </c>
      <c r="F4182" s="348">
        <v>25</v>
      </c>
      <c r="G4182" s="307">
        <v>0</v>
      </c>
      <c r="H4182" s="307">
        <v>0</v>
      </c>
      <c r="I4182" s="307">
        <v>8</v>
      </c>
      <c r="J4182" s="307">
        <v>4</v>
      </c>
      <c r="K4182" s="307">
        <v>2</v>
      </c>
      <c r="L4182" s="307">
        <v>6</v>
      </c>
      <c r="M4182" s="307">
        <v>4</v>
      </c>
      <c r="N4182" s="307">
        <v>1</v>
      </c>
      <c r="O4182" s="307">
        <v>0</v>
      </c>
      <c r="P4182" s="307">
        <v>0</v>
      </c>
      <c r="Q4182" s="307">
        <v>0</v>
      </c>
      <c r="R4182" s="307">
        <v>0</v>
      </c>
      <c r="S4182" s="307">
        <v>0</v>
      </c>
    </row>
    <row r="4183" spans="1:20" ht="9" customHeight="1" x14ac:dyDescent="0.2">
      <c r="A4183" s="115"/>
      <c r="B4183" s="115"/>
      <c r="C4183" s="115"/>
      <c r="D4183" s="441"/>
      <c r="E4183" s="666" t="s">
        <v>444</v>
      </c>
      <c r="F4183" s="347">
        <v>16</v>
      </c>
      <c r="G4183" s="167">
        <v>0</v>
      </c>
      <c r="H4183" s="167">
        <v>0</v>
      </c>
      <c r="I4183" s="167">
        <v>4</v>
      </c>
      <c r="J4183" s="167">
        <v>5</v>
      </c>
      <c r="K4183" s="167">
        <v>4</v>
      </c>
      <c r="L4183" s="167">
        <v>3</v>
      </c>
      <c r="M4183" s="167">
        <v>0</v>
      </c>
      <c r="N4183" s="167">
        <v>0</v>
      </c>
      <c r="O4183" s="167">
        <v>0</v>
      </c>
      <c r="P4183" s="167">
        <v>0</v>
      </c>
      <c r="Q4183" s="167">
        <v>0</v>
      </c>
      <c r="R4183" s="167">
        <v>0</v>
      </c>
      <c r="S4183" s="167">
        <v>0</v>
      </c>
    </row>
    <row r="4184" spans="1:20" s="204" customFormat="1" ht="14.25" customHeight="1" x14ac:dyDescent="0.2">
      <c r="A4184" s="115"/>
      <c r="B4184" s="115"/>
      <c r="C4184" s="115"/>
      <c r="D4184" s="441"/>
      <c r="E4184" s="424" t="s">
        <v>445</v>
      </c>
      <c r="F4184" s="346">
        <v>41</v>
      </c>
      <c r="G4184" s="308">
        <v>0</v>
      </c>
      <c r="H4184" s="308">
        <v>0</v>
      </c>
      <c r="I4184" s="308">
        <v>12</v>
      </c>
      <c r="J4184" s="308">
        <v>9</v>
      </c>
      <c r="K4184" s="308">
        <v>6</v>
      </c>
      <c r="L4184" s="308">
        <v>9</v>
      </c>
      <c r="M4184" s="308">
        <v>4</v>
      </c>
      <c r="N4184" s="308">
        <v>1</v>
      </c>
      <c r="O4184" s="308">
        <v>0</v>
      </c>
      <c r="P4184" s="308">
        <v>0</v>
      </c>
      <c r="Q4184" s="308">
        <v>0</v>
      </c>
      <c r="R4184" s="308">
        <v>0</v>
      </c>
      <c r="S4184" s="308">
        <v>0</v>
      </c>
      <c r="T4184" s="308"/>
    </row>
    <row r="4185" spans="1:20" ht="9" customHeight="1" x14ac:dyDescent="0.2">
      <c r="A4185" s="115"/>
      <c r="B4185" s="115"/>
      <c r="C4185" s="115"/>
      <c r="D4185" s="440" t="s">
        <v>265</v>
      </c>
      <c r="E4185" s="666" t="s">
        <v>443</v>
      </c>
      <c r="F4185" s="347">
        <v>25</v>
      </c>
      <c r="G4185" s="167">
        <v>0</v>
      </c>
      <c r="H4185" s="167">
        <v>0</v>
      </c>
      <c r="I4185" s="167">
        <v>8</v>
      </c>
      <c r="J4185" s="167">
        <v>4</v>
      </c>
      <c r="K4185" s="167">
        <v>2</v>
      </c>
      <c r="L4185" s="167">
        <v>6</v>
      </c>
      <c r="M4185" s="167">
        <v>4</v>
      </c>
      <c r="N4185" s="167">
        <v>1</v>
      </c>
      <c r="O4185" s="167">
        <v>0</v>
      </c>
      <c r="P4185" s="167">
        <v>0</v>
      </c>
      <c r="Q4185" s="167">
        <v>0</v>
      </c>
      <c r="R4185" s="167">
        <v>0</v>
      </c>
      <c r="S4185" s="167">
        <v>0</v>
      </c>
    </row>
    <row r="4186" spans="1:20" ht="9" customHeight="1" x14ac:dyDescent="0.2">
      <c r="A4186" s="115"/>
      <c r="B4186" s="115"/>
      <c r="C4186" s="115"/>
      <c r="D4186" s="441"/>
      <c r="E4186" s="666" t="s">
        <v>444</v>
      </c>
      <c r="F4186" s="347">
        <v>16</v>
      </c>
      <c r="G4186" s="167">
        <v>0</v>
      </c>
      <c r="H4186" s="167">
        <v>0</v>
      </c>
      <c r="I4186" s="167">
        <v>4</v>
      </c>
      <c r="J4186" s="167">
        <v>5</v>
      </c>
      <c r="K4186" s="167">
        <v>4</v>
      </c>
      <c r="L4186" s="167">
        <v>3</v>
      </c>
      <c r="M4186" s="167">
        <v>0</v>
      </c>
      <c r="N4186" s="167">
        <v>0</v>
      </c>
      <c r="O4186" s="167">
        <v>0</v>
      </c>
      <c r="P4186" s="167">
        <v>0</v>
      </c>
      <c r="Q4186" s="167">
        <v>0</v>
      </c>
      <c r="R4186" s="167">
        <v>0</v>
      </c>
      <c r="S4186" s="167">
        <v>0</v>
      </c>
    </row>
    <row r="4187" spans="1:20" s="204" customFormat="1" ht="14.25" customHeight="1" x14ac:dyDescent="0.2">
      <c r="A4187" s="115"/>
      <c r="B4187" s="115"/>
      <c r="C4187" s="115"/>
      <c r="D4187" s="441"/>
      <c r="E4187" s="424" t="s">
        <v>445</v>
      </c>
      <c r="F4187" s="346">
        <v>41</v>
      </c>
      <c r="G4187" s="308">
        <v>0</v>
      </c>
      <c r="H4187" s="308">
        <v>0</v>
      </c>
      <c r="I4187" s="308">
        <v>12</v>
      </c>
      <c r="J4187" s="308">
        <v>9</v>
      </c>
      <c r="K4187" s="308">
        <v>6</v>
      </c>
      <c r="L4187" s="308">
        <v>9</v>
      </c>
      <c r="M4187" s="308">
        <v>4</v>
      </c>
      <c r="N4187" s="308">
        <v>1</v>
      </c>
      <c r="O4187" s="308">
        <v>0</v>
      </c>
      <c r="P4187" s="308">
        <v>0</v>
      </c>
      <c r="Q4187" s="308">
        <v>0</v>
      </c>
      <c r="R4187" s="308">
        <v>0</v>
      </c>
      <c r="S4187" s="308">
        <v>0</v>
      </c>
      <c r="T4187" s="308"/>
    </row>
    <row r="4188" spans="1:20" ht="9" customHeight="1" x14ac:dyDescent="0.2">
      <c r="A4188" s="115"/>
      <c r="B4188" s="115"/>
      <c r="C4188" s="115"/>
      <c r="D4188" s="440" t="s">
        <v>447</v>
      </c>
      <c r="E4188" s="666" t="s">
        <v>443</v>
      </c>
      <c r="F4188" s="347">
        <v>925</v>
      </c>
      <c r="G4188" s="167">
        <v>108</v>
      </c>
      <c r="H4188" s="167">
        <v>13</v>
      </c>
      <c r="I4188" s="167">
        <v>17</v>
      </c>
      <c r="J4188" s="167">
        <v>11</v>
      </c>
      <c r="K4188" s="167">
        <v>21</v>
      </c>
      <c r="L4188" s="167">
        <v>17</v>
      </c>
      <c r="M4188" s="167">
        <v>18</v>
      </c>
      <c r="N4188" s="167">
        <v>12</v>
      </c>
      <c r="O4188" s="167">
        <v>36</v>
      </c>
      <c r="P4188" s="167">
        <v>254</v>
      </c>
      <c r="Q4188" s="167">
        <v>101</v>
      </c>
      <c r="R4188" s="167">
        <v>162</v>
      </c>
      <c r="S4188" s="167">
        <v>155</v>
      </c>
    </row>
    <row r="4189" spans="1:20" ht="9" customHeight="1" x14ac:dyDescent="0.2">
      <c r="A4189" s="115"/>
      <c r="B4189" s="115"/>
      <c r="C4189" s="115"/>
      <c r="D4189" s="441"/>
      <c r="E4189" s="666" t="s">
        <v>444</v>
      </c>
      <c r="F4189" s="347">
        <v>1908</v>
      </c>
      <c r="G4189" s="167">
        <v>198</v>
      </c>
      <c r="H4189" s="167">
        <v>24</v>
      </c>
      <c r="I4189" s="167">
        <v>36</v>
      </c>
      <c r="J4189" s="167">
        <v>33</v>
      </c>
      <c r="K4189" s="167">
        <v>36</v>
      </c>
      <c r="L4189" s="167">
        <v>21</v>
      </c>
      <c r="M4189" s="167">
        <v>24</v>
      </c>
      <c r="N4189" s="167">
        <v>15</v>
      </c>
      <c r="O4189" s="167">
        <v>99</v>
      </c>
      <c r="P4189" s="167">
        <v>564</v>
      </c>
      <c r="Q4189" s="167">
        <v>255</v>
      </c>
      <c r="R4189" s="167">
        <v>311</v>
      </c>
      <c r="S4189" s="167">
        <v>292</v>
      </c>
    </row>
    <row r="4190" spans="1:20" s="204" customFormat="1" ht="14.25" customHeight="1" x14ac:dyDescent="0.2">
      <c r="A4190" s="115"/>
      <c r="B4190" s="115"/>
      <c r="C4190" s="115"/>
      <c r="D4190" s="441"/>
      <c r="E4190" s="424" t="s">
        <v>445</v>
      </c>
      <c r="F4190" s="346">
        <v>2833</v>
      </c>
      <c r="G4190" s="308">
        <v>306</v>
      </c>
      <c r="H4190" s="308">
        <v>37</v>
      </c>
      <c r="I4190" s="308">
        <v>53</v>
      </c>
      <c r="J4190" s="308">
        <v>44</v>
      </c>
      <c r="K4190" s="308">
        <v>57</v>
      </c>
      <c r="L4190" s="308">
        <v>38</v>
      </c>
      <c r="M4190" s="308">
        <v>42</v>
      </c>
      <c r="N4190" s="308">
        <v>27</v>
      </c>
      <c r="O4190" s="308">
        <v>135</v>
      </c>
      <c r="P4190" s="308">
        <v>818</v>
      </c>
      <c r="Q4190" s="308">
        <v>356</v>
      </c>
      <c r="R4190" s="308">
        <v>473</v>
      </c>
      <c r="S4190" s="308">
        <v>447</v>
      </c>
      <c r="T4190" s="308"/>
    </row>
    <row r="4191" spans="1:20" ht="9" customHeight="1" x14ac:dyDescent="0.2">
      <c r="A4191" s="115" t="s">
        <v>1204</v>
      </c>
      <c r="B4191" s="115"/>
      <c r="C4191" s="115"/>
      <c r="D4191" s="440"/>
      <c r="E4191" s="666" t="s">
        <v>443</v>
      </c>
      <c r="F4191" s="347">
        <v>11138</v>
      </c>
      <c r="G4191" s="167">
        <v>801</v>
      </c>
      <c r="H4191" s="167">
        <v>166</v>
      </c>
      <c r="I4191" s="167">
        <v>587</v>
      </c>
      <c r="J4191" s="167">
        <v>371</v>
      </c>
      <c r="K4191" s="167">
        <v>627</v>
      </c>
      <c r="L4191" s="167">
        <v>677</v>
      </c>
      <c r="M4191" s="167">
        <v>590</v>
      </c>
      <c r="N4191" s="167">
        <v>431</v>
      </c>
      <c r="O4191" s="167">
        <v>293</v>
      </c>
      <c r="P4191" s="167">
        <v>409</v>
      </c>
      <c r="Q4191" s="167">
        <v>1277</v>
      </c>
      <c r="R4191" s="167">
        <v>3247</v>
      </c>
      <c r="S4191" s="167">
        <v>1662</v>
      </c>
    </row>
    <row r="4192" spans="1:20" ht="9" customHeight="1" x14ac:dyDescent="0.2">
      <c r="A4192" s="115"/>
      <c r="B4192" s="115"/>
      <c r="C4192" s="115"/>
      <c r="D4192" s="441"/>
      <c r="E4192" s="666" t="s">
        <v>444</v>
      </c>
      <c r="F4192" s="347">
        <v>23707</v>
      </c>
      <c r="G4192" s="167">
        <v>1206</v>
      </c>
      <c r="H4192" s="167">
        <v>315</v>
      </c>
      <c r="I4192" s="167">
        <v>1169</v>
      </c>
      <c r="J4192" s="167">
        <v>1123</v>
      </c>
      <c r="K4192" s="167">
        <v>2498</v>
      </c>
      <c r="L4192" s="167">
        <v>2292</v>
      </c>
      <c r="M4192" s="167">
        <v>2297</v>
      </c>
      <c r="N4192" s="167">
        <v>1291</v>
      </c>
      <c r="O4192" s="167">
        <v>770</v>
      </c>
      <c r="P4192" s="167">
        <v>855</v>
      </c>
      <c r="Q4192" s="167">
        <v>1804</v>
      </c>
      <c r="R4192" s="167">
        <v>5610</v>
      </c>
      <c r="S4192" s="167">
        <v>2477</v>
      </c>
    </row>
    <row r="4193" spans="1:20" s="204" customFormat="1" ht="14.25" customHeight="1" x14ac:dyDescent="0.2">
      <c r="A4193" s="115"/>
      <c r="B4193" s="115"/>
      <c r="C4193" s="115"/>
      <c r="D4193" s="441"/>
      <c r="E4193" s="424" t="s">
        <v>445</v>
      </c>
      <c r="F4193" s="346">
        <v>34845</v>
      </c>
      <c r="G4193" s="308">
        <v>2007</v>
      </c>
      <c r="H4193" s="308">
        <v>481</v>
      </c>
      <c r="I4193" s="308">
        <v>1756</v>
      </c>
      <c r="J4193" s="308">
        <v>1494</v>
      </c>
      <c r="K4193" s="308">
        <v>3125</v>
      </c>
      <c r="L4193" s="308">
        <v>2969</v>
      </c>
      <c r="M4193" s="308">
        <v>2887</v>
      </c>
      <c r="N4193" s="308">
        <v>1722</v>
      </c>
      <c r="O4193" s="308">
        <v>1063</v>
      </c>
      <c r="P4193" s="308">
        <v>1264</v>
      </c>
      <c r="Q4193" s="308">
        <v>3081</v>
      </c>
      <c r="R4193" s="308">
        <v>8857</v>
      </c>
      <c r="S4193" s="308">
        <v>4139</v>
      </c>
      <c r="T4193" s="308"/>
    </row>
    <row r="4194" spans="1:20" ht="18" customHeight="1" x14ac:dyDescent="0.2">
      <c r="A4194" s="295" t="s">
        <v>202</v>
      </c>
      <c r="B4194" s="115"/>
      <c r="C4194" s="115"/>
      <c r="D4194" s="440"/>
      <c r="E4194" s="424"/>
      <c r="F4194" s="346"/>
      <c r="T4194" s="213"/>
    </row>
    <row r="4195" spans="1:20" ht="18" customHeight="1" x14ac:dyDescent="0.2">
      <c r="A4195" s="115"/>
      <c r="B4195" s="295" t="s">
        <v>129</v>
      </c>
      <c r="C4195" s="115"/>
      <c r="D4195" s="441"/>
      <c r="E4195" s="666"/>
      <c r="F4195" s="347"/>
      <c r="G4195" s="167"/>
      <c r="H4195" s="167"/>
      <c r="I4195" s="167"/>
      <c r="J4195" s="167"/>
      <c r="K4195" s="167"/>
      <c r="L4195" s="167"/>
      <c r="M4195" s="167"/>
      <c r="N4195" s="167"/>
      <c r="O4195" s="167"/>
      <c r="P4195" s="167"/>
      <c r="Q4195" s="167"/>
      <c r="R4195" s="167"/>
      <c r="S4195" s="167"/>
    </row>
    <row r="4196" spans="1:20" ht="18" customHeight="1" x14ac:dyDescent="0.2">
      <c r="A4196" s="115"/>
      <c r="B4196" s="115"/>
      <c r="C4196" s="295" t="s">
        <v>358</v>
      </c>
      <c r="D4196" s="441"/>
      <c r="E4196" s="666"/>
      <c r="F4196" s="347"/>
      <c r="G4196" s="167"/>
      <c r="H4196" s="167"/>
      <c r="I4196" s="167"/>
      <c r="J4196" s="167"/>
      <c r="K4196" s="167"/>
      <c r="L4196" s="167"/>
      <c r="M4196" s="167"/>
      <c r="N4196" s="167"/>
      <c r="O4196" s="167"/>
      <c r="P4196" s="167"/>
      <c r="Q4196" s="167"/>
      <c r="R4196" s="167"/>
      <c r="S4196" s="167"/>
    </row>
    <row r="4197" spans="1:20" ht="9" customHeight="1" x14ac:dyDescent="0.2">
      <c r="A4197" s="115"/>
      <c r="B4197" s="115"/>
      <c r="C4197" s="115"/>
      <c r="D4197" s="441" t="s">
        <v>1196</v>
      </c>
      <c r="E4197" s="666" t="s">
        <v>443</v>
      </c>
      <c r="F4197" s="347">
        <v>125</v>
      </c>
      <c r="G4197" s="167">
        <v>0</v>
      </c>
      <c r="H4197" s="167">
        <v>0</v>
      </c>
      <c r="I4197" s="167">
        <v>0</v>
      </c>
      <c r="J4197" s="167">
        <v>0</v>
      </c>
      <c r="K4197" s="167">
        <v>0</v>
      </c>
      <c r="L4197" s="167">
        <v>0</v>
      </c>
      <c r="M4197" s="167">
        <v>0</v>
      </c>
      <c r="N4197" s="167">
        <v>0</v>
      </c>
      <c r="O4197" s="167">
        <v>1</v>
      </c>
      <c r="P4197" s="167">
        <v>97</v>
      </c>
      <c r="Q4197" s="167">
        <v>10</v>
      </c>
      <c r="R4197" s="167">
        <v>17</v>
      </c>
      <c r="S4197" s="167">
        <v>0</v>
      </c>
    </row>
    <row r="4198" spans="1:20" ht="9" customHeight="1" x14ac:dyDescent="0.2">
      <c r="A4198" s="115"/>
      <c r="B4198" s="115"/>
      <c r="C4198" s="115"/>
      <c r="D4198" s="441"/>
      <c r="E4198" s="666" t="s">
        <v>444</v>
      </c>
      <c r="F4198" s="347">
        <v>800</v>
      </c>
      <c r="G4198" s="167">
        <v>0</v>
      </c>
      <c r="H4198" s="167">
        <v>0</v>
      </c>
      <c r="I4198" s="167">
        <v>0</v>
      </c>
      <c r="J4198" s="167">
        <v>0</v>
      </c>
      <c r="K4198" s="167">
        <v>0</v>
      </c>
      <c r="L4198" s="167">
        <v>0</v>
      </c>
      <c r="M4198" s="167">
        <v>0</v>
      </c>
      <c r="N4198" s="167">
        <v>1</v>
      </c>
      <c r="O4198" s="167">
        <v>8</v>
      </c>
      <c r="P4198" s="167">
        <v>590</v>
      </c>
      <c r="Q4198" s="167">
        <v>69</v>
      </c>
      <c r="R4198" s="167">
        <v>132</v>
      </c>
      <c r="S4198" s="167">
        <v>0</v>
      </c>
    </row>
    <row r="4199" spans="1:20" s="204" customFormat="1" ht="14.25" customHeight="1" x14ac:dyDescent="0.2">
      <c r="A4199" s="115"/>
      <c r="B4199" s="115"/>
      <c r="C4199" s="115"/>
      <c r="D4199" s="441"/>
      <c r="E4199" s="424" t="s">
        <v>445</v>
      </c>
      <c r="F4199" s="346">
        <v>925</v>
      </c>
      <c r="G4199" s="308">
        <v>0</v>
      </c>
      <c r="H4199" s="308">
        <v>0</v>
      </c>
      <c r="I4199" s="308">
        <v>0</v>
      </c>
      <c r="J4199" s="308">
        <v>0</v>
      </c>
      <c r="K4199" s="308">
        <v>0</v>
      </c>
      <c r="L4199" s="308">
        <v>0</v>
      </c>
      <c r="M4199" s="308">
        <v>0</v>
      </c>
      <c r="N4199" s="308">
        <v>1</v>
      </c>
      <c r="O4199" s="308">
        <v>9</v>
      </c>
      <c r="P4199" s="308">
        <v>687</v>
      </c>
      <c r="Q4199" s="308">
        <v>79</v>
      </c>
      <c r="R4199" s="308">
        <v>149</v>
      </c>
      <c r="S4199" s="308">
        <v>0</v>
      </c>
      <c r="T4199" s="308"/>
    </row>
    <row r="4200" spans="1:20" ht="9" customHeight="1" x14ac:dyDescent="0.2">
      <c r="A4200" s="115"/>
      <c r="B4200" s="115"/>
      <c r="C4200" s="115"/>
      <c r="D4200" s="440" t="s">
        <v>265</v>
      </c>
      <c r="E4200" s="666" t="s">
        <v>443</v>
      </c>
      <c r="F4200" s="347">
        <v>125</v>
      </c>
      <c r="G4200" s="167">
        <v>0</v>
      </c>
      <c r="H4200" s="167">
        <v>0</v>
      </c>
      <c r="I4200" s="167">
        <v>0</v>
      </c>
      <c r="J4200" s="167">
        <v>0</v>
      </c>
      <c r="K4200" s="167">
        <v>0</v>
      </c>
      <c r="L4200" s="167">
        <v>0</v>
      </c>
      <c r="M4200" s="167">
        <v>0</v>
      </c>
      <c r="N4200" s="167">
        <v>0</v>
      </c>
      <c r="O4200" s="167">
        <v>1</v>
      </c>
      <c r="P4200" s="167">
        <v>97</v>
      </c>
      <c r="Q4200" s="167">
        <v>10</v>
      </c>
      <c r="R4200" s="167">
        <v>17</v>
      </c>
      <c r="S4200" s="167">
        <v>0</v>
      </c>
    </row>
    <row r="4201" spans="1:20" ht="9" customHeight="1" x14ac:dyDescent="0.2">
      <c r="A4201" s="115"/>
      <c r="B4201" s="115"/>
      <c r="C4201" s="115"/>
      <c r="D4201" s="441"/>
      <c r="E4201" s="666" t="s">
        <v>444</v>
      </c>
      <c r="F4201" s="347">
        <v>800</v>
      </c>
      <c r="G4201" s="167">
        <v>0</v>
      </c>
      <c r="H4201" s="167">
        <v>0</v>
      </c>
      <c r="I4201" s="167">
        <v>0</v>
      </c>
      <c r="J4201" s="167">
        <v>0</v>
      </c>
      <c r="K4201" s="167">
        <v>0</v>
      </c>
      <c r="L4201" s="167">
        <v>0</v>
      </c>
      <c r="M4201" s="167">
        <v>0</v>
      </c>
      <c r="N4201" s="167">
        <v>1</v>
      </c>
      <c r="O4201" s="167">
        <v>8</v>
      </c>
      <c r="P4201" s="167">
        <v>590</v>
      </c>
      <c r="Q4201" s="167">
        <v>69</v>
      </c>
      <c r="R4201" s="167">
        <v>132</v>
      </c>
      <c r="S4201" s="167">
        <v>0</v>
      </c>
    </row>
    <row r="4202" spans="1:20" s="204" customFormat="1" ht="14.25" customHeight="1" x14ac:dyDescent="0.2">
      <c r="A4202" s="115"/>
      <c r="B4202" s="115"/>
      <c r="C4202" s="115"/>
      <c r="D4202" s="441"/>
      <c r="E4202" s="424" t="s">
        <v>445</v>
      </c>
      <c r="F4202" s="346">
        <v>925</v>
      </c>
      <c r="G4202" s="308">
        <v>0</v>
      </c>
      <c r="H4202" s="308">
        <v>0</v>
      </c>
      <c r="I4202" s="308">
        <v>0</v>
      </c>
      <c r="J4202" s="308">
        <v>0</v>
      </c>
      <c r="K4202" s="308">
        <v>0</v>
      </c>
      <c r="L4202" s="308">
        <v>0</v>
      </c>
      <c r="M4202" s="308">
        <v>0</v>
      </c>
      <c r="N4202" s="308">
        <v>1</v>
      </c>
      <c r="O4202" s="308">
        <v>9</v>
      </c>
      <c r="P4202" s="308">
        <v>687</v>
      </c>
      <c r="Q4202" s="308">
        <v>79</v>
      </c>
      <c r="R4202" s="308">
        <v>149</v>
      </c>
      <c r="S4202" s="308">
        <v>0</v>
      </c>
      <c r="T4202" s="308"/>
    </row>
    <row r="4203" spans="1:20" ht="18" customHeight="1" x14ac:dyDescent="0.2">
      <c r="A4203" s="115"/>
      <c r="B4203" s="115"/>
      <c r="C4203" s="295" t="s">
        <v>64</v>
      </c>
      <c r="D4203" s="441"/>
      <c r="E4203" s="666"/>
      <c r="F4203" s="347"/>
      <c r="G4203" s="167"/>
      <c r="H4203" s="167"/>
      <c r="I4203" s="167"/>
      <c r="J4203" s="167"/>
      <c r="K4203" s="167"/>
      <c r="L4203" s="167"/>
      <c r="M4203" s="167"/>
      <c r="N4203" s="167"/>
      <c r="O4203" s="167"/>
      <c r="P4203" s="167"/>
      <c r="Q4203" s="167"/>
      <c r="R4203" s="167"/>
      <c r="S4203" s="167"/>
    </row>
    <row r="4204" spans="1:20" ht="9" customHeight="1" x14ac:dyDescent="0.2">
      <c r="A4204" s="115"/>
      <c r="B4204" s="115"/>
      <c r="C4204" s="115"/>
      <c r="D4204" s="441" t="s">
        <v>375</v>
      </c>
      <c r="E4204" s="666" t="s">
        <v>443</v>
      </c>
      <c r="F4204" s="347">
        <v>86</v>
      </c>
      <c r="G4204" s="167">
        <v>4</v>
      </c>
      <c r="H4204" s="167">
        <v>5</v>
      </c>
      <c r="I4204" s="167">
        <v>6</v>
      </c>
      <c r="J4204" s="167">
        <v>5</v>
      </c>
      <c r="K4204" s="167">
        <v>13</v>
      </c>
      <c r="L4204" s="167">
        <v>11</v>
      </c>
      <c r="M4204" s="167">
        <v>11</v>
      </c>
      <c r="N4204" s="167">
        <v>8</v>
      </c>
      <c r="O4204" s="167">
        <v>5</v>
      </c>
      <c r="P4204" s="167">
        <v>2</v>
      </c>
      <c r="Q4204" s="167">
        <v>3</v>
      </c>
      <c r="R4204" s="167">
        <v>9</v>
      </c>
      <c r="S4204" s="167">
        <v>4</v>
      </c>
    </row>
    <row r="4205" spans="1:20" ht="9" customHeight="1" x14ac:dyDescent="0.2">
      <c r="A4205" s="115"/>
      <c r="B4205" s="115"/>
      <c r="C4205" s="115"/>
      <c r="D4205" s="441"/>
      <c r="E4205" s="666" t="s">
        <v>444</v>
      </c>
      <c r="F4205" s="347">
        <v>339</v>
      </c>
      <c r="G4205" s="167">
        <v>14</v>
      </c>
      <c r="H4205" s="167">
        <v>14</v>
      </c>
      <c r="I4205" s="167">
        <v>26</v>
      </c>
      <c r="J4205" s="167">
        <v>36</v>
      </c>
      <c r="K4205" s="167">
        <v>50</v>
      </c>
      <c r="L4205" s="167">
        <v>31</v>
      </c>
      <c r="M4205" s="167">
        <v>23</v>
      </c>
      <c r="N4205" s="167">
        <v>24</v>
      </c>
      <c r="O4205" s="167">
        <v>16</v>
      </c>
      <c r="P4205" s="167">
        <v>20</v>
      </c>
      <c r="Q4205" s="167">
        <v>15</v>
      </c>
      <c r="R4205" s="167">
        <v>44</v>
      </c>
      <c r="S4205" s="167">
        <v>26</v>
      </c>
    </row>
    <row r="4206" spans="1:20" s="204" customFormat="1" ht="14.25" customHeight="1" x14ac:dyDescent="0.2">
      <c r="A4206" s="115"/>
      <c r="B4206" s="115"/>
      <c r="C4206" s="115"/>
      <c r="D4206" s="441"/>
      <c r="E4206" s="424" t="s">
        <v>445</v>
      </c>
      <c r="F4206" s="346">
        <v>425</v>
      </c>
      <c r="G4206" s="308">
        <v>18</v>
      </c>
      <c r="H4206" s="308">
        <v>19</v>
      </c>
      <c r="I4206" s="308">
        <v>32</v>
      </c>
      <c r="J4206" s="308">
        <v>41</v>
      </c>
      <c r="K4206" s="308">
        <v>63</v>
      </c>
      <c r="L4206" s="308">
        <v>42</v>
      </c>
      <c r="M4206" s="308">
        <v>34</v>
      </c>
      <c r="N4206" s="308">
        <v>32</v>
      </c>
      <c r="O4206" s="308">
        <v>21</v>
      </c>
      <c r="P4206" s="308">
        <v>22</v>
      </c>
      <c r="Q4206" s="308">
        <v>18</v>
      </c>
      <c r="R4206" s="308">
        <v>53</v>
      </c>
      <c r="S4206" s="308">
        <v>30</v>
      </c>
      <c r="T4206" s="308"/>
    </row>
    <row r="4207" spans="1:20" ht="9" customHeight="1" x14ac:dyDescent="0.2">
      <c r="A4207" s="115"/>
      <c r="B4207" s="115"/>
      <c r="C4207" s="115"/>
      <c r="D4207" s="441" t="s">
        <v>377</v>
      </c>
      <c r="E4207" s="666" t="s">
        <v>443</v>
      </c>
      <c r="F4207" s="347">
        <v>2</v>
      </c>
      <c r="G4207" s="167">
        <v>0</v>
      </c>
      <c r="H4207" s="167">
        <v>0</v>
      </c>
      <c r="I4207" s="167">
        <v>0</v>
      </c>
      <c r="J4207" s="167">
        <v>0</v>
      </c>
      <c r="K4207" s="167">
        <v>0</v>
      </c>
      <c r="L4207" s="167">
        <v>1</v>
      </c>
      <c r="M4207" s="167">
        <v>0</v>
      </c>
      <c r="N4207" s="167">
        <v>1</v>
      </c>
      <c r="O4207" s="167">
        <v>0</v>
      </c>
      <c r="P4207" s="167">
        <v>0</v>
      </c>
      <c r="Q4207" s="167">
        <v>0</v>
      </c>
      <c r="R4207" s="167">
        <v>0</v>
      </c>
      <c r="S4207" s="167">
        <v>0</v>
      </c>
    </row>
    <row r="4208" spans="1:20" ht="9" customHeight="1" x14ac:dyDescent="0.2">
      <c r="A4208" s="115"/>
      <c r="B4208" s="115"/>
      <c r="C4208" s="115"/>
      <c r="D4208" s="441"/>
      <c r="E4208" s="666" t="s">
        <v>444</v>
      </c>
      <c r="F4208" s="347">
        <v>7</v>
      </c>
      <c r="G4208" s="167">
        <v>0</v>
      </c>
      <c r="H4208" s="167">
        <v>0</v>
      </c>
      <c r="I4208" s="167">
        <v>0</v>
      </c>
      <c r="J4208" s="167">
        <v>0</v>
      </c>
      <c r="K4208" s="167">
        <v>0</v>
      </c>
      <c r="L4208" s="167">
        <v>1</v>
      </c>
      <c r="M4208" s="167">
        <v>0</v>
      </c>
      <c r="N4208" s="167">
        <v>1</v>
      </c>
      <c r="O4208" s="167">
        <v>3</v>
      </c>
      <c r="P4208" s="167">
        <v>0</v>
      </c>
      <c r="Q4208" s="167">
        <v>1</v>
      </c>
      <c r="R4208" s="167">
        <v>1</v>
      </c>
      <c r="S4208" s="167">
        <v>0</v>
      </c>
    </row>
    <row r="4209" spans="1:20" s="204" customFormat="1" ht="14.25" customHeight="1" x14ac:dyDescent="0.2">
      <c r="A4209" s="115"/>
      <c r="B4209" s="115"/>
      <c r="C4209" s="115"/>
      <c r="D4209" s="441"/>
      <c r="E4209" s="424" t="s">
        <v>445</v>
      </c>
      <c r="F4209" s="346">
        <v>9</v>
      </c>
      <c r="G4209" s="308">
        <v>0</v>
      </c>
      <c r="H4209" s="308">
        <v>0</v>
      </c>
      <c r="I4209" s="308">
        <v>0</v>
      </c>
      <c r="J4209" s="308">
        <v>0</v>
      </c>
      <c r="K4209" s="308">
        <v>0</v>
      </c>
      <c r="L4209" s="308">
        <v>2</v>
      </c>
      <c r="M4209" s="308">
        <v>0</v>
      </c>
      <c r="N4209" s="308">
        <v>2</v>
      </c>
      <c r="O4209" s="308">
        <v>3</v>
      </c>
      <c r="P4209" s="308">
        <v>0</v>
      </c>
      <c r="Q4209" s="308">
        <v>1</v>
      </c>
      <c r="R4209" s="308">
        <v>1</v>
      </c>
      <c r="S4209" s="308">
        <v>0</v>
      </c>
      <c r="T4209" s="308"/>
    </row>
    <row r="4210" spans="1:20" ht="9" customHeight="1" x14ac:dyDescent="0.2">
      <c r="A4210" s="115"/>
      <c r="B4210" s="115"/>
      <c r="C4210" s="115"/>
      <c r="D4210" s="440" t="s">
        <v>265</v>
      </c>
      <c r="E4210" s="666" t="s">
        <v>443</v>
      </c>
      <c r="F4210" s="347">
        <v>88</v>
      </c>
      <c r="G4210" s="167">
        <v>4</v>
      </c>
      <c r="H4210" s="167">
        <v>5</v>
      </c>
      <c r="I4210" s="167">
        <v>6</v>
      </c>
      <c r="J4210" s="167">
        <v>5</v>
      </c>
      <c r="K4210" s="167">
        <v>13</v>
      </c>
      <c r="L4210" s="167">
        <v>12</v>
      </c>
      <c r="M4210" s="167">
        <v>11</v>
      </c>
      <c r="N4210" s="167">
        <v>9</v>
      </c>
      <c r="O4210" s="167">
        <v>5</v>
      </c>
      <c r="P4210" s="167">
        <v>2</v>
      </c>
      <c r="Q4210" s="167">
        <v>3</v>
      </c>
      <c r="R4210" s="167">
        <v>9</v>
      </c>
      <c r="S4210" s="167">
        <v>4</v>
      </c>
    </row>
    <row r="4211" spans="1:20" ht="9" customHeight="1" x14ac:dyDescent="0.2">
      <c r="A4211" s="115"/>
      <c r="B4211" s="115"/>
      <c r="C4211" s="115"/>
      <c r="D4211" s="441"/>
      <c r="E4211" s="666" t="s">
        <v>444</v>
      </c>
      <c r="F4211" s="347">
        <v>346</v>
      </c>
      <c r="G4211" s="167">
        <v>14</v>
      </c>
      <c r="H4211" s="167">
        <v>14</v>
      </c>
      <c r="I4211" s="167">
        <v>26</v>
      </c>
      <c r="J4211" s="167">
        <v>36</v>
      </c>
      <c r="K4211" s="167">
        <v>50</v>
      </c>
      <c r="L4211" s="167">
        <v>32</v>
      </c>
      <c r="M4211" s="167">
        <v>23</v>
      </c>
      <c r="N4211" s="167">
        <v>25</v>
      </c>
      <c r="O4211" s="167">
        <v>19</v>
      </c>
      <c r="P4211" s="167">
        <v>20</v>
      </c>
      <c r="Q4211" s="167">
        <v>16</v>
      </c>
      <c r="R4211" s="167">
        <v>45</v>
      </c>
      <c r="S4211" s="167">
        <v>26</v>
      </c>
    </row>
    <row r="4212" spans="1:20" s="204" customFormat="1" ht="14.25" customHeight="1" x14ac:dyDescent="0.2">
      <c r="A4212" s="115"/>
      <c r="B4212" s="115"/>
      <c r="C4212" s="115"/>
      <c r="D4212" s="441"/>
      <c r="E4212" s="424" t="s">
        <v>445</v>
      </c>
      <c r="F4212" s="346">
        <v>434</v>
      </c>
      <c r="G4212" s="308">
        <v>18</v>
      </c>
      <c r="H4212" s="308">
        <v>19</v>
      </c>
      <c r="I4212" s="308">
        <v>32</v>
      </c>
      <c r="J4212" s="308">
        <v>41</v>
      </c>
      <c r="K4212" s="308">
        <v>63</v>
      </c>
      <c r="L4212" s="308">
        <v>44</v>
      </c>
      <c r="M4212" s="308">
        <v>34</v>
      </c>
      <c r="N4212" s="308">
        <v>34</v>
      </c>
      <c r="O4212" s="308">
        <v>24</v>
      </c>
      <c r="P4212" s="308">
        <v>22</v>
      </c>
      <c r="Q4212" s="308">
        <v>19</v>
      </c>
      <c r="R4212" s="308">
        <v>54</v>
      </c>
      <c r="S4212" s="308">
        <v>30</v>
      </c>
      <c r="T4212" s="308"/>
    </row>
    <row r="4213" spans="1:20" ht="18" customHeight="1" x14ac:dyDescent="0.2">
      <c r="A4213" s="115"/>
      <c r="B4213" s="115"/>
      <c r="C4213" s="295" t="s">
        <v>242</v>
      </c>
      <c r="D4213" s="441"/>
      <c r="E4213" s="666"/>
      <c r="F4213" s="347"/>
      <c r="G4213" s="167"/>
      <c r="H4213" s="167"/>
      <c r="I4213" s="167"/>
      <c r="J4213" s="167"/>
      <c r="K4213" s="167"/>
      <c r="L4213" s="167"/>
      <c r="M4213" s="167"/>
      <c r="N4213" s="167"/>
      <c r="O4213" s="167"/>
      <c r="P4213" s="167"/>
      <c r="Q4213" s="167"/>
      <c r="R4213" s="167"/>
      <c r="S4213" s="167"/>
    </row>
    <row r="4214" spans="1:20" ht="9" customHeight="1" x14ac:dyDescent="0.2">
      <c r="A4214" s="115"/>
      <c r="B4214" s="115"/>
      <c r="C4214" s="115"/>
      <c r="D4214" s="441" t="s">
        <v>372</v>
      </c>
      <c r="E4214" s="666" t="s">
        <v>444</v>
      </c>
      <c r="F4214" s="347">
        <v>20</v>
      </c>
      <c r="G4214" s="167">
        <v>0</v>
      </c>
      <c r="H4214" s="167">
        <v>0</v>
      </c>
      <c r="I4214" s="167">
        <v>0</v>
      </c>
      <c r="J4214" s="167">
        <v>0</v>
      </c>
      <c r="K4214" s="167">
        <v>15</v>
      </c>
      <c r="L4214" s="167">
        <v>0</v>
      </c>
      <c r="M4214" s="167">
        <v>4</v>
      </c>
      <c r="N4214" s="167">
        <v>0</v>
      </c>
      <c r="O4214" s="167">
        <v>0</v>
      </c>
      <c r="P4214" s="167">
        <v>0</v>
      </c>
      <c r="Q4214" s="167">
        <v>0</v>
      </c>
      <c r="R4214" s="167">
        <v>1</v>
      </c>
      <c r="S4214" s="167">
        <v>0</v>
      </c>
    </row>
    <row r="4215" spans="1:20" s="204" customFormat="1" ht="14.25" customHeight="1" x14ac:dyDescent="0.2">
      <c r="A4215" s="115"/>
      <c r="B4215" s="115"/>
      <c r="C4215" s="115"/>
      <c r="D4215" s="441"/>
      <c r="E4215" s="424" t="s">
        <v>445</v>
      </c>
      <c r="F4215" s="346">
        <v>20</v>
      </c>
      <c r="G4215" s="308">
        <v>0</v>
      </c>
      <c r="H4215" s="308">
        <v>0</v>
      </c>
      <c r="I4215" s="308">
        <v>0</v>
      </c>
      <c r="J4215" s="308">
        <v>0</v>
      </c>
      <c r="K4215" s="308">
        <v>15</v>
      </c>
      <c r="L4215" s="308">
        <v>0</v>
      </c>
      <c r="M4215" s="308">
        <v>4</v>
      </c>
      <c r="N4215" s="308">
        <v>0</v>
      </c>
      <c r="O4215" s="308">
        <v>0</v>
      </c>
      <c r="P4215" s="308">
        <v>0</v>
      </c>
      <c r="Q4215" s="308">
        <v>0</v>
      </c>
      <c r="R4215" s="308">
        <v>1</v>
      </c>
      <c r="S4215" s="308">
        <v>0</v>
      </c>
      <c r="T4215" s="308"/>
    </row>
    <row r="4216" spans="1:20" ht="9" customHeight="1" x14ac:dyDescent="0.2">
      <c r="A4216" s="115"/>
      <c r="B4216" s="115"/>
      <c r="C4216" s="115"/>
      <c r="D4216" s="440" t="s">
        <v>265</v>
      </c>
      <c r="E4216" s="666" t="s">
        <v>444</v>
      </c>
      <c r="F4216" s="347">
        <v>20</v>
      </c>
      <c r="G4216" s="167">
        <v>0</v>
      </c>
      <c r="H4216" s="167">
        <v>0</v>
      </c>
      <c r="I4216" s="167">
        <v>0</v>
      </c>
      <c r="J4216" s="167">
        <v>0</v>
      </c>
      <c r="K4216" s="167">
        <v>15</v>
      </c>
      <c r="L4216" s="167">
        <v>0</v>
      </c>
      <c r="M4216" s="167">
        <v>4</v>
      </c>
      <c r="N4216" s="167">
        <v>0</v>
      </c>
      <c r="O4216" s="167">
        <v>0</v>
      </c>
      <c r="P4216" s="167">
        <v>0</v>
      </c>
      <c r="Q4216" s="167">
        <v>0</v>
      </c>
      <c r="R4216" s="167">
        <v>1</v>
      </c>
      <c r="S4216" s="167">
        <v>0</v>
      </c>
    </row>
    <row r="4217" spans="1:20" s="204" customFormat="1" ht="14.25" customHeight="1" x14ac:dyDescent="0.2">
      <c r="A4217" s="115"/>
      <c r="B4217" s="115"/>
      <c r="C4217" s="115"/>
      <c r="D4217" s="441"/>
      <c r="E4217" s="424" t="s">
        <v>445</v>
      </c>
      <c r="F4217" s="346">
        <v>20</v>
      </c>
      <c r="G4217" s="308">
        <v>0</v>
      </c>
      <c r="H4217" s="308">
        <v>0</v>
      </c>
      <c r="I4217" s="308">
        <v>0</v>
      </c>
      <c r="J4217" s="308">
        <v>0</v>
      </c>
      <c r="K4217" s="308">
        <v>15</v>
      </c>
      <c r="L4217" s="308">
        <v>0</v>
      </c>
      <c r="M4217" s="308">
        <v>4</v>
      </c>
      <c r="N4217" s="308">
        <v>0</v>
      </c>
      <c r="O4217" s="308">
        <v>0</v>
      </c>
      <c r="P4217" s="308">
        <v>0</v>
      </c>
      <c r="Q4217" s="308">
        <v>0</v>
      </c>
      <c r="R4217" s="308">
        <v>1</v>
      </c>
      <c r="S4217" s="308">
        <v>0</v>
      </c>
      <c r="T4217" s="308"/>
    </row>
    <row r="4218" spans="1:20" ht="9" customHeight="1" x14ac:dyDescent="0.2">
      <c r="A4218" s="115"/>
      <c r="B4218" s="115"/>
      <c r="C4218" s="115"/>
      <c r="D4218" s="440" t="s">
        <v>447</v>
      </c>
      <c r="E4218" s="666" t="s">
        <v>443</v>
      </c>
      <c r="F4218" s="347">
        <v>213</v>
      </c>
      <c r="G4218" s="167">
        <v>4</v>
      </c>
      <c r="H4218" s="167">
        <v>5</v>
      </c>
      <c r="I4218" s="167">
        <v>6</v>
      </c>
      <c r="J4218" s="167">
        <v>5</v>
      </c>
      <c r="K4218" s="167">
        <v>13</v>
      </c>
      <c r="L4218" s="167">
        <v>12</v>
      </c>
      <c r="M4218" s="167">
        <v>11</v>
      </c>
      <c r="N4218" s="167">
        <v>9</v>
      </c>
      <c r="O4218" s="167">
        <v>6</v>
      </c>
      <c r="P4218" s="167">
        <v>99</v>
      </c>
      <c r="Q4218" s="167">
        <v>13</v>
      </c>
      <c r="R4218" s="167">
        <v>26</v>
      </c>
      <c r="S4218" s="167">
        <v>4</v>
      </c>
    </row>
    <row r="4219" spans="1:20" ht="9" customHeight="1" x14ac:dyDescent="0.2">
      <c r="A4219" s="115"/>
      <c r="B4219" s="115"/>
      <c r="C4219" s="115"/>
      <c r="D4219" s="441"/>
      <c r="E4219" s="666" t="s">
        <v>444</v>
      </c>
      <c r="F4219" s="347">
        <v>1166</v>
      </c>
      <c r="G4219" s="167">
        <v>14</v>
      </c>
      <c r="H4219" s="167">
        <v>14</v>
      </c>
      <c r="I4219" s="167">
        <v>26</v>
      </c>
      <c r="J4219" s="167">
        <v>36</v>
      </c>
      <c r="K4219" s="167">
        <v>65</v>
      </c>
      <c r="L4219" s="167">
        <v>32</v>
      </c>
      <c r="M4219" s="167">
        <v>27</v>
      </c>
      <c r="N4219" s="167">
        <v>26</v>
      </c>
      <c r="O4219" s="167">
        <v>27</v>
      </c>
      <c r="P4219" s="167">
        <v>610</v>
      </c>
      <c r="Q4219" s="167">
        <v>85</v>
      </c>
      <c r="R4219" s="167">
        <v>178</v>
      </c>
      <c r="S4219" s="167">
        <v>26</v>
      </c>
    </row>
    <row r="4220" spans="1:20" s="204" customFormat="1" ht="14.25" customHeight="1" x14ac:dyDescent="0.2">
      <c r="A4220" s="115"/>
      <c r="B4220" s="115"/>
      <c r="C4220" s="115"/>
      <c r="D4220" s="441"/>
      <c r="E4220" s="424" t="s">
        <v>445</v>
      </c>
      <c r="F4220" s="346">
        <v>1379</v>
      </c>
      <c r="G4220" s="308">
        <v>18</v>
      </c>
      <c r="H4220" s="308">
        <v>19</v>
      </c>
      <c r="I4220" s="308">
        <v>32</v>
      </c>
      <c r="J4220" s="308">
        <v>41</v>
      </c>
      <c r="K4220" s="308">
        <v>78</v>
      </c>
      <c r="L4220" s="308">
        <v>44</v>
      </c>
      <c r="M4220" s="308">
        <v>38</v>
      </c>
      <c r="N4220" s="308">
        <v>35</v>
      </c>
      <c r="O4220" s="308">
        <v>33</v>
      </c>
      <c r="P4220" s="308">
        <v>709</v>
      </c>
      <c r="Q4220" s="308">
        <v>98</v>
      </c>
      <c r="R4220" s="308">
        <v>204</v>
      </c>
      <c r="S4220" s="308">
        <v>30</v>
      </c>
      <c r="T4220" s="308"/>
    </row>
    <row r="4221" spans="1:20" ht="18" customHeight="1" x14ac:dyDescent="0.2">
      <c r="A4221" s="115"/>
      <c r="B4221" s="295" t="s">
        <v>203</v>
      </c>
      <c r="C4221" s="115"/>
      <c r="D4221" s="441"/>
      <c r="E4221" s="666"/>
      <c r="F4221" s="347"/>
      <c r="G4221" s="167"/>
      <c r="H4221" s="167"/>
      <c r="I4221" s="167"/>
      <c r="J4221" s="167"/>
      <c r="K4221" s="167"/>
      <c r="L4221" s="167"/>
      <c r="M4221" s="167"/>
      <c r="N4221" s="167"/>
      <c r="O4221" s="167"/>
      <c r="P4221" s="167"/>
      <c r="Q4221" s="167"/>
      <c r="R4221" s="167"/>
      <c r="S4221" s="167"/>
    </row>
    <row r="4222" spans="1:20" ht="18" customHeight="1" x14ac:dyDescent="0.2">
      <c r="A4222" s="115"/>
      <c r="B4222" s="115"/>
      <c r="C4222" s="295" t="s">
        <v>64</v>
      </c>
      <c r="D4222" s="441"/>
      <c r="E4222" s="666"/>
      <c r="F4222" s="347"/>
      <c r="G4222" s="167"/>
      <c r="H4222" s="167"/>
      <c r="I4222" s="167"/>
      <c r="J4222" s="167"/>
      <c r="K4222" s="167"/>
      <c r="L4222" s="167"/>
      <c r="M4222" s="167"/>
      <c r="N4222" s="167"/>
      <c r="O4222" s="167"/>
      <c r="P4222" s="167"/>
      <c r="Q4222" s="167"/>
      <c r="R4222" s="167"/>
      <c r="S4222" s="167"/>
    </row>
    <row r="4223" spans="1:20" ht="9" customHeight="1" x14ac:dyDescent="0.2">
      <c r="A4223" s="115"/>
      <c r="B4223" s="115"/>
      <c r="C4223" s="115"/>
      <c r="D4223" s="441" t="s">
        <v>375</v>
      </c>
      <c r="E4223" s="666" t="s">
        <v>443</v>
      </c>
      <c r="F4223" s="347">
        <v>10</v>
      </c>
      <c r="G4223" s="167">
        <v>2</v>
      </c>
      <c r="H4223" s="167">
        <v>0</v>
      </c>
      <c r="I4223" s="167">
        <v>0</v>
      </c>
      <c r="J4223" s="167">
        <v>1</v>
      </c>
      <c r="K4223" s="167">
        <v>0</v>
      </c>
      <c r="L4223" s="167">
        <v>0</v>
      </c>
      <c r="M4223" s="167">
        <v>2</v>
      </c>
      <c r="N4223" s="167">
        <v>0</v>
      </c>
      <c r="O4223" s="167">
        <v>0</v>
      </c>
      <c r="P4223" s="167">
        <v>0</v>
      </c>
      <c r="Q4223" s="167">
        <v>0</v>
      </c>
      <c r="R4223" s="167">
        <v>0</v>
      </c>
      <c r="S4223" s="167">
        <v>5</v>
      </c>
    </row>
    <row r="4224" spans="1:20" ht="9" customHeight="1" x14ac:dyDescent="0.2">
      <c r="A4224" s="115"/>
      <c r="B4224" s="115"/>
      <c r="C4224" s="115"/>
      <c r="D4224" s="441"/>
      <c r="E4224" s="666" t="s">
        <v>444</v>
      </c>
      <c r="F4224" s="347">
        <v>9</v>
      </c>
      <c r="G4224" s="167">
        <v>0</v>
      </c>
      <c r="H4224" s="167">
        <v>0</v>
      </c>
      <c r="I4224" s="167">
        <v>0</v>
      </c>
      <c r="J4224" s="167">
        <v>0</v>
      </c>
      <c r="K4224" s="167">
        <v>1</v>
      </c>
      <c r="L4224" s="167">
        <v>0</v>
      </c>
      <c r="M4224" s="167">
        <v>1</v>
      </c>
      <c r="N4224" s="167">
        <v>1</v>
      </c>
      <c r="O4224" s="167">
        <v>0</v>
      </c>
      <c r="P4224" s="167">
        <v>0</v>
      </c>
      <c r="Q4224" s="167">
        <v>0</v>
      </c>
      <c r="R4224" s="167">
        <v>0</v>
      </c>
      <c r="S4224" s="167">
        <v>6</v>
      </c>
    </row>
    <row r="4225" spans="1:20" s="204" customFormat="1" ht="14.25" customHeight="1" x14ac:dyDescent="0.2">
      <c r="A4225" s="115"/>
      <c r="B4225" s="115"/>
      <c r="C4225" s="115"/>
      <c r="D4225" s="441"/>
      <c r="E4225" s="424" t="s">
        <v>445</v>
      </c>
      <c r="F4225" s="346">
        <v>19</v>
      </c>
      <c r="G4225" s="308">
        <v>2</v>
      </c>
      <c r="H4225" s="308">
        <v>0</v>
      </c>
      <c r="I4225" s="308">
        <v>0</v>
      </c>
      <c r="J4225" s="308">
        <v>1</v>
      </c>
      <c r="K4225" s="308">
        <v>1</v>
      </c>
      <c r="L4225" s="308">
        <v>0</v>
      </c>
      <c r="M4225" s="308">
        <v>3</v>
      </c>
      <c r="N4225" s="308">
        <v>1</v>
      </c>
      <c r="O4225" s="308">
        <v>0</v>
      </c>
      <c r="P4225" s="308">
        <v>0</v>
      </c>
      <c r="Q4225" s="308">
        <v>0</v>
      </c>
      <c r="R4225" s="308">
        <v>0</v>
      </c>
      <c r="S4225" s="308">
        <v>11</v>
      </c>
      <c r="T4225" s="308"/>
    </row>
    <row r="4226" spans="1:20" ht="9" customHeight="1" x14ac:dyDescent="0.2">
      <c r="A4226" s="115"/>
      <c r="B4226" s="115"/>
      <c r="C4226" s="115"/>
      <c r="D4226" s="441" t="s">
        <v>377</v>
      </c>
      <c r="E4226" s="666" t="s">
        <v>443</v>
      </c>
      <c r="F4226" s="347">
        <v>2</v>
      </c>
      <c r="G4226" s="167">
        <v>0</v>
      </c>
      <c r="H4226" s="167">
        <v>0</v>
      </c>
      <c r="I4226" s="167">
        <v>0</v>
      </c>
      <c r="J4226" s="167">
        <v>0</v>
      </c>
      <c r="K4226" s="167">
        <v>0</v>
      </c>
      <c r="L4226" s="167">
        <v>0</v>
      </c>
      <c r="M4226" s="167">
        <v>0</v>
      </c>
      <c r="N4226" s="167">
        <v>0</v>
      </c>
      <c r="O4226" s="167">
        <v>0</v>
      </c>
      <c r="P4226" s="167">
        <v>0</v>
      </c>
      <c r="Q4226" s="167">
        <v>0</v>
      </c>
      <c r="R4226" s="167">
        <v>0</v>
      </c>
      <c r="S4226" s="167">
        <v>2</v>
      </c>
    </row>
    <row r="4227" spans="1:20" ht="9" customHeight="1" x14ac:dyDescent="0.2">
      <c r="A4227" s="115"/>
      <c r="B4227" s="115"/>
      <c r="C4227" s="115"/>
      <c r="D4227" s="441"/>
      <c r="E4227" s="666" t="s">
        <v>444</v>
      </c>
      <c r="F4227" s="347">
        <v>1</v>
      </c>
      <c r="G4227" s="167">
        <v>0</v>
      </c>
      <c r="H4227" s="167">
        <v>0</v>
      </c>
      <c r="I4227" s="167">
        <v>0</v>
      </c>
      <c r="J4227" s="167">
        <v>0</v>
      </c>
      <c r="K4227" s="167">
        <v>1</v>
      </c>
      <c r="L4227" s="167">
        <v>0</v>
      </c>
      <c r="M4227" s="167">
        <v>0</v>
      </c>
      <c r="N4227" s="167">
        <v>0</v>
      </c>
      <c r="O4227" s="167">
        <v>0</v>
      </c>
      <c r="P4227" s="167">
        <v>0</v>
      </c>
      <c r="Q4227" s="167">
        <v>0</v>
      </c>
      <c r="R4227" s="167">
        <v>0</v>
      </c>
      <c r="S4227" s="167">
        <v>0</v>
      </c>
    </row>
    <row r="4228" spans="1:20" s="204" customFormat="1" ht="14.25" customHeight="1" x14ac:dyDescent="0.2">
      <c r="A4228" s="115"/>
      <c r="B4228" s="115"/>
      <c r="C4228" s="115"/>
      <c r="D4228" s="441"/>
      <c r="E4228" s="424" t="s">
        <v>445</v>
      </c>
      <c r="F4228" s="346">
        <v>3</v>
      </c>
      <c r="G4228" s="308">
        <v>0</v>
      </c>
      <c r="H4228" s="308">
        <v>0</v>
      </c>
      <c r="I4228" s="308">
        <v>0</v>
      </c>
      <c r="J4228" s="308">
        <v>0</v>
      </c>
      <c r="K4228" s="308">
        <v>1</v>
      </c>
      <c r="L4228" s="308">
        <v>0</v>
      </c>
      <c r="M4228" s="308">
        <v>0</v>
      </c>
      <c r="N4228" s="308">
        <v>0</v>
      </c>
      <c r="O4228" s="308">
        <v>0</v>
      </c>
      <c r="P4228" s="308">
        <v>0</v>
      </c>
      <c r="Q4228" s="308">
        <v>0</v>
      </c>
      <c r="R4228" s="308">
        <v>0</v>
      </c>
      <c r="S4228" s="308">
        <v>2</v>
      </c>
      <c r="T4228" s="308"/>
    </row>
    <row r="4229" spans="1:20" ht="9" customHeight="1" x14ac:dyDescent="0.2">
      <c r="A4229" s="115"/>
      <c r="B4229" s="115"/>
      <c r="C4229" s="115"/>
      <c r="D4229" s="440" t="s">
        <v>265</v>
      </c>
      <c r="E4229" s="666" t="s">
        <v>443</v>
      </c>
      <c r="F4229" s="347">
        <v>12</v>
      </c>
      <c r="G4229" s="167">
        <v>2</v>
      </c>
      <c r="H4229" s="167">
        <v>0</v>
      </c>
      <c r="I4229" s="167">
        <v>0</v>
      </c>
      <c r="J4229" s="167">
        <v>1</v>
      </c>
      <c r="K4229" s="167">
        <v>0</v>
      </c>
      <c r="L4229" s="167">
        <v>0</v>
      </c>
      <c r="M4229" s="167">
        <v>2</v>
      </c>
      <c r="N4229" s="167">
        <v>0</v>
      </c>
      <c r="O4229" s="167">
        <v>0</v>
      </c>
      <c r="P4229" s="167">
        <v>0</v>
      </c>
      <c r="Q4229" s="167">
        <v>0</v>
      </c>
      <c r="R4229" s="167">
        <v>0</v>
      </c>
      <c r="S4229" s="167">
        <v>7</v>
      </c>
    </row>
    <row r="4230" spans="1:20" ht="9" customHeight="1" x14ac:dyDescent="0.2">
      <c r="A4230" s="115"/>
      <c r="B4230" s="115"/>
      <c r="C4230" s="115"/>
      <c r="D4230" s="441"/>
      <c r="E4230" s="666" t="s">
        <v>444</v>
      </c>
      <c r="F4230" s="347">
        <v>10</v>
      </c>
      <c r="G4230" s="167">
        <v>0</v>
      </c>
      <c r="H4230" s="167">
        <v>0</v>
      </c>
      <c r="I4230" s="167">
        <v>0</v>
      </c>
      <c r="J4230" s="167">
        <v>0</v>
      </c>
      <c r="K4230" s="167">
        <v>2</v>
      </c>
      <c r="L4230" s="167">
        <v>0</v>
      </c>
      <c r="M4230" s="167">
        <v>1</v>
      </c>
      <c r="N4230" s="167">
        <v>1</v>
      </c>
      <c r="O4230" s="167">
        <v>0</v>
      </c>
      <c r="P4230" s="167">
        <v>0</v>
      </c>
      <c r="Q4230" s="167">
        <v>0</v>
      </c>
      <c r="R4230" s="167">
        <v>0</v>
      </c>
      <c r="S4230" s="167">
        <v>6</v>
      </c>
    </row>
    <row r="4231" spans="1:20" s="204" customFormat="1" ht="14.25" customHeight="1" x14ac:dyDescent="0.2">
      <c r="A4231" s="115"/>
      <c r="B4231" s="115"/>
      <c r="C4231" s="115"/>
      <c r="D4231" s="441"/>
      <c r="E4231" s="424" t="s">
        <v>445</v>
      </c>
      <c r="F4231" s="346">
        <v>22</v>
      </c>
      <c r="G4231" s="308">
        <v>2</v>
      </c>
      <c r="H4231" s="308">
        <v>0</v>
      </c>
      <c r="I4231" s="308">
        <v>0</v>
      </c>
      <c r="J4231" s="308">
        <v>1</v>
      </c>
      <c r="K4231" s="308">
        <v>2</v>
      </c>
      <c r="L4231" s="308">
        <v>0</v>
      </c>
      <c r="M4231" s="308">
        <v>3</v>
      </c>
      <c r="N4231" s="308">
        <v>1</v>
      </c>
      <c r="O4231" s="308">
        <v>0</v>
      </c>
      <c r="P4231" s="308">
        <v>0</v>
      </c>
      <c r="Q4231" s="308">
        <v>0</v>
      </c>
      <c r="R4231" s="308">
        <v>0</v>
      </c>
      <c r="S4231" s="308">
        <v>13</v>
      </c>
      <c r="T4231" s="308"/>
    </row>
    <row r="4232" spans="1:20" ht="18" customHeight="1" x14ac:dyDescent="0.2">
      <c r="A4232" s="115"/>
      <c r="B4232" s="115"/>
      <c r="C4232" s="295" t="s">
        <v>1190</v>
      </c>
      <c r="D4232" s="441"/>
      <c r="E4232" s="666"/>
      <c r="F4232" s="347"/>
      <c r="G4232" s="167"/>
      <c r="H4232" s="167"/>
      <c r="I4232" s="167"/>
      <c r="J4232" s="167"/>
      <c r="K4232" s="167"/>
      <c r="L4232" s="167"/>
      <c r="M4232" s="167"/>
      <c r="N4232" s="167"/>
      <c r="O4232" s="167"/>
      <c r="P4232" s="167"/>
      <c r="Q4232" s="167"/>
      <c r="R4232" s="167"/>
      <c r="S4232" s="167"/>
    </row>
    <row r="4233" spans="1:20" ht="18" customHeight="1" x14ac:dyDescent="0.2">
      <c r="A4233" s="115"/>
      <c r="B4233" s="115"/>
      <c r="C4233" s="115"/>
      <c r="D4233" s="442" t="s">
        <v>1191</v>
      </c>
      <c r="E4233" s="409" t="s">
        <v>443</v>
      </c>
      <c r="F4233" s="348">
        <v>1</v>
      </c>
      <c r="G4233" s="307">
        <v>0</v>
      </c>
      <c r="H4233" s="307">
        <v>0</v>
      </c>
      <c r="I4233" s="307">
        <v>0</v>
      </c>
      <c r="J4233" s="307">
        <v>0</v>
      </c>
      <c r="K4233" s="307">
        <v>0</v>
      </c>
      <c r="L4233" s="307">
        <v>0</v>
      </c>
      <c r="M4233" s="307">
        <v>0</v>
      </c>
      <c r="N4233" s="307">
        <v>0</v>
      </c>
      <c r="O4233" s="307">
        <v>0</v>
      </c>
      <c r="P4233" s="307">
        <v>0</v>
      </c>
      <c r="Q4233" s="307">
        <v>0</v>
      </c>
      <c r="R4233" s="307">
        <v>1</v>
      </c>
      <c r="S4233" s="307">
        <v>0</v>
      </c>
    </row>
    <row r="4234" spans="1:20" s="204" customFormat="1" ht="14.25" customHeight="1" x14ac:dyDescent="0.2">
      <c r="A4234" s="115"/>
      <c r="B4234" s="115"/>
      <c r="C4234" s="115"/>
      <c r="D4234" s="441"/>
      <c r="E4234" s="424" t="s">
        <v>445</v>
      </c>
      <c r="F4234" s="346">
        <v>1</v>
      </c>
      <c r="G4234" s="308">
        <v>0</v>
      </c>
      <c r="H4234" s="308">
        <v>0</v>
      </c>
      <c r="I4234" s="308">
        <v>0</v>
      </c>
      <c r="J4234" s="308">
        <v>0</v>
      </c>
      <c r="K4234" s="308">
        <v>0</v>
      </c>
      <c r="L4234" s="308">
        <v>0</v>
      </c>
      <c r="M4234" s="308">
        <v>0</v>
      </c>
      <c r="N4234" s="308">
        <v>0</v>
      </c>
      <c r="O4234" s="308">
        <v>0</v>
      </c>
      <c r="P4234" s="308">
        <v>0</v>
      </c>
      <c r="Q4234" s="308">
        <v>0</v>
      </c>
      <c r="R4234" s="308">
        <v>1</v>
      </c>
      <c r="S4234" s="308">
        <v>0</v>
      </c>
      <c r="T4234" s="308"/>
    </row>
    <row r="4235" spans="1:20" ht="9" customHeight="1" x14ac:dyDescent="0.2">
      <c r="A4235" s="115"/>
      <c r="B4235" s="115"/>
      <c r="C4235" s="115"/>
      <c r="D4235" s="440" t="s">
        <v>265</v>
      </c>
      <c r="E4235" s="666" t="s">
        <v>443</v>
      </c>
      <c r="F4235" s="347">
        <v>1</v>
      </c>
      <c r="G4235" s="167">
        <v>0</v>
      </c>
      <c r="H4235" s="167">
        <v>0</v>
      </c>
      <c r="I4235" s="167">
        <v>0</v>
      </c>
      <c r="J4235" s="167">
        <v>0</v>
      </c>
      <c r="K4235" s="167">
        <v>0</v>
      </c>
      <c r="L4235" s="167">
        <v>0</v>
      </c>
      <c r="M4235" s="167">
        <v>0</v>
      </c>
      <c r="N4235" s="167">
        <v>0</v>
      </c>
      <c r="O4235" s="167">
        <v>0</v>
      </c>
      <c r="P4235" s="167">
        <v>0</v>
      </c>
      <c r="Q4235" s="167">
        <v>0</v>
      </c>
      <c r="R4235" s="167">
        <v>1</v>
      </c>
      <c r="S4235" s="167">
        <v>0</v>
      </c>
    </row>
    <row r="4236" spans="1:20" s="204" customFormat="1" ht="14.25" customHeight="1" x14ac:dyDescent="0.2">
      <c r="A4236" s="115"/>
      <c r="B4236" s="115"/>
      <c r="C4236" s="115"/>
      <c r="D4236" s="441"/>
      <c r="E4236" s="424" t="s">
        <v>445</v>
      </c>
      <c r="F4236" s="346">
        <v>1</v>
      </c>
      <c r="G4236" s="308">
        <v>0</v>
      </c>
      <c r="H4236" s="308">
        <v>0</v>
      </c>
      <c r="I4236" s="308">
        <v>0</v>
      </c>
      <c r="J4236" s="308">
        <v>0</v>
      </c>
      <c r="K4236" s="308">
        <v>0</v>
      </c>
      <c r="L4236" s="308">
        <v>0</v>
      </c>
      <c r="M4236" s="308">
        <v>0</v>
      </c>
      <c r="N4236" s="308">
        <v>0</v>
      </c>
      <c r="O4236" s="308">
        <v>0</v>
      </c>
      <c r="P4236" s="308">
        <v>0</v>
      </c>
      <c r="Q4236" s="308">
        <v>0</v>
      </c>
      <c r="R4236" s="308">
        <v>1</v>
      </c>
      <c r="S4236" s="308">
        <v>0</v>
      </c>
      <c r="T4236" s="308"/>
    </row>
    <row r="4237" spans="1:20" ht="18" customHeight="1" x14ac:dyDescent="0.2">
      <c r="A4237" s="115"/>
      <c r="B4237" s="115"/>
      <c r="C4237" s="295" t="s">
        <v>242</v>
      </c>
      <c r="D4237" s="441"/>
      <c r="E4237" s="666"/>
      <c r="F4237" s="347"/>
      <c r="G4237" s="167"/>
      <c r="H4237" s="167"/>
      <c r="I4237" s="167"/>
      <c r="J4237" s="167"/>
      <c r="K4237" s="167"/>
      <c r="L4237" s="167"/>
      <c r="M4237" s="167"/>
      <c r="N4237" s="167"/>
      <c r="O4237" s="167"/>
      <c r="P4237" s="167"/>
      <c r="Q4237" s="167"/>
      <c r="R4237" s="167"/>
      <c r="S4237" s="167"/>
    </row>
    <row r="4238" spans="1:20" ht="9" customHeight="1" x14ac:dyDescent="0.2">
      <c r="A4238" s="115"/>
      <c r="B4238" s="115"/>
      <c r="C4238" s="115"/>
      <c r="D4238" s="441" t="s">
        <v>372</v>
      </c>
      <c r="E4238" s="666" t="s">
        <v>443</v>
      </c>
      <c r="F4238" s="347">
        <v>38</v>
      </c>
      <c r="G4238" s="167">
        <v>0</v>
      </c>
      <c r="H4238" s="167">
        <v>0</v>
      </c>
      <c r="I4238" s="167">
        <v>0</v>
      </c>
      <c r="J4238" s="167">
        <v>0</v>
      </c>
      <c r="K4238" s="167">
        <v>4</v>
      </c>
      <c r="L4238" s="167">
        <v>9</v>
      </c>
      <c r="M4238" s="167">
        <v>11</v>
      </c>
      <c r="N4238" s="167">
        <v>8</v>
      </c>
      <c r="O4238" s="167">
        <v>1</v>
      </c>
      <c r="P4238" s="167">
        <v>1</v>
      </c>
      <c r="Q4238" s="167">
        <v>2</v>
      </c>
      <c r="R4238" s="167">
        <v>2</v>
      </c>
      <c r="S4238" s="167">
        <v>0</v>
      </c>
    </row>
    <row r="4239" spans="1:20" ht="9" customHeight="1" x14ac:dyDescent="0.2">
      <c r="A4239" s="115"/>
      <c r="B4239" s="115"/>
      <c r="C4239" s="115"/>
      <c r="D4239" s="441"/>
      <c r="E4239" s="666" t="s">
        <v>444</v>
      </c>
      <c r="F4239" s="347">
        <v>129</v>
      </c>
      <c r="G4239" s="167">
        <v>0</v>
      </c>
      <c r="H4239" s="167">
        <v>0</v>
      </c>
      <c r="I4239" s="167">
        <v>0</v>
      </c>
      <c r="J4239" s="167">
        <v>0</v>
      </c>
      <c r="K4239" s="167">
        <v>23</v>
      </c>
      <c r="L4239" s="167">
        <v>28</v>
      </c>
      <c r="M4239" s="167">
        <v>47</v>
      </c>
      <c r="N4239" s="167">
        <v>17</v>
      </c>
      <c r="O4239" s="167">
        <v>8</v>
      </c>
      <c r="P4239" s="167">
        <v>4</v>
      </c>
      <c r="Q4239" s="167">
        <v>0</v>
      </c>
      <c r="R4239" s="167">
        <v>2</v>
      </c>
      <c r="S4239" s="167">
        <v>0</v>
      </c>
    </row>
    <row r="4240" spans="1:20" s="204" customFormat="1" ht="14.25" customHeight="1" x14ac:dyDescent="0.2">
      <c r="A4240" s="115"/>
      <c r="B4240" s="115"/>
      <c r="C4240" s="115"/>
      <c r="D4240" s="441"/>
      <c r="E4240" s="424" t="s">
        <v>445</v>
      </c>
      <c r="F4240" s="346">
        <v>167</v>
      </c>
      <c r="G4240" s="308">
        <v>0</v>
      </c>
      <c r="H4240" s="308">
        <v>0</v>
      </c>
      <c r="I4240" s="308">
        <v>0</v>
      </c>
      <c r="J4240" s="308">
        <v>0</v>
      </c>
      <c r="K4240" s="308">
        <v>27</v>
      </c>
      <c r="L4240" s="308">
        <v>37</v>
      </c>
      <c r="M4240" s="308">
        <v>58</v>
      </c>
      <c r="N4240" s="308">
        <v>25</v>
      </c>
      <c r="O4240" s="308">
        <v>9</v>
      </c>
      <c r="P4240" s="308">
        <v>5</v>
      </c>
      <c r="Q4240" s="308">
        <v>2</v>
      </c>
      <c r="R4240" s="308">
        <v>4</v>
      </c>
      <c r="S4240" s="308">
        <v>0</v>
      </c>
      <c r="T4240" s="308"/>
    </row>
    <row r="4241" spans="1:20" ht="9" customHeight="1" x14ac:dyDescent="0.2">
      <c r="A4241" s="115"/>
      <c r="B4241" s="115"/>
      <c r="C4241" s="115"/>
      <c r="D4241" s="441" t="s">
        <v>430</v>
      </c>
      <c r="E4241" s="666" t="s">
        <v>443</v>
      </c>
      <c r="F4241" s="347">
        <v>211</v>
      </c>
      <c r="G4241" s="167">
        <v>0</v>
      </c>
      <c r="H4241" s="167">
        <v>0</v>
      </c>
      <c r="I4241" s="167">
        <v>0</v>
      </c>
      <c r="J4241" s="167">
        <v>1</v>
      </c>
      <c r="K4241" s="167">
        <v>9</v>
      </c>
      <c r="L4241" s="167">
        <v>38</v>
      </c>
      <c r="M4241" s="167">
        <v>86</v>
      </c>
      <c r="N4241" s="167">
        <v>25</v>
      </c>
      <c r="O4241" s="167">
        <v>21</v>
      </c>
      <c r="P4241" s="167">
        <v>13</v>
      </c>
      <c r="Q4241" s="167">
        <v>5</v>
      </c>
      <c r="R4241" s="167">
        <v>13</v>
      </c>
      <c r="S4241" s="167">
        <v>0</v>
      </c>
    </row>
    <row r="4242" spans="1:20" ht="9" customHeight="1" x14ac:dyDescent="0.2">
      <c r="A4242" s="115"/>
      <c r="B4242" s="115"/>
      <c r="C4242" s="115"/>
      <c r="D4242" s="441"/>
      <c r="E4242" s="666" t="s">
        <v>444</v>
      </c>
      <c r="F4242" s="347">
        <v>235</v>
      </c>
      <c r="G4242" s="167">
        <v>0</v>
      </c>
      <c r="H4242" s="167">
        <v>0</v>
      </c>
      <c r="I4242" s="167">
        <v>0</v>
      </c>
      <c r="J4242" s="167">
        <v>0</v>
      </c>
      <c r="K4242" s="167">
        <v>17</v>
      </c>
      <c r="L4242" s="167">
        <v>57</v>
      </c>
      <c r="M4242" s="167">
        <v>88</v>
      </c>
      <c r="N4242" s="167">
        <v>33</v>
      </c>
      <c r="O4242" s="167">
        <v>22</v>
      </c>
      <c r="P4242" s="167">
        <v>5</v>
      </c>
      <c r="Q4242" s="167">
        <v>5</v>
      </c>
      <c r="R4242" s="167">
        <v>8</v>
      </c>
      <c r="S4242" s="167">
        <v>0</v>
      </c>
    </row>
    <row r="4243" spans="1:20" s="204" customFormat="1" ht="14.25" customHeight="1" x14ac:dyDescent="0.2">
      <c r="A4243" s="115"/>
      <c r="B4243" s="115"/>
      <c r="C4243" s="115"/>
      <c r="D4243" s="441"/>
      <c r="E4243" s="424" t="s">
        <v>445</v>
      </c>
      <c r="F4243" s="346">
        <v>446</v>
      </c>
      <c r="G4243" s="308">
        <v>0</v>
      </c>
      <c r="H4243" s="308">
        <v>0</v>
      </c>
      <c r="I4243" s="308">
        <v>0</v>
      </c>
      <c r="J4243" s="308">
        <v>1</v>
      </c>
      <c r="K4243" s="308">
        <v>26</v>
      </c>
      <c r="L4243" s="308">
        <v>95</v>
      </c>
      <c r="M4243" s="308">
        <v>174</v>
      </c>
      <c r="N4243" s="308">
        <v>58</v>
      </c>
      <c r="O4243" s="308">
        <v>43</v>
      </c>
      <c r="P4243" s="308">
        <v>18</v>
      </c>
      <c r="Q4243" s="308">
        <v>10</v>
      </c>
      <c r="R4243" s="308">
        <v>21</v>
      </c>
      <c r="S4243" s="308">
        <v>0</v>
      </c>
      <c r="T4243" s="308"/>
    </row>
    <row r="4244" spans="1:20" ht="9" customHeight="1" x14ac:dyDescent="0.2">
      <c r="A4244" s="115"/>
      <c r="B4244" s="115"/>
      <c r="C4244" s="115"/>
      <c r="D4244" s="440" t="s">
        <v>265</v>
      </c>
      <c r="E4244" s="666" t="s">
        <v>443</v>
      </c>
      <c r="F4244" s="347">
        <v>249</v>
      </c>
      <c r="G4244" s="167">
        <v>0</v>
      </c>
      <c r="H4244" s="167">
        <v>0</v>
      </c>
      <c r="I4244" s="167">
        <v>0</v>
      </c>
      <c r="J4244" s="167">
        <v>1</v>
      </c>
      <c r="K4244" s="167">
        <v>13</v>
      </c>
      <c r="L4244" s="167">
        <v>47</v>
      </c>
      <c r="M4244" s="167">
        <v>97</v>
      </c>
      <c r="N4244" s="167">
        <v>33</v>
      </c>
      <c r="O4244" s="167">
        <v>22</v>
      </c>
      <c r="P4244" s="167">
        <v>14</v>
      </c>
      <c r="Q4244" s="167">
        <v>7</v>
      </c>
      <c r="R4244" s="167">
        <v>15</v>
      </c>
      <c r="S4244" s="167">
        <v>0</v>
      </c>
    </row>
    <row r="4245" spans="1:20" ht="9" customHeight="1" x14ac:dyDescent="0.2">
      <c r="A4245" s="115"/>
      <c r="B4245" s="115"/>
      <c r="C4245" s="115"/>
      <c r="D4245" s="441"/>
      <c r="E4245" s="666" t="s">
        <v>444</v>
      </c>
      <c r="F4245" s="347">
        <v>364</v>
      </c>
      <c r="G4245" s="167">
        <v>0</v>
      </c>
      <c r="H4245" s="167">
        <v>0</v>
      </c>
      <c r="I4245" s="167">
        <v>0</v>
      </c>
      <c r="J4245" s="167">
        <v>0</v>
      </c>
      <c r="K4245" s="167">
        <v>40</v>
      </c>
      <c r="L4245" s="167">
        <v>85</v>
      </c>
      <c r="M4245" s="167">
        <v>135</v>
      </c>
      <c r="N4245" s="167">
        <v>50</v>
      </c>
      <c r="O4245" s="167">
        <v>30</v>
      </c>
      <c r="P4245" s="167">
        <v>9</v>
      </c>
      <c r="Q4245" s="167">
        <v>5</v>
      </c>
      <c r="R4245" s="167">
        <v>10</v>
      </c>
      <c r="S4245" s="167">
        <v>0</v>
      </c>
    </row>
    <row r="4246" spans="1:20" s="204" customFormat="1" ht="14.25" customHeight="1" x14ac:dyDescent="0.2">
      <c r="A4246" s="115"/>
      <c r="B4246" s="115"/>
      <c r="C4246" s="115"/>
      <c r="D4246" s="441"/>
      <c r="E4246" s="424" t="s">
        <v>445</v>
      </c>
      <c r="F4246" s="346">
        <v>613</v>
      </c>
      <c r="G4246" s="308">
        <v>0</v>
      </c>
      <c r="H4246" s="308">
        <v>0</v>
      </c>
      <c r="I4246" s="308">
        <v>0</v>
      </c>
      <c r="J4246" s="308">
        <v>1</v>
      </c>
      <c r="K4246" s="308">
        <v>53</v>
      </c>
      <c r="L4246" s="308">
        <v>132</v>
      </c>
      <c r="M4246" s="308">
        <v>232</v>
      </c>
      <c r="N4246" s="308">
        <v>83</v>
      </c>
      <c r="O4246" s="308">
        <v>52</v>
      </c>
      <c r="P4246" s="308">
        <v>23</v>
      </c>
      <c r="Q4246" s="308">
        <v>12</v>
      </c>
      <c r="R4246" s="308">
        <v>25</v>
      </c>
      <c r="S4246" s="308">
        <v>0</v>
      </c>
      <c r="T4246" s="308"/>
    </row>
    <row r="4247" spans="1:20" ht="18" customHeight="1" x14ac:dyDescent="0.2">
      <c r="A4247" s="115"/>
      <c r="B4247" s="115"/>
      <c r="C4247" s="295" t="s">
        <v>244</v>
      </c>
      <c r="D4247" s="441"/>
      <c r="E4247" s="666"/>
      <c r="F4247" s="347"/>
      <c r="G4247" s="167"/>
      <c r="H4247" s="167"/>
      <c r="I4247" s="167"/>
      <c r="J4247" s="167"/>
      <c r="K4247" s="167"/>
      <c r="L4247" s="167"/>
      <c r="M4247" s="167"/>
      <c r="N4247" s="167"/>
      <c r="O4247" s="167"/>
      <c r="P4247" s="167"/>
      <c r="Q4247" s="167"/>
      <c r="R4247" s="167"/>
      <c r="S4247" s="167"/>
    </row>
    <row r="4248" spans="1:20" ht="18" customHeight="1" x14ac:dyDescent="0.2">
      <c r="A4248" s="115"/>
      <c r="B4248" s="115"/>
      <c r="C4248" s="115"/>
      <c r="D4248" s="442" t="s">
        <v>1177</v>
      </c>
      <c r="E4248" s="409" t="s">
        <v>443</v>
      </c>
      <c r="F4248" s="348">
        <v>133</v>
      </c>
      <c r="G4248" s="307">
        <v>0</v>
      </c>
      <c r="H4248" s="307">
        <v>2</v>
      </c>
      <c r="I4248" s="307">
        <v>12</v>
      </c>
      <c r="J4248" s="307">
        <v>29</v>
      </c>
      <c r="K4248" s="307">
        <v>37</v>
      </c>
      <c r="L4248" s="307">
        <v>40</v>
      </c>
      <c r="M4248" s="307">
        <v>8</v>
      </c>
      <c r="N4248" s="307">
        <v>1</v>
      </c>
      <c r="O4248" s="307">
        <v>2</v>
      </c>
      <c r="P4248" s="307">
        <v>1</v>
      </c>
      <c r="Q4248" s="307">
        <v>0</v>
      </c>
      <c r="R4248" s="307">
        <v>1</v>
      </c>
      <c r="S4248" s="307">
        <v>0</v>
      </c>
    </row>
    <row r="4249" spans="1:20" ht="9" customHeight="1" x14ac:dyDescent="0.2">
      <c r="A4249" s="115"/>
      <c r="B4249" s="115"/>
      <c r="C4249" s="115"/>
      <c r="D4249" s="441"/>
      <c r="E4249" s="666" t="s">
        <v>444</v>
      </c>
      <c r="F4249" s="347">
        <v>297</v>
      </c>
      <c r="G4249" s="167">
        <v>3</v>
      </c>
      <c r="H4249" s="167">
        <v>2</v>
      </c>
      <c r="I4249" s="167">
        <v>38</v>
      </c>
      <c r="J4249" s="167">
        <v>83</v>
      </c>
      <c r="K4249" s="167">
        <v>81</v>
      </c>
      <c r="L4249" s="167">
        <v>57</v>
      </c>
      <c r="M4249" s="167">
        <v>20</v>
      </c>
      <c r="N4249" s="167">
        <v>9</v>
      </c>
      <c r="O4249" s="167">
        <v>2</v>
      </c>
      <c r="P4249" s="167">
        <v>0</v>
      </c>
      <c r="Q4249" s="167">
        <v>0</v>
      </c>
      <c r="R4249" s="167">
        <v>2</v>
      </c>
      <c r="S4249" s="167">
        <v>0</v>
      </c>
    </row>
    <row r="4250" spans="1:20" s="204" customFormat="1" ht="14.25" customHeight="1" x14ac:dyDescent="0.2">
      <c r="A4250" s="115"/>
      <c r="B4250" s="115"/>
      <c r="C4250" s="115"/>
      <c r="D4250" s="441"/>
      <c r="E4250" s="424" t="s">
        <v>445</v>
      </c>
      <c r="F4250" s="346">
        <v>430</v>
      </c>
      <c r="G4250" s="308">
        <v>3</v>
      </c>
      <c r="H4250" s="308">
        <v>4</v>
      </c>
      <c r="I4250" s="308">
        <v>50</v>
      </c>
      <c r="J4250" s="308">
        <v>112</v>
      </c>
      <c r="K4250" s="308">
        <v>118</v>
      </c>
      <c r="L4250" s="308">
        <v>97</v>
      </c>
      <c r="M4250" s="308">
        <v>28</v>
      </c>
      <c r="N4250" s="308">
        <v>10</v>
      </c>
      <c r="O4250" s="308">
        <v>4</v>
      </c>
      <c r="P4250" s="308">
        <v>1</v>
      </c>
      <c r="Q4250" s="308">
        <v>0</v>
      </c>
      <c r="R4250" s="308">
        <v>3</v>
      </c>
      <c r="S4250" s="308">
        <v>0</v>
      </c>
      <c r="T4250" s="308"/>
    </row>
    <row r="4251" spans="1:20" ht="18" customHeight="1" x14ac:dyDescent="0.2">
      <c r="A4251" s="115"/>
      <c r="B4251" s="115"/>
      <c r="C4251" s="115"/>
      <c r="D4251" s="442" t="s">
        <v>1179</v>
      </c>
      <c r="E4251" s="409" t="s">
        <v>443</v>
      </c>
      <c r="F4251" s="348">
        <v>51</v>
      </c>
      <c r="G4251" s="307">
        <v>2</v>
      </c>
      <c r="H4251" s="307">
        <v>3</v>
      </c>
      <c r="I4251" s="307">
        <v>7</v>
      </c>
      <c r="J4251" s="307">
        <v>7</v>
      </c>
      <c r="K4251" s="307">
        <v>20</v>
      </c>
      <c r="L4251" s="307">
        <v>6</v>
      </c>
      <c r="M4251" s="307">
        <v>2</v>
      </c>
      <c r="N4251" s="307">
        <v>1</v>
      </c>
      <c r="O4251" s="307">
        <v>0</v>
      </c>
      <c r="P4251" s="307">
        <v>1</v>
      </c>
      <c r="Q4251" s="307">
        <v>1</v>
      </c>
      <c r="R4251" s="307">
        <v>1</v>
      </c>
      <c r="S4251" s="307">
        <v>0</v>
      </c>
    </row>
    <row r="4252" spans="1:20" ht="9" customHeight="1" x14ac:dyDescent="0.2">
      <c r="A4252" s="115"/>
      <c r="B4252" s="115"/>
      <c r="C4252" s="115"/>
      <c r="D4252" s="441"/>
      <c r="E4252" s="666" t="s">
        <v>444</v>
      </c>
      <c r="F4252" s="347">
        <v>116</v>
      </c>
      <c r="G4252" s="167">
        <v>2</v>
      </c>
      <c r="H4252" s="167">
        <v>5</v>
      </c>
      <c r="I4252" s="167">
        <v>14</v>
      </c>
      <c r="J4252" s="167">
        <v>26</v>
      </c>
      <c r="K4252" s="167">
        <v>44</v>
      </c>
      <c r="L4252" s="167">
        <v>12</v>
      </c>
      <c r="M4252" s="167">
        <v>7</v>
      </c>
      <c r="N4252" s="167">
        <v>2</v>
      </c>
      <c r="O4252" s="167">
        <v>0</v>
      </c>
      <c r="P4252" s="167">
        <v>4</v>
      </c>
      <c r="Q4252" s="167">
        <v>0</v>
      </c>
      <c r="R4252" s="167">
        <v>0</v>
      </c>
      <c r="S4252" s="167">
        <v>0</v>
      </c>
    </row>
    <row r="4253" spans="1:20" s="204" customFormat="1" ht="14.25" customHeight="1" x14ac:dyDescent="0.2">
      <c r="A4253" s="115"/>
      <c r="B4253" s="115"/>
      <c r="C4253" s="115"/>
      <c r="D4253" s="441"/>
      <c r="E4253" s="424" t="s">
        <v>445</v>
      </c>
      <c r="F4253" s="346">
        <v>167</v>
      </c>
      <c r="G4253" s="308">
        <v>4</v>
      </c>
      <c r="H4253" s="308">
        <v>8</v>
      </c>
      <c r="I4253" s="308">
        <v>21</v>
      </c>
      <c r="J4253" s="308">
        <v>33</v>
      </c>
      <c r="K4253" s="308">
        <v>64</v>
      </c>
      <c r="L4253" s="308">
        <v>18</v>
      </c>
      <c r="M4253" s="308">
        <v>9</v>
      </c>
      <c r="N4253" s="308">
        <v>3</v>
      </c>
      <c r="O4253" s="308">
        <v>0</v>
      </c>
      <c r="P4253" s="308">
        <v>5</v>
      </c>
      <c r="Q4253" s="308">
        <v>1</v>
      </c>
      <c r="R4253" s="308">
        <v>1</v>
      </c>
      <c r="S4253" s="308">
        <v>0</v>
      </c>
      <c r="T4253" s="308"/>
    </row>
    <row r="4254" spans="1:20" ht="9" customHeight="1" x14ac:dyDescent="0.2">
      <c r="A4254" s="115"/>
      <c r="B4254" s="115"/>
      <c r="C4254" s="115"/>
      <c r="D4254" s="440" t="s">
        <v>265</v>
      </c>
      <c r="E4254" s="666" t="s">
        <v>443</v>
      </c>
      <c r="F4254" s="347">
        <v>184</v>
      </c>
      <c r="G4254" s="167">
        <v>2</v>
      </c>
      <c r="H4254" s="167">
        <v>5</v>
      </c>
      <c r="I4254" s="167">
        <v>19</v>
      </c>
      <c r="J4254" s="167">
        <v>36</v>
      </c>
      <c r="K4254" s="167">
        <v>57</v>
      </c>
      <c r="L4254" s="167">
        <v>46</v>
      </c>
      <c r="M4254" s="167">
        <v>10</v>
      </c>
      <c r="N4254" s="167">
        <v>2</v>
      </c>
      <c r="O4254" s="167">
        <v>2</v>
      </c>
      <c r="P4254" s="167">
        <v>2</v>
      </c>
      <c r="Q4254" s="167">
        <v>1</v>
      </c>
      <c r="R4254" s="167">
        <v>2</v>
      </c>
      <c r="S4254" s="167">
        <v>0</v>
      </c>
    </row>
    <row r="4255" spans="1:20" ht="9" customHeight="1" x14ac:dyDescent="0.2">
      <c r="A4255" s="115"/>
      <c r="B4255" s="115"/>
      <c r="C4255" s="115"/>
      <c r="D4255" s="441"/>
      <c r="E4255" s="666" t="s">
        <v>444</v>
      </c>
      <c r="F4255" s="347">
        <v>413</v>
      </c>
      <c r="G4255" s="167">
        <v>5</v>
      </c>
      <c r="H4255" s="167">
        <v>7</v>
      </c>
      <c r="I4255" s="167">
        <v>52</v>
      </c>
      <c r="J4255" s="167">
        <v>109</v>
      </c>
      <c r="K4255" s="167">
        <v>125</v>
      </c>
      <c r="L4255" s="167">
        <v>69</v>
      </c>
      <c r="M4255" s="167">
        <v>27</v>
      </c>
      <c r="N4255" s="167">
        <v>11</v>
      </c>
      <c r="O4255" s="167">
        <v>2</v>
      </c>
      <c r="P4255" s="167">
        <v>4</v>
      </c>
      <c r="Q4255" s="167">
        <v>0</v>
      </c>
      <c r="R4255" s="167">
        <v>2</v>
      </c>
      <c r="S4255" s="167">
        <v>0</v>
      </c>
    </row>
    <row r="4256" spans="1:20" s="204" customFormat="1" ht="14.25" customHeight="1" x14ac:dyDescent="0.2">
      <c r="A4256" s="115"/>
      <c r="B4256" s="115"/>
      <c r="C4256" s="115"/>
      <c r="D4256" s="441"/>
      <c r="E4256" s="424" t="s">
        <v>445</v>
      </c>
      <c r="F4256" s="346">
        <v>597</v>
      </c>
      <c r="G4256" s="308">
        <v>7</v>
      </c>
      <c r="H4256" s="308">
        <v>12</v>
      </c>
      <c r="I4256" s="308">
        <v>71</v>
      </c>
      <c r="J4256" s="308">
        <v>145</v>
      </c>
      <c r="K4256" s="308">
        <v>182</v>
      </c>
      <c r="L4256" s="308">
        <v>115</v>
      </c>
      <c r="M4256" s="308">
        <v>37</v>
      </c>
      <c r="N4256" s="308">
        <v>13</v>
      </c>
      <c r="O4256" s="308">
        <v>4</v>
      </c>
      <c r="P4256" s="308">
        <v>6</v>
      </c>
      <c r="Q4256" s="308">
        <v>1</v>
      </c>
      <c r="R4256" s="308">
        <v>4</v>
      </c>
      <c r="S4256" s="308">
        <v>0</v>
      </c>
      <c r="T4256" s="308"/>
    </row>
    <row r="4257" spans="1:20" ht="9" customHeight="1" x14ac:dyDescent="0.2">
      <c r="A4257" s="115"/>
      <c r="B4257" s="115"/>
      <c r="C4257" s="115"/>
      <c r="D4257" s="440" t="s">
        <v>447</v>
      </c>
      <c r="E4257" s="666" t="s">
        <v>443</v>
      </c>
      <c r="F4257" s="347">
        <v>446</v>
      </c>
      <c r="G4257" s="167">
        <v>4</v>
      </c>
      <c r="H4257" s="167">
        <v>5</v>
      </c>
      <c r="I4257" s="167">
        <v>19</v>
      </c>
      <c r="J4257" s="167">
        <v>38</v>
      </c>
      <c r="K4257" s="167">
        <v>70</v>
      </c>
      <c r="L4257" s="167">
        <v>93</v>
      </c>
      <c r="M4257" s="167">
        <v>109</v>
      </c>
      <c r="N4257" s="167">
        <v>35</v>
      </c>
      <c r="O4257" s="167">
        <v>24</v>
      </c>
      <c r="P4257" s="167">
        <v>16</v>
      </c>
      <c r="Q4257" s="167">
        <v>8</v>
      </c>
      <c r="R4257" s="167">
        <v>18</v>
      </c>
      <c r="S4257" s="167">
        <v>7</v>
      </c>
    </row>
    <row r="4258" spans="1:20" ht="9" customHeight="1" x14ac:dyDescent="0.2">
      <c r="A4258" s="115"/>
      <c r="B4258" s="115"/>
      <c r="C4258" s="115"/>
      <c r="D4258" s="441"/>
      <c r="E4258" s="666" t="s">
        <v>444</v>
      </c>
      <c r="F4258" s="347">
        <v>787</v>
      </c>
      <c r="G4258" s="167">
        <v>5</v>
      </c>
      <c r="H4258" s="167">
        <v>7</v>
      </c>
      <c r="I4258" s="167">
        <v>52</v>
      </c>
      <c r="J4258" s="167">
        <v>109</v>
      </c>
      <c r="K4258" s="167">
        <v>167</v>
      </c>
      <c r="L4258" s="167">
        <v>154</v>
      </c>
      <c r="M4258" s="167">
        <v>163</v>
      </c>
      <c r="N4258" s="167">
        <v>62</v>
      </c>
      <c r="O4258" s="167">
        <v>32</v>
      </c>
      <c r="P4258" s="167">
        <v>13</v>
      </c>
      <c r="Q4258" s="167">
        <v>5</v>
      </c>
      <c r="R4258" s="167">
        <v>12</v>
      </c>
      <c r="S4258" s="167">
        <v>6</v>
      </c>
    </row>
    <row r="4259" spans="1:20" s="204" customFormat="1" ht="14.25" customHeight="1" x14ac:dyDescent="0.2">
      <c r="A4259" s="115"/>
      <c r="B4259" s="115"/>
      <c r="C4259" s="115"/>
      <c r="D4259" s="441"/>
      <c r="E4259" s="424" t="s">
        <v>445</v>
      </c>
      <c r="F4259" s="346">
        <v>1233</v>
      </c>
      <c r="G4259" s="308">
        <v>9</v>
      </c>
      <c r="H4259" s="308">
        <v>12</v>
      </c>
      <c r="I4259" s="308">
        <v>71</v>
      </c>
      <c r="J4259" s="308">
        <v>147</v>
      </c>
      <c r="K4259" s="308">
        <v>237</v>
      </c>
      <c r="L4259" s="308">
        <v>247</v>
      </c>
      <c r="M4259" s="308">
        <v>272</v>
      </c>
      <c r="N4259" s="308">
        <v>97</v>
      </c>
      <c r="O4259" s="308">
        <v>56</v>
      </c>
      <c r="P4259" s="308">
        <v>29</v>
      </c>
      <c r="Q4259" s="308">
        <v>13</v>
      </c>
      <c r="R4259" s="308">
        <v>30</v>
      </c>
      <c r="S4259" s="308">
        <v>13</v>
      </c>
      <c r="T4259" s="308"/>
    </row>
    <row r="4260" spans="1:20" ht="27" customHeight="1" x14ac:dyDescent="0.2">
      <c r="A4260" s="115"/>
      <c r="B4260" s="843" t="s">
        <v>575</v>
      </c>
      <c r="C4260" s="845"/>
      <c r="D4260" s="845"/>
      <c r="E4260" s="666"/>
      <c r="F4260" s="347"/>
      <c r="G4260" s="167"/>
      <c r="H4260" s="167"/>
      <c r="I4260" s="167"/>
      <c r="J4260" s="167"/>
      <c r="K4260" s="167"/>
      <c r="L4260" s="167"/>
      <c r="M4260" s="167"/>
      <c r="N4260" s="167"/>
      <c r="O4260" s="167"/>
      <c r="P4260" s="167"/>
      <c r="Q4260" s="167"/>
      <c r="R4260" s="167"/>
      <c r="S4260" s="167"/>
    </row>
    <row r="4261" spans="1:20" ht="18" customHeight="1" x14ac:dyDescent="0.2">
      <c r="A4261" s="115"/>
      <c r="B4261" s="115"/>
      <c r="C4261" s="295" t="s">
        <v>64</v>
      </c>
      <c r="D4261" s="441"/>
      <c r="E4261" s="666"/>
      <c r="F4261" s="347"/>
      <c r="G4261" s="167"/>
      <c r="H4261" s="167"/>
      <c r="I4261" s="167"/>
      <c r="J4261" s="167"/>
      <c r="K4261" s="167"/>
      <c r="L4261" s="167"/>
      <c r="M4261" s="167"/>
      <c r="N4261" s="167"/>
      <c r="O4261" s="167"/>
      <c r="P4261" s="167"/>
      <c r="Q4261" s="167"/>
      <c r="R4261" s="167"/>
      <c r="S4261" s="167"/>
    </row>
    <row r="4262" spans="1:20" ht="9" customHeight="1" x14ac:dyDescent="0.2">
      <c r="A4262" s="115"/>
      <c r="B4262" s="115"/>
      <c r="C4262" s="115"/>
      <c r="D4262" s="441" t="s">
        <v>375</v>
      </c>
      <c r="E4262" s="666" t="s">
        <v>443</v>
      </c>
      <c r="F4262" s="347">
        <v>125</v>
      </c>
      <c r="G4262" s="167">
        <v>17</v>
      </c>
      <c r="H4262" s="167">
        <v>5</v>
      </c>
      <c r="I4262" s="167">
        <v>5</v>
      </c>
      <c r="J4262" s="167">
        <v>6</v>
      </c>
      <c r="K4262" s="167">
        <v>11</v>
      </c>
      <c r="L4262" s="167">
        <v>6</v>
      </c>
      <c r="M4262" s="167">
        <v>10</v>
      </c>
      <c r="N4262" s="167">
        <v>7</v>
      </c>
      <c r="O4262" s="167">
        <v>6</v>
      </c>
      <c r="P4262" s="167">
        <v>5</v>
      </c>
      <c r="Q4262" s="167">
        <v>7</v>
      </c>
      <c r="R4262" s="167">
        <v>11</v>
      </c>
      <c r="S4262" s="167">
        <v>29</v>
      </c>
    </row>
    <row r="4263" spans="1:20" ht="9" customHeight="1" x14ac:dyDescent="0.2">
      <c r="A4263" s="115"/>
      <c r="B4263" s="115"/>
      <c r="C4263" s="115"/>
      <c r="D4263" s="441"/>
      <c r="E4263" s="666" t="s">
        <v>444</v>
      </c>
      <c r="F4263" s="347">
        <v>115</v>
      </c>
      <c r="G4263" s="167">
        <v>18</v>
      </c>
      <c r="H4263" s="167">
        <v>1</v>
      </c>
      <c r="I4263" s="167">
        <v>4</v>
      </c>
      <c r="J4263" s="167">
        <v>2</v>
      </c>
      <c r="K4263" s="167">
        <v>12</v>
      </c>
      <c r="L4263" s="167">
        <v>1</v>
      </c>
      <c r="M4263" s="167">
        <v>8</v>
      </c>
      <c r="N4263" s="167">
        <v>6</v>
      </c>
      <c r="O4263" s="167">
        <v>6</v>
      </c>
      <c r="P4263" s="167">
        <v>8</v>
      </c>
      <c r="Q4263" s="167">
        <v>5</v>
      </c>
      <c r="R4263" s="167">
        <v>11</v>
      </c>
      <c r="S4263" s="167">
        <v>33</v>
      </c>
    </row>
    <row r="4264" spans="1:20" s="204" customFormat="1" ht="14.25" customHeight="1" x14ac:dyDescent="0.2">
      <c r="A4264" s="115"/>
      <c r="B4264" s="115"/>
      <c r="C4264" s="115"/>
      <c r="D4264" s="441"/>
      <c r="E4264" s="424" t="s">
        <v>445</v>
      </c>
      <c r="F4264" s="346">
        <v>240</v>
      </c>
      <c r="G4264" s="308">
        <v>35</v>
      </c>
      <c r="H4264" s="308">
        <v>6</v>
      </c>
      <c r="I4264" s="308">
        <v>9</v>
      </c>
      <c r="J4264" s="308">
        <v>8</v>
      </c>
      <c r="K4264" s="308">
        <v>23</v>
      </c>
      <c r="L4264" s="308">
        <v>7</v>
      </c>
      <c r="M4264" s="308">
        <v>18</v>
      </c>
      <c r="N4264" s="308">
        <v>13</v>
      </c>
      <c r="O4264" s="308">
        <v>12</v>
      </c>
      <c r="P4264" s="308">
        <v>13</v>
      </c>
      <c r="Q4264" s="308">
        <v>12</v>
      </c>
      <c r="R4264" s="308">
        <v>22</v>
      </c>
      <c r="S4264" s="308">
        <v>62</v>
      </c>
      <c r="T4264" s="308"/>
    </row>
    <row r="4265" spans="1:20" ht="9" customHeight="1" x14ac:dyDescent="0.2">
      <c r="A4265" s="115"/>
      <c r="B4265" s="115"/>
      <c r="C4265" s="115"/>
      <c r="D4265" s="441" t="s">
        <v>377</v>
      </c>
      <c r="E4265" s="666" t="s">
        <v>443</v>
      </c>
      <c r="F4265" s="347">
        <v>24</v>
      </c>
      <c r="G4265" s="167">
        <v>1</v>
      </c>
      <c r="H4265" s="167">
        <v>0</v>
      </c>
      <c r="I4265" s="167">
        <v>1</v>
      </c>
      <c r="J4265" s="167">
        <v>2</v>
      </c>
      <c r="K4265" s="167">
        <v>6</v>
      </c>
      <c r="L4265" s="167">
        <v>1</v>
      </c>
      <c r="M4265" s="167">
        <v>3</v>
      </c>
      <c r="N4265" s="167">
        <v>3</v>
      </c>
      <c r="O4265" s="167">
        <v>1</v>
      </c>
      <c r="P4265" s="167">
        <v>0</v>
      </c>
      <c r="Q4265" s="167">
        <v>0</v>
      </c>
      <c r="R4265" s="167">
        <v>3</v>
      </c>
      <c r="S4265" s="167">
        <v>3</v>
      </c>
    </row>
    <row r="4266" spans="1:20" ht="9" customHeight="1" x14ac:dyDescent="0.2">
      <c r="A4266" s="115"/>
      <c r="B4266" s="115"/>
      <c r="C4266" s="115"/>
      <c r="D4266" s="441"/>
      <c r="E4266" s="666" t="s">
        <v>444</v>
      </c>
      <c r="F4266" s="347">
        <v>33</v>
      </c>
      <c r="G4266" s="167">
        <v>0</v>
      </c>
      <c r="H4266" s="167">
        <v>0</v>
      </c>
      <c r="I4266" s="167">
        <v>0</v>
      </c>
      <c r="J4266" s="167">
        <v>1</v>
      </c>
      <c r="K4266" s="167">
        <v>4</v>
      </c>
      <c r="L4266" s="167">
        <v>5</v>
      </c>
      <c r="M4266" s="167">
        <v>8</v>
      </c>
      <c r="N4266" s="167">
        <v>4</v>
      </c>
      <c r="O4266" s="167">
        <v>4</v>
      </c>
      <c r="P4266" s="167">
        <v>0</v>
      </c>
      <c r="Q4266" s="167">
        <v>0</v>
      </c>
      <c r="R4266" s="167">
        <v>2</v>
      </c>
      <c r="S4266" s="167">
        <v>5</v>
      </c>
    </row>
    <row r="4267" spans="1:20" s="204" customFormat="1" ht="14.25" customHeight="1" x14ac:dyDescent="0.2">
      <c r="A4267" s="115"/>
      <c r="B4267" s="115"/>
      <c r="C4267" s="115"/>
      <c r="D4267" s="441"/>
      <c r="E4267" s="424" t="s">
        <v>445</v>
      </c>
      <c r="F4267" s="346">
        <v>57</v>
      </c>
      <c r="G4267" s="308">
        <v>1</v>
      </c>
      <c r="H4267" s="308">
        <v>0</v>
      </c>
      <c r="I4267" s="308">
        <v>1</v>
      </c>
      <c r="J4267" s="308">
        <v>3</v>
      </c>
      <c r="K4267" s="308">
        <v>10</v>
      </c>
      <c r="L4267" s="308">
        <v>6</v>
      </c>
      <c r="M4267" s="308">
        <v>11</v>
      </c>
      <c r="N4267" s="308">
        <v>7</v>
      </c>
      <c r="O4267" s="308">
        <v>5</v>
      </c>
      <c r="P4267" s="308">
        <v>0</v>
      </c>
      <c r="Q4267" s="308">
        <v>0</v>
      </c>
      <c r="R4267" s="308">
        <v>5</v>
      </c>
      <c r="S4267" s="308">
        <v>8</v>
      </c>
      <c r="T4267" s="308"/>
    </row>
    <row r="4268" spans="1:20" ht="9" customHeight="1" x14ac:dyDescent="0.2">
      <c r="A4268" s="115"/>
      <c r="B4268" s="115"/>
      <c r="C4268" s="115"/>
      <c r="D4268" s="440" t="s">
        <v>265</v>
      </c>
      <c r="E4268" s="666" t="s">
        <v>443</v>
      </c>
      <c r="F4268" s="347">
        <v>149</v>
      </c>
      <c r="G4268" s="167">
        <v>18</v>
      </c>
      <c r="H4268" s="167">
        <v>5</v>
      </c>
      <c r="I4268" s="167">
        <v>6</v>
      </c>
      <c r="J4268" s="167">
        <v>8</v>
      </c>
      <c r="K4268" s="167">
        <v>17</v>
      </c>
      <c r="L4268" s="167">
        <v>7</v>
      </c>
      <c r="M4268" s="167">
        <v>13</v>
      </c>
      <c r="N4268" s="167">
        <v>10</v>
      </c>
      <c r="O4268" s="167">
        <v>7</v>
      </c>
      <c r="P4268" s="167">
        <v>5</v>
      </c>
      <c r="Q4268" s="167">
        <v>7</v>
      </c>
      <c r="R4268" s="167">
        <v>14</v>
      </c>
      <c r="S4268" s="167">
        <v>32</v>
      </c>
    </row>
    <row r="4269" spans="1:20" ht="9" customHeight="1" x14ac:dyDescent="0.2">
      <c r="A4269" s="115"/>
      <c r="B4269" s="115"/>
      <c r="C4269" s="115"/>
      <c r="D4269" s="441"/>
      <c r="E4269" s="666" t="s">
        <v>444</v>
      </c>
      <c r="F4269" s="347">
        <v>148</v>
      </c>
      <c r="G4269" s="167">
        <v>18</v>
      </c>
      <c r="H4269" s="167">
        <v>1</v>
      </c>
      <c r="I4269" s="167">
        <v>4</v>
      </c>
      <c r="J4269" s="167">
        <v>3</v>
      </c>
      <c r="K4269" s="167">
        <v>16</v>
      </c>
      <c r="L4269" s="167">
        <v>6</v>
      </c>
      <c r="M4269" s="167">
        <v>16</v>
      </c>
      <c r="N4269" s="167">
        <v>10</v>
      </c>
      <c r="O4269" s="167">
        <v>10</v>
      </c>
      <c r="P4269" s="167">
        <v>8</v>
      </c>
      <c r="Q4269" s="167">
        <v>5</v>
      </c>
      <c r="R4269" s="167">
        <v>13</v>
      </c>
      <c r="S4269" s="167">
        <v>38</v>
      </c>
    </row>
    <row r="4270" spans="1:20" s="204" customFormat="1" ht="14.25" customHeight="1" x14ac:dyDescent="0.2">
      <c r="A4270" s="115"/>
      <c r="B4270" s="115"/>
      <c r="C4270" s="115"/>
      <c r="D4270" s="441"/>
      <c r="E4270" s="424" t="s">
        <v>445</v>
      </c>
      <c r="F4270" s="346">
        <v>297</v>
      </c>
      <c r="G4270" s="308">
        <v>36</v>
      </c>
      <c r="H4270" s="308">
        <v>6</v>
      </c>
      <c r="I4270" s="308">
        <v>10</v>
      </c>
      <c r="J4270" s="308">
        <v>11</v>
      </c>
      <c r="K4270" s="308">
        <v>33</v>
      </c>
      <c r="L4270" s="308">
        <v>13</v>
      </c>
      <c r="M4270" s="308">
        <v>29</v>
      </c>
      <c r="N4270" s="308">
        <v>20</v>
      </c>
      <c r="O4270" s="308">
        <v>17</v>
      </c>
      <c r="P4270" s="308">
        <v>13</v>
      </c>
      <c r="Q4270" s="308">
        <v>12</v>
      </c>
      <c r="R4270" s="308">
        <v>27</v>
      </c>
      <c r="S4270" s="308">
        <v>70</v>
      </c>
      <c r="T4270" s="308"/>
    </row>
    <row r="4271" spans="1:20" ht="27" customHeight="1" x14ac:dyDescent="0.2">
      <c r="A4271" s="115"/>
      <c r="B4271" s="115"/>
      <c r="C4271" s="843" t="s">
        <v>1189</v>
      </c>
      <c r="D4271" s="843"/>
      <c r="E4271" s="666"/>
      <c r="F4271" s="347"/>
      <c r="G4271" s="167"/>
      <c r="H4271" s="167"/>
      <c r="I4271" s="167"/>
      <c r="J4271" s="167"/>
      <c r="K4271" s="167"/>
      <c r="L4271" s="167"/>
      <c r="M4271" s="167"/>
      <c r="N4271" s="167"/>
      <c r="O4271" s="167"/>
      <c r="P4271" s="167"/>
      <c r="Q4271" s="167"/>
      <c r="R4271" s="167"/>
      <c r="S4271" s="167"/>
    </row>
    <row r="4272" spans="1:20" ht="9" customHeight="1" x14ac:dyDescent="0.2">
      <c r="A4272" s="115"/>
      <c r="B4272" s="115"/>
      <c r="C4272" s="115"/>
      <c r="D4272" s="441" t="s">
        <v>409</v>
      </c>
      <c r="E4272" s="666" t="s">
        <v>443</v>
      </c>
      <c r="F4272" s="347">
        <v>4</v>
      </c>
      <c r="G4272" s="167">
        <v>0</v>
      </c>
      <c r="H4272" s="167">
        <v>0</v>
      </c>
      <c r="I4272" s="167">
        <v>0</v>
      </c>
      <c r="J4272" s="167">
        <v>0</v>
      </c>
      <c r="K4272" s="167">
        <v>1</v>
      </c>
      <c r="L4272" s="167">
        <v>1</v>
      </c>
      <c r="M4272" s="167">
        <v>0</v>
      </c>
      <c r="N4272" s="167">
        <v>1</v>
      </c>
      <c r="O4272" s="167">
        <v>0</v>
      </c>
      <c r="P4272" s="167">
        <v>0</v>
      </c>
      <c r="Q4272" s="167">
        <v>0</v>
      </c>
      <c r="R4272" s="167">
        <v>1</v>
      </c>
      <c r="S4272" s="167">
        <v>0</v>
      </c>
    </row>
    <row r="4273" spans="1:20" ht="9" customHeight="1" x14ac:dyDescent="0.2">
      <c r="A4273" s="115"/>
      <c r="B4273" s="115"/>
      <c r="C4273" s="115"/>
      <c r="D4273" s="441"/>
      <c r="E4273" s="666" t="s">
        <v>444</v>
      </c>
      <c r="F4273" s="347">
        <v>12</v>
      </c>
      <c r="G4273" s="167">
        <v>0</v>
      </c>
      <c r="H4273" s="167">
        <v>0</v>
      </c>
      <c r="I4273" s="167">
        <v>1</v>
      </c>
      <c r="J4273" s="167">
        <v>0</v>
      </c>
      <c r="K4273" s="167">
        <v>2</v>
      </c>
      <c r="L4273" s="167">
        <v>3</v>
      </c>
      <c r="M4273" s="167">
        <v>2</v>
      </c>
      <c r="N4273" s="167">
        <v>3</v>
      </c>
      <c r="O4273" s="167">
        <v>0</v>
      </c>
      <c r="P4273" s="167">
        <v>0</v>
      </c>
      <c r="Q4273" s="167">
        <v>1</v>
      </c>
      <c r="R4273" s="167">
        <v>0</v>
      </c>
      <c r="S4273" s="167">
        <v>0</v>
      </c>
    </row>
    <row r="4274" spans="1:20" s="204" customFormat="1" ht="14.25" customHeight="1" x14ac:dyDescent="0.2">
      <c r="A4274" s="115"/>
      <c r="B4274" s="115"/>
      <c r="C4274" s="115"/>
      <c r="D4274" s="441"/>
      <c r="E4274" s="424" t="s">
        <v>445</v>
      </c>
      <c r="F4274" s="346">
        <v>16</v>
      </c>
      <c r="G4274" s="308">
        <v>0</v>
      </c>
      <c r="H4274" s="308">
        <v>0</v>
      </c>
      <c r="I4274" s="308">
        <v>1</v>
      </c>
      <c r="J4274" s="308">
        <v>0</v>
      </c>
      <c r="K4274" s="308">
        <v>3</v>
      </c>
      <c r="L4274" s="308">
        <v>4</v>
      </c>
      <c r="M4274" s="308">
        <v>2</v>
      </c>
      <c r="N4274" s="308">
        <v>4</v>
      </c>
      <c r="O4274" s="308">
        <v>0</v>
      </c>
      <c r="P4274" s="308">
        <v>0</v>
      </c>
      <c r="Q4274" s="308">
        <v>1</v>
      </c>
      <c r="R4274" s="308">
        <v>1</v>
      </c>
      <c r="S4274" s="308">
        <v>0</v>
      </c>
      <c r="T4274" s="308"/>
    </row>
    <row r="4275" spans="1:20" ht="9" customHeight="1" x14ac:dyDescent="0.2">
      <c r="A4275" s="115"/>
      <c r="B4275" s="115"/>
      <c r="C4275" s="115"/>
      <c r="D4275" s="441" t="s">
        <v>410</v>
      </c>
      <c r="E4275" s="666" t="s">
        <v>443</v>
      </c>
      <c r="F4275" s="347">
        <v>7</v>
      </c>
      <c r="G4275" s="167">
        <v>0</v>
      </c>
      <c r="H4275" s="167">
        <v>0</v>
      </c>
      <c r="I4275" s="167">
        <v>5</v>
      </c>
      <c r="J4275" s="167">
        <v>2</v>
      </c>
      <c r="K4275" s="167">
        <v>0</v>
      </c>
      <c r="L4275" s="167">
        <v>0</v>
      </c>
      <c r="M4275" s="167">
        <v>0</v>
      </c>
      <c r="N4275" s="167">
        <v>0</v>
      </c>
      <c r="O4275" s="167">
        <v>0</v>
      </c>
      <c r="P4275" s="167">
        <v>0</v>
      </c>
      <c r="Q4275" s="167">
        <v>0</v>
      </c>
      <c r="R4275" s="167">
        <v>0</v>
      </c>
      <c r="S4275" s="167">
        <v>0</v>
      </c>
    </row>
    <row r="4276" spans="1:20" ht="9" customHeight="1" x14ac:dyDescent="0.2">
      <c r="A4276" s="115"/>
      <c r="B4276" s="115"/>
      <c r="C4276" s="115"/>
      <c r="D4276" s="441"/>
      <c r="E4276" s="666" t="s">
        <v>444</v>
      </c>
      <c r="F4276" s="347">
        <v>9</v>
      </c>
      <c r="G4276" s="167">
        <v>0</v>
      </c>
      <c r="H4276" s="167">
        <v>0</v>
      </c>
      <c r="I4276" s="167">
        <v>3</v>
      </c>
      <c r="J4276" s="167">
        <v>4</v>
      </c>
      <c r="K4276" s="167">
        <v>2</v>
      </c>
      <c r="L4276" s="167">
        <v>0</v>
      </c>
      <c r="M4276" s="167">
        <v>0</v>
      </c>
      <c r="N4276" s="167">
        <v>0</v>
      </c>
      <c r="O4276" s="167">
        <v>0</v>
      </c>
      <c r="P4276" s="167">
        <v>0</v>
      </c>
      <c r="Q4276" s="167">
        <v>0</v>
      </c>
      <c r="R4276" s="167">
        <v>0</v>
      </c>
      <c r="S4276" s="167">
        <v>0</v>
      </c>
    </row>
    <row r="4277" spans="1:20" s="204" customFormat="1" ht="14.25" customHeight="1" x14ac:dyDescent="0.2">
      <c r="A4277" s="115"/>
      <c r="B4277" s="115"/>
      <c r="C4277" s="115"/>
      <c r="D4277" s="441"/>
      <c r="E4277" s="424" t="s">
        <v>445</v>
      </c>
      <c r="F4277" s="346">
        <v>16</v>
      </c>
      <c r="G4277" s="308">
        <v>0</v>
      </c>
      <c r="H4277" s="308">
        <v>0</v>
      </c>
      <c r="I4277" s="308">
        <v>8</v>
      </c>
      <c r="J4277" s="308">
        <v>6</v>
      </c>
      <c r="K4277" s="308">
        <v>2</v>
      </c>
      <c r="L4277" s="308">
        <v>0</v>
      </c>
      <c r="M4277" s="308">
        <v>0</v>
      </c>
      <c r="N4277" s="308">
        <v>0</v>
      </c>
      <c r="O4277" s="308">
        <v>0</v>
      </c>
      <c r="P4277" s="308">
        <v>0</v>
      </c>
      <c r="Q4277" s="308">
        <v>0</v>
      </c>
      <c r="R4277" s="308">
        <v>0</v>
      </c>
      <c r="S4277" s="308">
        <v>0</v>
      </c>
      <c r="T4277" s="308"/>
    </row>
    <row r="4278" spans="1:20" ht="9" customHeight="1" x14ac:dyDescent="0.2">
      <c r="A4278" s="115"/>
      <c r="B4278" s="115"/>
      <c r="C4278" s="115"/>
      <c r="D4278" s="440" t="s">
        <v>265</v>
      </c>
      <c r="E4278" s="666" t="s">
        <v>443</v>
      </c>
      <c r="F4278" s="347">
        <v>11</v>
      </c>
      <c r="G4278" s="167">
        <v>0</v>
      </c>
      <c r="H4278" s="167">
        <v>0</v>
      </c>
      <c r="I4278" s="167">
        <v>5</v>
      </c>
      <c r="J4278" s="167">
        <v>2</v>
      </c>
      <c r="K4278" s="167">
        <v>1</v>
      </c>
      <c r="L4278" s="167">
        <v>1</v>
      </c>
      <c r="M4278" s="167">
        <v>0</v>
      </c>
      <c r="N4278" s="167">
        <v>1</v>
      </c>
      <c r="O4278" s="167">
        <v>0</v>
      </c>
      <c r="P4278" s="167">
        <v>0</v>
      </c>
      <c r="Q4278" s="167">
        <v>0</v>
      </c>
      <c r="R4278" s="167">
        <v>1</v>
      </c>
      <c r="S4278" s="167">
        <v>0</v>
      </c>
    </row>
    <row r="4279" spans="1:20" ht="9" customHeight="1" x14ac:dyDescent="0.2">
      <c r="A4279" s="115"/>
      <c r="B4279" s="115"/>
      <c r="C4279" s="115"/>
      <c r="D4279" s="441"/>
      <c r="E4279" s="666" t="s">
        <v>444</v>
      </c>
      <c r="F4279" s="347">
        <v>21</v>
      </c>
      <c r="G4279" s="167">
        <v>0</v>
      </c>
      <c r="H4279" s="167">
        <v>0</v>
      </c>
      <c r="I4279" s="167">
        <v>4</v>
      </c>
      <c r="J4279" s="167">
        <v>4</v>
      </c>
      <c r="K4279" s="167">
        <v>4</v>
      </c>
      <c r="L4279" s="167">
        <v>3</v>
      </c>
      <c r="M4279" s="167">
        <v>2</v>
      </c>
      <c r="N4279" s="167">
        <v>3</v>
      </c>
      <c r="O4279" s="167">
        <v>0</v>
      </c>
      <c r="P4279" s="167">
        <v>0</v>
      </c>
      <c r="Q4279" s="167">
        <v>1</v>
      </c>
      <c r="R4279" s="167">
        <v>0</v>
      </c>
      <c r="S4279" s="167">
        <v>0</v>
      </c>
    </row>
    <row r="4280" spans="1:20" s="204" customFormat="1" ht="14.25" customHeight="1" x14ac:dyDescent="0.2">
      <c r="A4280" s="115"/>
      <c r="B4280" s="115"/>
      <c r="C4280" s="115"/>
      <c r="D4280" s="441"/>
      <c r="E4280" s="424" t="s">
        <v>445</v>
      </c>
      <c r="F4280" s="346">
        <v>32</v>
      </c>
      <c r="G4280" s="308">
        <v>0</v>
      </c>
      <c r="H4280" s="308">
        <v>0</v>
      </c>
      <c r="I4280" s="308">
        <v>9</v>
      </c>
      <c r="J4280" s="308">
        <v>6</v>
      </c>
      <c r="K4280" s="308">
        <v>5</v>
      </c>
      <c r="L4280" s="308">
        <v>4</v>
      </c>
      <c r="M4280" s="308">
        <v>2</v>
      </c>
      <c r="N4280" s="308">
        <v>4</v>
      </c>
      <c r="O4280" s="308">
        <v>0</v>
      </c>
      <c r="P4280" s="308">
        <v>0</v>
      </c>
      <c r="Q4280" s="308">
        <v>1</v>
      </c>
      <c r="R4280" s="308">
        <v>1</v>
      </c>
      <c r="S4280" s="308">
        <v>0</v>
      </c>
      <c r="T4280" s="308"/>
    </row>
    <row r="4281" spans="1:20" ht="18" customHeight="1" x14ac:dyDescent="0.2">
      <c r="A4281" s="115"/>
      <c r="B4281" s="115"/>
      <c r="C4281" s="295" t="s">
        <v>242</v>
      </c>
      <c r="D4281" s="441"/>
      <c r="E4281" s="666"/>
      <c r="F4281" s="347"/>
      <c r="G4281" s="167"/>
      <c r="H4281" s="167"/>
      <c r="I4281" s="167"/>
      <c r="J4281" s="167"/>
      <c r="K4281" s="167"/>
      <c r="L4281" s="167"/>
      <c r="M4281" s="167"/>
      <c r="N4281" s="167"/>
      <c r="O4281" s="167"/>
      <c r="P4281" s="167"/>
      <c r="Q4281" s="167"/>
      <c r="R4281" s="167"/>
      <c r="S4281" s="167"/>
    </row>
    <row r="4282" spans="1:20" ht="9" customHeight="1" x14ac:dyDescent="0.2">
      <c r="A4282" s="115"/>
      <c r="B4282" s="115"/>
      <c r="C4282" s="115"/>
      <c r="D4282" s="441" t="s">
        <v>1176</v>
      </c>
      <c r="E4282" s="666" t="s">
        <v>443</v>
      </c>
      <c r="F4282" s="347">
        <v>1</v>
      </c>
      <c r="G4282" s="167">
        <v>0</v>
      </c>
      <c r="H4282" s="167">
        <v>0</v>
      </c>
      <c r="I4282" s="167">
        <v>0</v>
      </c>
      <c r="J4282" s="167">
        <v>0</v>
      </c>
      <c r="K4282" s="167">
        <v>0</v>
      </c>
      <c r="L4282" s="167">
        <v>0</v>
      </c>
      <c r="M4282" s="167">
        <v>1</v>
      </c>
      <c r="N4282" s="167">
        <v>0</v>
      </c>
      <c r="O4282" s="167">
        <v>0</v>
      </c>
      <c r="P4282" s="167">
        <v>0</v>
      </c>
      <c r="Q4282" s="167">
        <v>0</v>
      </c>
      <c r="R4282" s="167">
        <v>0</v>
      </c>
      <c r="S4282" s="167">
        <v>0</v>
      </c>
    </row>
    <row r="4283" spans="1:20" ht="9" customHeight="1" x14ac:dyDescent="0.2">
      <c r="A4283" s="115"/>
      <c r="B4283" s="115"/>
      <c r="C4283" s="115"/>
      <c r="D4283" s="441"/>
      <c r="E4283" s="666" t="s">
        <v>444</v>
      </c>
      <c r="F4283" s="347">
        <v>2</v>
      </c>
      <c r="G4283" s="167">
        <v>0</v>
      </c>
      <c r="H4283" s="167">
        <v>0</v>
      </c>
      <c r="I4283" s="167">
        <v>0</v>
      </c>
      <c r="J4283" s="167">
        <v>0</v>
      </c>
      <c r="K4283" s="167">
        <v>0</v>
      </c>
      <c r="L4283" s="167">
        <v>0</v>
      </c>
      <c r="M4283" s="167">
        <v>0</v>
      </c>
      <c r="N4283" s="167">
        <v>2</v>
      </c>
      <c r="O4283" s="167">
        <v>0</v>
      </c>
      <c r="P4283" s="167">
        <v>0</v>
      </c>
      <c r="Q4283" s="167">
        <v>0</v>
      </c>
      <c r="R4283" s="167">
        <v>0</v>
      </c>
      <c r="S4283" s="167">
        <v>0</v>
      </c>
    </row>
    <row r="4284" spans="1:20" s="204" customFormat="1" ht="14.25" customHeight="1" x14ac:dyDescent="0.2">
      <c r="A4284" s="115"/>
      <c r="B4284" s="115"/>
      <c r="C4284" s="115"/>
      <c r="D4284" s="441"/>
      <c r="E4284" s="424" t="s">
        <v>445</v>
      </c>
      <c r="F4284" s="346">
        <v>3</v>
      </c>
      <c r="G4284" s="308">
        <v>0</v>
      </c>
      <c r="H4284" s="308">
        <v>0</v>
      </c>
      <c r="I4284" s="308">
        <v>0</v>
      </c>
      <c r="J4284" s="308">
        <v>0</v>
      </c>
      <c r="K4284" s="308">
        <v>0</v>
      </c>
      <c r="L4284" s="308">
        <v>0</v>
      </c>
      <c r="M4284" s="308">
        <v>1</v>
      </c>
      <c r="N4284" s="308">
        <v>2</v>
      </c>
      <c r="O4284" s="308">
        <v>0</v>
      </c>
      <c r="P4284" s="308">
        <v>0</v>
      </c>
      <c r="Q4284" s="308">
        <v>0</v>
      </c>
      <c r="R4284" s="308">
        <v>0</v>
      </c>
      <c r="S4284" s="308">
        <v>0</v>
      </c>
      <c r="T4284" s="308"/>
    </row>
    <row r="4285" spans="1:20" ht="9" customHeight="1" x14ac:dyDescent="0.2">
      <c r="A4285" s="115"/>
      <c r="B4285" s="115"/>
      <c r="C4285" s="115"/>
      <c r="D4285" s="441" t="s">
        <v>372</v>
      </c>
      <c r="E4285" s="666" t="s">
        <v>443</v>
      </c>
      <c r="F4285" s="347">
        <v>569</v>
      </c>
      <c r="G4285" s="167">
        <v>0</v>
      </c>
      <c r="H4285" s="167">
        <v>1</v>
      </c>
      <c r="I4285" s="167">
        <v>2</v>
      </c>
      <c r="J4285" s="167">
        <v>17</v>
      </c>
      <c r="K4285" s="167">
        <v>72</v>
      </c>
      <c r="L4285" s="167">
        <v>158</v>
      </c>
      <c r="M4285" s="167">
        <v>122</v>
      </c>
      <c r="N4285" s="167">
        <v>70</v>
      </c>
      <c r="O4285" s="167">
        <v>50</v>
      </c>
      <c r="P4285" s="167">
        <v>28</v>
      </c>
      <c r="Q4285" s="167">
        <v>21</v>
      </c>
      <c r="R4285" s="167">
        <v>28</v>
      </c>
      <c r="S4285" s="167">
        <v>0</v>
      </c>
    </row>
    <row r="4286" spans="1:20" ht="9" customHeight="1" x14ac:dyDescent="0.2">
      <c r="A4286" s="115"/>
      <c r="B4286" s="115"/>
      <c r="C4286" s="115"/>
      <c r="D4286" s="441"/>
      <c r="E4286" s="666" t="s">
        <v>444</v>
      </c>
      <c r="F4286" s="347">
        <v>758</v>
      </c>
      <c r="G4286" s="167">
        <v>0</v>
      </c>
      <c r="H4286" s="167">
        <v>1</v>
      </c>
      <c r="I4286" s="167">
        <v>2</v>
      </c>
      <c r="J4286" s="167">
        <v>8</v>
      </c>
      <c r="K4286" s="167">
        <v>156</v>
      </c>
      <c r="L4286" s="167">
        <v>208</v>
      </c>
      <c r="M4286" s="167">
        <v>164</v>
      </c>
      <c r="N4286" s="167">
        <v>90</v>
      </c>
      <c r="O4286" s="167">
        <v>48</v>
      </c>
      <c r="P4286" s="167">
        <v>20</v>
      </c>
      <c r="Q4286" s="167">
        <v>21</v>
      </c>
      <c r="R4286" s="167">
        <v>40</v>
      </c>
      <c r="S4286" s="167">
        <v>0</v>
      </c>
    </row>
    <row r="4287" spans="1:20" s="204" customFormat="1" ht="14.25" customHeight="1" x14ac:dyDescent="0.2">
      <c r="A4287" s="115"/>
      <c r="B4287" s="115"/>
      <c r="C4287" s="115"/>
      <c r="D4287" s="441"/>
      <c r="E4287" s="424" t="s">
        <v>445</v>
      </c>
      <c r="F4287" s="346">
        <v>1327</v>
      </c>
      <c r="G4287" s="308">
        <v>0</v>
      </c>
      <c r="H4287" s="308">
        <v>2</v>
      </c>
      <c r="I4287" s="308">
        <v>4</v>
      </c>
      <c r="J4287" s="308">
        <v>25</v>
      </c>
      <c r="K4287" s="308">
        <v>228</v>
      </c>
      <c r="L4287" s="308">
        <v>366</v>
      </c>
      <c r="M4287" s="308">
        <v>286</v>
      </c>
      <c r="N4287" s="308">
        <v>160</v>
      </c>
      <c r="O4287" s="308">
        <v>98</v>
      </c>
      <c r="P4287" s="308">
        <v>48</v>
      </c>
      <c r="Q4287" s="308">
        <v>42</v>
      </c>
      <c r="R4287" s="308">
        <v>68</v>
      </c>
      <c r="S4287" s="308">
        <v>0</v>
      </c>
      <c r="T4287" s="308"/>
    </row>
    <row r="4288" spans="1:20" ht="9" customHeight="1" x14ac:dyDescent="0.2">
      <c r="A4288" s="115"/>
      <c r="B4288" s="115"/>
      <c r="C4288" s="115"/>
      <c r="D4288" s="441" t="s">
        <v>430</v>
      </c>
      <c r="E4288" s="666" t="s">
        <v>443</v>
      </c>
      <c r="F4288" s="347">
        <v>1044</v>
      </c>
      <c r="G4288" s="167">
        <v>0</v>
      </c>
      <c r="H4288" s="167">
        <v>0</v>
      </c>
      <c r="I4288" s="167">
        <v>1</v>
      </c>
      <c r="J4288" s="167">
        <v>1</v>
      </c>
      <c r="K4288" s="167">
        <v>115</v>
      </c>
      <c r="L4288" s="167">
        <v>226</v>
      </c>
      <c r="M4288" s="167">
        <v>299</v>
      </c>
      <c r="N4288" s="167">
        <v>170</v>
      </c>
      <c r="O4288" s="167">
        <v>100</v>
      </c>
      <c r="P4288" s="167">
        <v>52</v>
      </c>
      <c r="Q4288" s="167">
        <v>32</v>
      </c>
      <c r="R4288" s="167">
        <v>48</v>
      </c>
      <c r="S4288" s="167">
        <v>0</v>
      </c>
    </row>
    <row r="4289" spans="1:20" ht="9" customHeight="1" x14ac:dyDescent="0.2">
      <c r="A4289" s="115"/>
      <c r="B4289" s="115"/>
      <c r="C4289" s="115"/>
      <c r="D4289" s="441"/>
      <c r="E4289" s="666" t="s">
        <v>444</v>
      </c>
      <c r="F4289" s="347">
        <v>840</v>
      </c>
      <c r="G4289" s="167">
        <v>0</v>
      </c>
      <c r="H4289" s="167">
        <v>0</v>
      </c>
      <c r="I4289" s="167">
        <v>1</v>
      </c>
      <c r="J4289" s="167">
        <v>4</v>
      </c>
      <c r="K4289" s="167">
        <v>102</v>
      </c>
      <c r="L4289" s="167">
        <v>194</v>
      </c>
      <c r="M4289" s="167">
        <v>278</v>
      </c>
      <c r="N4289" s="167">
        <v>140</v>
      </c>
      <c r="O4289" s="167">
        <v>52</v>
      </c>
      <c r="P4289" s="167">
        <v>29</v>
      </c>
      <c r="Q4289" s="167">
        <v>13</v>
      </c>
      <c r="R4289" s="167">
        <v>27</v>
      </c>
      <c r="S4289" s="167">
        <v>0</v>
      </c>
    </row>
    <row r="4290" spans="1:20" s="204" customFormat="1" ht="14.25" customHeight="1" x14ac:dyDescent="0.2">
      <c r="A4290" s="115"/>
      <c r="B4290" s="115"/>
      <c r="C4290" s="115"/>
      <c r="D4290" s="441"/>
      <c r="E4290" s="424" t="s">
        <v>445</v>
      </c>
      <c r="F4290" s="346">
        <v>1884</v>
      </c>
      <c r="G4290" s="308">
        <v>0</v>
      </c>
      <c r="H4290" s="308">
        <v>0</v>
      </c>
      <c r="I4290" s="308">
        <v>2</v>
      </c>
      <c r="J4290" s="308">
        <v>5</v>
      </c>
      <c r="K4290" s="308">
        <v>217</v>
      </c>
      <c r="L4290" s="308">
        <v>420</v>
      </c>
      <c r="M4290" s="308">
        <v>577</v>
      </c>
      <c r="N4290" s="308">
        <v>310</v>
      </c>
      <c r="O4290" s="308">
        <v>152</v>
      </c>
      <c r="P4290" s="308">
        <v>81</v>
      </c>
      <c r="Q4290" s="308">
        <v>45</v>
      </c>
      <c r="R4290" s="308">
        <v>75</v>
      </c>
      <c r="S4290" s="308">
        <v>0</v>
      </c>
      <c r="T4290" s="308"/>
    </row>
    <row r="4291" spans="1:20" ht="9" customHeight="1" x14ac:dyDescent="0.2">
      <c r="A4291" s="115"/>
      <c r="B4291" s="115"/>
      <c r="C4291" s="115"/>
      <c r="D4291" s="440" t="s">
        <v>265</v>
      </c>
      <c r="E4291" s="666" t="s">
        <v>443</v>
      </c>
      <c r="F4291" s="347">
        <v>1614</v>
      </c>
      <c r="G4291" s="167">
        <v>0</v>
      </c>
      <c r="H4291" s="167">
        <v>1</v>
      </c>
      <c r="I4291" s="167">
        <v>3</v>
      </c>
      <c r="J4291" s="167">
        <v>18</v>
      </c>
      <c r="K4291" s="167">
        <v>187</v>
      </c>
      <c r="L4291" s="167">
        <v>384</v>
      </c>
      <c r="M4291" s="167">
        <v>422</v>
      </c>
      <c r="N4291" s="167">
        <v>240</v>
      </c>
      <c r="O4291" s="167">
        <v>150</v>
      </c>
      <c r="P4291" s="167">
        <v>80</v>
      </c>
      <c r="Q4291" s="167">
        <v>53</v>
      </c>
      <c r="R4291" s="167">
        <v>76</v>
      </c>
      <c r="S4291" s="167">
        <v>0</v>
      </c>
    </row>
    <row r="4292" spans="1:20" ht="9" customHeight="1" x14ac:dyDescent="0.2">
      <c r="A4292" s="115"/>
      <c r="B4292" s="115"/>
      <c r="C4292" s="115"/>
      <c r="D4292" s="441"/>
      <c r="E4292" s="666" t="s">
        <v>444</v>
      </c>
      <c r="F4292" s="347">
        <v>1600</v>
      </c>
      <c r="G4292" s="167">
        <v>0</v>
      </c>
      <c r="H4292" s="167">
        <v>1</v>
      </c>
      <c r="I4292" s="167">
        <v>3</v>
      </c>
      <c r="J4292" s="167">
        <v>12</v>
      </c>
      <c r="K4292" s="167">
        <v>258</v>
      </c>
      <c r="L4292" s="167">
        <v>402</v>
      </c>
      <c r="M4292" s="167">
        <v>442</v>
      </c>
      <c r="N4292" s="167">
        <v>232</v>
      </c>
      <c r="O4292" s="167">
        <v>100</v>
      </c>
      <c r="P4292" s="167">
        <v>49</v>
      </c>
      <c r="Q4292" s="167">
        <v>34</v>
      </c>
      <c r="R4292" s="167">
        <v>67</v>
      </c>
      <c r="S4292" s="167">
        <v>0</v>
      </c>
    </row>
    <row r="4293" spans="1:20" s="204" customFormat="1" ht="14.25" customHeight="1" x14ac:dyDescent="0.2">
      <c r="A4293" s="115"/>
      <c r="B4293" s="115"/>
      <c r="C4293" s="115"/>
      <c r="D4293" s="441"/>
      <c r="E4293" s="424" t="s">
        <v>445</v>
      </c>
      <c r="F4293" s="346">
        <v>3214</v>
      </c>
      <c r="G4293" s="308">
        <v>0</v>
      </c>
      <c r="H4293" s="308">
        <v>2</v>
      </c>
      <c r="I4293" s="308">
        <v>6</v>
      </c>
      <c r="J4293" s="308">
        <v>30</v>
      </c>
      <c r="K4293" s="308">
        <v>445</v>
      </c>
      <c r="L4293" s="308">
        <v>786</v>
      </c>
      <c r="M4293" s="308">
        <v>864</v>
      </c>
      <c r="N4293" s="308">
        <v>472</v>
      </c>
      <c r="O4293" s="308">
        <v>250</v>
      </c>
      <c r="P4293" s="308">
        <v>129</v>
      </c>
      <c r="Q4293" s="308">
        <v>87</v>
      </c>
      <c r="R4293" s="308">
        <v>143</v>
      </c>
      <c r="S4293" s="308">
        <v>0</v>
      </c>
      <c r="T4293" s="308"/>
    </row>
    <row r="4294" spans="1:20" ht="18" customHeight="1" x14ac:dyDescent="0.2">
      <c r="A4294" s="115"/>
      <c r="B4294" s="115"/>
      <c r="C4294" s="295" t="s">
        <v>244</v>
      </c>
      <c r="D4294" s="441"/>
      <c r="E4294" s="666"/>
      <c r="F4294" s="347"/>
      <c r="G4294" s="167"/>
      <c r="H4294" s="167"/>
      <c r="I4294" s="167"/>
      <c r="J4294" s="167"/>
      <c r="K4294" s="167"/>
      <c r="L4294" s="167"/>
      <c r="M4294" s="167"/>
      <c r="N4294" s="167"/>
      <c r="O4294" s="167"/>
      <c r="P4294" s="167"/>
      <c r="Q4294" s="167"/>
      <c r="R4294" s="167"/>
      <c r="S4294" s="167"/>
    </row>
    <row r="4295" spans="1:20" ht="18" customHeight="1" x14ac:dyDescent="0.2">
      <c r="A4295" s="115"/>
      <c r="B4295" s="115"/>
      <c r="C4295" s="115"/>
      <c r="D4295" s="442" t="s">
        <v>1177</v>
      </c>
      <c r="E4295" s="409" t="s">
        <v>443</v>
      </c>
      <c r="F4295" s="348">
        <v>657</v>
      </c>
      <c r="G4295" s="307">
        <v>4</v>
      </c>
      <c r="H4295" s="307">
        <v>11</v>
      </c>
      <c r="I4295" s="307">
        <v>69</v>
      </c>
      <c r="J4295" s="307">
        <v>197</v>
      </c>
      <c r="K4295" s="307">
        <v>155</v>
      </c>
      <c r="L4295" s="307">
        <v>108</v>
      </c>
      <c r="M4295" s="307">
        <v>45</v>
      </c>
      <c r="N4295" s="307">
        <v>30</v>
      </c>
      <c r="O4295" s="307">
        <v>17</v>
      </c>
      <c r="P4295" s="307">
        <v>13</v>
      </c>
      <c r="Q4295" s="307">
        <v>4</v>
      </c>
      <c r="R4295" s="307">
        <v>4</v>
      </c>
      <c r="S4295" s="307">
        <v>0</v>
      </c>
    </row>
    <row r="4296" spans="1:20" ht="9" customHeight="1" x14ac:dyDescent="0.2">
      <c r="A4296" s="115"/>
      <c r="B4296" s="115"/>
      <c r="C4296" s="115"/>
      <c r="D4296" s="441"/>
      <c r="E4296" s="666" t="s">
        <v>444</v>
      </c>
      <c r="F4296" s="347">
        <v>877</v>
      </c>
      <c r="G4296" s="167">
        <v>12</v>
      </c>
      <c r="H4296" s="167">
        <v>18</v>
      </c>
      <c r="I4296" s="167">
        <v>105</v>
      </c>
      <c r="J4296" s="167">
        <v>237</v>
      </c>
      <c r="K4296" s="167">
        <v>237</v>
      </c>
      <c r="L4296" s="167">
        <v>134</v>
      </c>
      <c r="M4296" s="167">
        <v>61</v>
      </c>
      <c r="N4296" s="167">
        <v>34</v>
      </c>
      <c r="O4296" s="167">
        <v>14</v>
      </c>
      <c r="P4296" s="167">
        <v>11</v>
      </c>
      <c r="Q4296" s="167">
        <v>9</v>
      </c>
      <c r="R4296" s="167">
        <v>5</v>
      </c>
      <c r="S4296" s="167">
        <v>0</v>
      </c>
    </row>
    <row r="4297" spans="1:20" s="204" customFormat="1" ht="14.25" customHeight="1" x14ac:dyDescent="0.2">
      <c r="A4297" s="115"/>
      <c r="B4297" s="115"/>
      <c r="C4297" s="115"/>
      <c r="D4297" s="441"/>
      <c r="E4297" s="424" t="s">
        <v>445</v>
      </c>
      <c r="F4297" s="346">
        <v>1534</v>
      </c>
      <c r="G4297" s="308">
        <v>16</v>
      </c>
      <c r="H4297" s="308">
        <v>29</v>
      </c>
      <c r="I4297" s="308">
        <v>174</v>
      </c>
      <c r="J4297" s="308">
        <v>434</v>
      </c>
      <c r="K4297" s="308">
        <v>392</v>
      </c>
      <c r="L4297" s="308">
        <v>242</v>
      </c>
      <c r="M4297" s="308">
        <v>106</v>
      </c>
      <c r="N4297" s="308">
        <v>64</v>
      </c>
      <c r="O4297" s="308">
        <v>31</v>
      </c>
      <c r="P4297" s="308">
        <v>24</v>
      </c>
      <c r="Q4297" s="308">
        <v>13</v>
      </c>
      <c r="R4297" s="308">
        <v>9</v>
      </c>
      <c r="S4297" s="308">
        <v>0</v>
      </c>
      <c r="T4297" s="308"/>
    </row>
    <row r="4298" spans="1:20" ht="18" customHeight="1" x14ac:dyDescent="0.2">
      <c r="A4298" s="115"/>
      <c r="B4298" s="115"/>
      <c r="C4298" s="115"/>
      <c r="D4298" s="442" t="s">
        <v>1179</v>
      </c>
      <c r="E4298" s="409" t="s">
        <v>443</v>
      </c>
      <c r="F4298" s="348">
        <v>243</v>
      </c>
      <c r="G4298" s="307">
        <v>1</v>
      </c>
      <c r="H4298" s="307">
        <v>18</v>
      </c>
      <c r="I4298" s="307">
        <v>66</v>
      </c>
      <c r="J4298" s="307">
        <v>73</v>
      </c>
      <c r="K4298" s="307">
        <v>46</v>
      </c>
      <c r="L4298" s="307">
        <v>18</v>
      </c>
      <c r="M4298" s="307">
        <v>8</v>
      </c>
      <c r="N4298" s="307">
        <v>1</v>
      </c>
      <c r="O4298" s="307">
        <v>3</v>
      </c>
      <c r="P4298" s="307">
        <v>5</v>
      </c>
      <c r="Q4298" s="307">
        <v>0</v>
      </c>
      <c r="R4298" s="307">
        <v>4</v>
      </c>
      <c r="S4298" s="307">
        <v>0</v>
      </c>
    </row>
    <row r="4299" spans="1:20" ht="9" customHeight="1" x14ac:dyDescent="0.2">
      <c r="A4299" s="115"/>
      <c r="B4299" s="115"/>
      <c r="C4299" s="115"/>
      <c r="D4299" s="441"/>
      <c r="E4299" s="666" t="s">
        <v>444</v>
      </c>
      <c r="F4299" s="347">
        <v>255</v>
      </c>
      <c r="G4299" s="167">
        <v>1</v>
      </c>
      <c r="H4299" s="167">
        <v>21</v>
      </c>
      <c r="I4299" s="167">
        <v>63</v>
      </c>
      <c r="J4299" s="167">
        <v>78</v>
      </c>
      <c r="K4299" s="167">
        <v>44</v>
      </c>
      <c r="L4299" s="167">
        <v>18</v>
      </c>
      <c r="M4299" s="167">
        <v>14</v>
      </c>
      <c r="N4299" s="167">
        <v>8</v>
      </c>
      <c r="O4299" s="167">
        <v>6</v>
      </c>
      <c r="P4299" s="167">
        <v>2</v>
      </c>
      <c r="Q4299" s="167">
        <v>0</v>
      </c>
      <c r="R4299" s="167">
        <v>0</v>
      </c>
      <c r="S4299" s="167">
        <v>0</v>
      </c>
    </row>
    <row r="4300" spans="1:20" s="204" customFormat="1" ht="14.25" customHeight="1" x14ac:dyDescent="0.2">
      <c r="A4300" s="115"/>
      <c r="B4300" s="115"/>
      <c r="C4300" s="115"/>
      <c r="D4300" s="441"/>
      <c r="E4300" s="424" t="s">
        <v>445</v>
      </c>
      <c r="F4300" s="346">
        <v>498</v>
      </c>
      <c r="G4300" s="308">
        <v>2</v>
      </c>
      <c r="H4300" s="308">
        <v>39</v>
      </c>
      <c r="I4300" s="308">
        <v>129</v>
      </c>
      <c r="J4300" s="308">
        <v>151</v>
      </c>
      <c r="K4300" s="308">
        <v>90</v>
      </c>
      <c r="L4300" s="308">
        <v>36</v>
      </c>
      <c r="M4300" s="308">
        <v>22</v>
      </c>
      <c r="N4300" s="308">
        <v>9</v>
      </c>
      <c r="O4300" s="308">
        <v>9</v>
      </c>
      <c r="P4300" s="308">
        <v>7</v>
      </c>
      <c r="Q4300" s="308">
        <v>0</v>
      </c>
      <c r="R4300" s="308">
        <v>4</v>
      </c>
      <c r="S4300" s="308">
        <v>0</v>
      </c>
      <c r="T4300" s="308"/>
    </row>
    <row r="4301" spans="1:20" ht="9" customHeight="1" x14ac:dyDescent="0.2">
      <c r="A4301" s="115"/>
      <c r="B4301" s="115"/>
      <c r="C4301" s="115"/>
      <c r="D4301" s="440" t="s">
        <v>265</v>
      </c>
      <c r="E4301" s="666" t="s">
        <v>443</v>
      </c>
      <c r="F4301" s="347">
        <v>900</v>
      </c>
      <c r="G4301" s="167">
        <v>5</v>
      </c>
      <c r="H4301" s="167">
        <v>29</v>
      </c>
      <c r="I4301" s="167">
        <v>135</v>
      </c>
      <c r="J4301" s="167">
        <v>270</v>
      </c>
      <c r="K4301" s="167">
        <v>201</v>
      </c>
      <c r="L4301" s="167">
        <v>126</v>
      </c>
      <c r="M4301" s="167">
        <v>53</v>
      </c>
      <c r="N4301" s="167">
        <v>31</v>
      </c>
      <c r="O4301" s="167">
        <v>20</v>
      </c>
      <c r="P4301" s="167">
        <v>18</v>
      </c>
      <c r="Q4301" s="167">
        <v>4</v>
      </c>
      <c r="R4301" s="167">
        <v>8</v>
      </c>
      <c r="S4301" s="167">
        <v>0</v>
      </c>
    </row>
    <row r="4302" spans="1:20" ht="9" customHeight="1" x14ac:dyDescent="0.2">
      <c r="A4302" s="115"/>
      <c r="B4302" s="115"/>
      <c r="C4302" s="115"/>
      <c r="D4302" s="441"/>
      <c r="E4302" s="666" t="s">
        <v>444</v>
      </c>
      <c r="F4302" s="347">
        <v>1132</v>
      </c>
      <c r="G4302" s="167">
        <v>13</v>
      </c>
      <c r="H4302" s="167">
        <v>39</v>
      </c>
      <c r="I4302" s="167">
        <v>168</v>
      </c>
      <c r="J4302" s="167">
        <v>315</v>
      </c>
      <c r="K4302" s="167">
        <v>281</v>
      </c>
      <c r="L4302" s="167">
        <v>152</v>
      </c>
      <c r="M4302" s="167">
        <v>75</v>
      </c>
      <c r="N4302" s="167">
        <v>42</v>
      </c>
      <c r="O4302" s="167">
        <v>20</v>
      </c>
      <c r="P4302" s="167">
        <v>13</v>
      </c>
      <c r="Q4302" s="167">
        <v>9</v>
      </c>
      <c r="R4302" s="167">
        <v>5</v>
      </c>
      <c r="S4302" s="167">
        <v>0</v>
      </c>
    </row>
    <row r="4303" spans="1:20" s="204" customFormat="1" ht="14.25" customHeight="1" x14ac:dyDescent="0.2">
      <c r="A4303" s="115"/>
      <c r="B4303" s="115"/>
      <c r="C4303" s="115"/>
      <c r="D4303" s="441"/>
      <c r="E4303" s="424" t="s">
        <v>445</v>
      </c>
      <c r="F4303" s="346">
        <v>2032</v>
      </c>
      <c r="G4303" s="308">
        <v>18</v>
      </c>
      <c r="H4303" s="308">
        <v>68</v>
      </c>
      <c r="I4303" s="308">
        <v>303</v>
      </c>
      <c r="J4303" s="308">
        <v>585</v>
      </c>
      <c r="K4303" s="308">
        <v>482</v>
      </c>
      <c r="L4303" s="308">
        <v>278</v>
      </c>
      <c r="M4303" s="308">
        <v>128</v>
      </c>
      <c r="N4303" s="308">
        <v>73</v>
      </c>
      <c r="O4303" s="308">
        <v>40</v>
      </c>
      <c r="P4303" s="308">
        <v>31</v>
      </c>
      <c r="Q4303" s="308">
        <v>13</v>
      </c>
      <c r="R4303" s="308">
        <v>13</v>
      </c>
      <c r="S4303" s="308">
        <v>0</v>
      </c>
      <c r="T4303" s="308"/>
    </row>
    <row r="4304" spans="1:20" ht="18" customHeight="1" x14ac:dyDescent="0.2">
      <c r="A4304" s="115"/>
      <c r="B4304" s="115"/>
      <c r="C4304" s="295" t="s">
        <v>140</v>
      </c>
      <c r="D4304" s="441"/>
      <c r="E4304" s="666"/>
      <c r="F4304" s="347"/>
      <c r="G4304" s="167"/>
      <c r="H4304" s="167"/>
      <c r="I4304" s="167"/>
      <c r="J4304" s="167"/>
      <c r="K4304" s="167"/>
      <c r="L4304" s="167"/>
      <c r="M4304" s="167"/>
      <c r="N4304" s="167"/>
      <c r="O4304" s="167"/>
      <c r="P4304" s="167"/>
      <c r="Q4304" s="167"/>
      <c r="R4304" s="167"/>
      <c r="S4304" s="167"/>
    </row>
    <row r="4305" spans="1:20" ht="9" customHeight="1" x14ac:dyDescent="0.2">
      <c r="A4305" s="115"/>
      <c r="B4305" s="115"/>
      <c r="C4305" s="115"/>
      <c r="D4305" s="441" t="s">
        <v>434</v>
      </c>
      <c r="E4305" s="666" t="s">
        <v>443</v>
      </c>
      <c r="F4305" s="347">
        <v>18</v>
      </c>
      <c r="G4305" s="167">
        <v>0</v>
      </c>
      <c r="H4305" s="167">
        <v>0</v>
      </c>
      <c r="I4305" s="167">
        <v>0</v>
      </c>
      <c r="J4305" s="167">
        <v>0</v>
      </c>
      <c r="K4305" s="167">
        <v>0</v>
      </c>
      <c r="L4305" s="167">
        <v>0</v>
      </c>
      <c r="M4305" s="167">
        <v>3</v>
      </c>
      <c r="N4305" s="167">
        <v>4</v>
      </c>
      <c r="O4305" s="167">
        <v>4</v>
      </c>
      <c r="P4305" s="167">
        <v>5</v>
      </c>
      <c r="Q4305" s="167">
        <v>0</v>
      </c>
      <c r="R4305" s="167">
        <v>2</v>
      </c>
      <c r="S4305" s="167">
        <v>0</v>
      </c>
    </row>
    <row r="4306" spans="1:20" ht="9" customHeight="1" x14ac:dyDescent="0.2">
      <c r="A4306" s="115"/>
      <c r="B4306" s="115"/>
      <c r="C4306" s="115"/>
      <c r="D4306" s="441"/>
      <c r="E4306" s="666" t="s">
        <v>444</v>
      </c>
      <c r="F4306" s="347">
        <v>1</v>
      </c>
      <c r="G4306" s="167">
        <v>0</v>
      </c>
      <c r="H4306" s="167">
        <v>0</v>
      </c>
      <c r="I4306" s="167">
        <v>0</v>
      </c>
      <c r="J4306" s="167">
        <v>0</v>
      </c>
      <c r="K4306" s="167">
        <v>0</v>
      </c>
      <c r="L4306" s="167">
        <v>0</v>
      </c>
      <c r="M4306" s="167">
        <v>0</v>
      </c>
      <c r="N4306" s="167">
        <v>1</v>
      </c>
      <c r="O4306" s="167">
        <v>0</v>
      </c>
      <c r="P4306" s="167">
        <v>0</v>
      </c>
      <c r="Q4306" s="167">
        <v>0</v>
      </c>
      <c r="R4306" s="167">
        <v>0</v>
      </c>
      <c r="S4306" s="167">
        <v>0</v>
      </c>
    </row>
    <row r="4307" spans="1:20" s="204" customFormat="1" ht="14.25" customHeight="1" x14ac:dyDescent="0.2">
      <c r="A4307" s="115"/>
      <c r="B4307" s="115"/>
      <c r="C4307" s="115"/>
      <c r="D4307" s="441"/>
      <c r="E4307" s="424" t="s">
        <v>445</v>
      </c>
      <c r="F4307" s="346">
        <v>19</v>
      </c>
      <c r="G4307" s="308">
        <v>0</v>
      </c>
      <c r="H4307" s="308">
        <v>0</v>
      </c>
      <c r="I4307" s="308">
        <v>0</v>
      </c>
      <c r="J4307" s="308">
        <v>0</v>
      </c>
      <c r="K4307" s="308">
        <v>0</v>
      </c>
      <c r="L4307" s="308">
        <v>0</v>
      </c>
      <c r="M4307" s="308">
        <v>3</v>
      </c>
      <c r="N4307" s="308">
        <v>5</v>
      </c>
      <c r="O4307" s="308">
        <v>4</v>
      </c>
      <c r="P4307" s="308">
        <v>5</v>
      </c>
      <c r="Q4307" s="308">
        <v>0</v>
      </c>
      <c r="R4307" s="308">
        <v>2</v>
      </c>
      <c r="S4307" s="308">
        <v>0</v>
      </c>
      <c r="T4307" s="308"/>
    </row>
    <row r="4308" spans="1:20" ht="9" customHeight="1" x14ac:dyDescent="0.2">
      <c r="A4308" s="115"/>
      <c r="B4308" s="115"/>
      <c r="C4308" s="115"/>
      <c r="D4308" s="440" t="s">
        <v>265</v>
      </c>
      <c r="E4308" s="666" t="s">
        <v>443</v>
      </c>
      <c r="F4308" s="347">
        <v>18</v>
      </c>
      <c r="G4308" s="167">
        <v>0</v>
      </c>
      <c r="H4308" s="167">
        <v>0</v>
      </c>
      <c r="I4308" s="167">
        <v>0</v>
      </c>
      <c r="J4308" s="167">
        <v>0</v>
      </c>
      <c r="K4308" s="167">
        <v>0</v>
      </c>
      <c r="L4308" s="167">
        <v>0</v>
      </c>
      <c r="M4308" s="167">
        <v>3</v>
      </c>
      <c r="N4308" s="167">
        <v>4</v>
      </c>
      <c r="O4308" s="167">
        <v>4</v>
      </c>
      <c r="P4308" s="167">
        <v>5</v>
      </c>
      <c r="Q4308" s="167">
        <v>0</v>
      </c>
      <c r="R4308" s="167">
        <v>2</v>
      </c>
      <c r="S4308" s="167">
        <v>0</v>
      </c>
    </row>
    <row r="4309" spans="1:20" ht="9" customHeight="1" x14ac:dyDescent="0.2">
      <c r="A4309" s="115"/>
      <c r="B4309" s="115"/>
      <c r="C4309" s="115"/>
      <c r="D4309" s="441"/>
      <c r="E4309" s="666" t="s">
        <v>444</v>
      </c>
      <c r="F4309" s="347">
        <v>1</v>
      </c>
      <c r="G4309" s="167">
        <v>0</v>
      </c>
      <c r="H4309" s="167">
        <v>0</v>
      </c>
      <c r="I4309" s="167">
        <v>0</v>
      </c>
      <c r="J4309" s="167">
        <v>0</v>
      </c>
      <c r="K4309" s="167">
        <v>0</v>
      </c>
      <c r="L4309" s="167">
        <v>0</v>
      </c>
      <c r="M4309" s="167">
        <v>0</v>
      </c>
      <c r="N4309" s="167">
        <v>1</v>
      </c>
      <c r="O4309" s="167">
        <v>0</v>
      </c>
      <c r="P4309" s="167">
        <v>0</v>
      </c>
      <c r="Q4309" s="167">
        <v>0</v>
      </c>
      <c r="R4309" s="167">
        <v>0</v>
      </c>
      <c r="S4309" s="167">
        <v>0</v>
      </c>
    </row>
    <row r="4310" spans="1:20" s="204" customFormat="1" ht="14.25" customHeight="1" x14ac:dyDescent="0.2">
      <c r="A4310" s="115"/>
      <c r="B4310" s="115"/>
      <c r="C4310" s="115"/>
      <c r="D4310" s="441"/>
      <c r="E4310" s="424" t="s">
        <v>445</v>
      </c>
      <c r="F4310" s="346">
        <v>19</v>
      </c>
      <c r="G4310" s="308">
        <v>0</v>
      </c>
      <c r="H4310" s="308">
        <v>0</v>
      </c>
      <c r="I4310" s="308">
        <v>0</v>
      </c>
      <c r="J4310" s="308">
        <v>0</v>
      </c>
      <c r="K4310" s="308">
        <v>0</v>
      </c>
      <c r="L4310" s="308">
        <v>0</v>
      </c>
      <c r="M4310" s="308">
        <v>3</v>
      </c>
      <c r="N4310" s="308">
        <v>5</v>
      </c>
      <c r="O4310" s="308">
        <v>4</v>
      </c>
      <c r="P4310" s="308">
        <v>5</v>
      </c>
      <c r="Q4310" s="308">
        <v>0</v>
      </c>
      <c r="R4310" s="308">
        <v>2</v>
      </c>
      <c r="S4310" s="308">
        <v>0</v>
      </c>
      <c r="T4310" s="308"/>
    </row>
    <row r="4311" spans="1:20" ht="9" customHeight="1" x14ac:dyDescent="0.2">
      <c r="A4311" s="115"/>
      <c r="B4311" s="115"/>
      <c r="C4311" s="115"/>
      <c r="D4311" s="440" t="s">
        <v>447</v>
      </c>
      <c r="E4311" s="666" t="s">
        <v>443</v>
      </c>
      <c r="F4311" s="347">
        <v>2692</v>
      </c>
      <c r="G4311" s="167">
        <v>23</v>
      </c>
      <c r="H4311" s="167">
        <v>35</v>
      </c>
      <c r="I4311" s="167">
        <v>149</v>
      </c>
      <c r="J4311" s="167">
        <v>298</v>
      </c>
      <c r="K4311" s="167">
        <v>406</v>
      </c>
      <c r="L4311" s="167">
        <v>518</v>
      </c>
      <c r="M4311" s="167">
        <v>491</v>
      </c>
      <c r="N4311" s="167">
        <v>286</v>
      </c>
      <c r="O4311" s="167">
        <v>181</v>
      </c>
      <c r="P4311" s="167">
        <v>108</v>
      </c>
      <c r="Q4311" s="167">
        <v>64</v>
      </c>
      <c r="R4311" s="167">
        <v>101</v>
      </c>
      <c r="S4311" s="167">
        <v>32</v>
      </c>
    </row>
    <row r="4312" spans="1:20" ht="9" customHeight="1" x14ac:dyDescent="0.2">
      <c r="A4312" s="115"/>
      <c r="B4312" s="115"/>
      <c r="C4312" s="115"/>
      <c r="D4312" s="441"/>
      <c r="E4312" s="666" t="s">
        <v>444</v>
      </c>
      <c r="F4312" s="347">
        <v>2902</v>
      </c>
      <c r="G4312" s="167">
        <v>31</v>
      </c>
      <c r="H4312" s="167">
        <v>41</v>
      </c>
      <c r="I4312" s="167">
        <v>179</v>
      </c>
      <c r="J4312" s="167">
        <v>334</v>
      </c>
      <c r="K4312" s="167">
        <v>559</v>
      </c>
      <c r="L4312" s="167">
        <v>563</v>
      </c>
      <c r="M4312" s="167">
        <v>535</v>
      </c>
      <c r="N4312" s="167">
        <v>288</v>
      </c>
      <c r="O4312" s="167">
        <v>130</v>
      </c>
      <c r="P4312" s="167">
        <v>70</v>
      </c>
      <c r="Q4312" s="167">
        <v>49</v>
      </c>
      <c r="R4312" s="167">
        <v>85</v>
      </c>
      <c r="S4312" s="167">
        <v>38</v>
      </c>
    </row>
    <row r="4313" spans="1:20" s="204" customFormat="1" ht="14.25" customHeight="1" x14ac:dyDescent="0.2">
      <c r="A4313" s="115"/>
      <c r="B4313" s="115"/>
      <c r="C4313" s="115"/>
      <c r="D4313" s="441"/>
      <c r="E4313" s="424" t="s">
        <v>445</v>
      </c>
      <c r="F4313" s="346">
        <v>5594</v>
      </c>
      <c r="G4313" s="308">
        <v>54</v>
      </c>
      <c r="H4313" s="308">
        <v>76</v>
      </c>
      <c r="I4313" s="308">
        <v>328</v>
      </c>
      <c r="J4313" s="308">
        <v>632</v>
      </c>
      <c r="K4313" s="308">
        <v>965</v>
      </c>
      <c r="L4313" s="308">
        <v>1081</v>
      </c>
      <c r="M4313" s="308">
        <v>1026</v>
      </c>
      <c r="N4313" s="308">
        <v>574</v>
      </c>
      <c r="O4313" s="308">
        <v>311</v>
      </c>
      <c r="P4313" s="308">
        <v>178</v>
      </c>
      <c r="Q4313" s="308">
        <v>113</v>
      </c>
      <c r="R4313" s="308">
        <v>186</v>
      </c>
      <c r="S4313" s="308">
        <v>70</v>
      </c>
      <c r="T4313" s="308"/>
    </row>
    <row r="4314" spans="1:20" ht="18" customHeight="1" x14ac:dyDescent="0.2">
      <c r="A4314" s="115"/>
      <c r="B4314" s="295" t="s">
        <v>205</v>
      </c>
      <c r="C4314" s="115"/>
      <c r="D4314" s="441"/>
      <c r="E4314" s="666"/>
      <c r="F4314" s="347"/>
      <c r="G4314" s="167"/>
      <c r="H4314" s="167"/>
      <c r="I4314" s="167"/>
      <c r="J4314" s="167"/>
      <c r="K4314" s="167"/>
      <c r="L4314" s="167"/>
      <c r="M4314" s="167"/>
      <c r="N4314" s="167"/>
      <c r="O4314" s="167"/>
      <c r="P4314" s="167"/>
      <c r="Q4314" s="167"/>
      <c r="R4314" s="167"/>
      <c r="S4314" s="167"/>
    </row>
    <row r="4315" spans="1:20" ht="18" customHeight="1" x14ac:dyDescent="0.2">
      <c r="A4315" s="115"/>
      <c r="B4315" s="115"/>
      <c r="C4315" s="295" t="s">
        <v>64</v>
      </c>
      <c r="D4315" s="441"/>
      <c r="E4315" s="666"/>
      <c r="F4315" s="347"/>
      <c r="G4315" s="167"/>
      <c r="H4315" s="167"/>
      <c r="I4315" s="167"/>
      <c r="J4315" s="167"/>
      <c r="K4315" s="167"/>
      <c r="L4315" s="167"/>
      <c r="M4315" s="167"/>
      <c r="N4315" s="167"/>
      <c r="O4315" s="167"/>
      <c r="P4315" s="167"/>
      <c r="Q4315" s="167"/>
      <c r="R4315" s="167"/>
      <c r="S4315" s="167"/>
    </row>
    <row r="4316" spans="1:20" ht="9" customHeight="1" x14ac:dyDescent="0.2">
      <c r="A4316" s="115"/>
      <c r="B4316" s="115"/>
      <c r="C4316" s="115"/>
      <c r="D4316" s="441" t="s">
        <v>375</v>
      </c>
      <c r="E4316" s="666" t="s">
        <v>443</v>
      </c>
      <c r="F4316" s="347">
        <v>23</v>
      </c>
      <c r="G4316" s="167">
        <v>0</v>
      </c>
      <c r="H4316" s="167">
        <v>1</v>
      </c>
      <c r="I4316" s="167">
        <v>0</v>
      </c>
      <c r="J4316" s="167">
        <v>1</v>
      </c>
      <c r="K4316" s="167">
        <v>3</v>
      </c>
      <c r="L4316" s="167">
        <v>0</v>
      </c>
      <c r="M4316" s="167">
        <v>2</v>
      </c>
      <c r="N4316" s="167">
        <v>1</v>
      </c>
      <c r="O4316" s="167">
        <v>1</v>
      </c>
      <c r="P4316" s="167">
        <v>1</v>
      </c>
      <c r="Q4316" s="167">
        <v>0</v>
      </c>
      <c r="R4316" s="167">
        <v>7</v>
      </c>
      <c r="S4316" s="167">
        <v>6</v>
      </c>
    </row>
    <row r="4317" spans="1:20" ht="9" customHeight="1" x14ac:dyDescent="0.2">
      <c r="A4317" s="115"/>
      <c r="B4317" s="115"/>
      <c r="C4317" s="115"/>
      <c r="D4317" s="441"/>
      <c r="E4317" s="666" t="s">
        <v>444</v>
      </c>
      <c r="F4317" s="347">
        <v>10</v>
      </c>
      <c r="G4317" s="167">
        <v>0</v>
      </c>
      <c r="H4317" s="167">
        <v>1</v>
      </c>
      <c r="I4317" s="167">
        <v>0</v>
      </c>
      <c r="J4317" s="167">
        <v>0</v>
      </c>
      <c r="K4317" s="167">
        <v>0</v>
      </c>
      <c r="L4317" s="167">
        <v>0</v>
      </c>
      <c r="M4317" s="167">
        <v>2</v>
      </c>
      <c r="N4317" s="167">
        <v>1</v>
      </c>
      <c r="O4317" s="167">
        <v>1</v>
      </c>
      <c r="P4317" s="167">
        <v>1</v>
      </c>
      <c r="Q4317" s="167">
        <v>1</v>
      </c>
      <c r="R4317" s="167">
        <v>1</v>
      </c>
      <c r="S4317" s="167">
        <v>2</v>
      </c>
    </row>
    <row r="4318" spans="1:20" s="204" customFormat="1" ht="14.25" customHeight="1" x14ac:dyDescent="0.2">
      <c r="A4318" s="115"/>
      <c r="B4318" s="115"/>
      <c r="C4318" s="115"/>
      <c r="D4318" s="441"/>
      <c r="E4318" s="424" t="s">
        <v>445</v>
      </c>
      <c r="F4318" s="346">
        <v>33</v>
      </c>
      <c r="G4318" s="308">
        <v>0</v>
      </c>
      <c r="H4318" s="308">
        <v>2</v>
      </c>
      <c r="I4318" s="308">
        <v>0</v>
      </c>
      <c r="J4318" s="308">
        <v>1</v>
      </c>
      <c r="K4318" s="308">
        <v>3</v>
      </c>
      <c r="L4318" s="308">
        <v>0</v>
      </c>
      <c r="M4318" s="308">
        <v>4</v>
      </c>
      <c r="N4318" s="308">
        <v>2</v>
      </c>
      <c r="O4318" s="308">
        <v>2</v>
      </c>
      <c r="P4318" s="308">
        <v>2</v>
      </c>
      <c r="Q4318" s="308">
        <v>1</v>
      </c>
      <c r="R4318" s="308">
        <v>8</v>
      </c>
      <c r="S4318" s="308">
        <v>8</v>
      </c>
      <c r="T4318" s="308"/>
    </row>
    <row r="4319" spans="1:20" ht="9" customHeight="1" x14ac:dyDescent="0.2">
      <c r="A4319" s="115"/>
      <c r="B4319" s="115"/>
      <c r="C4319" s="115"/>
      <c r="D4319" s="441" t="s">
        <v>377</v>
      </c>
      <c r="E4319" s="666" t="s">
        <v>443</v>
      </c>
      <c r="F4319" s="347">
        <v>25</v>
      </c>
      <c r="G4319" s="167">
        <v>0</v>
      </c>
      <c r="H4319" s="167">
        <v>0</v>
      </c>
      <c r="I4319" s="167">
        <v>0</v>
      </c>
      <c r="J4319" s="167">
        <v>0</v>
      </c>
      <c r="K4319" s="167">
        <v>1</v>
      </c>
      <c r="L4319" s="167">
        <v>2</v>
      </c>
      <c r="M4319" s="167">
        <v>6</v>
      </c>
      <c r="N4319" s="167">
        <v>2</v>
      </c>
      <c r="O4319" s="167">
        <v>4</v>
      </c>
      <c r="P4319" s="167">
        <v>2</v>
      </c>
      <c r="Q4319" s="167">
        <v>4</v>
      </c>
      <c r="R4319" s="167">
        <v>4</v>
      </c>
      <c r="S4319" s="167">
        <v>0</v>
      </c>
    </row>
    <row r="4320" spans="1:20" ht="9" customHeight="1" x14ac:dyDescent="0.2">
      <c r="A4320" s="115"/>
      <c r="B4320" s="115"/>
      <c r="C4320" s="115"/>
      <c r="D4320" s="441"/>
      <c r="E4320" s="666" t="s">
        <v>444</v>
      </c>
      <c r="F4320" s="347">
        <v>12</v>
      </c>
      <c r="G4320" s="167">
        <v>0</v>
      </c>
      <c r="H4320" s="167">
        <v>0</v>
      </c>
      <c r="I4320" s="167">
        <v>0</v>
      </c>
      <c r="J4320" s="167">
        <v>0</v>
      </c>
      <c r="K4320" s="167">
        <v>4</v>
      </c>
      <c r="L4320" s="167">
        <v>0</v>
      </c>
      <c r="M4320" s="167">
        <v>1</v>
      </c>
      <c r="N4320" s="167">
        <v>2</v>
      </c>
      <c r="O4320" s="167">
        <v>3</v>
      </c>
      <c r="P4320" s="167">
        <v>0</v>
      </c>
      <c r="Q4320" s="167">
        <v>1</v>
      </c>
      <c r="R4320" s="167">
        <v>1</v>
      </c>
      <c r="S4320" s="167">
        <v>0</v>
      </c>
    </row>
    <row r="4321" spans="1:20" s="204" customFormat="1" ht="14.25" customHeight="1" x14ac:dyDescent="0.2">
      <c r="A4321" s="115"/>
      <c r="B4321" s="115"/>
      <c r="C4321" s="115"/>
      <c r="D4321" s="441"/>
      <c r="E4321" s="424" t="s">
        <v>445</v>
      </c>
      <c r="F4321" s="346">
        <v>37</v>
      </c>
      <c r="G4321" s="308">
        <v>0</v>
      </c>
      <c r="H4321" s="308">
        <v>0</v>
      </c>
      <c r="I4321" s="308">
        <v>0</v>
      </c>
      <c r="J4321" s="308">
        <v>0</v>
      </c>
      <c r="K4321" s="308">
        <v>5</v>
      </c>
      <c r="L4321" s="308">
        <v>2</v>
      </c>
      <c r="M4321" s="308">
        <v>7</v>
      </c>
      <c r="N4321" s="308">
        <v>4</v>
      </c>
      <c r="O4321" s="308">
        <v>7</v>
      </c>
      <c r="P4321" s="308">
        <v>2</v>
      </c>
      <c r="Q4321" s="308">
        <v>5</v>
      </c>
      <c r="R4321" s="308">
        <v>5</v>
      </c>
      <c r="S4321" s="308">
        <v>0</v>
      </c>
      <c r="T4321" s="308"/>
    </row>
    <row r="4322" spans="1:20" ht="18" customHeight="1" x14ac:dyDescent="0.2">
      <c r="A4322" s="115"/>
      <c r="B4322" s="115"/>
      <c r="C4322" s="115"/>
      <c r="D4322" s="442" t="s">
        <v>1195</v>
      </c>
      <c r="E4322" s="409" t="s">
        <v>443</v>
      </c>
      <c r="F4322" s="348">
        <v>1</v>
      </c>
      <c r="G4322" s="307">
        <v>0</v>
      </c>
      <c r="H4322" s="307">
        <v>0</v>
      </c>
      <c r="I4322" s="307">
        <v>0</v>
      </c>
      <c r="J4322" s="307">
        <v>0</v>
      </c>
      <c r="K4322" s="307">
        <v>0</v>
      </c>
      <c r="L4322" s="307">
        <v>0</v>
      </c>
      <c r="M4322" s="307">
        <v>0</v>
      </c>
      <c r="N4322" s="307">
        <v>0</v>
      </c>
      <c r="O4322" s="307">
        <v>0</v>
      </c>
      <c r="P4322" s="307">
        <v>0</v>
      </c>
      <c r="Q4322" s="307">
        <v>0</v>
      </c>
      <c r="R4322" s="307">
        <v>0</v>
      </c>
      <c r="S4322" s="307">
        <v>1</v>
      </c>
    </row>
    <row r="4323" spans="1:20" s="204" customFormat="1" ht="14.25" customHeight="1" x14ac:dyDescent="0.2">
      <c r="A4323" s="115"/>
      <c r="B4323" s="115"/>
      <c r="C4323" s="115"/>
      <c r="D4323" s="441"/>
      <c r="E4323" s="424" t="s">
        <v>445</v>
      </c>
      <c r="F4323" s="346">
        <v>1</v>
      </c>
      <c r="G4323" s="308">
        <v>0</v>
      </c>
      <c r="H4323" s="308">
        <v>0</v>
      </c>
      <c r="I4323" s="308">
        <v>0</v>
      </c>
      <c r="J4323" s="308">
        <v>0</v>
      </c>
      <c r="K4323" s="308">
        <v>0</v>
      </c>
      <c r="L4323" s="308">
        <v>0</v>
      </c>
      <c r="M4323" s="308">
        <v>0</v>
      </c>
      <c r="N4323" s="308">
        <v>0</v>
      </c>
      <c r="O4323" s="308">
        <v>0</v>
      </c>
      <c r="P4323" s="308">
        <v>0</v>
      </c>
      <c r="Q4323" s="308">
        <v>0</v>
      </c>
      <c r="R4323" s="308">
        <v>0</v>
      </c>
      <c r="S4323" s="308">
        <v>1</v>
      </c>
      <c r="T4323" s="308"/>
    </row>
    <row r="4324" spans="1:20" ht="9" customHeight="1" x14ac:dyDescent="0.2">
      <c r="A4324" s="115"/>
      <c r="B4324" s="115"/>
      <c r="C4324" s="115"/>
      <c r="D4324" s="440" t="s">
        <v>265</v>
      </c>
      <c r="E4324" s="666" t="s">
        <v>443</v>
      </c>
      <c r="F4324" s="347">
        <v>49</v>
      </c>
      <c r="G4324" s="167">
        <v>0</v>
      </c>
      <c r="H4324" s="167">
        <v>1</v>
      </c>
      <c r="I4324" s="167">
        <v>0</v>
      </c>
      <c r="J4324" s="167">
        <v>1</v>
      </c>
      <c r="K4324" s="167">
        <v>4</v>
      </c>
      <c r="L4324" s="167">
        <v>2</v>
      </c>
      <c r="M4324" s="167">
        <v>8</v>
      </c>
      <c r="N4324" s="167">
        <v>3</v>
      </c>
      <c r="O4324" s="167">
        <v>5</v>
      </c>
      <c r="P4324" s="167">
        <v>3</v>
      </c>
      <c r="Q4324" s="167">
        <v>4</v>
      </c>
      <c r="R4324" s="167">
        <v>11</v>
      </c>
      <c r="S4324" s="167">
        <v>7</v>
      </c>
    </row>
    <row r="4325" spans="1:20" ht="9" customHeight="1" x14ac:dyDescent="0.2">
      <c r="A4325" s="115"/>
      <c r="B4325" s="115"/>
      <c r="C4325" s="115"/>
      <c r="D4325" s="441"/>
      <c r="E4325" s="666" t="s">
        <v>444</v>
      </c>
      <c r="F4325" s="347">
        <v>22</v>
      </c>
      <c r="G4325" s="167">
        <v>0</v>
      </c>
      <c r="H4325" s="167">
        <v>1</v>
      </c>
      <c r="I4325" s="167">
        <v>0</v>
      </c>
      <c r="J4325" s="167">
        <v>0</v>
      </c>
      <c r="K4325" s="167">
        <v>4</v>
      </c>
      <c r="L4325" s="167">
        <v>0</v>
      </c>
      <c r="M4325" s="167">
        <v>3</v>
      </c>
      <c r="N4325" s="167">
        <v>3</v>
      </c>
      <c r="O4325" s="167">
        <v>4</v>
      </c>
      <c r="P4325" s="167">
        <v>1</v>
      </c>
      <c r="Q4325" s="167">
        <v>2</v>
      </c>
      <c r="R4325" s="167">
        <v>2</v>
      </c>
      <c r="S4325" s="167">
        <v>2</v>
      </c>
    </row>
    <row r="4326" spans="1:20" s="204" customFormat="1" ht="14.25" customHeight="1" x14ac:dyDescent="0.2">
      <c r="A4326" s="115"/>
      <c r="B4326" s="115"/>
      <c r="C4326" s="115"/>
      <c r="D4326" s="441"/>
      <c r="E4326" s="424" t="s">
        <v>445</v>
      </c>
      <c r="F4326" s="346">
        <v>71</v>
      </c>
      <c r="G4326" s="308">
        <v>0</v>
      </c>
      <c r="H4326" s="308">
        <v>2</v>
      </c>
      <c r="I4326" s="308">
        <v>0</v>
      </c>
      <c r="J4326" s="308">
        <v>1</v>
      </c>
      <c r="K4326" s="308">
        <v>8</v>
      </c>
      <c r="L4326" s="308">
        <v>2</v>
      </c>
      <c r="M4326" s="308">
        <v>11</v>
      </c>
      <c r="N4326" s="308">
        <v>6</v>
      </c>
      <c r="O4326" s="308">
        <v>9</v>
      </c>
      <c r="P4326" s="308">
        <v>4</v>
      </c>
      <c r="Q4326" s="308">
        <v>6</v>
      </c>
      <c r="R4326" s="308">
        <v>13</v>
      </c>
      <c r="S4326" s="308">
        <v>9</v>
      </c>
      <c r="T4326" s="308"/>
    </row>
    <row r="4327" spans="1:20" ht="18" customHeight="1" x14ac:dyDescent="0.2">
      <c r="A4327" s="115"/>
      <c r="B4327" s="115"/>
      <c r="C4327" s="295" t="s">
        <v>242</v>
      </c>
      <c r="D4327" s="441"/>
      <c r="E4327" s="666"/>
      <c r="F4327" s="347"/>
      <c r="G4327" s="167"/>
      <c r="H4327" s="167"/>
      <c r="I4327" s="167"/>
      <c r="J4327" s="167"/>
      <c r="K4327" s="167"/>
      <c r="L4327" s="167"/>
      <c r="M4327" s="167"/>
      <c r="N4327" s="167"/>
      <c r="O4327" s="167"/>
      <c r="P4327" s="167"/>
      <c r="Q4327" s="167"/>
      <c r="R4327" s="167"/>
      <c r="S4327" s="167"/>
    </row>
    <row r="4328" spans="1:20" ht="9" customHeight="1" x14ac:dyDescent="0.2">
      <c r="A4328" s="115"/>
      <c r="B4328" s="115"/>
      <c r="C4328" s="115"/>
      <c r="D4328" s="441" t="s">
        <v>372</v>
      </c>
      <c r="E4328" s="666" t="s">
        <v>443</v>
      </c>
      <c r="F4328" s="347">
        <v>254</v>
      </c>
      <c r="G4328" s="167">
        <v>0</v>
      </c>
      <c r="H4328" s="167">
        <v>0</v>
      </c>
      <c r="I4328" s="167">
        <v>0</v>
      </c>
      <c r="J4328" s="167">
        <v>2</v>
      </c>
      <c r="K4328" s="167">
        <v>37</v>
      </c>
      <c r="L4328" s="167">
        <v>74</v>
      </c>
      <c r="M4328" s="167">
        <v>75</v>
      </c>
      <c r="N4328" s="167">
        <v>24</v>
      </c>
      <c r="O4328" s="167">
        <v>18</v>
      </c>
      <c r="P4328" s="167">
        <v>9</v>
      </c>
      <c r="Q4328" s="167">
        <v>5</v>
      </c>
      <c r="R4328" s="167">
        <v>10</v>
      </c>
      <c r="S4328" s="167">
        <v>0</v>
      </c>
    </row>
    <row r="4329" spans="1:20" ht="9" customHeight="1" x14ac:dyDescent="0.2">
      <c r="A4329" s="115"/>
      <c r="B4329" s="115"/>
      <c r="C4329" s="115"/>
      <c r="D4329" s="441"/>
      <c r="E4329" s="666" t="s">
        <v>444</v>
      </c>
      <c r="F4329" s="347">
        <v>189</v>
      </c>
      <c r="G4329" s="167">
        <v>0</v>
      </c>
      <c r="H4329" s="167">
        <v>0</v>
      </c>
      <c r="I4329" s="167">
        <v>1</v>
      </c>
      <c r="J4329" s="167">
        <v>0</v>
      </c>
      <c r="K4329" s="167">
        <v>32</v>
      </c>
      <c r="L4329" s="167">
        <v>54</v>
      </c>
      <c r="M4329" s="167">
        <v>54</v>
      </c>
      <c r="N4329" s="167">
        <v>19</v>
      </c>
      <c r="O4329" s="167">
        <v>14</v>
      </c>
      <c r="P4329" s="167">
        <v>3</v>
      </c>
      <c r="Q4329" s="167">
        <v>4</v>
      </c>
      <c r="R4329" s="167">
        <v>8</v>
      </c>
      <c r="S4329" s="167">
        <v>0</v>
      </c>
    </row>
    <row r="4330" spans="1:20" s="204" customFormat="1" ht="14.25" customHeight="1" x14ac:dyDescent="0.2">
      <c r="A4330" s="115"/>
      <c r="B4330" s="115"/>
      <c r="C4330" s="115"/>
      <c r="D4330" s="441"/>
      <c r="E4330" s="424" t="s">
        <v>445</v>
      </c>
      <c r="F4330" s="346">
        <v>443</v>
      </c>
      <c r="G4330" s="308">
        <v>0</v>
      </c>
      <c r="H4330" s="308">
        <v>0</v>
      </c>
      <c r="I4330" s="308">
        <v>1</v>
      </c>
      <c r="J4330" s="308">
        <v>2</v>
      </c>
      <c r="K4330" s="308">
        <v>69</v>
      </c>
      <c r="L4330" s="308">
        <v>128</v>
      </c>
      <c r="M4330" s="308">
        <v>129</v>
      </c>
      <c r="N4330" s="308">
        <v>43</v>
      </c>
      <c r="O4330" s="308">
        <v>32</v>
      </c>
      <c r="P4330" s="308">
        <v>12</v>
      </c>
      <c r="Q4330" s="308">
        <v>9</v>
      </c>
      <c r="R4330" s="308">
        <v>18</v>
      </c>
      <c r="S4330" s="308">
        <v>0</v>
      </c>
      <c r="T4330" s="308"/>
    </row>
    <row r="4331" spans="1:20" ht="9" customHeight="1" x14ac:dyDescent="0.2">
      <c r="A4331" s="115"/>
      <c r="B4331" s="115"/>
      <c r="C4331" s="115"/>
      <c r="D4331" s="441" t="s">
        <v>430</v>
      </c>
      <c r="E4331" s="666" t="s">
        <v>443</v>
      </c>
      <c r="F4331" s="347">
        <v>284</v>
      </c>
      <c r="G4331" s="167">
        <v>0</v>
      </c>
      <c r="H4331" s="167">
        <v>0</v>
      </c>
      <c r="I4331" s="167">
        <v>0</v>
      </c>
      <c r="J4331" s="167">
        <v>0</v>
      </c>
      <c r="K4331" s="167">
        <v>39</v>
      </c>
      <c r="L4331" s="167">
        <v>34</v>
      </c>
      <c r="M4331" s="167">
        <v>124</v>
      </c>
      <c r="N4331" s="167">
        <v>33</v>
      </c>
      <c r="O4331" s="167">
        <v>36</v>
      </c>
      <c r="P4331" s="167">
        <v>7</v>
      </c>
      <c r="Q4331" s="167">
        <v>4</v>
      </c>
      <c r="R4331" s="167">
        <v>7</v>
      </c>
      <c r="S4331" s="167">
        <v>0</v>
      </c>
    </row>
    <row r="4332" spans="1:20" ht="9" customHeight="1" x14ac:dyDescent="0.2">
      <c r="A4332" s="115"/>
      <c r="B4332" s="115"/>
      <c r="C4332" s="115"/>
      <c r="D4332" s="441"/>
      <c r="E4332" s="666" t="s">
        <v>444</v>
      </c>
      <c r="F4332" s="347">
        <v>127</v>
      </c>
      <c r="G4332" s="167">
        <v>0</v>
      </c>
      <c r="H4332" s="167">
        <v>1</v>
      </c>
      <c r="I4332" s="167">
        <v>0</v>
      </c>
      <c r="J4332" s="167">
        <v>0</v>
      </c>
      <c r="K4332" s="167">
        <v>21</v>
      </c>
      <c r="L4332" s="167">
        <v>13</v>
      </c>
      <c r="M4332" s="167">
        <v>48</v>
      </c>
      <c r="N4332" s="167">
        <v>30</v>
      </c>
      <c r="O4332" s="167">
        <v>11</v>
      </c>
      <c r="P4332" s="167">
        <v>1</v>
      </c>
      <c r="Q4332" s="167">
        <v>1</v>
      </c>
      <c r="R4332" s="167">
        <v>1</v>
      </c>
      <c r="S4332" s="167">
        <v>0</v>
      </c>
    </row>
    <row r="4333" spans="1:20" s="204" customFormat="1" ht="14.25" customHeight="1" x14ac:dyDescent="0.2">
      <c r="A4333" s="115"/>
      <c r="B4333" s="115"/>
      <c r="C4333" s="115"/>
      <c r="D4333" s="441"/>
      <c r="E4333" s="424" t="s">
        <v>445</v>
      </c>
      <c r="F4333" s="346">
        <v>411</v>
      </c>
      <c r="G4333" s="308">
        <v>0</v>
      </c>
      <c r="H4333" s="308">
        <v>1</v>
      </c>
      <c r="I4333" s="308">
        <v>0</v>
      </c>
      <c r="J4333" s="308">
        <v>0</v>
      </c>
      <c r="K4333" s="308">
        <v>60</v>
      </c>
      <c r="L4333" s="308">
        <v>47</v>
      </c>
      <c r="M4333" s="308">
        <v>172</v>
      </c>
      <c r="N4333" s="308">
        <v>63</v>
      </c>
      <c r="O4333" s="308">
        <v>47</v>
      </c>
      <c r="P4333" s="308">
        <v>8</v>
      </c>
      <c r="Q4333" s="308">
        <v>5</v>
      </c>
      <c r="R4333" s="308">
        <v>8</v>
      </c>
      <c r="S4333" s="308">
        <v>0</v>
      </c>
      <c r="T4333" s="308"/>
    </row>
    <row r="4334" spans="1:20" ht="9" customHeight="1" x14ac:dyDescent="0.2">
      <c r="A4334" s="115"/>
      <c r="B4334" s="115"/>
      <c r="C4334" s="115"/>
      <c r="D4334" s="440" t="s">
        <v>265</v>
      </c>
      <c r="E4334" s="666" t="s">
        <v>443</v>
      </c>
      <c r="F4334" s="347">
        <v>538</v>
      </c>
      <c r="G4334" s="167">
        <v>0</v>
      </c>
      <c r="H4334" s="167">
        <v>0</v>
      </c>
      <c r="I4334" s="167">
        <v>0</v>
      </c>
      <c r="J4334" s="167">
        <v>2</v>
      </c>
      <c r="K4334" s="167">
        <v>76</v>
      </c>
      <c r="L4334" s="167">
        <v>108</v>
      </c>
      <c r="M4334" s="167">
        <v>199</v>
      </c>
      <c r="N4334" s="167">
        <v>57</v>
      </c>
      <c r="O4334" s="167">
        <v>54</v>
      </c>
      <c r="P4334" s="167">
        <v>16</v>
      </c>
      <c r="Q4334" s="167">
        <v>9</v>
      </c>
      <c r="R4334" s="167">
        <v>17</v>
      </c>
      <c r="S4334" s="167">
        <v>0</v>
      </c>
    </row>
    <row r="4335" spans="1:20" ht="9" customHeight="1" x14ac:dyDescent="0.2">
      <c r="A4335" s="115"/>
      <c r="B4335" s="115"/>
      <c r="C4335" s="115"/>
      <c r="D4335" s="441"/>
      <c r="E4335" s="666" t="s">
        <v>444</v>
      </c>
      <c r="F4335" s="347">
        <v>316</v>
      </c>
      <c r="G4335" s="167">
        <v>0</v>
      </c>
      <c r="H4335" s="167">
        <v>1</v>
      </c>
      <c r="I4335" s="167">
        <v>1</v>
      </c>
      <c r="J4335" s="167">
        <v>0</v>
      </c>
      <c r="K4335" s="167">
        <v>53</v>
      </c>
      <c r="L4335" s="167">
        <v>67</v>
      </c>
      <c r="M4335" s="167">
        <v>102</v>
      </c>
      <c r="N4335" s="167">
        <v>49</v>
      </c>
      <c r="O4335" s="167">
        <v>25</v>
      </c>
      <c r="P4335" s="167">
        <v>4</v>
      </c>
      <c r="Q4335" s="167">
        <v>5</v>
      </c>
      <c r="R4335" s="167">
        <v>9</v>
      </c>
      <c r="S4335" s="167">
        <v>0</v>
      </c>
    </row>
    <row r="4336" spans="1:20" s="204" customFormat="1" ht="14.25" customHeight="1" x14ac:dyDescent="0.2">
      <c r="A4336" s="115"/>
      <c r="B4336" s="115"/>
      <c r="C4336" s="115"/>
      <c r="D4336" s="441"/>
      <c r="E4336" s="424" t="s">
        <v>445</v>
      </c>
      <c r="F4336" s="346">
        <v>854</v>
      </c>
      <c r="G4336" s="308">
        <v>0</v>
      </c>
      <c r="H4336" s="308">
        <v>1</v>
      </c>
      <c r="I4336" s="308">
        <v>1</v>
      </c>
      <c r="J4336" s="308">
        <v>2</v>
      </c>
      <c r="K4336" s="308">
        <v>129</v>
      </c>
      <c r="L4336" s="308">
        <v>175</v>
      </c>
      <c r="M4336" s="308">
        <v>301</v>
      </c>
      <c r="N4336" s="308">
        <v>106</v>
      </c>
      <c r="O4336" s="308">
        <v>79</v>
      </c>
      <c r="P4336" s="308">
        <v>20</v>
      </c>
      <c r="Q4336" s="308">
        <v>14</v>
      </c>
      <c r="R4336" s="308">
        <v>26</v>
      </c>
      <c r="S4336" s="308">
        <v>0</v>
      </c>
      <c r="T4336" s="308"/>
    </row>
    <row r="4337" spans="1:20" ht="18" customHeight="1" x14ac:dyDescent="0.2">
      <c r="A4337" s="115"/>
      <c r="B4337" s="115"/>
      <c r="C4337" s="295" t="s">
        <v>244</v>
      </c>
      <c r="D4337" s="441"/>
      <c r="E4337" s="666"/>
      <c r="F4337" s="347"/>
      <c r="G4337" s="167"/>
      <c r="H4337" s="167"/>
      <c r="I4337" s="167"/>
      <c r="J4337" s="167"/>
      <c r="K4337" s="167"/>
      <c r="L4337" s="167"/>
      <c r="M4337" s="167"/>
      <c r="N4337" s="167"/>
      <c r="O4337" s="167"/>
      <c r="P4337" s="167"/>
      <c r="Q4337" s="167"/>
      <c r="R4337" s="167"/>
      <c r="S4337" s="167"/>
    </row>
    <row r="4338" spans="1:20" ht="18" customHeight="1" x14ac:dyDescent="0.2">
      <c r="A4338" s="115"/>
      <c r="B4338" s="115"/>
      <c r="C4338" s="115"/>
      <c r="D4338" s="442" t="s">
        <v>1177</v>
      </c>
      <c r="E4338" s="409" t="s">
        <v>443</v>
      </c>
      <c r="F4338" s="348">
        <v>221</v>
      </c>
      <c r="G4338" s="307">
        <v>3</v>
      </c>
      <c r="H4338" s="307">
        <v>5</v>
      </c>
      <c r="I4338" s="307">
        <v>38</v>
      </c>
      <c r="J4338" s="307">
        <v>63</v>
      </c>
      <c r="K4338" s="307">
        <v>57</v>
      </c>
      <c r="L4338" s="307">
        <v>21</v>
      </c>
      <c r="M4338" s="307">
        <v>15</v>
      </c>
      <c r="N4338" s="307">
        <v>8</v>
      </c>
      <c r="O4338" s="307">
        <v>5</v>
      </c>
      <c r="P4338" s="307">
        <v>1</v>
      </c>
      <c r="Q4338" s="307">
        <v>2</v>
      </c>
      <c r="R4338" s="307">
        <v>3</v>
      </c>
      <c r="S4338" s="307">
        <v>0</v>
      </c>
    </row>
    <row r="4339" spans="1:20" ht="9" customHeight="1" x14ac:dyDescent="0.2">
      <c r="A4339" s="115"/>
      <c r="B4339" s="115"/>
      <c r="C4339" s="115"/>
      <c r="D4339" s="441"/>
      <c r="E4339" s="666" t="s">
        <v>444</v>
      </c>
      <c r="F4339" s="347">
        <v>128</v>
      </c>
      <c r="G4339" s="167">
        <v>4</v>
      </c>
      <c r="H4339" s="167">
        <v>0</v>
      </c>
      <c r="I4339" s="167">
        <v>17</v>
      </c>
      <c r="J4339" s="167">
        <v>45</v>
      </c>
      <c r="K4339" s="167">
        <v>30</v>
      </c>
      <c r="L4339" s="167">
        <v>10</v>
      </c>
      <c r="M4339" s="167">
        <v>12</v>
      </c>
      <c r="N4339" s="167">
        <v>4</v>
      </c>
      <c r="O4339" s="167">
        <v>4</v>
      </c>
      <c r="P4339" s="167">
        <v>1</v>
      </c>
      <c r="Q4339" s="167">
        <v>0</v>
      </c>
      <c r="R4339" s="167">
        <v>1</v>
      </c>
      <c r="S4339" s="167">
        <v>0</v>
      </c>
    </row>
    <row r="4340" spans="1:20" s="204" customFormat="1" ht="14.25" customHeight="1" x14ac:dyDescent="0.2">
      <c r="A4340" s="115"/>
      <c r="B4340" s="115"/>
      <c r="C4340" s="115"/>
      <c r="D4340" s="441"/>
      <c r="E4340" s="424" t="s">
        <v>445</v>
      </c>
      <c r="F4340" s="346">
        <v>349</v>
      </c>
      <c r="G4340" s="308">
        <v>7</v>
      </c>
      <c r="H4340" s="308">
        <v>5</v>
      </c>
      <c r="I4340" s="308">
        <v>55</v>
      </c>
      <c r="J4340" s="308">
        <v>108</v>
      </c>
      <c r="K4340" s="308">
        <v>87</v>
      </c>
      <c r="L4340" s="308">
        <v>31</v>
      </c>
      <c r="M4340" s="308">
        <v>27</v>
      </c>
      <c r="N4340" s="308">
        <v>12</v>
      </c>
      <c r="O4340" s="308">
        <v>9</v>
      </c>
      <c r="P4340" s="308">
        <v>2</v>
      </c>
      <c r="Q4340" s="308">
        <v>2</v>
      </c>
      <c r="R4340" s="308">
        <v>4</v>
      </c>
      <c r="S4340" s="308">
        <v>0</v>
      </c>
      <c r="T4340" s="308"/>
    </row>
    <row r="4341" spans="1:20" ht="18" customHeight="1" x14ac:dyDescent="0.2">
      <c r="A4341" s="115"/>
      <c r="B4341" s="115"/>
      <c r="C4341" s="115"/>
      <c r="D4341" s="442" t="s">
        <v>1179</v>
      </c>
      <c r="E4341" s="409" t="s">
        <v>443</v>
      </c>
      <c r="F4341" s="348">
        <v>47</v>
      </c>
      <c r="G4341" s="307">
        <v>0</v>
      </c>
      <c r="H4341" s="307">
        <v>1</v>
      </c>
      <c r="I4341" s="307">
        <v>9</v>
      </c>
      <c r="J4341" s="307">
        <v>10</v>
      </c>
      <c r="K4341" s="307">
        <v>12</v>
      </c>
      <c r="L4341" s="307">
        <v>9</v>
      </c>
      <c r="M4341" s="307">
        <v>5</v>
      </c>
      <c r="N4341" s="307">
        <v>0</v>
      </c>
      <c r="O4341" s="307">
        <v>0</v>
      </c>
      <c r="P4341" s="307">
        <v>0</v>
      </c>
      <c r="Q4341" s="307">
        <v>1</v>
      </c>
      <c r="R4341" s="307">
        <v>0</v>
      </c>
      <c r="S4341" s="307">
        <v>0</v>
      </c>
    </row>
    <row r="4342" spans="1:20" ht="9" customHeight="1" x14ac:dyDescent="0.2">
      <c r="A4342" s="115"/>
      <c r="B4342" s="115"/>
      <c r="C4342" s="115"/>
      <c r="D4342" s="441"/>
      <c r="E4342" s="666" t="s">
        <v>444</v>
      </c>
      <c r="F4342" s="347">
        <v>37</v>
      </c>
      <c r="G4342" s="167">
        <v>0</v>
      </c>
      <c r="H4342" s="167">
        <v>0</v>
      </c>
      <c r="I4342" s="167">
        <v>6</v>
      </c>
      <c r="J4342" s="167">
        <v>6</v>
      </c>
      <c r="K4342" s="167">
        <v>11</v>
      </c>
      <c r="L4342" s="167">
        <v>8</v>
      </c>
      <c r="M4342" s="167">
        <v>4</v>
      </c>
      <c r="N4342" s="167">
        <v>2</v>
      </c>
      <c r="O4342" s="167">
        <v>0</v>
      </c>
      <c r="P4342" s="167">
        <v>0</v>
      </c>
      <c r="Q4342" s="167">
        <v>0</v>
      </c>
      <c r="R4342" s="167">
        <v>0</v>
      </c>
      <c r="S4342" s="167">
        <v>0</v>
      </c>
    </row>
    <row r="4343" spans="1:20" s="204" customFormat="1" ht="14.25" customHeight="1" x14ac:dyDescent="0.2">
      <c r="A4343" s="115"/>
      <c r="B4343" s="115"/>
      <c r="C4343" s="115"/>
      <c r="D4343" s="441"/>
      <c r="E4343" s="424" t="s">
        <v>445</v>
      </c>
      <c r="F4343" s="346">
        <v>84</v>
      </c>
      <c r="G4343" s="308">
        <v>0</v>
      </c>
      <c r="H4343" s="308">
        <v>1</v>
      </c>
      <c r="I4343" s="308">
        <v>15</v>
      </c>
      <c r="J4343" s="308">
        <v>16</v>
      </c>
      <c r="K4343" s="308">
        <v>23</v>
      </c>
      <c r="L4343" s="308">
        <v>17</v>
      </c>
      <c r="M4343" s="308">
        <v>9</v>
      </c>
      <c r="N4343" s="308">
        <v>2</v>
      </c>
      <c r="O4343" s="308">
        <v>0</v>
      </c>
      <c r="P4343" s="308">
        <v>0</v>
      </c>
      <c r="Q4343" s="308">
        <v>1</v>
      </c>
      <c r="R4343" s="308">
        <v>0</v>
      </c>
      <c r="S4343" s="308">
        <v>0</v>
      </c>
      <c r="T4343" s="308"/>
    </row>
    <row r="4344" spans="1:20" ht="9" customHeight="1" x14ac:dyDescent="0.2">
      <c r="A4344" s="115"/>
      <c r="B4344" s="115"/>
      <c r="C4344" s="115"/>
      <c r="D4344" s="440" t="s">
        <v>265</v>
      </c>
      <c r="E4344" s="666" t="s">
        <v>443</v>
      </c>
      <c r="F4344" s="347">
        <v>268</v>
      </c>
      <c r="G4344" s="167">
        <v>3</v>
      </c>
      <c r="H4344" s="167">
        <v>6</v>
      </c>
      <c r="I4344" s="167">
        <v>47</v>
      </c>
      <c r="J4344" s="167">
        <v>73</v>
      </c>
      <c r="K4344" s="167">
        <v>69</v>
      </c>
      <c r="L4344" s="167">
        <v>30</v>
      </c>
      <c r="M4344" s="167">
        <v>20</v>
      </c>
      <c r="N4344" s="167">
        <v>8</v>
      </c>
      <c r="O4344" s="167">
        <v>5</v>
      </c>
      <c r="P4344" s="167">
        <v>1</v>
      </c>
      <c r="Q4344" s="167">
        <v>3</v>
      </c>
      <c r="R4344" s="167">
        <v>3</v>
      </c>
      <c r="S4344" s="167">
        <v>0</v>
      </c>
    </row>
    <row r="4345" spans="1:20" ht="9" customHeight="1" x14ac:dyDescent="0.2">
      <c r="A4345" s="115"/>
      <c r="B4345" s="115"/>
      <c r="C4345" s="115"/>
      <c r="D4345" s="441"/>
      <c r="E4345" s="666" t="s">
        <v>444</v>
      </c>
      <c r="F4345" s="347">
        <v>165</v>
      </c>
      <c r="G4345" s="167">
        <v>4</v>
      </c>
      <c r="H4345" s="167">
        <v>0</v>
      </c>
      <c r="I4345" s="167">
        <v>23</v>
      </c>
      <c r="J4345" s="167">
        <v>51</v>
      </c>
      <c r="K4345" s="167">
        <v>41</v>
      </c>
      <c r="L4345" s="167">
        <v>18</v>
      </c>
      <c r="M4345" s="167">
        <v>16</v>
      </c>
      <c r="N4345" s="167">
        <v>6</v>
      </c>
      <c r="O4345" s="167">
        <v>4</v>
      </c>
      <c r="P4345" s="167">
        <v>1</v>
      </c>
      <c r="Q4345" s="167">
        <v>0</v>
      </c>
      <c r="R4345" s="167">
        <v>1</v>
      </c>
      <c r="S4345" s="167">
        <v>0</v>
      </c>
    </row>
    <row r="4346" spans="1:20" s="204" customFormat="1" ht="14.25" customHeight="1" x14ac:dyDescent="0.2">
      <c r="A4346" s="115"/>
      <c r="B4346" s="115"/>
      <c r="C4346" s="115"/>
      <c r="D4346" s="441"/>
      <c r="E4346" s="424" t="s">
        <v>445</v>
      </c>
      <c r="F4346" s="346">
        <v>433</v>
      </c>
      <c r="G4346" s="308">
        <v>7</v>
      </c>
      <c r="H4346" s="308">
        <v>6</v>
      </c>
      <c r="I4346" s="308">
        <v>70</v>
      </c>
      <c r="J4346" s="308">
        <v>124</v>
      </c>
      <c r="K4346" s="308">
        <v>110</v>
      </c>
      <c r="L4346" s="308">
        <v>48</v>
      </c>
      <c r="M4346" s="308">
        <v>36</v>
      </c>
      <c r="N4346" s="308">
        <v>14</v>
      </c>
      <c r="O4346" s="308">
        <v>9</v>
      </c>
      <c r="P4346" s="308">
        <v>2</v>
      </c>
      <c r="Q4346" s="308">
        <v>3</v>
      </c>
      <c r="R4346" s="308">
        <v>4</v>
      </c>
      <c r="S4346" s="308">
        <v>0</v>
      </c>
      <c r="T4346" s="308"/>
    </row>
    <row r="4347" spans="1:20" ht="9" customHeight="1" x14ac:dyDescent="0.2">
      <c r="A4347" s="115"/>
      <c r="B4347" s="115"/>
      <c r="C4347" s="115"/>
      <c r="D4347" s="440" t="s">
        <v>447</v>
      </c>
      <c r="E4347" s="666" t="s">
        <v>443</v>
      </c>
      <c r="F4347" s="347">
        <v>855</v>
      </c>
      <c r="G4347" s="167">
        <v>3</v>
      </c>
      <c r="H4347" s="167">
        <v>7</v>
      </c>
      <c r="I4347" s="167">
        <v>47</v>
      </c>
      <c r="J4347" s="167">
        <v>76</v>
      </c>
      <c r="K4347" s="167">
        <v>149</v>
      </c>
      <c r="L4347" s="167">
        <v>140</v>
      </c>
      <c r="M4347" s="167">
        <v>227</v>
      </c>
      <c r="N4347" s="167">
        <v>68</v>
      </c>
      <c r="O4347" s="167">
        <v>64</v>
      </c>
      <c r="P4347" s="167">
        <v>20</v>
      </c>
      <c r="Q4347" s="167">
        <v>16</v>
      </c>
      <c r="R4347" s="167">
        <v>31</v>
      </c>
      <c r="S4347" s="167">
        <v>7</v>
      </c>
    </row>
    <row r="4348" spans="1:20" ht="9" customHeight="1" x14ac:dyDescent="0.2">
      <c r="A4348" s="115"/>
      <c r="B4348" s="115"/>
      <c r="C4348" s="115"/>
      <c r="D4348" s="441"/>
      <c r="E4348" s="666" t="s">
        <v>444</v>
      </c>
      <c r="F4348" s="347">
        <v>503</v>
      </c>
      <c r="G4348" s="167">
        <v>4</v>
      </c>
      <c r="H4348" s="167">
        <v>2</v>
      </c>
      <c r="I4348" s="167">
        <v>24</v>
      </c>
      <c r="J4348" s="167">
        <v>51</v>
      </c>
      <c r="K4348" s="167">
        <v>98</v>
      </c>
      <c r="L4348" s="167">
        <v>85</v>
      </c>
      <c r="M4348" s="167">
        <v>121</v>
      </c>
      <c r="N4348" s="167">
        <v>58</v>
      </c>
      <c r="O4348" s="167">
        <v>33</v>
      </c>
      <c r="P4348" s="167">
        <v>6</v>
      </c>
      <c r="Q4348" s="167">
        <v>7</v>
      </c>
      <c r="R4348" s="167">
        <v>12</v>
      </c>
      <c r="S4348" s="167">
        <v>2</v>
      </c>
    </row>
    <row r="4349" spans="1:20" s="204" customFormat="1" ht="14.25" customHeight="1" x14ac:dyDescent="0.2">
      <c r="A4349" s="115"/>
      <c r="B4349" s="115"/>
      <c r="C4349" s="115"/>
      <c r="D4349" s="441"/>
      <c r="E4349" s="424" t="s">
        <v>445</v>
      </c>
      <c r="F4349" s="346">
        <v>1358</v>
      </c>
      <c r="G4349" s="308">
        <v>7</v>
      </c>
      <c r="H4349" s="308">
        <v>9</v>
      </c>
      <c r="I4349" s="308">
        <v>71</v>
      </c>
      <c r="J4349" s="308">
        <v>127</v>
      </c>
      <c r="K4349" s="308">
        <v>247</v>
      </c>
      <c r="L4349" s="308">
        <v>225</v>
      </c>
      <c r="M4349" s="308">
        <v>348</v>
      </c>
      <c r="N4349" s="308">
        <v>126</v>
      </c>
      <c r="O4349" s="308">
        <v>97</v>
      </c>
      <c r="P4349" s="308">
        <v>26</v>
      </c>
      <c r="Q4349" s="308">
        <v>23</v>
      </c>
      <c r="R4349" s="308">
        <v>43</v>
      </c>
      <c r="S4349" s="308">
        <v>9</v>
      </c>
      <c r="T4349" s="308"/>
    </row>
    <row r="4350" spans="1:20" ht="18" customHeight="1" x14ac:dyDescent="0.2">
      <c r="A4350" s="115"/>
      <c r="B4350" s="295" t="s">
        <v>206</v>
      </c>
      <c r="C4350" s="115"/>
      <c r="D4350" s="441"/>
      <c r="E4350" s="666"/>
      <c r="F4350" s="347"/>
      <c r="G4350" s="167"/>
      <c r="H4350" s="167"/>
      <c r="I4350" s="167"/>
      <c r="J4350" s="167"/>
      <c r="K4350" s="167"/>
      <c r="L4350" s="167"/>
      <c r="M4350" s="167"/>
      <c r="N4350" s="167"/>
      <c r="O4350" s="167"/>
      <c r="P4350" s="167"/>
      <c r="Q4350" s="167"/>
      <c r="R4350" s="167"/>
      <c r="S4350" s="167"/>
    </row>
    <row r="4351" spans="1:20" ht="18" customHeight="1" x14ac:dyDescent="0.2">
      <c r="A4351" s="115"/>
      <c r="B4351" s="115"/>
      <c r="C4351" s="295" t="s">
        <v>64</v>
      </c>
      <c r="D4351" s="441"/>
      <c r="E4351" s="666"/>
      <c r="F4351" s="347"/>
      <c r="G4351" s="167"/>
      <c r="H4351" s="167"/>
      <c r="I4351" s="167"/>
      <c r="J4351" s="167"/>
      <c r="K4351" s="167"/>
      <c r="L4351" s="167"/>
      <c r="M4351" s="167"/>
      <c r="N4351" s="167"/>
      <c r="O4351" s="167"/>
      <c r="P4351" s="167"/>
      <c r="Q4351" s="167"/>
      <c r="R4351" s="167"/>
      <c r="S4351" s="167"/>
    </row>
    <row r="4352" spans="1:20" ht="9" customHeight="1" x14ac:dyDescent="0.2">
      <c r="A4352" s="115"/>
      <c r="B4352" s="115"/>
      <c r="C4352" s="115"/>
      <c r="D4352" s="441" t="s">
        <v>375</v>
      </c>
      <c r="E4352" s="666" t="s">
        <v>443</v>
      </c>
      <c r="F4352" s="347">
        <v>13</v>
      </c>
      <c r="G4352" s="167">
        <v>1</v>
      </c>
      <c r="H4352" s="167">
        <v>0</v>
      </c>
      <c r="I4352" s="167">
        <v>0</v>
      </c>
      <c r="J4352" s="167">
        <v>0</v>
      </c>
      <c r="K4352" s="167">
        <v>2</v>
      </c>
      <c r="L4352" s="167">
        <v>0</v>
      </c>
      <c r="M4352" s="167">
        <v>1</v>
      </c>
      <c r="N4352" s="167">
        <v>0</v>
      </c>
      <c r="O4352" s="167">
        <v>2</v>
      </c>
      <c r="P4352" s="167">
        <v>1</v>
      </c>
      <c r="Q4352" s="167">
        <v>0</v>
      </c>
      <c r="R4352" s="167">
        <v>2</v>
      </c>
      <c r="S4352" s="167">
        <v>4</v>
      </c>
    </row>
    <row r="4353" spans="1:20" ht="9" customHeight="1" x14ac:dyDescent="0.2">
      <c r="A4353" s="115"/>
      <c r="B4353" s="115"/>
      <c r="C4353" s="115"/>
      <c r="D4353" s="441"/>
      <c r="E4353" s="666" t="s">
        <v>444</v>
      </c>
      <c r="F4353" s="347">
        <v>53</v>
      </c>
      <c r="G4353" s="167">
        <v>2</v>
      </c>
      <c r="H4353" s="167">
        <v>0</v>
      </c>
      <c r="I4353" s="167">
        <v>0</v>
      </c>
      <c r="J4353" s="167">
        <v>1</v>
      </c>
      <c r="K4353" s="167">
        <v>8</v>
      </c>
      <c r="L4353" s="167">
        <v>7</v>
      </c>
      <c r="M4353" s="167">
        <v>7</v>
      </c>
      <c r="N4353" s="167">
        <v>5</v>
      </c>
      <c r="O4353" s="167">
        <v>3</v>
      </c>
      <c r="P4353" s="167">
        <v>0</v>
      </c>
      <c r="Q4353" s="167">
        <v>3</v>
      </c>
      <c r="R4353" s="167">
        <v>8</v>
      </c>
      <c r="S4353" s="167">
        <v>9</v>
      </c>
    </row>
    <row r="4354" spans="1:20" s="204" customFormat="1" ht="14.25" customHeight="1" x14ac:dyDescent="0.2">
      <c r="A4354" s="115"/>
      <c r="B4354" s="115"/>
      <c r="C4354" s="115"/>
      <c r="D4354" s="441"/>
      <c r="E4354" s="424" t="s">
        <v>445</v>
      </c>
      <c r="F4354" s="346">
        <v>66</v>
      </c>
      <c r="G4354" s="308">
        <v>3</v>
      </c>
      <c r="H4354" s="308">
        <v>0</v>
      </c>
      <c r="I4354" s="308">
        <v>0</v>
      </c>
      <c r="J4354" s="308">
        <v>1</v>
      </c>
      <c r="K4354" s="308">
        <v>10</v>
      </c>
      <c r="L4354" s="308">
        <v>7</v>
      </c>
      <c r="M4354" s="308">
        <v>8</v>
      </c>
      <c r="N4354" s="308">
        <v>5</v>
      </c>
      <c r="O4354" s="308">
        <v>5</v>
      </c>
      <c r="P4354" s="308">
        <v>1</v>
      </c>
      <c r="Q4354" s="308">
        <v>3</v>
      </c>
      <c r="R4354" s="308">
        <v>10</v>
      </c>
      <c r="S4354" s="308">
        <v>13</v>
      </c>
      <c r="T4354" s="308"/>
    </row>
    <row r="4355" spans="1:20" ht="9" customHeight="1" x14ac:dyDescent="0.2">
      <c r="A4355" s="115"/>
      <c r="B4355" s="115"/>
      <c r="C4355" s="115"/>
      <c r="D4355" s="441" t="s">
        <v>377</v>
      </c>
      <c r="E4355" s="666" t="s">
        <v>443</v>
      </c>
      <c r="F4355" s="347">
        <v>4</v>
      </c>
      <c r="G4355" s="167">
        <v>0</v>
      </c>
      <c r="H4355" s="167">
        <v>0</v>
      </c>
      <c r="I4355" s="167">
        <v>0</v>
      </c>
      <c r="J4355" s="167">
        <v>0</v>
      </c>
      <c r="K4355" s="167">
        <v>3</v>
      </c>
      <c r="L4355" s="167">
        <v>0</v>
      </c>
      <c r="M4355" s="167">
        <v>0</v>
      </c>
      <c r="N4355" s="167">
        <v>1</v>
      </c>
      <c r="O4355" s="167">
        <v>0</v>
      </c>
      <c r="P4355" s="167">
        <v>0</v>
      </c>
      <c r="Q4355" s="167">
        <v>0</v>
      </c>
      <c r="R4355" s="167">
        <v>0</v>
      </c>
      <c r="S4355" s="167">
        <v>0</v>
      </c>
    </row>
    <row r="4356" spans="1:20" ht="9" customHeight="1" x14ac:dyDescent="0.2">
      <c r="A4356" s="115"/>
      <c r="B4356" s="115"/>
      <c r="C4356" s="115"/>
      <c r="D4356" s="441"/>
      <c r="E4356" s="666" t="s">
        <v>444</v>
      </c>
      <c r="F4356" s="347">
        <v>7</v>
      </c>
      <c r="G4356" s="167">
        <v>0</v>
      </c>
      <c r="H4356" s="167">
        <v>0</v>
      </c>
      <c r="I4356" s="167">
        <v>0</v>
      </c>
      <c r="J4356" s="167">
        <v>0</v>
      </c>
      <c r="K4356" s="167">
        <v>6</v>
      </c>
      <c r="L4356" s="167">
        <v>1</v>
      </c>
      <c r="M4356" s="167">
        <v>0</v>
      </c>
      <c r="N4356" s="167">
        <v>0</v>
      </c>
      <c r="O4356" s="167">
        <v>0</v>
      </c>
      <c r="P4356" s="167">
        <v>0</v>
      </c>
      <c r="Q4356" s="167">
        <v>0</v>
      </c>
      <c r="R4356" s="167">
        <v>0</v>
      </c>
      <c r="S4356" s="167">
        <v>0</v>
      </c>
    </row>
    <row r="4357" spans="1:20" s="204" customFormat="1" ht="14.25" customHeight="1" x14ac:dyDescent="0.2">
      <c r="A4357" s="115"/>
      <c r="B4357" s="115"/>
      <c r="C4357" s="115"/>
      <c r="D4357" s="441"/>
      <c r="E4357" s="424" t="s">
        <v>445</v>
      </c>
      <c r="F4357" s="346">
        <v>11</v>
      </c>
      <c r="G4357" s="308">
        <v>0</v>
      </c>
      <c r="H4357" s="308">
        <v>0</v>
      </c>
      <c r="I4357" s="308">
        <v>0</v>
      </c>
      <c r="J4357" s="308">
        <v>0</v>
      </c>
      <c r="K4357" s="308">
        <v>9</v>
      </c>
      <c r="L4357" s="308">
        <v>1</v>
      </c>
      <c r="M4357" s="308">
        <v>0</v>
      </c>
      <c r="N4357" s="308">
        <v>1</v>
      </c>
      <c r="O4357" s="308">
        <v>0</v>
      </c>
      <c r="P4357" s="308">
        <v>0</v>
      </c>
      <c r="Q4357" s="308">
        <v>0</v>
      </c>
      <c r="R4357" s="308">
        <v>0</v>
      </c>
      <c r="S4357" s="308">
        <v>0</v>
      </c>
      <c r="T4357" s="308"/>
    </row>
    <row r="4358" spans="1:20" ht="9" customHeight="1" x14ac:dyDescent="0.2">
      <c r="A4358" s="115"/>
      <c r="B4358" s="115"/>
      <c r="C4358" s="115"/>
      <c r="D4358" s="440" t="s">
        <v>265</v>
      </c>
      <c r="E4358" s="666" t="s">
        <v>443</v>
      </c>
      <c r="F4358" s="347">
        <v>17</v>
      </c>
      <c r="G4358" s="167">
        <v>1</v>
      </c>
      <c r="H4358" s="167">
        <v>0</v>
      </c>
      <c r="I4358" s="167">
        <v>0</v>
      </c>
      <c r="J4358" s="167">
        <v>0</v>
      </c>
      <c r="K4358" s="167">
        <v>5</v>
      </c>
      <c r="L4358" s="167">
        <v>0</v>
      </c>
      <c r="M4358" s="167">
        <v>1</v>
      </c>
      <c r="N4358" s="167">
        <v>1</v>
      </c>
      <c r="O4358" s="167">
        <v>2</v>
      </c>
      <c r="P4358" s="167">
        <v>1</v>
      </c>
      <c r="Q4358" s="167">
        <v>0</v>
      </c>
      <c r="R4358" s="167">
        <v>2</v>
      </c>
      <c r="S4358" s="167">
        <v>4</v>
      </c>
    </row>
    <row r="4359" spans="1:20" ht="9" customHeight="1" x14ac:dyDescent="0.2">
      <c r="A4359" s="115"/>
      <c r="B4359" s="115"/>
      <c r="C4359" s="115"/>
      <c r="D4359" s="441"/>
      <c r="E4359" s="666" t="s">
        <v>444</v>
      </c>
      <c r="F4359" s="347">
        <v>60</v>
      </c>
      <c r="G4359" s="167">
        <v>2</v>
      </c>
      <c r="H4359" s="167">
        <v>0</v>
      </c>
      <c r="I4359" s="167">
        <v>0</v>
      </c>
      <c r="J4359" s="167">
        <v>1</v>
      </c>
      <c r="K4359" s="167">
        <v>14</v>
      </c>
      <c r="L4359" s="167">
        <v>8</v>
      </c>
      <c r="M4359" s="167">
        <v>7</v>
      </c>
      <c r="N4359" s="167">
        <v>5</v>
      </c>
      <c r="O4359" s="167">
        <v>3</v>
      </c>
      <c r="P4359" s="167">
        <v>0</v>
      </c>
      <c r="Q4359" s="167">
        <v>3</v>
      </c>
      <c r="R4359" s="167">
        <v>8</v>
      </c>
      <c r="S4359" s="167">
        <v>9</v>
      </c>
    </row>
    <row r="4360" spans="1:20" s="204" customFormat="1" ht="14.25" customHeight="1" x14ac:dyDescent="0.2">
      <c r="A4360" s="115"/>
      <c r="B4360" s="115"/>
      <c r="C4360" s="115"/>
      <c r="D4360" s="441"/>
      <c r="E4360" s="424" t="s">
        <v>445</v>
      </c>
      <c r="F4360" s="346">
        <v>77</v>
      </c>
      <c r="G4360" s="308">
        <v>3</v>
      </c>
      <c r="H4360" s="308">
        <v>0</v>
      </c>
      <c r="I4360" s="308">
        <v>0</v>
      </c>
      <c r="J4360" s="308">
        <v>1</v>
      </c>
      <c r="K4360" s="308">
        <v>19</v>
      </c>
      <c r="L4360" s="308">
        <v>8</v>
      </c>
      <c r="M4360" s="308">
        <v>8</v>
      </c>
      <c r="N4360" s="308">
        <v>6</v>
      </c>
      <c r="O4360" s="308">
        <v>5</v>
      </c>
      <c r="P4360" s="308">
        <v>1</v>
      </c>
      <c r="Q4360" s="308">
        <v>3</v>
      </c>
      <c r="R4360" s="308">
        <v>10</v>
      </c>
      <c r="S4360" s="308">
        <v>13</v>
      </c>
      <c r="T4360" s="308"/>
    </row>
    <row r="4361" spans="1:20" ht="27" customHeight="1" x14ac:dyDescent="0.2">
      <c r="A4361" s="115"/>
      <c r="B4361" s="115"/>
      <c r="C4361" s="843" t="s">
        <v>1167</v>
      </c>
      <c r="D4361" s="843"/>
      <c r="E4361" s="424"/>
      <c r="F4361" s="346"/>
    </row>
    <row r="4362" spans="1:20" ht="9" customHeight="1" x14ac:dyDescent="0.2">
      <c r="A4362" s="115"/>
      <c r="B4362" s="115"/>
      <c r="C4362" s="115"/>
      <c r="D4362" s="441" t="s">
        <v>383</v>
      </c>
      <c r="E4362" s="666" t="s">
        <v>443</v>
      </c>
      <c r="F4362" s="347">
        <v>1</v>
      </c>
      <c r="G4362" s="167">
        <v>0</v>
      </c>
      <c r="H4362" s="167">
        <v>0</v>
      </c>
      <c r="I4362" s="167">
        <v>0</v>
      </c>
      <c r="J4362" s="167">
        <v>0</v>
      </c>
      <c r="K4362" s="167">
        <v>0</v>
      </c>
      <c r="L4362" s="167">
        <v>0</v>
      </c>
      <c r="M4362" s="167">
        <v>0</v>
      </c>
      <c r="N4362" s="167">
        <v>0</v>
      </c>
      <c r="O4362" s="167">
        <v>0</v>
      </c>
      <c r="P4362" s="167">
        <v>0</v>
      </c>
      <c r="Q4362" s="167">
        <v>1</v>
      </c>
      <c r="R4362" s="167">
        <v>0</v>
      </c>
      <c r="S4362" s="167">
        <v>0</v>
      </c>
    </row>
    <row r="4363" spans="1:20" ht="9" customHeight="1" x14ac:dyDescent="0.2">
      <c r="A4363" s="115"/>
      <c r="B4363" s="115"/>
      <c r="C4363" s="115"/>
      <c r="D4363" s="441"/>
      <c r="E4363" s="666" t="s">
        <v>444</v>
      </c>
      <c r="F4363" s="347">
        <v>7</v>
      </c>
      <c r="G4363" s="167">
        <v>0</v>
      </c>
      <c r="H4363" s="167">
        <v>0</v>
      </c>
      <c r="I4363" s="167">
        <v>0</v>
      </c>
      <c r="J4363" s="167">
        <v>0</v>
      </c>
      <c r="K4363" s="167">
        <v>0</v>
      </c>
      <c r="L4363" s="167">
        <v>0</v>
      </c>
      <c r="M4363" s="167">
        <v>0</v>
      </c>
      <c r="N4363" s="167">
        <v>0</v>
      </c>
      <c r="O4363" s="167">
        <v>0</v>
      </c>
      <c r="P4363" s="167">
        <v>1</v>
      </c>
      <c r="Q4363" s="167">
        <v>2</v>
      </c>
      <c r="R4363" s="167">
        <v>4</v>
      </c>
      <c r="S4363" s="167">
        <v>0</v>
      </c>
    </row>
    <row r="4364" spans="1:20" s="204" customFormat="1" ht="14.25" customHeight="1" x14ac:dyDescent="0.2">
      <c r="A4364" s="115"/>
      <c r="B4364" s="115"/>
      <c r="C4364" s="115"/>
      <c r="D4364" s="441"/>
      <c r="E4364" s="424" t="s">
        <v>445</v>
      </c>
      <c r="F4364" s="346">
        <v>8</v>
      </c>
      <c r="G4364" s="308">
        <v>0</v>
      </c>
      <c r="H4364" s="308">
        <v>0</v>
      </c>
      <c r="I4364" s="308">
        <v>0</v>
      </c>
      <c r="J4364" s="308">
        <v>0</v>
      </c>
      <c r="K4364" s="308">
        <v>0</v>
      </c>
      <c r="L4364" s="308">
        <v>0</v>
      </c>
      <c r="M4364" s="308">
        <v>0</v>
      </c>
      <c r="N4364" s="308">
        <v>0</v>
      </c>
      <c r="O4364" s="308">
        <v>0</v>
      </c>
      <c r="P4364" s="308">
        <v>1</v>
      </c>
      <c r="Q4364" s="308">
        <v>3</v>
      </c>
      <c r="R4364" s="308">
        <v>4</v>
      </c>
      <c r="S4364" s="308">
        <v>0</v>
      </c>
      <c r="T4364" s="308"/>
    </row>
    <row r="4365" spans="1:20" ht="9" customHeight="1" x14ac:dyDescent="0.2">
      <c r="A4365" s="115"/>
      <c r="B4365" s="115"/>
      <c r="C4365" s="115"/>
      <c r="D4365" s="440" t="s">
        <v>265</v>
      </c>
      <c r="E4365" s="666" t="s">
        <v>443</v>
      </c>
      <c r="F4365" s="347">
        <v>1</v>
      </c>
      <c r="G4365" s="167">
        <v>0</v>
      </c>
      <c r="H4365" s="167">
        <v>0</v>
      </c>
      <c r="I4365" s="167">
        <v>0</v>
      </c>
      <c r="J4365" s="167">
        <v>0</v>
      </c>
      <c r="K4365" s="167">
        <v>0</v>
      </c>
      <c r="L4365" s="167">
        <v>0</v>
      </c>
      <c r="M4365" s="167">
        <v>0</v>
      </c>
      <c r="N4365" s="167">
        <v>0</v>
      </c>
      <c r="O4365" s="167">
        <v>0</v>
      </c>
      <c r="P4365" s="167">
        <v>0</v>
      </c>
      <c r="Q4365" s="167">
        <v>1</v>
      </c>
      <c r="R4365" s="167">
        <v>0</v>
      </c>
      <c r="S4365" s="167">
        <v>0</v>
      </c>
    </row>
    <row r="4366" spans="1:20" ht="9" customHeight="1" x14ac:dyDescent="0.2">
      <c r="A4366" s="115"/>
      <c r="B4366" s="115"/>
      <c r="C4366" s="115"/>
      <c r="D4366" s="441"/>
      <c r="E4366" s="666" t="s">
        <v>444</v>
      </c>
      <c r="F4366" s="347">
        <v>7</v>
      </c>
      <c r="G4366" s="167">
        <v>0</v>
      </c>
      <c r="H4366" s="167">
        <v>0</v>
      </c>
      <c r="I4366" s="167">
        <v>0</v>
      </c>
      <c r="J4366" s="167">
        <v>0</v>
      </c>
      <c r="K4366" s="167">
        <v>0</v>
      </c>
      <c r="L4366" s="167">
        <v>0</v>
      </c>
      <c r="M4366" s="167">
        <v>0</v>
      </c>
      <c r="N4366" s="167">
        <v>0</v>
      </c>
      <c r="O4366" s="167">
        <v>0</v>
      </c>
      <c r="P4366" s="167">
        <v>1</v>
      </c>
      <c r="Q4366" s="167">
        <v>2</v>
      </c>
      <c r="R4366" s="167">
        <v>4</v>
      </c>
      <c r="S4366" s="167">
        <v>0</v>
      </c>
    </row>
    <row r="4367" spans="1:20" s="204" customFormat="1" ht="14.25" customHeight="1" x14ac:dyDescent="0.2">
      <c r="A4367" s="115"/>
      <c r="B4367" s="115"/>
      <c r="C4367" s="115"/>
      <c r="D4367" s="441"/>
      <c r="E4367" s="424" t="s">
        <v>445</v>
      </c>
      <c r="F4367" s="346">
        <v>8</v>
      </c>
      <c r="G4367" s="308">
        <v>0</v>
      </c>
      <c r="H4367" s="308">
        <v>0</v>
      </c>
      <c r="I4367" s="308">
        <v>0</v>
      </c>
      <c r="J4367" s="308">
        <v>0</v>
      </c>
      <c r="K4367" s="308">
        <v>0</v>
      </c>
      <c r="L4367" s="308">
        <v>0</v>
      </c>
      <c r="M4367" s="308">
        <v>0</v>
      </c>
      <c r="N4367" s="308">
        <v>0</v>
      </c>
      <c r="O4367" s="308">
        <v>0</v>
      </c>
      <c r="P4367" s="308">
        <v>1</v>
      </c>
      <c r="Q4367" s="308">
        <v>3</v>
      </c>
      <c r="R4367" s="308">
        <v>4</v>
      </c>
      <c r="S4367" s="308">
        <v>0</v>
      </c>
      <c r="T4367" s="308"/>
    </row>
    <row r="4368" spans="1:20" ht="36" customHeight="1" x14ac:dyDescent="0.2">
      <c r="A4368" s="115"/>
      <c r="B4368" s="115"/>
      <c r="C4368" s="843" t="s">
        <v>2458</v>
      </c>
      <c r="D4368" s="843"/>
      <c r="E4368" s="424"/>
      <c r="F4368" s="346"/>
    </row>
    <row r="4369" spans="1:20" ht="9" customHeight="1" x14ac:dyDescent="0.2">
      <c r="A4369" s="115"/>
      <c r="B4369" s="115"/>
      <c r="C4369" s="115"/>
      <c r="D4369" s="441" t="s">
        <v>1181</v>
      </c>
      <c r="E4369" s="666" t="s">
        <v>443</v>
      </c>
      <c r="F4369" s="347">
        <v>3</v>
      </c>
      <c r="G4369" s="167">
        <v>0</v>
      </c>
      <c r="H4369" s="167">
        <v>0</v>
      </c>
      <c r="I4369" s="167">
        <v>0</v>
      </c>
      <c r="J4369" s="167">
        <v>1</v>
      </c>
      <c r="K4369" s="167">
        <v>0</v>
      </c>
      <c r="L4369" s="167">
        <v>1</v>
      </c>
      <c r="M4369" s="167">
        <v>1</v>
      </c>
      <c r="N4369" s="167">
        <v>0</v>
      </c>
      <c r="O4369" s="167">
        <v>0</v>
      </c>
      <c r="P4369" s="167">
        <v>0</v>
      </c>
      <c r="Q4369" s="167">
        <v>0</v>
      </c>
      <c r="R4369" s="167">
        <v>0</v>
      </c>
      <c r="S4369" s="167">
        <v>0</v>
      </c>
    </row>
    <row r="4370" spans="1:20" ht="9" customHeight="1" x14ac:dyDescent="0.2">
      <c r="A4370" s="115"/>
      <c r="B4370" s="115"/>
      <c r="C4370" s="115"/>
      <c r="D4370" s="441"/>
      <c r="E4370" s="666" t="s">
        <v>444</v>
      </c>
      <c r="F4370" s="347">
        <v>51</v>
      </c>
      <c r="G4370" s="167">
        <v>1</v>
      </c>
      <c r="H4370" s="167">
        <v>1</v>
      </c>
      <c r="I4370" s="167">
        <v>1</v>
      </c>
      <c r="J4370" s="167">
        <v>4</v>
      </c>
      <c r="K4370" s="167">
        <v>26</v>
      </c>
      <c r="L4370" s="167">
        <v>11</v>
      </c>
      <c r="M4370" s="167">
        <v>6</v>
      </c>
      <c r="N4370" s="167">
        <v>0</v>
      </c>
      <c r="O4370" s="167">
        <v>1</v>
      </c>
      <c r="P4370" s="167">
        <v>0</v>
      </c>
      <c r="Q4370" s="167">
        <v>0</v>
      </c>
      <c r="R4370" s="167">
        <v>0</v>
      </c>
      <c r="S4370" s="167">
        <v>0</v>
      </c>
    </row>
    <row r="4371" spans="1:20" s="204" customFormat="1" ht="14.25" customHeight="1" x14ac:dyDescent="0.2">
      <c r="A4371" s="115"/>
      <c r="B4371" s="115"/>
      <c r="C4371" s="115"/>
      <c r="D4371" s="441"/>
      <c r="E4371" s="424" t="s">
        <v>445</v>
      </c>
      <c r="F4371" s="346">
        <v>54</v>
      </c>
      <c r="G4371" s="308">
        <v>1</v>
      </c>
      <c r="H4371" s="308">
        <v>1</v>
      </c>
      <c r="I4371" s="308">
        <v>1</v>
      </c>
      <c r="J4371" s="308">
        <v>5</v>
      </c>
      <c r="K4371" s="308">
        <v>26</v>
      </c>
      <c r="L4371" s="308">
        <v>12</v>
      </c>
      <c r="M4371" s="308">
        <v>7</v>
      </c>
      <c r="N4371" s="308">
        <v>0</v>
      </c>
      <c r="O4371" s="308">
        <v>1</v>
      </c>
      <c r="P4371" s="308">
        <v>0</v>
      </c>
      <c r="Q4371" s="308">
        <v>0</v>
      </c>
      <c r="R4371" s="308">
        <v>0</v>
      </c>
      <c r="S4371" s="308">
        <v>0</v>
      </c>
      <c r="T4371" s="308"/>
    </row>
    <row r="4372" spans="1:20" ht="9" customHeight="1" x14ac:dyDescent="0.2">
      <c r="A4372" s="115"/>
      <c r="B4372" s="115"/>
      <c r="C4372" s="115"/>
      <c r="D4372" s="441" t="s">
        <v>1183</v>
      </c>
      <c r="E4372" s="666" t="s">
        <v>443</v>
      </c>
      <c r="F4372" s="347">
        <v>3</v>
      </c>
      <c r="G4372" s="167">
        <v>0</v>
      </c>
      <c r="H4372" s="167">
        <v>0</v>
      </c>
      <c r="I4372" s="167">
        <v>2</v>
      </c>
      <c r="J4372" s="167">
        <v>1</v>
      </c>
      <c r="K4372" s="167">
        <v>0</v>
      </c>
      <c r="L4372" s="167">
        <v>0</v>
      </c>
      <c r="M4372" s="167">
        <v>0</v>
      </c>
      <c r="N4372" s="167">
        <v>0</v>
      </c>
      <c r="O4372" s="167">
        <v>0</v>
      </c>
      <c r="P4372" s="167">
        <v>0</v>
      </c>
      <c r="Q4372" s="167">
        <v>0</v>
      </c>
      <c r="R4372" s="167">
        <v>0</v>
      </c>
      <c r="S4372" s="167">
        <v>0</v>
      </c>
    </row>
    <row r="4373" spans="1:20" ht="9" customHeight="1" x14ac:dyDescent="0.2">
      <c r="A4373" s="115"/>
      <c r="B4373" s="115"/>
      <c r="C4373" s="115"/>
      <c r="D4373" s="441"/>
      <c r="E4373" s="666" t="s">
        <v>444</v>
      </c>
      <c r="F4373" s="347">
        <v>45</v>
      </c>
      <c r="G4373" s="167">
        <v>0</v>
      </c>
      <c r="H4373" s="167">
        <v>5</v>
      </c>
      <c r="I4373" s="167">
        <v>29</v>
      </c>
      <c r="J4373" s="167">
        <v>10</v>
      </c>
      <c r="K4373" s="167">
        <v>1</v>
      </c>
      <c r="L4373" s="167">
        <v>0</v>
      </c>
      <c r="M4373" s="167">
        <v>0</v>
      </c>
      <c r="N4373" s="167">
        <v>0</v>
      </c>
      <c r="O4373" s="167">
        <v>0</v>
      </c>
      <c r="P4373" s="167">
        <v>0</v>
      </c>
      <c r="Q4373" s="167">
        <v>0</v>
      </c>
      <c r="R4373" s="167">
        <v>0</v>
      </c>
      <c r="S4373" s="167">
        <v>0</v>
      </c>
    </row>
    <row r="4374" spans="1:20" s="204" customFormat="1" ht="14.25" customHeight="1" x14ac:dyDescent="0.2">
      <c r="A4374" s="115"/>
      <c r="B4374" s="115"/>
      <c r="C4374" s="115"/>
      <c r="D4374" s="441"/>
      <c r="E4374" s="424" t="s">
        <v>445</v>
      </c>
      <c r="F4374" s="346">
        <v>48</v>
      </c>
      <c r="G4374" s="308">
        <v>0</v>
      </c>
      <c r="H4374" s="308">
        <v>5</v>
      </c>
      <c r="I4374" s="308">
        <v>31</v>
      </c>
      <c r="J4374" s="308">
        <v>11</v>
      </c>
      <c r="K4374" s="308">
        <v>1</v>
      </c>
      <c r="L4374" s="308">
        <v>0</v>
      </c>
      <c r="M4374" s="308">
        <v>0</v>
      </c>
      <c r="N4374" s="308">
        <v>0</v>
      </c>
      <c r="O4374" s="308">
        <v>0</v>
      </c>
      <c r="P4374" s="308">
        <v>0</v>
      </c>
      <c r="Q4374" s="308">
        <v>0</v>
      </c>
      <c r="R4374" s="308">
        <v>0</v>
      </c>
      <c r="S4374" s="308">
        <v>0</v>
      </c>
      <c r="T4374" s="308"/>
    </row>
    <row r="4375" spans="1:20" ht="9" customHeight="1" x14ac:dyDescent="0.2">
      <c r="A4375" s="115"/>
      <c r="B4375" s="115"/>
      <c r="C4375" s="115"/>
      <c r="D4375" s="440" t="s">
        <v>265</v>
      </c>
      <c r="E4375" s="666" t="s">
        <v>443</v>
      </c>
      <c r="F4375" s="347">
        <v>6</v>
      </c>
      <c r="G4375" s="167">
        <v>0</v>
      </c>
      <c r="H4375" s="167">
        <v>0</v>
      </c>
      <c r="I4375" s="167">
        <v>2</v>
      </c>
      <c r="J4375" s="167">
        <v>2</v>
      </c>
      <c r="K4375" s="167">
        <v>0</v>
      </c>
      <c r="L4375" s="167">
        <v>1</v>
      </c>
      <c r="M4375" s="167">
        <v>1</v>
      </c>
      <c r="N4375" s="167">
        <v>0</v>
      </c>
      <c r="O4375" s="167">
        <v>0</v>
      </c>
      <c r="P4375" s="167">
        <v>0</v>
      </c>
      <c r="Q4375" s="167">
        <v>0</v>
      </c>
      <c r="R4375" s="167">
        <v>0</v>
      </c>
      <c r="S4375" s="167">
        <v>0</v>
      </c>
    </row>
    <row r="4376" spans="1:20" ht="9" customHeight="1" x14ac:dyDescent="0.2">
      <c r="A4376" s="115"/>
      <c r="B4376" s="115"/>
      <c r="C4376" s="115"/>
      <c r="D4376" s="441"/>
      <c r="E4376" s="666" t="s">
        <v>444</v>
      </c>
      <c r="F4376" s="347">
        <v>96</v>
      </c>
      <c r="G4376" s="167">
        <v>1</v>
      </c>
      <c r="H4376" s="167">
        <v>6</v>
      </c>
      <c r="I4376" s="167">
        <v>30</v>
      </c>
      <c r="J4376" s="167">
        <v>14</v>
      </c>
      <c r="K4376" s="167">
        <v>27</v>
      </c>
      <c r="L4376" s="167">
        <v>11</v>
      </c>
      <c r="M4376" s="167">
        <v>6</v>
      </c>
      <c r="N4376" s="167">
        <v>0</v>
      </c>
      <c r="O4376" s="167">
        <v>1</v>
      </c>
      <c r="P4376" s="167">
        <v>0</v>
      </c>
      <c r="Q4376" s="167">
        <v>0</v>
      </c>
      <c r="R4376" s="167">
        <v>0</v>
      </c>
      <c r="S4376" s="167">
        <v>0</v>
      </c>
    </row>
    <row r="4377" spans="1:20" s="204" customFormat="1" ht="14.25" customHeight="1" x14ac:dyDescent="0.2">
      <c r="A4377" s="115"/>
      <c r="B4377" s="115"/>
      <c r="C4377" s="115"/>
      <c r="D4377" s="441"/>
      <c r="E4377" s="424" t="s">
        <v>445</v>
      </c>
      <c r="F4377" s="346">
        <v>102</v>
      </c>
      <c r="G4377" s="308">
        <v>1</v>
      </c>
      <c r="H4377" s="308">
        <v>6</v>
      </c>
      <c r="I4377" s="308">
        <v>32</v>
      </c>
      <c r="J4377" s="308">
        <v>16</v>
      </c>
      <c r="K4377" s="308">
        <v>27</v>
      </c>
      <c r="L4377" s="308">
        <v>12</v>
      </c>
      <c r="M4377" s="308">
        <v>7</v>
      </c>
      <c r="N4377" s="308">
        <v>0</v>
      </c>
      <c r="O4377" s="308">
        <v>1</v>
      </c>
      <c r="P4377" s="308">
        <v>0</v>
      </c>
      <c r="Q4377" s="308">
        <v>0</v>
      </c>
      <c r="R4377" s="308">
        <v>0</v>
      </c>
      <c r="S4377" s="308">
        <v>0</v>
      </c>
      <c r="T4377" s="308"/>
    </row>
    <row r="4378" spans="1:20" ht="27" customHeight="1" x14ac:dyDescent="0.2">
      <c r="A4378" s="115"/>
      <c r="B4378" s="115"/>
      <c r="C4378" s="843" t="s">
        <v>1169</v>
      </c>
      <c r="D4378" s="843"/>
      <c r="E4378" s="424"/>
      <c r="F4378" s="346"/>
    </row>
    <row r="4379" spans="1:20" ht="18" customHeight="1" x14ac:dyDescent="0.2">
      <c r="A4379" s="115"/>
      <c r="B4379" s="115"/>
      <c r="C4379" s="115"/>
      <c r="D4379" s="442" t="s">
        <v>1194</v>
      </c>
      <c r="E4379" s="409" t="s">
        <v>443</v>
      </c>
      <c r="F4379" s="348">
        <v>2</v>
      </c>
      <c r="G4379" s="307">
        <v>0</v>
      </c>
      <c r="H4379" s="307">
        <v>0</v>
      </c>
      <c r="I4379" s="307">
        <v>0</v>
      </c>
      <c r="J4379" s="307">
        <v>0</v>
      </c>
      <c r="K4379" s="307">
        <v>0</v>
      </c>
      <c r="L4379" s="307">
        <v>0</v>
      </c>
      <c r="M4379" s="307">
        <v>0</v>
      </c>
      <c r="N4379" s="307">
        <v>0</v>
      </c>
      <c r="O4379" s="307">
        <v>0</v>
      </c>
      <c r="P4379" s="307">
        <v>0</v>
      </c>
      <c r="Q4379" s="307">
        <v>1</v>
      </c>
      <c r="R4379" s="307">
        <v>1</v>
      </c>
      <c r="S4379" s="307">
        <v>0</v>
      </c>
    </row>
    <row r="4380" spans="1:20" ht="9" customHeight="1" x14ac:dyDescent="0.2">
      <c r="A4380" s="115"/>
      <c r="B4380" s="115"/>
      <c r="C4380" s="115"/>
      <c r="D4380" s="441"/>
      <c r="E4380" s="666" t="s">
        <v>444</v>
      </c>
      <c r="F4380" s="347">
        <v>14</v>
      </c>
      <c r="G4380" s="167">
        <v>0</v>
      </c>
      <c r="H4380" s="167">
        <v>0</v>
      </c>
      <c r="I4380" s="167">
        <v>0</v>
      </c>
      <c r="J4380" s="167">
        <v>0</v>
      </c>
      <c r="K4380" s="167">
        <v>0</v>
      </c>
      <c r="L4380" s="167">
        <v>0</v>
      </c>
      <c r="M4380" s="167">
        <v>0</v>
      </c>
      <c r="N4380" s="167">
        <v>0</v>
      </c>
      <c r="O4380" s="167">
        <v>0</v>
      </c>
      <c r="P4380" s="167">
        <v>1</v>
      </c>
      <c r="Q4380" s="167">
        <v>6</v>
      </c>
      <c r="R4380" s="167">
        <v>7</v>
      </c>
      <c r="S4380" s="167">
        <v>0</v>
      </c>
    </row>
    <row r="4381" spans="1:20" s="204" customFormat="1" ht="14.25" customHeight="1" x14ac:dyDescent="0.2">
      <c r="A4381" s="115"/>
      <c r="B4381" s="115"/>
      <c r="C4381" s="115"/>
      <c r="D4381" s="441"/>
      <c r="E4381" s="424" t="s">
        <v>445</v>
      </c>
      <c r="F4381" s="346">
        <v>16</v>
      </c>
      <c r="G4381" s="308">
        <v>0</v>
      </c>
      <c r="H4381" s="308">
        <v>0</v>
      </c>
      <c r="I4381" s="308">
        <v>0</v>
      </c>
      <c r="J4381" s="308">
        <v>0</v>
      </c>
      <c r="K4381" s="308">
        <v>0</v>
      </c>
      <c r="L4381" s="308">
        <v>0</v>
      </c>
      <c r="M4381" s="308">
        <v>0</v>
      </c>
      <c r="N4381" s="308">
        <v>0</v>
      </c>
      <c r="O4381" s="308">
        <v>0</v>
      </c>
      <c r="P4381" s="308">
        <v>1</v>
      </c>
      <c r="Q4381" s="308">
        <v>7</v>
      </c>
      <c r="R4381" s="308">
        <v>8</v>
      </c>
      <c r="S4381" s="308">
        <v>0</v>
      </c>
      <c r="T4381" s="308"/>
    </row>
    <row r="4382" spans="1:20" ht="18" customHeight="1" x14ac:dyDescent="0.2">
      <c r="A4382" s="115"/>
      <c r="B4382" s="115"/>
      <c r="C4382" s="115"/>
      <c r="D4382" s="442" t="s">
        <v>1184</v>
      </c>
      <c r="E4382" s="409" t="s">
        <v>444</v>
      </c>
      <c r="F4382" s="348">
        <v>2</v>
      </c>
      <c r="G4382" s="307">
        <v>0</v>
      </c>
      <c r="H4382" s="307">
        <v>0</v>
      </c>
      <c r="I4382" s="307">
        <v>0</v>
      </c>
      <c r="J4382" s="307">
        <v>2</v>
      </c>
      <c r="K4382" s="307">
        <v>0</v>
      </c>
      <c r="L4382" s="307">
        <v>0</v>
      </c>
      <c r="M4382" s="307">
        <v>0</v>
      </c>
      <c r="N4382" s="307">
        <v>0</v>
      </c>
      <c r="O4382" s="307">
        <v>0</v>
      </c>
      <c r="P4382" s="307">
        <v>0</v>
      </c>
      <c r="Q4382" s="307">
        <v>0</v>
      </c>
      <c r="R4382" s="307">
        <v>0</v>
      </c>
      <c r="S4382" s="307">
        <v>0</v>
      </c>
    </row>
    <row r="4383" spans="1:20" s="204" customFormat="1" ht="14.25" customHeight="1" x14ac:dyDescent="0.2">
      <c r="A4383" s="115"/>
      <c r="B4383" s="115"/>
      <c r="C4383" s="115"/>
      <c r="D4383" s="441"/>
      <c r="E4383" s="424" t="s">
        <v>445</v>
      </c>
      <c r="F4383" s="346">
        <v>2</v>
      </c>
      <c r="G4383" s="308">
        <v>0</v>
      </c>
      <c r="H4383" s="308">
        <v>0</v>
      </c>
      <c r="I4383" s="308">
        <v>0</v>
      </c>
      <c r="J4383" s="308">
        <v>2</v>
      </c>
      <c r="K4383" s="308">
        <v>0</v>
      </c>
      <c r="L4383" s="308">
        <v>0</v>
      </c>
      <c r="M4383" s="308">
        <v>0</v>
      </c>
      <c r="N4383" s="308">
        <v>0</v>
      </c>
      <c r="O4383" s="308">
        <v>0</v>
      </c>
      <c r="P4383" s="308">
        <v>0</v>
      </c>
      <c r="Q4383" s="308">
        <v>0</v>
      </c>
      <c r="R4383" s="308">
        <v>0</v>
      </c>
      <c r="S4383" s="308">
        <v>0</v>
      </c>
      <c r="T4383" s="308"/>
    </row>
    <row r="4384" spans="1:20" ht="18" customHeight="1" x14ac:dyDescent="0.2">
      <c r="A4384" s="115"/>
      <c r="B4384" s="115"/>
      <c r="C4384" s="115"/>
      <c r="D4384" s="442" t="s">
        <v>1186</v>
      </c>
      <c r="E4384" s="409" t="s">
        <v>444</v>
      </c>
      <c r="F4384" s="348">
        <v>1</v>
      </c>
      <c r="G4384" s="307">
        <v>1</v>
      </c>
      <c r="H4384" s="307">
        <v>0</v>
      </c>
      <c r="I4384" s="307">
        <v>0</v>
      </c>
      <c r="J4384" s="307">
        <v>0</v>
      </c>
      <c r="K4384" s="307">
        <v>0</v>
      </c>
      <c r="L4384" s="307">
        <v>0</v>
      </c>
      <c r="M4384" s="307">
        <v>0</v>
      </c>
      <c r="N4384" s="307">
        <v>0</v>
      </c>
      <c r="O4384" s="307">
        <v>0</v>
      </c>
      <c r="P4384" s="307">
        <v>0</v>
      </c>
      <c r="Q4384" s="307">
        <v>0</v>
      </c>
      <c r="R4384" s="307">
        <v>0</v>
      </c>
      <c r="S4384" s="307">
        <v>0</v>
      </c>
    </row>
    <row r="4385" spans="1:20" s="204" customFormat="1" ht="14.25" customHeight="1" x14ac:dyDescent="0.2">
      <c r="A4385" s="115"/>
      <c r="B4385" s="115"/>
      <c r="C4385" s="115"/>
      <c r="D4385" s="441"/>
      <c r="E4385" s="424" t="s">
        <v>445</v>
      </c>
      <c r="F4385" s="346">
        <v>1</v>
      </c>
      <c r="G4385" s="308">
        <v>1</v>
      </c>
      <c r="H4385" s="308">
        <v>0</v>
      </c>
      <c r="I4385" s="308">
        <v>0</v>
      </c>
      <c r="J4385" s="308">
        <v>0</v>
      </c>
      <c r="K4385" s="308">
        <v>0</v>
      </c>
      <c r="L4385" s="308">
        <v>0</v>
      </c>
      <c r="M4385" s="308">
        <v>0</v>
      </c>
      <c r="N4385" s="308">
        <v>0</v>
      </c>
      <c r="O4385" s="308">
        <v>0</v>
      </c>
      <c r="P4385" s="308">
        <v>0</v>
      </c>
      <c r="Q4385" s="308">
        <v>0</v>
      </c>
      <c r="R4385" s="308">
        <v>0</v>
      </c>
      <c r="S4385" s="308">
        <v>0</v>
      </c>
      <c r="T4385" s="308"/>
    </row>
    <row r="4386" spans="1:20" ht="9" customHeight="1" x14ac:dyDescent="0.2">
      <c r="A4386" s="115"/>
      <c r="B4386" s="115"/>
      <c r="C4386" s="115"/>
      <c r="D4386" s="441" t="s">
        <v>1170</v>
      </c>
      <c r="E4386" s="666" t="s">
        <v>443</v>
      </c>
      <c r="F4386" s="347">
        <v>3</v>
      </c>
      <c r="G4386" s="167">
        <v>0</v>
      </c>
      <c r="H4386" s="167">
        <v>0</v>
      </c>
      <c r="I4386" s="167">
        <v>1</v>
      </c>
      <c r="J4386" s="167">
        <v>0</v>
      </c>
      <c r="K4386" s="167">
        <v>1</v>
      </c>
      <c r="L4386" s="167">
        <v>0</v>
      </c>
      <c r="M4386" s="167">
        <v>0</v>
      </c>
      <c r="N4386" s="167">
        <v>0</v>
      </c>
      <c r="O4386" s="167">
        <v>1</v>
      </c>
      <c r="P4386" s="167">
        <v>0</v>
      </c>
      <c r="Q4386" s="167">
        <v>0</v>
      </c>
      <c r="R4386" s="167">
        <v>0</v>
      </c>
      <c r="S4386" s="167">
        <v>0</v>
      </c>
    </row>
    <row r="4387" spans="1:20" ht="9" customHeight="1" x14ac:dyDescent="0.2">
      <c r="A4387" s="115"/>
      <c r="B4387" s="115"/>
      <c r="C4387" s="115"/>
      <c r="D4387" s="441"/>
      <c r="E4387" s="666" t="s">
        <v>444</v>
      </c>
      <c r="F4387" s="347">
        <v>2</v>
      </c>
      <c r="G4387" s="167">
        <v>0</v>
      </c>
      <c r="H4387" s="167">
        <v>0</v>
      </c>
      <c r="I4387" s="167">
        <v>1</v>
      </c>
      <c r="J4387" s="167">
        <v>0</v>
      </c>
      <c r="K4387" s="167">
        <v>0</v>
      </c>
      <c r="L4387" s="167">
        <v>1</v>
      </c>
      <c r="M4387" s="167">
        <v>0</v>
      </c>
      <c r="N4387" s="167">
        <v>0</v>
      </c>
      <c r="O4387" s="167">
        <v>0</v>
      </c>
      <c r="P4387" s="167">
        <v>0</v>
      </c>
      <c r="Q4387" s="167">
        <v>0</v>
      </c>
      <c r="R4387" s="167">
        <v>0</v>
      </c>
      <c r="S4387" s="167">
        <v>0</v>
      </c>
    </row>
    <row r="4388" spans="1:20" s="204" customFormat="1" ht="14.25" customHeight="1" x14ac:dyDescent="0.2">
      <c r="A4388" s="115"/>
      <c r="B4388" s="115"/>
      <c r="C4388" s="115"/>
      <c r="D4388" s="441"/>
      <c r="E4388" s="424" t="s">
        <v>445</v>
      </c>
      <c r="F4388" s="346">
        <v>5</v>
      </c>
      <c r="G4388" s="308">
        <v>0</v>
      </c>
      <c r="H4388" s="308">
        <v>0</v>
      </c>
      <c r="I4388" s="308">
        <v>2</v>
      </c>
      <c r="J4388" s="308">
        <v>0</v>
      </c>
      <c r="K4388" s="308">
        <v>1</v>
      </c>
      <c r="L4388" s="308">
        <v>1</v>
      </c>
      <c r="M4388" s="308">
        <v>0</v>
      </c>
      <c r="N4388" s="308">
        <v>0</v>
      </c>
      <c r="O4388" s="308">
        <v>1</v>
      </c>
      <c r="P4388" s="308">
        <v>0</v>
      </c>
      <c r="Q4388" s="308">
        <v>0</v>
      </c>
      <c r="R4388" s="308">
        <v>0</v>
      </c>
      <c r="S4388" s="308">
        <v>0</v>
      </c>
      <c r="T4388" s="308"/>
    </row>
    <row r="4389" spans="1:20" ht="9" customHeight="1" x14ac:dyDescent="0.2">
      <c r="A4389" s="115"/>
      <c r="B4389" s="115"/>
      <c r="C4389" s="115"/>
      <c r="D4389" s="440" t="s">
        <v>265</v>
      </c>
      <c r="E4389" s="666" t="s">
        <v>443</v>
      </c>
      <c r="F4389" s="347">
        <v>5</v>
      </c>
      <c r="G4389" s="167">
        <v>0</v>
      </c>
      <c r="H4389" s="167">
        <v>0</v>
      </c>
      <c r="I4389" s="167">
        <v>1</v>
      </c>
      <c r="J4389" s="167">
        <v>0</v>
      </c>
      <c r="K4389" s="167">
        <v>1</v>
      </c>
      <c r="L4389" s="167">
        <v>0</v>
      </c>
      <c r="M4389" s="167">
        <v>0</v>
      </c>
      <c r="N4389" s="167">
        <v>0</v>
      </c>
      <c r="O4389" s="167">
        <v>1</v>
      </c>
      <c r="P4389" s="167">
        <v>0</v>
      </c>
      <c r="Q4389" s="167">
        <v>1</v>
      </c>
      <c r="R4389" s="167">
        <v>1</v>
      </c>
      <c r="S4389" s="167">
        <v>0</v>
      </c>
    </row>
    <row r="4390" spans="1:20" ht="9" customHeight="1" x14ac:dyDescent="0.2">
      <c r="A4390" s="115"/>
      <c r="B4390" s="115"/>
      <c r="C4390" s="115"/>
      <c r="D4390" s="441"/>
      <c r="E4390" s="666" t="s">
        <v>444</v>
      </c>
      <c r="F4390" s="347">
        <v>19</v>
      </c>
      <c r="G4390" s="167">
        <v>1</v>
      </c>
      <c r="H4390" s="167">
        <v>0</v>
      </c>
      <c r="I4390" s="167">
        <v>1</v>
      </c>
      <c r="J4390" s="167">
        <v>2</v>
      </c>
      <c r="K4390" s="167">
        <v>0</v>
      </c>
      <c r="L4390" s="167">
        <v>1</v>
      </c>
      <c r="M4390" s="167">
        <v>0</v>
      </c>
      <c r="N4390" s="167">
        <v>0</v>
      </c>
      <c r="O4390" s="167">
        <v>0</v>
      </c>
      <c r="P4390" s="167">
        <v>1</v>
      </c>
      <c r="Q4390" s="167">
        <v>6</v>
      </c>
      <c r="R4390" s="167">
        <v>7</v>
      </c>
      <c r="S4390" s="167">
        <v>0</v>
      </c>
    </row>
    <row r="4391" spans="1:20" s="204" customFormat="1" ht="14.25" customHeight="1" x14ac:dyDescent="0.2">
      <c r="A4391" s="115"/>
      <c r="B4391" s="115"/>
      <c r="C4391" s="115"/>
      <c r="D4391" s="441"/>
      <c r="E4391" s="424" t="s">
        <v>445</v>
      </c>
      <c r="F4391" s="346">
        <v>24</v>
      </c>
      <c r="G4391" s="308">
        <v>1</v>
      </c>
      <c r="H4391" s="308">
        <v>0</v>
      </c>
      <c r="I4391" s="308">
        <v>2</v>
      </c>
      <c r="J4391" s="308">
        <v>2</v>
      </c>
      <c r="K4391" s="308">
        <v>1</v>
      </c>
      <c r="L4391" s="308">
        <v>1</v>
      </c>
      <c r="M4391" s="308">
        <v>0</v>
      </c>
      <c r="N4391" s="308">
        <v>0</v>
      </c>
      <c r="O4391" s="308">
        <v>1</v>
      </c>
      <c r="P4391" s="308">
        <v>1</v>
      </c>
      <c r="Q4391" s="308">
        <v>7</v>
      </c>
      <c r="R4391" s="308">
        <v>8</v>
      </c>
      <c r="S4391" s="308">
        <v>0</v>
      </c>
      <c r="T4391" s="308"/>
    </row>
    <row r="4392" spans="1:20" ht="36" customHeight="1" x14ac:dyDescent="0.2">
      <c r="A4392" s="115"/>
      <c r="B4392" s="115"/>
      <c r="C4392" s="843" t="s">
        <v>2460</v>
      </c>
      <c r="D4392" s="843"/>
      <c r="E4392" s="424"/>
      <c r="F4392" s="346"/>
    </row>
    <row r="4393" spans="1:20" ht="9" customHeight="1" x14ac:dyDescent="0.2">
      <c r="A4393" s="115"/>
      <c r="B4393" s="115"/>
      <c r="C4393" s="115"/>
      <c r="D4393" s="441" t="s">
        <v>403</v>
      </c>
      <c r="E4393" s="666" t="s">
        <v>444</v>
      </c>
      <c r="F4393" s="347">
        <v>1</v>
      </c>
      <c r="G4393" s="167">
        <v>0</v>
      </c>
      <c r="H4393" s="167">
        <v>0</v>
      </c>
      <c r="I4393" s="167">
        <v>0</v>
      </c>
      <c r="J4393" s="167">
        <v>0</v>
      </c>
      <c r="K4393" s="167">
        <v>0</v>
      </c>
      <c r="L4393" s="167">
        <v>0</v>
      </c>
      <c r="M4393" s="167">
        <v>0</v>
      </c>
      <c r="N4393" s="167">
        <v>0</v>
      </c>
      <c r="O4393" s="167">
        <v>0</v>
      </c>
      <c r="P4393" s="167">
        <v>0</v>
      </c>
      <c r="Q4393" s="167">
        <v>0</v>
      </c>
      <c r="R4393" s="167">
        <v>1</v>
      </c>
      <c r="S4393" s="167">
        <v>0</v>
      </c>
    </row>
    <row r="4394" spans="1:20" s="204" customFormat="1" ht="14.25" customHeight="1" x14ac:dyDescent="0.2">
      <c r="A4394" s="115"/>
      <c r="B4394" s="115"/>
      <c r="C4394" s="115"/>
      <c r="D4394" s="441"/>
      <c r="E4394" s="424" t="s">
        <v>445</v>
      </c>
      <c r="F4394" s="346">
        <v>1</v>
      </c>
      <c r="G4394" s="308">
        <v>0</v>
      </c>
      <c r="H4394" s="308">
        <v>0</v>
      </c>
      <c r="I4394" s="308">
        <v>0</v>
      </c>
      <c r="J4394" s="308">
        <v>0</v>
      </c>
      <c r="K4394" s="308">
        <v>0</v>
      </c>
      <c r="L4394" s="308">
        <v>0</v>
      </c>
      <c r="M4394" s="308">
        <v>0</v>
      </c>
      <c r="N4394" s="308">
        <v>0</v>
      </c>
      <c r="O4394" s="308">
        <v>0</v>
      </c>
      <c r="P4394" s="308">
        <v>0</v>
      </c>
      <c r="Q4394" s="308">
        <v>0</v>
      </c>
      <c r="R4394" s="308">
        <v>1</v>
      </c>
      <c r="S4394" s="308">
        <v>0</v>
      </c>
      <c r="T4394" s="308"/>
    </row>
    <row r="4395" spans="1:20" ht="9" customHeight="1" x14ac:dyDescent="0.2">
      <c r="A4395" s="115"/>
      <c r="B4395" s="115"/>
      <c r="C4395" s="115"/>
      <c r="D4395" s="440" t="s">
        <v>265</v>
      </c>
      <c r="E4395" s="666" t="s">
        <v>444</v>
      </c>
      <c r="F4395" s="347">
        <v>1</v>
      </c>
      <c r="G4395" s="167">
        <v>0</v>
      </c>
      <c r="H4395" s="167">
        <v>0</v>
      </c>
      <c r="I4395" s="167">
        <v>0</v>
      </c>
      <c r="J4395" s="167">
        <v>0</v>
      </c>
      <c r="K4395" s="167">
        <v>0</v>
      </c>
      <c r="L4395" s="167">
        <v>0</v>
      </c>
      <c r="M4395" s="167">
        <v>0</v>
      </c>
      <c r="N4395" s="167">
        <v>0</v>
      </c>
      <c r="O4395" s="167">
        <v>0</v>
      </c>
      <c r="P4395" s="167">
        <v>0</v>
      </c>
      <c r="Q4395" s="167">
        <v>0</v>
      </c>
      <c r="R4395" s="167">
        <v>1</v>
      </c>
      <c r="S4395" s="167">
        <v>0</v>
      </c>
    </row>
    <row r="4396" spans="1:20" s="204" customFormat="1" ht="14.25" customHeight="1" x14ac:dyDescent="0.2">
      <c r="A4396" s="115"/>
      <c r="B4396" s="115"/>
      <c r="C4396" s="115"/>
      <c r="D4396" s="441"/>
      <c r="E4396" s="424" t="s">
        <v>445</v>
      </c>
      <c r="F4396" s="346">
        <v>1</v>
      </c>
      <c r="G4396" s="308">
        <v>0</v>
      </c>
      <c r="H4396" s="308">
        <v>0</v>
      </c>
      <c r="I4396" s="308">
        <v>0</v>
      </c>
      <c r="J4396" s="308">
        <v>0</v>
      </c>
      <c r="K4396" s="308">
        <v>0</v>
      </c>
      <c r="L4396" s="308">
        <v>0</v>
      </c>
      <c r="M4396" s="308">
        <v>0</v>
      </c>
      <c r="N4396" s="308">
        <v>0</v>
      </c>
      <c r="O4396" s="308">
        <v>0</v>
      </c>
      <c r="P4396" s="308">
        <v>0</v>
      </c>
      <c r="Q4396" s="308">
        <v>0</v>
      </c>
      <c r="R4396" s="308">
        <v>1</v>
      </c>
      <c r="S4396" s="308">
        <v>0</v>
      </c>
      <c r="T4396" s="308"/>
    </row>
    <row r="4397" spans="1:20" ht="27" customHeight="1" x14ac:dyDescent="0.2">
      <c r="A4397" s="115"/>
      <c r="B4397" s="115"/>
      <c r="C4397" s="843" t="s">
        <v>1172</v>
      </c>
      <c r="D4397" s="843"/>
      <c r="E4397" s="424"/>
      <c r="F4397" s="346"/>
    </row>
    <row r="4398" spans="1:20" ht="9" customHeight="1" x14ac:dyDescent="0.2">
      <c r="A4398" s="115"/>
      <c r="B4398" s="115"/>
      <c r="C4398" s="115"/>
      <c r="D4398" s="441" t="s">
        <v>1188</v>
      </c>
      <c r="E4398" s="666" t="s">
        <v>444</v>
      </c>
      <c r="F4398" s="347">
        <v>6</v>
      </c>
      <c r="G4398" s="167">
        <v>0</v>
      </c>
      <c r="H4398" s="167">
        <v>0</v>
      </c>
      <c r="I4398" s="167">
        <v>0</v>
      </c>
      <c r="J4398" s="167">
        <v>0</v>
      </c>
      <c r="K4398" s="167">
        <v>0</v>
      </c>
      <c r="L4398" s="167">
        <v>1</v>
      </c>
      <c r="M4398" s="167">
        <v>0</v>
      </c>
      <c r="N4398" s="167">
        <v>0</v>
      </c>
      <c r="O4398" s="167">
        <v>0</v>
      </c>
      <c r="P4398" s="167">
        <v>2</v>
      </c>
      <c r="Q4398" s="167">
        <v>1</v>
      </c>
      <c r="R4398" s="167">
        <v>2</v>
      </c>
      <c r="S4398" s="167">
        <v>0</v>
      </c>
    </row>
    <row r="4399" spans="1:20" s="204" customFormat="1" ht="14.25" customHeight="1" x14ac:dyDescent="0.2">
      <c r="A4399" s="115"/>
      <c r="B4399" s="115"/>
      <c r="C4399" s="115"/>
      <c r="D4399" s="441"/>
      <c r="E4399" s="424" t="s">
        <v>445</v>
      </c>
      <c r="F4399" s="346">
        <v>6</v>
      </c>
      <c r="G4399" s="308">
        <v>0</v>
      </c>
      <c r="H4399" s="308">
        <v>0</v>
      </c>
      <c r="I4399" s="308">
        <v>0</v>
      </c>
      <c r="J4399" s="308">
        <v>0</v>
      </c>
      <c r="K4399" s="308">
        <v>0</v>
      </c>
      <c r="L4399" s="308">
        <v>1</v>
      </c>
      <c r="M4399" s="308">
        <v>0</v>
      </c>
      <c r="N4399" s="308">
        <v>0</v>
      </c>
      <c r="O4399" s="308">
        <v>0</v>
      </c>
      <c r="P4399" s="308">
        <v>2</v>
      </c>
      <c r="Q4399" s="308">
        <v>1</v>
      </c>
      <c r="R4399" s="308">
        <v>2</v>
      </c>
      <c r="S4399" s="308">
        <v>0</v>
      </c>
      <c r="T4399" s="308"/>
    </row>
    <row r="4400" spans="1:20" ht="9" customHeight="1" x14ac:dyDescent="0.2">
      <c r="A4400" s="115"/>
      <c r="B4400" s="115"/>
      <c r="C4400" s="115"/>
      <c r="D4400" s="441" t="s">
        <v>1173</v>
      </c>
      <c r="E4400" s="666" t="s">
        <v>443</v>
      </c>
      <c r="F4400" s="347">
        <v>1</v>
      </c>
      <c r="G4400" s="167">
        <v>0</v>
      </c>
      <c r="H4400" s="167">
        <v>0</v>
      </c>
      <c r="I4400" s="167">
        <v>0</v>
      </c>
      <c r="J4400" s="167">
        <v>0</v>
      </c>
      <c r="K4400" s="167">
        <v>0</v>
      </c>
      <c r="L4400" s="167">
        <v>1</v>
      </c>
      <c r="M4400" s="167">
        <v>0</v>
      </c>
      <c r="N4400" s="167">
        <v>0</v>
      </c>
      <c r="O4400" s="167">
        <v>0</v>
      </c>
      <c r="P4400" s="167">
        <v>0</v>
      </c>
      <c r="Q4400" s="167">
        <v>0</v>
      </c>
      <c r="R4400" s="167">
        <v>0</v>
      </c>
      <c r="S4400" s="167">
        <v>0</v>
      </c>
    </row>
    <row r="4401" spans="1:20" ht="9" customHeight="1" x14ac:dyDescent="0.2">
      <c r="A4401" s="115"/>
      <c r="B4401" s="115"/>
      <c r="C4401" s="115"/>
      <c r="D4401" s="441"/>
      <c r="E4401" s="666" t="s">
        <v>444</v>
      </c>
      <c r="F4401" s="347">
        <v>36</v>
      </c>
      <c r="G4401" s="167">
        <v>0</v>
      </c>
      <c r="H4401" s="167">
        <v>0</v>
      </c>
      <c r="I4401" s="167">
        <v>4</v>
      </c>
      <c r="J4401" s="167">
        <v>13</v>
      </c>
      <c r="K4401" s="167">
        <v>11</v>
      </c>
      <c r="L4401" s="167">
        <v>5</v>
      </c>
      <c r="M4401" s="167">
        <v>2</v>
      </c>
      <c r="N4401" s="167">
        <v>0</v>
      </c>
      <c r="O4401" s="167">
        <v>1</v>
      </c>
      <c r="P4401" s="167">
        <v>0</v>
      </c>
      <c r="Q4401" s="167">
        <v>0</v>
      </c>
      <c r="R4401" s="167">
        <v>0</v>
      </c>
      <c r="S4401" s="167">
        <v>0</v>
      </c>
    </row>
    <row r="4402" spans="1:20" s="204" customFormat="1" ht="14.25" customHeight="1" x14ac:dyDescent="0.2">
      <c r="A4402" s="115"/>
      <c r="B4402" s="115"/>
      <c r="C4402" s="115"/>
      <c r="D4402" s="441"/>
      <c r="E4402" s="424" t="s">
        <v>445</v>
      </c>
      <c r="F4402" s="346">
        <v>37</v>
      </c>
      <c r="G4402" s="308">
        <v>0</v>
      </c>
      <c r="H4402" s="308">
        <v>0</v>
      </c>
      <c r="I4402" s="308">
        <v>4</v>
      </c>
      <c r="J4402" s="308">
        <v>13</v>
      </c>
      <c r="K4402" s="308">
        <v>11</v>
      </c>
      <c r="L4402" s="308">
        <v>6</v>
      </c>
      <c r="M4402" s="308">
        <v>2</v>
      </c>
      <c r="N4402" s="308">
        <v>0</v>
      </c>
      <c r="O4402" s="308">
        <v>1</v>
      </c>
      <c r="P4402" s="308">
        <v>0</v>
      </c>
      <c r="Q4402" s="308">
        <v>0</v>
      </c>
      <c r="R4402" s="308">
        <v>0</v>
      </c>
      <c r="S4402" s="308">
        <v>0</v>
      </c>
      <c r="T4402" s="308"/>
    </row>
    <row r="4403" spans="1:20" ht="9" customHeight="1" x14ac:dyDescent="0.2">
      <c r="A4403" s="115"/>
      <c r="B4403" s="115"/>
      <c r="C4403" s="115"/>
      <c r="D4403" s="441" t="s">
        <v>1174</v>
      </c>
      <c r="E4403" s="666" t="s">
        <v>444</v>
      </c>
      <c r="F4403" s="347">
        <v>23</v>
      </c>
      <c r="G4403" s="167">
        <v>3</v>
      </c>
      <c r="H4403" s="167">
        <v>6</v>
      </c>
      <c r="I4403" s="167">
        <v>3</v>
      </c>
      <c r="J4403" s="167">
        <v>9</v>
      </c>
      <c r="K4403" s="167">
        <v>2</v>
      </c>
      <c r="L4403" s="167">
        <v>0</v>
      </c>
      <c r="M4403" s="167">
        <v>0</v>
      </c>
      <c r="N4403" s="167">
        <v>0</v>
      </c>
      <c r="O4403" s="167">
        <v>0</v>
      </c>
      <c r="P4403" s="167">
        <v>0</v>
      </c>
      <c r="Q4403" s="167">
        <v>0</v>
      </c>
      <c r="R4403" s="167">
        <v>0</v>
      </c>
      <c r="S4403" s="167">
        <v>0</v>
      </c>
    </row>
    <row r="4404" spans="1:20" s="204" customFormat="1" ht="14.25" customHeight="1" x14ac:dyDescent="0.2">
      <c r="A4404" s="115"/>
      <c r="B4404" s="115"/>
      <c r="C4404" s="115"/>
      <c r="D4404" s="441"/>
      <c r="E4404" s="424" t="s">
        <v>445</v>
      </c>
      <c r="F4404" s="346">
        <v>23</v>
      </c>
      <c r="G4404" s="308">
        <v>3</v>
      </c>
      <c r="H4404" s="308">
        <v>6</v>
      </c>
      <c r="I4404" s="308">
        <v>3</v>
      </c>
      <c r="J4404" s="308">
        <v>9</v>
      </c>
      <c r="K4404" s="308">
        <v>2</v>
      </c>
      <c r="L4404" s="308">
        <v>0</v>
      </c>
      <c r="M4404" s="308">
        <v>0</v>
      </c>
      <c r="N4404" s="308">
        <v>0</v>
      </c>
      <c r="O4404" s="308">
        <v>0</v>
      </c>
      <c r="P4404" s="308">
        <v>0</v>
      </c>
      <c r="Q4404" s="308">
        <v>0</v>
      </c>
      <c r="R4404" s="308">
        <v>0</v>
      </c>
      <c r="S4404" s="308">
        <v>0</v>
      </c>
      <c r="T4404" s="308"/>
    </row>
    <row r="4405" spans="1:20" ht="9" customHeight="1" x14ac:dyDescent="0.2">
      <c r="A4405" s="115"/>
      <c r="B4405" s="115"/>
      <c r="C4405" s="115"/>
      <c r="D4405" s="440" t="s">
        <v>265</v>
      </c>
      <c r="E4405" s="666" t="s">
        <v>443</v>
      </c>
      <c r="F4405" s="347">
        <v>1</v>
      </c>
      <c r="G4405" s="167">
        <v>0</v>
      </c>
      <c r="H4405" s="167">
        <v>0</v>
      </c>
      <c r="I4405" s="167">
        <v>0</v>
      </c>
      <c r="J4405" s="167">
        <v>0</v>
      </c>
      <c r="K4405" s="167">
        <v>0</v>
      </c>
      <c r="L4405" s="167">
        <v>1</v>
      </c>
      <c r="M4405" s="167">
        <v>0</v>
      </c>
      <c r="N4405" s="167">
        <v>0</v>
      </c>
      <c r="O4405" s="167">
        <v>0</v>
      </c>
      <c r="P4405" s="167">
        <v>0</v>
      </c>
      <c r="Q4405" s="167">
        <v>0</v>
      </c>
      <c r="R4405" s="167">
        <v>0</v>
      </c>
      <c r="S4405" s="167">
        <v>0</v>
      </c>
    </row>
    <row r="4406" spans="1:20" ht="9" customHeight="1" x14ac:dyDescent="0.2">
      <c r="A4406" s="115"/>
      <c r="B4406" s="115"/>
      <c r="C4406" s="115"/>
      <c r="D4406" s="441"/>
      <c r="E4406" s="666" t="s">
        <v>444</v>
      </c>
      <c r="F4406" s="347">
        <v>65</v>
      </c>
      <c r="G4406" s="167">
        <v>3</v>
      </c>
      <c r="H4406" s="167">
        <v>6</v>
      </c>
      <c r="I4406" s="167">
        <v>7</v>
      </c>
      <c r="J4406" s="167">
        <v>22</v>
      </c>
      <c r="K4406" s="167">
        <v>13</v>
      </c>
      <c r="L4406" s="167">
        <v>6</v>
      </c>
      <c r="M4406" s="167">
        <v>2</v>
      </c>
      <c r="N4406" s="167">
        <v>0</v>
      </c>
      <c r="O4406" s="167">
        <v>1</v>
      </c>
      <c r="P4406" s="167">
        <v>2</v>
      </c>
      <c r="Q4406" s="167">
        <v>1</v>
      </c>
      <c r="R4406" s="167">
        <v>2</v>
      </c>
      <c r="S4406" s="167">
        <v>0</v>
      </c>
    </row>
    <row r="4407" spans="1:20" s="204" customFormat="1" ht="14.25" customHeight="1" x14ac:dyDescent="0.2">
      <c r="A4407" s="115"/>
      <c r="B4407" s="115"/>
      <c r="C4407" s="115"/>
      <c r="D4407" s="441"/>
      <c r="E4407" s="424" t="s">
        <v>445</v>
      </c>
      <c r="F4407" s="346">
        <v>66</v>
      </c>
      <c r="G4407" s="308">
        <v>3</v>
      </c>
      <c r="H4407" s="308">
        <v>6</v>
      </c>
      <c r="I4407" s="308">
        <v>7</v>
      </c>
      <c r="J4407" s="308">
        <v>22</v>
      </c>
      <c r="K4407" s="308">
        <v>13</v>
      </c>
      <c r="L4407" s="308">
        <v>7</v>
      </c>
      <c r="M4407" s="308">
        <v>2</v>
      </c>
      <c r="N4407" s="308">
        <v>0</v>
      </c>
      <c r="O4407" s="308">
        <v>1</v>
      </c>
      <c r="P4407" s="308">
        <v>2</v>
      </c>
      <c r="Q4407" s="308">
        <v>1</v>
      </c>
      <c r="R4407" s="308">
        <v>2</v>
      </c>
      <c r="S4407" s="308">
        <v>0</v>
      </c>
      <c r="T4407" s="308"/>
    </row>
    <row r="4408" spans="1:20" ht="27" customHeight="1" x14ac:dyDescent="0.2">
      <c r="A4408" s="115"/>
      <c r="B4408" s="115"/>
      <c r="C4408" s="843" t="s">
        <v>1189</v>
      </c>
      <c r="D4408" s="843"/>
      <c r="E4408" s="666"/>
      <c r="F4408" s="347"/>
      <c r="G4408" s="167"/>
      <c r="H4408" s="167"/>
      <c r="I4408" s="167"/>
      <c r="J4408" s="167"/>
      <c r="K4408" s="167"/>
      <c r="L4408" s="167"/>
      <c r="M4408" s="167"/>
      <c r="N4408" s="167"/>
      <c r="O4408" s="167"/>
      <c r="P4408" s="167"/>
      <c r="Q4408" s="167"/>
      <c r="R4408" s="167"/>
      <c r="S4408" s="167"/>
    </row>
    <row r="4409" spans="1:20" ht="9" customHeight="1" x14ac:dyDescent="0.2">
      <c r="A4409" s="115"/>
      <c r="B4409" s="115"/>
      <c r="C4409" s="115"/>
      <c r="D4409" s="441" t="s">
        <v>409</v>
      </c>
      <c r="E4409" s="666" t="s">
        <v>443</v>
      </c>
      <c r="F4409" s="347">
        <v>39</v>
      </c>
      <c r="G4409" s="167">
        <v>0</v>
      </c>
      <c r="H4409" s="167">
        <v>0</v>
      </c>
      <c r="I4409" s="167">
        <v>0</v>
      </c>
      <c r="J4409" s="167">
        <v>4</v>
      </c>
      <c r="K4409" s="167">
        <v>6</v>
      </c>
      <c r="L4409" s="167">
        <v>9</v>
      </c>
      <c r="M4409" s="167">
        <v>6</v>
      </c>
      <c r="N4409" s="167">
        <v>4</v>
      </c>
      <c r="O4409" s="167">
        <v>1</v>
      </c>
      <c r="P4409" s="167">
        <v>3</v>
      </c>
      <c r="Q4409" s="167">
        <v>2</v>
      </c>
      <c r="R4409" s="167">
        <v>4</v>
      </c>
      <c r="S4409" s="167">
        <v>0</v>
      </c>
    </row>
    <row r="4410" spans="1:20" ht="9" customHeight="1" x14ac:dyDescent="0.2">
      <c r="A4410" s="115"/>
      <c r="B4410" s="115"/>
      <c r="C4410" s="115"/>
      <c r="D4410" s="441"/>
      <c r="E4410" s="666" t="s">
        <v>444</v>
      </c>
      <c r="F4410" s="347">
        <v>103</v>
      </c>
      <c r="G4410" s="167">
        <v>0</v>
      </c>
      <c r="H4410" s="167">
        <v>0</v>
      </c>
      <c r="I4410" s="167">
        <v>3</v>
      </c>
      <c r="J4410" s="167">
        <v>5</v>
      </c>
      <c r="K4410" s="167">
        <v>21</v>
      </c>
      <c r="L4410" s="167">
        <v>25</v>
      </c>
      <c r="M4410" s="167">
        <v>13</v>
      </c>
      <c r="N4410" s="167">
        <v>21</v>
      </c>
      <c r="O4410" s="167">
        <v>6</v>
      </c>
      <c r="P4410" s="167">
        <v>5</v>
      </c>
      <c r="Q4410" s="167">
        <v>0</v>
      </c>
      <c r="R4410" s="167">
        <v>4</v>
      </c>
      <c r="S4410" s="167">
        <v>0</v>
      </c>
    </row>
    <row r="4411" spans="1:20" s="204" customFormat="1" ht="14.25" customHeight="1" x14ac:dyDescent="0.2">
      <c r="A4411" s="115"/>
      <c r="B4411" s="115"/>
      <c r="C4411" s="115"/>
      <c r="D4411" s="441"/>
      <c r="E4411" s="424" t="s">
        <v>445</v>
      </c>
      <c r="F4411" s="346">
        <v>142</v>
      </c>
      <c r="G4411" s="308">
        <v>0</v>
      </c>
      <c r="H4411" s="308">
        <v>0</v>
      </c>
      <c r="I4411" s="308">
        <v>3</v>
      </c>
      <c r="J4411" s="308">
        <v>9</v>
      </c>
      <c r="K4411" s="308">
        <v>27</v>
      </c>
      <c r="L4411" s="308">
        <v>34</v>
      </c>
      <c r="M4411" s="308">
        <v>19</v>
      </c>
      <c r="N4411" s="308">
        <v>25</v>
      </c>
      <c r="O4411" s="308">
        <v>7</v>
      </c>
      <c r="P4411" s="308">
        <v>8</v>
      </c>
      <c r="Q4411" s="308">
        <v>2</v>
      </c>
      <c r="R4411" s="308">
        <v>8</v>
      </c>
      <c r="S4411" s="308">
        <v>0</v>
      </c>
      <c r="T4411" s="308"/>
    </row>
    <row r="4412" spans="1:20" ht="9" customHeight="1" x14ac:dyDescent="0.2">
      <c r="A4412" s="115"/>
      <c r="B4412" s="115"/>
      <c r="C4412" s="115"/>
      <c r="D4412" s="441" t="s">
        <v>410</v>
      </c>
      <c r="E4412" s="666" t="s">
        <v>443</v>
      </c>
      <c r="F4412" s="347">
        <v>27</v>
      </c>
      <c r="G4412" s="167">
        <v>1</v>
      </c>
      <c r="H4412" s="167">
        <v>0</v>
      </c>
      <c r="I4412" s="167">
        <v>10</v>
      </c>
      <c r="J4412" s="167">
        <v>6</v>
      </c>
      <c r="K4412" s="167">
        <v>1</v>
      </c>
      <c r="L4412" s="167">
        <v>5</v>
      </c>
      <c r="M4412" s="167">
        <v>3</v>
      </c>
      <c r="N4412" s="167">
        <v>0</v>
      </c>
      <c r="O4412" s="167">
        <v>1</v>
      </c>
      <c r="P4412" s="167">
        <v>0</v>
      </c>
      <c r="Q4412" s="167">
        <v>0</v>
      </c>
      <c r="R4412" s="167">
        <v>0</v>
      </c>
      <c r="S4412" s="167">
        <v>0</v>
      </c>
    </row>
    <row r="4413" spans="1:20" ht="9" customHeight="1" x14ac:dyDescent="0.2">
      <c r="A4413" s="115"/>
      <c r="B4413" s="115"/>
      <c r="C4413" s="115"/>
      <c r="D4413" s="441"/>
      <c r="E4413" s="666" t="s">
        <v>444</v>
      </c>
      <c r="F4413" s="347">
        <v>68</v>
      </c>
      <c r="G4413" s="167">
        <v>1</v>
      </c>
      <c r="H4413" s="167">
        <v>6</v>
      </c>
      <c r="I4413" s="167">
        <v>32</v>
      </c>
      <c r="J4413" s="167">
        <v>15</v>
      </c>
      <c r="K4413" s="167">
        <v>6</v>
      </c>
      <c r="L4413" s="167">
        <v>5</v>
      </c>
      <c r="M4413" s="167">
        <v>2</v>
      </c>
      <c r="N4413" s="167">
        <v>0</v>
      </c>
      <c r="O4413" s="167">
        <v>0</v>
      </c>
      <c r="P4413" s="167">
        <v>1</v>
      </c>
      <c r="Q4413" s="167">
        <v>0</v>
      </c>
      <c r="R4413" s="167">
        <v>0</v>
      </c>
      <c r="S4413" s="167">
        <v>0</v>
      </c>
    </row>
    <row r="4414" spans="1:20" s="204" customFormat="1" ht="14.25" customHeight="1" x14ac:dyDescent="0.2">
      <c r="A4414" s="115"/>
      <c r="B4414" s="115"/>
      <c r="C4414" s="115"/>
      <c r="D4414" s="441"/>
      <c r="E4414" s="424" t="s">
        <v>445</v>
      </c>
      <c r="F4414" s="346">
        <v>95</v>
      </c>
      <c r="G4414" s="308">
        <v>2</v>
      </c>
      <c r="H4414" s="308">
        <v>6</v>
      </c>
      <c r="I4414" s="308">
        <v>42</v>
      </c>
      <c r="J4414" s="308">
        <v>21</v>
      </c>
      <c r="K4414" s="308">
        <v>7</v>
      </c>
      <c r="L4414" s="308">
        <v>10</v>
      </c>
      <c r="M4414" s="308">
        <v>5</v>
      </c>
      <c r="N4414" s="308">
        <v>0</v>
      </c>
      <c r="O4414" s="308">
        <v>1</v>
      </c>
      <c r="P4414" s="308">
        <v>1</v>
      </c>
      <c r="Q4414" s="308">
        <v>0</v>
      </c>
      <c r="R4414" s="308">
        <v>0</v>
      </c>
      <c r="S4414" s="308">
        <v>0</v>
      </c>
      <c r="T4414" s="308"/>
    </row>
    <row r="4415" spans="1:20" ht="9" customHeight="1" x14ac:dyDescent="0.2">
      <c r="A4415" s="115"/>
      <c r="B4415" s="115"/>
      <c r="C4415" s="115"/>
      <c r="D4415" s="440" t="s">
        <v>265</v>
      </c>
      <c r="E4415" s="666" t="s">
        <v>443</v>
      </c>
      <c r="F4415" s="347">
        <v>66</v>
      </c>
      <c r="G4415" s="167">
        <v>1</v>
      </c>
      <c r="H4415" s="167">
        <v>0</v>
      </c>
      <c r="I4415" s="167">
        <v>10</v>
      </c>
      <c r="J4415" s="167">
        <v>10</v>
      </c>
      <c r="K4415" s="167">
        <v>7</v>
      </c>
      <c r="L4415" s="167">
        <v>14</v>
      </c>
      <c r="M4415" s="167">
        <v>9</v>
      </c>
      <c r="N4415" s="167">
        <v>4</v>
      </c>
      <c r="O4415" s="167">
        <v>2</v>
      </c>
      <c r="P4415" s="167">
        <v>3</v>
      </c>
      <c r="Q4415" s="167">
        <v>2</v>
      </c>
      <c r="R4415" s="167">
        <v>4</v>
      </c>
      <c r="S4415" s="167">
        <v>0</v>
      </c>
    </row>
    <row r="4416" spans="1:20" ht="9" customHeight="1" x14ac:dyDescent="0.2">
      <c r="A4416" s="115"/>
      <c r="B4416" s="115"/>
      <c r="C4416" s="115"/>
      <c r="D4416" s="441"/>
      <c r="E4416" s="666" t="s">
        <v>444</v>
      </c>
      <c r="F4416" s="347">
        <v>171</v>
      </c>
      <c r="G4416" s="167">
        <v>1</v>
      </c>
      <c r="H4416" s="167">
        <v>6</v>
      </c>
      <c r="I4416" s="167">
        <v>35</v>
      </c>
      <c r="J4416" s="167">
        <v>20</v>
      </c>
      <c r="K4416" s="167">
        <v>27</v>
      </c>
      <c r="L4416" s="167">
        <v>30</v>
      </c>
      <c r="M4416" s="167">
        <v>15</v>
      </c>
      <c r="N4416" s="167">
        <v>21</v>
      </c>
      <c r="O4416" s="167">
        <v>6</v>
      </c>
      <c r="P4416" s="167">
        <v>6</v>
      </c>
      <c r="Q4416" s="167">
        <v>0</v>
      </c>
      <c r="R4416" s="167">
        <v>4</v>
      </c>
      <c r="S4416" s="167">
        <v>0</v>
      </c>
    </row>
    <row r="4417" spans="1:20" s="204" customFormat="1" ht="14.25" customHeight="1" x14ac:dyDescent="0.2">
      <c r="A4417" s="115"/>
      <c r="B4417" s="115"/>
      <c r="C4417" s="115"/>
      <c r="D4417" s="441"/>
      <c r="E4417" s="424" t="s">
        <v>445</v>
      </c>
      <c r="F4417" s="346">
        <v>237</v>
      </c>
      <c r="G4417" s="308">
        <v>2</v>
      </c>
      <c r="H4417" s="308">
        <v>6</v>
      </c>
      <c r="I4417" s="308">
        <v>45</v>
      </c>
      <c r="J4417" s="308">
        <v>30</v>
      </c>
      <c r="K4417" s="308">
        <v>34</v>
      </c>
      <c r="L4417" s="308">
        <v>44</v>
      </c>
      <c r="M4417" s="308">
        <v>24</v>
      </c>
      <c r="N4417" s="308">
        <v>25</v>
      </c>
      <c r="O4417" s="308">
        <v>8</v>
      </c>
      <c r="P4417" s="308">
        <v>9</v>
      </c>
      <c r="Q4417" s="308">
        <v>2</v>
      </c>
      <c r="R4417" s="308">
        <v>8</v>
      </c>
      <c r="S4417" s="308">
        <v>0</v>
      </c>
      <c r="T4417" s="308"/>
    </row>
    <row r="4418" spans="1:20" ht="18" customHeight="1" x14ac:dyDescent="0.2">
      <c r="A4418" s="115"/>
      <c r="B4418" s="115"/>
      <c r="C4418" s="295" t="s">
        <v>242</v>
      </c>
      <c r="D4418" s="441"/>
      <c r="E4418" s="666"/>
      <c r="F4418" s="347"/>
      <c r="G4418" s="167"/>
      <c r="H4418" s="167"/>
      <c r="I4418" s="167"/>
      <c r="J4418" s="167"/>
      <c r="K4418" s="167"/>
      <c r="L4418" s="167"/>
      <c r="M4418" s="167"/>
      <c r="N4418" s="167"/>
      <c r="O4418" s="167"/>
      <c r="P4418" s="167"/>
      <c r="Q4418" s="167"/>
      <c r="R4418" s="167"/>
      <c r="S4418" s="167"/>
    </row>
    <row r="4419" spans="1:20" ht="9" customHeight="1" x14ac:dyDescent="0.2">
      <c r="A4419" s="115"/>
      <c r="B4419" s="115"/>
      <c r="C4419" s="115"/>
      <c r="D4419" s="441" t="s">
        <v>1175</v>
      </c>
      <c r="E4419" s="666" t="s">
        <v>443</v>
      </c>
      <c r="F4419" s="347">
        <v>8</v>
      </c>
      <c r="G4419" s="167">
        <v>0</v>
      </c>
      <c r="H4419" s="167">
        <v>0</v>
      </c>
      <c r="I4419" s="167">
        <v>0</v>
      </c>
      <c r="J4419" s="167">
        <v>0</v>
      </c>
      <c r="K4419" s="167">
        <v>2</v>
      </c>
      <c r="L4419" s="167">
        <v>1</v>
      </c>
      <c r="M4419" s="167">
        <v>2</v>
      </c>
      <c r="N4419" s="167">
        <v>1</v>
      </c>
      <c r="O4419" s="167">
        <v>1</v>
      </c>
      <c r="P4419" s="167">
        <v>0</v>
      </c>
      <c r="Q4419" s="167">
        <v>0</v>
      </c>
      <c r="R4419" s="167">
        <v>1</v>
      </c>
      <c r="S4419" s="167">
        <v>0</v>
      </c>
    </row>
    <row r="4420" spans="1:20" ht="9" customHeight="1" x14ac:dyDescent="0.2">
      <c r="A4420" s="115"/>
      <c r="B4420" s="115"/>
      <c r="C4420" s="115"/>
      <c r="D4420" s="441"/>
      <c r="E4420" s="666" t="s">
        <v>444</v>
      </c>
      <c r="F4420" s="347">
        <v>32</v>
      </c>
      <c r="G4420" s="167">
        <v>0</v>
      </c>
      <c r="H4420" s="167">
        <v>0</v>
      </c>
      <c r="I4420" s="167">
        <v>1</v>
      </c>
      <c r="J4420" s="167">
        <v>0</v>
      </c>
      <c r="K4420" s="167">
        <v>16</v>
      </c>
      <c r="L4420" s="167">
        <v>5</v>
      </c>
      <c r="M4420" s="167">
        <v>7</v>
      </c>
      <c r="N4420" s="167">
        <v>1</v>
      </c>
      <c r="O4420" s="167">
        <v>2</v>
      </c>
      <c r="P4420" s="167">
        <v>0</v>
      </c>
      <c r="Q4420" s="167">
        <v>0</v>
      </c>
      <c r="R4420" s="167">
        <v>0</v>
      </c>
      <c r="S4420" s="167">
        <v>0</v>
      </c>
    </row>
    <row r="4421" spans="1:20" s="204" customFormat="1" ht="14.25" customHeight="1" x14ac:dyDescent="0.2">
      <c r="A4421" s="115"/>
      <c r="B4421" s="115"/>
      <c r="C4421" s="115"/>
      <c r="D4421" s="441"/>
      <c r="E4421" s="424" t="s">
        <v>445</v>
      </c>
      <c r="F4421" s="346">
        <v>40</v>
      </c>
      <c r="G4421" s="308">
        <v>0</v>
      </c>
      <c r="H4421" s="308">
        <v>0</v>
      </c>
      <c r="I4421" s="308">
        <v>1</v>
      </c>
      <c r="J4421" s="308">
        <v>0</v>
      </c>
      <c r="K4421" s="308">
        <v>18</v>
      </c>
      <c r="L4421" s="308">
        <v>6</v>
      </c>
      <c r="M4421" s="308">
        <v>9</v>
      </c>
      <c r="N4421" s="308">
        <v>2</v>
      </c>
      <c r="O4421" s="308">
        <v>3</v>
      </c>
      <c r="P4421" s="308">
        <v>0</v>
      </c>
      <c r="Q4421" s="308">
        <v>0</v>
      </c>
      <c r="R4421" s="308">
        <v>1</v>
      </c>
      <c r="S4421" s="308">
        <v>0</v>
      </c>
      <c r="T4421" s="308"/>
    </row>
    <row r="4422" spans="1:20" ht="9" customHeight="1" x14ac:dyDescent="0.2">
      <c r="A4422" s="115"/>
      <c r="B4422" s="115"/>
      <c r="C4422" s="115"/>
      <c r="D4422" s="441" t="s">
        <v>372</v>
      </c>
      <c r="E4422" s="666" t="s">
        <v>443</v>
      </c>
      <c r="F4422" s="347">
        <v>86</v>
      </c>
      <c r="G4422" s="167">
        <v>0</v>
      </c>
      <c r="H4422" s="167">
        <v>0</v>
      </c>
      <c r="I4422" s="167">
        <v>3</v>
      </c>
      <c r="J4422" s="167">
        <v>0</v>
      </c>
      <c r="K4422" s="167">
        <v>16</v>
      </c>
      <c r="L4422" s="167">
        <v>21</v>
      </c>
      <c r="M4422" s="167">
        <v>21</v>
      </c>
      <c r="N4422" s="167">
        <v>8</v>
      </c>
      <c r="O4422" s="167">
        <v>11</v>
      </c>
      <c r="P4422" s="167">
        <v>1</v>
      </c>
      <c r="Q4422" s="167">
        <v>3</v>
      </c>
      <c r="R4422" s="167">
        <v>2</v>
      </c>
      <c r="S4422" s="167">
        <v>0</v>
      </c>
    </row>
    <row r="4423" spans="1:20" ht="9" customHeight="1" x14ac:dyDescent="0.2">
      <c r="A4423" s="115"/>
      <c r="B4423" s="115"/>
      <c r="C4423" s="115"/>
      <c r="D4423" s="441"/>
      <c r="E4423" s="666" t="s">
        <v>444</v>
      </c>
      <c r="F4423" s="347">
        <v>663</v>
      </c>
      <c r="G4423" s="167">
        <v>0</v>
      </c>
      <c r="H4423" s="167">
        <v>2</v>
      </c>
      <c r="I4423" s="167">
        <v>2</v>
      </c>
      <c r="J4423" s="167">
        <v>8</v>
      </c>
      <c r="K4423" s="167">
        <v>156</v>
      </c>
      <c r="L4423" s="167">
        <v>199</v>
      </c>
      <c r="M4423" s="167">
        <v>188</v>
      </c>
      <c r="N4423" s="167">
        <v>60</v>
      </c>
      <c r="O4423" s="167">
        <v>20</v>
      </c>
      <c r="P4423" s="167">
        <v>17</v>
      </c>
      <c r="Q4423" s="167">
        <v>4</v>
      </c>
      <c r="R4423" s="167">
        <v>7</v>
      </c>
      <c r="S4423" s="167">
        <v>0</v>
      </c>
    </row>
    <row r="4424" spans="1:20" s="204" customFormat="1" ht="14.25" customHeight="1" x14ac:dyDescent="0.2">
      <c r="A4424" s="115"/>
      <c r="B4424" s="115"/>
      <c r="C4424" s="115"/>
      <c r="D4424" s="441"/>
      <c r="E4424" s="424" t="s">
        <v>445</v>
      </c>
      <c r="F4424" s="346">
        <v>749</v>
      </c>
      <c r="G4424" s="308">
        <v>0</v>
      </c>
      <c r="H4424" s="308">
        <v>2</v>
      </c>
      <c r="I4424" s="308">
        <v>5</v>
      </c>
      <c r="J4424" s="308">
        <v>8</v>
      </c>
      <c r="K4424" s="308">
        <v>172</v>
      </c>
      <c r="L4424" s="308">
        <v>220</v>
      </c>
      <c r="M4424" s="308">
        <v>209</v>
      </c>
      <c r="N4424" s="308">
        <v>68</v>
      </c>
      <c r="O4424" s="308">
        <v>31</v>
      </c>
      <c r="P4424" s="308">
        <v>18</v>
      </c>
      <c r="Q4424" s="308">
        <v>7</v>
      </c>
      <c r="R4424" s="308">
        <v>9</v>
      </c>
      <c r="S4424" s="308">
        <v>0</v>
      </c>
      <c r="T4424" s="308"/>
    </row>
    <row r="4425" spans="1:20" ht="9" customHeight="1" x14ac:dyDescent="0.2">
      <c r="A4425" s="115"/>
      <c r="B4425" s="115"/>
      <c r="C4425" s="115"/>
      <c r="D4425" s="441" t="s">
        <v>430</v>
      </c>
      <c r="E4425" s="666" t="s">
        <v>443</v>
      </c>
      <c r="F4425" s="347">
        <v>105</v>
      </c>
      <c r="G4425" s="167">
        <v>0</v>
      </c>
      <c r="H4425" s="167">
        <v>0</v>
      </c>
      <c r="I4425" s="167">
        <v>0</v>
      </c>
      <c r="J4425" s="167">
        <v>0</v>
      </c>
      <c r="K4425" s="167">
        <v>6</v>
      </c>
      <c r="L4425" s="167">
        <v>24</v>
      </c>
      <c r="M4425" s="167">
        <v>15</v>
      </c>
      <c r="N4425" s="167">
        <v>22</v>
      </c>
      <c r="O4425" s="167">
        <v>15</v>
      </c>
      <c r="P4425" s="167">
        <v>7</v>
      </c>
      <c r="Q4425" s="167">
        <v>6</v>
      </c>
      <c r="R4425" s="167">
        <v>10</v>
      </c>
      <c r="S4425" s="167">
        <v>0</v>
      </c>
    </row>
    <row r="4426" spans="1:20" ht="9" customHeight="1" x14ac:dyDescent="0.2">
      <c r="A4426" s="115"/>
      <c r="B4426" s="115"/>
      <c r="C4426" s="115"/>
      <c r="D4426" s="441"/>
      <c r="E4426" s="666" t="s">
        <v>444</v>
      </c>
      <c r="F4426" s="347">
        <v>652</v>
      </c>
      <c r="G4426" s="167">
        <v>0</v>
      </c>
      <c r="H4426" s="167">
        <v>0</v>
      </c>
      <c r="I4426" s="167">
        <v>1</v>
      </c>
      <c r="J4426" s="167">
        <v>2</v>
      </c>
      <c r="K4426" s="167">
        <v>72</v>
      </c>
      <c r="L4426" s="167">
        <v>148</v>
      </c>
      <c r="M4426" s="167">
        <v>177</v>
      </c>
      <c r="N4426" s="167">
        <v>108</v>
      </c>
      <c r="O4426" s="167">
        <v>51</v>
      </c>
      <c r="P4426" s="167">
        <v>27</v>
      </c>
      <c r="Q4426" s="167">
        <v>23</v>
      </c>
      <c r="R4426" s="167">
        <v>43</v>
      </c>
      <c r="S4426" s="167">
        <v>0</v>
      </c>
    </row>
    <row r="4427" spans="1:20" s="204" customFormat="1" ht="14.25" customHeight="1" x14ac:dyDescent="0.2">
      <c r="A4427" s="115"/>
      <c r="B4427" s="115"/>
      <c r="C4427" s="115"/>
      <c r="D4427" s="441"/>
      <c r="E4427" s="424" t="s">
        <v>445</v>
      </c>
      <c r="F4427" s="346">
        <v>757</v>
      </c>
      <c r="G4427" s="308">
        <v>0</v>
      </c>
      <c r="H4427" s="308">
        <v>0</v>
      </c>
      <c r="I4427" s="308">
        <v>1</v>
      </c>
      <c r="J4427" s="308">
        <v>2</v>
      </c>
      <c r="K4427" s="308">
        <v>78</v>
      </c>
      <c r="L4427" s="308">
        <v>172</v>
      </c>
      <c r="M4427" s="308">
        <v>192</v>
      </c>
      <c r="N4427" s="308">
        <v>130</v>
      </c>
      <c r="O4427" s="308">
        <v>66</v>
      </c>
      <c r="P4427" s="308">
        <v>34</v>
      </c>
      <c r="Q4427" s="308">
        <v>29</v>
      </c>
      <c r="R4427" s="308">
        <v>53</v>
      </c>
      <c r="S4427" s="308">
        <v>0</v>
      </c>
      <c r="T4427" s="308"/>
    </row>
    <row r="4428" spans="1:20" ht="9" customHeight="1" x14ac:dyDescent="0.2">
      <c r="A4428" s="115"/>
      <c r="B4428" s="115"/>
      <c r="C4428" s="115"/>
      <c r="D4428" s="440" t="s">
        <v>265</v>
      </c>
      <c r="E4428" s="666" t="s">
        <v>443</v>
      </c>
      <c r="F4428" s="347">
        <v>199</v>
      </c>
      <c r="G4428" s="167">
        <v>0</v>
      </c>
      <c r="H4428" s="167">
        <v>0</v>
      </c>
      <c r="I4428" s="167">
        <v>3</v>
      </c>
      <c r="J4428" s="167">
        <v>0</v>
      </c>
      <c r="K4428" s="167">
        <v>24</v>
      </c>
      <c r="L4428" s="167">
        <v>46</v>
      </c>
      <c r="M4428" s="167">
        <v>38</v>
      </c>
      <c r="N4428" s="167">
        <v>31</v>
      </c>
      <c r="O4428" s="167">
        <v>27</v>
      </c>
      <c r="P4428" s="167">
        <v>8</v>
      </c>
      <c r="Q4428" s="167">
        <v>9</v>
      </c>
      <c r="R4428" s="167">
        <v>13</v>
      </c>
      <c r="S4428" s="167">
        <v>0</v>
      </c>
    </row>
    <row r="4429" spans="1:20" ht="9" customHeight="1" x14ac:dyDescent="0.2">
      <c r="A4429" s="115"/>
      <c r="B4429" s="115"/>
      <c r="C4429" s="115"/>
      <c r="D4429" s="441"/>
      <c r="E4429" s="666" t="s">
        <v>444</v>
      </c>
      <c r="F4429" s="347">
        <v>1347</v>
      </c>
      <c r="G4429" s="167">
        <v>0</v>
      </c>
      <c r="H4429" s="167">
        <v>2</v>
      </c>
      <c r="I4429" s="167">
        <v>4</v>
      </c>
      <c r="J4429" s="167">
        <v>10</v>
      </c>
      <c r="K4429" s="167">
        <v>244</v>
      </c>
      <c r="L4429" s="167">
        <v>352</v>
      </c>
      <c r="M4429" s="167">
        <v>372</v>
      </c>
      <c r="N4429" s="167">
        <v>169</v>
      </c>
      <c r="O4429" s="167">
        <v>73</v>
      </c>
      <c r="P4429" s="167">
        <v>44</v>
      </c>
      <c r="Q4429" s="167">
        <v>27</v>
      </c>
      <c r="R4429" s="167">
        <v>50</v>
      </c>
      <c r="S4429" s="167">
        <v>0</v>
      </c>
    </row>
    <row r="4430" spans="1:20" s="204" customFormat="1" ht="14.25" customHeight="1" x14ac:dyDescent="0.2">
      <c r="A4430" s="115"/>
      <c r="B4430" s="115"/>
      <c r="C4430" s="115"/>
      <c r="D4430" s="441"/>
      <c r="E4430" s="424" t="s">
        <v>445</v>
      </c>
      <c r="F4430" s="346">
        <v>1546</v>
      </c>
      <c r="G4430" s="308">
        <v>0</v>
      </c>
      <c r="H4430" s="308">
        <v>2</v>
      </c>
      <c r="I4430" s="308">
        <v>7</v>
      </c>
      <c r="J4430" s="308">
        <v>10</v>
      </c>
      <c r="K4430" s="308">
        <v>268</v>
      </c>
      <c r="L4430" s="308">
        <v>398</v>
      </c>
      <c r="M4430" s="308">
        <v>410</v>
      </c>
      <c r="N4430" s="308">
        <v>200</v>
      </c>
      <c r="O4430" s="308">
        <v>100</v>
      </c>
      <c r="P4430" s="308">
        <v>52</v>
      </c>
      <c r="Q4430" s="308">
        <v>36</v>
      </c>
      <c r="R4430" s="308">
        <v>63</v>
      </c>
      <c r="S4430" s="308">
        <v>0</v>
      </c>
      <c r="T4430" s="308"/>
    </row>
    <row r="4431" spans="1:20" ht="18" customHeight="1" x14ac:dyDescent="0.2">
      <c r="A4431" s="115"/>
      <c r="B4431" s="115"/>
      <c r="C4431" s="295" t="s">
        <v>244</v>
      </c>
      <c r="D4431" s="441"/>
      <c r="E4431" s="666"/>
      <c r="F4431" s="347"/>
      <c r="G4431" s="167"/>
      <c r="H4431" s="167"/>
      <c r="I4431" s="167"/>
      <c r="J4431" s="167"/>
      <c r="K4431" s="167"/>
      <c r="L4431" s="167"/>
      <c r="M4431" s="167"/>
      <c r="N4431" s="167"/>
      <c r="O4431" s="167"/>
      <c r="P4431" s="167"/>
      <c r="Q4431" s="167"/>
      <c r="R4431" s="167"/>
      <c r="S4431" s="167"/>
    </row>
    <row r="4432" spans="1:20" ht="18" customHeight="1" x14ac:dyDescent="0.2">
      <c r="A4432" s="115"/>
      <c r="B4432" s="115"/>
      <c r="C4432" s="115"/>
      <c r="D4432" s="442" t="s">
        <v>1177</v>
      </c>
      <c r="E4432" s="409" t="s">
        <v>443</v>
      </c>
      <c r="F4432" s="348">
        <v>62</v>
      </c>
      <c r="G4432" s="307">
        <v>0</v>
      </c>
      <c r="H4432" s="307">
        <v>0</v>
      </c>
      <c r="I4432" s="307">
        <v>8</v>
      </c>
      <c r="J4432" s="307">
        <v>20</v>
      </c>
      <c r="K4432" s="307">
        <v>15</v>
      </c>
      <c r="L4432" s="307">
        <v>13</v>
      </c>
      <c r="M4432" s="307">
        <v>3</v>
      </c>
      <c r="N4432" s="307">
        <v>0</v>
      </c>
      <c r="O4432" s="307">
        <v>2</v>
      </c>
      <c r="P4432" s="307">
        <v>1</v>
      </c>
      <c r="Q4432" s="307">
        <v>0</v>
      </c>
      <c r="R4432" s="307">
        <v>0</v>
      </c>
      <c r="S4432" s="307">
        <v>0</v>
      </c>
    </row>
    <row r="4433" spans="1:20" ht="9" customHeight="1" x14ac:dyDescent="0.2">
      <c r="A4433" s="115"/>
      <c r="B4433" s="115"/>
      <c r="C4433" s="115"/>
      <c r="D4433" s="441"/>
      <c r="E4433" s="666" t="s">
        <v>444</v>
      </c>
      <c r="F4433" s="347">
        <v>426</v>
      </c>
      <c r="G4433" s="167">
        <v>1</v>
      </c>
      <c r="H4433" s="167">
        <v>2</v>
      </c>
      <c r="I4433" s="167">
        <v>33</v>
      </c>
      <c r="J4433" s="167">
        <v>130</v>
      </c>
      <c r="K4433" s="167">
        <v>147</v>
      </c>
      <c r="L4433" s="167">
        <v>73</v>
      </c>
      <c r="M4433" s="167">
        <v>14</v>
      </c>
      <c r="N4433" s="167">
        <v>17</v>
      </c>
      <c r="O4433" s="167">
        <v>6</v>
      </c>
      <c r="P4433" s="167">
        <v>1</v>
      </c>
      <c r="Q4433" s="167">
        <v>1</v>
      </c>
      <c r="R4433" s="167">
        <v>1</v>
      </c>
      <c r="S4433" s="167">
        <v>0</v>
      </c>
    </row>
    <row r="4434" spans="1:20" s="204" customFormat="1" ht="14.25" customHeight="1" x14ac:dyDescent="0.2">
      <c r="A4434" s="115"/>
      <c r="B4434" s="115"/>
      <c r="C4434" s="115"/>
      <c r="D4434" s="441"/>
      <c r="E4434" s="424" t="s">
        <v>445</v>
      </c>
      <c r="F4434" s="346">
        <v>488</v>
      </c>
      <c r="G4434" s="308">
        <v>1</v>
      </c>
      <c r="H4434" s="308">
        <v>2</v>
      </c>
      <c r="I4434" s="308">
        <v>41</v>
      </c>
      <c r="J4434" s="308">
        <v>150</v>
      </c>
      <c r="K4434" s="308">
        <v>162</v>
      </c>
      <c r="L4434" s="308">
        <v>86</v>
      </c>
      <c r="M4434" s="308">
        <v>17</v>
      </c>
      <c r="N4434" s="308">
        <v>17</v>
      </c>
      <c r="O4434" s="308">
        <v>8</v>
      </c>
      <c r="P4434" s="308">
        <v>2</v>
      </c>
      <c r="Q4434" s="308">
        <v>1</v>
      </c>
      <c r="R4434" s="308">
        <v>1</v>
      </c>
      <c r="S4434" s="308">
        <v>0</v>
      </c>
      <c r="T4434" s="308"/>
    </row>
    <row r="4435" spans="1:20" ht="18" customHeight="1" x14ac:dyDescent="0.2">
      <c r="A4435" s="115"/>
      <c r="B4435" s="115"/>
      <c r="C4435" s="115"/>
      <c r="D4435" s="442" t="s">
        <v>1179</v>
      </c>
      <c r="E4435" s="409" t="s">
        <v>443</v>
      </c>
      <c r="F4435" s="348">
        <v>29</v>
      </c>
      <c r="G4435" s="307">
        <v>0</v>
      </c>
      <c r="H4435" s="307">
        <v>0</v>
      </c>
      <c r="I4435" s="307">
        <v>1</v>
      </c>
      <c r="J4435" s="307">
        <v>13</v>
      </c>
      <c r="K4435" s="307">
        <v>8</v>
      </c>
      <c r="L4435" s="307">
        <v>4</v>
      </c>
      <c r="M4435" s="307">
        <v>2</v>
      </c>
      <c r="N4435" s="307">
        <v>0</v>
      </c>
      <c r="O4435" s="307">
        <v>0</v>
      </c>
      <c r="P4435" s="307">
        <v>1</v>
      </c>
      <c r="Q4435" s="307">
        <v>0</v>
      </c>
      <c r="R4435" s="307">
        <v>0</v>
      </c>
      <c r="S4435" s="307">
        <v>0</v>
      </c>
    </row>
    <row r="4436" spans="1:20" ht="9" customHeight="1" x14ac:dyDescent="0.2">
      <c r="A4436" s="115"/>
      <c r="B4436" s="115"/>
      <c r="C4436" s="115"/>
      <c r="D4436" s="441"/>
      <c r="E4436" s="666" t="s">
        <v>444</v>
      </c>
      <c r="F4436" s="347">
        <v>141</v>
      </c>
      <c r="G4436" s="167">
        <v>0</v>
      </c>
      <c r="H4436" s="167">
        <v>1</v>
      </c>
      <c r="I4436" s="167">
        <v>8</v>
      </c>
      <c r="J4436" s="167">
        <v>61</v>
      </c>
      <c r="K4436" s="167">
        <v>32</v>
      </c>
      <c r="L4436" s="167">
        <v>23</v>
      </c>
      <c r="M4436" s="167">
        <v>4</v>
      </c>
      <c r="N4436" s="167">
        <v>5</v>
      </c>
      <c r="O4436" s="167">
        <v>4</v>
      </c>
      <c r="P4436" s="167">
        <v>0</v>
      </c>
      <c r="Q4436" s="167">
        <v>0</v>
      </c>
      <c r="R4436" s="167">
        <v>3</v>
      </c>
      <c r="S4436" s="167">
        <v>0</v>
      </c>
    </row>
    <row r="4437" spans="1:20" s="204" customFormat="1" ht="14.25" customHeight="1" x14ac:dyDescent="0.2">
      <c r="A4437" s="115"/>
      <c r="B4437" s="115"/>
      <c r="C4437" s="115"/>
      <c r="D4437" s="441"/>
      <c r="E4437" s="424" t="s">
        <v>445</v>
      </c>
      <c r="F4437" s="346">
        <v>170</v>
      </c>
      <c r="G4437" s="308">
        <v>0</v>
      </c>
      <c r="H4437" s="308">
        <v>1</v>
      </c>
      <c r="I4437" s="308">
        <v>9</v>
      </c>
      <c r="J4437" s="308">
        <v>74</v>
      </c>
      <c r="K4437" s="308">
        <v>40</v>
      </c>
      <c r="L4437" s="308">
        <v>27</v>
      </c>
      <c r="M4437" s="308">
        <v>6</v>
      </c>
      <c r="N4437" s="308">
        <v>5</v>
      </c>
      <c r="O4437" s="308">
        <v>4</v>
      </c>
      <c r="P4437" s="308">
        <v>1</v>
      </c>
      <c r="Q4437" s="308">
        <v>0</v>
      </c>
      <c r="R4437" s="308">
        <v>3</v>
      </c>
      <c r="S4437" s="308">
        <v>0</v>
      </c>
      <c r="T4437" s="308"/>
    </row>
    <row r="4438" spans="1:20" ht="9" customHeight="1" x14ac:dyDescent="0.2">
      <c r="A4438" s="115"/>
      <c r="B4438" s="115"/>
      <c r="C4438" s="115"/>
      <c r="D4438" s="440" t="s">
        <v>265</v>
      </c>
      <c r="E4438" s="666" t="s">
        <v>443</v>
      </c>
      <c r="F4438" s="347">
        <v>91</v>
      </c>
      <c r="G4438" s="167">
        <v>0</v>
      </c>
      <c r="H4438" s="167">
        <v>0</v>
      </c>
      <c r="I4438" s="167">
        <v>9</v>
      </c>
      <c r="J4438" s="167">
        <v>33</v>
      </c>
      <c r="K4438" s="167">
        <v>23</v>
      </c>
      <c r="L4438" s="167">
        <v>17</v>
      </c>
      <c r="M4438" s="167">
        <v>5</v>
      </c>
      <c r="N4438" s="167">
        <v>0</v>
      </c>
      <c r="O4438" s="167">
        <v>2</v>
      </c>
      <c r="P4438" s="167">
        <v>2</v>
      </c>
      <c r="Q4438" s="167">
        <v>0</v>
      </c>
      <c r="R4438" s="167">
        <v>0</v>
      </c>
      <c r="S4438" s="167">
        <v>0</v>
      </c>
    </row>
    <row r="4439" spans="1:20" ht="9" customHeight="1" x14ac:dyDescent="0.2">
      <c r="A4439" s="115"/>
      <c r="B4439" s="115"/>
      <c r="C4439" s="115"/>
      <c r="D4439" s="441"/>
      <c r="E4439" s="666" t="s">
        <v>444</v>
      </c>
      <c r="F4439" s="347">
        <v>567</v>
      </c>
      <c r="G4439" s="167">
        <v>1</v>
      </c>
      <c r="H4439" s="167">
        <v>3</v>
      </c>
      <c r="I4439" s="167">
        <v>41</v>
      </c>
      <c r="J4439" s="167">
        <v>191</v>
      </c>
      <c r="K4439" s="167">
        <v>179</v>
      </c>
      <c r="L4439" s="167">
        <v>96</v>
      </c>
      <c r="M4439" s="167">
        <v>18</v>
      </c>
      <c r="N4439" s="167">
        <v>22</v>
      </c>
      <c r="O4439" s="167">
        <v>10</v>
      </c>
      <c r="P4439" s="167">
        <v>1</v>
      </c>
      <c r="Q4439" s="167">
        <v>1</v>
      </c>
      <c r="R4439" s="167">
        <v>4</v>
      </c>
      <c r="S4439" s="167">
        <v>0</v>
      </c>
    </row>
    <row r="4440" spans="1:20" s="204" customFormat="1" ht="14.25" customHeight="1" x14ac:dyDescent="0.2">
      <c r="A4440" s="115"/>
      <c r="B4440" s="115"/>
      <c r="C4440" s="115"/>
      <c r="D4440" s="441"/>
      <c r="E4440" s="424" t="s">
        <v>445</v>
      </c>
      <c r="F4440" s="346">
        <v>658</v>
      </c>
      <c r="G4440" s="308">
        <v>1</v>
      </c>
      <c r="H4440" s="308">
        <v>3</v>
      </c>
      <c r="I4440" s="308">
        <v>50</v>
      </c>
      <c r="J4440" s="308">
        <v>224</v>
      </c>
      <c r="K4440" s="308">
        <v>202</v>
      </c>
      <c r="L4440" s="308">
        <v>113</v>
      </c>
      <c r="M4440" s="308">
        <v>23</v>
      </c>
      <c r="N4440" s="308">
        <v>22</v>
      </c>
      <c r="O4440" s="308">
        <v>12</v>
      </c>
      <c r="P4440" s="308">
        <v>3</v>
      </c>
      <c r="Q4440" s="308">
        <v>1</v>
      </c>
      <c r="R4440" s="308">
        <v>4</v>
      </c>
      <c r="S4440" s="308">
        <v>0</v>
      </c>
      <c r="T4440" s="308"/>
    </row>
    <row r="4441" spans="1:20" ht="9" customHeight="1" x14ac:dyDescent="0.2">
      <c r="A4441" s="115"/>
      <c r="B4441" s="115"/>
      <c r="C4441" s="115"/>
      <c r="D4441" s="440" t="s">
        <v>447</v>
      </c>
      <c r="E4441" s="666" t="s">
        <v>443</v>
      </c>
      <c r="F4441" s="347">
        <v>386</v>
      </c>
      <c r="G4441" s="167">
        <v>2</v>
      </c>
      <c r="H4441" s="167">
        <v>0</v>
      </c>
      <c r="I4441" s="167">
        <v>25</v>
      </c>
      <c r="J4441" s="167">
        <v>45</v>
      </c>
      <c r="K4441" s="167">
        <v>60</v>
      </c>
      <c r="L4441" s="167">
        <v>79</v>
      </c>
      <c r="M4441" s="167">
        <v>54</v>
      </c>
      <c r="N4441" s="167">
        <v>36</v>
      </c>
      <c r="O4441" s="167">
        <v>34</v>
      </c>
      <c r="P4441" s="167">
        <v>14</v>
      </c>
      <c r="Q4441" s="167">
        <v>13</v>
      </c>
      <c r="R4441" s="167">
        <v>20</v>
      </c>
      <c r="S4441" s="167">
        <v>4</v>
      </c>
    </row>
    <row r="4442" spans="1:20" ht="9" customHeight="1" x14ac:dyDescent="0.2">
      <c r="A4442" s="115"/>
      <c r="B4442" s="115"/>
      <c r="C4442" s="115"/>
      <c r="D4442" s="441"/>
      <c r="E4442" s="666" t="s">
        <v>444</v>
      </c>
      <c r="F4442" s="347">
        <v>2333</v>
      </c>
      <c r="G4442" s="167">
        <v>9</v>
      </c>
      <c r="H4442" s="167">
        <v>23</v>
      </c>
      <c r="I4442" s="167">
        <v>118</v>
      </c>
      <c r="J4442" s="167">
        <v>260</v>
      </c>
      <c r="K4442" s="167">
        <v>504</v>
      </c>
      <c r="L4442" s="167">
        <v>504</v>
      </c>
      <c r="M4442" s="167">
        <v>420</v>
      </c>
      <c r="N4442" s="167">
        <v>217</v>
      </c>
      <c r="O4442" s="167">
        <v>94</v>
      </c>
      <c r="P4442" s="167">
        <v>55</v>
      </c>
      <c r="Q4442" s="167">
        <v>40</v>
      </c>
      <c r="R4442" s="167">
        <v>80</v>
      </c>
      <c r="S4442" s="167">
        <v>9</v>
      </c>
    </row>
    <row r="4443" spans="1:20" s="204" customFormat="1" ht="14.25" customHeight="1" x14ac:dyDescent="0.2">
      <c r="A4443" s="115"/>
      <c r="B4443" s="115"/>
      <c r="C4443" s="115"/>
      <c r="D4443" s="441"/>
      <c r="E4443" s="424" t="s">
        <v>445</v>
      </c>
      <c r="F4443" s="346">
        <v>2719</v>
      </c>
      <c r="G4443" s="308">
        <v>11</v>
      </c>
      <c r="H4443" s="308">
        <v>23</v>
      </c>
      <c r="I4443" s="308">
        <v>143</v>
      </c>
      <c r="J4443" s="308">
        <v>305</v>
      </c>
      <c r="K4443" s="308">
        <v>564</v>
      </c>
      <c r="L4443" s="308">
        <v>583</v>
      </c>
      <c r="M4443" s="308">
        <v>474</v>
      </c>
      <c r="N4443" s="308">
        <v>253</v>
      </c>
      <c r="O4443" s="308">
        <v>128</v>
      </c>
      <c r="P4443" s="308">
        <v>69</v>
      </c>
      <c r="Q4443" s="308">
        <v>53</v>
      </c>
      <c r="R4443" s="308">
        <v>100</v>
      </c>
      <c r="S4443" s="308">
        <v>13</v>
      </c>
      <c r="T4443" s="308"/>
    </row>
    <row r="4444" spans="1:20" ht="18" customHeight="1" x14ac:dyDescent="0.2">
      <c r="A4444" s="844" t="s">
        <v>1205</v>
      </c>
      <c r="B4444" s="844"/>
      <c r="C4444" s="844"/>
      <c r="D4444" s="844"/>
      <c r="E4444" s="666" t="s">
        <v>443</v>
      </c>
      <c r="F4444" s="348">
        <v>4592</v>
      </c>
      <c r="G4444" s="307">
        <v>36</v>
      </c>
      <c r="H4444" s="307">
        <v>52</v>
      </c>
      <c r="I4444" s="307">
        <v>246</v>
      </c>
      <c r="J4444" s="307">
        <v>462</v>
      </c>
      <c r="K4444" s="307">
        <v>698</v>
      </c>
      <c r="L4444" s="307">
        <v>842</v>
      </c>
      <c r="M4444" s="307">
        <v>892</v>
      </c>
      <c r="N4444" s="307">
        <v>434</v>
      </c>
      <c r="O4444" s="307">
        <v>309</v>
      </c>
      <c r="P4444" s="307">
        <v>257</v>
      </c>
      <c r="Q4444" s="307">
        <v>114</v>
      </c>
      <c r="R4444" s="307">
        <v>196</v>
      </c>
      <c r="S4444" s="307">
        <v>54</v>
      </c>
    </row>
    <row r="4445" spans="1:20" ht="9" customHeight="1" x14ac:dyDescent="0.2">
      <c r="A4445" s="115"/>
      <c r="B4445" s="115"/>
      <c r="C4445" s="115"/>
      <c r="D4445" s="441"/>
      <c r="E4445" s="666" t="s">
        <v>444</v>
      </c>
      <c r="F4445" s="347">
        <v>7691</v>
      </c>
      <c r="G4445" s="167">
        <v>63</v>
      </c>
      <c r="H4445" s="167">
        <v>87</v>
      </c>
      <c r="I4445" s="167">
        <v>399</v>
      </c>
      <c r="J4445" s="167">
        <v>790</v>
      </c>
      <c r="K4445" s="167">
        <v>1393</v>
      </c>
      <c r="L4445" s="167">
        <v>1338</v>
      </c>
      <c r="M4445" s="167">
        <v>1266</v>
      </c>
      <c r="N4445" s="167">
        <v>651</v>
      </c>
      <c r="O4445" s="167">
        <v>316</v>
      </c>
      <c r="P4445" s="167">
        <v>754</v>
      </c>
      <c r="Q4445" s="167">
        <v>186</v>
      </c>
      <c r="R4445" s="167">
        <v>367</v>
      </c>
      <c r="S4445" s="167">
        <v>81</v>
      </c>
    </row>
    <row r="4446" spans="1:20" s="204" customFormat="1" ht="14.25" customHeight="1" x14ac:dyDescent="0.2">
      <c r="A4446" s="115"/>
      <c r="B4446" s="115"/>
      <c r="C4446" s="115"/>
      <c r="D4446" s="441"/>
      <c r="E4446" s="424" t="s">
        <v>445</v>
      </c>
      <c r="F4446" s="346">
        <v>12283</v>
      </c>
      <c r="G4446" s="308">
        <v>99</v>
      </c>
      <c r="H4446" s="308">
        <v>139</v>
      </c>
      <c r="I4446" s="308">
        <v>645</v>
      </c>
      <c r="J4446" s="308">
        <v>1252</v>
      </c>
      <c r="K4446" s="308">
        <v>2091</v>
      </c>
      <c r="L4446" s="308">
        <v>2180</v>
      </c>
      <c r="M4446" s="308">
        <v>2158</v>
      </c>
      <c r="N4446" s="308">
        <v>1085</v>
      </c>
      <c r="O4446" s="308">
        <v>625</v>
      </c>
      <c r="P4446" s="308">
        <v>1011</v>
      </c>
      <c r="Q4446" s="308">
        <v>300</v>
      </c>
      <c r="R4446" s="308">
        <v>563</v>
      </c>
      <c r="S4446" s="308">
        <v>135</v>
      </c>
      <c r="T4446" s="308"/>
    </row>
    <row r="4447" spans="1:20" ht="18" customHeight="1" x14ac:dyDescent="0.2">
      <c r="A4447" s="295" t="s">
        <v>207</v>
      </c>
      <c r="B4447" s="115"/>
      <c r="C4447" s="115"/>
      <c r="D4447" s="440"/>
      <c r="E4447" s="424"/>
      <c r="F4447" s="346"/>
      <c r="T4447" s="213"/>
    </row>
    <row r="4448" spans="1:20" ht="18" customHeight="1" x14ac:dyDescent="0.2">
      <c r="A4448" s="115"/>
      <c r="B4448" s="295" t="s">
        <v>208</v>
      </c>
      <c r="C4448" s="115"/>
      <c r="D4448" s="441"/>
      <c r="E4448" s="666"/>
      <c r="F4448" s="347"/>
      <c r="G4448" s="167"/>
      <c r="H4448" s="167"/>
      <c r="I4448" s="167"/>
      <c r="J4448" s="167"/>
      <c r="K4448" s="167"/>
      <c r="L4448" s="167"/>
      <c r="M4448" s="167"/>
      <c r="N4448" s="167"/>
      <c r="O4448" s="167"/>
      <c r="P4448" s="167"/>
      <c r="Q4448" s="167"/>
      <c r="R4448" s="167"/>
      <c r="S4448" s="167"/>
    </row>
    <row r="4449" spans="1:20" ht="18" customHeight="1" x14ac:dyDescent="0.2">
      <c r="A4449" s="115"/>
      <c r="B4449" s="115"/>
      <c r="C4449" s="295" t="s">
        <v>358</v>
      </c>
      <c r="D4449" s="441"/>
      <c r="E4449" s="666"/>
      <c r="F4449" s="347"/>
      <c r="G4449" s="167"/>
      <c r="H4449" s="167"/>
      <c r="I4449" s="167"/>
      <c r="J4449" s="167"/>
      <c r="K4449" s="167"/>
      <c r="L4449" s="167"/>
      <c r="M4449" s="167"/>
      <c r="N4449" s="167"/>
      <c r="O4449" s="167"/>
      <c r="P4449" s="167"/>
      <c r="Q4449" s="167"/>
      <c r="R4449" s="167"/>
      <c r="S4449" s="167"/>
    </row>
    <row r="4450" spans="1:20" ht="9" customHeight="1" x14ac:dyDescent="0.2">
      <c r="A4450" s="115"/>
      <c r="B4450" s="115"/>
      <c r="C4450" s="115"/>
      <c r="D4450" s="441" t="s">
        <v>365</v>
      </c>
      <c r="E4450" s="666" t="s">
        <v>443</v>
      </c>
      <c r="F4450" s="347">
        <v>26</v>
      </c>
      <c r="G4450" s="167">
        <v>0</v>
      </c>
      <c r="H4450" s="167">
        <v>0</v>
      </c>
      <c r="I4450" s="167">
        <v>0</v>
      </c>
      <c r="J4450" s="167">
        <v>0</v>
      </c>
      <c r="K4450" s="167">
        <v>0</v>
      </c>
      <c r="L4450" s="167">
        <v>0</v>
      </c>
      <c r="M4450" s="167">
        <v>0</v>
      </c>
      <c r="N4450" s="167">
        <v>0</v>
      </c>
      <c r="O4450" s="167">
        <v>2</v>
      </c>
      <c r="P4450" s="167">
        <v>3</v>
      </c>
      <c r="Q4450" s="167">
        <v>6</v>
      </c>
      <c r="R4450" s="167">
        <v>15</v>
      </c>
      <c r="S4450" s="167">
        <v>0</v>
      </c>
    </row>
    <row r="4451" spans="1:20" ht="9" customHeight="1" x14ac:dyDescent="0.2">
      <c r="A4451" s="115"/>
      <c r="B4451" s="115"/>
      <c r="C4451" s="115"/>
      <c r="D4451" s="441"/>
      <c r="E4451" s="666" t="s">
        <v>444</v>
      </c>
      <c r="F4451" s="347">
        <v>2</v>
      </c>
      <c r="G4451" s="167">
        <v>0</v>
      </c>
      <c r="H4451" s="167">
        <v>0</v>
      </c>
      <c r="I4451" s="167">
        <v>0</v>
      </c>
      <c r="J4451" s="167">
        <v>0</v>
      </c>
      <c r="K4451" s="167">
        <v>0</v>
      </c>
      <c r="L4451" s="167">
        <v>0</v>
      </c>
      <c r="M4451" s="167">
        <v>0</v>
      </c>
      <c r="N4451" s="167">
        <v>0</v>
      </c>
      <c r="O4451" s="167">
        <v>0</v>
      </c>
      <c r="P4451" s="167">
        <v>0</v>
      </c>
      <c r="Q4451" s="167">
        <v>2</v>
      </c>
      <c r="R4451" s="167">
        <v>0</v>
      </c>
      <c r="S4451" s="167">
        <v>0</v>
      </c>
    </row>
    <row r="4452" spans="1:20" s="204" customFormat="1" ht="14.25" customHeight="1" x14ac:dyDescent="0.2">
      <c r="A4452" s="115"/>
      <c r="B4452" s="115"/>
      <c r="C4452" s="115"/>
      <c r="D4452" s="441"/>
      <c r="E4452" s="424" t="s">
        <v>445</v>
      </c>
      <c r="F4452" s="346">
        <v>28</v>
      </c>
      <c r="G4452" s="308">
        <v>0</v>
      </c>
      <c r="H4452" s="308">
        <v>0</v>
      </c>
      <c r="I4452" s="308">
        <v>0</v>
      </c>
      <c r="J4452" s="308">
        <v>0</v>
      </c>
      <c r="K4452" s="308">
        <v>0</v>
      </c>
      <c r="L4452" s="308">
        <v>0</v>
      </c>
      <c r="M4452" s="308">
        <v>0</v>
      </c>
      <c r="N4452" s="308">
        <v>0</v>
      </c>
      <c r="O4452" s="308">
        <v>2</v>
      </c>
      <c r="P4452" s="308">
        <v>3</v>
      </c>
      <c r="Q4452" s="308">
        <v>8</v>
      </c>
      <c r="R4452" s="308">
        <v>15</v>
      </c>
      <c r="S4452" s="308">
        <v>0</v>
      </c>
      <c r="T4452" s="308"/>
    </row>
    <row r="4453" spans="1:20" ht="9" customHeight="1" x14ac:dyDescent="0.2">
      <c r="A4453" s="115"/>
      <c r="B4453" s="115"/>
      <c r="C4453" s="115"/>
      <c r="D4453" s="440" t="s">
        <v>265</v>
      </c>
      <c r="E4453" s="666" t="s">
        <v>443</v>
      </c>
      <c r="F4453" s="347">
        <v>26</v>
      </c>
      <c r="G4453" s="167">
        <v>0</v>
      </c>
      <c r="H4453" s="167">
        <v>0</v>
      </c>
      <c r="I4453" s="167">
        <v>0</v>
      </c>
      <c r="J4453" s="167">
        <v>0</v>
      </c>
      <c r="K4453" s="167">
        <v>0</v>
      </c>
      <c r="L4453" s="167">
        <v>0</v>
      </c>
      <c r="M4453" s="167">
        <v>0</v>
      </c>
      <c r="N4453" s="167">
        <v>0</v>
      </c>
      <c r="O4453" s="167">
        <v>2</v>
      </c>
      <c r="P4453" s="167">
        <v>3</v>
      </c>
      <c r="Q4453" s="167">
        <v>6</v>
      </c>
      <c r="R4453" s="167">
        <v>15</v>
      </c>
      <c r="S4453" s="167">
        <v>0</v>
      </c>
    </row>
    <row r="4454" spans="1:20" ht="9" customHeight="1" x14ac:dyDescent="0.2">
      <c r="A4454" s="115"/>
      <c r="B4454" s="115"/>
      <c r="C4454" s="115"/>
      <c r="D4454" s="441"/>
      <c r="E4454" s="666" t="s">
        <v>444</v>
      </c>
      <c r="F4454" s="347">
        <v>2</v>
      </c>
      <c r="G4454" s="167">
        <v>0</v>
      </c>
      <c r="H4454" s="167">
        <v>0</v>
      </c>
      <c r="I4454" s="167">
        <v>0</v>
      </c>
      <c r="J4454" s="167">
        <v>0</v>
      </c>
      <c r="K4454" s="167">
        <v>0</v>
      </c>
      <c r="L4454" s="167">
        <v>0</v>
      </c>
      <c r="M4454" s="167">
        <v>0</v>
      </c>
      <c r="N4454" s="167">
        <v>0</v>
      </c>
      <c r="O4454" s="167">
        <v>0</v>
      </c>
      <c r="P4454" s="167">
        <v>0</v>
      </c>
      <c r="Q4454" s="167">
        <v>2</v>
      </c>
      <c r="R4454" s="167">
        <v>0</v>
      </c>
      <c r="S4454" s="167">
        <v>0</v>
      </c>
    </row>
    <row r="4455" spans="1:20" s="204" customFormat="1" ht="14.25" customHeight="1" x14ac:dyDescent="0.2">
      <c r="A4455" s="115"/>
      <c r="B4455" s="115"/>
      <c r="C4455" s="115"/>
      <c r="D4455" s="441"/>
      <c r="E4455" s="424" t="s">
        <v>445</v>
      </c>
      <c r="F4455" s="346">
        <v>28</v>
      </c>
      <c r="G4455" s="308">
        <v>0</v>
      </c>
      <c r="H4455" s="308">
        <v>0</v>
      </c>
      <c r="I4455" s="308">
        <v>0</v>
      </c>
      <c r="J4455" s="308">
        <v>0</v>
      </c>
      <c r="K4455" s="308">
        <v>0</v>
      </c>
      <c r="L4455" s="308">
        <v>0</v>
      </c>
      <c r="M4455" s="308">
        <v>0</v>
      </c>
      <c r="N4455" s="308">
        <v>0</v>
      </c>
      <c r="O4455" s="308">
        <v>2</v>
      </c>
      <c r="P4455" s="308">
        <v>3</v>
      </c>
      <c r="Q4455" s="308">
        <v>8</v>
      </c>
      <c r="R4455" s="308">
        <v>15</v>
      </c>
      <c r="S4455" s="308">
        <v>0</v>
      </c>
      <c r="T4455" s="308"/>
    </row>
    <row r="4456" spans="1:20" ht="18" customHeight="1" x14ac:dyDescent="0.2">
      <c r="A4456" s="115"/>
      <c r="B4456" s="115"/>
      <c r="C4456" s="295" t="s">
        <v>64</v>
      </c>
      <c r="D4456" s="441"/>
      <c r="E4456" s="666"/>
      <c r="F4456" s="347"/>
      <c r="G4456" s="167"/>
      <c r="H4456" s="167"/>
      <c r="I4456" s="167"/>
      <c r="J4456" s="167"/>
      <c r="K4456" s="167"/>
      <c r="L4456" s="167"/>
      <c r="M4456" s="167"/>
      <c r="N4456" s="167"/>
      <c r="O4456" s="167"/>
      <c r="P4456" s="167"/>
      <c r="Q4456" s="167"/>
      <c r="R4456" s="167"/>
      <c r="S4456" s="167"/>
    </row>
    <row r="4457" spans="1:20" ht="9" customHeight="1" x14ac:dyDescent="0.2">
      <c r="A4457" s="115"/>
      <c r="B4457" s="115"/>
      <c r="C4457" s="115"/>
      <c r="D4457" s="441" t="s">
        <v>375</v>
      </c>
      <c r="E4457" s="666" t="s">
        <v>443</v>
      </c>
      <c r="F4457" s="347">
        <v>89</v>
      </c>
      <c r="G4457" s="167">
        <v>12</v>
      </c>
      <c r="H4457" s="167">
        <v>1</v>
      </c>
      <c r="I4457" s="167">
        <v>3</v>
      </c>
      <c r="J4457" s="167">
        <v>5</v>
      </c>
      <c r="K4457" s="167">
        <v>9</v>
      </c>
      <c r="L4457" s="167">
        <v>4</v>
      </c>
      <c r="M4457" s="167">
        <v>2</v>
      </c>
      <c r="N4457" s="167">
        <v>12</v>
      </c>
      <c r="O4457" s="167">
        <v>4</v>
      </c>
      <c r="P4457" s="167">
        <v>7</v>
      </c>
      <c r="Q4457" s="167">
        <v>5</v>
      </c>
      <c r="R4457" s="167">
        <v>9</v>
      </c>
      <c r="S4457" s="167">
        <v>16</v>
      </c>
    </row>
    <row r="4458" spans="1:20" ht="9" customHeight="1" x14ac:dyDescent="0.2">
      <c r="A4458" s="115"/>
      <c r="B4458" s="115"/>
      <c r="C4458" s="115"/>
      <c r="D4458" s="441"/>
      <c r="E4458" s="666" t="s">
        <v>444</v>
      </c>
      <c r="F4458" s="347">
        <v>16</v>
      </c>
      <c r="G4458" s="167">
        <v>0</v>
      </c>
      <c r="H4458" s="167">
        <v>0</v>
      </c>
      <c r="I4458" s="167">
        <v>0</v>
      </c>
      <c r="J4458" s="167">
        <v>1</v>
      </c>
      <c r="K4458" s="167">
        <v>1</v>
      </c>
      <c r="L4458" s="167">
        <v>0</v>
      </c>
      <c r="M4458" s="167">
        <v>3</v>
      </c>
      <c r="N4458" s="167">
        <v>1</v>
      </c>
      <c r="O4458" s="167">
        <v>1</v>
      </c>
      <c r="P4458" s="167">
        <v>1</v>
      </c>
      <c r="Q4458" s="167">
        <v>0</v>
      </c>
      <c r="R4458" s="167">
        <v>1</v>
      </c>
      <c r="S4458" s="167">
        <v>7</v>
      </c>
    </row>
    <row r="4459" spans="1:20" s="204" customFormat="1" ht="14.25" customHeight="1" x14ac:dyDescent="0.2">
      <c r="A4459" s="115"/>
      <c r="B4459" s="115"/>
      <c r="C4459" s="115"/>
      <c r="D4459" s="441"/>
      <c r="E4459" s="424" t="s">
        <v>445</v>
      </c>
      <c r="F4459" s="346">
        <v>105</v>
      </c>
      <c r="G4459" s="308">
        <v>12</v>
      </c>
      <c r="H4459" s="308">
        <v>1</v>
      </c>
      <c r="I4459" s="308">
        <v>3</v>
      </c>
      <c r="J4459" s="308">
        <v>6</v>
      </c>
      <c r="K4459" s="308">
        <v>10</v>
      </c>
      <c r="L4459" s="308">
        <v>4</v>
      </c>
      <c r="M4459" s="308">
        <v>5</v>
      </c>
      <c r="N4459" s="308">
        <v>13</v>
      </c>
      <c r="O4459" s="308">
        <v>5</v>
      </c>
      <c r="P4459" s="308">
        <v>8</v>
      </c>
      <c r="Q4459" s="308">
        <v>5</v>
      </c>
      <c r="R4459" s="308">
        <v>10</v>
      </c>
      <c r="S4459" s="308">
        <v>23</v>
      </c>
      <c r="T4459" s="308"/>
    </row>
    <row r="4460" spans="1:20" ht="9" customHeight="1" x14ac:dyDescent="0.2">
      <c r="A4460" s="115"/>
      <c r="B4460" s="115"/>
      <c r="C4460" s="115"/>
      <c r="D4460" s="441" t="s">
        <v>377</v>
      </c>
      <c r="E4460" s="666" t="s">
        <v>443</v>
      </c>
      <c r="F4460" s="347">
        <v>3</v>
      </c>
      <c r="G4460" s="167">
        <v>0</v>
      </c>
      <c r="H4460" s="167">
        <v>0</v>
      </c>
      <c r="I4460" s="167">
        <v>0</v>
      </c>
      <c r="J4460" s="167">
        <v>0</v>
      </c>
      <c r="K4460" s="167">
        <v>2</v>
      </c>
      <c r="L4460" s="167">
        <v>0</v>
      </c>
      <c r="M4460" s="167">
        <v>0</v>
      </c>
      <c r="N4460" s="167">
        <v>0</v>
      </c>
      <c r="O4460" s="167">
        <v>0</v>
      </c>
      <c r="P4460" s="167">
        <v>0</v>
      </c>
      <c r="Q4460" s="167">
        <v>0</v>
      </c>
      <c r="R4460" s="167">
        <v>0</v>
      </c>
      <c r="S4460" s="167">
        <v>1</v>
      </c>
    </row>
    <row r="4461" spans="1:20" ht="9" customHeight="1" x14ac:dyDescent="0.2">
      <c r="A4461" s="115"/>
      <c r="B4461" s="115"/>
      <c r="C4461" s="115"/>
      <c r="D4461" s="441"/>
      <c r="E4461" s="666" t="s">
        <v>444</v>
      </c>
      <c r="F4461" s="347">
        <v>1</v>
      </c>
      <c r="G4461" s="167">
        <v>0</v>
      </c>
      <c r="H4461" s="167">
        <v>0</v>
      </c>
      <c r="I4461" s="167">
        <v>0</v>
      </c>
      <c r="J4461" s="167">
        <v>0</v>
      </c>
      <c r="K4461" s="167">
        <v>1</v>
      </c>
      <c r="L4461" s="167">
        <v>0</v>
      </c>
      <c r="M4461" s="167">
        <v>0</v>
      </c>
      <c r="N4461" s="167">
        <v>0</v>
      </c>
      <c r="O4461" s="167">
        <v>0</v>
      </c>
      <c r="P4461" s="167">
        <v>0</v>
      </c>
      <c r="Q4461" s="167">
        <v>0</v>
      </c>
      <c r="R4461" s="167">
        <v>0</v>
      </c>
      <c r="S4461" s="167">
        <v>0</v>
      </c>
    </row>
    <row r="4462" spans="1:20" s="204" customFormat="1" ht="14.25" customHeight="1" x14ac:dyDescent="0.2">
      <c r="A4462" s="115"/>
      <c r="B4462" s="115"/>
      <c r="C4462" s="115"/>
      <c r="D4462" s="441"/>
      <c r="E4462" s="424" t="s">
        <v>445</v>
      </c>
      <c r="F4462" s="346">
        <v>4</v>
      </c>
      <c r="G4462" s="308">
        <v>0</v>
      </c>
      <c r="H4462" s="308">
        <v>0</v>
      </c>
      <c r="I4462" s="308">
        <v>0</v>
      </c>
      <c r="J4462" s="308">
        <v>0</v>
      </c>
      <c r="K4462" s="308">
        <v>3</v>
      </c>
      <c r="L4462" s="308">
        <v>0</v>
      </c>
      <c r="M4462" s="308">
        <v>0</v>
      </c>
      <c r="N4462" s="308">
        <v>0</v>
      </c>
      <c r="O4462" s="308">
        <v>0</v>
      </c>
      <c r="P4462" s="308">
        <v>0</v>
      </c>
      <c r="Q4462" s="308">
        <v>0</v>
      </c>
      <c r="R4462" s="308">
        <v>0</v>
      </c>
      <c r="S4462" s="308">
        <v>1</v>
      </c>
      <c r="T4462" s="308"/>
    </row>
    <row r="4463" spans="1:20" ht="18" customHeight="1" x14ac:dyDescent="0.2">
      <c r="A4463" s="115"/>
      <c r="B4463" s="115"/>
      <c r="C4463" s="115"/>
      <c r="D4463" s="442" t="s">
        <v>1195</v>
      </c>
      <c r="E4463" s="409" t="s">
        <v>443</v>
      </c>
      <c r="F4463" s="348">
        <v>2</v>
      </c>
      <c r="G4463" s="307">
        <v>0</v>
      </c>
      <c r="H4463" s="307">
        <v>0</v>
      </c>
      <c r="I4463" s="307">
        <v>0</v>
      </c>
      <c r="J4463" s="307">
        <v>0</v>
      </c>
      <c r="K4463" s="307">
        <v>0</v>
      </c>
      <c r="L4463" s="307">
        <v>0</v>
      </c>
      <c r="M4463" s="307">
        <v>0</v>
      </c>
      <c r="N4463" s="307">
        <v>0</v>
      </c>
      <c r="O4463" s="307">
        <v>0</v>
      </c>
      <c r="P4463" s="307">
        <v>0</v>
      </c>
      <c r="Q4463" s="307">
        <v>0</v>
      </c>
      <c r="R4463" s="307">
        <v>0</v>
      </c>
      <c r="S4463" s="307">
        <v>2</v>
      </c>
    </row>
    <row r="4464" spans="1:20" s="204" customFormat="1" ht="14.25" customHeight="1" x14ac:dyDescent="0.2">
      <c r="A4464" s="115"/>
      <c r="B4464" s="115"/>
      <c r="C4464" s="115"/>
      <c r="D4464" s="441"/>
      <c r="E4464" s="424" t="s">
        <v>445</v>
      </c>
      <c r="F4464" s="346">
        <v>2</v>
      </c>
      <c r="G4464" s="308">
        <v>0</v>
      </c>
      <c r="H4464" s="308">
        <v>0</v>
      </c>
      <c r="I4464" s="308">
        <v>0</v>
      </c>
      <c r="J4464" s="308">
        <v>0</v>
      </c>
      <c r="K4464" s="308">
        <v>0</v>
      </c>
      <c r="L4464" s="308">
        <v>0</v>
      </c>
      <c r="M4464" s="308">
        <v>0</v>
      </c>
      <c r="N4464" s="308">
        <v>0</v>
      </c>
      <c r="O4464" s="308">
        <v>0</v>
      </c>
      <c r="P4464" s="308">
        <v>0</v>
      </c>
      <c r="Q4464" s="308">
        <v>0</v>
      </c>
      <c r="R4464" s="308">
        <v>0</v>
      </c>
      <c r="S4464" s="308">
        <v>2</v>
      </c>
      <c r="T4464" s="308"/>
    </row>
    <row r="4465" spans="1:20" ht="9" customHeight="1" x14ac:dyDescent="0.2">
      <c r="A4465" s="115"/>
      <c r="B4465" s="115"/>
      <c r="C4465" s="115"/>
      <c r="D4465" s="440" t="s">
        <v>265</v>
      </c>
      <c r="E4465" s="666" t="s">
        <v>443</v>
      </c>
      <c r="F4465" s="347">
        <v>94</v>
      </c>
      <c r="G4465" s="167">
        <v>12</v>
      </c>
      <c r="H4465" s="167">
        <v>1</v>
      </c>
      <c r="I4465" s="167">
        <v>3</v>
      </c>
      <c r="J4465" s="167">
        <v>5</v>
      </c>
      <c r="K4465" s="167">
        <v>11</v>
      </c>
      <c r="L4465" s="167">
        <v>4</v>
      </c>
      <c r="M4465" s="167">
        <v>2</v>
      </c>
      <c r="N4465" s="167">
        <v>12</v>
      </c>
      <c r="O4465" s="167">
        <v>4</v>
      </c>
      <c r="P4465" s="167">
        <v>7</v>
      </c>
      <c r="Q4465" s="167">
        <v>5</v>
      </c>
      <c r="R4465" s="167">
        <v>9</v>
      </c>
      <c r="S4465" s="167">
        <v>19</v>
      </c>
    </row>
    <row r="4466" spans="1:20" ht="9" customHeight="1" x14ac:dyDescent="0.2">
      <c r="A4466" s="115"/>
      <c r="B4466" s="115"/>
      <c r="C4466" s="115"/>
      <c r="D4466" s="441"/>
      <c r="E4466" s="666" t="s">
        <v>444</v>
      </c>
      <c r="F4466" s="347">
        <v>17</v>
      </c>
      <c r="G4466" s="167">
        <v>0</v>
      </c>
      <c r="H4466" s="167">
        <v>0</v>
      </c>
      <c r="I4466" s="167">
        <v>0</v>
      </c>
      <c r="J4466" s="167">
        <v>1</v>
      </c>
      <c r="K4466" s="167">
        <v>2</v>
      </c>
      <c r="L4466" s="167">
        <v>0</v>
      </c>
      <c r="M4466" s="167">
        <v>3</v>
      </c>
      <c r="N4466" s="167">
        <v>1</v>
      </c>
      <c r="O4466" s="167">
        <v>1</v>
      </c>
      <c r="P4466" s="167">
        <v>1</v>
      </c>
      <c r="Q4466" s="167">
        <v>0</v>
      </c>
      <c r="R4466" s="167">
        <v>1</v>
      </c>
      <c r="S4466" s="167">
        <v>7</v>
      </c>
    </row>
    <row r="4467" spans="1:20" s="204" customFormat="1" ht="14.25" customHeight="1" x14ac:dyDescent="0.2">
      <c r="A4467" s="115"/>
      <c r="B4467" s="115"/>
      <c r="C4467" s="115"/>
      <c r="D4467" s="441"/>
      <c r="E4467" s="424" t="s">
        <v>445</v>
      </c>
      <c r="F4467" s="346">
        <v>111</v>
      </c>
      <c r="G4467" s="308">
        <v>12</v>
      </c>
      <c r="H4467" s="308">
        <v>1</v>
      </c>
      <c r="I4467" s="308">
        <v>3</v>
      </c>
      <c r="J4467" s="308">
        <v>6</v>
      </c>
      <c r="K4467" s="308">
        <v>13</v>
      </c>
      <c r="L4467" s="308">
        <v>4</v>
      </c>
      <c r="M4467" s="308">
        <v>5</v>
      </c>
      <c r="N4467" s="308">
        <v>13</v>
      </c>
      <c r="O4467" s="308">
        <v>5</v>
      </c>
      <c r="P4467" s="308">
        <v>8</v>
      </c>
      <c r="Q4467" s="308">
        <v>5</v>
      </c>
      <c r="R4467" s="308">
        <v>10</v>
      </c>
      <c r="S4467" s="308">
        <v>26</v>
      </c>
      <c r="T4467" s="308"/>
    </row>
    <row r="4468" spans="1:20" ht="36" customHeight="1" x14ac:dyDescent="0.2">
      <c r="A4468" s="115"/>
      <c r="B4468" s="115"/>
      <c r="C4468" s="843" t="s">
        <v>2458</v>
      </c>
      <c r="D4468" s="843"/>
      <c r="E4468" s="424"/>
      <c r="F4468" s="346"/>
    </row>
    <row r="4469" spans="1:20" ht="9" customHeight="1" x14ac:dyDescent="0.2">
      <c r="A4469" s="115"/>
      <c r="B4469" s="115"/>
      <c r="C4469" s="115"/>
      <c r="D4469" s="441" t="s">
        <v>1181</v>
      </c>
      <c r="E4469" s="666" t="s">
        <v>443</v>
      </c>
      <c r="F4469" s="347">
        <v>30</v>
      </c>
      <c r="G4469" s="167">
        <v>0</v>
      </c>
      <c r="H4469" s="167">
        <v>0</v>
      </c>
      <c r="I4469" s="167">
        <v>0</v>
      </c>
      <c r="J4469" s="167">
        <v>2</v>
      </c>
      <c r="K4469" s="167">
        <v>3</v>
      </c>
      <c r="L4469" s="167">
        <v>7</v>
      </c>
      <c r="M4469" s="167">
        <v>12</v>
      </c>
      <c r="N4469" s="167">
        <v>4</v>
      </c>
      <c r="O4469" s="167">
        <v>1</v>
      </c>
      <c r="P4469" s="167">
        <v>1</v>
      </c>
      <c r="Q4469" s="167">
        <v>0</v>
      </c>
      <c r="R4469" s="167">
        <v>0</v>
      </c>
      <c r="S4469" s="167">
        <v>0</v>
      </c>
    </row>
    <row r="4470" spans="1:20" ht="9" customHeight="1" x14ac:dyDescent="0.2">
      <c r="A4470" s="115"/>
      <c r="B4470" s="115"/>
      <c r="C4470" s="115"/>
      <c r="D4470" s="441"/>
      <c r="E4470" s="666" t="s">
        <v>444</v>
      </c>
      <c r="F4470" s="347">
        <v>7</v>
      </c>
      <c r="G4470" s="167">
        <v>0</v>
      </c>
      <c r="H4470" s="167">
        <v>0</v>
      </c>
      <c r="I4470" s="167">
        <v>1</v>
      </c>
      <c r="J4470" s="167">
        <v>2</v>
      </c>
      <c r="K4470" s="167">
        <v>3</v>
      </c>
      <c r="L4470" s="167">
        <v>0</v>
      </c>
      <c r="M4470" s="167">
        <v>0</v>
      </c>
      <c r="N4470" s="167">
        <v>1</v>
      </c>
      <c r="O4470" s="167">
        <v>0</v>
      </c>
      <c r="P4470" s="167">
        <v>0</v>
      </c>
      <c r="Q4470" s="167">
        <v>0</v>
      </c>
      <c r="R4470" s="167">
        <v>0</v>
      </c>
      <c r="S4470" s="167">
        <v>0</v>
      </c>
    </row>
    <row r="4471" spans="1:20" s="204" customFormat="1" ht="14.25" customHeight="1" x14ac:dyDescent="0.2">
      <c r="A4471" s="115"/>
      <c r="B4471" s="115"/>
      <c r="C4471" s="115"/>
      <c r="D4471" s="441"/>
      <c r="E4471" s="424" t="s">
        <v>445</v>
      </c>
      <c r="F4471" s="346">
        <v>37</v>
      </c>
      <c r="G4471" s="308">
        <v>0</v>
      </c>
      <c r="H4471" s="308">
        <v>0</v>
      </c>
      <c r="I4471" s="308">
        <v>1</v>
      </c>
      <c r="J4471" s="308">
        <v>4</v>
      </c>
      <c r="K4471" s="308">
        <v>6</v>
      </c>
      <c r="L4471" s="308">
        <v>7</v>
      </c>
      <c r="M4471" s="308">
        <v>12</v>
      </c>
      <c r="N4471" s="308">
        <v>5</v>
      </c>
      <c r="O4471" s="308">
        <v>1</v>
      </c>
      <c r="P4471" s="308">
        <v>1</v>
      </c>
      <c r="Q4471" s="308">
        <v>0</v>
      </c>
      <c r="R4471" s="308">
        <v>0</v>
      </c>
      <c r="S4471" s="308">
        <v>0</v>
      </c>
      <c r="T4471" s="308"/>
    </row>
    <row r="4472" spans="1:20" ht="9" customHeight="1" x14ac:dyDescent="0.2">
      <c r="A4472" s="115"/>
      <c r="B4472" s="115"/>
      <c r="C4472" s="115"/>
      <c r="D4472" s="441" t="s">
        <v>1183</v>
      </c>
      <c r="E4472" s="666" t="s">
        <v>443</v>
      </c>
      <c r="F4472" s="347">
        <v>6</v>
      </c>
      <c r="G4472" s="167">
        <v>0</v>
      </c>
      <c r="H4472" s="167">
        <v>1</v>
      </c>
      <c r="I4472" s="167">
        <v>3</v>
      </c>
      <c r="J4472" s="167">
        <v>2</v>
      </c>
      <c r="K4472" s="167">
        <v>0</v>
      </c>
      <c r="L4472" s="167">
        <v>0</v>
      </c>
      <c r="M4472" s="167">
        <v>0</v>
      </c>
      <c r="N4472" s="167">
        <v>0</v>
      </c>
      <c r="O4472" s="167">
        <v>0</v>
      </c>
      <c r="P4472" s="167">
        <v>0</v>
      </c>
      <c r="Q4472" s="167">
        <v>0</v>
      </c>
      <c r="R4472" s="167">
        <v>0</v>
      </c>
      <c r="S4472" s="167">
        <v>0</v>
      </c>
    </row>
    <row r="4473" spans="1:20" ht="9" customHeight="1" x14ac:dyDescent="0.2">
      <c r="A4473" s="115"/>
      <c r="B4473" s="115"/>
      <c r="C4473" s="115"/>
      <c r="D4473" s="441"/>
      <c r="E4473" s="666" t="s">
        <v>444</v>
      </c>
      <c r="F4473" s="347">
        <v>2</v>
      </c>
      <c r="G4473" s="167">
        <v>0</v>
      </c>
      <c r="H4473" s="167">
        <v>0</v>
      </c>
      <c r="I4473" s="167">
        <v>2</v>
      </c>
      <c r="J4473" s="167">
        <v>0</v>
      </c>
      <c r="K4473" s="167">
        <v>0</v>
      </c>
      <c r="L4473" s="167">
        <v>0</v>
      </c>
      <c r="M4473" s="167">
        <v>0</v>
      </c>
      <c r="N4473" s="167">
        <v>0</v>
      </c>
      <c r="O4473" s="167">
        <v>0</v>
      </c>
      <c r="P4473" s="167">
        <v>0</v>
      </c>
      <c r="Q4473" s="167">
        <v>0</v>
      </c>
      <c r="R4473" s="167">
        <v>0</v>
      </c>
      <c r="S4473" s="167">
        <v>0</v>
      </c>
    </row>
    <row r="4474" spans="1:20" s="204" customFormat="1" ht="14.25" customHeight="1" x14ac:dyDescent="0.2">
      <c r="A4474" s="115"/>
      <c r="B4474" s="115"/>
      <c r="C4474" s="115"/>
      <c r="D4474" s="441"/>
      <c r="E4474" s="424" t="s">
        <v>445</v>
      </c>
      <c r="F4474" s="346">
        <v>8</v>
      </c>
      <c r="G4474" s="308">
        <v>0</v>
      </c>
      <c r="H4474" s="308">
        <v>1</v>
      </c>
      <c r="I4474" s="308">
        <v>5</v>
      </c>
      <c r="J4474" s="308">
        <v>2</v>
      </c>
      <c r="K4474" s="308">
        <v>0</v>
      </c>
      <c r="L4474" s="308">
        <v>0</v>
      </c>
      <c r="M4474" s="308">
        <v>0</v>
      </c>
      <c r="N4474" s="308">
        <v>0</v>
      </c>
      <c r="O4474" s="308">
        <v>0</v>
      </c>
      <c r="P4474" s="308">
        <v>0</v>
      </c>
      <c r="Q4474" s="308">
        <v>0</v>
      </c>
      <c r="R4474" s="308">
        <v>0</v>
      </c>
      <c r="S4474" s="308">
        <v>0</v>
      </c>
      <c r="T4474" s="308"/>
    </row>
    <row r="4475" spans="1:20" ht="9" customHeight="1" x14ac:dyDescent="0.2">
      <c r="A4475" s="115"/>
      <c r="B4475" s="115"/>
      <c r="C4475" s="115"/>
      <c r="D4475" s="440" t="s">
        <v>265</v>
      </c>
      <c r="E4475" s="666" t="s">
        <v>443</v>
      </c>
      <c r="F4475" s="347">
        <v>36</v>
      </c>
      <c r="G4475" s="167">
        <v>0</v>
      </c>
      <c r="H4475" s="167">
        <v>1</v>
      </c>
      <c r="I4475" s="167">
        <v>3</v>
      </c>
      <c r="J4475" s="167">
        <v>4</v>
      </c>
      <c r="K4475" s="167">
        <v>3</v>
      </c>
      <c r="L4475" s="167">
        <v>7</v>
      </c>
      <c r="M4475" s="167">
        <v>12</v>
      </c>
      <c r="N4475" s="167">
        <v>4</v>
      </c>
      <c r="O4475" s="167">
        <v>1</v>
      </c>
      <c r="P4475" s="167">
        <v>1</v>
      </c>
      <c r="Q4475" s="167">
        <v>0</v>
      </c>
      <c r="R4475" s="167">
        <v>0</v>
      </c>
      <c r="S4475" s="167">
        <v>0</v>
      </c>
    </row>
    <row r="4476" spans="1:20" ht="9" customHeight="1" x14ac:dyDescent="0.2">
      <c r="A4476" s="115"/>
      <c r="B4476" s="115"/>
      <c r="C4476" s="115"/>
      <c r="D4476" s="441"/>
      <c r="E4476" s="666" t="s">
        <v>444</v>
      </c>
      <c r="F4476" s="347">
        <v>9</v>
      </c>
      <c r="G4476" s="167">
        <v>0</v>
      </c>
      <c r="H4476" s="167">
        <v>0</v>
      </c>
      <c r="I4476" s="167">
        <v>3</v>
      </c>
      <c r="J4476" s="167">
        <v>2</v>
      </c>
      <c r="K4476" s="167">
        <v>3</v>
      </c>
      <c r="L4476" s="167">
        <v>0</v>
      </c>
      <c r="M4476" s="167">
        <v>0</v>
      </c>
      <c r="N4476" s="167">
        <v>1</v>
      </c>
      <c r="O4476" s="167">
        <v>0</v>
      </c>
      <c r="P4476" s="167">
        <v>0</v>
      </c>
      <c r="Q4476" s="167">
        <v>0</v>
      </c>
      <c r="R4476" s="167">
        <v>0</v>
      </c>
      <c r="S4476" s="167">
        <v>0</v>
      </c>
    </row>
    <row r="4477" spans="1:20" s="204" customFormat="1" ht="14.25" customHeight="1" x14ac:dyDescent="0.2">
      <c r="A4477" s="115"/>
      <c r="B4477" s="115"/>
      <c r="C4477" s="115"/>
      <c r="D4477" s="441"/>
      <c r="E4477" s="424" t="s">
        <v>445</v>
      </c>
      <c r="F4477" s="346">
        <v>45</v>
      </c>
      <c r="G4477" s="308">
        <v>0</v>
      </c>
      <c r="H4477" s="308">
        <v>1</v>
      </c>
      <c r="I4477" s="308">
        <v>6</v>
      </c>
      <c r="J4477" s="308">
        <v>6</v>
      </c>
      <c r="K4477" s="308">
        <v>6</v>
      </c>
      <c r="L4477" s="308">
        <v>7</v>
      </c>
      <c r="M4477" s="308">
        <v>12</v>
      </c>
      <c r="N4477" s="308">
        <v>5</v>
      </c>
      <c r="O4477" s="308">
        <v>1</v>
      </c>
      <c r="P4477" s="308">
        <v>1</v>
      </c>
      <c r="Q4477" s="308">
        <v>0</v>
      </c>
      <c r="R4477" s="308">
        <v>0</v>
      </c>
      <c r="S4477" s="308">
        <v>0</v>
      </c>
      <c r="T4477" s="308"/>
    </row>
    <row r="4478" spans="1:20" ht="27" customHeight="1" x14ac:dyDescent="0.2">
      <c r="A4478" s="115"/>
      <c r="B4478" s="115"/>
      <c r="C4478" s="843" t="s">
        <v>1169</v>
      </c>
      <c r="D4478" s="843"/>
      <c r="E4478" s="424"/>
      <c r="F4478" s="346"/>
    </row>
    <row r="4479" spans="1:20" ht="9" customHeight="1" x14ac:dyDescent="0.2">
      <c r="A4479" s="115"/>
      <c r="B4479" s="115"/>
      <c r="C4479" s="115"/>
      <c r="D4479" s="441" t="s">
        <v>392</v>
      </c>
      <c r="E4479" s="666" t="s">
        <v>444</v>
      </c>
      <c r="F4479" s="347">
        <v>1</v>
      </c>
      <c r="G4479" s="167">
        <v>0</v>
      </c>
      <c r="H4479" s="167">
        <v>0</v>
      </c>
      <c r="I4479" s="167">
        <v>0</v>
      </c>
      <c r="J4479" s="167">
        <v>0</v>
      </c>
      <c r="K4479" s="167">
        <v>0</v>
      </c>
      <c r="L4479" s="167">
        <v>0</v>
      </c>
      <c r="M4479" s="167">
        <v>0</v>
      </c>
      <c r="N4479" s="167">
        <v>0</v>
      </c>
      <c r="O4479" s="167">
        <v>0</v>
      </c>
      <c r="P4479" s="167">
        <v>0</v>
      </c>
      <c r="Q4479" s="167">
        <v>0</v>
      </c>
      <c r="R4479" s="167">
        <v>1</v>
      </c>
      <c r="S4479" s="167">
        <v>0</v>
      </c>
    </row>
    <row r="4480" spans="1:20" s="204" customFormat="1" ht="14.25" customHeight="1" x14ac:dyDescent="0.2">
      <c r="A4480" s="115"/>
      <c r="B4480" s="115"/>
      <c r="C4480" s="115"/>
      <c r="D4480" s="441"/>
      <c r="E4480" s="424" t="s">
        <v>445</v>
      </c>
      <c r="F4480" s="346">
        <v>1</v>
      </c>
      <c r="G4480" s="308">
        <v>0</v>
      </c>
      <c r="H4480" s="308">
        <v>0</v>
      </c>
      <c r="I4480" s="308">
        <v>0</v>
      </c>
      <c r="J4480" s="308">
        <v>0</v>
      </c>
      <c r="K4480" s="308">
        <v>0</v>
      </c>
      <c r="L4480" s="308">
        <v>0</v>
      </c>
      <c r="M4480" s="308">
        <v>0</v>
      </c>
      <c r="N4480" s="308">
        <v>0</v>
      </c>
      <c r="O4480" s="308">
        <v>0</v>
      </c>
      <c r="P4480" s="308">
        <v>0</v>
      </c>
      <c r="Q4480" s="308">
        <v>0</v>
      </c>
      <c r="R4480" s="308">
        <v>1</v>
      </c>
      <c r="S4480" s="308">
        <v>0</v>
      </c>
      <c r="T4480" s="308"/>
    </row>
    <row r="4481" spans="1:20" ht="18" customHeight="1" x14ac:dyDescent="0.2">
      <c r="A4481" s="115"/>
      <c r="B4481" s="115"/>
      <c r="C4481" s="115"/>
      <c r="D4481" s="442" t="s">
        <v>1194</v>
      </c>
      <c r="E4481" s="409" t="s">
        <v>443</v>
      </c>
      <c r="F4481" s="348">
        <v>8</v>
      </c>
      <c r="G4481" s="307">
        <v>0</v>
      </c>
      <c r="H4481" s="307">
        <v>0</v>
      </c>
      <c r="I4481" s="307">
        <v>0</v>
      </c>
      <c r="J4481" s="307">
        <v>0</v>
      </c>
      <c r="K4481" s="307">
        <v>0</v>
      </c>
      <c r="L4481" s="307">
        <v>0</v>
      </c>
      <c r="M4481" s="307">
        <v>0</v>
      </c>
      <c r="N4481" s="307">
        <v>0</v>
      </c>
      <c r="O4481" s="307">
        <v>0</v>
      </c>
      <c r="P4481" s="307">
        <v>1</v>
      </c>
      <c r="Q4481" s="307">
        <v>3</v>
      </c>
      <c r="R4481" s="307">
        <v>4</v>
      </c>
      <c r="S4481" s="307">
        <v>0</v>
      </c>
    </row>
    <row r="4482" spans="1:20" ht="9" customHeight="1" x14ac:dyDescent="0.2">
      <c r="A4482" s="115"/>
      <c r="B4482" s="115"/>
      <c r="C4482" s="115"/>
      <c r="D4482" s="441"/>
      <c r="E4482" s="666" t="s">
        <v>444</v>
      </c>
      <c r="F4482" s="347">
        <v>3</v>
      </c>
      <c r="G4482" s="167">
        <v>0</v>
      </c>
      <c r="H4482" s="167">
        <v>0</v>
      </c>
      <c r="I4482" s="167">
        <v>0</v>
      </c>
      <c r="J4482" s="167">
        <v>0</v>
      </c>
      <c r="K4482" s="167">
        <v>0</v>
      </c>
      <c r="L4482" s="167">
        <v>0</v>
      </c>
      <c r="M4482" s="167">
        <v>0</v>
      </c>
      <c r="N4482" s="167">
        <v>0</v>
      </c>
      <c r="O4482" s="167">
        <v>0</v>
      </c>
      <c r="P4482" s="167">
        <v>1</v>
      </c>
      <c r="Q4482" s="167">
        <v>0</v>
      </c>
      <c r="R4482" s="167">
        <v>2</v>
      </c>
      <c r="S4482" s="167">
        <v>0</v>
      </c>
    </row>
    <row r="4483" spans="1:20" s="204" customFormat="1" ht="14.25" customHeight="1" x14ac:dyDescent="0.2">
      <c r="A4483" s="115"/>
      <c r="B4483" s="115"/>
      <c r="C4483" s="115"/>
      <c r="D4483" s="441"/>
      <c r="E4483" s="424" t="s">
        <v>445</v>
      </c>
      <c r="F4483" s="346">
        <v>11</v>
      </c>
      <c r="G4483" s="308">
        <v>0</v>
      </c>
      <c r="H4483" s="308">
        <v>0</v>
      </c>
      <c r="I4483" s="308">
        <v>0</v>
      </c>
      <c r="J4483" s="308">
        <v>0</v>
      </c>
      <c r="K4483" s="308">
        <v>0</v>
      </c>
      <c r="L4483" s="308">
        <v>0</v>
      </c>
      <c r="M4483" s="308">
        <v>0</v>
      </c>
      <c r="N4483" s="308">
        <v>0</v>
      </c>
      <c r="O4483" s="308">
        <v>0</v>
      </c>
      <c r="P4483" s="308">
        <v>2</v>
      </c>
      <c r="Q4483" s="308">
        <v>3</v>
      </c>
      <c r="R4483" s="308">
        <v>6</v>
      </c>
      <c r="S4483" s="308">
        <v>0</v>
      </c>
      <c r="T4483" s="308"/>
    </row>
    <row r="4484" spans="1:20" ht="18" customHeight="1" x14ac:dyDescent="0.2">
      <c r="A4484" s="115"/>
      <c r="B4484" s="115"/>
      <c r="C4484" s="115"/>
      <c r="D4484" s="442" t="s">
        <v>1184</v>
      </c>
      <c r="E4484" s="409" t="s">
        <v>443</v>
      </c>
      <c r="F4484" s="348">
        <v>5</v>
      </c>
      <c r="G4484" s="307">
        <v>0</v>
      </c>
      <c r="H4484" s="307">
        <v>0</v>
      </c>
      <c r="I4484" s="307">
        <v>0</v>
      </c>
      <c r="J4484" s="307">
        <v>0</v>
      </c>
      <c r="K4484" s="307">
        <v>1</v>
      </c>
      <c r="L4484" s="307">
        <v>0</v>
      </c>
      <c r="M4484" s="307">
        <v>1</v>
      </c>
      <c r="N4484" s="307">
        <v>1</v>
      </c>
      <c r="O4484" s="307">
        <v>0</v>
      </c>
      <c r="P4484" s="307">
        <v>0</v>
      </c>
      <c r="Q4484" s="307">
        <v>0</v>
      </c>
      <c r="R4484" s="307">
        <v>2</v>
      </c>
      <c r="S4484" s="307">
        <v>0</v>
      </c>
    </row>
    <row r="4485" spans="1:20" ht="9" customHeight="1" x14ac:dyDescent="0.2">
      <c r="A4485" s="115"/>
      <c r="B4485" s="115"/>
      <c r="C4485" s="115"/>
      <c r="D4485" s="441"/>
      <c r="E4485" s="666" t="s">
        <v>444</v>
      </c>
      <c r="F4485" s="347">
        <v>1</v>
      </c>
      <c r="G4485" s="167">
        <v>0</v>
      </c>
      <c r="H4485" s="167">
        <v>0</v>
      </c>
      <c r="I4485" s="167">
        <v>0</v>
      </c>
      <c r="J4485" s="167">
        <v>0</v>
      </c>
      <c r="K4485" s="167">
        <v>0</v>
      </c>
      <c r="L4485" s="167">
        <v>0</v>
      </c>
      <c r="M4485" s="167">
        <v>0</v>
      </c>
      <c r="N4485" s="167">
        <v>0</v>
      </c>
      <c r="O4485" s="167">
        <v>1</v>
      </c>
      <c r="P4485" s="167">
        <v>0</v>
      </c>
      <c r="Q4485" s="167">
        <v>0</v>
      </c>
      <c r="R4485" s="167">
        <v>0</v>
      </c>
      <c r="S4485" s="167">
        <v>0</v>
      </c>
    </row>
    <row r="4486" spans="1:20" s="204" customFormat="1" ht="14.25" customHeight="1" x14ac:dyDescent="0.2">
      <c r="A4486" s="115"/>
      <c r="B4486" s="115"/>
      <c r="C4486" s="115"/>
      <c r="D4486" s="441"/>
      <c r="E4486" s="424" t="s">
        <v>445</v>
      </c>
      <c r="F4486" s="346">
        <v>6</v>
      </c>
      <c r="G4486" s="308">
        <v>0</v>
      </c>
      <c r="H4486" s="308">
        <v>0</v>
      </c>
      <c r="I4486" s="308">
        <v>0</v>
      </c>
      <c r="J4486" s="308">
        <v>0</v>
      </c>
      <c r="K4486" s="308">
        <v>1</v>
      </c>
      <c r="L4486" s="308">
        <v>0</v>
      </c>
      <c r="M4486" s="308">
        <v>1</v>
      </c>
      <c r="N4486" s="308">
        <v>1</v>
      </c>
      <c r="O4486" s="308">
        <v>1</v>
      </c>
      <c r="P4486" s="308">
        <v>0</v>
      </c>
      <c r="Q4486" s="308">
        <v>0</v>
      </c>
      <c r="R4486" s="308">
        <v>2</v>
      </c>
      <c r="S4486" s="308">
        <v>0</v>
      </c>
      <c r="T4486" s="308"/>
    </row>
    <row r="4487" spans="1:20" ht="18" customHeight="1" x14ac:dyDescent="0.2">
      <c r="A4487" s="115"/>
      <c r="B4487" s="115"/>
      <c r="C4487" s="115"/>
      <c r="D4487" s="442" t="s">
        <v>1186</v>
      </c>
      <c r="E4487" s="409" t="s">
        <v>443</v>
      </c>
      <c r="F4487" s="348">
        <v>6</v>
      </c>
      <c r="G4487" s="307">
        <v>0</v>
      </c>
      <c r="H4487" s="307">
        <v>0</v>
      </c>
      <c r="I4487" s="307">
        <v>3</v>
      </c>
      <c r="J4487" s="307">
        <v>1</v>
      </c>
      <c r="K4487" s="307">
        <v>1</v>
      </c>
      <c r="L4487" s="307">
        <v>1</v>
      </c>
      <c r="M4487" s="307">
        <v>0</v>
      </c>
      <c r="N4487" s="307">
        <v>0</v>
      </c>
      <c r="O4487" s="307">
        <v>0</v>
      </c>
      <c r="P4487" s="307">
        <v>0</v>
      </c>
      <c r="Q4487" s="307">
        <v>0</v>
      </c>
      <c r="R4487" s="307">
        <v>0</v>
      </c>
      <c r="S4487" s="307">
        <v>0</v>
      </c>
    </row>
    <row r="4488" spans="1:20" ht="9" customHeight="1" x14ac:dyDescent="0.2">
      <c r="A4488" s="115"/>
      <c r="B4488" s="115"/>
      <c r="C4488" s="115"/>
      <c r="D4488" s="441"/>
      <c r="E4488" s="666" t="s">
        <v>444</v>
      </c>
      <c r="F4488" s="347">
        <v>4</v>
      </c>
      <c r="G4488" s="167">
        <v>0</v>
      </c>
      <c r="H4488" s="167">
        <v>0</v>
      </c>
      <c r="I4488" s="167">
        <v>1</v>
      </c>
      <c r="J4488" s="167">
        <v>0</v>
      </c>
      <c r="K4488" s="167">
        <v>2</v>
      </c>
      <c r="L4488" s="167">
        <v>1</v>
      </c>
      <c r="M4488" s="167">
        <v>0</v>
      </c>
      <c r="N4488" s="167">
        <v>0</v>
      </c>
      <c r="O4488" s="167">
        <v>0</v>
      </c>
      <c r="P4488" s="167">
        <v>0</v>
      </c>
      <c r="Q4488" s="167">
        <v>0</v>
      </c>
      <c r="R4488" s="167">
        <v>0</v>
      </c>
      <c r="S4488" s="167">
        <v>0</v>
      </c>
    </row>
    <row r="4489" spans="1:20" s="204" customFormat="1" ht="14.25" customHeight="1" x14ac:dyDescent="0.2">
      <c r="A4489" s="115"/>
      <c r="B4489" s="115"/>
      <c r="C4489" s="115"/>
      <c r="D4489" s="441"/>
      <c r="E4489" s="424" t="s">
        <v>445</v>
      </c>
      <c r="F4489" s="346">
        <v>10</v>
      </c>
      <c r="G4489" s="308">
        <v>0</v>
      </c>
      <c r="H4489" s="308">
        <v>0</v>
      </c>
      <c r="I4489" s="308">
        <v>4</v>
      </c>
      <c r="J4489" s="308">
        <v>1</v>
      </c>
      <c r="K4489" s="308">
        <v>3</v>
      </c>
      <c r="L4489" s="308">
        <v>2</v>
      </c>
      <c r="M4489" s="308">
        <v>0</v>
      </c>
      <c r="N4489" s="308">
        <v>0</v>
      </c>
      <c r="O4489" s="308">
        <v>0</v>
      </c>
      <c r="P4489" s="308">
        <v>0</v>
      </c>
      <c r="Q4489" s="308">
        <v>0</v>
      </c>
      <c r="R4489" s="308">
        <v>0</v>
      </c>
      <c r="S4489" s="308">
        <v>0</v>
      </c>
      <c r="T4489" s="308"/>
    </row>
    <row r="4490" spans="1:20" ht="9" customHeight="1" x14ac:dyDescent="0.2">
      <c r="A4490" s="115"/>
      <c r="B4490" s="115"/>
      <c r="C4490" s="115"/>
      <c r="D4490" s="440" t="s">
        <v>265</v>
      </c>
      <c r="E4490" s="666" t="s">
        <v>443</v>
      </c>
      <c r="F4490" s="347">
        <v>19</v>
      </c>
      <c r="G4490" s="167">
        <v>0</v>
      </c>
      <c r="H4490" s="167">
        <v>0</v>
      </c>
      <c r="I4490" s="167">
        <v>3</v>
      </c>
      <c r="J4490" s="167">
        <v>1</v>
      </c>
      <c r="K4490" s="167">
        <v>2</v>
      </c>
      <c r="L4490" s="167">
        <v>1</v>
      </c>
      <c r="M4490" s="167">
        <v>1</v>
      </c>
      <c r="N4490" s="167">
        <v>1</v>
      </c>
      <c r="O4490" s="167">
        <v>0</v>
      </c>
      <c r="P4490" s="167">
        <v>1</v>
      </c>
      <c r="Q4490" s="167">
        <v>3</v>
      </c>
      <c r="R4490" s="167">
        <v>6</v>
      </c>
      <c r="S4490" s="167">
        <v>0</v>
      </c>
    </row>
    <row r="4491" spans="1:20" ht="9" customHeight="1" x14ac:dyDescent="0.2">
      <c r="A4491" s="115"/>
      <c r="B4491" s="115"/>
      <c r="C4491" s="115"/>
      <c r="D4491" s="441"/>
      <c r="E4491" s="666" t="s">
        <v>444</v>
      </c>
      <c r="F4491" s="347">
        <v>9</v>
      </c>
      <c r="G4491" s="167">
        <v>0</v>
      </c>
      <c r="H4491" s="167">
        <v>0</v>
      </c>
      <c r="I4491" s="167">
        <v>1</v>
      </c>
      <c r="J4491" s="167">
        <v>0</v>
      </c>
      <c r="K4491" s="167">
        <v>2</v>
      </c>
      <c r="L4491" s="167">
        <v>1</v>
      </c>
      <c r="M4491" s="167">
        <v>0</v>
      </c>
      <c r="N4491" s="167">
        <v>0</v>
      </c>
      <c r="O4491" s="167">
        <v>1</v>
      </c>
      <c r="P4491" s="167">
        <v>1</v>
      </c>
      <c r="Q4491" s="167">
        <v>0</v>
      </c>
      <c r="R4491" s="167">
        <v>3</v>
      </c>
      <c r="S4491" s="167">
        <v>0</v>
      </c>
    </row>
    <row r="4492" spans="1:20" s="204" customFormat="1" ht="14.25" customHeight="1" x14ac:dyDescent="0.2">
      <c r="A4492" s="115"/>
      <c r="B4492" s="115"/>
      <c r="C4492" s="115"/>
      <c r="D4492" s="441"/>
      <c r="E4492" s="424" t="s">
        <v>445</v>
      </c>
      <c r="F4492" s="346">
        <v>28</v>
      </c>
      <c r="G4492" s="308">
        <v>0</v>
      </c>
      <c r="H4492" s="308">
        <v>0</v>
      </c>
      <c r="I4492" s="308">
        <v>4</v>
      </c>
      <c r="J4492" s="308">
        <v>1</v>
      </c>
      <c r="K4492" s="308">
        <v>4</v>
      </c>
      <c r="L4492" s="308">
        <v>2</v>
      </c>
      <c r="M4492" s="308">
        <v>1</v>
      </c>
      <c r="N4492" s="308">
        <v>1</v>
      </c>
      <c r="O4492" s="308">
        <v>1</v>
      </c>
      <c r="P4492" s="308">
        <v>2</v>
      </c>
      <c r="Q4492" s="308">
        <v>3</v>
      </c>
      <c r="R4492" s="308">
        <v>9</v>
      </c>
      <c r="S4492" s="308">
        <v>0</v>
      </c>
      <c r="T4492" s="308"/>
    </row>
    <row r="4493" spans="1:20" ht="36" customHeight="1" x14ac:dyDescent="0.2">
      <c r="A4493" s="115"/>
      <c r="B4493" s="115"/>
      <c r="C4493" s="843" t="s">
        <v>2460</v>
      </c>
      <c r="D4493" s="843"/>
      <c r="E4493" s="424"/>
      <c r="F4493" s="346"/>
    </row>
    <row r="4494" spans="1:20" ht="9" customHeight="1" x14ac:dyDescent="0.2">
      <c r="A4494" s="115"/>
      <c r="B4494" s="115"/>
      <c r="C4494" s="115"/>
      <c r="D4494" s="441" t="s">
        <v>402</v>
      </c>
      <c r="E4494" s="666" t="s">
        <v>443</v>
      </c>
      <c r="F4494" s="347">
        <v>2</v>
      </c>
      <c r="G4494" s="167">
        <v>0</v>
      </c>
      <c r="H4494" s="167">
        <v>0</v>
      </c>
      <c r="I4494" s="167">
        <v>0</v>
      </c>
      <c r="J4494" s="167">
        <v>0</v>
      </c>
      <c r="K4494" s="167">
        <v>0</v>
      </c>
      <c r="L4494" s="167">
        <v>0</v>
      </c>
      <c r="M4494" s="167">
        <v>0</v>
      </c>
      <c r="N4494" s="167">
        <v>0</v>
      </c>
      <c r="O4494" s="167">
        <v>0</v>
      </c>
      <c r="P4494" s="167">
        <v>1</v>
      </c>
      <c r="Q4494" s="167">
        <v>0</v>
      </c>
      <c r="R4494" s="167">
        <v>1</v>
      </c>
      <c r="S4494" s="167">
        <v>0</v>
      </c>
    </row>
    <row r="4495" spans="1:20" s="204" customFormat="1" ht="14.25" customHeight="1" x14ac:dyDescent="0.2">
      <c r="A4495" s="115"/>
      <c r="B4495" s="115"/>
      <c r="C4495" s="115"/>
      <c r="D4495" s="441"/>
      <c r="E4495" s="424" t="s">
        <v>445</v>
      </c>
      <c r="F4495" s="346">
        <v>2</v>
      </c>
      <c r="G4495" s="308">
        <v>0</v>
      </c>
      <c r="H4495" s="308">
        <v>0</v>
      </c>
      <c r="I4495" s="308">
        <v>0</v>
      </c>
      <c r="J4495" s="308">
        <v>0</v>
      </c>
      <c r="K4495" s="308">
        <v>0</v>
      </c>
      <c r="L4495" s="308">
        <v>0</v>
      </c>
      <c r="M4495" s="308">
        <v>0</v>
      </c>
      <c r="N4495" s="308">
        <v>0</v>
      </c>
      <c r="O4495" s="308">
        <v>0</v>
      </c>
      <c r="P4495" s="308">
        <v>1</v>
      </c>
      <c r="Q4495" s="308">
        <v>0</v>
      </c>
      <c r="R4495" s="308">
        <v>1</v>
      </c>
      <c r="S4495" s="308">
        <v>0</v>
      </c>
      <c r="T4495" s="308"/>
    </row>
    <row r="4496" spans="1:20" ht="9" customHeight="1" x14ac:dyDescent="0.2">
      <c r="A4496" s="115"/>
      <c r="B4496" s="115"/>
      <c r="C4496" s="115"/>
      <c r="D4496" s="441" t="s">
        <v>403</v>
      </c>
      <c r="E4496" s="666" t="s">
        <v>443</v>
      </c>
      <c r="F4496" s="347">
        <v>1</v>
      </c>
      <c r="G4496" s="167">
        <v>0</v>
      </c>
      <c r="H4496" s="167">
        <v>0</v>
      </c>
      <c r="I4496" s="167">
        <v>0</v>
      </c>
      <c r="J4496" s="167">
        <v>1</v>
      </c>
      <c r="K4496" s="167">
        <v>0</v>
      </c>
      <c r="L4496" s="167">
        <v>0</v>
      </c>
      <c r="M4496" s="167">
        <v>0</v>
      </c>
      <c r="N4496" s="167">
        <v>0</v>
      </c>
      <c r="O4496" s="167">
        <v>0</v>
      </c>
      <c r="P4496" s="167">
        <v>0</v>
      </c>
      <c r="Q4496" s="167">
        <v>0</v>
      </c>
      <c r="R4496" s="167">
        <v>0</v>
      </c>
      <c r="S4496" s="167">
        <v>0</v>
      </c>
    </row>
    <row r="4497" spans="1:20" ht="9" customHeight="1" x14ac:dyDescent="0.2">
      <c r="A4497" s="115"/>
      <c r="B4497" s="115"/>
      <c r="C4497" s="115"/>
      <c r="D4497" s="441"/>
      <c r="E4497" s="666" t="s">
        <v>444</v>
      </c>
      <c r="F4497" s="347">
        <v>1</v>
      </c>
      <c r="G4497" s="167">
        <v>0</v>
      </c>
      <c r="H4497" s="167">
        <v>0</v>
      </c>
      <c r="I4497" s="167">
        <v>0</v>
      </c>
      <c r="J4497" s="167">
        <v>0</v>
      </c>
      <c r="K4497" s="167">
        <v>1</v>
      </c>
      <c r="L4497" s="167">
        <v>0</v>
      </c>
      <c r="M4497" s="167">
        <v>0</v>
      </c>
      <c r="N4497" s="167">
        <v>0</v>
      </c>
      <c r="O4497" s="167">
        <v>0</v>
      </c>
      <c r="P4497" s="167">
        <v>0</v>
      </c>
      <c r="Q4497" s="167">
        <v>0</v>
      </c>
      <c r="R4497" s="167">
        <v>0</v>
      </c>
      <c r="S4497" s="167">
        <v>0</v>
      </c>
    </row>
    <row r="4498" spans="1:20" s="204" customFormat="1" ht="14.25" customHeight="1" x14ac:dyDescent="0.2">
      <c r="A4498" s="115"/>
      <c r="B4498" s="115"/>
      <c r="C4498" s="115"/>
      <c r="D4498" s="441"/>
      <c r="E4498" s="424" t="s">
        <v>445</v>
      </c>
      <c r="F4498" s="346">
        <v>2</v>
      </c>
      <c r="G4498" s="308">
        <v>0</v>
      </c>
      <c r="H4498" s="308">
        <v>0</v>
      </c>
      <c r="I4498" s="308">
        <v>0</v>
      </c>
      <c r="J4498" s="308">
        <v>1</v>
      </c>
      <c r="K4498" s="308">
        <v>1</v>
      </c>
      <c r="L4498" s="308">
        <v>0</v>
      </c>
      <c r="M4498" s="308">
        <v>0</v>
      </c>
      <c r="N4498" s="308">
        <v>0</v>
      </c>
      <c r="O4498" s="308">
        <v>0</v>
      </c>
      <c r="P4498" s="308">
        <v>0</v>
      </c>
      <c r="Q4498" s="308">
        <v>0</v>
      </c>
      <c r="R4498" s="308">
        <v>0</v>
      </c>
      <c r="S4498" s="308">
        <v>0</v>
      </c>
      <c r="T4498" s="308"/>
    </row>
    <row r="4499" spans="1:20" ht="9" customHeight="1" x14ac:dyDescent="0.2">
      <c r="A4499" s="115"/>
      <c r="B4499" s="115"/>
      <c r="C4499" s="115"/>
      <c r="D4499" s="441" t="s">
        <v>404</v>
      </c>
      <c r="E4499" s="666" t="s">
        <v>443</v>
      </c>
      <c r="F4499" s="347">
        <v>6</v>
      </c>
      <c r="G4499" s="167">
        <v>0</v>
      </c>
      <c r="H4499" s="167">
        <v>0</v>
      </c>
      <c r="I4499" s="167">
        <v>2</v>
      </c>
      <c r="J4499" s="167">
        <v>1</v>
      </c>
      <c r="K4499" s="167">
        <v>1</v>
      </c>
      <c r="L4499" s="167">
        <v>1</v>
      </c>
      <c r="M4499" s="167">
        <v>1</v>
      </c>
      <c r="N4499" s="167">
        <v>0</v>
      </c>
      <c r="O4499" s="167">
        <v>0</v>
      </c>
      <c r="P4499" s="167">
        <v>0</v>
      </c>
      <c r="Q4499" s="167">
        <v>0</v>
      </c>
      <c r="R4499" s="167">
        <v>0</v>
      </c>
      <c r="S4499" s="167">
        <v>0</v>
      </c>
    </row>
    <row r="4500" spans="1:20" s="204" customFormat="1" ht="14.25" customHeight="1" x14ac:dyDescent="0.2">
      <c r="A4500" s="115"/>
      <c r="B4500" s="115"/>
      <c r="C4500" s="115"/>
      <c r="D4500" s="441"/>
      <c r="E4500" s="424" t="s">
        <v>445</v>
      </c>
      <c r="F4500" s="346">
        <v>6</v>
      </c>
      <c r="G4500" s="308">
        <v>0</v>
      </c>
      <c r="H4500" s="308">
        <v>0</v>
      </c>
      <c r="I4500" s="308">
        <v>2</v>
      </c>
      <c r="J4500" s="308">
        <v>1</v>
      </c>
      <c r="K4500" s="308">
        <v>1</v>
      </c>
      <c r="L4500" s="308">
        <v>1</v>
      </c>
      <c r="M4500" s="308">
        <v>1</v>
      </c>
      <c r="N4500" s="308">
        <v>0</v>
      </c>
      <c r="O4500" s="308">
        <v>0</v>
      </c>
      <c r="P4500" s="308">
        <v>0</v>
      </c>
      <c r="Q4500" s="308">
        <v>0</v>
      </c>
      <c r="R4500" s="308">
        <v>0</v>
      </c>
      <c r="S4500" s="308">
        <v>0</v>
      </c>
      <c r="T4500" s="308"/>
    </row>
    <row r="4501" spans="1:20" ht="9" customHeight="1" x14ac:dyDescent="0.2">
      <c r="A4501" s="115"/>
      <c r="B4501" s="115"/>
      <c r="C4501" s="115"/>
      <c r="D4501" s="440" t="s">
        <v>265</v>
      </c>
      <c r="E4501" s="666" t="s">
        <v>443</v>
      </c>
      <c r="F4501" s="347">
        <v>9</v>
      </c>
      <c r="G4501" s="167">
        <v>0</v>
      </c>
      <c r="H4501" s="167">
        <v>0</v>
      </c>
      <c r="I4501" s="167">
        <v>2</v>
      </c>
      <c r="J4501" s="167">
        <v>2</v>
      </c>
      <c r="K4501" s="167">
        <v>1</v>
      </c>
      <c r="L4501" s="167">
        <v>1</v>
      </c>
      <c r="M4501" s="167">
        <v>1</v>
      </c>
      <c r="N4501" s="167">
        <v>0</v>
      </c>
      <c r="O4501" s="167">
        <v>0</v>
      </c>
      <c r="P4501" s="167">
        <v>1</v>
      </c>
      <c r="Q4501" s="167">
        <v>0</v>
      </c>
      <c r="R4501" s="167">
        <v>1</v>
      </c>
      <c r="S4501" s="167">
        <v>0</v>
      </c>
    </row>
    <row r="4502" spans="1:20" ht="9" customHeight="1" x14ac:dyDescent="0.2">
      <c r="A4502" s="115"/>
      <c r="B4502" s="115"/>
      <c r="C4502" s="115"/>
      <c r="D4502" s="441"/>
      <c r="E4502" s="666" t="s">
        <v>444</v>
      </c>
      <c r="F4502" s="347">
        <v>1</v>
      </c>
      <c r="G4502" s="167">
        <v>0</v>
      </c>
      <c r="H4502" s="167">
        <v>0</v>
      </c>
      <c r="I4502" s="167">
        <v>0</v>
      </c>
      <c r="J4502" s="167">
        <v>0</v>
      </c>
      <c r="K4502" s="167">
        <v>1</v>
      </c>
      <c r="L4502" s="167">
        <v>0</v>
      </c>
      <c r="M4502" s="167">
        <v>0</v>
      </c>
      <c r="N4502" s="167">
        <v>0</v>
      </c>
      <c r="O4502" s="167">
        <v>0</v>
      </c>
      <c r="P4502" s="167">
        <v>0</v>
      </c>
      <c r="Q4502" s="167">
        <v>0</v>
      </c>
      <c r="R4502" s="167">
        <v>0</v>
      </c>
      <c r="S4502" s="167">
        <v>0</v>
      </c>
    </row>
    <row r="4503" spans="1:20" s="204" customFormat="1" ht="14.25" customHeight="1" x14ac:dyDescent="0.2">
      <c r="A4503" s="115"/>
      <c r="B4503" s="115"/>
      <c r="C4503" s="115"/>
      <c r="D4503" s="441"/>
      <c r="E4503" s="424" t="s">
        <v>445</v>
      </c>
      <c r="F4503" s="346">
        <v>10</v>
      </c>
      <c r="G4503" s="308">
        <v>0</v>
      </c>
      <c r="H4503" s="308">
        <v>0</v>
      </c>
      <c r="I4503" s="308">
        <v>2</v>
      </c>
      <c r="J4503" s="308">
        <v>2</v>
      </c>
      <c r="K4503" s="308">
        <v>2</v>
      </c>
      <c r="L4503" s="308">
        <v>1</v>
      </c>
      <c r="M4503" s="308">
        <v>1</v>
      </c>
      <c r="N4503" s="308">
        <v>0</v>
      </c>
      <c r="O4503" s="308">
        <v>0</v>
      </c>
      <c r="P4503" s="308">
        <v>1</v>
      </c>
      <c r="Q4503" s="308">
        <v>0</v>
      </c>
      <c r="R4503" s="308">
        <v>1</v>
      </c>
      <c r="S4503" s="308">
        <v>0</v>
      </c>
      <c r="T4503" s="308"/>
    </row>
    <row r="4504" spans="1:20" ht="27" customHeight="1" x14ac:dyDescent="0.2">
      <c r="A4504" s="115"/>
      <c r="B4504" s="115"/>
      <c r="C4504" s="843" t="s">
        <v>1172</v>
      </c>
      <c r="D4504" s="843"/>
      <c r="E4504" s="424"/>
      <c r="F4504" s="346"/>
    </row>
    <row r="4505" spans="1:20" ht="9" customHeight="1" x14ac:dyDescent="0.2">
      <c r="A4505" s="115"/>
      <c r="B4505" s="115"/>
      <c r="C4505" s="115"/>
      <c r="D4505" s="441" t="s">
        <v>1188</v>
      </c>
      <c r="E4505" s="666" t="s">
        <v>443</v>
      </c>
      <c r="F4505" s="347">
        <v>4</v>
      </c>
      <c r="G4505" s="167">
        <v>0</v>
      </c>
      <c r="H4505" s="167">
        <v>0</v>
      </c>
      <c r="I4505" s="167">
        <v>0</v>
      </c>
      <c r="J4505" s="167">
        <v>0</v>
      </c>
      <c r="K4505" s="167">
        <v>0</v>
      </c>
      <c r="L4505" s="167">
        <v>0</v>
      </c>
      <c r="M4505" s="167">
        <v>0</v>
      </c>
      <c r="N4505" s="167">
        <v>0</v>
      </c>
      <c r="O4505" s="167">
        <v>0</v>
      </c>
      <c r="P4505" s="167">
        <v>2</v>
      </c>
      <c r="Q4505" s="167">
        <v>1</v>
      </c>
      <c r="R4505" s="167">
        <v>1</v>
      </c>
      <c r="S4505" s="167">
        <v>0</v>
      </c>
    </row>
    <row r="4506" spans="1:20" ht="9" customHeight="1" x14ac:dyDescent="0.2">
      <c r="A4506" s="115"/>
      <c r="B4506" s="115"/>
      <c r="C4506" s="115"/>
      <c r="D4506" s="441"/>
      <c r="E4506" s="666" t="s">
        <v>444</v>
      </c>
      <c r="F4506" s="347">
        <v>3</v>
      </c>
      <c r="G4506" s="167">
        <v>0</v>
      </c>
      <c r="H4506" s="167">
        <v>0</v>
      </c>
      <c r="I4506" s="167">
        <v>0</v>
      </c>
      <c r="J4506" s="167">
        <v>0</v>
      </c>
      <c r="K4506" s="167">
        <v>0</v>
      </c>
      <c r="L4506" s="167">
        <v>0</v>
      </c>
      <c r="M4506" s="167">
        <v>0</v>
      </c>
      <c r="N4506" s="167">
        <v>0</v>
      </c>
      <c r="O4506" s="167">
        <v>0</v>
      </c>
      <c r="P4506" s="167">
        <v>1</v>
      </c>
      <c r="Q4506" s="167">
        <v>2</v>
      </c>
      <c r="R4506" s="167">
        <v>0</v>
      </c>
      <c r="S4506" s="167">
        <v>0</v>
      </c>
    </row>
    <row r="4507" spans="1:20" s="204" customFormat="1" ht="14.25" customHeight="1" x14ac:dyDescent="0.2">
      <c r="A4507" s="115"/>
      <c r="B4507" s="115"/>
      <c r="C4507" s="115"/>
      <c r="D4507" s="441"/>
      <c r="E4507" s="424" t="s">
        <v>445</v>
      </c>
      <c r="F4507" s="346">
        <v>7</v>
      </c>
      <c r="G4507" s="308">
        <v>0</v>
      </c>
      <c r="H4507" s="308">
        <v>0</v>
      </c>
      <c r="I4507" s="308">
        <v>0</v>
      </c>
      <c r="J4507" s="308">
        <v>0</v>
      </c>
      <c r="K4507" s="308">
        <v>0</v>
      </c>
      <c r="L4507" s="308">
        <v>0</v>
      </c>
      <c r="M4507" s="308">
        <v>0</v>
      </c>
      <c r="N4507" s="308">
        <v>0</v>
      </c>
      <c r="O4507" s="308">
        <v>0</v>
      </c>
      <c r="P4507" s="308">
        <v>3</v>
      </c>
      <c r="Q4507" s="308">
        <v>3</v>
      </c>
      <c r="R4507" s="308">
        <v>1</v>
      </c>
      <c r="S4507" s="308">
        <v>0</v>
      </c>
      <c r="T4507" s="308"/>
    </row>
    <row r="4508" spans="1:20" ht="9" customHeight="1" x14ac:dyDescent="0.2">
      <c r="A4508" s="115"/>
      <c r="B4508" s="115"/>
      <c r="C4508" s="115"/>
      <c r="D4508" s="441" t="s">
        <v>1173</v>
      </c>
      <c r="E4508" s="666" t="s">
        <v>443</v>
      </c>
      <c r="F4508" s="347">
        <v>3</v>
      </c>
      <c r="G4508" s="167">
        <v>0</v>
      </c>
      <c r="H4508" s="167">
        <v>0</v>
      </c>
      <c r="I4508" s="167">
        <v>0</v>
      </c>
      <c r="J4508" s="167">
        <v>0</v>
      </c>
      <c r="K4508" s="167">
        <v>0</v>
      </c>
      <c r="L4508" s="167">
        <v>2</v>
      </c>
      <c r="M4508" s="167">
        <v>0</v>
      </c>
      <c r="N4508" s="167">
        <v>0</v>
      </c>
      <c r="O4508" s="167">
        <v>1</v>
      </c>
      <c r="P4508" s="167">
        <v>0</v>
      </c>
      <c r="Q4508" s="167">
        <v>0</v>
      </c>
      <c r="R4508" s="167">
        <v>0</v>
      </c>
      <c r="S4508" s="167">
        <v>0</v>
      </c>
    </row>
    <row r="4509" spans="1:20" ht="9" customHeight="1" x14ac:dyDescent="0.2">
      <c r="A4509" s="115"/>
      <c r="B4509" s="115"/>
      <c r="C4509" s="115"/>
      <c r="D4509" s="441"/>
      <c r="E4509" s="666" t="s">
        <v>444</v>
      </c>
      <c r="F4509" s="347">
        <v>3</v>
      </c>
      <c r="G4509" s="167">
        <v>0</v>
      </c>
      <c r="H4509" s="167">
        <v>0</v>
      </c>
      <c r="I4509" s="167">
        <v>0</v>
      </c>
      <c r="J4509" s="167">
        <v>0</v>
      </c>
      <c r="K4509" s="167">
        <v>2</v>
      </c>
      <c r="L4509" s="167">
        <v>1</v>
      </c>
      <c r="M4509" s="167">
        <v>0</v>
      </c>
      <c r="N4509" s="167">
        <v>0</v>
      </c>
      <c r="O4509" s="167">
        <v>0</v>
      </c>
      <c r="P4509" s="167">
        <v>0</v>
      </c>
      <c r="Q4509" s="167">
        <v>0</v>
      </c>
      <c r="R4509" s="167">
        <v>0</v>
      </c>
      <c r="S4509" s="167">
        <v>0</v>
      </c>
    </row>
    <row r="4510" spans="1:20" s="204" customFormat="1" ht="14.25" customHeight="1" x14ac:dyDescent="0.2">
      <c r="A4510" s="115"/>
      <c r="B4510" s="115"/>
      <c r="C4510" s="115"/>
      <c r="D4510" s="441"/>
      <c r="E4510" s="424" t="s">
        <v>445</v>
      </c>
      <c r="F4510" s="346">
        <v>6</v>
      </c>
      <c r="G4510" s="308">
        <v>0</v>
      </c>
      <c r="H4510" s="308">
        <v>0</v>
      </c>
      <c r="I4510" s="308">
        <v>0</v>
      </c>
      <c r="J4510" s="308">
        <v>0</v>
      </c>
      <c r="K4510" s="308">
        <v>2</v>
      </c>
      <c r="L4510" s="308">
        <v>3</v>
      </c>
      <c r="M4510" s="308">
        <v>0</v>
      </c>
      <c r="N4510" s="308">
        <v>0</v>
      </c>
      <c r="O4510" s="308">
        <v>1</v>
      </c>
      <c r="P4510" s="308">
        <v>0</v>
      </c>
      <c r="Q4510" s="308">
        <v>0</v>
      </c>
      <c r="R4510" s="308">
        <v>0</v>
      </c>
      <c r="S4510" s="308">
        <v>0</v>
      </c>
      <c r="T4510" s="308"/>
    </row>
    <row r="4511" spans="1:20" ht="9" customHeight="1" x14ac:dyDescent="0.2">
      <c r="A4511" s="115"/>
      <c r="B4511" s="115"/>
      <c r="C4511" s="115"/>
      <c r="D4511" s="441" t="s">
        <v>1174</v>
      </c>
      <c r="E4511" s="666" t="s">
        <v>443</v>
      </c>
      <c r="F4511" s="347">
        <v>1</v>
      </c>
      <c r="G4511" s="167">
        <v>1</v>
      </c>
      <c r="H4511" s="167">
        <v>0</v>
      </c>
      <c r="I4511" s="167">
        <v>0</v>
      </c>
      <c r="J4511" s="167">
        <v>0</v>
      </c>
      <c r="K4511" s="167">
        <v>0</v>
      </c>
      <c r="L4511" s="167">
        <v>0</v>
      </c>
      <c r="M4511" s="167">
        <v>0</v>
      </c>
      <c r="N4511" s="167">
        <v>0</v>
      </c>
      <c r="O4511" s="167">
        <v>0</v>
      </c>
      <c r="P4511" s="167">
        <v>0</v>
      </c>
      <c r="Q4511" s="167">
        <v>0</v>
      </c>
      <c r="R4511" s="167">
        <v>0</v>
      </c>
      <c r="S4511" s="167">
        <v>0</v>
      </c>
    </row>
    <row r="4512" spans="1:20" s="204" customFormat="1" ht="14.25" customHeight="1" x14ac:dyDescent="0.2">
      <c r="A4512" s="115"/>
      <c r="B4512" s="115"/>
      <c r="C4512" s="115"/>
      <c r="D4512" s="441"/>
      <c r="E4512" s="424" t="s">
        <v>445</v>
      </c>
      <c r="F4512" s="346">
        <v>1</v>
      </c>
      <c r="G4512" s="308">
        <v>1</v>
      </c>
      <c r="H4512" s="308">
        <v>0</v>
      </c>
      <c r="I4512" s="308">
        <v>0</v>
      </c>
      <c r="J4512" s="308">
        <v>0</v>
      </c>
      <c r="K4512" s="308">
        <v>0</v>
      </c>
      <c r="L4512" s="308">
        <v>0</v>
      </c>
      <c r="M4512" s="308">
        <v>0</v>
      </c>
      <c r="N4512" s="308">
        <v>0</v>
      </c>
      <c r="O4512" s="308">
        <v>0</v>
      </c>
      <c r="P4512" s="308">
        <v>0</v>
      </c>
      <c r="Q4512" s="308">
        <v>0</v>
      </c>
      <c r="R4512" s="308">
        <v>0</v>
      </c>
      <c r="S4512" s="308">
        <v>0</v>
      </c>
      <c r="T4512" s="308"/>
    </row>
    <row r="4513" spans="1:20" ht="9" customHeight="1" x14ac:dyDescent="0.2">
      <c r="A4513" s="115"/>
      <c r="B4513" s="115"/>
      <c r="C4513" s="115"/>
      <c r="D4513" s="440" t="s">
        <v>265</v>
      </c>
      <c r="E4513" s="666" t="s">
        <v>443</v>
      </c>
      <c r="F4513" s="347">
        <v>8</v>
      </c>
      <c r="G4513" s="167">
        <v>1</v>
      </c>
      <c r="H4513" s="167">
        <v>0</v>
      </c>
      <c r="I4513" s="167">
        <v>0</v>
      </c>
      <c r="J4513" s="167">
        <v>0</v>
      </c>
      <c r="K4513" s="167">
        <v>0</v>
      </c>
      <c r="L4513" s="167">
        <v>2</v>
      </c>
      <c r="M4513" s="167">
        <v>0</v>
      </c>
      <c r="N4513" s="167">
        <v>0</v>
      </c>
      <c r="O4513" s="167">
        <v>1</v>
      </c>
      <c r="P4513" s="167">
        <v>2</v>
      </c>
      <c r="Q4513" s="167">
        <v>1</v>
      </c>
      <c r="R4513" s="167">
        <v>1</v>
      </c>
      <c r="S4513" s="167">
        <v>0</v>
      </c>
    </row>
    <row r="4514" spans="1:20" ht="9" customHeight="1" x14ac:dyDescent="0.2">
      <c r="A4514" s="115"/>
      <c r="B4514" s="115"/>
      <c r="C4514" s="115"/>
      <c r="D4514" s="441"/>
      <c r="E4514" s="666" t="s">
        <v>444</v>
      </c>
      <c r="F4514" s="347">
        <v>6</v>
      </c>
      <c r="G4514" s="167">
        <v>0</v>
      </c>
      <c r="H4514" s="167">
        <v>0</v>
      </c>
      <c r="I4514" s="167">
        <v>0</v>
      </c>
      <c r="J4514" s="167">
        <v>0</v>
      </c>
      <c r="K4514" s="167">
        <v>2</v>
      </c>
      <c r="L4514" s="167">
        <v>1</v>
      </c>
      <c r="M4514" s="167">
        <v>0</v>
      </c>
      <c r="N4514" s="167">
        <v>0</v>
      </c>
      <c r="O4514" s="167">
        <v>0</v>
      </c>
      <c r="P4514" s="167">
        <v>1</v>
      </c>
      <c r="Q4514" s="167">
        <v>2</v>
      </c>
      <c r="R4514" s="167">
        <v>0</v>
      </c>
      <c r="S4514" s="167">
        <v>0</v>
      </c>
    </row>
    <row r="4515" spans="1:20" s="204" customFormat="1" ht="14.25" customHeight="1" x14ac:dyDescent="0.2">
      <c r="A4515" s="115"/>
      <c r="B4515" s="115"/>
      <c r="C4515" s="115"/>
      <c r="D4515" s="441"/>
      <c r="E4515" s="424" t="s">
        <v>445</v>
      </c>
      <c r="F4515" s="346">
        <v>14</v>
      </c>
      <c r="G4515" s="308">
        <v>1</v>
      </c>
      <c r="H4515" s="308">
        <v>0</v>
      </c>
      <c r="I4515" s="308">
        <v>0</v>
      </c>
      <c r="J4515" s="308">
        <v>0</v>
      </c>
      <c r="K4515" s="308">
        <v>2</v>
      </c>
      <c r="L4515" s="308">
        <v>3</v>
      </c>
      <c r="M4515" s="308">
        <v>0</v>
      </c>
      <c r="N4515" s="308">
        <v>0</v>
      </c>
      <c r="O4515" s="308">
        <v>1</v>
      </c>
      <c r="P4515" s="308">
        <v>3</v>
      </c>
      <c r="Q4515" s="308">
        <v>3</v>
      </c>
      <c r="R4515" s="308">
        <v>1</v>
      </c>
      <c r="S4515" s="308">
        <v>0</v>
      </c>
      <c r="T4515" s="308"/>
    </row>
    <row r="4516" spans="1:20" ht="27" customHeight="1" x14ac:dyDescent="0.2">
      <c r="A4516" s="115"/>
      <c r="B4516" s="115"/>
      <c r="C4516" s="843" t="s">
        <v>1189</v>
      </c>
      <c r="D4516" s="843"/>
      <c r="E4516" s="666"/>
      <c r="F4516" s="347"/>
      <c r="G4516" s="167"/>
      <c r="H4516" s="167"/>
      <c r="I4516" s="167"/>
      <c r="J4516" s="167"/>
      <c r="K4516" s="167"/>
      <c r="L4516" s="167"/>
      <c r="M4516" s="167"/>
      <c r="N4516" s="167"/>
      <c r="O4516" s="167"/>
      <c r="P4516" s="167"/>
      <c r="Q4516" s="167"/>
      <c r="R4516" s="167"/>
      <c r="S4516" s="167"/>
    </row>
    <row r="4517" spans="1:20" ht="9" customHeight="1" x14ac:dyDescent="0.2">
      <c r="A4517" s="115"/>
      <c r="B4517" s="115"/>
      <c r="C4517" s="115"/>
      <c r="D4517" s="441" t="s">
        <v>409</v>
      </c>
      <c r="E4517" s="666" t="s">
        <v>443</v>
      </c>
      <c r="F4517" s="347">
        <v>7</v>
      </c>
      <c r="G4517" s="167">
        <v>0</v>
      </c>
      <c r="H4517" s="167">
        <v>0</v>
      </c>
      <c r="I4517" s="167">
        <v>0</v>
      </c>
      <c r="J4517" s="167">
        <v>0</v>
      </c>
      <c r="K4517" s="167">
        <v>1</v>
      </c>
      <c r="L4517" s="167">
        <v>3</v>
      </c>
      <c r="M4517" s="167">
        <v>0</v>
      </c>
      <c r="N4517" s="167">
        <v>0</v>
      </c>
      <c r="O4517" s="167">
        <v>1</v>
      </c>
      <c r="P4517" s="167">
        <v>0</v>
      </c>
      <c r="Q4517" s="167">
        <v>0</v>
      </c>
      <c r="R4517" s="167">
        <v>2</v>
      </c>
      <c r="S4517" s="167">
        <v>0</v>
      </c>
    </row>
    <row r="4518" spans="1:20" ht="9" customHeight="1" x14ac:dyDescent="0.2">
      <c r="A4518" s="115"/>
      <c r="B4518" s="115"/>
      <c r="C4518" s="115"/>
      <c r="D4518" s="441"/>
      <c r="E4518" s="666" t="s">
        <v>444</v>
      </c>
      <c r="F4518" s="347">
        <v>11</v>
      </c>
      <c r="G4518" s="167">
        <v>0</v>
      </c>
      <c r="H4518" s="167">
        <v>0</v>
      </c>
      <c r="I4518" s="167">
        <v>1</v>
      </c>
      <c r="J4518" s="167">
        <v>0</v>
      </c>
      <c r="K4518" s="167">
        <v>1</v>
      </c>
      <c r="L4518" s="167">
        <v>4</v>
      </c>
      <c r="M4518" s="167">
        <v>1</v>
      </c>
      <c r="N4518" s="167">
        <v>1</v>
      </c>
      <c r="O4518" s="167">
        <v>1</v>
      </c>
      <c r="P4518" s="167">
        <v>2</v>
      </c>
      <c r="Q4518" s="167">
        <v>0</v>
      </c>
      <c r="R4518" s="167">
        <v>0</v>
      </c>
      <c r="S4518" s="167">
        <v>0</v>
      </c>
    </row>
    <row r="4519" spans="1:20" s="204" customFormat="1" ht="14.25" customHeight="1" x14ac:dyDescent="0.2">
      <c r="A4519" s="115"/>
      <c r="B4519" s="115"/>
      <c r="C4519" s="115"/>
      <c r="D4519" s="441"/>
      <c r="E4519" s="424" t="s">
        <v>445</v>
      </c>
      <c r="F4519" s="346">
        <v>18</v>
      </c>
      <c r="G4519" s="308">
        <v>0</v>
      </c>
      <c r="H4519" s="308">
        <v>0</v>
      </c>
      <c r="I4519" s="308">
        <v>1</v>
      </c>
      <c r="J4519" s="308">
        <v>0</v>
      </c>
      <c r="K4519" s="308">
        <v>2</v>
      </c>
      <c r="L4519" s="308">
        <v>7</v>
      </c>
      <c r="M4519" s="308">
        <v>1</v>
      </c>
      <c r="N4519" s="308">
        <v>1</v>
      </c>
      <c r="O4519" s="308">
        <v>2</v>
      </c>
      <c r="P4519" s="308">
        <v>2</v>
      </c>
      <c r="Q4519" s="308">
        <v>0</v>
      </c>
      <c r="R4519" s="308">
        <v>2</v>
      </c>
      <c r="S4519" s="308">
        <v>0</v>
      </c>
      <c r="T4519" s="308"/>
    </row>
    <row r="4520" spans="1:20" ht="9" customHeight="1" x14ac:dyDescent="0.2">
      <c r="A4520" s="115"/>
      <c r="B4520" s="115"/>
      <c r="C4520" s="115"/>
      <c r="D4520" s="441" t="s">
        <v>410</v>
      </c>
      <c r="E4520" s="666" t="s">
        <v>443</v>
      </c>
      <c r="F4520" s="347">
        <v>15</v>
      </c>
      <c r="G4520" s="167">
        <v>0</v>
      </c>
      <c r="H4520" s="167">
        <v>1</v>
      </c>
      <c r="I4520" s="167">
        <v>4</v>
      </c>
      <c r="J4520" s="167">
        <v>10</v>
      </c>
      <c r="K4520" s="167">
        <v>0</v>
      </c>
      <c r="L4520" s="167">
        <v>0</v>
      </c>
      <c r="M4520" s="167">
        <v>0</v>
      </c>
      <c r="N4520" s="167">
        <v>0</v>
      </c>
      <c r="O4520" s="167">
        <v>0</v>
      </c>
      <c r="P4520" s="167">
        <v>0</v>
      </c>
      <c r="Q4520" s="167">
        <v>0</v>
      </c>
      <c r="R4520" s="167">
        <v>0</v>
      </c>
      <c r="S4520" s="167">
        <v>0</v>
      </c>
    </row>
    <row r="4521" spans="1:20" ht="9" customHeight="1" x14ac:dyDescent="0.2">
      <c r="A4521" s="115"/>
      <c r="B4521" s="115"/>
      <c r="C4521" s="115"/>
      <c r="D4521" s="441"/>
      <c r="E4521" s="666" t="s">
        <v>444</v>
      </c>
      <c r="F4521" s="347">
        <v>21</v>
      </c>
      <c r="G4521" s="167">
        <v>0</v>
      </c>
      <c r="H4521" s="167">
        <v>2</v>
      </c>
      <c r="I4521" s="167">
        <v>7</v>
      </c>
      <c r="J4521" s="167">
        <v>9</v>
      </c>
      <c r="K4521" s="167">
        <v>1</v>
      </c>
      <c r="L4521" s="167">
        <v>0</v>
      </c>
      <c r="M4521" s="167">
        <v>1</v>
      </c>
      <c r="N4521" s="167">
        <v>0</v>
      </c>
      <c r="O4521" s="167">
        <v>0</v>
      </c>
      <c r="P4521" s="167">
        <v>0</v>
      </c>
      <c r="Q4521" s="167">
        <v>0</v>
      </c>
      <c r="R4521" s="167">
        <v>1</v>
      </c>
      <c r="S4521" s="167">
        <v>0</v>
      </c>
    </row>
    <row r="4522" spans="1:20" s="204" customFormat="1" ht="14.25" customHeight="1" x14ac:dyDescent="0.2">
      <c r="A4522" s="115"/>
      <c r="B4522" s="115"/>
      <c r="C4522" s="115"/>
      <c r="D4522" s="441"/>
      <c r="E4522" s="424" t="s">
        <v>445</v>
      </c>
      <c r="F4522" s="346">
        <v>36</v>
      </c>
      <c r="G4522" s="308">
        <v>0</v>
      </c>
      <c r="H4522" s="308">
        <v>3</v>
      </c>
      <c r="I4522" s="308">
        <v>11</v>
      </c>
      <c r="J4522" s="308">
        <v>19</v>
      </c>
      <c r="K4522" s="308">
        <v>1</v>
      </c>
      <c r="L4522" s="308">
        <v>0</v>
      </c>
      <c r="M4522" s="308">
        <v>1</v>
      </c>
      <c r="N4522" s="308">
        <v>0</v>
      </c>
      <c r="O4522" s="308">
        <v>0</v>
      </c>
      <c r="P4522" s="308">
        <v>0</v>
      </c>
      <c r="Q4522" s="308">
        <v>0</v>
      </c>
      <c r="R4522" s="308">
        <v>1</v>
      </c>
      <c r="S4522" s="308">
        <v>0</v>
      </c>
      <c r="T4522" s="308"/>
    </row>
    <row r="4523" spans="1:20" ht="9" customHeight="1" x14ac:dyDescent="0.2">
      <c r="A4523" s="115"/>
      <c r="B4523" s="115"/>
      <c r="C4523" s="115"/>
      <c r="D4523" s="440" t="s">
        <v>265</v>
      </c>
      <c r="E4523" s="666" t="s">
        <v>443</v>
      </c>
      <c r="F4523" s="347">
        <v>22</v>
      </c>
      <c r="G4523" s="167">
        <v>0</v>
      </c>
      <c r="H4523" s="167">
        <v>1</v>
      </c>
      <c r="I4523" s="167">
        <v>4</v>
      </c>
      <c r="J4523" s="167">
        <v>10</v>
      </c>
      <c r="K4523" s="167">
        <v>1</v>
      </c>
      <c r="L4523" s="167">
        <v>3</v>
      </c>
      <c r="M4523" s="167">
        <v>0</v>
      </c>
      <c r="N4523" s="167">
        <v>0</v>
      </c>
      <c r="O4523" s="167">
        <v>1</v>
      </c>
      <c r="P4523" s="167">
        <v>0</v>
      </c>
      <c r="Q4523" s="167">
        <v>0</v>
      </c>
      <c r="R4523" s="167">
        <v>2</v>
      </c>
      <c r="S4523" s="167">
        <v>0</v>
      </c>
    </row>
    <row r="4524" spans="1:20" ht="9" customHeight="1" x14ac:dyDescent="0.2">
      <c r="A4524" s="115"/>
      <c r="B4524" s="115"/>
      <c r="C4524" s="115"/>
      <c r="D4524" s="441"/>
      <c r="E4524" s="666" t="s">
        <v>444</v>
      </c>
      <c r="F4524" s="347">
        <v>32</v>
      </c>
      <c r="G4524" s="167">
        <v>0</v>
      </c>
      <c r="H4524" s="167">
        <v>2</v>
      </c>
      <c r="I4524" s="167">
        <v>8</v>
      </c>
      <c r="J4524" s="167">
        <v>9</v>
      </c>
      <c r="K4524" s="167">
        <v>2</v>
      </c>
      <c r="L4524" s="167">
        <v>4</v>
      </c>
      <c r="M4524" s="167">
        <v>2</v>
      </c>
      <c r="N4524" s="167">
        <v>1</v>
      </c>
      <c r="O4524" s="167">
        <v>1</v>
      </c>
      <c r="P4524" s="167">
        <v>2</v>
      </c>
      <c r="Q4524" s="167">
        <v>0</v>
      </c>
      <c r="R4524" s="167">
        <v>1</v>
      </c>
      <c r="S4524" s="167">
        <v>0</v>
      </c>
    </row>
    <row r="4525" spans="1:20" s="204" customFormat="1" ht="14.25" customHeight="1" x14ac:dyDescent="0.2">
      <c r="A4525" s="115"/>
      <c r="B4525" s="115"/>
      <c r="C4525" s="115"/>
      <c r="D4525" s="441"/>
      <c r="E4525" s="424" t="s">
        <v>445</v>
      </c>
      <c r="F4525" s="346">
        <v>54</v>
      </c>
      <c r="G4525" s="308">
        <v>0</v>
      </c>
      <c r="H4525" s="308">
        <v>3</v>
      </c>
      <c r="I4525" s="308">
        <v>12</v>
      </c>
      <c r="J4525" s="308">
        <v>19</v>
      </c>
      <c r="K4525" s="308">
        <v>3</v>
      </c>
      <c r="L4525" s="308">
        <v>7</v>
      </c>
      <c r="M4525" s="308">
        <v>2</v>
      </c>
      <c r="N4525" s="308">
        <v>1</v>
      </c>
      <c r="O4525" s="308">
        <v>2</v>
      </c>
      <c r="P4525" s="308">
        <v>2</v>
      </c>
      <c r="Q4525" s="308">
        <v>0</v>
      </c>
      <c r="R4525" s="308">
        <v>3</v>
      </c>
      <c r="S4525" s="308">
        <v>0</v>
      </c>
      <c r="T4525" s="308"/>
    </row>
    <row r="4526" spans="1:20" ht="18" customHeight="1" x14ac:dyDescent="0.2">
      <c r="A4526" s="115"/>
      <c r="B4526" s="115"/>
      <c r="C4526" s="295" t="s">
        <v>426</v>
      </c>
      <c r="D4526" s="441"/>
      <c r="E4526" s="666"/>
      <c r="F4526" s="347"/>
      <c r="G4526" s="167"/>
      <c r="H4526" s="167"/>
      <c r="I4526" s="167"/>
      <c r="J4526" s="167"/>
      <c r="K4526" s="167"/>
      <c r="L4526" s="167"/>
      <c r="M4526" s="167"/>
      <c r="N4526" s="167"/>
      <c r="O4526" s="167"/>
      <c r="P4526" s="167"/>
      <c r="Q4526" s="167"/>
      <c r="R4526" s="167"/>
      <c r="S4526" s="167"/>
    </row>
    <row r="4527" spans="1:20" ht="9" customHeight="1" x14ac:dyDescent="0.2">
      <c r="A4527" s="115"/>
      <c r="B4527" s="115"/>
      <c r="C4527" s="115"/>
      <c r="D4527" s="441" t="s">
        <v>427</v>
      </c>
      <c r="E4527" s="666" t="s">
        <v>443</v>
      </c>
      <c r="F4527" s="347">
        <v>27</v>
      </c>
      <c r="G4527" s="167">
        <v>0</v>
      </c>
      <c r="H4527" s="167">
        <v>2</v>
      </c>
      <c r="I4527" s="167">
        <v>2</v>
      </c>
      <c r="J4527" s="167">
        <v>0</v>
      </c>
      <c r="K4527" s="167">
        <v>0</v>
      </c>
      <c r="L4527" s="167">
        <v>0</v>
      </c>
      <c r="M4527" s="167">
        <v>1</v>
      </c>
      <c r="N4527" s="167">
        <v>3</v>
      </c>
      <c r="O4527" s="167">
        <v>10</v>
      </c>
      <c r="P4527" s="167">
        <v>4</v>
      </c>
      <c r="Q4527" s="167">
        <v>2</v>
      </c>
      <c r="R4527" s="167">
        <v>3</v>
      </c>
      <c r="S4527" s="167">
        <v>0</v>
      </c>
    </row>
    <row r="4528" spans="1:20" ht="9" customHeight="1" x14ac:dyDescent="0.2">
      <c r="A4528" s="115"/>
      <c r="B4528" s="115"/>
      <c r="C4528" s="115"/>
      <c r="D4528" s="441"/>
      <c r="E4528" s="666" t="s">
        <v>444</v>
      </c>
      <c r="F4528" s="347">
        <v>2</v>
      </c>
      <c r="G4528" s="167">
        <v>0</v>
      </c>
      <c r="H4528" s="167">
        <v>0</v>
      </c>
      <c r="I4528" s="167">
        <v>0</v>
      </c>
      <c r="J4528" s="167">
        <v>0</v>
      </c>
      <c r="K4528" s="167">
        <v>0</v>
      </c>
      <c r="L4528" s="167">
        <v>0</v>
      </c>
      <c r="M4528" s="167">
        <v>0</v>
      </c>
      <c r="N4528" s="167">
        <v>0</v>
      </c>
      <c r="O4528" s="167">
        <v>1</v>
      </c>
      <c r="P4528" s="167">
        <v>1</v>
      </c>
      <c r="Q4528" s="167">
        <v>0</v>
      </c>
      <c r="R4528" s="167">
        <v>0</v>
      </c>
      <c r="S4528" s="167">
        <v>0</v>
      </c>
    </row>
    <row r="4529" spans="1:20" s="204" customFormat="1" ht="14.25" customHeight="1" x14ac:dyDescent="0.2">
      <c r="A4529" s="115"/>
      <c r="B4529" s="115"/>
      <c r="C4529" s="115"/>
      <c r="D4529" s="441"/>
      <c r="E4529" s="424" t="s">
        <v>445</v>
      </c>
      <c r="F4529" s="346">
        <v>29</v>
      </c>
      <c r="G4529" s="308">
        <v>0</v>
      </c>
      <c r="H4529" s="308">
        <v>2</v>
      </c>
      <c r="I4529" s="308">
        <v>2</v>
      </c>
      <c r="J4529" s="308">
        <v>0</v>
      </c>
      <c r="K4529" s="308">
        <v>0</v>
      </c>
      <c r="L4529" s="308">
        <v>0</v>
      </c>
      <c r="M4529" s="308">
        <v>1</v>
      </c>
      <c r="N4529" s="308">
        <v>3</v>
      </c>
      <c r="O4529" s="308">
        <v>11</v>
      </c>
      <c r="P4529" s="308">
        <v>5</v>
      </c>
      <c r="Q4529" s="308">
        <v>2</v>
      </c>
      <c r="R4529" s="308">
        <v>3</v>
      </c>
      <c r="S4529" s="308">
        <v>0</v>
      </c>
      <c r="T4529" s="308"/>
    </row>
    <row r="4530" spans="1:20" ht="9" customHeight="1" x14ac:dyDescent="0.2">
      <c r="A4530" s="115"/>
      <c r="B4530" s="115"/>
      <c r="C4530" s="115"/>
      <c r="D4530" s="441" t="s">
        <v>1198</v>
      </c>
      <c r="E4530" s="666" t="s">
        <v>443</v>
      </c>
      <c r="F4530" s="347">
        <v>5</v>
      </c>
      <c r="G4530" s="167">
        <v>0</v>
      </c>
      <c r="H4530" s="167">
        <v>0</v>
      </c>
      <c r="I4530" s="167">
        <v>0</v>
      </c>
      <c r="J4530" s="167">
        <v>0</v>
      </c>
      <c r="K4530" s="167">
        <v>0</v>
      </c>
      <c r="L4530" s="167">
        <v>0</v>
      </c>
      <c r="M4530" s="167">
        <v>5</v>
      </c>
      <c r="N4530" s="167">
        <v>0</v>
      </c>
      <c r="O4530" s="167">
        <v>0</v>
      </c>
      <c r="P4530" s="167">
        <v>0</v>
      </c>
      <c r="Q4530" s="167">
        <v>0</v>
      </c>
      <c r="R4530" s="167">
        <v>0</v>
      </c>
      <c r="S4530" s="167">
        <v>0</v>
      </c>
    </row>
    <row r="4531" spans="1:20" s="204" customFormat="1" ht="14.25" customHeight="1" x14ac:dyDescent="0.2">
      <c r="A4531" s="115"/>
      <c r="B4531" s="115"/>
      <c r="C4531" s="115"/>
      <c r="D4531" s="441"/>
      <c r="E4531" s="424" t="s">
        <v>445</v>
      </c>
      <c r="F4531" s="346">
        <v>5</v>
      </c>
      <c r="G4531" s="308">
        <v>0</v>
      </c>
      <c r="H4531" s="308">
        <v>0</v>
      </c>
      <c r="I4531" s="308">
        <v>0</v>
      </c>
      <c r="J4531" s="308">
        <v>0</v>
      </c>
      <c r="K4531" s="308">
        <v>0</v>
      </c>
      <c r="L4531" s="308">
        <v>0</v>
      </c>
      <c r="M4531" s="308">
        <v>5</v>
      </c>
      <c r="N4531" s="308">
        <v>0</v>
      </c>
      <c r="O4531" s="308">
        <v>0</v>
      </c>
      <c r="P4531" s="308">
        <v>0</v>
      </c>
      <c r="Q4531" s="308">
        <v>0</v>
      </c>
      <c r="R4531" s="308">
        <v>0</v>
      </c>
      <c r="S4531" s="308">
        <v>0</v>
      </c>
      <c r="T4531" s="308"/>
    </row>
    <row r="4532" spans="1:20" ht="9" customHeight="1" x14ac:dyDescent="0.2">
      <c r="A4532" s="115"/>
      <c r="B4532" s="115"/>
      <c r="C4532" s="115"/>
      <c r="D4532" s="440" t="s">
        <v>265</v>
      </c>
      <c r="E4532" s="666" t="s">
        <v>443</v>
      </c>
      <c r="F4532" s="347">
        <v>32</v>
      </c>
      <c r="G4532" s="167">
        <v>0</v>
      </c>
      <c r="H4532" s="167">
        <v>2</v>
      </c>
      <c r="I4532" s="167">
        <v>2</v>
      </c>
      <c r="J4532" s="167">
        <v>0</v>
      </c>
      <c r="K4532" s="167">
        <v>0</v>
      </c>
      <c r="L4532" s="167">
        <v>0</v>
      </c>
      <c r="M4532" s="167">
        <v>6</v>
      </c>
      <c r="N4532" s="167">
        <v>3</v>
      </c>
      <c r="O4532" s="167">
        <v>10</v>
      </c>
      <c r="P4532" s="167">
        <v>4</v>
      </c>
      <c r="Q4532" s="167">
        <v>2</v>
      </c>
      <c r="R4532" s="167">
        <v>3</v>
      </c>
      <c r="S4532" s="167">
        <v>0</v>
      </c>
    </row>
    <row r="4533" spans="1:20" ht="9" customHeight="1" x14ac:dyDescent="0.2">
      <c r="A4533" s="115"/>
      <c r="B4533" s="115"/>
      <c r="C4533" s="115"/>
      <c r="D4533" s="441"/>
      <c r="E4533" s="666" t="s">
        <v>444</v>
      </c>
      <c r="F4533" s="347">
        <v>2</v>
      </c>
      <c r="G4533" s="167">
        <v>0</v>
      </c>
      <c r="H4533" s="167">
        <v>0</v>
      </c>
      <c r="I4533" s="167">
        <v>0</v>
      </c>
      <c r="J4533" s="167">
        <v>0</v>
      </c>
      <c r="K4533" s="167">
        <v>0</v>
      </c>
      <c r="L4533" s="167">
        <v>0</v>
      </c>
      <c r="M4533" s="167">
        <v>0</v>
      </c>
      <c r="N4533" s="167">
        <v>0</v>
      </c>
      <c r="O4533" s="167">
        <v>1</v>
      </c>
      <c r="P4533" s="167">
        <v>1</v>
      </c>
      <c r="Q4533" s="167">
        <v>0</v>
      </c>
      <c r="R4533" s="167">
        <v>0</v>
      </c>
      <c r="S4533" s="167">
        <v>0</v>
      </c>
    </row>
    <row r="4534" spans="1:20" s="204" customFormat="1" ht="14.25" customHeight="1" x14ac:dyDescent="0.2">
      <c r="A4534" s="115"/>
      <c r="B4534" s="115"/>
      <c r="C4534" s="115"/>
      <c r="D4534" s="441"/>
      <c r="E4534" s="424" t="s">
        <v>445</v>
      </c>
      <c r="F4534" s="346">
        <v>34</v>
      </c>
      <c r="G4534" s="308">
        <v>0</v>
      </c>
      <c r="H4534" s="308">
        <v>2</v>
      </c>
      <c r="I4534" s="308">
        <v>2</v>
      </c>
      <c r="J4534" s="308">
        <v>0</v>
      </c>
      <c r="K4534" s="308">
        <v>0</v>
      </c>
      <c r="L4534" s="308">
        <v>0</v>
      </c>
      <c r="M4534" s="308">
        <v>6</v>
      </c>
      <c r="N4534" s="308">
        <v>3</v>
      </c>
      <c r="O4534" s="308">
        <v>11</v>
      </c>
      <c r="P4534" s="308">
        <v>5</v>
      </c>
      <c r="Q4534" s="308">
        <v>2</v>
      </c>
      <c r="R4534" s="308">
        <v>3</v>
      </c>
      <c r="S4534" s="308">
        <v>0</v>
      </c>
      <c r="T4534" s="308"/>
    </row>
    <row r="4535" spans="1:20" ht="18" customHeight="1" x14ac:dyDescent="0.2">
      <c r="A4535" s="115"/>
      <c r="B4535" s="115"/>
      <c r="C4535" s="295" t="s">
        <v>242</v>
      </c>
      <c r="D4535" s="441"/>
      <c r="E4535" s="666"/>
      <c r="F4535" s="347"/>
      <c r="G4535" s="167"/>
      <c r="H4535" s="167"/>
      <c r="I4535" s="167"/>
      <c r="J4535" s="167"/>
      <c r="K4535" s="167"/>
      <c r="L4535" s="167"/>
      <c r="M4535" s="167"/>
      <c r="N4535" s="167"/>
      <c r="O4535" s="167"/>
      <c r="P4535" s="167"/>
      <c r="Q4535" s="167"/>
      <c r="R4535" s="167"/>
      <c r="S4535" s="167"/>
    </row>
    <row r="4536" spans="1:20" ht="9" customHeight="1" x14ac:dyDescent="0.2">
      <c r="A4536" s="115"/>
      <c r="B4536" s="115"/>
      <c r="C4536" s="115"/>
      <c r="D4536" s="441" t="s">
        <v>1175</v>
      </c>
      <c r="E4536" s="666" t="s">
        <v>443</v>
      </c>
      <c r="F4536" s="347">
        <v>14</v>
      </c>
      <c r="G4536" s="167">
        <v>0</v>
      </c>
      <c r="H4536" s="167">
        <v>0</v>
      </c>
      <c r="I4536" s="167">
        <v>0</v>
      </c>
      <c r="J4536" s="167">
        <v>0</v>
      </c>
      <c r="K4536" s="167">
        <v>2</v>
      </c>
      <c r="L4536" s="167">
        <v>2</v>
      </c>
      <c r="M4536" s="167">
        <v>1</v>
      </c>
      <c r="N4536" s="167">
        <v>2</v>
      </c>
      <c r="O4536" s="167">
        <v>1</v>
      </c>
      <c r="P4536" s="167">
        <v>1</v>
      </c>
      <c r="Q4536" s="167">
        <v>2</v>
      </c>
      <c r="R4536" s="167">
        <v>3</v>
      </c>
      <c r="S4536" s="167">
        <v>0</v>
      </c>
    </row>
    <row r="4537" spans="1:20" ht="9" customHeight="1" x14ac:dyDescent="0.2">
      <c r="A4537" s="115"/>
      <c r="B4537" s="115"/>
      <c r="C4537" s="115"/>
      <c r="D4537" s="441"/>
      <c r="E4537" s="666" t="s">
        <v>444</v>
      </c>
      <c r="F4537" s="347">
        <v>5</v>
      </c>
      <c r="G4537" s="167">
        <v>0</v>
      </c>
      <c r="H4537" s="167">
        <v>0</v>
      </c>
      <c r="I4537" s="167">
        <v>0</v>
      </c>
      <c r="J4537" s="167">
        <v>0</v>
      </c>
      <c r="K4537" s="167">
        <v>1</v>
      </c>
      <c r="L4537" s="167">
        <v>3</v>
      </c>
      <c r="M4537" s="167">
        <v>0</v>
      </c>
      <c r="N4537" s="167">
        <v>0</v>
      </c>
      <c r="O4537" s="167">
        <v>0</v>
      </c>
      <c r="P4537" s="167">
        <v>1</v>
      </c>
      <c r="Q4537" s="167">
        <v>0</v>
      </c>
      <c r="R4537" s="167">
        <v>0</v>
      </c>
      <c r="S4537" s="167">
        <v>0</v>
      </c>
    </row>
    <row r="4538" spans="1:20" s="204" customFormat="1" ht="14.25" customHeight="1" x14ac:dyDescent="0.2">
      <c r="A4538" s="115"/>
      <c r="B4538" s="115"/>
      <c r="C4538" s="115"/>
      <c r="D4538" s="441"/>
      <c r="E4538" s="424" t="s">
        <v>445</v>
      </c>
      <c r="F4538" s="346">
        <v>19</v>
      </c>
      <c r="G4538" s="308">
        <v>0</v>
      </c>
      <c r="H4538" s="308">
        <v>0</v>
      </c>
      <c r="I4538" s="308">
        <v>0</v>
      </c>
      <c r="J4538" s="308">
        <v>0</v>
      </c>
      <c r="K4538" s="308">
        <v>3</v>
      </c>
      <c r="L4538" s="308">
        <v>5</v>
      </c>
      <c r="M4538" s="308">
        <v>1</v>
      </c>
      <c r="N4538" s="308">
        <v>2</v>
      </c>
      <c r="O4538" s="308">
        <v>1</v>
      </c>
      <c r="P4538" s="308">
        <v>2</v>
      </c>
      <c r="Q4538" s="308">
        <v>2</v>
      </c>
      <c r="R4538" s="308">
        <v>3</v>
      </c>
      <c r="S4538" s="308">
        <v>0</v>
      </c>
      <c r="T4538" s="308"/>
    </row>
    <row r="4539" spans="1:20" ht="9" customHeight="1" x14ac:dyDescent="0.2">
      <c r="A4539" s="115"/>
      <c r="B4539" s="115"/>
      <c r="C4539" s="115"/>
      <c r="D4539" s="441" t="s">
        <v>1176</v>
      </c>
      <c r="E4539" s="666" t="s">
        <v>443</v>
      </c>
      <c r="F4539" s="347">
        <v>8</v>
      </c>
      <c r="G4539" s="167">
        <v>0</v>
      </c>
      <c r="H4539" s="167">
        <v>0</v>
      </c>
      <c r="I4539" s="167">
        <v>0</v>
      </c>
      <c r="J4539" s="167">
        <v>0</v>
      </c>
      <c r="K4539" s="167">
        <v>6</v>
      </c>
      <c r="L4539" s="167">
        <v>1</v>
      </c>
      <c r="M4539" s="167">
        <v>1</v>
      </c>
      <c r="N4539" s="167">
        <v>0</v>
      </c>
      <c r="O4539" s="167">
        <v>0</v>
      </c>
      <c r="P4539" s="167">
        <v>0</v>
      </c>
      <c r="Q4539" s="167">
        <v>0</v>
      </c>
      <c r="R4539" s="167">
        <v>0</v>
      </c>
      <c r="S4539" s="167">
        <v>0</v>
      </c>
    </row>
    <row r="4540" spans="1:20" ht="9" customHeight="1" x14ac:dyDescent="0.2">
      <c r="A4540" s="115"/>
      <c r="B4540" s="115"/>
      <c r="C4540" s="115"/>
      <c r="D4540" s="441"/>
      <c r="E4540" s="666" t="s">
        <v>444</v>
      </c>
      <c r="F4540" s="347">
        <v>5</v>
      </c>
      <c r="G4540" s="167">
        <v>0</v>
      </c>
      <c r="H4540" s="167">
        <v>0</v>
      </c>
      <c r="I4540" s="167">
        <v>0</v>
      </c>
      <c r="J4540" s="167">
        <v>0</v>
      </c>
      <c r="K4540" s="167">
        <v>5</v>
      </c>
      <c r="L4540" s="167">
        <v>0</v>
      </c>
      <c r="M4540" s="167">
        <v>0</v>
      </c>
      <c r="N4540" s="167">
        <v>0</v>
      </c>
      <c r="O4540" s="167">
        <v>0</v>
      </c>
      <c r="P4540" s="167">
        <v>0</v>
      </c>
      <c r="Q4540" s="167">
        <v>0</v>
      </c>
      <c r="R4540" s="167">
        <v>0</v>
      </c>
      <c r="S4540" s="167">
        <v>0</v>
      </c>
    </row>
    <row r="4541" spans="1:20" s="204" customFormat="1" ht="14.25" customHeight="1" x14ac:dyDescent="0.2">
      <c r="A4541" s="115"/>
      <c r="B4541" s="115"/>
      <c r="C4541" s="115"/>
      <c r="D4541" s="441"/>
      <c r="E4541" s="424" t="s">
        <v>445</v>
      </c>
      <c r="F4541" s="346">
        <v>13</v>
      </c>
      <c r="G4541" s="308">
        <v>0</v>
      </c>
      <c r="H4541" s="308">
        <v>0</v>
      </c>
      <c r="I4541" s="308">
        <v>0</v>
      </c>
      <c r="J4541" s="308">
        <v>0</v>
      </c>
      <c r="K4541" s="308">
        <v>11</v>
      </c>
      <c r="L4541" s="308">
        <v>1</v>
      </c>
      <c r="M4541" s="308">
        <v>1</v>
      </c>
      <c r="N4541" s="308">
        <v>0</v>
      </c>
      <c r="O4541" s="308">
        <v>0</v>
      </c>
      <c r="P4541" s="308">
        <v>0</v>
      </c>
      <c r="Q4541" s="308">
        <v>0</v>
      </c>
      <c r="R4541" s="308">
        <v>0</v>
      </c>
      <c r="S4541" s="308">
        <v>0</v>
      </c>
      <c r="T4541" s="308"/>
    </row>
    <row r="4542" spans="1:20" ht="9" customHeight="1" x14ac:dyDescent="0.2">
      <c r="A4542" s="115"/>
      <c r="B4542" s="115"/>
      <c r="C4542" s="115"/>
      <c r="D4542" s="441" t="s">
        <v>372</v>
      </c>
      <c r="E4542" s="666" t="s">
        <v>443</v>
      </c>
      <c r="F4542" s="347">
        <v>744</v>
      </c>
      <c r="G4542" s="167">
        <v>0</v>
      </c>
      <c r="H4542" s="167">
        <v>6</v>
      </c>
      <c r="I4542" s="167">
        <v>2</v>
      </c>
      <c r="J4542" s="167">
        <v>16</v>
      </c>
      <c r="K4542" s="167">
        <v>64</v>
      </c>
      <c r="L4542" s="167">
        <v>145</v>
      </c>
      <c r="M4542" s="167">
        <v>190</v>
      </c>
      <c r="N4542" s="167">
        <v>110</v>
      </c>
      <c r="O4542" s="167">
        <v>84</v>
      </c>
      <c r="P4542" s="167">
        <v>45</v>
      </c>
      <c r="Q4542" s="167">
        <v>30</v>
      </c>
      <c r="R4542" s="167">
        <v>52</v>
      </c>
      <c r="S4542" s="167">
        <v>0</v>
      </c>
    </row>
    <row r="4543" spans="1:20" ht="9" customHeight="1" x14ac:dyDescent="0.2">
      <c r="A4543" s="115"/>
      <c r="B4543" s="115"/>
      <c r="C4543" s="115"/>
      <c r="D4543" s="441"/>
      <c r="E4543" s="666" t="s">
        <v>444</v>
      </c>
      <c r="F4543" s="347">
        <v>333</v>
      </c>
      <c r="G4543" s="167">
        <v>0</v>
      </c>
      <c r="H4543" s="167">
        <v>2</v>
      </c>
      <c r="I4543" s="167">
        <v>0</v>
      </c>
      <c r="J4543" s="167">
        <v>3</v>
      </c>
      <c r="K4543" s="167">
        <v>36</v>
      </c>
      <c r="L4543" s="167">
        <v>103</v>
      </c>
      <c r="M4543" s="167">
        <v>91</v>
      </c>
      <c r="N4543" s="167">
        <v>43</v>
      </c>
      <c r="O4543" s="167">
        <v>23</v>
      </c>
      <c r="P4543" s="167">
        <v>13</v>
      </c>
      <c r="Q4543" s="167">
        <v>5</v>
      </c>
      <c r="R4543" s="167">
        <v>14</v>
      </c>
      <c r="S4543" s="167">
        <v>0</v>
      </c>
    </row>
    <row r="4544" spans="1:20" s="204" customFormat="1" ht="14.25" customHeight="1" x14ac:dyDescent="0.2">
      <c r="A4544" s="115"/>
      <c r="B4544" s="115"/>
      <c r="C4544" s="115"/>
      <c r="D4544" s="441"/>
      <c r="E4544" s="424" t="s">
        <v>445</v>
      </c>
      <c r="F4544" s="346">
        <v>1077</v>
      </c>
      <c r="G4544" s="308">
        <v>0</v>
      </c>
      <c r="H4544" s="308">
        <v>8</v>
      </c>
      <c r="I4544" s="308">
        <v>2</v>
      </c>
      <c r="J4544" s="308">
        <v>19</v>
      </c>
      <c r="K4544" s="308">
        <v>100</v>
      </c>
      <c r="L4544" s="308">
        <v>248</v>
      </c>
      <c r="M4544" s="308">
        <v>281</v>
      </c>
      <c r="N4544" s="308">
        <v>153</v>
      </c>
      <c r="O4544" s="308">
        <v>107</v>
      </c>
      <c r="P4544" s="308">
        <v>58</v>
      </c>
      <c r="Q4544" s="308">
        <v>35</v>
      </c>
      <c r="R4544" s="308">
        <v>66</v>
      </c>
      <c r="S4544" s="308">
        <v>0</v>
      </c>
      <c r="T4544" s="308"/>
    </row>
    <row r="4545" spans="1:20" ht="9" customHeight="1" x14ac:dyDescent="0.2">
      <c r="A4545" s="115"/>
      <c r="B4545" s="115"/>
      <c r="C4545" s="115"/>
      <c r="D4545" s="441" t="s">
        <v>430</v>
      </c>
      <c r="E4545" s="666" t="s">
        <v>443</v>
      </c>
      <c r="F4545" s="347">
        <v>3031</v>
      </c>
      <c r="G4545" s="167">
        <v>0</v>
      </c>
      <c r="H4545" s="167">
        <v>1</v>
      </c>
      <c r="I4545" s="167">
        <v>1</v>
      </c>
      <c r="J4545" s="167">
        <v>14</v>
      </c>
      <c r="K4545" s="167">
        <v>494</v>
      </c>
      <c r="L4545" s="167">
        <v>487</v>
      </c>
      <c r="M4545" s="167">
        <v>699</v>
      </c>
      <c r="N4545" s="167">
        <v>487</v>
      </c>
      <c r="O4545" s="167">
        <v>338</v>
      </c>
      <c r="P4545" s="167">
        <v>193</v>
      </c>
      <c r="Q4545" s="167">
        <v>99</v>
      </c>
      <c r="R4545" s="167">
        <v>218</v>
      </c>
      <c r="S4545" s="167">
        <v>0</v>
      </c>
    </row>
    <row r="4546" spans="1:20" ht="9" customHeight="1" x14ac:dyDescent="0.2">
      <c r="A4546" s="115"/>
      <c r="B4546" s="115"/>
      <c r="C4546" s="115"/>
      <c r="D4546" s="441"/>
      <c r="E4546" s="666" t="s">
        <v>444</v>
      </c>
      <c r="F4546" s="347">
        <v>1073</v>
      </c>
      <c r="G4546" s="167">
        <v>0</v>
      </c>
      <c r="H4546" s="167">
        <v>0</v>
      </c>
      <c r="I4546" s="167">
        <v>1</v>
      </c>
      <c r="J4546" s="167">
        <v>4</v>
      </c>
      <c r="K4546" s="167">
        <v>163</v>
      </c>
      <c r="L4546" s="167">
        <v>201</v>
      </c>
      <c r="M4546" s="167">
        <v>273</v>
      </c>
      <c r="N4546" s="167">
        <v>162</v>
      </c>
      <c r="O4546" s="167">
        <v>109</v>
      </c>
      <c r="P4546" s="167">
        <v>63</v>
      </c>
      <c r="Q4546" s="167">
        <v>32</v>
      </c>
      <c r="R4546" s="167">
        <v>65</v>
      </c>
      <c r="S4546" s="167">
        <v>0</v>
      </c>
    </row>
    <row r="4547" spans="1:20" s="204" customFormat="1" ht="14.25" customHeight="1" x14ac:dyDescent="0.2">
      <c r="A4547" s="115"/>
      <c r="B4547" s="115"/>
      <c r="C4547" s="115"/>
      <c r="D4547" s="441"/>
      <c r="E4547" s="424" t="s">
        <v>445</v>
      </c>
      <c r="F4547" s="346">
        <v>4104</v>
      </c>
      <c r="G4547" s="308">
        <v>0</v>
      </c>
      <c r="H4547" s="308">
        <v>1</v>
      </c>
      <c r="I4547" s="308">
        <v>2</v>
      </c>
      <c r="J4547" s="308">
        <v>18</v>
      </c>
      <c r="K4547" s="308">
        <v>657</v>
      </c>
      <c r="L4547" s="308">
        <v>688</v>
      </c>
      <c r="M4547" s="308">
        <v>972</v>
      </c>
      <c r="N4547" s="308">
        <v>649</v>
      </c>
      <c r="O4547" s="308">
        <v>447</v>
      </c>
      <c r="P4547" s="308">
        <v>256</v>
      </c>
      <c r="Q4547" s="308">
        <v>131</v>
      </c>
      <c r="R4547" s="308">
        <v>283</v>
      </c>
      <c r="S4547" s="308">
        <v>0</v>
      </c>
      <c r="T4547" s="308"/>
    </row>
    <row r="4548" spans="1:20" ht="9" customHeight="1" x14ac:dyDescent="0.2">
      <c r="A4548" s="115"/>
      <c r="B4548" s="115"/>
      <c r="C4548" s="115"/>
      <c r="D4548" s="440" t="s">
        <v>265</v>
      </c>
      <c r="E4548" s="666" t="s">
        <v>443</v>
      </c>
      <c r="F4548" s="347">
        <v>3797</v>
      </c>
      <c r="G4548" s="167">
        <v>0</v>
      </c>
      <c r="H4548" s="167">
        <v>7</v>
      </c>
      <c r="I4548" s="167">
        <v>3</v>
      </c>
      <c r="J4548" s="167">
        <v>30</v>
      </c>
      <c r="K4548" s="167">
        <v>566</v>
      </c>
      <c r="L4548" s="167">
        <v>635</v>
      </c>
      <c r="M4548" s="167">
        <v>891</v>
      </c>
      <c r="N4548" s="167">
        <v>599</v>
      </c>
      <c r="O4548" s="167">
        <v>423</v>
      </c>
      <c r="P4548" s="167">
        <v>239</v>
      </c>
      <c r="Q4548" s="167">
        <v>131</v>
      </c>
      <c r="R4548" s="167">
        <v>273</v>
      </c>
      <c r="S4548" s="167">
        <v>0</v>
      </c>
    </row>
    <row r="4549" spans="1:20" ht="9" customHeight="1" x14ac:dyDescent="0.2">
      <c r="A4549" s="115"/>
      <c r="B4549" s="115"/>
      <c r="C4549" s="115"/>
      <c r="D4549" s="441"/>
      <c r="E4549" s="666" t="s">
        <v>444</v>
      </c>
      <c r="F4549" s="347">
        <v>1416</v>
      </c>
      <c r="G4549" s="167">
        <v>0</v>
      </c>
      <c r="H4549" s="167">
        <v>2</v>
      </c>
      <c r="I4549" s="167">
        <v>1</v>
      </c>
      <c r="J4549" s="167">
        <v>7</v>
      </c>
      <c r="K4549" s="167">
        <v>205</v>
      </c>
      <c r="L4549" s="167">
        <v>307</v>
      </c>
      <c r="M4549" s="167">
        <v>364</v>
      </c>
      <c r="N4549" s="167">
        <v>205</v>
      </c>
      <c r="O4549" s="167">
        <v>132</v>
      </c>
      <c r="P4549" s="167">
        <v>77</v>
      </c>
      <c r="Q4549" s="167">
        <v>37</v>
      </c>
      <c r="R4549" s="167">
        <v>79</v>
      </c>
      <c r="S4549" s="167">
        <v>0</v>
      </c>
    </row>
    <row r="4550" spans="1:20" s="204" customFormat="1" ht="14.25" customHeight="1" x14ac:dyDescent="0.2">
      <c r="A4550" s="115"/>
      <c r="B4550" s="115"/>
      <c r="C4550" s="115"/>
      <c r="D4550" s="441"/>
      <c r="E4550" s="424" t="s">
        <v>445</v>
      </c>
      <c r="F4550" s="346">
        <v>5213</v>
      </c>
      <c r="G4550" s="308">
        <v>0</v>
      </c>
      <c r="H4550" s="308">
        <v>9</v>
      </c>
      <c r="I4550" s="308">
        <v>4</v>
      </c>
      <c r="J4550" s="308">
        <v>37</v>
      </c>
      <c r="K4550" s="308">
        <v>771</v>
      </c>
      <c r="L4550" s="308">
        <v>942</v>
      </c>
      <c r="M4550" s="308">
        <v>1255</v>
      </c>
      <c r="N4550" s="308">
        <v>804</v>
      </c>
      <c r="O4550" s="308">
        <v>555</v>
      </c>
      <c r="P4550" s="308">
        <v>316</v>
      </c>
      <c r="Q4550" s="308">
        <v>168</v>
      </c>
      <c r="R4550" s="308">
        <v>352</v>
      </c>
      <c r="S4550" s="308">
        <v>0</v>
      </c>
      <c r="T4550" s="308"/>
    </row>
    <row r="4551" spans="1:20" ht="18" customHeight="1" x14ac:dyDescent="0.2">
      <c r="A4551" s="115"/>
      <c r="B4551" s="115"/>
      <c r="C4551" s="295" t="s">
        <v>244</v>
      </c>
      <c r="D4551" s="441"/>
      <c r="E4551" s="666"/>
      <c r="F4551" s="347"/>
      <c r="G4551" s="167"/>
      <c r="H4551" s="167"/>
      <c r="I4551" s="167"/>
      <c r="J4551" s="167"/>
      <c r="K4551" s="167"/>
      <c r="L4551" s="167"/>
      <c r="M4551" s="167"/>
      <c r="N4551" s="167"/>
      <c r="O4551" s="167"/>
      <c r="P4551" s="167"/>
      <c r="Q4551" s="167"/>
      <c r="R4551" s="167"/>
      <c r="S4551" s="167"/>
    </row>
    <row r="4552" spans="1:20" ht="18" customHeight="1" x14ac:dyDescent="0.2">
      <c r="A4552" s="115"/>
      <c r="B4552" s="115"/>
      <c r="C4552" s="115"/>
      <c r="D4552" s="442" t="s">
        <v>1177</v>
      </c>
      <c r="E4552" s="409" t="s">
        <v>443</v>
      </c>
      <c r="F4552" s="348">
        <v>1188</v>
      </c>
      <c r="G4552" s="307">
        <v>5</v>
      </c>
      <c r="H4552" s="307">
        <v>28</v>
      </c>
      <c r="I4552" s="307">
        <v>119</v>
      </c>
      <c r="J4552" s="307">
        <v>285</v>
      </c>
      <c r="K4552" s="307">
        <v>293</v>
      </c>
      <c r="L4552" s="307">
        <v>220</v>
      </c>
      <c r="M4552" s="307">
        <v>112</v>
      </c>
      <c r="N4552" s="307">
        <v>60</v>
      </c>
      <c r="O4552" s="307">
        <v>35</v>
      </c>
      <c r="P4552" s="307">
        <v>18</v>
      </c>
      <c r="Q4552" s="307">
        <v>9</v>
      </c>
      <c r="R4552" s="307">
        <v>4</v>
      </c>
      <c r="S4552" s="307">
        <v>0</v>
      </c>
    </row>
    <row r="4553" spans="1:20" ht="9" customHeight="1" x14ac:dyDescent="0.2">
      <c r="A4553" s="115"/>
      <c r="B4553" s="115"/>
      <c r="C4553" s="115"/>
      <c r="D4553" s="441"/>
      <c r="E4553" s="666" t="s">
        <v>444</v>
      </c>
      <c r="F4553" s="347">
        <v>378</v>
      </c>
      <c r="G4553" s="167">
        <v>0</v>
      </c>
      <c r="H4553" s="167">
        <v>9</v>
      </c>
      <c r="I4553" s="167">
        <v>35</v>
      </c>
      <c r="J4553" s="167">
        <v>105</v>
      </c>
      <c r="K4553" s="167">
        <v>96</v>
      </c>
      <c r="L4553" s="167">
        <v>66</v>
      </c>
      <c r="M4553" s="167">
        <v>36</v>
      </c>
      <c r="N4553" s="167">
        <v>21</v>
      </c>
      <c r="O4553" s="167">
        <v>4</v>
      </c>
      <c r="P4553" s="167">
        <v>2</v>
      </c>
      <c r="Q4553" s="167">
        <v>0</v>
      </c>
      <c r="R4553" s="167">
        <v>4</v>
      </c>
      <c r="S4553" s="167">
        <v>0</v>
      </c>
    </row>
    <row r="4554" spans="1:20" s="204" customFormat="1" ht="14.25" customHeight="1" x14ac:dyDescent="0.2">
      <c r="A4554" s="115"/>
      <c r="B4554" s="115"/>
      <c r="C4554" s="115"/>
      <c r="D4554" s="441"/>
      <c r="E4554" s="424" t="s">
        <v>445</v>
      </c>
      <c r="F4554" s="346">
        <v>1566</v>
      </c>
      <c r="G4554" s="308">
        <v>5</v>
      </c>
      <c r="H4554" s="308">
        <v>37</v>
      </c>
      <c r="I4554" s="308">
        <v>154</v>
      </c>
      <c r="J4554" s="308">
        <v>390</v>
      </c>
      <c r="K4554" s="308">
        <v>389</v>
      </c>
      <c r="L4554" s="308">
        <v>286</v>
      </c>
      <c r="M4554" s="308">
        <v>148</v>
      </c>
      <c r="N4554" s="308">
        <v>81</v>
      </c>
      <c r="O4554" s="308">
        <v>39</v>
      </c>
      <c r="P4554" s="308">
        <v>20</v>
      </c>
      <c r="Q4554" s="308">
        <v>9</v>
      </c>
      <c r="R4554" s="308">
        <v>8</v>
      </c>
      <c r="S4554" s="308">
        <v>0</v>
      </c>
      <c r="T4554" s="308"/>
    </row>
    <row r="4555" spans="1:20" ht="18" customHeight="1" x14ac:dyDescent="0.2">
      <c r="A4555" s="115"/>
      <c r="B4555" s="115"/>
      <c r="C4555" s="115"/>
      <c r="D4555" s="442" t="s">
        <v>1179</v>
      </c>
      <c r="E4555" s="409" t="s">
        <v>443</v>
      </c>
      <c r="F4555" s="348">
        <v>1690</v>
      </c>
      <c r="G4555" s="307">
        <v>7</v>
      </c>
      <c r="H4555" s="307">
        <v>141</v>
      </c>
      <c r="I4555" s="307">
        <v>482</v>
      </c>
      <c r="J4555" s="307">
        <v>470</v>
      </c>
      <c r="K4555" s="307">
        <v>269</v>
      </c>
      <c r="L4555" s="307">
        <v>153</v>
      </c>
      <c r="M4555" s="307">
        <v>65</v>
      </c>
      <c r="N4555" s="307">
        <v>46</v>
      </c>
      <c r="O4555" s="307">
        <v>18</v>
      </c>
      <c r="P4555" s="307">
        <v>10</v>
      </c>
      <c r="Q4555" s="307">
        <v>5</v>
      </c>
      <c r="R4555" s="307">
        <v>24</v>
      </c>
      <c r="S4555" s="307">
        <v>0</v>
      </c>
    </row>
    <row r="4556" spans="1:20" ht="9" customHeight="1" x14ac:dyDescent="0.2">
      <c r="A4556" s="115"/>
      <c r="B4556" s="115"/>
      <c r="C4556" s="115"/>
      <c r="D4556" s="441"/>
      <c r="E4556" s="666" t="s">
        <v>444</v>
      </c>
      <c r="F4556" s="347">
        <v>472</v>
      </c>
      <c r="G4556" s="167">
        <v>3</v>
      </c>
      <c r="H4556" s="167">
        <v>35</v>
      </c>
      <c r="I4556" s="167">
        <v>138</v>
      </c>
      <c r="J4556" s="167">
        <v>139</v>
      </c>
      <c r="K4556" s="167">
        <v>90</v>
      </c>
      <c r="L4556" s="167">
        <v>35</v>
      </c>
      <c r="M4556" s="167">
        <v>10</v>
      </c>
      <c r="N4556" s="167">
        <v>12</v>
      </c>
      <c r="O4556" s="167">
        <v>3</v>
      </c>
      <c r="P4556" s="167">
        <v>3</v>
      </c>
      <c r="Q4556" s="167">
        <v>3</v>
      </c>
      <c r="R4556" s="167">
        <v>1</v>
      </c>
      <c r="S4556" s="167">
        <v>0</v>
      </c>
    </row>
    <row r="4557" spans="1:20" s="204" customFormat="1" ht="14.25" customHeight="1" x14ac:dyDescent="0.2">
      <c r="A4557" s="115"/>
      <c r="B4557" s="115"/>
      <c r="C4557" s="115"/>
      <c r="D4557" s="441"/>
      <c r="E4557" s="424" t="s">
        <v>445</v>
      </c>
      <c r="F4557" s="346">
        <v>2162</v>
      </c>
      <c r="G4557" s="308">
        <v>10</v>
      </c>
      <c r="H4557" s="308">
        <v>176</v>
      </c>
      <c r="I4557" s="308">
        <v>620</v>
      </c>
      <c r="J4557" s="308">
        <v>609</v>
      </c>
      <c r="K4557" s="308">
        <v>359</v>
      </c>
      <c r="L4557" s="308">
        <v>188</v>
      </c>
      <c r="M4557" s="308">
        <v>75</v>
      </c>
      <c r="N4557" s="308">
        <v>58</v>
      </c>
      <c r="O4557" s="308">
        <v>21</v>
      </c>
      <c r="P4557" s="308">
        <v>13</v>
      </c>
      <c r="Q4557" s="308">
        <v>8</v>
      </c>
      <c r="R4557" s="308">
        <v>25</v>
      </c>
      <c r="S4557" s="308">
        <v>0</v>
      </c>
      <c r="T4557" s="308"/>
    </row>
    <row r="4558" spans="1:20" ht="9" customHeight="1" x14ac:dyDescent="0.2">
      <c r="A4558" s="115"/>
      <c r="B4558" s="115"/>
      <c r="C4558" s="115"/>
      <c r="D4558" s="440" t="s">
        <v>265</v>
      </c>
      <c r="E4558" s="666" t="s">
        <v>443</v>
      </c>
      <c r="F4558" s="347">
        <v>2878</v>
      </c>
      <c r="G4558" s="167">
        <v>12</v>
      </c>
      <c r="H4558" s="167">
        <v>169</v>
      </c>
      <c r="I4558" s="167">
        <v>601</v>
      </c>
      <c r="J4558" s="167">
        <v>755</v>
      </c>
      <c r="K4558" s="167">
        <v>562</v>
      </c>
      <c r="L4558" s="167">
        <v>373</v>
      </c>
      <c r="M4558" s="167">
        <v>177</v>
      </c>
      <c r="N4558" s="167">
        <v>106</v>
      </c>
      <c r="O4558" s="167">
        <v>53</v>
      </c>
      <c r="P4558" s="167">
        <v>28</v>
      </c>
      <c r="Q4558" s="167">
        <v>14</v>
      </c>
      <c r="R4558" s="167">
        <v>28</v>
      </c>
      <c r="S4558" s="167">
        <v>0</v>
      </c>
    </row>
    <row r="4559" spans="1:20" ht="9" customHeight="1" x14ac:dyDescent="0.2">
      <c r="A4559" s="115"/>
      <c r="B4559" s="115"/>
      <c r="C4559" s="115"/>
      <c r="D4559" s="441"/>
      <c r="E4559" s="666" t="s">
        <v>444</v>
      </c>
      <c r="F4559" s="347">
        <v>850</v>
      </c>
      <c r="G4559" s="167">
        <v>3</v>
      </c>
      <c r="H4559" s="167">
        <v>44</v>
      </c>
      <c r="I4559" s="167">
        <v>173</v>
      </c>
      <c r="J4559" s="167">
        <v>244</v>
      </c>
      <c r="K4559" s="167">
        <v>186</v>
      </c>
      <c r="L4559" s="167">
        <v>101</v>
      </c>
      <c r="M4559" s="167">
        <v>46</v>
      </c>
      <c r="N4559" s="167">
        <v>33</v>
      </c>
      <c r="O4559" s="167">
        <v>7</v>
      </c>
      <c r="P4559" s="167">
        <v>5</v>
      </c>
      <c r="Q4559" s="167">
        <v>3</v>
      </c>
      <c r="R4559" s="167">
        <v>5</v>
      </c>
      <c r="S4559" s="167">
        <v>0</v>
      </c>
    </row>
    <row r="4560" spans="1:20" s="204" customFormat="1" ht="14.25" customHeight="1" x14ac:dyDescent="0.2">
      <c r="A4560" s="115"/>
      <c r="B4560" s="115"/>
      <c r="C4560" s="115"/>
      <c r="D4560" s="441"/>
      <c r="E4560" s="424" t="s">
        <v>445</v>
      </c>
      <c r="F4560" s="346">
        <v>3728</v>
      </c>
      <c r="G4560" s="308">
        <v>15</v>
      </c>
      <c r="H4560" s="308">
        <v>213</v>
      </c>
      <c r="I4560" s="308">
        <v>774</v>
      </c>
      <c r="J4560" s="308">
        <v>999</v>
      </c>
      <c r="K4560" s="308">
        <v>748</v>
      </c>
      <c r="L4560" s="308">
        <v>474</v>
      </c>
      <c r="M4560" s="308">
        <v>223</v>
      </c>
      <c r="N4560" s="308">
        <v>139</v>
      </c>
      <c r="O4560" s="308">
        <v>60</v>
      </c>
      <c r="P4560" s="308">
        <v>33</v>
      </c>
      <c r="Q4560" s="308">
        <v>17</v>
      </c>
      <c r="R4560" s="308">
        <v>33</v>
      </c>
      <c r="S4560" s="308">
        <v>0</v>
      </c>
      <c r="T4560" s="308"/>
    </row>
    <row r="4561" spans="1:20" ht="18" customHeight="1" x14ac:dyDescent="0.2">
      <c r="A4561" s="115"/>
      <c r="B4561" s="115"/>
      <c r="C4561" s="295" t="s">
        <v>140</v>
      </c>
      <c r="D4561" s="441"/>
      <c r="E4561" s="666"/>
      <c r="F4561" s="347"/>
      <c r="G4561" s="167"/>
      <c r="H4561" s="167"/>
      <c r="I4561" s="167"/>
      <c r="J4561" s="167"/>
      <c r="K4561" s="167"/>
      <c r="L4561" s="167"/>
      <c r="M4561" s="167"/>
      <c r="N4561" s="167"/>
      <c r="O4561" s="167"/>
      <c r="P4561" s="167"/>
      <c r="Q4561" s="167"/>
      <c r="R4561" s="167"/>
      <c r="S4561" s="167"/>
    </row>
    <row r="4562" spans="1:20" ht="9" customHeight="1" x14ac:dyDescent="0.2">
      <c r="A4562" s="115"/>
      <c r="B4562" s="115"/>
      <c r="C4562" s="115"/>
      <c r="D4562" s="441" t="s">
        <v>1180</v>
      </c>
      <c r="E4562" s="666" t="s">
        <v>443</v>
      </c>
      <c r="F4562" s="347">
        <v>24</v>
      </c>
      <c r="G4562" s="167">
        <v>21</v>
      </c>
      <c r="H4562" s="167">
        <v>0</v>
      </c>
      <c r="I4562" s="167">
        <v>3</v>
      </c>
      <c r="J4562" s="167">
        <v>0</v>
      </c>
      <c r="K4562" s="167">
        <v>0</v>
      </c>
      <c r="L4562" s="167">
        <v>0</v>
      </c>
      <c r="M4562" s="167">
        <v>0</v>
      </c>
      <c r="N4562" s="167">
        <v>0</v>
      </c>
      <c r="O4562" s="167">
        <v>0</v>
      </c>
      <c r="P4562" s="167">
        <v>0</v>
      </c>
      <c r="Q4562" s="167">
        <v>0</v>
      </c>
      <c r="R4562" s="167">
        <v>0</v>
      </c>
      <c r="S4562" s="167">
        <v>0</v>
      </c>
    </row>
    <row r="4563" spans="1:20" ht="9" customHeight="1" x14ac:dyDescent="0.2">
      <c r="A4563" s="115"/>
      <c r="B4563" s="115"/>
      <c r="C4563" s="115"/>
      <c r="D4563" s="441"/>
      <c r="E4563" s="666" t="s">
        <v>444</v>
      </c>
      <c r="F4563" s="347">
        <v>15</v>
      </c>
      <c r="G4563" s="167">
        <v>13</v>
      </c>
      <c r="H4563" s="167">
        <v>0</v>
      </c>
      <c r="I4563" s="167">
        <v>2</v>
      </c>
      <c r="J4563" s="167">
        <v>0</v>
      </c>
      <c r="K4563" s="167">
        <v>0</v>
      </c>
      <c r="L4563" s="167">
        <v>0</v>
      </c>
      <c r="M4563" s="167">
        <v>0</v>
      </c>
      <c r="N4563" s="167">
        <v>0</v>
      </c>
      <c r="O4563" s="167">
        <v>0</v>
      </c>
      <c r="P4563" s="167">
        <v>0</v>
      </c>
      <c r="Q4563" s="167">
        <v>0</v>
      </c>
      <c r="R4563" s="167">
        <v>0</v>
      </c>
      <c r="S4563" s="167">
        <v>0</v>
      </c>
    </row>
    <row r="4564" spans="1:20" s="204" customFormat="1" ht="14.25" customHeight="1" x14ac:dyDescent="0.2">
      <c r="A4564" s="115"/>
      <c r="B4564" s="115"/>
      <c r="C4564" s="115"/>
      <c r="D4564" s="441"/>
      <c r="E4564" s="424" t="s">
        <v>445</v>
      </c>
      <c r="F4564" s="346">
        <v>39</v>
      </c>
      <c r="G4564" s="308">
        <v>34</v>
      </c>
      <c r="H4564" s="308">
        <v>0</v>
      </c>
      <c r="I4564" s="308">
        <v>5</v>
      </c>
      <c r="J4564" s="308">
        <v>0</v>
      </c>
      <c r="K4564" s="308">
        <v>0</v>
      </c>
      <c r="L4564" s="308">
        <v>0</v>
      </c>
      <c r="M4564" s="308">
        <v>0</v>
      </c>
      <c r="N4564" s="308">
        <v>0</v>
      </c>
      <c r="O4564" s="308">
        <v>0</v>
      </c>
      <c r="P4564" s="308">
        <v>0</v>
      </c>
      <c r="Q4564" s="308">
        <v>0</v>
      </c>
      <c r="R4564" s="308">
        <v>0</v>
      </c>
      <c r="S4564" s="308">
        <v>0</v>
      </c>
      <c r="T4564" s="308"/>
    </row>
    <row r="4565" spans="1:20" ht="9" customHeight="1" x14ac:dyDescent="0.2">
      <c r="A4565" s="115"/>
      <c r="B4565" s="115"/>
      <c r="C4565" s="115"/>
      <c r="D4565" s="440" t="s">
        <v>265</v>
      </c>
      <c r="E4565" s="666" t="s">
        <v>443</v>
      </c>
      <c r="F4565" s="347">
        <v>24</v>
      </c>
      <c r="G4565" s="167">
        <v>21</v>
      </c>
      <c r="H4565" s="167">
        <v>0</v>
      </c>
      <c r="I4565" s="167">
        <v>3</v>
      </c>
      <c r="J4565" s="167">
        <v>0</v>
      </c>
      <c r="K4565" s="167">
        <v>0</v>
      </c>
      <c r="L4565" s="167">
        <v>0</v>
      </c>
      <c r="M4565" s="167">
        <v>0</v>
      </c>
      <c r="N4565" s="167">
        <v>0</v>
      </c>
      <c r="O4565" s="167">
        <v>0</v>
      </c>
      <c r="P4565" s="167">
        <v>0</v>
      </c>
      <c r="Q4565" s="167">
        <v>0</v>
      </c>
      <c r="R4565" s="167">
        <v>0</v>
      </c>
      <c r="S4565" s="167">
        <v>0</v>
      </c>
    </row>
    <row r="4566" spans="1:20" ht="9" customHeight="1" x14ac:dyDescent="0.2">
      <c r="A4566" s="115"/>
      <c r="B4566" s="115"/>
      <c r="C4566" s="115"/>
      <c r="D4566" s="441"/>
      <c r="E4566" s="666" t="s">
        <v>444</v>
      </c>
      <c r="F4566" s="347">
        <v>15</v>
      </c>
      <c r="G4566" s="167">
        <v>13</v>
      </c>
      <c r="H4566" s="167">
        <v>0</v>
      </c>
      <c r="I4566" s="167">
        <v>2</v>
      </c>
      <c r="J4566" s="167">
        <v>0</v>
      </c>
      <c r="K4566" s="167">
        <v>0</v>
      </c>
      <c r="L4566" s="167">
        <v>0</v>
      </c>
      <c r="M4566" s="167">
        <v>0</v>
      </c>
      <c r="N4566" s="167">
        <v>0</v>
      </c>
      <c r="O4566" s="167">
        <v>0</v>
      </c>
      <c r="P4566" s="167">
        <v>0</v>
      </c>
      <c r="Q4566" s="167">
        <v>0</v>
      </c>
      <c r="R4566" s="167">
        <v>0</v>
      </c>
      <c r="S4566" s="167">
        <v>0</v>
      </c>
    </row>
    <row r="4567" spans="1:20" s="204" customFormat="1" ht="14.25" customHeight="1" x14ac:dyDescent="0.2">
      <c r="A4567" s="115"/>
      <c r="B4567" s="115"/>
      <c r="C4567" s="115"/>
      <c r="D4567" s="441"/>
      <c r="E4567" s="424" t="s">
        <v>445</v>
      </c>
      <c r="F4567" s="346">
        <v>39</v>
      </c>
      <c r="G4567" s="308">
        <v>34</v>
      </c>
      <c r="H4567" s="308">
        <v>0</v>
      </c>
      <c r="I4567" s="308">
        <v>5</v>
      </c>
      <c r="J4567" s="308">
        <v>0</v>
      </c>
      <c r="K4567" s="308">
        <v>0</v>
      </c>
      <c r="L4567" s="308">
        <v>0</v>
      </c>
      <c r="M4567" s="308">
        <v>0</v>
      </c>
      <c r="N4567" s="308">
        <v>0</v>
      </c>
      <c r="O4567" s="308">
        <v>0</v>
      </c>
      <c r="P4567" s="308">
        <v>0</v>
      </c>
      <c r="Q4567" s="308">
        <v>0</v>
      </c>
      <c r="R4567" s="308">
        <v>0</v>
      </c>
      <c r="S4567" s="308">
        <v>0</v>
      </c>
      <c r="T4567" s="308"/>
    </row>
    <row r="4568" spans="1:20" ht="9" customHeight="1" x14ac:dyDescent="0.2">
      <c r="A4568" s="115"/>
      <c r="B4568" s="115"/>
      <c r="C4568" s="115"/>
      <c r="D4568" s="440" t="s">
        <v>447</v>
      </c>
      <c r="E4568" s="666" t="s">
        <v>443</v>
      </c>
      <c r="F4568" s="347">
        <v>6945</v>
      </c>
      <c r="G4568" s="167">
        <v>46</v>
      </c>
      <c r="H4568" s="167">
        <v>181</v>
      </c>
      <c r="I4568" s="167">
        <v>624</v>
      </c>
      <c r="J4568" s="167">
        <v>807</v>
      </c>
      <c r="K4568" s="167">
        <v>1146</v>
      </c>
      <c r="L4568" s="167">
        <v>1026</v>
      </c>
      <c r="M4568" s="167">
        <v>1090</v>
      </c>
      <c r="N4568" s="167">
        <v>725</v>
      </c>
      <c r="O4568" s="167">
        <v>495</v>
      </c>
      <c r="P4568" s="167">
        <v>286</v>
      </c>
      <c r="Q4568" s="167">
        <v>162</v>
      </c>
      <c r="R4568" s="167">
        <v>338</v>
      </c>
      <c r="S4568" s="167">
        <v>19</v>
      </c>
    </row>
    <row r="4569" spans="1:20" ht="9" customHeight="1" x14ac:dyDescent="0.2">
      <c r="A4569" s="115"/>
      <c r="B4569" s="115"/>
      <c r="C4569" s="115"/>
      <c r="D4569" s="441"/>
      <c r="E4569" s="666" t="s">
        <v>444</v>
      </c>
      <c r="F4569" s="347">
        <v>2359</v>
      </c>
      <c r="G4569" s="167">
        <v>16</v>
      </c>
      <c r="H4569" s="167">
        <v>48</v>
      </c>
      <c r="I4569" s="167">
        <v>188</v>
      </c>
      <c r="J4569" s="167">
        <v>263</v>
      </c>
      <c r="K4569" s="167">
        <v>403</v>
      </c>
      <c r="L4569" s="167">
        <v>414</v>
      </c>
      <c r="M4569" s="167">
        <v>415</v>
      </c>
      <c r="N4569" s="167">
        <v>241</v>
      </c>
      <c r="O4569" s="167">
        <v>143</v>
      </c>
      <c r="P4569" s="167">
        <v>88</v>
      </c>
      <c r="Q4569" s="167">
        <v>44</v>
      </c>
      <c r="R4569" s="167">
        <v>89</v>
      </c>
      <c r="S4569" s="167">
        <v>7</v>
      </c>
    </row>
    <row r="4570" spans="1:20" s="204" customFormat="1" ht="14.25" customHeight="1" x14ac:dyDescent="0.2">
      <c r="A4570" s="115"/>
      <c r="B4570" s="115"/>
      <c r="C4570" s="115"/>
      <c r="D4570" s="441"/>
      <c r="E4570" s="424" t="s">
        <v>445</v>
      </c>
      <c r="F4570" s="346">
        <v>9304</v>
      </c>
      <c r="G4570" s="308">
        <v>62</v>
      </c>
      <c r="H4570" s="308">
        <v>229</v>
      </c>
      <c r="I4570" s="308">
        <v>812</v>
      </c>
      <c r="J4570" s="308">
        <v>1070</v>
      </c>
      <c r="K4570" s="308">
        <v>1549</v>
      </c>
      <c r="L4570" s="308">
        <v>1440</v>
      </c>
      <c r="M4570" s="308">
        <v>1505</v>
      </c>
      <c r="N4570" s="308">
        <v>966</v>
      </c>
      <c r="O4570" s="308">
        <v>638</v>
      </c>
      <c r="P4570" s="308">
        <v>374</v>
      </c>
      <c r="Q4570" s="308">
        <v>206</v>
      </c>
      <c r="R4570" s="308">
        <v>427</v>
      </c>
      <c r="S4570" s="308">
        <v>26</v>
      </c>
      <c r="T4570" s="308"/>
    </row>
    <row r="4571" spans="1:20" ht="18" customHeight="1" x14ac:dyDescent="0.2">
      <c r="A4571" s="115"/>
      <c r="B4571" s="295" t="s">
        <v>209</v>
      </c>
      <c r="C4571" s="115"/>
      <c r="D4571" s="441"/>
      <c r="E4571" s="666"/>
      <c r="F4571" s="347"/>
      <c r="G4571" s="167"/>
      <c r="H4571" s="167"/>
      <c r="I4571" s="167"/>
      <c r="J4571" s="167"/>
      <c r="K4571" s="167"/>
      <c r="L4571" s="167"/>
      <c r="M4571" s="167"/>
      <c r="N4571" s="167"/>
      <c r="O4571" s="167"/>
      <c r="P4571" s="167"/>
      <c r="Q4571" s="167"/>
      <c r="R4571" s="167"/>
      <c r="S4571" s="167"/>
    </row>
    <row r="4572" spans="1:20" ht="18" customHeight="1" x14ac:dyDescent="0.2">
      <c r="A4572" s="115"/>
      <c r="B4572" s="115"/>
      <c r="C4572" s="295" t="s">
        <v>358</v>
      </c>
      <c r="D4572" s="441"/>
      <c r="E4572" s="666"/>
      <c r="F4572" s="347"/>
      <c r="G4572" s="167"/>
      <c r="H4572" s="167"/>
      <c r="I4572" s="167"/>
      <c r="J4572" s="167"/>
      <c r="K4572" s="167"/>
      <c r="L4572" s="167"/>
      <c r="M4572" s="167"/>
      <c r="N4572" s="167"/>
      <c r="O4572" s="167"/>
      <c r="P4572" s="167"/>
      <c r="Q4572" s="167"/>
      <c r="R4572" s="167"/>
      <c r="S4572" s="167"/>
    </row>
    <row r="4573" spans="1:20" ht="9" customHeight="1" x14ac:dyDescent="0.2">
      <c r="A4573" s="115"/>
      <c r="B4573" s="115"/>
      <c r="C4573" s="115"/>
      <c r="D4573" s="441" t="s">
        <v>365</v>
      </c>
      <c r="E4573" s="666" t="s">
        <v>443</v>
      </c>
      <c r="F4573" s="347">
        <v>33</v>
      </c>
      <c r="G4573" s="167">
        <v>0</v>
      </c>
      <c r="H4573" s="167">
        <v>0</v>
      </c>
      <c r="I4573" s="167">
        <v>0</v>
      </c>
      <c r="J4573" s="167">
        <v>0</v>
      </c>
      <c r="K4573" s="167">
        <v>0</v>
      </c>
      <c r="L4573" s="167">
        <v>1</v>
      </c>
      <c r="M4573" s="167">
        <v>0</v>
      </c>
      <c r="N4573" s="167">
        <v>3</v>
      </c>
      <c r="O4573" s="167">
        <v>4</v>
      </c>
      <c r="P4573" s="167">
        <v>5</v>
      </c>
      <c r="Q4573" s="167">
        <v>5</v>
      </c>
      <c r="R4573" s="167">
        <v>15</v>
      </c>
      <c r="S4573" s="167">
        <v>0</v>
      </c>
    </row>
    <row r="4574" spans="1:20" ht="9" customHeight="1" x14ac:dyDescent="0.2">
      <c r="A4574" s="115"/>
      <c r="B4574" s="115"/>
      <c r="C4574" s="115"/>
      <c r="D4574" s="441"/>
      <c r="E4574" s="666" t="s">
        <v>444</v>
      </c>
      <c r="F4574" s="347">
        <v>6</v>
      </c>
      <c r="G4574" s="167">
        <v>0</v>
      </c>
      <c r="H4574" s="167">
        <v>0</v>
      </c>
      <c r="I4574" s="167">
        <v>0</v>
      </c>
      <c r="J4574" s="167">
        <v>0</v>
      </c>
      <c r="K4574" s="167">
        <v>0</v>
      </c>
      <c r="L4574" s="167">
        <v>0</v>
      </c>
      <c r="M4574" s="167">
        <v>0</v>
      </c>
      <c r="N4574" s="167">
        <v>2</v>
      </c>
      <c r="O4574" s="167">
        <v>2</v>
      </c>
      <c r="P4574" s="167">
        <v>0</v>
      </c>
      <c r="Q4574" s="167">
        <v>0</v>
      </c>
      <c r="R4574" s="167">
        <v>2</v>
      </c>
      <c r="S4574" s="167">
        <v>0</v>
      </c>
    </row>
    <row r="4575" spans="1:20" s="204" customFormat="1" ht="14.25" customHeight="1" x14ac:dyDescent="0.2">
      <c r="A4575" s="115"/>
      <c r="B4575" s="115"/>
      <c r="C4575" s="115"/>
      <c r="D4575" s="441"/>
      <c r="E4575" s="424" t="s">
        <v>445</v>
      </c>
      <c r="F4575" s="346">
        <v>39</v>
      </c>
      <c r="G4575" s="308">
        <v>0</v>
      </c>
      <c r="H4575" s="308">
        <v>0</v>
      </c>
      <c r="I4575" s="308">
        <v>0</v>
      </c>
      <c r="J4575" s="308">
        <v>0</v>
      </c>
      <c r="K4575" s="308">
        <v>0</v>
      </c>
      <c r="L4575" s="308">
        <v>1</v>
      </c>
      <c r="M4575" s="308">
        <v>0</v>
      </c>
      <c r="N4575" s="308">
        <v>5</v>
      </c>
      <c r="O4575" s="308">
        <v>6</v>
      </c>
      <c r="P4575" s="308">
        <v>5</v>
      </c>
      <c r="Q4575" s="308">
        <v>5</v>
      </c>
      <c r="R4575" s="308">
        <v>17</v>
      </c>
      <c r="S4575" s="308">
        <v>0</v>
      </c>
      <c r="T4575" s="308"/>
    </row>
    <row r="4576" spans="1:20" ht="9" customHeight="1" x14ac:dyDescent="0.2">
      <c r="A4576" s="115"/>
      <c r="B4576" s="115"/>
      <c r="C4576" s="115"/>
      <c r="D4576" s="440" t="s">
        <v>265</v>
      </c>
      <c r="E4576" s="666" t="s">
        <v>443</v>
      </c>
      <c r="F4576" s="347">
        <v>33</v>
      </c>
      <c r="G4576" s="167">
        <v>0</v>
      </c>
      <c r="H4576" s="167">
        <v>0</v>
      </c>
      <c r="I4576" s="167">
        <v>0</v>
      </c>
      <c r="J4576" s="167">
        <v>0</v>
      </c>
      <c r="K4576" s="167">
        <v>0</v>
      </c>
      <c r="L4576" s="167">
        <v>1</v>
      </c>
      <c r="M4576" s="167">
        <v>0</v>
      </c>
      <c r="N4576" s="167">
        <v>3</v>
      </c>
      <c r="O4576" s="167">
        <v>4</v>
      </c>
      <c r="P4576" s="167">
        <v>5</v>
      </c>
      <c r="Q4576" s="167">
        <v>5</v>
      </c>
      <c r="R4576" s="167">
        <v>15</v>
      </c>
      <c r="S4576" s="167">
        <v>0</v>
      </c>
    </row>
    <row r="4577" spans="1:20" ht="9" customHeight="1" x14ac:dyDescent="0.2">
      <c r="A4577" s="115"/>
      <c r="B4577" s="115"/>
      <c r="C4577" s="115"/>
      <c r="D4577" s="441"/>
      <c r="E4577" s="666" t="s">
        <v>444</v>
      </c>
      <c r="F4577" s="347">
        <v>6</v>
      </c>
      <c r="G4577" s="167">
        <v>0</v>
      </c>
      <c r="H4577" s="167">
        <v>0</v>
      </c>
      <c r="I4577" s="167">
        <v>0</v>
      </c>
      <c r="J4577" s="167">
        <v>0</v>
      </c>
      <c r="K4577" s="167">
        <v>0</v>
      </c>
      <c r="L4577" s="167">
        <v>0</v>
      </c>
      <c r="M4577" s="167">
        <v>0</v>
      </c>
      <c r="N4577" s="167">
        <v>2</v>
      </c>
      <c r="O4577" s="167">
        <v>2</v>
      </c>
      <c r="P4577" s="167">
        <v>0</v>
      </c>
      <c r="Q4577" s="167">
        <v>0</v>
      </c>
      <c r="R4577" s="167">
        <v>2</v>
      </c>
      <c r="S4577" s="167">
        <v>0</v>
      </c>
    </row>
    <row r="4578" spans="1:20" s="204" customFormat="1" ht="14.25" customHeight="1" x14ac:dyDescent="0.2">
      <c r="A4578" s="115"/>
      <c r="B4578" s="115"/>
      <c r="C4578" s="115"/>
      <c r="D4578" s="441"/>
      <c r="E4578" s="424" t="s">
        <v>445</v>
      </c>
      <c r="F4578" s="346">
        <v>39</v>
      </c>
      <c r="G4578" s="308">
        <v>0</v>
      </c>
      <c r="H4578" s="308">
        <v>0</v>
      </c>
      <c r="I4578" s="308">
        <v>0</v>
      </c>
      <c r="J4578" s="308">
        <v>0</v>
      </c>
      <c r="K4578" s="308">
        <v>0</v>
      </c>
      <c r="L4578" s="308">
        <v>1</v>
      </c>
      <c r="M4578" s="308">
        <v>0</v>
      </c>
      <c r="N4578" s="308">
        <v>5</v>
      </c>
      <c r="O4578" s="308">
        <v>6</v>
      </c>
      <c r="P4578" s="308">
        <v>5</v>
      </c>
      <c r="Q4578" s="308">
        <v>5</v>
      </c>
      <c r="R4578" s="308">
        <v>17</v>
      </c>
      <c r="S4578" s="308">
        <v>0</v>
      </c>
      <c r="T4578" s="308"/>
    </row>
    <row r="4579" spans="1:20" ht="18" customHeight="1" x14ac:dyDescent="0.2">
      <c r="A4579" s="115"/>
      <c r="B4579" s="115"/>
      <c r="C4579" s="295" t="s">
        <v>64</v>
      </c>
      <c r="D4579" s="441"/>
      <c r="E4579" s="666"/>
      <c r="F4579" s="347"/>
      <c r="G4579" s="167"/>
      <c r="H4579" s="167"/>
      <c r="I4579" s="167"/>
      <c r="J4579" s="167"/>
      <c r="K4579" s="167"/>
      <c r="L4579" s="167"/>
      <c r="M4579" s="167"/>
      <c r="N4579" s="167"/>
      <c r="O4579" s="167"/>
      <c r="P4579" s="167"/>
      <c r="Q4579" s="167"/>
      <c r="R4579" s="167"/>
      <c r="S4579" s="167"/>
    </row>
    <row r="4580" spans="1:20" ht="9" customHeight="1" x14ac:dyDescent="0.2">
      <c r="A4580" s="115"/>
      <c r="B4580" s="115"/>
      <c r="C4580" s="115"/>
      <c r="D4580" s="441" t="s">
        <v>375</v>
      </c>
      <c r="E4580" s="666" t="s">
        <v>443</v>
      </c>
      <c r="F4580" s="347">
        <v>50</v>
      </c>
      <c r="G4580" s="167">
        <v>0</v>
      </c>
      <c r="H4580" s="167">
        <v>0</v>
      </c>
      <c r="I4580" s="167">
        <v>0</v>
      </c>
      <c r="J4580" s="167">
        <v>0</v>
      </c>
      <c r="K4580" s="167">
        <v>1</v>
      </c>
      <c r="L4580" s="167">
        <v>1</v>
      </c>
      <c r="M4580" s="167">
        <v>0</v>
      </c>
      <c r="N4580" s="167">
        <v>0</v>
      </c>
      <c r="O4580" s="167">
        <v>2</v>
      </c>
      <c r="P4580" s="167">
        <v>0</v>
      </c>
      <c r="Q4580" s="167">
        <v>0</v>
      </c>
      <c r="R4580" s="167">
        <v>1</v>
      </c>
      <c r="S4580" s="167">
        <v>45</v>
      </c>
    </row>
    <row r="4581" spans="1:20" ht="9" customHeight="1" x14ac:dyDescent="0.2">
      <c r="A4581" s="115"/>
      <c r="B4581" s="115"/>
      <c r="C4581" s="115"/>
      <c r="D4581" s="441"/>
      <c r="E4581" s="666" t="s">
        <v>444</v>
      </c>
      <c r="F4581" s="347">
        <v>12</v>
      </c>
      <c r="G4581" s="167">
        <v>0</v>
      </c>
      <c r="H4581" s="167">
        <v>0</v>
      </c>
      <c r="I4581" s="167">
        <v>0</v>
      </c>
      <c r="J4581" s="167">
        <v>0</v>
      </c>
      <c r="K4581" s="167">
        <v>0</v>
      </c>
      <c r="L4581" s="167">
        <v>1</v>
      </c>
      <c r="M4581" s="167">
        <v>0</v>
      </c>
      <c r="N4581" s="167">
        <v>0</v>
      </c>
      <c r="O4581" s="167">
        <v>0</v>
      </c>
      <c r="P4581" s="167">
        <v>0</v>
      </c>
      <c r="Q4581" s="167">
        <v>0</v>
      </c>
      <c r="R4581" s="167">
        <v>0</v>
      </c>
      <c r="S4581" s="167">
        <v>11</v>
      </c>
    </row>
    <row r="4582" spans="1:20" s="204" customFormat="1" ht="14.25" customHeight="1" x14ac:dyDescent="0.2">
      <c r="A4582" s="115"/>
      <c r="B4582" s="115"/>
      <c r="C4582" s="115"/>
      <c r="D4582" s="441"/>
      <c r="E4582" s="424" t="s">
        <v>445</v>
      </c>
      <c r="F4582" s="346">
        <v>62</v>
      </c>
      <c r="G4582" s="308">
        <v>0</v>
      </c>
      <c r="H4582" s="308">
        <v>0</v>
      </c>
      <c r="I4582" s="308">
        <v>0</v>
      </c>
      <c r="J4582" s="308">
        <v>0</v>
      </c>
      <c r="K4582" s="308">
        <v>1</v>
      </c>
      <c r="L4582" s="308">
        <v>2</v>
      </c>
      <c r="M4582" s="308">
        <v>0</v>
      </c>
      <c r="N4582" s="308">
        <v>0</v>
      </c>
      <c r="O4582" s="308">
        <v>2</v>
      </c>
      <c r="P4582" s="308">
        <v>0</v>
      </c>
      <c r="Q4582" s="308">
        <v>0</v>
      </c>
      <c r="R4582" s="308">
        <v>1</v>
      </c>
      <c r="S4582" s="308">
        <v>56</v>
      </c>
      <c r="T4582" s="308"/>
    </row>
    <row r="4583" spans="1:20" ht="9" customHeight="1" x14ac:dyDescent="0.2">
      <c r="A4583" s="115"/>
      <c r="B4583" s="115"/>
      <c r="C4583" s="115"/>
      <c r="D4583" s="440" t="s">
        <v>265</v>
      </c>
      <c r="E4583" s="666" t="s">
        <v>443</v>
      </c>
      <c r="F4583" s="347">
        <v>50</v>
      </c>
      <c r="G4583" s="167">
        <v>0</v>
      </c>
      <c r="H4583" s="167">
        <v>0</v>
      </c>
      <c r="I4583" s="167">
        <v>0</v>
      </c>
      <c r="J4583" s="167">
        <v>0</v>
      </c>
      <c r="K4583" s="167">
        <v>1</v>
      </c>
      <c r="L4583" s="167">
        <v>1</v>
      </c>
      <c r="M4583" s="167">
        <v>0</v>
      </c>
      <c r="N4583" s="167">
        <v>0</v>
      </c>
      <c r="O4583" s="167">
        <v>2</v>
      </c>
      <c r="P4583" s="167">
        <v>0</v>
      </c>
      <c r="Q4583" s="167">
        <v>0</v>
      </c>
      <c r="R4583" s="167">
        <v>1</v>
      </c>
      <c r="S4583" s="167">
        <v>45</v>
      </c>
    </row>
    <row r="4584" spans="1:20" ht="9" customHeight="1" x14ac:dyDescent="0.2">
      <c r="A4584" s="115"/>
      <c r="B4584" s="115"/>
      <c r="C4584" s="115"/>
      <c r="D4584" s="441"/>
      <c r="E4584" s="666" t="s">
        <v>444</v>
      </c>
      <c r="F4584" s="347">
        <v>12</v>
      </c>
      <c r="G4584" s="167">
        <v>0</v>
      </c>
      <c r="H4584" s="167">
        <v>0</v>
      </c>
      <c r="I4584" s="167">
        <v>0</v>
      </c>
      <c r="J4584" s="167">
        <v>0</v>
      </c>
      <c r="K4584" s="167">
        <v>0</v>
      </c>
      <c r="L4584" s="167">
        <v>1</v>
      </c>
      <c r="M4584" s="167">
        <v>0</v>
      </c>
      <c r="N4584" s="167">
        <v>0</v>
      </c>
      <c r="O4584" s="167">
        <v>0</v>
      </c>
      <c r="P4584" s="167">
        <v>0</v>
      </c>
      <c r="Q4584" s="167">
        <v>0</v>
      </c>
      <c r="R4584" s="167">
        <v>0</v>
      </c>
      <c r="S4584" s="167">
        <v>11</v>
      </c>
    </row>
    <row r="4585" spans="1:20" s="204" customFormat="1" ht="14.25" customHeight="1" x14ac:dyDescent="0.2">
      <c r="A4585" s="115"/>
      <c r="B4585" s="115"/>
      <c r="C4585" s="115"/>
      <c r="D4585" s="441"/>
      <c r="E4585" s="424" t="s">
        <v>445</v>
      </c>
      <c r="F4585" s="346">
        <v>62</v>
      </c>
      <c r="G4585" s="308">
        <v>0</v>
      </c>
      <c r="H4585" s="308">
        <v>0</v>
      </c>
      <c r="I4585" s="308">
        <v>0</v>
      </c>
      <c r="J4585" s="308">
        <v>0</v>
      </c>
      <c r="K4585" s="308">
        <v>1</v>
      </c>
      <c r="L4585" s="308">
        <v>2</v>
      </c>
      <c r="M4585" s="308">
        <v>0</v>
      </c>
      <c r="N4585" s="308">
        <v>0</v>
      </c>
      <c r="O4585" s="308">
        <v>2</v>
      </c>
      <c r="P4585" s="308">
        <v>0</v>
      </c>
      <c r="Q4585" s="308">
        <v>0</v>
      </c>
      <c r="R4585" s="308">
        <v>1</v>
      </c>
      <c r="S4585" s="308">
        <v>56</v>
      </c>
      <c r="T4585" s="308"/>
    </row>
    <row r="4586" spans="1:20" ht="18" customHeight="1" x14ac:dyDescent="0.2">
      <c r="A4586" s="115"/>
      <c r="B4586" s="115"/>
      <c r="C4586" s="295" t="s">
        <v>242</v>
      </c>
      <c r="D4586" s="441"/>
      <c r="E4586" s="666"/>
      <c r="F4586" s="347"/>
      <c r="G4586" s="167"/>
      <c r="H4586" s="167"/>
      <c r="I4586" s="167"/>
      <c r="J4586" s="167"/>
      <c r="K4586" s="167"/>
      <c r="L4586" s="167"/>
      <c r="M4586" s="167"/>
      <c r="N4586" s="167"/>
      <c r="O4586" s="167"/>
      <c r="P4586" s="167"/>
      <c r="Q4586" s="167"/>
      <c r="R4586" s="167"/>
      <c r="S4586" s="167"/>
    </row>
    <row r="4587" spans="1:20" ht="9" customHeight="1" x14ac:dyDescent="0.2">
      <c r="A4587" s="115"/>
      <c r="B4587" s="115"/>
      <c r="C4587" s="115"/>
      <c r="D4587" s="441" t="s">
        <v>372</v>
      </c>
      <c r="E4587" s="666" t="s">
        <v>443</v>
      </c>
      <c r="F4587" s="347">
        <v>74</v>
      </c>
      <c r="G4587" s="167">
        <v>0</v>
      </c>
      <c r="H4587" s="167">
        <v>0</v>
      </c>
      <c r="I4587" s="167">
        <v>0</v>
      </c>
      <c r="J4587" s="167">
        <v>0</v>
      </c>
      <c r="K4587" s="167">
        <v>4</v>
      </c>
      <c r="L4587" s="167">
        <v>0</v>
      </c>
      <c r="M4587" s="167">
        <v>6</v>
      </c>
      <c r="N4587" s="167">
        <v>11</v>
      </c>
      <c r="O4587" s="167">
        <v>4</v>
      </c>
      <c r="P4587" s="167">
        <v>10</v>
      </c>
      <c r="Q4587" s="167">
        <v>11</v>
      </c>
      <c r="R4587" s="167">
        <v>28</v>
      </c>
      <c r="S4587" s="167">
        <v>0</v>
      </c>
    </row>
    <row r="4588" spans="1:20" ht="9" customHeight="1" x14ac:dyDescent="0.2">
      <c r="A4588" s="115"/>
      <c r="B4588" s="115"/>
      <c r="C4588" s="115"/>
      <c r="D4588" s="441"/>
      <c r="E4588" s="666" t="s">
        <v>444</v>
      </c>
      <c r="F4588" s="347">
        <v>15</v>
      </c>
      <c r="G4588" s="167">
        <v>0</v>
      </c>
      <c r="H4588" s="167">
        <v>0</v>
      </c>
      <c r="I4588" s="167">
        <v>0</v>
      </c>
      <c r="J4588" s="167">
        <v>1</v>
      </c>
      <c r="K4588" s="167">
        <v>0</v>
      </c>
      <c r="L4588" s="167">
        <v>1</v>
      </c>
      <c r="M4588" s="167">
        <v>3</v>
      </c>
      <c r="N4588" s="167">
        <v>1</v>
      </c>
      <c r="O4588" s="167">
        <v>2</v>
      </c>
      <c r="P4588" s="167">
        <v>2</v>
      </c>
      <c r="Q4588" s="167">
        <v>0</v>
      </c>
      <c r="R4588" s="167">
        <v>5</v>
      </c>
      <c r="S4588" s="167">
        <v>0</v>
      </c>
    </row>
    <row r="4589" spans="1:20" s="204" customFormat="1" ht="14.25" customHeight="1" x14ac:dyDescent="0.2">
      <c r="A4589" s="115"/>
      <c r="B4589" s="115"/>
      <c r="C4589" s="115"/>
      <c r="D4589" s="441"/>
      <c r="E4589" s="424" t="s">
        <v>445</v>
      </c>
      <c r="F4589" s="346">
        <v>89</v>
      </c>
      <c r="G4589" s="308">
        <v>0</v>
      </c>
      <c r="H4589" s="308">
        <v>0</v>
      </c>
      <c r="I4589" s="308">
        <v>0</v>
      </c>
      <c r="J4589" s="308">
        <v>1</v>
      </c>
      <c r="K4589" s="308">
        <v>4</v>
      </c>
      <c r="L4589" s="308">
        <v>1</v>
      </c>
      <c r="M4589" s="308">
        <v>9</v>
      </c>
      <c r="N4589" s="308">
        <v>12</v>
      </c>
      <c r="O4589" s="308">
        <v>6</v>
      </c>
      <c r="P4589" s="308">
        <v>12</v>
      </c>
      <c r="Q4589" s="308">
        <v>11</v>
      </c>
      <c r="R4589" s="308">
        <v>33</v>
      </c>
      <c r="S4589" s="308">
        <v>0</v>
      </c>
      <c r="T4589" s="308"/>
    </row>
    <row r="4590" spans="1:20" ht="9" customHeight="1" x14ac:dyDescent="0.2">
      <c r="A4590" s="115"/>
      <c r="B4590" s="115"/>
      <c r="C4590" s="115"/>
      <c r="D4590" s="441" t="s">
        <v>430</v>
      </c>
      <c r="E4590" s="666" t="s">
        <v>443</v>
      </c>
      <c r="F4590" s="347">
        <v>19</v>
      </c>
      <c r="G4590" s="167">
        <v>0</v>
      </c>
      <c r="H4590" s="167">
        <v>0</v>
      </c>
      <c r="I4590" s="167">
        <v>0</v>
      </c>
      <c r="J4590" s="167">
        <v>1</v>
      </c>
      <c r="K4590" s="167">
        <v>2</v>
      </c>
      <c r="L4590" s="167">
        <v>5</v>
      </c>
      <c r="M4590" s="167">
        <v>2</v>
      </c>
      <c r="N4590" s="167">
        <v>2</v>
      </c>
      <c r="O4590" s="167">
        <v>1</v>
      </c>
      <c r="P4590" s="167">
        <v>2</v>
      </c>
      <c r="Q4590" s="167">
        <v>0</v>
      </c>
      <c r="R4590" s="167">
        <v>4</v>
      </c>
      <c r="S4590" s="167">
        <v>0</v>
      </c>
    </row>
    <row r="4591" spans="1:20" ht="9" customHeight="1" x14ac:dyDescent="0.2">
      <c r="A4591" s="115"/>
      <c r="B4591" s="115"/>
      <c r="C4591" s="115"/>
      <c r="D4591" s="441"/>
      <c r="E4591" s="666" t="s">
        <v>444</v>
      </c>
      <c r="F4591" s="347">
        <v>4</v>
      </c>
      <c r="G4591" s="167">
        <v>0</v>
      </c>
      <c r="H4591" s="167">
        <v>0</v>
      </c>
      <c r="I4591" s="167">
        <v>0</v>
      </c>
      <c r="J4591" s="167">
        <v>0</v>
      </c>
      <c r="K4591" s="167">
        <v>2</v>
      </c>
      <c r="L4591" s="167">
        <v>2</v>
      </c>
      <c r="M4591" s="167">
        <v>0</v>
      </c>
      <c r="N4591" s="167">
        <v>0</v>
      </c>
      <c r="O4591" s="167">
        <v>0</v>
      </c>
      <c r="P4591" s="167">
        <v>0</v>
      </c>
      <c r="Q4591" s="167">
        <v>0</v>
      </c>
      <c r="R4591" s="167">
        <v>0</v>
      </c>
      <c r="S4591" s="167">
        <v>0</v>
      </c>
    </row>
    <row r="4592" spans="1:20" s="204" customFormat="1" ht="14.25" customHeight="1" x14ac:dyDescent="0.2">
      <c r="A4592" s="115"/>
      <c r="B4592" s="115"/>
      <c r="C4592" s="115"/>
      <c r="D4592" s="441"/>
      <c r="E4592" s="424" t="s">
        <v>445</v>
      </c>
      <c r="F4592" s="346">
        <v>23</v>
      </c>
      <c r="G4592" s="308">
        <v>0</v>
      </c>
      <c r="H4592" s="308">
        <v>0</v>
      </c>
      <c r="I4592" s="308">
        <v>0</v>
      </c>
      <c r="J4592" s="308">
        <v>1</v>
      </c>
      <c r="K4592" s="308">
        <v>4</v>
      </c>
      <c r="L4592" s="308">
        <v>7</v>
      </c>
      <c r="M4592" s="308">
        <v>2</v>
      </c>
      <c r="N4592" s="308">
        <v>2</v>
      </c>
      <c r="O4592" s="308">
        <v>1</v>
      </c>
      <c r="P4592" s="308">
        <v>2</v>
      </c>
      <c r="Q4592" s="308">
        <v>0</v>
      </c>
      <c r="R4592" s="308">
        <v>4</v>
      </c>
      <c r="S4592" s="308">
        <v>0</v>
      </c>
      <c r="T4592" s="308"/>
    </row>
    <row r="4593" spans="1:20" ht="9" customHeight="1" x14ac:dyDescent="0.2">
      <c r="A4593" s="115"/>
      <c r="B4593" s="115"/>
      <c r="C4593" s="115"/>
      <c r="D4593" s="440" t="s">
        <v>265</v>
      </c>
      <c r="E4593" s="666" t="s">
        <v>443</v>
      </c>
      <c r="F4593" s="347">
        <v>93</v>
      </c>
      <c r="G4593" s="167">
        <v>0</v>
      </c>
      <c r="H4593" s="167">
        <v>0</v>
      </c>
      <c r="I4593" s="167">
        <v>0</v>
      </c>
      <c r="J4593" s="167">
        <v>1</v>
      </c>
      <c r="K4593" s="167">
        <v>6</v>
      </c>
      <c r="L4593" s="167">
        <v>5</v>
      </c>
      <c r="M4593" s="167">
        <v>8</v>
      </c>
      <c r="N4593" s="167">
        <v>13</v>
      </c>
      <c r="O4593" s="167">
        <v>5</v>
      </c>
      <c r="P4593" s="167">
        <v>12</v>
      </c>
      <c r="Q4593" s="167">
        <v>11</v>
      </c>
      <c r="R4593" s="167">
        <v>32</v>
      </c>
      <c r="S4593" s="167">
        <v>0</v>
      </c>
    </row>
    <row r="4594" spans="1:20" ht="9" customHeight="1" x14ac:dyDescent="0.2">
      <c r="A4594" s="115"/>
      <c r="B4594" s="115"/>
      <c r="C4594" s="115"/>
      <c r="D4594" s="441"/>
      <c r="E4594" s="666" t="s">
        <v>444</v>
      </c>
      <c r="F4594" s="347">
        <v>19</v>
      </c>
      <c r="G4594" s="167">
        <v>0</v>
      </c>
      <c r="H4594" s="167">
        <v>0</v>
      </c>
      <c r="I4594" s="167">
        <v>0</v>
      </c>
      <c r="J4594" s="167">
        <v>1</v>
      </c>
      <c r="K4594" s="167">
        <v>2</v>
      </c>
      <c r="L4594" s="167">
        <v>3</v>
      </c>
      <c r="M4594" s="167">
        <v>3</v>
      </c>
      <c r="N4594" s="167">
        <v>1</v>
      </c>
      <c r="O4594" s="167">
        <v>2</v>
      </c>
      <c r="P4594" s="167">
        <v>2</v>
      </c>
      <c r="Q4594" s="167">
        <v>0</v>
      </c>
      <c r="R4594" s="167">
        <v>5</v>
      </c>
      <c r="S4594" s="167">
        <v>0</v>
      </c>
    </row>
    <row r="4595" spans="1:20" s="204" customFormat="1" ht="14.25" customHeight="1" x14ac:dyDescent="0.2">
      <c r="A4595" s="115"/>
      <c r="B4595" s="115"/>
      <c r="C4595" s="115"/>
      <c r="D4595" s="441"/>
      <c r="E4595" s="424" t="s">
        <v>445</v>
      </c>
      <c r="F4595" s="346">
        <v>112</v>
      </c>
      <c r="G4595" s="308">
        <v>0</v>
      </c>
      <c r="H4595" s="308">
        <v>0</v>
      </c>
      <c r="I4595" s="308">
        <v>0</v>
      </c>
      <c r="J4595" s="308">
        <v>2</v>
      </c>
      <c r="K4595" s="308">
        <v>8</v>
      </c>
      <c r="L4595" s="308">
        <v>8</v>
      </c>
      <c r="M4595" s="308">
        <v>11</v>
      </c>
      <c r="N4595" s="308">
        <v>14</v>
      </c>
      <c r="O4595" s="308">
        <v>7</v>
      </c>
      <c r="P4595" s="308">
        <v>14</v>
      </c>
      <c r="Q4595" s="308">
        <v>11</v>
      </c>
      <c r="R4595" s="308">
        <v>37</v>
      </c>
      <c r="S4595" s="308">
        <v>0</v>
      </c>
      <c r="T4595" s="308"/>
    </row>
    <row r="4596" spans="1:20" ht="18" customHeight="1" x14ac:dyDescent="0.2">
      <c r="A4596" s="115"/>
      <c r="B4596" s="115"/>
      <c r="C4596" s="295" t="s">
        <v>244</v>
      </c>
      <c r="D4596" s="441"/>
      <c r="E4596" s="666"/>
      <c r="F4596" s="347"/>
      <c r="G4596" s="167"/>
      <c r="H4596" s="167"/>
      <c r="I4596" s="167"/>
      <c r="J4596" s="167"/>
      <c r="K4596" s="167"/>
      <c r="L4596" s="167"/>
      <c r="M4596" s="167"/>
      <c r="N4596" s="167"/>
      <c r="O4596" s="167"/>
      <c r="P4596" s="167"/>
      <c r="Q4596" s="167"/>
      <c r="R4596" s="167"/>
      <c r="S4596" s="167"/>
    </row>
    <row r="4597" spans="1:20" ht="18" customHeight="1" x14ac:dyDescent="0.2">
      <c r="A4597" s="115"/>
      <c r="B4597" s="115"/>
      <c r="C4597" s="115"/>
      <c r="D4597" s="442" t="s">
        <v>1177</v>
      </c>
      <c r="E4597" s="409" t="s">
        <v>443</v>
      </c>
      <c r="F4597" s="348">
        <v>204</v>
      </c>
      <c r="G4597" s="307">
        <v>0</v>
      </c>
      <c r="H4597" s="307">
        <v>1</v>
      </c>
      <c r="I4597" s="307">
        <v>14</v>
      </c>
      <c r="J4597" s="307">
        <v>45</v>
      </c>
      <c r="K4597" s="307">
        <v>47</v>
      </c>
      <c r="L4597" s="307">
        <v>41</v>
      </c>
      <c r="M4597" s="307">
        <v>29</v>
      </c>
      <c r="N4597" s="307">
        <v>13</v>
      </c>
      <c r="O4597" s="307">
        <v>8</v>
      </c>
      <c r="P4597" s="307">
        <v>2</v>
      </c>
      <c r="Q4597" s="307">
        <v>1</v>
      </c>
      <c r="R4597" s="307">
        <v>3</v>
      </c>
      <c r="S4597" s="307">
        <v>0</v>
      </c>
    </row>
    <row r="4598" spans="1:20" ht="9" customHeight="1" x14ac:dyDescent="0.2">
      <c r="A4598" s="115"/>
      <c r="B4598" s="115"/>
      <c r="C4598" s="115"/>
      <c r="D4598" s="441"/>
      <c r="E4598" s="666" t="s">
        <v>444</v>
      </c>
      <c r="F4598" s="347">
        <v>81</v>
      </c>
      <c r="G4598" s="167">
        <v>0</v>
      </c>
      <c r="H4598" s="167">
        <v>3</v>
      </c>
      <c r="I4598" s="167">
        <v>9</v>
      </c>
      <c r="J4598" s="167">
        <v>16</v>
      </c>
      <c r="K4598" s="167">
        <v>17</v>
      </c>
      <c r="L4598" s="167">
        <v>15</v>
      </c>
      <c r="M4598" s="167">
        <v>11</v>
      </c>
      <c r="N4598" s="167">
        <v>5</v>
      </c>
      <c r="O4598" s="167">
        <v>4</v>
      </c>
      <c r="P4598" s="167">
        <v>0</v>
      </c>
      <c r="Q4598" s="167">
        <v>1</v>
      </c>
      <c r="R4598" s="167">
        <v>0</v>
      </c>
      <c r="S4598" s="167">
        <v>0</v>
      </c>
    </row>
    <row r="4599" spans="1:20" s="204" customFormat="1" ht="14.25" customHeight="1" x14ac:dyDescent="0.2">
      <c r="A4599" s="115"/>
      <c r="B4599" s="115"/>
      <c r="C4599" s="115"/>
      <c r="D4599" s="441"/>
      <c r="E4599" s="424" t="s">
        <v>445</v>
      </c>
      <c r="F4599" s="346">
        <v>285</v>
      </c>
      <c r="G4599" s="308">
        <v>0</v>
      </c>
      <c r="H4599" s="308">
        <v>4</v>
      </c>
      <c r="I4599" s="308">
        <v>23</v>
      </c>
      <c r="J4599" s="308">
        <v>61</v>
      </c>
      <c r="K4599" s="308">
        <v>64</v>
      </c>
      <c r="L4599" s="308">
        <v>56</v>
      </c>
      <c r="M4599" s="308">
        <v>40</v>
      </c>
      <c r="N4599" s="308">
        <v>18</v>
      </c>
      <c r="O4599" s="308">
        <v>12</v>
      </c>
      <c r="P4599" s="308">
        <v>2</v>
      </c>
      <c r="Q4599" s="308">
        <v>2</v>
      </c>
      <c r="R4599" s="308">
        <v>3</v>
      </c>
      <c r="S4599" s="308">
        <v>0</v>
      </c>
      <c r="T4599" s="308"/>
    </row>
    <row r="4600" spans="1:20" ht="18" customHeight="1" x14ac:dyDescent="0.2">
      <c r="A4600" s="115"/>
      <c r="B4600" s="115"/>
      <c r="C4600" s="115"/>
      <c r="D4600" s="442" t="s">
        <v>1179</v>
      </c>
      <c r="E4600" s="409" t="s">
        <v>443</v>
      </c>
      <c r="F4600" s="348">
        <v>13</v>
      </c>
      <c r="G4600" s="307">
        <v>0</v>
      </c>
      <c r="H4600" s="307">
        <v>0</v>
      </c>
      <c r="I4600" s="307">
        <v>3</v>
      </c>
      <c r="J4600" s="307">
        <v>1</v>
      </c>
      <c r="K4600" s="307">
        <v>2</v>
      </c>
      <c r="L4600" s="307">
        <v>3</v>
      </c>
      <c r="M4600" s="307">
        <v>3</v>
      </c>
      <c r="N4600" s="307">
        <v>0</v>
      </c>
      <c r="O4600" s="307">
        <v>0</v>
      </c>
      <c r="P4600" s="307">
        <v>0</v>
      </c>
      <c r="Q4600" s="307">
        <v>0</v>
      </c>
      <c r="R4600" s="307">
        <v>1</v>
      </c>
      <c r="S4600" s="307">
        <v>0</v>
      </c>
    </row>
    <row r="4601" spans="1:20" ht="9" customHeight="1" x14ac:dyDescent="0.2">
      <c r="A4601" s="115"/>
      <c r="B4601" s="115"/>
      <c r="C4601" s="115"/>
      <c r="D4601" s="441"/>
      <c r="E4601" s="666" t="s">
        <v>444</v>
      </c>
      <c r="F4601" s="347">
        <v>4</v>
      </c>
      <c r="G4601" s="167">
        <v>0</v>
      </c>
      <c r="H4601" s="167">
        <v>0</v>
      </c>
      <c r="I4601" s="167">
        <v>0</v>
      </c>
      <c r="J4601" s="167">
        <v>1</v>
      </c>
      <c r="K4601" s="167">
        <v>0</v>
      </c>
      <c r="L4601" s="167">
        <v>1</v>
      </c>
      <c r="M4601" s="167">
        <v>1</v>
      </c>
      <c r="N4601" s="167">
        <v>1</v>
      </c>
      <c r="O4601" s="167">
        <v>0</v>
      </c>
      <c r="P4601" s="167">
        <v>0</v>
      </c>
      <c r="Q4601" s="167">
        <v>0</v>
      </c>
      <c r="R4601" s="167">
        <v>0</v>
      </c>
      <c r="S4601" s="167">
        <v>0</v>
      </c>
    </row>
    <row r="4602" spans="1:20" s="204" customFormat="1" ht="14.25" customHeight="1" x14ac:dyDescent="0.2">
      <c r="A4602" s="115"/>
      <c r="B4602" s="115"/>
      <c r="C4602" s="115"/>
      <c r="D4602" s="441"/>
      <c r="E4602" s="424" t="s">
        <v>445</v>
      </c>
      <c r="F4602" s="346">
        <v>17</v>
      </c>
      <c r="G4602" s="308">
        <v>0</v>
      </c>
      <c r="H4602" s="308">
        <v>0</v>
      </c>
      <c r="I4602" s="308">
        <v>3</v>
      </c>
      <c r="J4602" s="308">
        <v>2</v>
      </c>
      <c r="K4602" s="308">
        <v>2</v>
      </c>
      <c r="L4602" s="308">
        <v>4</v>
      </c>
      <c r="M4602" s="308">
        <v>4</v>
      </c>
      <c r="N4602" s="308">
        <v>1</v>
      </c>
      <c r="O4602" s="308">
        <v>0</v>
      </c>
      <c r="P4602" s="308">
        <v>0</v>
      </c>
      <c r="Q4602" s="308">
        <v>0</v>
      </c>
      <c r="R4602" s="308">
        <v>1</v>
      </c>
      <c r="S4602" s="308">
        <v>0</v>
      </c>
      <c r="T4602" s="308"/>
    </row>
    <row r="4603" spans="1:20" ht="9" customHeight="1" x14ac:dyDescent="0.2">
      <c r="A4603" s="115"/>
      <c r="B4603" s="115"/>
      <c r="C4603" s="115"/>
      <c r="D4603" s="440" t="s">
        <v>265</v>
      </c>
      <c r="E4603" s="666" t="s">
        <v>443</v>
      </c>
      <c r="F4603" s="347">
        <v>217</v>
      </c>
      <c r="G4603" s="167">
        <v>0</v>
      </c>
      <c r="H4603" s="167">
        <v>1</v>
      </c>
      <c r="I4603" s="167">
        <v>17</v>
      </c>
      <c r="J4603" s="167">
        <v>46</v>
      </c>
      <c r="K4603" s="167">
        <v>49</v>
      </c>
      <c r="L4603" s="167">
        <v>44</v>
      </c>
      <c r="M4603" s="167">
        <v>32</v>
      </c>
      <c r="N4603" s="167">
        <v>13</v>
      </c>
      <c r="O4603" s="167">
        <v>8</v>
      </c>
      <c r="P4603" s="167">
        <v>2</v>
      </c>
      <c r="Q4603" s="167">
        <v>1</v>
      </c>
      <c r="R4603" s="167">
        <v>4</v>
      </c>
      <c r="S4603" s="167">
        <v>0</v>
      </c>
    </row>
    <row r="4604" spans="1:20" ht="9" customHeight="1" x14ac:dyDescent="0.2">
      <c r="A4604" s="115"/>
      <c r="B4604" s="115"/>
      <c r="C4604" s="115"/>
      <c r="D4604" s="441"/>
      <c r="E4604" s="666" t="s">
        <v>444</v>
      </c>
      <c r="F4604" s="347">
        <v>85</v>
      </c>
      <c r="G4604" s="167">
        <v>0</v>
      </c>
      <c r="H4604" s="167">
        <v>3</v>
      </c>
      <c r="I4604" s="167">
        <v>9</v>
      </c>
      <c r="J4604" s="167">
        <v>17</v>
      </c>
      <c r="K4604" s="167">
        <v>17</v>
      </c>
      <c r="L4604" s="167">
        <v>16</v>
      </c>
      <c r="M4604" s="167">
        <v>12</v>
      </c>
      <c r="N4604" s="167">
        <v>6</v>
      </c>
      <c r="O4604" s="167">
        <v>4</v>
      </c>
      <c r="P4604" s="167">
        <v>0</v>
      </c>
      <c r="Q4604" s="167">
        <v>1</v>
      </c>
      <c r="R4604" s="167">
        <v>0</v>
      </c>
      <c r="S4604" s="167">
        <v>0</v>
      </c>
    </row>
    <row r="4605" spans="1:20" s="204" customFormat="1" ht="14.25" customHeight="1" x14ac:dyDescent="0.2">
      <c r="A4605" s="115"/>
      <c r="B4605" s="115"/>
      <c r="C4605" s="115"/>
      <c r="D4605" s="441"/>
      <c r="E4605" s="424" t="s">
        <v>445</v>
      </c>
      <c r="F4605" s="346">
        <v>302</v>
      </c>
      <c r="G4605" s="308">
        <v>0</v>
      </c>
      <c r="H4605" s="308">
        <v>4</v>
      </c>
      <c r="I4605" s="308">
        <v>26</v>
      </c>
      <c r="J4605" s="308">
        <v>63</v>
      </c>
      <c r="K4605" s="308">
        <v>66</v>
      </c>
      <c r="L4605" s="308">
        <v>60</v>
      </c>
      <c r="M4605" s="308">
        <v>44</v>
      </c>
      <c r="N4605" s="308">
        <v>19</v>
      </c>
      <c r="O4605" s="308">
        <v>12</v>
      </c>
      <c r="P4605" s="308">
        <v>2</v>
      </c>
      <c r="Q4605" s="308">
        <v>2</v>
      </c>
      <c r="R4605" s="308">
        <v>4</v>
      </c>
      <c r="S4605" s="308">
        <v>0</v>
      </c>
      <c r="T4605" s="308"/>
    </row>
    <row r="4606" spans="1:20" ht="9" customHeight="1" x14ac:dyDescent="0.2">
      <c r="A4606" s="115"/>
      <c r="B4606" s="115"/>
      <c r="C4606" s="115"/>
      <c r="D4606" s="440" t="s">
        <v>447</v>
      </c>
      <c r="E4606" s="666" t="s">
        <v>443</v>
      </c>
      <c r="F4606" s="347">
        <v>393</v>
      </c>
      <c r="G4606" s="167">
        <v>0</v>
      </c>
      <c r="H4606" s="167">
        <v>1</v>
      </c>
      <c r="I4606" s="167">
        <v>17</v>
      </c>
      <c r="J4606" s="167">
        <v>47</v>
      </c>
      <c r="K4606" s="167">
        <v>56</v>
      </c>
      <c r="L4606" s="167">
        <v>51</v>
      </c>
      <c r="M4606" s="167">
        <v>40</v>
      </c>
      <c r="N4606" s="167">
        <v>29</v>
      </c>
      <c r="O4606" s="167">
        <v>19</v>
      </c>
      <c r="P4606" s="167">
        <v>19</v>
      </c>
      <c r="Q4606" s="167">
        <v>17</v>
      </c>
      <c r="R4606" s="167">
        <v>52</v>
      </c>
      <c r="S4606" s="167">
        <v>45</v>
      </c>
    </row>
    <row r="4607" spans="1:20" ht="9" customHeight="1" x14ac:dyDescent="0.2">
      <c r="A4607" s="115"/>
      <c r="B4607" s="115"/>
      <c r="C4607" s="115"/>
      <c r="D4607" s="441"/>
      <c r="E4607" s="666" t="s">
        <v>444</v>
      </c>
      <c r="F4607" s="347">
        <v>122</v>
      </c>
      <c r="G4607" s="167">
        <v>0</v>
      </c>
      <c r="H4607" s="167">
        <v>3</v>
      </c>
      <c r="I4607" s="167">
        <v>9</v>
      </c>
      <c r="J4607" s="167">
        <v>18</v>
      </c>
      <c r="K4607" s="167">
        <v>19</v>
      </c>
      <c r="L4607" s="167">
        <v>20</v>
      </c>
      <c r="M4607" s="167">
        <v>15</v>
      </c>
      <c r="N4607" s="167">
        <v>9</v>
      </c>
      <c r="O4607" s="167">
        <v>8</v>
      </c>
      <c r="P4607" s="167">
        <v>2</v>
      </c>
      <c r="Q4607" s="167">
        <v>1</v>
      </c>
      <c r="R4607" s="167">
        <v>7</v>
      </c>
      <c r="S4607" s="167">
        <v>11</v>
      </c>
    </row>
    <row r="4608" spans="1:20" s="204" customFormat="1" ht="14.25" customHeight="1" x14ac:dyDescent="0.2">
      <c r="A4608" s="115"/>
      <c r="B4608" s="115"/>
      <c r="C4608" s="115"/>
      <c r="D4608" s="441"/>
      <c r="E4608" s="424" t="s">
        <v>445</v>
      </c>
      <c r="F4608" s="346">
        <v>515</v>
      </c>
      <c r="G4608" s="308">
        <v>0</v>
      </c>
      <c r="H4608" s="308">
        <v>4</v>
      </c>
      <c r="I4608" s="308">
        <v>26</v>
      </c>
      <c r="J4608" s="308">
        <v>65</v>
      </c>
      <c r="K4608" s="308">
        <v>75</v>
      </c>
      <c r="L4608" s="308">
        <v>71</v>
      </c>
      <c r="M4608" s="308">
        <v>55</v>
      </c>
      <c r="N4608" s="308">
        <v>38</v>
      </c>
      <c r="O4608" s="308">
        <v>27</v>
      </c>
      <c r="P4608" s="308">
        <v>21</v>
      </c>
      <c r="Q4608" s="308">
        <v>18</v>
      </c>
      <c r="R4608" s="308">
        <v>59</v>
      </c>
      <c r="S4608" s="308">
        <v>56</v>
      </c>
      <c r="T4608" s="308"/>
    </row>
    <row r="4609" spans="1:20" ht="18" customHeight="1" x14ac:dyDescent="0.2">
      <c r="A4609" s="115"/>
      <c r="B4609" s="295" t="s">
        <v>210</v>
      </c>
      <c r="C4609" s="115"/>
      <c r="D4609" s="441"/>
      <c r="E4609" s="666"/>
      <c r="F4609" s="347"/>
      <c r="G4609" s="167"/>
      <c r="H4609" s="167"/>
      <c r="I4609" s="167"/>
      <c r="J4609" s="167"/>
      <c r="K4609" s="167"/>
      <c r="L4609" s="167"/>
      <c r="M4609" s="167"/>
      <c r="N4609" s="167"/>
      <c r="O4609" s="167"/>
      <c r="P4609" s="167"/>
      <c r="Q4609" s="167"/>
      <c r="R4609" s="167"/>
      <c r="S4609" s="167"/>
    </row>
    <row r="4610" spans="1:20" ht="18" customHeight="1" x14ac:dyDescent="0.2">
      <c r="A4610" s="115"/>
      <c r="B4610" s="115"/>
      <c r="C4610" s="295" t="s">
        <v>358</v>
      </c>
      <c r="D4610" s="441"/>
      <c r="E4610" s="666"/>
      <c r="F4610" s="347"/>
      <c r="G4610" s="167"/>
      <c r="H4610" s="167"/>
      <c r="I4610" s="167"/>
      <c r="J4610" s="167"/>
      <c r="K4610" s="167"/>
      <c r="L4610" s="167"/>
      <c r="M4610" s="167"/>
      <c r="N4610" s="167"/>
      <c r="O4610" s="167"/>
      <c r="P4610" s="167"/>
      <c r="Q4610" s="167"/>
      <c r="R4610" s="167"/>
      <c r="S4610" s="167"/>
    </row>
    <row r="4611" spans="1:20" ht="9" customHeight="1" x14ac:dyDescent="0.2">
      <c r="A4611" s="115"/>
      <c r="B4611" s="115"/>
      <c r="C4611" s="115"/>
      <c r="D4611" s="441" t="s">
        <v>365</v>
      </c>
      <c r="E4611" s="666" t="s">
        <v>443</v>
      </c>
      <c r="F4611" s="347">
        <v>523</v>
      </c>
      <c r="G4611" s="167">
        <v>0</v>
      </c>
      <c r="H4611" s="167">
        <v>0</v>
      </c>
      <c r="I4611" s="167">
        <v>0</v>
      </c>
      <c r="J4611" s="167">
        <v>3</v>
      </c>
      <c r="K4611" s="167">
        <v>20</v>
      </c>
      <c r="L4611" s="167">
        <v>37</v>
      </c>
      <c r="M4611" s="167">
        <v>20</v>
      </c>
      <c r="N4611" s="167">
        <v>17</v>
      </c>
      <c r="O4611" s="167">
        <v>35</v>
      </c>
      <c r="P4611" s="167">
        <v>78</v>
      </c>
      <c r="Q4611" s="167">
        <v>91</v>
      </c>
      <c r="R4611" s="167">
        <v>222</v>
      </c>
      <c r="S4611" s="167">
        <v>0</v>
      </c>
    </row>
    <row r="4612" spans="1:20" ht="9" customHeight="1" x14ac:dyDescent="0.2">
      <c r="A4612" s="115"/>
      <c r="B4612" s="115"/>
      <c r="C4612" s="115"/>
      <c r="D4612" s="441"/>
      <c r="E4612" s="666" t="s">
        <v>444</v>
      </c>
      <c r="F4612" s="347">
        <v>116</v>
      </c>
      <c r="G4612" s="167">
        <v>0</v>
      </c>
      <c r="H4612" s="167">
        <v>0</v>
      </c>
      <c r="I4612" s="167">
        <v>2</v>
      </c>
      <c r="J4612" s="167">
        <v>0</v>
      </c>
      <c r="K4612" s="167">
        <v>5</v>
      </c>
      <c r="L4612" s="167">
        <v>6</v>
      </c>
      <c r="M4612" s="167">
        <v>5</v>
      </c>
      <c r="N4612" s="167">
        <v>4</v>
      </c>
      <c r="O4612" s="167">
        <v>7</v>
      </c>
      <c r="P4612" s="167">
        <v>26</v>
      </c>
      <c r="Q4612" s="167">
        <v>14</v>
      </c>
      <c r="R4612" s="167">
        <v>47</v>
      </c>
      <c r="S4612" s="167">
        <v>0</v>
      </c>
    </row>
    <row r="4613" spans="1:20" s="204" customFormat="1" ht="14.25" customHeight="1" x14ac:dyDescent="0.2">
      <c r="A4613" s="115"/>
      <c r="B4613" s="115"/>
      <c r="C4613" s="115"/>
      <c r="D4613" s="441"/>
      <c r="E4613" s="424" t="s">
        <v>445</v>
      </c>
      <c r="F4613" s="346">
        <v>639</v>
      </c>
      <c r="G4613" s="308">
        <v>0</v>
      </c>
      <c r="H4613" s="308">
        <v>0</v>
      </c>
      <c r="I4613" s="308">
        <v>2</v>
      </c>
      <c r="J4613" s="308">
        <v>3</v>
      </c>
      <c r="K4613" s="308">
        <v>25</v>
      </c>
      <c r="L4613" s="308">
        <v>43</v>
      </c>
      <c r="M4613" s="308">
        <v>25</v>
      </c>
      <c r="N4613" s="308">
        <v>21</v>
      </c>
      <c r="O4613" s="308">
        <v>42</v>
      </c>
      <c r="P4613" s="308">
        <v>104</v>
      </c>
      <c r="Q4613" s="308">
        <v>105</v>
      </c>
      <c r="R4613" s="308">
        <v>269</v>
      </c>
      <c r="S4613" s="308">
        <v>0</v>
      </c>
      <c r="T4613" s="308"/>
    </row>
    <row r="4614" spans="1:20" ht="9" customHeight="1" x14ac:dyDescent="0.2">
      <c r="A4614" s="115"/>
      <c r="B4614" s="115"/>
      <c r="C4614" s="115"/>
      <c r="D4614" s="440" t="s">
        <v>265</v>
      </c>
      <c r="E4614" s="666" t="s">
        <v>443</v>
      </c>
      <c r="F4614" s="347">
        <v>523</v>
      </c>
      <c r="G4614" s="167">
        <v>0</v>
      </c>
      <c r="H4614" s="167">
        <v>0</v>
      </c>
      <c r="I4614" s="167">
        <v>0</v>
      </c>
      <c r="J4614" s="167">
        <v>3</v>
      </c>
      <c r="K4614" s="167">
        <v>20</v>
      </c>
      <c r="L4614" s="167">
        <v>37</v>
      </c>
      <c r="M4614" s="167">
        <v>20</v>
      </c>
      <c r="N4614" s="167">
        <v>17</v>
      </c>
      <c r="O4614" s="167">
        <v>35</v>
      </c>
      <c r="P4614" s="167">
        <v>78</v>
      </c>
      <c r="Q4614" s="167">
        <v>91</v>
      </c>
      <c r="R4614" s="167">
        <v>222</v>
      </c>
      <c r="S4614" s="167">
        <v>0</v>
      </c>
    </row>
    <row r="4615" spans="1:20" ht="9" customHeight="1" x14ac:dyDescent="0.2">
      <c r="A4615" s="115"/>
      <c r="B4615" s="115"/>
      <c r="C4615" s="115"/>
      <c r="D4615" s="441"/>
      <c r="E4615" s="666" t="s">
        <v>444</v>
      </c>
      <c r="F4615" s="347">
        <v>116</v>
      </c>
      <c r="G4615" s="167">
        <v>0</v>
      </c>
      <c r="H4615" s="167">
        <v>0</v>
      </c>
      <c r="I4615" s="167">
        <v>2</v>
      </c>
      <c r="J4615" s="167">
        <v>0</v>
      </c>
      <c r="K4615" s="167">
        <v>5</v>
      </c>
      <c r="L4615" s="167">
        <v>6</v>
      </c>
      <c r="M4615" s="167">
        <v>5</v>
      </c>
      <c r="N4615" s="167">
        <v>4</v>
      </c>
      <c r="O4615" s="167">
        <v>7</v>
      </c>
      <c r="P4615" s="167">
        <v>26</v>
      </c>
      <c r="Q4615" s="167">
        <v>14</v>
      </c>
      <c r="R4615" s="167">
        <v>47</v>
      </c>
      <c r="S4615" s="167">
        <v>0</v>
      </c>
    </row>
    <row r="4616" spans="1:20" s="204" customFormat="1" ht="14.25" customHeight="1" x14ac:dyDescent="0.2">
      <c r="A4616" s="115"/>
      <c r="B4616" s="115"/>
      <c r="C4616" s="115"/>
      <c r="D4616" s="441"/>
      <c r="E4616" s="424" t="s">
        <v>445</v>
      </c>
      <c r="F4616" s="346">
        <v>639</v>
      </c>
      <c r="G4616" s="308">
        <v>0</v>
      </c>
      <c r="H4616" s="308">
        <v>0</v>
      </c>
      <c r="I4616" s="308">
        <v>2</v>
      </c>
      <c r="J4616" s="308">
        <v>3</v>
      </c>
      <c r="K4616" s="308">
        <v>25</v>
      </c>
      <c r="L4616" s="308">
        <v>43</v>
      </c>
      <c r="M4616" s="308">
        <v>25</v>
      </c>
      <c r="N4616" s="308">
        <v>21</v>
      </c>
      <c r="O4616" s="308">
        <v>42</v>
      </c>
      <c r="P4616" s="308">
        <v>104</v>
      </c>
      <c r="Q4616" s="308">
        <v>105</v>
      </c>
      <c r="R4616" s="308">
        <v>269</v>
      </c>
      <c r="S4616" s="308">
        <v>0</v>
      </c>
      <c r="T4616" s="308"/>
    </row>
    <row r="4617" spans="1:20" ht="18" customHeight="1" x14ac:dyDescent="0.2">
      <c r="A4617" s="115"/>
      <c r="B4617" s="115"/>
      <c r="C4617" s="295" t="s">
        <v>64</v>
      </c>
      <c r="D4617" s="441"/>
      <c r="E4617" s="666"/>
      <c r="F4617" s="347"/>
      <c r="G4617" s="167"/>
      <c r="H4617" s="167"/>
      <c r="I4617" s="167"/>
      <c r="J4617" s="167"/>
      <c r="K4617" s="167"/>
      <c r="L4617" s="167"/>
      <c r="M4617" s="167"/>
      <c r="N4617" s="167"/>
      <c r="O4617" s="167"/>
      <c r="P4617" s="167"/>
      <c r="Q4617" s="167"/>
      <c r="R4617" s="167"/>
      <c r="S4617" s="167"/>
    </row>
    <row r="4618" spans="1:20" ht="9" customHeight="1" x14ac:dyDescent="0.2">
      <c r="A4618" s="115"/>
      <c r="B4618" s="115"/>
      <c r="C4618" s="115"/>
      <c r="D4618" s="441" t="s">
        <v>375</v>
      </c>
      <c r="E4618" s="666" t="s">
        <v>443</v>
      </c>
      <c r="F4618" s="347">
        <v>1358</v>
      </c>
      <c r="G4618" s="167">
        <v>280</v>
      </c>
      <c r="H4618" s="167">
        <v>3</v>
      </c>
      <c r="I4618" s="167">
        <v>9</v>
      </c>
      <c r="J4618" s="167">
        <v>7</v>
      </c>
      <c r="K4618" s="167">
        <v>63</v>
      </c>
      <c r="L4618" s="167">
        <v>21</v>
      </c>
      <c r="M4618" s="167">
        <v>19</v>
      </c>
      <c r="N4618" s="167">
        <v>22</v>
      </c>
      <c r="O4618" s="167">
        <v>19</v>
      </c>
      <c r="P4618" s="167">
        <v>20</v>
      </c>
      <c r="Q4618" s="167">
        <v>22</v>
      </c>
      <c r="R4618" s="167">
        <v>41</v>
      </c>
      <c r="S4618" s="167">
        <v>832</v>
      </c>
    </row>
    <row r="4619" spans="1:20" ht="9" customHeight="1" x14ac:dyDescent="0.2">
      <c r="A4619" s="115"/>
      <c r="B4619" s="115"/>
      <c r="C4619" s="115"/>
      <c r="D4619" s="441"/>
      <c r="E4619" s="666" t="s">
        <v>444</v>
      </c>
      <c r="F4619" s="347">
        <v>298</v>
      </c>
      <c r="G4619" s="167">
        <v>63</v>
      </c>
      <c r="H4619" s="167">
        <v>1</v>
      </c>
      <c r="I4619" s="167">
        <v>1</v>
      </c>
      <c r="J4619" s="167">
        <v>0</v>
      </c>
      <c r="K4619" s="167">
        <v>6</v>
      </c>
      <c r="L4619" s="167">
        <v>2</v>
      </c>
      <c r="M4619" s="167">
        <v>8</v>
      </c>
      <c r="N4619" s="167">
        <v>5</v>
      </c>
      <c r="O4619" s="167">
        <v>6</v>
      </c>
      <c r="P4619" s="167">
        <v>3</v>
      </c>
      <c r="Q4619" s="167">
        <v>5</v>
      </c>
      <c r="R4619" s="167">
        <v>7</v>
      </c>
      <c r="S4619" s="167">
        <v>191</v>
      </c>
    </row>
    <row r="4620" spans="1:20" s="204" customFormat="1" ht="14.25" customHeight="1" x14ac:dyDescent="0.2">
      <c r="A4620" s="115"/>
      <c r="B4620" s="115"/>
      <c r="C4620" s="115"/>
      <c r="D4620" s="441"/>
      <c r="E4620" s="424" t="s">
        <v>445</v>
      </c>
      <c r="F4620" s="346">
        <v>1656</v>
      </c>
      <c r="G4620" s="308">
        <v>343</v>
      </c>
      <c r="H4620" s="308">
        <v>4</v>
      </c>
      <c r="I4620" s="308">
        <v>10</v>
      </c>
      <c r="J4620" s="308">
        <v>7</v>
      </c>
      <c r="K4620" s="308">
        <v>69</v>
      </c>
      <c r="L4620" s="308">
        <v>23</v>
      </c>
      <c r="M4620" s="308">
        <v>27</v>
      </c>
      <c r="N4620" s="308">
        <v>27</v>
      </c>
      <c r="O4620" s="308">
        <v>25</v>
      </c>
      <c r="P4620" s="308">
        <v>23</v>
      </c>
      <c r="Q4620" s="308">
        <v>27</v>
      </c>
      <c r="R4620" s="308">
        <v>48</v>
      </c>
      <c r="S4620" s="308">
        <v>1023</v>
      </c>
      <c r="T4620" s="308"/>
    </row>
    <row r="4621" spans="1:20" ht="9" customHeight="1" x14ac:dyDescent="0.2">
      <c r="A4621" s="115"/>
      <c r="B4621" s="115"/>
      <c r="C4621" s="115"/>
      <c r="D4621" s="441" t="s">
        <v>377</v>
      </c>
      <c r="E4621" s="666" t="s">
        <v>443</v>
      </c>
      <c r="F4621" s="347">
        <v>53</v>
      </c>
      <c r="G4621" s="167">
        <v>1</v>
      </c>
      <c r="H4621" s="167">
        <v>2</v>
      </c>
      <c r="I4621" s="167">
        <v>0</v>
      </c>
      <c r="J4621" s="167">
        <v>5</v>
      </c>
      <c r="K4621" s="167">
        <v>24</v>
      </c>
      <c r="L4621" s="167">
        <v>0</v>
      </c>
      <c r="M4621" s="167">
        <v>0</v>
      </c>
      <c r="N4621" s="167">
        <v>0</v>
      </c>
      <c r="O4621" s="167">
        <v>0</v>
      </c>
      <c r="P4621" s="167">
        <v>0</v>
      </c>
      <c r="Q4621" s="167">
        <v>0</v>
      </c>
      <c r="R4621" s="167">
        <v>0</v>
      </c>
      <c r="S4621" s="167">
        <v>21</v>
      </c>
    </row>
    <row r="4622" spans="1:20" ht="9" customHeight="1" x14ac:dyDescent="0.2">
      <c r="A4622" s="115"/>
      <c r="B4622" s="115"/>
      <c r="C4622" s="115"/>
      <c r="D4622" s="441"/>
      <c r="E4622" s="666" t="s">
        <v>444</v>
      </c>
      <c r="F4622" s="347">
        <v>6</v>
      </c>
      <c r="G4622" s="167">
        <v>0</v>
      </c>
      <c r="H4622" s="167">
        <v>0</v>
      </c>
      <c r="I4622" s="167">
        <v>0</v>
      </c>
      <c r="J4622" s="167">
        <v>1</v>
      </c>
      <c r="K4622" s="167">
        <v>2</v>
      </c>
      <c r="L4622" s="167">
        <v>0</v>
      </c>
      <c r="M4622" s="167">
        <v>0</v>
      </c>
      <c r="N4622" s="167">
        <v>0</v>
      </c>
      <c r="O4622" s="167">
        <v>1</v>
      </c>
      <c r="P4622" s="167">
        <v>0</v>
      </c>
      <c r="Q4622" s="167">
        <v>0</v>
      </c>
      <c r="R4622" s="167">
        <v>0</v>
      </c>
      <c r="S4622" s="167">
        <v>2</v>
      </c>
    </row>
    <row r="4623" spans="1:20" s="204" customFormat="1" ht="14.25" customHeight="1" x14ac:dyDescent="0.2">
      <c r="A4623" s="115"/>
      <c r="B4623" s="115"/>
      <c r="C4623" s="115"/>
      <c r="D4623" s="441"/>
      <c r="E4623" s="424" t="s">
        <v>445</v>
      </c>
      <c r="F4623" s="346">
        <v>59</v>
      </c>
      <c r="G4623" s="308">
        <v>1</v>
      </c>
      <c r="H4623" s="308">
        <v>2</v>
      </c>
      <c r="I4623" s="308">
        <v>0</v>
      </c>
      <c r="J4623" s="308">
        <v>6</v>
      </c>
      <c r="K4623" s="308">
        <v>26</v>
      </c>
      <c r="L4623" s="308">
        <v>0</v>
      </c>
      <c r="M4623" s="308">
        <v>0</v>
      </c>
      <c r="N4623" s="308">
        <v>0</v>
      </c>
      <c r="O4623" s="308">
        <v>1</v>
      </c>
      <c r="P4623" s="308">
        <v>0</v>
      </c>
      <c r="Q4623" s="308">
        <v>0</v>
      </c>
      <c r="R4623" s="308">
        <v>0</v>
      </c>
      <c r="S4623" s="308">
        <v>23</v>
      </c>
      <c r="T4623" s="308"/>
    </row>
    <row r="4624" spans="1:20" ht="18" customHeight="1" x14ac:dyDescent="0.2">
      <c r="A4624" s="115"/>
      <c r="B4624" s="115"/>
      <c r="C4624" s="115"/>
      <c r="D4624" s="442" t="s">
        <v>1195</v>
      </c>
      <c r="E4624" s="409" t="s">
        <v>443</v>
      </c>
      <c r="F4624" s="348">
        <v>19</v>
      </c>
      <c r="G4624" s="307">
        <v>0</v>
      </c>
      <c r="H4624" s="307">
        <v>0</v>
      </c>
      <c r="I4624" s="307">
        <v>0</v>
      </c>
      <c r="J4624" s="307">
        <v>0</v>
      </c>
      <c r="K4624" s="307">
        <v>0</v>
      </c>
      <c r="L4624" s="307">
        <v>0</v>
      </c>
      <c r="M4624" s="307">
        <v>0</v>
      </c>
      <c r="N4624" s="307">
        <v>0</v>
      </c>
      <c r="O4624" s="307">
        <v>0</v>
      </c>
      <c r="P4624" s="307">
        <v>0</v>
      </c>
      <c r="Q4624" s="307">
        <v>0</v>
      </c>
      <c r="R4624" s="307">
        <v>0</v>
      </c>
      <c r="S4624" s="307">
        <v>19</v>
      </c>
    </row>
    <row r="4625" spans="1:20" ht="9" customHeight="1" x14ac:dyDescent="0.2">
      <c r="A4625" s="115"/>
      <c r="B4625" s="115"/>
      <c r="C4625" s="115"/>
      <c r="D4625" s="441"/>
      <c r="E4625" s="666" t="s">
        <v>444</v>
      </c>
      <c r="F4625" s="347">
        <v>4</v>
      </c>
      <c r="G4625" s="167">
        <v>0</v>
      </c>
      <c r="H4625" s="167">
        <v>0</v>
      </c>
      <c r="I4625" s="167">
        <v>0</v>
      </c>
      <c r="J4625" s="167">
        <v>0</v>
      </c>
      <c r="K4625" s="167">
        <v>0</v>
      </c>
      <c r="L4625" s="167">
        <v>0</v>
      </c>
      <c r="M4625" s="167">
        <v>0</v>
      </c>
      <c r="N4625" s="167">
        <v>1</v>
      </c>
      <c r="O4625" s="167">
        <v>0</v>
      </c>
      <c r="P4625" s="167">
        <v>0</v>
      </c>
      <c r="Q4625" s="167">
        <v>0</v>
      </c>
      <c r="R4625" s="167">
        <v>0</v>
      </c>
      <c r="S4625" s="167">
        <v>3</v>
      </c>
    </row>
    <row r="4626" spans="1:20" s="204" customFormat="1" ht="14.25" customHeight="1" x14ac:dyDescent="0.2">
      <c r="A4626" s="115"/>
      <c r="B4626" s="115"/>
      <c r="C4626" s="115"/>
      <c r="D4626" s="441"/>
      <c r="E4626" s="424" t="s">
        <v>445</v>
      </c>
      <c r="F4626" s="346">
        <v>23</v>
      </c>
      <c r="G4626" s="308">
        <v>0</v>
      </c>
      <c r="H4626" s="308">
        <v>0</v>
      </c>
      <c r="I4626" s="308">
        <v>0</v>
      </c>
      <c r="J4626" s="308">
        <v>0</v>
      </c>
      <c r="K4626" s="308">
        <v>0</v>
      </c>
      <c r="L4626" s="308">
        <v>0</v>
      </c>
      <c r="M4626" s="308">
        <v>0</v>
      </c>
      <c r="N4626" s="308">
        <v>1</v>
      </c>
      <c r="O4626" s="308">
        <v>0</v>
      </c>
      <c r="P4626" s="308">
        <v>0</v>
      </c>
      <c r="Q4626" s="308">
        <v>0</v>
      </c>
      <c r="R4626" s="308">
        <v>0</v>
      </c>
      <c r="S4626" s="308">
        <v>22</v>
      </c>
      <c r="T4626" s="308"/>
    </row>
    <row r="4627" spans="1:20" ht="9" customHeight="1" x14ac:dyDescent="0.2">
      <c r="A4627" s="115"/>
      <c r="B4627" s="115"/>
      <c r="C4627" s="115"/>
      <c r="D4627" s="440" t="s">
        <v>265</v>
      </c>
      <c r="E4627" s="666" t="s">
        <v>443</v>
      </c>
      <c r="F4627" s="347">
        <v>1430</v>
      </c>
      <c r="G4627" s="167">
        <v>281</v>
      </c>
      <c r="H4627" s="167">
        <v>5</v>
      </c>
      <c r="I4627" s="167">
        <v>9</v>
      </c>
      <c r="J4627" s="167">
        <v>12</v>
      </c>
      <c r="K4627" s="167">
        <v>87</v>
      </c>
      <c r="L4627" s="167">
        <v>21</v>
      </c>
      <c r="M4627" s="167">
        <v>19</v>
      </c>
      <c r="N4627" s="167">
        <v>22</v>
      </c>
      <c r="O4627" s="167">
        <v>19</v>
      </c>
      <c r="P4627" s="167">
        <v>20</v>
      </c>
      <c r="Q4627" s="167">
        <v>22</v>
      </c>
      <c r="R4627" s="167">
        <v>41</v>
      </c>
      <c r="S4627" s="167">
        <v>872</v>
      </c>
    </row>
    <row r="4628" spans="1:20" ht="9" customHeight="1" x14ac:dyDescent="0.2">
      <c r="A4628" s="115"/>
      <c r="B4628" s="115"/>
      <c r="C4628" s="115"/>
      <c r="D4628" s="441"/>
      <c r="E4628" s="666" t="s">
        <v>444</v>
      </c>
      <c r="F4628" s="347">
        <v>308</v>
      </c>
      <c r="G4628" s="167">
        <v>63</v>
      </c>
      <c r="H4628" s="167">
        <v>1</v>
      </c>
      <c r="I4628" s="167">
        <v>1</v>
      </c>
      <c r="J4628" s="167">
        <v>1</v>
      </c>
      <c r="K4628" s="167">
        <v>8</v>
      </c>
      <c r="L4628" s="167">
        <v>2</v>
      </c>
      <c r="M4628" s="167">
        <v>8</v>
      </c>
      <c r="N4628" s="167">
        <v>6</v>
      </c>
      <c r="O4628" s="167">
        <v>7</v>
      </c>
      <c r="P4628" s="167">
        <v>3</v>
      </c>
      <c r="Q4628" s="167">
        <v>5</v>
      </c>
      <c r="R4628" s="167">
        <v>7</v>
      </c>
      <c r="S4628" s="167">
        <v>196</v>
      </c>
    </row>
    <row r="4629" spans="1:20" s="204" customFormat="1" ht="14.25" customHeight="1" x14ac:dyDescent="0.2">
      <c r="A4629" s="115"/>
      <c r="B4629" s="115"/>
      <c r="C4629" s="115"/>
      <c r="D4629" s="441"/>
      <c r="E4629" s="424" t="s">
        <v>445</v>
      </c>
      <c r="F4629" s="346">
        <v>1738</v>
      </c>
      <c r="G4629" s="308">
        <v>344</v>
      </c>
      <c r="H4629" s="308">
        <v>6</v>
      </c>
      <c r="I4629" s="308">
        <v>10</v>
      </c>
      <c r="J4629" s="308">
        <v>13</v>
      </c>
      <c r="K4629" s="308">
        <v>95</v>
      </c>
      <c r="L4629" s="308">
        <v>23</v>
      </c>
      <c r="M4629" s="308">
        <v>27</v>
      </c>
      <c r="N4629" s="308">
        <v>28</v>
      </c>
      <c r="O4629" s="308">
        <v>26</v>
      </c>
      <c r="P4629" s="308">
        <v>23</v>
      </c>
      <c r="Q4629" s="308">
        <v>27</v>
      </c>
      <c r="R4629" s="308">
        <v>48</v>
      </c>
      <c r="S4629" s="308">
        <v>1068</v>
      </c>
      <c r="T4629" s="308"/>
    </row>
    <row r="4630" spans="1:20" ht="27" customHeight="1" x14ac:dyDescent="0.2">
      <c r="A4630" s="115"/>
      <c r="B4630" s="115"/>
      <c r="C4630" s="843" t="s">
        <v>1189</v>
      </c>
      <c r="D4630" s="843"/>
      <c r="E4630" s="666"/>
      <c r="F4630" s="347"/>
      <c r="G4630" s="167"/>
      <c r="H4630" s="167"/>
      <c r="I4630" s="167"/>
      <c r="J4630" s="167"/>
      <c r="K4630" s="167"/>
      <c r="L4630" s="167"/>
      <c r="M4630" s="167"/>
      <c r="N4630" s="167"/>
      <c r="O4630" s="167"/>
      <c r="P4630" s="167"/>
      <c r="Q4630" s="167"/>
      <c r="R4630" s="167"/>
      <c r="S4630" s="167"/>
    </row>
    <row r="4631" spans="1:20" ht="9" customHeight="1" x14ac:dyDescent="0.2">
      <c r="A4631" s="115"/>
      <c r="B4631" s="115"/>
      <c r="C4631" s="115"/>
      <c r="D4631" s="441" t="s">
        <v>408</v>
      </c>
      <c r="E4631" s="666" t="s">
        <v>443</v>
      </c>
      <c r="F4631" s="347">
        <v>1</v>
      </c>
      <c r="G4631" s="167">
        <v>0</v>
      </c>
      <c r="H4631" s="167">
        <v>0</v>
      </c>
      <c r="I4631" s="167">
        <v>0</v>
      </c>
      <c r="J4631" s="167">
        <v>0</v>
      </c>
      <c r="K4631" s="167">
        <v>0</v>
      </c>
      <c r="L4631" s="167">
        <v>0</v>
      </c>
      <c r="M4631" s="167">
        <v>0</v>
      </c>
      <c r="N4631" s="167">
        <v>0</v>
      </c>
      <c r="O4631" s="167">
        <v>0</v>
      </c>
      <c r="P4631" s="167">
        <v>0</v>
      </c>
      <c r="Q4631" s="167">
        <v>1</v>
      </c>
      <c r="R4631" s="167">
        <v>0</v>
      </c>
      <c r="S4631" s="167">
        <v>0</v>
      </c>
    </row>
    <row r="4632" spans="1:20" s="204" customFormat="1" ht="14.25" customHeight="1" x14ac:dyDescent="0.2">
      <c r="A4632" s="115"/>
      <c r="B4632" s="115"/>
      <c r="C4632" s="115"/>
      <c r="D4632" s="441"/>
      <c r="E4632" s="424" t="s">
        <v>445</v>
      </c>
      <c r="F4632" s="346">
        <v>1</v>
      </c>
      <c r="G4632" s="308">
        <v>0</v>
      </c>
      <c r="H4632" s="308">
        <v>0</v>
      </c>
      <c r="I4632" s="308">
        <v>0</v>
      </c>
      <c r="J4632" s="308">
        <v>0</v>
      </c>
      <c r="K4632" s="308">
        <v>0</v>
      </c>
      <c r="L4632" s="308">
        <v>0</v>
      </c>
      <c r="M4632" s="308">
        <v>0</v>
      </c>
      <c r="N4632" s="308">
        <v>0</v>
      </c>
      <c r="O4632" s="308">
        <v>0</v>
      </c>
      <c r="P4632" s="308">
        <v>0</v>
      </c>
      <c r="Q4632" s="308">
        <v>1</v>
      </c>
      <c r="R4632" s="308">
        <v>0</v>
      </c>
      <c r="S4632" s="308">
        <v>0</v>
      </c>
      <c r="T4632" s="308"/>
    </row>
    <row r="4633" spans="1:20" ht="9" customHeight="1" x14ac:dyDescent="0.2">
      <c r="A4633" s="115"/>
      <c r="B4633" s="115"/>
      <c r="C4633" s="115"/>
      <c r="D4633" s="441" t="s">
        <v>409</v>
      </c>
      <c r="E4633" s="666" t="s">
        <v>443</v>
      </c>
      <c r="F4633" s="347">
        <v>49</v>
      </c>
      <c r="G4633" s="167">
        <v>0</v>
      </c>
      <c r="H4633" s="167">
        <v>1</v>
      </c>
      <c r="I4633" s="167">
        <v>1</v>
      </c>
      <c r="J4633" s="167">
        <v>0</v>
      </c>
      <c r="K4633" s="167">
        <v>3</v>
      </c>
      <c r="L4633" s="167">
        <v>3</v>
      </c>
      <c r="M4633" s="167">
        <v>9</v>
      </c>
      <c r="N4633" s="167">
        <v>17</v>
      </c>
      <c r="O4633" s="167">
        <v>6</v>
      </c>
      <c r="P4633" s="167">
        <v>3</v>
      </c>
      <c r="Q4633" s="167">
        <v>2</v>
      </c>
      <c r="R4633" s="167">
        <v>4</v>
      </c>
      <c r="S4633" s="167">
        <v>0</v>
      </c>
    </row>
    <row r="4634" spans="1:20" ht="9" customHeight="1" x14ac:dyDescent="0.2">
      <c r="A4634" s="115"/>
      <c r="B4634" s="115"/>
      <c r="C4634" s="115"/>
      <c r="D4634" s="441"/>
      <c r="E4634" s="666" t="s">
        <v>444</v>
      </c>
      <c r="F4634" s="347">
        <v>28</v>
      </c>
      <c r="G4634" s="167">
        <v>0</v>
      </c>
      <c r="H4634" s="167">
        <v>0</v>
      </c>
      <c r="I4634" s="167">
        <v>1</v>
      </c>
      <c r="J4634" s="167">
        <v>0</v>
      </c>
      <c r="K4634" s="167">
        <v>4</v>
      </c>
      <c r="L4634" s="167">
        <v>7</v>
      </c>
      <c r="M4634" s="167">
        <v>6</v>
      </c>
      <c r="N4634" s="167">
        <v>4</v>
      </c>
      <c r="O4634" s="167">
        <v>1</v>
      </c>
      <c r="P4634" s="167">
        <v>2</v>
      </c>
      <c r="Q4634" s="167">
        <v>1</v>
      </c>
      <c r="R4634" s="167">
        <v>2</v>
      </c>
      <c r="S4634" s="167">
        <v>0</v>
      </c>
    </row>
    <row r="4635" spans="1:20" s="204" customFormat="1" ht="14.25" customHeight="1" x14ac:dyDescent="0.2">
      <c r="A4635" s="115"/>
      <c r="B4635" s="115"/>
      <c r="C4635" s="115"/>
      <c r="D4635" s="441"/>
      <c r="E4635" s="424" t="s">
        <v>445</v>
      </c>
      <c r="F4635" s="346">
        <v>77</v>
      </c>
      <c r="G4635" s="308">
        <v>0</v>
      </c>
      <c r="H4635" s="308">
        <v>1</v>
      </c>
      <c r="I4635" s="308">
        <v>2</v>
      </c>
      <c r="J4635" s="308">
        <v>0</v>
      </c>
      <c r="K4635" s="308">
        <v>7</v>
      </c>
      <c r="L4635" s="308">
        <v>10</v>
      </c>
      <c r="M4635" s="308">
        <v>15</v>
      </c>
      <c r="N4635" s="308">
        <v>21</v>
      </c>
      <c r="O4635" s="308">
        <v>7</v>
      </c>
      <c r="P4635" s="308">
        <v>5</v>
      </c>
      <c r="Q4635" s="308">
        <v>3</v>
      </c>
      <c r="R4635" s="308">
        <v>6</v>
      </c>
      <c r="S4635" s="308">
        <v>0</v>
      </c>
      <c r="T4635" s="308"/>
    </row>
    <row r="4636" spans="1:20" ht="9" customHeight="1" x14ac:dyDescent="0.2">
      <c r="A4636" s="115"/>
      <c r="B4636" s="115"/>
      <c r="C4636" s="115"/>
      <c r="D4636" s="441" t="s">
        <v>410</v>
      </c>
      <c r="E4636" s="666" t="s">
        <v>443</v>
      </c>
      <c r="F4636" s="347">
        <v>132</v>
      </c>
      <c r="G4636" s="167">
        <v>3</v>
      </c>
      <c r="H4636" s="167">
        <v>8</v>
      </c>
      <c r="I4636" s="167">
        <v>27</v>
      </c>
      <c r="J4636" s="167">
        <v>31</v>
      </c>
      <c r="K4636" s="167">
        <v>30</v>
      </c>
      <c r="L4636" s="167">
        <v>20</v>
      </c>
      <c r="M4636" s="167">
        <v>3</v>
      </c>
      <c r="N4636" s="167">
        <v>2</v>
      </c>
      <c r="O4636" s="167">
        <v>5</v>
      </c>
      <c r="P4636" s="167">
        <v>1</v>
      </c>
      <c r="Q4636" s="167">
        <v>2</v>
      </c>
      <c r="R4636" s="167">
        <v>0</v>
      </c>
      <c r="S4636" s="167">
        <v>0</v>
      </c>
    </row>
    <row r="4637" spans="1:20" ht="9" customHeight="1" x14ac:dyDescent="0.2">
      <c r="A4637" s="115"/>
      <c r="B4637" s="115"/>
      <c r="C4637" s="115"/>
      <c r="D4637" s="441"/>
      <c r="E4637" s="666" t="s">
        <v>444</v>
      </c>
      <c r="F4637" s="347">
        <v>29</v>
      </c>
      <c r="G4637" s="167">
        <v>1</v>
      </c>
      <c r="H4637" s="167">
        <v>1</v>
      </c>
      <c r="I4637" s="167">
        <v>9</v>
      </c>
      <c r="J4637" s="167">
        <v>6</v>
      </c>
      <c r="K4637" s="167">
        <v>5</v>
      </c>
      <c r="L4637" s="167">
        <v>2</v>
      </c>
      <c r="M4637" s="167">
        <v>4</v>
      </c>
      <c r="N4637" s="167">
        <v>1</v>
      </c>
      <c r="O4637" s="167">
        <v>0</v>
      </c>
      <c r="P4637" s="167">
        <v>0</v>
      </c>
      <c r="Q4637" s="167">
        <v>0</v>
      </c>
      <c r="R4637" s="167">
        <v>0</v>
      </c>
      <c r="S4637" s="167">
        <v>0</v>
      </c>
    </row>
    <row r="4638" spans="1:20" s="204" customFormat="1" ht="14.25" customHeight="1" x14ac:dyDescent="0.2">
      <c r="A4638" s="115"/>
      <c r="B4638" s="115"/>
      <c r="C4638" s="115"/>
      <c r="D4638" s="441"/>
      <c r="E4638" s="424" t="s">
        <v>445</v>
      </c>
      <c r="F4638" s="346">
        <v>161</v>
      </c>
      <c r="G4638" s="308">
        <v>4</v>
      </c>
      <c r="H4638" s="308">
        <v>9</v>
      </c>
      <c r="I4638" s="308">
        <v>36</v>
      </c>
      <c r="J4638" s="308">
        <v>37</v>
      </c>
      <c r="K4638" s="308">
        <v>35</v>
      </c>
      <c r="L4638" s="308">
        <v>22</v>
      </c>
      <c r="M4638" s="308">
        <v>7</v>
      </c>
      <c r="N4638" s="308">
        <v>3</v>
      </c>
      <c r="O4638" s="308">
        <v>5</v>
      </c>
      <c r="P4638" s="308">
        <v>1</v>
      </c>
      <c r="Q4638" s="308">
        <v>2</v>
      </c>
      <c r="R4638" s="308">
        <v>0</v>
      </c>
      <c r="S4638" s="308">
        <v>0</v>
      </c>
      <c r="T4638" s="308"/>
    </row>
    <row r="4639" spans="1:20" ht="9" customHeight="1" x14ac:dyDescent="0.2">
      <c r="A4639" s="115"/>
      <c r="B4639" s="115"/>
      <c r="C4639" s="115"/>
      <c r="D4639" s="440" t="s">
        <v>265</v>
      </c>
      <c r="E4639" s="666" t="s">
        <v>443</v>
      </c>
      <c r="F4639" s="347">
        <v>182</v>
      </c>
      <c r="G4639" s="167">
        <v>3</v>
      </c>
      <c r="H4639" s="167">
        <v>9</v>
      </c>
      <c r="I4639" s="167">
        <v>28</v>
      </c>
      <c r="J4639" s="167">
        <v>31</v>
      </c>
      <c r="K4639" s="167">
        <v>33</v>
      </c>
      <c r="L4639" s="167">
        <v>23</v>
      </c>
      <c r="M4639" s="167">
        <v>12</v>
      </c>
      <c r="N4639" s="167">
        <v>19</v>
      </c>
      <c r="O4639" s="167">
        <v>11</v>
      </c>
      <c r="P4639" s="167">
        <v>4</v>
      </c>
      <c r="Q4639" s="167">
        <v>5</v>
      </c>
      <c r="R4639" s="167">
        <v>4</v>
      </c>
      <c r="S4639" s="167">
        <v>0</v>
      </c>
    </row>
    <row r="4640" spans="1:20" ht="9" customHeight="1" x14ac:dyDescent="0.2">
      <c r="A4640" s="115"/>
      <c r="B4640" s="115"/>
      <c r="C4640" s="115"/>
      <c r="D4640" s="441"/>
      <c r="E4640" s="666" t="s">
        <v>444</v>
      </c>
      <c r="F4640" s="347">
        <v>57</v>
      </c>
      <c r="G4640" s="167">
        <v>1</v>
      </c>
      <c r="H4640" s="167">
        <v>1</v>
      </c>
      <c r="I4640" s="167">
        <v>10</v>
      </c>
      <c r="J4640" s="167">
        <v>6</v>
      </c>
      <c r="K4640" s="167">
        <v>9</v>
      </c>
      <c r="L4640" s="167">
        <v>9</v>
      </c>
      <c r="M4640" s="167">
        <v>10</v>
      </c>
      <c r="N4640" s="167">
        <v>5</v>
      </c>
      <c r="O4640" s="167">
        <v>1</v>
      </c>
      <c r="P4640" s="167">
        <v>2</v>
      </c>
      <c r="Q4640" s="167">
        <v>1</v>
      </c>
      <c r="R4640" s="167">
        <v>2</v>
      </c>
      <c r="S4640" s="167">
        <v>0</v>
      </c>
    </row>
    <row r="4641" spans="1:20" s="204" customFormat="1" ht="14.25" customHeight="1" x14ac:dyDescent="0.2">
      <c r="A4641" s="115"/>
      <c r="B4641" s="115"/>
      <c r="C4641" s="115"/>
      <c r="D4641" s="441"/>
      <c r="E4641" s="424" t="s">
        <v>445</v>
      </c>
      <c r="F4641" s="346">
        <v>239</v>
      </c>
      <c r="G4641" s="308">
        <v>4</v>
      </c>
      <c r="H4641" s="308">
        <v>10</v>
      </c>
      <c r="I4641" s="308">
        <v>38</v>
      </c>
      <c r="J4641" s="308">
        <v>37</v>
      </c>
      <c r="K4641" s="308">
        <v>42</v>
      </c>
      <c r="L4641" s="308">
        <v>32</v>
      </c>
      <c r="M4641" s="308">
        <v>22</v>
      </c>
      <c r="N4641" s="308">
        <v>24</v>
      </c>
      <c r="O4641" s="308">
        <v>12</v>
      </c>
      <c r="P4641" s="308">
        <v>6</v>
      </c>
      <c r="Q4641" s="308">
        <v>6</v>
      </c>
      <c r="R4641" s="308">
        <v>6</v>
      </c>
      <c r="S4641" s="308">
        <v>0</v>
      </c>
      <c r="T4641" s="308"/>
    </row>
    <row r="4642" spans="1:20" ht="18" customHeight="1" x14ac:dyDescent="0.2">
      <c r="A4642" s="115"/>
      <c r="B4642" s="115"/>
      <c r="C4642" s="295" t="s">
        <v>1190</v>
      </c>
      <c r="D4642" s="441"/>
      <c r="E4642" s="666"/>
      <c r="F4642" s="347"/>
      <c r="G4642" s="167"/>
      <c r="H4642" s="167"/>
      <c r="I4642" s="167"/>
      <c r="J4642" s="167"/>
      <c r="K4642" s="167"/>
      <c r="L4642" s="167"/>
      <c r="M4642" s="167"/>
      <c r="N4642" s="167"/>
      <c r="O4642" s="167"/>
      <c r="P4642" s="167"/>
      <c r="Q4642" s="167"/>
      <c r="R4642" s="167"/>
      <c r="S4642" s="167"/>
    </row>
    <row r="4643" spans="1:20" ht="18" customHeight="1" x14ac:dyDescent="0.2">
      <c r="A4643" s="115"/>
      <c r="B4643" s="115"/>
      <c r="C4643" s="115"/>
      <c r="D4643" s="442" t="s">
        <v>1191</v>
      </c>
      <c r="E4643" s="409" t="s">
        <v>443</v>
      </c>
      <c r="F4643" s="348">
        <v>2</v>
      </c>
      <c r="G4643" s="307">
        <v>0</v>
      </c>
      <c r="H4643" s="307">
        <v>0</v>
      </c>
      <c r="I4643" s="307">
        <v>0</v>
      </c>
      <c r="J4643" s="307">
        <v>0</v>
      </c>
      <c r="K4643" s="307">
        <v>0</v>
      </c>
      <c r="L4643" s="307">
        <v>1</v>
      </c>
      <c r="M4643" s="307">
        <v>0</v>
      </c>
      <c r="N4643" s="307">
        <v>0</v>
      </c>
      <c r="O4643" s="307">
        <v>0</v>
      </c>
      <c r="P4643" s="307">
        <v>1</v>
      </c>
      <c r="Q4643" s="307">
        <v>0</v>
      </c>
      <c r="R4643" s="307">
        <v>0</v>
      </c>
      <c r="S4643" s="307">
        <v>0</v>
      </c>
    </row>
    <row r="4644" spans="1:20" s="204" customFormat="1" ht="14.25" customHeight="1" x14ac:dyDescent="0.2">
      <c r="A4644" s="115"/>
      <c r="B4644" s="115"/>
      <c r="C4644" s="115"/>
      <c r="D4644" s="441"/>
      <c r="E4644" s="424" t="s">
        <v>445</v>
      </c>
      <c r="F4644" s="346">
        <v>2</v>
      </c>
      <c r="G4644" s="308">
        <v>0</v>
      </c>
      <c r="H4644" s="308">
        <v>0</v>
      </c>
      <c r="I4644" s="308">
        <v>0</v>
      </c>
      <c r="J4644" s="308">
        <v>0</v>
      </c>
      <c r="K4644" s="308">
        <v>0</v>
      </c>
      <c r="L4644" s="308">
        <v>1</v>
      </c>
      <c r="M4644" s="308">
        <v>0</v>
      </c>
      <c r="N4644" s="308">
        <v>0</v>
      </c>
      <c r="O4644" s="308">
        <v>0</v>
      </c>
      <c r="P4644" s="308">
        <v>1</v>
      </c>
      <c r="Q4644" s="308">
        <v>0</v>
      </c>
      <c r="R4644" s="308">
        <v>0</v>
      </c>
      <c r="S4644" s="308">
        <v>0</v>
      </c>
      <c r="T4644" s="308"/>
    </row>
    <row r="4645" spans="1:20" ht="9" customHeight="1" x14ac:dyDescent="0.2">
      <c r="A4645" s="115"/>
      <c r="B4645" s="115"/>
      <c r="C4645" s="115"/>
      <c r="D4645" s="440" t="s">
        <v>265</v>
      </c>
      <c r="E4645" s="666" t="s">
        <v>443</v>
      </c>
      <c r="F4645" s="347">
        <v>2</v>
      </c>
      <c r="G4645" s="167">
        <v>0</v>
      </c>
      <c r="H4645" s="167">
        <v>0</v>
      </c>
      <c r="I4645" s="167">
        <v>0</v>
      </c>
      <c r="J4645" s="167">
        <v>0</v>
      </c>
      <c r="K4645" s="167">
        <v>0</v>
      </c>
      <c r="L4645" s="167">
        <v>1</v>
      </c>
      <c r="M4645" s="167">
        <v>0</v>
      </c>
      <c r="N4645" s="167">
        <v>0</v>
      </c>
      <c r="O4645" s="167">
        <v>0</v>
      </c>
      <c r="P4645" s="167">
        <v>1</v>
      </c>
      <c r="Q4645" s="167">
        <v>0</v>
      </c>
      <c r="R4645" s="167">
        <v>0</v>
      </c>
      <c r="S4645" s="167">
        <v>0</v>
      </c>
    </row>
    <row r="4646" spans="1:20" s="204" customFormat="1" ht="14.25" customHeight="1" x14ac:dyDescent="0.2">
      <c r="A4646" s="115"/>
      <c r="B4646" s="115"/>
      <c r="C4646" s="115"/>
      <c r="D4646" s="441"/>
      <c r="E4646" s="424" t="s">
        <v>445</v>
      </c>
      <c r="F4646" s="346">
        <v>2</v>
      </c>
      <c r="G4646" s="308">
        <v>0</v>
      </c>
      <c r="H4646" s="308">
        <v>0</v>
      </c>
      <c r="I4646" s="308">
        <v>0</v>
      </c>
      <c r="J4646" s="308">
        <v>0</v>
      </c>
      <c r="K4646" s="308">
        <v>0</v>
      </c>
      <c r="L4646" s="308">
        <v>1</v>
      </c>
      <c r="M4646" s="308">
        <v>0</v>
      </c>
      <c r="N4646" s="308">
        <v>0</v>
      </c>
      <c r="O4646" s="308">
        <v>0</v>
      </c>
      <c r="P4646" s="308">
        <v>1</v>
      </c>
      <c r="Q4646" s="308">
        <v>0</v>
      </c>
      <c r="R4646" s="308">
        <v>0</v>
      </c>
      <c r="S4646" s="308">
        <v>0</v>
      </c>
      <c r="T4646" s="308"/>
    </row>
    <row r="4647" spans="1:20" ht="18" customHeight="1" x14ac:dyDescent="0.2">
      <c r="A4647" s="115"/>
      <c r="B4647" s="115"/>
      <c r="C4647" s="295" t="s">
        <v>1200</v>
      </c>
      <c r="D4647" s="441"/>
      <c r="E4647" s="666"/>
      <c r="F4647" s="347"/>
      <c r="G4647" s="167"/>
      <c r="H4647" s="167"/>
      <c r="I4647" s="167"/>
      <c r="J4647" s="167"/>
      <c r="K4647" s="167"/>
      <c r="L4647" s="167"/>
      <c r="M4647" s="167"/>
      <c r="N4647" s="167"/>
      <c r="O4647" s="167"/>
      <c r="P4647" s="167"/>
      <c r="Q4647" s="167"/>
      <c r="R4647" s="167"/>
      <c r="S4647" s="167"/>
    </row>
    <row r="4648" spans="1:20" ht="18" customHeight="1" x14ac:dyDescent="0.2">
      <c r="A4648" s="115"/>
      <c r="B4648" s="115"/>
      <c r="C4648" s="115"/>
      <c r="D4648" s="442" t="s">
        <v>1201</v>
      </c>
      <c r="E4648" s="409" t="s">
        <v>443</v>
      </c>
      <c r="F4648" s="348">
        <v>4</v>
      </c>
      <c r="G4648" s="307">
        <v>0</v>
      </c>
      <c r="H4648" s="307">
        <v>0</v>
      </c>
      <c r="I4648" s="307">
        <v>1</v>
      </c>
      <c r="J4648" s="307">
        <v>2</v>
      </c>
      <c r="K4648" s="307">
        <v>0</v>
      </c>
      <c r="L4648" s="307">
        <v>0</v>
      </c>
      <c r="M4648" s="307">
        <v>0</v>
      </c>
      <c r="N4648" s="307">
        <v>0</v>
      </c>
      <c r="O4648" s="307">
        <v>0</v>
      </c>
      <c r="P4648" s="307">
        <v>0</v>
      </c>
      <c r="Q4648" s="307">
        <v>0</v>
      </c>
      <c r="R4648" s="307">
        <v>1</v>
      </c>
      <c r="S4648" s="307">
        <v>0</v>
      </c>
    </row>
    <row r="4649" spans="1:20" ht="9" customHeight="1" x14ac:dyDescent="0.2">
      <c r="A4649" s="115"/>
      <c r="B4649" s="115"/>
      <c r="C4649" s="115"/>
      <c r="D4649" s="441"/>
      <c r="E4649" s="666" t="s">
        <v>444</v>
      </c>
      <c r="F4649" s="347">
        <v>2</v>
      </c>
      <c r="G4649" s="167">
        <v>0</v>
      </c>
      <c r="H4649" s="167">
        <v>0</v>
      </c>
      <c r="I4649" s="167">
        <v>0</v>
      </c>
      <c r="J4649" s="167">
        <v>0</v>
      </c>
      <c r="K4649" s="167">
        <v>0</v>
      </c>
      <c r="L4649" s="167">
        <v>0</v>
      </c>
      <c r="M4649" s="167">
        <v>1</v>
      </c>
      <c r="N4649" s="167">
        <v>0</v>
      </c>
      <c r="O4649" s="167">
        <v>1</v>
      </c>
      <c r="P4649" s="167">
        <v>0</v>
      </c>
      <c r="Q4649" s="167">
        <v>0</v>
      </c>
      <c r="R4649" s="167">
        <v>0</v>
      </c>
      <c r="S4649" s="167">
        <v>0</v>
      </c>
    </row>
    <row r="4650" spans="1:20" s="204" customFormat="1" ht="14.25" customHeight="1" x14ac:dyDescent="0.2">
      <c r="A4650" s="115"/>
      <c r="B4650" s="115"/>
      <c r="C4650" s="115"/>
      <c r="D4650" s="441"/>
      <c r="E4650" s="424" t="s">
        <v>445</v>
      </c>
      <c r="F4650" s="346">
        <v>6</v>
      </c>
      <c r="G4650" s="308">
        <v>0</v>
      </c>
      <c r="H4650" s="308">
        <v>0</v>
      </c>
      <c r="I4650" s="308">
        <v>1</v>
      </c>
      <c r="J4650" s="308">
        <v>2</v>
      </c>
      <c r="K4650" s="308">
        <v>0</v>
      </c>
      <c r="L4650" s="308">
        <v>0</v>
      </c>
      <c r="M4650" s="308">
        <v>1</v>
      </c>
      <c r="N4650" s="308">
        <v>0</v>
      </c>
      <c r="O4650" s="308">
        <v>1</v>
      </c>
      <c r="P4650" s="308">
        <v>0</v>
      </c>
      <c r="Q4650" s="308">
        <v>0</v>
      </c>
      <c r="R4650" s="308">
        <v>1</v>
      </c>
      <c r="S4650" s="308">
        <v>0</v>
      </c>
      <c r="T4650" s="308"/>
    </row>
    <row r="4651" spans="1:20" ht="9" customHeight="1" x14ac:dyDescent="0.2">
      <c r="A4651" s="115"/>
      <c r="B4651" s="115"/>
      <c r="C4651" s="115"/>
      <c r="D4651" s="440" t="s">
        <v>265</v>
      </c>
      <c r="E4651" s="666" t="s">
        <v>443</v>
      </c>
      <c r="F4651" s="347">
        <v>4</v>
      </c>
      <c r="G4651" s="167">
        <v>0</v>
      </c>
      <c r="H4651" s="167">
        <v>0</v>
      </c>
      <c r="I4651" s="167">
        <v>1</v>
      </c>
      <c r="J4651" s="167">
        <v>2</v>
      </c>
      <c r="K4651" s="167">
        <v>0</v>
      </c>
      <c r="L4651" s="167">
        <v>0</v>
      </c>
      <c r="M4651" s="167">
        <v>0</v>
      </c>
      <c r="N4651" s="167">
        <v>0</v>
      </c>
      <c r="O4651" s="167">
        <v>0</v>
      </c>
      <c r="P4651" s="167">
        <v>0</v>
      </c>
      <c r="Q4651" s="167">
        <v>0</v>
      </c>
      <c r="R4651" s="167">
        <v>1</v>
      </c>
      <c r="S4651" s="167">
        <v>0</v>
      </c>
    </row>
    <row r="4652" spans="1:20" ht="9" customHeight="1" x14ac:dyDescent="0.2">
      <c r="A4652" s="115"/>
      <c r="B4652" s="115"/>
      <c r="C4652" s="115"/>
      <c r="D4652" s="441"/>
      <c r="E4652" s="666" t="s">
        <v>444</v>
      </c>
      <c r="F4652" s="347">
        <v>2</v>
      </c>
      <c r="G4652" s="167">
        <v>0</v>
      </c>
      <c r="H4652" s="167">
        <v>0</v>
      </c>
      <c r="I4652" s="167">
        <v>0</v>
      </c>
      <c r="J4652" s="167">
        <v>0</v>
      </c>
      <c r="K4652" s="167">
        <v>0</v>
      </c>
      <c r="L4652" s="167">
        <v>0</v>
      </c>
      <c r="M4652" s="167">
        <v>1</v>
      </c>
      <c r="N4652" s="167">
        <v>0</v>
      </c>
      <c r="O4652" s="167">
        <v>1</v>
      </c>
      <c r="P4652" s="167">
        <v>0</v>
      </c>
      <c r="Q4652" s="167">
        <v>0</v>
      </c>
      <c r="R4652" s="167">
        <v>0</v>
      </c>
      <c r="S4652" s="167">
        <v>0</v>
      </c>
    </row>
    <row r="4653" spans="1:20" s="204" customFormat="1" ht="14.25" customHeight="1" x14ac:dyDescent="0.2">
      <c r="A4653" s="115"/>
      <c r="B4653" s="115"/>
      <c r="C4653" s="115"/>
      <c r="D4653" s="441"/>
      <c r="E4653" s="424" t="s">
        <v>445</v>
      </c>
      <c r="F4653" s="346">
        <v>6</v>
      </c>
      <c r="G4653" s="308">
        <v>0</v>
      </c>
      <c r="H4653" s="308">
        <v>0</v>
      </c>
      <c r="I4653" s="308">
        <v>1</v>
      </c>
      <c r="J4653" s="308">
        <v>2</v>
      </c>
      <c r="K4653" s="308">
        <v>0</v>
      </c>
      <c r="L4653" s="308">
        <v>0</v>
      </c>
      <c r="M4653" s="308">
        <v>1</v>
      </c>
      <c r="N4653" s="308">
        <v>0</v>
      </c>
      <c r="O4653" s="308">
        <v>1</v>
      </c>
      <c r="P4653" s="308">
        <v>0</v>
      </c>
      <c r="Q4653" s="308">
        <v>0</v>
      </c>
      <c r="R4653" s="308">
        <v>1</v>
      </c>
      <c r="S4653" s="308">
        <v>0</v>
      </c>
      <c r="T4653" s="308"/>
    </row>
    <row r="4654" spans="1:20" ht="18" customHeight="1" x14ac:dyDescent="0.2">
      <c r="A4654" s="115"/>
      <c r="B4654" s="115"/>
      <c r="C4654" s="295" t="s">
        <v>426</v>
      </c>
      <c r="D4654" s="441"/>
      <c r="E4654" s="666"/>
      <c r="F4654" s="347"/>
      <c r="G4654" s="167"/>
      <c r="H4654" s="167"/>
      <c r="I4654" s="167"/>
      <c r="J4654" s="167"/>
      <c r="K4654" s="167"/>
      <c r="L4654" s="167"/>
      <c r="M4654" s="167"/>
      <c r="N4654" s="167"/>
      <c r="O4654" s="167"/>
      <c r="P4654" s="167"/>
      <c r="Q4654" s="167"/>
      <c r="R4654" s="167"/>
      <c r="S4654" s="167"/>
    </row>
    <row r="4655" spans="1:20" ht="9" customHeight="1" x14ac:dyDescent="0.2">
      <c r="A4655" s="115"/>
      <c r="B4655" s="115"/>
      <c r="C4655" s="115"/>
      <c r="D4655" s="441" t="s">
        <v>427</v>
      </c>
      <c r="E4655" s="666" t="s">
        <v>443</v>
      </c>
      <c r="F4655" s="347">
        <v>194</v>
      </c>
      <c r="G4655" s="167">
        <v>0</v>
      </c>
      <c r="H4655" s="167">
        <v>6</v>
      </c>
      <c r="I4655" s="167">
        <v>2</v>
      </c>
      <c r="J4655" s="167">
        <v>0</v>
      </c>
      <c r="K4655" s="167">
        <v>2</v>
      </c>
      <c r="L4655" s="167">
        <v>1</v>
      </c>
      <c r="M4655" s="167">
        <v>46</v>
      </c>
      <c r="N4655" s="167">
        <v>52</v>
      </c>
      <c r="O4655" s="167">
        <v>39</v>
      </c>
      <c r="P4655" s="167">
        <v>21</v>
      </c>
      <c r="Q4655" s="167">
        <v>13</v>
      </c>
      <c r="R4655" s="167">
        <v>12</v>
      </c>
      <c r="S4655" s="167">
        <v>0</v>
      </c>
    </row>
    <row r="4656" spans="1:20" ht="9" customHeight="1" x14ac:dyDescent="0.2">
      <c r="A4656" s="115"/>
      <c r="B4656" s="115"/>
      <c r="C4656" s="115"/>
      <c r="D4656" s="441"/>
      <c r="E4656" s="666" t="s">
        <v>444</v>
      </c>
      <c r="F4656" s="347">
        <v>23</v>
      </c>
      <c r="G4656" s="167">
        <v>0</v>
      </c>
      <c r="H4656" s="167">
        <v>1</v>
      </c>
      <c r="I4656" s="167">
        <v>0</v>
      </c>
      <c r="J4656" s="167">
        <v>1</v>
      </c>
      <c r="K4656" s="167">
        <v>1</v>
      </c>
      <c r="L4656" s="167">
        <v>0</v>
      </c>
      <c r="M4656" s="167">
        <v>3</v>
      </c>
      <c r="N4656" s="167">
        <v>5</v>
      </c>
      <c r="O4656" s="167">
        <v>4</v>
      </c>
      <c r="P4656" s="167">
        <v>5</v>
      </c>
      <c r="Q4656" s="167">
        <v>1</v>
      </c>
      <c r="R4656" s="167">
        <v>2</v>
      </c>
      <c r="S4656" s="167">
        <v>0</v>
      </c>
    </row>
    <row r="4657" spans="1:20" s="204" customFormat="1" ht="14.25" customHeight="1" x14ac:dyDescent="0.2">
      <c r="A4657" s="115"/>
      <c r="B4657" s="115"/>
      <c r="C4657" s="115"/>
      <c r="D4657" s="441"/>
      <c r="E4657" s="424" t="s">
        <v>445</v>
      </c>
      <c r="F4657" s="346">
        <v>217</v>
      </c>
      <c r="G4657" s="308">
        <v>0</v>
      </c>
      <c r="H4657" s="308">
        <v>7</v>
      </c>
      <c r="I4657" s="308">
        <v>2</v>
      </c>
      <c r="J4657" s="308">
        <v>1</v>
      </c>
      <c r="K4657" s="308">
        <v>3</v>
      </c>
      <c r="L4657" s="308">
        <v>1</v>
      </c>
      <c r="M4657" s="308">
        <v>49</v>
      </c>
      <c r="N4657" s="308">
        <v>57</v>
      </c>
      <c r="O4657" s="308">
        <v>43</v>
      </c>
      <c r="P4657" s="308">
        <v>26</v>
      </c>
      <c r="Q4657" s="308">
        <v>14</v>
      </c>
      <c r="R4657" s="308">
        <v>14</v>
      </c>
      <c r="S4657" s="308">
        <v>0</v>
      </c>
      <c r="T4657" s="308"/>
    </row>
    <row r="4658" spans="1:20" ht="9" customHeight="1" x14ac:dyDescent="0.2">
      <c r="A4658" s="115"/>
      <c r="B4658" s="115"/>
      <c r="C4658" s="115"/>
      <c r="D4658" s="441" t="s">
        <v>1198</v>
      </c>
      <c r="E4658" s="666" t="s">
        <v>443</v>
      </c>
      <c r="F4658" s="347">
        <v>13</v>
      </c>
      <c r="G4658" s="167">
        <v>0</v>
      </c>
      <c r="H4658" s="167">
        <v>0</v>
      </c>
      <c r="I4658" s="167">
        <v>0</v>
      </c>
      <c r="J4658" s="167">
        <v>0</v>
      </c>
      <c r="K4658" s="167">
        <v>0</v>
      </c>
      <c r="L4658" s="167">
        <v>5</v>
      </c>
      <c r="M4658" s="167">
        <v>7</v>
      </c>
      <c r="N4658" s="167">
        <v>1</v>
      </c>
      <c r="O4658" s="167">
        <v>0</v>
      </c>
      <c r="P4658" s="167">
        <v>0</v>
      </c>
      <c r="Q4658" s="167">
        <v>0</v>
      </c>
      <c r="R4658" s="167">
        <v>0</v>
      </c>
      <c r="S4658" s="167">
        <v>0</v>
      </c>
    </row>
    <row r="4659" spans="1:20" ht="9" customHeight="1" x14ac:dyDescent="0.2">
      <c r="A4659" s="115"/>
      <c r="B4659" s="115"/>
      <c r="C4659" s="115"/>
      <c r="D4659" s="441"/>
      <c r="E4659" s="666" t="s">
        <v>444</v>
      </c>
      <c r="F4659" s="347">
        <v>1</v>
      </c>
      <c r="G4659" s="167">
        <v>0</v>
      </c>
      <c r="H4659" s="167">
        <v>0</v>
      </c>
      <c r="I4659" s="167">
        <v>0</v>
      </c>
      <c r="J4659" s="167">
        <v>0</v>
      </c>
      <c r="K4659" s="167">
        <v>0</v>
      </c>
      <c r="L4659" s="167">
        <v>1</v>
      </c>
      <c r="M4659" s="167">
        <v>0</v>
      </c>
      <c r="N4659" s="167">
        <v>0</v>
      </c>
      <c r="O4659" s="167">
        <v>0</v>
      </c>
      <c r="P4659" s="167">
        <v>0</v>
      </c>
      <c r="Q4659" s="167">
        <v>0</v>
      </c>
      <c r="R4659" s="167">
        <v>0</v>
      </c>
      <c r="S4659" s="167">
        <v>0</v>
      </c>
    </row>
    <row r="4660" spans="1:20" s="204" customFormat="1" ht="14.25" customHeight="1" x14ac:dyDescent="0.2">
      <c r="A4660" s="115"/>
      <c r="B4660" s="115"/>
      <c r="C4660" s="115"/>
      <c r="D4660" s="441"/>
      <c r="E4660" s="424" t="s">
        <v>445</v>
      </c>
      <c r="F4660" s="346">
        <v>14</v>
      </c>
      <c r="G4660" s="308">
        <v>0</v>
      </c>
      <c r="H4660" s="308">
        <v>0</v>
      </c>
      <c r="I4660" s="308">
        <v>0</v>
      </c>
      <c r="J4660" s="308">
        <v>0</v>
      </c>
      <c r="K4660" s="308">
        <v>0</v>
      </c>
      <c r="L4660" s="308">
        <v>6</v>
      </c>
      <c r="M4660" s="308">
        <v>7</v>
      </c>
      <c r="N4660" s="308">
        <v>1</v>
      </c>
      <c r="O4660" s="308">
        <v>0</v>
      </c>
      <c r="P4660" s="308">
        <v>0</v>
      </c>
      <c r="Q4660" s="308">
        <v>0</v>
      </c>
      <c r="R4660" s="308">
        <v>0</v>
      </c>
      <c r="S4660" s="308">
        <v>0</v>
      </c>
      <c r="T4660" s="308"/>
    </row>
    <row r="4661" spans="1:20" ht="9" customHeight="1" x14ac:dyDescent="0.2">
      <c r="A4661" s="115"/>
      <c r="B4661" s="115"/>
      <c r="C4661" s="115"/>
      <c r="D4661" s="440" t="s">
        <v>265</v>
      </c>
      <c r="E4661" s="666" t="s">
        <v>443</v>
      </c>
      <c r="F4661" s="347">
        <v>207</v>
      </c>
      <c r="G4661" s="167">
        <v>0</v>
      </c>
      <c r="H4661" s="167">
        <v>6</v>
      </c>
      <c r="I4661" s="167">
        <v>2</v>
      </c>
      <c r="J4661" s="167">
        <v>0</v>
      </c>
      <c r="K4661" s="167">
        <v>2</v>
      </c>
      <c r="L4661" s="167">
        <v>6</v>
      </c>
      <c r="M4661" s="167">
        <v>53</v>
      </c>
      <c r="N4661" s="167">
        <v>53</v>
      </c>
      <c r="O4661" s="167">
        <v>39</v>
      </c>
      <c r="P4661" s="167">
        <v>21</v>
      </c>
      <c r="Q4661" s="167">
        <v>13</v>
      </c>
      <c r="R4661" s="167">
        <v>12</v>
      </c>
      <c r="S4661" s="167">
        <v>0</v>
      </c>
    </row>
    <row r="4662" spans="1:20" ht="9" customHeight="1" x14ac:dyDescent="0.2">
      <c r="A4662" s="115"/>
      <c r="B4662" s="115"/>
      <c r="C4662" s="115"/>
      <c r="D4662" s="441"/>
      <c r="E4662" s="666" t="s">
        <v>444</v>
      </c>
      <c r="F4662" s="347">
        <v>24</v>
      </c>
      <c r="G4662" s="167">
        <v>0</v>
      </c>
      <c r="H4662" s="167">
        <v>1</v>
      </c>
      <c r="I4662" s="167">
        <v>0</v>
      </c>
      <c r="J4662" s="167">
        <v>1</v>
      </c>
      <c r="K4662" s="167">
        <v>1</v>
      </c>
      <c r="L4662" s="167">
        <v>1</v>
      </c>
      <c r="M4662" s="167">
        <v>3</v>
      </c>
      <c r="N4662" s="167">
        <v>5</v>
      </c>
      <c r="O4662" s="167">
        <v>4</v>
      </c>
      <c r="P4662" s="167">
        <v>5</v>
      </c>
      <c r="Q4662" s="167">
        <v>1</v>
      </c>
      <c r="R4662" s="167">
        <v>2</v>
      </c>
      <c r="S4662" s="167">
        <v>0</v>
      </c>
    </row>
    <row r="4663" spans="1:20" s="204" customFormat="1" ht="14.25" customHeight="1" x14ac:dyDescent="0.2">
      <c r="A4663" s="115"/>
      <c r="B4663" s="115"/>
      <c r="C4663" s="115"/>
      <c r="D4663" s="441"/>
      <c r="E4663" s="424" t="s">
        <v>445</v>
      </c>
      <c r="F4663" s="346">
        <v>231</v>
      </c>
      <c r="G4663" s="308">
        <v>0</v>
      </c>
      <c r="H4663" s="308">
        <v>7</v>
      </c>
      <c r="I4663" s="308">
        <v>2</v>
      </c>
      <c r="J4663" s="308">
        <v>1</v>
      </c>
      <c r="K4663" s="308">
        <v>3</v>
      </c>
      <c r="L4663" s="308">
        <v>7</v>
      </c>
      <c r="M4663" s="308">
        <v>56</v>
      </c>
      <c r="N4663" s="308">
        <v>58</v>
      </c>
      <c r="O4663" s="308">
        <v>43</v>
      </c>
      <c r="P4663" s="308">
        <v>26</v>
      </c>
      <c r="Q4663" s="308">
        <v>14</v>
      </c>
      <c r="R4663" s="308">
        <v>14</v>
      </c>
      <c r="S4663" s="308">
        <v>0</v>
      </c>
      <c r="T4663" s="308"/>
    </row>
    <row r="4664" spans="1:20" ht="18" customHeight="1" x14ac:dyDescent="0.2">
      <c r="A4664" s="115"/>
      <c r="B4664" s="115"/>
      <c r="C4664" s="295" t="s">
        <v>242</v>
      </c>
      <c r="D4664" s="441"/>
      <c r="E4664" s="666"/>
      <c r="F4664" s="347"/>
      <c r="G4664" s="167"/>
      <c r="H4664" s="167"/>
      <c r="I4664" s="167"/>
      <c r="J4664" s="167"/>
      <c r="K4664" s="167"/>
      <c r="L4664" s="167"/>
      <c r="M4664" s="167"/>
      <c r="N4664" s="167"/>
      <c r="O4664" s="167"/>
      <c r="P4664" s="167"/>
      <c r="Q4664" s="167"/>
      <c r="R4664" s="167"/>
      <c r="S4664" s="167"/>
    </row>
    <row r="4665" spans="1:20" ht="9" customHeight="1" x14ac:dyDescent="0.2">
      <c r="A4665" s="115"/>
      <c r="B4665" s="115"/>
      <c r="C4665" s="115"/>
      <c r="D4665" s="441" t="s">
        <v>1175</v>
      </c>
      <c r="E4665" s="666" t="s">
        <v>443</v>
      </c>
      <c r="F4665" s="347">
        <v>4</v>
      </c>
      <c r="G4665" s="167">
        <v>0</v>
      </c>
      <c r="H4665" s="167">
        <v>0</v>
      </c>
      <c r="I4665" s="167">
        <v>0</v>
      </c>
      <c r="J4665" s="167">
        <v>0</v>
      </c>
      <c r="K4665" s="167">
        <v>0</v>
      </c>
      <c r="L4665" s="167">
        <v>3</v>
      </c>
      <c r="M4665" s="167">
        <v>0</v>
      </c>
      <c r="N4665" s="167">
        <v>1</v>
      </c>
      <c r="O4665" s="167">
        <v>0</v>
      </c>
      <c r="P4665" s="167">
        <v>0</v>
      </c>
      <c r="Q4665" s="167">
        <v>0</v>
      </c>
      <c r="R4665" s="167">
        <v>0</v>
      </c>
      <c r="S4665" s="167">
        <v>0</v>
      </c>
    </row>
    <row r="4666" spans="1:20" s="204" customFormat="1" ht="14.25" customHeight="1" x14ac:dyDescent="0.2">
      <c r="A4666" s="115"/>
      <c r="B4666" s="115"/>
      <c r="C4666" s="115"/>
      <c r="D4666" s="441"/>
      <c r="E4666" s="424" t="s">
        <v>445</v>
      </c>
      <c r="F4666" s="346">
        <v>4</v>
      </c>
      <c r="G4666" s="308">
        <v>0</v>
      </c>
      <c r="H4666" s="308">
        <v>0</v>
      </c>
      <c r="I4666" s="308">
        <v>0</v>
      </c>
      <c r="J4666" s="308">
        <v>0</v>
      </c>
      <c r="K4666" s="308">
        <v>0</v>
      </c>
      <c r="L4666" s="308">
        <v>3</v>
      </c>
      <c r="M4666" s="308">
        <v>0</v>
      </c>
      <c r="N4666" s="308">
        <v>1</v>
      </c>
      <c r="O4666" s="308">
        <v>0</v>
      </c>
      <c r="P4666" s="308">
        <v>0</v>
      </c>
      <c r="Q4666" s="308">
        <v>0</v>
      </c>
      <c r="R4666" s="308">
        <v>0</v>
      </c>
      <c r="S4666" s="308">
        <v>0</v>
      </c>
      <c r="T4666" s="308"/>
    </row>
    <row r="4667" spans="1:20" ht="9" customHeight="1" x14ac:dyDescent="0.2">
      <c r="A4667" s="115"/>
      <c r="B4667" s="115"/>
      <c r="C4667" s="115"/>
      <c r="D4667" s="441" t="s">
        <v>1176</v>
      </c>
      <c r="E4667" s="666" t="s">
        <v>443</v>
      </c>
      <c r="F4667" s="347">
        <v>36</v>
      </c>
      <c r="G4667" s="167">
        <v>0</v>
      </c>
      <c r="H4667" s="167">
        <v>0</v>
      </c>
      <c r="I4667" s="167">
        <v>0</v>
      </c>
      <c r="J4667" s="167">
        <v>2</v>
      </c>
      <c r="K4667" s="167">
        <v>7</v>
      </c>
      <c r="L4667" s="167">
        <v>10</v>
      </c>
      <c r="M4667" s="167">
        <v>7</v>
      </c>
      <c r="N4667" s="167">
        <v>1</v>
      </c>
      <c r="O4667" s="167">
        <v>5</v>
      </c>
      <c r="P4667" s="167">
        <v>2</v>
      </c>
      <c r="Q4667" s="167">
        <v>0</v>
      </c>
      <c r="R4667" s="167">
        <v>2</v>
      </c>
      <c r="S4667" s="167">
        <v>0</v>
      </c>
    </row>
    <row r="4668" spans="1:20" ht="9" customHeight="1" x14ac:dyDescent="0.2">
      <c r="A4668" s="115"/>
      <c r="B4668" s="115"/>
      <c r="C4668" s="115"/>
      <c r="D4668" s="441"/>
      <c r="E4668" s="666" t="s">
        <v>444</v>
      </c>
      <c r="F4668" s="347">
        <v>7</v>
      </c>
      <c r="G4668" s="167">
        <v>0</v>
      </c>
      <c r="H4668" s="167">
        <v>0</v>
      </c>
      <c r="I4668" s="167">
        <v>0</v>
      </c>
      <c r="J4668" s="167">
        <v>0</v>
      </c>
      <c r="K4668" s="167">
        <v>0</v>
      </c>
      <c r="L4668" s="167">
        <v>2</v>
      </c>
      <c r="M4668" s="167">
        <v>1</v>
      </c>
      <c r="N4668" s="167">
        <v>1</v>
      </c>
      <c r="O4668" s="167">
        <v>2</v>
      </c>
      <c r="P4668" s="167">
        <v>1</v>
      </c>
      <c r="Q4668" s="167">
        <v>0</v>
      </c>
      <c r="R4668" s="167">
        <v>0</v>
      </c>
      <c r="S4668" s="167">
        <v>0</v>
      </c>
    </row>
    <row r="4669" spans="1:20" s="204" customFormat="1" ht="14.25" customHeight="1" x14ac:dyDescent="0.2">
      <c r="A4669" s="115"/>
      <c r="B4669" s="115"/>
      <c r="C4669" s="115"/>
      <c r="D4669" s="441"/>
      <c r="E4669" s="424" t="s">
        <v>445</v>
      </c>
      <c r="F4669" s="346">
        <v>43</v>
      </c>
      <c r="G4669" s="308">
        <v>0</v>
      </c>
      <c r="H4669" s="308">
        <v>0</v>
      </c>
      <c r="I4669" s="308">
        <v>0</v>
      </c>
      <c r="J4669" s="308">
        <v>2</v>
      </c>
      <c r="K4669" s="308">
        <v>7</v>
      </c>
      <c r="L4669" s="308">
        <v>12</v>
      </c>
      <c r="M4669" s="308">
        <v>8</v>
      </c>
      <c r="N4669" s="308">
        <v>2</v>
      </c>
      <c r="O4669" s="308">
        <v>7</v>
      </c>
      <c r="P4669" s="308">
        <v>3</v>
      </c>
      <c r="Q4669" s="308">
        <v>0</v>
      </c>
      <c r="R4669" s="308">
        <v>2</v>
      </c>
      <c r="S4669" s="308">
        <v>0</v>
      </c>
      <c r="T4669" s="308"/>
    </row>
    <row r="4670" spans="1:20" ht="9" customHeight="1" x14ac:dyDescent="0.2">
      <c r="A4670" s="115"/>
      <c r="B4670" s="115"/>
      <c r="C4670" s="115"/>
      <c r="D4670" s="441" t="s">
        <v>372</v>
      </c>
      <c r="E4670" s="666" t="s">
        <v>443</v>
      </c>
      <c r="F4670" s="347">
        <v>4163</v>
      </c>
      <c r="G4670" s="167">
        <v>1</v>
      </c>
      <c r="H4670" s="167">
        <v>42</v>
      </c>
      <c r="I4670" s="167">
        <v>6</v>
      </c>
      <c r="J4670" s="167">
        <v>60</v>
      </c>
      <c r="K4670" s="167">
        <v>228</v>
      </c>
      <c r="L4670" s="167">
        <v>575</v>
      </c>
      <c r="M4670" s="167">
        <v>853</v>
      </c>
      <c r="N4670" s="167">
        <v>662</v>
      </c>
      <c r="O4670" s="167">
        <v>494</v>
      </c>
      <c r="P4670" s="167">
        <v>321</v>
      </c>
      <c r="Q4670" s="167">
        <v>221</v>
      </c>
      <c r="R4670" s="167">
        <v>700</v>
      </c>
      <c r="S4670" s="167">
        <v>0</v>
      </c>
    </row>
    <row r="4671" spans="1:20" ht="9" customHeight="1" x14ac:dyDescent="0.2">
      <c r="A4671" s="115"/>
      <c r="B4671" s="115"/>
      <c r="C4671" s="115"/>
      <c r="D4671" s="441"/>
      <c r="E4671" s="666" t="s">
        <v>444</v>
      </c>
      <c r="F4671" s="347">
        <v>1142</v>
      </c>
      <c r="G4671" s="167">
        <v>0</v>
      </c>
      <c r="H4671" s="167">
        <v>1</v>
      </c>
      <c r="I4671" s="167">
        <v>1</v>
      </c>
      <c r="J4671" s="167">
        <v>10</v>
      </c>
      <c r="K4671" s="167">
        <v>91</v>
      </c>
      <c r="L4671" s="167">
        <v>218</v>
      </c>
      <c r="M4671" s="167">
        <v>267</v>
      </c>
      <c r="N4671" s="167">
        <v>183</v>
      </c>
      <c r="O4671" s="167">
        <v>131</v>
      </c>
      <c r="P4671" s="167">
        <v>66</v>
      </c>
      <c r="Q4671" s="167">
        <v>56</v>
      </c>
      <c r="R4671" s="167">
        <v>118</v>
      </c>
      <c r="S4671" s="167">
        <v>0</v>
      </c>
    </row>
    <row r="4672" spans="1:20" s="204" customFormat="1" ht="14.25" customHeight="1" x14ac:dyDescent="0.2">
      <c r="A4672" s="115"/>
      <c r="B4672" s="115"/>
      <c r="C4672" s="115"/>
      <c r="D4672" s="441"/>
      <c r="E4672" s="424" t="s">
        <v>445</v>
      </c>
      <c r="F4672" s="346">
        <v>5305</v>
      </c>
      <c r="G4672" s="308">
        <v>1</v>
      </c>
      <c r="H4672" s="308">
        <v>43</v>
      </c>
      <c r="I4672" s="308">
        <v>7</v>
      </c>
      <c r="J4672" s="308">
        <v>70</v>
      </c>
      <c r="K4672" s="308">
        <v>319</v>
      </c>
      <c r="L4672" s="308">
        <v>793</v>
      </c>
      <c r="M4672" s="308">
        <v>1120</v>
      </c>
      <c r="N4672" s="308">
        <v>845</v>
      </c>
      <c r="O4672" s="308">
        <v>625</v>
      </c>
      <c r="P4672" s="308">
        <v>387</v>
      </c>
      <c r="Q4672" s="308">
        <v>277</v>
      </c>
      <c r="R4672" s="308">
        <v>818</v>
      </c>
      <c r="S4672" s="308">
        <v>0</v>
      </c>
      <c r="T4672" s="308"/>
    </row>
    <row r="4673" spans="1:20" ht="9" customHeight="1" x14ac:dyDescent="0.2">
      <c r="A4673" s="115"/>
      <c r="B4673" s="115"/>
      <c r="C4673" s="115"/>
      <c r="D4673" s="441" t="s">
        <v>430</v>
      </c>
      <c r="E4673" s="666" t="s">
        <v>443</v>
      </c>
      <c r="F4673" s="347">
        <v>9035</v>
      </c>
      <c r="G4673" s="167">
        <v>9</v>
      </c>
      <c r="H4673" s="167">
        <v>2</v>
      </c>
      <c r="I4673" s="167">
        <v>5</v>
      </c>
      <c r="J4673" s="167">
        <v>21</v>
      </c>
      <c r="K4673" s="167">
        <v>1128</v>
      </c>
      <c r="L4673" s="167">
        <v>1364</v>
      </c>
      <c r="M4673" s="167">
        <v>2062</v>
      </c>
      <c r="N4673" s="167">
        <v>1639</v>
      </c>
      <c r="O4673" s="167">
        <v>1153</v>
      </c>
      <c r="P4673" s="167">
        <v>568</v>
      </c>
      <c r="Q4673" s="167">
        <v>374</v>
      </c>
      <c r="R4673" s="167">
        <v>710</v>
      </c>
      <c r="S4673" s="167">
        <v>0</v>
      </c>
    </row>
    <row r="4674" spans="1:20" ht="9" customHeight="1" x14ac:dyDescent="0.2">
      <c r="A4674" s="115"/>
      <c r="B4674" s="115"/>
      <c r="C4674" s="115"/>
      <c r="D4674" s="441"/>
      <c r="E4674" s="666" t="s">
        <v>444</v>
      </c>
      <c r="F4674" s="347">
        <v>2891</v>
      </c>
      <c r="G4674" s="167">
        <v>0</v>
      </c>
      <c r="H4674" s="167">
        <v>1</v>
      </c>
      <c r="I4674" s="167">
        <v>4</v>
      </c>
      <c r="J4674" s="167">
        <v>12</v>
      </c>
      <c r="K4674" s="167">
        <v>241</v>
      </c>
      <c r="L4674" s="167">
        <v>458</v>
      </c>
      <c r="M4674" s="167">
        <v>848</v>
      </c>
      <c r="N4674" s="167">
        <v>542</v>
      </c>
      <c r="O4674" s="167">
        <v>320</v>
      </c>
      <c r="P4674" s="167">
        <v>156</v>
      </c>
      <c r="Q4674" s="167">
        <v>97</v>
      </c>
      <c r="R4674" s="167">
        <v>212</v>
      </c>
      <c r="S4674" s="167">
        <v>0</v>
      </c>
    </row>
    <row r="4675" spans="1:20" s="204" customFormat="1" ht="14.25" customHeight="1" x14ac:dyDescent="0.2">
      <c r="A4675" s="115"/>
      <c r="B4675" s="115"/>
      <c r="C4675" s="115"/>
      <c r="D4675" s="441"/>
      <c r="E4675" s="424" t="s">
        <v>445</v>
      </c>
      <c r="F4675" s="346">
        <v>11926</v>
      </c>
      <c r="G4675" s="308">
        <v>9</v>
      </c>
      <c r="H4675" s="308">
        <v>3</v>
      </c>
      <c r="I4675" s="308">
        <v>9</v>
      </c>
      <c r="J4675" s="308">
        <v>33</v>
      </c>
      <c r="K4675" s="308">
        <v>1369</v>
      </c>
      <c r="L4675" s="308">
        <v>1822</v>
      </c>
      <c r="M4675" s="308">
        <v>2910</v>
      </c>
      <c r="N4675" s="308">
        <v>2181</v>
      </c>
      <c r="O4675" s="308">
        <v>1473</v>
      </c>
      <c r="P4675" s="308">
        <v>724</v>
      </c>
      <c r="Q4675" s="308">
        <v>471</v>
      </c>
      <c r="R4675" s="308">
        <v>922</v>
      </c>
      <c r="S4675" s="308">
        <v>0</v>
      </c>
      <c r="T4675" s="308"/>
    </row>
    <row r="4676" spans="1:20" ht="9" customHeight="1" x14ac:dyDescent="0.2">
      <c r="A4676" s="115"/>
      <c r="B4676" s="115"/>
      <c r="C4676" s="115"/>
      <c r="D4676" s="440" t="s">
        <v>265</v>
      </c>
      <c r="E4676" s="666" t="s">
        <v>443</v>
      </c>
      <c r="F4676" s="347">
        <v>13238</v>
      </c>
      <c r="G4676" s="167">
        <v>10</v>
      </c>
      <c r="H4676" s="167">
        <v>44</v>
      </c>
      <c r="I4676" s="167">
        <v>11</v>
      </c>
      <c r="J4676" s="167">
        <v>83</v>
      </c>
      <c r="K4676" s="167">
        <v>1363</v>
      </c>
      <c r="L4676" s="167">
        <v>1952</v>
      </c>
      <c r="M4676" s="167">
        <v>2922</v>
      </c>
      <c r="N4676" s="167">
        <v>2303</v>
      </c>
      <c r="O4676" s="167">
        <v>1652</v>
      </c>
      <c r="P4676" s="167">
        <v>891</v>
      </c>
      <c r="Q4676" s="167">
        <v>595</v>
      </c>
      <c r="R4676" s="167">
        <v>1412</v>
      </c>
      <c r="S4676" s="167">
        <v>0</v>
      </c>
    </row>
    <row r="4677" spans="1:20" ht="9" customHeight="1" x14ac:dyDescent="0.2">
      <c r="A4677" s="115"/>
      <c r="B4677" s="115"/>
      <c r="C4677" s="115"/>
      <c r="D4677" s="441"/>
      <c r="E4677" s="666" t="s">
        <v>444</v>
      </c>
      <c r="F4677" s="347">
        <v>4040</v>
      </c>
      <c r="G4677" s="167">
        <v>0</v>
      </c>
      <c r="H4677" s="167">
        <v>2</v>
      </c>
      <c r="I4677" s="167">
        <v>5</v>
      </c>
      <c r="J4677" s="167">
        <v>22</v>
      </c>
      <c r="K4677" s="167">
        <v>332</v>
      </c>
      <c r="L4677" s="167">
        <v>678</v>
      </c>
      <c r="M4677" s="167">
        <v>1116</v>
      </c>
      <c r="N4677" s="167">
        <v>726</v>
      </c>
      <c r="O4677" s="167">
        <v>453</v>
      </c>
      <c r="P4677" s="167">
        <v>223</v>
      </c>
      <c r="Q4677" s="167">
        <v>153</v>
      </c>
      <c r="R4677" s="167">
        <v>330</v>
      </c>
      <c r="S4677" s="167">
        <v>0</v>
      </c>
    </row>
    <row r="4678" spans="1:20" s="204" customFormat="1" ht="14.25" customHeight="1" x14ac:dyDescent="0.2">
      <c r="A4678" s="115"/>
      <c r="B4678" s="115"/>
      <c r="C4678" s="115"/>
      <c r="D4678" s="441"/>
      <c r="E4678" s="424" t="s">
        <v>445</v>
      </c>
      <c r="F4678" s="346">
        <v>17278</v>
      </c>
      <c r="G4678" s="308">
        <v>10</v>
      </c>
      <c r="H4678" s="308">
        <v>46</v>
      </c>
      <c r="I4678" s="308">
        <v>16</v>
      </c>
      <c r="J4678" s="308">
        <v>105</v>
      </c>
      <c r="K4678" s="308">
        <v>1695</v>
      </c>
      <c r="L4678" s="308">
        <v>2630</v>
      </c>
      <c r="M4678" s="308">
        <v>4038</v>
      </c>
      <c r="N4678" s="308">
        <v>3029</v>
      </c>
      <c r="O4678" s="308">
        <v>2105</v>
      </c>
      <c r="P4678" s="308">
        <v>1114</v>
      </c>
      <c r="Q4678" s="308">
        <v>748</v>
      </c>
      <c r="R4678" s="308">
        <v>1742</v>
      </c>
      <c r="S4678" s="308">
        <v>0</v>
      </c>
      <c r="T4678" s="308"/>
    </row>
    <row r="4679" spans="1:20" ht="18" customHeight="1" x14ac:dyDescent="0.2">
      <c r="A4679" s="115"/>
      <c r="B4679" s="115"/>
      <c r="C4679" s="295" t="s">
        <v>244</v>
      </c>
      <c r="D4679" s="441"/>
      <c r="E4679" s="666"/>
      <c r="F4679" s="347"/>
      <c r="G4679" s="167"/>
      <c r="H4679" s="167"/>
      <c r="I4679" s="167"/>
      <c r="J4679" s="167"/>
      <c r="K4679" s="167"/>
      <c r="L4679" s="167"/>
      <c r="M4679" s="167"/>
      <c r="N4679" s="167"/>
      <c r="O4679" s="167"/>
      <c r="P4679" s="167"/>
      <c r="Q4679" s="167"/>
      <c r="R4679" s="167"/>
      <c r="S4679" s="167"/>
    </row>
    <row r="4680" spans="1:20" ht="18" customHeight="1" x14ac:dyDescent="0.2">
      <c r="A4680" s="115"/>
      <c r="B4680" s="115"/>
      <c r="C4680" s="115"/>
      <c r="D4680" s="442" t="s">
        <v>1177</v>
      </c>
      <c r="E4680" s="409" t="s">
        <v>443</v>
      </c>
      <c r="F4680" s="348">
        <v>5318</v>
      </c>
      <c r="G4680" s="307">
        <v>55</v>
      </c>
      <c r="H4680" s="307">
        <v>182</v>
      </c>
      <c r="I4680" s="307">
        <v>646</v>
      </c>
      <c r="J4680" s="307">
        <v>1207</v>
      </c>
      <c r="K4680" s="307">
        <v>1317</v>
      </c>
      <c r="L4680" s="307">
        <v>919</v>
      </c>
      <c r="M4680" s="307">
        <v>493</v>
      </c>
      <c r="N4680" s="307">
        <v>268</v>
      </c>
      <c r="O4680" s="307">
        <v>90</v>
      </c>
      <c r="P4680" s="307">
        <v>49</v>
      </c>
      <c r="Q4680" s="307">
        <v>39</v>
      </c>
      <c r="R4680" s="307">
        <v>53</v>
      </c>
      <c r="S4680" s="307">
        <v>0</v>
      </c>
    </row>
    <row r="4681" spans="1:20" ht="9" customHeight="1" x14ac:dyDescent="0.2">
      <c r="A4681" s="115"/>
      <c r="B4681" s="115"/>
      <c r="C4681" s="115"/>
      <c r="D4681" s="441"/>
      <c r="E4681" s="666" t="s">
        <v>444</v>
      </c>
      <c r="F4681" s="347">
        <v>1558</v>
      </c>
      <c r="G4681" s="167">
        <v>9</v>
      </c>
      <c r="H4681" s="167">
        <v>46</v>
      </c>
      <c r="I4681" s="167">
        <v>177</v>
      </c>
      <c r="J4681" s="167">
        <v>423</v>
      </c>
      <c r="K4681" s="167">
        <v>409</v>
      </c>
      <c r="L4681" s="167">
        <v>235</v>
      </c>
      <c r="M4681" s="167">
        <v>137</v>
      </c>
      <c r="N4681" s="167">
        <v>62</v>
      </c>
      <c r="O4681" s="167">
        <v>31</v>
      </c>
      <c r="P4681" s="167">
        <v>14</v>
      </c>
      <c r="Q4681" s="167">
        <v>3</v>
      </c>
      <c r="R4681" s="167">
        <v>12</v>
      </c>
      <c r="S4681" s="167">
        <v>0</v>
      </c>
    </row>
    <row r="4682" spans="1:20" s="204" customFormat="1" ht="14.25" customHeight="1" x14ac:dyDescent="0.2">
      <c r="A4682" s="115"/>
      <c r="B4682" s="115"/>
      <c r="C4682" s="115"/>
      <c r="D4682" s="441"/>
      <c r="E4682" s="424" t="s">
        <v>445</v>
      </c>
      <c r="F4682" s="346">
        <v>6876</v>
      </c>
      <c r="G4682" s="308">
        <v>64</v>
      </c>
      <c r="H4682" s="308">
        <v>228</v>
      </c>
      <c r="I4682" s="308">
        <v>823</v>
      </c>
      <c r="J4682" s="308">
        <v>1630</v>
      </c>
      <c r="K4682" s="308">
        <v>1726</v>
      </c>
      <c r="L4682" s="308">
        <v>1154</v>
      </c>
      <c r="M4682" s="308">
        <v>630</v>
      </c>
      <c r="N4682" s="308">
        <v>330</v>
      </c>
      <c r="O4682" s="308">
        <v>121</v>
      </c>
      <c r="P4682" s="308">
        <v>63</v>
      </c>
      <c r="Q4682" s="308">
        <v>42</v>
      </c>
      <c r="R4682" s="308">
        <v>65</v>
      </c>
      <c r="S4682" s="308">
        <v>0</v>
      </c>
      <c r="T4682" s="308"/>
    </row>
    <row r="4683" spans="1:20" ht="18" customHeight="1" x14ac:dyDescent="0.2">
      <c r="A4683" s="115"/>
      <c r="B4683" s="115"/>
      <c r="C4683" s="115"/>
      <c r="D4683" s="442" t="s">
        <v>1179</v>
      </c>
      <c r="E4683" s="409" t="s">
        <v>443</v>
      </c>
      <c r="F4683" s="348">
        <v>3986</v>
      </c>
      <c r="G4683" s="307">
        <v>34</v>
      </c>
      <c r="H4683" s="307">
        <v>361</v>
      </c>
      <c r="I4683" s="307">
        <v>1280</v>
      </c>
      <c r="J4683" s="307">
        <v>1000</v>
      </c>
      <c r="K4683" s="307">
        <v>595</v>
      </c>
      <c r="L4683" s="307">
        <v>313</v>
      </c>
      <c r="M4683" s="307">
        <v>168</v>
      </c>
      <c r="N4683" s="307">
        <v>86</v>
      </c>
      <c r="O4683" s="307">
        <v>66</v>
      </c>
      <c r="P4683" s="307">
        <v>30</v>
      </c>
      <c r="Q4683" s="307">
        <v>25</v>
      </c>
      <c r="R4683" s="307">
        <v>28</v>
      </c>
      <c r="S4683" s="307">
        <v>0</v>
      </c>
    </row>
    <row r="4684" spans="1:20" ht="9" customHeight="1" x14ac:dyDescent="0.2">
      <c r="A4684" s="115"/>
      <c r="B4684" s="115"/>
      <c r="C4684" s="115"/>
      <c r="D4684" s="441"/>
      <c r="E4684" s="666" t="s">
        <v>444</v>
      </c>
      <c r="F4684" s="347">
        <v>1097</v>
      </c>
      <c r="G4684" s="167">
        <v>8</v>
      </c>
      <c r="H4684" s="167">
        <v>93</v>
      </c>
      <c r="I4684" s="167">
        <v>328</v>
      </c>
      <c r="J4684" s="167">
        <v>321</v>
      </c>
      <c r="K4684" s="167">
        <v>184</v>
      </c>
      <c r="L4684" s="167">
        <v>79</v>
      </c>
      <c r="M4684" s="167">
        <v>40</v>
      </c>
      <c r="N4684" s="167">
        <v>16</v>
      </c>
      <c r="O4684" s="167">
        <v>15</v>
      </c>
      <c r="P4684" s="167">
        <v>4</v>
      </c>
      <c r="Q4684" s="167">
        <v>3</v>
      </c>
      <c r="R4684" s="167">
        <v>6</v>
      </c>
      <c r="S4684" s="167">
        <v>0</v>
      </c>
    </row>
    <row r="4685" spans="1:20" s="204" customFormat="1" ht="14.25" customHeight="1" x14ac:dyDescent="0.2">
      <c r="A4685" s="115"/>
      <c r="B4685" s="115"/>
      <c r="C4685" s="115"/>
      <c r="D4685" s="441"/>
      <c r="E4685" s="424" t="s">
        <v>445</v>
      </c>
      <c r="F4685" s="346">
        <v>5083</v>
      </c>
      <c r="G4685" s="308">
        <v>42</v>
      </c>
      <c r="H4685" s="308">
        <v>454</v>
      </c>
      <c r="I4685" s="308">
        <v>1608</v>
      </c>
      <c r="J4685" s="308">
        <v>1321</v>
      </c>
      <c r="K4685" s="308">
        <v>779</v>
      </c>
      <c r="L4685" s="308">
        <v>392</v>
      </c>
      <c r="M4685" s="308">
        <v>208</v>
      </c>
      <c r="N4685" s="308">
        <v>102</v>
      </c>
      <c r="O4685" s="308">
        <v>81</v>
      </c>
      <c r="P4685" s="308">
        <v>34</v>
      </c>
      <c r="Q4685" s="308">
        <v>28</v>
      </c>
      <c r="R4685" s="308">
        <v>34</v>
      </c>
      <c r="S4685" s="308">
        <v>0</v>
      </c>
      <c r="T4685" s="308"/>
    </row>
    <row r="4686" spans="1:20" ht="9" customHeight="1" x14ac:dyDescent="0.2">
      <c r="A4686" s="115"/>
      <c r="B4686" s="115"/>
      <c r="C4686" s="115"/>
      <c r="D4686" s="440" t="s">
        <v>265</v>
      </c>
      <c r="E4686" s="666" t="s">
        <v>443</v>
      </c>
      <c r="F4686" s="347">
        <v>9304</v>
      </c>
      <c r="G4686" s="167">
        <v>89</v>
      </c>
      <c r="H4686" s="167">
        <v>543</v>
      </c>
      <c r="I4686" s="167">
        <v>1926</v>
      </c>
      <c r="J4686" s="167">
        <v>2207</v>
      </c>
      <c r="K4686" s="167">
        <v>1912</v>
      </c>
      <c r="L4686" s="167">
        <v>1232</v>
      </c>
      <c r="M4686" s="167">
        <v>661</v>
      </c>
      <c r="N4686" s="167">
        <v>354</v>
      </c>
      <c r="O4686" s="167">
        <v>156</v>
      </c>
      <c r="P4686" s="167">
        <v>79</v>
      </c>
      <c r="Q4686" s="167">
        <v>64</v>
      </c>
      <c r="R4686" s="167">
        <v>81</v>
      </c>
      <c r="S4686" s="167">
        <v>0</v>
      </c>
    </row>
    <row r="4687" spans="1:20" ht="9" customHeight="1" x14ac:dyDescent="0.2">
      <c r="A4687" s="115"/>
      <c r="B4687" s="115"/>
      <c r="C4687" s="115"/>
      <c r="D4687" s="441"/>
      <c r="E4687" s="666" t="s">
        <v>444</v>
      </c>
      <c r="F4687" s="347">
        <v>2655</v>
      </c>
      <c r="G4687" s="167">
        <v>17</v>
      </c>
      <c r="H4687" s="167">
        <v>139</v>
      </c>
      <c r="I4687" s="167">
        <v>505</v>
      </c>
      <c r="J4687" s="167">
        <v>744</v>
      </c>
      <c r="K4687" s="167">
        <v>593</v>
      </c>
      <c r="L4687" s="167">
        <v>314</v>
      </c>
      <c r="M4687" s="167">
        <v>177</v>
      </c>
      <c r="N4687" s="167">
        <v>78</v>
      </c>
      <c r="O4687" s="167">
        <v>46</v>
      </c>
      <c r="P4687" s="167">
        <v>18</v>
      </c>
      <c r="Q4687" s="167">
        <v>6</v>
      </c>
      <c r="R4687" s="167">
        <v>18</v>
      </c>
      <c r="S4687" s="167">
        <v>0</v>
      </c>
    </row>
    <row r="4688" spans="1:20" s="204" customFormat="1" ht="14.25" customHeight="1" x14ac:dyDescent="0.2">
      <c r="A4688" s="115"/>
      <c r="B4688" s="115"/>
      <c r="C4688" s="115"/>
      <c r="D4688" s="441"/>
      <c r="E4688" s="424" t="s">
        <v>445</v>
      </c>
      <c r="F4688" s="346">
        <v>11959</v>
      </c>
      <c r="G4688" s="308">
        <v>106</v>
      </c>
      <c r="H4688" s="308">
        <v>682</v>
      </c>
      <c r="I4688" s="308">
        <v>2431</v>
      </c>
      <c r="J4688" s="308">
        <v>2951</v>
      </c>
      <c r="K4688" s="308">
        <v>2505</v>
      </c>
      <c r="L4688" s="308">
        <v>1546</v>
      </c>
      <c r="M4688" s="308">
        <v>838</v>
      </c>
      <c r="N4688" s="308">
        <v>432</v>
      </c>
      <c r="O4688" s="308">
        <v>202</v>
      </c>
      <c r="P4688" s="308">
        <v>97</v>
      </c>
      <c r="Q4688" s="308">
        <v>70</v>
      </c>
      <c r="R4688" s="308">
        <v>99</v>
      </c>
      <c r="S4688" s="308">
        <v>0</v>
      </c>
      <c r="T4688" s="308"/>
    </row>
    <row r="4689" spans="1:20" ht="18" customHeight="1" x14ac:dyDescent="0.2">
      <c r="A4689" s="115"/>
      <c r="B4689" s="115"/>
      <c r="C4689" s="295" t="s">
        <v>140</v>
      </c>
      <c r="D4689" s="441"/>
      <c r="E4689" s="666"/>
      <c r="F4689" s="347"/>
      <c r="G4689" s="167"/>
      <c r="H4689" s="167"/>
      <c r="I4689" s="167"/>
      <c r="J4689" s="167"/>
      <c r="K4689" s="167"/>
      <c r="L4689" s="167"/>
      <c r="M4689" s="167"/>
      <c r="N4689" s="167"/>
      <c r="O4689" s="167"/>
      <c r="P4689" s="167"/>
      <c r="Q4689" s="167"/>
      <c r="R4689" s="167"/>
      <c r="S4689" s="167"/>
    </row>
    <row r="4690" spans="1:20" ht="9" customHeight="1" x14ac:dyDescent="0.2">
      <c r="A4690" s="115"/>
      <c r="B4690" s="115"/>
      <c r="C4690" s="115"/>
      <c r="D4690" s="441" t="s">
        <v>1180</v>
      </c>
      <c r="E4690" s="666" t="s">
        <v>443</v>
      </c>
      <c r="F4690" s="347">
        <v>22</v>
      </c>
      <c r="G4690" s="167">
        <v>18</v>
      </c>
      <c r="H4690" s="167">
        <v>3</v>
      </c>
      <c r="I4690" s="167">
        <v>0</v>
      </c>
      <c r="J4690" s="167">
        <v>1</v>
      </c>
      <c r="K4690" s="167">
        <v>0</v>
      </c>
      <c r="L4690" s="167">
        <v>0</v>
      </c>
      <c r="M4690" s="167">
        <v>0</v>
      </c>
      <c r="N4690" s="167">
        <v>0</v>
      </c>
      <c r="O4690" s="167">
        <v>0</v>
      </c>
      <c r="P4690" s="167">
        <v>0</v>
      </c>
      <c r="Q4690" s="167">
        <v>0</v>
      </c>
      <c r="R4690" s="167">
        <v>0</v>
      </c>
      <c r="S4690" s="167">
        <v>0</v>
      </c>
    </row>
    <row r="4691" spans="1:20" s="204" customFormat="1" ht="14.25" customHeight="1" x14ac:dyDescent="0.2">
      <c r="A4691" s="115"/>
      <c r="B4691" s="115"/>
      <c r="C4691" s="115"/>
      <c r="D4691" s="441"/>
      <c r="E4691" s="424" t="s">
        <v>445</v>
      </c>
      <c r="F4691" s="346">
        <v>22</v>
      </c>
      <c r="G4691" s="308">
        <v>18</v>
      </c>
      <c r="H4691" s="308">
        <v>3</v>
      </c>
      <c r="I4691" s="308">
        <v>0</v>
      </c>
      <c r="J4691" s="308">
        <v>1</v>
      </c>
      <c r="K4691" s="308">
        <v>0</v>
      </c>
      <c r="L4691" s="308">
        <v>0</v>
      </c>
      <c r="M4691" s="308">
        <v>0</v>
      </c>
      <c r="N4691" s="308">
        <v>0</v>
      </c>
      <c r="O4691" s="308">
        <v>0</v>
      </c>
      <c r="P4691" s="308">
        <v>0</v>
      </c>
      <c r="Q4691" s="308">
        <v>0</v>
      </c>
      <c r="R4691" s="308">
        <v>0</v>
      </c>
      <c r="S4691" s="308">
        <v>0</v>
      </c>
      <c r="T4691" s="308"/>
    </row>
    <row r="4692" spans="1:20" ht="9" customHeight="1" x14ac:dyDescent="0.2">
      <c r="A4692" s="115"/>
      <c r="B4692" s="115"/>
      <c r="C4692" s="115"/>
      <c r="D4692" s="440" t="s">
        <v>265</v>
      </c>
      <c r="E4692" s="666" t="s">
        <v>443</v>
      </c>
      <c r="F4692" s="347">
        <v>22</v>
      </c>
      <c r="G4692" s="167">
        <v>18</v>
      </c>
      <c r="H4692" s="167">
        <v>3</v>
      </c>
      <c r="I4692" s="167">
        <v>0</v>
      </c>
      <c r="J4692" s="167">
        <v>1</v>
      </c>
      <c r="K4692" s="167">
        <v>0</v>
      </c>
      <c r="L4692" s="167">
        <v>0</v>
      </c>
      <c r="M4692" s="167">
        <v>0</v>
      </c>
      <c r="N4692" s="167">
        <v>0</v>
      </c>
      <c r="O4692" s="167">
        <v>0</v>
      </c>
      <c r="P4692" s="167">
        <v>0</v>
      </c>
      <c r="Q4692" s="167">
        <v>0</v>
      </c>
      <c r="R4692" s="167">
        <v>0</v>
      </c>
      <c r="S4692" s="167">
        <v>0</v>
      </c>
    </row>
    <row r="4693" spans="1:20" s="204" customFormat="1" ht="14.25" customHeight="1" x14ac:dyDescent="0.2">
      <c r="A4693" s="115"/>
      <c r="B4693" s="115"/>
      <c r="C4693" s="115"/>
      <c r="D4693" s="441"/>
      <c r="E4693" s="424" t="s">
        <v>445</v>
      </c>
      <c r="F4693" s="346">
        <v>22</v>
      </c>
      <c r="G4693" s="308">
        <v>18</v>
      </c>
      <c r="H4693" s="308">
        <v>3</v>
      </c>
      <c r="I4693" s="308">
        <v>0</v>
      </c>
      <c r="J4693" s="308">
        <v>1</v>
      </c>
      <c r="K4693" s="308">
        <v>0</v>
      </c>
      <c r="L4693" s="308">
        <v>0</v>
      </c>
      <c r="M4693" s="308">
        <v>0</v>
      </c>
      <c r="N4693" s="308">
        <v>0</v>
      </c>
      <c r="O4693" s="308">
        <v>0</v>
      </c>
      <c r="P4693" s="308">
        <v>0</v>
      </c>
      <c r="Q4693" s="308">
        <v>0</v>
      </c>
      <c r="R4693" s="308">
        <v>0</v>
      </c>
      <c r="S4693" s="308">
        <v>0</v>
      </c>
      <c r="T4693" s="308"/>
    </row>
    <row r="4694" spans="1:20" ht="9" customHeight="1" x14ac:dyDescent="0.2">
      <c r="A4694" s="115"/>
      <c r="B4694" s="115"/>
      <c r="C4694" s="115"/>
      <c r="D4694" s="440" t="s">
        <v>447</v>
      </c>
      <c r="E4694" s="666" t="s">
        <v>443</v>
      </c>
      <c r="F4694" s="347">
        <v>24912</v>
      </c>
      <c r="G4694" s="167">
        <v>401</v>
      </c>
      <c r="H4694" s="167">
        <v>610</v>
      </c>
      <c r="I4694" s="167">
        <v>1977</v>
      </c>
      <c r="J4694" s="167">
        <v>2339</v>
      </c>
      <c r="K4694" s="167">
        <v>3417</v>
      </c>
      <c r="L4694" s="167">
        <v>3272</v>
      </c>
      <c r="M4694" s="167">
        <v>3687</v>
      </c>
      <c r="N4694" s="167">
        <v>2768</v>
      </c>
      <c r="O4694" s="167">
        <v>1912</v>
      </c>
      <c r="P4694" s="167">
        <v>1094</v>
      </c>
      <c r="Q4694" s="167">
        <v>790</v>
      </c>
      <c r="R4694" s="167">
        <v>1773</v>
      </c>
      <c r="S4694" s="167">
        <v>872</v>
      </c>
    </row>
    <row r="4695" spans="1:20" ht="9" customHeight="1" x14ac:dyDescent="0.2">
      <c r="A4695" s="115"/>
      <c r="B4695" s="115"/>
      <c r="C4695" s="115"/>
      <c r="D4695" s="441"/>
      <c r="E4695" s="666" t="s">
        <v>444</v>
      </c>
      <c r="F4695" s="347">
        <v>7202</v>
      </c>
      <c r="G4695" s="167">
        <v>81</v>
      </c>
      <c r="H4695" s="167">
        <v>144</v>
      </c>
      <c r="I4695" s="167">
        <v>523</v>
      </c>
      <c r="J4695" s="167">
        <v>774</v>
      </c>
      <c r="K4695" s="167">
        <v>948</v>
      </c>
      <c r="L4695" s="167">
        <v>1010</v>
      </c>
      <c r="M4695" s="167">
        <v>1320</v>
      </c>
      <c r="N4695" s="167">
        <v>824</v>
      </c>
      <c r="O4695" s="167">
        <v>519</v>
      </c>
      <c r="P4695" s="167">
        <v>277</v>
      </c>
      <c r="Q4695" s="167">
        <v>180</v>
      </c>
      <c r="R4695" s="167">
        <v>406</v>
      </c>
      <c r="S4695" s="167">
        <v>196</v>
      </c>
    </row>
    <row r="4696" spans="1:20" s="204" customFormat="1" ht="14.25" customHeight="1" x14ac:dyDescent="0.2">
      <c r="A4696" s="115"/>
      <c r="B4696" s="115"/>
      <c r="C4696" s="115"/>
      <c r="D4696" s="441"/>
      <c r="E4696" s="424" t="s">
        <v>445</v>
      </c>
      <c r="F4696" s="346">
        <v>32114</v>
      </c>
      <c r="G4696" s="308">
        <v>482</v>
      </c>
      <c r="H4696" s="308">
        <v>754</v>
      </c>
      <c r="I4696" s="308">
        <v>2500</v>
      </c>
      <c r="J4696" s="308">
        <v>3113</v>
      </c>
      <c r="K4696" s="308">
        <v>4365</v>
      </c>
      <c r="L4696" s="308">
        <v>4282</v>
      </c>
      <c r="M4696" s="308">
        <v>5007</v>
      </c>
      <c r="N4696" s="308">
        <v>3592</v>
      </c>
      <c r="O4696" s="308">
        <v>2431</v>
      </c>
      <c r="P4696" s="308">
        <v>1371</v>
      </c>
      <c r="Q4696" s="308">
        <v>970</v>
      </c>
      <c r="R4696" s="308">
        <v>2179</v>
      </c>
      <c r="S4696" s="308">
        <v>1068</v>
      </c>
      <c r="T4696" s="308"/>
    </row>
    <row r="4697" spans="1:20" ht="18" customHeight="1" x14ac:dyDescent="0.2">
      <c r="A4697" s="115"/>
      <c r="B4697" s="295" t="s">
        <v>211</v>
      </c>
      <c r="C4697" s="115"/>
      <c r="D4697" s="441"/>
      <c r="E4697" s="666"/>
      <c r="F4697" s="347"/>
      <c r="G4697" s="167"/>
      <c r="H4697" s="167"/>
      <c r="I4697" s="167"/>
      <c r="J4697" s="167"/>
      <c r="K4697" s="167"/>
      <c r="L4697" s="167"/>
      <c r="M4697" s="167"/>
      <c r="N4697" s="167"/>
      <c r="O4697" s="167"/>
      <c r="P4697" s="167"/>
      <c r="Q4697" s="167"/>
      <c r="R4697" s="167"/>
      <c r="S4697" s="167"/>
    </row>
    <row r="4698" spans="1:20" ht="18" customHeight="1" x14ac:dyDescent="0.2">
      <c r="A4698" s="115"/>
      <c r="B4698" s="115"/>
      <c r="C4698" s="295" t="s">
        <v>358</v>
      </c>
      <c r="D4698" s="441"/>
      <c r="E4698" s="666"/>
      <c r="F4698" s="347"/>
      <c r="G4698" s="167"/>
      <c r="H4698" s="167"/>
      <c r="I4698" s="167"/>
      <c r="J4698" s="167"/>
      <c r="K4698" s="167"/>
      <c r="L4698" s="167"/>
      <c r="M4698" s="167"/>
      <c r="N4698" s="167"/>
      <c r="O4698" s="167"/>
      <c r="P4698" s="167"/>
      <c r="Q4698" s="167"/>
      <c r="R4698" s="167"/>
      <c r="S4698" s="167"/>
    </row>
    <row r="4699" spans="1:20" ht="9" customHeight="1" x14ac:dyDescent="0.2">
      <c r="A4699" s="115"/>
      <c r="B4699" s="115"/>
      <c r="C4699" s="115"/>
      <c r="D4699" s="441" t="s">
        <v>365</v>
      </c>
      <c r="E4699" s="666" t="s">
        <v>443</v>
      </c>
      <c r="F4699" s="347">
        <v>151</v>
      </c>
      <c r="G4699" s="167">
        <v>0</v>
      </c>
      <c r="H4699" s="167">
        <v>0</v>
      </c>
      <c r="I4699" s="167">
        <v>0</v>
      </c>
      <c r="J4699" s="167">
        <v>0</v>
      </c>
      <c r="K4699" s="167">
        <v>0</v>
      </c>
      <c r="L4699" s="167">
        <v>0</v>
      </c>
      <c r="M4699" s="167">
        <v>0</v>
      </c>
      <c r="N4699" s="167">
        <v>6</v>
      </c>
      <c r="O4699" s="167">
        <v>17</v>
      </c>
      <c r="P4699" s="167">
        <v>28</v>
      </c>
      <c r="Q4699" s="167">
        <v>36</v>
      </c>
      <c r="R4699" s="167">
        <v>64</v>
      </c>
      <c r="S4699" s="167">
        <v>0</v>
      </c>
    </row>
    <row r="4700" spans="1:20" ht="9" customHeight="1" x14ac:dyDescent="0.2">
      <c r="A4700" s="115"/>
      <c r="B4700" s="115"/>
      <c r="C4700" s="115"/>
      <c r="D4700" s="441"/>
      <c r="E4700" s="666" t="s">
        <v>444</v>
      </c>
      <c r="F4700" s="347">
        <v>37</v>
      </c>
      <c r="G4700" s="167">
        <v>0</v>
      </c>
      <c r="H4700" s="167">
        <v>0</v>
      </c>
      <c r="I4700" s="167">
        <v>0</v>
      </c>
      <c r="J4700" s="167">
        <v>0</v>
      </c>
      <c r="K4700" s="167">
        <v>0</v>
      </c>
      <c r="L4700" s="167">
        <v>1</v>
      </c>
      <c r="M4700" s="167">
        <v>1</v>
      </c>
      <c r="N4700" s="167">
        <v>0</v>
      </c>
      <c r="O4700" s="167">
        <v>4</v>
      </c>
      <c r="P4700" s="167">
        <v>10</v>
      </c>
      <c r="Q4700" s="167">
        <v>7</v>
      </c>
      <c r="R4700" s="167">
        <v>14</v>
      </c>
      <c r="S4700" s="167">
        <v>0</v>
      </c>
    </row>
    <row r="4701" spans="1:20" s="204" customFormat="1" ht="14.25" customHeight="1" x14ac:dyDescent="0.2">
      <c r="A4701" s="115"/>
      <c r="B4701" s="115"/>
      <c r="C4701" s="115"/>
      <c r="D4701" s="441"/>
      <c r="E4701" s="424" t="s">
        <v>445</v>
      </c>
      <c r="F4701" s="346">
        <v>188</v>
      </c>
      <c r="G4701" s="308">
        <v>0</v>
      </c>
      <c r="H4701" s="308">
        <v>0</v>
      </c>
      <c r="I4701" s="308">
        <v>0</v>
      </c>
      <c r="J4701" s="308">
        <v>0</v>
      </c>
      <c r="K4701" s="308">
        <v>0</v>
      </c>
      <c r="L4701" s="308">
        <v>1</v>
      </c>
      <c r="M4701" s="308">
        <v>1</v>
      </c>
      <c r="N4701" s="308">
        <v>6</v>
      </c>
      <c r="O4701" s="308">
        <v>21</v>
      </c>
      <c r="P4701" s="308">
        <v>38</v>
      </c>
      <c r="Q4701" s="308">
        <v>43</v>
      </c>
      <c r="R4701" s="308">
        <v>78</v>
      </c>
      <c r="S4701" s="308">
        <v>0</v>
      </c>
      <c r="T4701" s="308"/>
    </row>
    <row r="4702" spans="1:20" ht="9" customHeight="1" x14ac:dyDescent="0.2">
      <c r="A4702" s="115"/>
      <c r="B4702" s="115"/>
      <c r="C4702" s="115"/>
      <c r="D4702" s="440" t="s">
        <v>265</v>
      </c>
      <c r="E4702" s="666" t="s">
        <v>443</v>
      </c>
      <c r="F4702" s="347">
        <v>151</v>
      </c>
      <c r="G4702" s="167">
        <v>0</v>
      </c>
      <c r="H4702" s="167">
        <v>0</v>
      </c>
      <c r="I4702" s="167">
        <v>0</v>
      </c>
      <c r="J4702" s="167">
        <v>0</v>
      </c>
      <c r="K4702" s="167">
        <v>0</v>
      </c>
      <c r="L4702" s="167">
        <v>0</v>
      </c>
      <c r="M4702" s="167">
        <v>0</v>
      </c>
      <c r="N4702" s="167">
        <v>6</v>
      </c>
      <c r="O4702" s="167">
        <v>17</v>
      </c>
      <c r="P4702" s="167">
        <v>28</v>
      </c>
      <c r="Q4702" s="167">
        <v>36</v>
      </c>
      <c r="R4702" s="167">
        <v>64</v>
      </c>
      <c r="S4702" s="167">
        <v>0</v>
      </c>
    </row>
    <row r="4703" spans="1:20" ht="9" customHeight="1" x14ac:dyDescent="0.2">
      <c r="A4703" s="115"/>
      <c r="B4703" s="115"/>
      <c r="C4703" s="115"/>
      <c r="D4703" s="441"/>
      <c r="E4703" s="666" t="s">
        <v>444</v>
      </c>
      <c r="F4703" s="347">
        <v>37</v>
      </c>
      <c r="G4703" s="167">
        <v>0</v>
      </c>
      <c r="H4703" s="167">
        <v>0</v>
      </c>
      <c r="I4703" s="167">
        <v>0</v>
      </c>
      <c r="J4703" s="167">
        <v>0</v>
      </c>
      <c r="K4703" s="167">
        <v>0</v>
      </c>
      <c r="L4703" s="167">
        <v>1</v>
      </c>
      <c r="M4703" s="167">
        <v>1</v>
      </c>
      <c r="N4703" s="167">
        <v>0</v>
      </c>
      <c r="O4703" s="167">
        <v>4</v>
      </c>
      <c r="P4703" s="167">
        <v>10</v>
      </c>
      <c r="Q4703" s="167">
        <v>7</v>
      </c>
      <c r="R4703" s="167">
        <v>14</v>
      </c>
      <c r="S4703" s="167">
        <v>0</v>
      </c>
    </row>
    <row r="4704" spans="1:20" s="204" customFormat="1" ht="14.25" customHeight="1" x14ac:dyDescent="0.2">
      <c r="A4704" s="115"/>
      <c r="B4704" s="115"/>
      <c r="C4704" s="115"/>
      <c r="D4704" s="441"/>
      <c r="E4704" s="424" t="s">
        <v>445</v>
      </c>
      <c r="F4704" s="346">
        <v>188</v>
      </c>
      <c r="G4704" s="308">
        <v>0</v>
      </c>
      <c r="H4704" s="308">
        <v>0</v>
      </c>
      <c r="I4704" s="308">
        <v>0</v>
      </c>
      <c r="J4704" s="308">
        <v>0</v>
      </c>
      <c r="K4704" s="308">
        <v>0</v>
      </c>
      <c r="L4704" s="308">
        <v>1</v>
      </c>
      <c r="M4704" s="308">
        <v>1</v>
      </c>
      <c r="N4704" s="308">
        <v>6</v>
      </c>
      <c r="O4704" s="308">
        <v>21</v>
      </c>
      <c r="P4704" s="308">
        <v>38</v>
      </c>
      <c r="Q4704" s="308">
        <v>43</v>
      </c>
      <c r="R4704" s="308">
        <v>78</v>
      </c>
      <c r="S4704" s="308">
        <v>0</v>
      </c>
      <c r="T4704" s="308"/>
    </row>
    <row r="4705" spans="1:20" ht="18" customHeight="1" x14ac:dyDescent="0.2">
      <c r="A4705" s="115"/>
      <c r="B4705" s="115"/>
      <c r="C4705" s="295" t="s">
        <v>64</v>
      </c>
      <c r="D4705" s="441"/>
      <c r="E4705" s="666"/>
      <c r="F4705" s="347"/>
      <c r="G4705" s="167"/>
      <c r="H4705" s="167"/>
      <c r="I4705" s="167"/>
      <c r="J4705" s="167"/>
      <c r="K4705" s="167"/>
      <c r="L4705" s="167"/>
      <c r="M4705" s="167"/>
      <c r="N4705" s="167"/>
      <c r="O4705" s="167"/>
      <c r="P4705" s="167"/>
      <c r="Q4705" s="167"/>
      <c r="R4705" s="167"/>
      <c r="S4705" s="167"/>
    </row>
    <row r="4706" spans="1:20" ht="9" customHeight="1" x14ac:dyDescent="0.2">
      <c r="A4706" s="115"/>
      <c r="B4706" s="115"/>
      <c r="C4706" s="115"/>
      <c r="D4706" s="441" t="s">
        <v>375</v>
      </c>
      <c r="E4706" s="666" t="s">
        <v>443</v>
      </c>
      <c r="F4706" s="347">
        <v>658</v>
      </c>
      <c r="G4706" s="167">
        <v>129</v>
      </c>
      <c r="H4706" s="167">
        <v>6</v>
      </c>
      <c r="I4706" s="167">
        <v>4</v>
      </c>
      <c r="J4706" s="167">
        <v>6</v>
      </c>
      <c r="K4706" s="167">
        <v>31</v>
      </c>
      <c r="L4706" s="167">
        <v>20</v>
      </c>
      <c r="M4706" s="167">
        <v>14</v>
      </c>
      <c r="N4706" s="167">
        <v>9</v>
      </c>
      <c r="O4706" s="167">
        <v>15</v>
      </c>
      <c r="P4706" s="167">
        <v>18</v>
      </c>
      <c r="Q4706" s="167">
        <v>3</v>
      </c>
      <c r="R4706" s="167">
        <v>37</v>
      </c>
      <c r="S4706" s="167">
        <v>366</v>
      </c>
    </row>
    <row r="4707" spans="1:20" ht="9" customHeight="1" x14ac:dyDescent="0.2">
      <c r="A4707" s="115"/>
      <c r="B4707" s="115"/>
      <c r="C4707" s="115"/>
      <c r="D4707" s="441"/>
      <c r="E4707" s="666" t="s">
        <v>444</v>
      </c>
      <c r="F4707" s="347">
        <v>110</v>
      </c>
      <c r="G4707" s="167">
        <v>19</v>
      </c>
      <c r="H4707" s="167">
        <v>1</v>
      </c>
      <c r="I4707" s="167">
        <v>0</v>
      </c>
      <c r="J4707" s="167">
        <v>2</v>
      </c>
      <c r="K4707" s="167">
        <v>1</v>
      </c>
      <c r="L4707" s="167">
        <v>5</v>
      </c>
      <c r="M4707" s="167">
        <v>1</v>
      </c>
      <c r="N4707" s="167">
        <v>4</v>
      </c>
      <c r="O4707" s="167">
        <v>2</v>
      </c>
      <c r="P4707" s="167">
        <v>4</v>
      </c>
      <c r="Q4707" s="167">
        <v>4</v>
      </c>
      <c r="R4707" s="167">
        <v>5</v>
      </c>
      <c r="S4707" s="167">
        <v>62</v>
      </c>
    </row>
    <row r="4708" spans="1:20" s="204" customFormat="1" ht="14.25" customHeight="1" x14ac:dyDescent="0.2">
      <c r="A4708" s="115"/>
      <c r="B4708" s="115"/>
      <c r="C4708" s="115"/>
      <c r="D4708" s="441"/>
      <c r="E4708" s="424" t="s">
        <v>445</v>
      </c>
      <c r="F4708" s="346">
        <v>768</v>
      </c>
      <c r="G4708" s="308">
        <v>148</v>
      </c>
      <c r="H4708" s="308">
        <v>7</v>
      </c>
      <c r="I4708" s="308">
        <v>4</v>
      </c>
      <c r="J4708" s="308">
        <v>8</v>
      </c>
      <c r="K4708" s="308">
        <v>32</v>
      </c>
      <c r="L4708" s="308">
        <v>25</v>
      </c>
      <c r="M4708" s="308">
        <v>15</v>
      </c>
      <c r="N4708" s="308">
        <v>13</v>
      </c>
      <c r="O4708" s="308">
        <v>17</v>
      </c>
      <c r="P4708" s="308">
        <v>22</v>
      </c>
      <c r="Q4708" s="308">
        <v>7</v>
      </c>
      <c r="R4708" s="308">
        <v>42</v>
      </c>
      <c r="S4708" s="308">
        <v>428</v>
      </c>
      <c r="T4708" s="308"/>
    </row>
    <row r="4709" spans="1:20" ht="9" customHeight="1" x14ac:dyDescent="0.2">
      <c r="A4709" s="115"/>
      <c r="B4709" s="115"/>
      <c r="C4709" s="115"/>
      <c r="D4709" s="441" t="s">
        <v>377</v>
      </c>
      <c r="E4709" s="666" t="s">
        <v>443</v>
      </c>
      <c r="F4709" s="347">
        <v>51</v>
      </c>
      <c r="G4709" s="167">
        <v>0</v>
      </c>
      <c r="H4709" s="167">
        <v>1</v>
      </c>
      <c r="I4709" s="167">
        <v>2</v>
      </c>
      <c r="J4709" s="167">
        <v>0</v>
      </c>
      <c r="K4709" s="167">
        <v>32</v>
      </c>
      <c r="L4709" s="167">
        <v>1</v>
      </c>
      <c r="M4709" s="167">
        <v>0</v>
      </c>
      <c r="N4709" s="167">
        <v>0</v>
      </c>
      <c r="O4709" s="167">
        <v>0</v>
      </c>
      <c r="P4709" s="167">
        <v>0</v>
      </c>
      <c r="Q4709" s="167">
        <v>0</v>
      </c>
      <c r="R4709" s="167">
        <v>0</v>
      </c>
      <c r="S4709" s="167">
        <v>15</v>
      </c>
    </row>
    <row r="4710" spans="1:20" ht="9" customHeight="1" x14ac:dyDescent="0.2">
      <c r="A4710" s="115"/>
      <c r="B4710" s="115"/>
      <c r="C4710" s="115"/>
      <c r="D4710" s="441"/>
      <c r="E4710" s="666" t="s">
        <v>444</v>
      </c>
      <c r="F4710" s="347">
        <v>8</v>
      </c>
      <c r="G4710" s="167">
        <v>0</v>
      </c>
      <c r="H4710" s="167">
        <v>0</v>
      </c>
      <c r="I4710" s="167">
        <v>0</v>
      </c>
      <c r="J4710" s="167">
        <v>0</v>
      </c>
      <c r="K4710" s="167">
        <v>6</v>
      </c>
      <c r="L4710" s="167">
        <v>0</v>
      </c>
      <c r="M4710" s="167">
        <v>0</v>
      </c>
      <c r="N4710" s="167">
        <v>0</v>
      </c>
      <c r="O4710" s="167">
        <v>0</v>
      </c>
      <c r="P4710" s="167">
        <v>0</v>
      </c>
      <c r="Q4710" s="167">
        <v>0</v>
      </c>
      <c r="R4710" s="167">
        <v>0</v>
      </c>
      <c r="S4710" s="167">
        <v>2</v>
      </c>
    </row>
    <row r="4711" spans="1:20" s="204" customFormat="1" ht="14.25" customHeight="1" x14ac:dyDescent="0.2">
      <c r="A4711" s="115"/>
      <c r="B4711" s="115"/>
      <c r="C4711" s="115"/>
      <c r="D4711" s="441"/>
      <c r="E4711" s="424" t="s">
        <v>445</v>
      </c>
      <c r="F4711" s="346">
        <v>59</v>
      </c>
      <c r="G4711" s="308">
        <v>0</v>
      </c>
      <c r="H4711" s="308">
        <v>1</v>
      </c>
      <c r="I4711" s="308">
        <v>2</v>
      </c>
      <c r="J4711" s="308">
        <v>0</v>
      </c>
      <c r="K4711" s="308">
        <v>38</v>
      </c>
      <c r="L4711" s="308">
        <v>1</v>
      </c>
      <c r="M4711" s="308">
        <v>0</v>
      </c>
      <c r="N4711" s="308">
        <v>0</v>
      </c>
      <c r="O4711" s="308">
        <v>0</v>
      </c>
      <c r="P4711" s="308">
        <v>0</v>
      </c>
      <c r="Q4711" s="308">
        <v>0</v>
      </c>
      <c r="R4711" s="308">
        <v>0</v>
      </c>
      <c r="S4711" s="308">
        <v>17</v>
      </c>
      <c r="T4711" s="308"/>
    </row>
    <row r="4712" spans="1:20" ht="18" customHeight="1" x14ac:dyDescent="0.2">
      <c r="A4712" s="115"/>
      <c r="B4712" s="115"/>
      <c r="C4712" s="115"/>
      <c r="D4712" s="442" t="s">
        <v>1195</v>
      </c>
      <c r="E4712" s="409" t="s">
        <v>443</v>
      </c>
      <c r="F4712" s="348">
        <v>6</v>
      </c>
      <c r="G4712" s="307">
        <v>0</v>
      </c>
      <c r="H4712" s="307">
        <v>0</v>
      </c>
      <c r="I4712" s="307">
        <v>0</v>
      </c>
      <c r="J4712" s="307">
        <v>0</v>
      </c>
      <c r="K4712" s="307">
        <v>0</v>
      </c>
      <c r="L4712" s="307">
        <v>0</v>
      </c>
      <c r="M4712" s="307">
        <v>0</v>
      </c>
      <c r="N4712" s="307">
        <v>0</v>
      </c>
      <c r="O4712" s="307">
        <v>0</v>
      </c>
      <c r="P4712" s="307">
        <v>0</v>
      </c>
      <c r="Q4712" s="307">
        <v>0</v>
      </c>
      <c r="R4712" s="307">
        <v>0</v>
      </c>
      <c r="S4712" s="307">
        <v>6</v>
      </c>
    </row>
    <row r="4713" spans="1:20" s="204" customFormat="1" ht="14.25" customHeight="1" x14ac:dyDescent="0.2">
      <c r="A4713" s="115"/>
      <c r="B4713" s="115"/>
      <c r="C4713" s="115"/>
      <c r="D4713" s="441"/>
      <c r="E4713" s="424" t="s">
        <v>445</v>
      </c>
      <c r="F4713" s="346">
        <v>6</v>
      </c>
      <c r="G4713" s="308">
        <v>0</v>
      </c>
      <c r="H4713" s="308">
        <v>0</v>
      </c>
      <c r="I4713" s="308">
        <v>0</v>
      </c>
      <c r="J4713" s="308">
        <v>0</v>
      </c>
      <c r="K4713" s="308">
        <v>0</v>
      </c>
      <c r="L4713" s="308">
        <v>0</v>
      </c>
      <c r="M4713" s="308">
        <v>0</v>
      </c>
      <c r="N4713" s="308">
        <v>0</v>
      </c>
      <c r="O4713" s="308">
        <v>0</v>
      </c>
      <c r="P4713" s="308">
        <v>0</v>
      </c>
      <c r="Q4713" s="308">
        <v>0</v>
      </c>
      <c r="R4713" s="308">
        <v>0</v>
      </c>
      <c r="S4713" s="308">
        <v>6</v>
      </c>
      <c r="T4713" s="308"/>
    </row>
    <row r="4714" spans="1:20" ht="9" customHeight="1" x14ac:dyDescent="0.2">
      <c r="A4714" s="115"/>
      <c r="B4714" s="115"/>
      <c r="C4714" s="115"/>
      <c r="D4714" s="440" t="s">
        <v>265</v>
      </c>
      <c r="E4714" s="666" t="s">
        <v>443</v>
      </c>
      <c r="F4714" s="347">
        <v>715</v>
      </c>
      <c r="G4714" s="167">
        <v>129</v>
      </c>
      <c r="H4714" s="167">
        <v>7</v>
      </c>
      <c r="I4714" s="167">
        <v>6</v>
      </c>
      <c r="J4714" s="167">
        <v>6</v>
      </c>
      <c r="K4714" s="167">
        <v>63</v>
      </c>
      <c r="L4714" s="167">
        <v>21</v>
      </c>
      <c r="M4714" s="167">
        <v>14</v>
      </c>
      <c r="N4714" s="167">
        <v>9</v>
      </c>
      <c r="O4714" s="167">
        <v>15</v>
      </c>
      <c r="P4714" s="167">
        <v>18</v>
      </c>
      <c r="Q4714" s="167">
        <v>3</v>
      </c>
      <c r="R4714" s="167">
        <v>37</v>
      </c>
      <c r="S4714" s="167">
        <v>387</v>
      </c>
    </row>
    <row r="4715" spans="1:20" ht="9" customHeight="1" x14ac:dyDescent="0.2">
      <c r="A4715" s="115"/>
      <c r="B4715" s="115"/>
      <c r="C4715" s="115"/>
      <c r="D4715" s="441"/>
      <c r="E4715" s="666" t="s">
        <v>444</v>
      </c>
      <c r="F4715" s="347">
        <v>118</v>
      </c>
      <c r="G4715" s="167">
        <v>19</v>
      </c>
      <c r="H4715" s="167">
        <v>1</v>
      </c>
      <c r="I4715" s="167">
        <v>0</v>
      </c>
      <c r="J4715" s="167">
        <v>2</v>
      </c>
      <c r="K4715" s="167">
        <v>7</v>
      </c>
      <c r="L4715" s="167">
        <v>5</v>
      </c>
      <c r="M4715" s="167">
        <v>1</v>
      </c>
      <c r="N4715" s="167">
        <v>4</v>
      </c>
      <c r="O4715" s="167">
        <v>2</v>
      </c>
      <c r="P4715" s="167">
        <v>4</v>
      </c>
      <c r="Q4715" s="167">
        <v>4</v>
      </c>
      <c r="R4715" s="167">
        <v>5</v>
      </c>
      <c r="S4715" s="167">
        <v>64</v>
      </c>
    </row>
    <row r="4716" spans="1:20" s="204" customFormat="1" ht="14.25" customHeight="1" x14ac:dyDescent="0.2">
      <c r="A4716" s="115"/>
      <c r="B4716" s="115"/>
      <c r="C4716" s="115"/>
      <c r="D4716" s="441"/>
      <c r="E4716" s="424" t="s">
        <v>445</v>
      </c>
      <c r="F4716" s="346">
        <v>833</v>
      </c>
      <c r="G4716" s="308">
        <v>148</v>
      </c>
      <c r="H4716" s="308">
        <v>8</v>
      </c>
      <c r="I4716" s="308">
        <v>6</v>
      </c>
      <c r="J4716" s="308">
        <v>8</v>
      </c>
      <c r="K4716" s="308">
        <v>70</v>
      </c>
      <c r="L4716" s="308">
        <v>26</v>
      </c>
      <c r="M4716" s="308">
        <v>15</v>
      </c>
      <c r="N4716" s="308">
        <v>13</v>
      </c>
      <c r="O4716" s="308">
        <v>17</v>
      </c>
      <c r="P4716" s="308">
        <v>22</v>
      </c>
      <c r="Q4716" s="308">
        <v>7</v>
      </c>
      <c r="R4716" s="308">
        <v>42</v>
      </c>
      <c r="S4716" s="308">
        <v>451</v>
      </c>
      <c r="T4716" s="308"/>
    </row>
    <row r="4717" spans="1:20" ht="27" customHeight="1" x14ac:dyDescent="0.2">
      <c r="A4717" s="115"/>
      <c r="B4717" s="115"/>
      <c r="C4717" s="843" t="s">
        <v>1189</v>
      </c>
      <c r="D4717" s="843"/>
      <c r="E4717" s="666"/>
      <c r="F4717" s="347"/>
      <c r="G4717" s="167"/>
      <c r="H4717" s="167"/>
      <c r="I4717" s="167"/>
      <c r="J4717" s="167"/>
      <c r="K4717" s="167"/>
      <c r="L4717" s="167"/>
      <c r="M4717" s="167"/>
      <c r="N4717" s="167"/>
      <c r="O4717" s="167"/>
      <c r="P4717" s="167"/>
      <c r="Q4717" s="167"/>
      <c r="R4717" s="167"/>
      <c r="S4717" s="167"/>
    </row>
    <row r="4718" spans="1:20" ht="9" customHeight="1" x14ac:dyDescent="0.2">
      <c r="A4718" s="115"/>
      <c r="B4718" s="115"/>
      <c r="C4718" s="115"/>
      <c r="D4718" s="441" t="s">
        <v>409</v>
      </c>
      <c r="E4718" s="666" t="s">
        <v>443</v>
      </c>
      <c r="F4718" s="347">
        <v>19</v>
      </c>
      <c r="G4718" s="167">
        <v>0</v>
      </c>
      <c r="H4718" s="167">
        <v>0</v>
      </c>
      <c r="I4718" s="167">
        <v>0</v>
      </c>
      <c r="J4718" s="167">
        <v>1</v>
      </c>
      <c r="K4718" s="167">
        <v>3</v>
      </c>
      <c r="L4718" s="167">
        <v>2</v>
      </c>
      <c r="M4718" s="167">
        <v>3</v>
      </c>
      <c r="N4718" s="167">
        <v>2</v>
      </c>
      <c r="O4718" s="167">
        <v>4</v>
      </c>
      <c r="P4718" s="167">
        <v>1</v>
      </c>
      <c r="Q4718" s="167">
        <v>1</v>
      </c>
      <c r="R4718" s="167">
        <v>2</v>
      </c>
      <c r="S4718" s="167">
        <v>0</v>
      </c>
    </row>
    <row r="4719" spans="1:20" ht="9" customHeight="1" x14ac:dyDescent="0.2">
      <c r="A4719" s="115"/>
      <c r="B4719" s="115"/>
      <c r="C4719" s="115"/>
      <c r="D4719" s="441"/>
      <c r="E4719" s="666" t="s">
        <v>444</v>
      </c>
      <c r="F4719" s="347">
        <v>2</v>
      </c>
      <c r="G4719" s="167">
        <v>0</v>
      </c>
      <c r="H4719" s="167">
        <v>0</v>
      </c>
      <c r="I4719" s="167">
        <v>0</v>
      </c>
      <c r="J4719" s="167">
        <v>0</v>
      </c>
      <c r="K4719" s="167">
        <v>0</v>
      </c>
      <c r="L4719" s="167">
        <v>2</v>
      </c>
      <c r="M4719" s="167">
        <v>0</v>
      </c>
      <c r="N4719" s="167">
        <v>0</v>
      </c>
      <c r="O4719" s="167">
        <v>0</v>
      </c>
      <c r="P4719" s="167">
        <v>0</v>
      </c>
      <c r="Q4719" s="167">
        <v>0</v>
      </c>
      <c r="R4719" s="167">
        <v>0</v>
      </c>
      <c r="S4719" s="167">
        <v>0</v>
      </c>
    </row>
    <row r="4720" spans="1:20" s="204" customFormat="1" ht="14.25" customHeight="1" x14ac:dyDescent="0.2">
      <c r="A4720" s="115"/>
      <c r="B4720" s="115"/>
      <c r="C4720" s="115"/>
      <c r="D4720" s="441"/>
      <c r="E4720" s="424" t="s">
        <v>445</v>
      </c>
      <c r="F4720" s="346">
        <v>21</v>
      </c>
      <c r="G4720" s="308">
        <v>0</v>
      </c>
      <c r="H4720" s="308">
        <v>0</v>
      </c>
      <c r="I4720" s="308">
        <v>0</v>
      </c>
      <c r="J4720" s="308">
        <v>1</v>
      </c>
      <c r="K4720" s="308">
        <v>3</v>
      </c>
      <c r="L4720" s="308">
        <v>4</v>
      </c>
      <c r="M4720" s="308">
        <v>3</v>
      </c>
      <c r="N4720" s="308">
        <v>2</v>
      </c>
      <c r="O4720" s="308">
        <v>4</v>
      </c>
      <c r="P4720" s="308">
        <v>1</v>
      </c>
      <c r="Q4720" s="308">
        <v>1</v>
      </c>
      <c r="R4720" s="308">
        <v>2</v>
      </c>
      <c r="S4720" s="308">
        <v>0</v>
      </c>
      <c r="T4720" s="308"/>
    </row>
    <row r="4721" spans="1:20" ht="18" customHeight="1" x14ac:dyDescent="0.2">
      <c r="A4721" s="115"/>
      <c r="B4721" s="115"/>
      <c r="C4721" s="115"/>
      <c r="D4721" s="442" t="s">
        <v>2463</v>
      </c>
      <c r="E4721" s="409" t="s">
        <v>443</v>
      </c>
      <c r="F4721" s="348">
        <v>1</v>
      </c>
      <c r="G4721" s="307">
        <v>0</v>
      </c>
      <c r="H4721" s="307">
        <v>0</v>
      </c>
      <c r="I4721" s="307">
        <v>0</v>
      </c>
      <c r="J4721" s="307">
        <v>0</v>
      </c>
      <c r="K4721" s="307">
        <v>0</v>
      </c>
      <c r="L4721" s="307">
        <v>0</v>
      </c>
      <c r="M4721" s="307">
        <v>0</v>
      </c>
      <c r="N4721" s="307">
        <v>0</v>
      </c>
      <c r="O4721" s="307">
        <v>0</v>
      </c>
      <c r="P4721" s="307">
        <v>0</v>
      </c>
      <c r="Q4721" s="307">
        <v>1</v>
      </c>
      <c r="R4721" s="307">
        <v>0</v>
      </c>
      <c r="S4721" s="307">
        <v>0</v>
      </c>
    </row>
    <row r="4722" spans="1:20" s="204" customFormat="1" ht="14.25" customHeight="1" x14ac:dyDescent="0.2">
      <c r="A4722" s="115"/>
      <c r="B4722" s="115"/>
      <c r="C4722" s="115"/>
      <c r="D4722" s="441"/>
      <c r="E4722" s="424" t="s">
        <v>445</v>
      </c>
      <c r="F4722" s="346">
        <v>1</v>
      </c>
      <c r="G4722" s="308">
        <v>0</v>
      </c>
      <c r="H4722" s="308">
        <v>0</v>
      </c>
      <c r="I4722" s="308">
        <v>0</v>
      </c>
      <c r="J4722" s="308">
        <v>0</v>
      </c>
      <c r="K4722" s="308">
        <v>0</v>
      </c>
      <c r="L4722" s="308">
        <v>0</v>
      </c>
      <c r="M4722" s="308">
        <v>0</v>
      </c>
      <c r="N4722" s="308">
        <v>0</v>
      </c>
      <c r="O4722" s="308">
        <v>0</v>
      </c>
      <c r="P4722" s="308">
        <v>0</v>
      </c>
      <c r="Q4722" s="308">
        <v>1</v>
      </c>
      <c r="R4722" s="308">
        <v>0</v>
      </c>
      <c r="S4722" s="308">
        <v>0</v>
      </c>
      <c r="T4722" s="308"/>
    </row>
    <row r="4723" spans="1:20" ht="9" customHeight="1" x14ac:dyDescent="0.2">
      <c r="A4723" s="115"/>
      <c r="B4723" s="115"/>
      <c r="C4723" s="115"/>
      <c r="D4723" s="441" t="s">
        <v>410</v>
      </c>
      <c r="E4723" s="666" t="s">
        <v>443</v>
      </c>
      <c r="F4723" s="347">
        <v>55</v>
      </c>
      <c r="G4723" s="167">
        <v>0</v>
      </c>
      <c r="H4723" s="167">
        <v>1</v>
      </c>
      <c r="I4723" s="167">
        <v>19</v>
      </c>
      <c r="J4723" s="167">
        <v>9</v>
      </c>
      <c r="K4723" s="167">
        <v>15</v>
      </c>
      <c r="L4723" s="167">
        <v>5</v>
      </c>
      <c r="M4723" s="167">
        <v>2</v>
      </c>
      <c r="N4723" s="167">
        <v>2</v>
      </c>
      <c r="O4723" s="167">
        <v>0</v>
      </c>
      <c r="P4723" s="167">
        <v>1</v>
      </c>
      <c r="Q4723" s="167">
        <v>1</v>
      </c>
      <c r="R4723" s="167">
        <v>0</v>
      </c>
      <c r="S4723" s="167">
        <v>0</v>
      </c>
    </row>
    <row r="4724" spans="1:20" ht="9" customHeight="1" x14ac:dyDescent="0.2">
      <c r="A4724" s="115"/>
      <c r="B4724" s="115"/>
      <c r="C4724" s="115"/>
      <c r="D4724" s="441"/>
      <c r="E4724" s="666" t="s">
        <v>444</v>
      </c>
      <c r="F4724" s="347">
        <v>3</v>
      </c>
      <c r="G4724" s="167">
        <v>0</v>
      </c>
      <c r="H4724" s="167">
        <v>0</v>
      </c>
      <c r="I4724" s="167">
        <v>1</v>
      </c>
      <c r="J4724" s="167">
        <v>2</v>
      </c>
      <c r="K4724" s="167">
        <v>0</v>
      </c>
      <c r="L4724" s="167">
        <v>0</v>
      </c>
      <c r="M4724" s="167">
        <v>0</v>
      </c>
      <c r="N4724" s="167">
        <v>0</v>
      </c>
      <c r="O4724" s="167">
        <v>0</v>
      </c>
      <c r="P4724" s="167">
        <v>0</v>
      </c>
      <c r="Q4724" s="167">
        <v>0</v>
      </c>
      <c r="R4724" s="167">
        <v>0</v>
      </c>
      <c r="S4724" s="167">
        <v>0</v>
      </c>
    </row>
    <row r="4725" spans="1:20" s="204" customFormat="1" ht="14.25" customHeight="1" x14ac:dyDescent="0.2">
      <c r="A4725" s="115"/>
      <c r="B4725" s="115"/>
      <c r="C4725" s="115"/>
      <c r="D4725" s="441"/>
      <c r="E4725" s="424" t="s">
        <v>445</v>
      </c>
      <c r="F4725" s="346">
        <v>58</v>
      </c>
      <c r="G4725" s="308">
        <v>0</v>
      </c>
      <c r="H4725" s="308">
        <v>1</v>
      </c>
      <c r="I4725" s="308">
        <v>20</v>
      </c>
      <c r="J4725" s="308">
        <v>11</v>
      </c>
      <c r="K4725" s="308">
        <v>15</v>
      </c>
      <c r="L4725" s="308">
        <v>5</v>
      </c>
      <c r="M4725" s="308">
        <v>2</v>
      </c>
      <c r="N4725" s="308">
        <v>2</v>
      </c>
      <c r="O4725" s="308">
        <v>0</v>
      </c>
      <c r="P4725" s="308">
        <v>1</v>
      </c>
      <c r="Q4725" s="308">
        <v>1</v>
      </c>
      <c r="R4725" s="308">
        <v>0</v>
      </c>
      <c r="S4725" s="308">
        <v>0</v>
      </c>
      <c r="T4725" s="308"/>
    </row>
    <row r="4726" spans="1:20" ht="9" customHeight="1" x14ac:dyDescent="0.2">
      <c r="A4726" s="115"/>
      <c r="B4726" s="115"/>
      <c r="C4726" s="115"/>
      <c r="D4726" s="440" t="s">
        <v>265</v>
      </c>
      <c r="E4726" s="666" t="s">
        <v>443</v>
      </c>
      <c r="F4726" s="347">
        <v>75</v>
      </c>
      <c r="G4726" s="167">
        <v>0</v>
      </c>
      <c r="H4726" s="167">
        <v>1</v>
      </c>
      <c r="I4726" s="167">
        <v>19</v>
      </c>
      <c r="J4726" s="167">
        <v>10</v>
      </c>
      <c r="K4726" s="167">
        <v>18</v>
      </c>
      <c r="L4726" s="167">
        <v>7</v>
      </c>
      <c r="M4726" s="167">
        <v>5</v>
      </c>
      <c r="N4726" s="167">
        <v>4</v>
      </c>
      <c r="O4726" s="167">
        <v>4</v>
      </c>
      <c r="P4726" s="167">
        <v>2</v>
      </c>
      <c r="Q4726" s="167">
        <v>3</v>
      </c>
      <c r="R4726" s="167">
        <v>2</v>
      </c>
      <c r="S4726" s="167">
        <v>0</v>
      </c>
    </row>
    <row r="4727" spans="1:20" ht="9" customHeight="1" x14ac:dyDescent="0.2">
      <c r="A4727" s="115"/>
      <c r="B4727" s="115"/>
      <c r="C4727" s="115"/>
      <c r="D4727" s="441"/>
      <c r="E4727" s="666" t="s">
        <v>444</v>
      </c>
      <c r="F4727" s="347">
        <v>5</v>
      </c>
      <c r="G4727" s="167">
        <v>0</v>
      </c>
      <c r="H4727" s="167">
        <v>0</v>
      </c>
      <c r="I4727" s="167">
        <v>1</v>
      </c>
      <c r="J4727" s="167">
        <v>2</v>
      </c>
      <c r="K4727" s="167">
        <v>0</v>
      </c>
      <c r="L4727" s="167">
        <v>2</v>
      </c>
      <c r="M4727" s="167">
        <v>0</v>
      </c>
      <c r="N4727" s="167">
        <v>0</v>
      </c>
      <c r="O4727" s="167">
        <v>0</v>
      </c>
      <c r="P4727" s="167">
        <v>0</v>
      </c>
      <c r="Q4727" s="167">
        <v>0</v>
      </c>
      <c r="R4727" s="167">
        <v>0</v>
      </c>
      <c r="S4727" s="167">
        <v>0</v>
      </c>
    </row>
    <row r="4728" spans="1:20" s="204" customFormat="1" ht="14.25" customHeight="1" x14ac:dyDescent="0.2">
      <c r="A4728" s="115"/>
      <c r="B4728" s="115"/>
      <c r="C4728" s="115"/>
      <c r="D4728" s="441"/>
      <c r="E4728" s="424" t="s">
        <v>445</v>
      </c>
      <c r="F4728" s="346">
        <v>80</v>
      </c>
      <c r="G4728" s="308">
        <v>0</v>
      </c>
      <c r="H4728" s="308">
        <v>1</v>
      </c>
      <c r="I4728" s="308">
        <v>20</v>
      </c>
      <c r="J4728" s="308">
        <v>12</v>
      </c>
      <c r="K4728" s="308">
        <v>18</v>
      </c>
      <c r="L4728" s="308">
        <v>9</v>
      </c>
      <c r="M4728" s="308">
        <v>5</v>
      </c>
      <c r="N4728" s="308">
        <v>4</v>
      </c>
      <c r="O4728" s="308">
        <v>4</v>
      </c>
      <c r="P4728" s="308">
        <v>2</v>
      </c>
      <c r="Q4728" s="308">
        <v>3</v>
      </c>
      <c r="R4728" s="308">
        <v>2</v>
      </c>
      <c r="S4728" s="308">
        <v>0</v>
      </c>
      <c r="T4728" s="308"/>
    </row>
    <row r="4729" spans="1:20" ht="18" customHeight="1" x14ac:dyDescent="0.2">
      <c r="A4729" s="115"/>
      <c r="B4729" s="115"/>
      <c r="C4729" s="295" t="s">
        <v>1190</v>
      </c>
      <c r="D4729" s="441"/>
      <c r="E4729" s="666"/>
      <c r="F4729" s="347"/>
      <c r="G4729" s="167"/>
      <c r="H4729" s="167"/>
      <c r="I4729" s="167"/>
      <c r="J4729" s="167"/>
      <c r="K4729" s="167"/>
      <c r="L4729" s="167"/>
      <c r="M4729" s="167"/>
      <c r="N4729" s="167"/>
      <c r="O4729" s="167"/>
      <c r="P4729" s="167"/>
      <c r="Q4729" s="167"/>
      <c r="R4729" s="167"/>
      <c r="S4729" s="167"/>
    </row>
    <row r="4730" spans="1:20" ht="18" customHeight="1" x14ac:dyDescent="0.2">
      <c r="A4730" s="115"/>
      <c r="B4730" s="115"/>
      <c r="C4730" s="115"/>
      <c r="D4730" s="442" t="s">
        <v>1191</v>
      </c>
      <c r="E4730" s="409" t="s">
        <v>443</v>
      </c>
      <c r="F4730" s="348">
        <v>3</v>
      </c>
      <c r="G4730" s="307">
        <v>0</v>
      </c>
      <c r="H4730" s="307">
        <v>0</v>
      </c>
      <c r="I4730" s="307">
        <v>0</v>
      </c>
      <c r="J4730" s="307">
        <v>0</v>
      </c>
      <c r="K4730" s="307">
        <v>0</v>
      </c>
      <c r="L4730" s="307">
        <v>2</v>
      </c>
      <c r="M4730" s="307">
        <v>1</v>
      </c>
      <c r="N4730" s="307">
        <v>0</v>
      </c>
      <c r="O4730" s="307">
        <v>0</v>
      </c>
      <c r="P4730" s="307">
        <v>0</v>
      </c>
      <c r="Q4730" s="307">
        <v>0</v>
      </c>
      <c r="R4730" s="307">
        <v>0</v>
      </c>
      <c r="S4730" s="307">
        <v>0</v>
      </c>
    </row>
    <row r="4731" spans="1:20" s="204" customFormat="1" ht="14.25" customHeight="1" x14ac:dyDescent="0.2">
      <c r="A4731" s="115"/>
      <c r="B4731" s="115"/>
      <c r="C4731" s="115"/>
      <c r="D4731" s="441"/>
      <c r="E4731" s="424" t="s">
        <v>445</v>
      </c>
      <c r="F4731" s="346">
        <v>3</v>
      </c>
      <c r="G4731" s="308">
        <v>0</v>
      </c>
      <c r="H4731" s="308">
        <v>0</v>
      </c>
      <c r="I4731" s="308">
        <v>0</v>
      </c>
      <c r="J4731" s="308">
        <v>0</v>
      </c>
      <c r="K4731" s="308">
        <v>0</v>
      </c>
      <c r="L4731" s="308">
        <v>2</v>
      </c>
      <c r="M4731" s="308">
        <v>1</v>
      </c>
      <c r="N4731" s="308">
        <v>0</v>
      </c>
      <c r="O4731" s="308">
        <v>0</v>
      </c>
      <c r="P4731" s="308">
        <v>0</v>
      </c>
      <c r="Q4731" s="308">
        <v>0</v>
      </c>
      <c r="R4731" s="308">
        <v>0</v>
      </c>
      <c r="S4731" s="308">
        <v>0</v>
      </c>
      <c r="T4731" s="308"/>
    </row>
    <row r="4732" spans="1:20" ht="9" customHeight="1" x14ac:dyDescent="0.2">
      <c r="A4732" s="115"/>
      <c r="B4732" s="115"/>
      <c r="C4732" s="115"/>
      <c r="D4732" s="440" t="s">
        <v>265</v>
      </c>
      <c r="E4732" s="666" t="s">
        <v>443</v>
      </c>
      <c r="F4732" s="347">
        <v>3</v>
      </c>
      <c r="G4732" s="167">
        <v>0</v>
      </c>
      <c r="H4732" s="167">
        <v>0</v>
      </c>
      <c r="I4732" s="167">
        <v>0</v>
      </c>
      <c r="J4732" s="167">
        <v>0</v>
      </c>
      <c r="K4732" s="167">
        <v>0</v>
      </c>
      <c r="L4732" s="167">
        <v>2</v>
      </c>
      <c r="M4732" s="167">
        <v>1</v>
      </c>
      <c r="N4732" s="167">
        <v>0</v>
      </c>
      <c r="O4732" s="167">
        <v>0</v>
      </c>
      <c r="P4732" s="167">
        <v>0</v>
      </c>
      <c r="Q4732" s="167">
        <v>0</v>
      </c>
      <c r="R4732" s="167">
        <v>0</v>
      </c>
      <c r="S4732" s="167">
        <v>0</v>
      </c>
    </row>
    <row r="4733" spans="1:20" s="204" customFormat="1" ht="14.25" customHeight="1" x14ac:dyDescent="0.2">
      <c r="A4733" s="115"/>
      <c r="B4733" s="115"/>
      <c r="C4733" s="115"/>
      <c r="D4733" s="441"/>
      <c r="E4733" s="424" t="s">
        <v>445</v>
      </c>
      <c r="F4733" s="346">
        <v>3</v>
      </c>
      <c r="G4733" s="308">
        <v>0</v>
      </c>
      <c r="H4733" s="308">
        <v>0</v>
      </c>
      <c r="I4733" s="308">
        <v>0</v>
      </c>
      <c r="J4733" s="308">
        <v>0</v>
      </c>
      <c r="K4733" s="308">
        <v>0</v>
      </c>
      <c r="L4733" s="308">
        <v>2</v>
      </c>
      <c r="M4733" s="308">
        <v>1</v>
      </c>
      <c r="N4733" s="308">
        <v>0</v>
      </c>
      <c r="O4733" s="308">
        <v>0</v>
      </c>
      <c r="P4733" s="308">
        <v>0</v>
      </c>
      <c r="Q4733" s="308">
        <v>0</v>
      </c>
      <c r="R4733" s="308">
        <v>0</v>
      </c>
      <c r="S4733" s="308">
        <v>0</v>
      </c>
      <c r="T4733" s="308"/>
    </row>
    <row r="4734" spans="1:20" ht="18" customHeight="1" x14ac:dyDescent="0.2">
      <c r="A4734" s="115"/>
      <c r="B4734" s="115"/>
      <c r="C4734" s="295" t="s">
        <v>1200</v>
      </c>
      <c r="D4734" s="441"/>
      <c r="E4734" s="666"/>
      <c r="F4734" s="347"/>
      <c r="G4734" s="167"/>
      <c r="H4734" s="167"/>
      <c r="I4734" s="167"/>
      <c r="J4734" s="167"/>
      <c r="K4734" s="167"/>
      <c r="L4734" s="167"/>
      <c r="M4734" s="167"/>
      <c r="N4734" s="167"/>
      <c r="O4734" s="167"/>
      <c r="P4734" s="167"/>
      <c r="Q4734" s="167"/>
      <c r="R4734" s="167"/>
      <c r="S4734" s="167"/>
    </row>
    <row r="4735" spans="1:20" ht="18" customHeight="1" x14ac:dyDescent="0.2">
      <c r="A4735" s="115"/>
      <c r="B4735" s="115"/>
      <c r="C4735" s="115"/>
      <c r="D4735" s="442" t="s">
        <v>1201</v>
      </c>
      <c r="E4735" s="409" t="s">
        <v>443</v>
      </c>
      <c r="F4735" s="348">
        <v>3</v>
      </c>
      <c r="G4735" s="307">
        <v>0</v>
      </c>
      <c r="H4735" s="307">
        <v>0</v>
      </c>
      <c r="I4735" s="307">
        <v>0</v>
      </c>
      <c r="J4735" s="307">
        <v>1</v>
      </c>
      <c r="K4735" s="307">
        <v>0</v>
      </c>
      <c r="L4735" s="307">
        <v>2</v>
      </c>
      <c r="M4735" s="307">
        <v>0</v>
      </c>
      <c r="N4735" s="307">
        <v>0</v>
      </c>
      <c r="O4735" s="307">
        <v>0</v>
      </c>
      <c r="P4735" s="307">
        <v>0</v>
      </c>
      <c r="Q4735" s="307">
        <v>0</v>
      </c>
      <c r="R4735" s="307">
        <v>0</v>
      </c>
      <c r="S4735" s="307">
        <v>0</v>
      </c>
    </row>
    <row r="4736" spans="1:20" s="204" customFormat="1" ht="14.25" customHeight="1" x14ac:dyDescent="0.2">
      <c r="A4736" s="115"/>
      <c r="B4736" s="115"/>
      <c r="C4736" s="115"/>
      <c r="D4736" s="441"/>
      <c r="E4736" s="424" t="s">
        <v>445</v>
      </c>
      <c r="F4736" s="346">
        <v>3</v>
      </c>
      <c r="G4736" s="308">
        <v>0</v>
      </c>
      <c r="H4736" s="308">
        <v>0</v>
      </c>
      <c r="I4736" s="308">
        <v>0</v>
      </c>
      <c r="J4736" s="308">
        <v>1</v>
      </c>
      <c r="K4736" s="308">
        <v>0</v>
      </c>
      <c r="L4736" s="308">
        <v>2</v>
      </c>
      <c r="M4736" s="308">
        <v>0</v>
      </c>
      <c r="N4736" s="308">
        <v>0</v>
      </c>
      <c r="O4736" s="308">
        <v>0</v>
      </c>
      <c r="P4736" s="308">
        <v>0</v>
      </c>
      <c r="Q4736" s="308">
        <v>0</v>
      </c>
      <c r="R4736" s="308">
        <v>0</v>
      </c>
      <c r="S4736" s="308">
        <v>0</v>
      </c>
      <c r="T4736" s="308"/>
    </row>
    <row r="4737" spans="1:20" ht="9" customHeight="1" x14ac:dyDescent="0.2">
      <c r="A4737" s="115"/>
      <c r="B4737" s="115"/>
      <c r="C4737" s="115"/>
      <c r="D4737" s="440" t="s">
        <v>265</v>
      </c>
      <c r="E4737" s="666" t="s">
        <v>443</v>
      </c>
      <c r="F4737" s="347">
        <v>3</v>
      </c>
      <c r="G4737" s="167">
        <v>0</v>
      </c>
      <c r="H4737" s="167">
        <v>0</v>
      </c>
      <c r="I4737" s="167">
        <v>0</v>
      </c>
      <c r="J4737" s="167">
        <v>1</v>
      </c>
      <c r="K4737" s="167">
        <v>0</v>
      </c>
      <c r="L4737" s="167">
        <v>2</v>
      </c>
      <c r="M4737" s="167">
        <v>0</v>
      </c>
      <c r="N4737" s="167">
        <v>0</v>
      </c>
      <c r="O4737" s="167">
        <v>0</v>
      </c>
      <c r="P4737" s="167">
        <v>0</v>
      </c>
      <c r="Q4737" s="167">
        <v>0</v>
      </c>
      <c r="R4737" s="167">
        <v>0</v>
      </c>
      <c r="S4737" s="167">
        <v>0</v>
      </c>
    </row>
    <row r="4738" spans="1:20" s="204" customFormat="1" ht="14.25" customHeight="1" x14ac:dyDescent="0.2">
      <c r="A4738" s="115"/>
      <c r="B4738" s="115"/>
      <c r="C4738" s="115"/>
      <c r="D4738" s="441"/>
      <c r="E4738" s="424" t="s">
        <v>445</v>
      </c>
      <c r="F4738" s="346">
        <v>3</v>
      </c>
      <c r="G4738" s="308">
        <v>0</v>
      </c>
      <c r="H4738" s="308">
        <v>0</v>
      </c>
      <c r="I4738" s="308">
        <v>0</v>
      </c>
      <c r="J4738" s="308">
        <v>1</v>
      </c>
      <c r="K4738" s="308">
        <v>0</v>
      </c>
      <c r="L4738" s="308">
        <v>2</v>
      </c>
      <c r="M4738" s="308">
        <v>0</v>
      </c>
      <c r="N4738" s="308">
        <v>0</v>
      </c>
      <c r="O4738" s="308">
        <v>0</v>
      </c>
      <c r="P4738" s="308">
        <v>0</v>
      </c>
      <c r="Q4738" s="308">
        <v>0</v>
      </c>
      <c r="R4738" s="308">
        <v>0</v>
      </c>
      <c r="S4738" s="308">
        <v>0</v>
      </c>
      <c r="T4738" s="308"/>
    </row>
    <row r="4739" spans="1:20" ht="18" customHeight="1" x14ac:dyDescent="0.2">
      <c r="A4739" s="115"/>
      <c r="B4739" s="115"/>
      <c r="C4739" s="295" t="s">
        <v>426</v>
      </c>
      <c r="D4739" s="441"/>
      <c r="E4739" s="666"/>
      <c r="F4739" s="347"/>
      <c r="G4739" s="167"/>
      <c r="H4739" s="167"/>
      <c r="I4739" s="167"/>
      <c r="J4739" s="167"/>
      <c r="K4739" s="167"/>
      <c r="L4739" s="167"/>
      <c r="M4739" s="167"/>
      <c r="N4739" s="167"/>
      <c r="O4739" s="167"/>
      <c r="P4739" s="167"/>
      <c r="Q4739" s="167"/>
      <c r="R4739" s="167"/>
      <c r="S4739" s="167"/>
    </row>
    <row r="4740" spans="1:20" ht="9" customHeight="1" x14ac:dyDescent="0.2">
      <c r="A4740" s="115"/>
      <c r="B4740" s="115"/>
      <c r="C4740" s="115"/>
      <c r="D4740" s="441" t="s">
        <v>427</v>
      </c>
      <c r="E4740" s="666" t="s">
        <v>443</v>
      </c>
      <c r="F4740" s="347">
        <v>154</v>
      </c>
      <c r="G4740" s="167">
        <v>0</v>
      </c>
      <c r="H4740" s="167">
        <v>4</v>
      </c>
      <c r="I4740" s="167">
        <v>2</v>
      </c>
      <c r="J4740" s="167">
        <v>1</v>
      </c>
      <c r="K4740" s="167">
        <v>0</v>
      </c>
      <c r="L4740" s="167">
        <v>1</v>
      </c>
      <c r="M4740" s="167">
        <v>45</v>
      </c>
      <c r="N4740" s="167">
        <v>33</v>
      </c>
      <c r="O4740" s="167">
        <v>20</v>
      </c>
      <c r="P4740" s="167">
        <v>14</v>
      </c>
      <c r="Q4740" s="167">
        <v>13</v>
      </c>
      <c r="R4740" s="167">
        <v>21</v>
      </c>
      <c r="S4740" s="167">
        <v>0</v>
      </c>
    </row>
    <row r="4741" spans="1:20" ht="9" customHeight="1" x14ac:dyDescent="0.2">
      <c r="A4741" s="115"/>
      <c r="B4741" s="115"/>
      <c r="C4741" s="115"/>
      <c r="D4741" s="441"/>
      <c r="E4741" s="666" t="s">
        <v>444</v>
      </c>
      <c r="F4741" s="347">
        <v>10</v>
      </c>
      <c r="G4741" s="167">
        <v>0</v>
      </c>
      <c r="H4741" s="167">
        <v>0</v>
      </c>
      <c r="I4741" s="167">
        <v>1</v>
      </c>
      <c r="J4741" s="167">
        <v>0</v>
      </c>
      <c r="K4741" s="167">
        <v>0</v>
      </c>
      <c r="L4741" s="167">
        <v>0</v>
      </c>
      <c r="M4741" s="167">
        <v>1</v>
      </c>
      <c r="N4741" s="167">
        <v>2</v>
      </c>
      <c r="O4741" s="167">
        <v>4</v>
      </c>
      <c r="P4741" s="167">
        <v>1</v>
      </c>
      <c r="Q4741" s="167">
        <v>1</v>
      </c>
      <c r="R4741" s="167">
        <v>0</v>
      </c>
      <c r="S4741" s="167">
        <v>0</v>
      </c>
    </row>
    <row r="4742" spans="1:20" s="204" customFormat="1" ht="14.25" customHeight="1" x14ac:dyDescent="0.2">
      <c r="A4742" s="115"/>
      <c r="B4742" s="115"/>
      <c r="C4742" s="115"/>
      <c r="D4742" s="441"/>
      <c r="E4742" s="424" t="s">
        <v>445</v>
      </c>
      <c r="F4742" s="346">
        <v>164</v>
      </c>
      <c r="G4742" s="308">
        <v>0</v>
      </c>
      <c r="H4742" s="308">
        <v>4</v>
      </c>
      <c r="I4742" s="308">
        <v>3</v>
      </c>
      <c r="J4742" s="308">
        <v>1</v>
      </c>
      <c r="K4742" s="308">
        <v>0</v>
      </c>
      <c r="L4742" s="308">
        <v>1</v>
      </c>
      <c r="M4742" s="308">
        <v>46</v>
      </c>
      <c r="N4742" s="308">
        <v>35</v>
      </c>
      <c r="O4742" s="308">
        <v>24</v>
      </c>
      <c r="P4742" s="308">
        <v>15</v>
      </c>
      <c r="Q4742" s="308">
        <v>14</v>
      </c>
      <c r="R4742" s="308">
        <v>21</v>
      </c>
      <c r="S4742" s="308">
        <v>0</v>
      </c>
      <c r="T4742" s="308"/>
    </row>
    <row r="4743" spans="1:20" ht="9" customHeight="1" x14ac:dyDescent="0.2">
      <c r="A4743" s="115"/>
      <c r="B4743" s="115"/>
      <c r="C4743" s="115"/>
      <c r="D4743" s="440" t="s">
        <v>265</v>
      </c>
      <c r="E4743" s="666" t="s">
        <v>443</v>
      </c>
      <c r="F4743" s="347">
        <v>154</v>
      </c>
      <c r="G4743" s="167">
        <v>0</v>
      </c>
      <c r="H4743" s="167">
        <v>4</v>
      </c>
      <c r="I4743" s="167">
        <v>2</v>
      </c>
      <c r="J4743" s="167">
        <v>1</v>
      </c>
      <c r="K4743" s="167">
        <v>0</v>
      </c>
      <c r="L4743" s="167">
        <v>1</v>
      </c>
      <c r="M4743" s="167">
        <v>45</v>
      </c>
      <c r="N4743" s="167">
        <v>33</v>
      </c>
      <c r="O4743" s="167">
        <v>20</v>
      </c>
      <c r="P4743" s="167">
        <v>14</v>
      </c>
      <c r="Q4743" s="167">
        <v>13</v>
      </c>
      <c r="R4743" s="167">
        <v>21</v>
      </c>
      <c r="S4743" s="167">
        <v>0</v>
      </c>
    </row>
    <row r="4744" spans="1:20" ht="9" customHeight="1" x14ac:dyDescent="0.2">
      <c r="A4744" s="115"/>
      <c r="B4744" s="115"/>
      <c r="C4744" s="115"/>
      <c r="D4744" s="441"/>
      <c r="E4744" s="666" t="s">
        <v>444</v>
      </c>
      <c r="F4744" s="347">
        <v>10</v>
      </c>
      <c r="G4744" s="167">
        <v>0</v>
      </c>
      <c r="H4744" s="167">
        <v>0</v>
      </c>
      <c r="I4744" s="167">
        <v>1</v>
      </c>
      <c r="J4744" s="167">
        <v>0</v>
      </c>
      <c r="K4744" s="167">
        <v>0</v>
      </c>
      <c r="L4744" s="167">
        <v>0</v>
      </c>
      <c r="M4744" s="167">
        <v>1</v>
      </c>
      <c r="N4744" s="167">
        <v>2</v>
      </c>
      <c r="O4744" s="167">
        <v>4</v>
      </c>
      <c r="P4744" s="167">
        <v>1</v>
      </c>
      <c r="Q4744" s="167">
        <v>1</v>
      </c>
      <c r="R4744" s="167">
        <v>0</v>
      </c>
      <c r="S4744" s="167">
        <v>0</v>
      </c>
    </row>
    <row r="4745" spans="1:20" s="204" customFormat="1" ht="14.25" customHeight="1" x14ac:dyDescent="0.2">
      <c r="A4745" s="115"/>
      <c r="B4745" s="115"/>
      <c r="C4745" s="115"/>
      <c r="D4745" s="441"/>
      <c r="E4745" s="424" t="s">
        <v>445</v>
      </c>
      <c r="F4745" s="346">
        <v>164</v>
      </c>
      <c r="G4745" s="308">
        <v>0</v>
      </c>
      <c r="H4745" s="308">
        <v>4</v>
      </c>
      <c r="I4745" s="308">
        <v>3</v>
      </c>
      <c r="J4745" s="308">
        <v>1</v>
      </c>
      <c r="K4745" s="308">
        <v>0</v>
      </c>
      <c r="L4745" s="308">
        <v>1</v>
      </c>
      <c r="M4745" s="308">
        <v>46</v>
      </c>
      <c r="N4745" s="308">
        <v>35</v>
      </c>
      <c r="O4745" s="308">
        <v>24</v>
      </c>
      <c r="P4745" s="308">
        <v>15</v>
      </c>
      <c r="Q4745" s="308">
        <v>14</v>
      </c>
      <c r="R4745" s="308">
        <v>21</v>
      </c>
      <c r="S4745" s="308">
        <v>0</v>
      </c>
      <c r="T4745" s="308"/>
    </row>
    <row r="4746" spans="1:20" ht="18" customHeight="1" x14ac:dyDescent="0.2">
      <c r="A4746" s="115"/>
      <c r="B4746" s="115"/>
      <c r="C4746" s="295" t="s">
        <v>242</v>
      </c>
      <c r="D4746" s="441"/>
      <c r="E4746" s="666"/>
      <c r="F4746" s="347"/>
      <c r="G4746" s="167"/>
      <c r="H4746" s="167"/>
      <c r="I4746" s="167"/>
      <c r="J4746" s="167"/>
      <c r="K4746" s="167"/>
      <c r="L4746" s="167"/>
      <c r="M4746" s="167"/>
      <c r="N4746" s="167"/>
      <c r="O4746" s="167"/>
      <c r="P4746" s="167"/>
      <c r="Q4746" s="167"/>
      <c r="R4746" s="167"/>
      <c r="S4746" s="167"/>
    </row>
    <row r="4747" spans="1:20" ht="9" customHeight="1" x14ac:dyDescent="0.2">
      <c r="A4747" s="115"/>
      <c r="B4747" s="115"/>
      <c r="C4747" s="115"/>
      <c r="D4747" s="441" t="s">
        <v>1175</v>
      </c>
      <c r="E4747" s="666" t="s">
        <v>443</v>
      </c>
      <c r="F4747" s="347">
        <v>2</v>
      </c>
      <c r="G4747" s="167">
        <v>0</v>
      </c>
      <c r="H4747" s="167">
        <v>0</v>
      </c>
      <c r="I4747" s="167">
        <v>0</v>
      </c>
      <c r="J4747" s="167">
        <v>0</v>
      </c>
      <c r="K4747" s="167">
        <v>0</v>
      </c>
      <c r="L4747" s="167">
        <v>1</v>
      </c>
      <c r="M4747" s="167">
        <v>1</v>
      </c>
      <c r="N4747" s="167">
        <v>0</v>
      </c>
      <c r="O4747" s="167">
        <v>0</v>
      </c>
      <c r="P4747" s="167">
        <v>0</v>
      </c>
      <c r="Q4747" s="167">
        <v>0</v>
      </c>
      <c r="R4747" s="167">
        <v>0</v>
      </c>
      <c r="S4747" s="167">
        <v>0</v>
      </c>
    </row>
    <row r="4748" spans="1:20" ht="9" customHeight="1" x14ac:dyDescent="0.2">
      <c r="A4748" s="115"/>
      <c r="B4748" s="115"/>
      <c r="C4748" s="115"/>
      <c r="D4748" s="441"/>
      <c r="E4748" s="666" t="s">
        <v>444</v>
      </c>
      <c r="F4748" s="347">
        <v>1</v>
      </c>
      <c r="G4748" s="167">
        <v>0</v>
      </c>
      <c r="H4748" s="167">
        <v>0</v>
      </c>
      <c r="I4748" s="167">
        <v>0</v>
      </c>
      <c r="J4748" s="167">
        <v>0</v>
      </c>
      <c r="K4748" s="167">
        <v>0</v>
      </c>
      <c r="L4748" s="167">
        <v>0</v>
      </c>
      <c r="M4748" s="167">
        <v>0</v>
      </c>
      <c r="N4748" s="167">
        <v>0</v>
      </c>
      <c r="O4748" s="167">
        <v>0</v>
      </c>
      <c r="P4748" s="167">
        <v>0</v>
      </c>
      <c r="Q4748" s="167">
        <v>1</v>
      </c>
      <c r="R4748" s="167">
        <v>0</v>
      </c>
      <c r="S4748" s="167">
        <v>0</v>
      </c>
    </row>
    <row r="4749" spans="1:20" s="204" customFormat="1" ht="14.25" customHeight="1" x14ac:dyDescent="0.2">
      <c r="A4749" s="115"/>
      <c r="B4749" s="115"/>
      <c r="C4749" s="115"/>
      <c r="D4749" s="441"/>
      <c r="E4749" s="424" t="s">
        <v>445</v>
      </c>
      <c r="F4749" s="346">
        <v>3</v>
      </c>
      <c r="G4749" s="308">
        <v>0</v>
      </c>
      <c r="H4749" s="308">
        <v>0</v>
      </c>
      <c r="I4749" s="308">
        <v>0</v>
      </c>
      <c r="J4749" s="308">
        <v>0</v>
      </c>
      <c r="K4749" s="308">
        <v>0</v>
      </c>
      <c r="L4749" s="308">
        <v>1</v>
      </c>
      <c r="M4749" s="308">
        <v>1</v>
      </c>
      <c r="N4749" s="308">
        <v>0</v>
      </c>
      <c r="O4749" s="308">
        <v>0</v>
      </c>
      <c r="P4749" s="308">
        <v>0</v>
      </c>
      <c r="Q4749" s="308">
        <v>1</v>
      </c>
      <c r="R4749" s="308">
        <v>0</v>
      </c>
      <c r="S4749" s="308">
        <v>0</v>
      </c>
      <c r="T4749" s="308"/>
    </row>
    <row r="4750" spans="1:20" ht="9" customHeight="1" x14ac:dyDescent="0.2">
      <c r="A4750" s="115"/>
      <c r="B4750" s="115"/>
      <c r="C4750" s="115"/>
      <c r="D4750" s="441" t="s">
        <v>372</v>
      </c>
      <c r="E4750" s="666" t="s">
        <v>443</v>
      </c>
      <c r="F4750" s="347">
        <v>1645</v>
      </c>
      <c r="G4750" s="167">
        <v>1</v>
      </c>
      <c r="H4750" s="167">
        <v>13</v>
      </c>
      <c r="I4750" s="167">
        <v>0</v>
      </c>
      <c r="J4750" s="167">
        <v>33</v>
      </c>
      <c r="K4750" s="167">
        <v>156</v>
      </c>
      <c r="L4750" s="167">
        <v>322</v>
      </c>
      <c r="M4750" s="167">
        <v>385</v>
      </c>
      <c r="N4750" s="167">
        <v>275</v>
      </c>
      <c r="O4750" s="167">
        <v>162</v>
      </c>
      <c r="P4750" s="167">
        <v>102</v>
      </c>
      <c r="Q4750" s="167">
        <v>73</v>
      </c>
      <c r="R4750" s="167">
        <v>123</v>
      </c>
      <c r="S4750" s="167">
        <v>0</v>
      </c>
    </row>
    <row r="4751" spans="1:20" ht="9" customHeight="1" x14ac:dyDescent="0.2">
      <c r="A4751" s="115"/>
      <c r="B4751" s="115"/>
      <c r="C4751" s="115"/>
      <c r="D4751" s="441"/>
      <c r="E4751" s="666" t="s">
        <v>444</v>
      </c>
      <c r="F4751" s="347">
        <v>323</v>
      </c>
      <c r="G4751" s="167">
        <v>0</v>
      </c>
      <c r="H4751" s="167">
        <v>0</v>
      </c>
      <c r="I4751" s="167">
        <v>4</v>
      </c>
      <c r="J4751" s="167">
        <v>3</v>
      </c>
      <c r="K4751" s="167">
        <v>42</v>
      </c>
      <c r="L4751" s="167">
        <v>72</v>
      </c>
      <c r="M4751" s="167">
        <v>79</v>
      </c>
      <c r="N4751" s="167">
        <v>50</v>
      </c>
      <c r="O4751" s="167">
        <v>23</v>
      </c>
      <c r="P4751" s="167">
        <v>12</v>
      </c>
      <c r="Q4751" s="167">
        <v>13</v>
      </c>
      <c r="R4751" s="167">
        <v>25</v>
      </c>
      <c r="S4751" s="167">
        <v>0</v>
      </c>
    </row>
    <row r="4752" spans="1:20" s="204" customFormat="1" ht="14.25" customHeight="1" x14ac:dyDescent="0.2">
      <c r="A4752" s="115"/>
      <c r="B4752" s="115"/>
      <c r="C4752" s="115"/>
      <c r="D4752" s="441"/>
      <c r="E4752" s="424" t="s">
        <v>445</v>
      </c>
      <c r="F4752" s="346">
        <v>1968</v>
      </c>
      <c r="G4752" s="308">
        <v>1</v>
      </c>
      <c r="H4752" s="308">
        <v>13</v>
      </c>
      <c r="I4752" s="308">
        <v>4</v>
      </c>
      <c r="J4752" s="308">
        <v>36</v>
      </c>
      <c r="K4752" s="308">
        <v>198</v>
      </c>
      <c r="L4752" s="308">
        <v>394</v>
      </c>
      <c r="M4752" s="308">
        <v>464</v>
      </c>
      <c r="N4752" s="308">
        <v>325</v>
      </c>
      <c r="O4752" s="308">
        <v>185</v>
      </c>
      <c r="P4752" s="308">
        <v>114</v>
      </c>
      <c r="Q4752" s="308">
        <v>86</v>
      </c>
      <c r="R4752" s="308">
        <v>148</v>
      </c>
      <c r="S4752" s="308">
        <v>0</v>
      </c>
      <c r="T4752" s="308"/>
    </row>
    <row r="4753" spans="1:20" ht="9" customHeight="1" x14ac:dyDescent="0.2">
      <c r="A4753" s="115"/>
      <c r="B4753" s="115"/>
      <c r="C4753" s="115"/>
      <c r="D4753" s="441" t="s">
        <v>430</v>
      </c>
      <c r="E4753" s="666" t="s">
        <v>443</v>
      </c>
      <c r="F4753" s="347">
        <v>4084</v>
      </c>
      <c r="G4753" s="167">
        <v>41</v>
      </c>
      <c r="H4753" s="167">
        <v>7</v>
      </c>
      <c r="I4753" s="167">
        <v>8</v>
      </c>
      <c r="J4753" s="167">
        <v>13</v>
      </c>
      <c r="K4753" s="167">
        <v>544</v>
      </c>
      <c r="L4753" s="167">
        <v>764</v>
      </c>
      <c r="M4753" s="167">
        <v>915</v>
      </c>
      <c r="N4753" s="167">
        <v>634</v>
      </c>
      <c r="O4753" s="167">
        <v>426</v>
      </c>
      <c r="P4753" s="167">
        <v>210</v>
      </c>
      <c r="Q4753" s="167">
        <v>184</v>
      </c>
      <c r="R4753" s="167">
        <v>338</v>
      </c>
      <c r="S4753" s="167">
        <v>0</v>
      </c>
    </row>
    <row r="4754" spans="1:20" ht="9" customHeight="1" x14ac:dyDescent="0.2">
      <c r="A4754" s="115"/>
      <c r="B4754" s="115"/>
      <c r="C4754" s="115"/>
      <c r="D4754" s="441"/>
      <c r="E4754" s="666" t="s">
        <v>444</v>
      </c>
      <c r="F4754" s="347">
        <v>547</v>
      </c>
      <c r="G4754" s="167">
        <v>1</v>
      </c>
      <c r="H4754" s="167">
        <v>0</v>
      </c>
      <c r="I4754" s="167">
        <v>0</v>
      </c>
      <c r="J4754" s="167">
        <v>2</v>
      </c>
      <c r="K4754" s="167">
        <v>97</v>
      </c>
      <c r="L4754" s="167">
        <v>104</v>
      </c>
      <c r="M4754" s="167">
        <v>125</v>
      </c>
      <c r="N4754" s="167">
        <v>81</v>
      </c>
      <c r="O4754" s="167">
        <v>61</v>
      </c>
      <c r="P4754" s="167">
        <v>23</v>
      </c>
      <c r="Q4754" s="167">
        <v>18</v>
      </c>
      <c r="R4754" s="167">
        <v>35</v>
      </c>
      <c r="S4754" s="167">
        <v>0</v>
      </c>
    </row>
    <row r="4755" spans="1:20" s="204" customFormat="1" ht="14.25" customHeight="1" x14ac:dyDescent="0.2">
      <c r="A4755" s="115"/>
      <c r="B4755" s="115"/>
      <c r="C4755" s="115"/>
      <c r="D4755" s="441"/>
      <c r="E4755" s="424" t="s">
        <v>445</v>
      </c>
      <c r="F4755" s="346">
        <v>4631</v>
      </c>
      <c r="G4755" s="308">
        <v>42</v>
      </c>
      <c r="H4755" s="308">
        <v>7</v>
      </c>
      <c r="I4755" s="308">
        <v>8</v>
      </c>
      <c r="J4755" s="308">
        <v>15</v>
      </c>
      <c r="K4755" s="308">
        <v>641</v>
      </c>
      <c r="L4755" s="308">
        <v>868</v>
      </c>
      <c r="M4755" s="308">
        <v>1040</v>
      </c>
      <c r="N4755" s="308">
        <v>715</v>
      </c>
      <c r="O4755" s="308">
        <v>487</v>
      </c>
      <c r="P4755" s="308">
        <v>233</v>
      </c>
      <c r="Q4755" s="308">
        <v>202</v>
      </c>
      <c r="R4755" s="308">
        <v>373</v>
      </c>
      <c r="S4755" s="308">
        <v>0</v>
      </c>
      <c r="T4755" s="308"/>
    </row>
    <row r="4756" spans="1:20" ht="9" customHeight="1" x14ac:dyDescent="0.2">
      <c r="A4756" s="115"/>
      <c r="B4756" s="115"/>
      <c r="C4756" s="115"/>
      <c r="D4756" s="440" t="s">
        <v>265</v>
      </c>
      <c r="E4756" s="666" t="s">
        <v>443</v>
      </c>
      <c r="F4756" s="347">
        <v>5731</v>
      </c>
      <c r="G4756" s="167">
        <v>42</v>
      </c>
      <c r="H4756" s="167">
        <v>20</v>
      </c>
      <c r="I4756" s="167">
        <v>8</v>
      </c>
      <c r="J4756" s="167">
        <v>46</v>
      </c>
      <c r="K4756" s="167">
        <v>700</v>
      </c>
      <c r="L4756" s="167">
        <v>1087</v>
      </c>
      <c r="M4756" s="167">
        <v>1301</v>
      </c>
      <c r="N4756" s="167">
        <v>909</v>
      </c>
      <c r="O4756" s="167">
        <v>588</v>
      </c>
      <c r="P4756" s="167">
        <v>312</v>
      </c>
      <c r="Q4756" s="167">
        <v>257</v>
      </c>
      <c r="R4756" s="167">
        <v>461</v>
      </c>
      <c r="S4756" s="167">
        <v>0</v>
      </c>
    </row>
    <row r="4757" spans="1:20" ht="9" customHeight="1" x14ac:dyDescent="0.2">
      <c r="A4757" s="115"/>
      <c r="B4757" s="115"/>
      <c r="C4757" s="115"/>
      <c r="D4757" s="441"/>
      <c r="E4757" s="666" t="s">
        <v>444</v>
      </c>
      <c r="F4757" s="347">
        <v>871</v>
      </c>
      <c r="G4757" s="167">
        <v>1</v>
      </c>
      <c r="H4757" s="167">
        <v>0</v>
      </c>
      <c r="I4757" s="167">
        <v>4</v>
      </c>
      <c r="J4757" s="167">
        <v>5</v>
      </c>
      <c r="K4757" s="167">
        <v>139</v>
      </c>
      <c r="L4757" s="167">
        <v>176</v>
      </c>
      <c r="M4757" s="167">
        <v>204</v>
      </c>
      <c r="N4757" s="167">
        <v>131</v>
      </c>
      <c r="O4757" s="167">
        <v>84</v>
      </c>
      <c r="P4757" s="167">
        <v>35</v>
      </c>
      <c r="Q4757" s="167">
        <v>32</v>
      </c>
      <c r="R4757" s="167">
        <v>60</v>
      </c>
      <c r="S4757" s="167">
        <v>0</v>
      </c>
    </row>
    <row r="4758" spans="1:20" s="204" customFormat="1" ht="14.25" customHeight="1" x14ac:dyDescent="0.2">
      <c r="A4758" s="115"/>
      <c r="B4758" s="115"/>
      <c r="C4758" s="115"/>
      <c r="D4758" s="441"/>
      <c r="E4758" s="424" t="s">
        <v>445</v>
      </c>
      <c r="F4758" s="346">
        <v>6602</v>
      </c>
      <c r="G4758" s="308">
        <v>43</v>
      </c>
      <c r="H4758" s="308">
        <v>20</v>
      </c>
      <c r="I4758" s="308">
        <v>12</v>
      </c>
      <c r="J4758" s="308">
        <v>51</v>
      </c>
      <c r="K4758" s="308">
        <v>839</v>
      </c>
      <c r="L4758" s="308">
        <v>1263</v>
      </c>
      <c r="M4758" s="308">
        <v>1505</v>
      </c>
      <c r="N4758" s="308">
        <v>1040</v>
      </c>
      <c r="O4758" s="308">
        <v>672</v>
      </c>
      <c r="P4758" s="308">
        <v>347</v>
      </c>
      <c r="Q4758" s="308">
        <v>289</v>
      </c>
      <c r="R4758" s="308">
        <v>521</v>
      </c>
      <c r="S4758" s="308">
        <v>0</v>
      </c>
      <c r="T4758" s="308"/>
    </row>
    <row r="4759" spans="1:20" ht="18" customHeight="1" x14ac:dyDescent="0.2">
      <c r="A4759" s="115"/>
      <c r="B4759" s="115"/>
      <c r="C4759" s="295" t="s">
        <v>244</v>
      </c>
      <c r="D4759" s="441"/>
      <c r="E4759" s="666"/>
      <c r="F4759" s="347"/>
      <c r="G4759" s="167"/>
      <c r="H4759" s="167"/>
      <c r="I4759" s="167"/>
      <c r="J4759" s="167"/>
      <c r="K4759" s="167"/>
      <c r="L4759" s="167"/>
      <c r="M4759" s="167"/>
      <c r="N4759" s="167"/>
      <c r="O4759" s="167"/>
      <c r="P4759" s="167"/>
      <c r="Q4759" s="167"/>
      <c r="R4759" s="167"/>
      <c r="S4759" s="167"/>
    </row>
    <row r="4760" spans="1:20" ht="18" customHeight="1" x14ac:dyDescent="0.2">
      <c r="A4760" s="115"/>
      <c r="B4760" s="115"/>
      <c r="C4760" s="115"/>
      <c r="D4760" s="442" t="s">
        <v>1177</v>
      </c>
      <c r="E4760" s="409" t="s">
        <v>443</v>
      </c>
      <c r="F4760" s="348">
        <v>3034</v>
      </c>
      <c r="G4760" s="307">
        <v>14</v>
      </c>
      <c r="H4760" s="307">
        <v>62</v>
      </c>
      <c r="I4760" s="307">
        <v>252</v>
      </c>
      <c r="J4760" s="307">
        <v>707</v>
      </c>
      <c r="K4760" s="307">
        <v>807</v>
      </c>
      <c r="L4760" s="307">
        <v>551</v>
      </c>
      <c r="M4760" s="307">
        <v>310</v>
      </c>
      <c r="N4760" s="307">
        <v>149</v>
      </c>
      <c r="O4760" s="307">
        <v>89</v>
      </c>
      <c r="P4760" s="307">
        <v>45</v>
      </c>
      <c r="Q4760" s="307">
        <v>23</v>
      </c>
      <c r="R4760" s="307">
        <v>25</v>
      </c>
      <c r="S4760" s="307">
        <v>0</v>
      </c>
    </row>
    <row r="4761" spans="1:20" ht="9" customHeight="1" x14ac:dyDescent="0.2">
      <c r="A4761" s="115"/>
      <c r="B4761" s="115"/>
      <c r="C4761" s="115"/>
      <c r="D4761" s="441"/>
      <c r="E4761" s="666" t="s">
        <v>444</v>
      </c>
      <c r="F4761" s="347">
        <v>667</v>
      </c>
      <c r="G4761" s="167">
        <v>1</v>
      </c>
      <c r="H4761" s="167">
        <v>3</v>
      </c>
      <c r="I4761" s="167">
        <v>60</v>
      </c>
      <c r="J4761" s="167">
        <v>131</v>
      </c>
      <c r="K4761" s="167">
        <v>179</v>
      </c>
      <c r="L4761" s="167">
        <v>138</v>
      </c>
      <c r="M4761" s="167">
        <v>79</v>
      </c>
      <c r="N4761" s="167">
        <v>35</v>
      </c>
      <c r="O4761" s="167">
        <v>17</v>
      </c>
      <c r="P4761" s="167">
        <v>12</v>
      </c>
      <c r="Q4761" s="167">
        <v>5</v>
      </c>
      <c r="R4761" s="167">
        <v>7</v>
      </c>
      <c r="S4761" s="167">
        <v>0</v>
      </c>
    </row>
    <row r="4762" spans="1:20" s="204" customFormat="1" ht="14.25" customHeight="1" x14ac:dyDescent="0.2">
      <c r="A4762" s="115"/>
      <c r="B4762" s="115"/>
      <c r="C4762" s="115"/>
      <c r="D4762" s="441"/>
      <c r="E4762" s="424" t="s">
        <v>445</v>
      </c>
      <c r="F4762" s="346">
        <v>3701</v>
      </c>
      <c r="G4762" s="308">
        <v>15</v>
      </c>
      <c r="H4762" s="308">
        <v>65</v>
      </c>
      <c r="I4762" s="308">
        <v>312</v>
      </c>
      <c r="J4762" s="308">
        <v>838</v>
      </c>
      <c r="K4762" s="308">
        <v>986</v>
      </c>
      <c r="L4762" s="308">
        <v>689</v>
      </c>
      <c r="M4762" s="308">
        <v>389</v>
      </c>
      <c r="N4762" s="308">
        <v>184</v>
      </c>
      <c r="O4762" s="308">
        <v>106</v>
      </c>
      <c r="P4762" s="308">
        <v>57</v>
      </c>
      <c r="Q4762" s="308">
        <v>28</v>
      </c>
      <c r="R4762" s="308">
        <v>32</v>
      </c>
      <c r="S4762" s="308">
        <v>0</v>
      </c>
      <c r="T4762" s="308"/>
    </row>
    <row r="4763" spans="1:20" ht="18" customHeight="1" x14ac:dyDescent="0.2">
      <c r="A4763" s="115"/>
      <c r="B4763" s="115"/>
      <c r="C4763" s="115"/>
      <c r="D4763" s="442" t="s">
        <v>1179</v>
      </c>
      <c r="E4763" s="409" t="s">
        <v>443</v>
      </c>
      <c r="F4763" s="348">
        <v>1948</v>
      </c>
      <c r="G4763" s="307">
        <v>22</v>
      </c>
      <c r="H4763" s="307">
        <v>167</v>
      </c>
      <c r="I4763" s="307">
        <v>596</v>
      </c>
      <c r="J4763" s="307">
        <v>496</v>
      </c>
      <c r="K4763" s="307">
        <v>322</v>
      </c>
      <c r="L4763" s="307">
        <v>152</v>
      </c>
      <c r="M4763" s="307">
        <v>80</v>
      </c>
      <c r="N4763" s="307">
        <v>34</v>
      </c>
      <c r="O4763" s="307">
        <v>36</v>
      </c>
      <c r="P4763" s="307">
        <v>17</v>
      </c>
      <c r="Q4763" s="307">
        <v>7</v>
      </c>
      <c r="R4763" s="307">
        <v>19</v>
      </c>
      <c r="S4763" s="307">
        <v>0</v>
      </c>
    </row>
    <row r="4764" spans="1:20" ht="9" customHeight="1" x14ac:dyDescent="0.2">
      <c r="A4764" s="115"/>
      <c r="B4764" s="115"/>
      <c r="C4764" s="115"/>
      <c r="D4764" s="441"/>
      <c r="E4764" s="666" t="s">
        <v>444</v>
      </c>
      <c r="F4764" s="347">
        <v>263</v>
      </c>
      <c r="G4764" s="167">
        <v>2</v>
      </c>
      <c r="H4764" s="167">
        <v>27</v>
      </c>
      <c r="I4764" s="167">
        <v>65</v>
      </c>
      <c r="J4764" s="167">
        <v>73</v>
      </c>
      <c r="K4764" s="167">
        <v>55</v>
      </c>
      <c r="L4764" s="167">
        <v>17</v>
      </c>
      <c r="M4764" s="167">
        <v>9</v>
      </c>
      <c r="N4764" s="167">
        <v>4</v>
      </c>
      <c r="O4764" s="167">
        <v>2</v>
      </c>
      <c r="P4764" s="167">
        <v>4</v>
      </c>
      <c r="Q4764" s="167">
        <v>3</v>
      </c>
      <c r="R4764" s="167">
        <v>2</v>
      </c>
      <c r="S4764" s="167">
        <v>0</v>
      </c>
    </row>
    <row r="4765" spans="1:20" s="204" customFormat="1" ht="14.25" customHeight="1" x14ac:dyDescent="0.2">
      <c r="A4765" s="115"/>
      <c r="B4765" s="115"/>
      <c r="C4765" s="115"/>
      <c r="D4765" s="441"/>
      <c r="E4765" s="424" t="s">
        <v>445</v>
      </c>
      <c r="F4765" s="346">
        <v>2211</v>
      </c>
      <c r="G4765" s="308">
        <v>24</v>
      </c>
      <c r="H4765" s="308">
        <v>194</v>
      </c>
      <c r="I4765" s="308">
        <v>661</v>
      </c>
      <c r="J4765" s="308">
        <v>569</v>
      </c>
      <c r="K4765" s="308">
        <v>377</v>
      </c>
      <c r="L4765" s="308">
        <v>169</v>
      </c>
      <c r="M4765" s="308">
        <v>89</v>
      </c>
      <c r="N4765" s="308">
        <v>38</v>
      </c>
      <c r="O4765" s="308">
        <v>38</v>
      </c>
      <c r="P4765" s="308">
        <v>21</v>
      </c>
      <c r="Q4765" s="308">
        <v>10</v>
      </c>
      <c r="R4765" s="308">
        <v>21</v>
      </c>
      <c r="S4765" s="308">
        <v>0</v>
      </c>
      <c r="T4765" s="308"/>
    </row>
    <row r="4766" spans="1:20" ht="9" customHeight="1" x14ac:dyDescent="0.2">
      <c r="A4766" s="115"/>
      <c r="B4766" s="115"/>
      <c r="C4766" s="115"/>
      <c r="D4766" s="440" t="s">
        <v>265</v>
      </c>
      <c r="E4766" s="666" t="s">
        <v>443</v>
      </c>
      <c r="F4766" s="347">
        <v>4982</v>
      </c>
      <c r="G4766" s="167">
        <v>36</v>
      </c>
      <c r="H4766" s="167">
        <v>229</v>
      </c>
      <c r="I4766" s="167">
        <v>848</v>
      </c>
      <c r="J4766" s="167">
        <v>1203</v>
      </c>
      <c r="K4766" s="167">
        <v>1129</v>
      </c>
      <c r="L4766" s="167">
        <v>703</v>
      </c>
      <c r="M4766" s="167">
        <v>390</v>
      </c>
      <c r="N4766" s="167">
        <v>183</v>
      </c>
      <c r="O4766" s="167">
        <v>125</v>
      </c>
      <c r="P4766" s="167">
        <v>62</v>
      </c>
      <c r="Q4766" s="167">
        <v>30</v>
      </c>
      <c r="R4766" s="167">
        <v>44</v>
      </c>
      <c r="S4766" s="167">
        <v>0</v>
      </c>
    </row>
    <row r="4767" spans="1:20" ht="9" customHeight="1" x14ac:dyDescent="0.2">
      <c r="A4767" s="115"/>
      <c r="B4767" s="115"/>
      <c r="C4767" s="115"/>
      <c r="D4767" s="441"/>
      <c r="E4767" s="666" t="s">
        <v>444</v>
      </c>
      <c r="F4767" s="347">
        <v>930</v>
      </c>
      <c r="G4767" s="167">
        <v>3</v>
      </c>
      <c r="H4767" s="167">
        <v>30</v>
      </c>
      <c r="I4767" s="167">
        <v>125</v>
      </c>
      <c r="J4767" s="167">
        <v>204</v>
      </c>
      <c r="K4767" s="167">
        <v>234</v>
      </c>
      <c r="L4767" s="167">
        <v>155</v>
      </c>
      <c r="M4767" s="167">
        <v>88</v>
      </c>
      <c r="N4767" s="167">
        <v>39</v>
      </c>
      <c r="O4767" s="167">
        <v>19</v>
      </c>
      <c r="P4767" s="167">
        <v>16</v>
      </c>
      <c r="Q4767" s="167">
        <v>8</v>
      </c>
      <c r="R4767" s="167">
        <v>9</v>
      </c>
      <c r="S4767" s="167">
        <v>0</v>
      </c>
    </row>
    <row r="4768" spans="1:20" s="204" customFormat="1" ht="14.25" customHeight="1" x14ac:dyDescent="0.2">
      <c r="A4768" s="115"/>
      <c r="B4768" s="115"/>
      <c r="C4768" s="115"/>
      <c r="D4768" s="441"/>
      <c r="E4768" s="424" t="s">
        <v>445</v>
      </c>
      <c r="F4768" s="346">
        <v>5912</v>
      </c>
      <c r="G4768" s="308">
        <v>39</v>
      </c>
      <c r="H4768" s="308">
        <v>259</v>
      </c>
      <c r="I4768" s="308">
        <v>973</v>
      </c>
      <c r="J4768" s="308">
        <v>1407</v>
      </c>
      <c r="K4768" s="308">
        <v>1363</v>
      </c>
      <c r="L4768" s="308">
        <v>858</v>
      </c>
      <c r="M4768" s="308">
        <v>478</v>
      </c>
      <c r="N4768" s="308">
        <v>222</v>
      </c>
      <c r="O4768" s="308">
        <v>144</v>
      </c>
      <c r="P4768" s="308">
        <v>78</v>
      </c>
      <c r="Q4768" s="308">
        <v>38</v>
      </c>
      <c r="R4768" s="308">
        <v>53</v>
      </c>
      <c r="S4768" s="308">
        <v>0</v>
      </c>
      <c r="T4768" s="308"/>
    </row>
    <row r="4769" spans="1:20" ht="18" customHeight="1" x14ac:dyDescent="0.2">
      <c r="A4769" s="115"/>
      <c r="B4769" s="115"/>
      <c r="C4769" s="295" t="s">
        <v>140</v>
      </c>
      <c r="D4769" s="441"/>
      <c r="E4769" s="666"/>
      <c r="F4769" s="347"/>
      <c r="G4769" s="167"/>
      <c r="H4769" s="167"/>
      <c r="I4769" s="167"/>
      <c r="J4769" s="167"/>
      <c r="K4769" s="167"/>
      <c r="L4769" s="167"/>
      <c r="M4769" s="167"/>
      <c r="N4769" s="167"/>
      <c r="O4769" s="167"/>
      <c r="P4769" s="167"/>
      <c r="Q4769" s="167"/>
      <c r="R4769" s="167"/>
      <c r="S4769" s="167"/>
    </row>
    <row r="4770" spans="1:20" ht="9" customHeight="1" x14ac:dyDescent="0.2">
      <c r="A4770" s="115"/>
      <c r="B4770" s="115"/>
      <c r="C4770" s="115"/>
      <c r="D4770" s="441" t="s">
        <v>1180</v>
      </c>
      <c r="E4770" s="666" t="s">
        <v>443</v>
      </c>
      <c r="F4770" s="347">
        <v>2</v>
      </c>
      <c r="G4770" s="167">
        <v>2</v>
      </c>
      <c r="H4770" s="167">
        <v>0</v>
      </c>
      <c r="I4770" s="167">
        <v>0</v>
      </c>
      <c r="J4770" s="167">
        <v>0</v>
      </c>
      <c r="K4770" s="167">
        <v>0</v>
      </c>
      <c r="L4770" s="167">
        <v>0</v>
      </c>
      <c r="M4770" s="167">
        <v>0</v>
      </c>
      <c r="N4770" s="167">
        <v>0</v>
      </c>
      <c r="O4770" s="167">
        <v>0</v>
      </c>
      <c r="P4770" s="167">
        <v>0</v>
      </c>
      <c r="Q4770" s="167">
        <v>0</v>
      </c>
      <c r="R4770" s="167">
        <v>0</v>
      </c>
      <c r="S4770" s="167">
        <v>0</v>
      </c>
    </row>
    <row r="4771" spans="1:20" s="204" customFormat="1" ht="14.25" customHeight="1" x14ac:dyDescent="0.2">
      <c r="A4771" s="115"/>
      <c r="B4771" s="115"/>
      <c r="C4771" s="115"/>
      <c r="D4771" s="441"/>
      <c r="E4771" s="424" t="s">
        <v>445</v>
      </c>
      <c r="F4771" s="346">
        <v>2</v>
      </c>
      <c r="G4771" s="308">
        <v>2</v>
      </c>
      <c r="H4771" s="308">
        <v>0</v>
      </c>
      <c r="I4771" s="308">
        <v>0</v>
      </c>
      <c r="J4771" s="308">
        <v>0</v>
      </c>
      <c r="K4771" s="308">
        <v>0</v>
      </c>
      <c r="L4771" s="308">
        <v>0</v>
      </c>
      <c r="M4771" s="308">
        <v>0</v>
      </c>
      <c r="N4771" s="308">
        <v>0</v>
      </c>
      <c r="O4771" s="308">
        <v>0</v>
      </c>
      <c r="P4771" s="308">
        <v>0</v>
      </c>
      <c r="Q4771" s="308">
        <v>0</v>
      </c>
      <c r="R4771" s="308">
        <v>0</v>
      </c>
      <c r="S4771" s="308">
        <v>0</v>
      </c>
      <c r="T4771" s="308"/>
    </row>
    <row r="4772" spans="1:20" ht="9" customHeight="1" x14ac:dyDescent="0.2">
      <c r="A4772" s="115"/>
      <c r="B4772" s="115"/>
      <c r="C4772" s="115"/>
      <c r="D4772" s="440" t="s">
        <v>265</v>
      </c>
      <c r="E4772" s="666" t="s">
        <v>443</v>
      </c>
      <c r="F4772" s="347">
        <v>2</v>
      </c>
      <c r="G4772" s="167">
        <v>2</v>
      </c>
      <c r="H4772" s="167">
        <v>0</v>
      </c>
      <c r="I4772" s="167">
        <v>0</v>
      </c>
      <c r="J4772" s="167">
        <v>0</v>
      </c>
      <c r="K4772" s="167">
        <v>0</v>
      </c>
      <c r="L4772" s="167">
        <v>0</v>
      </c>
      <c r="M4772" s="167">
        <v>0</v>
      </c>
      <c r="N4772" s="167">
        <v>0</v>
      </c>
      <c r="O4772" s="167">
        <v>0</v>
      </c>
      <c r="P4772" s="167">
        <v>0</v>
      </c>
      <c r="Q4772" s="167">
        <v>0</v>
      </c>
      <c r="R4772" s="167">
        <v>0</v>
      </c>
      <c r="S4772" s="167">
        <v>0</v>
      </c>
    </row>
    <row r="4773" spans="1:20" s="204" customFormat="1" ht="14.25" customHeight="1" x14ac:dyDescent="0.2">
      <c r="A4773" s="115"/>
      <c r="B4773" s="115"/>
      <c r="C4773" s="115"/>
      <c r="D4773" s="441"/>
      <c r="E4773" s="424" t="s">
        <v>445</v>
      </c>
      <c r="F4773" s="346">
        <v>2</v>
      </c>
      <c r="G4773" s="308">
        <v>2</v>
      </c>
      <c r="H4773" s="308">
        <v>0</v>
      </c>
      <c r="I4773" s="308">
        <v>0</v>
      </c>
      <c r="J4773" s="308">
        <v>0</v>
      </c>
      <c r="K4773" s="308">
        <v>0</v>
      </c>
      <c r="L4773" s="308">
        <v>0</v>
      </c>
      <c r="M4773" s="308">
        <v>0</v>
      </c>
      <c r="N4773" s="308">
        <v>0</v>
      </c>
      <c r="O4773" s="308">
        <v>0</v>
      </c>
      <c r="P4773" s="308">
        <v>0</v>
      </c>
      <c r="Q4773" s="308">
        <v>0</v>
      </c>
      <c r="R4773" s="308">
        <v>0</v>
      </c>
      <c r="S4773" s="308">
        <v>0</v>
      </c>
      <c r="T4773" s="308"/>
    </row>
    <row r="4774" spans="1:20" ht="9" customHeight="1" x14ac:dyDescent="0.2">
      <c r="A4774" s="115"/>
      <c r="B4774" s="115"/>
      <c r="C4774" s="115"/>
      <c r="D4774" s="440" t="s">
        <v>447</v>
      </c>
      <c r="E4774" s="666" t="s">
        <v>443</v>
      </c>
      <c r="F4774" s="347">
        <v>11816</v>
      </c>
      <c r="G4774" s="167">
        <v>209</v>
      </c>
      <c r="H4774" s="167">
        <v>261</v>
      </c>
      <c r="I4774" s="167">
        <v>883</v>
      </c>
      <c r="J4774" s="167">
        <v>1267</v>
      </c>
      <c r="K4774" s="167">
        <v>1910</v>
      </c>
      <c r="L4774" s="167">
        <v>1823</v>
      </c>
      <c r="M4774" s="167">
        <v>1756</v>
      </c>
      <c r="N4774" s="167">
        <v>1144</v>
      </c>
      <c r="O4774" s="167">
        <v>769</v>
      </c>
      <c r="P4774" s="167">
        <v>436</v>
      </c>
      <c r="Q4774" s="167">
        <v>342</v>
      </c>
      <c r="R4774" s="167">
        <v>629</v>
      </c>
      <c r="S4774" s="167">
        <v>387</v>
      </c>
    </row>
    <row r="4775" spans="1:20" ht="9" customHeight="1" x14ac:dyDescent="0.2">
      <c r="A4775" s="115"/>
      <c r="B4775" s="115"/>
      <c r="C4775" s="115"/>
      <c r="D4775" s="441"/>
      <c r="E4775" s="666" t="s">
        <v>444</v>
      </c>
      <c r="F4775" s="347">
        <v>1971</v>
      </c>
      <c r="G4775" s="167">
        <v>23</v>
      </c>
      <c r="H4775" s="167">
        <v>31</v>
      </c>
      <c r="I4775" s="167">
        <v>131</v>
      </c>
      <c r="J4775" s="167">
        <v>213</v>
      </c>
      <c r="K4775" s="167">
        <v>380</v>
      </c>
      <c r="L4775" s="167">
        <v>339</v>
      </c>
      <c r="M4775" s="167">
        <v>295</v>
      </c>
      <c r="N4775" s="167">
        <v>176</v>
      </c>
      <c r="O4775" s="167">
        <v>113</v>
      </c>
      <c r="P4775" s="167">
        <v>66</v>
      </c>
      <c r="Q4775" s="167">
        <v>52</v>
      </c>
      <c r="R4775" s="167">
        <v>88</v>
      </c>
      <c r="S4775" s="167">
        <v>64</v>
      </c>
    </row>
    <row r="4776" spans="1:20" s="204" customFormat="1" ht="14.25" customHeight="1" x14ac:dyDescent="0.2">
      <c r="A4776" s="115"/>
      <c r="B4776" s="115"/>
      <c r="C4776" s="115"/>
      <c r="D4776" s="441"/>
      <c r="E4776" s="424" t="s">
        <v>445</v>
      </c>
      <c r="F4776" s="346">
        <v>13787</v>
      </c>
      <c r="G4776" s="308">
        <v>232</v>
      </c>
      <c r="H4776" s="308">
        <v>292</v>
      </c>
      <c r="I4776" s="308">
        <v>1014</v>
      </c>
      <c r="J4776" s="308">
        <v>1480</v>
      </c>
      <c r="K4776" s="308">
        <v>2290</v>
      </c>
      <c r="L4776" s="308">
        <v>2162</v>
      </c>
      <c r="M4776" s="308">
        <v>2051</v>
      </c>
      <c r="N4776" s="308">
        <v>1320</v>
      </c>
      <c r="O4776" s="308">
        <v>882</v>
      </c>
      <c r="P4776" s="308">
        <v>502</v>
      </c>
      <c r="Q4776" s="308">
        <v>394</v>
      </c>
      <c r="R4776" s="308">
        <v>717</v>
      </c>
      <c r="S4776" s="308">
        <v>451</v>
      </c>
      <c r="T4776" s="308"/>
    </row>
    <row r="4777" spans="1:20" ht="18" customHeight="1" x14ac:dyDescent="0.2">
      <c r="A4777" s="115"/>
      <c r="B4777" s="295" t="s">
        <v>212</v>
      </c>
      <c r="C4777" s="115"/>
      <c r="D4777" s="441"/>
      <c r="E4777" s="666"/>
      <c r="F4777" s="347"/>
      <c r="G4777" s="167"/>
      <c r="H4777" s="167"/>
      <c r="I4777" s="167"/>
      <c r="J4777" s="167"/>
      <c r="K4777" s="167"/>
      <c r="L4777" s="167"/>
      <c r="M4777" s="167"/>
      <c r="N4777" s="167"/>
      <c r="O4777" s="167"/>
      <c r="P4777" s="167"/>
      <c r="Q4777" s="167"/>
      <c r="R4777" s="167"/>
      <c r="S4777" s="167"/>
    </row>
    <row r="4778" spans="1:20" ht="18" customHeight="1" x14ac:dyDescent="0.2">
      <c r="A4778" s="115"/>
      <c r="B4778" s="115"/>
      <c r="C4778" s="295" t="s">
        <v>358</v>
      </c>
      <c r="D4778" s="441"/>
      <c r="E4778" s="666"/>
      <c r="F4778" s="347"/>
      <c r="G4778" s="167"/>
      <c r="H4778" s="167"/>
      <c r="I4778" s="167"/>
      <c r="J4778" s="167"/>
      <c r="K4778" s="167"/>
      <c r="L4778" s="167"/>
      <c r="M4778" s="167"/>
      <c r="N4778" s="167"/>
      <c r="O4778" s="167"/>
      <c r="P4778" s="167"/>
      <c r="Q4778" s="167"/>
      <c r="R4778" s="167"/>
      <c r="S4778" s="167"/>
    </row>
    <row r="4779" spans="1:20" ht="9" customHeight="1" x14ac:dyDescent="0.2">
      <c r="A4779" s="115"/>
      <c r="B4779" s="115"/>
      <c r="C4779" s="115"/>
      <c r="D4779" s="441" t="s">
        <v>365</v>
      </c>
      <c r="E4779" s="666" t="s">
        <v>443</v>
      </c>
      <c r="F4779" s="347">
        <v>56</v>
      </c>
      <c r="G4779" s="167">
        <v>0</v>
      </c>
      <c r="H4779" s="167">
        <v>0</v>
      </c>
      <c r="I4779" s="167">
        <v>0</v>
      </c>
      <c r="J4779" s="167">
        <v>0</v>
      </c>
      <c r="K4779" s="167">
        <v>0</v>
      </c>
      <c r="L4779" s="167">
        <v>0</v>
      </c>
      <c r="M4779" s="167">
        <v>0</v>
      </c>
      <c r="N4779" s="167">
        <v>1</v>
      </c>
      <c r="O4779" s="167">
        <v>2</v>
      </c>
      <c r="P4779" s="167">
        <v>9</v>
      </c>
      <c r="Q4779" s="167">
        <v>11</v>
      </c>
      <c r="R4779" s="167">
        <v>33</v>
      </c>
      <c r="S4779" s="167">
        <v>0</v>
      </c>
    </row>
    <row r="4780" spans="1:20" ht="9" customHeight="1" x14ac:dyDescent="0.2">
      <c r="A4780" s="115"/>
      <c r="B4780" s="115"/>
      <c r="C4780" s="115"/>
      <c r="D4780" s="441"/>
      <c r="E4780" s="666" t="s">
        <v>444</v>
      </c>
      <c r="F4780" s="347">
        <v>20</v>
      </c>
      <c r="G4780" s="167">
        <v>0</v>
      </c>
      <c r="H4780" s="167">
        <v>0</v>
      </c>
      <c r="I4780" s="167">
        <v>0</v>
      </c>
      <c r="J4780" s="167">
        <v>0</v>
      </c>
      <c r="K4780" s="167">
        <v>0</v>
      </c>
      <c r="L4780" s="167">
        <v>0</v>
      </c>
      <c r="M4780" s="167">
        <v>0</v>
      </c>
      <c r="N4780" s="167">
        <v>0</v>
      </c>
      <c r="O4780" s="167">
        <v>1</v>
      </c>
      <c r="P4780" s="167">
        <v>4</v>
      </c>
      <c r="Q4780" s="167">
        <v>5</v>
      </c>
      <c r="R4780" s="167">
        <v>10</v>
      </c>
      <c r="S4780" s="167">
        <v>0</v>
      </c>
    </row>
    <row r="4781" spans="1:20" s="204" customFormat="1" ht="14.25" customHeight="1" x14ac:dyDescent="0.2">
      <c r="A4781" s="115"/>
      <c r="B4781" s="115"/>
      <c r="C4781" s="115"/>
      <c r="D4781" s="441"/>
      <c r="E4781" s="424" t="s">
        <v>445</v>
      </c>
      <c r="F4781" s="346">
        <v>76</v>
      </c>
      <c r="G4781" s="308">
        <v>0</v>
      </c>
      <c r="H4781" s="308">
        <v>0</v>
      </c>
      <c r="I4781" s="308">
        <v>0</v>
      </c>
      <c r="J4781" s="308">
        <v>0</v>
      </c>
      <c r="K4781" s="308">
        <v>0</v>
      </c>
      <c r="L4781" s="308">
        <v>0</v>
      </c>
      <c r="M4781" s="308">
        <v>0</v>
      </c>
      <c r="N4781" s="308">
        <v>1</v>
      </c>
      <c r="O4781" s="308">
        <v>3</v>
      </c>
      <c r="P4781" s="308">
        <v>13</v>
      </c>
      <c r="Q4781" s="308">
        <v>16</v>
      </c>
      <c r="R4781" s="308">
        <v>43</v>
      </c>
      <c r="S4781" s="308">
        <v>0</v>
      </c>
      <c r="T4781" s="308"/>
    </row>
    <row r="4782" spans="1:20" ht="9" customHeight="1" x14ac:dyDescent="0.2">
      <c r="A4782" s="115"/>
      <c r="B4782" s="115"/>
      <c r="C4782" s="115"/>
      <c r="D4782" s="440" t="s">
        <v>265</v>
      </c>
      <c r="E4782" s="666" t="s">
        <v>443</v>
      </c>
      <c r="F4782" s="347">
        <v>56</v>
      </c>
      <c r="G4782" s="167">
        <v>0</v>
      </c>
      <c r="H4782" s="167">
        <v>0</v>
      </c>
      <c r="I4782" s="167">
        <v>0</v>
      </c>
      <c r="J4782" s="167">
        <v>0</v>
      </c>
      <c r="K4782" s="167">
        <v>0</v>
      </c>
      <c r="L4782" s="167">
        <v>0</v>
      </c>
      <c r="M4782" s="167">
        <v>0</v>
      </c>
      <c r="N4782" s="167">
        <v>1</v>
      </c>
      <c r="O4782" s="167">
        <v>2</v>
      </c>
      <c r="P4782" s="167">
        <v>9</v>
      </c>
      <c r="Q4782" s="167">
        <v>11</v>
      </c>
      <c r="R4782" s="167">
        <v>33</v>
      </c>
      <c r="S4782" s="167">
        <v>0</v>
      </c>
    </row>
    <row r="4783" spans="1:20" ht="9" customHeight="1" x14ac:dyDescent="0.2">
      <c r="A4783" s="115"/>
      <c r="B4783" s="115"/>
      <c r="C4783" s="115"/>
      <c r="D4783" s="441"/>
      <c r="E4783" s="666" t="s">
        <v>444</v>
      </c>
      <c r="F4783" s="347">
        <v>20</v>
      </c>
      <c r="G4783" s="167">
        <v>0</v>
      </c>
      <c r="H4783" s="167">
        <v>0</v>
      </c>
      <c r="I4783" s="167">
        <v>0</v>
      </c>
      <c r="J4783" s="167">
        <v>0</v>
      </c>
      <c r="K4783" s="167">
        <v>0</v>
      </c>
      <c r="L4783" s="167">
        <v>0</v>
      </c>
      <c r="M4783" s="167">
        <v>0</v>
      </c>
      <c r="N4783" s="167">
        <v>0</v>
      </c>
      <c r="O4783" s="167">
        <v>1</v>
      </c>
      <c r="P4783" s="167">
        <v>4</v>
      </c>
      <c r="Q4783" s="167">
        <v>5</v>
      </c>
      <c r="R4783" s="167">
        <v>10</v>
      </c>
      <c r="S4783" s="167">
        <v>0</v>
      </c>
    </row>
    <row r="4784" spans="1:20" s="204" customFormat="1" ht="14.25" customHeight="1" x14ac:dyDescent="0.2">
      <c r="A4784" s="115"/>
      <c r="B4784" s="115"/>
      <c r="C4784" s="115"/>
      <c r="D4784" s="441"/>
      <c r="E4784" s="424" t="s">
        <v>445</v>
      </c>
      <c r="F4784" s="346">
        <v>76</v>
      </c>
      <c r="G4784" s="308">
        <v>0</v>
      </c>
      <c r="H4784" s="308">
        <v>0</v>
      </c>
      <c r="I4784" s="308">
        <v>0</v>
      </c>
      <c r="J4784" s="308">
        <v>0</v>
      </c>
      <c r="K4784" s="308">
        <v>0</v>
      </c>
      <c r="L4784" s="308">
        <v>0</v>
      </c>
      <c r="M4784" s="308">
        <v>0</v>
      </c>
      <c r="N4784" s="308">
        <v>1</v>
      </c>
      <c r="O4784" s="308">
        <v>3</v>
      </c>
      <c r="P4784" s="308">
        <v>13</v>
      </c>
      <c r="Q4784" s="308">
        <v>16</v>
      </c>
      <c r="R4784" s="308">
        <v>43</v>
      </c>
      <c r="S4784" s="308">
        <v>0</v>
      </c>
      <c r="T4784" s="308"/>
    </row>
    <row r="4785" spans="1:20" ht="18" customHeight="1" x14ac:dyDescent="0.2">
      <c r="A4785" s="115"/>
      <c r="B4785" s="115"/>
      <c r="C4785" s="295" t="s">
        <v>64</v>
      </c>
      <c r="D4785" s="441"/>
      <c r="E4785" s="666"/>
      <c r="F4785" s="347"/>
      <c r="G4785" s="167"/>
      <c r="H4785" s="167"/>
      <c r="I4785" s="167"/>
      <c r="J4785" s="167"/>
      <c r="K4785" s="167"/>
      <c r="L4785" s="167"/>
      <c r="M4785" s="167"/>
      <c r="N4785" s="167"/>
      <c r="O4785" s="167"/>
      <c r="P4785" s="167"/>
      <c r="Q4785" s="167"/>
      <c r="R4785" s="167"/>
      <c r="S4785" s="167"/>
    </row>
    <row r="4786" spans="1:20" ht="9" customHeight="1" x14ac:dyDescent="0.2">
      <c r="A4786" s="115"/>
      <c r="B4786" s="115"/>
      <c r="C4786" s="115"/>
      <c r="D4786" s="441" t="s">
        <v>375</v>
      </c>
      <c r="E4786" s="666" t="s">
        <v>443</v>
      </c>
      <c r="F4786" s="347">
        <v>117</v>
      </c>
      <c r="G4786" s="167">
        <v>0</v>
      </c>
      <c r="H4786" s="167">
        <v>0</v>
      </c>
      <c r="I4786" s="167">
        <v>0</v>
      </c>
      <c r="J4786" s="167">
        <v>4</v>
      </c>
      <c r="K4786" s="167">
        <v>1</v>
      </c>
      <c r="L4786" s="167">
        <v>0</v>
      </c>
      <c r="M4786" s="167">
        <v>0</v>
      </c>
      <c r="N4786" s="167">
        <v>0</v>
      </c>
      <c r="O4786" s="167">
        <v>0</v>
      </c>
      <c r="P4786" s="167">
        <v>0</v>
      </c>
      <c r="Q4786" s="167">
        <v>1</v>
      </c>
      <c r="R4786" s="167">
        <v>0</v>
      </c>
      <c r="S4786" s="167">
        <v>111</v>
      </c>
    </row>
    <row r="4787" spans="1:20" ht="9" customHeight="1" x14ac:dyDescent="0.2">
      <c r="A4787" s="115"/>
      <c r="B4787" s="115"/>
      <c r="C4787" s="115"/>
      <c r="D4787" s="441"/>
      <c r="E4787" s="666" t="s">
        <v>444</v>
      </c>
      <c r="F4787" s="347">
        <v>22</v>
      </c>
      <c r="G4787" s="167">
        <v>0</v>
      </c>
      <c r="H4787" s="167">
        <v>0</v>
      </c>
      <c r="I4787" s="167">
        <v>0</v>
      </c>
      <c r="J4787" s="167">
        <v>0</v>
      </c>
      <c r="K4787" s="167">
        <v>0</v>
      </c>
      <c r="L4787" s="167">
        <v>0</v>
      </c>
      <c r="M4787" s="167">
        <v>0</v>
      </c>
      <c r="N4787" s="167">
        <v>0</v>
      </c>
      <c r="O4787" s="167">
        <v>0</v>
      </c>
      <c r="P4787" s="167">
        <v>0</v>
      </c>
      <c r="Q4787" s="167">
        <v>0</v>
      </c>
      <c r="R4787" s="167">
        <v>0</v>
      </c>
      <c r="S4787" s="167">
        <v>22</v>
      </c>
    </row>
    <row r="4788" spans="1:20" s="204" customFormat="1" ht="14.25" customHeight="1" x14ac:dyDescent="0.2">
      <c r="A4788" s="115"/>
      <c r="B4788" s="115"/>
      <c r="C4788" s="115"/>
      <c r="D4788" s="441"/>
      <c r="E4788" s="424" t="s">
        <v>445</v>
      </c>
      <c r="F4788" s="346">
        <v>139</v>
      </c>
      <c r="G4788" s="308">
        <v>0</v>
      </c>
      <c r="H4788" s="308">
        <v>0</v>
      </c>
      <c r="I4788" s="308">
        <v>0</v>
      </c>
      <c r="J4788" s="308">
        <v>4</v>
      </c>
      <c r="K4788" s="308">
        <v>1</v>
      </c>
      <c r="L4788" s="308">
        <v>0</v>
      </c>
      <c r="M4788" s="308">
        <v>0</v>
      </c>
      <c r="N4788" s="308">
        <v>0</v>
      </c>
      <c r="O4788" s="308">
        <v>0</v>
      </c>
      <c r="P4788" s="308">
        <v>0</v>
      </c>
      <c r="Q4788" s="308">
        <v>1</v>
      </c>
      <c r="R4788" s="308">
        <v>0</v>
      </c>
      <c r="S4788" s="308">
        <v>133</v>
      </c>
      <c r="T4788" s="308"/>
    </row>
    <row r="4789" spans="1:20" ht="9" customHeight="1" x14ac:dyDescent="0.2">
      <c r="A4789" s="115"/>
      <c r="B4789" s="115"/>
      <c r="C4789" s="115"/>
      <c r="D4789" s="441" t="s">
        <v>377</v>
      </c>
      <c r="E4789" s="666" t="s">
        <v>443</v>
      </c>
      <c r="F4789" s="347">
        <v>2</v>
      </c>
      <c r="G4789" s="167">
        <v>0</v>
      </c>
      <c r="H4789" s="167">
        <v>0</v>
      </c>
      <c r="I4789" s="167">
        <v>0</v>
      </c>
      <c r="J4789" s="167">
        <v>0</v>
      </c>
      <c r="K4789" s="167">
        <v>2</v>
      </c>
      <c r="L4789" s="167">
        <v>0</v>
      </c>
      <c r="M4789" s="167">
        <v>0</v>
      </c>
      <c r="N4789" s="167">
        <v>0</v>
      </c>
      <c r="O4789" s="167">
        <v>0</v>
      </c>
      <c r="P4789" s="167">
        <v>0</v>
      </c>
      <c r="Q4789" s="167">
        <v>0</v>
      </c>
      <c r="R4789" s="167">
        <v>0</v>
      </c>
      <c r="S4789" s="167">
        <v>0</v>
      </c>
    </row>
    <row r="4790" spans="1:20" s="204" customFormat="1" ht="14.25" customHeight="1" x14ac:dyDescent="0.2">
      <c r="A4790" s="115"/>
      <c r="B4790" s="115"/>
      <c r="C4790" s="115"/>
      <c r="D4790" s="441"/>
      <c r="E4790" s="424" t="s">
        <v>445</v>
      </c>
      <c r="F4790" s="346">
        <v>2</v>
      </c>
      <c r="G4790" s="308">
        <v>0</v>
      </c>
      <c r="H4790" s="308">
        <v>0</v>
      </c>
      <c r="I4790" s="308">
        <v>0</v>
      </c>
      <c r="J4790" s="308">
        <v>0</v>
      </c>
      <c r="K4790" s="308">
        <v>2</v>
      </c>
      <c r="L4790" s="308">
        <v>0</v>
      </c>
      <c r="M4790" s="308">
        <v>0</v>
      </c>
      <c r="N4790" s="308">
        <v>0</v>
      </c>
      <c r="O4790" s="308">
        <v>0</v>
      </c>
      <c r="P4790" s="308">
        <v>0</v>
      </c>
      <c r="Q4790" s="308">
        <v>0</v>
      </c>
      <c r="R4790" s="308">
        <v>0</v>
      </c>
      <c r="S4790" s="308">
        <v>0</v>
      </c>
      <c r="T4790" s="308"/>
    </row>
    <row r="4791" spans="1:20" ht="18" customHeight="1" x14ac:dyDescent="0.2">
      <c r="A4791" s="115"/>
      <c r="B4791" s="115"/>
      <c r="C4791" s="115"/>
      <c r="D4791" s="442" t="s">
        <v>1195</v>
      </c>
      <c r="E4791" s="409" t="s">
        <v>443</v>
      </c>
      <c r="F4791" s="348">
        <v>2</v>
      </c>
      <c r="G4791" s="307">
        <v>0</v>
      </c>
      <c r="H4791" s="307">
        <v>0</v>
      </c>
      <c r="I4791" s="307">
        <v>0</v>
      </c>
      <c r="J4791" s="307">
        <v>0</v>
      </c>
      <c r="K4791" s="307">
        <v>0</v>
      </c>
      <c r="L4791" s="307">
        <v>0</v>
      </c>
      <c r="M4791" s="307">
        <v>0</v>
      </c>
      <c r="N4791" s="307">
        <v>0</v>
      </c>
      <c r="O4791" s="307">
        <v>0</v>
      </c>
      <c r="P4791" s="307">
        <v>0</v>
      </c>
      <c r="Q4791" s="307">
        <v>0</v>
      </c>
      <c r="R4791" s="307">
        <v>0</v>
      </c>
      <c r="S4791" s="307">
        <v>2</v>
      </c>
    </row>
    <row r="4792" spans="1:20" s="204" customFormat="1" ht="14.25" customHeight="1" x14ac:dyDescent="0.2">
      <c r="A4792" s="115"/>
      <c r="B4792" s="115"/>
      <c r="C4792" s="115"/>
      <c r="D4792" s="441"/>
      <c r="E4792" s="424" t="s">
        <v>445</v>
      </c>
      <c r="F4792" s="346">
        <v>2</v>
      </c>
      <c r="G4792" s="308">
        <v>0</v>
      </c>
      <c r="H4792" s="308">
        <v>0</v>
      </c>
      <c r="I4792" s="308">
        <v>0</v>
      </c>
      <c r="J4792" s="308">
        <v>0</v>
      </c>
      <c r="K4792" s="308">
        <v>0</v>
      </c>
      <c r="L4792" s="308">
        <v>0</v>
      </c>
      <c r="M4792" s="308">
        <v>0</v>
      </c>
      <c r="N4792" s="308">
        <v>0</v>
      </c>
      <c r="O4792" s="308">
        <v>0</v>
      </c>
      <c r="P4792" s="308">
        <v>0</v>
      </c>
      <c r="Q4792" s="308">
        <v>0</v>
      </c>
      <c r="R4792" s="308">
        <v>0</v>
      </c>
      <c r="S4792" s="308">
        <v>2</v>
      </c>
      <c r="T4792" s="308"/>
    </row>
    <row r="4793" spans="1:20" ht="9" customHeight="1" x14ac:dyDescent="0.2">
      <c r="A4793" s="115"/>
      <c r="B4793" s="115"/>
      <c r="C4793" s="115"/>
      <c r="D4793" s="440" t="s">
        <v>265</v>
      </c>
      <c r="E4793" s="666" t="s">
        <v>443</v>
      </c>
      <c r="F4793" s="347">
        <v>121</v>
      </c>
      <c r="G4793" s="167">
        <v>0</v>
      </c>
      <c r="H4793" s="167">
        <v>0</v>
      </c>
      <c r="I4793" s="167">
        <v>0</v>
      </c>
      <c r="J4793" s="167">
        <v>4</v>
      </c>
      <c r="K4793" s="167">
        <v>3</v>
      </c>
      <c r="L4793" s="167">
        <v>0</v>
      </c>
      <c r="M4793" s="167">
        <v>0</v>
      </c>
      <c r="N4793" s="167">
        <v>0</v>
      </c>
      <c r="O4793" s="167">
        <v>0</v>
      </c>
      <c r="P4793" s="167">
        <v>0</v>
      </c>
      <c r="Q4793" s="167">
        <v>1</v>
      </c>
      <c r="R4793" s="167">
        <v>0</v>
      </c>
      <c r="S4793" s="167">
        <v>113</v>
      </c>
    </row>
    <row r="4794" spans="1:20" ht="9" customHeight="1" x14ac:dyDescent="0.2">
      <c r="A4794" s="115"/>
      <c r="B4794" s="115"/>
      <c r="C4794" s="115"/>
      <c r="D4794" s="441"/>
      <c r="E4794" s="666" t="s">
        <v>444</v>
      </c>
      <c r="F4794" s="347">
        <v>22</v>
      </c>
      <c r="G4794" s="167">
        <v>0</v>
      </c>
      <c r="H4794" s="167">
        <v>0</v>
      </c>
      <c r="I4794" s="167">
        <v>0</v>
      </c>
      <c r="J4794" s="167">
        <v>0</v>
      </c>
      <c r="K4794" s="167">
        <v>0</v>
      </c>
      <c r="L4794" s="167">
        <v>0</v>
      </c>
      <c r="M4794" s="167">
        <v>0</v>
      </c>
      <c r="N4794" s="167">
        <v>0</v>
      </c>
      <c r="O4794" s="167">
        <v>0</v>
      </c>
      <c r="P4794" s="167">
        <v>0</v>
      </c>
      <c r="Q4794" s="167">
        <v>0</v>
      </c>
      <c r="R4794" s="167">
        <v>0</v>
      </c>
      <c r="S4794" s="167">
        <v>22</v>
      </c>
    </row>
    <row r="4795" spans="1:20" s="204" customFormat="1" ht="14.25" customHeight="1" x14ac:dyDescent="0.2">
      <c r="A4795" s="115"/>
      <c r="B4795" s="115"/>
      <c r="C4795" s="115"/>
      <c r="D4795" s="441"/>
      <c r="E4795" s="424" t="s">
        <v>445</v>
      </c>
      <c r="F4795" s="346">
        <v>143</v>
      </c>
      <c r="G4795" s="308">
        <v>0</v>
      </c>
      <c r="H4795" s="308">
        <v>0</v>
      </c>
      <c r="I4795" s="308">
        <v>0</v>
      </c>
      <c r="J4795" s="308">
        <v>4</v>
      </c>
      <c r="K4795" s="308">
        <v>3</v>
      </c>
      <c r="L4795" s="308">
        <v>0</v>
      </c>
      <c r="M4795" s="308">
        <v>0</v>
      </c>
      <c r="N4795" s="308">
        <v>0</v>
      </c>
      <c r="O4795" s="308">
        <v>0</v>
      </c>
      <c r="P4795" s="308">
        <v>0</v>
      </c>
      <c r="Q4795" s="308">
        <v>1</v>
      </c>
      <c r="R4795" s="308">
        <v>0</v>
      </c>
      <c r="S4795" s="308">
        <v>135</v>
      </c>
      <c r="T4795" s="308"/>
    </row>
    <row r="4796" spans="1:20" ht="27" customHeight="1" x14ac:dyDescent="0.2">
      <c r="A4796" s="115"/>
      <c r="B4796" s="115"/>
      <c r="C4796" s="843" t="s">
        <v>1189</v>
      </c>
      <c r="D4796" s="843"/>
      <c r="E4796" s="666"/>
      <c r="F4796" s="347"/>
      <c r="G4796" s="167"/>
      <c r="H4796" s="167"/>
      <c r="I4796" s="167"/>
      <c r="J4796" s="167"/>
      <c r="K4796" s="167"/>
      <c r="L4796" s="167"/>
      <c r="M4796" s="167"/>
      <c r="N4796" s="167"/>
      <c r="O4796" s="167"/>
      <c r="P4796" s="167"/>
      <c r="Q4796" s="167"/>
      <c r="R4796" s="167"/>
      <c r="S4796" s="167"/>
    </row>
    <row r="4797" spans="1:20" ht="9" customHeight="1" x14ac:dyDescent="0.2">
      <c r="A4797" s="115"/>
      <c r="B4797" s="115"/>
      <c r="C4797" s="115"/>
      <c r="D4797" s="441" t="s">
        <v>410</v>
      </c>
      <c r="E4797" s="666" t="s">
        <v>443</v>
      </c>
      <c r="F4797" s="347">
        <v>5</v>
      </c>
      <c r="G4797" s="167">
        <v>0</v>
      </c>
      <c r="H4797" s="167">
        <v>1</v>
      </c>
      <c r="I4797" s="167">
        <v>2</v>
      </c>
      <c r="J4797" s="167">
        <v>0</v>
      </c>
      <c r="K4797" s="167">
        <v>0</v>
      </c>
      <c r="L4797" s="167">
        <v>0</v>
      </c>
      <c r="M4797" s="167">
        <v>0</v>
      </c>
      <c r="N4797" s="167">
        <v>1</v>
      </c>
      <c r="O4797" s="167">
        <v>0</v>
      </c>
      <c r="P4797" s="167">
        <v>0</v>
      </c>
      <c r="Q4797" s="167">
        <v>1</v>
      </c>
      <c r="R4797" s="167">
        <v>0</v>
      </c>
      <c r="S4797" s="167">
        <v>0</v>
      </c>
    </row>
    <row r="4798" spans="1:20" ht="9" customHeight="1" x14ac:dyDescent="0.2">
      <c r="A4798" s="115"/>
      <c r="B4798" s="115"/>
      <c r="C4798" s="115"/>
      <c r="D4798" s="441"/>
      <c r="E4798" s="666" t="s">
        <v>444</v>
      </c>
      <c r="F4798" s="347">
        <v>1</v>
      </c>
      <c r="G4798" s="167">
        <v>0</v>
      </c>
      <c r="H4798" s="167">
        <v>1</v>
      </c>
      <c r="I4798" s="167">
        <v>0</v>
      </c>
      <c r="J4798" s="167">
        <v>0</v>
      </c>
      <c r="K4798" s="167">
        <v>0</v>
      </c>
      <c r="L4798" s="167">
        <v>0</v>
      </c>
      <c r="M4798" s="167">
        <v>0</v>
      </c>
      <c r="N4798" s="167">
        <v>0</v>
      </c>
      <c r="O4798" s="167">
        <v>0</v>
      </c>
      <c r="P4798" s="167">
        <v>0</v>
      </c>
      <c r="Q4798" s="167">
        <v>0</v>
      </c>
      <c r="R4798" s="167">
        <v>0</v>
      </c>
      <c r="S4798" s="167">
        <v>0</v>
      </c>
    </row>
    <row r="4799" spans="1:20" s="204" customFormat="1" ht="14.25" customHeight="1" x14ac:dyDescent="0.2">
      <c r="A4799" s="115"/>
      <c r="B4799" s="115"/>
      <c r="C4799" s="115"/>
      <c r="D4799" s="441"/>
      <c r="E4799" s="424" t="s">
        <v>445</v>
      </c>
      <c r="F4799" s="346">
        <v>6</v>
      </c>
      <c r="G4799" s="308">
        <v>0</v>
      </c>
      <c r="H4799" s="308">
        <v>2</v>
      </c>
      <c r="I4799" s="308">
        <v>2</v>
      </c>
      <c r="J4799" s="308">
        <v>0</v>
      </c>
      <c r="K4799" s="308">
        <v>0</v>
      </c>
      <c r="L4799" s="308">
        <v>0</v>
      </c>
      <c r="M4799" s="308">
        <v>0</v>
      </c>
      <c r="N4799" s="308">
        <v>1</v>
      </c>
      <c r="O4799" s="308">
        <v>0</v>
      </c>
      <c r="P4799" s="308">
        <v>0</v>
      </c>
      <c r="Q4799" s="308">
        <v>1</v>
      </c>
      <c r="R4799" s="308">
        <v>0</v>
      </c>
      <c r="S4799" s="308">
        <v>0</v>
      </c>
      <c r="T4799" s="308"/>
    </row>
    <row r="4800" spans="1:20" ht="9" customHeight="1" x14ac:dyDescent="0.2">
      <c r="A4800" s="115"/>
      <c r="B4800" s="115"/>
      <c r="C4800" s="115"/>
      <c r="D4800" s="440" t="s">
        <v>265</v>
      </c>
      <c r="E4800" s="666" t="s">
        <v>443</v>
      </c>
      <c r="F4800" s="347">
        <v>5</v>
      </c>
      <c r="G4800" s="167">
        <v>0</v>
      </c>
      <c r="H4800" s="167">
        <v>1</v>
      </c>
      <c r="I4800" s="167">
        <v>2</v>
      </c>
      <c r="J4800" s="167">
        <v>0</v>
      </c>
      <c r="K4800" s="167">
        <v>0</v>
      </c>
      <c r="L4800" s="167">
        <v>0</v>
      </c>
      <c r="M4800" s="167">
        <v>0</v>
      </c>
      <c r="N4800" s="167">
        <v>1</v>
      </c>
      <c r="O4800" s="167">
        <v>0</v>
      </c>
      <c r="P4800" s="167">
        <v>0</v>
      </c>
      <c r="Q4800" s="167">
        <v>1</v>
      </c>
      <c r="R4800" s="167">
        <v>0</v>
      </c>
      <c r="S4800" s="167">
        <v>0</v>
      </c>
    </row>
    <row r="4801" spans="1:20" ht="9" customHeight="1" x14ac:dyDescent="0.2">
      <c r="A4801" s="115"/>
      <c r="B4801" s="115"/>
      <c r="C4801" s="115"/>
      <c r="D4801" s="441"/>
      <c r="E4801" s="666" t="s">
        <v>444</v>
      </c>
      <c r="F4801" s="347">
        <v>1</v>
      </c>
      <c r="G4801" s="167">
        <v>0</v>
      </c>
      <c r="H4801" s="167">
        <v>1</v>
      </c>
      <c r="I4801" s="167">
        <v>0</v>
      </c>
      <c r="J4801" s="167">
        <v>0</v>
      </c>
      <c r="K4801" s="167">
        <v>0</v>
      </c>
      <c r="L4801" s="167">
        <v>0</v>
      </c>
      <c r="M4801" s="167">
        <v>0</v>
      </c>
      <c r="N4801" s="167">
        <v>0</v>
      </c>
      <c r="O4801" s="167">
        <v>0</v>
      </c>
      <c r="P4801" s="167">
        <v>0</v>
      </c>
      <c r="Q4801" s="167">
        <v>0</v>
      </c>
      <c r="R4801" s="167">
        <v>0</v>
      </c>
      <c r="S4801" s="167">
        <v>0</v>
      </c>
    </row>
    <row r="4802" spans="1:20" s="204" customFormat="1" ht="14.25" customHeight="1" x14ac:dyDescent="0.2">
      <c r="A4802" s="115"/>
      <c r="B4802" s="115"/>
      <c r="C4802" s="115"/>
      <c r="D4802" s="441"/>
      <c r="E4802" s="424" t="s">
        <v>445</v>
      </c>
      <c r="F4802" s="346">
        <v>6</v>
      </c>
      <c r="G4802" s="308">
        <v>0</v>
      </c>
      <c r="H4802" s="308">
        <v>2</v>
      </c>
      <c r="I4802" s="308">
        <v>2</v>
      </c>
      <c r="J4802" s="308">
        <v>0</v>
      </c>
      <c r="K4802" s="308">
        <v>0</v>
      </c>
      <c r="L4802" s="308">
        <v>0</v>
      </c>
      <c r="M4802" s="308">
        <v>0</v>
      </c>
      <c r="N4802" s="308">
        <v>1</v>
      </c>
      <c r="O4802" s="308">
        <v>0</v>
      </c>
      <c r="P4802" s="308">
        <v>0</v>
      </c>
      <c r="Q4802" s="308">
        <v>1</v>
      </c>
      <c r="R4802" s="308">
        <v>0</v>
      </c>
      <c r="S4802" s="308">
        <v>0</v>
      </c>
      <c r="T4802" s="308"/>
    </row>
    <row r="4803" spans="1:20" ht="18" customHeight="1" x14ac:dyDescent="0.2">
      <c r="A4803" s="115"/>
      <c r="B4803" s="115"/>
      <c r="C4803" s="295" t="s">
        <v>426</v>
      </c>
      <c r="D4803" s="441"/>
      <c r="E4803" s="666"/>
      <c r="F4803" s="347"/>
      <c r="G4803" s="167"/>
      <c r="H4803" s="167"/>
      <c r="I4803" s="167"/>
      <c r="J4803" s="167"/>
      <c r="K4803" s="167"/>
      <c r="L4803" s="167"/>
      <c r="M4803" s="167"/>
      <c r="N4803" s="167"/>
      <c r="O4803" s="167"/>
      <c r="P4803" s="167"/>
      <c r="Q4803" s="167"/>
      <c r="R4803" s="167"/>
      <c r="S4803" s="167"/>
    </row>
    <row r="4804" spans="1:20" ht="9" customHeight="1" x14ac:dyDescent="0.2">
      <c r="A4804" s="115"/>
      <c r="B4804" s="115"/>
      <c r="C4804" s="115"/>
      <c r="D4804" s="441" t="s">
        <v>427</v>
      </c>
      <c r="E4804" s="666" t="s">
        <v>443</v>
      </c>
      <c r="F4804" s="347">
        <v>104</v>
      </c>
      <c r="G4804" s="167">
        <v>0</v>
      </c>
      <c r="H4804" s="167">
        <v>0</v>
      </c>
      <c r="I4804" s="167">
        <v>0</v>
      </c>
      <c r="J4804" s="167">
        <v>0</v>
      </c>
      <c r="K4804" s="167">
        <v>0</v>
      </c>
      <c r="L4804" s="167">
        <v>0</v>
      </c>
      <c r="M4804" s="167">
        <v>35</v>
      </c>
      <c r="N4804" s="167">
        <v>23</v>
      </c>
      <c r="O4804" s="167">
        <v>21</v>
      </c>
      <c r="P4804" s="167">
        <v>10</v>
      </c>
      <c r="Q4804" s="167">
        <v>9</v>
      </c>
      <c r="R4804" s="167">
        <v>6</v>
      </c>
      <c r="S4804" s="167">
        <v>0</v>
      </c>
    </row>
    <row r="4805" spans="1:20" ht="9" customHeight="1" x14ac:dyDescent="0.2">
      <c r="A4805" s="115"/>
      <c r="B4805" s="115"/>
      <c r="C4805" s="115"/>
      <c r="D4805" s="441"/>
      <c r="E4805" s="666" t="s">
        <v>444</v>
      </c>
      <c r="F4805" s="347">
        <v>3</v>
      </c>
      <c r="G4805" s="167">
        <v>0</v>
      </c>
      <c r="H4805" s="167">
        <v>0</v>
      </c>
      <c r="I4805" s="167">
        <v>0</v>
      </c>
      <c r="J4805" s="167">
        <v>0</v>
      </c>
      <c r="K4805" s="167">
        <v>0</v>
      </c>
      <c r="L4805" s="167">
        <v>0</v>
      </c>
      <c r="M4805" s="167">
        <v>3</v>
      </c>
      <c r="N4805" s="167">
        <v>0</v>
      </c>
      <c r="O4805" s="167">
        <v>0</v>
      </c>
      <c r="P4805" s="167">
        <v>0</v>
      </c>
      <c r="Q4805" s="167">
        <v>0</v>
      </c>
      <c r="R4805" s="167">
        <v>0</v>
      </c>
      <c r="S4805" s="167">
        <v>0</v>
      </c>
    </row>
    <row r="4806" spans="1:20" s="204" customFormat="1" ht="14.25" customHeight="1" x14ac:dyDescent="0.2">
      <c r="A4806" s="115"/>
      <c r="B4806" s="115"/>
      <c r="C4806" s="115"/>
      <c r="D4806" s="441"/>
      <c r="E4806" s="424" t="s">
        <v>445</v>
      </c>
      <c r="F4806" s="346">
        <v>107</v>
      </c>
      <c r="G4806" s="308">
        <v>0</v>
      </c>
      <c r="H4806" s="308">
        <v>0</v>
      </c>
      <c r="I4806" s="308">
        <v>0</v>
      </c>
      <c r="J4806" s="308">
        <v>0</v>
      </c>
      <c r="K4806" s="308">
        <v>0</v>
      </c>
      <c r="L4806" s="308">
        <v>0</v>
      </c>
      <c r="M4806" s="308">
        <v>38</v>
      </c>
      <c r="N4806" s="308">
        <v>23</v>
      </c>
      <c r="O4806" s="308">
        <v>21</v>
      </c>
      <c r="P4806" s="308">
        <v>10</v>
      </c>
      <c r="Q4806" s="308">
        <v>9</v>
      </c>
      <c r="R4806" s="308">
        <v>6</v>
      </c>
      <c r="S4806" s="308">
        <v>0</v>
      </c>
      <c r="T4806" s="308"/>
    </row>
    <row r="4807" spans="1:20" ht="9" customHeight="1" x14ac:dyDescent="0.2">
      <c r="A4807" s="115"/>
      <c r="B4807" s="115"/>
      <c r="C4807" s="115"/>
      <c r="D4807" s="440" t="s">
        <v>265</v>
      </c>
      <c r="E4807" s="666" t="s">
        <v>443</v>
      </c>
      <c r="F4807" s="347">
        <v>104</v>
      </c>
      <c r="G4807" s="167">
        <v>0</v>
      </c>
      <c r="H4807" s="167">
        <v>0</v>
      </c>
      <c r="I4807" s="167">
        <v>0</v>
      </c>
      <c r="J4807" s="167">
        <v>0</v>
      </c>
      <c r="K4807" s="167">
        <v>0</v>
      </c>
      <c r="L4807" s="167">
        <v>0</v>
      </c>
      <c r="M4807" s="167">
        <v>35</v>
      </c>
      <c r="N4807" s="167">
        <v>23</v>
      </c>
      <c r="O4807" s="167">
        <v>21</v>
      </c>
      <c r="P4807" s="167">
        <v>10</v>
      </c>
      <c r="Q4807" s="167">
        <v>9</v>
      </c>
      <c r="R4807" s="167">
        <v>6</v>
      </c>
      <c r="S4807" s="167">
        <v>0</v>
      </c>
    </row>
    <row r="4808" spans="1:20" ht="9" customHeight="1" x14ac:dyDescent="0.2">
      <c r="A4808" s="115"/>
      <c r="B4808" s="115"/>
      <c r="C4808" s="115"/>
      <c r="D4808" s="441"/>
      <c r="E4808" s="666" t="s">
        <v>444</v>
      </c>
      <c r="F4808" s="347">
        <v>3</v>
      </c>
      <c r="G4808" s="167">
        <v>0</v>
      </c>
      <c r="H4808" s="167">
        <v>0</v>
      </c>
      <c r="I4808" s="167">
        <v>0</v>
      </c>
      <c r="J4808" s="167">
        <v>0</v>
      </c>
      <c r="K4808" s="167">
        <v>0</v>
      </c>
      <c r="L4808" s="167">
        <v>0</v>
      </c>
      <c r="M4808" s="167">
        <v>3</v>
      </c>
      <c r="N4808" s="167">
        <v>0</v>
      </c>
      <c r="O4808" s="167">
        <v>0</v>
      </c>
      <c r="P4808" s="167">
        <v>0</v>
      </c>
      <c r="Q4808" s="167">
        <v>0</v>
      </c>
      <c r="R4808" s="167">
        <v>0</v>
      </c>
      <c r="S4808" s="167">
        <v>0</v>
      </c>
    </row>
    <row r="4809" spans="1:20" s="204" customFormat="1" ht="14.25" customHeight="1" x14ac:dyDescent="0.2">
      <c r="A4809" s="115"/>
      <c r="B4809" s="115"/>
      <c r="C4809" s="115"/>
      <c r="D4809" s="441"/>
      <c r="E4809" s="424" t="s">
        <v>445</v>
      </c>
      <c r="F4809" s="346">
        <v>107</v>
      </c>
      <c r="G4809" s="308">
        <v>0</v>
      </c>
      <c r="H4809" s="308">
        <v>0</v>
      </c>
      <c r="I4809" s="308">
        <v>0</v>
      </c>
      <c r="J4809" s="308">
        <v>0</v>
      </c>
      <c r="K4809" s="308">
        <v>0</v>
      </c>
      <c r="L4809" s="308">
        <v>0</v>
      </c>
      <c r="M4809" s="308">
        <v>38</v>
      </c>
      <c r="N4809" s="308">
        <v>23</v>
      </c>
      <c r="O4809" s="308">
        <v>21</v>
      </c>
      <c r="P4809" s="308">
        <v>10</v>
      </c>
      <c r="Q4809" s="308">
        <v>9</v>
      </c>
      <c r="R4809" s="308">
        <v>6</v>
      </c>
      <c r="S4809" s="308">
        <v>0</v>
      </c>
      <c r="T4809" s="308"/>
    </row>
    <row r="4810" spans="1:20" ht="18" customHeight="1" x14ac:dyDescent="0.2">
      <c r="A4810" s="115"/>
      <c r="B4810" s="115"/>
      <c r="C4810" s="295" t="s">
        <v>242</v>
      </c>
      <c r="D4810" s="441"/>
      <c r="E4810" s="666"/>
      <c r="F4810" s="347"/>
      <c r="G4810" s="167"/>
      <c r="H4810" s="167"/>
      <c r="I4810" s="167"/>
      <c r="J4810" s="167"/>
      <c r="K4810" s="167"/>
      <c r="L4810" s="167"/>
      <c r="M4810" s="167"/>
      <c r="N4810" s="167"/>
      <c r="O4810" s="167"/>
      <c r="P4810" s="167"/>
      <c r="Q4810" s="167"/>
      <c r="R4810" s="167"/>
      <c r="S4810" s="167"/>
    </row>
    <row r="4811" spans="1:20" ht="9" customHeight="1" x14ac:dyDescent="0.2">
      <c r="A4811" s="115"/>
      <c r="B4811" s="115"/>
      <c r="C4811" s="115"/>
      <c r="D4811" s="441" t="s">
        <v>372</v>
      </c>
      <c r="E4811" s="666" t="s">
        <v>443</v>
      </c>
      <c r="F4811" s="347">
        <v>538</v>
      </c>
      <c r="G4811" s="167">
        <v>0</v>
      </c>
      <c r="H4811" s="167">
        <v>1</v>
      </c>
      <c r="I4811" s="167">
        <v>2</v>
      </c>
      <c r="J4811" s="167">
        <v>3</v>
      </c>
      <c r="K4811" s="167">
        <v>17</v>
      </c>
      <c r="L4811" s="167">
        <v>72</v>
      </c>
      <c r="M4811" s="167">
        <v>158</v>
      </c>
      <c r="N4811" s="167">
        <v>96</v>
      </c>
      <c r="O4811" s="167">
        <v>78</v>
      </c>
      <c r="P4811" s="167">
        <v>34</v>
      </c>
      <c r="Q4811" s="167">
        <v>35</v>
      </c>
      <c r="R4811" s="167">
        <v>42</v>
      </c>
      <c r="S4811" s="167">
        <v>0</v>
      </c>
    </row>
    <row r="4812" spans="1:20" ht="9" customHeight="1" x14ac:dyDescent="0.2">
      <c r="A4812" s="115"/>
      <c r="B4812" s="115"/>
      <c r="C4812" s="115"/>
      <c r="D4812" s="441"/>
      <c r="E4812" s="666" t="s">
        <v>444</v>
      </c>
      <c r="F4812" s="347">
        <v>93</v>
      </c>
      <c r="G4812" s="167">
        <v>0</v>
      </c>
      <c r="H4812" s="167">
        <v>0</v>
      </c>
      <c r="I4812" s="167">
        <v>0</v>
      </c>
      <c r="J4812" s="167">
        <v>0</v>
      </c>
      <c r="K4812" s="167">
        <v>7</v>
      </c>
      <c r="L4812" s="167">
        <v>12</v>
      </c>
      <c r="M4812" s="167">
        <v>23</v>
      </c>
      <c r="N4812" s="167">
        <v>14</v>
      </c>
      <c r="O4812" s="167">
        <v>7</v>
      </c>
      <c r="P4812" s="167">
        <v>12</v>
      </c>
      <c r="Q4812" s="167">
        <v>5</v>
      </c>
      <c r="R4812" s="167">
        <v>13</v>
      </c>
      <c r="S4812" s="167">
        <v>0</v>
      </c>
    </row>
    <row r="4813" spans="1:20" s="204" customFormat="1" ht="14.25" customHeight="1" x14ac:dyDescent="0.2">
      <c r="A4813" s="115"/>
      <c r="B4813" s="115"/>
      <c r="C4813" s="115"/>
      <c r="D4813" s="441"/>
      <c r="E4813" s="424" t="s">
        <v>445</v>
      </c>
      <c r="F4813" s="346">
        <v>631</v>
      </c>
      <c r="G4813" s="308">
        <v>0</v>
      </c>
      <c r="H4813" s="308">
        <v>1</v>
      </c>
      <c r="I4813" s="308">
        <v>2</v>
      </c>
      <c r="J4813" s="308">
        <v>3</v>
      </c>
      <c r="K4813" s="308">
        <v>24</v>
      </c>
      <c r="L4813" s="308">
        <v>84</v>
      </c>
      <c r="M4813" s="308">
        <v>181</v>
      </c>
      <c r="N4813" s="308">
        <v>110</v>
      </c>
      <c r="O4813" s="308">
        <v>85</v>
      </c>
      <c r="P4813" s="308">
        <v>46</v>
      </c>
      <c r="Q4813" s="308">
        <v>40</v>
      </c>
      <c r="R4813" s="308">
        <v>55</v>
      </c>
      <c r="S4813" s="308">
        <v>0</v>
      </c>
      <c r="T4813" s="308"/>
    </row>
    <row r="4814" spans="1:20" ht="9" customHeight="1" x14ac:dyDescent="0.2">
      <c r="A4814" s="115"/>
      <c r="B4814" s="115"/>
      <c r="C4814" s="115"/>
      <c r="D4814" s="441" t="s">
        <v>430</v>
      </c>
      <c r="E4814" s="666" t="s">
        <v>443</v>
      </c>
      <c r="F4814" s="347">
        <v>1648</v>
      </c>
      <c r="G4814" s="167">
        <v>0</v>
      </c>
      <c r="H4814" s="167">
        <v>1</v>
      </c>
      <c r="I4814" s="167">
        <v>1</v>
      </c>
      <c r="J4814" s="167">
        <v>4</v>
      </c>
      <c r="K4814" s="167">
        <v>81</v>
      </c>
      <c r="L4814" s="167">
        <v>228</v>
      </c>
      <c r="M4814" s="167">
        <v>391</v>
      </c>
      <c r="N4814" s="167">
        <v>348</v>
      </c>
      <c r="O4814" s="167">
        <v>205</v>
      </c>
      <c r="P4814" s="167">
        <v>161</v>
      </c>
      <c r="Q4814" s="167">
        <v>86</v>
      </c>
      <c r="R4814" s="167">
        <v>142</v>
      </c>
      <c r="S4814" s="167">
        <v>0</v>
      </c>
    </row>
    <row r="4815" spans="1:20" ht="9" customHeight="1" x14ac:dyDescent="0.2">
      <c r="A4815" s="115"/>
      <c r="B4815" s="115"/>
      <c r="C4815" s="115"/>
      <c r="D4815" s="441"/>
      <c r="E4815" s="666" t="s">
        <v>444</v>
      </c>
      <c r="F4815" s="347">
        <v>263</v>
      </c>
      <c r="G4815" s="167">
        <v>0</v>
      </c>
      <c r="H4815" s="167">
        <v>0</v>
      </c>
      <c r="I4815" s="167">
        <v>0</v>
      </c>
      <c r="J4815" s="167">
        <v>0</v>
      </c>
      <c r="K4815" s="167">
        <v>11</v>
      </c>
      <c r="L4815" s="167">
        <v>49</v>
      </c>
      <c r="M4815" s="167">
        <v>78</v>
      </c>
      <c r="N4815" s="167">
        <v>54</v>
      </c>
      <c r="O4815" s="167">
        <v>33</v>
      </c>
      <c r="P4815" s="167">
        <v>12</v>
      </c>
      <c r="Q4815" s="167">
        <v>11</v>
      </c>
      <c r="R4815" s="167">
        <v>15</v>
      </c>
      <c r="S4815" s="167">
        <v>0</v>
      </c>
    </row>
    <row r="4816" spans="1:20" s="204" customFormat="1" ht="14.25" customHeight="1" x14ac:dyDescent="0.2">
      <c r="A4816" s="115"/>
      <c r="B4816" s="115"/>
      <c r="C4816" s="115"/>
      <c r="D4816" s="441"/>
      <c r="E4816" s="424" t="s">
        <v>445</v>
      </c>
      <c r="F4816" s="346">
        <v>1911</v>
      </c>
      <c r="G4816" s="308">
        <v>0</v>
      </c>
      <c r="H4816" s="308">
        <v>1</v>
      </c>
      <c r="I4816" s="308">
        <v>1</v>
      </c>
      <c r="J4816" s="308">
        <v>4</v>
      </c>
      <c r="K4816" s="308">
        <v>92</v>
      </c>
      <c r="L4816" s="308">
        <v>277</v>
      </c>
      <c r="M4816" s="308">
        <v>469</v>
      </c>
      <c r="N4816" s="308">
        <v>402</v>
      </c>
      <c r="O4816" s="308">
        <v>238</v>
      </c>
      <c r="P4816" s="308">
        <v>173</v>
      </c>
      <c r="Q4816" s="308">
        <v>97</v>
      </c>
      <c r="R4816" s="308">
        <v>157</v>
      </c>
      <c r="S4816" s="308">
        <v>0</v>
      </c>
      <c r="T4816" s="308"/>
    </row>
    <row r="4817" spans="1:20" ht="9" customHeight="1" x14ac:dyDescent="0.2">
      <c r="A4817" s="115"/>
      <c r="B4817" s="115"/>
      <c r="C4817" s="115"/>
      <c r="D4817" s="440" t="s">
        <v>265</v>
      </c>
      <c r="E4817" s="666" t="s">
        <v>443</v>
      </c>
      <c r="F4817" s="347">
        <v>2186</v>
      </c>
      <c r="G4817" s="167">
        <v>0</v>
      </c>
      <c r="H4817" s="167">
        <v>2</v>
      </c>
      <c r="I4817" s="167">
        <v>3</v>
      </c>
      <c r="J4817" s="167">
        <v>7</v>
      </c>
      <c r="K4817" s="167">
        <v>98</v>
      </c>
      <c r="L4817" s="167">
        <v>300</v>
      </c>
      <c r="M4817" s="167">
        <v>549</v>
      </c>
      <c r="N4817" s="167">
        <v>444</v>
      </c>
      <c r="O4817" s="167">
        <v>283</v>
      </c>
      <c r="P4817" s="167">
        <v>195</v>
      </c>
      <c r="Q4817" s="167">
        <v>121</v>
      </c>
      <c r="R4817" s="167">
        <v>184</v>
      </c>
      <c r="S4817" s="167">
        <v>0</v>
      </c>
    </row>
    <row r="4818" spans="1:20" ht="9" customHeight="1" x14ac:dyDescent="0.2">
      <c r="A4818" s="115"/>
      <c r="B4818" s="115"/>
      <c r="C4818" s="115"/>
      <c r="D4818" s="441"/>
      <c r="E4818" s="666" t="s">
        <v>444</v>
      </c>
      <c r="F4818" s="347">
        <v>356</v>
      </c>
      <c r="G4818" s="167">
        <v>0</v>
      </c>
      <c r="H4818" s="167">
        <v>0</v>
      </c>
      <c r="I4818" s="167">
        <v>0</v>
      </c>
      <c r="J4818" s="167">
        <v>0</v>
      </c>
      <c r="K4818" s="167">
        <v>18</v>
      </c>
      <c r="L4818" s="167">
        <v>61</v>
      </c>
      <c r="M4818" s="167">
        <v>101</v>
      </c>
      <c r="N4818" s="167">
        <v>68</v>
      </c>
      <c r="O4818" s="167">
        <v>40</v>
      </c>
      <c r="P4818" s="167">
        <v>24</v>
      </c>
      <c r="Q4818" s="167">
        <v>16</v>
      </c>
      <c r="R4818" s="167">
        <v>28</v>
      </c>
      <c r="S4818" s="167">
        <v>0</v>
      </c>
    </row>
    <row r="4819" spans="1:20" s="204" customFormat="1" ht="14.25" customHeight="1" x14ac:dyDescent="0.2">
      <c r="A4819" s="115"/>
      <c r="B4819" s="115"/>
      <c r="C4819" s="115"/>
      <c r="D4819" s="441"/>
      <c r="E4819" s="424" t="s">
        <v>445</v>
      </c>
      <c r="F4819" s="346">
        <v>2542</v>
      </c>
      <c r="G4819" s="308">
        <v>0</v>
      </c>
      <c r="H4819" s="308">
        <v>2</v>
      </c>
      <c r="I4819" s="308">
        <v>3</v>
      </c>
      <c r="J4819" s="308">
        <v>7</v>
      </c>
      <c r="K4819" s="308">
        <v>116</v>
      </c>
      <c r="L4819" s="308">
        <v>361</v>
      </c>
      <c r="M4819" s="308">
        <v>650</v>
      </c>
      <c r="N4819" s="308">
        <v>512</v>
      </c>
      <c r="O4819" s="308">
        <v>323</v>
      </c>
      <c r="P4819" s="308">
        <v>219</v>
      </c>
      <c r="Q4819" s="308">
        <v>137</v>
      </c>
      <c r="R4819" s="308">
        <v>212</v>
      </c>
      <c r="S4819" s="308">
        <v>0</v>
      </c>
      <c r="T4819" s="308"/>
    </row>
    <row r="4820" spans="1:20" ht="18" customHeight="1" x14ac:dyDescent="0.2">
      <c r="A4820" s="115"/>
      <c r="B4820" s="115"/>
      <c r="C4820" s="295" t="s">
        <v>244</v>
      </c>
      <c r="D4820" s="441"/>
      <c r="E4820" s="666"/>
      <c r="F4820" s="347"/>
      <c r="G4820" s="167"/>
      <c r="H4820" s="167"/>
      <c r="I4820" s="167"/>
      <c r="J4820" s="167"/>
      <c r="K4820" s="167"/>
      <c r="L4820" s="167"/>
      <c r="M4820" s="167"/>
      <c r="N4820" s="167"/>
      <c r="O4820" s="167"/>
      <c r="P4820" s="167"/>
      <c r="Q4820" s="167"/>
      <c r="R4820" s="167"/>
      <c r="S4820" s="167"/>
    </row>
    <row r="4821" spans="1:20" ht="18" customHeight="1" x14ac:dyDescent="0.2">
      <c r="A4821" s="115"/>
      <c r="B4821" s="115"/>
      <c r="C4821" s="115"/>
      <c r="D4821" s="442" t="s">
        <v>1177</v>
      </c>
      <c r="E4821" s="409" t="s">
        <v>443</v>
      </c>
      <c r="F4821" s="348">
        <v>1193</v>
      </c>
      <c r="G4821" s="307">
        <v>14</v>
      </c>
      <c r="H4821" s="307">
        <v>32</v>
      </c>
      <c r="I4821" s="307">
        <v>125</v>
      </c>
      <c r="J4821" s="307">
        <v>289</v>
      </c>
      <c r="K4821" s="307">
        <v>304</v>
      </c>
      <c r="L4821" s="307">
        <v>202</v>
      </c>
      <c r="M4821" s="307">
        <v>102</v>
      </c>
      <c r="N4821" s="307">
        <v>57</v>
      </c>
      <c r="O4821" s="307">
        <v>29</v>
      </c>
      <c r="P4821" s="307">
        <v>22</v>
      </c>
      <c r="Q4821" s="307">
        <v>6</v>
      </c>
      <c r="R4821" s="307">
        <v>11</v>
      </c>
      <c r="S4821" s="307">
        <v>0</v>
      </c>
    </row>
    <row r="4822" spans="1:20" ht="9" customHeight="1" x14ac:dyDescent="0.2">
      <c r="A4822" s="115"/>
      <c r="B4822" s="115"/>
      <c r="C4822" s="115"/>
      <c r="D4822" s="441"/>
      <c r="E4822" s="666" t="s">
        <v>444</v>
      </c>
      <c r="F4822" s="347">
        <v>180</v>
      </c>
      <c r="G4822" s="167">
        <v>5</v>
      </c>
      <c r="H4822" s="167">
        <v>3</v>
      </c>
      <c r="I4822" s="167">
        <v>10</v>
      </c>
      <c r="J4822" s="167">
        <v>56</v>
      </c>
      <c r="K4822" s="167">
        <v>50</v>
      </c>
      <c r="L4822" s="167">
        <v>27</v>
      </c>
      <c r="M4822" s="167">
        <v>18</v>
      </c>
      <c r="N4822" s="167">
        <v>6</v>
      </c>
      <c r="O4822" s="167">
        <v>2</v>
      </c>
      <c r="P4822" s="167">
        <v>1</v>
      </c>
      <c r="Q4822" s="167">
        <v>1</v>
      </c>
      <c r="R4822" s="167">
        <v>1</v>
      </c>
      <c r="S4822" s="167">
        <v>0</v>
      </c>
    </row>
    <row r="4823" spans="1:20" s="204" customFormat="1" ht="14.25" customHeight="1" x14ac:dyDescent="0.2">
      <c r="A4823" s="115"/>
      <c r="B4823" s="115"/>
      <c r="C4823" s="115"/>
      <c r="D4823" s="441"/>
      <c r="E4823" s="424" t="s">
        <v>445</v>
      </c>
      <c r="F4823" s="346">
        <v>1373</v>
      </c>
      <c r="G4823" s="308">
        <v>19</v>
      </c>
      <c r="H4823" s="308">
        <v>35</v>
      </c>
      <c r="I4823" s="308">
        <v>135</v>
      </c>
      <c r="J4823" s="308">
        <v>345</v>
      </c>
      <c r="K4823" s="308">
        <v>354</v>
      </c>
      <c r="L4823" s="308">
        <v>229</v>
      </c>
      <c r="M4823" s="308">
        <v>120</v>
      </c>
      <c r="N4823" s="308">
        <v>63</v>
      </c>
      <c r="O4823" s="308">
        <v>31</v>
      </c>
      <c r="P4823" s="308">
        <v>23</v>
      </c>
      <c r="Q4823" s="308">
        <v>7</v>
      </c>
      <c r="R4823" s="308">
        <v>12</v>
      </c>
      <c r="S4823" s="308">
        <v>0</v>
      </c>
      <c r="T4823" s="308"/>
    </row>
    <row r="4824" spans="1:20" ht="18" customHeight="1" x14ac:dyDescent="0.2">
      <c r="A4824" s="115"/>
      <c r="B4824" s="115"/>
      <c r="C4824" s="115"/>
      <c r="D4824" s="442" t="s">
        <v>1179</v>
      </c>
      <c r="E4824" s="409" t="s">
        <v>443</v>
      </c>
      <c r="F4824" s="348">
        <v>650</v>
      </c>
      <c r="G4824" s="307">
        <v>4</v>
      </c>
      <c r="H4824" s="307">
        <v>41</v>
      </c>
      <c r="I4824" s="307">
        <v>189</v>
      </c>
      <c r="J4824" s="307">
        <v>181</v>
      </c>
      <c r="K4824" s="307">
        <v>137</v>
      </c>
      <c r="L4824" s="307">
        <v>48</v>
      </c>
      <c r="M4824" s="307">
        <v>18</v>
      </c>
      <c r="N4824" s="307">
        <v>10</v>
      </c>
      <c r="O4824" s="307">
        <v>4</v>
      </c>
      <c r="P4824" s="307">
        <v>9</v>
      </c>
      <c r="Q4824" s="307">
        <v>1</v>
      </c>
      <c r="R4824" s="307">
        <v>8</v>
      </c>
      <c r="S4824" s="307">
        <v>0</v>
      </c>
    </row>
    <row r="4825" spans="1:20" ht="9" customHeight="1" x14ac:dyDescent="0.2">
      <c r="A4825" s="115"/>
      <c r="B4825" s="115"/>
      <c r="C4825" s="115"/>
      <c r="D4825" s="441"/>
      <c r="E4825" s="666" t="s">
        <v>444</v>
      </c>
      <c r="F4825" s="347">
        <v>103</v>
      </c>
      <c r="G4825" s="167">
        <v>2</v>
      </c>
      <c r="H4825" s="167">
        <v>8</v>
      </c>
      <c r="I4825" s="167">
        <v>24</v>
      </c>
      <c r="J4825" s="167">
        <v>34</v>
      </c>
      <c r="K4825" s="167">
        <v>18</v>
      </c>
      <c r="L4825" s="167">
        <v>9</v>
      </c>
      <c r="M4825" s="167">
        <v>5</v>
      </c>
      <c r="N4825" s="167">
        <v>1</v>
      </c>
      <c r="O4825" s="167">
        <v>0</v>
      </c>
      <c r="P4825" s="167">
        <v>0</v>
      </c>
      <c r="Q4825" s="167">
        <v>0</v>
      </c>
      <c r="R4825" s="167">
        <v>2</v>
      </c>
      <c r="S4825" s="167">
        <v>0</v>
      </c>
    </row>
    <row r="4826" spans="1:20" s="204" customFormat="1" ht="14.25" customHeight="1" x14ac:dyDescent="0.2">
      <c r="A4826" s="115"/>
      <c r="B4826" s="115"/>
      <c r="C4826" s="115"/>
      <c r="D4826" s="441"/>
      <c r="E4826" s="424" t="s">
        <v>445</v>
      </c>
      <c r="F4826" s="346">
        <v>753</v>
      </c>
      <c r="G4826" s="308">
        <v>6</v>
      </c>
      <c r="H4826" s="308">
        <v>49</v>
      </c>
      <c r="I4826" s="308">
        <v>213</v>
      </c>
      <c r="J4826" s="308">
        <v>215</v>
      </c>
      <c r="K4826" s="308">
        <v>155</v>
      </c>
      <c r="L4826" s="308">
        <v>57</v>
      </c>
      <c r="M4826" s="308">
        <v>23</v>
      </c>
      <c r="N4826" s="308">
        <v>11</v>
      </c>
      <c r="O4826" s="308">
        <v>4</v>
      </c>
      <c r="P4826" s="308">
        <v>9</v>
      </c>
      <c r="Q4826" s="308">
        <v>1</v>
      </c>
      <c r="R4826" s="308">
        <v>10</v>
      </c>
      <c r="S4826" s="308">
        <v>0</v>
      </c>
      <c r="T4826" s="308"/>
    </row>
    <row r="4827" spans="1:20" ht="9" customHeight="1" x14ac:dyDescent="0.2">
      <c r="A4827" s="115"/>
      <c r="B4827" s="115"/>
      <c r="C4827" s="115"/>
      <c r="D4827" s="440" t="s">
        <v>265</v>
      </c>
      <c r="E4827" s="666" t="s">
        <v>443</v>
      </c>
      <c r="F4827" s="347">
        <v>1843</v>
      </c>
      <c r="G4827" s="167">
        <v>18</v>
      </c>
      <c r="H4827" s="167">
        <v>73</v>
      </c>
      <c r="I4827" s="167">
        <v>314</v>
      </c>
      <c r="J4827" s="167">
        <v>470</v>
      </c>
      <c r="K4827" s="167">
        <v>441</v>
      </c>
      <c r="L4827" s="167">
        <v>250</v>
      </c>
      <c r="M4827" s="167">
        <v>120</v>
      </c>
      <c r="N4827" s="167">
        <v>67</v>
      </c>
      <c r="O4827" s="167">
        <v>33</v>
      </c>
      <c r="P4827" s="167">
        <v>31</v>
      </c>
      <c r="Q4827" s="167">
        <v>7</v>
      </c>
      <c r="R4827" s="167">
        <v>19</v>
      </c>
      <c r="S4827" s="167">
        <v>0</v>
      </c>
    </row>
    <row r="4828" spans="1:20" ht="9" customHeight="1" x14ac:dyDescent="0.2">
      <c r="A4828" s="115"/>
      <c r="B4828" s="115"/>
      <c r="C4828" s="115"/>
      <c r="D4828" s="441"/>
      <c r="E4828" s="666" t="s">
        <v>444</v>
      </c>
      <c r="F4828" s="347">
        <v>283</v>
      </c>
      <c r="G4828" s="167">
        <v>7</v>
      </c>
      <c r="H4828" s="167">
        <v>11</v>
      </c>
      <c r="I4828" s="167">
        <v>34</v>
      </c>
      <c r="J4828" s="167">
        <v>90</v>
      </c>
      <c r="K4828" s="167">
        <v>68</v>
      </c>
      <c r="L4828" s="167">
        <v>36</v>
      </c>
      <c r="M4828" s="167">
        <v>23</v>
      </c>
      <c r="N4828" s="167">
        <v>7</v>
      </c>
      <c r="O4828" s="167">
        <v>2</v>
      </c>
      <c r="P4828" s="167">
        <v>1</v>
      </c>
      <c r="Q4828" s="167">
        <v>1</v>
      </c>
      <c r="R4828" s="167">
        <v>3</v>
      </c>
      <c r="S4828" s="167">
        <v>0</v>
      </c>
    </row>
    <row r="4829" spans="1:20" s="204" customFormat="1" ht="14.25" customHeight="1" x14ac:dyDescent="0.2">
      <c r="A4829" s="115"/>
      <c r="B4829" s="115"/>
      <c r="C4829" s="115"/>
      <c r="D4829" s="441"/>
      <c r="E4829" s="424" t="s">
        <v>445</v>
      </c>
      <c r="F4829" s="346">
        <v>2126</v>
      </c>
      <c r="G4829" s="308">
        <v>25</v>
      </c>
      <c r="H4829" s="308">
        <v>84</v>
      </c>
      <c r="I4829" s="308">
        <v>348</v>
      </c>
      <c r="J4829" s="308">
        <v>560</v>
      </c>
      <c r="K4829" s="308">
        <v>509</v>
      </c>
      <c r="L4829" s="308">
        <v>286</v>
      </c>
      <c r="M4829" s="308">
        <v>143</v>
      </c>
      <c r="N4829" s="308">
        <v>74</v>
      </c>
      <c r="O4829" s="308">
        <v>35</v>
      </c>
      <c r="P4829" s="308">
        <v>32</v>
      </c>
      <c r="Q4829" s="308">
        <v>8</v>
      </c>
      <c r="R4829" s="308">
        <v>22</v>
      </c>
      <c r="S4829" s="308">
        <v>0</v>
      </c>
      <c r="T4829" s="308"/>
    </row>
    <row r="4830" spans="1:20" ht="9" customHeight="1" x14ac:dyDescent="0.2">
      <c r="A4830" s="115"/>
      <c r="B4830" s="115"/>
      <c r="C4830" s="115"/>
      <c r="D4830" s="440" t="s">
        <v>447</v>
      </c>
      <c r="E4830" s="666" t="s">
        <v>443</v>
      </c>
      <c r="F4830" s="347">
        <v>4315</v>
      </c>
      <c r="G4830" s="167">
        <v>18</v>
      </c>
      <c r="H4830" s="167">
        <v>76</v>
      </c>
      <c r="I4830" s="167">
        <v>319</v>
      </c>
      <c r="J4830" s="167">
        <v>481</v>
      </c>
      <c r="K4830" s="167">
        <v>542</v>
      </c>
      <c r="L4830" s="167">
        <v>550</v>
      </c>
      <c r="M4830" s="167">
        <v>704</v>
      </c>
      <c r="N4830" s="167">
        <v>536</v>
      </c>
      <c r="O4830" s="167">
        <v>339</v>
      </c>
      <c r="P4830" s="167">
        <v>245</v>
      </c>
      <c r="Q4830" s="167">
        <v>150</v>
      </c>
      <c r="R4830" s="167">
        <v>242</v>
      </c>
      <c r="S4830" s="167">
        <v>113</v>
      </c>
    </row>
    <row r="4831" spans="1:20" ht="9" customHeight="1" x14ac:dyDescent="0.2">
      <c r="A4831" s="115"/>
      <c r="B4831" s="115"/>
      <c r="C4831" s="115"/>
      <c r="D4831" s="441"/>
      <c r="E4831" s="666" t="s">
        <v>444</v>
      </c>
      <c r="F4831" s="347">
        <v>685</v>
      </c>
      <c r="G4831" s="167">
        <v>7</v>
      </c>
      <c r="H4831" s="167">
        <v>12</v>
      </c>
      <c r="I4831" s="167">
        <v>34</v>
      </c>
      <c r="J4831" s="167">
        <v>90</v>
      </c>
      <c r="K4831" s="167">
        <v>86</v>
      </c>
      <c r="L4831" s="167">
        <v>97</v>
      </c>
      <c r="M4831" s="167">
        <v>127</v>
      </c>
      <c r="N4831" s="167">
        <v>75</v>
      </c>
      <c r="O4831" s="167">
        <v>43</v>
      </c>
      <c r="P4831" s="167">
        <v>29</v>
      </c>
      <c r="Q4831" s="167">
        <v>22</v>
      </c>
      <c r="R4831" s="167">
        <v>41</v>
      </c>
      <c r="S4831" s="167">
        <v>22</v>
      </c>
    </row>
    <row r="4832" spans="1:20" s="204" customFormat="1" ht="14.25" customHeight="1" x14ac:dyDescent="0.2">
      <c r="A4832" s="115"/>
      <c r="B4832" s="115"/>
      <c r="C4832" s="115"/>
      <c r="D4832" s="441"/>
      <c r="E4832" s="424" t="s">
        <v>445</v>
      </c>
      <c r="F4832" s="346">
        <v>5000</v>
      </c>
      <c r="G4832" s="308">
        <v>25</v>
      </c>
      <c r="H4832" s="308">
        <v>88</v>
      </c>
      <c r="I4832" s="308">
        <v>353</v>
      </c>
      <c r="J4832" s="308">
        <v>571</v>
      </c>
      <c r="K4832" s="308">
        <v>628</v>
      </c>
      <c r="L4832" s="308">
        <v>647</v>
      </c>
      <c r="M4832" s="308">
        <v>831</v>
      </c>
      <c r="N4832" s="308">
        <v>611</v>
      </c>
      <c r="O4832" s="308">
        <v>382</v>
      </c>
      <c r="P4832" s="308">
        <v>274</v>
      </c>
      <c r="Q4832" s="308">
        <v>172</v>
      </c>
      <c r="R4832" s="308">
        <v>283</v>
      </c>
      <c r="S4832" s="308">
        <v>135</v>
      </c>
      <c r="T4832" s="308"/>
    </row>
    <row r="4833" spans="1:20" ht="18" customHeight="1" x14ac:dyDescent="0.2">
      <c r="A4833" s="115"/>
      <c r="B4833" s="295" t="s">
        <v>213</v>
      </c>
      <c r="C4833" s="115"/>
      <c r="D4833" s="441"/>
      <c r="E4833" s="666"/>
      <c r="F4833" s="347"/>
      <c r="G4833" s="167"/>
      <c r="H4833" s="167"/>
      <c r="I4833" s="167"/>
      <c r="J4833" s="167"/>
      <c r="K4833" s="167"/>
      <c r="L4833" s="167"/>
      <c r="M4833" s="167"/>
      <c r="N4833" s="167"/>
      <c r="O4833" s="167"/>
      <c r="P4833" s="167"/>
      <c r="Q4833" s="167"/>
      <c r="R4833" s="167"/>
      <c r="S4833" s="167"/>
    </row>
    <row r="4834" spans="1:20" ht="18" customHeight="1" x14ac:dyDescent="0.2">
      <c r="A4834" s="115"/>
      <c r="B4834" s="115"/>
      <c r="C4834" s="295" t="s">
        <v>358</v>
      </c>
      <c r="D4834" s="441"/>
      <c r="E4834" s="666"/>
      <c r="F4834" s="347"/>
      <c r="G4834" s="167"/>
      <c r="H4834" s="167"/>
      <c r="I4834" s="167"/>
      <c r="J4834" s="167"/>
      <c r="K4834" s="167"/>
      <c r="L4834" s="167"/>
      <c r="M4834" s="167"/>
      <c r="N4834" s="167"/>
      <c r="O4834" s="167"/>
      <c r="P4834" s="167"/>
      <c r="Q4834" s="167"/>
      <c r="R4834" s="167"/>
      <c r="S4834" s="167"/>
    </row>
    <row r="4835" spans="1:20" ht="9" customHeight="1" x14ac:dyDescent="0.2">
      <c r="A4835" s="115"/>
      <c r="B4835" s="115"/>
      <c r="C4835" s="115"/>
      <c r="D4835" s="441" t="s">
        <v>365</v>
      </c>
      <c r="E4835" s="666" t="s">
        <v>443</v>
      </c>
      <c r="F4835" s="347">
        <v>54</v>
      </c>
      <c r="G4835" s="167">
        <v>0</v>
      </c>
      <c r="H4835" s="167">
        <v>0</v>
      </c>
      <c r="I4835" s="167">
        <v>0</v>
      </c>
      <c r="J4835" s="167">
        <v>0</v>
      </c>
      <c r="K4835" s="167">
        <v>0</v>
      </c>
      <c r="L4835" s="167">
        <v>0</v>
      </c>
      <c r="M4835" s="167">
        <v>0</v>
      </c>
      <c r="N4835" s="167">
        <v>0</v>
      </c>
      <c r="O4835" s="167">
        <v>5</v>
      </c>
      <c r="P4835" s="167">
        <v>16</v>
      </c>
      <c r="Q4835" s="167">
        <v>12</v>
      </c>
      <c r="R4835" s="167">
        <v>21</v>
      </c>
      <c r="S4835" s="167">
        <v>0</v>
      </c>
    </row>
    <row r="4836" spans="1:20" ht="9" customHeight="1" x14ac:dyDescent="0.2">
      <c r="A4836" s="115"/>
      <c r="B4836" s="115"/>
      <c r="C4836" s="115"/>
      <c r="D4836" s="441"/>
      <c r="E4836" s="666" t="s">
        <v>444</v>
      </c>
      <c r="F4836" s="347">
        <v>87</v>
      </c>
      <c r="G4836" s="167">
        <v>0</v>
      </c>
      <c r="H4836" s="167">
        <v>0</v>
      </c>
      <c r="I4836" s="167">
        <v>0</v>
      </c>
      <c r="J4836" s="167">
        <v>0</v>
      </c>
      <c r="K4836" s="167">
        <v>0</v>
      </c>
      <c r="L4836" s="167">
        <v>0</v>
      </c>
      <c r="M4836" s="167">
        <v>0</v>
      </c>
      <c r="N4836" s="167">
        <v>2</v>
      </c>
      <c r="O4836" s="167">
        <v>5</v>
      </c>
      <c r="P4836" s="167">
        <v>22</v>
      </c>
      <c r="Q4836" s="167">
        <v>28</v>
      </c>
      <c r="R4836" s="167">
        <v>30</v>
      </c>
      <c r="S4836" s="167">
        <v>0</v>
      </c>
    </row>
    <row r="4837" spans="1:20" s="204" customFormat="1" ht="14.25" customHeight="1" x14ac:dyDescent="0.2">
      <c r="A4837" s="115"/>
      <c r="B4837" s="115"/>
      <c r="C4837" s="115"/>
      <c r="D4837" s="441"/>
      <c r="E4837" s="424" t="s">
        <v>445</v>
      </c>
      <c r="F4837" s="346">
        <v>141</v>
      </c>
      <c r="G4837" s="308">
        <v>0</v>
      </c>
      <c r="H4837" s="308">
        <v>0</v>
      </c>
      <c r="I4837" s="308">
        <v>0</v>
      </c>
      <c r="J4837" s="308">
        <v>0</v>
      </c>
      <c r="K4837" s="308">
        <v>0</v>
      </c>
      <c r="L4837" s="308">
        <v>0</v>
      </c>
      <c r="M4837" s="308">
        <v>0</v>
      </c>
      <c r="N4837" s="308">
        <v>2</v>
      </c>
      <c r="O4837" s="308">
        <v>10</v>
      </c>
      <c r="P4837" s="308">
        <v>38</v>
      </c>
      <c r="Q4837" s="308">
        <v>40</v>
      </c>
      <c r="R4837" s="308">
        <v>51</v>
      </c>
      <c r="S4837" s="308">
        <v>0</v>
      </c>
      <c r="T4837" s="308"/>
    </row>
    <row r="4838" spans="1:20" ht="9" customHeight="1" x14ac:dyDescent="0.2">
      <c r="A4838" s="115"/>
      <c r="B4838" s="115"/>
      <c r="C4838" s="115"/>
      <c r="D4838" s="440" t="s">
        <v>265</v>
      </c>
      <c r="E4838" s="666" t="s">
        <v>443</v>
      </c>
      <c r="F4838" s="347">
        <v>54</v>
      </c>
      <c r="G4838" s="167">
        <v>0</v>
      </c>
      <c r="H4838" s="167">
        <v>0</v>
      </c>
      <c r="I4838" s="167">
        <v>0</v>
      </c>
      <c r="J4838" s="167">
        <v>0</v>
      </c>
      <c r="K4838" s="167">
        <v>0</v>
      </c>
      <c r="L4838" s="167">
        <v>0</v>
      </c>
      <c r="M4838" s="167">
        <v>0</v>
      </c>
      <c r="N4838" s="167">
        <v>0</v>
      </c>
      <c r="O4838" s="167">
        <v>5</v>
      </c>
      <c r="P4838" s="167">
        <v>16</v>
      </c>
      <c r="Q4838" s="167">
        <v>12</v>
      </c>
      <c r="R4838" s="167">
        <v>21</v>
      </c>
      <c r="S4838" s="167">
        <v>0</v>
      </c>
    </row>
    <row r="4839" spans="1:20" ht="9" customHeight="1" x14ac:dyDescent="0.2">
      <c r="A4839" s="115"/>
      <c r="B4839" s="115"/>
      <c r="C4839" s="115"/>
      <c r="D4839" s="441"/>
      <c r="E4839" s="666" t="s">
        <v>444</v>
      </c>
      <c r="F4839" s="347">
        <v>87</v>
      </c>
      <c r="G4839" s="167">
        <v>0</v>
      </c>
      <c r="H4839" s="167">
        <v>0</v>
      </c>
      <c r="I4839" s="167">
        <v>0</v>
      </c>
      <c r="J4839" s="167">
        <v>0</v>
      </c>
      <c r="K4839" s="167">
        <v>0</v>
      </c>
      <c r="L4839" s="167">
        <v>0</v>
      </c>
      <c r="M4839" s="167">
        <v>0</v>
      </c>
      <c r="N4839" s="167">
        <v>2</v>
      </c>
      <c r="O4839" s="167">
        <v>5</v>
      </c>
      <c r="P4839" s="167">
        <v>22</v>
      </c>
      <c r="Q4839" s="167">
        <v>28</v>
      </c>
      <c r="R4839" s="167">
        <v>30</v>
      </c>
      <c r="S4839" s="167">
        <v>0</v>
      </c>
    </row>
    <row r="4840" spans="1:20" s="204" customFormat="1" ht="14.25" customHeight="1" x14ac:dyDescent="0.2">
      <c r="A4840" s="115"/>
      <c r="B4840" s="115"/>
      <c r="C4840" s="115"/>
      <c r="D4840" s="441"/>
      <c r="E4840" s="424" t="s">
        <v>445</v>
      </c>
      <c r="F4840" s="346">
        <v>141</v>
      </c>
      <c r="G4840" s="308">
        <v>0</v>
      </c>
      <c r="H4840" s="308">
        <v>0</v>
      </c>
      <c r="I4840" s="308">
        <v>0</v>
      </c>
      <c r="J4840" s="308">
        <v>0</v>
      </c>
      <c r="K4840" s="308">
        <v>0</v>
      </c>
      <c r="L4840" s="308">
        <v>0</v>
      </c>
      <c r="M4840" s="308">
        <v>0</v>
      </c>
      <c r="N4840" s="308">
        <v>2</v>
      </c>
      <c r="O4840" s="308">
        <v>10</v>
      </c>
      <c r="P4840" s="308">
        <v>38</v>
      </c>
      <c r="Q4840" s="308">
        <v>40</v>
      </c>
      <c r="R4840" s="308">
        <v>51</v>
      </c>
      <c r="S4840" s="308">
        <v>0</v>
      </c>
      <c r="T4840" s="308"/>
    </row>
    <row r="4841" spans="1:20" ht="18" customHeight="1" x14ac:dyDescent="0.2">
      <c r="A4841" s="115"/>
      <c r="B4841" s="115"/>
      <c r="C4841" s="295" t="s">
        <v>64</v>
      </c>
      <c r="D4841" s="441"/>
      <c r="E4841" s="666"/>
      <c r="F4841" s="347"/>
      <c r="G4841" s="167"/>
      <c r="H4841" s="167"/>
      <c r="I4841" s="167"/>
      <c r="J4841" s="167"/>
      <c r="K4841" s="167"/>
      <c r="L4841" s="167"/>
      <c r="M4841" s="167"/>
      <c r="N4841" s="167"/>
      <c r="O4841" s="167"/>
      <c r="P4841" s="167"/>
      <c r="Q4841" s="167"/>
      <c r="R4841" s="167"/>
      <c r="S4841" s="167"/>
    </row>
    <row r="4842" spans="1:20" ht="9" customHeight="1" x14ac:dyDescent="0.2">
      <c r="A4842" s="115"/>
      <c r="B4842" s="115"/>
      <c r="C4842" s="115"/>
      <c r="D4842" s="441" t="s">
        <v>375</v>
      </c>
      <c r="E4842" s="666" t="s">
        <v>443</v>
      </c>
      <c r="F4842" s="347">
        <v>42</v>
      </c>
      <c r="G4842" s="167">
        <v>8</v>
      </c>
      <c r="H4842" s="167">
        <v>0</v>
      </c>
      <c r="I4842" s="167">
        <v>1</v>
      </c>
      <c r="J4842" s="167">
        <v>0</v>
      </c>
      <c r="K4842" s="167">
        <v>3</v>
      </c>
      <c r="L4842" s="167">
        <v>0</v>
      </c>
      <c r="M4842" s="167">
        <v>0</v>
      </c>
      <c r="N4842" s="167">
        <v>1</v>
      </c>
      <c r="O4842" s="167">
        <v>0</v>
      </c>
      <c r="P4842" s="167">
        <v>0</v>
      </c>
      <c r="Q4842" s="167">
        <v>0</v>
      </c>
      <c r="R4842" s="167">
        <v>0</v>
      </c>
      <c r="S4842" s="167">
        <v>29</v>
      </c>
    </row>
    <row r="4843" spans="1:20" ht="9" customHeight="1" x14ac:dyDescent="0.2">
      <c r="A4843" s="115"/>
      <c r="B4843" s="115"/>
      <c r="C4843" s="115"/>
      <c r="D4843" s="441"/>
      <c r="E4843" s="666" t="s">
        <v>444</v>
      </c>
      <c r="F4843" s="347">
        <v>43</v>
      </c>
      <c r="G4843" s="167">
        <v>3</v>
      </c>
      <c r="H4843" s="167">
        <v>1</v>
      </c>
      <c r="I4843" s="167">
        <v>0</v>
      </c>
      <c r="J4843" s="167">
        <v>0</v>
      </c>
      <c r="K4843" s="167">
        <v>4</v>
      </c>
      <c r="L4843" s="167">
        <v>0</v>
      </c>
      <c r="M4843" s="167">
        <v>0</v>
      </c>
      <c r="N4843" s="167">
        <v>0</v>
      </c>
      <c r="O4843" s="167">
        <v>1</v>
      </c>
      <c r="P4843" s="167">
        <v>1</v>
      </c>
      <c r="Q4843" s="167">
        <v>0</v>
      </c>
      <c r="R4843" s="167">
        <v>1</v>
      </c>
      <c r="S4843" s="167">
        <v>32</v>
      </c>
    </row>
    <row r="4844" spans="1:20" s="204" customFormat="1" ht="14.25" customHeight="1" x14ac:dyDescent="0.2">
      <c r="A4844" s="115"/>
      <c r="B4844" s="115"/>
      <c r="C4844" s="115"/>
      <c r="D4844" s="441"/>
      <c r="E4844" s="424" t="s">
        <v>445</v>
      </c>
      <c r="F4844" s="346">
        <v>85</v>
      </c>
      <c r="G4844" s="308">
        <v>11</v>
      </c>
      <c r="H4844" s="308">
        <v>1</v>
      </c>
      <c r="I4844" s="308">
        <v>1</v>
      </c>
      <c r="J4844" s="308">
        <v>0</v>
      </c>
      <c r="K4844" s="308">
        <v>7</v>
      </c>
      <c r="L4844" s="308">
        <v>0</v>
      </c>
      <c r="M4844" s="308">
        <v>0</v>
      </c>
      <c r="N4844" s="308">
        <v>1</v>
      </c>
      <c r="O4844" s="308">
        <v>1</v>
      </c>
      <c r="P4844" s="308">
        <v>1</v>
      </c>
      <c r="Q4844" s="308">
        <v>0</v>
      </c>
      <c r="R4844" s="308">
        <v>1</v>
      </c>
      <c r="S4844" s="308">
        <v>61</v>
      </c>
      <c r="T4844" s="308"/>
    </row>
    <row r="4845" spans="1:20" ht="9" customHeight="1" x14ac:dyDescent="0.2">
      <c r="A4845" s="115"/>
      <c r="B4845" s="115"/>
      <c r="C4845" s="115"/>
      <c r="D4845" s="441" t="s">
        <v>377</v>
      </c>
      <c r="E4845" s="666" t="s">
        <v>443</v>
      </c>
      <c r="F4845" s="347">
        <v>7</v>
      </c>
      <c r="G4845" s="167">
        <v>0</v>
      </c>
      <c r="H4845" s="167">
        <v>0</v>
      </c>
      <c r="I4845" s="167">
        <v>0</v>
      </c>
      <c r="J4845" s="167">
        <v>0</v>
      </c>
      <c r="K4845" s="167">
        <v>2</v>
      </c>
      <c r="L4845" s="167">
        <v>0</v>
      </c>
      <c r="M4845" s="167">
        <v>0</v>
      </c>
      <c r="N4845" s="167">
        <v>1</v>
      </c>
      <c r="O4845" s="167">
        <v>0</v>
      </c>
      <c r="P4845" s="167">
        <v>0</v>
      </c>
      <c r="Q4845" s="167">
        <v>0</v>
      </c>
      <c r="R4845" s="167">
        <v>0</v>
      </c>
      <c r="S4845" s="167">
        <v>4</v>
      </c>
    </row>
    <row r="4846" spans="1:20" ht="9" customHeight="1" x14ac:dyDescent="0.2">
      <c r="A4846" s="115"/>
      <c r="B4846" s="115"/>
      <c r="C4846" s="115"/>
      <c r="D4846" s="441"/>
      <c r="E4846" s="666" t="s">
        <v>444</v>
      </c>
      <c r="F4846" s="347">
        <v>3</v>
      </c>
      <c r="G4846" s="167">
        <v>0</v>
      </c>
      <c r="H4846" s="167">
        <v>0</v>
      </c>
      <c r="I4846" s="167">
        <v>0</v>
      </c>
      <c r="J4846" s="167">
        <v>0</v>
      </c>
      <c r="K4846" s="167">
        <v>0</v>
      </c>
      <c r="L4846" s="167">
        <v>0</v>
      </c>
      <c r="M4846" s="167">
        <v>0</v>
      </c>
      <c r="N4846" s="167">
        <v>0</v>
      </c>
      <c r="O4846" s="167">
        <v>0</v>
      </c>
      <c r="P4846" s="167">
        <v>0</v>
      </c>
      <c r="Q4846" s="167">
        <v>0</v>
      </c>
      <c r="R4846" s="167">
        <v>0</v>
      </c>
      <c r="S4846" s="167">
        <v>3</v>
      </c>
    </row>
    <row r="4847" spans="1:20" s="204" customFormat="1" ht="14.25" customHeight="1" x14ac:dyDescent="0.2">
      <c r="A4847" s="115"/>
      <c r="B4847" s="115"/>
      <c r="C4847" s="115"/>
      <c r="D4847" s="441"/>
      <c r="E4847" s="424" t="s">
        <v>445</v>
      </c>
      <c r="F4847" s="346">
        <v>10</v>
      </c>
      <c r="G4847" s="308">
        <v>0</v>
      </c>
      <c r="H4847" s="308">
        <v>0</v>
      </c>
      <c r="I4847" s="308">
        <v>0</v>
      </c>
      <c r="J4847" s="308">
        <v>0</v>
      </c>
      <c r="K4847" s="308">
        <v>2</v>
      </c>
      <c r="L4847" s="308">
        <v>0</v>
      </c>
      <c r="M4847" s="308">
        <v>0</v>
      </c>
      <c r="N4847" s="308">
        <v>1</v>
      </c>
      <c r="O4847" s="308">
        <v>0</v>
      </c>
      <c r="P4847" s="308">
        <v>0</v>
      </c>
      <c r="Q4847" s="308">
        <v>0</v>
      </c>
      <c r="R4847" s="308">
        <v>0</v>
      </c>
      <c r="S4847" s="308">
        <v>7</v>
      </c>
      <c r="T4847" s="308"/>
    </row>
    <row r="4848" spans="1:20" ht="18" customHeight="1" x14ac:dyDescent="0.2">
      <c r="A4848" s="115"/>
      <c r="B4848" s="115"/>
      <c r="C4848" s="115"/>
      <c r="D4848" s="442" t="s">
        <v>1195</v>
      </c>
      <c r="E4848" s="409" t="s">
        <v>443</v>
      </c>
      <c r="F4848" s="348">
        <v>1</v>
      </c>
      <c r="G4848" s="307">
        <v>0</v>
      </c>
      <c r="H4848" s="307">
        <v>0</v>
      </c>
      <c r="I4848" s="307">
        <v>0</v>
      </c>
      <c r="J4848" s="307">
        <v>0</v>
      </c>
      <c r="K4848" s="307">
        <v>0</v>
      </c>
      <c r="L4848" s="307">
        <v>0</v>
      </c>
      <c r="M4848" s="307">
        <v>0</v>
      </c>
      <c r="N4848" s="307">
        <v>0</v>
      </c>
      <c r="O4848" s="307">
        <v>0</v>
      </c>
      <c r="P4848" s="307">
        <v>0</v>
      </c>
      <c r="Q4848" s="307">
        <v>0</v>
      </c>
      <c r="R4848" s="307">
        <v>0</v>
      </c>
      <c r="S4848" s="307">
        <v>1</v>
      </c>
    </row>
    <row r="4849" spans="1:20" s="204" customFormat="1" ht="14.25" customHeight="1" x14ac:dyDescent="0.2">
      <c r="A4849" s="115"/>
      <c r="B4849" s="115"/>
      <c r="C4849" s="115"/>
      <c r="D4849" s="441"/>
      <c r="E4849" s="424" t="s">
        <v>445</v>
      </c>
      <c r="F4849" s="346">
        <v>1</v>
      </c>
      <c r="G4849" s="308">
        <v>0</v>
      </c>
      <c r="H4849" s="308">
        <v>0</v>
      </c>
      <c r="I4849" s="308">
        <v>0</v>
      </c>
      <c r="J4849" s="308">
        <v>0</v>
      </c>
      <c r="K4849" s="308">
        <v>0</v>
      </c>
      <c r="L4849" s="308">
        <v>0</v>
      </c>
      <c r="M4849" s="308">
        <v>0</v>
      </c>
      <c r="N4849" s="308">
        <v>0</v>
      </c>
      <c r="O4849" s="308">
        <v>0</v>
      </c>
      <c r="P4849" s="308">
        <v>0</v>
      </c>
      <c r="Q4849" s="308">
        <v>0</v>
      </c>
      <c r="R4849" s="308">
        <v>0</v>
      </c>
      <c r="S4849" s="308">
        <v>1</v>
      </c>
      <c r="T4849" s="308"/>
    </row>
    <row r="4850" spans="1:20" ht="9" customHeight="1" x14ac:dyDescent="0.2">
      <c r="A4850" s="115"/>
      <c r="B4850" s="115"/>
      <c r="C4850" s="115"/>
      <c r="D4850" s="440" t="s">
        <v>265</v>
      </c>
      <c r="E4850" s="666" t="s">
        <v>443</v>
      </c>
      <c r="F4850" s="347">
        <v>50</v>
      </c>
      <c r="G4850" s="167">
        <v>8</v>
      </c>
      <c r="H4850" s="167">
        <v>0</v>
      </c>
      <c r="I4850" s="167">
        <v>1</v>
      </c>
      <c r="J4850" s="167">
        <v>0</v>
      </c>
      <c r="K4850" s="167">
        <v>5</v>
      </c>
      <c r="L4850" s="167">
        <v>0</v>
      </c>
      <c r="M4850" s="167">
        <v>0</v>
      </c>
      <c r="N4850" s="167">
        <v>2</v>
      </c>
      <c r="O4850" s="167">
        <v>0</v>
      </c>
      <c r="P4850" s="167">
        <v>0</v>
      </c>
      <c r="Q4850" s="167">
        <v>0</v>
      </c>
      <c r="R4850" s="167">
        <v>0</v>
      </c>
      <c r="S4850" s="167">
        <v>34</v>
      </c>
    </row>
    <row r="4851" spans="1:20" ht="9" customHeight="1" x14ac:dyDescent="0.2">
      <c r="A4851" s="115"/>
      <c r="B4851" s="115"/>
      <c r="C4851" s="115"/>
      <c r="D4851" s="441"/>
      <c r="E4851" s="666" t="s">
        <v>444</v>
      </c>
      <c r="F4851" s="347">
        <v>46</v>
      </c>
      <c r="G4851" s="167">
        <v>3</v>
      </c>
      <c r="H4851" s="167">
        <v>1</v>
      </c>
      <c r="I4851" s="167">
        <v>0</v>
      </c>
      <c r="J4851" s="167">
        <v>0</v>
      </c>
      <c r="K4851" s="167">
        <v>4</v>
      </c>
      <c r="L4851" s="167">
        <v>0</v>
      </c>
      <c r="M4851" s="167">
        <v>0</v>
      </c>
      <c r="N4851" s="167">
        <v>0</v>
      </c>
      <c r="O4851" s="167">
        <v>1</v>
      </c>
      <c r="P4851" s="167">
        <v>1</v>
      </c>
      <c r="Q4851" s="167">
        <v>0</v>
      </c>
      <c r="R4851" s="167">
        <v>1</v>
      </c>
      <c r="S4851" s="167">
        <v>35</v>
      </c>
    </row>
    <row r="4852" spans="1:20" s="204" customFormat="1" ht="14.25" customHeight="1" x14ac:dyDescent="0.2">
      <c r="A4852" s="115"/>
      <c r="B4852" s="115"/>
      <c r="C4852" s="115"/>
      <c r="D4852" s="441"/>
      <c r="E4852" s="424" t="s">
        <v>445</v>
      </c>
      <c r="F4852" s="346">
        <v>96</v>
      </c>
      <c r="G4852" s="308">
        <v>11</v>
      </c>
      <c r="H4852" s="308">
        <v>1</v>
      </c>
      <c r="I4852" s="308">
        <v>1</v>
      </c>
      <c r="J4852" s="308">
        <v>0</v>
      </c>
      <c r="K4852" s="308">
        <v>9</v>
      </c>
      <c r="L4852" s="308">
        <v>0</v>
      </c>
      <c r="M4852" s="308">
        <v>0</v>
      </c>
      <c r="N4852" s="308">
        <v>2</v>
      </c>
      <c r="O4852" s="308">
        <v>1</v>
      </c>
      <c r="P4852" s="308">
        <v>1</v>
      </c>
      <c r="Q4852" s="308">
        <v>0</v>
      </c>
      <c r="R4852" s="308">
        <v>1</v>
      </c>
      <c r="S4852" s="308">
        <v>69</v>
      </c>
      <c r="T4852" s="308"/>
    </row>
    <row r="4853" spans="1:20" ht="27" customHeight="1" x14ac:dyDescent="0.2">
      <c r="A4853" s="115"/>
      <c r="B4853" s="115"/>
      <c r="C4853" s="843" t="s">
        <v>1189</v>
      </c>
      <c r="D4853" s="843"/>
      <c r="E4853" s="666"/>
      <c r="F4853" s="347"/>
      <c r="G4853" s="167"/>
      <c r="H4853" s="167"/>
      <c r="I4853" s="167"/>
      <c r="J4853" s="167"/>
      <c r="K4853" s="167"/>
      <c r="L4853" s="167"/>
      <c r="M4853" s="167"/>
      <c r="N4853" s="167"/>
      <c r="O4853" s="167"/>
      <c r="P4853" s="167"/>
      <c r="Q4853" s="167"/>
      <c r="R4853" s="167"/>
      <c r="S4853" s="167"/>
    </row>
    <row r="4854" spans="1:20" ht="9" customHeight="1" x14ac:dyDescent="0.2">
      <c r="A4854" s="115"/>
      <c r="B4854" s="115"/>
      <c r="C4854" s="115"/>
      <c r="D4854" s="441" t="s">
        <v>409</v>
      </c>
      <c r="E4854" s="666" t="s">
        <v>443</v>
      </c>
      <c r="F4854" s="347">
        <v>5</v>
      </c>
      <c r="G4854" s="167">
        <v>0</v>
      </c>
      <c r="H4854" s="167">
        <v>0</v>
      </c>
      <c r="I4854" s="167">
        <v>0</v>
      </c>
      <c r="J4854" s="167">
        <v>0</v>
      </c>
      <c r="K4854" s="167">
        <v>1</v>
      </c>
      <c r="L4854" s="167">
        <v>0</v>
      </c>
      <c r="M4854" s="167">
        <v>1</v>
      </c>
      <c r="N4854" s="167">
        <v>3</v>
      </c>
      <c r="O4854" s="167">
        <v>0</v>
      </c>
      <c r="P4854" s="167">
        <v>0</v>
      </c>
      <c r="Q4854" s="167">
        <v>0</v>
      </c>
      <c r="R4854" s="167">
        <v>0</v>
      </c>
      <c r="S4854" s="167">
        <v>0</v>
      </c>
    </row>
    <row r="4855" spans="1:20" ht="9" customHeight="1" x14ac:dyDescent="0.2">
      <c r="A4855" s="115"/>
      <c r="B4855" s="115"/>
      <c r="C4855" s="115"/>
      <c r="D4855" s="441"/>
      <c r="E4855" s="666" t="s">
        <v>444</v>
      </c>
      <c r="F4855" s="347">
        <v>1</v>
      </c>
      <c r="G4855" s="167">
        <v>0</v>
      </c>
      <c r="H4855" s="167">
        <v>0</v>
      </c>
      <c r="I4855" s="167">
        <v>0</v>
      </c>
      <c r="J4855" s="167">
        <v>0</v>
      </c>
      <c r="K4855" s="167">
        <v>0</v>
      </c>
      <c r="L4855" s="167">
        <v>1</v>
      </c>
      <c r="M4855" s="167">
        <v>0</v>
      </c>
      <c r="N4855" s="167">
        <v>0</v>
      </c>
      <c r="O4855" s="167">
        <v>0</v>
      </c>
      <c r="P4855" s="167">
        <v>0</v>
      </c>
      <c r="Q4855" s="167">
        <v>0</v>
      </c>
      <c r="R4855" s="167">
        <v>0</v>
      </c>
      <c r="S4855" s="167">
        <v>0</v>
      </c>
    </row>
    <row r="4856" spans="1:20" s="204" customFormat="1" ht="14.25" customHeight="1" x14ac:dyDescent="0.2">
      <c r="A4856" s="115"/>
      <c r="B4856" s="115"/>
      <c r="C4856" s="115"/>
      <c r="D4856" s="441"/>
      <c r="E4856" s="424" t="s">
        <v>445</v>
      </c>
      <c r="F4856" s="346">
        <v>6</v>
      </c>
      <c r="G4856" s="308">
        <v>0</v>
      </c>
      <c r="H4856" s="308">
        <v>0</v>
      </c>
      <c r="I4856" s="308">
        <v>0</v>
      </c>
      <c r="J4856" s="308">
        <v>0</v>
      </c>
      <c r="K4856" s="308">
        <v>1</v>
      </c>
      <c r="L4856" s="308">
        <v>1</v>
      </c>
      <c r="M4856" s="308">
        <v>1</v>
      </c>
      <c r="N4856" s="308">
        <v>3</v>
      </c>
      <c r="O4856" s="308">
        <v>0</v>
      </c>
      <c r="P4856" s="308">
        <v>0</v>
      </c>
      <c r="Q4856" s="308">
        <v>0</v>
      </c>
      <c r="R4856" s="308">
        <v>0</v>
      </c>
      <c r="S4856" s="308">
        <v>0</v>
      </c>
      <c r="T4856" s="308"/>
    </row>
    <row r="4857" spans="1:20" ht="9" customHeight="1" x14ac:dyDescent="0.2">
      <c r="A4857" s="115"/>
      <c r="B4857" s="115"/>
      <c r="C4857" s="115"/>
      <c r="D4857" s="441" t="s">
        <v>410</v>
      </c>
      <c r="E4857" s="666" t="s">
        <v>443</v>
      </c>
      <c r="F4857" s="347">
        <v>8</v>
      </c>
      <c r="G4857" s="167">
        <v>0</v>
      </c>
      <c r="H4857" s="167">
        <v>2</v>
      </c>
      <c r="I4857" s="167">
        <v>3</v>
      </c>
      <c r="J4857" s="167">
        <v>1</v>
      </c>
      <c r="K4857" s="167">
        <v>1</v>
      </c>
      <c r="L4857" s="167">
        <v>0</v>
      </c>
      <c r="M4857" s="167">
        <v>0</v>
      </c>
      <c r="N4857" s="167">
        <v>0</v>
      </c>
      <c r="O4857" s="167">
        <v>0</v>
      </c>
      <c r="P4857" s="167">
        <v>0</v>
      </c>
      <c r="Q4857" s="167">
        <v>1</v>
      </c>
      <c r="R4857" s="167">
        <v>0</v>
      </c>
      <c r="S4857" s="167">
        <v>0</v>
      </c>
    </row>
    <row r="4858" spans="1:20" ht="9" customHeight="1" x14ac:dyDescent="0.2">
      <c r="A4858" s="115"/>
      <c r="B4858" s="115"/>
      <c r="C4858" s="115"/>
      <c r="D4858" s="441"/>
      <c r="E4858" s="666" t="s">
        <v>444</v>
      </c>
      <c r="F4858" s="347">
        <v>3</v>
      </c>
      <c r="G4858" s="167">
        <v>1</v>
      </c>
      <c r="H4858" s="167">
        <v>0</v>
      </c>
      <c r="I4858" s="167">
        <v>1</v>
      </c>
      <c r="J4858" s="167">
        <v>1</v>
      </c>
      <c r="K4858" s="167">
        <v>0</v>
      </c>
      <c r="L4858" s="167">
        <v>0</v>
      </c>
      <c r="M4858" s="167">
        <v>0</v>
      </c>
      <c r="N4858" s="167">
        <v>0</v>
      </c>
      <c r="O4858" s="167">
        <v>0</v>
      </c>
      <c r="P4858" s="167">
        <v>0</v>
      </c>
      <c r="Q4858" s="167">
        <v>0</v>
      </c>
      <c r="R4858" s="167">
        <v>0</v>
      </c>
      <c r="S4858" s="167">
        <v>0</v>
      </c>
    </row>
    <row r="4859" spans="1:20" s="204" customFormat="1" ht="14.25" customHeight="1" x14ac:dyDescent="0.2">
      <c r="A4859" s="115"/>
      <c r="B4859" s="115"/>
      <c r="C4859" s="115"/>
      <c r="D4859" s="441"/>
      <c r="E4859" s="424" t="s">
        <v>445</v>
      </c>
      <c r="F4859" s="346">
        <v>11</v>
      </c>
      <c r="G4859" s="308">
        <v>1</v>
      </c>
      <c r="H4859" s="308">
        <v>2</v>
      </c>
      <c r="I4859" s="308">
        <v>4</v>
      </c>
      <c r="J4859" s="308">
        <v>2</v>
      </c>
      <c r="K4859" s="308">
        <v>1</v>
      </c>
      <c r="L4859" s="308">
        <v>0</v>
      </c>
      <c r="M4859" s="308">
        <v>0</v>
      </c>
      <c r="N4859" s="308">
        <v>0</v>
      </c>
      <c r="O4859" s="308">
        <v>0</v>
      </c>
      <c r="P4859" s="308">
        <v>0</v>
      </c>
      <c r="Q4859" s="308">
        <v>1</v>
      </c>
      <c r="R4859" s="308">
        <v>0</v>
      </c>
      <c r="S4859" s="308">
        <v>0</v>
      </c>
      <c r="T4859" s="308"/>
    </row>
    <row r="4860" spans="1:20" ht="9" customHeight="1" x14ac:dyDescent="0.2">
      <c r="A4860" s="115"/>
      <c r="B4860" s="115"/>
      <c r="C4860" s="115"/>
      <c r="D4860" s="440" t="s">
        <v>265</v>
      </c>
      <c r="E4860" s="666" t="s">
        <v>443</v>
      </c>
      <c r="F4860" s="347">
        <v>13</v>
      </c>
      <c r="G4860" s="167">
        <v>0</v>
      </c>
      <c r="H4860" s="167">
        <v>2</v>
      </c>
      <c r="I4860" s="167">
        <v>3</v>
      </c>
      <c r="J4860" s="167">
        <v>1</v>
      </c>
      <c r="K4860" s="167">
        <v>2</v>
      </c>
      <c r="L4860" s="167">
        <v>0</v>
      </c>
      <c r="M4860" s="167">
        <v>1</v>
      </c>
      <c r="N4860" s="167">
        <v>3</v>
      </c>
      <c r="O4860" s="167">
        <v>0</v>
      </c>
      <c r="P4860" s="167">
        <v>0</v>
      </c>
      <c r="Q4860" s="167">
        <v>1</v>
      </c>
      <c r="R4860" s="167">
        <v>0</v>
      </c>
      <c r="S4860" s="167">
        <v>0</v>
      </c>
    </row>
    <row r="4861" spans="1:20" ht="9" customHeight="1" x14ac:dyDescent="0.2">
      <c r="A4861" s="115"/>
      <c r="B4861" s="115"/>
      <c r="C4861" s="115"/>
      <c r="D4861" s="441"/>
      <c r="E4861" s="666" t="s">
        <v>444</v>
      </c>
      <c r="F4861" s="347">
        <v>4</v>
      </c>
      <c r="G4861" s="167">
        <v>1</v>
      </c>
      <c r="H4861" s="167">
        <v>0</v>
      </c>
      <c r="I4861" s="167">
        <v>1</v>
      </c>
      <c r="J4861" s="167">
        <v>1</v>
      </c>
      <c r="K4861" s="167">
        <v>0</v>
      </c>
      <c r="L4861" s="167">
        <v>1</v>
      </c>
      <c r="M4861" s="167">
        <v>0</v>
      </c>
      <c r="N4861" s="167">
        <v>0</v>
      </c>
      <c r="O4861" s="167">
        <v>0</v>
      </c>
      <c r="P4861" s="167">
        <v>0</v>
      </c>
      <c r="Q4861" s="167">
        <v>0</v>
      </c>
      <c r="R4861" s="167">
        <v>0</v>
      </c>
      <c r="S4861" s="167">
        <v>0</v>
      </c>
    </row>
    <row r="4862" spans="1:20" s="204" customFormat="1" ht="14.25" customHeight="1" x14ac:dyDescent="0.2">
      <c r="A4862" s="115"/>
      <c r="B4862" s="115"/>
      <c r="C4862" s="115"/>
      <c r="D4862" s="441"/>
      <c r="E4862" s="424" t="s">
        <v>445</v>
      </c>
      <c r="F4862" s="346">
        <v>17</v>
      </c>
      <c r="G4862" s="308">
        <v>1</v>
      </c>
      <c r="H4862" s="308">
        <v>2</v>
      </c>
      <c r="I4862" s="308">
        <v>4</v>
      </c>
      <c r="J4862" s="308">
        <v>2</v>
      </c>
      <c r="K4862" s="308">
        <v>2</v>
      </c>
      <c r="L4862" s="308">
        <v>1</v>
      </c>
      <c r="M4862" s="308">
        <v>1</v>
      </c>
      <c r="N4862" s="308">
        <v>3</v>
      </c>
      <c r="O4862" s="308">
        <v>0</v>
      </c>
      <c r="P4862" s="308">
        <v>0</v>
      </c>
      <c r="Q4862" s="308">
        <v>1</v>
      </c>
      <c r="R4862" s="308">
        <v>0</v>
      </c>
      <c r="S4862" s="308">
        <v>0</v>
      </c>
      <c r="T4862" s="308"/>
    </row>
    <row r="4863" spans="1:20" ht="18" customHeight="1" x14ac:dyDescent="0.2">
      <c r="A4863" s="115"/>
      <c r="B4863" s="115"/>
      <c r="C4863" s="295" t="s">
        <v>414</v>
      </c>
      <c r="D4863" s="441"/>
      <c r="E4863" s="666"/>
      <c r="F4863" s="347"/>
      <c r="G4863" s="167"/>
      <c r="H4863" s="167"/>
      <c r="I4863" s="167"/>
      <c r="J4863" s="167"/>
      <c r="K4863" s="167"/>
      <c r="L4863" s="167"/>
      <c r="M4863" s="167"/>
      <c r="N4863" s="167"/>
      <c r="O4863" s="167"/>
      <c r="P4863" s="167"/>
      <c r="Q4863" s="167"/>
      <c r="R4863" s="167"/>
      <c r="S4863" s="167"/>
    </row>
    <row r="4864" spans="1:20" ht="9" customHeight="1" x14ac:dyDescent="0.2">
      <c r="A4864" s="115"/>
      <c r="B4864" s="115"/>
      <c r="C4864" s="115"/>
      <c r="D4864" s="441" t="s">
        <v>416</v>
      </c>
      <c r="E4864" s="666" t="s">
        <v>443</v>
      </c>
      <c r="F4864" s="347">
        <v>4</v>
      </c>
      <c r="G4864" s="167">
        <v>0</v>
      </c>
      <c r="H4864" s="167">
        <v>0</v>
      </c>
      <c r="I4864" s="167">
        <v>0</v>
      </c>
      <c r="J4864" s="167">
        <v>0</v>
      </c>
      <c r="K4864" s="167">
        <v>1</v>
      </c>
      <c r="L4864" s="167">
        <v>0</v>
      </c>
      <c r="M4864" s="167">
        <v>2</v>
      </c>
      <c r="N4864" s="167">
        <v>0</v>
      </c>
      <c r="O4864" s="167">
        <v>0</v>
      </c>
      <c r="P4864" s="167">
        <v>0</v>
      </c>
      <c r="Q4864" s="167">
        <v>1</v>
      </c>
      <c r="R4864" s="167">
        <v>0</v>
      </c>
      <c r="S4864" s="167">
        <v>0</v>
      </c>
    </row>
    <row r="4865" spans="1:20" ht="9" customHeight="1" x14ac:dyDescent="0.2">
      <c r="A4865" s="115"/>
      <c r="B4865" s="115"/>
      <c r="C4865" s="115"/>
      <c r="D4865" s="441"/>
      <c r="E4865" s="666" t="s">
        <v>444</v>
      </c>
      <c r="F4865" s="347">
        <v>1</v>
      </c>
      <c r="G4865" s="167">
        <v>0</v>
      </c>
      <c r="H4865" s="167">
        <v>0</v>
      </c>
      <c r="I4865" s="167">
        <v>0</v>
      </c>
      <c r="J4865" s="167">
        <v>0</v>
      </c>
      <c r="K4865" s="167">
        <v>0</v>
      </c>
      <c r="L4865" s="167">
        <v>1</v>
      </c>
      <c r="M4865" s="167">
        <v>0</v>
      </c>
      <c r="N4865" s="167">
        <v>0</v>
      </c>
      <c r="O4865" s="167">
        <v>0</v>
      </c>
      <c r="P4865" s="167">
        <v>0</v>
      </c>
      <c r="Q4865" s="167">
        <v>0</v>
      </c>
      <c r="R4865" s="167">
        <v>0</v>
      </c>
      <c r="S4865" s="167">
        <v>0</v>
      </c>
    </row>
    <row r="4866" spans="1:20" s="204" customFormat="1" ht="14.25" customHeight="1" x14ac:dyDescent="0.2">
      <c r="A4866" s="115"/>
      <c r="B4866" s="115"/>
      <c r="C4866" s="115"/>
      <c r="D4866" s="441"/>
      <c r="E4866" s="424" t="s">
        <v>445</v>
      </c>
      <c r="F4866" s="346">
        <v>5</v>
      </c>
      <c r="G4866" s="308">
        <v>0</v>
      </c>
      <c r="H4866" s="308">
        <v>0</v>
      </c>
      <c r="I4866" s="308">
        <v>0</v>
      </c>
      <c r="J4866" s="308">
        <v>0</v>
      </c>
      <c r="K4866" s="308">
        <v>1</v>
      </c>
      <c r="L4866" s="308">
        <v>1</v>
      </c>
      <c r="M4866" s="308">
        <v>2</v>
      </c>
      <c r="N4866" s="308">
        <v>0</v>
      </c>
      <c r="O4866" s="308">
        <v>0</v>
      </c>
      <c r="P4866" s="308">
        <v>0</v>
      </c>
      <c r="Q4866" s="308">
        <v>1</v>
      </c>
      <c r="R4866" s="308">
        <v>0</v>
      </c>
      <c r="S4866" s="308">
        <v>0</v>
      </c>
      <c r="T4866" s="308"/>
    </row>
    <row r="4867" spans="1:20" ht="9" customHeight="1" x14ac:dyDescent="0.2">
      <c r="A4867" s="115"/>
      <c r="B4867" s="115"/>
      <c r="C4867" s="115"/>
      <c r="D4867" s="440" t="s">
        <v>265</v>
      </c>
      <c r="E4867" s="666" t="s">
        <v>443</v>
      </c>
      <c r="F4867" s="347">
        <v>4</v>
      </c>
      <c r="G4867" s="167">
        <v>0</v>
      </c>
      <c r="H4867" s="167">
        <v>0</v>
      </c>
      <c r="I4867" s="167">
        <v>0</v>
      </c>
      <c r="J4867" s="167">
        <v>0</v>
      </c>
      <c r="K4867" s="167">
        <v>1</v>
      </c>
      <c r="L4867" s="167">
        <v>0</v>
      </c>
      <c r="M4867" s="167">
        <v>2</v>
      </c>
      <c r="N4867" s="167">
        <v>0</v>
      </c>
      <c r="O4867" s="167">
        <v>0</v>
      </c>
      <c r="P4867" s="167">
        <v>0</v>
      </c>
      <c r="Q4867" s="167">
        <v>1</v>
      </c>
      <c r="R4867" s="167">
        <v>0</v>
      </c>
      <c r="S4867" s="167">
        <v>0</v>
      </c>
    </row>
    <row r="4868" spans="1:20" ht="9" customHeight="1" x14ac:dyDescent="0.2">
      <c r="A4868" s="115"/>
      <c r="B4868" s="115"/>
      <c r="C4868" s="115"/>
      <c r="D4868" s="441"/>
      <c r="E4868" s="666" t="s">
        <v>444</v>
      </c>
      <c r="F4868" s="347">
        <v>1</v>
      </c>
      <c r="G4868" s="167">
        <v>0</v>
      </c>
      <c r="H4868" s="167">
        <v>0</v>
      </c>
      <c r="I4868" s="167">
        <v>0</v>
      </c>
      <c r="J4868" s="167">
        <v>0</v>
      </c>
      <c r="K4868" s="167">
        <v>0</v>
      </c>
      <c r="L4868" s="167">
        <v>1</v>
      </c>
      <c r="M4868" s="167">
        <v>0</v>
      </c>
      <c r="N4868" s="167">
        <v>0</v>
      </c>
      <c r="O4868" s="167">
        <v>0</v>
      </c>
      <c r="P4868" s="167">
        <v>0</v>
      </c>
      <c r="Q4868" s="167">
        <v>0</v>
      </c>
      <c r="R4868" s="167">
        <v>0</v>
      </c>
      <c r="S4868" s="167">
        <v>0</v>
      </c>
    </row>
    <row r="4869" spans="1:20" s="204" customFormat="1" ht="14.25" customHeight="1" x14ac:dyDescent="0.2">
      <c r="A4869" s="115"/>
      <c r="B4869" s="115"/>
      <c r="C4869" s="115"/>
      <c r="D4869" s="441"/>
      <c r="E4869" s="424" t="s">
        <v>445</v>
      </c>
      <c r="F4869" s="346">
        <v>5</v>
      </c>
      <c r="G4869" s="308">
        <v>0</v>
      </c>
      <c r="H4869" s="308">
        <v>0</v>
      </c>
      <c r="I4869" s="308">
        <v>0</v>
      </c>
      <c r="J4869" s="308">
        <v>0</v>
      </c>
      <c r="K4869" s="308">
        <v>1</v>
      </c>
      <c r="L4869" s="308">
        <v>1</v>
      </c>
      <c r="M4869" s="308">
        <v>2</v>
      </c>
      <c r="N4869" s="308">
        <v>0</v>
      </c>
      <c r="O4869" s="308">
        <v>0</v>
      </c>
      <c r="P4869" s="308">
        <v>0</v>
      </c>
      <c r="Q4869" s="308">
        <v>1</v>
      </c>
      <c r="R4869" s="308">
        <v>0</v>
      </c>
      <c r="S4869" s="308">
        <v>0</v>
      </c>
      <c r="T4869" s="308"/>
    </row>
    <row r="4870" spans="1:20" ht="18" customHeight="1" x14ac:dyDescent="0.2">
      <c r="A4870" s="115"/>
      <c r="B4870" s="115"/>
      <c r="C4870" s="295" t="s">
        <v>242</v>
      </c>
      <c r="D4870" s="441"/>
      <c r="E4870" s="666"/>
      <c r="F4870" s="347"/>
      <c r="G4870" s="167"/>
      <c r="H4870" s="167"/>
      <c r="I4870" s="167"/>
      <c r="J4870" s="167"/>
      <c r="K4870" s="167"/>
      <c r="L4870" s="167"/>
      <c r="M4870" s="167"/>
      <c r="N4870" s="167"/>
      <c r="O4870" s="167"/>
      <c r="P4870" s="167"/>
      <c r="Q4870" s="167"/>
      <c r="R4870" s="167"/>
      <c r="S4870" s="167"/>
    </row>
    <row r="4871" spans="1:20" ht="9" customHeight="1" x14ac:dyDescent="0.2">
      <c r="A4871" s="115"/>
      <c r="B4871" s="115"/>
      <c r="C4871" s="115"/>
      <c r="D4871" s="441" t="s">
        <v>372</v>
      </c>
      <c r="E4871" s="666" t="s">
        <v>443</v>
      </c>
      <c r="F4871" s="347">
        <v>725</v>
      </c>
      <c r="G4871" s="167">
        <v>0</v>
      </c>
      <c r="H4871" s="167">
        <v>0</v>
      </c>
      <c r="I4871" s="167">
        <v>0</v>
      </c>
      <c r="J4871" s="167">
        <v>2</v>
      </c>
      <c r="K4871" s="167">
        <v>117</v>
      </c>
      <c r="L4871" s="167">
        <v>164</v>
      </c>
      <c r="M4871" s="167">
        <v>162</v>
      </c>
      <c r="N4871" s="167">
        <v>88</v>
      </c>
      <c r="O4871" s="167">
        <v>73</v>
      </c>
      <c r="P4871" s="167">
        <v>29</v>
      </c>
      <c r="Q4871" s="167">
        <v>43</v>
      </c>
      <c r="R4871" s="167">
        <v>47</v>
      </c>
      <c r="S4871" s="167">
        <v>0</v>
      </c>
    </row>
    <row r="4872" spans="1:20" ht="9" customHeight="1" x14ac:dyDescent="0.2">
      <c r="A4872" s="115"/>
      <c r="B4872" s="115"/>
      <c r="C4872" s="115"/>
      <c r="D4872" s="441"/>
      <c r="E4872" s="666" t="s">
        <v>444</v>
      </c>
      <c r="F4872" s="347">
        <v>1116</v>
      </c>
      <c r="G4872" s="167">
        <v>1</v>
      </c>
      <c r="H4872" s="167">
        <v>2</v>
      </c>
      <c r="I4872" s="167">
        <v>1</v>
      </c>
      <c r="J4872" s="167">
        <v>1</v>
      </c>
      <c r="K4872" s="167">
        <v>267</v>
      </c>
      <c r="L4872" s="167">
        <v>266</v>
      </c>
      <c r="M4872" s="167">
        <v>265</v>
      </c>
      <c r="N4872" s="167">
        <v>108</v>
      </c>
      <c r="O4872" s="167">
        <v>83</v>
      </c>
      <c r="P4872" s="167">
        <v>27</v>
      </c>
      <c r="Q4872" s="167">
        <v>35</v>
      </c>
      <c r="R4872" s="167">
        <v>60</v>
      </c>
      <c r="S4872" s="167">
        <v>0</v>
      </c>
    </row>
    <row r="4873" spans="1:20" s="204" customFormat="1" ht="14.25" customHeight="1" x14ac:dyDescent="0.2">
      <c r="A4873" s="115"/>
      <c r="B4873" s="115"/>
      <c r="C4873" s="115"/>
      <c r="D4873" s="441"/>
      <c r="E4873" s="424" t="s">
        <v>445</v>
      </c>
      <c r="F4873" s="346">
        <v>1841</v>
      </c>
      <c r="G4873" s="308">
        <v>1</v>
      </c>
      <c r="H4873" s="308">
        <v>2</v>
      </c>
      <c r="I4873" s="308">
        <v>1</v>
      </c>
      <c r="J4873" s="308">
        <v>3</v>
      </c>
      <c r="K4873" s="308">
        <v>384</v>
      </c>
      <c r="L4873" s="308">
        <v>430</v>
      </c>
      <c r="M4873" s="308">
        <v>427</v>
      </c>
      <c r="N4873" s="308">
        <v>196</v>
      </c>
      <c r="O4873" s="308">
        <v>156</v>
      </c>
      <c r="P4873" s="308">
        <v>56</v>
      </c>
      <c r="Q4873" s="308">
        <v>78</v>
      </c>
      <c r="R4873" s="308">
        <v>107</v>
      </c>
      <c r="S4873" s="308">
        <v>0</v>
      </c>
      <c r="T4873" s="308"/>
    </row>
    <row r="4874" spans="1:20" ht="9" customHeight="1" x14ac:dyDescent="0.2">
      <c r="A4874" s="115"/>
      <c r="B4874" s="115"/>
      <c r="C4874" s="115"/>
      <c r="D4874" s="441" t="s">
        <v>424</v>
      </c>
      <c r="E4874" s="666" t="s">
        <v>443</v>
      </c>
      <c r="F4874" s="347">
        <v>26</v>
      </c>
      <c r="G4874" s="167">
        <v>2</v>
      </c>
      <c r="H4874" s="167">
        <v>1</v>
      </c>
      <c r="I4874" s="167">
        <v>0</v>
      </c>
      <c r="J4874" s="167">
        <v>0</v>
      </c>
      <c r="K4874" s="167">
        <v>7</v>
      </c>
      <c r="L4874" s="167">
        <v>0</v>
      </c>
      <c r="M4874" s="167">
        <v>4</v>
      </c>
      <c r="N4874" s="167">
        <v>1</v>
      </c>
      <c r="O4874" s="167">
        <v>6</v>
      </c>
      <c r="P4874" s="167">
        <v>2</v>
      </c>
      <c r="Q4874" s="167">
        <v>2</v>
      </c>
      <c r="R4874" s="167">
        <v>1</v>
      </c>
      <c r="S4874" s="167">
        <v>0</v>
      </c>
    </row>
    <row r="4875" spans="1:20" ht="9" customHeight="1" x14ac:dyDescent="0.2">
      <c r="A4875" s="115"/>
      <c r="B4875" s="115"/>
      <c r="C4875" s="115"/>
      <c r="D4875" s="441"/>
      <c r="E4875" s="666" t="s">
        <v>444</v>
      </c>
      <c r="F4875" s="347">
        <v>53</v>
      </c>
      <c r="G4875" s="167">
        <v>1</v>
      </c>
      <c r="H4875" s="167">
        <v>1</v>
      </c>
      <c r="I4875" s="167">
        <v>0</v>
      </c>
      <c r="J4875" s="167">
        <v>0</v>
      </c>
      <c r="K4875" s="167">
        <v>11</v>
      </c>
      <c r="L4875" s="167">
        <v>16</v>
      </c>
      <c r="M4875" s="167">
        <v>11</v>
      </c>
      <c r="N4875" s="167">
        <v>2</v>
      </c>
      <c r="O4875" s="167">
        <v>9</v>
      </c>
      <c r="P4875" s="167">
        <v>0</v>
      </c>
      <c r="Q4875" s="167">
        <v>2</v>
      </c>
      <c r="R4875" s="167">
        <v>0</v>
      </c>
      <c r="S4875" s="167">
        <v>0</v>
      </c>
    </row>
    <row r="4876" spans="1:20" s="204" customFormat="1" ht="14.25" customHeight="1" x14ac:dyDescent="0.2">
      <c r="A4876" s="115"/>
      <c r="B4876" s="115"/>
      <c r="C4876" s="115"/>
      <c r="D4876" s="441"/>
      <c r="E4876" s="424" t="s">
        <v>445</v>
      </c>
      <c r="F4876" s="346">
        <v>79</v>
      </c>
      <c r="G4876" s="308">
        <v>3</v>
      </c>
      <c r="H4876" s="308">
        <v>2</v>
      </c>
      <c r="I4876" s="308">
        <v>0</v>
      </c>
      <c r="J4876" s="308">
        <v>0</v>
      </c>
      <c r="K4876" s="308">
        <v>18</v>
      </c>
      <c r="L4876" s="308">
        <v>16</v>
      </c>
      <c r="M4876" s="308">
        <v>15</v>
      </c>
      <c r="N4876" s="308">
        <v>3</v>
      </c>
      <c r="O4876" s="308">
        <v>15</v>
      </c>
      <c r="P4876" s="308">
        <v>2</v>
      </c>
      <c r="Q4876" s="308">
        <v>4</v>
      </c>
      <c r="R4876" s="308">
        <v>1</v>
      </c>
      <c r="S4876" s="308">
        <v>0</v>
      </c>
      <c r="T4876" s="308"/>
    </row>
    <row r="4877" spans="1:20" ht="9" customHeight="1" x14ac:dyDescent="0.2">
      <c r="A4877" s="115"/>
      <c r="B4877" s="115"/>
      <c r="C4877" s="115"/>
      <c r="D4877" s="441" t="s">
        <v>430</v>
      </c>
      <c r="E4877" s="666" t="s">
        <v>443</v>
      </c>
      <c r="F4877" s="347">
        <v>1259</v>
      </c>
      <c r="G4877" s="167">
        <v>0</v>
      </c>
      <c r="H4877" s="167">
        <v>0</v>
      </c>
      <c r="I4877" s="167">
        <v>2</v>
      </c>
      <c r="J4877" s="167">
        <v>5</v>
      </c>
      <c r="K4877" s="167">
        <v>311</v>
      </c>
      <c r="L4877" s="167">
        <v>229</v>
      </c>
      <c r="M4877" s="167">
        <v>285</v>
      </c>
      <c r="N4877" s="167">
        <v>169</v>
      </c>
      <c r="O4877" s="167">
        <v>100</v>
      </c>
      <c r="P4877" s="167">
        <v>46</v>
      </c>
      <c r="Q4877" s="167">
        <v>33</v>
      </c>
      <c r="R4877" s="167">
        <v>79</v>
      </c>
      <c r="S4877" s="167">
        <v>0</v>
      </c>
    </row>
    <row r="4878" spans="1:20" ht="9" customHeight="1" x14ac:dyDescent="0.2">
      <c r="A4878" s="115"/>
      <c r="B4878" s="115"/>
      <c r="C4878" s="115"/>
      <c r="D4878" s="441"/>
      <c r="E4878" s="666" t="s">
        <v>444</v>
      </c>
      <c r="F4878" s="347">
        <v>2316</v>
      </c>
      <c r="G4878" s="167">
        <v>1</v>
      </c>
      <c r="H4878" s="167">
        <v>0</v>
      </c>
      <c r="I4878" s="167">
        <v>0</v>
      </c>
      <c r="J4878" s="167">
        <v>5</v>
      </c>
      <c r="K4878" s="167">
        <v>614</v>
      </c>
      <c r="L4878" s="167">
        <v>434</v>
      </c>
      <c r="M4878" s="167">
        <v>621</v>
      </c>
      <c r="N4878" s="167">
        <v>293</v>
      </c>
      <c r="O4878" s="167">
        <v>156</v>
      </c>
      <c r="P4878" s="167">
        <v>53</v>
      </c>
      <c r="Q4878" s="167">
        <v>48</v>
      </c>
      <c r="R4878" s="167">
        <v>91</v>
      </c>
      <c r="S4878" s="167">
        <v>0</v>
      </c>
    </row>
    <row r="4879" spans="1:20" s="204" customFormat="1" ht="14.25" customHeight="1" x14ac:dyDescent="0.2">
      <c r="A4879" s="115"/>
      <c r="B4879" s="115"/>
      <c r="C4879" s="115"/>
      <c r="D4879" s="441"/>
      <c r="E4879" s="424" t="s">
        <v>445</v>
      </c>
      <c r="F4879" s="346">
        <v>3575</v>
      </c>
      <c r="G4879" s="308">
        <v>1</v>
      </c>
      <c r="H4879" s="308">
        <v>0</v>
      </c>
      <c r="I4879" s="308">
        <v>2</v>
      </c>
      <c r="J4879" s="308">
        <v>10</v>
      </c>
      <c r="K4879" s="308">
        <v>925</v>
      </c>
      <c r="L4879" s="308">
        <v>663</v>
      </c>
      <c r="M4879" s="308">
        <v>906</v>
      </c>
      <c r="N4879" s="308">
        <v>462</v>
      </c>
      <c r="O4879" s="308">
        <v>256</v>
      </c>
      <c r="P4879" s="308">
        <v>99</v>
      </c>
      <c r="Q4879" s="308">
        <v>81</v>
      </c>
      <c r="R4879" s="308">
        <v>170</v>
      </c>
      <c r="S4879" s="308">
        <v>0</v>
      </c>
      <c r="T4879" s="308"/>
    </row>
    <row r="4880" spans="1:20" ht="9" customHeight="1" x14ac:dyDescent="0.2">
      <c r="A4880" s="115"/>
      <c r="B4880" s="115"/>
      <c r="C4880" s="115"/>
      <c r="D4880" s="440" t="s">
        <v>265</v>
      </c>
      <c r="E4880" s="666" t="s">
        <v>443</v>
      </c>
      <c r="F4880" s="347">
        <v>2010</v>
      </c>
      <c r="G4880" s="167">
        <v>2</v>
      </c>
      <c r="H4880" s="167">
        <v>1</v>
      </c>
      <c r="I4880" s="167">
        <v>2</v>
      </c>
      <c r="J4880" s="167">
        <v>7</v>
      </c>
      <c r="K4880" s="167">
        <v>435</v>
      </c>
      <c r="L4880" s="167">
        <v>393</v>
      </c>
      <c r="M4880" s="167">
        <v>451</v>
      </c>
      <c r="N4880" s="167">
        <v>258</v>
      </c>
      <c r="O4880" s="167">
        <v>179</v>
      </c>
      <c r="P4880" s="167">
        <v>77</v>
      </c>
      <c r="Q4880" s="167">
        <v>78</v>
      </c>
      <c r="R4880" s="167">
        <v>127</v>
      </c>
      <c r="S4880" s="167">
        <v>0</v>
      </c>
    </row>
    <row r="4881" spans="1:20" ht="9" customHeight="1" x14ac:dyDescent="0.2">
      <c r="A4881" s="115"/>
      <c r="B4881" s="115"/>
      <c r="C4881" s="115"/>
      <c r="D4881" s="441"/>
      <c r="E4881" s="666" t="s">
        <v>444</v>
      </c>
      <c r="F4881" s="347">
        <v>3485</v>
      </c>
      <c r="G4881" s="167">
        <v>3</v>
      </c>
      <c r="H4881" s="167">
        <v>3</v>
      </c>
      <c r="I4881" s="167">
        <v>1</v>
      </c>
      <c r="J4881" s="167">
        <v>6</v>
      </c>
      <c r="K4881" s="167">
        <v>892</v>
      </c>
      <c r="L4881" s="167">
        <v>716</v>
      </c>
      <c r="M4881" s="167">
        <v>897</v>
      </c>
      <c r="N4881" s="167">
        <v>403</v>
      </c>
      <c r="O4881" s="167">
        <v>248</v>
      </c>
      <c r="P4881" s="167">
        <v>80</v>
      </c>
      <c r="Q4881" s="167">
        <v>85</v>
      </c>
      <c r="R4881" s="167">
        <v>151</v>
      </c>
      <c r="S4881" s="167">
        <v>0</v>
      </c>
    </row>
    <row r="4882" spans="1:20" s="204" customFormat="1" ht="14.25" customHeight="1" x14ac:dyDescent="0.2">
      <c r="A4882" s="115"/>
      <c r="B4882" s="115"/>
      <c r="C4882" s="115"/>
      <c r="D4882" s="441"/>
      <c r="E4882" s="424" t="s">
        <v>445</v>
      </c>
      <c r="F4882" s="346">
        <v>5495</v>
      </c>
      <c r="G4882" s="308">
        <v>5</v>
      </c>
      <c r="H4882" s="308">
        <v>4</v>
      </c>
      <c r="I4882" s="308">
        <v>3</v>
      </c>
      <c r="J4882" s="308">
        <v>13</v>
      </c>
      <c r="K4882" s="308">
        <v>1327</v>
      </c>
      <c r="L4882" s="308">
        <v>1109</v>
      </c>
      <c r="M4882" s="308">
        <v>1348</v>
      </c>
      <c r="N4882" s="308">
        <v>661</v>
      </c>
      <c r="O4882" s="308">
        <v>427</v>
      </c>
      <c r="P4882" s="308">
        <v>157</v>
      </c>
      <c r="Q4882" s="308">
        <v>163</v>
      </c>
      <c r="R4882" s="308">
        <v>278</v>
      </c>
      <c r="S4882" s="308">
        <v>0</v>
      </c>
      <c r="T4882" s="308"/>
    </row>
    <row r="4883" spans="1:20" ht="18" customHeight="1" x14ac:dyDescent="0.2">
      <c r="A4883" s="115"/>
      <c r="B4883" s="115"/>
      <c r="C4883" s="295" t="s">
        <v>244</v>
      </c>
      <c r="D4883" s="441"/>
      <c r="E4883" s="666"/>
      <c r="F4883" s="347"/>
      <c r="G4883" s="167"/>
      <c r="H4883" s="167"/>
      <c r="I4883" s="167"/>
      <c r="J4883" s="167"/>
      <c r="K4883" s="167"/>
      <c r="L4883" s="167"/>
      <c r="M4883" s="167"/>
      <c r="N4883" s="167"/>
      <c r="O4883" s="167"/>
      <c r="P4883" s="167"/>
      <c r="Q4883" s="167"/>
      <c r="R4883" s="167"/>
      <c r="S4883" s="167"/>
    </row>
    <row r="4884" spans="1:20" ht="18" customHeight="1" x14ac:dyDescent="0.2">
      <c r="A4884" s="115"/>
      <c r="B4884" s="115"/>
      <c r="C4884" s="115"/>
      <c r="D4884" s="442" t="s">
        <v>1177</v>
      </c>
      <c r="E4884" s="409" t="s">
        <v>443</v>
      </c>
      <c r="F4884" s="348">
        <v>651</v>
      </c>
      <c r="G4884" s="307">
        <v>4</v>
      </c>
      <c r="H4884" s="307">
        <v>8</v>
      </c>
      <c r="I4884" s="307">
        <v>129</v>
      </c>
      <c r="J4884" s="307">
        <v>218</v>
      </c>
      <c r="K4884" s="307">
        <v>163</v>
      </c>
      <c r="L4884" s="307">
        <v>77</v>
      </c>
      <c r="M4884" s="307">
        <v>26</v>
      </c>
      <c r="N4884" s="307">
        <v>9</v>
      </c>
      <c r="O4884" s="307">
        <v>8</v>
      </c>
      <c r="P4884" s="307">
        <v>3</v>
      </c>
      <c r="Q4884" s="307">
        <v>2</v>
      </c>
      <c r="R4884" s="307">
        <v>4</v>
      </c>
      <c r="S4884" s="307">
        <v>0</v>
      </c>
    </row>
    <row r="4885" spans="1:20" ht="9" customHeight="1" x14ac:dyDescent="0.2">
      <c r="A4885" s="115"/>
      <c r="B4885" s="115"/>
      <c r="C4885" s="115"/>
      <c r="D4885" s="441"/>
      <c r="E4885" s="666" t="s">
        <v>444</v>
      </c>
      <c r="F4885" s="347">
        <v>979</v>
      </c>
      <c r="G4885" s="167">
        <v>3</v>
      </c>
      <c r="H4885" s="167">
        <v>14</v>
      </c>
      <c r="I4885" s="167">
        <v>192</v>
      </c>
      <c r="J4885" s="167">
        <v>309</v>
      </c>
      <c r="K4885" s="167">
        <v>281</v>
      </c>
      <c r="L4885" s="167">
        <v>105</v>
      </c>
      <c r="M4885" s="167">
        <v>45</v>
      </c>
      <c r="N4885" s="167">
        <v>18</v>
      </c>
      <c r="O4885" s="167">
        <v>3</v>
      </c>
      <c r="P4885" s="167">
        <v>3</v>
      </c>
      <c r="Q4885" s="167">
        <v>3</v>
      </c>
      <c r="R4885" s="167">
        <v>3</v>
      </c>
      <c r="S4885" s="167">
        <v>0</v>
      </c>
    </row>
    <row r="4886" spans="1:20" s="204" customFormat="1" ht="14.25" customHeight="1" x14ac:dyDescent="0.2">
      <c r="A4886" s="115"/>
      <c r="B4886" s="115"/>
      <c r="C4886" s="115"/>
      <c r="D4886" s="441"/>
      <c r="E4886" s="424" t="s">
        <v>445</v>
      </c>
      <c r="F4886" s="346">
        <v>1630</v>
      </c>
      <c r="G4886" s="308">
        <v>7</v>
      </c>
      <c r="H4886" s="308">
        <v>22</v>
      </c>
      <c r="I4886" s="308">
        <v>321</v>
      </c>
      <c r="J4886" s="308">
        <v>527</v>
      </c>
      <c r="K4886" s="308">
        <v>444</v>
      </c>
      <c r="L4886" s="308">
        <v>182</v>
      </c>
      <c r="M4886" s="308">
        <v>71</v>
      </c>
      <c r="N4886" s="308">
        <v>27</v>
      </c>
      <c r="O4886" s="308">
        <v>11</v>
      </c>
      <c r="P4886" s="308">
        <v>6</v>
      </c>
      <c r="Q4886" s="308">
        <v>5</v>
      </c>
      <c r="R4886" s="308">
        <v>7</v>
      </c>
      <c r="S4886" s="308">
        <v>0</v>
      </c>
      <c r="T4886" s="308"/>
    </row>
    <row r="4887" spans="1:20" ht="18" customHeight="1" x14ac:dyDescent="0.2">
      <c r="A4887" s="115"/>
      <c r="B4887" s="115"/>
      <c r="C4887" s="115"/>
      <c r="D4887" s="442" t="s">
        <v>1178</v>
      </c>
      <c r="E4887" s="409" t="s">
        <v>443</v>
      </c>
      <c r="F4887" s="348">
        <v>32</v>
      </c>
      <c r="G4887" s="307">
        <v>0</v>
      </c>
      <c r="H4887" s="307">
        <v>0</v>
      </c>
      <c r="I4887" s="307">
        <v>5</v>
      </c>
      <c r="J4887" s="307">
        <v>6</v>
      </c>
      <c r="K4887" s="307">
        <v>14</v>
      </c>
      <c r="L4887" s="307">
        <v>7</v>
      </c>
      <c r="M4887" s="307">
        <v>0</v>
      </c>
      <c r="N4887" s="307">
        <v>0</v>
      </c>
      <c r="O4887" s="307">
        <v>0</v>
      </c>
      <c r="P4887" s="307">
        <v>0</v>
      </c>
      <c r="Q4887" s="307">
        <v>0</v>
      </c>
      <c r="R4887" s="307">
        <v>0</v>
      </c>
      <c r="S4887" s="307">
        <v>0</v>
      </c>
    </row>
    <row r="4888" spans="1:20" ht="9" customHeight="1" x14ac:dyDescent="0.2">
      <c r="A4888" s="115"/>
      <c r="B4888" s="115"/>
      <c r="C4888" s="115"/>
      <c r="D4888" s="441"/>
      <c r="E4888" s="666" t="s">
        <v>444</v>
      </c>
      <c r="F4888" s="347">
        <v>57</v>
      </c>
      <c r="G4888" s="167">
        <v>3</v>
      </c>
      <c r="H4888" s="167">
        <v>3</v>
      </c>
      <c r="I4888" s="167">
        <v>18</v>
      </c>
      <c r="J4888" s="167">
        <v>8</v>
      </c>
      <c r="K4888" s="167">
        <v>19</v>
      </c>
      <c r="L4888" s="167">
        <v>4</v>
      </c>
      <c r="M4888" s="167">
        <v>2</v>
      </c>
      <c r="N4888" s="167">
        <v>0</v>
      </c>
      <c r="O4888" s="167">
        <v>0</v>
      </c>
      <c r="P4888" s="167">
        <v>0</v>
      </c>
      <c r="Q4888" s="167">
        <v>0</v>
      </c>
      <c r="R4888" s="167">
        <v>0</v>
      </c>
      <c r="S4888" s="167">
        <v>0</v>
      </c>
    </row>
    <row r="4889" spans="1:20" s="204" customFormat="1" ht="14.25" customHeight="1" x14ac:dyDescent="0.2">
      <c r="A4889" s="115"/>
      <c r="B4889" s="115"/>
      <c r="C4889" s="115"/>
      <c r="D4889" s="441"/>
      <c r="E4889" s="424" t="s">
        <v>445</v>
      </c>
      <c r="F4889" s="346">
        <v>89</v>
      </c>
      <c r="G4889" s="308">
        <v>3</v>
      </c>
      <c r="H4889" s="308">
        <v>3</v>
      </c>
      <c r="I4889" s="308">
        <v>23</v>
      </c>
      <c r="J4889" s="308">
        <v>14</v>
      </c>
      <c r="K4889" s="308">
        <v>33</v>
      </c>
      <c r="L4889" s="308">
        <v>11</v>
      </c>
      <c r="M4889" s="308">
        <v>2</v>
      </c>
      <c r="N4889" s="308">
        <v>0</v>
      </c>
      <c r="O4889" s="308">
        <v>0</v>
      </c>
      <c r="P4889" s="308">
        <v>0</v>
      </c>
      <c r="Q4889" s="308">
        <v>0</v>
      </c>
      <c r="R4889" s="308">
        <v>0</v>
      </c>
      <c r="S4889" s="308">
        <v>0</v>
      </c>
      <c r="T4889" s="308"/>
    </row>
    <row r="4890" spans="1:20" ht="18" customHeight="1" x14ac:dyDescent="0.2">
      <c r="A4890" s="115"/>
      <c r="B4890" s="115"/>
      <c r="C4890" s="115"/>
      <c r="D4890" s="442" t="s">
        <v>1179</v>
      </c>
      <c r="E4890" s="409" t="s">
        <v>443</v>
      </c>
      <c r="F4890" s="348">
        <v>751</v>
      </c>
      <c r="G4890" s="307">
        <v>36</v>
      </c>
      <c r="H4890" s="307">
        <v>55</v>
      </c>
      <c r="I4890" s="307">
        <v>268</v>
      </c>
      <c r="J4890" s="307">
        <v>159</v>
      </c>
      <c r="K4890" s="307">
        <v>128</v>
      </c>
      <c r="L4890" s="307">
        <v>54</v>
      </c>
      <c r="M4890" s="307">
        <v>30</v>
      </c>
      <c r="N4890" s="307">
        <v>9</v>
      </c>
      <c r="O4890" s="307">
        <v>6</v>
      </c>
      <c r="P4890" s="307">
        <v>2</v>
      </c>
      <c r="Q4890" s="307">
        <v>1</v>
      </c>
      <c r="R4890" s="307">
        <v>3</v>
      </c>
      <c r="S4890" s="307">
        <v>0</v>
      </c>
    </row>
    <row r="4891" spans="1:20" ht="9" customHeight="1" x14ac:dyDescent="0.2">
      <c r="A4891" s="115"/>
      <c r="B4891" s="115"/>
      <c r="C4891" s="115"/>
      <c r="D4891" s="441"/>
      <c r="E4891" s="666" t="s">
        <v>444</v>
      </c>
      <c r="F4891" s="347">
        <v>1176</v>
      </c>
      <c r="G4891" s="167">
        <v>58</v>
      </c>
      <c r="H4891" s="167">
        <v>65</v>
      </c>
      <c r="I4891" s="167">
        <v>428</v>
      </c>
      <c r="J4891" s="167">
        <v>308</v>
      </c>
      <c r="K4891" s="167">
        <v>199</v>
      </c>
      <c r="L4891" s="167">
        <v>78</v>
      </c>
      <c r="M4891" s="167">
        <v>27</v>
      </c>
      <c r="N4891" s="167">
        <v>7</v>
      </c>
      <c r="O4891" s="167">
        <v>3</v>
      </c>
      <c r="P4891" s="167">
        <v>3</v>
      </c>
      <c r="Q4891" s="167">
        <v>0</v>
      </c>
      <c r="R4891" s="167">
        <v>0</v>
      </c>
      <c r="S4891" s="167">
        <v>0</v>
      </c>
    </row>
    <row r="4892" spans="1:20" s="204" customFormat="1" ht="14.25" customHeight="1" x14ac:dyDescent="0.2">
      <c r="A4892" s="115"/>
      <c r="B4892" s="115"/>
      <c r="C4892" s="115"/>
      <c r="D4892" s="441"/>
      <c r="E4892" s="424" t="s">
        <v>445</v>
      </c>
      <c r="F4892" s="346">
        <v>1927</v>
      </c>
      <c r="G4892" s="308">
        <v>94</v>
      </c>
      <c r="H4892" s="308">
        <v>120</v>
      </c>
      <c r="I4892" s="308">
        <v>696</v>
      </c>
      <c r="J4892" s="308">
        <v>467</v>
      </c>
      <c r="K4892" s="308">
        <v>327</v>
      </c>
      <c r="L4892" s="308">
        <v>132</v>
      </c>
      <c r="M4892" s="308">
        <v>57</v>
      </c>
      <c r="N4892" s="308">
        <v>16</v>
      </c>
      <c r="O4892" s="308">
        <v>9</v>
      </c>
      <c r="P4892" s="308">
        <v>5</v>
      </c>
      <c r="Q4892" s="308">
        <v>1</v>
      </c>
      <c r="R4892" s="308">
        <v>3</v>
      </c>
      <c r="S4892" s="308">
        <v>0</v>
      </c>
      <c r="T4892" s="308"/>
    </row>
    <row r="4893" spans="1:20" ht="9" customHeight="1" x14ac:dyDescent="0.2">
      <c r="A4893" s="115"/>
      <c r="B4893" s="115"/>
      <c r="C4893" s="115"/>
      <c r="D4893" s="440" t="s">
        <v>265</v>
      </c>
      <c r="E4893" s="666" t="s">
        <v>443</v>
      </c>
      <c r="F4893" s="347">
        <v>1434</v>
      </c>
      <c r="G4893" s="167">
        <v>40</v>
      </c>
      <c r="H4893" s="167">
        <v>63</v>
      </c>
      <c r="I4893" s="167">
        <v>402</v>
      </c>
      <c r="J4893" s="167">
        <v>383</v>
      </c>
      <c r="K4893" s="167">
        <v>305</v>
      </c>
      <c r="L4893" s="167">
        <v>138</v>
      </c>
      <c r="M4893" s="167">
        <v>56</v>
      </c>
      <c r="N4893" s="167">
        <v>18</v>
      </c>
      <c r="O4893" s="167">
        <v>14</v>
      </c>
      <c r="P4893" s="167">
        <v>5</v>
      </c>
      <c r="Q4893" s="167">
        <v>3</v>
      </c>
      <c r="R4893" s="167">
        <v>7</v>
      </c>
      <c r="S4893" s="167">
        <v>0</v>
      </c>
    </row>
    <row r="4894" spans="1:20" ht="9" customHeight="1" x14ac:dyDescent="0.2">
      <c r="A4894" s="115"/>
      <c r="B4894" s="115"/>
      <c r="C4894" s="115"/>
      <c r="D4894" s="441"/>
      <c r="E4894" s="666" t="s">
        <v>444</v>
      </c>
      <c r="F4894" s="347">
        <v>2212</v>
      </c>
      <c r="G4894" s="167">
        <v>64</v>
      </c>
      <c r="H4894" s="167">
        <v>82</v>
      </c>
      <c r="I4894" s="167">
        <v>638</v>
      </c>
      <c r="J4894" s="167">
        <v>625</v>
      </c>
      <c r="K4894" s="167">
        <v>499</v>
      </c>
      <c r="L4894" s="167">
        <v>187</v>
      </c>
      <c r="M4894" s="167">
        <v>74</v>
      </c>
      <c r="N4894" s="167">
        <v>25</v>
      </c>
      <c r="O4894" s="167">
        <v>6</v>
      </c>
      <c r="P4894" s="167">
        <v>6</v>
      </c>
      <c r="Q4894" s="167">
        <v>3</v>
      </c>
      <c r="R4894" s="167">
        <v>3</v>
      </c>
      <c r="S4894" s="167">
        <v>0</v>
      </c>
    </row>
    <row r="4895" spans="1:20" s="204" customFormat="1" ht="14.25" customHeight="1" x14ac:dyDescent="0.2">
      <c r="A4895" s="115"/>
      <c r="B4895" s="115"/>
      <c r="C4895" s="115"/>
      <c r="D4895" s="441"/>
      <c r="E4895" s="424" t="s">
        <v>445</v>
      </c>
      <c r="F4895" s="346">
        <v>3646</v>
      </c>
      <c r="G4895" s="308">
        <v>104</v>
      </c>
      <c r="H4895" s="308">
        <v>145</v>
      </c>
      <c r="I4895" s="308">
        <v>1040</v>
      </c>
      <c r="J4895" s="308">
        <v>1008</v>
      </c>
      <c r="K4895" s="308">
        <v>804</v>
      </c>
      <c r="L4895" s="308">
        <v>325</v>
      </c>
      <c r="M4895" s="308">
        <v>130</v>
      </c>
      <c r="N4895" s="308">
        <v>43</v>
      </c>
      <c r="O4895" s="308">
        <v>20</v>
      </c>
      <c r="P4895" s="308">
        <v>11</v>
      </c>
      <c r="Q4895" s="308">
        <v>6</v>
      </c>
      <c r="R4895" s="308">
        <v>10</v>
      </c>
      <c r="S4895" s="308">
        <v>0</v>
      </c>
      <c r="T4895" s="308"/>
    </row>
    <row r="4896" spans="1:20" ht="18" customHeight="1" x14ac:dyDescent="0.2">
      <c r="A4896" s="115"/>
      <c r="B4896" s="115"/>
      <c r="C4896" s="295" t="s">
        <v>140</v>
      </c>
      <c r="D4896" s="441"/>
      <c r="E4896" s="666"/>
      <c r="F4896" s="347"/>
      <c r="G4896" s="167"/>
      <c r="H4896" s="167"/>
      <c r="I4896" s="167"/>
      <c r="J4896" s="167"/>
      <c r="K4896" s="167"/>
      <c r="L4896" s="167"/>
      <c r="M4896" s="167"/>
      <c r="N4896" s="167"/>
      <c r="O4896" s="167"/>
      <c r="P4896" s="167"/>
      <c r="Q4896" s="167"/>
      <c r="R4896" s="167"/>
      <c r="S4896" s="167"/>
    </row>
    <row r="4897" spans="1:20" ht="9" customHeight="1" x14ac:dyDescent="0.2">
      <c r="A4897" s="115"/>
      <c r="B4897" s="115"/>
      <c r="C4897" s="115"/>
      <c r="D4897" s="441" t="s">
        <v>1180</v>
      </c>
      <c r="E4897" s="666" t="s">
        <v>443</v>
      </c>
      <c r="F4897" s="347">
        <v>3</v>
      </c>
      <c r="G4897" s="167">
        <v>3</v>
      </c>
      <c r="H4897" s="167">
        <v>0</v>
      </c>
      <c r="I4897" s="167">
        <v>0</v>
      </c>
      <c r="J4897" s="167">
        <v>0</v>
      </c>
      <c r="K4897" s="167">
        <v>0</v>
      </c>
      <c r="L4897" s="167">
        <v>0</v>
      </c>
      <c r="M4897" s="167">
        <v>0</v>
      </c>
      <c r="N4897" s="167">
        <v>0</v>
      </c>
      <c r="O4897" s="167">
        <v>0</v>
      </c>
      <c r="P4897" s="167">
        <v>0</v>
      </c>
      <c r="Q4897" s="167">
        <v>0</v>
      </c>
      <c r="R4897" s="167">
        <v>0</v>
      </c>
      <c r="S4897" s="167">
        <v>0</v>
      </c>
    </row>
    <row r="4898" spans="1:20" ht="9" customHeight="1" x14ac:dyDescent="0.2">
      <c r="A4898" s="115"/>
      <c r="B4898" s="115"/>
      <c r="C4898" s="115"/>
      <c r="D4898" s="441"/>
      <c r="E4898" s="666" t="s">
        <v>444</v>
      </c>
      <c r="F4898" s="347">
        <v>3</v>
      </c>
      <c r="G4898" s="167">
        <v>2</v>
      </c>
      <c r="H4898" s="167">
        <v>0</v>
      </c>
      <c r="I4898" s="167">
        <v>0</v>
      </c>
      <c r="J4898" s="167">
        <v>0</v>
      </c>
      <c r="K4898" s="167">
        <v>0</v>
      </c>
      <c r="L4898" s="167">
        <v>0</v>
      </c>
      <c r="M4898" s="167">
        <v>0</v>
      </c>
      <c r="N4898" s="167">
        <v>0</v>
      </c>
      <c r="O4898" s="167">
        <v>1</v>
      </c>
      <c r="P4898" s="167">
        <v>0</v>
      </c>
      <c r="Q4898" s="167">
        <v>0</v>
      </c>
      <c r="R4898" s="167">
        <v>0</v>
      </c>
      <c r="S4898" s="167">
        <v>0</v>
      </c>
    </row>
    <row r="4899" spans="1:20" s="204" customFormat="1" ht="14.25" customHeight="1" x14ac:dyDescent="0.2">
      <c r="A4899" s="115"/>
      <c r="B4899" s="115"/>
      <c r="C4899" s="115"/>
      <c r="D4899" s="441"/>
      <c r="E4899" s="424" t="s">
        <v>445</v>
      </c>
      <c r="F4899" s="346">
        <v>6</v>
      </c>
      <c r="G4899" s="308">
        <v>5</v>
      </c>
      <c r="H4899" s="308">
        <v>0</v>
      </c>
      <c r="I4899" s="308">
        <v>0</v>
      </c>
      <c r="J4899" s="308">
        <v>0</v>
      </c>
      <c r="K4899" s="308">
        <v>0</v>
      </c>
      <c r="L4899" s="308">
        <v>0</v>
      </c>
      <c r="M4899" s="308">
        <v>0</v>
      </c>
      <c r="N4899" s="308">
        <v>0</v>
      </c>
      <c r="O4899" s="308">
        <v>1</v>
      </c>
      <c r="P4899" s="308">
        <v>0</v>
      </c>
      <c r="Q4899" s="308">
        <v>0</v>
      </c>
      <c r="R4899" s="308">
        <v>0</v>
      </c>
      <c r="S4899" s="308">
        <v>0</v>
      </c>
      <c r="T4899" s="308"/>
    </row>
    <row r="4900" spans="1:20" ht="9" customHeight="1" x14ac:dyDescent="0.2">
      <c r="A4900" s="115"/>
      <c r="B4900" s="115"/>
      <c r="C4900" s="115"/>
      <c r="D4900" s="440" t="s">
        <v>265</v>
      </c>
      <c r="E4900" s="666" t="s">
        <v>443</v>
      </c>
      <c r="F4900" s="347">
        <v>3</v>
      </c>
      <c r="G4900" s="167">
        <v>3</v>
      </c>
      <c r="H4900" s="167">
        <v>0</v>
      </c>
      <c r="I4900" s="167">
        <v>0</v>
      </c>
      <c r="J4900" s="167">
        <v>0</v>
      </c>
      <c r="K4900" s="167">
        <v>0</v>
      </c>
      <c r="L4900" s="167">
        <v>0</v>
      </c>
      <c r="M4900" s="167">
        <v>0</v>
      </c>
      <c r="N4900" s="167">
        <v>0</v>
      </c>
      <c r="O4900" s="167">
        <v>0</v>
      </c>
      <c r="P4900" s="167">
        <v>0</v>
      </c>
      <c r="Q4900" s="167">
        <v>0</v>
      </c>
      <c r="R4900" s="167">
        <v>0</v>
      </c>
      <c r="S4900" s="167">
        <v>0</v>
      </c>
    </row>
    <row r="4901" spans="1:20" ht="9" customHeight="1" x14ac:dyDescent="0.2">
      <c r="A4901" s="115"/>
      <c r="B4901" s="115"/>
      <c r="C4901" s="115"/>
      <c r="D4901" s="441"/>
      <c r="E4901" s="666" t="s">
        <v>444</v>
      </c>
      <c r="F4901" s="347">
        <v>3</v>
      </c>
      <c r="G4901" s="167">
        <v>2</v>
      </c>
      <c r="H4901" s="167">
        <v>0</v>
      </c>
      <c r="I4901" s="167">
        <v>0</v>
      </c>
      <c r="J4901" s="167">
        <v>0</v>
      </c>
      <c r="K4901" s="167">
        <v>0</v>
      </c>
      <c r="L4901" s="167">
        <v>0</v>
      </c>
      <c r="M4901" s="167">
        <v>0</v>
      </c>
      <c r="N4901" s="167">
        <v>0</v>
      </c>
      <c r="O4901" s="167">
        <v>1</v>
      </c>
      <c r="P4901" s="167">
        <v>0</v>
      </c>
      <c r="Q4901" s="167">
        <v>0</v>
      </c>
      <c r="R4901" s="167">
        <v>0</v>
      </c>
      <c r="S4901" s="167">
        <v>0</v>
      </c>
    </row>
    <row r="4902" spans="1:20" s="204" customFormat="1" ht="14.25" customHeight="1" x14ac:dyDescent="0.2">
      <c r="A4902" s="115"/>
      <c r="B4902" s="115"/>
      <c r="C4902" s="115"/>
      <c r="D4902" s="441"/>
      <c r="E4902" s="424" t="s">
        <v>445</v>
      </c>
      <c r="F4902" s="346">
        <v>6</v>
      </c>
      <c r="G4902" s="308">
        <v>5</v>
      </c>
      <c r="H4902" s="308">
        <v>0</v>
      </c>
      <c r="I4902" s="308">
        <v>0</v>
      </c>
      <c r="J4902" s="308">
        <v>0</v>
      </c>
      <c r="K4902" s="308">
        <v>0</v>
      </c>
      <c r="L4902" s="308">
        <v>0</v>
      </c>
      <c r="M4902" s="308">
        <v>0</v>
      </c>
      <c r="N4902" s="308">
        <v>0</v>
      </c>
      <c r="O4902" s="308">
        <v>1</v>
      </c>
      <c r="P4902" s="308">
        <v>0</v>
      </c>
      <c r="Q4902" s="308">
        <v>0</v>
      </c>
      <c r="R4902" s="308">
        <v>0</v>
      </c>
      <c r="S4902" s="308">
        <v>0</v>
      </c>
      <c r="T4902" s="308"/>
    </row>
    <row r="4903" spans="1:20" ht="9" customHeight="1" x14ac:dyDescent="0.2">
      <c r="A4903" s="115"/>
      <c r="B4903" s="115"/>
      <c r="C4903" s="115"/>
      <c r="D4903" s="440" t="s">
        <v>447</v>
      </c>
      <c r="E4903" s="666" t="s">
        <v>443</v>
      </c>
      <c r="F4903" s="347">
        <v>3568</v>
      </c>
      <c r="G4903" s="167">
        <v>53</v>
      </c>
      <c r="H4903" s="167">
        <v>66</v>
      </c>
      <c r="I4903" s="167">
        <v>408</v>
      </c>
      <c r="J4903" s="167">
        <v>391</v>
      </c>
      <c r="K4903" s="167">
        <v>748</v>
      </c>
      <c r="L4903" s="167">
        <v>531</v>
      </c>
      <c r="M4903" s="167">
        <v>510</v>
      </c>
      <c r="N4903" s="167">
        <v>281</v>
      </c>
      <c r="O4903" s="167">
        <v>198</v>
      </c>
      <c r="P4903" s="167">
        <v>98</v>
      </c>
      <c r="Q4903" s="167">
        <v>95</v>
      </c>
      <c r="R4903" s="167">
        <v>155</v>
      </c>
      <c r="S4903" s="167">
        <v>34</v>
      </c>
    </row>
    <row r="4904" spans="1:20" ht="9" customHeight="1" x14ac:dyDescent="0.2">
      <c r="A4904" s="115"/>
      <c r="B4904" s="115"/>
      <c r="C4904" s="115"/>
      <c r="D4904" s="441"/>
      <c r="E4904" s="666" t="s">
        <v>444</v>
      </c>
      <c r="F4904" s="347">
        <v>5838</v>
      </c>
      <c r="G4904" s="167">
        <v>73</v>
      </c>
      <c r="H4904" s="167">
        <v>86</v>
      </c>
      <c r="I4904" s="167">
        <v>640</v>
      </c>
      <c r="J4904" s="167">
        <v>632</v>
      </c>
      <c r="K4904" s="167">
        <v>1395</v>
      </c>
      <c r="L4904" s="167">
        <v>905</v>
      </c>
      <c r="M4904" s="167">
        <v>971</v>
      </c>
      <c r="N4904" s="167">
        <v>430</v>
      </c>
      <c r="O4904" s="167">
        <v>261</v>
      </c>
      <c r="P4904" s="167">
        <v>109</v>
      </c>
      <c r="Q4904" s="167">
        <v>116</v>
      </c>
      <c r="R4904" s="167">
        <v>185</v>
      </c>
      <c r="S4904" s="167">
        <v>35</v>
      </c>
    </row>
    <row r="4905" spans="1:20" s="204" customFormat="1" ht="14.25" customHeight="1" x14ac:dyDescent="0.2">
      <c r="A4905" s="115"/>
      <c r="B4905" s="115"/>
      <c r="C4905" s="115"/>
      <c r="D4905" s="441"/>
      <c r="E4905" s="424" t="s">
        <v>445</v>
      </c>
      <c r="F4905" s="346">
        <v>9406</v>
      </c>
      <c r="G4905" s="308">
        <v>126</v>
      </c>
      <c r="H4905" s="308">
        <v>152</v>
      </c>
      <c r="I4905" s="308">
        <v>1048</v>
      </c>
      <c r="J4905" s="308">
        <v>1023</v>
      </c>
      <c r="K4905" s="308">
        <v>2143</v>
      </c>
      <c r="L4905" s="308">
        <v>1436</v>
      </c>
      <c r="M4905" s="308">
        <v>1481</v>
      </c>
      <c r="N4905" s="308">
        <v>711</v>
      </c>
      <c r="O4905" s="308">
        <v>459</v>
      </c>
      <c r="P4905" s="308">
        <v>207</v>
      </c>
      <c r="Q4905" s="308">
        <v>211</v>
      </c>
      <c r="R4905" s="308">
        <v>340</v>
      </c>
      <c r="S4905" s="308">
        <v>69</v>
      </c>
      <c r="T4905" s="308"/>
    </row>
    <row r="4906" spans="1:20" ht="18" customHeight="1" x14ac:dyDescent="0.2">
      <c r="A4906" s="115"/>
      <c r="B4906" s="295" t="s">
        <v>214</v>
      </c>
      <c r="C4906" s="115"/>
      <c r="D4906" s="441"/>
      <c r="E4906" s="666"/>
      <c r="F4906" s="347"/>
      <c r="G4906" s="167"/>
      <c r="H4906" s="167"/>
      <c r="I4906" s="167"/>
      <c r="J4906" s="167"/>
      <c r="K4906" s="167"/>
      <c r="L4906" s="167"/>
      <c r="M4906" s="167"/>
      <c r="N4906" s="167"/>
      <c r="O4906" s="167"/>
      <c r="P4906" s="167"/>
      <c r="Q4906" s="167"/>
      <c r="R4906" s="167"/>
      <c r="S4906" s="167"/>
    </row>
    <row r="4907" spans="1:20" ht="18" customHeight="1" x14ac:dyDescent="0.2">
      <c r="A4907" s="115"/>
      <c r="B4907" s="115"/>
      <c r="C4907" s="295" t="s">
        <v>64</v>
      </c>
      <c r="D4907" s="441"/>
      <c r="E4907" s="666"/>
      <c r="F4907" s="347"/>
      <c r="G4907" s="167"/>
      <c r="H4907" s="167"/>
      <c r="I4907" s="167"/>
      <c r="J4907" s="167"/>
      <c r="K4907" s="167"/>
      <c r="L4907" s="167"/>
      <c r="M4907" s="167"/>
      <c r="N4907" s="167"/>
      <c r="O4907" s="167"/>
      <c r="P4907" s="167"/>
      <c r="Q4907" s="167"/>
      <c r="R4907" s="167"/>
      <c r="S4907" s="167"/>
    </row>
    <row r="4908" spans="1:20" ht="9" customHeight="1" x14ac:dyDescent="0.2">
      <c r="A4908" s="115"/>
      <c r="B4908" s="115"/>
      <c r="C4908" s="115"/>
      <c r="D4908" s="441" t="s">
        <v>375</v>
      </c>
      <c r="E4908" s="666" t="s">
        <v>443</v>
      </c>
      <c r="F4908" s="347">
        <v>27</v>
      </c>
      <c r="G4908" s="167">
        <v>1</v>
      </c>
      <c r="H4908" s="167">
        <v>2</v>
      </c>
      <c r="I4908" s="167">
        <v>0</v>
      </c>
      <c r="J4908" s="167">
        <v>1</v>
      </c>
      <c r="K4908" s="167">
        <v>1</v>
      </c>
      <c r="L4908" s="167">
        <v>1</v>
      </c>
      <c r="M4908" s="167">
        <v>0</v>
      </c>
      <c r="N4908" s="167">
        <v>0</v>
      </c>
      <c r="O4908" s="167">
        <v>0</v>
      </c>
      <c r="P4908" s="167">
        <v>1</v>
      </c>
      <c r="Q4908" s="167">
        <v>0</v>
      </c>
      <c r="R4908" s="167">
        <v>0</v>
      </c>
      <c r="S4908" s="167">
        <v>20</v>
      </c>
    </row>
    <row r="4909" spans="1:20" ht="9" customHeight="1" x14ac:dyDescent="0.2">
      <c r="A4909" s="115"/>
      <c r="B4909" s="115"/>
      <c r="C4909" s="115"/>
      <c r="D4909" s="441"/>
      <c r="E4909" s="666" t="s">
        <v>444</v>
      </c>
      <c r="F4909" s="347">
        <v>25</v>
      </c>
      <c r="G4909" s="167">
        <v>0</v>
      </c>
      <c r="H4909" s="167">
        <v>0</v>
      </c>
      <c r="I4909" s="167">
        <v>0</v>
      </c>
      <c r="J4909" s="167">
        <v>1</v>
      </c>
      <c r="K4909" s="167">
        <v>1</v>
      </c>
      <c r="L4909" s="167">
        <v>0</v>
      </c>
      <c r="M4909" s="167">
        <v>0</v>
      </c>
      <c r="N4909" s="167">
        <v>0</v>
      </c>
      <c r="O4909" s="167">
        <v>0</v>
      </c>
      <c r="P4909" s="167">
        <v>0</v>
      </c>
      <c r="Q4909" s="167">
        <v>0</v>
      </c>
      <c r="R4909" s="167">
        <v>2</v>
      </c>
      <c r="S4909" s="167">
        <v>21</v>
      </c>
    </row>
    <row r="4910" spans="1:20" s="204" customFormat="1" ht="14.25" customHeight="1" x14ac:dyDescent="0.2">
      <c r="A4910" s="115"/>
      <c r="B4910" s="115"/>
      <c r="C4910" s="115"/>
      <c r="D4910" s="441"/>
      <c r="E4910" s="424" t="s">
        <v>445</v>
      </c>
      <c r="F4910" s="346">
        <v>52</v>
      </c>
      <c r="G4910" s="308">
        <v>1</v>
      </c>
      <c r="H4910" s="308">
        <v>2</v>
      </c>
      <c r="I4910" s="308">
        <v>0</v>
      </c>
      <c r="J4910" s="308">
        <v>2</v>
      </c>
      <c r="K4910" s="308">
        <v>2</v>
      </c>
      <c r="L4910" s="308">
        <v>1</v>
      </c>
      <c r="M4910" s="308">
        <v>0</v>
      </c>
      <c r="N4910" s="308">
        <v>0</v>
      </c>
      <c r="O4910" s="308">
        <v>0</v>
      </c>
      <c r="P4910" s="308">
        <v>1</v>
      </c>
      <c r="Q4910" s="308">
        <v>0</v>
      </c>
      <c r="R4910" s="308">
        <v>2</v>
      </c>
      <c r="S4910" s="308">
        <v>41</v>
      </c>
      <c r="T4910" s="308"/>
    </row>
    <row r="4911" spans="1:20" ht="9" customHeight="1" x14ac:dyDescent="0.2">
      <c r="A4911" s="115"/>
      <c r="B4911" s="115"/>
      <c r="C4911" s="115"/>
      <c r="D4911" s="441" t="s">
        <v>377</v>
      </c>
      <c r="E4911" s="666" t="s">
        <v>443</v>
      </c>
      <c r="F4911" s="347">
        <v>4</v>
      </c>
      <c r="G4911" s="167">
        <v>0</v>
      </c>
      <c r="H4911" s="167">
        <v>0</v>
      </c>
      <c r="I4911" s="167">
        <v>0</v>
      </c>
      <c r="J4911" s="167">
        <v>0</v>
      </c>
      <c r="K4911" s="167">
        <v>0</v>
      </c>
      <c r="L4911" s="167">
        <v>0</v>
      </c>
      <c r="M4911" s="167">
        <v>0</v>
      </c>
      <c r="N4911" s="167">
        <v>0</v>
      </c>
      <c r="O4911" s="167">
        <v>0</v>
      </c>
      <c r="P4911" s="167">
        <v>0</v>
      </c>
      <c r="Q4911" s="167">
        <v>0</v>
      </c>
      <c r="R4911" s="167">
        <v>0</v>
      </c>
      <c r="S4911" s="167">
        <v>4</v>
      </c>
    </row>
    <row r="4912" spans="1:20" ht="9" customHeight="1" x14ac:dyDescent="0.2">
      <c r="A4912" s="115"/>
      <c r="B4912" s="115"/>
      <c r="C4912" s="115"/>
      <c r="D4912" s="441"/>
      <c r="E4912" s="666" t="s">
        <v>444</v>
      </c>
      <c r="F4912" s="347">
        <v>3</v>
      </c>
      <c r="G4912" s="167">
        <v>0</v>
      </c>
      <c r="H4912" s="167">
        <v>0</v>
      </c>
      <c r="I4912" s="167">
        <v>0</v>
      </c>
      <c r="J4912" s="167">
        <v>0</v>
      </c>
      <c r="K4912" s="167">
        <v>0</v>
      </c>
      <c r="L4912" s="167">
        <v>0</v>
      </c>
      <c r="M4912" s="167">
        <v>0</v>
      </c>
      <c r="N4912" s="167">
        <v>0</v>
      </c>
      <c r="O4912" s="167">
        <v>0</v>
      </c>
      <c r="P4912" s="167">
        <v>0</v>
      </c>
      <c r="Q4912" s="167">
        <v>0</v>
      </c>
      <c r="R4912" s="167">
        <v>0</v>
      </c>
      <c r="S4912" s="167">
        <v>3</v>
      </c>
    </row>
    <row r="4913" spans="1:20" s="204" customFormat="1" ht="14.25" customHeight="1" x14ac:dyDescent="0.2">
      <c r="A4913" s="115"/>
      <c r="B4913" s="115"/>
      <c r="C4913" s="115"/>
      <c r="D4913" s="441"/>
      <c r="E4913" s="424" t="s">
        <v>445</v>
      </c>
      <c r="F4913" s="346">
        <v>7</v>
      </c>
      <c r="G4913" s="308">
        <v>0</v>
      </c>
      <c r="H4913" s="308">
        <v>0</v>
      </c>
      <c r="I4913" s="308">
        <v>0</v>
      </c>
      <c r="J4913" s="308">
        <v>0</v>
      </c>
      <c r="K4913" s="308">
        <v>0</v>
      </c>
      <c r="L4913" s="308">
        <v>0</v>
      </c>
      <c r="M4913" s="308">
        <v>0</v>
      </c>
      <c r="N4913" s="308">
        <v>0</v>
      </c>
      <c r="O4913" s="308">
        <v>0</v>
      </c>
      <c r="P4913" s="308">
        <v>0</v>
      </c>
      <c r="Q4913" s="308">
        <v>0</v>
      </c>
      <c r="R4913" s="308">
        <v>0</v>
      </c>
      <c r="S4913" s="308">
        <v>7</v>
      </c>
      <c r="T4913" s="308"/>
    </row>
    <row r="4914" spans="1:20" ht="9" customHeight="1" x14ac:dyDescent="0.2">
      <c r="A4914" s="115"/>
      <c r="B4914" s="115"/>
      <c r="C4914" s="115"/>
      <c r="D4914" s="440" t="s">
        <v>265</v>
      </c>
      <c r="E4914" s="666" t="s">
        <v>443</v>
      </c>
      <c r="F4914" s="347">
        <v>31</v>
      </c>
      <c r="G4914" s="167">
        <v>1</v>
      </c>
      <c r="H4914" s="167">
        <v>2</v>
      </c>
      <c r="I4914" s="167">
        <v>0</v>
      </c>
      <c r="J4914" s="167">
        <v>1</v>
      </c>
      <c r="K4914" s="167">
        <v>1</v>
      </c>
      <c r="L4914" s="167">
        <v>1</v>
      </c>
      <c r="M4914" s="167">
        <v>0</v>
      </c>
      <c r="N4914" s="167">
        <v>0</v>
      </c>
      <c r="O4914" s="167">
        <v>0</v>
      </c>
      <c r="P4914" s="167">
        <v>1</v>
      </c>
      <c r="Q4914" s="167">
        <v>0</v>
      </c>
      <c r="R4914" s="167">
        <v>0</v>
      </c>
      <c r="S4914" s="167">
        <v>24</v>
      </c>
    </row>
    <row r="4915" spans="1:20" ht="9" customHeight="1" x14ac:dyDescent="0.2">
      <c r="A4915" s="115"/>
      <c r="B4915" s="115"/>
      <c r="C4915" s="115"/>
      <c r="D4915" s="441"/>
      <c r="E4915" s="666" t="s">
        <v>444</v>
      </c>
      <c r="F4915" s="347">
        <v>28</v>
      </c>
      <c r="G4915" s="167">
        <v>0</v>
      </c>
      <c r="H4915" s="167">
        <v>0</v>
      </c>
      <c r="I4915" s="167">
        <v>0</v>
      </c>
      <c r="J4915" s="167">
        <v>1</v>
      </c>
      <c r="K4915" s="167">
        <v>1</v>
      </c>
      <c r="L4915" s="167">
        <v>0</v>
      </c>
      <c r="M4915" s="167">
        <v>0</v>
      </c>
      <c r="N4915" s="167">
        <v>0</v>
      </c>
      <c r="O4915" s="167">
        <v>0</v>
      </c>
      <c r="P4915" s="167">
        <v>0</v>
      </c>
      <c r="Q4915" s="167">
        <v>0</v>
      </c>
      <c r="R4915" s="167">
        <v>2</v>
      </c>
      <c r="S4915" s="167">
        <v>24</v>
      </c>
    </row>
    <row r="4916" spans="1:20" s="204" customFormat="1" ht="14.25" customHeight="1" x14ac:dyDescent="0.2">
      <c r="A4916" s="115"/>
      <c r="B4916" s="115"/>
      <c r="C4916" s="115"/>
      <c r="D4916" s="441"/>
      <c r="E4916" s="424" t="s">
        <v>445</v>
      </c>
      <c r="F4916" s="346">
        <v>59</v>
      </c>
      <c r="G4916" s="308">
        <v>1</v>
      </c>
      <c r="H4916" s="308">
        <v>2</v>
      </c>
      <c r="I4916" s="308">
        <v>0</v>
      </c>
      <c r="J4916" s="308">
        <v>2</v>
      </c>
      <c r="K4916" s="308">
        <v>2</v>
      </c>
      <c r="L4916" s="308">
        <v>1</v>
      </c>
      <c r="M4916" s="308">
        <v>0</v>
      </c>
      <c r="N4916" s="308">
        <v>0</v>
      </c>
      <c r="O4916" s="308">
        <v>0</v>
      </c>
      <c r="P4916" s="308">
        <v>1</v>
      </c>
      <c r="Q4916" s="308">
        <v>0</v>
      </c>
      <c r="R4916" s="308">
        <v>2</v>
      </c>
      <c r="S4916" s="308">
        <v>48</v>
      </c>
      <c r="T4916" s="308"/>
    </row>
    <row r="4917" spans="1:20" ht="27" customHeight="1" x14ac:dyDescent="0.2">
      <c r="A4917" s="115"/>
      <c r="B4917" s="115"/>
      <c r="C4917" s="843" t="s">
        <v>1189</v>
      </c>
      <c r="D4917" s="843"/>
      <c r="E4917" s="666"/>
      <c r="F4917" s="347"/>
      <c r="G4917" s="167"/>
      <c r="H4917" s="167"/>
      <c r="I4917" s="167"/>
      <c r="J4917" s="167"/>
      <c r="K4917" s="167"/>
      <c r="L4917" s="167"/>
      <c r="M4917" s="167"/>
      <c r="N4917" s="167"/>
      <c r="O4917" s="167"/>
      <c r="P4917" s="167"/>
      <c r="Q4917" s="167"/>
      <c r="R4917" s="167"/>
      <c r="S4917" s="167"/>
    </row>
    <row r="4918" spans="1:20" ht="9" customHeight="1" x14ac:dyDescent="0.2">
      <c r="A4918" s="115"/>
      <c r="B4918" s="115"/>
      <c r="C4918" s="115"/>
      <c r="D4918" s="441" t="s">
        <v>409</v>
      </c>
      <c r="E4918" s="666" t="s">
        <v>443</v>
      </c>
      <c r="F4918" s="347">
        <v>1</v>
      </c>
      <c r="G4918" s="167">
        <v>0</v>
      </c>
      <c r="H4918" s="167">
        <v>0</v>
      </c>
      <c r="I4918" s="167">
        <v>0</v>
      </c>
      <c r="J4918" s="167">
        <v>0</v>
      </c>
      <c r="K4918" s="167">
        <v>0</v>
      </c>
      <c r="L4918" s="167">
        <v>0</v>
      </c>
      <c r="M4918" s="167">
        <v>0</v>
      </c>
      <c r="N4918" s="167">
        <v>1</v>
      </c>
      <c r="O4918" s="167">
        <v>0</v>
      </c>
      <c r="P4918" s="167">
        <v>0</v>
      </c>
      <c r="Q4918" s="167">
        <v>0</v>
      </c>
      <c r="R4918" s="167">
        <v>0</v>
      </c>
      <c r="S4918" s="167">
        <v>0</v>
      </c>
    </row>
    <row r="4919" spans="1:20" s="204" customFormat="1" ht="14.25" customHeight="1" x14ac:dyDescent="0.2">
      <c r="A4919" s="115"/>
      <c r="B4919" s="115"/>
      <c r="C4919" s="115"/>
      <c r="D4919" s="441"/>
      <c r="E4919" s="424" t="s">
        <v>445</v>
      </c>
      <c r="F4919" s="346">
        <v>1</v>
      </c>
      <c r="G4919" s="308">
        <v>0</v>
      </c>
      <c r="H4919" s="308">
        <v>0</v>
      </c>
      <c r="I4919" s="308">
        <v>0</v>
      </c>
      <c r="J4919" s="308">
        <v>0</v>
      </c>
      <c r="K4919" s="308">
        <v>0</v>
      </c>
      <c r="L4919" s="308">
        <v>0</v>
      </c>
      <c r="M4919" s="308">
        <v>0</v>
      </c>
      <c r="N4919" s="308">
        <v>1</v>
      </c>
      <c r="O4919" s="308">
        <v>0</v>
      </c>
      <c r="P4919" s="308">
        <v>0</v>
      </c>
      <c r="Q4919" s="308">
        <v>0</v>
      </c>
      <c r="R4919" s="308">
        <v>0</v>
      </c>
      <c r="S4919" s="308">
        <v>0</v>
      </c>
      <c r="T4919" s="308"/>
    </row>
    <row r="4920" spans="1:20" ht="9" customHeight="1" x14ac:dyDescent="0.2">
      <c r="A4920" s="115"/>
      <c r="B4920" s="115"/>
      <c r="C4920" s="115"/>
      <c r="D4920" s="441" t="s">
        <v>410</v>
      </c>
      <c r="E4920" s="666" t="s">
        <v>443</v>
      </c>
      <c r="F4920" s="347">
        <v>2</v>
      </c>
      <c r="G4920" s="167">
        <v>0</v>
      </c>
      <c r="H4920" s="167">
        <v>0</v>
      </c>
      <c r="I4920" s="167">
        <v>2</v>
      </c>
      <c r="J4920" s="167">
        <v>0</v>
      </c>
      <c r="K4920" s="167">
        <v>0</v>
      </c>
      <c r="L4920" s="167">
        <v>0</v>
      </c>
      <c r="M4920" s="167">
        <v>0</v>
      </c>
      <c r="N4920" s="167">
        <v>0</v>
      </c>
      <c r="O4920" s="167">
        <v>0</v>
      </c>
      <c r="P4920" s="167">
        <v>0</v>
      </c>
      <c r="Q4920" s="167">
        <v>0</v>
      </c>
      <c r="R4920" s="167">
        <v>0</v>
      </c>
      <c r="S4920" s="167">
        <v>0</v>
      </c>
    </row>
    <row r="4921" spans="1:20" ht="9" customHeight="1" x14ac:dyDescent="0.2">
      <c r="A4921" s="115"/>
      <c r="B4921" s="115"/>
      <c r="C4921" s="115"/>
      <c r="D4921" s="441"/>
      <c r="E4921" s="666" t="s">
        <v>444</v>
      </c>
      <c r="F4921" s="347">
        <v>3</v>
      </c>
      <c r="G4921" s="167">
        <v>0</v>
      </c>
      <c r="H4921" s="167">
        <v>0</v>
      </c>
      <c r="I4921" s="167">
        <v>1</v>
      </c>
      <c r="J4921" s="167">
        <v>1</v>
      </c>
      <c r="K4921" s="167">
        <v>0</v>
      </c>
      <c r="L4921" s="167">
        <v>1</v>
      </c>
      <c r="M4921" s="167">
        <v>0</v>
      </c>
      <c r="N4921" s="167">
        <v>0</v>
      </c>
      <c r="O4921" s="167">
        <v>0</v>
      </c>
      <c r="P4921" s="167">
        <v>0</v>
      </c>
      <c r="Q4921" s="167">
        <v>0</v>
      </c>
      <c r="R4921" s="167">
        <v>0</v>
      </c>
      <c r="S4921" s="167">
        <v>0</v>
      </c>
    </row>
    <row r="4922" spans="1:20" s="204" customFormat="1" ht="14.25" customHeight="1" x14ac:dyDescent="0.2">
      <c r="A4922" s="115"/>
      <c r="B4922" s="115"/>
      <c r="C4922" s="115"/>
      <c r="D4922" s="441"/>
      <c r="E4922" s="424" t="s">
        <v>445</v>
      </c>
      <c r="F4922" s="346">
        <v>5</v>
      </c>
      <c r="G4922" s="308">
        <v>0</v>
      </c>
      <c r="H4922" s="308">
        <v>0</v>
      </c>
      <c r="I4922" s="308">
        <v>3</v>
      </c>
      <c r="J4922" s="308">
        <v>1</v>
      </c>
      <c r="K4922" s="308">
        <v>0</v>
      </c>
      <c r="L4922" s="308">
        <v>1</v>
      </c>
      <c r="M4922" s="308">
        <v>0</v>
      </c>
      <c r="N4922" s="308">
        <v>0</v>
      </c>
      <c r="O4922" s="308">
        <v>0</v>
      </c>
      <c r="P4922" s="308">
        <v>0</v>
      </c>
      <c r="Q4922" s="308">
        <v>0</v>
      </c>
      <c r="R4922" s="308">
        <v>0</v>
      </c>
      <c r="S4922" s="308">
        <v>0</v>
      </c>
      <c r="T4922" s="308"/>
    </row>
    <row r="4923" spans="1:20" ht="9" customHeight="1" x14ac:dyDescent="0.2">
      <c r="A4923" s="115"/>
      <c r="B4923" s="115"/>
      <c r="C4923" s="115"/>
      <c r="D4923" s="440" t="s">
        <v>265</v>
      </c>
      <c r="E4923" s="666" t="s">
        <v>443</v>
      </c>
      <c r="F4923" s="347">
        <v>3</v>
      </c>
      <c r="G4923" s="167">
        <v>0</v>
      </c>
      <c r="H4923" s="167">
        <v>0</v>
      </c>
      <c r="I4923" s="167">
        <v>2</v>
      </c>
      <c r="J4923" s="167">
        <v>0</v>
      </c>
      <c r="K4923" s="167">
        <v>0</v>
      </c>
      <c r="L4923" s="167">
        <v>0</v>
      </c>
      <c r="M4923" s="167">
        <v>0</v>
      </c>
      <c r="N4923" s="167">
        <v>1</v>
      </c>
      <c r="O4923" s="167">
        <v>0</v>
      </c>
      <c r="P4923" s="167">
        <v>0</v>
      </c>
      <c r="Q4923" s="167">
        <v>0</v>
      </c>
      <c r="R4923" s="167">
        <v>0</v>
      </c>
      <c r="S4923" s="167">
        <v>0</v>
      </c>
    </row>
    <row r="4924" spans="1:20" ht="9" customHeight="1" x14ac:dyDescent="0.2">
      <c r="A4924" s="115"/>
      <c r="B4924" s="115"/>
      <c r="C4924" s="115"/>
      <c r="D4924" s="441"/>
      <c r="E4924" s="666" t="s">
        <v>444</v>
      </c>
      <c r="F4924" s="347">
        <v>3</v>
      </c>
      <c r="G4924" s="167">
        <v>0</v>
      </c>
      <c r="H4924" s="167">
        <v>0</v>
      </c>
      <c r="I4924" s="167">
        <v>1</v>
      </c>
      <c r="J4924" s="167">
        <v>1</v>
      </c>
      <c r="K4924" s="167">
        <v>0</v>
      </c>
      <c r="L4924" s="167">
        <v>1</v>
      </c>
      <c r="M4924" s="167">
        <v>0</v>
      </c>
      <c r="N4924" s="167">
        <v>0</v>
      </c>
      <c r="O4924" s="167">
        <v>0</v>
      </c>
      <c r="P4924" s="167">
        <v>0</v>
      </c>
      <c r="Q4924" s="167">
        <v>0</v>
      </c>
      <c r="R4924" s="167">
        <v>0</v>
      </c>
      <c r="S4924" s="167">
        <v>0</v>
      </c>
    </row>
    <row r="4925" spans="1:20" s="204" customFormat="1" ht="14.25" customHeight="1" x14ac:dyDescent="0.2">
      <c r="A4925" s="115"/>
      <c r="B4925" s="115"/>
      <c r="C4925" s="115"/>
      <c r="D4925" s="441"/>
      <c r="E4925" s="424" t="s">
        <v>445</v>
      </c>
      <c r="F4925" s="346">
        <v>6</v>
      </c>
      <c r="G4925" s="308">
        <v>0</v>
      </c>
      <c r="H4925" s="308">
        <v>0</v>
      </c>
      <c r="I4925" s="308">
        <v>3</v>
      </c>
      <c r="J4925" s="308">
        <v>1</v>
      </c>
      <c r="K4925" s="308">
        <v>0</v>
      </c>
      <c r="L4925" s="308">
        <v>1</v>
      </c>
      <c r="M4925" s="308">
        <v>0</v>
      </c>
      <c r="N4925" s="308">
        <v>1</v>
      </c>
      <c r="O4925" s="308">
        <v>0</v>
      </c>
      <c r="P4925" s="308">
        <v>0</v>
      </c>
      <c r="Q4925" s="308">
        <v>0</v>
      </c>
      <c r="R4925" s="308">
        <v>0</v>
      </c>
      <c r="S4925" s="308">
        <v>0</v>
      </c>
      <c r="T4925" s="308"/>
    </row>
    <row r="4926" spans="1:20" ht="18" customHeight="1" x14ac:dyDescent="0.2">
      <c r="A4926" s="115"/>
      <c r="B4926" s="115"/>
      <c r="C4926" s="295" t="s">
        <v>242</v>
      </c>
      <c r="D4926" s="441"/>
      <c r="E4926" s="666"/>
      <c r="F4926" s="347"/>
      <c r="G4926" s="167"/>
      <c r="H4926" s="167"/>
      <c r="I4926" s="167"/>
      <c r="J4926" s="167"/>
      <c r="K4926" s="167"/>
      <c r="L4926" s="167"/>
      <c r="M4926" s="167"/>
      <c r="N4926" s="167"/>
      <c r="O4926" s="167"/>
      <c r="P4926" s="167"/>
      <c r="Q4926" s="167"/>
      <c r="R4926" s="167"/>
      <c r="S4926" s="167"/>
    </row>
    <row r="4927" spans="1:20" ht="9" customHeight="1" x14ac:dyDescent="0.2">
      <c r="A4927" s="115"/>
      <c r="B4927" s="115"/>
      <c r="C4927" s="115"/>
      <c r="D4927" s="441" t="s">
        <v>372</v>
      </c>
      <c r="E4927" s="666" t="s">
        <v>443</v>
      </c>
      <c r="F4927" s="347">
        <v>223</v>
      </c>
      <c r="G4927" s="167">
        <v>0</v>
      </c>
      <c r="H4927" s="167">
        <v>0</v>
      </c>
      <c r="I4927" s="167">
        <v>0</v>
      </c>
      <c r="J4927" s="167">
        <v>0</v>
      </c>
      <c r="K4927" s="167">
        <v>24</v>
      </c>
      <c r="L4927" s="167">
        <v>42</v>
      </c>
      <c r="M4927" s="167">
        <v>53</v>
      </c>
      <c r="N4927" s="167">
        <v>33</v>
      </c>
      <c r="O4927" s="167">
        <v>25</v>
      </c>
      <c r="P4927" s="167">
        <v>14</v>
      </c>
      <c r="Q4927" s="167">
        <v>12</v>
      </c>
      <c r="R4927" s="167">
        <v>20</v>
      </c>
      <c r="S4927" s="167">
        <v>0</v>
      </c>
    </row>
    <row r="4928" spans="1:20" ht="9" customHeight="1" x14ac:dyDescent="0.2">
      <c r="A4928" s="115"/>
      <c r="B4928" s="115"/>
      <c r="C4928" s="115"/>
      <c r="D4928" s="441"/>
      <c r="E4928" s="666" t="s">
        <v>444</v>
      </c>
      <c r="F4928" s="347">
        <v>263</v>
      </c>
      <c r="G4928" s="167">
        <v>0</v>
      </c>
      <c r="H4928" s="167">
        <v>0</v>
      </c>
      <c r="I4928" s="167">
        <v>0</v>
      </c>
      <c r="J4928" s="167">
        <v>3</v>
      </c>
      <c r="K4928" s="167">
        <v>40</v>
      </c>
      <c r="L4928" s="167">
        <v>44</v>
      </c>
      <c r="M4928" s="167">
        <v>52</v>
      </c>
      <c r="N4928" s="167">
        <v>48</v>
      </c>
      <c r="O4928" s="167">
        <v>33</v>
      </c>
      <c r="P4928" s="167">
        <v>21</v>
      </c>
      <c r="Q4928" s="167">
        <v>5</v>
      </c>
      <c r="R4928" s="167">
        <v>17</v>
      </c>
      <c r="S4928" s="167">
        <v>0</v>
      </c>
    </row>
    <row r="4929" spans="1:20" s="204" customFormat="1" ht="14.25" customHeight="1" x14ac:dyDescent="0.2">
      <c r="A4929" s="115"/>
      <c r="B4929" s="115"/>
      <c r="C4929" s="115"/>
      <c r="D4929" s="441"/>
      <c r="E4929" s="424" t="s">
        <v>445</v>
      </c>
      <c r="F4929" s="346">
        <v>486</v>
      </c>
      <c r="G4929" s="308">
        <v>0</v>
      </c>
      <c r="H4929" s="308">
        <v>0</v>
      </c>
      <c r="I4929" s="308">
        <v>0</v>
      </c>
      <c r="J4929" s="308">
        <v>3</v>
      </c>
      <c r="K4929" s="308">
        <v>64</v>
      </c>
      <c r="L4929" s="308">
        <v>86</v>
      </c>
      <c r="M4929" s="308">
        <v>105</v>
      </c>
      <c r="N4929" s="308">
        <v>81</v>
      </c>
      <c r="O4929" s="308">
        <v>58</v>
      </c>
      <c r="P4929" s="308">
        <v>35</v>
      </c>
      <c r="Q4929" s="308">
        <v>17</v>
      </c>
      <c r="R4929" s="308">
        <v>37</v>
      </c>
      <c r="S4929" s="308">
        <v>0</v>
      </c>
      <c r="T4929" s="308"/>
    </row>
    <row r="4930" spans="1:20" ht="9" customHeight="1" x14ac:dyDescent="0.2">
      <c r="A4930" s="115"/>
      <c r="B4930" s="115"/>
      <c r="C4930" s="115"/>
      <c r="D4930" s="441" t="s">
        <v>430</v>
      </c>
      <c r="E4930" s="666" t="s">
        <v>443</v>
      </c>
      <c r="F4930" s="347">
        <v>72</v>
      </c>
      <c r="G4930" s="167">
        <v>0</v>
      </c>
      <c r="H4930" s="167">
        <v>0</v>
      </c>
      <c r="I4930" s="167">
        <v>0</v>
      </c>
      <c r="J4930" s="167">
        <v>0</v>
      </c>
      <c r="K4930" s="167">
        <v>0</v>
      </c>
      <c r="L4930" s="167">
        <v>4</v>
      </c>
      <c r="M4930" s="167">
        <v>24</v>
      </c>
      <c r="N4930" s="167">
        <v>16</v>
      </c>
      <c r="O4930" s="167">
        <v>14</v>
      </c>
      <c r="P4930" s="167">
        <v>10</v>
      </c>
      <c r="Q4930" s="167">
        <v>3</v>
      </c>
      <c r="R4930" s="167">
        <v>1</v>
      </c>
      <c r="S4930" s="167">
        <v>0</v>
      </c>
    </row>
    <row r="4931" spans="1:20" ht="9" customHeight="1" x14ac:dyDescent="0.2">
      <c r="A4931" s="115"/>
      <c r="B4931" s="115"/>
      <c r="C4931" s="115"/>
      <c r="D4931" s="441"/>
      <c r="E4931" s="666" t="s">
        <v>444</v>
      </c>
      <c r="F4931" s="347">
        <v>93</v>
      </c>
      <c r="G4931" s="167">
        <v>0</v>
      </c>
      <c r="H4931" s="167">
        <v>0</v>
      </c>
      <c r="I4931" s="167">
        <v>0</v>
      </c>
      <c r="J4931" s="167">
        <v>0</v>
      </c>
      <c r="K4931" s="167">
        <v>0</v>
      </c>
      <c r="L4931" s="167">
        <v>13</v>
      </c>
      <c r="M4931" s="167">
        <v>41</v>
      </c>
      <c r="N4931" s="167">
        <v>18</v>
      </c>
      <c r="O4931" s="167">
        <v>12</v>
      </c>
      <c r="P4931" s="167">
        <v>5</v>
      </c>
      <c r="Q4931" s="167">
        <v>2</v>
      </c>
      <c r="R4931" s="167">
        <v>2</v>
      </c>
      <c r="S4931" s="167">
        <v>0</v>
      </c>
    </row>
    <row r="4932" spans="1:20" s="204" customFormat="1" ht="14.25" customHeight="1" x14ac:dyDescent="0.2">
      <c r="A4932" s="115"/>
      <c r="B4932" s="115"/>
      <c r="C4932" s="115"/>
      <c r="D4932" s="441"/>
      <c r="E4932" s="424" t="s">
        <v>445</v>
      </c>
      <c r="F4932" s="346">
        <v>165</v>
      </c>
      <c r="G4932" s="308">
        <v>0</v>
      </c>
      <c r="H4932" s="308">
        <v>0</v>
      </c>
      <c r="I4932" s="308">
        <v>0</v>
      </c>
      <c r="J4932" s="308">
        <v>0</v>
      </c>
      <c r="K4932" s="308">
        <v>0</v>
      </c>
      <c r="L4932" s="308">
        <v>17</v>
      </c>
      <c r="M4932" s="308">
        <v>65</v>
      </c>
      <c r="N4932" s="308">
        <v>34</v>
      </c>
      <c r="O4932" s="308">
        <v>26</v>
      </c>
      <c r="P4932" s="308">
        <v>15</v>
      </c>
      <c r="Q4932" s="308">
        <v>5</v>
      </c>
      <c r="R4932" s="308">
        <v>3</v>
      </c>
      <c r="S4932" s="308">
        <v>0</v>
      </c>
      <c r="T4932" s="308"/>
    </row>
    <row r="4933" spans="1:20" ht="9" customHeight="1" x14ac:dyDescent="0.2">
      <c r="A4933" s="115"/>
      <c r="B4933" s="115"/>
      <c r="C4933" s="115"/>
      <c r="D4933" s="440" t="s">
        <v>265</v>
      </c>
      <c r="E4933" s="666" t="s">
        <v>443</v>
      </c>
      <c r="F4933" s="347">
        <v>295</v>
      </c>
      <c r="G4933" s="167">
        <v>0</v>
      </c>
      <c r="H4933" s="167">
        <v>0</v>
      </c>
      <c r="I4933" s="167">
        <v>0</v>
      </c>
      <c r="J4933" s="167">
        <v>0</v>
      </c>
      <c r="K4933" s="167">
        <v>24</v>
      </c>
      <c r="L4933" s="167">
        <v>46</v>
      </c>
      <c r="M4933" s="167">
        <v>77</v>
      </c>
      <c r="N4933" s="167">
        <v>49</v>
      </c>
      <c r="O4933" s="167">
        <v>39</v>
      </c>
      <c r="P4933" s="167">
        <v>24</v>
      </c>
      <c r="Q4933" s="167">
        <v>15</v>
      </c>
      <c r="R4933" s="167">
        <v>21</v>
      </c>
      <c r="S4933" s="167">
        <v>0</v>
      </c>
    </row>
    <row r="4934" spans="1:20" ht="9" customHeight="1" x14ac:dyDescent="0.2">
      <c r="A4934" s="115"/>
      <c r="B4934" s="115"/>
      <c r="C4934" s="115"/>
      <c r="D4934" s="441"/>
      <c r="E4934" s="666" t="s">
        <v>444</v>
      </c>
      <c r="F4934" s="347">
        <v>356</v>
      </c>
      <c r="G4934" s="167">
        <v>0</v>
      </c>
      <c r="H4934" s="167">
        <v>0</v>
      </c>
      <c r="I4934" s="167">
        <v>0</v>
      </c>
      <c r="J4934" s="167">
        <v>3</v>
      </c>
      <c r="K4934" s="167">
        <v>40</v>
      </c>
      <c r="L4934" s="167">
        <v>57</v>
      </c>
      <c r="M4934" s="167">
        <v>93</v>
      </c>
      <c r="N4934" s="167">
        <v>66</v>
      </c>
      <c r="O4934" s="167">
        <v>45</v>
      </c>
      <c r="P4934" s="167">
        <v>26</v>
      </c>
      <c r="Q4934" s="167">
        <v>7</v>
      </c>
      <c r="R4934" s="167">
        <v>19</v>
      </c>
      <c r="S4934" s="167">
        <v>0</v>
      </c>
    </row>
    <row r="4935" spans="1:20" s="204" customFormat="1" ht="14.25" customHeight="1" x14ac:dyDescent="0.2">
      <c r="A4935" s="115"/>
      <c r="B4935" s="115"/>
      <c r="C4935" s="115"/>
      <c r="D4935" s="441"/>
      <c r="E4935" s="424" t="s">
        <v>445</v>
      </c>
      <c r="F4935" s="346">
        <v>651</v>
      </c>
      <c r="G4935" s="308">
        <v>0</v>
      </c>
      <c r="H4935" s="308">
        <v>0</v>
      </c>
      <c r="I4935" s="308">
        <v>0</v>
      </c>
      <c r="J4935" s="308">
        <v>3</v>
      </c>
      <c r="K4935" s="308">
        <v>64</v>
      </c>
      <c r="L4935" s="308">
        <v>103</v>
      </c>
      <c r="M4935" s="308">
        <v>170</v>
      </c>
      <c r="N4935" s="308">
        <v>115</v>
      </c>
      <c r="O4935" s="308">
        <v>84</v>
      </c>
      <c r="P4935" s="308">
        <v>50</v>
      </c>
      <c r="Q4935" s="308">
        <v>22</v>
      </c>
      <c r="R4935" s="308">
        <v>40</v>
      </c>
      <c r="S4935" s="308">
        <v>0</v>
      </c>
      <c r="T4935" s="308"/>
    </row>
    <row r="4936" spans="1:20" ht="18" customHeight="1" x14ac:dyDescent="0.2">
      <c r="A4936" s="115"/>
      <c r="B4936" s="115"/>
      <c r="C4936" s="295" t="s">
        <v>244</v>
      </c>
      <c r="D4936" s="441"/>
      <c r="E4936" s="666"/>
      <c r="F4936" s="347"/>
      <c r="G4936" s="167"/>
      <c r="H4936" s="167"/>
      <c r="I4936" s="167"/>
      <c r="J4936" s="167"/>
      <c r="K4936" s="167"/>
      <c r="L4936" s="167"/>
      <c r="M4936" s="167"/>
      <c r="N4936" s="167"/>
      <c r="O4936" s="167"/>
      <c r="P4936" s="167"/>
      <c r="Q4936" s="167"/>
      <c r="R4936" s="167"/>
      <c r="S4936" s="167"/>
    </row>
    <row r="4937" spans="1:20" ht="18" customHeight="1" x14ac:dyDescent="0.2">
      <c r="A4937" s="115"/>
      <c r="B4937" s="115"/>
      <c r="C4937" s="115"/>
      <c r="D4937" s="442" t="s">
        <v>1177</v>
      </c>
      <c r="E4937" s="409" t="s">
        <v>443</v>
      </c>
      <c r="F4937" s="348">
        <v>306</v>
      </c>
      <c r="G4937" s="307">
        <v>1</v>
      </c>
      <c r="H4937" s="307">
        <v>10</v>
      </c>
      <c r="I4937" s="307">
        <v>45</v>
      </c>
      <c r="J4937" s="307">
        <v>55</v>
      </c>
      <c r="K4937" s="307">
        <v>77</v>
      </c>
      <c r="L4937" s="307">
        <v>49</v>
      </c>
      <c r="M4937" s="307">
        <v>26</v>
      </c>
      <c r="N4937" s="307">
        <v>24</v>
      </c>
      <c r="O4937" s="307">
        <v>7</v>
      </c>
      <c r="P4937" s="307">
        <v>5</v>
      </c>
      <c r="Q4937" s="307">
        <v>3</v>
      </c>
      <c r="R4937" s="307">
        <v>4</v>
      </c>
      <c r="S4937" s="307">
        <v>0</v>
      </c>
    </row>
    <row r="4938" spans="1:20" ht="9" customHeight="1" x14ac:dyDescent="0.2">
      <c r="A4938" s="115"/>
      <c r="B4938" s="115"/>
      <c r="C4938" s="115"/>
      <c r="D4938" s="441"/>
      <c r="E4938" s="666" t="s">
        <v>444</v>
      </c>
      <c r="F4938" s="347">
        <v>419</v>
      </c>
      <c r="G4938" s="167">
        <v>5</v>
      </c>
      <c r="H4938" s="167">
        <v>22</v>
      </c>
      <c r="I4938" s="167">
        <v>71</v>
      </c>
      <c r="J4938" s="167">
        <v>91</v>
      </c>
      <c r="K4938" s="167">
        <v>87</v>
      </c>
      <c r="L4938" s="167">
        <v>57</v>
      </c>
      <c r="M4938" s="167">
        <v>28</v>
      </c>
      <c r="N4938" s="167">
        <v>27</v>
      </c>
      <c r="O4938" s="167">
        <v>10</v>
      </c>
      <c r="P4938" s="167">
        <v>11</v>
      </c>
      <c r="Q4938" s="167">
        <v>4</v>
      </c>
      <c r="R4938" s="167">
        <v>6</v>
      </c>
      <c r="S4938" s="167">
        <v>0</v>
      </c>
    </row>
    <row r="4939" spans="1:20" s="204" customFormat="1" ht="14.25" customHeight="1" x14ac:dyDescent="0.2">
      <c r="A4939" s="115"/>
      <c r="B4939" s="115"/>
      <c r="C4939" s="115"/>
      <c r="D4939" s="441"/>
      <c r="E4939" s="424" t="s">
        <v>445</v>
      </c>
      <c r="F4939" s="346">
        <v>725</v>
      </c>
      <c r="G4939" s="308">
        <v>6</v>
      </c>
      <c r="H4939" s="308">
        <v>32</v>
      </c>
      <c r="I4939" s="308">
        <v>116</v>
      </c>
      <c r="J4939" s="308">
        <v>146</v>
      </c>
      <c r="K4939" s="308">
        <v>164</v>
      </c>
      <c r="L4939" s="308">
        <v>106</v>
      </c>
      <c r="M4939" s="308">
        <v>54</v>
      </c>
      <c r="N4939" s="308">
        <v>51</v>
      </c>
      <c r="O4939" s="308">
        <v>17</v>
      </c>
      <c r="P4939" s="308">
        <v>16</v>
      </c>
      <c r="Q4939" s="308">
        <v>7</v>
      </c>
      <c r="R4939" s="308">
        <v>10</v>
      </c>
      <c r="S4939" s="308">
        <v>0</v>
      </c>
      <c r="T4939" s="308"/>
    </row>
    <row r="4940" spans="1:20" ht="18" customHeight="1" x14ac:dyDescent="0.2">
      <c r="A4940" s="115"/>
      <c r="B4940" s="115"/>
      <c r="C4940" s="115"/>
      <c r="D4940" s="442" t="s">
        <v>1179</v>
      </c>
      <c r="E4940" s="409" t="s">
        <v>443</v>
      </c>
      <c r="F4940" s="348">
        <v>63</v>
      </c>
      <c r="G4940" s="307">
        <v>1</v>
      </c>
      <c r="H4940" s="307">
        <v>3</v>
      </c>
      <c r="I4940" s="307">
        <v>11</v>
      </c>
      <c r="J4940" s="307">
        <v>20</v>
      </c>
      <c r="K4940" s="307">
        <v>19</v>
      </c>
      <c r="L4940" s="307">
        <v>5</v>
      </c>
      <c r="M4940" s="307">
        <v>0</v>
      </c>
      <c r="N4940" s="307">
        <v>0</v>
      </c>
      <c r="O4940" s="307">
        <v>2</v>
      </c>
      <c r="P4940" s="307">
        <v>0</v>
      </c>
      <c r="Q4940" s="307">
        <v>2</v>
      </c>
      <c r="R4940" s="307">
        <v>0</v>
      </c>
      <c r="S4940" s="307">
        <v>0</v>
      </c>
    </row>
    <row r="4941" spans="1:20" ht="9" customHeight="1" x14ac:dyDescent="0.2">
      <c r="A4941" s="115"/>
      <c r="B4941" s="115"/>
      <c r="C4941" s="115"/>
      <c r="D4941" s="441"/>
      <c r="E4941" s="666" t="s">
        <v>444</v>
      </c>
      <c r="F4941" s="347">
        <v>76</v>
      </c>
      <c r="G4941" s="167">
        <v>2</v>
      </c>
      <c r="H4941" s="167">
        <v>2</v>
      </c>
      <c r="I4941" s="167">
        <v>16</v>
      </c>
      <c r="J4941" s="167">
        <v>22</v>
      </c>
      <c r="K4941" s="167">
        <v>22</v>
      </c>
      <c r="L4941" s="167">
        <v>5</v>
      </c>
      <c r="M4941" s="167">
        <v>4</v>
      </c>
      <c r="N4941" s="167">
        <v>1</v>
      </c>
      <c r="O4941" s="167">
        <v>0</v>
      </c>
      <c r="P4941" s="167">
        <v>1</v>
      </c>
      <c r="Q4941" s="167">
        <v>1</v>
      </c>
      <c r="R4941" s="167">
        <v>0</v>
      </c>
      <c r="S4941" s="167">
        <v>0</v>
      </c>
    </row>
    <row r="4942" spans="1:20" s="204" customFormat="1" ht="14.25" customHeight="1" x14ac:dyDescent="0.2">
      <c r="A4942" s="115"/>
      <c r="B4942" s="115"/>
      <c r="C4942" s="115"/>
      <c r="D4942" s="441"/>
      <c r="E4942" s="424" t="s">
        <v>445</v>
      </c>
      <c r="F4942" s="346">
        <v>139</v>
      </c>
      <c r="G4942" s="308">
        <v>3</v>
      </c>
      <c r="H4942" s="308">
        <v>5</v>
      </c>
      <c r="I4942" s="308">
        <v>27</v>
      </c>
      <c r="J4942" s="308">
        <v>42</v>
      </c>
      <c r="K4942" s="308">
        <v>41</v>
      </c>
      <c r="L4942" s="308">
        <v>10</v>
      </c>
      <c r="M4942" s="308">
        <v>4</v>
      </c>
      <c r="N4942" s="308">
        <v>1</v>
      </c>
      <c r="O4942" s="308">
        <v>2</v>
      </c>
      <c r="P4942" s="308">
        <v>1</v>
      </c>
      <c r="Q4942" s="308">
        <v>3</v>
      </c>
      <c r="R4942" s="308">
        <v>0</v>
      </c>
      <c r="S4942" s="308">
        <v>0</v>
      </c>
      <c r="T4942" s="308"/>
    </row>
    <row r="4943" spans="1:20" ht="9" customHeight="1" x14ac:dyDescent="0.2">
      <c r="A4943" s="115"/>
      <c r="B4943" s="115"/>
      <c r="C4943" s="115"/>
      <c r="D4943" s="440" t="s">
        <v>265</v>
      </c>
      <c r="E4943" s="666" t="s">
        <v>443</v>
      </c>
      <c r="F4943" s="347">
        <v>369</v>
      </c>
      <c r="G4943" s="167">
        <v>2</v>
      </c>
      <c r="H4943" s="167">
        <v>13</v>
      </c>
      <c r="I4943" s="167">
        <v>56</v>
      </c>
      <c r="J4943" s="167">
        <v>75</v>
      </c>
      <c r="K4943" s="167">
        <v>96</v>
      </c>
      <c r="L4943" s="167">
        <v>54</v>
      </c>
      <c r="M4943" s="167">
        <v>26</v>
      </c>
      <c r="N4943" s="167">
        <v>24</v>
      </c>
      <c r="O4943" s="167">
        <v>9</v>
      </c>
      <c r="P4943" s="167">
        <v>5</v>
      </c>
      <c r="Q4943" s="167">
        <v>5</v>
      </c>
      <c r="R4943" s="167">
        <v>4</v>
      </c>
      <c r="S4943" s="167">
        <v>0</v>
      </c>
    </row>
    <row r="4944" spans="1:20" ht="9" customHeight="1" x14ac:dyDescent="0.2">
      <c r="A4944" s="115"/>
      <c r="B4944" s="115"/>
      <c r="C4944" s="115"/>
      <c r="D4944" s="441"/>
      <c r="E4944" s="666" t="s">
        <v>444</v>
      </c>
      <c r="F4944" s="347">
        <v>495</v>
      </c>
      <c r="G4944" s="167">
        <v>7</v>
      </c>
      <c r="H4944" s="167">
        <v>24</v>
      </c>
      <c r="I4944" s="167">
        <v>87</v>
      </c>
      <c r="J4944" s="167">
        <v>113</v>
      </c>
      <c r="K4944" s="167">
        <v>109</v>
      </c>
      <c r="L4944" s="167">
        <v>62</v>
      </c>
      <c r="M4944" s="167">
        <v>32</v>
      </c>
      <c r="N4944" s="167">
        <v>28</v>
      </c>
      <c r="O4944" s="167">
        <v>10</v>
      </c>
      <c r="P4944" s="167">
        <v>12</v>
      </c>
      <c r="Q4944" s="167">
        <v>5</v>
      </c>
      <c r="R4944" s="167">
        <v>6</v>
      </c>
      <c r="S4944" s="167">
        <v>0</v>
      </c>
    </row>
    <row r="4945" spans="1:20" s="204" customFormat="1" ht="14.25" customHeight="1" x14ac:dyDescent="0.2">
      <c r="A4945" s="115"/>
      <c r="B4945" s="115"/>
      <c r="C4945" s="115"/>
      <c r="D4945" s="441"/>
      <c r="E4945" s="424" t="s">
        <v>445</v>
      </c>
      <c r="F4945" s="346">
        <v>864</v>
      </c>
      <c r="G4945" s="308">
        <v>9</v>
      </c>
      <c r="H4945" s="308">
        <v>37</v>
      </c>
      <c r="I4945" s="308">
        <v>143</v>
      </c>
      <c r="J4945" s="308">
        <v>188</v>
      </c>
      <c r="K4945" s="308">
        <v>205</v>
      </c>
      <c r="L4945" s="308">
        <v>116</v>
      </c>
      <c r="M4945" s="308">
        <v>58</v>
      </c>
      <c r="N4945" s="308">
        <v>52</v>
      </c>
      <c r="O4945" s="308">
        <v>19</v>
      </c>
      <c r="P4945" s="308">
        <v>17</v>
      </c>
      <c r="Q4945" s="308">
        <v>10</v>
      </c>
      <c r="R4945" s="308">
        <v>10</v>
      </c>
      <c r="S4945" s="308">
        <v>0</v>
      </c>
      <c r="T4945" s="308"/>
    </row>
    <row r="4946" spans="1:20" ht="18" customHeight="1" x14ac:dyDescent="0.2">
      <c r="A4946" s="115"/>
      <c r="B4946" s="115"/>
      <c r="C4946" s="295" t="s">
        <v>140</v>
      </c>
      <c r="D4946" s="441"/>
      <c r="E4946" s="666"/>
      <c r="F4946" s="347"/>
      <c r="G4946" s="167"/>
      <c r="H4946" s="167"/>
      <c r="I4946" s="167"/>
      <c r="J4946" s="167"/>
      <c r="K4946" s="167"/>
      <c r="L4946" s="167"/>
      <c r="M4946" s="167"/>
      <c r="N4946" s="167"/>
      <c r="O4946" s="167"/>
      <c r="P4946" s="167"/>
      <c r="Q4946" s="167"/>
      <c r="R4946" s="167"/>
      <c r="S4946" s="167"/>
    </row>
    <row r="4947" spans="1:20" ht="9" customHeight="1" x14ac:dyDescent="0.2">
      <c r="A4947" s="115"/>
      <c r="B4947" s="115"/>
      <c r="C4947" s="115"/>
      <c r="D4947" s="441" t="s">
        <v>1180</v>
      </c>
      <c r="E4947" s="666" t="s">
        <v>443</v>
      </c>
      <c r="F4947" s="347">
        <v>5</v>
      </c>
      <c r="G4947" s="167">
        <v>0</v>
      </c>
      <c r="H4947" s="167">
        <v>0</v>
      </c>
      <c r="I4947" s="167">
        <v>3</v>
      </c>
      <c r="J4947" s="167">
        <v>1</v>
      </c>
      <c r="K4947" s="167">
        <v>1</v>
      </c>
      <c r="L4947" s="167">
        <v>0</v>
      </c>
      <c r="M4947" s="167">
        <v>0</v>
      </c>
      <c r="N4947" s="167">
        <v>0</v>
      </c>
      <c r="O4947" s="167">
        <v>0</v>
      </c>
      <c r="P4947" s="167">
        <v>0</v>
      </c>
      <c r="Q4947" s="167">
        <v>0</v>
      </c>
      <c r="R4947" s="167">
        <v>0</v>
      </c>
      <c r="S4947" s="167">
        <v>0</v>
      </c>
    </row>
    <row r="4948" spans="1:20" ht="9" customHeight="1" x14ac:dyDescent="0.2">
      <c r="A4948" s="115"/>
      <c r="B4948" s="115"/>
      <c r="C4948" s="115"/>
      <c r="D4948" s="441"/>
      <c r="E4948" s="666" t="s">
        <v>444</v>
      </c>
      <c r="F4948" s="347">
        <v>37</v>
      </c>
      <c r="G4948" s="167">
        <v>0</v>
      </c>
      <c r="H4948" s="167">
        <v>4</v>
      </c>
      <c r="I4948" s="167">
        <v>9</v>
      </c>
      <c r="J4948" s="167">
        <v>6</v>
      </c>
      <c r="K4948" s="167">
        <v>9</v>
      </c>
      <c r="L4948" s="167">
        <v>8</v>
      </c>
      <c r="M4948" s="167">
        <v>1</v>
      </c>
      <c r="N4948" s="167">
        <v>0</v>
      </c>
      <c r="O4948" s="167">
        <v>0</v>
      </c>
      <c r="P4948" s="167">
        <v>0</v>
      </c>
      <c r="Q4948" s="167">
        <v>0</v>
      </c>
      <c r="R4948" s="167">
        <v>0</v>
      </c>
      <c r="S4948" s="167">
        <v>0</v>
      </c>
    </row>
    <row r="4949" spans="1:20" s="204" customFormat="1" ht="14.25" customHeight="1" x14ac:dyDescent="0.2">
      <c r="A4949" s="115"/>
      <c r="B4949" s="115"/>
      <c r="C4949" s="115"/>
      <c r="D4949" s="441"/>
      <c r="E4949" s="424" t="s">
        <v>445</v>
      </c>
      <c r="F4949" s="346">
        <v>42</v>
      </c>
      <c r="G4949" s="308">
        <v>0</v>
      </c>
      <c r="H4949" s="308">
        <v>4</v>
      </c>
      <c r="I4949" s="308">
        <v>12</v>
      </c>
      <c r="J4949" s="308">
        <v>7</v>
      </c>
      <c r="K4949" s="308">
        <v>10</v>
      </c>
      <c r="L4949" s="308">
        <v>8</v>
      </c>
      <c r="M4949" s="308">
        <v>1</v>
      </c>
      <c r="N4949" s="308">
        <v>0</v>
      </c>
      <c r="O4949" s="308">
        <v>0</v>
      </c>
      <c r="P4949" s="308">
        <v>0</v>
      </c>
      <c r="Q4949" s="308">
        <v>0</v>
      </c>
      <c r="R4949" s="308">
        <v>0</v>
      </c>
      <c r="S4949" s="308">
        <v>0</v>
      </c>
      <c r="T4949" s="308"/>
    </row>
    <row r="4950" spans="1:20" ht="9" customHeight="1" x14ac:dyDescent="0.2">
      <c r="A4950" s="115"/>
      <c r="B4950" s="115"/>
      <c r="C4950" s="115"/>
      <c r="D4950" s="440" t="s">
        <v>265</v>
      </c>
      <c r="E4950" s="666" t="s">
        <v>443</v>
      </c>
      <c r="F4950" s="347">
        <v>5</v>
      </c>
      <c r="G4950" s="167">
        <v>0</v>
      </c>
      <c r="H4950" s="167">
        <v>0</v>
      </c>
      <c r="I4950" s="167">
        <v>3</v>
      </c>
      <c r="J4950" s="167">
        <v>1</v>
      </c>
      <c r="K4950" s="167">
        <v>1</v>
      </c>
      <c r="L4950" s="167">
        <v>0</v>
      </c>
      <c r="M4950" s="167">
        <v>0</v>
      </c>
      <c r="N4950" s="167">
        <v>0</v>
      </c>
      <c r="O4950" s="167">
        <v>0</v>
      </c>
      <c r="P4950" s="167">
        <v>0</v>
      </c>
      <c r="Q4950" s="167">
        <v>0</v>
      </c>
      <c r="R4950" s="167">
        <v>0</v>
      </c>
      <c r="S4950" s="167">
        <v>0</v>
      </c>
    </row>
    <row r="4951" spans="1:20" ht="9" customHeight="1" x14ac:dyDescent="0.2">
      <c r="A4951" s="115"/>
      <c r="B4951" s="115"/>
      <c r="C4951" s="115"/>
      <c r="D4951" s="441"/>
      <c r="E4951" s="666" t="s">
        <v>444</v>
      </c>
      <c r="F4951" s="347">
        <v>37</v>
      </c>
      <c r="G4951" s="167">
        <v>0</v>
      </c>
      <c r="H4951" s="167">
        <v>4</v>
      </c>
      <c r="I4951" s="167">
        <v>9</v>
      </c>
      <c r="J4951" s="167">
        <v>6</v>
      </c>
      <c r="K4951" s="167">
        <v>9</v>
      </c>
      <c r="L4951" s="167">
        <v>8</v>
      </c>
      <c r="M4951" s="167">
        <v>1</v>
      </c>
      <c r="N4951" s="167">
        <v>0</v>
      </c>
      <c r="O4951" s="167">
        <v>0</v>
      </c>
      <c r="P4951" s="167">
        <v>0</v>
      </c>
      <c r="Q4951" s="167">
        <v>0</v>
      </c>
      <c r="R4951" s="167">
        <v>0</v>
      </c>
      <c r="S4951" s="167">
        <v>0</v>
      </c>
    </row>
    <row r="4952" spans="1:20" s="204" customFormat="1" ht="14.25" customHeight="1" x14ac:dyDescent="0.2">
      <c r="A4952" s="115"/>
      <c r="B4952" s="115"/>
      <c r="C4952" s="115"/>
      <c r="D4952" s="441"/>
      <c r="E4952" s="424" t="s">
        <v>445</v>
      </c>
      <c r="F4952" s="346">
        <v>42</v>
      </c>
      <c r="G4952" s="308">
        <v>0</v>
      </c>
      <c r="H4952" s="308">
        <v>4</v>
      </c>
      <c r="I4952" s="308">
        <v>12</v>
      </c>
      <c r="J4952" s="308">
        <v>7</v>
      </c>
      <c r="K4952" s="308">
        <v>10</v>
      </c>
      <c r="L4952" s="308">
        <v>8</v>
      </c>
      <c r="M4952" s="308">
        <v>1</v>
      </c>
      <c r="N4952" s="308">
        <v>0</v>
      </c>
      <c r="O4952" s="308">
        <v>0</v>
      </c>
      <c r="P4952" s="308">
        <v>0</v>
      </c>
      <c r="Q4952" s="308">
        <v>0</v>
      </c>
      <c r="R4952" s="308">
        <v>0</v>
      </c>
      <c r="S4952" s="308">
        <v>0</v>
      </c>
      <c r="T4952" s="308"/>
    </row>
    <row r="4953" spans="1:20" ht="9" customHeight="1" x14ac:dyDescent="0.2">
      <c r="A4953" s="115"/>
      <c r="B4953" s="115"/>
      <c r="C4953" s="115"/>
      <c r="D4953" s="440" t="s">
        <v>447</v>
      </c>
      <c r="E4953" s="666" t="s">
        <v>443</v>
      </c>
      <c r="F4953" s="347">
        <v>703</v>
      </c>
      <c r="G4953" s="167">
        <v>3</v>
      </c>
      <c r="H4953" s="167">
        <v>15</v>
      </c>
      <c r="I4953" s="167">
        <v>61</v>
      </c>
      <c r="J4953" s="167">
        <v>77</v>
      </c>
      <c r="K4953" s="167">
        <v>122</v>
      </c>
      <c r="L4953" s="167">
        <v>101</v>
      </c>
      <c r="M4953" s="167">
        <v>103</v>
      </c>
      <c r="N4953" s="167">
        <v>74</v>
      </c>
      <c r="O4953" s="167">
        <v>48</v>
      </c>
      <c r="P4953" s="167">
        <v>30</v>
      </c>
      <c r="Q4953" s="167">
        <v>20</v>
      </c>
      <c r="R4953" s="167">
        <v>25</v>
      </c>
      <c r="S4953" s="167">
        <v>24</v>
      </c>
    </row>
    <row r="4954" spans="1:20" ht="9" customHeight="1" x14ac:dyDescent="0.2">
      <c r="A4954" s="115"/>
      <c r="B4954" s="115"/>
      <c r="C4954" s="115"/>
      <c r="D4954" s="441"/>
      <c r="E4954" s="666" t="s">
        <v>444</v>
      </c>
      <c r="F4954" s="347">
        <v>919</v>
      </c>
      <c r="G4954" s="167">
        <v>7</v>
      </c>
      <c r="H4954" s="167">
        <v>28</v>
      </c>
      <c r="I4954" s="167">
        <v>97</v>
      </c>
      <c r="J4954" s="167">
        <v>124</v>
      </c>
      <c r="K4954" s="167">
        <v>159</v>
      </c>
      <c r="L4954" s="167">
        <v>128</v>
      </c>
      <c r="M4954" s="167">
        <v>126</v>
      </c>
      <c r="N4954" s="167">
        <v>94</v>
      </c>
      <c r="O4954" s="167">
        <v>55</v>
      </c>
      <c r="P4954" s="167">
        <v>38</v>
      </c>
      <c r="Q4954" s="167">
        <v>12</v>
      </c>
      <c r="R4954" s="167">
        <v>27</v>
      </c>
      <c r="S4954" s="167">
        <v>24</v>
      </c>
    </row>
    <row r="4955" spans="1:20" s="204" customFormat="1" ht="14.25" customHeight="1" x14ac:dyDescent="0.2">
      <c r="A4955" s="115"/>
      <c r="B4955" s="115"/>
      <c r="C4955" s="115"/>
      <c r="D4955" s="441"/>
      <c r="E4955" s="424" t="s">
        <v>445</v>
      </c>
      <c r="F4955" s="346">
        <v>1622</v>
      </c>
      <c r="G4955" s="308">
        <v>10</v>
      </c>
      <c r="H4955" s="308">
        <v>43</v>
      </c>
      <c r="I4955" s="308">
        <v>158</v>
      </c>
      <c r="J4955" s="308">
        <v>201</v>
      </c>
      <c r="K4955" s="308">
        <v>281</v>
      </c>
      <c r="L4955" s="308">
        <v>229</v>
      </c>
      <c r="M4955" s="308">
        <v>229</v>
      </c>
      <c r="N4955" s="308">
        <v>168</v>
      </c>
      <c r="O4955" s="308">
        <v>103</v>
      </c>
      <c r="P4955" s="308">
        <v>68</v>
      </c>
      <c r="Q4955" s="308">
        <v>32</v>
      </c>
      <c r="R4955" s="308">
        <v>52</v>
      </c>
      <c r="S4955" s="308">
        <v>48</v>
      </c>
      <c r="T4955" s="308"/>
    </row>
    <row r="4956" spans="1:20" ht="18" customHeight="1" x14ac:dyDescent="0.2">
      <c r="A4956" s="115"/>
      <c r="B4956" s="295" t="s">
        <v>215</v>
      </c>
      <c r="C4956" s="115"/>
      <c r="D4956" s="441"/>
      <c r="E4956" s="666"/>
      <c r="F4956" s="347"/>
      <c r="G4956" s="167"/>
      <c r="H4956" s="167"/>
      <c r="I4956" s="167"/>
      <c r="J4956" s="167"/>
      <c r="K4956" s="167"/>
      <c r="L4956" s="167"/>
      <c r="M4956" s="167"/>
      <c r="N4956" s="167"/>
      <c r="O4956" s="167"/>
      <c r="P4956" s="167"/>
      <c r="Q4956" s="167"/>
      <c r="R4956" s="167"/>
      <c r="S4956" s="167"/>
    </row>
    <row r="4957" spans="1:20" ht="18" customHeight="1" x14ac:dyDescent="0.2">
      <c r="A4957" s="115"/>
      <c r="B4957" s="115"/>
      <c r="C4957" s="295" t="s">
        <v>358</v>
      </c>
      <c r="D4957" s="441"/>
      <c r="E4957" s="666"/>
      <c r="F4957" s="347"/>
      <c r="G4957" s="167"/>
      <c r="H4957" s="167"/>
      <c r="I4957" s="167"/>
      <c r="J4957" s="167"/>
      <c r="K4957" s="167"/>
      <c r="L4957" s="167"/>
      <c r="M4957" s="167"/>
      <c r="N4957" s="167"/>
      <c r="O4957" s="167"/>
      <c r="P4957" s="167"/>
      <c r="Q4957" s="167"/>
      <c r="R4957" s="167"/>
      <c r="S4957" s="167"/>
    </row>
    <row r="4958" spans="1:20" ht="9" customHeight="1" x14ac:dyDescent="0.2">
      <c r="A4958" s="115"/>
      <c r="B4958" s="115"/>
      <c r="C4958" s="115"/>
      <c r="D4958" s="441" t="s">
        <v>365</v>
      </c>
      <c r="E4958" s="666" t="s">
        <v>443</v>
      </c>
      <c r="F4958" s="347">
        <v>82</v>
      </c>
      <c r="G4958" s="167">
        <v>0</v>
      </c>
      <c r="H4958" s="167">
        <v>0</v>
      </c>
      <c r="I4958" s="167">
        <v>0</v>
      </c>
      <c r="J4958" s="167">
        <v>3</v>
      </c>
      <c r="K4958" s="167">
        <v>5</v>
      </c>
      <c r="L4958" s="167">
        <v>3</v>
      </c>
      <c r="M4958" s="167">
        <v>1</v>
      </c>
      <c r="N4958" s="167">
        <v>4</v>
      </c>
      <c r="O4958" s="167">
        <v>12</v>
      </c>
      <c r="P4958" s="167">
        <v>14</v>
      </c>
      <c r="Q4958" s="167">
        <v>15</v>
      </c>
      <c r="R4958" s="167">
        <v>25</v>
      </c>
      <c r="S4958" s="167">
        <v>0</v>
      </c>
    </row>
    <row r="4959" spans="1:20" ht="9" customHeight="1" x14ac:dyDescent="0.2">
      <c r="A4959" s="115"/>
      <c r="B4959" s="115"/>
      <c r="C4959" s="115"/>
      <c r="D4959" s="441"/>
      <c r="E4959" s="666" t="s">
        <v>444</v>
      </c>
      <c r="F4959" s="347">
        <v>52</v>
      </c>
      <c r="G4959" s="167">
        <v>0</v>
      </c>
      <c r="H4959" s="167">
        <v>0</v>
      </c>
      <c r="I4959" s="167">
        <v>2</v>
      </c>
      <c r="J4959" s="167">
        <v>1</v>
      </c>
      <c r="K4959" s="167">
        <v>2</v>
      </c>
      <c r="L4959" s="167">
        <v>3</v>
      </c>
      <c r="M4959" s="167">
        <v>2</v>
      </c>
      <c r="N4959" s="167">
        <v>0</v>
      </c>
      <c r="O4959" s="167">
        <v>12</v>
      </c>
      <c r="P4959" s="167">
        <v>12</v>
      </c>
      <c r="Q4959" s="167">
        <v>6</v>
      </c>
      <c r="R4959" s="167">
        <v>12</v>
      </c>
      <c r="S4959" s="167">
        <v>0</v>
      </c>
    </row>
    <row r="4960" spans="1:20" s="204" customFormat="1" ht="14.25" customHeight="1" x14ac:dyDescent="0.2">
      <c r="A4960" s="115"/>
      <c r="B4960" s="115"/>
      <c r="C4960" s="115"/>
      <c r="D4960" s="441"/>
      <c r="E4960" s="424" t="s">
        <v>445</v>
      </c>
      <c r="F4960" s="346">
        <v>134</v>
      </c>
      <c r="G4960" s="308">
        <v>0</v>
      </c>
      <c r="H4960" s="308">
        <v>0</v>
      </c>
      <c r="I4960" s="308">
        <v>2</v>
      </c>
      <c r="J4960" s="308">
        <v>4</v>
      </c>
      <c r="K4960" s="308">
        <v>7</v>
      </c>
      <c r="L4960" s="308">
        <v>6</v>
      </c>
      <c r="M4960" s="308">
        <v>3</v>
      </c>
      <c r="N4960" s="308">
        <v>4</v>
      </c>
      <c r="O4960" s="308">
        <v>24</v>
      </c>
      <c r="P4960" s="308">
        <v>26</v>
      </c>
      <c r="Q4960" s="308">
        <v>21</v>
      </c>
      <c r="R4960" s="308">
        <v>37</v>
      </c>
      <c r="S4960" s="308">
        <v>0</v>
      </c>
      <c r="T4960" s="308"/>
    </row>
    <row r="4961" spans="1:20" ht="9" customHeight="1" x14ac:dyDescent="0.2">
      <c r="A4961" s="115"/>
      <c r="B4961" s="115"/>
      <c r="C4961" s="115"/>
      <c r="D4961" s="440" t="s">
        <v>265</v>
      </c>
      <c r="E4961" s="666" t="s">
        <v>443</v>
      </c>
      <c r="F4961" s="347">
        <v>82</v>
      </c>
      <c r="G4961" s="167">
        <v>0</v>
      </c>
      <c r="H4961" s="167">
        <v>0</v>
      </c>
      <c r="I4961" s="167">
        <v>0</v>
      </c>
      <c r="J4961" s="167">
        <v>3</v>
      </c>
      <c r="K4961" s="167">
        <v>5</v>
      </c>
      <c r="L4961" s="167">
        <v>3</v>
      </c>
      <c r="M4961" s="167">
        <v>1</v>
      </c>
      <c r="N4961" s="167">
        <v>4</v>
      </c>
      <c r="O4961" s="167">
        <v>12</v>
      </c>
      <c r="P4961" s="167">
        <v>14</v>
      </c>
      <c r="Q4961" s="167">
        <v>15</v>
      </c>
      <c r="R4961" s="167">
        <v>25</v>
      </c>
      <c r="S4961" s="167">
        <v>0</v>
      </c>
    </row>
    <row r="4962" spans="1:20" ht="9" customHeight="1" x14ac:dyDescent="0.2">
      <c r="A4962" s="115"/>
      <c r="B4962" s="115"/>
      <c r="C4962" s="115"/>
      <c r="D4962" s="441"/>
      <c r="E4962" s="666" t="s">
        <v>444</v>
      </c>
      <c r="F4962" s="347">
        <v>52</v>
      </c>
      <c r="G4962" s="167">
        <v>0</v>
      </c>
      <c r="H4962" s="167">
        <v>0</v>
      </c>
      <c r="I4962" s="167">
        <v>2</v>
      </c>
      <c r="J4962" s="167">
        <v>1</v>
      </c>
      <c r="K4962" s="167">
        <v>2</v>
      </c>
      <c r="L4962" s="167">
        <v>3</v>
      </c>
      <c r="M4962" s="167">
        <v>2</v>
      </c>
      <c r="N4962" s="167">
        <v>0</v>
      </c>
      <c r="O4962" s="167">
        <v>12</v>
      </c>
      <c r="P4962" s="167">
        <v>12</v>
      </c>
      <c r="Q4962" s="167">
        <v>6</v>
      </c>
      <c r="R4962" s="167">
        <v>12</v>
      </c>
      <c r="S4962" s="167">
        <v>0</v>
      </c>
    </row>
    <row r="4963" spans="1:20" s="204" customFormat="1" ht="14.25" customHeight="1" x14ac:dyDescent="0.2">
      <c r="A4963" s="115"/>
      <c r="B4963" s="115"/>
      <c r="C4963" s="115"/>
      <c r="D4963" s="441"/>
      <c r="E4963" s="424" t="s">
        <v>445</v>
      </c>
      <c r="F4963" s="346">
        <v>134</v>
      </c>
      <c r="G4963" s="308">
        <v>0</v>
      </c>
      <c r="H4963" s="308">
        <v>0</v>
      </c>
      <c r="I4963" s="308">
        <v>2</v>
      </c>
      <c r="J4963" s="308">
        <v>4</v>
      </c>
      <c r="K4963" s="308">
        <v>7</v>
      </c>
      <c r="L4963" s="308">
        <v>6</v>
      </c>
      <c r="M4963" s="308">
        <v>3</v>
      </c>
      <c r="N4963" s="308">
        <v>4</v>
      </c>
      <c r="O4963" s="308">
        <v>24</v>
      </c>
      <c r="P4963" s="308">
        <v>26</v>
      </c>
      <c r="Q4963" s="308">
        <v>21</v>
      </c>
      <c r="R4963" s="308">
        <v>37</v>
      </c>
      <c r="S4963" s="308">
        <v>0</v>
      </c>
      <c r="T4963" s="308"/>
    </row>
    <row r="4964" spans="1:20" ht="18" customHeight="1" x14ac:dyDescent="0.2">
      <c r="A4964" s="115"/>
      <c r="B4964" s="115"/>
      <c r="C4964" s="295" t="s">
        <v>64</v>
      </c>
      <c r="D4964" s="441"/>
      <c r="E4964" s="666"/>
      <c r="F4964" s="347"/>
      <c r="G4964" s="167"/>
      <c r="H4964" s="167"/>
      <c r="I4964" s="167"/>
      <c r="J4964" s="167"/>
      <c r="K4964" s="167"/>
      <c r="L4964" s="167"/>
      <c r="M4964" s="167"/>
      <c r="N4964" s="167"/>
      <c r="O4964" s="167"/>
      <c r="P4964" s="167"/>
      <c r="Q4964" s="167"/>
      <c r="R4964" s="167"/>
      <c r="S4964" s="167"/>
    </row>
    <row r="4965" spans="1:20" ht="9" customHeight="1" x14ac:dyDescent="0.2">
      <c r="A4965" s="115"/>
      <c r="B4965" s="115"/>
      <c r="C4965" s="115"/>
      <c r="D4965" s="441" t="s">
        <v>375</v>
      </c>
      <c r="E4965" s="666" t="s">
        <v>443</v>
      </c>
      <c r="F4965" s="347">
        <v>232</v>
      </c>
      <c r="G4965" s="167">
        <v>40</v>
      </c>
      <c r="H4965" s="167">
        <v>1</v>
      </c>
      <c r="I4965" s="167">
        <v>3</v>
      </c>
      <c r="J4965" s="167">
        <v>4</v>
      </c>
      <c r="K4965" s="167">
        <v>15</v>
      </c>
      <c r="L4965" s="167">
        <v>1</v>
      </c>
      <c r="M4965" s="167">
        <v>1</v>
      </c>
      <c r="N4965" s="167">
        <v>3</v>
      </c>
      <c r="O4965" s="167">
        <v>4</v>
      </c>
      <c r="P4965" s="167">
        <v>2</v>
      </c>
      <c r="Q4965" s="167">
        <v>3</v>
      </c>
      <c r="R4965" s="167">
        <v>2</v>
      </c>
      <c r="S4965" s="167">
        <v>153</v>
      </c>
    </row>
    <row r="4966" spans="1:20" ht="9" customHeight="1" x14ac:dyDescent="0.2">
      <c r="A4966" s="115"/>
      <c r="B4966" s="115"/>
      <c r="C4966" s="115"/>
      <c r="D4966" s="441"/>
      <c r="E4966" s="666" t="s">
        <v>444</v>
      </c>
      <c r="F4966" s="347">
        <v>100</v>
      </c>
      <c r="G4966" s="167">
        <v>15</v>
      </c>
      <c r="H4966" s="167">
        <v>1</v>
      </c>
      <c r="I4966" s="167">
        <v>1</v>
      </c>
      <c r="J4966" s="167">
        <v>2</v>
      </c>
      <c r="K4966" s="167">
        <v>8</v>
      </c>
      <c r="L4966" s="167">
        <v>0</v>
      </c>
      <c r="M4966" s="167">
        <v>4</v>
      </c>
      <c r="N4966" s="167">
        <v>2</v>
      </c>
      <c r="O4966" s="167">
        <v>1</v>
      </c>
      <c r="P4966" s="167">
        <v>0</v>
      </c>
      <c r="Q4966" s="167">
        <v>1</v>
      </c>
      <c r="R4966" s="167">
        <v>2</v>
      </c>
      <c r="S4966" s="167">
        <v>63</v>
      </c>
    </row>
    <row r="4967" spans="1:20" s="204" customFormat="1" ht="14.25" customHeight="1" x14ac:dyDescent="0.2">
      <c r="A4967" s="115"/>
      <c r="B4967" s="115"/>
      <c r="C4967" s="115"/>
      <c r="D4967" s="441"/>
      <c r="E4967" s="424" t="s">
        <v>445</v>
      </c>
      <c r="F4967" s="346">
        <v>332</v>
      </c>
      <c r="G4967" s="308">
        <v>55</v>
      </c>
      <c r="H4967" s="308">
        <v>2</v>
      </c>
      <c r="I4967" s="308">
        <v>4</v>
      </c>
      <c r="J4967" s="308">
        <v>6</v>
      </c>
      <c r="K4967" s="308">
        <v>23</v>
      </c>
      <c r="L4967" s="308">
        <v>1</v>
      </c>
      <c r="M4967" s="308">
        <v>5</v>
      </c>
      <c r="N4967" s="308">
        <v>5</v>
      </c>
      <c r="O4967" s="308">
        <v>5</v>
      </c>
      <c r="P4967" s="308">
        <v>2</v>
      </c>
      <c r="Q4967" s="308">
        <v>4</v>
      </c>
      <c r="R4967" s="308">
        <v>4</v>
      </c>
      <c r="S4967" s="308">
        <v>216</v>
      </c>
      <c r="T4967" s="308"/>
    </row>
    <row r="4968" spans="1:20" ht="9" customHeight="1" x14ac:dyDescent="0.2">
      <c r="A4968" s="115"/>
      <c r="B4968" s="115"/>
      <c r="C4968" s="115"/>
      <c r="D4968" s="441" t="s">
        <v>377</v>
      </c>
      <c r="E4968" s="666" t="s">
        <v>443</v>
      </c>
      <c r="F4968" s="347">
        <v>16</v>
      </c>
      <c r="G4968" s="167">
        <v>0</v>
      </c>
      <c r="H4968" s="167">
        <v>0</v>
      </c>
      <c r="I4968" s="167">
        <v>0</v>
      </c>
      <c r="J4968" s="167">
        <v>2</v>
      </c>
      <c r="K4968" s="167">
        <v>7</v>
      </c>
      <c r="L4968" s="167">
        <v>1</v>
      </c>
      <c r="M4968" s="167">
        <v>0</v>
      </c>
      <c r="N4968" s="167">
        <v>0</v>
      </c>
      <c r="O4968" s="167">
        <v>0</v>
      </c>
      <c r="P4968" s="167">
        <v>0</v>
      </c>
      <c r="Q4968" s="167">
        <v>0</v>
      </c>
      <c r="R4968" s="167">
        <v>0</v>
      </c>
      <c r="S4968" s="167">
        <v>6</v>
      </c>
    </row>
    <row r="4969" spans="1:20" ht="9" customHeight="1" x14ac:dyDescent="0.2">
      <c r="A4969" s="115"/>
      <c r="B4969" s="115"/>
      <c r="C4969" s="115"/>
      <c r="D4969" s="441"/>
      <c r="E4969" s="666" t="s">
        <v>444</v>
      </c>
      <c r="F4969" s="347">
        <v>6</v>
      </c>
      <c r="G4969" s="167">
        <v>1</v>
      </c>
      <c r="H4969" s="167">
        <v>0</v>
      </c>
      <c r="I4969" s="167">
        <v>0</v>
      </c>
      <c r="J4969" s="167">
        <v>0</v>
      </c>
      <c r="K4969" s="167">
        <v>2</v>
      </c>
      <c r="L4969" s="167">
        <v>0</v>
      </c>
      <c r="M4969" s="167">
        <v>0</v>
      </c>
      <c r="N4969" s="167">
        <v>0</v>
      </c>
      <c r="O4969" s="167">
        <v>0</v>
      </c>
      <c r="P4969" s="167">
        <v>0</v>
      </c>
      <c r="Q4969" s="167">
        <v>0</v>
      </c>
      <c r="R4969" s="167">
        <v>0</v>
      </c>
      <c r="S4969" s="167">
        <v>3</v>
      </c>
    </row>
    <row r="4970" spans="1:20" s="204" customFormat="1" ht="14.25" customHeight="1" x14ac:dyDescent="0.2">
      <c r="A4970" s="115"/>
      <c r="B4970" s="115"/>
      <c r="C4970" s="115"/>
      <c r="D4970" s="441"/>
      <c r="E4970" s="424" t="s">
        <v>445</v>
      </c>
      <c r="F4970" s="346">
        <v>22</v>
      </c>
      <c r="G4970" s="308">
        <v>1</v>
      </c>
      <c r="H4970" s="308">
        <v>0</v>
      </c>
      <c r="I4970" s="308">
        <v>0</v>
      </c>
      <c r="J4970" s="308">
        <v>2</v>
      </c>
      <c r="K4970" s="308">
        <v>9</v>
      </c>
      <c r="L4970" s="308">
        <v>1</v>
      </c>
      <c r="M4970" s="308">
        <v>0</v>
      </c>
      <c r="N4970" s="308">
        <v>0</v>
      </c>
      <c r="O4970" s="308">
        <v>0</v>
      </c>
      <c r="P4970" s="308">
        <v>0</v>
      </c>
      <c r="Q4970" s="308">
        <v>0</v>
      </c>
      <c r="R4970" s="308">
        <v>0</v>
      </c>
      <c r="S4970" s="308">
        <v>9</v>
      </c>
      <c r="T4970" s="308"/>
    </row>
    <row r="4971" spans="1:20" ht="18" customHeight="1" x14ac:dyDescent="0.2">
      <c r="A4971" s="115"/>
      <c r="B4971" s="115"/>
      <c r="C4971" s="115"/>
      <c r="D4971" s="442" t="s">
        <v>1195</v>
      </c>
      <c r="E4971" s="409" t="s">
        <v>443</v>
      </c>
      <c r="F4971" s="348">
        <v>1</v>
      </c>
      <c r="G4971" s="307">
        <v>0</v>
      </c>
      <c r="H4971" s="307">
        <v>0</v>
      </c>
      <c r="I4971" s="307">
        <v>0</v>
      </c>
      <c r="J4971" s="307">
        <v>0</v>
      </c>
      <c r="K4971" s="307">
        <v>0</v>
      </c>
      <c r="L4971" s="307">
        <v>0</v>
      </c>
      <c r="M4971" s="307">
        <v>0</v>
      </c>
      <c r="N4971" s="307">
        <v>0</v>
      </c>
      <c r="O4971" s="307">
        <v>0</v>
      </c>
      <c r="P4971" s="307">
        <v>0</v>
      </c>
      <c r="Q4971" s="307">
        <v>0</v>
      </c>
      <c r="R4971" s="307">
        <v>0</v>
      </c>
      <c r="S4971" s="307">
        <v>1</v>
      </c>
    </row>
    <row r="4972" spans="1:20" ht="9" customHeight="1" x14ac:dyDescent="0.2">
      <c r="A4972" s="115"/>
      <c r="B4972" s="115"/>
      <c r="C4972" s="115"/>
      <c r="D4972" s="441"/>
      <c r="E4972" s="666" t="s">
        <v>444</v>
      </c>
      <c r="F4972" s="347">
        <v>2</v>
      </c>
      <c r="G4972" s="167">
        <v>0</v>
      </c>
      <c r="H4972" s="167">
        <v>0</v>
      </c>
      <c r="I4972" s="167">
        <v>0</v>
      </c>
      <c r="J4972" s="167">
        <v>0</v>
      </c>
      <c r="K4972" s="167">
        <v>0</v>
      </c>
      <c r="L4972" s="167">
        <v>0</v>
      </c>
      <c r="M4972" s="167">
        <v>0</v>
      </c>
      <c r="N4972" s="167">
        <v>0</v>
      </c>
      <c r="O4972" s="167">
        <v>0</v>
      </c>
      <c r="P4972" s="167">
        <v>0</v>
      </c>
      <c r="Q4972" s="167">
        <v>0</v>
      </c>
      <c r="R4972" s="167">
        <v>0</v>
      </c>
      <c r="S4972" s="167">
        <v>2</v>
      </c>
    </row>
    <row r="4973" spans="1:20" s="204" customFormat="1" ht="14.25" customHeight="1" x14ac:dyDescent="0.2">
      <c r="A4973" s="115"/>
      <c r="B4973" s="115"/>
      <c r="C4973" s="115"/>
      <c r="D4973" s="441"/>
      <c r="E4973" s="424" t="s">
        <v>445</v>
      </c>
      <c r="F4973" s="346">
        <v>3</v>
      </c>
      <c r="G4973" s="308">
        <v>0</v>
      </c>
      <c r="H4973" s="308">
        <v>0</v>
      </c>
      <c r="I4973" s="308">
        <v>0</v>
      </c>
      <c r="J4973" s="308">
        <v>0</v>
      </c>
      <c r="K4973" s="308">
        <v>0</v>
      </c>
      <c r="L4973" s="308">
        <v>0</v>
      </c>
      <c r="M4973" s="308">
        <v>0</v>
      </c>
      <c r="N4973" s="308">
        <v>0</v>
      </c>
      <c r="O4973" s="308">
        <v>0</v>
      </c>
      <c r="P4973" s="308">
        <v>0</v>
      </c>
      <c r="Q4973" s="308">
        <v>0</v>
      </c>
      <c r="R4973" s="308">
        <v>0</v>
      </c>
      <c r="S4973" s="308">
        <v>3</v>
      </c>
      <c r="T4973" s="308"/>
    </row>
    <row r="4974" spans="1:20" ht="9" customHeight="1" x14ac:dyDescent="0.2">
      <c r="A4974" s="115"/>
      <c r="B4974" s="115"/>
      <c r="C4974" s="115"/>
      <c r="D4974" s="440" t="s">
        <v>265</v>
      </c>
      <c r="E4974" s="666" t="s">
        <v>443</v>
      </c>
      <c r="F4974" s="347">
        <v>249</v>
      </c>
      <c r="G4974" s="167">
        <v>40</v>
      </c>
      <c r="H4974" s="167">
        <v>1</v>
      </c>
      <c r="I4974" s="167">
        <v>3</v>
      </c>
      <c r="J4974" s="167">
        <v>6</v>
      </c>
      <c r="K4974" s="167">
        <v>22</v>
      </c>
      <c r="L4974" s="167">
        <v>2</v>
      </c>
      <c r="M4974" s="167">
        <v>1</v>
      </c>
      <c r="N4974" s="167">
        <v>3</v>
      </c>
      <c r="O4974" s="167">
        <v>4</v>
      </c>
      <c r="P4974" s="167">
        <v>2</v>
      </c>
      <c r="Q4974" s="167">
        <v>3</v>
      </c>
      <c r="R4974" s="167">
        <v>2</v>
      </c>
      <c r="S4974" s="167">
        <v>160</v>
      </c>
    </row>
    <row r="4975" spans="1:20" ht="9" customHeight="1" x14ac:dyDescent="0.2">
      <c r="A4975" s="115"/>
      <c r="B4975" s="115"/>
      <c r="C4975" s="115"/>
      <c r="D4975" s="441"/>
      <c r="E4975" s="666" t="s">
        <v>444</v>
      </c>
      <c r="F4975" s="347">
        <v>108</v>
      </c>
      <c r="G4975" s="167">
        <v>16</v>
      </c>
      <c r="H4975" s="167">
        <v>1</v>
      </c>
      <c r="I4975" s="167">
        <v>1</v>
      </c>
      <c r="J4975" s="167">
        <v>2</v>
      </c>
      <c r="K4975" s="167">
        <v>10</v>
      </c>
      <c r="L4975" s="167">
        <v>0</v>
      </c>
      <c r="M4975" s="167">
        <v>4</v>
      </c>
      <c r="N4975" s="167">
        <v>2</v>
      </c>
      <c r="O4975" s="167">
        <v>1</v>
      </c>
      <c r="P4975" s="167">
        <v>0</v>
      </c>
      <c r="Q4975" s="167">
        <v>1</v>
      </c>
      <c r="R4975" s="167">
        <v>2</v>
      </c>
      <c r="S4975" s="167">
        <v>68</v>
      </c>
    </row>
    <row r="4976" spans="1:20" s="204" customFormat="1" ht="14.25" customHeight="1" x14ac:dyDescent="0.2">
      <c r="A4976" s="115"/>
      <c r="B4976" s="115"/>
      <c r="C4976" s="115"/>
      <c r="D4976" s="441"/>
      <c r="E4976" s="424" t="s">
        <v>445</v>
      </c>
      <c r="F4976" s="346">
        <v>357</v>
      </c>
      <c r="G4976" s="308">
        <v>56</v>
      </c>
      <c r="H4976" s="308">
        <v>2</v>
      </c>
      <c r="I4976" s="308">
        <v>4</v>
      </c>
      <c r="J4976" s="308">
        <v>8</v>
      </c>
      <c r="K4976" s="308">
        <v>32</v>
      </c>
      <c r="L4976" s="308">
        <v>2</v>
      </c>
      <c r="M4976" s="308">
        <v>5</v>
      </c>
      <c r="N4976" s="308">
        <v>5</v>
      </c>
      <c r="O4976" s="308">
        <v>5</v>
      </c>
      <c r="P4976" s="308">
        <v>2</v>
      </c>
      <c r="Q4976" s="308">
        <v>4</v>
      </c>
      <c r="R4976" s="308">
        <v>4</v>
      </c>
      <c r="S4976" s="308">
        <v>228</v>
      </c>
      <c r="T4976" s="308"/>
    </row>
    <row r="4977" spans="1:20" ht="27" customHeight="1" x14ac:dyDescent="0.2">
      <c r="A4977" s="115"/>
      <c r="B4977" s="115"/>
      <c r="C4977" s="843" t="s">
        <v>1189</v>
      </c>
      <c r="D4977" s="843"/>
      <c r="E4977" s="666"/>
      <c r="F4977" s="347"/>
      <c r="G4977" s="167"/>
      <c r="H4977" s="167"/>
      <c r="I4977" s="167"/>
      <c r="J4977" s="167"/>
      <c r="K4977" s="167"/>
      <c r="L4977" s="167"/>
      <c r="M4977" s="167"/>
      <c r="N4977" s="167"/>
      <c r="O4977" s="167"/>
      <c r="P4977" s="167"/>
      <c r="Q4977" s="167"/>
      <c r="R4977" s="167"/>
      <c r="S4977" s="167"/>
    </row>
    <row r="4978" spans="1:20" ht="9" customHeight="1" x14ac:dyDescent="0.2">
      <c r="A4978" s="115"/>
      <c r="B4978" s="115"/>
      <c r="C4978" s="115"/>
      <c r="D4978" s="441" t="s">
        <v>409</v>
      </c>
      <c r="E4978" s="666" t="s">
        <v>443</v>
      </c>
      <c r="F4978" s="347">
        <v>31</v>
      </c>
      <c r="G4978" s="167">
        <v>0</v>
      </c>
      <c r="H4978" s="167">
        <v>0</v>
      </c>
      <c r="I4978" s="167">
        <v>0</v>
      </c>
      <c r="J4978" s="167">
        <v>0</v>
      </c>
      <c r="K4978" s="167">
        <v>8</v>
      </c>
      <c r="L4978" s="167">
        <v>11</v>
      </c>
      <c r="M4978" s="167">
        <v>7</v>
      </c>
      <c r="N4978" s="167">
        <v>2</v>
      </c>
      <c r="O4978" s="167">
        <v>0</v>
      </c>
      <c r="P4978" s="167">
        <v>0</v>
      </c>
      <c r="Q4978" s="167">
        <v>2</v>
      </c>
      <c r="R4978" s="167">
        <v>1</v>
      </c>
      <c r="S4978" s="167">
        <v>0</v>
      </c>
    </row>
    <row r="4979" spans="1:20" ht="9" customHeight="1" x14ac:dyDescent="0.2">
      <c r="A4979" s="115"/>
      <c r="B4979" s="115"/>
      <c r="C4979" s="115"/>
      <c r="D4979" s="441"/>
      <c r="E4979" s="666" t="s">
        <v>444</v>
      </c>
      <c r="F4979" s="347">
        <v>12</v>
      </c>
      <c r="G4979" s="167">
        <v>0</v>
      </c>
      <c r="H4979" s="167">
        <v>0</v>
      </c>
      <c r="I4979" s="167">
        <v>0</v>
      </c>
      <c r="J4979" s="167">
        <v>0</v>
      </c>
      <c r="K4979" s="167">
        <v>5</v>
      </c>
      <c r="L4979" s="167">
        <v>0</v>
      </c>
      <c r="M4979" s="167">
        <v>3</v>
      </c>
      <c r="N4979" s="167">
        <v>1</v>
      </c>
      <c r="O4979" s="167">
        <v>0</v>
      </c>
      <c r="P4979" s="167">
        <v>0</v>
      </c>
      <c r="Q4979" s="167">
        <v>3</v>
      </c>
      <c r="R4979" s="167">
        <v>0</v>
      </c>
      <c r="S4979" s="167">
        <v>0</v>
      </c>
    </row>
    <row r="4980" spans="1:20" s="204" customFormat="1" ht="14.25" customHeight="1" x14ac:dyDescent="0.2">
      <c r="A4980" s="115"/>
      <c r="B4980" s="115"/>
      <c r="C4980" s="115"/>
      <c r="D4980" s="441"/>
      <c r="E4980" s="424" t="s">
        <v>445</v>
      </c>
      <c r="F4980" s="346">
        <v>43</v>
      </c>
      <c r="G4980" s="308">
        <v>0</v>
      </c>
      <c r="H4980" s="308">
        <v>0</v>
      </c>
      <c r="I4980" s="308">
        <v>0</v>
      </c>
      <c r="J4980" s="308">
        <v>0</v>
      </c>
      <c r="K4980" s="308">
        <v>13</v>
      </c>
      <c r="L4980" s="308">
        <v>11</v>
      </c>
      <c r="M4980" s="308">
        <v>10</v>
      </c>
      <c r="N4980" s="308">
        <v>3</v>
      </c>
      <c r="O4980" s="308">
        <v>0</v>
      </c>
      <c r="P4980" s="308">
        <v>0</v>
      </c>
      <c r="Q4980" s="308">
        <v>5</v>
      </c>
      <c r="R4980" s="308">
        <v>1</v>
      </c>
      <c r="S4980" s="308">
        <v>0</v>
      </c>
      <c r="T4980" s="308"/>
    </row>
    <row r="4981" spans="1:20" ht="9" customHeight="1" x14ac:dyDescent="0.2">
      <c r="A4981" s="115"/>
      <c r="B4981" s="115"/>
      <c r="C4981" s="115"/>
      <c r="D4981" s="441" t="s">
        <v>410</v>
      </c>
      <c r="E4981" s="666" t="s">
        <v>443</v>
      </c>
      <c r="F4981" s="347">
        <v>20</v>
      </c>
      <c r="G4981" s="167">
        <v>1</v>
      </c>
      <c r="H4981" s="167">
        <v>0</v>
      </c>
      <c r="I4981" s="167">
        <v>9</v>
      </c>
      <c r="J4981" s="167">
        <v>4</v>
      </c>
      <c r="K4981" s="167">
        <v>4</v>
      </c>
      <c r="L4981" s="167">
        <v>1</v>
      </c>
      <c r="M4981" s="167">
        <v>1</v>
      </c>
      <c r="N4981" s="167">
        <v>0</v>
      </c>
      <c r="O4981" s="167">
        <v>0</v>
      </c>
      <c r="P4981" s="167">
        <v>0</v>
      </c>
      <c r="Q4981" s="167">
        <v>0</v>
      </c>
      <c r="R4981" s="167">
        <v>0</v>
      </c>
      <c r="S4981" s="167">
        <v>0</v>
      </c>
    </row>
    <row r="4982" spans="1:20" ht="9" customHeight="1" x14ac:dyDescent="0.2">
      <c r="A4982" s="115"/>
      <c r="B4982" s="115"/>
      <c r="C4982" s="115"/>
      <c r="D4982" s="441"/>
      <c r="E4982" s="666" t="s">
        <v>444</v>
      </c>
      <c r="F4982" s="347">
        <v>11</v>
      </c>
      <c r="G4982" s="167">
        <v>0</v>
      </c>
      <c r="H4982" s="167">
        <v>2</v>
      </c>
      <c r="I4982" s="167">
        <v>5</v>
      </c>
      <c r="J4982" s="167">
        <v>1</v>
      </c>
      <c r="K4982" s="167">
        <v>2</v>
      </c>
      <c r="L4982" s="167">
        <v>0</v>
      </c>
      <c r="M4982" s="167">
        <v>1</v>
      </c>
      <c r="N4982" s="167">
        <v>0</v>
      </c>
      <c r="O4982" s="167">
        <v>0</v>
      </c>
      <c r="P4982" s="167">
        <v>0</v>
      </c>
      <c r="Q4982" s="167">
        <v>0</v>
      </c>
      <c r="R4982" s="167">
        <v>0</v>
      </c>
      <c r="S4982" s="167">
        <v>0</v>
      </c>
    </row>
    <row r="4983" spans="1:20" s="204" customFormat="1" ht="14.25" customHeight="1" x14ac:dyDescent="0.2">
      <c r="A4983" s="115"/>
      <c r="B4983" s="115"/>
      <c r="C4983" s="115"/>
      <c r="D4983" s="441"/>
      <c r="E4983" s="424" t="s">
        <v>445</v>
      </c>
      <c r="F4983" s="346">
        <v>31</v>
      </c>
      <c r="G4983" s="308">
        <v>1</v>
      </c>
      <c r="H4983" s="308">
        <v>2</v>
      </c>
      <c r="I4983" s="308">
        <v>14</v>
      </c>
      <c r="J4983" s="308">
        <v>5</v>
      </c>
      <c r="K4983" s="308">
        <v>6</v>
      </c>
      <c r="L4983" s="308">
        <v>1</v>
      </c>
      <c r="M4983" s="308">
        <v>2</v>
      </c>
      <c r="N4983" s="308">
        <v>0</v>
      </c>
      <c r="O4983" s="308">
        <v>0</v>
      </c>
      <c r="P4983" s="308">
        <v>0</v>
      </c>
      <c r="Q4983" s="308">
        <v>0</v>
      </c>
      <c r="R4983" s="308">
        <v>0</v>
      </c>
      <c r="S4983" s="308">
        <v>0</v>
      </c>
      <c r="T4983" s="308"/>
    </row>
    <row r="4984" spans="1:20" ht="9" customHeight="1" x14ac:dyDescent="0.2">
      <c r="A4984" s="115"/>
      <c r="B4984" s="115"/>
      <c r="C4984" s="115"/>
      <c r="D4984" s="440" t="s">
        <v>265</v>
      </c>
      <c r="E4984" s="666" t="s">
        <v>443</v>
      </c>
      <c r="F4984" s="347">
        <v>51</v>
      </c>
      <c r="G4984" s="167">
        <v>1</v>
      </c>
      <c r="H4984" s="167">
        <v>0</v>
      </c>
      <c r="I4984" s="167">
        <v>9</v>
      </c>
      <c r="J4984" s="167">
        <v>4</v>
      </c>
      <c r="K4984" s="167">
        <v>12</v>
      </c>
      <c r="L4984" s="167">
        <v>12</v>
      </c>
      <c r="M4984" s="167">
        <v>8</v>
      </c>
      <c r="N4984" s="167">
        <v>2</v>
      </c>
      <c r="O4984" s="167">
        <v>0</v>
      </c>
      <c r="P4984" s="167">
        <v>0</v>
      </c>
      <c r="Q4984" s="167">
        <v>2</v>
      </c>
      <c r="R4984" s="167">
        <v>1</v>
      </c>
      <c r="S4984" s="167">
        <v>0</v>
      </c>
    </row>
    <row r="4985" spans="1:20" ht="9" customHeight="1" x14ac:dyDescent="0.2">
      <c r="A4985" s="115"/>
      <c r="B4985" s="115"/>
      <c r="C4985" s="115"/>
      <c r="D4985" s="441"/>
      <c r="E4985" s="666" t="s">
        <v>444</v>
      </c>
      <c r="F4985" s="347">
        <v>23</v>
      </c>
      <c r="G4985" s="167">
        <v>0</v>
      </c>
      <c r="H4985" s="167">
        <v>2</v>
      </c>
      <c r="I4985" s="167">
        <v>5</v>
      </c>
      <c r="J4985" s="167">
        <v>1</v>
      </c>
      <c r="K4985" s="167">
        <v>7</v>
      </c>
      <c r="L4985" s="167">
        <v>0</v>
      </c>
      <c r="M4985" s="167">
        <v>4</v>
      </c>
      <c r="N4985" s="167">
        <v>1</v>
      </c>
      <c r="O4985" s="167">
        <v>0</v>
      </c>
      <c r="P4985" s="167">
        <v>0</v>
      </c>
      <c r="Q4985" s="167">
        <v>3</v>
      </c>
      <c r="R4985" s="167">
        <v>0</v>
      </c>
      <c r="S4985" s="167">
        <v>0</v>
      </c>
    </row>
    <row r="4986" spans="1:20" s="204" customFormat="1" ht="14.25" customHeight="1" x14ac:dyDescent="0.2">
      <c r="A4986" s="115"/>
      <c r="B4986" s="115"/>
      <c r="C4986" s="115"/>
      <c r="D4986" s="441"/>
      <c r="E4986" s="424" t="s">
        <v>445</v>
      </c>
      <c r="F4986" s="346">
        <v>74</v>
      </c>
      <c r="G4986" s="308">
        <v>1</v>
      </c>
      <c r="H4986" s="308">
        <v>2</v>
      </c>
      <c r="I4986" s="308">
        <v>14</v>
      </c>
      <c r="J4986" s="308">
        <v>5</v>
      </c>
      <c r="K4986" s="308">
        <v>19</v>
      </c>
      <c r="L4986" s="308">
        <v>12</v>
      </c>
      <c r="M4986" s="308">
        <v>12</v>
      </c>
      <c r="N4986" s="308">
        <v>3</v>
      </c>
      <c r="O4986" s="308">
        <v>0</v>
      </c>
      <c r="P4986" s="308">
        <v>0</v>
      </c>
      <c r="Q4986" s="308">
        <v>5</v>
      </c>
      <c r="R4986" s="308">
        <v>1</v>
      </c>
      <c r="S4986" s="308">
        <v>0</v>
      </c>
      <c r="T4986" s="308"/>
    </row>
    <row r="4987" spans="1:20" ht="18" customHeight="1" x14ac:dyDescent="0.2">
      <c r="A4987" s="115"/>
      <c r="B4987" s="115"/>
      <c r="C4987" s="295" t="s">
        <v>1190</v>
      </c>
      <c r="D4987" s="441"/>
      <c r="E4987" s="666"/>
      <c r="F4987" s="347"/>
      <c r="G4987" s="167"/>
      <c r="H4987" s="167"/>
      <c r="I4987" s="167"/>
      <c r="J4987" s="167"/>
      <c r="K4987" s="167"/>
      <c r="L4987" s="167"/>
      <c r="M4987" s="167"/>
      <c r="N4987" s="167"/>
      <c r="O4987" s="167"/>
      <c r="P4987" s="167"/>
      <c r="Q4987" s="167"/>
      <c r="R4987" s="167"/>
      <c r="S4987" s="167"/>
    </row>
    <row r="4988" spans="1:20" ht="18" customHeight="1" x14ac:dyDescent="0.2">
      <c r="A4988" s="115"/>
      <c r="B4988" s="115"/>
      <c r="C4988" s="115"/>
      <c r="D4988" s="442" t="s">
        <v>1191</v>
      </c>
      <c r="E4988" s="409" t="s">
        <v>443</v>
      </c>
      <c r="F4988" s="348">
        <v>9</v>
      </c>
      <c r="G4988" s="307">
        <v>0</v>
      </c>
      <c r="H4988" s="307">
        <v>0</v>
      </c>
      <c r="I4988" s="307">
        <v>0</v>
      </c>
      <c r="J4988" s="307">
        <v>0</v>
      </c>
      <c r="K4988" s="307">
        <v>0</v>
      </c>
      <c r="L4988" s="307">
        <v>2</v>
      </c>
      <c r="M4988" s="307">
        <v>1</v>
      </c>
      <c r="N4988" s="307">
        <v>2</v>
      </c>
      <c r="O4988" s="307">
        <v>0</v>
      </c>
      <c r="P4988" s="307">
        <v>0</v>
      </c>
      <c r="Q4988" s="307">
        <v>2</v>
      </c>
      <c r="R4988" s="307">
        <v>2</v>
      </c>
      <c r="S4988" s="307">
        <v>0</v>
      </c>
    </row>
    <row r="4989" spans="1:20" ht="9" customHeight="1" x14ac:dyDescent="0.2">
      <c r="A4989" s="115"/>
      <c r="B4989" s="115"/>
      <c r="C4989" s="115"/>
      <c r="D4989" s="441"/>
      <c r="E4989" s="666" t="s">
        <v>444</v>
      </c>
      <c r="F4989" s="347">
        <v>2</v>
      </c>
      <c r="G4989" s="167">
        <v>0</v>
      </c>
      <c r="H4989" s="167">
        <v>0</v>
      </c>
      <c r="I4989" s="167">
        <v>0</v>
      </c>
      <c r="J4989" s="167">
        <v>0</v>
      </c>
      <c r="K4989" s="167">
        <v>0</v>
      </c>
      <c r="L4989" s="167">
        <v>1</v>
      </c>
      <c r="M4989" s="167">
        <v>0</v>
      </c>
      <c r="N4989" s="167">
        <v>0</v>
      </c>
      <c r="O4989" s="167">
        <v>0</v>
      </c>
      <c r="P4989" s="167">
        <v>0</v>
      </c>
      <c r="Q4989" s="167">
        <v>0</v>
      </c>
      <c r="R4989" s="167">
        <v>1</v>
      </c>
      <c r="S4989" s="167">
        <v>0</v>
      </c>
    </row>
    <row r="4990" spans="1:20" s="204" customFormat="1" ht="14.25" customHeight="1" x14ac:dyDescent="0.2">
      <c r="A4990" s="115"/>
      <c r="B4990" s="115"/>
      <c r="C4990" s="115"/>
      <c r="D4990" s="441"/>
      <c r="E4990" s="424" t="s">
        <v>445</v>
      </c>
      <c r="F4990" s="346">
        <v>11</v>
      </c>
      <c r="G4990" s="308">
        <v>0</v>
      </c>
      <c r="H4990" s="308">
        <v>0</v>
      </c>
      <c r="I4990" s="308">
        <v>0</v>
      </c>
      <c r="J4990" s="308">
        <v>0</v>
      </c>
      <c r="K4990" s="308">
        <v>0</v>
      </c>
      <c r="L4990" s="308">
        <v>3</v>
      </c>
      <c r="M4990" s="308">
        <v>1</v>
      </c>
      <c r="N4990" s="308">
        <v>2</v>
      </c>
      <c r="O4990" s="308">
        <v>0</v>
      </c>
      <c r="P4990" s="308">
        <v>0</v>
      </c>
      <c r="Q4990" s="308">
        <v>2</v>
      </c>
      <c r="R4990" s="308">
        <v>3</v>
      </c>
      <c r="S4990" s="308">
        <v>0</v>
      </c>
      <c r="T4990" s="308"/>
    </row>
    <row r="4991" spans="1:20" ht="9" customHeight="1" x14ac:dyDescent="0.2">
      <c r="A4991" s="115"/>
      <c r="B4991" s="115"/>
      <c r="C4991" s="115"/>
      <c r="D4991" s="440" t="s">
        <v>265</v>
      </c>
      <c r="E4991" s="666" t="s">
        <v>443</v>
      </c>
      <c r="F4991" s="347">
        <v>9</v>
      </c>
      <c r="G4991" s="167">
        <v>0</v>
      </c>
      <c r="H4991" s="167">
        <v>0</v>
      </c>
      <c r="I4991" s="167">
        <v>0</v>
      </c>
      <c r="J4991" s="167">
        <v>0</v>
      </c>
      <c r="K4991" s="167">
        <v>0</v>
      </c>
      <c r="L4991" s="167">
        <v>2</v>
      </c>
      <c r="M4991" s="167">
        <v>1</v>
      </c>
      <c r="N4991" s="167">
        <v>2</v>
      </c>
      <c r="O4991" s="167">
        <v>0</v>
      </c>
      <c r="P4991" s="167">
        <v>0</v>
      </c>
      <c r="Q4991" s="167">
        <v>2</v>
      </c>
      <c r="R4991" s="167">
        <v>2</v>
      </c>
      <c r="S4991" s="167">
        <v>0</v>
      </c>
    </row>
    <row r="4992" spans="1:20" ht="9" customHeight="1" x14ac:dyDescent="0.2">
      <c r="A4992" s="115"/>
      <c r="B4992" s="115"/>
      <c r="C4992" s="115"/>
      <c r="D4992" s="441"/>
      <c r="E4992" s="666" t="s">
        <v>444</v>
      </c>
      <c r="F4992" s="347">
        <v>2</v>
      </c>
      <c r="G4992" s="167">
        <v>0</v>
      </c>
      <c r="H4992" s="167">
        <v>0</v>
      </c>
      <c r="I4992" s="167">
        <v>0</v>
      </c>
      <c r="J4992" s="167">
        <v>0</v>
      </c>
      <c r="K4992" s="167">
        <v>0</v>
      </c>
      <c r="L4992" s="167">
        <v>1</v>
      </c>
      <c r="M4992" s="167">
        <v>0</v>
      </c>
      <c r="N4992" s="167">
        <v>0</v>
      </c>
      <c r="O4992" s="167">
        <v>0</v>
      </c>
      <c r="P4992" s="167">
        <v>0</v>
      </c>
      <c r="Q4992" s="167">
        <v>0</v>
      </c>
      <c r="R4992" s="167">
        <v>1</v>
      </c>
      <c r="S4992" s="167">
        <v>0</v>
      </c>
    </row>
    <row r="4993" spans="1:20" s="204" customFormat="1" ht="14.25" customHeight="1" x14ac:dyDescent="0.2">
      <c r="A4993" s="115"/>
      <c r="B4993" s="115"/>
      <c r="C4993" s="115"/>
      <c r="D4993" s="441"/>
      <c r="E4993" s="424" t="s">
        <v>445</v>
      </c>
      <c r="F4993" s="346">
        <v>11</v>
      </c>
      <c r="G4993" s="308">
        <v>0</v>
      </c>
      <c r="H4993" s="308">
        <v>0</v>
      </c>
      <c r="I4993" s="308">
        <v>0</v>
      </c>
      <c r="J4993" s="308">
        <v>0</v>
      </c>
      <c r="K4993" s="308">
        <v>0</v>
      </c>
      <c r="L4993" s="308">
        <v>3</v>
      </c>
      <c r="M4993" s="308">
        <v>1</v>
      </c>
      <c r="N4993" s="308">
        <v>2</v>
      </c>
      <c r="O4993" s="308">
        <v>0</v>
      </c>
      <c r="P4993" s="308">
        <v>0</v>
      </c>
      <c r="Q4993" s="308">
        <v>2</v>
      </c>
      <c r="R4993" s="308">
        <v>3</v>
      </c>
      <c r="S4993" s="308">
        <v>0</v>
      </c>
      <c r="T4993" s="308"/>
    </row>
    <row r="4994" spans="1:20" ht="18" customHeight="1" x14ac:dyDescent="0.2">
      <c r="A4994" s="115"/>
      <c r="B4994" s="115"/>
      <c r="C4994" s="295" t="s">
        <v>426</v>
      </c>
      <c r="D4994" s="441"/>
      <c r="E4994" s="666"/>
      <c r="F4994" s="347"/>
      <c r="G4994" s="167"/>
      <c r="H4994" s="167"/>
      <c r="I4994" s="167"/>
      <c r="J4994" s="167"/>
      <c r="K4994" s="167"/>
      <c r="L4994" s="167"/>
      <c r="M4994" s="167"/>
      <c r="N4994" s="167"/>
      <c r="O4994" s="167"/>
      <c r="P4994" s="167"/>
      <c r="Q4994" s="167"/>
      <c r="R4994" s="167"/>
      <c r="S4994" s="167"/>
    </row>
    <row r="4995" spans="1:20" ht="9" customHeight="1" x14ac:dyDescent="0.2">
      <c r="A4995" s="115"/>
      <c r="B4995" s="115"/>
      <c r="C4995" s="115"/>
      <c r="D4995" s="441" t="s">
        <v>427</v>
      </c>
      <c r="E4995" s="666" t="s">
        <v>443</v>
      </c>
      <c r="F4995" s="347">
        <v>130</v>
      </c>
      <c r="G4995" s="167">
        <v>0</v>
      </c>
      <c r="H4995" s="167">
        <v>0</v>
      </c>
      <c r="I4995" s="167">
        <v>0</v>
      </c>
      <c r="J4995" s="167">
        <v>0</v>
      </c>
      <c r="K4995" s="167">
        <v>0</v>
      </c>
      <c r="L4995" s="167">
        <v>0</v>
      </c>
      <c r="M4995" s="167">
        <v>50</v>
      </c>
      <c r="N4995" s="167">
        <v>12</v>
      </c>
      <c r="O4995" s="167">
        <v>29</v>
      </c>
      <c r="P4995" s="167">
        <v>10</v>
      </c>
      <c r="Q4995" s="167">
        <v>11</v>
      </c>
      <c r="R4995" s="167">
        <v>18</v>
      </c>
      <c r="S4995" s="167">
        <v>0</v>
      </c>
    </row>
    <row r="4996" spans="1:20" ht="9" customHeight="1" x14ac:dyDescent="0.2">
      <c r="A4996" s="115"/>
      <c r="B4996" s="115"/>
      <c r="C4996" s="115"/>
      <c r="D4996" s="441"/>
      <c r="E4996" s="666" t="s">
        <v>444</v>
      </c>
      <c r="F4996" s="347">
        <v>46</v>
      </c>
      <c r="G4996" s="167">
        <v>0</v>
      </c>
      <c r="H4996" s="167">
        <v>0</v>
      </c>
      <c r="I4996" s="167">
        <v>0</v>
      </c>
      <c r="J4996" s="167">
        <v>0</v>
      </c>
      <c r="K4996" s="167">
        <v>1</v>
      </c>
      <c r="L4996" s="167">
        <v>0</v>
      </c>
      <c r="M4996" s="167">
        <v>16</v>
      </c>
      <c r="N4996" s="167">
        <v>7</v>
      </c>
      <c r="O4996" s="167">
        <v>12</v>
      </c>
      <c r="P4996" s="167">
        <v>2</v>
      </c>
      <c r="Q4996" s="167">
        <v>3</v>
      </c>
      <c r="R4996" s="167">
        <v>5</v>
      </c>
      <c r="S4996" s="167">
        <v>0</v>
      </c>
    </row>
    <row r="4997" spans="1:20" s="204" customFormat="1" ht="14.25" customHeight="1" x14ac:dyDescent="0.2">
      <c r="A4997" s="115"/>
      <c r="B4997" s="115"/>
      <c r="C4997" s="115"/>
      <c r="D4997" s="441"/>
      <c r="E4997" s="424" t="s">
        <v>445</v>
      </c>
      <c r="F4997" s="346">
        <v>176</v>
      </c>
      <c r="G4997" s="308">
        <v>0</v>
      </c>
      <c r="H4997" s="308">
        <v>0</v>
      </c>
      <c r="I4997" s="308">
        <v>0</v>
      </c>
      <c r="J4997" s="308">
        <v>0</v>
      </c>
      <c r="K4997" s="308">
        <v>1</v>
      </c>
      <c r="L4997" s="308">
        <v>0</v>
      </c>
      <c r="M4997" s="308">
        <v>66</v>
      </c>
      <c r="N4997" s="308">
        <v>19</v>
      </c>
      <c r="O4997" s="308">
        <v>41</v>
      </c>
      <c r="P4997" s="308">
        <v>12</v>
      </c>
      <c r="Q4997" s="308">
        <v>14</v>
      </c>
      <c r="R4997" s="308">
        <v>23</v>
      </c>
      <c r="S4997" s="308">
        <v>0</v>
      </c>
      <c r="T4997" s="308"/>
    </row>
    <row r="4998" spans="1:20" ht="9" customHeight="1" x14ac:dyDescent="0.2">
      <c r="A4998" s="115"/>
      <c r="B4998" s="115"/>
      <c r="C4998" s="115"/>
      <c r="D4998" s="440" t="s">
        <v>265</v>
      </c>
      <c r="E4998" s="666" t="s">
        <v>443</v>
      </c>
      <c r="F4998" s="347">
        <v>130</v>
      </c>
      <c r="G4998" s="167">
        <v>0</v>
      </c>
      <c r="H4998" s="167">
        <v>0</v>
      </c>
      <c r="I4998" s="167">
        <v>0</v>
      </c>
      <c r="J4998" s="167">
        <v>0</v>
      </c>
      <c r="K4998" s="167">
        <v>0</v>
      </c>
      <c r="L4998" s="167">
        <v>0</v>
      </c>
      <c r="M4998" s="167">
        <v>50</v>
      </c>
      <c r="N4998" s="167">
        <v>12</v>
      </c>
      <c r="O4998" s="167">
        <v>29</v>
      </c>
      <c r="P4998" s="167">
        <v>10</v>
      </c>
      <c r="Q4998" s="167">
        <v>11</v>
      </c>
      <c r="R4998" s="167">
        <v>18</v>
      </c>
      <c r="S4998" s="167">
        <v>0</v>
      </c>
    </row>
    <row r="4999" spans="1:20" ht="9" customHeight="1" x14ac:dyDescent="0.2">
      <c r="A4999" s="115"/>
      <c r="B4999" s="115"/>
      <c r="C4999" s="115"/>
      <c r="D4999" s="441"/>
      <c r="E4999" s="666" t="s">
        <v>444</v>
      </c>
      <c r="F4999" s="347">
        <v>46</v>
      </c>
      <c r="G4999" s="167">
        <v>0</v>
      </c>
      <c r="H4999" s="167">
        <v>0</v>
      </c>
      <c r="I4999" s="167">
        <v>0</v>
      </c>
      <c r="J4999" s="167">
        <v>0</v>
      </c>
      <c r="K4999" s="167">
        <v>1</v>
      </c>
      <c r="L4999" s="167">
        <v>0</v>
      </c>
      <c r="M4999" s="167">
        <v>16</v>
      </c>
      <c r="N4999" s="167">
        <v>7</v>
      </c>
      <c r="O4999" s="167">
        <v>12</v>
      </c>
      <c r="P4999" s="167">
        <v>2</v>
      </c>
      <c r="Q4999" s="167">
        <v>3</v>
      </c>
      <c r="R4999" s="167">
        <v>5</v>
      </c>
      <c r="S4999" s="167">
        <v>0</v>
      </c>
    </row>
    <row r="5000" spans="1:20" s="204" customFormat="1" ht="14.25" customHeight="1" x14ac:dyDescent="0.2">
      <c r="A5000" s="115"/>
      <c r="B5000" s="115"/>
      <c r="C5000" s="115"/>
      <c r="D5000" s="441"/>
      <c r="E5000" s="424" t="s">
        <v>445</v>
      </c>
      <c r="F5000" s="346">
        <v>176</v>
      </c>
      <c r="G5000" s="308">
        <v>0</v>
      </c>
      <c r="H5000" s="308">
        <v>0</v>
      </c>
      <c r="I5000" s="308">
        <v>0</v>
      </c>
      <c r="J5000" s="308">
        <v>0</v>
      </c>
      <c r="K5000" s="308">
        <v>1</v>
      </c>
      <c r="L5000" s="308">
        <v>0</v>
      </c>
      <c r="M5000" s="308">
        <v>66</v>
      </c>
      <c r="N5000" s="308">
        <v>19</v>
      </c>
      <c r="O5000" s="308">
        <v>41</v>
      </c>
      <c r="P5000" s="308">
        <v>12</v>
      </c>
      <c r="Q5000" s="308">
        <v>14</v>
      </c>
      <c r="R5000" s="308">
        <v>23</v>
      </c>
      <c r="S5000" s="308">
        <v>0</v>
      </c>
      <c r="T5000" s="308"/>
    </row>
    <row r="5001" spans="1:20" ht="18" customHeight="1" x14ac:dyDescent="0.2">
      <c r="A5001" s="115"/>
      <c r="B5001" s="115"/>
      <c r="C5001" s="295" t="s">
        <v>242</v>
      </c>
      <c r="D5001" s="441"/>
      <c r="E5001" s="666"/>
      <c r="F5001" s="347"/>
      <c r="G5001" s="167"/>
      <c r="H5001" s="167"/>
      <c r="I5001" s="167"/>
      <c r="J5001" s="167"/>
      <c r="K5001" s="167"/>
      <c r="L5001" s="167"/>
      <c r="M5001" s="167"/>
      <c r="N5001" s="167"/>
      <c r="O5001" s="167"/>
      <c r="P5001" s="167"/>
      <c r="Q5001" s="167"/>
      <c r="R5001" s="167"/>
      <c r="S5001" s="167"/>
    </row>
    <row r="5002" spans="1:20" ht="9" customHeight="1" x14ac:dyDescent="0.2">
      <c r="A5002" s="115"/>
      <c r="B5002" s="115"/>
      <c r="C5002" s="115"/>
      <c r="D5002" s="441" t="s">
        <v>372</v>
      </c>
      <c r="E5002" s="666" t="s">
        <v>443</v>
      </c>
      <c r="F5002" s="347">
        <v>1100</v>
      </c>
      <c r="G5002" s="167">
        <v>0</v>
      </c>
      <c r="H5002" s="167">
        <v>1</v>
      </c>
      <c r="I5002" s="167">
        <v>1</v>
      </c>
      <c r="J5002" s="167">
        <v>13</v>
      </c>
      <c r="K5002" s="167">
        <v>62</v>
      </c>
      <c r="L5002" s="167">
        <v>182</v>
      </c>
      <c r="M5002" s="167">
        <v>227</v>
      </c>
      <c r="N5002" s="167">
        <v>182</v>
      </c>
      <c r="O5002" s="167">
        <v>128</v>
      </c>
      <c r="P5002" s="167">
        <v>85</v>
      </c>
      <c r="Q5002" s="167">
        <v>73</v>
      </c>
      <c r="R5002" s="167">
        <v>146</v>
      </c>
      <c r="S5002" s="167">
        <v>0</v>
      </c>
    </row>
    <row r="5003" spans="1:20" ht="9" customHeight="1" x14ac:dyDescent="0.2">
      <c r="A5003" s="115"/>
      <c r="B5003" s="115"/>
      <c r="C5003" s="115"/>
      <c r="D5003" s="441"/>
      <c r="E5003" s="666" t="s">
        <v>444</v>
      </c>
      <c r="F5003" s="347">
        <v>707</v>
      </c>
      <c r="G5003" s="167">
        <v>0</v>
      </c>
      <c r="H5003" s="167">
        <v>0</v>
      </c>
      <c r="I5003" s="167">
        <v>0</v>
      </c>
      <c r="J5003" s="167">
        <v>3</v>
      </c>
      <c r="K5003" s="167">
        <v>64</v>
      </c>
      <c r="L5003" s="167">
        <v>133</v>
      </c>
      <c r="M5003" s="167">
        <v>178</v>
      </c>
      <c r="N5003" s="167">
        <v>112</v>
      </c>
      <c r="O5003" s="167">
        <v>67</v>
      </c>
      <c r="P5003" s="167">
        <v>49</v>
      </c>
      <c r="Q5003" s="167">
        <v>36</v>
      </c>
      <c r="R5003" s="167">
        <v>65</v>
      </c>
      <c r="S5003" s="167">
        <v>0</v>
      </c>
    </row>
    <row r="5004" spans="1:20" s="204" customFormat="1" ht="14.25" customHeight="1" x14ac:dyDescent="0.2">
      <c r="A5004" s="115"/>
      <c r="B5004" s="115"/>
      <c r="C5004" s="115"/>
      <c r="D5004" s="441"/>
      <c r="E5004" s="424" t="s">
        <v>445</v>
      </c>
      <c r="F5004" s="346">
        <v>1807</v>
      </c>
      <c r="G5004" s="308">
        <v>0</v>
      </c>
      <c r="H5004" s="308">
        <v>1</v>
      </c>
      <c r="I5004" s="308">
        <v>1</v>
      </c>
      <c r="J5004" s="308">
        <v>16</v>
      </c>
      <c r="K5004" s="308">
        <v>126</v>
      </c>
      <c r="L5004" s="308">
        <v>315</v>
      </c>
      <c r="M5004" s="308">
        <v>405</v>
      </c>
      <c r="N5004" s="308">
        <v>294</v>
      </c>
      <c r="O5004" s="308">
        <v>195</v>
      </c>
      <c r="P5004" s="308">
        <v>134</v>
      </c>
      <c r="Q5004" s="308">
        <v>109</v>
      </c>
      <c r="R5004" s="308">
        <v>211</v>
      </c>
      <c r="S5004" s="308">
        <v>0</v>
      </c>
      <c r="T5004" s="308"/>
    </row>
    <row r="5005" spans="1:20" ht="9" customHeight="1" x14ac:dyDescent="0.2">
      <c r="A5005" s="115"/>
      <c r="B5005" s="115"/>
      <c r="C5005" s="115"/>
      <c r="D5005" s="441" t="s">
        <v>430</v>
      </c>
      <c r="E5005" s="666" t="s">
        <v>443</v>
      </c>
      <c r="F5005" s="347">
        <v>2812</v>
      </c>
      <c r="G5005" s="167">
        <v>0</v>
      </c>
      <c r="H5005" s="167">
        <v>0</v>
      </c>
      <c r="I5005" s="167">
        <v>0</v>
      </c>
      <c r="J5005" s="167">
        <v>6</v>
      </c>
      <c r="K5005" s="167">
        <v>193</v>
      </c>
      <c r="L5005" s="167">
        <v>580</v>
      </c>
      <c r="M5005" s="167">
        <v>726</v>
      </c>
      <c r="N5005" s="167">
        <v>474</v>
      </c>
      <c r="O5005" s="167">
        <v>334</v>
      </c>
      <c r="P5005" s="167">
        <v>157</v>
      </c>
      <c r="Q5005" s="167">
        <v>113</v>
      </c>
      <c r="R5005" s="167">
        <v>229</v>
      </c>
      <c r="S5005" s="167">
        <v>0</v>
      </c>
    </row>
    <row r="5006" spans="1:20" ht="9" customHeight="1" x14ac:dyDescent="0.2">
      <c r="A5006" s="115"/>
      <c r="B5006" s="115"/>
      <c r="C5006" s="115"/>
      <c r="D5006" s="441"/>
      <c r="E5006" s="666" t="s">
        <v>444</v>
      </c>
      <c r="F5006" s="347">
        <v>1121</v>
      </c>
      <c r="G5006" s="167">
        <v>0</v>
      </c>
      <c r="H5006" s="167">
        <v>1</v>
      </c>
      <c r="I5006" s="167">
        <v>1</v>
      </c>
      <c r="J5006" s="167">
        <v>3</v>
      </c>
      <c r="K5006" s="167">
        <v>95</v>
      </c>
      <c r="L5006" s="167">
        <v>250</v>
      </c>
      <c r="M5006" s="167">
        <v>328</v>
      </c>
      <c r="N5006" s="167">
        <v>165</v>
      </c>
      <c r="O5006" s="167">
        <v>98</v>
      </c>
      <c r="P5006" s="167">
        <v>53</v>
      </c>
      <c r="Q5006" s="167">
        <v>39</v>
      </c>
      <c r="R5006" s="167">
        <v>88</v>
      </c>
      <c r="S5006" s="167">
        <v>0</v>
      </c>
    </row>
    <row r="5007" spans="1:20" s="204" customFormat="1" ht="14.25" customHeight="1" x14ac:dyDescent="0.2">
      <c r="A5007" s="115"/>
      <c r="B5007" s="115"/>
      <c r="C5007" s="115"/>
      <c r="D5007" s="441"/>
      <c r="E5007" s="424" t="s">
        <v>445</v>
      </c>
      <c r="F5007" s="346">
        <v>3933</v>
      </c>
      <c r="G5007" s="308">
        <v>0</v>
      </c>
      <c r="H5007" s="308">
        <v>1</v>
      </c>
      <c r="I5007" s="308">
        <v>1</v>
      </c>
      <c r="J5007" s="308">
        <v>9</v>
      </c>
      <c r="K5007" s="308">
        <v>288</v>
      </c>
      <c r="L5007" s="308">
        <v>830</v>
      </c>
      <c r="M5007" s="308">
        <v>1054</v>
      </c>
      <c r="N5007" s="308">
        <v>639</v>
      </c>
      <c r="O5007" s="308">
        <v>432</v>
      </c>
      <c r="P5007" s="308">
        <v>210</v>
      </c>
      <c r="Q5007" s="308">
        <v>152</v>
      </c>
      <c r="R5007" s="308">
        <v>317</v>
      </c>
      <c r="S5007" s="308">
        <v>0</v>
      </c>
      <c r="T5007" s="308"/>
    </row>
    <row r="5008" spans="1:20" ht="9" customHeight="1" x14ac:dyDescent="0.2">
      <c r="A5008" s="115"/>
      <c r="B5008" s="115"/>
      <c r="C5008" s="115"/>
      <c r="D5008" s="440" t="s">
        <v>265</v>
      </c>
      <c r="E5008" s="666" t="s">
        <v>443</v>
      </c>
      <c r="F5008" s="347">
        <v>3912</v>
      </c>
      <c r="G5008" s="167">
        <v>0</v>
      </c>
      <c r="H5008" s="167">
        <v>1</v>
      </c>
      <c r="I5008" s="167">
        <v>1</v>
      </c>
      <c r="J5008" s="167">
        <v>19</v>
      </c>
      <c r="K5008" s="167">
        <v>255</v>
      </c>
      <c r="L5008" s="167">
        <v>762</v>
      </c>
      <c r="M5008" s="167">
        <v>953</v>
      </c>
      <c r="N5008" s="167">
        <v>656</v>
      </c>
      <c r="O5008" s="167">
        <v>462</v>
      </c>
      <c r="P5008" s="167">
        <v>242</v>
      </c>
      <c r="Q5008" s="167">
        <v>186</v>
      </c>
      <c r="R5008" s="167">
        <v>375</v>
      </c>
      <c r="S5008" s="167">
        <v>0</v>
      </c>
    </row>
    <row r="5009" spans="1:20" ht="9" customHeight="1" x14ac:dyDescent="0.2">
      <c r="A5009" s="115"/>
      <c r="B5009" s="115"/>
      <c r="C5009" s="115"/>
      <c r="D5009" s="441"/>
      <c r="E5009" s="666" t="s">
        <v>444</v>
      </c>
      <c r="F5009" s="347">
        <v>1828</v>
      </c>
      <c r="G5009" s="167">
        <v>0</v>
      </c>
      <c r="H5009" s="167">
        <v>1</v>
      </c>
      <c r="I5009" s="167">
        <v>1</v>
      </c>
      <c r="J5009" s="167">
        <v>6</v>
      </c>
      <c r="K5009" s="167">
        <v>159</v>
      </c>
      <c r="L5009" s="167">
        <v>383</v>
      </c>
      <c r="M5009" s="167">
        <v>506</v>
      </c>
      <c r="N5009" s="167">
        <v>277</v>
      </c>
      <c r="O5009" s="167">
        <v>165</v>
      </c>
      <c r="P5009" s="167">
        <v>102</v>
      </c>
      <c r="Q5009" s="167">
        <v>75</v>
      </c>
      <c r="R5009" s="167">
        <v>153</v>
      </c>
      <c r="S5009" s="167">
        <v>0</v>
      </c>
    </row>
    <row r="5010" spans="1:20" s="204" customFormat="1" ht="14.25" customHeight="1" x14ac:dyDescent="0.2">
      <c r="A5010" s="115"/>
      <c r="B5010" s="115"/>
      <c r="C5010" s="115"/>
      <c r="D5010" s="441"/>
      <c r="E5010" s="424" t="s">
        <v>445</v>
      </c>
      <c r="F5010" s="346">
        <v>5740</v>
      </c>
      <c r="G5010" s="308">
        <v>0</v>
      </c>
      <c r="H5010" s="308">
        <v>2</v>
      </c>
      <c r="I5010" s="308">
        <v>2</v>
      </c>
      <c r="J5010" s="308">
        <v>25</v>
      </c>
      <c r="K5010" s="308">
        <v>414</v>
      </c>
      <c r="L5010" s="308">
        <v>1145</v>
      </c>
      <c r="M5010" s="308">
        <v>1459</v>
      </c>
      <c r="N5010" s="308">
        <v>933</v>
      </c>
      <c r="O5010" s="308">
        <v>627</v>
      </c>
      <c r="P5010" s="308">
        <v>344</v>
      </c>
      <c r="Q5010" s="308">
        <v>261</v>
      </c>
      <c r="R5010" s="308">
        <v>528</v>
      </c>
      <c r="S5010" s="308">
        <v>0</v>
      </c>
      <c r="T5010" s="308"/>
    </row>
    <row r="5011" spans="1:20" ht="18" customHeight="1" x14ac:dyDescent="0.2">
      <c r="A5011" s="115"/>
      <c r="B5011" s="115"/>
      <c r="C5011" s="295" t="s">
        <v>244</v>
      </c>
      <c r="D5011" s="441"/>
      <c r="E5011" s="666"/>
      <c r="F5011" s="347"/>
      <c r="G5011" s="167"/>
      <c r="H5011" s="167"/>
      <c r="I5011" s="167"/>
      <c r="J5011" s="167"/>
      <c r="K5011" s="167"/>
      <c r="L5011" s="167"/>
      <c r="M5011" s="167"/>
      <c r="N5011" s="167"/>
      <c r="O5011" s="167"/>
      <c r="P5011" s="167"/>
      <c r="Q5011" s="167"/>
      <c r="R5011" s="167"/>
      <c r="S5011" s="167"/>
    </row>
    <row r="5012" spans="1:20" ht="18" customHeight="1" x14ac:dyDescent="0.2">
      <c r="A5012" s="115"/>
      <c r="B5012" s="115"/>
      <c r="C5012" s="115"/>
      <c r="D5012" s="442" t="s">
        <v>1177</v>
      </c>
      <c r="E5012" s="409" t="s">
        <v>443</v>
      </c>
      <c r="F5012" s="348">
        <v>1570</v>
      </c>
      <c r="G5012" s="307">
        <v>22</v>
      </c>
      <c r="H5012" s="307">
        <v>21</v>
      </c>
      <c r="I5012" s="307">
        <v>152</v>
      </c>
      <c r="J5012" s="307">
        <v>449</v>
      </c>
      <c r="K5012" s="307">
        <v>401</v>
      </c>
      <c r="L5012" s="307">
        <v>242</v>
      </c>
      <c r="M5012" s="307">
        <v>131</v>
      </c>
      <c r="N5012" s="307">
        <v>65</v>
      </c>
      <c r="O5012" s="307">
        <v>41</v>
      </c>
      <c r="P5012" s="307">
        <v>26</v>
      </c>
      <c r="Q5012" s="307">
        <v>9</v>
      </c>
      <c r="R5012" s="307">
        <v>11</v>
      </c>
      <c r="S5012" s="307">
        <v>0</v>
      </c>
    </row>
    <row r="5013" spans="1:20" ht="9" customHeight="1" x14ac:dyDescent="0.2">
      <c r="A5013" s="115"/>
      <c r="B5013" s="115"/>
      <c r="C5013" s="115"/>
      <c r="D5013" s="441"/>
      <c r="E5013" s="666" t="s">
        <v>444</v>
      </c>
      <c r="F5013" s="347">
        <v>906</v>
      </c>
      <c r="G5013" s="167">
        <v>11</v>
      </c>
      <c r="H5013" s="167">
        <v>16</v>
      </c>
      <c r="I5013" s="167">
        <v>104</v>
      </c>
      <c r="J5013" s="167">
        <v>253</v>
      </c>
      <c r="K5013" s="167">
        <v>273</v>
      </c>
      <c r="L5013" s="167">
        <v>123</v>
      </c>
      <c r="M5013" s="167">
        <v>63</v>
      </c>
      <c r="N5013" s="167">
        <v>31</v>
      </c>
      <c r="O5013" s="167">
        <v>12</v>
      </c>
      <c r="P5013" s="167">
        <v>10</v>
      </c>
      <c r="Q5013" s="167">
        <v>2</v>
      </c>
      <c r="R5013" s="167">
        <v>8</v>
      </c>
      <c r="S5013" s="167">
        <v>0</v>
      </c>
    </row>
    <row r="5014" spans="1:20" s="204" customFormat="1" ht="14.25" customHeight="1" x14ac:dyDescent="0.2">
      <c r="A5014" s="115"/>
      <c r="B5014" s="115"/>
      <c r="C5014" s="115"/>
      <c r="D5014" s="441"/>
      <c r="E5014" s="424" t="s">
        <v>445</v>
      </c>
      <c r="F5014" s="346">
        <v>2476</v>
      </c>
      <c r="G5014" s="308">
        <v>33</v>
      </c>
      <c r="H5014" s="308">
        <v>37</v>
      </c>
      <c r="I5014" s="308">
        <v>256</v>
      </c>
      <c r="J5014" s="308">
        <v>702</v>
      </c>
      <c r="K5014" s="308">
        <v>674</v>
      </c>
      <c r="L5014" s="308">
        <v>365</v>
      </c>
      <c r="M5014" s="308">
        <v>194</v>
      </c>
      <c r="N5014" s="308">
        <v>96</v>
      </c>
      <c r="O5014" s="308">
        <v>53</v>
      </c>
      <c r="P5014" s="308">
        <v>36</v>
      </c>
      <c r="Q5014" s="308">
        <v>11</v>
      </c>
      <c r="R5014" s="308">
        <v>19</v>
      </c>
      <c r="S5014" s="308">
        <v>0</v>
      </c>
      <c r="T5014" s="308"/>
    </row>
    <row r="5015" spans="1:20" ht="18" customHeight="1" x14ac:dyDescent="0.2">
      <c r="A5015" s="115"/>
      <c r="B5015" s="115"/>
      <c r="C5015" s="115"/>
      <c r="D5015" s="442" t="s">
        <v>1179</v>
      </c>
      <c r="E5015" s="409" t="s">
        <v>443</v>
      </c>
      <c r="F5015" s="348">
        <v>1238</v>
      </c>
      <c r="G5015" s="307">
        <v>9</v>
      </c>
      <c r="H5015" s="307">
        <v>209</v>
      </c>
      <c r="I5015" s="307">
        <v>417</v>
      </c>
      <c r="J5015" s="307">
        <v>270</v>
      </c>
      <c r="K5015" s="307">
        <v>178</v>
      </c>
      <c r="L5015" s="307">
        <v>78</v>
      </c>
      <c r="M5015" s="307">
        <v>32</v>
      </c>
      <c r="N5015" s="307">
        <v>19</v>
      </c>
      <c r="O5015" s="307">
        <v>10</v>
      </c>
      <c r="P5015" s="307">
        <v>5</v>
      </c>
      <c r="Q5015" s="307">
        <v>6</v>
      </c>
      <c r="R5015" s="307">
        <v>5</v>
      </c>
      <c r="S5015" s="307">
        <v>0</v>
      </c>
    </row>
    <row r="5016" spans="1:20" ht="9" customHeight="1" x14ac:dyDescent="0.2">
      <c r="A5016" s="115"/>
      <c r="B5016" s="115"/>
      <c r="C5016" s="115"/>
      <c r="D5016" s="441"/>
      <c r="E5016" s="666" t="s">
        <v>444</v>
      </c>
      <c r="F5016" s="347">
        <v>540</v>
      </c>
      <c r="G5016" s="167">
        <v>1</v>
      </c>
      <c r="H5016" s="167">
        <v>100</v>
      </c>
      <c r="I5016" s="167">
        <v>179</v>
      </c>
      <c r="J5016" s="167">
        <v>93</v>
      </c>
      <c r="K5016" s="167">
        <v>101</v>
      </c>
      <c r="L5016" s="167">
        <v>31</v>
      </c>
      <c r="M5016" s="167">
        <v>21</v>
      </c>
      <c r="N5016" s="167">
        <v>5</v>
      </c>
      <c r="O5016" s="167">
        <v>3</v>
      </c>
      <c r="P5016" s="167">
        <v>2</v>
      </c>
      <c r="Q5016" s="167">
        <v>0</v>
      </c>
      <c r="R5016" s="167">
        <v>4</v>
      </c>
      <c r="S5016" s="167">
        <v>0</v>
      </c>
    </row>
    <row r="5017" spans="1:20" s="204" customFormat="1" ht="14.25" customHeight="1" x14ac:dyDescent="0.2">
      <c r="A5017" s="115"/>
      <c r="B5017" s="115"/>
      <c r="C5017" s="115"/>
      <c r="D5017" s="441"/>
      <c r="E5017" s="424" t="s">
        <v>445</v>
      </c>
      <c r="F5017" s="346">
        <v>1778</v>
      </c>
      <c r="G5017" s="308">
        <v>10</v>
      </c>
      <c r="H5017" s="308">
        <v>309</v>
      </c>
      <c r="I5017" s="308">
        <v>596</v>
      </c>
      <c r="J5017" s="308">
        <v>363</v>
      </c>
      <c r="K5017" s="308">
        <v>279</v>
      </c>
      <c r="L5017" s="308">
        <v>109</v>
      </c>
      <c r="M5017" s="308">
        <v>53</v>
      </c>
      <c r="N5017" s="308">
        <v>24</v>
      </c>
      <c r="O5017" s="308">
        <v>13</v>
      </c>
      <c r="P5017" s="308">
        <v>7</v>
      </c>
      <c r="Q5017" s="308">
        <v>6</v>
      </c>
      <c r="R5017" s="308">
        <v>9</v>
      </c>
      <c r="S5017" s="308">
        <v>0</v>
      </c>
      <c r="T5017" s="308"/>
    </row>
    <row r="5018" spans="1:20" ht="9" customHeight="1" x14ac:dyDescent="0.2">
      <c r="A5018" s="115"/>
      <c r="B5018" s="115"/>
      <c r="C5018" s="115"/>
      <c r="D5018" s="440" t="s">
        <v>265</v>
      </c>
      <c r="E5018" s="666" t="s">
        <v>443</v>
      </c>
      <c r="F5018" s="347">
        <v>2808</v>
      </c>
      <c r="G5018" s="167">
        <v>31</v>
      </c>
      <c r="H5018" s="167">
        <v>230</v>
      </c>
      <c r="I5018" s="167">
        <v>569</v>
      </c>
      <c r="J5018" s="167">
        <v>719</v>
      </c>
      <c r="K5018" s="167">
        <v>579</v>
      </c>
      <c r="L5018" s="167">
        <v>320</v>
      </c>
      <c r="M5018" s="167">
        <v>163</v>
      </c>
      <c r="N5018" s="167">
        <v>84</v>
      </c>
      <c r="O5018" s="167">
        <v>51</v>
      </c>
      <c r="P5018" s="167">
        <v>31</v>
      </c>
      <c r="Q5018" s="167">
        <v>15</v>
      </c>
      <c r="R5018" s="167">
        <v>16</v>
      </c>
      <c r="S5018" s="167">
        <v>0</v>
      </c>
    </row>
    <row r="5019" spans="1:20" ht="9" customHeight="1" x14ac:dyDescent="0.2">
      <c r="A5019" s="115"/>
      <c r="B5019" s="115"/>
      <c r="C5019" s="115"/>
      <c r="D5019" s="441"/>
      <c r="E5019" s="666" t="s">
        <v>444</v>
      </c>
      <c r="F5019" s="347">
        <v>1446</v>
      </c>
      <c r="G5019" s="167">
        <v>12</v>
      </c>
      <c r="H5019" s="167">
        <v>116</v>
      </c>
      <c r="I5019" s="167">
        <v>283</v>
      </c>
      <c r="J5019" s="167">
        <v>346</v>
      </c>
      <c r="K5019" s="167">
        <v>374</v>
      </c>
      <c r="L5019" s="167">
        <v>154</v>
      </c>
      <c r="M5019" s="167">
        <v>84</v>
      </c>
      <c r="N5019" s="167">
        <v>36</v>
      </c>
      <c r="O5019" s="167">
        <v>15</v>
      </c>
      <c r="P5019" s="167">
        <v>12</v>
      </c>
      <c r="Q5019" s="167">
        <v>2</v>
      </c>
      <c r="R5019" s="167">
        <v>12</v>
      </c>
      <c r="S5019" s="167">
        <v>0</v>
      </c>
    </row>
    <row r="5020" spans="1:20" s="204" customFormat="1" ht="14.25" customHeight="1" x14ac:dyDescent="0.2">
      <c r="A5020" s="115"/>
      <c r="B5020" s="115"/>
      <c r="C5020" s="115"/>
      <c r="D5020" s="441"/>
      <c r="E5020" s="424" t="s">
        <v>445</v>
      </c>
      <c r="F5020" s="346">
        <v>4254</v>
      </c>
      <c r="G5020" s="308">
        <v>43</v>
      </c>
      <c r="H5020" s="308">
        <v>346</v>
      </c>
      <c r="I5020" s="308">
        <v>852</v>
      </c>
      <c r="J5020" s="308">
        <v>1065</v>
      </c>
      <c r="K5020" s="308">
        <v>953</v>
      </c>
      <c r="L5020" s="308">
        <v>474</v>
      </c>
      <c r="M5020" s="308">
        <v>247</v>
      </c>
      <c r="N5020" s="308">
        <v>120</v>
      </c>
      <c r="O5020" s="308">
        <v>66</v>
      </c>
      <c r="P5020" s="308">
        <v>43</v>
      </c>
      <c r="Q5020" s="308">
        <v>17</v>
      </c>
      <c r="R5020" s="308">
        <v>28</v>
      </c>
      <c r="S5020" s="308">
        <v>0</v>
      </c>
      <c r="T5020" s="308"/>
    </row>
    <row r="5021" spans="1:20" ht="18" customHeight="1" x14ac:dyDescent="0.2">
      <c r="A5021" s="115"/>
      <c r="B5021" s="115"/>
      <c r="C5021" s="295" t="s">
        <v>140</v>
      </c>
      <c r="D5021" s="441"/>
      <c r="E5021" s="666"/>
      <c r="F5021" s="347"/>
      <c r="G5021" s="167"/>
      <c r="H5021" s="167"/>
      <c r="I5021" s="167"/>
      <c r="J5021" s="167"/>
      <c r="K5021" s="167"/>
      <c r="L5021" s="167"/>
      <c r="M5021" s="167"/>
      <c r="N5021" s="167"/>
      <c r="O5021" s="167"/>
      <c r="P5021" s="167"/>
      <c r="Q5021" s="167"/>
      <c r="R5021" s="167"/>
      <c r="S5021" s="167"/>
    </row>
    <row r="5022" spans="1:20" ht="9" customHeight="1" x14ac:dyDescent="0.2">
      <c r="A5022" s="115"/>
      <c r="B5022" s="115"/>
      <c r="C5022" s="115"/>
      <c r="D5022" s="441" t="s">
        <v>1180</v>
      </c>
      <c r="E5022" s="666" t="s">
        <v>443</v>
      </c>
      <c r="F5022" s="347">
        <v>37</v>
      </c>
      <c r="G5022" s="167">
        <v>29</v>
      </c>
      <c r="H5022" s="167">
        <v>5</v>
      </c>
      <c r="I5022" s="167">
        <v>1</v>
      </c>
      <c r="J5022" s="167">
        <v>2</v>
      </c>
      <c r="K5022" s="167">
        <v>0</v>
      </c>
      <c r="L5022" s="167">
        <v>0</v>
      </c>
      <c r="M5022" s="167">
        <v>0</v>
      </c>
      <c r="N5022" s="167">
        <v>0</v>
      </c>
      <c r="O5022" s="167">
        <v>0</v>
      </c>
      <c r="P5022" s="167">
        <v>0</v>
      </c>
      <c r="Q5022" s="167">
        <v>0</v>
      </c>
      <c r="R5022" s="167">
        <v>0</v>
      </c>
      <c r="S5022" s="167">
        <v>0</v>
      </c>
    </row>
    <row r="5023" spans="1:20" ht="9" customHeight="1" x14ac:dyDescent="0.2">
      <c r="A5023" s="115"/>
      <c r="B5023" s="115"/>
      <c r="C5023" s="115"/>
      <c r="D5023" s="441"/>
      <c r="E5023" s="666" t="s">
        <v>444</v>
      </c>
      <c r="F5023" s="347">
        <v>20</v>
      </c>
      <c r="G5023" s="167">
        <v>16</v>
      </c>
      <c r="H5023" s="167">
        <v>4</v>
      </c>
      <c r="I5023" s="167">
        <v>0</v>
      </c>
      <c r="J5023" s="167">
        <v>0</v>
      </c>
      <c r="K5023" s="167">
        <v>0</v>
      </c>
      <c r="L5023" s="167">
        <v>0</v>
      </c>
      <c r="M5023" s="167">
        <v>0</v>
      </c>
      <c r="N5023" s="167">
        <v>0</v>
      </c>
      <c r="O5023" s="167">
        <v>0</v>
      </c>
      <c r="P5023" s="167">
        <v>0</v>
      </c>
      <c r="Q5023" s="167">
        <v>0</v>
      </c>
      <c r="R5023" s="167">
        <v>0</v>
      </c>
      <c r="S5023" s="167">
        <v>0</v>
      </c>
    </row>
    <row r="5024" spans="1:20" s="204" customFormat="1" ht="14.25" customHeight="1" x14ac:dyDescent="0.2">
      <c r="A5024" s="115"/>
      <c r="B5024" s="115"/>
      <c r="C5024" s="115"/>
      <c r="D5024" s="441"/>
      <c r="E5024" s="424" t="s">
        <v>445</v>
      </c>
      <c r="F5024" s="346">
        <v>57</v>
      </c>
      <c r="G5024" s="308">
        <v>45</v>
      </c>
      <c r="H5024" s="308">
        <v>9</v>
      </c>
      <c r="I5024" s="308">
        <v>1</v>
      </c>
      <c r="J5024" s="308">
        <v>2</v>
      </c>
      <c r="K5024" s="308">
        <v>0</v>
      </c>
      <c r="L5024" s="308">
        <v>0</v>
      </c>
      <c r="M5024" s="308">
        <v>0</v>
      </c>
      <c r="N5024" s="308">
        <v>0</v>
      </c>
      <c r="O5024" s="308">
        <v>0</v>
      </c>
      <c r="P5024" s="308">
        <v>0</v>
      </c>
      <c r="Q5024" s="308">
        <v>0</v>
      </c>
      <c r="R5024" s="308">
        <v>0</v>
      </c>
      <c r="S5024" s="308">
        <v>0</v>
      </c>
      <c r="T5024" s="308"/>
    </row>
    <row r="5025" spans="1:20" ht="9" customHeight="1" x14ac:dyDescent="0.2">
      <c r="A5025" s="115"/>
      <c r="B5025" s="115"/>
      <c r="C5025" s="115"/>
      <c r="D5025" s="440" t="s">
        <v>265</v>
      </c>
      <c r="E5025" s="666" t="s">
        <v>443</v>
      </c>
      <c r="F5025" s="347">
        <v>37</v>
      </c>
      <c r="G5025" s="167">
        <v>29</v>
      </c>
      <c r="H5025" s="167">
        <v>5</v>
      </c>
      <c r="I5025" s="167">
        <v>1</v>
      </c>
      <c r="J5025" s="167">
        <v>2</v>
      </c>
      <c r="K5025" s="167">
        <v>0</v>
      </c>
      <c r="L5025" s="167">
        <v>0</v>
      </c>
      <c r="M5025" s="167">
        <v>0</v>
      </c>
      <c r="N5025" s="167">
        <v>0</v>
      </c>
      <c r="O5025" s="167">
        <v>0</v>
      </c>
      <c r="P5025" s="167">
        <v>0</v>
      </c>
      <c r="Q5025" s="167">
        <v>0</v>
      </c>
      <c r="R5025" s="167">
        <v>0</v>
      </c>
      <c r="S5025" s="167">
        <v>0</v>
      </c>
    </row>
    <row r="5026" spans="1:20" ht="9" customHeight="1" x14ac:dyDescent="0.2">
      <c r="A5026" s="115"/>
      <c r="B5026" s="115"/>
      <c r="C5026" s="115"/>
      <c r="D5026" s="441"/>
      <c r="E5026" s="666" t="s">
        <v>444</v>
      </c>
      <c r="F5026" s="347">
        <v>20</v>
      </c>
      <c r="G5026" s="167">
        <v>16</v>
      </c>
      <c r="H5026" s="167">
        <v>4</v>
      </c>
      <c r="I5026" s="167">
        <v>0</v>
      </c>
      <c r="J5026" s="167">
        <v>0</v>
      </c>
      <c r="K5026" s="167">
        <v>0</v>
      </c>
      <c r="L5026" s="167">
        <v>0</v>
      </c>
      <c r="M5026" s="167">
        <v>0</v>
      </c>
      <c r="N5026" s="167">
        <v>0</v>
      </c>
      <c r="O5026" s="167">
        <v>0</v>
      </c>
      <c r="P5026" s="167">
        <v>0</v>
      </c>
      <c r="Q5026" s="167">
        <v>0</v>
      </c>
      <c r="R5026" s="167">
        <v>0</v>
      </c>
      <c r="S5026" s="167">
        <v>0</v>
      </c>
    </row>
    <row r="5027" spans="1:20" s="204" customFormat="1" ht="14.25" customHeight="1" x14ac:dyDescent="0.2">
      <c r="A5027" s="115"/>
      <c r="B5027" s="115"/>
      <c r="C5027" s="115"/>
      <c r="D5027" s="441"/>
      <c r="E5027" s="424" t="s">
        <v>445</v>
      </c>
      <c r="F5027" s="346">
        <v>57</v>
      </c>
      <c r="G5027" s="308">
        <v>45</v>
      </c>
      <c r="H5027" s="308">
        <v>9</v>
      </c>
      <c r="I5027" s="308">
        <v>1</v>
      </c>
      <c r="J5027" s="308">
        <v>2</v>
      </c>
      <c r="K5027" s="308">
        <v>0</v>
      </c>
      <c r="L5027" s="308">
        <v>0</v>
      </c>
      <c r="M5027" s="308">
        <v>0</v>
      </c>
      <c r="N5027" s="308">
        <v>0</v>
      </c>
      <c r="O5027" s="308">
        <v>0</v>
      </c>
      <c r="P5027" s="308">
        <v>0</v>
      </c>
      <c r="Q5027" s="308">
        <v>0</v>
      </c>
      <c r="R5027" s="308">
        <v>0</v>
      </c>
      <c r="S5027" s="308">
        <v>0</v>
      </c>
      <c r="T5027" s="308"/>
    </row>
    <row r="5028" spans="1:20" ht="9" customHeight="1" x14ac:dyDescent="0.2">
      <c r="A5028" s="115"/>
      <c r="B5028" s="115"/>
      <c r="C5028" s="115"/>
      <c r="D5028" s="440" t="s">
        <v>447</v>
      </c>
      <c r="E5028" s="666" t="s">
        <v>443</v>
      </c>
      <c r="F5028" s="347">
        <v>7278</v>
      </c>
      <c r="G5028" s="167">
        <v>101</v>
      </c>
      <c r="H5028" s="167">
        <v>237</v>
      </c>
      <c r="I5028" s="167">
        <v>583</v>
      </c>
      <c r="J5028" s="167">
        <v>753</v>
      </c>
      <c r="K5028" s="167">
        <v>873</v>
      </c>
      <c r="L5028" s="167">
        <v>1101</v>
      </c>
      <c r="M5028" s="167">
        <v>1177</v>
      </c>
      <c r="N5028" s="167">
        <v>763</v>
      </c>
      <c r="O5028" s="167">
        <v>558</v>
      </c>
      <c r="P5028" s="167">
        <v>299</v>
      </c>
      <c r="Q5028" s="167">
        <v>234</v>
      </c>
      <c r="R5028" s="167">
        <v>439</v>
      </c>
      <c r="S5028" s="167">
        <v>160</v>
      </c>
    </row>
    <row r="5029" spans="1:20" ht="9" customHeight="1" x14ac:dyDescent="0.2">
      <c r="A5029" s="115"/>
      <c r="B5029" s="115"/>
      <c r="C5029" s="115"/>
      <c r="D5029" s="441"/>
      <c r="E5029" s="666" t="s">
        <v>444</v>
      </c>
      <c r="F5029" s="347">
        <v>3525</v>
      </c>
      <c r="G5029" s="167">
        <v>44</v>
      </c>
      <c r="H5029" s="167">
        <v>124</v>
      </c>
      <c r="I5029" s="167">
        <v>292</v>
      </c>
      <c r="J5029" s="167">
        <v>356</v>
      </c>
      <c r="K5029" s="167">
        <v>553</v>
      </c>
      <c r="L5029" s="167">
        <v>541</v>
      </c>
      <c r="M5029" s="167">
        <v>616</v>
      </c>
      <c r="N5029" s="167">
        <v>323</v>
      </c>
      <c r="O5029" s="167">
        <v>205</v>
      </c>
      <c r="P5029" s="167">
        <v>128</v>
      </c>
      <c r="Q5029" s="167">
        <v>90</v>
      </c>
      <c r="R5029" s="167">
        <v>185</v>
      </c>
      <c r="S5029" s="167">
        <v>68</v>
      </c>
    </row>
    <row r="5030" spans="1:20" s="204" customFormat="1" ht="14.25" customHeight="1" x14ac:dyDescent="0.2">
      <c r="A5030" s="115"/>
      <c r="B5030" s="115"/>
      <c r="C5030" s="115"/>
      <c r="D5030" s="441"/>
      <c r="E5030" s="424" t="s">
        <v>445</v>
      </c>
      <c r="F5030" s="346">
        <v>10803</v>
      </c>
      <c r="G5030" s="308">
        <v>145</v>
      </c>
      <c r="H5030" s="308">
        <v>361</v>
      </c>
      <c r="I5030" s="308">
        <v>875</v>
      </c>
      <c r="J5030" s="308">
        <v>1109</v>
      </c>
      <c r="K5030" s="308">
        <v>1426</v>
      </c>
      <c r="L5030" s="308">
        <v>1642</v>
      </c>
      <c r="M5030" s="308">
        <v>1793</v>
      </c>
      <c r="N5030" s="308">
        <v>1086</v>
      </c>
      <c r="O5030" s="308">
        <v>763</v>
      </c>
      <c r="P5030" s="308">
        <v>427</v>
      </c>
      <c r="Q5030" s="308">
        <v>324</v>
      </c>
      <c r="R5030" s="308">
        <v>624</v>
      </c>
      <c r="S5030" s="308">
        <v>228</v>
      </c>
      <c r="T5030" s="308"/>
    </row>
    <row r="5031" spans="1:20" ht="18" customHeight="1" x14ac:dyDescent="0.2">
      <c r="A5031" s="115"/>
      <c r="B5031" s="295" t="s">
        <v>216</v>
      </c>
      <c r="C5031" s="115"/>
      <c r="D5031" s="441"/>
      <c r="E5031" s="666"/>
      <c r="F5031" s="347"/>
      <c r="G5031" s="167"/>
      <c r="H5031" s="167"/>
      <c r="I5031" s="167"/>
      <c r="J5031" s="167"/>
      <c r="K5031" s="167"/>
      <c r="L5031" s="167"/>
      <c r="M5031" s="167"/>
      <c r="N5031" s="167"/>
      <c r="O5031" s="167"/>
      <c r="P5031" s="167"/>
      <c r="Q5031" s="167"/>
      <c r="R5031" s="167"/>
      <c r="S5031" s="167"/>
    </row>
    <row r="5032" spans="1:20" ht="18" customHeight="1" x14ac:dyDescent="0.2">
      <c r="A5032" s="115"/>
      <c r="B5032" s="115"/>
      <c r="C5032" s="295" t="s">
        <v>64</v>
      </c>
      <c r="D5032" s="441"/>
      <c r="E5032" s="666"/>
      <c r="F5032" s="347"/>
      <c r="G5032" s="167"/>
      <c r="H5032" s="167"/>
      <c r="I5032" s="167"/>
      <c r="J5032" s="167"/>
      <c r="K5032" s="167"/>
      <c r="L5032" s="167"/>
      <c r="M5032" s="167"/>
      <c r="N5032" s="167"/>
      <c r="O5032" s="167"/>
      <c r="P5032" s="167"/>
      <c r="Q5032" s="167"/>
      <c r="R5032" s="167"/>
      <c r="S5032" s="167"/>
    </row>
    <row r="5033" spans="1:20" ht="9" customHeight="1" x14ac:dyDescent="0.2">
      <c r="A5033" s="115"/>
      <c r="B5033" s="115"/>
      <c r="C5033" s="115"/>
      <c r="D5033" s="441" t="s">
        <v>375</v>
      </c>
      <c r="E5033" s="666" t="s">
        <v>443</v>
      </c>
      <c r="F5033" s="347">
        <v>31</v>
      </c>
      <c r="G5033" s="167">
        <v>0</v>
      </c>
      <c r="H5033" s="167">
        <v>0</v>
      </c>
      <c r="I5033" s="167">
        <v>0</v>
      </c>
      <c r="J5033" s="167">
        <v>0</v>
      </c>
      <c r="K5033" s="167">
        <v>0</v>
      </c>
      <c r="L5033" s="167">
        <v>1</v>
      </c>
      <c r="M5033" s="167">
        <v>0</v>
      </c>
      <c r="N5033" s="167">
        <v>0</v>
      </c>
      <c r="O5033" s="167">
        <v>1</v>
      </c>
      <c r="P5033" s="167">
        <v>1</v>
      </c>
      <c r="Q5033" s="167">
        <v>1</v>
      </c>
      <c r="R5033" s="167">
        <v>0</v>
      </c>
      <c r="S5033" s="167">
        <v>27</v>
      </c>
    </row>
    <row r="5034" spans="1:20" ht="9" customHeight="1" x14ac:dyDescent="0.2">
      <c r="A5034" s="115"/>
      <c r="B5034" s="115"/>
      <c r="C5034" s="115"/>
      <c r="D5034" s="441"/>
      <c r="E5034" s="666" t="s">
        <v>444</v>
      </c>
      <c r="F5034" s="347">
        <v>6</v>
      </c>
      <c r="G5034" s="167">
        <v>0</v>
      </c>
      <c r="H5034" s="167">
        <v>0</v>
      </c>
      <c r="I5034" s="167">
        <v>0</v>
      </c>
      <c r="J5034" s="167">
        <v>0</v>
      </c>
      <c r="K5034" s="167">
        <v>0</v>
      </c>
      <c r="L5034" s="167">
        <v>0</v>
      </c>
      <c r="M5034" s="167">
        <v>1</v>
      </c>
      <c r="N5034" s="167">
        <v>0</v>
      </c>
      <c r="O5034" s="167">
        <v>0</v>
      </c>
      <c r="P5034" s="167">
        <v>0</v>
      </c>
      <c r="Q5034" s="167">
        <v>0</v>
      </c>
      <c r="R5034" s="167">
        <v>1</v>
      </c>
      <c r="S5034" s="167">
        <v>4</v>
      </c>
    </row>
    <row r="5035" spans="1:20" s="204" customFormat="1" ht="14.25" customHeight="1" x14ac:dyDescent="0.2">
      <c r="A5035" s="115"/>
      <c r="B5035" s="115"/>
      <c r="C5035" s="115"/>
      <c r="D5035" s="441"/>
      <c r="E5035" s="424" t="s">
        <v>445</v>
      </c>
      <c r="F5035" s="346">
        <v>37</v>
      </c>
      <c r="G5035" s="308">
        <v>0</v>
      </c>
      <c r="H5035" s="308">
        <v>0</v>
      </c>
      <c r="I5035" s="308">
        <v>0</v>
      </c>
      <c r="J5035" s="308">
        <v>0</v>
      </c>
      <c r="K5035" s="308">
        <v>0</v>
      </c>
      <c r="L5035" s="308">
        <v>1</v>
      </c>
      <c r="M5035" s="308">
        <v>1</v>
      </c>
      <c r="N5035" s="308">
        <v>0</v>
      </c>
      <c r="O5035" s="308">
        <v>1</v>
      </c>
      <c r="P5035" s="308">
        <v>1</v>
      </c>
      <c r="Q5035" s="308">
        <v>1</v>
      </c>
      <c r="R5035" s="308">
        <v>1</v>
      </c>
      <c r="S5035" s="308">
        <v>31</v>
      </c>
      <c r="T5035" s="308"/>
    </row>
    <row r="5036" spans="1:20" ht="9" customHeight="1" x14ac:dyDescent="0.2">
      <c r="A5036" s="115"/>
      <c r="B5036" s="115"/>
      <c r="C5036" s="115"/>
      <c r="D5036" s="441" t="s">
        <v>377</v>
      </c>
      <c r="E5036" s="666" t="s">
        <v>443</v>
      </c>
      <c r="F5036" s="347">
        <v>1</v>
      </c>
      <c r="G5036" s="167">
        <v>0</v>
      </c>
      <c r="H5036" s="167">
        <v>0</v>
      </c>
      <c r="I5036" s="167">
        <v>0</v>
      </c>
      <c r="J5036" s="167">
        <v>0</v>
      </c>
      <c r="K5036" s="167">
        <v>0</v>
      </c>
      <c r="L5036" s="167">
        <v>0</v>
      </c>
      <c r="M5036" s="167">
        <v>0</v>
      </c>
      <c r="N5036" s="167">
        <v>0</v>
      </c>
      <c r="O5036" s="167">
        <v>0</v>
      </c>
      <c r="P5036" s="167">
        <v>0</v>
      </c>
      <c r="Q5036" s="167">
        <v>0</v>
      </c>
      <c r="R5036" s="167">
        <v>0</v>
      </c>
      <c r="S5036" s="167">
        <v>1</v>
      </c>
    </row>
    <row r="5037" spans="1:20" s="204" customFormat="1" ht="14.25" customHeight="1" x14ac:dyDescent="0.2">
      <c r="A5037" s="115"/>
      <c r="B5037" s="115"/>
      <c r="C5037" s="115"/>
      <c r="D5037" s="441"/>
      <c r="E5037" s="424" t="s">
        <v>445</v>
      </c>
      <c r="F5037" s="346">
        <v>1</v>
      </c>
      <c r="G5037" s="308">
        <v>0</v>
      </c>
      <c r="H5037" s="308">
        <v>0</v>
      </c>
      <c r="I5037" s="308">
        <v>0</v>
      </c>
      <c r="J5037" s="308">
        <v>0</v>
      </c>
      <c r="K5037" s="308">
        <v>0</v>
      </c>
      <c r="L5037" s="308">
        <v>0</v>
      </c>
      <c r="M5037" s="308">
        <v>0</v>
      </c>
      <c r="N5037" s="308">
        <v>0</v>
      </c>
      <c r="O5037" s="308">
        <v>0</v>
      </c>
      <c r="P5037" s="308">
        <v>0</v>
      </c>
      <c r="Q5037" s="308">
        <v>0</v>
      </c>
      <c r="R5037" s="308">
        <v>0</v>
      </c>
      <c r="S5037" s="308">
        <v>1</v>
      </c>
      <c r="T5037" s="308"/>
    </row>
    <row r="5038" spans="1:20" ht="18" customHeight="1" x14ac:dyDescent="0.2">
      <c r="A5038" s="115"/>
      <c r="B5038" s="115"/>
      <c r="C5038" s="115"/>
      <c r="D5038" s="442" t="s">
        <v>1195</v>
      </c>
      <c r="E5038" s="409" t="s">
        <v>443</v>
      </c>
      <c r="F5038" s="348">
        <v>1</v>
      </c>
      <c r="G5038" s="307">
        <v>0</v>
      </c>
      <c r="H5038" s="307">
        <v>0</v>
      </c>
      <c r="I5038" s="307">
        <v>0</v>
      </c>
      <c r="J5038" s="307">
        <v>0</v>
      </c>
      <c r="K5038" s="307">
        <v>0</v>
      </c>
      <c r="L5038" s="307">
        <v>0</v>
      </c>
      <c r="M5038" s="307">
        <v>0</v>
      </c>
      <c r="N5038" s="307">
        <v>0</v>
      </c>
      <c r="O5038" s="307">
        <v>0</v>
      </c>
      <c r="P5038" s="307">
        <v>0</v>
      </c>
      <c r="Q5038" s="307">
        <v>0</v>
      </c>
      <c r="R5038" s="307">
        <v>0</v>
      </c>
      <c r="S5038" s="307">
        <v>1</v>
      </c>
    </row>
    <row r="5039" spans="1:20" s="204" customFormat="1" ht="14.25" customHeight="1" x14ac:dyDescent="0.2">
      <c r="A5039" s="115"/>
      <c r="B5039" s="115"/>
      <c r="C5039" s="115"/>
      <c r="D5039" s="441"/>
      <c r="E5039" s="424" t="s">
        <v>445</v>
      </c>
      <c r="F5039" s="346">
        <v>1</v>
      </c>
      <c r="G5039" s="308">
        <v>0</v>
      </c>
      <c r="H5039" s="308">
        <v>0</v>
      </c>
      <c r="I5039" s="308">
        <v>0</v>
      </c>
      <c r="J5039" s="308">
        <v>0</v>
      </c>
      <c r="K5039" s="308">
        <v>0</v>
      </c>
      <c r="L5039" s="308">
        <v>0</v>
      </c>
      <c r="M5039" s="308">
        <v>0</v>
      </c>
      <c r="N5039" s="308">
        <v>0</v>
      </c>
      <c r="O5039" s="308">
        <v>0</v>
      </c>
      <c r="P5039" s="308">
        <v>0</v>
      </c>
      <c r="Q5039" s="308">
        <v>0</v>
      </c>
      <c r="R5039" s="308">
        <v>0</v>
      </c>
      <c r="S5039" s="308">
        <v>1</v>
      </c>
      <c r="T5039" s="308"/>
    </row>
    <row r="5040" spans="1:20" ht="9" customHeight="1" x14ac:dyDescent="0.2">
      <c r="A5040" s="115"/>
      <c r="B5040" s="115"/>
      <c r="C5040" s="115"/>
      <c r="D5040" s="440" t="s">
        <v>265</v>
      </c>
      <c r="E5040" s="666" t="s">
        <v>443</v>
      </c>
      <c r="F5040" s="347">
        <v>33</v>
      </c>
      <c r="G5040" s="167">
        <v>0</v>
      </c>
      <c r="H5040" s="167">
        <v>0</v>
      </c>
      <c r="I5040" s="167">
        <v>0</v>
      </c>
      <c r="J5040" s="167">
        <v>0</v>
      </c>
      <c r="K5040" s="167">
        <v>0</v>
      </c>
      <c r="L5040" s="167">
        <v>1</v>
      </c>
      <c r="M5040" s="167">
        <v>0</v>
      </c>
      <c r="N5040" s="167">
        <v>0</v>
      </c>
      <c r="O5040" s="167">
        <v>1</v>
      </c>
      <c r="P5040" s="167">
        <v>1</v>
      </c>
      <c r="Q5040" s="167">
        <v>1</v>
      </c>
      <c r="R5040" s="167">
        <v>0</v>
      </c>
      <c r="S5040" s="167">
        <v>29</v>
      </c>
    </row>
    <row r="5041" spans="1:20" ht="9" customHeight="1" x14ac:dyDescent="0.2">
      <c r="A5041" s="115"/>
      <c r="B5041" s="115"/>
      <c r="C5041" s="115"/>
      <c r="D5041" s="441"/>
      <c r="E5041" s="666" t="s">
        <v>444</v>
      </c>
      <c r="F5041" s="347">
        <v>6</v>
      </c>
      <c r="G5041" s="167">
        <v>0</v>
      </c>
      <c r="H5041" s="167">
        <v>0</v>
      </c>
      <c r="I5041" s="167">
        <v>0</v>
      </c>
      <c r="J5041" s="167">
        <v>0</v>
      </c>
      <c r="K5041" s="167">
        <v>0</v>
      </c>
      <c r="L5041" s="167">
        <v>0</v>
      </c>
      <c r="M5041" s="167">
        <v>1</v>
      </c>
      <c r="N5041" s="167">
        <v>0</v>
      </c>
      <c r="O5041" s="167">
        <v>0</v>
      </c>
      <c r="P5041" s="167">
        <v>0</v>
      </c>
      <c r="Q5041" s="167">
        <v>0</v>
      </c>
      <c r="R5041" s="167">
        <v>1</v>
      </c>
      <c r="S5041" s="167">
        <v>4</v>
      </c>
    </row>
    <row r="5042" spans="1:20" s="204" customFormat="1" ht="14.25" customHeight="1" x14ac:dyDescent="0.2">
      <c r="A5042" s="115"/>
      <c r="B5042" s="115"/>
      <c r="C5042" s="115"/>
      <c r="D5042" s="441"/>
      <c r="E5042" s="424" t="s">
        <v>445</v>
      </c>
      <c r="F5042" s="346">
        <v>39</v>
      </c>
      <c r="G5042" s="308">
        <v>0</v>
      </c>
      <c r="H5042" s="308">
        <v>0</v>
      </c>
      <c r="I5042" s="308">
        <v>0</v>
      </c>
      <c r="J5042" s="308">
        <v>0</v>
      </c>
      <c r="K5042" s="308">
        <v>0</v>
      </c>
      <c r="L5042" s="308">
        <v>1</v>
      </c>
      <c r="M5042" s="308">
        <v>1</v>
      </c>
      <c r="N5042" s="308">
        <v>0</v>
      </c>
      <c r="O5042" s="308">
        <v>1</v>
      </c>
      <c r="P5042" s="308">
        <v>1</v>
      </c>
      <c r="Q5042" s="308">
        <v>1</v>
      </c>
      <c r="R5042" s="308">
        <v>1</v>
      </c>
      <c r="S5042" s="308">
        <v>33</v>
      </c>
      <c r="T5042" s="308"/>
    </row>
    <row r="5043" spans="1:20" ht="18" customHeight="1" x14ac:dyDescent="0.2">
      <c r="A5043" s="115"/>
      <c r="B5043" s="115"/>
      <c r="C5043" s="295" t="s">
        <v>426</v>
      </c>
      <c r="D5043" s="441"/>
      <c r="E5043" s="666"/>
      <c r="F5043" s="347"/>
      <c r="G5043" s="167"/>
      <c r="H5043" s="167"/>
      <c r="I5043" s="167"/>
      <c r="J5043" s="167"/>
      <c r="K5043" s="167"/>
      <c r="L5043" s="167"/>
      <c r="M5043" s="167"/>
      <c r="N5043" s="167"/>
      <c r="O5043" s="167"/>
      <c r="P5043" s="167"/>
      <c r="Q5043" s="167"/>
      <c r="R5043" s="167"/>
      <c r="S5043" s="167"/>
    </row>
    <row r="5044" spans="1:20" ht="9" customHeight="1" x14ac:dyDescent="0.2">
      <c r="A5044" s="115"/>
      <c r="B5044" s="115"/>
      <c r="C5044" s="115"/>
      <c r="D5044" s="441" t="s">
        <v>427</v>
      </c>
      <c r="E5044" s="666" t="s">
        <v>443</v>
      </c>
      <c r="F5044" s="347">
        <v>4</v>
      </c>
      <c r="G5044" s="167">
        <v>0</v>
      </c>
      <c r="H5044" s="167">
        <v>0</v>
      </c>
      <c r="I5044" s="167">
        <v>0</v>
      </c>
      <c r="J5044" s="167">
        <v>0</v>
      </c>
      <c r="K5044" s="167">
        <v>0</v>
      </c>
      <c r="L5044" s="167">
        <v>0</v>
      </c>
      <c r="M5044" s="167">
        <v>0</v>
      </c>
      <c r="N5044" s="167">
        <v>0</v>
      </c>
      <c r="O5044" s="167">
        <v>2</v>
      </c>
      <c r="P5044" s="167">
        <v>0</v>
      </c>
      <c r="Q5044" s="167">
        <v>0</v>
      </c>
      <c r="R5044" s="167">
        <v>2</v>
      </c>
      <c r="S5044" s="167">
        <v>0</v>
      </c>
    </row>
    <row r="5045" spans="1:20" ht="9" customHeight="1" x14ac:dyDescent="0.2">
      <c r="A5045" s="115"/>
      <c r="B5045" s="115"/>
      <c r="C5045" s="115"/>
      <c r="D5045" s="441"/>
      <c r="E5045" s="666" t="s">
        <v>444</v>
      </c>
      <c r="F5045" s="347">
        <v>3</v>
      </c>
      <c r="G5045" s="167">
        <v>0</v>
      </c>
      <c r="H5045" s="167">
        <v>0</v>
      </c>
      <c r="I5045" s="167">
        <v>0</v>
      </c>
      <c r="J5045" s="167">
        <v>0</v>
      </c>
      <c r="K5045" s="167">
        <v>0</v>
      </c>
      <c r="L5045" s="167">
        <v>0</v>
      </c>
      <c r="M5045" s="167">
        <v>0</v>
      </c>
      <c r="N5045" s="167">
        <v>0</v>
      </c>
      <c r="O5045" s="167">
        <v>3</v>
      </c>
      <c r="P5045" s="167">
        <v>0</v>
      </c>
      <c r="Q5045" s="167">
        <v>0</v>
      </c>
      <c r="R5045" s="167">
        <v>0</v>
      </c>
      <c r="S5045" s="167">
        <v>0</v>
      </c>
    </row>
    <row r="5046" spans="1:20" s="204" customFormat="1" ht="14.25" customHeight="1" x14ac:dyDescent="0.2">
      <c r="A5046" s="115"/>
      <c r="B5046" s="115"/>
      <c r="C5046" s="115"/>
      <c r="D5046" s="441"/>
      <c r="E5046" s="424" t="s">
        <v>445</v>
      </c>
      <c r="F5046" s="346">
        <v>7</v>
      </c>
      <c r="G5046" s="308">
        <v>0</v>
      </c>
      <c r="H5046" s="308">
        <v>0</v>
      </c>
      <c r="I5046" s="308">
        <v>0</v>
      </c>
      <c r="J5046" s="308">
        <v>0</v>
      </c>
      <c r="K5046" s="308">
        <v>0</v>
      </c>
      <c r="L5046" s="308">
        <v>0</v>
      </c>
      <c r="M5046" s="308">
        <v>0</v>
      </c>
      <c r="N5046" s="308">
        <v>0</v>
      </c>
      <c r="O5046" s="308">
        <v>5</v>
      </c>
      <c r="P5046" s="308">
        <v>0</v>
      </c>
      <c r="Q5046" s="308">
        <v>0</v>
      </c>
      <c r="R5046" s="308">
        <v>2</v>
      </c>
      <c r="S5046" s="308">
        <v>0</v>
      </c>
      <c r="T5046" s="308"/>
    </row>
    <row r="5047" spans="1:20" ht="9" customHeight="1" x14ac:dyDescent="0.2">
      <c r="A5047" s="115"/>
      <c r="B5047" s="115"/>
      <c r="C5047" s="115"/>
      <c r="D5047" s="441" t="s">
        <v>1197</v>
      </c>
      <c r="E5047" s="666" t="s">
        <v>444</v>
      </c>
      <c r="F5047" s="347">
        <v>1</v>
      </c>
      <c r="G5047" s="167">
        <v>0</v>
      </c>
      <c r="H5047" s="167">
        <v>0</v>
      </c>
      <c r="I5047" s="167">
        <v>0</v>
      </c>
      <c r="J5047" s="167">
        <v>0</v>
      </c>
      <c r="K5047" s="167">
        <v>0</v>
      </c>
      <c r="L5047" s="167">
        <v>0</v>
      </c>
      <c r="M5047" s="167">
        <v>0</v>
      </c>
      <c r="N5047" s="167">
        <v>0</v>
      </c>
      <c r="O5047" s="167">
        <v>0</v>
      </c>
      <c r="P5047" s="167">
        <v>0</v>
      </c>
      <c r="Q5047" s="167">
        <v>0</v>
      </c>
      <c r="R5047" s="167">
        <v>0</v>
      </c>
      <c r="S5047" s="167">
        <v>1</v>
      </c>
    </row>
    <row r="5048" spans="1:20" s="204" customFormat="1" ht="14.25" customHeight="1" x14ac:dyDescent="0.2">
      <c r="A5048" s="115"/>
      <c r="B5048" s="115"/>
      <c r="C5048" s="115"/>
      <c r="D5048" s="441"/>
      <c r="E5048" s="424" t="s">
        <v>445</v>
      </c>
      <c r="F5048" s="346">
        <v>1</v>
      </c>
      <c r="G5048" s="308">
        <v>0</v>
      </c>
      <c r="H5048" s="308">
        <v>0</v>
      </c>
      <c r="I5048" s="308">
        <v>0</v>
      </c>
      <c r="J5048" s="308">
        <v>0</v>
      </c>
      <c r="K5048" s="308">
        <v>0</v>
      </c>
      <c r="L5048" s="308">
        <v>0</v>
      </c>
      <c r="M5048" s="308">
        <v>0</v>
      </c>
      <c r="N5048" s="308">
        <v>0</v>
      </c>
      <c r="O5048" s="308">
        <v>0</v>
      </c>
      <c r="P5048" s="308">
        <v>0</v>
      </c>
      <c r="Q5048" s="308">
        <v>0</v>
      </c>
      <c r="R5048" s="308">
        <v>0</v>
      </c>
      <c r="S5048" s="308">
        <v>1</v>
      </c>
      <c r="T5048" s="308"/>
    </row>
    <row r="5049" spans="1:20" ht="9" customHeight="1" x14ac:dyDescent="0.2">
      <c r="A5049" s="115"/>
      <c r="B5049" s="115"/>
      <c r="C5049" s="115"/>
      <c r="D5049" s="440" t="s">
        <v>265</v>
      </c>
      <c r="E5049" s="666" t="s">
        <v>443</v>
      </c>
      <c r="F5049" s="347">
        <v>4</v>
      </c>
      <c r="G5049" s="167">
        <v>0</v>
      </c>
      <c r="H5049" s="167">
        <v>0</v>
      </c>
      <c r="I5049" s="167">
        <v>0</v>
      </c>
      <c r="J5049" s="167">
        <v>0</v>
      </c>
      <c r="K5049" s="167">
        <v>0</v>
      </c>
      <c r="L5049" s="167">
        <v>0</v>
      </c>
      <c r="M5049" s="167">
        <v>0</v>
      </c>
      <c r="N5049" s="167">
        <v>0</v>
      </c>
      <c r="O5049" s="167">
        <v>2</v>
      </c>
      <c r="P5049" s="167">
        <v>0</v>
      </c>
      <c r="Q5049" s="167">
        <v>0</v>
      </c>
      <c r="R5049" s="167">
        <v>2</v>
      </c>
      <c r="S5049" s="167">
        <v>0</v>
      </c>
    </row>
    <row r="5050" spans="1:20" ht="9" customHeight="1" x14ac:dyDescent="0.2">
      <c r="A5050" s="115"/>
      <c r="B5050" s="115"/>
      <c r="C5050" s="115"/>
      <c r="D5050" s="441"/>
      <c r="E5050" s="666" t="s">
        <v>444</v>
      </c>
      <c r="F5050" s="347">
        <v>4</v>
      </c>
      <c r="G5050" s="167">
        <v>0</v>
      </c>
      <c r="H5050" s="167">
        <v>0</v>
      </c>
      <c r="I5050" s="167">
        <v>0</v>
      </c>
      <c r="J5050" s="167">
        <v>0</v>
      </c>
      <c r="K5050" s="167">
        <v>0</v>
      </c>
      <c r="L5050" s="167">
        <v>0</v>
      </c>
      <c r="M5050" s="167">
        <v>0</v>
      </c>
      <c r="N5050" s="167">
        <v>0</v>
      </c>
      <c r="O5050" s="167">
        <v>3</v>
      </c>
      <c r="P5050" s="167">
        <v>0</v>
      </c>
      <c r="Q5050" s="167">
        <v>0</v>
      </c>
      <c r="R5050" s="167">
        <v>0</v>
      </c>
      <c r="S5050" s="167">
        <v>1</v>
      </c>
    </row>
    <row r="5051" spans="1:20" s="204" customFormat="1" ht="14.25" customHeight="1" x14ac:dyDescent="0.2">
      <c r="A5051" s="115"/>
      <c r="B5051" s="115"/>
      <c r="C5051" s="115"/>
      <c r="D5051" s="441"/>
      <c r="E5051" s="424" t="s">
        <v>445</v>
      </c>
      <c r="F5051" s="346">
        <v>8</v>
      </c>
      <c r="G5051" s="308">
        <v>0</v>
      </c>
      <c r="H5051" s="308">
        <v>0</v>
      </c>
      <c r="I5051" s="308">
        <v>0</v>
      </c>
      <c r="J5051" s="308">
        <v>0</v>
      </c>
      <c r="K5051" s="308">
        <v>0</v>
      </c>
      <c r="L5051" s="308">
        <v>0</v>
      </c>
      <c r="M5051" s="308">
        <v>0</v>
      </c>
      <c r="N5051" s="308">
        <v>0</v>
      </c>
      <c r="O5051" s="308">
        <v>5</v>
      </c>
      <c r="P5051" s="308">
        <v>0</v>
      </c>
      <c r="Q5051" s="308">
        <v>0</v>
      </c>
      <c r="R5051" s="308">
        <v>2</v>
      </c>
      <c r="S5051" s="308">
        <v>1</v>
      </c>
      <c r="T5051" s="308"/>
    </row>
    <row r="5052" spans="1:20" ht="18" customHeight="1" x14ac:dyDescent="0.2">
      <c r="A5052" s="115"/>
      <c r="B5052" s="115"/>
      <c r="C5052" s="295" t="s">
        <v>242</v>
      </c>
      <c r="D5052" s="441"/>
      <c r="E5052" s="666"/>
      <c r="F5052" s="347"/>
      <c r="G5052" s="167"/>
      <c r="H5052" s="167"/>
      <c r="I5052" s="167"/>
      <c r="J5052" s="167"/>
      <c r="K5052" s="167"/>
      <c r="L5052" s="167"/>
      <c r="M5052" s="167"/>
      <c r="N5052" s="167"/>
      <c r="O5052" s="167"/>
      <c r="P5052" s="167"/>
      <c r="Q5052" s="167"/>
      <c r="R5052" s="167"/>
      <c r="S5052" s="167"/>
    </row>
    <row r="5053" spans="1:20" ht="9" customHeight="1" x14ac:dyDescent="0.2">
      <c r="A5053" s="115"/>
      <c r="B5053" s="115"/>
      <c r="C5053" s="115"/>
      <c r="D5053" s="441" t="s">
        <v>1175</v>
      </c>
      <c r="E5053" s="666" t="s">
        <v>443</v>
      </c>
      <c r="F5053" s="347">
        <v>2</v>
      </c>
      <c r="G5053" s="167">
        <v>0</v>
      </c>
      <c r="H5053" s="167">
        <v>0</v>
      </c>
      <c r="I5053" s="167">
        <v>0</v>
      </c>
      <c r="J5053" s="167">
        <v>0</v>
      </c>
      <c r="K5053" s="167">
        <v>0</v>
      </c>
      <c r="L5053" s="167">
        <v>0</v>
      </c>
      <c r="M5053" s="167">
        <v>0</v>
      </c>
      <c r="N5053" s="167">
        <v>1</v>
      </c>
      <c r="O5053" s="167">
        <v>1</v>
      </c>
      <c r="P5053" s="167">
        <v>0</v>
      </c>
      <c r="Q5053" s="167">
        <v>0</v>
      </c>
      <c r="R5053" s="167">
        <v>0</v>
      </c>
      <c r="S5053" s="167">
        <v>0</v>
      </c>
    </row>
    <row r="5054" spans="1:20" ht="9" customHeight="1" x14ac:dyDescent="0.2">
      <c r="A5054" s="115"/>
      <c r="B5054" s="115"/>
      <c r="C5054" s="115"/>
      <c r="D5054" s="441"/>
      <c r="E5054" s="666" t="s">
        <v>444</v>
      </c>
      <c r="F5054" s="347">
        <v>1</v>
      </c>
      <c r="G5054" s="167">
        <v>0</v>
      </c>
      <c r="H5054" s="167">
        <v>0</v>
      </c>
      <c r="I5054" s="167">
        <v>0</v>
      </c>
      <c r="J5054" s="167">
        <v>0</v>
      </c>
      <c r="K5054" s="167">
        <v>0</v>
      </c>
      <c r="L5054" s="167">
        <v>0</v>
      </c>
      <c r="M5054" s="167">
        <v>0</v>
      </c>
      <c r="N5054" s="167">
        <v>0</v>
      </c>
      <c r="O5054" s="167">
        <v>0</v>
      </c>
      <c r="P5054" s="167">
        <v>1</v>
      </c>
      <c r="Q5054" s="167">
        <v>0</v>
      </c>
      <c r="R5054" s="167">
        <v>0</v>
      </c>
      <c r="S5054" s="167">
        <v>0</v>
      </c>
    </row>
    <row r="5055" spans="1:20" s="204" customFormat="1" ht="14.25" customHeight="1" x14ac:dyDescent="0.2">
      <c r="A5055" s="115"/>
      <c r="B5055" s="115"/>
      <c r="C5055" s="115"/>
      <c r="D5055" s="441"/>
      <c r="E5055" s="424" t="s">
        <v>445</v>
      </c>
      <c r="F5055" s="346">
        <v>3</v>
      </c>
      <c r="G5055" s="308">
        <v>0</v>
      </c>
      <c r="H5055" s="308">
        <v>0</v>
      </c>
      <c r="I5055" s="308">
        <v>0</v>
      </c>
      <c r="J5055" s="308">
        <v>0</v>
      </c>
      <c r="K5055" s="308">
        <v>0</v>
      </c>
      <c r="L5055" s="308">
        <v>0</v>
      </c>
      <c r="M5055" s="308">
        <v>0</v>
      </c>
      <c r="N5055" s="308">
        <v>1</v>
      </c>
      <c r="O5055" s="308">
        <v>1</v>
      </c>
      <c r="P5055" s="308">
        <v>1</v>
      </c>
      <c r="Q5055" s="308">
        <v>0</v>
      </c>
      <c r="R5055" s="308">
        <v>0</v>
      </c>
      <c r="S5055" s="308">
        <v>0</v>
      </c>
      <c r="T5055" s="308"/>
    </row>
    <row r="5056" spans="1:20" ht="9" customHeight="1" x14ac:dyDescent="0.2">
      <c r="A5056" s="115"/>
      <c r="B5056" s="115"/>
      <c r="C5056" s="115"/>
      <c r="D5056" s="441" t="s">
        <v>372</v>
      </c>
      <c r="E5056" s="666" t="s">
        <v>443</v>
      </c>
      <c r="F5056" s="347">
        <v>82</v>
      </c>
      <c r="G5056" s="167">
        <v>0</v>
      </c>
      <c r="H5056" s="167">
        <v>1</v>
      </c>
      <c r="I5056" s="167">
        <v>1</v>
      </c>
      <c r="J5056" s="167">
        <v>3</v>
      </c>
      <c r="K5056" s="167">
        <v>10</v>
      </c>
      <c r="L5056" s="167">
        <v>26</v>
      </c>
      <c r="M5056" s="167">
        <v>11</v>
      </c>
      <c r="N5056" s="167">
        <v>7</v>
      </c>
      <c r="O5056" s="167">
        <v>6</v>
      </c>
      <c r="P5056" s="167">
        <v>3</v>
      </c>
      <c r="Q5056" s="167">
        <v>3</v>
      </c>
      <c r="R5056" s="167">
        <v>11</v>
      </c>
      <c r="S5056" s="167">
        <v>0</v>
      </c>
    </row>
    <row r="5057" spans="1:20" ht="9" customHeight="1" x14ac:dyDescent="0.2">
      <c r="A5057" s="115"/>
      <c r="B5057" s="115"/>
      <c r="C5057" s="115"/>
      <c r="D5057" s="441"/>
      <c r="E5057" s="666" t="s">
        <v>444</v>
      </c>
      <c r="F5057" s="347">
        <v>34</v>
      </c>
      <c r="G5057" s="167">
        <v>0</v>
      </c>
      <c r="H5057" s="167">
        <v>0</v>
      </c>
      <c r="I5057" s="167">
        <v>2</v>
      </c>
      <c r="J5057" s="167">
        <v>0</v>
      </c>
      <c r="K5057" s="167">
        <v>10</v>
      </c>
      <c r="L5057" s="167">
        <v>12</v>
      </c>
      <c r="M5057" s="167">
        <v>4</v>
      </c>
      <c r="N5057" s="167">
        <v>3</v>
      </c>
      <c r="O5057" s="167">
        <v>2</v>
      </c>
      <c r="P5057" s="167">
        <v>0</v>
      </c>
      <c r="Q5057" s="167">
        <v>0</v>
      </c>
      <c r="R5057" s="167">
        <v>1</v>
      </c>
      <c r="S5057" s="167">
        <v>0</v>
      </c>
    </row>
    <row r="5058" spans="1:20" s="204" customFormat="1" ht="14.25" customHeight="1" x14ac:dyDescent="0.2">
      <c r="A5058" s="115"/>
      <c r="B5058" s="115"/>
      <c r="C5058" s="115"/>
      <c r="D5058" s="441"/>
      <c r="E5058" s="424" t="s">
        <v>445</v>
      </c>
      <c r="F5058" s="346">
        <v>116</v>
      </c>
      <c r="G5058" s="308">
        <v>0</v>
      </c>
      <c r="H5058" s="308">
        <v>1</v>
      </c>
      <c r="I5058" s="308">
        <v>3</v>
      </c>
      <c r="J5058" s="308">
        <v>3</v>
      </c>
      <c r="K5058" s="308">
        <v>20</v>
      </c>
      <c r="L5058" s="308">
        <v>38</v>
      </c>
      <c r="M5058" s="308">
        <v>15</v>
      </c>
      <c r="N5058" s="308">
        <v>10</v>
      </c>
      <c r="O5058" s="308">
        <v>8</v>
      </c>
      <c r="P5058" s="308">
        <v>3</v>
      </c>
      <c r="Q5058" s="308">
        <v>3</v>
      </c>
      <c r="R5058" s="308">
        <v>12</v>
      </c>
      <c r="S5058" s="308">
        <v>0</v>
      </c>
      <c r="T5058" s="308"/>
    </row>
    <row r="5059" spans="1:20" ht="9" customHeight="1" x14ac:dyDescent="0.2">
      <c r="A5059" s="115"/>
      <c r="B5059" s="115"/>
      <c r="C5059" s="115"/>
      <c r="D5059" s="441" t="s">
        <v>430</v>
      </c>
      <c r="E5059" s="666" t="s">
        <v>443</v>
      </c>
      <c r="F5059" s="347">
        <v>279</v>
      </c>
      <c r="G5059" s="167">
        <v>0</v>
      </c>
      <c r="H5059" s="167">
        <v>0</v>
      </c>
      <c r="I5059" s="167">
        <v>0</v>
      </c>
      <c r="J5059" s="167">
        <v>4</v>
      </c>
      <c r="K5059" s="167">
        <v>32</v>
      </c>
      <c r="L5059" s="167">
        <v>58</v>
      </c>
      <c r="M5059" s="167">
        <v>85</v>
      </c>
      <c r="N5059" s="167">
        <v>36</v>
      </c>
      <c r="O5059" s="167">
        <v>30</v>
      </c>
      <c r="P5059" s="167">
        <v>12</v>
      </c>
      <c r="Q5059" s="167">
        <v>5</v>
      </c>
      <c r="R5059" s="167">
        <v>17</v>
      </c>
      <c r="S5059" s="167">
        <v>0</v>
      </c>
    </row>
    <row r="5060" spans="1:20" ht="9" customHeight="1" x14ac:dyDescent="0.2">
      <c r="A5060" s="115"/>
      <c r="B5060" s="115"/>
      <c r="C5060" s="115"/>
      <c r="D5060" s="441"/>
      <c r="E5060" s="666" t="s">
        <v>444</v>
      </c>
      <c r="F5060" s="347">
        <v>120</v>
      </c>
      <c r="G5060" s="167">
        <v>0</v>
      </c>
      <c r="H5060" s="167">
        <v>0</v>
      </c>
      <c r="I5060" s="167">
        <v>0</v>
      </c>
      <c r="J5060" s="167">
        <v>0</v>
      </c>
      <c r="K5060" s="167">
        <v>11</v>
      </c>
      <c r="L5060" s="167">
        <v>32</v>
      </c>
      <c r="M5060" s="167">
        <v>44</v>
      </c>
      <c r="N5060" s="167">
        <v>17</v>
      </c>
      <c r="O5060" s="167">
        <v>4</v>
      </c>
      <c r="P5060" s="167">
        <v>4</v>
      </c>
      <c r="Q5060" s="167">
        <v>4</v>
      </c>
      <c r="R5060" s="167">
        <v>4</v>
      </c>
      <c r="S5060" s="167">
        <v>0</v>
      </c>
    </row>
    <row r="5061" spans="1:20" s="204" customFormat="1" ht="14.25" customHeight="1" x14ac:dyDescent="0.2">
      <c r="A5061" s="115"/>
      <c r="B5061" s="115"/>
      <c r="C5061" s="115"/>
      <c r="D5061" s="441"/>
      <c r="E5061" s="424" t="s">
        <v>445</v>
      </c>
      <c r="F5061" s="346">
        <v>399</v>
      </c>
      <c r="G5061" s="308">
        <v>0</v>
      </c>
      <c r="H5061" s="308">
        <v>0</v>
      </c>
      <c r="I5061" s="308">
        <v>0</v>
      </c>
      <c r="J5061" s="308">
        <v>4</v>
      </c>
      <c r="K5061" s="308">
        <v>43</v>
      </c>
      <c r="L5061" s="308">
        <v>90</v>
      </c>
      <c r="M5061" s="308">
        <v>129</v>
      </c>
      <c r="N5061" s="308">
        <v>53</v>
      </c>
      <c r="O5061" s="308">
        <v>34</v>
      </c>
      <c r="P5061" s="308">
        <v>16</v>
      </c>
      <c r="Q5061" s="308">
        <v>9</v>
      </c>
      <c r="R5061" s="308">
        <v>21</v>
      </c>
      <c r="S5061" s="308">
        <v>0</v>
      </c>
      <c r="T5061" s="308"/>
    </row>
    <row r="5062" spans="1:20" ht="9" customHeight="1" x14ac:dyDescent="0.2">
      <c r="A5062" s="115"/>
      <c r="B5062" s="115"/>
      <c r="C5062" s="115"/>
      <c r="D5062" s="440" t="s">
        <v>265</v>
      </c>
      <c r="E5062" s="666" t="s">
        <v>443</v>
      </c>
      <c r="F5062" s="347">
        <v>363</v>
      </c>
      <c r="G5062" s="167">
        <v>0</v>
      </c>
      <c r="H5062" s="167">
        <v>1</v>
      </c>
      <c r="I5062" s="167">
        <v>1</v>
      </c>
      <c r="J5062" s="167">
        <v>7</v>
      </c>
      <c r="K5062" s="167">
        <v>42</v>
      </c>
      <c r="L5062" s="167">
        <v>84</v>
      </c>
      <c r="M5062" s="167">
        <v>96</v>
      </c>
      <c r="N5062" s="167">
        <v>44</v>
      </c>
      <c r="O5062" s="167">
        <v>37</v>
      </c>
      <c r="P5062" s="167">
        <v>15</v>
      </c>
      <c r="Q5062" s="167">
        <v>8</v>
      </c>
      <c r="R5062" s="167">
        <v>28</v>
      </c>
      <c r="S5062" s="167">
        <v>0</v>
      </c>
    </row>
    <row r="5063" spans="1:20" ht="9" customHeight="1" x14ac:dyDescent="0.2">
      <c r="A5063" s="115"/>
      <c r="B5063" s="115"/>
      <c r="C5063" s="115"/>
      <c r="D5063" s="441"/>
      <c r="E5063" s="666" t="s">
        <v>444</v>
      </c>
      <c r="F5063" s="347">
        <v>155</v>
      </c>
      <c r="G5063" s="167">
        <v>0</v>
      </c>
      <c r="H5063" s="167">
        <v>0</v>
      </c>
      <c r="I5063" s="167">
        <v>2</v>
      </c>
      <c r="J5063" s="167">
        <v>0</v>
      </c>
      <c r="K5063" s="167">
        <v>21</v>
      </c>
      <c r="L5063" s="167">
        <v>44</v>
      </c>
      <c r="M5063" s="167">
        <v>48</v>
      </c>
      <c r="N5063" s="167">
        <v>20</v>
      </c>
      <c r="O5063" s="167">
        <v>6</v>
      </c>
      <c r="P5063" s="167">
        <v>5</v>
      </c>
      <c r="Q5063" s="167">
        <v>4</v>
      </c>
      <c r="R5063" s="167">
        <v>5</v>
      </c>
      <c r="S5063" s="167">
        <v>0</v>
      </c>
    </row>
    <row r="5064" spans="1:20" s="204" customFormat="1" ht="14.25" customHeight="1" x14ac:dyDescent="0.2">
      <c r="A5064" s="115"/>
      <c r="B5064" s="115"/>
      <c r="C5064" s="115"/>
      <c r="D5064" s="441"/>
      <c r="E5064" s="424" t="s">
        <v>445</v>
      </c>
      <c r="F5064" s="346">
        <v>518</v>
      </c>
      <c r="G5064" s="308">
        <v>0</v>
      </c>
      <c r="H5064" s="308">
        <v>1</v>
      </c>
      <c r="I5064" s="308">
        <v>3</v>
      </c>
      <c r="J5064" s="308">
        <v>7</v>
      </c>
      <c r="K5064" s="308">
        <v>63</v>
      </c>
      <c r="L5064" s="308">
        <v>128</v>
      </c>
      <c r="M5064" s="308">
        <v>144</v>
      </c>
      <c r="N5064" s="308">
        <v>64</v>
      </c>
      <c r="O5064" s="308">
        <v>43</v>
      </c>
      <c r="P5064" s="308">
        <v>20</v>
      </c>
      <c r="Q5064" s="308">
        <v>12</v>
      </c>
      <c r="R5064" s="308">
        <v>33</v>
      </c>
      <c r="S5064" s="308">
        <v>0</v>
      </c>
      <c r="T5064" s="308"/>
    </row>
    <row r="5065" spans="1:20" ht="18" customHeight="1" x14ac:dyDescent="0.2">
      <c r="A5065" s="115"/>
      <c r="B5065" s="115"/>
      <c r="C5065" s="295" t="s">
        <v>244</v>
      </c>
      <c r="D5065" s="441"/>
      <c r="E5065" s="666"/>
      <c r="F5065" s="347"/>
      <c r="G5065" s="167"/>
      <c r="H5065" s="167"/>
      <c r="I5065" s="167"/>
      <c r="J5065" s="167"/>
      <c r="K5065" s="167"/>
      <c r="L5065" s="167"/>
      <c r="M5065" s="167"/>
      <c r="N5065" s="167"/>
      <c r="O5065" s="167"/>
      <c r="P5065" s="167"/>
      <c r="Q5065" s="167"/>
      <c r="R5065" s="167"/>
      <c r="S5065" s="167"/>
    </row>
    <row r="5066" spans="1:20" ht="18" customHeight="1" x14ac:dyDescent="0.2">
      <c r="A5066" s="115"/>
      <c r="B5066" s="115"/>
      <c r="C5066" s="115"/>
      <c r="D5066" s="442" t="s">
        <v>1177</v>
      </c>
      <c r="E5066" s="409" t="s">
        <v>443</v>
      </c>
      <c r="F5066" s="348">
        <v>165</v>
      </c>
      <c r="G5066" s="307">
        <v>1</v>
      </c>
      <c r="H5066" s="307">
        <v>1</v>
      </c>
      <c r="I5066" s="307">
        <v>23</v>
      </c>
      <c r="J5066" s="307">
        <v>55</v>
      </c>
      <c r="K5066" s="307">
        <v>35</v>
      </c>
      <c r="L5066" s="307">
        <v>24</v>
      </c>
      <c r="M5066" s="307">
        <v>12</v>
      </c>
      <c r="N5066" s="307">
        <v>7</v>
      </c>
      <c r="O5066" s="307">
        <v>2</v>
      </c>
      <c r="P5066" s="307">
        <v>1</v>
      </c>
      <c r="Q5066" s="307">
        <v>3</v>
      </c>
      <c r="R5066" s="307">
        <v>1</v>
      </c>
      <c r="S5066" s="307">
        <v>0</v>
      </c>
    </row>
    <row r="5067" spans="1:20" ht="9" customHeight="1" x14ac:dyDescent="0.2">
      <c r="A5067" s="115"/>
      <c r="B5067" s="115"/>
      <c r="C5067" s="115"/>
      <c r="D5067" s="441"/>
      <c r="E5067" s="666" t="s">
        <v>444</v>
      </c>
      <c r="F5067" s="347">
        <v>98</v>
      </c>
      <c r="G5067" s="167">
        <v>2</v>
      </c>
      <c r="H5067" s="167">
        <v>0</v>
      </c>
      <c r="I5067" s="167">
        <v>16</v>
      </c>
      <c r="J5067" s="167">
        <v>34</v>
      </c>
      <c r="K5067" s="167">
        <v>21</v>
      </c>
      <c r="L5067" s="167">
        <v>13</v>
      </c>
      <c r="M5067" s="167">
        <v>4</v>
      </c>
      <c r="N5067" s="167">
        <v>6</v>
      </c>
      <c r="O5067" s="167">
        <v>0</v>
      </c>
      <c r="P5067" s="167">
        <v>1</v>
      </c>
      <c r="Q5067" s="167">
        <v>1</v>
      </c>
      <c r="R5067" s="167">
        <v>0</v>
      </c>
      <c r="S5067" s="167">
        <v>0</v>
      </c>
    </row>
    <row r="5068" spans="1:20" s="204" customFormat="1" ht="14.25" customHeight="1" x14ac:dyDescent="0.2">
      <c r="A5068" s="115"/>
      <c r="B5068" s="115"/>
      <c r="C5068" s="115"/>
      <c r="D5068" s="441"/>
      <c r="E5068" s="424" t="s">
        <v>445</v>
      </c>
      <c r="F5068" s="346">
        <v>263</v>
      </c>
      <c r="G5068" s="308">
        <v>3</v>
      </c>
      <c r="H5068" s="308">
        <v>1</v>
      </c>
      <c r="I5068" s="308">
        <v>39</v>
      </c>
      <c r="J5068" s="308">
        <v>89</v>
      </c>
      <c r="K5068" s="308">
        <v>56</v>
      </c>
      <c r="L5068" s="308">
        <v>37</v>
      </c>
      <c r="M5068" s="308">
        <v>16</v>
      </c>
      <c r="N5068" s="308">
        <v>13</v>
      </c>
      <c r="O5068" s="308">
        <v>2</v>
      </c>
      <c r="P5068" s="308">
        <v>2</v>
      </c>
      <c r="Q5068" s="308">
        <v>4</v>
      </c>
      <c r="R5068" s="308">
        <v>1</v>
      </c>
      <c r="S5068" s="308">
        <v>0</v>
      </c>
      <c r="T5068" s="308"/>
    </row>
    <row r="5069" spans="1:20" ht="18" customHeight="1" x14ac:dyDescent="0.2">
      <c r="A5069" s="115"/>
      <c r="B5069" s="115"/>
      <c r="C5069" s="115"/>
      <c r="D5069" s="442" t="s">
        <v>1179</v>
      </c>
      <c r="E5069" s="409" t="s">
        <v>443</v>
      </c>
      <c r="F5069" s="348">
        <v>107</v>
      </c>
      <c r="G5069" s="307">
        <v>1</v>
      </c>
      <c r="H5069" s="307">
        <v>24</v>
      </c>
      <c r="I5069" s="307">
        <v>32</v>
      </c>
      <c r="J5069" s="307">
        <v>28</v>
      </c>
      <c r="K5069" s="307">
        <v>13</v>
      </c>
      <c r="L5069" s="307">
        <v>3</v>
      </c>
      <c r="M5069" s="307">
        <v>5</v>
      </c>
      <c r="N5069" s="307">
        <v>1</v>
      </c>
      <c r="O5069" s="307">
        <v>0</v>
      </c>
      <c r="P5069" s="307">
        <v>0</v>
      </c>
      <c r="Q5069" s="307">
        <v>0</v>
      </c>
      <c r="R5069" s="307">
        <v>0</v>
      </c>
      <c r="S5069" s="307">
        <v>0</v>
      </c>
    </row>
    <row r="5070" spans="1:20" ht="9" customHeight="1" x14ac:dyDescent="0.2">
      <c r="A5070" s="115"/>
      <c r="B5070" s="115"/>
      <c r="C5070" s="115"/>
      <c r="D5070" s="441"/>
      <c r="E5070" s="666" t="s">
        <v>444</v>
      </c>
      <c r="F5070" s="347">
        <v>45</v>
      </c>
      <c r="G5070" s="167">
        <v>3</v>
      </c>
      <c r="H5070" s="167">
        <v>7</v>
      </c>
      <c r="I5070" s="167">
        <v>18</v>
      </c>
      <c r="J5070" s="167">
        <v>6</v>
      </c>
      <c r="K5070" s="167">
        <v>4</v>
      </c>
      <c r="L5070" s="167">
        <v>2</v>
      </c>
      <c r="M5070" s="167">
        <v>2</v>
      </c>
      <c r="N5070" s="167">
        <v>3</v>
      </c>
      <c r="O5070" s="167">
        <v>0</v>
      </c>
      <c r="P5070" s="167">
        <v>0</v>
      </c>
      <c r="Q5070" s="167">
        <v>0</v>
      </c>
      <c r="R5070" s="167">
        <v>0</v>
      </c>
      <c r="S5070" s="167">
        <v>0</v>
      </c>
    </row>
    <row r="5071" spans="1:20" s="204" customFormat="1" ht="14.25" customHeight="1" x14ac:dyDescent="0.2">
      <c r="A5071" s="115"/>
      <c r="B5071" s="115"/>
      <c r="C5071" s="115"/>
      <c r="D5071" s="441"/>
      <c r="E5071" s="424" t="s">
        <v>445</v>
      </c>
      <c r="F5071" s="346">
        <v>152</v>
      </c>
      <c r="G5071" s="308">
        <v>4</v>
      </c>
      <c r="H5071" s="308">
        <v>31</v>
      </c>
      <c r="I5071" s="308">
        <v>50</v>
      </c>
      <c r="J5071" s="308">
        <v>34</v>
      </c>
      <c r="K5071" s="308">
        <v>17</v>
      </c>
      <c r="L5071" s="308">
        <v>5</v>
      </c>
      <c r="M5071" s="308">
        <v>7</v>
      </c>
      <c r="N5071" s="308">
        <v>4</v>
      </c>
      <c r="O5071" s="308">
        <v>0</v>
      </c>
      <c r="P5071" s="308">
        <v>0</v>
      </c>
      <c r="Q5071" s="308">
        <v>0</v>
      </c>
      <c r="R5071" s="308">
        <v>0</v>
      </c>
      <c r="S5071" s="308">
        <v>0</v>
      </c>
      <c r="T5071" s="308"/>
    </row>
    <row r="5072" spans="1:20" ht="9" customHeight="1" x14ac:dyDescent="0.2">
      <c r="A5072" s="115"/>
      <c r="B5072" s="115"/>
      <c r="C5072" s="115"/>
      <c r="D5072" s="440" t="s">
        <v>265</v>
      </c>
      <c r="E5072" s="666" t="s">
        <v>443</v>
      </c>
      <c r="F5072" s="347">
        <v>272</v>
      </c>
      <c r="G5072" s="167">
        <v>2</v>
      </c>
      <c r="H5072" s="167">
        <v>25</v>
      </c>
      <c r="I5072" s="167">
        <v>55</v>
      </c>
      <c r="J5072" s="167">
        <v>83</v>
      </c>
      <c r="K5072" s="167">
        <v>48</v>
      </c>
      <c r="L5072" s="167">
        <v>27</v>
      </c>
      <c r="M5072" s="167">
        <v>17</v>
      </c>
      <c r="N5072" s="167">
        <v>8</v>
      </c>
      <c r="O5072" s="167">
        <v>2</v>
      </c>
      <c r="P5072" s="167">
        <v>1</v>
      </c>
      <c r="Q5072" s="167">
        <v>3</v>
      </c>
      <c r="R5072" s="167">
        <v>1</v>
      </c>
      <c r="S5072" s="167">
        <v>0</v>
      </c>
    </row>
    <row r="5073" spans="1:20" ht="9" customHeight="1" x14ac:dyDescent="0.2">
      <c r="A5073" s="115"/>
      <c r="B5073" s="115"/>
      <c r="C5073" s="115"/>
      <c r="D5073" s="441"/>
      <c r="E5073" s="666" t="s">
        <v>444</v>
      </c>
      <c r="F5073" s="347">
        <v>143</v>
      </c>
      <c r="G5073" s="167">
        <v>5</v>
      </c>
      <c r="H5073" s="167">
        <v>7</v>
      </c>
      <c r="I5073" s="167">
        <v>34</v>
      </c>
      <c r="J5073" s="167">
        <v>40</v>
      </c>
      <c r="K5073" s="167">
        <v>25</v>
      </c>
      <c r="L5073" s="167">
        <v>15</v>
      </c>
      <c r="M5073" s="167">
        <v>6</v>
      </c>
      <c r="N5073" s="167">
        <v>9</v>
      </c>
      <c r="O5073" s="167">
        <v>0</v>
      </c>
      <c r="P5073" s="167">
        <v>1</v>
      </c>
      <c r="Q5073" s="167">
        <v>1</v>
      </c>
      <c r="R5073" s="167">
        <v>0</v>
      </c>
      <c r="S5073" s="167">
        <v>0</v>
      </c>
    </row>
    <row r="5074" spans="1:20" s="204" customFormat="1" ht="14.25" customHeight="1" x14ac:dyDescent="0.2">
      <c r="A5074" s="115"/>
      <c r="B5074" s="115"/>
      <c r="C5074" s="115"/>
      <c r="D5074" s="441"/>
      <c r="E5074" s="424" t="s">
        <v>445</v>
      </c>
      <c r="F5074" s="346">
        <v>415</v>
      </c>
      <c r="G5074" s="308">
        <v>7</v>
      </c>
      <c r="H5074" s="308">
        <v>32</v>
      </c>
      <c r="I5074" s="308">
        <v>89</v>
      </c>
      <c r="J5074" s="308">
        <v>123</v>
      </c>
      <c r="K5074" s="308">
        <v>73</v>
      </c>
      <c r="L5074" s="308">
        <v>42</v>
      </c>
      <c r="M5074" s="308">
        <v>23</v>
      </c>
      <c r="N5074" s="308">
        <v>17</v>
      </c>
      <c r="O5074" s="308">
        <v>2</v>
      </c>
      <c r="P5074" s="308">
        <v>2</v>
      </c>
      <c r="Q5074" s="308">
        <v>4</v>
      </c>
      <c r="R5074" s="308">
        <v>1</v>
      </c>
      <c r="S5074" s="308">
        <v>0</v>
      </c>
      <c r="T5074" s="308"/>
    </row>
    <row r="5075" spans="1:20" ht="9" customHeight="1" x14ac:dyDescent="0.2">
      <c r="A5075" s="115"/>
      <c r="B5075" s="115"/>
      <c r="C5075" s="115"/>
      <c r="D5075" s="440" t="s">
        <v>447</v>
      </c>
      <c r="E5075" s="666" t="s">
        <v>443</v>
      </c>
      <c r="F5075" s="347">
        <v>672</v>
      </c>
      <c r="G5075" s="167">
        <v>2</v>
      </c>
      <c r="H5075" s="167">
        <v>26</v>
      </c>
      <c r="I5075" s="167">
        <v>56</v>
      </c>
      <c r="J5075" s="167">
        <v>90</v>
      </c>
      <c r="K5075" s="167">
        <v>90</v>
      </c>
      <c r="L5075" s="167">
        <v>112</v>
      </c>
      <c r="M5075" s="167">
        <v>113</v>
      </c>
      <c r="N5075" s="167">
        <v>52</v>
      </c>
      <c r="O5075" s="167">
        <v>42</v>
      </c>
      <c r="P5075" s="167">
        <v>17</v>
      </c>
      <c r="Q5075" s="167">
        <v>12</v>
      </c>
      <c r="R5075" s="167">
        <v>31</v>
      </c>
      <c r="S5075" s="167">
        <v>29</v>
      </c>
    </row>
    <row r="5076" spans="1:20" ht="9" customHeight="1" x14ac:dyDescent="0.2">
      <c r="A5076" s="115"/>
      <c r="B5076" s="115"/>
      <c r="C5076" s="115"/>
      <c r="D5076" s="441"/>
      <c r="E5076" s="666" t="s">
        <v>444</v>
      </c>
      <c r="F5076" s="347">
        <v>308</v>
      </c>
      <c r="G5076" s="167">
        <v>5</v>
      </c>
      <c r="H5076" s="167">
        <v>7</v>
      </c>
      <c r="I5076" s="167">
        <v>36</v>
      </c>
      <c r="J5076" s="167">
        <v>40</v>
      </c>
      <c r="K5076" s="167">
        <v>46</v>
      </c>
      <c r="L5076" s="167">
        <v>59</v>
      </c>
      <c r="M5076" s="167">
        <v>55</v>
      </c>
      <c r="N5076" s="167">
        <v>29</v>
      </c>
      <c r="O5076" s="167">
        <v>9</v>
      </c>
      <c r="P5076" s="167">
        <v>6</v>
      </c>
      <c r="Q5076" s="167">
        <v>5</v>
      </c>
      <c r="R5076" s="167">
        <v>6</v>
      </c>
      <c r="S5076" s="167">
        <v>5</v>
      </c>
    </row>
    <row r="5077" spans="1:20" s="204" customFormat="1" ht="14.25" customHeight="1" x14ac:dyDescent="0.2">
      <c r="A5077" s="115"/>
      <c r="B5077" s="115"/>
      <c r="C5077" s="115"/>
      <c r="D5077" s="441"/>
      <c r="E5077" s="424" t="s">
        <v>445</v>
      </c>
      <c r="F5077" s="346">
        <v>980</v>
      </c>
      <c r="G5077" s="308">
        <v>7</v>
      </c>
      <c r="H5077" s="308">
        <v>33</v>
      </c>
      <c r="I5077" s="308">
        <v>92</v>
      </c>
      <c r="J5077" s="308">
        <v>130</v>
      </c>
      <c r="K5077" s="308">
        <v>136</v>
      </c>
      <c r="L5077" s="308">
        <v>171</v>
      </c>
      <c r="M5077" s="308">
        <v>168</v>
      </c>
      <c r="N5077" s="308">
        <v>81</v>
      </c>
      <c r="O5077" s="308">
        <v>51</v>
      </c>
      <c r="P5077" s="308">
        <v>23</v>
      </c>
      <c r="Q5077" s="308">
        <v>17</v>
      </c>
      <c r="R5077" s="308">
        <v>37</v>
      </c>
      <c r="S5077" s="308">
        <v>34</v>
      </c>
      <c r="T5077" s="308"/>
    </row>
    <row r="5078" spans="1:20" ht="27" customHeight="1" x14ac:dyDescent="0.2">
      <c r="A5078" s="115"/>
      <c r="B5078" s="843" t="s">
        <v>634</v>
      </c>
      <c r="C5078" s="845"/>
      <c r="D5078" s="845"/>
      <c r="E5078" s="666"/>
      <c r="F5078" s="347"/>
      <c r="G5078" s="167"/>
      <c r="H5078" s="167"/>
      <c r="I5078" s="167"/>
      <c r="J5078" s="167"/>
      <c r="K5078" s="167"/>
      <c r="L5078" s="167"/>
      <c r="M5078" s="167"/>
      <c r="N5078" s="167"/>
      <c r="O5078" s="167"/>
      <c r="P5078" s="167"/>
      <c r="Q5078" s="167"/>
      <c r="R5078" s="167"/>
      <c r="S5078" s="167"/>
    </row>
    <row r="5079" spans="1:20" ht="18" customHeight="1" x14ac:dyDescent="0.2">
      <c r="A5079" s="115"/>
      <c r="B5079" s="115"/>
      <c r="C5079" s="295" t="s">
        <v>358</v>
      </c>
      <c r="D5079" s="441"/>
      <c r="E5079" s="666"/>
      <c r="F5079" s="347"/>
      <c r="G5079" s="167"/>
      <c r="H5079" s="167"/>
      <c r="I5079" s="167"/>
      <c r="J5079" s="167"/>
      <c r="K5079" s="167"/>
      <c r="L5079" s="167"/>
      <c r="M5079" s="167"/>
      <c r="N5079" s="167"/>
      <c r="O5079" s="167"/>
      <c r="P5079" s="167"/>
      <c r="Q5079" s="167"/>
      <c r="R5079" s="167"/>
      <c r="S5079" s="167"/>
    </row>
    <row r="5080" spans="1:20" ht="9" customHeight="1" x14ac:dyDescent="0.2">
      <c r="A5080" s="115"/>
      <c r="B5080" s="115"/>
      <c r="C5080" s="115"/>
      <c r="D5080" s="441" t="s">
        <v>365</v>
      </c>
      <c r="E5080" s="666" t="s">
        <v>443</v>
      </c>
      <c r="F5080" s="347">
        <v>11</v>
      </c>
      <c r="G5080" s="167">
        <v>0</v>
      </c>
      <c r="H5080" s="167">
        <v>0</v>
      </c>
      <c r="I5080" s="167">
        <v>0</v>
      </c>
      <c r="J5080" s="167">
        <v>0</v>
      </c>
      <c r="K5080" s="167">
        <v>0</v>
      </c>
      <c r="L5080" s="167">
        <v>0</v>
      </c>
      <c r="M5080" s="167">
        <v>0</v>
      </c>
      <c r="N5080" s="167">
        <v>1</v>
      </c>
      <c r="O5080" s="167">
        <v>0</v>
      </c>
      <c r="P5080" s="167">
        <v>1</v>
      </c>
      <c r="Q5080" s="167">
        <v>3</v>
      </c>
      <c r="R5080" s="167">
        <v>6</v>
      </c>
      <c r="S5080" s="167">
        <v>0</v>
      </c>
    </row>
    <row r="5081" spans="1:20" ht="9" customHeight="1" x14ac:dyDescent="0.2">
      <c r="A5081" s="115"/>
      <c r="B5081" s="115"/>
      <c r="C5081" s="115"/>
      <c r="D5081" s="441"/>
      <c r="E5081" s="666" t="s">
        <v>444</v>
      </c>
      <c r="F5081" s="347">
        <v>1</v>
      </c>
      <c r="G5081" s="167">
        <v>0</v>
      </c>
      <c r="H5081" s="167">
        <v>0</v>
      </c>
      <c r="I5081" s="167">
        <v>0</v>
      </c>
      <c r="J5081" s="167">
        <v>0</v>
      </c>
      <c r="K5081" s="167">
        <v>0</v>
      </c>
      <c r="L5081" s="167">
        <v>0</v>
      </c>
      <c r="M5081" s="167">
        <v>0</v>
      </c>
      <c r="N5081" s="167">
        <v>0</v>
      </c>
      <c r="O5081" s="167">
        <v>1</v>
      </c>
      <c r="P5081" s="167">
        <v>0</v>
      </c>
      <c r="Q5081" s="167">
        <v>0</v>
      </c>
      <c r="R5081" s="167">
        <v>0</v>
      </c>
      <c r="S5081" s="167">
        <v>0</v>
      </c>
    </row>
    <row r="5082" spans="1:20" s="204" customFormat="1" ht="14.25" customHeight="1" x14ac:dyDescent="0.2">
      <c r="A5082" s="115"/>
      <c r="B5082" s="115"/>
      <c r="C5082" s="115"/>
      <c r="D5082" s="441"/>
      <c r="E5082" s="424" t="s">
        <v>445</v>
      </c>
      <c r="F5082" s="346">
        <v>12</v>
      </c>
      <c r="G5082" s="308">
        <v>0</v>
      </c>
      <c r="H5082" s="308">
        <v>0</v>
      </c>
      <c r="I5082" s="308">
        <v>0</v>
      </c>
      <c r="J5082" s="308">
        <v>0</v>
      </c>
      <c r="K5082" s="308">
        <v>0</v>
      </c>
      <c r="L5082" s="308">
        <v>0</v>
      </c>
      <c r="M5082" s="308">
        <v>0</v>
      </c>
      <c r="N5082" s="308">
        <v>1</v>
      </c>
      <c r="O5082" s="308">
        <v>1</v>
      </c>
      <c r="P5082" s="308">
        <v>1</v>
      </c>
      <c r="Q5082" s="308">
        <v>3</v>
      </c>
      <c r="R5082" s="308">
        <v>6</v>
      </c>
      <c r="S5082" s="308">
        <v>0</v>
      </c>
      <c r="T5082" s="308"/>
    </row>
    <row r="5083" spans="1:20" ht="9" customHeight="1" x14ac:dyDescent="0.2">
      <c r="A5083" s="115"/>
      <c r="B5083" s="115"/>
      <c r="C5083" s="115"/>
      <c r="D5083" s="440" t="s">
        <v>265</v>
      </c>
      <c r="E5083" s="666" t="s">
        <v>443</v>
      </c>
      <c r="F5083" s="347">
        <v>11</v>
      </c>
      <c r="G5083" s="167">
        <v>0</v>
      </c>
      <c r="H5083" s="167">
        <v>0</v>
      </c>
      <c r="I5083" s="167">
        <v>0</v>
      </c>
      <c r="J5083" s="167">
        <v>0</v>
      </c>
      <c r="K5083" s="167">
        <v>0</v>
      </c>
      <c r="L5083" s="167">
        <v>0</v>
      </c>
      <c r="M5083" s="167">
        <v>0</v>
      </c>
      <c r="N5083" s="167">
        <v>1</v>
      </c>
      <c r="O5083" s="167">
        <v>0</v>
      </c>
      <c r="P5083" s="167">
        <v>1</v>
      </c>
      <c r="Q5083" s="167">
        <v>3</v>
      </c>
      <c r="R5083" s="167">
        <v>6</v>
      </c>
      <c r="S5083" s="167">
        <v>0</v>
      </c>
    </row>
    <row r="5084" spans="1:20" ht="9" customHeight="1" x14ac:dyDescent="0.2">
      <c r="A5084" s="115"/>
      <c r="B5084" s="115"/>
      <c r="C5084" s="115"/>
      <c r="D5084" s="441"/>
      <c r="E5084" s="666" t="s">
        <v>444</v>
      </c>
      <c r="F5084" s="347">
        <v>1</v>
      </c>
      <c r="G5084" s="167">
        <v>0</v>
      </c>
      <c r="H5084" s="167">
        <v>0</v>
      </c>
      <c r="I5084" s="167">
        <v>0</v>
      </c>
      <c r="J5084" s="167">
        <v>0</v>
      </c>
      <c r="K5084" s="167">
        <v>0</v>
      </c>
      <c r="L5084" s="167">
        <v>0</v>
      </c>
      <c r="M5084" s="167">
        <v>0</v>
      </c>
      <c r="N5084" s="167">
        <v>0</v>
      </c>
      <c r="O5084" s="167">
        <v>1</v>
      </c>
      <c r="P5084" s="167">
        <v>0</v>
      </c>
      <c r="Q5084" s="167">
        <v>0</v>
      </c>
      <c r="R5084" s="167">
        <v>0</v>
      </c>
      <c r="S5084" s="167">
        <v>0</v>
      </c>
    </row>
    <row r="5085" spans="1:20" s="204" customFormat="1" ht="14.25" customHeight="1" x14ac:dyDescent="0.2">
      <c r="A5085" s="115"/>
      <c r="B5085" s="115"/>
      <c r="C5085" s="115"/>
      <c r="D5085" s="441"/>
      <c r="E5085" s="424" t="s">
        <v>445</v>
      </c>
      <c r="F5085" s="346">
        <v>12</v>
      </c>
      <c r="G5085" s="308">
        <v>0</v>
      </c>
      <c r="H5085" s="308">
        <v>0</v>
      </c>
      <c r="I5085" s="308">
        <v>0</v>
      </c>
      <c r="J5085" s="308">
        <v>0</v>
      </c>
      <c r="K5085" s="308">
        <v>0</v>
      </c>
      <c r="L5085" s="308">
        <v>0</v>
      </c>
      <c r="M5085" s="308">
        <v>0</v>
      </c>
      <c r="N5085" s="308">
        <v>1</v>
      </c>
      <c r="O5085" s="308">
        <v>1</v>
      </c>
      <c r="P5085" s="308">
        <v>1</v>
      </c>
      <c r="Q5085" s="308">
        <v>3</v>
      </c>
      <c r="R5085" s="308">
        <v>6</v>
      </c>
      <c r="S5085" s="308">
        <v>0</v>
      </c>
      <c r="T5085" s="308"/>
    </row>
    <row r="5086" spans="1:20" ht="18" customHeight="1" x14ac:dyDescent="0.2">
      <c r="A5086" s="115"/>
      <c r="B5086" s="115"/>
      <c r="C5086" s="295" t="s">
        <v>64</v>
      </c>
      <c r="D5086" s="441"/>
      <c r="E5086" s="666"/>
      <c r="F5086" s="347"/>
      <c r="G5086" s="167"/>
      <c r="H5086" s="167"/>
      <c r="I5086" s="167"/>
      <c r="J5086" s="167"/>
      <c r="K5086" s="167"/>
      <c r="L5086" s="167"/>
      <c r="M5086" s="167"/>
      <c r="N5086" s="167"/>
      <c r="O5086" s="167"/>
      <c r="P5086" s="167"/>
      <c r="Q5086" s="167"/>
      <c r="R5086" s="167"/>
      <c r="S5086" s="167"/>
    </row>
    <row r="5087" spans="1:20" ht="9" customHeight="1" x14ac:dyDescent="0.2">
      <c r="A5087" s="115"/>
      <c r="B5087" s="115"/>
      <c r="C5087" s="115"/>
      <c r="D5087" s="441" t="s">
        <v>375</v>
      </c>
      <c r="E5087" s="666" t="s">
        <v>443</v>
      </c>
      <c r="F5087" s="347">
        <v>16</v>
      </c>
      <c r="G5087" s="167">
        <v>3</v>
      </c>
      <c r="H5087" s="167">
        <v>0</v>
      </c>
      <c r="I5087" s="167">
        <v>0</v>
      </c>
      <c r="J5087" s="167">
        <v>0</v>
      </c>
      <c r="K5087" s="167">
        <v>0</v>
      </c>
      <c r="L5087" s="167">
        <v>0</v>
      </c>
      <c r="M5087" s="167">
        <v>0</v>
      </c>
      <c r="N5087" s="167">
        <v>0</v>
      </c>
      <c r="O5087" s="167">
        <v>1</v>
      </c>
      <c r="P5087" s="167">
        <v>1</v>
      </c>
      <c r="Q5087" s="167">
        <v>0</v>
      </c>
      <c r="R5087" s="167">
        <v>0</v>
      </c>
      <c r="S5087" s="167">
        <v>11</v>
      </c>
    </row>
    <row r="5088" spans="1:20" ht="9" customHeight="1" x14ac:dyDescent="0.2">
      <c r="A5088" s="115"/>
      <c r="B5088" s="115"/>
      <c r="C5088" s="115"/>
      <c r="D5088" s="441"/>
      <c r="E5088" s="666" t="s">
        <v>444</v>
      </c>
      <c r="F5088" s="347">
        <v>2</v>
      </c>
      <c r="G5088" s="167">
        <v>0</v>
      </c>
      <c r="H5088" s="167">
        <v>0</v>
      </c>
      <c r="I5088" s="167">
        <v>0</v>
      </c>
      <c r="J5088" s="167">
        <v>0</v>
      </c>
      <c r="K5088" s="167">
        <v>0</v>
      </c>
      <c r="L5088" s="167">
        <v>0</v>
      </c>
      <c r="M5088" s="167">
        <v>0</v>
      </c>
      <c r="N5088" s="167">
        <v>0</v>
      </c>
      <c r="O5088" s="167">
        <v>0</v>
      </c>
      <c r="P5088" s="167">
        <v>0</v>
      </c>
      <c r="Q5088" s="167">
        <v>0</v>
      </c>
      <c r="R5088" s="167">
        <v>0</v>
      </c>
      <c r="S5088" s="167">
        <v>2</v>
      </c>
    </row>
    <row r="5089" spans="1:20" s="204" customFormat="1" ht="14.25" customHeight="1" x14ac:dyDescent="0.2">
      <c r="A5089" s="115"/>
      <c r="B5089" s="115"/>
      <c r="C5089" s="115"/>
      <c r="D5089" s="441"/>
      <c r="E5089" s="424" t="s">
        <v>445</v>
      </c>
      <c r="F5089" s="346">
        <v>18</v>
      </c>
      <c r="G5089" s="308">
        <v>3</v>
      </c>
      <c r="H5089" s="308">
        <v>0</v>
      </c>
      <c r="I5089" s="308">
        <v>0</v>
      </c>
      <c r="J5089" s="308">
        <v>0</v>
      </c>
      <c r="K5089" s="308">
        <v>0</v>
      </c>
      <c r="L5089" s="308">
        <v>0</v>
      </c>
      <c r="M5089" s="308">
        <v>0</v>
      </c>
      <c r="N5089" s="308">
        <v>0</v>
      </c>
      <c r="O5089" s="308">
        <v>1</v>
      </c>
      <c r="P5089" s="308">
        <v>1</v>
      </c>
      <c r="Q5089" s="308">
        <v>0</v>
      </c>
      <c r="R5089" s="308">
        <v>0</v>
      </c>
      <c r="S5089" s="308">
        <v>13</v>
      </c>
      <c r="T5089" s="308"/>
    </row>
    <row r="5090" spans="1:20" ht="9" customHeight="1" x14ac:dyDescent="0.2">
      <c r="A5090" s="115"/>
      <c r="B5090" s="115"/>
      <c r="C5090" s="115"/>
      <c r="D5090" s="440" t="s">
        <v>265</v>
      </c>
      <c r="E5090" s="666" t="s">
        <v>443</v>
      </c>
      <c r="F5090" s="347">
        <v>16</v>
      </c>
      <c r="G5090" s="167">
        <v>3</v>
      </c>
      <c r="H5090" s="167">
        <v>0</v>
      </c>
      <c r="I5090" s="167">
        <v>0</v>
      </c>
      <c r="J5090" s="167">
        <v>0</v>
      </c>
      <c r="K5090" s="167">
        <v>0</v>
      </c>
      <c r="L5090" s="167">
        <v>0</v>
      </c>
      <c r="M5090" s="167">
        <v>0</v>
      </c>
      <c r="N5090" s="167">
        <v>0</v>
      </c>
      <c r="O5090" s="167">
        <v>1</v>
      </c>
      <c r="P5090" s="167">
        <v>1</v>
      </c>
      <c r="Q5090" s="167">
        <v>0</v>
      </c>
      <c r="R5090" s="167">
        <v>0</v>
      </c>
      <c r="S5090" s="167">
        <v>11</v>
      </c>
    </row>
    <row r="5091" spans="1:20" ht="9" customHeight="1" x14ac:dyDescent="0.2">
      <c r="A5091" s="115"/>
      <c r="B5091" s="115"/>
      <c r="C5091" s="115"/>
      <c r="D5091" s="441"/>
      <c r="E5091" s="666" t="s">
        <v>444</v>
      </c>
      <c r="F5091" s="347">
        <v>2</v>
      </c>
      <c r="G5091" s="167">
        <v>0</v>
      </c>
      <c r="H5091" s="167">
        <v>0</v>
      </c>
      <c r="I5091" s="167">
        <v>0</v>
      </c>
      <c r="J5091" s="167">
        <v>0</v>
      </c>
      <c r="K5091" s="167">
        <v>0</v>
      </c>
      <c r="L5091" s="167">
        <v>0</v>
      </c>
      <c r="M5091" s="167">
        <v>0</v>
      </c>
      <c r="N5091" s="167">
        <v>0</v>
      </c>
      <c r="O5091" s="167">
        <v>0</v>
      </c>
      <c r="P5091" s="167">
        <v>0</v>
      </c>
      <c r="Q5091" s="167">
        <v>0</v>
      </c>
      <c r="R5091" s="167">
        <v>0</v>
      </c>
      <c r="S5091" s="167">
        <v>2</v>
      </c>
    </row>
    <row r="5092" spans="1:20" s="204" customFormat="1" ht="14.25" customHeight="1" x14ac:dyDescent="0.2">
      <c r="A5092" s="115"/>
      <c r="B5092" s="115"/>
      <c r="C5092" s="115"/>
      <c r="D5092" s="441"/>
      <c r="E5092" s="424" t="s">
        <v>445</v>
      </c>
      <c r="F5092" s="346">
        <v>18</v>
      </c>
      <c r="G5092" s="308">
        <v>3</v>
      </c>
      <c r="H5092" s="308">
        <v>0</v>
      </c>
      <c r="I5092" s="308">
        <v>0</v>
      </c>
      <c r="J5092" s="308">
        <v>0</v>
      </c>
      <c r="K5092" s="308">
        <v>0</v>
      </c>
      <c r="L5092" s="308">
        <v>0</v>
      </c>
      <c r="M5092" s="308">
        <v>0</v>
      </c>
      <c r="N5092" s="308">
        <v>0</v>
      </c>
      <c r="O5092" s="308">
        <v>1</v>
      </c>
      <c r="P5092" s="308">
        <v>1</v>
      </c>
      <c r="Q5092" s="308">
        <v>0</v>
      </c>
      <c r="R5092" s="308">
        <v>0</v>
      </c>
      <c r="S5092" s="308">
        <v>13</v>
      </c>
      <c r="T5092" s="308"/>
    </row>
    <row r="5093" spans="1:20" ht="18" customHeight="1" x14ac:dyDescent="0.2">
      <c r="A5093" s="115"/>
      <c r="B5093" s="115"/>
      <c r="C5093" s="295" t="s">
        <v>426</v>
      </c>
      <c r="D5093" s="441"/>
      <c r="E5093" s="666"/>
      <c r="F5093" s="347"/>
      <c r="G5093" s="167"/>
      <c r="H5093" s="167"/>
      <c r="I5093" s="167"/>
      <c r="J5093" s="167"/>
      <c r="K5093" s="167"/>
      <c r="L5093" s="167"/>
      <c r="M5093" s="167"/>
      <c r="N5093" s="167"/>
      <c r="O5093" s="167"/>
      <c r="P5093" s="167"/>
      <c r="Q5093" s="167"/>
      <c r="R5093" s="167"/>
      <c r="S5093" s="167"/>
    </row>
    <row r="5094" spans="1:20" ht="9" customHeight="1" x14ac:dyDescent="0.2">
      <c r="A5094" s="115"/>
      <c r="B5094" s="115"/>
      <c r="C5094" s="115"/>
      <c r="D5094" s="441" t="s">
        <v>427</v>
      </c>
      <c r="E5094" s="666" t="s">
        <v>443</v>
      </c>
      <c r="F5094" s="347">
        <v>49</v>
      </c>
      <c r="G5094" s="167">
        <v>0</v>
      </c>
      <c r="H5094" s="167">
        <v>1</v>
      </c>
      <c r="I5094" s="167">
        <v>0</v>
      </c>
      <c r="J5094" s="167">
        <v>1</v>
      </c>
      <c r="K5094" s="167">
        <v>3</v>
      </c>
      <c r="L5094" s="167">
        <v>3</v>
      </c>
      <c r="M5094" s="167">
        <v>5</v>
      </c>
      <c r="N5094" s="167">
        <v>13</v>
      </c>
      <c r="O5094" s="167">
        <v>8</v>
      </c>
      <c r="P5094" s="167">
        <v>8</v>
      </c>
      <c r="Q5094" s="167">
        <v>3</v>
      </c>
      <c r="R5094" s="167">
        <v>4</v>
      </c>
      <c r="S5094" s="167">
        <v>0</v>
      </c>
    </row>
    <row r="5095" spans="1:20" ht="9" customHeight="1" x14ac:dyDescent="0.2">
      <c r="A5095" s="115"/>
      <c r="B5095" s="115"/>
      <c r="C5095" s="115"/>
      <c r="D5095" s="441"/>
      <c r="E5095" s="666" t="s">
        <v>444</v>
      </c>
      <c r="F5095" s="347">
        <v>24</v>
      </c>
      <c r="G5095" s="167">
        <v>0</v>
      </c>
      <c r="H5095" s="167">
        <v>0</v>
      </c>
      <c r="I5095" s="167">
        <v>0</v>
      </c>
      <c r="J5095" s="167">
        <v>0</v>
      </c>
      <c r="K5095" s="167">
        <v>0</v>
      </c>
      <c r="L5095" s="167">
        <v>0</v>
      </c>
      <c r="M5095" s="167">
        <v>4</v>
      </c>
      <c r="N5095" s="167">
        <v>6</v>
      </c>
      <c r="O5095" s="167">
        <v>7</v>
      </c>
      <c r="P5095" s="167">
        <v>2</v>
      </c>
      <c r="Q5095" s="167">
        <v>3</v>
      </c>
      <c r="R5095" s="167">
        <v>2</v>
      </c>
      <c r="S5095" s="167">
        <v>0</v>
      </c>
    </row>
    <row r="5096" spans="1:20" s="204" customFormat="1" ht="14.25" customHeight="1" x14ac:dyDescent="0.2">
      <c r="A5096" s="115"/>
      <c r="B5096" s="115"/>
      <c r="C5096" s="115"/>
      <c r="D5096" s="441"/>
      <c r="E5096" s="424" t="s">
        <v>445</v>
      </c>
      <c r="F5096" s="346">
        <v>73</v>
      </c>
      <c r="G5096" s="308">
        <v>0</v>
      </c>
      <c r="H5096" s="308">
        <v>1</v>
      </c>
      <c r="I5096" s="308">
        <v>0</v>
      </c>
      <c r="J5096" s="308">
        <v>1</v>
      </c>
      <c r="K5096" s="308">
        <v>3</v>
      </c>
      <c r="L5096" s="308">
        <v>3</v>
      </c>
      <c r="M5096" s="308">
        <v>9</v>
      </c>
      <c r="N5096" s="308">
        <v>19</v>
      </c>
      <c r="O5096" s="308">
        <v>15</v>
      </c>
      <c r="P5096" s="308">
        <v>10</v>
      </c>
      <c r="Q5096" s="308">
        <v>6</v>
      </c>
      <c r="R5096" s="308">
        <v>6</v>
      </c>
      <c r="S5096" s="308">
        <v>0</v>
      </c>
      <c r="T5096" s="308"/>
    </row>
    <row r="5097" spans="1:20" ht="9" customHeight="1" x14ac:dyDescent="0.2">
      <c r="A5097" s="115"/>
      <c r="B5097" s="115"/>
      <c r="C5097" s="115"/>
      <c r="D5097" s="440" t="s">
        <v>265</v>
      </c>
      <c r="E5097" s="666" t="s">
        <v>443</v>
      </c>
      <c r="F5097" s="347">
        <v>49</v>
      </c>
      <c r="G5097" s="167">
        <v>0</v>
      </c>
      <c r="H5097" s="167">
        <v>1</v>
      </c>
      <c r="I5097" s="167">
        <v>0</v>
      </c>
      <c r="J5097" s="167">
        <v>1</v>
      </c>
      <c r="K5097" s="167">
        <v>3</v>
      </c>
      <c r="L5097" s="167">
        <v>3</v>
      </c>
      <c r="M5097" s="167">
        <v>5</v>
      </c>
      <c r="N5097" s="167">
        <v>13</v>
      </c>
      <c r="O5097" s="167">
        <v>8</v>
      </c>
      <c r="P5097" s="167">
        <v>8</v>
      </c>
      <c r="Q5097" s="167">
        <v>3</v>
      </c>
      <c r="R5097" s="167">
        <v>4</v>
      </c>
      <c r="S5097" s="167">
        <v>0</v>
      </c>
    </row>
    <row r="5098" spans="1:20" ht="9" customHeight="1" x14ac:dyDescent="0.2">
      <c r="A5098" s="115"/>
      <c r="B5098" s="115"/>
      <c r="C5098" s="115"/>
      <c r="D5098" s="441"/>
      <c r="E5098" s="666" t="s">
        <v>444</v>
      </c>
      <c r="F5098" s="347">
        <v>24</v>
      </c>
      <c r="G5098" s="167">
        <v>0</v>
      </c>
      <c r="H5098" s="167">
        <v>0</v>
      </c>
      <c r="I5098" s="167">
        <v>0</v>
      </c>
      <c r="J5098" s="167">
        <v>0</v>
      </c>
      <c r="K5098" s="167">
        <v>0</v>
      </c>
      <c r="L5098" s="167">
        <v>0</v>
      </c>
      <c r="M5098" s="167">
        <v>4</v>
      </c>
      <c r="N5098" s="167">
        <v>6</v>
      </c>
      <c r="O5098" s="167">
        <v>7</v>
      </c>
      <c r="P5098" s="167">
        <v>2</v>
      </c>
      <c r="Q5098" s="167">
        <v>3</v>
      </c>
      <c r="R5098" s="167">
        <v>2</v>
      </c>
      <c r="S5098" s="167">
        <v>0</v>
      </c>
    </row>
    <row r="5099" spans="1:20" s="204" customFormat="1" ht="14.25" customHeight="1" x14ac:dyDescent="0.2">
      <c r="A5099" s="115"/>
      <c r="B5099" s="115"/>
      <c r="C5099" s="115"/>
      <c r="D5099" s="441"/>
      <c r="E5099" s="424" t="s">
        <v>445</v>
      </c>
      <c r="F5099" s="346">
        <v>73</v>
      </c>
      <c r="G5099" s="308">
        <v>0</v>
      </c>
      <c r="H5099" s="308">
        <v>1</v>
      </c>
      <c r="I5099" s="308">
        <v>0</v>
      </c>
      <c r="J5099" s="308">
        <v>1</v>
      </c>
      <c r="K5099" s="308">
        <v>3</v>
      </c>
      <c r="L5099" s="308">
        <v>3</v>
      </c>
      <c r="M5099" s="308">
        <v>9</v>
      </c>
      <c r="N5099" s="308">
        <v>19</v>
      </c>
      <c r="O5099" s="308">
        <v>15</v>
      </c>
      <c r="P5099" s="308">
        <v>10</v>
      </c>
      <c r="Q5099" s="308">
        <v>6</v>
      </c>
      <c r="R5099" s="308">
        <v>6</v>
      </c>
      <c r="S5099" s="308">
        <v>0</v>
      </c>
      <c r="T5099" s="308"/>
    </row>
    <row r="5100" spans="1:20" ht="18" customHeight="1" x14ac:dyDescent="0.2">
      <c r="A5100" s="115"/>
      <c r="B5100" s="115"/>
      <c r="C5100" s="295" t="s">
        <v>242</v>
      </c>
      <c r="D5100" s="441"/>
      <c r="E5100" s="666"/>
      <c r="F5100" s="347"/>
      <c r="G5100" s="167"/>
      <c r="H5100" s="167"/>
      <c r="I5100" s="167"/>
      <c r="J5100" s="167"/>
      <c r="K5100" s="167"/>
      <c r="L5100" s="167"/>
      <c r="M5100" s="167"/>
      <c r="N5100" s="167"/>
      <c r="O5100" s="167"/>
      <c r="P5100" s="167"/>
      <c r="Q5100" s="167"/>
      <c r="R5100" s="167"/>
      <c r="S5100" s="167"/>
    </row>
    <row r="5101" spans="1:20" ht="9" customHeight="1" x14ac:dyDescent="0.2">
      <c r="A5101" s="115"/>
      <c r="B5101" s="115"/>
      <c r="C5101" s="115"/>
      <c r="D5101" s="441" t="s">
        <v>372</v>
      </c>
      <c r="E5101" s="666" t="s">
        <v>443</v>
      </c>
      <c r="F5101" s="347">
        <v>1509</v>
      </c>
      <c r="G5101" s="167">
        <v>0</v>
      </c>
      <c r="H5101" s="167">
        <v>2</v>
      </c>
      <c r="I5101" s="167">
        <v>3</v>
      </c>
      <c r="J5101" s="167">
        <v>15</v>
      </c>
      <c r="K5101" s="167">
        <v>83</v>
      </c>
      <c r="L5101" s="167">
        <v>237</v>
      </c>
      <c r="M5101" s="167">
        <v>309</v>
      </c>
      <c r="N5101" s="167">
        <v>276</v>
      </c>
      <c r="O5101" s="167">
        <v>156</v>
      </c>
      <c r="P5101" s="167">
        <v>126</v>
      </c>
      <c r="Q5101" s="167">
        <v>80</v>
      </c>
      <c r="R5101" s="167">
        <v>222</v>
      </c>
      <c r="S5101" s="167">
        <v>0</v>
      </c>
    </row>
    <row r="5102" spans="1:20" ht="9" customHeight="1" x14ac:dyDescent="0.2">
      <c r="A5102" s="115"/>
      <c r="B5102" s="115"/>
      <c r="C5102" s="115"/>
      <c r="D5102" s="441"/>
      <c r="E5102" s="666" t="s">
        <v>444</v>
      </c>
      <c r="F5102" s="347">
        <v>505</v>
      </c>
      <c r="G5102" s="167">
        <v>0</v>
      </c>
      <c r="H5102" s="167">
        <v>0</v>
      </c>
      <c r="I5102" s="167">
        <v>1</v>
      </c>
      <c r="J5102" s="167">
        <v>10</v>
      </c>
      <c r="K5102" s="167">
        <v>33</v>
      </c>
      <c r="L5102" s="167">
        <v>92</v>
      </c>
      <c r="M5102" s="167">
        <v>90</v>
      </c>
      <c r="N5102" s="167">
        <v>67</v>
      </c>
      <c r="O5102" s="167">
        <v>61</v>
      </c>
      <c r="P5102" s="167">
        <v>46</v>
      </c>
      <c r="Q5102" s="167">
        <v>29</v>
      </c>
      <c r="R5102" s="167">
        <v>76</v>
      </c>
      <c r="S5102" s="167">
        <v>0</v>
      </c>
    </row>
    <row r="5103" spans="1:20" s="204" customFormat="1" ht="14.25" customHeight="1" x14ac:dyDescent="0.2">
      <c r="A5103" s="115"/>
      <c r="B5103" s="115"/>
      <c r="C5103" s="115"/>
      <c r="D5103" s="441"/>
      <c r="E5103" s="424" t="s">
        <v>445</v>
      </c>
      <c r="F5103" s="346">
        <v>2014</v>
      </c>
      <c r="G5103" s="308">
        <v>0</v>
      </c>
      <c r="H5103" s="308">
        <v>2</v>
      </c>
      <c r="I5103" s="308">
        <v>4</v>
      </c>
      <c r="J5103" s="308">
        <v>25</v>
      </c>
      <c r="K5103" s="308">
        <v>116</v>
      </c>
      <c r="L5103" s="308">
        <v>329</v>
      </c>
      <c r="M5103" s="308">
        <v>399</v>
      </c>
      <c r="N5103" s="308">
        <v>343</v>
      </c>
      <c r="O5103" s="308">
        <v>217</v>
      </c>
      <c r="P5103" s="308">
        <v>172</v>
      </c>
      <c r="Q5103" s="308">
        <v>109</v>
      </c>
      <c r="R5103" s="308">
        <v>298</v>
      </c>
      <c r="S5103" s="308">
        <v>0</v>
      </c>
      <c r="T5103" s="308"/>
    </row>
    <row r="5104" spans="1:20" ht="9" customHeight="1" x14ac:dyDescent="0.2">
      <c r="A5104" s="115"/>
      <c r="B5104" s="115"/>
      <c r="C5104" s="115"/>
      <c r="D5104" s="441" t="s">
        <v>430</v>
      </c>
      <c r="E5104" s="666" t="s">
        <v>443</v>
      </c>
      <c r="F5104" s="347">
        <v>4122</v>
      </c>
      <c r="G5104" s="167">
        <v>31</v>
      </c>
      <c r="H5104" s="167">
        <v>21</v>
      </c>
      <c r="I5104" s="167">
        <v>33</v>
      </c>
      <c r="J5104" s="167">
        <v>20</v>
      </c>
      <c r="K5104" s="167">
        <v>653</v>
      </c>
      <c r="L5104" s="167">
        <v>662</v>
      </c>
      <c r="M5104" s="167">
        <v>991</v>
      </c>
      <c r="N5104" s="167">
        <v>623</v>
      </c>
      <c r="O5104" s="167">
        <v>405</v>
      </c>
      <c r="P5104" s="167">
        <v>237</v>
      </c>
      <c r="Q5104" s="167">
        <v>147</v>
      </c>
      <c r="R5104" s="167">
        <v>299</v>
      </c>
      <c r="S5104" s="167">
        <v>0</v>
      </c>
    </row>
    <row r="5105" spans="1:20" ht="9" customHeight="1" x14ac:dyDescent="0.2">
      <c r="A5105" s="115"/>
      <c r="B5105" s="115"/>
      <c r="C5105" s="115"/>
      <c r="D5105" s="441"/>
      <c r="E5105" s="666" t="s">
        <v>444</v>
      </c>
      <c r="F5105" s="347">
        <v>1405</v>
      </c>
      <c r="G5105" s="167">
        <v>14</v>
      </c>
      <c r="H5105" s="167">
        <v>10</v>
      </c>
      <c r="I5105" s="167">
        <v>6</v>
      </c>
      <c r="J5105" s="167">
        <v>10</v>
      </c>
      <c r="K5105" s="167">
        <v>285</v>
      </c>
      <c r="L5105" s="167">
        <v>227</v>
      </c>
      <c r="M5105" s="167">
        <v>331</v>
      </c>
      <c r="N5105" s="167">
        <v>188</v>
      </c>
      <c r="O5105" s="167">
        <v>140</v>
      </c>
      <c r="P5105" s="167">
        <v>66</v>
      </c>
      <c r="Q5105" s="167">
        <v>39</v>
      </c>
      <c r="R5105" s="167">
        <v>89</v>
      </c>
      <c r="S5105" s="167">
        <v>0</v>
      </c>
    </row>
    <row r="5106" spans="1:20" s="204" customFormat="1" ht="14.25" customHeight="1" x14ac:dyDescent="0.2">
      <c r="A5106" s="115"/>
      <c r="B5106" s="115"/>
      <c r="C5106" s="115"/>
      <c r="D5106" s="441"/>
      <c r="E5106" s="424" t="s">
        <v>445</v>
      </c>
      <c r="F5106" s="346">
        <v>5527</v>
      </c>
      <c r="G5106" s="308">
        <v>45</v>
      </c>
      <c r="H5106" s="308">
        <v>31</v>
      </c>
      <c r="I5106" s="308">
        <v>39</v>
      </c>
      <c r="J5106" s="308">
        <v>30</v>
      </c>
      <c r="K5106" s="308">
        <v>938</v>
      </c>
      <c r="L5106" s="308">
        <v>889</v>
      </c>
      <c r="M5106" s="308">
        <v>1322</v>
      </c>
      <c r="N5106" s="308">
        <v>811</v>
      </c>
      <c r="O5106" s="308">
        <v>545</v>
      </c>
      <c r="P5106" s="308">
        <v>303</v>
      </c>
      <c r="Q5106" s="308">
        <v>186</v>
      </c>
      <c r="R5106" s="308">
        <v>388</v>
      </c>
      <c r="S5106" s="308">
        <v>0</v>
      </c>
      <c r="T5106" s="308"/>
    </row>
    <row r="5107" spans="1:20" ht="9" customHeight="1" x14ac:dyDescent="0.2">
      <c r="A5107" s="115"/>
      <c r="B5107" s="115"/>
      <c r="C5107" s="115"/>
      <c r="D5107" s="440" t="s">
        <v>265</v>
      </c>
      <c r="E5107" s="666" t="s">
        <v>443</v>
      </c>
      <c r="F5107" s="347">
        <v>5631</v>
      </c>
      <c r="G5107" s="167">
        <v>31</v>
      </c>
      <c r="H5107" s="167">
        <v>23</v>
      </c>
      <c r="I5107" s="167">
        <v>36</v>
      </c>
      <c r="J5107" s="167">
        <v>35</v>
      </c>
      <c r="K5107" s="167">
        <v>736</v>
      </c>
      <c r="L5107" s="167">
        <v>899</v>
      </c>
      <c r="M5107" s="167">
        <v>1300</v>
      </c>
      <c r="N5107" s="167">
        <v>899</v>
      </c>
      <c r="O5107" s="167">
        <v>561</v>
      </c>
      <c r="P5107" s="167">
        <v>363</v>
      </c>
      <c r="Q5107" s="167">
        <v>227</v>
      </c>
      <c r="R5107" s="167">
        <v>521</v>
      </c>
      <c r="S5107" s="167">
        <v>0</v>
      </c>
    </row>
    <row r="5108" spans="1:20" ht="9" customHeight="1" x14ac:dyDescent="0.2">
      <c r="A5108" s="115"/>
      <c r="B5108" s="115"/>
      <c r="C5108" s="115"/>
      <c r="D5108" s="441"/>
      <c r="E5108" s="666" t="s">
        <v>444</v>
      </c>
      <c r="F5108" s="347">
        <v>1910</v>
      </c>
      <c r="G5108" s="167">
        <v>14</v>
      </c>
      <c r="H5108" s="167">
        <v>10</v>
      </c>
      <c r="I5108" s="167">
        <v>7</v>
      </c>
      <c r="J5108" s="167">
        <v>20</v>
      </c>
      <c r="K5108" s="167">
        <v>318</v>
      </c>
      <c r="L5108" s="167">
        <v>319</v>
      </c>
      <c r="M5108" s="167">
        <v>421</v>
      </c>
      <c r="N5108" s="167">
        <v>255</v>
      </c>
      <c r="O5108" s="167">
        <v>201</v>
      </c>
      <c r="P5108" s="167">
        <v>112</v>
      </c>
      <c r="Q5108" s="167">
        <v>68</v>
      </c>
      <c r="R5108" s="167">
        <v>165</v>
      </c>
      <c r="S5108" s="167">
        <v>0</v>
      </c>
    </row>
    <row r="5109" spans="1:20" s="204" customFormat="1" ht="14.25" customHeight="1" x14ac:dyDescent="0.2">
      <c r="A5109" s="115"/>
      <c r="B5109" s="115"/>
      <c r="C5109" s="115"/>
      <c r="D5109" s="441"/>
      <c r="E5109" s="424" t="s">
        <v>445</v>
      </c>
      <c r="F5109" s="346">
        <v>7541</v>
      </c>
      <c r="G5109" s="308">
        <v>45</v>
      </c>
      <c r="H5109" s="308">
        <v>33</v>
      </c>
      <c r="I5109" s="308">
        <v>43</v>
      </c>
      <c r="J5109" s="308">
        <v>55</v>
      </c>
      <c r="K5109" s="308">
        <v>1054</v>
      </c>
      <c r="L5109" s="308">
        <v>1218</v>
      </c>
      <c r="M5109" s="308">
        <v>1721</v>
      </c>
      <c r="N5109" s="308">
        <v>1154</v>
      </c>
      <c r="O5109" s="308">
        <v>762</v>
      </c>
      <c r="P5109" s="308">
        <v>475</v>
      </c>
      <c r="Q5109" s="308">
        <v>295</v>
      </c>
      <c r="R5109" s="308">
        <v>686</v>
      </c>
      <c r="S5109" s="308">
        <v>0</v>
      </c>
      <c r="T5109" s="308"/>
    </row>
    <row r="5110" spans="1:20" ht="18" customHeight="1" x14ac:dyDescent="0.2">
      <c r="A5110" s="115"/>
      <c r="B5110" s="115"/>
      <c r="C5110" s="295" t="s">
        <v>244</v>
      </c>
      <c r="D5110" s="441"/>
      <c r="E5110" s="666"/>
      <c r="F5110" s="347"/>
      <c r="G5110" s="167"/>
      <c r="H5110" s="167"/>
      <c r="I5110" s="167"/>
      <c r="J5110" s="167"/>
      <c r="K5110" s="167"/>
      <c r="L5110" s="167"/>
      <c r="M5110" s="167"/>
      <c r="N5110" s="167"/>
      <c r="O5110" s="167"/>
      <c r="P5110" s="167"/>
      <c r="Q5110" s="167"/>
      <c r="R5110" s="167"/>
      <c r="S5110" s="167"/>
    </row>
    <row r="5111" spans="1:20" ht="18" customHeight="1" x14ac:dyDescent="0.2">
      <c r="A5111" s="115"/>
      <c r="B5111" s="115"/>
      <c r="C5111" s="115"/>
      <c r="D5111" s="442" t="s">
        <v>1177</v>
      </c>
      <c r="E5111" s="409" t="s">
        <v>443</v>
      </c>
      <c r="F5111" s="348">
        <v>1788</v>
      </c>
      <c r="G5111" s="307">
        <v>21</v>
      </c>
      <c r="H5111" s="307">
        <v>73</v>
      </c>
      <c r="I5111" s="307">
        <v>282</v>
      </c>
      <c r="J5111" s="307">
        <v>423</v>
      </c>
      <c r="K5111" s="307">
        <v>405</v>
      </c>
      <c r="L5111" s="307">
        <v>283</v>
      </c>
      <c r="M5111" s="307">
        <v>130</v>
      </c>
      <c r="N5111" s="307">
        <v>82</v>
      </c>
      <c r="O5111" s="307">
        <v>38</v>
      </c>
      <c r="P5111" s="307">
        <v>18</v>
      </c>
      <c r="Q5111" s="307">
        <v>9</v>
      </c>
      <c r="R5111" s="307">
        <v>24</v>
      </c>
      <c r="S5111" s="307">
        <v>0</v>
      </c>
    </row>
    <row r="5112" spans="1:20" ht="9" customHeight="1" x14ac:dyDescent="0.2">
      <c r="A5112" s="115"/>
      <c r="B5112" s="115"/>
      <c r="C5112" s="115"/>
      <c r="D5112" s="441"/>
      <c r="E5112" s="666" t="s">
        <v>444</v>
      </c>
      <c r="F5112" s="347">
        <v>562</v>
      </c>
      <c r="G5112" s="167">
        <v>7</v>
      </c>
      <c r="H5112" s="167">
        <v>18</v>
      </c>
      <c r="I5112" s="167">
        <v>76</v>
      </c>
      <c r="J5112" s="167">
        <v>140</v>
      </c>
      <c r="K5112" s="167">
        <v>139</v>
      </c>
      <c r="L5112" s="167">
        <v>82</v>
      </c>
      <c r="M5112" s="167">
        <v>40</v>
      </c>
      <c r="N5112" s="167">
        <v>25</v>
      </c>
      <c r="O5112" s="167">
        <v>11</v>
      </c>
      <c r="P5112" s="167">
        <v>9</v>
      </c>
      <c r="Q5112" s="167">
        <v>4</v>
      </c>
      <c r="R5112" s="167">
        <v>11</v>
      </c>
      <c r="S5112" s="167">
        <v>0</v>
      </c>
    </row>
    <row r="5113" spans="1:20" s="204" customFormat="1" ht="14.25" customHeight="1" x14ac:dyDescent="0.2">
      <c r="A5113" s="115"/>
      <c r="B5113" s="115"/>
      <c r="C5113" s="115"/>
      <c r="D5113" s="441"/>
      <c r="E5113" s="424" t="s">
        <v>445</v>
      </c>
      <c r="F5113" s="346">
        <v>2350</v>
      </c>
      <c r="G5113" s="308">
        <v>28</v>
      </c>
      <c r="H5113" s="308">
        <v>91</v>
      </c>
      <c r="I5113" s="308">
        <v>358</v>
      </c>
      <c r="J5113" s="308">
        <v>563</v>
      </c>
      <c r="K5113" s="308">
        <v>544</v>
      </c>
      <c r="L5113" s="308">
        <v>365</v>
      </c>
      <c r="M5113" s="308">
        <v>170</v>
      </c>
      <c r="N5113" s="308">
        <v>107</v>
      </c>
      <c r="O5113" s="308">
        <v>49</v>
      </c>
      <c r="P5113" s="308">
        <v>27</v>
      </c>
      <c r="Q5113" s="308">
        <v>13</v>
      </c>
      <c r="R5113" s="308">
        <v>35</v>
      </c>
      <c r="S5113" s="308">
        <v>0</v>
      </c>
      <c r="T5113" s="308"/>
    </row>
    <row r="5114" spans="1:20" ht="18" customHeight="1" x14ac:dyDescent="0.2">
      <c r="A5114" s="115"/>
      <c r="B5114" s="115"/>
      <c r="C5114" s="115"/>
      <c r="D5114" s="442" t="s">
        <v>1179</v>
      </c>
      <c r="E5114" s="409" t="s">
        <v>443</v>
      </c>
      <c r="F5114" s="348">
        <v>1803</v>
      </c>
      <c r="G5114" s="307">
        <v>21</v>
      </c>
      <c r="H5114" s="307">
        <v>200</v>
      </c>
      <c r="I5114" s="307">
        <v>578</v>
      </c>
      <c r="J5114" s="307">
        <v>484</v>
      </c>
      <c r="K5114" s="307">
        <v>276</v>
      </c>
      <c r="L5114" s="307">
        <v>111</v>
      </c>
      <c r="M5114" s="307">
        <v>53</v>
      </c>
      <c r="N5114" s="307">
        <v>35</v>
      </c>
      <c r="O5114" s="307">
        <v>21</v>
      </c>
      <c r="P5114" s="307">
        <v>6</v>
      </c>
      <c r="Q5114" s="307">
        <v>3</v>
      </c>
      <c r="R5114" s="307">
        <v>15</v>
      </c>
      <c r="S5114" s="307">
        <v>0</v>
      </c>
    </row>
    <row r="5115" spans="1:20" ht="9" customHeight="1" x14ac:dyDescent="0.2">
      <c r="A5115" s="115"/>
      <c r="B5115" s="115"/>
      <c r="C5115" s="115"/>
      <c r="D5115" s="441"/>
      <c r="E5115" s="666" t="s">
        <v>444</v>
      </c>
      <c r="F5115" s="347">
        <v>526</v>
      </c>
      <c r="G5115" s="167">
        <v>1</v>
      </c>
      <c r="H5115" s="167">
        <v>71</v>
      </c>
      <c r="I5115" s="167">
        <v>183</v>
      </c>
      <c r="J5115" s="167">
        <v>149</v>
      </c>
      <c r="K5115" s="167">
        <v>64</v>
      </c>
      <c r="L5115" s="167">
        <v>26</v>
      </c>
      <c r="M5115" s="167">
        <v>11</v>
      </c>
      <c r="N5115" s="167">
        <v>4</v>
      </c>
      <c r="O5115" s="167">
        <v>8</v>
      </c>
      <c r="P5115" s="167">
        <v>6</v>
      </c>
      <c r="Q5115" s="167">
        <v>1</v>
      </c>
      <c r="R5115" s="167">
        <v>1</v>
      </c>
      <c r="S5115" s="167">
        <v>1</v>
      </c>
    </row>
    <row r="5116" spans="1:20" s="204" customFormat="1" ht="14.25" customHeight="1" x14ac:dyDescent="0.2">
      <c r="A5116" s="115"/>
      <c r="B5116" s="115"/>
      <c r="C5116" s="115"/>
      <c r="D5116" s="441"/>
      <c r="E5116" s="424" t="s">
        <v>445</v>
      </c>
      <c r="F5116" s="346">
        <v>2329</v>
      </c>
      <c r="G5116" s="308">
        <v>22</v>
      </c>
      <c r="H5116" s="308">
        <v>271</v>
      </c>
      <c r="I5116" s="308">
        <v>761</v>
      </c>
      <c r="J5116" s="308">
        <v>633</v>
      </c>
      <c r="K5116" s="308">
        <v>340</v>
      </c>
      <c r="L5116" s="308">
        <v>137</v>
      </c>
      <c r="M5116" s="308">
        <v>64</v>
      </c>
      <c r="N5116" s="308">
        <v>39</v>
      </c>
      <c r="O5116" s="308">
        <v>29</v>
      </c>
      <c r="P5116" s="308">
        <v>12</v>
      </c>
      <c r="Q5116" s="308">
        <v>4</v>
      </c>
      <c r="R5116" s="308">
        <v>16</v>
      </c>
      <c r="S5116" s="308">
        <v>1</v>
      </c>
      <c r="T5116" s="308"/>
    </row>
    <row r="5117" spans="1:20" ht="9" customHeight="1" x14ac:dyDescent="0.2">
      <c r="A5117" s="115"/>
      <c r="B5117" s="115"/>
      <c r="C5117" s="115"/>
      <c r="D5117" s="440" t="s">
        <v>265</v>
      </c>
      <c r="E5117" s="666" t="s">
        <v>443</v>
      </c>
      <c r="F5117" s="347">
        <v>3591</v>
      </c>
      <c r="G5117" s="167">
        <v>42</v>
      </c>
      <c r="H5117" s="167">
        <v>273</v>
      </c>
      <c r="I5117" s="167">
        <v>860</v>
      </c>
      <c r="J5117" s="167">
        <v>907</v>
      </c>
      <c r="K5117" s="167">
        <v>681</v>
      </c>
      <c r="L5117" s="167">
        <v>394</v>
      </c>
      <c r="M5117" s="167">
        <v>183</v>
      </c>
      <c r="N5117" s="167">
        <v>117</v>
      </c>
      <c r="O5117" s="167">
        <v>59</v>
      </c>
      <c r="P5117" s="167">
        <v>24</v>
      </c>
      <c r="Q5117" s="167">
        <v>12</v>
      </c>
      <c r="R5117" s="167">
        <v>39</v>
      </c>
      <c r="S5117" s="167">
        <v>0</v>
      </c>
    </row>
    <row r="5118" spans="1:20" ht="9" customHeight="1" x14ac:dyDescent="0.2">
      <c r="A5118" s="115"/>
      <c r="B5118" s="115"/>
      <c r="C5118" s="115"/>
      <c r="D5118" s="441"/>
      <c r="E5118" s="666" t="s">
        <v>444</v>
      </c>
      <c r="F5118" s="347">
        <v>1088</v>
      </c>
      <c r="G5118" s="167">
        <v>8</v>
      </c>
      <c r="H5118" s="167">
        <v>89</v>
      </c>
      <c r="I5118" s="167">
        <v>259</v>
      </c>
      <c r="J5118" s="167">
        <v>289</v>
      </c>
      <c r="K5118" s="167">
        <v>203</v>
      </c>
      <c r="L5118" s="167">
        <v>108</v>
      </c>
      <c r="M5118" s="167">
        <v>51</v>
      </c>
      <c r="N5118" s="167">
        <v>29</v>
      </c>
      <c r="O5118" s="167">
        <v>19</v>
      </c>
      <c r="P5118" s="167">
        <v>15</v>
      </c>
      <c r="Q5118" s="167">
        <v>5</v>
      </c>
      <c r="R5118" s="167">
        <v>12</v>
      </c>
      <c r="S5118" s="167">
        <v>1</v>
      </c>
    </row>
    <row r="5119" spans="1:20" s="204" customFormat="1" ht="14.25" customHeight="1" x14ac:dyDescent="0.2">
      <c r="A5119" s="115"/>
      <c r="B5119" s="115"/>
      <c r="C5119" s="115"/>
      <c r="D5119" s="441"/>
      <c r="E5119" s="424" t="s">
        <v>445</v>
      </c>
      <c r="F5119" s="346">
        <v>4679</v>
      </c>
      <c r="G5119" s="308">
        <v>50</v>
      </c>
      <c r="H5119" s="308">
        <v>362</v>
      </c>
      <c r="I5119" s="308">
        <v>1119</v>
      </c>
      <c r="J5119" s="308">
        <v>1196</v>
      </c>
      <c r="K5119" s="308">
        <v>884</v>
      </c>
      <c r="L5119" s="308">
        <v>502</v>
      </c>
      <c r="M5119" s="308">
        <v>234</v>
      </c>
      <c r="N5119" s="308">
        <v>146</v>
      </c>
      <c r="O5119" s="308">
        <v>78</v>
      </c>
      <c r="P5119" s="308">
        <v>39</v>
      </c>
      <c r="Q5119" s="308">
        <v>17</v>
      </c>
      <c r="R5119" s="308">
        <v>51</v>
      </c>
      <c r="S5119" s="308">
        <v>1</v>
      </c>
      <c r="T5119" s="308"/>
    </row>
    <row r="5120" spans="1:20" ht="18" customHeight="1" x14ac:dyDescent="0.2">
      <c r="A5120" s="115"/>
      <c r="B5120" s="115"/>
      <c r="C5120" s="295" t="s">
        <v>140</v>
      </c>
      <c r="D5120" s="441"/>
      <c r="E5120" s="666"/>
      <c r="F5120" s="347"/>
      <c r="G5120" s="167"/>
      <c r="H5120" s="167"/>
      <c r="I5120" s="167"/>
      <c r="J5120" s="167"/>
      <c r="K5120" s="167"/>
      <c r="L5120" s="167"/>
      <c r="M5120" s="167"/>
      <c r="N5120" s="167"/>
      <c r="O5120" s="167"/>
      <c r="P5120" s="167"/>
      <c r="Q5120" s="167"/>
      <c r="R5120" s="167"/>
      <c r="S5120" s="167"/>
    </row>
    <row r="5121" spans="1:20" ht="9" customHeight="1" x14ac:dyDescent="0.2">
      <c r="A5121" s="115"/>
      <c r="B5121" s="115"/>
      <c r="C5121" s="115"/>
      <c r="D5121" s="441" t="s">
        <v>1180</v>
      </c>
      <c r="E5121" s="666" t="s">
        <v>443</v>
      </c>
      <c r="F5121" s="347">
        <v>6</v>
      </c>
      <c r="G5121" s="167">
        <v>0</v>
      </c>
      <c r="H5121" s="167">
        <v>6</v>
      </c>
      <c r="I5121" s="167">
        <v>0</v>
      </c>
      <c r="J5121" s="167">
        <v>0</v>
      </c>
      <c r="K5121" s="167">
        <v>0</v>
      </c>
      <c r="L5121" s="167">
        <v>0</v>
      </c>
      <c r="M5121" s="167">
        <v>0</v>
      </c>
      <c r="N5121" s="167">
        <v>0</v>
      </c>
      <c r="O5121" s="167">
        <v>0</v>
      </c>
      <c r="P5121" s="167">
        <v>0</v>
      </c>
      <c r="Q5121" s="167">
        <v>0</v>
      </c>
      <c r="R5121" s="167">
        <v>0</v>
      </c>
      <c r="S5121" s="167">
        <v>0</v>
      </c>
    </row>
    <row r="5122" spans="1:20" ht="9" customHeight="1" x14ac:dyDescent="0.2">
      <c r="A5122" s="115"/>
      <c r="B5122" s="115"/>
      <c r="C5122" s="115"/>
      <c r="D5122" s="441"/>
      <c r="E5122" s="666" t="s">
        <v>444</v>
      </c>
      <c r="F5122" s="347">
        <v>1</v>
      </c>
      <c r="G5122" s="167">
        <v>0</v>
      </c>
      <c r="H5122" s="167">
        <v>0</v>
      </c>
      <c r="I5122" s="167">
        <v>0</v>
      </c>
      <c r="J5122" s="167">
        <v>1</v>
      </c>
      <c r="K5122" s="167">
        <v>0</v>
      </c>
      <c r="L5122" s="167">
        <v>0</v>
      </c>
      <c r="M5122" s="167">
        <v>0</v>
      </c>
      <c r="N5122" s="167">
        <v>0</v>
      </c>
      <c r="O5122" s="167">
        <v>0</v>
      </c>
      <c r="P5122" s="167">
        <v>0</v>
      </c>
      <c r="Q5122" s="167">
        <v>0</v>
      </c>
      <c r="R5122" s="167">
        <v>0</v>
      </c>
      <c r="S5122" s="167">
        <v>0</v>
      </c>
    </row>
    <row r="5123" spans="1:20" s="204" customFormat="1" ht="14.25" customHeight="1" x14ac:dyDescent="0.2">
      <c r="A5123" s="115"/>
      <c r="B5123" s="115"/>
      <c r="C5123" s="115"/>
      <c r="D5123" s="441"/>
      <c r="E5123" s="424" t="s">
        <v>445</v>
      </c>
      <c r="F5123" s="346">
        <v>7</v>
      </c>
      <c r="G5123" s="308">
        <v>0</v>
      </c>
      <c r="H5123" s="308">
        <v>6</v>
      </c>
      <c r="I5123" s="308">
        <v>0</v>
      </c>
      <c r="J5123" s="308">
        <v>1</v>
      </c>
      <c r="K5123" s="308">
        <v>0</v>
      </c>
      <c r="L5123" s="308">
        <v>0</v>
      </c>
      <c r="M5123" s="308">
        <v>0</v>
      </c>
      <c r="N5123" s="308">
        <v>0</v>
      </c>
      <c r="O5123" s="308">
        <v>0</v>
      </c>
      <c r="P5123" s="308">
        <v>0</v>
      </c>
      <c r="Q5123" s="308">
        <v>0</v>
      </c>
      <c r="R5123" s="308">
        <v>0</v>
      </c>
      <c r="S5123" s="308">
        <v>0</v>
      </c>
      <c r="T5123" s="308"/>
    </row>
    <row r="5124" spans="1:20" ht="9" customHeight="1" x14ac:dyDescent="0.2">
      <c r="A5124" s="115"/>
      <c r="B5124" s="115"/>
      <c r="C5124" s="115"/>
      <c r="D5124" s="440" t="s">
        <v>265</v>
      </c>
      <c r="E5124" s="666" t="s">
        <v>443</v>
      </c>
      <c r="F5124" s="347">
        <v>6</v>
      </c>
      <c r="G5124" s="167">
        <v>0</v>
      </c>
      <c r="H5124" s="167">
        <v>6</v>
      </c>
      <c r="I5124" s="167">
        <v>0</v>
      </c>
      <c r="J5124" s="167">
        <v>0</v>
      </c>
      <c r="K5124" s="167">
        <v>0</v>
      </c>
      <c r="L5124" s="167">
        <v>0</v>
      </c>
      <c r="M5124" s="167">
        <v>0</v>
      </c>
      <c r="N5124" s="167">
        <v>0</v>
      </c>
      <c r="O5124" s="167">
        <v>0</v>
      </c>
      <c r="P5124" s="167">
        <v>0</v>
      </c>
      <c r="Q5124" s="167">
        <v>0</v>
      </c>
      <c r="R5124" s="167">
        <v>0</v>
      </c>
      <c r="S5124" s="167">
        <v>0</v>
      </c>
    </row>
    <row r="5125" spans="1:20" ht="9" customHeight="1" x14ac:dyDescent="0.2">
      <c r="A5125" s="115"/>
      <c r="B5125" s="115"/>
      <c r="C5125" s="115"/>
      <c r="D5125" s="441"/>
      <c r="E5125" s="666" t="s">
        <v>444</v>
      </c>
      <c r="F5125" s="347">
        <v>1</v>
      </c>
      <c r="G5125" s="167">
        <v>0</v>
      </c>
      <c r="H5125" s="167">
        <v>0</v>
      </c>
      <c r="I5125" s="167">
        <v>0</v>
      </c>
      <c r="J5125" s="167">
        <v>1</v>
      </c>
      <c r="K5125" s="167">
        <v>0</v>
      </c>
      <c r="L5125" s="167">
        <v>0</v>
      </c>
      <c r="M5125" s="167">
        <v>0</v>
      </c>
      <c r="N5125" s="167">
        <v>0</v>
      </c>
      <c r="O5125" s="167">
        <v>0</v>
      </c>
      <c r="P5125" s="167">
        <v>0</v>
      </c>
      <c r="Q5125" s="167">
        <v>0</v>
      </c>
      <c r="R5125" s="167">
        <v>0</v>
      </c>
      <c r="S5125" s="167">
        <v>0</v>
      </c>
    </row>
    <row r="5126" spans="1:20" s="204" customFormat="1" ht="14.25" customHeight="1" x14ac:dyDescent="0.2">
      <c r="A5126" s="115"/>
      <c r="B5126" s="115"/>
      <c r="C5126" s="115"/>
      <c r="D5126" s="441"/>
      <c r="E5126" s="424" t="s">
        <v>445</v>
      </c>
      <c r="F5126" s="346">
        <v>7</v>
      </c>
      <c r="G5126" s="308">
        <v>0</v>
      </c>
      <c r="H5126" s="308">
        <v>6</v>
      </c>
      <c r="I5126" s="308">
        <v>0</v>
      </c>
      <c r="J5126" s="308">
        <v>1</v>
      </c>
      <c r="K5126" s="308">
        <v>0</v>
      </c>
      <c r="L5126" s="308">
        <v>0</v>
      </c>
      <c r="M5126" s="308">
        <v>0</v>
      </c>
      <c r="N5126" s="308">
        <v>0</v>
      </c>
      <c r="O5126" s="308">
        <v>0</v>
      </c>
      <c r="P5126" s="308">
        <v>0</v>
      </c>
      <c r="Q5126" s="308">
        <v>0</v>
      </c>
      <c r="R5126" s="308">
        <v>0</v>
      </c>
      <c r="S5126" s="308">
        <v>0</v>
      </c>
      <c r="T5126" s="308"/>
    </row>
    <row r="5127" spans="1:20" ht="9" customHeight="1" x14ac:dyDescent="0.2">
      <c r="A5127" s="115"/>
      <c r="B5127" s="115"/>
      <c r="C5127" s="115"/>
      <c r="D5127" s="440" t="s">
        <v>447</v>
      </c>
      <c r="E5127" s="666" t="s">
        <v>443</v>
      </c>
      <c r="F5127" s="347">
        <v>9304</v>
      </c>
      <c r="G5127" s="167">
        <v>76</v>
      </c>
      <c r="H5127" s="167">
        <v>303</v>
      </c>
      <c r="I5127" s="167">
        <v>896</v>
      </c>
      <c r="J5127" s="167">
        <v>943</v>
      </c>
      <c r="K5127" s="167">
        <v>1420</v>
      </c>
      <c r="L5127" s="167">
        <v>1296</v>
      </c>
      <c r="M5127" s="167">
        <v>1488</v>
      </c>
      <c r="N5127" s="167">
        <v>1030</v>
      </c>
      <c r="O5127" s="167">
        <v>629</v>
      </c>
      <c r="P5127" s="167">
        <v>397</v>
      </c>
      <c r="Q5127" s="167">
        <v>245</v>
      </c>
      <c r="R5127" s="167">
        <v>570</v>
      </c>
      <c r="S5127" s="167">
        <v>11</v>
      </c>
    </row>
    <row r="5128" spans="1:20" ht="9" customHeight="1" x14ac:dyDescent="0.2">
      <c r="A5128" s="115"/>
      <c r="B5128" s="115"/>
      <c r="C5128" s="115"/>
      <c r="D5128" s="441"/>
      <c r="E5128" s="666" t="s">
        <v>444</v>
      </c>
      <c r="F5128" s="347">
        <v>3026</v>
      </c>
      <c r="G5128" s="167">
        <v>22</v>
      </c>
      <c r="H5128" s="167">
        <v>99</v>
      </c>
      <c r="I5128" s="167">
        <v>266</v>
      </c>
      <c r="J5128" s="167">
        <v>310</v>
      </c>
      <c r="K5128" s="167">
        <v>521</v>
      </c>
      <c r="L5128" s="167">
        <v>427</v>
      </c>
      <c r="M5128" s="167">
        <v>476</v>
      </c>
      <c r="N5128" s="167">
        <v>290</v>
      </c>
      <c r="O5128" s="167">
        <v>228</v>
      </c>
      <c r="P5128" s="167">
        <v>129</v>
      </c>
      <c r="Q5128" s="167">
        <v>76</v>
      </c>
      <c r="R5128" s="167">
        <v>179</v>
      </c>
      <c r="S5128" s="167">
        <v>3</v>
      </c>
    </row>
    <row r="5129" spans="1:20" s="204" customFormat="1" ht="14.25" customHeight="1" x14ac:dyDescent="0.2">
      <c r="A5129" s="115"/>
      <c r="B5129" s="115"/>
      <c r="C5129" s="115"/>
      <c r="D5129" s="441"/>
      <c r="E5129" s="424" t="s">
        <v>445</v>
      </c>
      <c r="F5129" s="346">
        <v>12330</v>
      </c>
      <c r="G5129" s="308">
        <v>98</v>
      </c>
      <c r="H5129" s="308">
        <v>402</v>
      </c>
      <c r="I5129" s="308">
        <v>1162</v>
      </c>
      <c r="J5129" s="308">
        <v>1253</v>
      </c>
      <c r="K5129" s="308">
        <v>1941</v>
      </c>
      <c r="L5129" s="308">
        <v>1723</v>
      </c>
      <c r="M5129" s="308">
        <v>1964</v>
      </c>
      <c r="N5129" s="308">
        <v>1320</v>
      </c>
      <c r="O5129" s="308">
        <v>857</v>
      </c>
      <c r="P5129" s="308">
        <v>526</v>
      </c>
      <c r="Q5129" s="308">
        <v>321</v>
      </c>
      <c r="R5129" s="308">
        <v>749</v>
      </c>
      <c r="S5129" s="308">
        <v>14</v>
      </c>
      <c r="T5129" s="308"/>
    </row>
    <row r="5130" spans="1:20" ht="18" customHeight="1" x14ac:dyDescent="0.2">
      <c r="A5130" s="115"/>
      <c r="B5130" s="295" t="s">
        <v>218</v>
      </c>
      <c r="C5130" s="115"/>
      <c r="D5130" s="441"/>
      <c r="E5130" s="666"/>
      <c r="F5130" s="347"/>
      <c r="G5130" s="167"/>
      <c r="H5130" s="167"/>
      <c r="I5130" s="167"/>
      <c r="J5130" s="167"/>
      <c r="K5130" s="167"/>
      <c r="L5130" s="167"/>
      <c r="M5130" s="167"/>
      <c r="N5130" s="167"/>
      <c r="O5130" s="167"/>
      <c r="P5130" s="167"/>
      <c r="Q5130" s="167"/>
      <c r="R5130" s="167"/>
      <c r="S5130" s="167"/>
    </row>
    <row r="5131" spans="1:20" ht="18" customHeight="1" x14ac:dyDescent="0.2">
      <c r="A5131" s="115"/>
      <c r="B5131" s="115"/>
      <c r="C5131" s="295" t="s">
        <v>358</v>
      </c>
      <c r="D5131" s="441"/>
      <c r="E5131" s="666"/>
      <c r="F5131" s="347"/>
      <c r="G5131" s="167"/>
      <c r="H5131" s="167"/>
      <c r="I5131" s="167"/>
      <c r="J5131" s="167"/>
      <c r="K5131" s="167"/>
      <c r="L5131" s="167"/>
      <c r="M5131" s="167"/>
      <c r="N5131" s="167"/>
      <c r="O5131" s="167"/>
      <c r="P5131" s="167"/>
      <c r="Q5131" s="167"/>
      <c r="R5131" s="167"/>
      <c r="S5131" s="167"/>
    </row>
    <row r="5132" spans="1:20" ht="9" customHeight="1" x14ac:dyDescent="0.2">
      <c r="A5132" s="115"/>
      <c r="B5132" s="115"/>
      <c r="C5132" s="115"/>
      <c r="D5132" s="441" t="s">
        <v>365</v>
      </c>
      <c r="E5132" s="666" t="s">
        <v>443</v>
      </c>
      <c r="F5132" s="347">
        <v>40</v>
      </c>
      <c r="G5132" s="167">
        <v>0</v>
      </c>
      <c r="H5132" s="167">
        <v>0</v>
      </c>
      <c r="I5132" s="167">
        <v>0</v>
      </c>
      <c r="J5132" s="167">
        <v>0</v>
      </c>
      <c r="K5132" s="167">
        <v>0</v>
      </c>
      <c r="L5132" s="167">
        <v>0</v>
      </c>
      <c r="M5132" s="167">
        <v>0</v>
      </c>
      <c r="N5132" s="167">
        <v>0</v>
      </c>
      <c r="O5132" s="167">
        <v>2</v>
      </c>
      <c r="P5132" s="167">
        <v>2</v>
      </c>
      <c r="Q5132" s="167">
        <v>8</v>
      </c>
      <c r="R5132" s="167">
        <v>28</v>
      </c>
      <c r="S5132" s="167">
        <v>0</v>
      </c>
    </row>
    <row r="5133" spans="1:20" ht="9" customHeight="1" x14ac:dyDescent="0.2">
      <c r="A5133" s="115"/>
      <c r="B5133" s="115"/>
      <c r="C5133" s="115"/>
      <c r="D5133" s="441"/>
      <c r="E5133" s="666" t="s">
        <v>444</v>
      </c>
      <c r="F5133" s="347">
        <v>2</v>
      </c>
      <c r="G5133" s="167">
        <v>0</v>
      </c>
      <c r="H5133" s="167">
        <v>0</v>
      </c>
      <c r="I5133" s="167">
        <v>0</v>
      </c>
      <c r="J5133" s="167">
        <v>0</v>
      </c>
      <c r="K5133" s="167">
        <v>0</v>
      </c>
      <c r="L5133" s="167">
        <v>0</v>
      </c>
      <c r="M5133" s="167">
        <v>0</v>
      </c>
      <c r="N5133" s="167">
        <v>0</v>
      </c>
      <c r="O5133" s="167">
        <v>0</v>
      </c>
      <c r="P5133" s="167">
        <v>0</v>
      </c>
      <c r="Q5133" s="167">
        <v>1</v>
      </c>
      <c r="R5133" s="167">
        <v>1</v>
      </c>
      <c r="S5133" s="167">
        <v>0</v>
      </c>
    </row>
    <row r="5134" spans="1:20" s="204" customFormat="1" ht="14.25" customHeight="1" x14ac:dyDescent="0.2">
      <c r="A5134" s="115"/>
      <c r="B5134" s="115"/>
      <c r="C5134" s="115"/>
      <c r="D5134" s="441"/>
      <c r="E5134" s="424" t="s">
        <v>445</v>
      </c>
      <c r="F5134" s="346">
        <v>42</v>
      </c>
      <c r="G5134" s="308">
        <v>0</v>
      </c>
      <c r="H5134" s="308">
        <v>0</v>
      </c>
      <c r="I5134" s="308">
        <v>0</v>
      </c>
      <c r="J5134" s="308">
        <v>0</v>
      </c>
      <c r="K5134" s="308">
        <v>0</v>
      </c>
      <c r="L5134" s="308">
        <v>0</v>
      </c>
      <c r="M5134" s="308">
        <v>0</v>
      </c>
      <c r="N5134" s="308">
        <v>0</v>
      </c>
      <c r="O5134" s="308">
        <v>2</v>
      </c>
      <c r="P5134" s="308">
        <v>2</v>
      </c>
      <c r="Q5134" s="308">
        <v>9</v>
      </c>
      <c r="R5134" s="308">
        <v>29</v>
      </c>
      <c r="S5134" s="308">
        <v>0</v>
      </c>
      <c r="T5134" s="308"/>
    </row>
    <row r="5135" spans="1:20" ht="9" customHeight="1" x14ac:dyDescent="0.2">
      <c r="A5135" s="115"/>
      <c r="B5135" s="115"/>
      <c r="C5135" s="115"/>
      <c r="D5135" s="440" t="s">
        <v>265</v>
      </c>
      <c r="E5135" s="666" t="s">
        <v>443</v>
      </c>
      <c r="F5135" s="347">
        <v>40</v>
      </c>
      <c r="G5135" s="167">
        <v>0</v>
      </c>
      <c r="H5135" s="167">
        <v>0</v>
      </c>
      <c r="I5135" s="167">
        <v>0</v>
      </c>
      <c r="J5135" s="167">
        <v>0</v>
      </c>
      <c r="K5135" s="167">
        <v>0</v>
      </c>
      <c r="L5135" s="167">
        <v>0</v>
      </c>
      <c r="M5135" s="167">
        <v>0</v>
      </c>
      <c r="N5135" s="167">
        <v>0</v>
      </c>
      <c r="O5135" s="167">
        <v>2</v>
      </c>
      <c r="P5135" s="167">
        <v>2</v>
      </c>
      <c r="Q5135" s="167">
        <v>8</v>
      </c>
      <c r="R5135" s="167">
        <v>28</v>
      </c>
      <c r="S5135" s="167">
        <v>0</v>
      </c>
    </row>
    <row r="5136" spans="1:20" ht="9" customHeight="1" x14ac:dyDescent="0.2">
      <c r="A5136" s="115"/>
      <c r="B5136" s="115"/>
      <c r="C5136" s="115"/>
      <c r="D5136" s="441"/>
      <c r="E5136" s="666" t="s">
        <v>444</v>
      </c>
      <c r="F5136" s="347">
        <v>2</v>
      </c>
      <c r="G5136" s="167">
        <v>0</v>
      </c>
      <c r="H5136" s="167">
        <v>0</v>
      </c>
      <c r="I5136" s="167">
        <v>0</v>
      </c>
      <c r="J5136" s="167">
        <v>0</v>
      </c>
      <c r="K5136" s="167">
        <v>0</v>
      </c>
      <c r="L5136" s="167">
        <v>0</v>
      </c>
      <c r="M5136" s="167">
        <v>0</v>
      </c>
      <c r="N5136" s="167">
        <v>0</v>
      </c>
      <c r="O5136" s="167">
        <v>0</v>
      </c>
      <c r="P5136" s="167">
        <v>0</v>
      </c>
      <c r="Q5136" s="167">
        <v>1</v>
      </c>
      <c r="R5136" s="167">
        <v>1</v>
      </c>
      <c r="S5136" s="167">
        <v>0</v>
      </c>
    </row>
    <row r="5137" spans="1:20" s="204" customFormat="1" ht="14.25" customHeight="1" x14ac:dyDescent="0.2">
      <c r="A5137" s="115"/>
      <c r="B5137" s="115"/>
      <c r="C5137" s="115"/>
      <c r="D5137" s="441"/>
      <c r="E5137" s="424" t="s">
        <v>445</v>
      </c>
      <c r="F5137" s="346">
        <v>42</v>
      </c>
      <c r="G5137" s="308">
        <v>0</v>
      </c>
      <c r="H5137" s="308">
        <v>0</v>
      </c>
      <c r="I5137" s="308">
        <v>0</v>
      </c>
      <c r="J5137" s="308">
        <v>0</v>
      </c>
      <c r="K5137" s="308">
        <v>0</v>
      </c>
      <c r="L5137" s="308">
        <v>0</v>
      </c>
      <c r="M5137" s="308">
        <v>0</v>
      </c>
      <c r="N5137" s="308">
        <v>0</v>
      </c>
      <c r="O5137" s="308">
        <v>2</v>
      </c>
      <c r="P5137" s="308">
        <v>2</v>
      </c>
      <c r="Q5137" s="308">
        <v>9</v>
      </c>
      <c r="R5137" s="308">
        <v>29</v>
      </c>
      <c r="S5137" s="308">
        <v>0</v>
      </c>
      <c r="T5137" s="308"/>
    </row>
    <row r="5138" spans="1:20" ht="18" customHeight="1" x14ac:dyDescent="0.2">
      <c r="A5138" s="115"/>
      <c r="B5138" s="115"/>
      <c r="C5138" s="295" t="s">
        <v>64</v>
      </c>
      <c r="D5138" s="441"/>
      <c r="E5138" s="666"/>
      <c r="F5138" s="347"/>
      <c r="G5138" s="167"/>
      <c r="H5138" s="167"/>
      <c r="I5138" s="167"/>
      <c r="J5138" s="167"/>
      <c r="K5138" s="167"/>
      <c r="L5138" s="167"/>
      <c r="M5138" s="167"/>
      <c r="N5138" s="167"/>
      <c r="O5138" s="167"/>
      <c r="P5138" s="167"/>
      <c r="Q5138" s="167"/>
      <c r="R5138" s="167"/>
      <c r="S5138" s="167"/>
    </row>
    <row r="5139" spans="1:20" ht="9" customHeight="1" x14ac:dyDescent="0.2">
      <c r="A5139" s="115"/>
      <c r="B5139" s="115"/>
      <c r="C5139" s="115"/>
      <c r="D5139" s="441" t="s">
        <v>375</v>
      </c>
      <c r="E5139" s="666" t="s">
        <v>443</v>
      </c>
      <c r="F5139" s="347">
        <v>679</v>
      </c>
      <c r="G5139" s="167">
        <v>107</v>
      </c>
      <c r="H5139" s="167">
        <v>11</v>
      </c>
      <c r="I5139" s="167">
        <v>14</v>
      </c>
      <c r="J5139" s="167">
        <v>17</v>
      </c>
      <c r="K5139" s="167">
        <v>50</v>
      </c>
      <c r="L5139" s="167">
        <v>19</v>
      </c>
      <c r="M5139" s="167">
        <v>32</v>
      </c>
      <c r="N5139" s="167">
        <v>28</v>
      </c>
      <c r="O5139" s="167">
        <v>34</v>
      </c>
      <c r="P5139" s="167">
        <v>36</v>
      </c>
      <c r="Q5139" s="167">
        <v>27</v>
      </c>
      <c r="R5139" s="167">
        <v>64</v>
      </c>
      <c r="S5139" s="167">
        <v>240</v>
      </c>
    </row>
    <row r="5140" spans="1:20" ht="9" customHeight="1" x14ac:dyDescent="0.2">
      <c r="A5140" s="115"/>
      <c r="B5140" s="115"/>
      <c r="C5140" s="115"/>
      <c r="D5140" s="441"/>
      <c r="E5140" s="666" t="s">
        <v>444</v>
      </c>
      <c r="F5140" s="347">
        <v>147</v>
      </c>
      <c r="G5140" s="167">
        <v>20</v>
      </c>
      <c r="H5140" s="167">
        <v>0</v>
      </c>
      <c r="I5140" s="167">
        <v>5</v>
      </c>
      <c r="J5140" s="167">
        <v>5</v>
      </c>
      <c r="K5140" s="167">
        <v>11</v>
      </c>
      <c r="L5140" s="167">
        <v>8</v>
      </c>
      <c r="M5140" s="167">
        <v>9</v>
      </c>
      <c r="N5140" s="167">
        <v>11</v>
      </c>
      <c r="O5140" s="167">
        <v>6</v>
      </c>
      <c r="P5140" s="167">
        <v>11</v>
      </c>
      <c r="Q5140" s="167">
        <v>5</v>
      </c>
      <c r="R5140" s="167">
        <v>14</v>
      </c>
      <c r="S5140" s="167">
        <v>42</v>
      </c>
    </row>
    <row r="5141" spans="1:20" s="204" customFormat="1" ht="14.25" customHeight="1" x14ac:dyDescent="0.2">
      <c r="A5141" s="115"/>
      <c r="B5141" s="115"/>
      <c r="C5141" s="115"/>
      <c r="D5141" s="441"/>
      <c r="E5141" s="424" t="s">
        <v>445</v>
      </c>
      <c r="F5141" s="346">
        <v>826</v>
      </c>
      <c r="G5141" s="308">
        <v>127</v>
      </c>
      <c r="H5141" s="308">
        <v>11</v>
      </c>
      <c r="I5141" s="308">
        <v>19</v>
      </c>
      <c r="J5141" s="308">
        <v>22</v>
      </c>
      <c r="K5141" s="308">
        <v>61</v>
      </c>
      <c r="L5141" s="308">
        <v>27</v>
      </c>
      <c r="M5141" s="308">
        <v>41</v>
      </c>
      <c r="N5141" s="308">
        <v>39</v>
      </c>
      <c r="O5141" s="308">
        <v>40</v>
      </c>
      <c r="P5141" s="308">
        <v>47</v>
      </c>
      <c r="Q5141" s="308">
        <v>32</v>
      </c>
      <c r="R5141" s="308">
        <v>78</v>
      </c>
      <c r="S5141" s="308">
        <v>282</v>
      </c>
      <c r="T5141" s="308"/>
    </row>
    <row r="5142" spans="1:20" ht="9" customHeight="1" x14ac:dyDescent="0.2">
      <c r="A5142" s="115"/>
      <c r="B5142" s="115"/>
      <c r="C5142" s="115"/>
      <c r="D5142" s="441" t="s">
        <v>377</v>
      </c>
      <c r="E5142" s="666" t="s">
        <v>443</v>
      </c>
      <c r="F5142" s="347">
        <v>68</v>
      </c>
      <c r="G5142" s="167">
        <v>3</v>
      </c>
      <c r="H5142" s="167">
        <v>1</v>
      </c>
      <c r="I5142" s="167">
        <v>4</v>
      </c>
      <c r="J5142" s="167">
        <v>2</v>
      </c>
      <c r="K5142" s="167">
        <v>33</v>
      </c>
      <c r="L5142" s="167">
        <v>2</v>
      </c>
      <c r="M5142" s="167">
        <v>5</v>
      </c>
      <c r="N5142" s="167">
        <v>4</v>
      </c>
      <c r="O5142" s="167">
        <v>1</v>
      </c>
      <c r="P5142" s="167">
        <v>2</v>
      </c>
      <c r="Q5142" s="167">
        <v>0</v>
      </c>
      <c r="R5142" s="167">
        <v>2</v>
      </c>
      <c r="S5142" s="167">
        <v>9</v>
      </c>
    </row>
    <row r="5143" spans="1:20" ht="9" customHeight="1" x14ac:dyDescent="0.2">
      <c r="A5143" s="115"/>
      <c r="B5143" s="115"/>
      <c r="C5143" s="115"/>
      <c r="D5143" s="441"/>
      <c r="E5143" s="666" t="s">
        <v>444</v>
      </c>
      <c r="F5143" s="347">
        <v>14</v>
      </c>
      <c r="G5143" s="167">
        <v>0</v>
      </c>
      <c r="H5143" s="167">
        <v>0</v>
      </c>
      <c r="I5143" s="167">
        <v>0</v>
      </c>
      <c r="J5143" s="167">
        <v>1</v>
      </c>
      <c r="K5143" s="167">
        <v>6</v>
      </c>
      <c r="L5143" s="167">
        <v>0</v>
      </c>
      <c r="M5143" s="167">
        <v>3</v>
      </c>
      <c r="N5143" s="167">
        <v>2</v>
      </c>
      <c r="O5143" s="167">
        <v>1</v>
      </c>
      <c r="P5143" s="167">
        <v>0</v>
      </c>
      <c r="Q5143" s="167">
        <v>0</v>
      </c>
      <c r="R5143" s="167">
        <v>0</v>
      </c>
      <c r="S5143" s="167">
        <v>1</v>
      </c>
    </row>
    <row r="5144" spans="1:20" s="204" customFormat="1" ht="14.25" customHeight="1" x14ac:dyDescent="0.2">
      <c r="A5144" s="115"/>
      <c r="B5144" s="115"/>
      <c r="C5144" s="115"/>
      <c r="D5144" s="441"/>
      <c r="E5144" s="424" t="s">
        <v>445</v>
      </c>
      <c r="F5144" s="346">
        <v>82</v>
      </c>
      <c r="G5144" s="308">
        <v>3</v>
      </c>
      <c r="H5144" s="308">
        <v>1</v>
      </c>
      <c r="I5144" s="308">
        <v>4</v>
      </c>
      <c r="J5144" s="308">
        <v>3</v>
      </c>
      <c r="K5144" s="308">
        <v>39</v>
      </c>
      <c r="L5144" s="308">
        <v>2</v>
      </c>
      <c r="M5144" s="308">
        <v>8</v>
      </c>
      <c r="N5144" s="308">
        <v>6</v>
      </c>
      <c r="O5144" s="308">
        <v>2</v>
      </c>
      <c r="P5144" s="308">
        <v>2</v>
      </c>
      <c r="Q5144" s="308">
        <v>0</v>
      </c>
      <c r="R5144" s="308">
        <v>2</v>
      </c>
      <c r="S5144" s="308">
        <v>10</v>
      </c>
      <c r="T5144" s="308"/>
    </row>
    <row r="5145" spans="1:20" ht="18" customHeight="1" x14ac:dyDescent="0.2">
      <c r="A5145" s="115"/>
      <c r="B5145" s="115"/>
      <c r="C5145" s="115"/>
      <c r="D5145" s="442" t="s">
        <v>1195</v>
      </c>
      <c r="E5145" s="409" t="s">
        <v>443</v>
      </c>
      <c r="F5145" s="348">
        <v>2</v>
      </c>
      <c r="G5145" s="307">
        <v>0</v>
      </c>
      <c r="H5145" s="307">
        <v>0</v>
      </c>
      <c r="I5145" s="307">
        <v>0</v>
      </c>
      <c r="J5145" s="307">
        <v>0</v>
      </c>
      <c r="K5145" s="307">
        <v>0</v>
      </c>
      <c r="L5145" s="307">
        <v>0</v>
      </c>
      <c r="M5145" s="307">
        <v>0</v>
      </c>
      <c r="N5145" s="307">
        <v>0</v>
      </c>
      <c r="O5145" s="307">
        <v>0</v>
      </c>
      <c r="P5145" s="307">
        <v>0</v>
      </c>
      <c r="Q5145" s="307">
        <v>0</v>
      </c>
      <c r="R5145" s="307">
        <v>0</v>
      </c>
      <c r="S5145" s="307">
        <v>2</v>
      </c>
    </row>
    <row r="5146" spans="1:20" s="204" customFormat="1" ht="14.25" customHeight="1" x14ac:dyDescent="0.2">
      <c r="A5146" s="115"/>
      <c r="B5146" s="115"/>
      <c r="C5146" s="115"/>
      <c r="D5146" s="441"/>
      <c r="E5146" s="424" t="s">
        <v>445</v>
      </c>
      <c r="F5146" s="346">
        <v>2</v>
      </c>
      <c r="G5146" s="308">
        <v>0</v>
      </c>
      <c r="H5146" s="308">
        <v>0</v>
      </c>
      <c r="I5146" s="308">
        <v>0</v>
      </c>
      <c r="J5146" s="308">
        <v>0</v>
      </c>
      <c r="K5146" s="308">
        <v>0</v>
      </c>
      <c r="L5146" s="308">
        <v>0</v>
      </c>
      <c r="M5146" s="308">
        <v>0</v>
      </c>
      <c r="N5146" s="308">
        <v>0</v>
      </c>
      <c r="O5146" s="308">
        <v>0</v>
      </c>
      <c r="P5146" s="308">
        <v>0</v>
      </c>
      <c r="Q5146" s="308">
        <v>0</v>
      </c>
      <c r="R5146" s="308">
        <v>0</v>
      </c>
      <c r="S5146" s="308">
        <v>2</v>
      </c>
      <c r="T5146" s="308"/>
    </row>
    <row r="5147" spans="1:20" ht="9" customHeight="1" x14ac:dyDescent="0.2">
      <c r="A5147" s="115"/>
      <c r="B5147" s="115"/>
      <c r="C5147" s="115"/>
      <c r="D5147" s="440" t="s">
        <v>265</v>
      </c>
      <c r="E5147" s="666" t="s">
        <v>443</v>
      </c>
      <c r="F5147" s="347">
        <v>749</v>
      </c>
      <c r="G5147" s="167">
        <v>110</v>
      </c>
      <c r="H5147" s="167">
        <v>12</v>
      </c>
      <c r="I5147" s="167">
        <v>18</v>
      </c>
      <c r="J5147" s="167">
        <v>19</v>
      </c>
      <c r="K5147" s="167">
        <v>83</v>
      </c>
      <c r="L5147" s="167">
        <v>21</v>
      </c>
      <c r="M5147" s="167">
        <v>37</v>
      </c>
      <c r="N5147" s="167">
        <v>32</v>
      </c>
      <c r="O5147" s="167">
        <v>35</v>
      </c>
      <c r="P5147" s="167">
        <v>38</v>
      </c>
      <c r="Q5147" s="167">
        <v>27</v>
      </c>
      <c r="R5147" s="167">
        <v>66</v>
      </c>
      <c r="S5147" s="167">
        <v>251</v>
      </c>
    </row>
    <row r="5148" spans="1:20" ht="9" customHeight="1" x14ac:dyDescent="0.2">
      <c r="A5148" s="115"/>
      <c r="B5148" s="115"/>
      <c r="C5148" s="115"/>
      <c r="D5148" s="441"/>
      <c r="E5148" s="666" t="s">
        <v>444</v>
      </c>
      <c r="F5148" s="347">
        <v>161</v>
      </c>
      <c r="G5148" s="167">
        <v>20</v>
      </c>
      <c r="H5148" s="167">
        <v>0</v>
      </c>
      <c r="I5148" s="167">
        <v>5</v>
      </c>
      <c r="J5148" s="167">
        <v>6</v>
      </c>
      <c r="K5148" s="167">
        <v>17</v>
      </c>
      <c r="L5148" s="167">
        <v>8</v>
      </c>
      <c r="M5148" s="167">
        <v>12</v>
      </c>
      <c r="N5148" s="167">
        <v>13</v>
      </c>
      <c r="O5148" s="167">
        <v>7</v>
      </c>
      <c r="P5148" s="167">
        <v>11</v>
      </c>
      <c r="Q5148" s="167">
        <v>5</v>
      </c>
      <c r="R5148" s="167">
        <v>14</v>
      </c>
      <c r="S5148" s="167">
        <v>43</v>
      </c>
    </row>
    <row r="5149" spans="1:20" s="204" customFormat="1" ht="14.25" customHeight="1" x14ac:dyDescent="0.2">
      <c r="A5149" s="115"/>
      <c r="B5149" s="115"/>
      <c r="C5149" s="115"/>
      <c r="D5149" s="441"/>
      <c r="E5149" s="424" t="s">
        <v>445</v>
      </c>
      <c r="F5149" s="346">
        <v>910</v>
      </c>
      <c r="G5149" s="308">
        <v>130</v>
      </c>
      <c r="H5149" s="308">
        <v>12</v>
      </c>
      <c r="I5149" s="308">
        <v>23</v>
      </c>
      <c r="J5149" s="308">
        <v>25</v>
      </c>
      <c r="K5149" s="308">
        <v>100</v>
      </c>
      <c r="L5149" s="308">
        <v>29</v>
      </c>
      <c r="M5149" s="308">
        <v>49</v>
      </c>
      <c r="N5149" s="308">
        <v>45</v>
      </c>
      <c r="O5149" s="308">
        <v>42</v>
      </c>
      <c r="P5149" s="308">
        <v>49</v>
      </c>
      <c r="Q5149" s="308">
        <v>32</v>
      </c>
      <c r="R5149" s="308">
        <v>80</v>
      </c>
      <c r="S5149" s="308">
        <v>294</v>
      </c>
      <c r="T5149" s="308"/>
    </row>
    <row r="5150" spans="1:20" ht="27" customHeight="1" x14ac:dyDescent="0.2">
      <c r="A5150" s="115"/>
      <c r="B5150" s="115"/>
      <c r="C5150" s="843" t="s">
        <v>1167</v>
      </c>
      <c r="D5150" s="843"/>
      <c r="E5150" s="424"/>
      <c r="F5150" s="346"/>
    </row>
    <row r="5151" spans="1:20" ht="9" customHeight="1" x14ac:dyDescent="0.2">
      <c r="A5151" s="115"/>
      <c r="B5151" s="115"/>
      <c r="C5151" s="115"/>
      <c r="D5151" s="441" t="s">
        <v>384</v>
      </c>
      <c r="E5151" s="666" t="s">
        <v>443</v>
      </c>
      <c r="F5151" s="347">
        <v>1</v>
      </c>
      <c r="G5151" s="167">
        <v>0</v>
      </c>
      <c r="H5151" s="167">
        <v>0</v>
      </c>
      <c r="I5151" s="167">
        <v>1</v>
      </c>
      <c r="J5151" s="167">
        <v>0</v>
      </c>
      <c r="K5151" s="167">
        <v>0</v>
      </c>
      <c r="L5151" s="167">
        <v>0</v>
      </c>
      <c r="M5151" s="167">
        <v>0</v>
      </c>
      <c r="N5151" s="167">
        <v>0</v>
      </c>
      <c r="O5151" s="167">
        <v>0</v>
      </c>
      <c r="P5151" s="167">
        <v>0</v>
      </c>
      <c r="Q5151" s="167">
        <v>0</v>
      </c>
      <c r="R5151" s="167">
        <v>0</v>
      </c>
      <c r="S5151" s="167">
        <v>0</v>
      </c>
    </row>
    <row r="5152" spans="1:20" ht="9" customHeight="1" x14ac:dyDescent="0.2">
      <c r="A5152" s="115"/>
      <c r="B5152" s="115"/>
      <c r="C5152" s="115"/>
      <c r="D5152" s="441"/>
      <c r="E5152" s="666" t="s">
        <v>444</v>
      </c>
      <c r="F5152" s="347">
        <v>2</v>
      </c>
      <c r="G5152" s="167">
        <v>0</v>
      </c>
      <c r="H5152" s="167">
        <v>0</v>
      </c>
      <c r="I5152" s="167">
        <v>2</v>
      </c>
      <c r="J5152" s="167">
        <v>0</v>
      </c>
      <c r="K5152" s="167">
        <v>0</v>
      </c>
      <c r="L5152" s="167">
        <v>0</v>
      </c>
      <c r="M5152" s="167">
        <v>0</v>
      </c>
      <c r="N5152" s="167">
        <v>0</v>
      </c>
      <c r="O5152" s="167">
        <v>0</v>
      </c>
      <c r="P5152" s="167">
        <v>0</v>
      </c>
      <c r="Q5152" s="167">
        <v>0</v>
      </c>
      <c r="R5152" s="167">
        <v>0</v>
      </c>
      <c r="S5152" s="167">
        <v>0</v>
      </c>
    </row>
    <row r="5153" spans="1:20" s="204" customFormat="1" ht="14.25" customHeight="1" x14ac:dyDescent="0.2">
      <c r="A5153" s="115"/>
      <c r="B5153" s="115"/>
      <c r="C5153" s="115"/>
      <c r="D5153" s="441"/>
      <c r="E5153" s="424" t="s">
        <v>445</v>
      </c>
      <c r="F5153" s="346">
        <v>3</v>
      </c>
      <c r="G5153" s="308">
        <v>0</v>
      </c>
      <c r="H5153" s="308">
        <v>0</v>
      </c>
      <c r="I5153" s="308">
        <v>3</v>
      </c>
      <c r="J5153" s="308">
        <v>0</v>
      </c>
      <c r="K5153" s="308">
        <v>0</v>
      </c>
      <c r="L5153" s="308">
        <v>0</v>
      </c>
      <c r="M5153" s="308">
        <v>0</v>
      </c>
      <c r="N5153" s="308">
        <v>0</v>
      </c>
      <c r="O5153" s="308">
        <v>0</v>
      </c>
      <c r="P5153" s="308">
        <v>0</v>
      </c>
      <c r="Q5153" s="308">
        <v>0</v>
      </c>
      <c r="R5153" s="308">
        <v>0</v>
      </c>
      <c r="S5153" s="308">
        <v>0</v>
      </c>
      <c r="T5153" s="308"/>
    </row>
    <row r="5154" spans="1:20" ht="9" customHeight="1" x14ac:dyDescent="0.2">
      <c r="A5154" s="115"/>
      <c r="B5154" s="115"/>
      <c r="C5154" s="115"/>
      <c r="D5154" s="440" t="s">
        <v>265</v>
      </c>
      <c r="E5154" s="666" t="s">
        <v>443</v>
      </c>
      <c r="F5154" s="347">
        <v>1</v>
      </c>
      <c r="G5154" s="167">
        <v>0</v>
      </c>
      <c r="H5154" s="167">
        <v>0</v>
      </c>
      <c r="I5154" s="167">
        <v>1</v>
      </c>
      <c r="J5154" s="167">
        <v>0</v>
      </c>
      <c r="K5154" s="167">
        <v>0</v>
      </c>
      <c r="L5154" s="167">
        <v>0</v>
      </c>
      <c r="M5154" s="167">
        <v>0</v>
      </c>
      <c r="N5154" s="167">
        <v>0</v>
      </c>
      <c r="O5154" s="167">
        <v>0</v>
      </c>
      <c r="P5154" s="167">
        <v>0</v>
      </c>
      <c r="Q5154" s="167">
        <v>0</v>
      </c>
      <c r="R5154" s="167">
        <v>0</v>
      </c>
      <c r="S5154" s="167">
        <v>0</v>
      </c>
    </row>
    <row r="5155" spans="1:20" ht="9" customHeight="1" x14ac:dyDescent="0.2">
      <c r="A5155" s="115"/>
      <c r="B5155" s="115"/>
      <c r="C5155" s="115"/>
      <c r="D5155" s="441"/>
      <c r="E5155" s="666" t="s">
        <v>444</v>
      </c>
      <c r="F5155" s="347">
        <v>2</v>
      </c>
      <c r="G5155" s="167">
        <v>0</v>
      </c>
      <c r="H5155" s="167">
        <v>0</v>
      </c>
      <c r="I5155" s="167">
        <v>2</v>
      </c>
      <c r="J5155" s="167">
        <v>0</v>
      </c>
      <c r="K5155" s="167">
        <v>0</v>
      </c>
      <c r="L5155" s="167">
        <v>0</v>
      </c>
      <c r="M5155" s="167">
        <v>0</v>
      </c>
      <c r="N5155" s="167">
        <v>0</v>
      </c>
      <c r="O5155" s="167">
        <v>0</v>
      </c>
      <c r="P5155" s="167">
        <v>0</v>
      </c>
      <c r="Q5155" s="167">
        <v>0</v>
      </c>
      <c r="R5155" s="167">
        <v>0</v>
      </c>
      <c r="S5155" s="167">
        <v>0</v>
      </c>
    </row>
    <row r="5156" spans="1:20" s="204" customFormat="1" ht="14.25" customHeight="1" x14ac:dyDescent="0.2">
      <c r="A5156" s="115"/>
      <c r="B5156" s="115"/>
      <c r="C5156" s="115"/>
      <c r="D5156" s="441"/>
      <c r="E5156" s="424" t="s">
        <v>445</v>
      </c>
      <c r="F5156" s="346">
        <v>3</v>
      </c>
      <c r="G5156" s="308">
        <v>0</v>
      </c>
      <c r="H5156" s="308">
        <v>0</v>
      </c>
      <c r="I5156" s="308">
        <v>3</v>
      </c>
      <c r="J5156" s="308">
        <v>0</v>
      </c>
      <c r="K5156" s="308">
        <v>0</v>
      </c>
      <c r="L5156" s="308">
        <v>0</v>
      </c>
      <c r="M5156" s="308">
        <v>0</v>
      </c>
      <c r="N5156" s="308">
        <v>0</v>
      </c>
      <c r="O5156" s="308">
        <v>0</v>
      </c>
      <c r="P5156" s="308">
        <v>0</v>
      </c>
      <c r="Q5156" s="308">
        <v>0</v>
      </c>
      <c r="R5156" s="308">
        <v>0</v>
      </c>
      <c r="S5156" s="308">
        <v>0</v>
      </c>
      <c r="T5156" s="308"/>
    </row>
    <row r="5157" spans="1:20" ht="36" customHeight="1" x14ac:dyDescent="0.2">
      <c r="A5157" s="115"/>
      <c r="B5157" s="115"/>
      <c r="C5157" s="843" t="s">
        <v>2458</v>
      </c>
      <c r="D5157" s="843"/>
      <c r="E5157" s="424"/>
      <c r="F5157" s="346"/>
    </row>
    <row r="5158" spans="1:20" ht="9" customHeight="1" x14ac:dyDescent="0.2">
      <c r="A5158" s="115"/>
      <c r="B5158" s="115"/>
      <c r="C5158" s="115"/>
      <c r="D5158" s="441" t="s">
        <v>1181</v>
      </c>
      <c r="E5158" s="666" t="s">
        <v>444</v>
      </c>
      <c r="F5158" s="347">
        <v>4</v>
      </c>
      <c r="G5158" s="167">
        <v>1</v>
      </c>
      <c r="H5158" s="167">
        <v>0</v>
      </c>
      <c r="I5158" s="167">
        <v>0</v>
      </c>
      <c r="J5158" s="167">
        <v>0</v>
      </c>
      <c r="K5158" s="167">
        <v>2</v>
      </c>
      <c r="L5158" s="167">
        <v>1</v>
      </c>
      <c r="M5158" s="167">
        <v>0</v>
      </c>
      <c r="N5158" s="167">
        <v>0</v>
      </c>
      <c r="O5158" s="167">
        <v>0</v>
      </c>
      <c r="P5158" s="167">
        <v>0</v>
      </c>
      <c r="Q5158" s="167">
        <v>0</v>
      </c>
      <c r="R5158" s="167">
        <v>0</v>
      </c>
      <c r="S5158" s="167">
        <v>0</v>
      </c>
    </row>
    <row r="5159" spans="1:20" s="204" customFormat="1" ht="14.25" customHeight="1" x14ac:dyDescent="0.2">
      <c r="A5159" s="115"/>
      <c r="B5159" s="115"/>
      <c r="C5159" s="115"/>
      <c r="D5159" s="441"/>
      <c r="E5159" s="424" t="s">
        <v>445</v>
      </c>
      <c r="F5159" s="346">
        <v>4</v>
      </c>
      <c r="G5159" s="308">
        <v>1</v>
      </c>
      <c r="H5159" s="308">
        <v>0</v>
      </c>
      <c r="I5159" s="308">
        <v>0</v>
      </c>
      <c r="J5159" s="308">
        <v>0</v>
      </c>
      <c r="K5159" s="308">
        <v>2</v>
      </c>
      <c r="L5159" s="308">
        <v>1</v>
      </c>
      <c r="M5159" s="308">
        <v>0</v>
      </c>
      <c r="N5159" s="308">
        <v>0</v>
      </c>
      <c r="O5159" s="308">
        <v>0</v>
      </c>
      <c r="P5159" s="308">
        <v>0</v>
      </c>
      <c r="Q5159" s="308">
        <v>0</v>
      </c>
      <c r="R5159" s="308">
        <v>0</v>
      </c>
      <c r="S5159" s="308">
        <v>0</v>
      </c>
      <c r="T5159" s="308"/>
    </row>
    <row r="5160" spans="1:20" ht="9" customHeight="1" x14ac:dyDescent="0.2">
      <c r="A5160" s="115"/>
      <c r="B5160" s="115"/>
      <c r="C5160" s="115"/>
      <c r="D5160" s="440" t="s">
        <v>265</v>
      </c>
      <c r="E5160" s="666" t="s">
        <v>444</v>
      </c>
      <c r="F5160" s="347">
        <v>4</v>
      </c>
      <c r="G5160" s="167">
        <v>1</v>
      </c>
      <c r="H5160" s="167">
        <v>0</v>
      </c>
      <c r="I5160" s="167">
        <v>0</v>
      </c>
      <c r="J5160" s="167">
        <v>0</v>
      </c>
      <c r="K5160" s="167">
        <v>2</v>
      </c>
      <c r="L5160" s="167">
        <v>1</v>
      </c>
      <c r="M5160" s="167">
        <v>0</v>
      </c>
      <c r="N5160" s="167">
        <v>0</v>
      </c>
      <c r="O5160" s="167">
        <v>0</v>
      </c>
      <c r="P5160" s="167">
        <v>0</v>
      </c>
      <c r="Q5160" s="167">
        <v>0</v>
      </c>
      <c r="R5160" s="167">
        <v>0</v>
      </c>
      <c r="S5160" s="167">
        <v>0</v>
      </c>
    </row>
    <row r="5161" spans="1:20" s="204" customFormat="1" ht="14.25" customHeight="1" x14ac:dyDescent="0.2">
      <c r="A5161" s="115"/>
      <c r="B5161" s="115"/>
      <c r="C5161" s="115"/>
      <c r="D5161" s="441"/>
      <c r="E5161" s="424" t="s">
        <v>445</v>
      </c>
      <c r="F5161" s="346">
        <v>4</v>
      </c>
      <c r="G5161" s="308">
        <v>1</v>
      </c>
      <c r="H5161" s="308">
        <v>0</v>
      </c>
      <c r="I5161" s="308">
        <v>0</v>
      </c>
      <c r="J5161" s="308">
        <v>0</v>
      </c>
      <c r="K5161" s="308">
        <v>2</v>
      </c>
      <c r="L5161" s="308">
        <v>1</v>
      </c>
      <c r="M5161" s="308">
        <v>0</v>
      </c>
      <c r="N5161" s="308">
        <v>0</v>
      </c>
      <c r="O5161" s="308">
        <v>0</v>
      </c>
      <c r="P5161" s="308">
        <v>0</v>
      </c>
      <c r="Q5161" s="308">
        <v>0</v>
      </c>
      <c r="R5161" s="308">
        <v>0</v>
      </c>
      <c r="S5161" s="308">
        <v>0</v>
      </c>
      <c r="T5161" s="308"/>
    </row>
    <row r="5162" spans="1:20" ht="27" customHeight="1" x14ac:dyDescent="0.2">
      <c r="A5162" s="115"/>
      <c r="B5162" s="115"/>
      <c r="C5162" s="843" t="s">
        <v>1169</v>
      </c>
      <c r="D5162" s="843"/>
      <c r="E5162" s="424"/>
      <c r="F5162" s="346"/>
    </row>
    <row r="5163" spans="1:20" ht="9" customHeight="1" x14ac:dyDescent="0.2">
      <c r="A5163" s="115"/>
      <c r="B5163" s="115"/>
      <c r="C5163" s="115"/>
      <c r="D5163" s="441" t="s">
        <v>392</v>
      </c>
      <c r="E5163" s="666" t="s">
        <v>443</v>
      </c>
      <c r="F5163" s="347">
        <v>37</v>
      </c>
      <c r="G5163" s="167">
        <v>0</v>
      </c>
      <c r="H5163" s="167">
        <v>0</v>
      </c>
      <c r="I5163" s="167">
        <v>31</v>
      </c>
      <c r="J5163" s="167">
        <v>2</v>
      </c>
      <c r="K5163" s="167">
        <v>0</v>
      </c>
      <c r="L5163" s="167">
        <v>0</v>
      </c>
      <c r="M5163" s="167">
        <v>1</v>
      </c>
      <c r="N5163" s="167">
        <v>0</v>
      </c>
      <c r="O5163" s="167">
        <v>1</v>
      </c>
      <c r="P5163" s="167">
        <v>2</v>
      </c>
      <c r="Q5163" s="167">
        <v>0</v>
      </c>
      <c r="R5163" s="167">
        <v>0</v>
      </c>
      <c r="S5163" s="167">
        <v>0</v>
      </c>
    </row>
    <row r="5164" spans="1:20" ht="9" customHeight="1" x14ac:dyDescent="0.2">
      <c r="A5164" s="115"/>
      <c r="B5164" s="115"/>
      <c r="C5164" s="115"/>
      <c r="D5164" s="441"/>
      <c r="E5164" s="666" t="s">
        <v>444</v>
      </c>
      <c r="F5164" s="347">
        <v>32</v>
      </c>
      <c r="G5164" s="167">
        <v>0</v>
      </c>
      <c r="H5164" s="167">
        <v>0</v>
      </c>
      <c r="I5164" s="167">
        <v>23</v>
      </c>
      <c r="J5164" s="167">
        <v>6</v>
      </c>
      <c r="K5164" s="167">
        <v>0</v>
      </c>
      <c r="L5164" s="167">
        <v>0</v>
      </c>
      <c r="M5164" s="167">
        <v>0</v>
      </c>
      <c r="N5164" s="167">
        <v>1</v>
      </c>
      <c r="O5164" s="167">
        <v>0</v>
      </c>
      <c r="P5164" s="167">
        <v>1</v>
      </c>
      <c r="Q5164" s="167">
        <v>0</v>
      </c>
      <c r="R5164" s="167">
        <v>1</v>
      </c>
      <c r="S5164" s="167">
        <v>0</v>
      </c>
    </row>
    <row r="5165" spans="1:20" s="204" customFormat="1" ht="14.25" customHeight="1" x14ac:dyDescent="0.2">
      <c r="A5165" s="115"/>
      <c r="B5165" s="115"/>
      <c r="C5165" s="115"/>
      <c r="D5165" s="441"/>
      <c r="E5165" s="424" t="s">
        <v>445</v>
      </c>
      <c r="F5165" s="346">
        <v>69</v>
      </c>
      <c r="G5165" s="308">
        <v>0</v>
      </c>
      <c r="H5165" s="308">
        <v>0</v>
      </c>
      <c r="I5165" s="308">
        <v>54</v>
      </c>
      <c r="J5165" s="308">
        <v>8</v>
      </c>
      <c r="K5165" s="308">
        <v>0</v>
      </c>
      <c r="L5165" s="308">
        <v>0</v>
      </c>
      <c r="M5165" s="308">
        <v>1</v>
      </c>
      <c r="N5165" s="308">
        <v>1</v>
      </c>
      <c r="O5165" s="308">
        <v>1</v>
      </c>
      <c r="P5165" s="308">
        <v>3</v>
      </c>
      <c r="Q5165" s="308">
        <v>0</v>
      </c>
      <c r="R5165" s="308">
        <v>1</v>
      </c>
      <c r="S5165" s="308">
        <v>0</v>
      </c>
      <c r="T5165" s="308"/>
    </row>
    <row r="5166" spans="1:20" ht="18" customHeight="1" x14ac:dyDescent="0.2">
      <c r="A5166" s="115"/>
      <c r="B5166" s="115"/>
      <c r="C5166" s="115"/>
      <c r="D5166" s="442" t="s">
        <v>1194</v>
      </c>
      <c r="E5166" s="409" t="s">
        <v>443</v>
      </c>
      <c r="F5166" s="348">
        <v>6</v>
      </c>
      <c r="G5166" s="307">
        <v>0</v>
      </c>
      <c r="H5166" s="307">
        <v>0</v>
      </c>
      <c r="I5166" s="307">
        <v>0</v>
      </c>
      <c r="J5166" s="307">
        <v>0</v>
      </c>
      <c r="K5166" s="307">
        <v>0</v>
      </c>
      <c r="L5166" s="307">
        <v>1</v>
      </c>
      <c r="M5166" s="307">
        <v>1</v>
      </c>
      <c r="N5166" s="307">
        <v>0</v>
      </c>
      <c r="O5166" s="307">
        <v>1</v>
      </c>
      <c r="P5166" s="307">
        <v>1</v>
      </c>
      <c r="Q5166" s="307">
        <v>0</v>
      </c>
      <c r="R5166" s="307">
        <v>2</v>
      </c>
      <c r="S5166" s="307">
        <v>0</v>
      </c>
    </row>
    <row r="5167" spans="1:20" ht="9" customHeight="1" x14ac:dyDescent="0.2">
      <c r="A5167" s="115"/>
      <c r="B5167" s="115"/>
      <c r="C5167" s="115"/>
      <c r="D5167" s="441"/>
      <c r="E5167" s="666" t="s">
        <v>444</v>
      </c>
      <c r="F5167" s="347">
        <v>2</v>
      </c>
      <c r="G5167" s="167">
        <v>0</v>
      </c>
      <c r="H5167" s="167">
        <v>0</v>
      </c>
      <c r="I5167" s="167">
        <v>1</v>
      </c>
      <c r="J5167" s="167">
        <v>0</v>
      </c>
      <c r="K5167" s="167">
        <v>0</v>
      </c>
      <c r="L5167" s="167">
        <v>1</v>
      </c>
      <c r="M5167" s="167">
        <v>0</v>
      </c>
      <c r="N5167" s="167">
        <v>0</v>
      </c>
      <c r="O5167" s="167">
        <v>0</v>
      </c>
      <c r="P5167" s="167">
        <v>0</v>
      </c>
      <c r="Q5167" s="167">
        <v>0</v>
      </c>
      <c r="R5167" s="167">
        <v>0</v>
      </c>
      <c r="S5167" s="167">
        <v>0</v>
      </c>
    </row>
    <row r="5168" spans="1:20" s="204" customFormat="1" ht="14.25" customHeight="1" x14ac:dyDescent="0.2">
      <c r="A5168" s="115"/>
      <c r="B5168" s="115"/>
      <c r="C5168" s="115"/>
      <c r="D5168" s="441"/>
      <c r="E5168" s="424" t="s">
        <v>445</v>
      </c>
      <c r="F5168" s="346">
        <v>8</v>
      </c>
      <c r="G5168" s="308">
        <v>0</v>
      </c>
      <c r="H5168" s="308">
        <v>0</v>
      </c>
      <c r="I5168" s="308">
        <v>1</v>
      </c>
      <c r="J5168" s="308">
        <v>0</v>
      </c>
      <c r="K5168" s="308">
        <v>0</v>
      </c>
      <c r="L5168" s="308">
        <v>2</v>
      </c>
      <c r="M5168" s="308">
        <v>1</v>
      </c>
      <c r="N5168" s="308">
        <v>0</v>
      </c>
      <c r="O5168" s="308">
        <v>1</v>
      </c>
      <c r="P5168" s="308">
        <v>1</v>
      </c>
      <c r="Q5168" s="308">
        <v>0</v>
      </c>
      <c r="R5168" s="308">
        <v>2</v>
      </c>
      <c r="S5168" s="308">
        <v>0</v>
      </c>
      <c r="T5168" s="308"/>
    </row>
    <row r="5169" spans="1:20" ht="9" customHeight="1" x14ac:dyDescent="0.2">
      <c r="A5169" s="115"/>
      <c r="B5169" s="115"/>
      <c r="C5169" s="115"/>
      <c r="D5169" s="441" t="s">
        <v>1185</v>
      </c>
      <c r="E5169" s="666" t="s">
        <v>443</v>
      </c>
      <c r="F5169" s="347">
        <v>1</v>
      </c>
      <c r="G5169" s="167">
        <v>0</v>
      </c>
      <c r="H5169" s="167">
        <v>0</v>
      </c>
      <c r="I5169" s="167">
        <v>0</v>
      </c>
      <c r="J5169" s="167">
        <v>0</v>
      </c>
      <c r="K5169" s="167">
        <v>0</v>
      </c>
      <c r="L5169" s="167">
        <v>0</v>
      </c>
      <c r="M5169" s="167">
        <v>0</v>
      </c>
      <c r="N5169" s="167">
        <v>0</v>
      </c>
      <c r="O5169" s="167">
        <v>0</v>
      </c>
      <c r="P5169" s="167">
        <v>1</v>
      </c>
      <c r="Q5169" s="167">
        <v>0</v>
      </c>
      <c r="R5169" s="167">
        <v>0</v>
      </c>
      <c r="S5169" s="167">
        <v>0</v>
      </c>
    </row>
    <row r="5170" spans="1:20" s="204" customFormat="1" ht="14.25" customHeight="1" x14ac:dyDescent="0.2">
      <c r="A5170" s="115"/>
      <c r="B5170" s="115"/>
      <c r="C5170" s="115"/>
      <c r="D5170" s="441"/>
      <c r="E5170" s="424" t="s">
        <v>445</v>
      </c>
      <c r="F5170" s="346">
        <v>1</v>
      </c>
      <c r="G5170" s="308">
        <v>0</v>
      </c>
      <c r="H5170" s="308">
        <v>0</v>
      </c>
      <c r="I5170" s="308">
        <v>0</v>
      </c>
      <c r="J5170" s="308">
        <v>0</v>
      </c>
      <c r="K5170" s="308">
        <v>0</v>
      </c>
      <c r="L5170" s="308">
        <v>0</v>
      </c>
      <c r="M5170" s="308">
        <v>0</v>
      </c>
      <c r="N5170" s="308">
        <v>0</v>
      </c>
      <c r="O5170" s="308">
        <v>0</v>
      </c>
      <c r="P5170" s="308">
        <v>1</v>
      </c>
      <c r="Q5170" s="308">
        <v>0</v>
      </c>
      <c r="R5170" s="308">
        <v>0</v>
      </c>
      <c r="S5170" s="308">
        <v>0</v>
      </c>
      <c r="T5170" s="308"/>
    </row>
    <row r="5171" spans="1:20" ht="9" customHeight="1" x14ac:dyDescent="0.2">
      <c r="A5171" s="115"/>
      <c r="B5171" s="115"/>
      <c r="C5171" s="115"/>
      <c r="D5171" s="440" t="s">
        <v>265</v>
      </c>
      <c r="E5171" s="666" t="s">
        <v>443</v>
      </c>
      <c r="F5171" s="347">
        <v>44</v>
      </c>
      <c r="G5171" s="167">
        <v>0</v>
      </c>
      <c r="H5171" s="167">
        <v>0</v>
      </c>
      <c r="I5171" s="167">
        <v>31</v>
      </c>
      <c r="J5171" s="167">
        <v>2</v>
      </c>
      <c r="K5171" s="167">
        <v>0</v>
      </c>
      <c r="L5171" s="167">
        <v>1</v>
      </c>
      <c r="M5171" s="167">
        <v>2</v>
      </c>
      <c r="N5171" s="167">
        <v>0</v>
      </c>
      <c r="O5171" s="167">
        <v>2</v>
      </c>
      <c r="P5171" s="167">
        <v>4</v>
      </c>
      <c r="Q5171" s="167">
        <v>0</v>
      </c>
      <c r="R5171" s="167">
        <v>2</v>
      </c>
      <c r="S5171" s="167">
        <v>0</v>
      </c>
    </row>
    <row r="5172" spans="1:20" ht="9" customHeight="1" x14ac:dyDescent="0.2">
      <c r="A5172" s="115"/>
      <c r="B5172" s="115"/>
      <c r="C5172" s="115"/>
      <c r="D5172" s="441"/>
      <c r="E5172" s="666" t="s">
        <v>444</v>
      </c>
      <c r="F5172" s="347">
        <v>34</v>
      </c>
      <c r="G5172" s="167">
        <v>0</v>
      </c>
      <c r="H5172" s="167">
        <v>0</v>
      </c>
      <c r="I5172" s="167">
        <v>24</v>
      </c>
      <c r="J5172" s="167">
        <v>6</v>
      </c>
      <c r="K5172" s="167">
        <v>0</v>
      </c>
      <c r="L5172" s="167">
        <v>1</v>
      </c>
      <c r="M5172" s="167">
        <v>0</v>
      </c>
      <c r="N5172" s="167">
        <v>1</v>
      </c>
      <c r="O5172" s="167">
        <v>0</v>
      </c>
      <c r="P5172" s="167">
        <v>1</v>
      </c>
      <c r="Q5172" s="167">
        <v>0</v>
      </c>
      <c r="R5172" s="167">
        <v>1</v>
      </c>
      <c r="S5172" s="167">
        <v>0</v>
      </c>
    </row>
    <row r="5173" spans="1:20" s="204" customFormat="1" ht="14.25" customHeight="1" x14ac:dyDescent="0.2">
      <c r="A5173" s="115"/>
      <c r="B5173" s="115"/>
      <c r="C5173" s="115"/>
      <c r="D5173" s="441"/>
      <c r="E5173" s="424" t="s">
        <v>445</v>
      </c>
      <c r="F5173" s="346">
        <v>78</v>
      </c>
      <c r="G5173" s="308">
        <v>0</v>
      </c>
      <c r="H5173" s="308">
        <v>0</v>
      </c>
      <c r="I5173" s="308">
        <v>55</v>
      </c>
      <c r="J5173" s="308">
        <v>8</v>
      </c>
      <c r="K5173" s="308">
        <v>0</v>
      </c>
      <c r="L5173" s="308">
        <v>2</v>
      </c>
      <c r="M5173" s="308">
        <v>2</v>
      </c>
      <c r="N5173" s="308">
        <v>1</v>
      </c>
      <c r="O5173" s="308">
        <v>2</v>
      </c>
      <c r="P5173" s="308">
        <v>5</v>
      </c>
      <c r="Q5173" s="308">
        <v>0</v>
      </c>
      <c r="R5173" s="308">
        <v>3</v>
      </c>
      <c r="S5173" s="308">
        <v>0</v>
      </c>
      <c r="T5173" s="308"/>
    </row>
    <row r="5174" spans="1:20" ht="36" customHeight="1" x14ac:dyDescent="0.2">
      <c r="A5174" s="115"/>
      <c r="B5174" s="115"/>
      <c r="C5174" s="843" t="s">
        <v>2459</v>
      </c>
      <c r="D5174" s="843"/>
      <c r="E5174" s="424"/>
      <c r="F5174" s="346"/>
    </row>
    <row r="5175" spans="1:20" ht="9" customHeight="1" x14ac:dyDescent="0.2">
      <c r="A5175" s="115"/>
      <c r="B5175" s="115"/>
      <c r="C5175" s="115"/>
      <c r="D5175" s="441" t="s">
        <v>1171</v>
      </c>
      <c r="E5175" s="666" t="s">
        <v>443</v>
      </c>
      <c r="F5175" s="347">
        <v>5</v>
      </c>
      <c r="G5175" s="167">
        <v>0</v>
      </c>
      <c r="H5175" s="167">
        <v>0</v>
      </c>
      <c r="I5175" s="167">
        <v>0</v>
      </c>
      <c r="J5175" s="167">
        <v>0</v>
      </c>
      <c r="K5175" s="167">
        <v>0</v>
      </c>
      <c r="L5175" s="167">
        <v>1</v>
      </c>
      <c r="M5175" s="167">
        <v>2</v>
      </c>
      <c r="N5175" s="167">
        <v>0</v>
      </c>
      <c r="O5175" s="167">
        <v>0</v>
      </c>
      <c r="P5175" s="167">
        <v>1</v>
      </c>
      <c r="Q5175" s="167">
        <v>1</v>
      </c>
      <c r="R5175" s="167">
        <v>0</v>
      </c>
      <c r="S5175" s="167">
        <v>0</v>
      </c>
    </row>
    <row r="5176" spans="1:20" ht="9" customHeight="1" x14ac:dyDescent="0.2">
      <c r="A5176" s="115"/>
      <c r="B5176" s="115"/>
      <c r="C5176" s="115"/>
      <c r="D5176" s="441"/>
      <c r="E5176" s="666" t="s">
        <v>444</v>
      </c>
      <c r="F5176" s="347">
        <v>2</v>
      </c>
      <c r="G5176" s="167">
        <v>0</v>
      </c>
      <c r="H5176" s="167">
        <v>0</v>
      </c>
      <c r="I5176" s="167">
        <v>0</v>
      </c>
      <c r="J5176" s="167">
        <v>0</v>
      </c>
      <c r="K5176" s="167">
        <v>0</v>
      </c>
      <c r="L5176" s="167">
        <v>2</v>
      </c>
      <c r="M5176" s="167">
        <v>0</v>
      </c>
      <c r="N5176" s="167">
        <v>0</v>
      </c>
      <c r="O5176" s="167">
        <v>0</v>
      </c>
      <c r="P5176" s="167">
        <v>0</v>
      </c>
      <c r="Q5176" s="167">
        <v>0</v>
      </c>
      <c r="R5176" s="167">
        <v>0</v>
      </c>
      <c r="S5176" s="167">
        <v>0</v>
      </c>
    </row>
    <row r="5177" spans="1:20" s="204" customFormat="1" ht="14.25" customHeight="1" x14ac:dyDescent="0.2">
      <c r="A5177" s="115"/>
      <c r="B5177" s="115"/>
      <c r="C5177" s="115"/>
      <c r="D5177" s="441"/>
      <c r="E5177" s="424" t="s">
        <v>445</v>
      </c>
      <c r="F5177" s="346">
        <v>7</v>
      </c>
      <c r="G5177" s="308">
        <v>0</v>
      </c>
      <c r="H5177" s="308">
        <v>0</v>
      </c>
      <c r="I5177" s="308">
        <v>0</v>
      </c>
      <c r="J5177" s="308">
        <v>0</v>
      </c>
      <c r="K5177" s="308">
        <v>0</v>
      </c>
      <c r="L5177" s="308">
        <v>3</v>
      </c>
      <c r="M5177" s="308">
        <v>2</v>
      </c>
      <c r="N5177" s="308">
        <v>0</v>
      </c>
      <c r="O5177" s="308">
        <v>0</v>
      </c>
      <c r="P5177" s="308">
        <v>1</v>
      </c>
      <c r="Q5177" s="308">
        <v>1</v>
      </c>
      <c r="R5177" s="308">
        <v>0</v>
      </c>
      <c r="S5177" s="308">
        <v>0</v>
      </c>
      <c r="T5177" s="308"/>
    </row>
    <row r="5178" spans="1:20" ht="9" customHeight="1" x14ac:dyDescent="0.2">
      <c r="A5178" s="115"/>
      <c r="B5178" s="115"/>
      <c r="C5178" s="115"/>
      <c r="D5178" s="441" t="s">
        <v>399</v>
      </c>
      <c r="E5178" s="666" t="s">
        <v>443</v>
      </c>
      <c r="F5178" s="347">
        <v>4</v>
      </c>
      <c r="G5178" s="167">
        <v>0</v>
      </c>
      <c r="H5178" s="167">
        <v>0</v>
      </c>
      <c r="I5178" s="167">
        <v>1</v>
      </c>
      <c r="J5178" s="167">
        <v>1</v>
      </c>
      <c r="K5178" s="167">
        <v>1</v>
      </c>
      <c r="L5178" s="167">
        <v>0</v>
      </c>
      <c r="M5178" s="167">
        <v>1</v>
      </c>
      <c r="N5178" s="167">
        <v>0</v>
      </c>
      <c r="O5178" s="167">
        <v>0</v>
      </c>
      <c r="P5178" s="167">
        <v>0</v>
      </c>
      <c r="Q5178" s="167">
        <v>0</v>
      </c>
      <c r="R5178" s="167">
        <v>0</v>
      </c>
      <c r="S5178" s="167">
        <v>0</v>
      </c>
    </row>
    <row r="5179" spans="1:20" s="204" customFormat="1" ht="14.25" customHeight="1" x14ac:dyDescent="0.2">
      <c r="A5179" s="115"/>
      <c r="B5179" s="115"/>
      <c r="C5179" s="115"/>
      <c r="D5179" s="441"/>
      <c r="E5179" s="424" t="s">
        <v>445</v>
      </c>
      <c r="F5179" s="346">
        <v>4</v>
      </c>
      <c r="G5179" s="308">
        <v>0</v>
      </c>
      <c r="H5179" s="308">
        <v>0</v>
      </c>
      <c r="I5179" s="308">
        <v>1</v>
      </c>
      <c r="J5179" s="308">
        <v>1</v>
      </c>
      <c r="K5179" s="308">
        <v>1</v>
      </c>
      <c r="L5179" s="308">
        <v>0</v>
      </c>
      <c r="M5179" s="308">
        <v>1</v>
      </c>
      <c r="N5179" s="308">
        <v>0</v>
      </c>
      <c r="O5179" s="308">
        <v>0</v>
      </c>
      <c r="P5179" s="308">
        <v>0</v>
      </c>
      <c r="Q5179" s="308">
        <v>0</v>
      </c>
      <c r="R5179" s="308">
        <v>0</v>
      </c>
      <c r="S5179" s="308">
        <v>0</v>
      </c>
      <c r="T5179" s="308"/>
    </row>
    <row r="5180" spans="1:20" ht="9" customHeight="1" x14ac:dyDescent="0.2">
      <c r="A5180" s="115"/>
      <c r="B5180" s="115"/>
      <c r="C5180" s="115"/>
      <c r="D5180" s="440" t="s">
        <v>265</v>
      </c>
      <c r="E5180" s="666" t="s">
        <v>443</v>
      </c>
      <c r="F5180" s="347">
        <v>9</v>
      </c>
      <c r="G5180" s="167">
        <v>0</v>
      </c>
      <c r="H5180" s="167">
        <v>0</v>
      </c>
      <c r="I5180" s="167">
        <v>1</v>
      </c>
      <c r="J5180" s="167">
        <v>1</v>
      </c>
      <c r="K5180" s="167">
        <v>1</v>
      </c>
      <c r="L5180" s="167">
        <v>1</v>
      </c>
      <c r="M5180" s="167">
        <v>3</v>
      </c>
      <c r="N5180" s="167">
        <v>0</v>
      </c>
      <c r="O5180" s="167">
        <v>0</v>
      </c>
      <c r="P5180" s="167">
        <v>1</v>
      </c>
      <c r="Q5180" s="167">
        <v>1</v>
      </c>
      <c r="R5180" s="167">
        <v>0</v>
      </c>
      <c r="S5180" s="167">
        <v>0</v>
      </c>
    </row>
    <row r="5181" spans="1:20" ht="9" customHeight="1" x14ac:dyDescent="0.2">
      <c r="A5181" s="115"/>
      <c r="B5181" s="115"/>
      <c r="C5181" s="115"/>
      <c r="D5181" s="441"/>
      <c r="E5181" s="666" t="s">
        <v>444</v>
      </c>
      <c r="F5181" s="347">
        <v>2</v>
      </c>
      <c r="G5181" s="167">
        <v>0</v>
      </c>
      <c r="H5181" s="167">
        <v>0</v>
      </c>
      <c r="I5181" s="167">
        <v>0</v>
      </c>
      <c r="J5181" s="167">
        <v>0</v>
      </c>
      <c r="K5181" s="167">
        <v>0</v>
      </c>
      <c r="L5181" s="167">
        <v>2</v>
      </c>
      <c r="M5181" s="167">
        <v>0</v>
      </c>
      <c r="N5181" s="167">
        <v>0</v>
      </c>
      <c r="O5181" s="167">
        <v>0</v>
      </c>
      <c r="P5181" s="167">
        <v>0</v>
      </c>
      <c r="Q5181" s="167">
        <v>0</v>
      </c>
      <c r="R5181" s="167">
        <v>0</v>
      </c>
      <c r="S5181" s="167">
        <v>0</v>
      </c>
    </row>
    <row r="5182" spans="1:20" s="204" customFormat="1" ht="14.25" customHeight="1" x14ac:dyDescent="0.2">
      <c r="A5182" s="115"/>
      <c r="B5182" s="115"/>
      <c r="C5182" s="115"/>
      <c r="D5182" s="441"/>
      <c r="E5182" s="424" t="s">
        <v>445</v>
      </c>
      <c r="F5182" s="346">
        <v>11</v>
      </c>
      <c r="G5182" s="308">
        <v>0</v>
      </c>
      <c r="H5182" s="308">
        <v>0</v>
      </c>
      <c r="I5182" s="308">
        <v>1</v>
      </c>
      <c r="J5182" s="308">
        <v>1</v>
      </c>
      <c r="K5182" s="308">
        <v>1</v>
      </c>
      <c r="L5182" s="308">
        <v>3</v>
      </c>
      <c r="M5182" s="308">
        <v>3</v>
      </c>
      <c r="N5182" s="308">
        <v>0</v>
      </c>
      <c r="O5182" s="308">
        <v>0</v>
      </c>
      <c r="P5182" s="308">
        <v>1</v>
      </c>
      <c r="Q5182" s="308">
        <v>1</v>
      </c>
      <c r="R5182" s="308">
        <v>0</v>
      </c>
      <c r="S5182" s="308">
        <v>0</v>
      </c>
      <c r="T5182" s="308"/>
    </row>
    <row r="5183" spans="1:20" ht="36" customHeight="1" x14ac:dyDescent="0.2">
      <c r="A5183" s="115"/>
      <c r="B5183" s="115"/>
      <c r="C5183" s="843" t="s">
        <v>2460</v>
      </c>
      <c r="D5183" s="843"/>
      <c r="E5183" s="424"/>
      <c r="F5183" s="346"/>
    </row>
    <row r="5184" spans="1:20" ht="9" customHeight="1" x14ac:dyDescent="0.2">
      <c r="A5184" s="115"/>
      <c r="B5184" s="115"/>
      <c r="C5184" s="115"/>
      <c r="D5184" s="441" t="s">
        <v>402</v>
      </c>
      <c r="E5184" s="666" t="s">
        <v>443</v>
      </c>
      <c r="F5184" s="347">
        <v>35</v>
      </c>
      <c r="G5184" s="167">
        <v>1</v>
      </c>
      <c r="H5184" s="167">
        <v>1</v>
      </c>
      <c r="I5184" s="167">
        <v>0</v>
      </c>
      <c r="J5184" s="167">
        <v>1</v>
      </c>
      <c r="K5184" s="167">
        <v>0</v>
      </c>
      <c r="L5184" s="167">
        <v>0</v>
      </c>
      <c r="M5184" s="167">
        <v>3</v>
      </c>
      <c r="N5184" s="167">
        <v>2</v>
      </c>
      <c r="O5184" s="167">
        <v>7</v>
      </c>
      <c r="P5184" s="167">
        <v>8</v>
      </c>
      <c r="Q5184" s="167">
        <v>4</v>
      </c>
      <c r="R5184" s="167">
        <v>8</v>
      </c>
      <c r="S5184" s="167">
        <v>0</v>
      </c>
    </row>
    <row r="5185" spans="1:20" ht="9" customHeight="1" x14ac:dyDescent="0.2">
      <c r="A5185" s="115"/>
      <c r="B5185" s="115"/>
      <c r="C5185" s="115"/>
      <c r="D5185" s="441"/>
      <c r="E5185" s="666" t="s">
        <v>444</v>
      </c>
      <c r="F5185" s="347">
        <v>17</v>
      </c>
      <c r="G5185" s="167">
        <v>1</v>
      </c>
      <c r="H5185" s="167">
        <v>0</v>
      </c>
      <c r="I5185" s="167">
        <v>1</v>
      </c>
      <c r="J5185" s="167">
        <v>1</v>
      </c>
      <c r="K5185" s="167">
        <v>1</v>
      </c>
      <c r="L5185" s="167">
        <v>0</v>
      </c>
      <c r="M5185" s="167">
        <v>1</v>
      </c>
      <c r="N5185" s="167">
        <v>1</v>
      </c>
      <c r="O5185" s="167">
        <v>2</v>
      </c>
      <c r="P5185" s="167">
        <v>3</v>
      </c>
      <c r="Q5185" s="167">
        <v>0</v>
      </c>
      <c r="R5185" s="167">
        <v>6</v>
      </c>
      <c r="S5185" s="167">
        <v>0</v>
      </c>
    </row>
    <row r="5186" spans="1:20" s="204" customFormat="1" ht="14.25" customHeight="1" x14ac:dyDescent="0.2">
      <c r="A5186" s="115"/>
      <c r="B5186" s="115"/>
      <c r="C5186" s="115"/>
      <c r="D5186" s="441"/>
      <c r="E5186" s="424" t="s">
        <v>445</v>
      </c>
      <c r="F5186" s="346">
        <v>52</v>
      </c>
      <c r="G5186" s="308">
        <v>2</v>
      </c>
      <c r="H5186" s="308">
        <v>1</v>
      </c>
      <c r="I5186" s="308">
        <v>1</v>
      </c>
      <c r="J5186" s="308">
        <v>2</v>
      </c>
      <c r="K5186" s="308">
        <v>1</v>
      </c>
      <c r="L5186" s="308">
        <v>0</v>
      </c>
      <c r="M5186" s="308">
        <v>4</v>
      </c>
      <c r="N5186" s="308">
        <v>3</v>
      </c>
      <c r="O5186" s="308">
        <v>9</v>
      </c>
      <c r="P5186" s="308">
        <v>11</v>
      </c>
      <c r="Q5186" s="308">
        <v>4</v>
      </c>
      <c r="R5186" s="308">
        <v>14</v>
      </c>
      <c r="S5186" s="308">
        <v>0</v>
      </c>
      <c r="T5186" s="308"/>
    </row>
    <row r="5187" spans="1:20" ht="9" customHeight="1" x14ac:dyDescent="0.2">
      <c r="A5187" s="115"/>
      <c r="B5187" s="115"/>
      <c r="C5187" s="115"/>
      <c r="D5187" s="441" t="s">
        <v>403</v>
      </c>
      <c r="E5187" s="666" t="s">
        <v>443</v>
      </c>
      <c r="F5187" s="347">
        <v>16</v>
      </c>
      <c r="G5187" s="167">
        <v>0</v>
      </c>
      <c r="H5187" s="167">
        <v>0</v>
      </c>
      <c r="I5187" s="167">
        <v>1</v>
      </c>
      <c r="J5187" s="167">
        <v>0</v>
      </c>
      <c r="K5187" s="167">
        <v>7</v>
      </c>
      <c r="L5187" s="167">
        <v>2</v>
      </c>
      <c r="M5187" s="167">
        <v>3</v>
      </c>
      <c r="N5187" s="167">
        <v>1</v>
      </c>
      <c r="O5187" s="167">
        <v>0</v>
      </c>
      <c r="P5187" s="167">
        <v>0</v>
      </c>
      <c r="Q5187" s="167">
        <v>1</v>
      </c>
      <c r="R5187" s="167">
        <v>1</v>
      </c>
      <c r="S5187" s="167">
        <v>0</v>
      </c>
    </row>
    <row r="5188" spans="1:20" ht="9" customHeight="1" x14ac:dyDescent="0.2">
      <c r="A5188" s="115"/>
      <c r="B5188" s="115"/>
      <c r="C5188" s="115"/>
      <c r="D5188" s="441"/>
      <c r="E5188" s="666" t="s">
        <v>444</v>
      </c>
      <c r="F5188" s="347">
        <v>8</v>
      </c>
      <c r="G5188" s="167">
        <v>0</v>
      </c>
      <c r="H5188" s="167">
        <v>0</v>
      </c>
      <c r="I5188" s="167">
        <v>0</v>
      </c>
      <c r="J5188" s="167">
        <v>0</v>
      </c>
      <c r="K5188" s="167">
        <v>3</v>
      </c>
      <c r="L5188" s="167">
        <v>4</v>
      </c>
      <c r="M5188" s="167">
        <v>1</v>
      </c>
      <c r="N5188" s="167">
        <v>0</v>
      </c>
      <c r="O5188" s="167">
        <v>0</v>
      </c>
      <c r="P5188" s="167">
        <v>0</v>
      </c>
      <c r="Q5188" s="167">
        <v>0</v>
      </c>
      <c r="R5188" s="167">
        <v>0</v>
      </c>
      <c r="S5188" s="167">
        <v>0</v>
      </c>
    </row>
    <row r="5189" spans="1:20" s="204" customFormat="1" ht="14.25" customHeight="1" x14ac:dyDescent="0.2">
      <c r="A5189" s="115"/>
      <c r="B5189" s="115"/>
      <c r="C5189" s="115"/>
      <c r="D5189" s="441"/>
      <c r="E5189" s="424" t="s">
        <v>445</v>
      </c>
      <c r="F5189" s="346">
        <v>24</v>
      </c>
      <c r="G5189" s="308">
        <v>0</v>
      </c>
      <c r="H5189" s="308">
        <v>0</v>
      </c>
      <c r="I5189" s="308">
        <v>1</v>
      </c>
      <c r="J5189" s="308">
        <v>0</v>
      </c>
      <c r="K5189" s="308">
        <v>10</v>
      </c>
      <c r="L5189" s="308">
        <v>6</v>
      </c>
      <c r="M5189" s="308">
        <v>4</v>
      </c>
      <c r="N5189" s="308">
        <v>1</v>
      </c>
      <c r="O5189" s="308">
        <v>0</v>
      </c>
      <c r="P5189" s="308">
        <v>0</v>
      </c>
      <c r="Q5189" s="308">
        <v>1</v>
      </c>
      <c r="R5189" s="308">
        <v>1</v>
      </c>
      <c r="S5189" s="308">
        <v>0</v>
      </c>
      <c r="T5189" s="308"/>
    </row>
    <row r="5190" spans="1:20" ht="18" customHeight="1" x14ac:dyDescent="0.2">
      <c r="A5190" s="115"/>
      <c r="B5190" s="115"/>
      <c r="C5190" s="115"/>
      <c r="D5190" s="442" t="s">
        <v>2461</v>
      </c>
      <c r="E5190" s="409" t="s">
        <v>443</v>
      </c>
      <c r="F5190" s="348">
        <v>2</v>
      </c>
      <c r="G5190" s="307">
        <v>0</v>
      </c>
      <c r="H5190" s="307">
        <v>1</v>
      </c>
      <c r="I5190" s="307">
        <v>0</v>
      </c>
      <c r="J5190" s="307">
        <v>0</v>
      </c>
      <c r="K5190" s="307">
        <v>1</v>
      </c>
      <c r="L5190" s="307">
        <v>0</v>
      </c>
      <c r="M5190" s="307">
        <v>0</v>
      </c>
      <c r="N5190" s="307">
        <v>0</v>
      </c>
      <c r="O5190" s="307">
        <v>0</v>
      </c>
      <c r="P5190" s="307">
        <v>0</v>
      </c>
      <c r="Q5190" s="307">
        <v>0</v>
      </c>
      <c r="R5190" s="307">
        <v>0</v>
      </c>
      <c r="S5190" s="307">
        <v>0</v>
      </c>
    </row>
    <row r="5191" spans="1:20" s="204" customFormat="1" ht="14.25" customHeight="1" x14ac:dyDescent="0.2">
      <c r="A5191" s="115"/>
      <c r="B5191" s="115"/>
      <c r="C5191" s="115"/>
      <c r="D5191" s="441"/>
      <c r="E5191" s="424" t="s">
        <v>445</v>
      </c>
      <c r="F5191" s="346">
        <v>2</v>
      </c>
      <c r="G5191" s="308">
        <v>0</v>
      </c>
      <c r="H5191" s="308">
        <v>1</v>
      </c>
      <c r="I5191" s="308">
        <v>0</v>
      </c>
      <c r="J5191" s="308">
        <v>0</v>
      </c>
      <c r="K5191" s="308">
        <v>1</v>
      </c>
      <c r="L5191" s="308">
        <v>0</v>
      </c>
      <c r="M5191" s="308">
        <v>0</v>
      </c>
      <c r="N5191" s="308">
        <v>0</v>
      </c>
      <c r="O5191" s="308">
        <v>0</v>
      </c>
      <c r="P5191" s="308">
        <v>0</v>
      </c>
      <c r="Q5191" s="308">
        <v>0</v>
      </c>
      <c r="R5191" s="308">
        <v>0</v>
      </c>
      <c r="S5191" s="308">
        <v>0</v>
      </c>
      <c r="T5191" s="308"/>
    </row>
    <row r="5192" spans="1:20" ht="9" customHeight="1" x14ac:dyDescent="0.2">
      <c r="A5192" s="115"/>
      <c r="B5192" s="115"/>
      <c r="C5192" s="115"/>
      <c r="D5192" s="441" t="s">
        <v>404</v>
      </c>
      <c r="E5192" s="666" t="s">
        <v>443</v>
      </c>
      <c r="F5192" s="347">
        <v>14</v>
      </c>
      <c r="G5192" s="167">
        <v>1</v>
      </c>
      <c r="H5192" s="167">
        <v>2</v>
      </c>
      <c r="I5192" s="167">
        <v>5</v>
      </c>
      <c r="J5192" s="167">
        <v>3</v>
      </c>
      <c r="K5192" s="167">
        <v>2</v>
      </c>
      <c r="L5192" s="167">
        <v>1</v>
      </c>
      <c r="M5192" s="167">
        <v>0</v>
      </c>
      <c r="N5192" s="167">
        <v>0</v>
      </c>
      <c r="O5192" s="167">
        <v>0</v>
      </c>
      <c r="P5192" s="167">
        <v>0</v>
      </c>
      <c r="Q5192" s="167">
        <v>0</v>
      </c>
      <c r="R5192" s="167">
        <v>0</v>
      </c>
      <c r="S5192" s="167">
        <v>0</v>
      </c>
    </row>
    <row r="5193" spans="1:20" ht="9" customHeight="1" x14ac:dyDescent="0.2">
      <c r="A5193" s="115"/>
      <c r="B5193" s="115"/>
      <c r="C5193" s="115"/>
      <c r="D5193" s="441"/>
      <c r="E5193" s="666" t="s">
        <v>444</v>
      </c>
      <c r="F5193" s="347">
        <v>4</v>
      </c>
      <c r="G5193" s="167">
        <v>0</v>
      </c>
      <c r="H5193" s="167">
        <v>1</v>
      </c>
      <c r="I5193" s="167">
        <v>1</v>
      </c>
      <c r="J5193" s="167">
        <v>0</v>
      </c>
      <c r="K5193" s="167">
        <v>1</v>
      </c>
      <c r="L5193" s="167">
        <v>0</v>
      </c>
      <c r="M5193" s="167">
        <v>1</v>
      </c>
      <c r="N5193" s="167">
        <v>0</v>
      </c>
      <c r="O5193" s="167">
        <v>0</v>
      </c>
      <c r="P5193" s="167">
        <v>0</v>
      </c>
      <c r="Q5193" s="167">
        <v>0</v>
      </c>
      <c r="R5193" s="167">
        <v>0</v>
      </c>
      <c r="S5193" s="167">
        <v>0</v>
      </c>
    </row>
    <row r="5194" spans="1:20" s="204" customFormat="1" ht="14.25" customHeight="1" x14ac:dyDescent="0.2">
      <c r="A5194" s="115"/>
      <c r="B5194" s="115"/>
      <c r="C5194" s="115"/>
      <c r="D5194" s="441"/>
      <c r="E5194" s="424" t="s">
        <v>445</v>
      </c>
      <c r="F5194" s="346">
        <v>18</v>
      </c>
      <c r="G5194" s="308">
        <v>1</v>
      </c>
      <c r="H5194" s="308">
        <v>3</v>
      </c>
      <c r="I5194" s="308">
        <v>6</v>
      </c>
      <c r="J5194" s="308">
        <v>3</v>
      </c>
      <c r="K5194" s="308">
        <v>3</v>
      </c>
      <c r="L5194" s="308">
        <v>1</v>
      </c>
      <c r="M5194" s="308">
        <v>1</v>
      </c>
      <c r="N5194" s="308">
        <v>0</v>
      </c>
      <c r="O5194" s="308">
        <v>0</v>
      </c>
      <c r="P5194" s="308">
        <v>0</v>
      </c>
      <c r="Q5194" s="308">
        <v>0</v>
      </c>
      <c r="R5194" s="308">
        <v>0</v>
      </c>
      <c r="S5194" s="308">
        <v>0</v>
      </c>
      <c r="T5194" s="308"/>
    </row>
    <row r="5195" spans="1:20" ht="9" customHeight="1" x14ac:dyDescent="0.2">
      <c r="A5195" s="115"/>
      <c r="B5195" s="115"/>
      <c r="C5195" s="115"/>
      <c r="D5195" s="440" t="s">
        <v>265</v>
      </c>
      <c r="E5195" s="666" t="s">
        <v>443</v>
      </c>
      <c r="F5195" s="347">
        <v>67</v>
      </c>
      <c r="G5195" s="167">
        <v>2</v>
      </c>
      <c r="H5195" s="167">
        <v>4</v>
      </c>
      <c r="I5195" s="167">
        <v>6</v>
      </c>
      <c r="J5195" s="167">
        <v>4</v>
      </c>
      <c r="K5195" s="167">
        <v>10</v>
      </c>
      <c r="L5195" s="167">
        <v>3</v>
      </c>
      <c r="M5195" s="167">
        <v>6</v>
      </c>
      <c r="N5195" s="167">
        <v>3</v>
      </c>
      <c r="O5195" s="167">
        <v>7</v>
      </c>
      <c r="P5195" s="167">
        <v>8</v>
      </c>
      <c r="Q5195" s="167">
        <v>5</v>
      </c>
      <c r="R5195" s="167">
        <v>9</v>
      </c>
      <c r="S5195" s="167">
        <v>0</v>
      </c>
    </row>
    <row r="5196" spans="1:20" ht="9" customHeight="1" x14ac:dyDescent="0.2">
      <c r="A5196" s="115"/>
      <c r="B5196" s="115"/>
      <c r="C5196" s="115"/>
      <c r="D5196" s="441"/>
      <c r="E5196" s="666" t="s">
        <v>444</v>
      </c>
      <c r="F5196" s="347">
        <v>29</v>
      </c>
      <c r="G5196" s="167">
        <v>1</v>
      </c>
      <c r="H5196" s="167">
        <v>1</v>
      </c>
      <c r="I5196" s="167">
        <v>2</v>
      </c>
      <c r="J5196" s="167">
        <v>1</v>
      </c>
      <c r="K5196" s="167">
        <v>5</v>
      </c>
      <c r="L5196" s="167">
        <v>4</v>
      </c>
      <c r="M5196" s="167">
        <v>3</v>
      </c>
      <c r="N5196" s="167">
        <v>1</v>
      </c>
      <c r="O5196" s="167">
        <v>2</v>
      </c>
      <c r="P5196" s="167">
        <v>3</v>
      </c>
      <c r="Q5196" s="167">
        <v>0</v>
      </c>
      <c r="R5196" s="167">
        <v>6</v>
      </c>
      <c r="S5196" s="167">
        <v>0</v>
      </c>
    </row>
    <row r="5197" spans="1:20" s="204" customFormat="1" ht="14.25" customHeight="1" x14ac:dyDescent="0.2">
      <c r="A5197" s="115"/>
      <c r="B5197" s="115"/>
      <c r="C5197" s="115"/>
      <c r="D5197" s="441"/>
      <c r="E5197" s="424" t="s">
        <v>445</v>
      </c>
      <c r="F5197" s="346">
        <v>96</v>
      </c>
      <c r="G5197" s="308">
        <v>3</v>
      </c>
      <c r="H5197" s="308">
        <v>5</v>
      </c>
      <c r="I5197" s="308">
        <v>8</v>
      </c>
      <c r="J5197" s="308">
        <v>5</v>
      </c>
      <c r="K5197" s="308">
        <v>15</v>
      </c>
      <c r="L5197" s="308">
        <v>7</v>
      </c>
      <c r="M5197" s="308">
        <v>9</v>
      </c>
      <c r="N5197" s="308">
        <v>4</v>
      </c>
      <c r="O5197" s="308">
        <v>9</v>
      </c>
      <c r="P5197" s="308">
        <v>11</v>
      </c>
      <c r="Q5197" s="308">
        <v>5</v>
      </c>
      <c r="R5197" s="308">
        <v>15</v>
      </c>
      <c r="S5197" s="308">
        <v>0</v>
      </c>
      <c r="T5197" s="308"/>
    </row>
    <row r="5198" spans="1:20" ht="27" customHeight="1" x14ac:dyDescent="0.2">
      <c r="A5198" s="115"/>
      <c r="B5198" s="115"/>
      <c r="C5198" s="843" t="s">
        <v>1172</v>
      </c>
      <c r="D5198" s="843"/>
      <c r="E5198" s="424"/>
      <c r="F5198" s="346"/>
    </row>
    <row r="5199" spans="1:20" ht="9" customHeight="1" x14ac:dyDescent="0.2">
      <c r="A5199" s="115"/>
      <c r="B5199" s="115"/>
      <c r="C5199" s="115"/>
      <c r="D5199" s="441" t="s">
        <v>1188</v>
      </c>
      <c r="E5199" s="666" t="s">
        <v>443</v>
      </c>
      <c r="F5199" s="347">
        <v>2</v>
      </c>
      <c r="G5199" s="167">
        <v>0</v>
      </c>
      <c r="H5199" s="167">
        <v>0</v>
      </c>
      <c r="I5199" s="167">
        <v>0</v>
      </c>
      <c r="J5199" s="167">
        <v>0</v>
      </c>
      <c r="K5199" s="167">
        <v>0</v>
      </c>
      <c r="L5199" s="167">
        <v>0</v>
      </c>
      <c r="M5199" s="167">
        <v>0</v>
      </c>
      <c r="N5199" s="167">
        <v>0</v>
      </c>
      <c r="O5199" s="167">
        <v>1</v>
      </c>
      <c r="P5199" s="167">
        <v>1</v>
      </c>
      <c r="Q5199" s="167">
        <v>0</v>
      </c>
      <c r="R5199" s="167">
        <v>0</v>
      </c>
      <c r="S5199" s="167">
        <v>0</v>
      </c>
    </row>
    <row r="5200" spans="1:20" s="204" customFormat="1" ht="14.25" customHeight="1" x14ac:dyDescent="0.2">
      <c r="A5200" s="115"/>
      <c r="B5200" s="115"/>
      <c r="C5200" s="115"/>
      <c r="D5200" s="441"/>
      <c r="E5200" s="424" t="s">
        <v>445</v>
      </c>
      <c r="F5200" s="346">
        <v>2</v>
      </c>
      <c r="G5200" s="308">
        <v>0</v>
      </c>
      <c r="H5200" s="308">
        <v>0</v>
      </c>
      <c r="I5200" s="308">
        <v>0</v>
      </c>
      <c r="J5200" s="308">
        <v>0</v>
      </c>
      <c r="K5200" s="308">
        <v>0</v>
      </c>
      <c r="L5200" s="308">
        <v>0</v>
      </c>
      <c r="M5200" s="308">
        <v>0</v>
      </c>
      <c r="N5200" s="308">
        <v>0</v>
      </c>
      <c r="O5200" s="308">
        <v>1</v>
      </c>
      <c r="P5200" s="308">
        <v>1</v>
      </c>
      <c r="Q5200" s="308">
        <v>0</v>
      </c>
      <c r="R5200" s="308">
        <v>0</v>
      </c>
      <c r="S5200" s="308">
        <v>0</v>
      </c>
      <c r="T5200" s="308"/>
    </row>
    <row r="5201" spans="1:20" ht="9" customHeight="1" x14ac:dyDescent="0.2">
      <c r="A5201" s="115"/>
      <c r="B5201" s="115"/>
      <c r="C5201" s="115"/>
      <c r="D5201" s="440" t="s">
        <v>265</v>
      </c>
      <c r="E5201" s="666" t="s">
        <v>443</v>
      </c>
      <c r="F5201" s="347">
        <v>2</v>
      </c>
      <c r="G5201" s="167">
        <v>0</v>
      </c>
      <c r="H5201" s="167">
        <v>0</v>
      </c>
      <c r="I5201" s="167">
        <v>0</v>
      </c>
      <c r="J5201" s="167">
        <v>0</v>
      </c>
      <c r="K5201" s="167">
        <v>0</v>
      </c>
      <c r="L5201" s="167">
        <v>0</v>
      </c>
      <c r="M5201" s="167">
        <v>0</v>
      </c>
      <c r="N5201" s="167">
        <v>0</v>
      </c>
      <c r="O5201" s="167">
        <v>1</v>
      </c>
      <c r="P5201" s="167">
        <v>1</v>
      </c>
      <c r="Q5201" s="167">
        <v>0</v>
      </c>
      <c r="R5201" s="167">
        <v>0</v>
      </c>
      <c r="S5201" s="167">
        <v>0</v>
      </c>
    </row>
    <row r="5202" spans="1:20" s="204" customFormat="1" ht="14.25" customHeight="1" x14ac:dyDescent="0.2">
      <c r="A5202" s="115"/>
      <c r="B5202" s="115"/>
      <c r="C5202" s="115"/>
      <c r="D5202" s="441"/>
      <c r="E5202" s="424" t="s">
        <v>445</v>
      </c>
      <c r="F5202" s="346">
        <v>2</v>
      </c>
      <c r="G5202" s="308">
        <v>0</v>
      </c>
      <c r="H5202" s="308">
        <v>0</v>
      </c>
      <c r="I5202" s="308">
        <v>0</v>
      </c>
      <c r="J5202" s="308">
        <v>0</v>
      </c>
      <c r="K5202" s="308">
        <v>0</v>
      </c>
      <c r="L5202" s="308">
        <v>0</v>
      </c>
      <c r="M5202" s="308">
        <v>0</v>
      </c>
      <c r="N5202" s="308">
        <v>0</v>
      </c>
      <c r="O5202" s="308">
        <v>1</v>
      </c>
      <c r="P5202" s="308">
        <v>1</v>
      </c>
      <c r="Q5202" s="308">
        <v>0</v>
      </c>
      <c r="R5202" s="308">
        <v>0</v>
      </c>
      <c r="S5202" s="308">
        <v>0</v>
      </c>
      <c r="T5202" s="308"/>
    </row>
    <row r="5203" spans="1:20" ht="27" customHeight="1" x14ac:dyDescent="0.2">
      <c r="A5203" s="115"/>
      <c r="B5203" s="115"/>
      <c r="C5203" s="843" t="s">
        <v>1189</v>
      </c>
      <c r="D5203" s="843"/>
      <c r="E5203" s="666"/>
      <c r="F5203" s="347"/>
      <c r="G5203" s="167"/>
      <c r="H5203" s="167"/>
      <c r="I5203" s="167"/>
      <c r="J5203" s="167"/>
      <c r="K5203" s="167"/>
      <c r="L5203" s="167"/>
      <c r="M5203" s="167"/>
      <c r="N5203" s="167"/>
      <c r="O5203" s="167"/>
      <c r="P5203" s="167"/>
      <c r="Q5203" s="167"/>
      <c r="R5203" s="167"/>
      <c r="S5203" s="167"/>
    </row>
    <row r="5204" spans="1:20" ht="9" customHeight="1" x14ac:dyDescent="0.2">
      <c r="A5204" s="115"/>
      <c r="B5204" s="115"/>
      <c r="C5204" s="115"/>
      <c r="D5204" s="441" t="s">
        <v>409</v>
      </c>
      <c r="E5204" s="666" t="s">
        <v>443</v>
      </c>
      <c r="F5204" s="347">
        <v>1</v>
      </c>
      <c r="G5204" s="167">
        <v>0</v>
      </c>
      <c r="H5204" s="167">
        <v>0</v>
      </c>
      <c r="I5204" s="167">
        <v>0</v>
      </c>
      <c r="J5204" s="167">
        <v>0</v>
      </c>
      <c r="K5204" s="167">
        <v>0</v>
      </c>
      <c r="L5204" s="167">
        <v>0</v>
      </c>
      <c r="M5204" s="167">
        <v>0</v>
      </c>
      <c r="N5204" s="167">
        <v>0</v>
      </c>
      <c r="O5204" s="167">
        <v>1</v>
      </c>
      <c r="P5204" s="167">
        <v>0</v>
      </c>
      <c r="Q5204" s="167">
        <v>0</v>
      </c>
      <c r="R5204" s="167">
        <v>0</v>
      </c>
      <c r="S5204" s="167">
        <v>0</v>
      </c>
    </row>
    <row r="5205" spans="1:20" s="204" customFormat="1" ht="14.25" customHeight="1" x14ac:dyDescent="0.2">
      <c r="A5205" s="115"/>
      <c r="B5205" s="115"/>
      <c r="C5205" s="115"/>
      <c r="D5205" s="441"/>
      <c r="E5205" s="424" t="s">
        <v>445</v>
      </c>
      <c r="F5205" s="346">
        <v>1</v>
      </c>
      <c r="G5205" s="308">
        <v>0</v>
      </c>
      <c r="H5205" s="308">
        <v>0</v>
      </c>
      <c r="I5205" s="308">
        <v>0</v>
      </c>
      <c r="J5205" s="308">
        <v>0</v>
      </c>
      <c r="K5205" s="308">
        <v>0</v>
      </c>
      <c r="L5205" s="308">
        <v>0</v>
      </c>
      <c r="M5205" s="308">
        <v>0</v>
      </c>
      <c r="N5205" s="308">
        <v>0</v>
      </c>
      <c r="O5205" s="308">
        <v>1</v>
      </c>
      <c r="P5205" s="308">
        <v>0</v>
      </c>
      <c r="Q5205" s="308">
        <v>0</v>
      </c>
      <c r="R5205" s="308">
        <v>0</v>
      </c>
      <c r="S5205" s="308">
        <v>0</v>
      </c>
      <c r="T5205" s="308"/>
    </row>
    <row r="5206" spans="1:20" ht="9" customHeight="1" x14ac:dyDescent="0.2">
      <c r="A5206" s="115"/>
      <c r="B5206" s="115"/>
      <c r="C5206" s="115"/>
      <c r="D5206" s="441" t="s">
        <v>410</v>
      </c>
      <c r="E5206" s="666" t="s">
        <v>443</v>
      </c>
      <c r="F5206" s="347">
        <v>1</v>
      </c>
      <c r="G5206" s="167">
        <v>0</v>
      </c>
      <c r="H5206" s="167">
        <v>0</v>
      </c>
      <c r="I5206" s="167">
        <v>0</v>
      </c>
      <c r="J5206" s="167">
        <v>1</v>
      </c>
      <c r="K5206" s="167">
        <v>0</v>
      </c>
      <c r="L5206" s="167">
        <v>0</v>
      </c>
      <c r="M5206" s="167">
        <v>0</v>
      </c>
      <c r="N5206" s="167">
        <v>0</v>
      </c>
      <c r="O5206" s="167">
        <v>0</v>
      </c>
      <c r="P5206" s="167">
        <v>0</v>
      </c>
      <c r="Q5206" s="167">
        <v>0</v>
      </c>
      <c r="R5206" s="167">
        <v>0</v>
      </c>
      <c r="S5206" s="167">
        <v>0</v>
      </c>
    </row>
    <row r="5207" spans="1:20" s="204" customFormat="1" ht="14.25" customHeight="1" x14ac:dyDescent="0.2">
      <c r="A5207" s="115"/>
      <c r="B5207" s="115"/>
      <c r="C5207" s="115"/>
      <c r="D5207" s="441"/>
      <c r="E5207" s="424" t="s">
        <v>445</v>
      </c>
      <c r="F5207" s="346">
        <v>1</v>
      </c>
      <c r="G5207" s="308">
        <v>0</v>
      </c>
      <c r="H5207" s="308">
        <v>0</v>
      </c>
      <c r="I5207" s="308">
        <v>0</v>
      </c>
      <c r="J5207" s="308">
        <v>1</v>
      </c>
      <c r="K5207" s="308">
        <v>0</v>
      </c>
      <c r="L5207" s="308">
        <v>0</v>
      </c>
      <c r="M5207" s="308">
        <v>0</v>
      </c>
      <c r="N5207" s="308">
        <v>0</v>
      </c>
      <c r="O5207" s="308">
        <v>0</v>
      </c>
      <c r="P5207" s="308">
        <v>0</v>
      </c>
      <c r="Q5207" s="308">
        <v>0</v>
      </c>
      <c r="R5207" s="308">
        <v>0</v>
      </c>
      <c r="S5207" s="308">
        <v>0</v>
      </c>
      <c r="T5207" s="308"/>
    </row>
    <row r="5208" spans="1:20" ht="9" customHeight="1" x14ac:dyDescent="0.2">
      <c r="A5208" s="115"/>
      <c r="B5208" s="115"/>
      <c r="C5208" s="115"/>
      <c r="D5208" s="440" t="s">
        <v>265</v>
      </c>
      <c r="E5208" s="666" t="s">
        <v>443</v>
      </c>
      <c r="F5208" s="347">
        <v>2</v>
      </c>
      <c r="G5208" s="167">
        <v>0</v>
      </c>
      <c r="H5208" s="167">
        <v>0</v>
      </c>
      <c r="I5208" s="167">
        <v>0</v>
      </c>
      <c r="J5208" s="167">
        <v>1</v>
      </c>
      <c r="K5208" s="167">
        <v>0</v>
      </c>
      <c r="L5208" s="167">
        <v>0</v>
      </c>
      <c r="M5208" s="167">
        <v>0</v>
      </c>
      <c r="N5208" s="167">
        <v>0</v>
      </c>
      <c r="O5208" s="167">
        <v>1</v>
      </c>
      <c r="P5208" s="167">
        <v>0</v>
      </c>
      <c r="Q5208" s="167">
        <v>0</v>
      </c>
      <c r="R5208" s="167">
        <v>0</v>
      </c>
      <c r="S5208" s="167">
        <v>0</v>
      </c>
    </row>
    <row r="5209" spans="1:20" s="204" customFormat="1" ht="14.25" customHeight="1" x14ac:dyDescent="0.2">
      <c r="A5209" s="115"/>
      <c r="B5209" s="115"/>
      <c r="C5209" s="115"/>
      <c r="D5209" s="441"/>
      <c r="E5209" s="424" t="s">
        <v>445</v>
      </c>
      <c r="F5209" s="346">
        <v>2</v>
      </c>
      <c r="G5209" s="308">
        <v>0</v>
      </c>
      <c r="H5209" s="308">
        <v>0</v>
      </c>
      <c r="I5209" s="308">
        <v>0</v>
      </c>
      <c r="J5209" s="308">
        <v>1</v>
      </c>
      <c r="K5209" s="308">
        <v>0</v>
      </c>
      <c r="L5209" s="308">
        <v>0</v>
      </c>
      <c r="M5209" s="308">
        <v>0</v>
      </c>
      <c r="N5209" s="308">
        <v>0</v>
      </c>
      <c r="O5209" s="308">
        <v>1</v>
      </c>
      <c r="P5209" s="308">
        <v>0</v>
      </c>
      <c r="Q5209" s="308">
        <v>0</v>
      </c>
      <c r="R5209" s="308">
        <v>0</v>
      </c>
      <c r="S5209" s="308">
        <v>0</v>
      </c>
      <c r="T5209" s="308"/>
    </row>
    <row r="5210" spans="1:20" ht="18" customHeight="1" x14ac:dyDescent="0.2">
      <c r="A5210" s="115"/>
      <c r="B5210" s="115"/>
      <c r="C5210" s="295" t="s">
        <v>1190</v>
      </c>
      <c r="D5210" s="441"/>
      <c r="E5210" s="666"/>
      <c r="F5210" s="347"/>
      <c r="G5210" s="167"/>
      <c r="H5210" s="167"/>
      <c r="I5210" s="167"/>
      <c r="J5210" s="167"/>
      <c r="K5210" s="167"/>
      <c r="L5210" s="167"/>
      <c r="M5210" s="167"/>
      <c r="N5210" s="167"/>
      <c r="O5210" s="167"/>
      <c r="P5210" s="167"/>
      <c r="Q5210" s="167"/>
      <c r="R5210" s="167"/>
      <c r="S5210" s="167"/>
    </row>
    <row r="5211" spans="1:20" ht="18" customHeight="1" x14ac:dyDescent="0.2">
      <c r="A5211" s="115"/>
      <c r="B5211" s="115"/>
      <c r="C5211" s="115"/>
      <c r="D5211" s="442" t="s">
        <v>1191</v>
      </c>
      <c r="E5211" s="409" t="s">
        <v>443</v>
      </c>
      <c r="F5211" s="348">
        <v>4</v>
      </c>
      <c r="G5211" s="307">
        <v>0</v>
      </c>
      <c r="H5211" s="307">
        <v>0</v>
      </c>
      <c r="I5211" s="307">
        <v>0</v>
      </c>
      <c r="J5211" s="307">
        <v>0</v>
      </c>
      <c r="K5211" s="307">
        <v>0</v>
      </c>
      <c r="L5211" s="307">
        <v>0</v>
      </c>
      <c r="M5211" s="307">
        <v>2</v>
      </c>
      <c r="N5211" s="307">
        <v>0</v>
      </c>
      <c r="O5211" s="307">
        <v>1</v>
      </c>
      <c r="P5211" s="307">
        <v>0</v>
      </c>
      <c r="Q5211" s="307">
        <v>0</v>
      </c>
      <c r="R5211" s="307">
        <v>1</v>
      </c>
      <c r="S5211" s="307">
        <v>0</v>
      </c>
    </row>
    <row r="5212" spans="1:20" ht="9" customHeight="1" x14ac:dyDescent="0.2">
      <c r="A5212" s="115"/>
      <c r="B5212" s="115"/>
      <c r="C5212" s="115"/>
      <c r="D5212" s="441"/>
      <c r="E5212" s="666" t="s">
        <v>444</v>
      </c>
      <c r="F5212" s="347">
        <v>3</v>
      </c>
      <c r="G5212" s="167">
        <v>0</v>
      </c>
      <c r="H5212" s="167">
        <v>0</v>
      </c>
      <c r="I5212" s="167">
        <v>0</v>
      </c>
      <c r="J5212" s="167">
        <v>0</v>
      </c>
      <c r="K5212" s="167">
        <v>0</v>
      </c>
      <c r="L5212" s="167">
        <v>1</v>
      </c>
      <c r="M5212" s="167">
        <v>2</v>
      </c>
      <c r="N5212" s="167">
        <v>0</v>
      </c>
      <c r="O5212" s="167">
        <v>0</v>
      </c>
      <c r="P5212" s="167">
        <v>0</v>
      </c>
      <c r="Q5212" s="167">
        <v>0</v>
      </c>
      <c r="R5212" s="167">
        <v>0</v>
      </c>
      <c r="S5212" s="167">
        <v>0</v>
      </c>
    </row>
    <row r="5213" spans="1:20" s="204" customFormat="1" ht="14.25" customHeight="1" x14ac:dyDescent="0.2">
      <c r="A5213" s="115"/>
      <c r="B5213" s="115"/>
      <c r="C5213" s="115"/>
      <c r="D5213" s="441"/>
      <c r="E5213" s="424" t="s">
        <v>445</v>
      </c>
      <c r="F5213" s="346">
        <v>7</v>
      </c>
      <c r="G5213" s="308">
        <v>0</v>
      </c>
      <c r="H5213" s="308">
        <v>0</v>
      </c>
      <c r="I5213" s="308">
        <v>0</v>
      </c>
      <c r="J5213" s="308">
        <v>0</v>
      </c>
      <c r="K5213" s="308">
        <v>0</v>
      </c>
      <c r="L5213" s="308">
        <v>1</v>
      </c>
      <c r="M5213" s="308">
        <v>4</v>
      </c>
      <c r="N5213" s="308">
        <v>0</v>
      </c>
      <c r="O5213" s="308">
        <v>1</v>
      </c>
      <c r="P5213" s="308">
        <v>0</v>
      </c>
      <c r="Q5213" s="308">
        <v>0</v>
      </c>
      <c r="R5213" s="308">
        <v>1</v>
      </c>
      <c r="S5213" s="308">
        <v>0</v>
      </c>
      <c r="T5213" s="308"/>
    </row>
    <row r="5214" spans="1:20" ht="9" customHeight="1" x14ac:dyDescent="0.2">
      <c r="A5214" s="115"/>
      <c r="B5214" s="115"/>
      <c r="C5214" s="115"/>
      <c r="D5214" s="440" t="s">
        <v>265</v>
      </c>
      <c r="E5214" s="666" t="s">
        <v>443</v>
      </c>
      <c r="F5214" s="347">
        <v>4</v>
      </c>
      <c r="G5214" s="167">
        <v>0</v>
      </c>
      <c r="H5214" s="167">
        <v>0</v>
      </c>
      <c r="I5214" s="167">
        <v>0</v>
      </c>
      <c r="J5214" s="167">
        <v>0</v>
      </c>
      <c r="K5214" s="167">
        <v>0</v>
      </c>
      <c r="L5214" s="167">
        <v>0</v>
      </c>
      <c r="M5214" s="167">
        <v>2</v>
      </c>
      <c r="N5214" s="167">
        <v>0</v>
      </c>
      <c r="O5214" s="167">
        <v>1</v>
      </c>
      <c r="P5214" s="167">
        <v>0</v>
      </c>
      <c r="Q5214" s="167">
        <v>0</v>
      </c>
      <c r="R5214" s="167">
        <v>1</v>
      </c>
      <c r="S5214" s="167">
        <v>0</v>
      </c>
    </row>
    <row r="5215" spans="1:20" ht="9" customHeight="1" x14ac:dyDescent="0.2">
      <c r="A5215" s="115"/>
      <c r="B5215" s="115"/>
      <c r="C5215" s="115"/>
      <c r="D5215" s="441"/>
      <c r="E5215" s="666" t="s">
        <v>444</v>
      </c>
      <c r="F5215" s="347">
        <v>3</v>
      </c>
      <c r="G5215" s="167">
        <v>0</v>
      </c>
      <c r="H5215" s="167">
        <v>0</v>
      </c>
      <c r="I5215" s="167">
        <v>0</v>
      </c>
      <c r="J5215" s="167">
        <v>0</v>
      </c>
      <c r="K5215" s="167">
        <v>0</v>
      </c>
      <c r="L5215" s="167">
        <v>1</v>
      </c>
      <c r="M5215" s="167">
        <v>2</v>
      </c>
      <c r="N5215" s="167">
        <v>0</v>
      </c>
      <c r="O5215" s="167">
        <v>0</v>
      </c>
      <c r="P5215" s="167">
        <v>0</v>
      </c>
      <c r="Q5215" s="167">
        <v>0</v>
      </c>
      <c r="R5215" s="167">
        <v>0</v>
      </c>
      <c r="S5215" s="167">
        <v>0</v>
      </c>
    </row>
    <row r="5216" spans="1:20" s="204" customFormat="1" ht="14.25" customHeight="1" x14ac:dyDescent="0.2">
      <c r="A5216" s="115"/>
      <c r="B5216" s="115"/>
      <c r="C5216" s="115"/>
      <c r="D5216" s="441"/>
      <c r="E5216" s="424" t="s">
        <v>445</v>
      </c>
      <c r="F5216" s="346">
        <v>7</v>
      </c>
      <c r="G5216" s="308">
        <v>0</v>
      </c>
      <c r="H5216" s="308">
        <v>0</v>
      </c>
      <c r="I5216" s="308">
        <v>0</v>
      </c>
      <c r="J5216" s="308">
        <v>0</v>
      </c>
      <c r="K5216" s="308">
        <v>0</v>
      </c>
      <c r="L5216" s="308">
        <v>1</v>
      </c>
      <c r="M5216" s="308">
        <v>4</v>
      </c>
      <c r="N5216" s="308">
        <v>0</v>
      </c>
      <c r="O5216" s="308">
        <v>1</v>
      </c>
      <c r="P5216" s="308">
        <v>0</v>
      </c>
      <c r="Q5216" s="308">
        <v>0</v>
      </c>
      <c r="R5216" s="308">
        <v>1</v>
      </c>
      <c r="S5216" s="308">
        <v>0</v>
      </c>
      <c r="T5216" s="308"/>
    </row>
    <row r="5217" spans="1:20" ht="18" customHeight="1" x14ac:dyDescent="0.2">
      <c r="A5217" s="115"/>
      <c r="B5217" s="115"/>
      <c r="C5217" s="295" t="s">
        <v>426</v>
      </c>
      <c r="D5217" s="441"/>
      <c r="E5217" s="666"/>
      <c r="F5217" s="347"/>
      <c r="G5217" s="167"/>
      <c r="H5217" s="167"/>
      <c r="I5217" s="167"/>
      <c r="J5217" s="167"/>
      <c r="K5217" s="167"/>
      <c r="L5217" s="167"/>
      <c r="M5217" s="167"/>
      <c r="N5217" s="167"/>
      <c r="O5217" s="167"/>
      <c r="P5217" s="167"/>
      <c r="Q5217" s="167"/>
      <c r="R5217" s="167"/>
      <c r="S5217" s="167"/>
    </row>
    <row r="5218" spans="1:20" ht="9" customHeight="1" x14ac:dyDescent="0.2">
      <c r="A5218" s="115"/>
      <c r="B5218" s="115"/>
      <c r="C5218" s="115"/>
      <c r="D5218" s="441" t="s">
        <v>427</v>
      </c>
      <c r="E5218" s="666" t="s">
        <v>443</v>
      </c>
      <c r="F5218" s="347">
        <v>78</v>
      </c>
      <c r="G5218" s="167">
        <v>0</v>
      </c>
      <c r="H5218" s="167">
        <v>0</v>
      </c>
      <c r="I5218" s="167">
        <v>0</v>
      </c>
      <c r="J5218" s="167">
        <v>0</v>
      </c>
      <c r="K5218" s="167">
        <v>1</v>
      </c>
      <c r="L5218" s="167">
        <v>2</v>
      </c>
      <c r="M5218" s="167">
        <v>14</v>
      </c>
      <c r="N5218" s="167">
        <v>10</v>
      </c>
      <c r="O5218" s="167">
        <v>15</v>
      </c>
      <c r="P5218" s="167">
        <v>10</v>
      </c>
      <c r="Q5218" s="167">
        <v>6</v>
      </c>
      <c r="R5218" s="167">
        <v>20</v>
      </c>
      <c r="S5218" s="167">
        <v>0</v>
      </c>
    </row>
    <row r="5219" spans="1:20" ht="9" customHeight="1" x14ac:dyDescent="0.2">
      <c r="A5219" s="115"/>
      <c r="B5219" s="115"/>
      <c r="C5219" s="115"/>
      <c r="D5219" s="441"/>
      <c r="E5219" s="666" t="s">
        <v>444</v>
      </c>
      <c r="F5219" s="347">
        <v>13</v>
      </c>
      <c r="G5219" s="167">
        <v>0</v>
      </c>
      <c r="H5219" s="167">
        <v>0</v>
      </c>
      <c r="I5219" s="167">
        <v>0</v>
      </c>
      <c r="J5219" s="167">
        <v>0</v>
      </c>
      <c r="K5219" s="167">
        <v>0</v>
      </c>
      <c r="L5219" s="167">
        <v>2</v>
      </c>
      <c r="M5219" s="167">
        <v>3</v>
      </c>
      <c r="N5219" s="167">
        <v>1</v>
      </c>
      <c r="O5219" s="167">
        <v>4</v>
      </c>
      <c r="P5219" s="167">
        <v>0</v>
      </c>
      <c r="Q5219" s="167">
        <v>2</v>
      </c>
      <c r="R5219" s="167">
        <v>1</v>
      </c>
      <c r="S5219" s="167">
        <v>0</v>
      </c>
    </row>
    <row r="5220" spans="1:20" s="204" customFormat="1" ht="14.25" customHeight="1" x14ac:dyDescent="0.2">
      <c r="A5220" s="115"/>
      <c r="B5220" s="115"/>
      <c r="C5220" s="115"/>
      <c r="D5220" s="441"/>
      <c r="E5220" s="424" t="s">
        <v>445</v>
      </c>
      <c r="F5220" s="346">
        <v>91</v>
      </c>
      <c r="G5220" s="308">
        <v>0</v>
      </c>
      <c r="H5220" s="308">
        <v>0</v>
      </c>
      <c r="I5220" s="308">
        <v>0</v>
      </c>
      <c r="J5220" s="308">
        <v>0</v>
      </c>
      <c r="K5220" s="308">
        <v>1</v>
      </c>
      <c r="L5220" s="308">
        <v>4</v>
      </c>
      <c r="M5220" s="308">
        <v>17</v>
      </c>
      <c r="N5220" s="308">
        <v>11</v>
      </c>
      <c r="O5220" s="308">
        <v>19</v>
      </c>
      <c r="P5220" s="308">
        <v>10</v>
      </c>
      <c r="Q5220" s="308">
        <v>8</v>
      </c>
      <c r="R5220" s="308">
        <v>21</v>
      </c>
      <c r="S5220" s="308">
        <v>0</v>
      </c>
      <c r="T5220" s="308"/>
    </row>
    <row r="5221" spans="1:20" ht="9" customHeight="1" x14ac:dyDescent="0.2">
      <c r="A5221" s="115"/>
      <c r="B5221" s="115"/>
      <c r="C5221" s="115"/>
      <c r="D5221" s="441" t="s">
        <v>1198</v>
      </c>
      <c r="E5221" s="666" t="s">
        <v>444</v>
      </c>
      <c r="F5221" s="347">
        <v>1</v>
      </c>
      <c r="G5221" s="167">
        <v>0</v>
      </c>
      <c r="H5221" s="167">
        <v>0</v>
      </c>
      <c r="I5221" s="167">
        <v>1</v>
      </c>
      <c r="J5221" s="167">
        <v>0</v>
      </c>
      <c r="K5221" s="167">
        <v>0</v>
      </c>
      <c r="L5221" s="167">
        <v>0</v>
      </c>
      <c r="M5221" s="167">
        <v>0</v>
      </c>
      <c r="N5221" s="167">
        <v>0</v>
      </c>
      <c r="O5221" s="167">
        <v>0</v>
      </c>
      <c r="P5221" s="167">
        <v>0</v>
      </c>
      <c r="Q5221" s="167">
        <v>0</v>
      </c>
      <c r="R5221" s="167">
        <v>0</v>
      </c>
      <c r="S5221" s="167">
        <v>0</v>
      </c>
    </row>
    <row r="5222" spans="1:20" s="204" customFormat="1" ht="14.25" customHeight="1" x14ac:dyDescent="0.2">
      <c r="A5222" s="115"/>
      <c r="B5222" s="115"/>
      <c r="C5222" s="115"/>
      <c r="D5222" s="441"/>
      <c r="E5222" s="424" t="s">
        <v>445</v>
      </c>
      <c r="F5222" s="346">
        <v>1</v>
      </c>
      <c r="G5222" s="308">
        <v>0</v>
      </c>
      <c r="H5222" s="308">
        <v>0</v>
      </c>
      <c r="I5222" s="308">
        <v>1</v>
      </c>
      <c r="J5222" s="308">
        <v>0</v>
      </c>
      <c r="K5222" s="308">
        <v>0</v>
      </c>
      <c r="L5222" s="308">
        <v>0</v>
      </c>
      <c r="M5222" s="308">
        <v>0</v>
      </c>
      <c r="N5222" s="308">
        <v>0</v>
      </c>
      <c r="O5222" s="308">
        <v>0</v>
      </c>
      <c r="P5222" s="308">
        <v>0</v>
      </c>
      <c r="Q5222" s="308">
        <v>0</v>
      </c>
      <c r="R5222" s="308">
        <v>0</v>
      </c>
      <c r="S5222" s="308">
        <v>0</v>
      </c>
      <c r="T5222" s="308"/>
    </row>
    <row r="5223" spans="1:20" ht="9" customHeight="1" x14ac:dyDescent="0.2">
      <c r="A5223" s="115"/>
      <c r="B5223" s="115"/>
      <c r="C5223" s="115"/>
      <c r="D5223" s="440" t="s">
        <v>265</v>
      </c>
      <c r="E5223" s="666" t="s">
        <v>443</v>
      </c>
      <c r="F5223" s="347">
        <v>78</v>
      </c>
      <c r="G5223" s="167">
        <v>0</v>
      </c>
      <c r="H5223" s="167">
        <v>0</v>
      </c>
      <c r="I5223" s="167">
        <v>0</v>
      </c>
      <c r="J5223" s="167">
        <v>0</v>
      </c>
      <c r="K5223" s="167">
        <v>1</v>
      </c>
      <c r="L5223" s="167">
        <v>2</v>
      </c>
      <c r="M5223" s="167">
        <v>14</v>
      </c>
      <c r="N5223" s="167">
        <v>10</v>
      </c>
      <c r="O5223" s="167">
        <v>15</v>
      </c>
      <c r="P5223" s="167">
        <v>10</v>
      </c>
      <c r="Q5223" s="167">
        <v>6</v>
      </c>
      <c r="R5223" s="167">
        <v>20</v>
      </c>
      <c r="S5223" s="167">
        <v>0</v>
      </c>
    </row>
    <row r="5224" spans="1:20" ht="9" customHeight="1" x14ac:dyDescent="0.2">
      <c r="A5224" s="115"/>
      <c r="B5224" s="115"/>
      <c r="C5224" s="115"/>
      <c r="D5224" s="441"/>
      <c r="E5224" s="666" t="s">
        <v>444</v>
      </c>
      <c r="F5224" s="347">
        <v>14</v>
      </c>
      <c r="G5224" s="167">
        <v>0</v>
      </c>
      <c r="H5224" s="167">
        <v>0</v>
      </c>
      <c r="I5224" s="167">
        <v>1</v>
      </c>
      <c r="J5224" s="167">
        <v>0</v>
      </c>
      <c r="K5224" s="167">
        <v>0</v>
      </c>
      <c r="L5224" s="167">
        <v>2</v>
      </c>
      <c r="M5224" s="167">
        <v>3</v>
      </c>
      <c r="N5224" s="167">
        <v>1</v>
      </c>
      <c r="O5224" s="167">
        <v>4</v>
      </c>
      <c r="P5224" s="167">
        <v>0</v>
      </c>
      <c r="Q5224" s="167">
        <v>2</v>
      </c>
      <c r="R5224" s="167">
        <v>1</v>
      </c>
      <c r="S5224" s="167">
        <v>0</v>
      </c>
    </row>
    <row r="5225" spans="1:20" s="204" customFormat="1" ht="14.25" customHeight="1" x14ac:dyDescent="0.2">
      <c r="A5225" s="115"/>
      <c r="B5225" s="115"/>
      <c r="C5225" s="115"/>
      <c r="D5225" s="441"/>
      <c r="E5225" s="424" t="s">
        <v>445</v>
      </c>
      <c r="F5225" s="346">
        <v>92</v>
      </c>
      <c r="G5225" s="308">
        <v>0</v>
      </c>
      <c r="H5225" s="308">
        <v>0</v>
      </c>
      <c r="I5225" s="308">
        <v>1</v>
      </c>
      <c r="J5225" s="308">
        <v>0</v>
      </c>
      <c r="K5225" s="308">
        <v>1</v>
      </c>
      <c r="L5225" s="308">
        <v>4</v>
      </c>
      <c r="M5225" s="308">
        <v>17</v>
      </c>
      <c r="N5225" s="308">
        <v>11</v>
      </c>
      <c r="O5225" s="308">
        <v>19</v>
      </c>
      <c r="P5225" s="308">
        <v>10</v>
      </c>
      <c r="Q5225" s="308">
        <v>8</v>
      </c>
      <c r="R5225" s="308">
        <v>21</v>
      </c>
      <c r="S5225" s="308">
        <v>0</v>
      </c>
      <c r="T5225" s="308"/>
    </row>
    <row r="5226" spans="1:20" ht="18" customHeight="1" x14ac:dyDescent="0.2">
      <c r="A5226" s="115"/>
      <c r="B5226" s="115"/>
      <c r="C5226" s="295" t="s">
        <v>242</v>
      </c>
      <c r="D5226" s="441"/>
      <c r="E5226" s="666"/>
      <c r="F5226" s="347"/>
      <c r="G5226" s="167"/>
      <c r="H5226" s="167"/>
      <c r="I5226" s="167"/>
      <c r="J5226" s="167"/>
      <c r="K5226" s="167"/>
      <c r="L5226" s="167"/>
      <c r="M5226" s="167"/>
      <c r="N5226" s="167"/>
      <c r="O5226" s="167"/>
      <c r="P5226" s="167"/>
      <c r="Q5226" s="167"/>
      <c r="R5226" s="167"/>
      <c r="S5226" s="167"/>
    </row>
    <row r="5227" spans="1:20" ht="9" customHeight="1" x14ac:dyDescent="0.2">
      <c r="A5227" s="115"/>
      <c r="B5227" s="115"/>
      <c r="C5227" s="115"/>
      <c r="D5227" s="441" t="s">
        <v>1175</v>
      </c>
      <c r="E5227" s="666" t="s">
        <v>443</v>
      </c>
      <c r="F5227" s="347">
        <v>9</v>
      </c>
      <c r="G5227" s="167">
        <v>0</v>
      </c>
      <c r="H5227" s="167">
        <v>0</v>
      </c>
      <c r="I5227" s="167">
        <v>0</v>
      </c>
      <c r="J5227" s="167">
        <v>1</v>
      </c>
      <c r="K5227" s="167">
        <v>4</v>
      </c>
      <c r="L5227" s="167">
        <v>2</v>
      </c>
      <c r="M5227" s="167">
        <v>1</v>
      </c>
      <c r="N5227" s="167">
        <v>1</v>
      </c>
      <c r="O5227" s="167">
        <v>0</v>
      </c>
      <c r="P5227" s="167">
        <v>0</v>
      </c>
      <c r="Q5227" s="167">
        <v>0</v>
      </c>
      <c r="R5227" s="167">
        <v>0</v>
      </c>
      <c r="S5227" s="167">
        <v>0</v>
      </c>
    </row>
    <row r="5228" spans="1:20" ht="9" customHeight="1" x14ac:dyDescent="0.2">
      <c r="A5228" s="115"/>
      <c r="B5228" s="115"/>
      <c r="C5228" s="115"/>
      <c r="D5228" s="441"/>
      <c r="E5228" s="666" t="s">
        <v>444</v>
      </c>
      <c r="F5228" s="347">
        <v>4</v>
      </c>
      <c r="G5228" s="167">
        <v>0</v>
      </c>
      <c r="H5228" s="167">
        <v>0</v>
      </c>
      <c r="I5228" s="167">
        <v>0</v>
      </c>
      <c r="J5228" s="167">
        <v>1</v>
      </c>
      <c r="K5228" s="167">
        <v>1</v>
      </c>
      <c r="L5228" s="167">
        <v>0</v>
      </c>
      <c r="M5228" s="167">
        <v>2</v>
      </c>
      <c r="N5228" s="167">
        <v>0</v>
      </c>
      <c r="O5228" s="167">
        <v>0</v>
      </c>
      <c r="P5228" s="167">
        <v>0</v>
      </c>
      <c r="Q5228" s="167">
        <v>0</v>
      </c>
      <c r="R5228" s="167">
        <v>0</v>
      </c>
      <c r="S5228" s="167">
        <v>0</v>
      </c>
    </row>
    <row r="5229" spans="1:20" s="204" customFormat="1" ht="14.25" customHeight="1" x14ac:dyDescent="0.2">
      <c r="A5229" s="115"/>
      <c r="B5229" s="115"/>
      <c r="C5229" s="115"/>
      <c r="D5229" s="441"/>
      <c r="E5229" s="424" t="s">
        <v>445</v>
      </c>
      <c r="F5229" s="346">
        <v>13</v>
      </c>
      <c r="G5229" s="308">
        <v>0</v>
      </c>
      <c r="H5229" s="308">
        <v>0</v>
      </c>
      <c r="I5229" s="308">
        <v>0</v>
      </c>
      <c r="J5229" s="308">
        <v>2</v>
      </c>
      <c r="K5229" s="308">
        <v>5</v>
      </c>
      <c r="L5229" s="308">
        <v>2</v>
      </c>
      <c r="M5229" s="308">
        <v>3</v>
      </c>
      <c r="N5229" s="308">
        <v>1</v>
      </c>
      <c r="O5229" s="308">
        <v>0</v>
      </c>
      <c r="P5229" s="308">
        <v>0</v>
      </c>
      <c r="Q5229" s="308">
        <v>0</v>
      </c>
      <c r="R5229" s="308">
        <v>0</v>
      </c>
      <c r="S5229" s="308">
        <v>0</v>
      </c>
      <c r="T5229" s="308"/>
    </row>
    <row r="5230" spans="1:20" ht="9" customHeight="1" x14ac:dyDescent="0.2">
      <c r="A5230" s="115"/>
      <c r="B5230" s="115"/>
      <c r="C5230" s="115"/>
      <c r="D5230" s="441" t="s">
        <v>1176</v>
      </c>
      <c r="E5230" s="666" t="s">
        <v>443</v>
      </c>
      <c r="F5230" s="347">
        <v>122</v>
      </c>
      <c r="G5230" s="167">
        <v>0</v>
      </c>
      <c r="H5230" s="167">
        <v>0</v>
      </c>
      <c r="I5230" s="167">
        <v>0</v>
      </c>
      <c r="J5230" s="167">
        <v>1</v>
      </c>
      <c r="K5230" s="167">
        <v>10</v>
      </c>
      <c r="L5230" s="167">
        <v>19</v>
      </c>
      <c r="M5230" s="167">
        <v>27</v>
      </c>
      <c r="N5230" s="167">
        <v>23</v>
      </c>
      <c r="O5230" s="167">
        <v>15</v>
      </c>
      <c r="P5230" s="167">
        <v>4</v>
      </c>
      <c r="Q5230" s="167">
        <v>7</v>
      </c>
      <c r="R5230" s="167">
        <v>16</v>
      </c>
      <c r="S5230" s="167">
        <v>0</v>
      </c>
    </row>
    <row r="5231" spans="1:20" ht="9" customHeight="1" x14ac:dyDescent="0.2">
      <c r="A5231" s="115"/>
      <c r="B5231" s="115"/>
      <c r="C5231" s="115"/>
      <c r="D5231" s="441"/>
      <c r="E5231" s="666" t="s">
        <v>444</v>
      </c>
      <c r="F5231" s="347">
        <v>61</v>
      </c>
      <c r="G5231" s="167">
        <v>0</v>
      </c>
      <c r="H5231" s="167">
        <v>1</v>
      </c>
      <c r="I5231" s="167">
        <v>1</v>
      </c>
      <c r="J5231" s="167">
        <v>2</v>
      </c>
      <c r="K5231" s="167">
        <v>13</v>
      </c>
      <c r="L5231" s="167">
        <v>8</v>
      </c>
      <c r="M5231" s="167">
        <v>18</v>
      </c>
      <c r="N5231" s="167">
        <v>8</v>
      </c>
      <c r="O5231" s="167">
        <v>5</v>
      </c>
      <c r="P5231" s="167">
        <v>1</v>
      </c>
      <c r="Q5231" s="167">
        <v>2</v>
      </c>
      <c r="R5231" s="167">
        <v>2</v>
      </c>
      <c r="S5231" s="167">
        <v>0</v>
      </c>
    </row>
    <row r="5232" spans="1:20" s="204" customFormat="1" ht="14.25" customHeight="1" x14ac:dyDescent="0.2">
      <c r="A5232" s="115"/>
      <c r="B5232" s="115"/>
      <c r="C5232" s="115"/>
      <c r="D5232" s="441"/>
      <c r="E5232" s="424" t="s">
        <v>445</v>
      </c>
      <c r="F5232" s="346">
        <v>183</v>
      </c>
      <c r="G5232" s="308">
        <v>0</v>
      </c>
      <c r="H5232" s="308">
        <v>1</v>
      </c>
      <c r="I5232" s="308">
        <v>1</v>
      </c>
      <c r="J5232" s="308">
        <v>3</v>
      </c>
      <c r="K5232" s="308">
        <v>23</v>
      </c>
      <c r="L5232" s="308">
        <v>27</v>
      </c>
      <c r="M5232" s="308">
        <v>45</v>
      </c>
      <c r="N5232" s="308">
        <v>31</v>
      </c>
      <c r="O5232" s="308">
        <v>20</v>
      </c>
      <c r="P5232" s="308">
        <v>5</v>
      </c>
      <c r="Q5232" s="308">
        <v>9</v>
      </c>
      <c r="R5232" s="308">
        <v>18</v>
      </c>
      <c r="S5232" s="308">
        <v>0</v>
      </c>
      <c r="T5232" s="308"/>
    </row>
    <row r="5233" spans="1:20" ht="9" customHeight="1" x14ac:dyDescent="0.2">
      <c r="A5233" s="115"/>
      <c r="B5233" s="115"/>
      <c r="C5233" s="115"/>
      <c r="D5233" s="441" t="s">
        <v>372</v>
      </c>
      <c r="E5233" s="666" t="s">
        <v>443</v>
      </c>
      <c r="F5233" s="347">
        <v>5757</v>
      </c>
      <c r="G5233" s="167">
        <v>6</v>
      </c>
      <c r="H5233" s="167">
        <v>5</v>
      </c>
      <c r="I5233" s="167">
        <v>27</v>
      </c>
      <c r="J5233" s="167">
        <v>89</v>
      </c>
      <c r="K5233" s="167">
        <v>771</v>
      </c>
      <c r="L5233" s="167">
        <v>1057</v>
      </c>
      <c r="M5233" s="167">
        <v>1225</v>
      </c>
      <c r="N5233" s="167">
        <v>752</v>
      </c>
      <c r="O5233" s="167">
        <v>588</v>
      </c>
      <c r="P5233" s="167">
        <v>386</v>
      </c>
      <c r="Q5233" s="167">
        <v>248</v>
      </c>
      <c r="R5233" s="167">
        <v>603</v>
      </c>
      <c r="S5233" s="167">
        <v>0</v>
      </c>
    </row>
    <row r="5234" spans="1:20" ht="9" customHeight="1" x14ac:dyDescent="0.2">
      <c r="A5234" s="115"/>
      <c r="B5234" s="115"/>
      <c r="C5234" s="115"/>
      <c r="D5234" s="441"/>
      <c r="E5234" s="666" t="s">
        <v>444</v>
      </c>
      <c r="F5234" s="347">
        <v>1383</v>
      </c>
      <c r="G5234" s="167">
        <v>0</v>
      </c>
      <c r="H5234" s="167">
        <v>1</v>
      </c>
      <c r="I5234" s="167">
        <v>7</v>
      </c>
      <c r="J5234" s="167">
        <v>21</v>
      </c>
      <c r="K5234" s="167">
        <v>217</v>
      </c>
      <c r="L5234" s="167">
        <v>274</v>
      </c>
      <c r="M5234" s="167">
        <v>299</v>
      </c>
      <c r="N5234" s="167">
        <v>164</v>
      </c>
      <c r="O5234" s="167">
        <v>164</v>
      </c>
      <c r="P5234" s="167">
        <v>82</v>
      </c>
      <c r="Q5234" s="167">
        <v>46</v>
      </c>
      <c r="R5234" s="167">
        <v>108</v>
      </c>
      <c r="S5234" s="167">
        <v>0</v>
      </c>
    </row>
    <row r="5235" spans="1:20" s="204" customFormat="1" ht="14.25" customHeight="1" x14ac:dyDescent="0.2">
      <c r="A5235" s="115"/>
      <c r="B5235" s="115"/>
      <c r="C5235" s="115"/>
      <c r="D5235" s="441"/>
      <c r="E5235" s="424" t="s">
        <v>445</v>
      </c>
      <c r="F5235" s="346">
        <v>7140</v>
      </c>
      <c r="G5235" s="308">
        <v>6</v>
      </c>
      <c r="H5235" s="308">
        <v>6</v>
      </c>
      <c r="I5235" s="308">
        <v>34</v>
      </c>
      <c r="J5235" s="308">
        <v>110</v>
      </c>
      <c r="K5235" s="308">
        <v>988</v>
      </c>
      <c r="L5235" s="308">
        <v>1331</v>
      </c>
      <c r="M5235" s="308">
        <v>1524</v>
      </c>
      <c r="N5235" s="308">
        <v>916</v>
      </c>
      <c r="O5235" s="308">
        <v>752</v>
      </c>
      <c r="P5235" s="308">
        <v>468</v>
      </c>
      <c r="Q5235" s="308">
        <v>294</v>
      </c>
      <c r="R5235" s="308">
        <v>711</v>
      </c>
      <c r="S5235" s="308">
        <v>0</v>
      </c>
      <c r="T5235" s="308"/>
    </row>
    <row r="5236" spans="1:20" ht="9" customHeight="1" x14ac:dyDescent="0.2">
      <c r="A5236" s="115"/>
      <c r="B5236" s="115"/>
      <c r="C5236" s="115"/>
      <c r="D5236" s="441" t="s">
        <v>430</v>
      </c>
      <c r="E5236" s="666" t="s">
        <v>443</v>
      </c>
      <c r="F5236" s="347">
        <v>9613</v>
      </c>
      <c r="G5236" s="167">
        <v>4</v>
      </c>
      <c r="H5236" s="167">
        <v>11</v>
      </c>
      <c r="I5236" s="167">
        <v>20</v>
      </c>
      <c r="J5236" s="167">
        <v>44</v>
      </c>
      <c r="K5236" s="167">
        <v>2195</v>
      </c>
      <c r="L5236" s="167">
        <v>1785</v>
      </c>
      <c r="M5236" s="167">
        <v>1940</v>
      </c>
      <c r="N5236" s="167">
        <v>1256</v>
      </c>
      <c r="O5236" s="167">
        <v>814</v>
      </c>
      <c r="P5236" s="167">
        <v>497</v>
      </c>
      <c r="Q5236" s="167">
        <v>328</v>
      </c>
      <c r="R5236" s="167">
        <v>719</v>
      </c>
      <c r="S5236" s="167">
        <v>0</v>
      </c>
    </row>
    <row r="5237" spans="1:20" ht="9" customHeight="1" x14ac:dyDescent="0.2">
      <c r="A5237" s="115"/>
      <c r="B5237" s="115"/>
      <c r="C5237" s="115"/>
      <c r="D5237" s="441"/>
      <c r="E5237" s="666" t="s">
        <v>444</v>
      </c>
      <c r="F5237" s="347">
        <v>2797</v>
      </c>
      <c r="G5237" s="167">
        <v>0</v>
      </c>
      <c r="H5237" s="167">
        <v>4</v>
      </c>
      <c r="I5237" s="167">
        <v>3</v>
      </c>
      <c r="J5237" s="167">
        <v>15</v>
      </c>
      <c r="K5237" s="167">
        <v>575</v>
      </c>
      <c r="L5237" s="167">
        <v>575</v>
      </c>
      <c r="M5237" s="167">
        <v>645</v>
      </c>
      <c r="N5237" s="167">
        <v>367</v>
      </c>
      <c r="O5237" s="167">
        <v>255</v>
      </c>
      <c r="P5237" s="167">
        <v>123</v>
      </c>
      <c r="Q5237" s="167">
        <v>72</v>
      </c>
      <c r="R5237" s="167">
        <v>163</v>
      </c>
      <c r="S5237" s="167">
        <v>0</v>
      </c>
    </row>
    <row r="5238" spans="1:20" s="204" customFormat="1" ht="14.25" customHeight="1" x14ac:dyDescent="0.2">
      <c r="A5238" s="115"/>
      <c r="B5238" s="115"/>
      <c r="C5238" s="115"/>
      <c r="D5238" s="441"/>
      <c r="E5238" s="424" t="s">
        <v>445</v>
      </c>
      <c r="F5238" s="346">
        <v>12410</v>
      </c>
      <c r="G5238" s="308">
        <v>4</v>
      </c>
      <c r="H5238" s="308">
        <v>15</v>
      </c>
      <c r="I5238" s="308">
        <v>23</v>
      </c>
      <c r="J5238" s="308">
        <v>59</v>
      </c>
      <c r="K5238" s="308">
        <v>2770</v>
      </c>
      <c r="L5238" s="308">
        <v>2360</v>
      </c>
      <c r="M5238" s="308">
        <v>2585</v>
      </c>
      <c r="N5238" s="308">
        <v>1623</v>
      </c>
      <c r="O5238" s="308">
        <v>1069</v>
      </c>
      <c r="P5238" s="308">
        <v>620</v>
      </c>
      <c r="Q5238" s="308">
        <v>400</v>
      </c>
      <c r="R5238" s="308">
        <v>882</v>
      </c>
      <c r="S5238" s="308">
        <v>0</v>
      </c>
      <c r="T5238" s="308"/>
    </row>
    <row r="5239" spans="1:20" ht="9" customHeight="1" x14ac:dyDescent="0.2">
      <c r="A5239" s="115"/>
      <c r="B5239" s="115"/>
      <c r="C5239" s="115"/>
      <c r="D5239" s="440" t="s">
        <v>265</v>
      </c>
      <c r="E5239" s="666" t="s">
        <v>443</v>
      </c>
      <c r="F5239" s="347">
        <v>15501</v>
      </c>
      <c r="G5239" s="167">
        <v>10</v>
      </c>
      <c r="H5239" s="167">
        <v>16</v>
      </c>
      <c r="I5239" s="167">
        <v>47</v>
      </c>
      <c r="J5239" s="167">
        <v>135</v>
      </c>
      <c r="K5239" s="167">
        <v>2980</v>
      </c>
      <c r="L5239" s="167">
        <v>2863</v>
      </c>
      <c r="M5239" s="167">
        <v>3193</v>
      </c>
      <c r="N5239" s="167">
        <v>2032</v>
      </c>
      <c r="O5239" s="167">
        <v>1417</v>
      </c>
      <c r="P5239" s="167">
        <v>887</v>
      </c>
      <c r="Q5239" s="167">
        <v>583</v>
      </c>
      <c r="R5239" s="167">
        <v>1338</v>
      </c>
      <c r="S5239" s="167">
        <v>0</v>
      </c>
    </row>
    <row r="5240" spans="1:20" ht="9" customHeight="1" x14ac:dyDescent="0.2">
      <c r="A5240" s="115"/>
      <c r="B5240" s="115"/>
      <c r="C5240" s="115"/>
      <c r="D5240" s="441"/>
      <c r="E5240" s="666" t="s">
        <v>444</v>
      </c>
      <c r="F5240" s="347">
        <v>4245</v>
      </c>
      <c r="G5240" s="167">
        <v>0</v>
      </c>
      <c r="H5240" s="167">
        <v>6</v>
      </c>
      <c r="I5240" s="167">
        <v>11</v>
      </c>
      <c r="J5240" s="167">
        <v>39</v>
      </c>
      <c r="K5240" s="167">
        <v>806</v>
      </c>
      <c r="L5240" s="167">
        <v>857</v>
      </c>
      <c r="M5240" s="167">
        <v>964</v>
      </c>
      <c r="N5240" s="167">
        <v>539</v>
      </c>
      <c r="O5240" s="167">
        <v>424</v>
      </c>
      <c r="P5240" s="167">
        <v>206</v>
      </c>
      <c r="Q5240" s="167">
        <v>120</v>
      </c>
      <c r="R5240" s="167">
        <v>273</v>
      </c>
      <c r="S5240" s="167">
        <v>0</v>
      </c>
    </row>
    <row r="5241" spans="1:20" s="204" customFormat="1" ht="14.25" customHeight="1" x14ac:dyDescent="0.2">
      <c r="A5241" s="115"/>
      <c r="B5241" s="115"/>
      <c r="C5241" s="115"/>
      <c r="D5241" s="441"/>
      <c r="E5241" s="424" t="s">
        <v>445</v>
      </c>
      <c r="F5241" s="346">
        <v>19746</v>
      </c>
      <c r="G5241" s="308">
        <v>10</v>
      </c>
      <c r="H5241" s="308">
        <v>22</v>
      </c>
      <c r="I5241" s="308">
        <v>58</v>
      </c>
      <c r="J5241" s="308">
        <v>174</v>
      </c>
      <c r="K5241" s="308">
        <v>3786</v>
      </c>
      <c r="L5241" s="308">
        <v>3720</v>
      </c>
      <c r="M5241" s="308">
        <v>4157</v>
      </c>
      <c r="N5241" s="308">
        <v>2571</v>
      </c>
      <c r="O5241" s="308">
        <v>1841</v>
      </c>
      <c r="P5241" s="308">
        <v>1093</v>
      </c>
      <c r="Q5241" s="308">
        <v>703</v>
      </c>
      <c r="R5241" s="308">
        <v>1611</v>
      </c>
      <c r="S5241" s="308">
        <v>0</v>
      </c>
      <c r="T5241" s="308"/>
    </row>
    <row r="5242" spans="1:20" ht="18" customHeight="1" x14ac:dyDescent="0.2">
      <c r="A5242" s="115"/>
      <c r="B5242" s="115"/>
      <c r="C5242" s="295" t="s">
        <v>244</v>
      </c>
      <c r="D5242" s="441"/>
      <c r="E5242" s="666"/>
      <c r="F5242" s="347"/>
      <c r="G5242" s="167"/>
      <c r="H5242" s="167"/>
      <c r="I5242" s="167"/>
      <c r="J5242" s="167"/>
      <c r="K5242" s="167"/>
      <c r="L5242" s="167"/>
      <c r="M5242" s="167"/>
      <c r="N5242" s="167"/>
      <c r="O5242" s="167"/>
      <c r="P5242" s="167"/>
      <c r="Q5242" s="167"/>
      <c r="R5242" s="167"/>
      <c r="S5242" s="167"/>
    </row>
    <row r="5243" spans="1:20" ht="18" customHeight="1" x14ac:dyDescent="0.2">
      <c r="A5243" s="115"/>
      <c r="B5243" s="115"/>
      <c r="C5243" s="115"/>
      <c r="D5243" s="442" t="s">
        <v>1177</v>
      </c>
      <c r="E5243" s="409" t="s">
        <v>443</v>
      </c>
      <c r="F5243" s="348">
        <v>5426</v>
      </c>
      <c r="G5243" s="307">
        <v>37</v>
      </c>
      <c r="H5243" s="307">
        <v>94</v>
      </c>
      <c r="I5243" s="307">
        <v>508</v>
      </c>
      <c r="J5243" s="307">
        <v>1318</v>
      </c>
      <c r="K5243" s="307">
        <v>1398</v>
      </c>
      <c r="L5243" s="307">
        <v>884</v>
      </c>
      <c r="M5243" s="307">
        <v>512</v>
      </c>
      <c r="N5243" s="307">
        <v>294</v>
      </c>
      <c r="O5243" s="307">
        <v>134</v>
      </c>
      <c r="P5243" s="307">
        <v>89</v>
      </c>
      <c r="Q5243" s="307">
        <v>40</v>
      </c>
      <c r="R5243" s="307">
        <v>117</v>
      </c>
      <c r="S5243" s="307">
        <v>1</v>
      </c>
    </row>
    <row r="5244" spans="1:20" ht="9" customHeight="1" x14ac:dyDescent="0.2">
      <c r="A5244" s="115"/>
      <c r="B5244" s="115"/>
      <c r="C5244" s="115"/>
      <c r="D5244" s="441"/>
      <c r="E5244" s="666" t="s">
        <v>444</v>
      </c>
      <c r="F5244" s="347">
        <v>1589</v>
      </c>
      <c r="G5244" s="167">
        <v>4</v>
      </c>
      <c r="H5244" s="167">
        <v>26</v>
      </c>
      <c r="I5244" s="167">
        <v>139</v>
      </c>
      <c r="J5244" s="167">
        <v>413</v>
      </c>
      <c r="K5244" s="167">
        <v>432</v>
      </c>
      <c r="L5244" s="167">
        <v>257</v>
      </c>
      <c r="M5244" s="167">
        <v>140</v>
      </c>
      <c r="N5244" s="167">
        <v>81</v>
      </c>
      <c r="O5244" s="167">
        <v>38</v>
      </c>
      <c r="P5244" s="167">
        <v>21</v>
      </c>
      <c r="Q5244" s="167">
        <v>13</v>
      </c>
      <c r="R5244" s="167">
        <v>25</v>
      </c>
      <c r="S5244" s="167">
        <v>0</v>
      </c>
    </row>
    <row r="5245" spans="1:20" s="204" customFormat="1" ht="14.25" customHeight="1" x14ac:dyDescent="0.2">
      <c r="A5245" s="115"/>
      <c r="B5245" s="115"/>
      <c r="C5245" s="115"/>
      <c r="D5245" s="441"/>
      <c r="E5245" s="424" t="s">
        <v>445</v>
      </c>
      <c r="F5245" s="346">
        <v>7015</v>
      </c>
      <c r="G5245" s="308">
        <v>41</v>
      </c>
      <c r="H5245" s="308">
        <v>120</v>
      </c>
      <c r="I5245" s="308">
        <v>647</v>
      </c>
      <c r="J5245" s="308">
        <v>1731</v>
      </c>
      <c r="K5245" s="308">
        <v>1830</v>
      </c>
      <c r="L5245" s="308">
        <v>1141</v>
      </c>
      <c r="M5245" s="308">
        <v>652</v>
      </c>
      <c r="N5245" s="308">
        <v>375</v>
      </c>
      <c r="O5245" s="308">
        <v>172</v>
      </c>
      <c r="P5245" s="308">
        <v>110</v>
      </c>
      <c r="Q5245" s="308">
        <v>53</v>
      </c>
      <c r="R5245" s="308">
        <v>142</v>
      </c>
      <c r="S5245" s="308">
        <v>1</v>
      </c>
      <c r="T5245" s="308"/>
    </row>
    <row r="5246" spans="1:20" ht="18" customHeight="1" x14ac:dyDescent="0.2">
      <c r="A5246" s="115"/>
      <c r="B5246" s="115"/>
      <c r="C5246" s="115"/>
      <c r="D5246" s="442" t="s">
        <v>1179</v>
      </c>
      <c r="E5246" s="409" t="s">
        <v>443</v>
      </c>
      <c r="F5246" s="348">
        <v>3058</v>
      </c>
      <c r="G5246" s="307">
        <v>14</v>
      </c>
      <c r="H5246" s="307">
        <v>152</v>
      </c>
      <c r="I5246" s="307">
        <v>693</v>
      </c>
      <c r="J5246" s="307">
        <v>798</v>
      </c>
      <c r="K5246" s="307">
        <v>664</v>
      </c>
      <c r="L5246" s="307">
        <v>295</v>
      </c>
      <c r="M5246" s="307">
        <v>194</v>
      </c>
      <c r="N5246" s="307">
        <v>93</v>
      </c>
      <c r="O5246" s="307">
        <v>49</v>
      </c>
      <c r="P5246" s="307">
        <v>34</v>
      </c>
      <c r="Q5246" s="307">
        <v>21</v>
      </c>
      <c r="R5246" s="307">
        <v>51</v>
      </c>
      <c r="S5246" s="307">
        <v>0</v>
      </c>
    </row>
    <row r="5247" spans="1:20" ht="9" customHeight="1" x14ac:dyDescent="0.2">
      <c r="A5247" s="115"/>
      <c r="B5247" s="115"/>
      <c r="C5247" s="115"/>
      <c r="D5247" s="441"/>
      <c r="E5247" s="666" t="s">
        <v>444</v>
      </c>
      <c r="F5247" s="347">
        <v>1019</v>
      </c>
      <c r="G5247" s="167">
        <v>8</v>
      </c>
      <c r="H5247" s="167">
        <v>73</v>
      </c>
      <c r="I5247" s="167">
        <v>223</v>
      </c>
      <c r="J5247" s="167">
        <v>271</v>
      </c>
      <c r="K5247" s="167">
        <v>215</v>
      </c>
      <c r="L5247" s="167">
        <v>104</v>
      </c>
      <c r="M5247" s="167">
        <v>49</v>
      </c>
      <c r="N5247" s="167">
        <v>41</v>
      </c>
      <c r="O5247" s="167">
        <v>12</v>
      </c>
      <c r="P5247" s="167">
        <v>8</v>
      </c>
      <c r="Q5247" s="167">
        <v>4</v>
      </c>
      <c r="R5247" s="167">
        <v>11</v>
      </c>
      <c r="S5247" s="167">
        <v>0</v>
      </c>
    </row>
    <row r="5248" spans="1:20" s="204" customFormat="1" ht="14.25" customHeight="1" x14ac:dyDescent="0.2">
      <c r="A5248" s="115"/>
      <c r="B5248" s="115"/>
      <c r="C5248" s="115"/>
      <c r="D5248" s="441"/>
      <c r="E5248" s="424" t="s">
        <v>445</v>
      </c>
      <c r="F5248" s="346">
        <v>4077</v>
      </c>
      <c r="G5248" s="308">
        <v>22</v>
      </c>
      <c r="H5248" s="308">
        <v>225</v>
      </c>
      <c r="I5248" s="308">
        <v>916</v>
      </c>
      <c r="J5248" s="308">
        <v>1069</v>
      </c>
      <c r="K5248" s="308">
        <v>879</v>
      </c>
      <c r="L5248" s="308">
        <v>399</v>
      </c>
      <c r="M5248" s="308">
        <v>243</v>
      </c>
      <c r="N5248" s="308">
        <v>134</v>
      </c>
      <c r="O5248" s="308">
        <v>61</v>
      </c>
      <c r="P5248" s="308">
        <v>42</v>
      </c>
      <c r="Q5248" s="308">
        <v>25</v>
      </c>
      <c r="R5248" s="308">
        <v>62</v>
      </c>
      <c r="S5248" s="308">
        <v>0</v>
      </c>
      <c r="T5248" s="308"/>
    </row>
    <row r="5249" spans="1:20" ht="9" customHeight="1" x14ac:dyDescent="0.2">
      <c r="A5249" s="115"/>
      <c r="B5249" s="115"/>
      <c r="C5249" s="115"/>
      <c r="D5249" s="440" t="s">
        <v>265</v>
      </c>
      <c r="E5249" s="666" t="s">
        <v>443</v>
      </c>
      <c r="F5249" s="347">
        <v>8484</v>
      </c>
      <c r="G5249" s="167">
        <v>51</v>
      </c>
      <c r="H5249" s="167">
        <v>246</v>
      </c>
      <c r="I5249" s="167">
        <v>1201</v>
      </c>
      <c r="J5249" s="167">
        <v>2116</v>
      </c>
      <c r="K5249" s="167">
        <v>2062</v>
      </c>
      <c r="L5249" s="167">
        <v>1179</v>
      </c>
      <c r="M5249" s="167">
        <v>706</v>
      </c>
      <c r="N5249" s="167">
        <v>387</v>
      </c>
      <c r="O5249" s="167">
        <v>183</v>
      </c>
      <c r="P5249" s="167">
        <v>123</v>
      </c>
      <c r="Q5249" s="167">
        <v>61</v>
      </c>
      <c r="R5249" s="167">
        <v>168</v>
      </c>
      <c r="S5249" s="167">
        <v>1</v>
      </c>
    </row>
    <row r="5250" spans="1:20" ht="9" customHeight="1" x14ac:dyDescent="0.2">
      <c r="A5250" s="115"/>
      <c r="B5250" s="115"/>
      <c r="C5250" s="115"/>
      <c r="D5250" s="441"/>
      <c r="E5250" s="666" t="s">
        <v>444</v>
      </c>
      <c r="F5250" s="347">
        <v>2608</v>
      </c>
      <c r="G5250" s="167">
        <v>12</v>
      </c>
      <c r="H5250" s="167">
        <v>99</v>
      </c>
      <c r="I5250" s="167">
        <v>362</v>
      </c>
      <c r="J5250" s="167">
        <v>684</v>
      </c>
      <c r="K5250" s="167">
        <v>647</v>
      </c>
      <c r="L5250" s="167">
        <v>361</v>
      </c>
      <c r="M5250" s="167">
        <v>189</v>
      </c>
      <c r="N5250" s="167">
        <v>122</v>
      </c>
      <c r="O5250" s="167">
        <v>50</v>
      </c>
      <c r="P5250" s="167">
        <v>29</v>
      </c>
      <c r="Q5250" s="167">
        <v>17</v>
      </c>
      <c r="R5250" s="167">
        <v>36</v>
      </c>
      <c r="S5250" s="167">
        <v>0</v>
      </c>
    </row>
    <row r="5251" spans="1:20" s="204" customFormat="1" ht="14.25" customHeight="1" x14ac:dyDescent="0.2">
      <c r="A5251" s="115"/>
      <c r="B5251" s="115"/>
      <c r="C5251" s="115"/>
      <c r="D5251" s="441"/>
      <c r="E5251" s="424" t="s">
        <v>445</v>
      </c>
      <c r="F5251" s="346">
        <v>11092</v>
      </c>
      <c r="G5251" s="308">
        <v>63</v>
      </c>
      <c r="H5251" s="308">
        <v>345</v>
      </c>
      <c r="I5251" s="308">
        <v>1563</v>
      </c>
      <c r="J5251" s="308">
        <v>2800</v>
      </c>
      <c r="K5251" s="308">
        <v>2709</v>
      </c>
      <c r="L5251" s="308">
        <v>1540</v>
      </c>
      <c r="M5251" s="308">
        <v>895</v>
      </c>
      <c r="N5251" s="308">
        <v>509</v>
      </c>
      <c r="O5251" s="308">
        <v>233</v>
      </c>
      <c r="P5251" s="308">
        <v>152</v>
      </c>
      <c r="Q5251" s="308">
        <v>78</v>
      </c>
      <c r="R5251" s="308">
        <v>204</v>
      </c>
      <c r="S5251" s="308">
        <v>1</v>
      </c>
      <c r="T5251" s="308"/>
    </row>
    <row r="5252" spans="1:20" ht="18" customHeight="1" x14ac:dyDescent="0.2">
      <c r="A5252" s="115"/>
      <c r="B5252" s="115"/>
      <c r="C5252" s="295" t="s">
        <v>140</v>
      </c>
      <c r="D5252" s="441"/>
      <c r="E5252" s="666"/>
      <c r="F5252" s="347"/>
      <c r="G5252" s="167"/>
      <c r="H5252" s="167"/>
      <c r="I5252" s="167"/>
      <c r="J5252" s="167"/>
      <c r="K5252" s="167"/>
      <c r="L5252" s="167"/>
      <c r="M5252" s="167"/>
      <c r="N5252" s="167"/>
      <c r="O5252" s="167"/>
      <c r="P5252" s="167"/>
      <c r="Q5252" s="167"/>
      <c r="R5252" s="167"/>
      <c r="S5252" s="167"/>
    </row>
    <row r="5253" spans="1:20" ht="9" customHeight="1" x14ac:dyDescent="0.2">
      <c r="A5253" s="115"/>
      <c r="B5253" s="115"/>
      <c r="C5253" s="115"/>
      <c r="D5253" s="441" t="s">
        <v>1180</v>
      </c>
      <c r="E5253" s="666" t="s">
        <v>443</v>
      </c>
      <c r="F5253" s="347">
        <v>20</v>
      </c>
      <c r="G5253" s="167">
        <v>11</v>
      </c>
      <c r="H5253" s="167">
        <v>2</v>
      </c>
      <c r="I5253" s="167">
        <v>0</v>
      </c>
      <c r="J5253" s="167">
        <v>4</v>
      </c>
      <c r="K5253" s="167">
        <v>1</v>
      </c>
      <c r="L5253" s="167">
        <v>1</v>
      </c>
      <c r="M5253" s="167">
        <v>0</v>
      </c>
      <c r="N5253" s="167">
        <v>1</v>
      </c>
      <c r="O5253" s="167">
        <v>0</v>
      </c>
      <c r="P5253" s="167">
        <v>0</v>
      </c>
      <c r="Q5253" s="167">
        <v>0</v>
      </c>
      <c r="R5253" s="167">
        <v>0</v>
      </c>
      <c r="S5253" s="167">
        <v>0</v>
      </c>
    </row>
    <row r="5254" spans="1:20" ht="9" customHeight="1" x14ac:dyDescent="0.2">
      <c r="A5254" s="115"/>
      <c r="B5254" s="115"/>
      <c r="C5254" s="115"/>
      <c r="D5254" s="441"/>
      <c r="E5254" s="666" t="s">
        <v>444</v>
      </c>
      <c r="F5254" s="347">
        <v>20</v>
      </c>
      <c r="G5254" s="167">
        <v>17</v>
      </c>
      <c r="H5254" s="167">
        <v>0</v>
      </c>
      <c r="I5254" s="167">
        <v>2</v>
      </c>
      <c r="J5254" s="167">
        <v>1</v>
      </c>
      <c r="K5254" s="167">
        <v>0</v>
      </c>
      <c r="L5254" s="167">
        <v>0</v>
      </c>
      <c r="M5254" s="167">
        <v>0</v>
      </c>
      <c r="N5254" s="167">
        <v>0</v>
      </c>
      <c r="O5254" s="167">
        <v>0</v>
      </c>
      <c r="P5254" s="167">
        <v>0</v>
      </c>
      <c r="Q5254" s="167">
        <v>0</v>
      </c>
      <c r="R5254" s="167">
        <v>0</v>
      </c>
      <c r="S5254" s="167">
        <v>0</v>
      </c>
    </row>
    <row r="5255" spans="1:20" s="204" customFormat="1" ht="14.25" customHeight="1" x14ac:dyDescent="0.2">
      <c r="A5255" s="115"/>
      <c r="B5255" s="115"/>
      <c r="C5255" s="115"/>
      <c r="D5255" s="441"/>
      <c r="E5255" s="424" t="s">
        <v>445</v>
      </c>
      <c r="F5255" s="346">
        <v>40</v>
      </c>
      <c r="G5255" s="308">
        <v>28</v>
      </c>
      <c r="H5255" s="308">
        <v>2</v>
      </c>
      <c r="I5255" s="308">
        <v>2</v>
      </c>
      <c r="J5255" s="308">
        <v>5</v>
      </c>
      <c r="K5255" s="308">
        <v>1</v>
      </c>
      <c r="L5255" s="308">
        <v>1</v>
      </c>
      <c r="M5255" s="308">
        <v>0</v>
      </c>
      <c r="N5255" s="308">
        <v>1</v>
      </c>
      <c r="O5255" s="308">
        <v>0</v>
      </c>
      <c r="P5255" s="308">
        <v>0</v>
      </c>
      <c r="Q5255" s="308">
        <v>0</v>
      </c>
      <c r="R5255" s="308">
        <v>0</v>
      </c>
      <c r="S5255" s="308">
        <v>0</v>
      </c>
      <c r="T5255" s="308"/>
    </row>
    <row r="5256" spans="1:20" ht="9" customHeight="1" x14ac:dyDescent="0.2">
      <c r="A5256" s="115"/>
      <c r="B5256" s="115"/>
      <c r="C5256" s="115"/>
      <c r="D5256" s="440" t="s">
        <v>265</v>
      </c>
      <c r="E5256" s="666" t="s">
        <v>443</v>
      </c>
      <c r="F5256" s="347">
        <v>20</v>
      </c>
      <c r="G5256" s="167">
        <v>11</v>
      </c>
      <c r="H5256" s="167">
        <v>2</v>
      </c>
      <c r="I5256" s="167">
        <v>0</v>
      </c>
      <c r="J5256" s="167">
        <v>4</v>
      </c>
      <c r="K5256" s="167">
        <v>1</v>
      </c>
      <c r="L5256" s="167">
        <v>1</v>
      </c>
      <c r="M5256" s="167">
        <v>0</v>
      </c>
      <c r="N5256" s="167">
        <v>1</v>
      </c>
      <c r="O5256" s="167">
        <v>0</v>
      </c>
      <c r="P5256" s="167">
        <v>0</v>
      </c>
      <c r="Q5256" s="167">
        <v>0</v>
      </c>
      <c r="R5256" s="167">
        <v>0</v>
      </c>
      <c r="S5256" s="167">
        <v>0</v>
      </c>
    </row>
    <row r="5257" spans="1:20" ht="9" customHeight="1" x14ac:dyDescent="0.2">
      <c r="A5257" s="115"/>
      <c r="B5257" s="115"/>
      <c r="C5257" s="115"/>
      <c r="D5257" s="441"/>
      <c r="E5257" s="666" t="s">
        <v>444</v>
      </c>
      <c r="F5257" s="347">
        <v>20</v>
      </c>
      <c r="G5257" s="167">
        <v>17</v>
      </c>
      <c r="H5257" s="167">
        <v>0</v>
      </c>
      <c r="I5257" s="167">
        <v>2</v>
      </c>
      <c r="J5257" s="167">
        <v>1</v>
      </c>
      <c r="K5257" s="167">
        <v>0</v>
      </c>
      <c r="L5257" s="167">
        <v>0</v>
      </c>
      <c r="M5257" s="167">
        <v>0</v>
      </c>
      <c r="N5257" s="167">
        <v>0</v>
      </c>
      <c r="O5257" s="167">
        <v>0</v>
      </c>
      <c r="P5257" s="167">
        <v>0</v>
      </c>
      <c r="Q5257" s="167">
        <v>0</v>
      </c>
      <c r="R5257" s="167">
        <v>0</v>
      </c>
      <c r="S5257" s="167">
        <v>0</v>
      </c>
    </row>
    <row r="5258" spans="1:20" s="204" customFormat="1" ht="14.25" customHeight="1" x14ac:dyDescent="0.2">
      <c r="A5258" s="115"/>
      <c r="B5258" s="115"/>
      <c r="C5258" s="115"/>
      <c r="D5258" s="441"/>
      <c r="E5258" s="424" t="s">
        <v>445</v>
      </c>
      <c r="F5258" s="346">
        <v>40</v>
      </c>
      <c r="G5258" s="308">
        <v>28</v>
      </c>
      <c r="H5258" s="308">
        <v>2</v>
      </c>
      <c r="I5258" s="308">
        <v>2</v>
      </c>
      <c r="J5258" s="308">
        <v>5</v>
      </c>
      <c r="K5258" s="308">
        <v>1</v>
      </c>
      <c r="L5258" s="308">
        <v>1</v>
      </c>
      <c r="M5258" s="308">
        <v>0</v>
      </c>
      <c r="N5258" s="308">
        <v>1</v>
      </c>
      <c r="O5258" s="308">
        <v>0</v>
      </c>
      <c r="P5258" s="308">
        <v>0</v>
      </c>
      <c r="Q5258" s="308">
        <v>0</v>
      </c>
      <c r="R5258" s="308">
        <v>0</v>
      </c>
      <c r="S5258" s="308">
        <v>0</v>
      </c>
      <c r="T5258" s="308"/>
    </row>
    <row r="5259" spans="1:20" ht="9" customHeight="1" x14ac:dyDescent="0.2">
      <c r="A5259" s="115"/>
      <c r="B5259" s="115"/>
      <c r="C5259" s="115"/>
      <c r="D5259" s="440" t="s">
        <v>447</v>
      </c>
      <c r="E5259" s="666" t="s">
        <v>443</v>
      </c>
      <c r="F5259" s="347">
        <v>25001</v>
      </c>
      <c r="G5259" s="167">
        <v>184</v>
      </c>
      <c r="H5259" s="167">
        <v>280</v>
      </c>
      <c r="I5259" s="167">
        <v>1305</v>
      </c>
      <c r="J5259" s="167">
        <v>2282</v>
      </c>
      <c r="K5259" s="167">
        <v>5138</v>
      </c>
      <c r="L5259" s="167">
        <v>4071</v>
      </c>
      <c r="M5259" s="167">
        <v>3963</v>
      </c>
      <c r="N5259" s="167">
        <v>2465</v>
      </c>
      <c r="O5259" s="167">
        <v>1664</v>
      </c>
      <c r="P5259" s="167">
        <v>1074</v>
      </c>
      <c r="Q5259" s="167">
        <v>691</v>
      </c>
      <c r="R5259" s="167">
        <v>1632</v>
      </c>
      <c r="S5259" s="167">
        <v>252</v>
      </c>
    </row>
    <row r="5260" spans="1:20" ht="9" customHeight="1" x14ac:dyDescent="0.2">
      <c r="A5260" s="115"/>
      <c r="B5260" s="115"/>
      <c r="C5260" s="115"/>
      <c r="D5260" s="441"/>
      <c r="E5260" s="666" t="s">
        <v>444</v>
      </c>
      <c r="F5260" s="347">
        <v>7124</v>
      </c>
      <c r="G5260" s="167">
        <v>51</v>
      </c>
      <c r="H5260" s="167">
        <v>106</v>
      </c>
      <c r="I5260" s="167">
        <v>409</v>
      </c>
      <c r="J5260" s="167">
        <v>737</v>
      </c>
      <c r="K5260" s="167">
        <v>1477</v>
      </c>
      <c r="L5260" s="167">
        <v>1237</v>
      </c>
      <c r="M5260" s="167">
        <v>1173</v>
      </c>
      <c r="N5260" s="167">
        <v>677</v>
      </c>
      <c r="O5260" s="167">
        <v>487</v>
      </c>
      <c r="P5260" s="167">
        <v>250</v>
      </c>
      <c r="Q5260" s="167">
        <v>145</v>
      </c>
      <c r="R5260" s="167">
        <v>332</v>
      </c>
      <c r="S5260" s="167">
        <v>43</v>
      </c>
    </row>
    <row r="5261" spans="1:20" s="204" customFormat="1" ht="14.25" customHeight="1" x14ac:dyDescent="0.2">
      <c r="A5261" s="115"/>
      <c r="B5261" s="115"/>
      <c r="C5261" s="115"/>
      <c r="D5261" s="441"/>
      <c r="E5261" s="424" t="s">
        <v>445</v>
      </c>
      <c r="F5261" s="346">
        <v>32125</v>
      </c>
      <c r="G5261" s="308">
        <v>235</v>
      </c>
      <c r="H5261" s="308">
        <v>386</v>
      </c>
      <c r="I5261" s="308">
        <v>1714</v>
      </c>
      <c r="J5261" s="308">
        <v>3019</v>
      </c>
      <c r="K5261" s="308">
        <v>6615</v>
      </c>
      <c r="L5261" s="308">
        <v>5308</v>
      </c>
      <c r="M5261" s="308">
        <v>5136</v>
      </c>
      <c r="N5261" s="308">
        <v>3142</v>
      </c>
      <c r="O5261" s="308">
        <v>2151</v>
      </c>
      <c r="P5261" s="308">
        <v>1324</v>
      </c>
      <c r="Q5261" s="308">
        <v>836</v>
      </c>
      <c r="R5261" s="308">
        <v>1964</v>
      </c>
      <c r="S5261" s="308">
        <v>295</v>
      </c>
      <c r="T5261" s="308"/>
    </row>
    <row r="5262" spans="1:20" ht="18" customHeight="1" x14ac:dyDescent="0.2">
      <c r="A5262" s="115"/>
      <c r="B5262" s="295" t="s">
        <v>219</v>
      </c>
      <c r="C5262" s="115"/>
      <c r="D5262" s="441"/>
      <c r="E5262" s="666"/>
      <c r="F5262" s="347"/>
      <c r="G5262" s="167"/>
      <c r="H5262" s="167"/>
      <c r="I5262" s="167"/>
      <c r="J5262" s="167"/>
      <c r="K5262" s="167"/>
      <c r="L5262" s="167"/>
      <c r="M5262" s="167"/>
      <c r="N5262" s="167"/>
      <c r="O5262" s="167"/>
      <c r="P5262" s="167"/>
      <c r="Q5262" s="167"/>
      <c r="R5262" s="167"/>
      <c r="S5262" s="167"/>
    </row>
    <row r="5263" spans="1:20" ht="18" customHeight="1" x14ac:dyDescent="0.2">
      <c r="A5263" s="115"/>
      <c r="B5263" s="115"/>
      <c r="C5263" s="295" t="s">
        <v>358</v>
      </c>
      <c r="D5263" s="441"/>
      <c r="E5263" s="666"/>
      <c r="F5263" s="347"/>
      <c r="G5263" s="167"/>
      <c r="H5263" s="167"/>
      <c r="I5263" s="167"/>
      <c r="J5263" s="167"/>
      <c r="K5263" s="167"/>
      <c r="L5263" s="167"/>
      <c r="M5263" s="167"/>
      <c r="N5263" s="167"/>
      <c r="O5263" s="167"/>
      <c r="P5263" s="167"/>
      <c r="Q5263" s="167"/>
      <c r="R5263" s="167"/>
      <c r="S5263" s="167"/>
    </row>
    <row r="5264" spans="1:20" ht="9" customHeight="1" x14ac:dyDescent="0.2">
      <c r="A5264" s="115"/>
      <c r="B5264" s="115"/>
      <c r="C5264" s="115"/>
      <c r="D5264" s="441" t="s">
        <v>365</v>
      </c>
      <c r="E5264" s="666" t="s">
        <v>443</v>
      </c>
      <c r="F5264" s="347">
        <v>39</v>
      </c>
      <c r="G5264" s="167">
        <v>0</v>
      </c>
      <c r="H5264" s="167">
        <v>0</v>
      </c>
      <c r="I5264" s="167">
        <v>0</v>
      </c>
      <c r="J5264" s="167">
        <v>0</v>
      </c>
      <c r="K5264" s="167">
        <v>0</v>
      </c>
      <c r="L5264" s="167">
        <v>0</v>
      </c>
      <c r="M5264" s="167">
        <v>1</v>
      </c>
      <c r="N5264" s="167">
        <v>1</v>
      </c>
      <c r="O5264" s="167">
        <v>1</v>
      </c>
      <c r="P5264" s="167">
        <v>8</v>
      </c>
      <c r="Q5264" s="167">
        <v>14</v>
      </c>
      <c r="R5264" s="167">
        <v>14</v>
      </c>
      <c r="S5264" s="167">
        <v>0</v>
      </c>
    </row>
    <row r="5265" spans="1:20" ht="9" customHeight="1" x14ac:dyDescent="0.2">
      <c r="A5265" s="115"/>
      <c r="B5265" s="115"/>
      <c r="C5265" s="115"/>
      <c r="D5265" s="441"/>
      <c r="E5265" s="666" t="s">
        <v>444</v>
      </c>
      <c r="F5265" s="347">
        <v>17</v>
      </c>
      <c r="G5265" s="167">
        <v>0</v>
      </c>
      <c r="H5265" s="167">
        <v>0</v>
      </c>
      <c r="I5265" s="167">
        <v>0</v>
      </c>
      <c r="J5265" s="167">
        <v>0</v>
      </c>
      <c r="K5265" s="167">
        <v>0</v>
      </c>
      <c r="L5265" s="167">
        <v>0</v>
      </c>
      <c r="M5265" s="167">
        <v>1</v>
      </c>
      <c r="N5265" s="167">
        <v>1</v>
      </c>
      <c r="O5265" s="167">
        <v>3</v>
      </c>
      <c r="P5265" s="167">
        <v>5</v>
      </c>
      <c r="Q5265" s="167">
        <v>4</v>
      </c>
      <c r="R5265" s="167">
        <v>3</v>
      </c>
      <c r="S5265" s="167">
        <v>0</v>
      </c>
    </row>
    <row r="5266" spans="1:20" s="204" customFormat="1" ht="14.25" customHeight="1" x14ac:dyDescent="0.2">
      <c r="A5266" s="115"/>
      <c r="B5266" s="115"/>
      <c r="C5266" s="115"/>
      <c r="D5266" s="441"/>
      <c r="E5266" s="424" t="s">
        <v>445</v>
      </c>
      <c r="F5266" s="346">
        <v>56</v>
      </c>
      <c r="G5266" s="308">
        <v>0</v>
      </c>
      <c r="H5266" s="308">
        <v>0</v>
      </c>
      <c r="I5266" s="308">
        <v>0</v>
      </c>
      <c r="J5266" s="308">
        <v>0</v>
      </c>
      <c r="K5266" s="308">
        <v>0</v>
      </c>
      <c r="L5266" s="308">
        <v>0</v>
      </c>
      <c r="M5266" s="308">
        <v>2</v>
      </c>
      <c r="N5266" s="308">
        <v>2</v>
      </c>
      <c r="O5266" s="308">
        <v>4</v>
      </c>
      <c r="P5266" s="308">
        <v>13</v>
      </c>
      <c r="Q5266" s="308">
        <v>18</v>
      </c>
      <c r="R5266" s="308">
        <v>17</v>
      </c>
      <c r="S5266" s="308">
        <v>0</v>
      </c>
      <c r="T5266" s="308"/>
    </row>
    <row r="5267" spans="1:20" ht="9" customHeight="1" x14ac:dyDescent="0.2">
      <c r="A5267" s="115"/>
      <c r="B5267" s="115"/>
      <c r="C5267" s="115"/>
      <c r="D5267" s="440" t="s">
        <v>265</v>
      </c>
      <c r="E5267" s="666" t="s">
        <v>443</v>
      </c>
      <c r="F5267" s="347">
        <v>39</v>
      </c>
      <c r="G5267" s="167">
        <v>0</v>
      </c>
      <c r="H5267" s="167">
        <v>0</v>
      </c>
      <c r="I5267" s="167">
        <v>0</v>
      </c>
      <c r="J5267" s="167">
        <v>0</v>
      </c>
      <c r="K5267" s="167">
        <v>0</v>
      </c>
      <c r="L5267" s="167">
        <v>0</v>
      </c>
      <c r="M5267" s="167">
        <v>1</v>
      </c>
      <c r="N5267" s="167">
        <v>1</v>
      </c>
      <c r="O5267" s="167">
        <v>1</v>
      </c>
      <c r="P5267" s="167">
        <v>8</v>
      </c>
      <c r="Q5267" s="167">
        <v>14</v>
      </c>
      <c r="R5267" s="167">
        <v>14</v>
      </c>
      <c r="S5267" s="167">
        <v>0</v>
      </c>
    </row>
    <row r="5268" spans="1:20" ht="9" customHeight="1" x14ac:dyDescent="0.2">
      <c r="A5268" s="115"/>
      <c r="B5268" s="115"/>
      <c r="C5268" s="115"/>
      <c r="D5268" s="441"/>
      <c r="E5268" s="666" t="s">
        <v>444</v>
      </c>
      <c r="F5268" s="347">
        <v>17</v>
      </c>
      <c r="G5268" s="167">
        <v>0</v>
      </c>
      <c r="H5268" s="167">
        <v>0</v>
      </c>
      <c r="I5268" s="167">
        <v>0</v>
      </c>
      <c r="J5268" s="167">
        <v>0</v>
      </c>
      <c r="K5268" s="167">
        <v>0</v>
      </c>
      <c r="L5268" s="167">
        <v>0</v>
      </c>
      <c r="M5268" s="167">
        <v>1</v>
      </c>
      <c r="N5268" s="167">
        <v>1</v>
      </c>
      <c r="O5268" s="167">
        <v>3</v>
      </c>
      <c r="P5268" s="167">
        <v>5</v>
      </c>
      <c r="Q5268" s="167">
        <v>4</v>
      </c>
      <c r="R5268" s="167">
        <v>3</v>
      </c>
      <c r="S5268" s="167">
        <v>0</v>
      </c>
    </row>
    <row r="5269" spans="1:20" s="204" customFormat="1" ht="14.25" customHeight="1" x14ac:dyDescent="0.2">
      <c r="A5269" s="115"/>
      <c r="B5269" s="115"/>
      <c r="C5269" s="115"/>
      <c r="D5269" s="441"/>
      <c r="E5269" s="424" t="s">
        <v>445</v>
      </c>
      <c r="F5269" s="346">
        <v>56</v>
      </c>
      <c r="G5269" s="308">
        <v>0</v>
      </c>
      <c r="H5269" s="308">
        <v>0</v>
      </c>
      <c r="I5269" s="308">
        <v>0</v>
      </c>
      <c r="J5269" s="308">
        <v>0</v>
      </c>
      <c r="K5269" s="308">
        <v>0</v>
      </c>
      <c r="L5269" s="308">
        <v>0</v>
      </c>
      <c r="M5269" s="308">
        <v>2</v>
      </c>
      <c r="N5269" s="308">
        <v>2</v>
      </c>
      <c r="O5269" s="308">
        <v>4</v>
      </c>
      <c r="P5269" s="308">
        <v>13</v>
      </c>
      <c r="Q5269" s="308">
        <v>18</v>
      </c>
      <c r="R5269" s="308">
        <v>17</v>
      </c>
      <c r="S5269" s="308">
        <v>0</v>
      </c>
      <c r="T5269" s="308"/>
    </row>
    <row r="5270" spans="1:20" ht="18" customHeight="1" x14ac:dyDescent="0.2">
      <c r="A5270" s="115"/>
      <c r="B5270" s="115"/>
      <c r="C5270" s="295" t="s">
        <v>64</v>
      </c>
      <c r="D5270" s="441"/>
      <c r="E5270" s="666"/>
      <c r="F5270" s="347"/>
      <c r="G5270" s="167"/>
      <c r="H5270" s="167"/>
      <c r="I5270" s="167"/>
      <c r="J5270" s="167"/>
      <c r="K5270" s="167"/>
      <c r="L5270" s="167"/>
      <c r="M5270" s="167"/>
      <c r="N5270" s="167"/>
      <c r="O5270" s="167"/>
      <c r="P5270" s="167"/>
      <c r="Q5270" s="167"/>
      <c r="R5270" s="167"/>
      <c r="S5270" s="167"/>
    </row>
    <row r="5271" spans="1:20" ht="9" customHeight="1" x14ac:dyDescent="0.2">
      <c r="A5271" s="115"/>
      <c r="B5271" s="115"/>
      <c r="C5271" s="115"/>
      <c r="D5271" s="441" t="s">
        <v>375</v>
      </c>
      <c r="E5271" s="666" t="s">
        <v>443</v>
      </c>
      <c r="F5271" s="347">
        <v>134</v>
      </c>
      <c r="G5271" s="167">
        <v>35</v>
      </c>
      <c r="H5271" s="167">
        <v>0</v>
      </c>
      <c r="I5271" s="167">
        <v>2</v>
      </c>
      <c r="J5271" s="167">
        <v>3</v>
      </c>
      <c r="K5271" s="167">
        <v>5</v>
      </c>
      <c r="L5271" s="167">
        <v>6</v>
      </c>
      <c r="M5271" s="167">
        <v>7</v>
      </c>
      <c r="N5271" s="167">
        <v>4</v>
      </c>
      <c r="O5271" s="167">
        <v>1</v>
      </c>
      <c r="P5271" s="167">
        <v>2</v>
      </c>
      <c r="Q5271" s="167">
        <v>2</v>
      </c>
      <c r="R5271" s="167">
        <v>6</v>
      </c>
      <c r="S5271" s="167">
        <v>61</v>
      </c>
    </row>
    <row r="5272" spans="1:20" ht="9" customHeight="1" x14ac:dyDescent="0.2">
      <c r="A5272" s="115"/>
      <c r="B5272" s="115"/>
      <c r="C5272" s="115"/>
      <c r="D5272" s="441"/>
      <c r="E5272" s="666" t="s">
        <v>444</v>
      </c>
      <c r="F5272" s="347">
        <v>54</v>
      </c>
      <c r="G5272" s="167">
        <v>8</v>
      </c>
      <c r="H5272" s="167">
        <v>0</v>
      </c>
      <c r="I5272" s="167">
        <v>1</v>
      </c>
      <c r="J5272" s="167">
        <v>2</v>
      </c>
      <c r="K5272" s="167">
        <v>1</v>
      </c>
      <c r="L5272" s="167">
        <v>2</v>
      </c>
      <c r="M5272" s="167">
        <v>5</v>
      </c>
      <c r="N5272" s="167">
        <v>4</v>
      </c>
      <c r="O5272" s="167">
        <v>4</v>
      </c>
      <c r="P5272" s="167">
        <v>3</v>
      </c>
      <c r="Q5272" s="167">
        <v>0</v>
      </c>
      <c r="R5272" s="167">
        <v>3</v>
      </c>
      <c r="S5272" s="167">
        <v>21</v>
      </c>
    </row>
    <row r="5273" spans="1:20" s="204" customFormat="1" ht="14.25" customHeight="1" x14ac:dyDescent="0.2">
      <c r="A5273" s="115"/>
      <c r="B5273" s="115"/>
      <c r="C5273" s="115"/>
      <c r="D5273" s="441"/>
      <c r="E5273" s="424" t="s">
        <v>445</v>
      </c>
      <c r="F5273" s="346">
        <v>188</v>
      </c>
      <c r="G5273" s="308">
        <v>43</v>
      </c>
      <c r="H5273" s="308">
        <v>0</v>
      </c>
      <c r="I5273" s="308">
        <v>3</v>
      </c>
      <c r="J5273" s="308">
        <v>5</v>
      </c>
      <c r="K5273" s="308">
        <v>6</v>
      </c>
      <c r="L5273" s="308">
        <v>8</v>
      </c>
      <c r="M5273" s="308">
        <v>12</v>
      </c>
      <c r="N5273" s="308">
        <v>8</v>
      </c>
      <c r="O5273" s="308">
        <v>5</v>
      </c>
      <c r="P5273" s="308">
        <v>5</v>
      </c>
      <c r="Q5273" s="308">
        <v>2</v>
      </c>
      <c r="R5273" s="308">
        <v>9</v>
      </c>
      <c r="S5273" s="308">
        <v>82</v>
      </c>
      <c r="T5273" s="308"/>
    </row>
    <row r="5274" spans="1:20" ht="9" customHeight="1" x14ac:dyDescent="0.2">
      <c r="A5274" s="115"/>
      <c r="B5274" s="115"/>
      <c r="C5274" s="115"/>
      <c r="D5274" s="441" t="s">
        <v>377</v>
      </c>
      <c r="E5274" s="666" t="s">
        <v>443</v>
      </c>
      <c r="F5274" s="347">
        <v>5</v>
      </c>
      <c r="G5274" s="167">
        <v>0</v>
      </c>
      <c r="H5274" s="167">
        <v>0</v>
      </c>
      <c r="I5274" s="167">
        <v>0</v>
      </c>
      <c r="J5274" s="167">
        <v>0</v>
      </c>
      <c r="K5274" s="167">
        <v>0</v>
      </c>
      <c r="L5274" s="167">
        <v>1</v>
      </c>
      <c r="M5274" s="167">
        <v>2</v>
      </c>
      <c r="N5274" s="167">
        <v>0</v>
      </c>
      <c r="O5274" s="167">
        <v>0</v>
      </c>
      <c r="P5274" s="167">
        <v>0</v>
      </c>
      <c r="Q5274" s="167">
        <v>0</v>
      </c>
      <c r="R5274" s="167">
        <v>0</v>
      </c>
      <c r="S5274" s="167">
        <v>2</v>
      </c>
    </row>
    <row r="5275" spans="1:20" s="204" customFormat="1" ht="14.25" customHeight="1" x14ac:dyDescent="0.2">
      <c r="A5275" s="115"/>
      <c r="B5275" s="115"/>
      <c r="C5275" s="115"/>
      <c r="D5275" s="441"/>
      <c r="E5275" s="424" t="s">
        <v>445</v>
      </c>
      <c r="F5275" s="346">
        <v>5</v>
      </c>
      <c r="G5275" s="308">
        <v>0</v>
      </c>
      <c r="H5275" s="308">
        <v>0</v>
      </c>
      <c r="I5275" s="308">
        <v>0</v>
      </c>
      <c r="J5275" s="308">
        <v>0</v>
      </c>
      <c r="K5275" s="308">
        <v>0</v>
      </c>
      <c r="L5275" s="308">
        <v>1</v>
      </c>
      <c r="M5275" s="308">
        <v>2</v>
      </c>
      <c r="N5275" s="308">
        <v>0</v>
      </c>
      <c r="O5275" s="308">
        <v>0</v>
      </c>
      <c r="P5275" s="308">
        <v>0</v>
      </c>
      <c r="Q5275" s="308">
        <v>0</v>
      </c>
      <c r="R5275" s="308">
        <v>0</v>
      </c>
      <c r="S5275" s="308">
        <v>2</v>
      </c>
      <c r="T5275" s="308"/>
    </row>
    <row r="5276" spans="1:20" ht="18" customHeight="1" x14ac:dyDescent="0.2">
      <c r="A5276" s="115"/>
      <c r="B5276" s="115"/>
      <c r="C5276" s="115"/>
      <c r="D5276" s="442" t="s">
        <v>1195</v>
      </c>
      <c r="E5276" s="409" t="s">
        <v>443</v>
      </c>
      <c r="F5276" s="348">
        <v>1</v>
      </c>
      <c r="G5276" s="307">
        <v>0</v>
      </c>
      <c r="H5276" s="307">
        <v>0</v>
      </c>
      <c r="I5276" s="307">
        <v>0</v>
      </c>
      <c r="J5276" s="307">
        <v>0</v>
      </c>
      <c r="K5276" s="307">
        <v>0</v>
      </c>
      <c r="L5276" s="307">
        <v>0</v>
      </c>
      <c r="M5276" s="307">
        <v>0</v>
      </c>
      <c r="N5276" s="307">
        <v>0</v>
      </c>
      <c r="O5276" s="307">
        <v>0</v>
      </c>
      <c r="P5276" s="307">
        <v>0</v>
      </c>
      <c r="Q5276" s="307">
        <v>0</v>
      </c>
      <c r="R5276" s="307">
        <v>0</v>
      </c>
      <c r="S5276" s="307">
        <v>1</v>
      </c>
    </row>
    <row r="5277" spans="1:20" s="204" customFormat="1" ht="14.25" customHeight="1" x14ac:dyDescent="0.2">
      <c r="A5277" s="115"/>
      <c r="B5277" s="115"/>
      <c r="C5277" s="115"/>
      <c r="D5277" s="441"/>
      <c r="E5277" s="424" t="s">
        <v>445</v>
      </c>
      <c r="F5277" s="346">
        <v>1</v>
      </c>
      <c r="G5277" s="308">
        <v>0</v>
      </c>
      <c r="H5277" s="308">
        <v>0</v>
      </c>
      <c r="I5277" s="308">
        <v>0</v>
      </c>
      <c r="J5277" s="308">
        <v>0</v>
      </c>
      <c r="K5277" s="308">
        <v>0</v>
      </c>
      <c r="L5277" s="308">
        <v>0</v>
      </c>
      <c r="M5277" s="308">
        <v>0</v>
      </c>
      <c r="N5277" s="308">
        <v>0</v>
      </c>
      <c r="O5277" s="308">
        <v>0</v>
      </c>
      <c r="P5277" s="308">
        <v>0</v>
      </c>
      <c r="Q5277" s="308">
        <v>0</v>
      </c>
      <c r="R5277" s="308">
        <v>0</v>
      </c>
      <c r="S5277" s="308">
        <v>1</v>
      </c>
      <c r="T5277" s="308"/>
    </row>
    <row r="5278" spans="1:20" ht="9" customHeight="1" x14ac:dyDescent="0.2">
      <c r="A5278" s="115"/>
      <c r="B5278" s="115"/>
      <c r="C5278" s="115"/>
      <c r="D5278" s="440" t="s">
        <v>265</v>
      </c>
      <c r="E5278" s="666" t="s">
        <v>443</v>
      </c>
      <c r="F5278" s="347">
        <v>140</v>
      </c>
      <c r="G5278" s="167">
        <v>35</v>
      </c>
      <c r="H5278" s="167">
        <v>0</v>
      </c>
      <c r="I5278" s="167">
        <v>2</v>
      </c>
      <c r="J5278" s="167">
        <v>3</v>
      </c>
      <c r="K5278" s="167">
        <v>5</v>
      </c>
      <c r="L5278" s="167">
        <v>7</v>
      </c>
      <c r="M5278" s="167">
        <v>9</v>
      </c>
      <c r="N5278" s="167">
        <v>4</v>
      </c>
      <c r="O5278" s="167">
        <v>1</v>
      </c>
      <c r="P5278" s="167">
        <v>2</v>
      </c>
      <c r="Q5278" s="167">
        <v>2</v>
      </c>
      <c r="R5278" s="167">
        <v>6</v>
      </c>
      <c r="S5278" s="167">
        <v>64</v>
      </c>
    </row>
    <row r="5279" spans="1:20" ht="9" customHeight="1" x14ac:dyDescent="0.2">
      <c r="A5279" s="115"/>
      <c r="B5279" s="115"/>
      <c r="C5279" s="115"/>
      <c r="D5279" s="441"/>
      <c r="E5279" s="666" t="s">
        <v>444</v>
      </c>
      <c r="F5279" s="347">
        <v>54</v>
      </c>
      <c r="G5279" s="167">
        <v>8</v>
      </c>
      <c r="H5279" s="167">
        <v>0</v>
      </c>
      <c r="I5279" s="167">
        <v>1</v>
      </c>
      <c r="J5279" s="167">
        <v>2</v>
      </c>
      <c r="K5279" s="167">
        <v>1</v>
      </c>
      <c r="L5279" s="167">
        <v>2</v>
      </c>
      <c r="M5279" s="167">
        <v>5</v>
      </c>
      <c r="N5279" s="167">
        <v>4</v>
      </c>
      <c r="O5279" s="167">
        <v>4</v>
      </c>
      <c r="P5279" s="167">
        <v>3</v>
      </c>
      <c r="Q5279" s="167">
        <v>0</v>
      </c>
      <c r="R5279" s="167">
        <v>3</v>
      </c>
      <c r="S5279" s="167">
        <v>21</v>
      </c>
    </row>
    <row r="5280" spans="1:20" s="204" customFormat="1" ht="14.25" customHeight="1" x14ac:dyDescent="0.2">
      <c r="A5280" s="115"/>
      <c r="B5280" s="115"/>
      <c r="C5280" s="115"/>
      <c r="D5280" s="441"/>
      <c r="E5280" s="424" t="s">
        <v>445</v>
      </c>
      <c r="F5280" s="346">
        <v>194</v>
      </c>
      <c r="G5280" s="308">
        <v>43</v>
      </c>
      <c r="H5280" s="308">
        <v>0</v>
      </c>
      <c r="I5280" s="308">
        <v>3</v>
      </c>
      <c r="J5280" s="308">
        <v>5</v>
      </c>
      <c r="K5280" s="308">
        <v>6</v>
      </c>
      <c r="L5280" s="308">
        <v>9</v>
      </c>
      <c r="M5280" s="308">
        <v>14</v>
      </c>
      <c r="N5280" s="308">
        <v>8</v>
      </c>
      <c r="O5280" s="308">
        <v>5</v>
      </c>
      <c r="P5280" s="308">
        <v>5</v>
      </c>
      <c r="Q5280" s="308">
        <v>2</v>
      </c>
      <c r="R5280" s="308">
        <v>9</v>
      </c>
      <c r="S5280" s="308">
        <v>85</v>
      </c>
      <c r="T5280" s="308"/>
    </row>
    <row r="5281" spans="1:20" ht="18" customHeight="1" x14ac:dyDescent="0.2">
      <c r="A5281" s="115"/>
      <c r="B5281" s="115"/>
      <c r="C5281" s="295" t="s">
        <v>242</v>
      </c>
      <c r="D5281" s="441"/>
      <c r="E5281" s="666"/>
      <c r="F5281" s="347"/>
      <c r="G5281" s="167"/>
      <c r="H5281" s="167"/>
      <c r="I5281" s="167"/>
      <c r="J5281" s="167"/>
      <c r="K5281" s="167"/>
      <c r="L5281" s="167"/>
      <c r="M5281" s="167"/>
      <c r="N5281" s="167"/>
      <c r="O5281" s="167"/>
      <c r="P5281" s="167"/>
      <c r="Q5281" s="167"/>
      <c r="R5281" s="167"/>
      <c r="S5281" s="167"/>
    </row>
    <row r="5282" spans="1:20" ht="9" customHeight="1" x14ac:dyDescent="0.2">
      <c r="A5282" s="115"/>
      <c r="B5282" s="115"/>
      <c r="C5282" s="115"/>
      <c r="D5282" s="441" t="s">
        <v>372</v>
      </c>
      <c r="E5282" s="666" t="s">
        <v>443</v>
      </c>
      <c r="F5282" s="347">
        <v>185</v>
      </c>
      <c r="G5282" s="167">
        <v>0</v>
      </c>
      <c r="H5282" s="167">
        <v>0</v>
      </c>
      <c r="I5282" s="167">
        <v>1</v>
      </c>
      <c r="J5282" s="167">
        <v>1</v>
      </c>
      <c r="K5282" s="167">
        <v>20</v>
      </c>
      <c r="L5282" s="167">
        <v>39</v>
      </c>
      <c r="M5282" s="167">
        <v>52</v>
      </c>
      <c r="N5282" s="167">
        <v>25</v>
      </c>
      <c r="O5282" s="167">
        <v>18</v>
      </c>
      <c r="P5282" s="167">
        <v>4</v>
      </c>
      <c r="Q5282" s="167">
        <v>4</v>
      </c>
      <c r="R5282" s="167">
        <v>21</v>
      </c>
      <c r="S5282" s="167">
        <v>0</v>
      </c>
    </row>
    <row r="5283" spans="1:20" ht="9" customHeight="1" x14ac:dyDescent="0.2">
      <c r="A5283" s="115"/>
      <c r="B5283" s="115"/>
      <c r="C5283" s="115"/>
      <c r="D5283" s="441"/>
      <c r="E5283" s="666" t="s">
        <v>444</v>
      </c>
      <c r="F5283" s="347">
        <v>110</v>
      </c>
      <c r="G5283" s="167">
        <v>0</v>
      </c>
      <c r="H5283" s="167">
        <v>0</v>
      </c>
      <c r="I5283" s="167">
        <v>0</v>
      </c>
      <c r="J5283" s="167">
        <v>3</v>
      </c>
      <c r="K5283" s="167">
        <v>17</v>
      </c>
      <c r="L5283" s="167">
        <v>31</v>
      </c>
      <c r="M5283" s="167">
        <v>24</v>
      </c>
      <c r="N5283" s="167">
        <v>9</v>
      </c>
      <c r="O5283" s="167">
        <v>11</v>
      </c>
      <c r="P5283" s="167">
        <v>3</v>
      </c>
      <c r="Q5283" s="167">
        <v>2</v>
      </c>
      <c r="R5283" s="167">
        <v>10</v>
      </c>
      <c r="S5283" s="167">
        <v>0</v>
      </c>
    </row>
    <row r="5284" spans="1:20" s="204" customFormat="1" ht="14.25" customHeight="1" x14ac:dyDescent="0.2">
      <c r="A5284" s="115"/>
      <c r="B5284" s="115"/>
      <c r="C5284" s="115"/>
      <c r="D5284" s="441"/>
      <c r="E5284" s="424" t="s">
        <v>445</v>
      </c>
      <c r="F5284" s="346">
        <v>295</v>
      </c>
      <c r="G5284" s="308">
        <v>0</v>
      </c>
      <c r="H5284" s="308">
        <v>0</v>
      </c>
      <c r="I5284" s="308">
        <v>1</v>
      </c>
      <c r="J5284" s="308">
        <v>4</v>
      </c>
      <c r="K5284" s="308">
        <v>37</v>
      </c>
      <c r="L5284" s="308">
        <v>70</v>
      </c>
      <c r="M5284" s="308">
        <v>76</v>
      </c>
      <c r="N5284" s="308">
        <v>34</v>
      </c>
      <c r="O5284" s="308">
        <v>29</v>
      </c>
      <c r="P5284" s="308">
        <v>7</v>
      </c>
      <c r="Q5284" s="308">
        <v>6</v>
      </c>
      <c r="R5284" s="308">
        <v>31</v>
      </c>
      <c r="S5284" s="308">
        <v>0</v>
      </c>
      <c r="T5284" s="308"/>
    </row>
    <row r="5285" spans="1:20" ht="9" customHeight="1" x14ac:dyDescent="0.2">
      <c r="A5285" s="115"/>
      <c r="B5285" s="115"/>
      <c r="C5285" s="115"/>
      <c r="D5285" s="441" t="s">
        <v>430</v>
      </c>
      <c r="E5285" s="666" t="s">
        <v>443</v>
      </c>
      <c r="F5285" s="347">
        <v>147</v>
      </c>
      <c r="G5285" s="167">
        <v>0</v>
      </c>
      <c r="H5285" s="167">
        <v>0</v>
      </c>
      <c r="I5285" s="167">
        <v>0</v>
      </c>
      <c r="J5285" s="167">
        <v>0</v>
      </c>
      <c r="K5285" s="167">
        <v>8</v>
      </c>
      <c r="L5285" s="167">
        <v>28</v>
      </c>
      <c r="M5285" s="167">
        <v>48</v>
      </c>
      <c r="N5285" s="167">
        <v>27</v>
      </c>
      <c r="O5285" s="167">
        <v>12</v>
      </c>
      <c r="P5285" s="167">
        <v>8</v>
      </c>
      <c r="Q5285" s="167">
        <v>3</v>
      </c>
      <c r="R5285" s="167">
        <v>13</v>
      </c>
      <c r="S5285" s="167">
        <v>0</v>
      </c>
    </row>
    <row r="5286" spans="1:20" ht="9" customHeight="1" x14ac:dyDescent="0.2">
      <c r="A5286" s="115"/>
      <c r="B5286" s="115"/>
      <c r="C5286" s="115"/>
      <c r="D5286" s="441"/>
      <c r="E5286" s="666" t="s">
        <v>444</v>
      </c>
      <c r="F5286" s="347">
        <v>55</v>
      </c>
      <c r="G5286" s="167">
        <v>0</v>
      </c>
      <c r="H5286" s="167">
        <v>0</v>
      </c>
      <c r="I5286" s="167">
        <v>0</v>
      </c>
      <c r="J5286" s="167">
        <v>1</v>
      </c>
      <c r="K5286" s="167">
        <v>2</v>
      </c>
      <c r="L5286" s="167">
        <v>12</v>
      </c>
      <c r="M5286" s="167">
        <v>24</v>
      </c>
      <c r="N5286" s="167">
        <v>4</v>
      </c>
      <c r="O5286" s="167">
        <v>2</v>
      </c>
      <c r="P5286" s="167">
        <v>1</v>
      </c>
      <c r="Q5286" s="167">
        <v>2</v>
      </c>
      <c r="R5286" s="167">
        <v>7</v>
      </c>
      <c r="S5286" s="167">
        <v>0</v>
      </c>
    </row>
    <row r="5287" spans="1:20" s="204" customFormat="1" ht="14.25" customHeight="1" x14ac:dyDescent="0.2">
      <c r="A5287" s="115"/>
      <c r="B5287" s="115"/>
      <c r="C5287" s="115"/>
      <c r="D5287" s="441"/>
      <c r="E5287" s="424" t="s">
        <v>445</v>
      </c>
      <c r="F5287" s="346">
        <v>202</v>
      </c>
      <c r="G5287" s="308">
        <v>0</v>
      </c>
      <c r="H5287" s="308">
        <v>0</v>
      </c>
      <c r="I5287" s="308">
        <v>0</v>
      </c>
      <c r="J5287" s="308">
        <v>1</v>
      </c>
      <c r="K5287" s="308">
        <v>10</v>
      </c>
      <c r="L5287" s="308">
        <v>40</v>
      </c>
      <c r="M5287" s="308">
        <v>72</v>
      </c>
      <c r="N5287" s="308">
        <v>31</v>
      </c>
      <c r="O5287" s="308">
        <v>14</v>
      </c>
      <c r="P5287" s="308">
        <v>9</v>
      </c>
      <c r="Q5287" s="308">
        <v>5</v>
      </c>
      <c r="R5287" s="308">
        <v>20</v>
      </c>
      <c r="S5287" s="308">
        <v>0</v>
      </c>
      <c r="T5287" s="308"/>
    </row>
    <row r="5288" spans="1:20" ht="9" customHeight="1" x14ac:dyDescent="0.2">
      <c r="A5288" s="115"/>
      <c r="B5288" s="115"/>
      <c r="C5288" s="115"/>
      <c r="D5288" s="440" t="s">
        <v>265</v>
      </c>
      <c r="E5288" s="666" t="s">
        <v>443</v>
      </c>
      <c r="F5288" s="347">
        <v>332</v>
      </c>
      <c r="G5288" s="167">
        <v>0</v>
      </c>
      <c r="H5288" s="167">
        <v>0</v>
      </c>
      <c r="I5288" s="167">
        <v>1</v>
      </c>
      <c r="J5288" s="167">
        <v>1</v>
      </c>
      <c r="K5288" s="167">
        <v>28</v>
      </c>
      <c r="L5288" s="167">
        <v>67</v>
      </c>
      <c r="M5288" s="167">
        <v>100</v>
      </c>
      <c r="N5288" s="167">
        <v>52</v>
      </c>
      <c r="O5288" s="167">
        <v>30</v>
      </c>
      <c r="P5288" s="167">
        <v>12</v>
      </c>
      <c r="Q5288" s="167">
        <v>7</v>
      </c>
      <c r="R5288" s="167">
        <v>34</v>
      </c>
      <c r="S5288" s="167">
        <v>0</v>
      </c>
    </row>
    <row r="5289" spans="1:20" ht="9" customHeight="1" x14ac:dyDescent="0.2">
      <c r="A5289" s="115"/>
      <c r="B5289" s="115"/>
      <c r="C5289" s="115"/>
      <c r="D5289" s="441"/>
      <c r="E5289" s="666" t="s">
        <v>444</v>
      </c>
      <c r="F5289" s="347">
        <v>165</v>
      </c>
      <c r="G5289" s="167">
        <v>0</v>
      </c>
      <c r="H5289" s="167">
        <v>0</v>
      </c>
      <c r="I5289" s="167">
        <v>0</v>
      </c>
      <c r="J5289" s="167">
        <v>4</v>
      </c>
      <c r="K5289" s="167">
        <v>19</v>
      </c>
      <c r="L5289" s="167">
        <v>43</v>
      </c>
      <c r="M5289" s="167">
        <v>48</v>
      </c>
      <c r="N5289" s="167">
        <v>13</v>
      </c>
      <c r="O5289" s="167">
        <v>13</v>
      </c>
      <c r="P5289" s="167">
        <v>4</v>
      </c>
      <c r="Q5289" s="167">
        <v>4</v>
      </c>
      <c r="R5289" s="167">
        <v>17</v>
      </c>
      <c r="S5289" s="167">
        <v>0</v>
      </c>
    </row>
    <row r="5290" spans="1:20" s="204" customFormat="1" ht="14.25" customHeight="1" x14ac:dyDescent="0.2">
      <c r="A5290" s="115"/>
      <c r="B5290" s="115"/>
      <c r="C5290" s="115"/>
      <c r="D5290" s="441"/>
      <c r="E5290" s="424" t="s">
        <v>445</v>
      </c>
      <c r="F5290" s="346">
        <v>497</v>
      </c>
      <c r="G5290" s="308">
        <v>0</v>
      </c>
      <c r="H5290" s="308">
        <v>0</v>
      </c>
      <c r="I5290" s="308">
        <v>1</v>
      </c>
      <c r="J5290" s="308">
        <v>5</v>
      </c>
      <c r="K5290" s="308">
        <v>47</v>
      </c>
      <c r="L5290" s="308">
        <v>110</v>
      </c>
      <c r="M5290" s="308">
        <v>148</v>
      </c>
      <c r="N5290" s="308">
        <v>65</v>
      </c>
      <c r="O5290" s="308">
        <v>43</v>
      </c>
      <c r="P5290" s="308">
        <v>16</v>
      </c>
      <c r="Q5290" s="308">
        <v>11</v>
      </c>
      <c r="R5290" s="308">
        <v>51</v>
      </c>
      <c r="S5290" s="308">
        <v>0</v>
      </c>
      <c r="T5290" s="308"/>
    </row>
    <row r="5291" spans="1:20" ht="18" customHeight="1" x14ac:dyDescent="0.2">
      <c r="A5291" s="115"/>
      <c r="B5291" s="115"/>
      <c r="C5291" s="295" t="s">
        <v>244</v>
      </c>
      <c r="D5291" s="441"/>
      <c r="E5291" s="666"/>
      <c r="F5291" s="347"/>
      <c r="G5291" s="167"/>
      <c r="H5291" s="167"/>
      <c r="I5291" s="167"/>
      <c r="J5291" s="167"/>
      <c r="K5291" s="167"/>
      <c r="L5291" s="167"/>
      <c r="M5291" s="167"/>
      <c r="N5291" s="167"/>
      <c r="O5291" s="167"/>
      <c r="P5291" s="167"/>
      <c r="Q5291" s="167"/>
      <c r="R5291" s="167"/>
      <c r="S5291" s="167"/>
    </row>
    <row r="5292" spans="1:20" ht="18" customHeight="1" x14ac:dyDescent="0.2">
      <c r="A5292" s="115"/>
      <c r="B5292" s="115"/>
      <c r="C5292" s="115"/>
      <c r="D5292" s="442" t="s">
        <v>1177</v>
      </c>
      <c r="E5292" s="409" t="s">
        <v>443</v>
      </c>
      <c r="F5292" s="348">
        <v>434</v>
      </c>
      <c r="G5292" s="307">
        <v>3</v>
      </c>
      <c r="H5292" s="307">
        <v>5</v>
      </c>
      <c r="I5292" s="307">
        <v>43</v>
      </c>
      <c r="J5292" s="307">
        <v>105</v>
      </c>
      <c r="K5292" s="307">
        <v>129</v>
      </c>
      <c r="L5292" s="307">
        <v>77</v>
      </c>
      <c r="M5292" s="307">
        <v>35</v>
      </c>
      <c r="N5292" s="307">
        <v>18</v>
      </c>
      <c r="O5292" s="307">
        <v>8</v>
      </c>
      <c r="P5292" s="307">
        <v>0</v>
      </c>
      <c r="Q5292" s="307">
        <v>5</v>
      </c>
      <c r="R5292" s="307">
        <v>6</v>
      </c>
      <c r="S5292" s="307">
        <v>0</v>
      </c>
    </row>
    <row r="5293" spans="1:20" ht="9" customHeight="1" x14ac:dyDescent="0.2">
      <c r="A5293" s="115"/>
      <c r="B5293" s="115"/>
      <c r="C5293" s="115"/>
      <c r="D5293" s="441"/>
      <c r="E5293" s="666" t="s">
        <v>444</v>
      </c>
      <c r="F5293" s="347">
        <v>187</v>
      </c>
      <c r="G5293" s="167">
        <v>2</v>
      </c>
      <c r="H5293" s="167">
        <v>1</v>
      </c>
      <c r="I5293" s="167">
        <v>25</v>
      </c>
      <c r="J5293" s="167">
        <v>49</v>
      </c>
      <c r="K5293" s="167">
        <v>44</v>
      </c>
      <c r="L5293" s="167">
        <v>34</v>
      </c>
      <c r="M5293" s="167">
        <v>15</v>
      </c>
      <c r="N5293" s="167">
        <v>13</v>
      </c>
      <c r="O5293" s="167">
        <v>3</v>
      </c>
      <c r="P5293" s="167">
        <v>1</v>
      </c>
      <c r="Q5293" s="167">
        <v>0</v>
      </c>
      <c r="R5293" s="167">
        <v>0</v>
      </c>
      <c r="S5293" s="167">
        <v>0</v>
      </c>
    </row>
    <row r="5294" spans="1:20" s="204" customFormat="1" ht="14.25" customHeight="1" x14ac:dyDescent="0.2">
      <c r="A5294" s="115"/>
      <c r="B5294" s="115"/>
      <c r="C5294" s="115"/>
      <c r="D5294" s="441"/>
      <c r="E5294" s="424" t="s">
        <v>445</v>
      </c>
      <c r="F5294" s="346">
        <v>621</v>
      </c>
      <c r="G5294" s="308">
        <v>5</v>
      </c>
      <c r="H5294" s="308">
        <v>6</v>
      </c>
      <c r="I5294" s="308">
        <v>68</v>
      </c>
      <c r="J5294" s="308">
        <v>154</v>
      </c>
      <c r="K5294" s="308">
        <v>173</v>
      </c>
      <c r="L5294" s="308">
        <v>111</v>
      </c>
      <c r="M5294" s="308">
        <v>50</v>
      </c>
      <c r="N5294" s="308">
        <v>31</v>
      </c>
      <c r="O5294" s="308">
        <v>11</v>
      </c>
      <c r="P5294" s="308">
        <v>1</v>
      </c>
      <c r="Q5294" s="308">
        <v>5</v>
      </c>
      <c r="R5294" s="308">
        <v>6</v>
      </c>
      <c r="S5294" s="308">
        <v>0</v>
      </c>
      <c r="T5294" s="308"/>
    </row>
    <row r="5295" spans="1:20" ht="18" customHeight="1" x14ac:dyDescent="0.2">
      <c r="A5295" s="115"/>
      <c r="B5295" s="115"/>
      <c r="C5295" s="115"/>
      <c r="D5295" s="442" t="s">
        <v>1179</v>
      </c>
      <c r="E5295" s="409" t="s">
        <v>443</v>
      </c>
      <c r="F5295" s="348">
        <v>85</v>
      </c>
      <c r="G5295" s="307">
        <v>4</v>
      </c>
      <c r="H5295" s="307">
        <v>13</v>
      </c>
      <c r="I5295" s="307">
        <v>29</v>
      </c>
      <c r="J5295" s="307">
        <v>23</v>
      </c>
      <c r="K5295" s="307">
        <v>9</v>
      </c>
      <c r="L5295" s="307">
        <v>5</v>
      </c>
      <c r="M5295" s="307">
        <v>0</v>
      </c>
      <c r="N5295" s="307">
        <v>2</v>
      </c>
      <c r="O5295" s="307">
        <v>0</v>
      </c>
      <c r="P5295" s="307">
        <v>0</v>
      </c>
      <c r="Q5295" s="307">
        <v>0</v>
      </c>
      <c r="R5295" s="307">
        <v>0</v>
      </c>
      <c r="S5295" s="307">
        <v>0</v>
      </c>
    </row>
    <row r="5296" spans="1:20" ht="9" customHeight="1" x14ac:dyDescent="0.2">
      <c r="A5296" s="115"/>
      <c r="B5296" s="115"/>
      <c r="C5296" s="115"/>
      <c r="D5296" s="441"/>
      <c r="E5296" s="666" t="s">
        <v>444</v>
      </c>
      <c r="F5296" s="347">
        <v>49</v>
      </c>
      <c r="G5296" s="167">
        <v>1</v>
      </c>
      <c r="H5296" s="167">
        <v>7</v>
      </c>
      <c r="I5296" s="167">
        <v>22</v>
      </c>
      <c r="J5296" s="167">
        <v>11</v>
      </c>
      <c r="K5296" s="167">
        <v>7</v>
      </c>
      <c r="L5296" s="167">
        <v>1</v>
      </c>
      <c r="M5296" s="167">
        <v>0</v>
      </c>
      <c r="N5296" s="167">
        <v>0</v>
      </c>
      <c r="O5296" s="167">
        <v>0</v>
      </c>
      <c r="P5296" s="167">
        <v>0</v>
      </c>
      <c r="Q5296" s="167">
        <v>0</v>
      </c>
      <c r="R5296" s="167">
        <v>0</v>
      </c>
      <c r="S5296" s="167">
        <v>0</v>
      </c>
    </row>
    <row r="5297" spans="1:20" s="204" customFormat="1" ht="14.25" customHeight="1" x14ac:dyDescent="0.2">
      <c r="A5297" s="115"/>
      <c r="B5297" s="115"/>
      <c r="C5297" s="115"/>
      <c r="D5297" s="441"/>
      <c r="E5297" s="424" t="s">
        <v>445</v>
      </c>
      <c r="F5297" s="346">
        <v>134</v>
      </c>
      <c r="G5297" s="308">
        <v>5</v>
      </c>
      <c r="H5297" s="308">
        <v>20</v>
      </c>
      <c r="I5297" s="308">
        <v>51</v>
      </c>
      <c r="J5297" s="308">
        <v>34</v>
      </c>
      <c r="K5297" s="308">
        <v>16</v>
      </c>
      <c r="L5297" s="308">
        <v>6</v>
      </c>
      <c r="M5297" s="308">
        <v>0</v>
      </c>
      <c r="N5297" s="308">
        <v>2</v>
      </c>
      <c r="O5297" s="308">
        <v>0</v>
      </c>
      <c r="P5297" s="308">
        <v>0</v>
      </c>
      <c r="Q5297" s="308">
        <v>0</v>
      </c>
      <c r="R5297" s="308">
        <v>0</v>
      </c>
      <c r="S5297" s="308">
        <v>0</v>
      </c>
      <c r="T5297" s="308"/>
    </row>
    <row r="5298" spans="1:20" ht="9" customHeight="1" x14ac:dyDescent="0.2">
      <c r="A5298" s="115"/>
      <c r="B5298" s="115"/>
      <c r="C5298" s="115"/>
      <c r="D5298" s="440" t="s">
        <v>265</v>
      </c>
      <c r="E5298" s="666" t="s">
        <v>443</v>
      </c>
      <c r="F5298" s="347">
        <v>519</v>
      </c>
      <c r="G5298" s="167">
        <v>7</v>
      </c>
      <c r="H5298" s="167">
        <v>18</v>
      </c>
      <c r="I5298" s="167">
        <v>72</v>
      </c>
      <c r="J5298" s="167">
        <v>128</v>
      </c>
      <c r="K5298" s="167">
        <v>138</v>
      </c>
      <c r="L5298" s="167">
        <v>82</v>
      </c>
      <c r="M5298" s="167">
        <v>35</v>
      </c>
      <c r="N5298" s="167">
        <v>20</v>
      </c>
      <c r="O5298" s="167">
        <v>8</v>
      </c>
      <c r="P5298" s="167">
        <v>0</v>
      </c>
      <c r="Q5298" s="167">
        <v>5</v>
      </c>
      <c r="R5298" s="167">
        <v>6</v>
      </c>
      <c r="S5298" s="167">
        <v>0</v>
      </c>
    </row>
    <row r="5299" spans="1:20" ht="9" customHeight="1" x14ac:dyDescent="0.2">
      <c r="A5299" s="115"/>
      <c r="B5299" s="115"/>
      <c r="C5299" s="115"/>
      <c r="D5299" s="441"/>
      <c r="E5299" s="666" t="s">
        <v>444</v>
      </c>
      <c r="F5299" s="347">
        <v>236</v>
      </c>
      <c r="G5299" s="167">
        <v>3</v>
      </c>
      <c r="H5299" s="167">
        <v>8</v>
      </c>
      <c r="I5299" s="167">
        <v>47</v>
      </c>
      <c r="J5299" s="167">
        <v>60</v>
      </c>
      <c r="K5299" s="167">
        <v>51</v>
      </c>
      <c r="L5299" s="167">
        <v>35</v>
      </c>
      <c r="M5299" s="167">
        <v>15</v>
      </c>
      <c r="N5299" s="167">
        <v>13</v>
      </c>
      <c r="O5299" s="167">
        <v>3</v>
      </c>
      <c r="P5299" s="167">
        <v>1</v>
      </c>
      <c r="Q5299" s="167">
        <v>0</v>
      </c>
      <c r="R5299" s="167">
        <v>0</v>
      </c>
      <c r="S5299" s="167">
        <v>0</v>
      </c>
    </row>
    <row r="5300" spans="1:20" s="204" customFormat="1" ht="14.25" customHeight="1" x14ac:dyDescent="0.2">
      <c r="A5300" s="115"/>
      <c r="B5300" s="115"/>
      <c r="C5300" s="115"/>
      <c r="D5300" s="441"/>
      <c r="E5300" s="424" t="s">
        <v>445</v>
      </c>
      <c r="F5300" s="346">
        <v>755</v>
      </c>
      <c r="G5300" s="308">
        <v>10</v>
      </c>
      <c r="H5300" s="308">
        <v>26</v>
      </c>
      <c r="I5300" s="308">
        <v>119</v>
      </c>
      <c r="J5300" s="308">
        <v>188</v>
      </c>
      <c r="K5300" s="308">
        <v>189</v>
      </c>
      <c r="L5300" s="308">
        <v>117</v>
      </c>
      <c r="M5300" s="308">
        <v>50</v>
      </c>
      <c r="N5300" s="308">
        <v>33</v>
      </c>
      <c r="O5300" s="308">
        <v>11</v>
      </c>
      <c r="P5300" s="308">
        <v>1</v>
      </c>
      <c r="Q5300" s="308">
        <v>5</v>
      </c>
      <c r="R5300" s="308">
        <v>6</v>
      </c>
      <c r="S5300" s="308">
        <v>0</v>
      </c>
      <c r="T5300" s="308"/>
    </row>
    <row r="5301" spans="1:20" ht="9" customHeight="1" x14ac:dyDescent="0.2">
      <c r="A5301" s="115"/>
      <c r="B5301" s="115"/>
      <c r="C5301" s="115"/>
      <c r="D5301" s="440" t="s">
        <v>447</v>
      </c>
      <c r="E5301" s="666" t="s">
        <v>443</v>
      </c>
      <c r="F5301" s="347">
        <v>1030</v>
      </c>
      <c r="G5301" s="167">
        <v>42</v>
      </c>
      <c r="H5301" s="167">
        <v>18</v>
      </c>
      <c r="I5301" s="167">
        <v>75</v>
      </c>
      <c r="J5301" s="167">
        <v>132</v>
      </c>
      <c r="K5301" s="167">
        <v>171</v>
      </c>
      <c r="L5301" s="167">
        <v>156</v>
      </c>
      <c r="M5301" s="167">
        <v>145</v>
      </c>
      <c r="N5301" s="167">
        <v>77</v>
      </c>
      <c r="O5301" s="167">
        <v>40</v>
      </c>
      <c r="P5301" s="167">
        <v>22</v>
      </c>
      <c r="Q5301" s="167">
        <v>28</v>
      </c>
      <c r="R5301" s="167">
        <v>60</v>
      </c>
      <c r="S5301" s="167">
        <v>64</v>
      </c>
    </row>
    <row r="5302" spans="1:20" ht="9" customHeight="1" x14ac:dyDescent="0.2">
      <c r="A5302" s="115"/>
      <c r="B5302" s="115"/>
      <c r="C5302" s="115"/>
      <c r="D5302" s="441"/>
      <c r="E5302" s="666" t="s">
        <v>444</v>
      </c>
      <c r="F5302" s="347">
        <v>472</v>
      </c>
      <c r="G5302" s="167">
        <v>11</v>
      </c>
      <c r="H5302" s="167">
        <v>8</v>
      </c>
      <c r="I5302" s="167">
        <v>48</v>
      </c>
      <c r="J5302" s="167">
        <v>66</v>
      </c>
      <c r="K5302" s="167">
        <v>71</v>
      </c>
      <c r="L5302" s="167">
        <v>80</v>
      </c>
      <c r="M5302" s="167">
        <v>69</v>
      </c>
      <c r="N5302" s="167">
        <v>31</v>
      </c>
      <c r="O5302" s="167">
        <v>23</v>
      </c>
      <c r="P5302" s="167">
        <v>13</v>
      </c>
      <c r="Q5302" s="167">
        <v>8</v>
      </c>
      <c r="R5302" s="167">
        <v>23</v>
      </c>
      <c r="S5302" s="167">
        <v>21</v>
      </c>
    </row>
    <row r="5303" spans="1:20" s="204" customFormat="1" ht="14.25" customHeight="1" x14ac:dyDescent="0.2">
      <c r="A5303" s="115"/>
      <c r="B5303" s="115"/>
      <c r="C5303" s="115"/>
      <c r="D5303" s="441"/>
      <c r="E5303" s="424" t="s">
        <v>445</v>
      </c>
      <c r="F5303" s="346">
        <v>1502</v>
      </c>
      <c r="G5303" s="308">
        <v>53</v>
      </c>
      <c r="H5303" s="308">
        <v>26</v>
      </c>
      <c r="I5303" s="308">
        <v>123</v>
      </c>
      <c r="J5303" s="308">
        <v>198</v>
      </c>
      <c r="K5303" s="308">
        <v>242</v>
      </c>
      <c r="L5303" s="308">
        <v>236</v>
      </c>
      <c r="M5303" s="308">
        <v>214</v>
      </c>
      <c r="N5303" s="308">
        <v>108</v>
      </c>
      <c r="O5303" s="308">
        <v>63</v>
      </c>
      <c r="P5303" s="308">
        <v>35</v>
      </c>
      <c r="Q5303" s="308">
        <v>36</v>
      </c>
      <c r="R5303" s="308">
        <v>83</v>
      </c>
      <c r="S5303" s="308">
        <v>85</v>
      </c>
      <c r="T5303" s="308"/>
    </row>
    <row r="5304" spans="1:20" ht="9" customHeight="1" x14ac:dyDescent="0.2">
      <c r="A5304" s="115" t="s">
        <v>642</v>
      </c>
      <c r="B5304" s="115"/>
      <c r="C5304" s="115"/>
      <c r="D5304" s="440"/>
      <c r="E5304" s="666" t="s">
        <v>443</v>
      </c>
      <c r="F5304" s="347">
        <v>95937</v>
      </c>
      <c r="G5304" s="167">
        <v>1135</v>
      </c>
      <c r="H5304" s="167">
        <v>2074</v>
      </c>
      <c r="I5304" s="167">
        <v>7204</v>
      </c>
      <c r="J5304" s="167">
        <v>9609</v>
      </c>
      <c r="K5304" s="167">
        <v>15633</v>
      </c>
      <c r="L5304" s="167">
        <v>14090</v>
      </c>
      <c r="M5304" s="167">
        <v>14776</v>
      </c>
      <c r="N5304" s="167">
        <v>9944</v>
      </c>
      <c r="O5304" s="167">
        <v>6713</v>
      </c>
      <c r="P5304" s="167">
        <v>4017</v>
      </c>
      <c r="Q5304" s="167">
        <v>2786</v>
      </c>
      <c r="R5304" s="167">
        <v>5946</v>
      </c>
      <c r="S5304" s="167">
        <v>2010</v>
      </c>
    </row>
    <row r="5305" spans="1:20" ht="9" customHeight="1" x14ac:dyDescent="0.2">
      <c r="A5305" s="115"/>
      <c r="B5305" s="115"/>
      <c r="C5305" s="115"/>
      <c r="D5305" s="441"/>
      <c r="E5305" s="666" t="s">
        <v>444</v>
      </c>
      <c r="F5305" s="347">
        <v>33551</v>
      </c>
      <c r="G5305" s="167">
        <v>340</v>
      </c>
      <c r="H5305" s="167">
        <v>696</v>
      </c>
      <c r="I5305" s="167">
        <v>2673</v>
      </c>
      <c r="J5305" s="167">
        <v>3623</v>
      </c>
      <c r="K5305" s="167">
        <v>6058</v>
      </c>
      <c r="L5305" s="167">
        <v>5257</v>
      </c>
      <c r="M5305" s="167">
        <v>5658</v>
      </c>
      <c r="N5305" s="167">
        <v>3199</v>
      </c>
      <c r="O5305" s="167">
        <v>2094</v>
      </c>
      <c r="P5305" s="167">
        <v>1135</v>
      </c>
      <c r="Q5305" s="167">
        <v>751</v>
      </c>
      <c r="R5305" s="167">
        <v>1568</v>
      </c>
      <c r="S5305" s="167">
        <v>499</v>
      </c>
    </row>
    <row r="5306" spans="1:20" s="204" customFormat="1" ht="14.25" customHeight="1" x14ac:dyDescent="0.2">
      <c r="A5306" s="115"/>
      <c r="B5306" s="115"/>
      <c r="C5306" s="115"/>
      <c r="D5306" s="441"/>
      <c r="E5306" s="424" t="s">
        <v>445</v>
      </c>
      <c r="F5306" s="346">
        <v>129488</v>
      </c>
      <c r="G5306" s="308">
        <v>1475</v>
      </c>
      <c r="H5306" s="308">
        <v>2770</v>
      </c>
      <c r="I5306" s="308">
        <v>9877</v>
      </c>
      <c r="J5306" s="308">
        <v>13232</v>
      </c>
      <c r="K5306" s="308">
        <v>21691</v>
      </c>
      <c r="L5306" s="308">
        <v>19347</v>
      </c>
      <c r="M5306" s="308">
        <v>20434</v>
      </c>
      <c r="N5306" s="308">
        <v>13143</v>
      </c>
      <c r="O5306" s="308">
        <v>8807</v>
      </c>
      <c r="P5306" s="308">
        <v>5152</v>
      </c>
      <c r="Q5306" s="308">
        <v>3537</v>
      </c>
      <c r="R5306" s="308">
        <v>7514</v>
      </c>
      <c r="S5306" s="308">
        <v>2509</v>
      </c>
      <c r="T5306" s="308"/>
    </row>
    <row r="5307" spans="1:20" ht="18" customHeight="1" x14ac:dyDescent="0.2">
      <c r="A5307" s="295" t="s">
        <v>239</v>
      </c>
      <c r="B5307" s="115"/>
      <c r="C5307" s="115"/>
      <c r="D5307" s="440"/>
      <c r="E5307" s="424"/>
      <c r="F5307" s="346"/>
      <c r="T5307" s="213"/>
    </row>
    <row r="5308" spans="1:20" ht="18" customHeight="1" x14ac:dyDescent="0.2">
      <c r="A5308" s="115"/>
      <c r="B5308" s="295" t="s">
        <v>221</v>
      </c>
      <c r="C5308" s="115"/>
      <c r="D5308" s="441"/>
      <c r="E5308" s="666"/>
      <c r="F5308" s="347"/>
      <c r="G5308" s="167"/>
      <c r="H5308" s="167"/>
      <c r="I5308" s="167"/>
      <c r="J5308" s="167"/>
      <c r="K5308" s="167"/>
      <c r="L5308" s="167"/>
      <c r="M5308" s="167"/>
      <c r="N5308" s="167"/>
      <c r="O5308" s="167"/>
      <c r="P5308" s="167"/>
      <c r="Q5308" s="167"/>
      <c r="R5308" s="167"/>
      <c r="S5308" s="167"/>
    </row>
    <row r="5309" spans="1:20" ht="18" customHeight="1" x14ac:dyDescent="0.2">
      <c r="A5309" s="115"/>
      <c r="B5309" s="115"/>
      <c r="C5309" s="295" t="s">
        <v>358</v>
      </c>
      <c r="D5309" s="441"/>
      <c r="E5309" s="666"/>
      <c r="F5309" s="347"/>
      <c r="G5309" s="167"/>
      <c r="H5309" s="167"/>
      <c r="I5309" s="167"/>
      <c r="J5309" s="167"/>
      <c r="K5309" s="167"/>
      <c r="L5309" s="167"/>
      <c r="M5309" s="167"/>
      <c r="N5309" s="167"/>
      <c r="O5309" s="167"/>
      <c r="P5309" s="167"/>
      <c r="Q5309" s="167"/>
      <c r="R5309" s="167"/>
      <c r="S5309" s="167"/>
    </row>
    <row r="5310" spans="1:20" ht="9" customHeight="1" x14ac:dyDescent="0.2">
      <c r="A5310" s="115"/>
      <c r="B5310" s="115"/>
      <c r="C5310" s="115"/>
      <c r="D5310" s="441" t="s">
        <v>360</v>
      </c>
      <c r="E5310" s="666" t="s">
        <v>443</v>
      </c>
      <c r="F5310" s="347">
        <v>2</v>
      </c>
      <c r="G5310" s="167">
        <v>0</v>
      </c>
      <c r="H5310" s="167">
        <v>0</v>
      </c>
      <c r="I5310" s="167">
        <v>0</v>
      </c>
      <c r="J5310" s="167">
        <v>0</v>
      </c>
      <c r="K5310" s="167">
        <v>0</v>
      </c>
      <c r="L5310" s="167">
        <v>0</v>
      </c>
      <c r="M5310" s="167">
        <v>0</v>
      </c>
      <c r="N5310" s="167">
        <v>0</v>
      </c>
      <c r="O5310" s="167">
        <v>0</v>
      </c>
      <c r="P5310" s="167">
        <v>0</v>
      </c>
      <c r="Q5310" s="167">
        <v>0</v>
      </c>
      <c r="R5310" s="167">
        <v>2</v>
      </c>
      <c r="S5310" s="167">
        <v>0</v>
      </c>
    </row>
    <row r="5311" spans="1:20" ht="9" customHeight="1" x14ac:dyDescent="0.2">
      <c r="A5311" s="115"/>
      <c r="B5311" s="115"/>
      <c r="C5311" s="115"/>
      <c r="D5311" s="441"/>
      <c r="E5311" s="666" t="s">
        <v>444</v>
      </c>
      <c r="F5311" s="347">
        <v>8</v>
      </c>
      <c r="G5311" s="167">
        <v>0</v>
      </c>
      <c r="H5311" s="167">
        <v>0</v>
      </c>
      <c r="I5311" s="167">
        <v>0</v>
      </c>
      <c r="J5311" s="167">
        <v>0</v>
      </c>
      <c r="K5311" s="167">
        <v>0</v>
      </c>
      <c r="L5311" s="167">
        <v>0</v>
      </c>
      <c r="M5311" s="167">
        <v>0</v>
      </c>
      <c r="N5311" s="167">
        <v>0</v>
      </c>
      <c r="O5311" s="167">
        <v>0</v>
      </c>
      <c r="P5311" s="167">
        <v>0</v>
      </c>
      <c r="Q5311" s="167">
        <v>1</v>
      </c>
      <c r="R5311" s="167">
        <v>7</v>
      </c>
      <c r="S5311" s="167">
        <v>0</v>
      </c>
    </row>
    <row r="5312" spans="1:20" s="204" customFormat="1" ht="14.25" customHeight="1" x14ac:dyDescent="0.2">
      <c r="A5312" s="115"/>
      <c r="B5312" s="115"/>
      <c r="C5312" s="115"/>
      <c r="D5312" s="441"/>
      <c r="E5312" s="424" t="s">
        <v>445</v>
      </c>
      <c r="F5312" s="346">
        <v>10</v>
      </c>
      <c r="G5312" s="308">
        <v>0</v>
      </c>
      <c r="H5312" s="308">
        <v>0</v>
      </c>
      <c r="I5312" s="308">
        <v>0</v>
      </c>
      <c r="J5312" s="308">
        <v>0</v>
      </c>
      <c r="K5312" s="308">
        <v>0</v>
      </c>
      <c r="L5312" s="308">
        <v>0</v>
      </c>
      <c r="M5312" s="308">
        <v>0</v>
      </c>
      <c r="N5312" s="308">
        <v>0</v>
      </c>
      <c r="O5312" s="308">
        <v>0</v>
      </c>
      <c r="P5312" s="308">
        <v>0</v>
      </c>
      <c r="Q5312" s="308">
        <v>1</v>
      </c>
      <c r="R5312" s="308">
        <v>9</v>
      </c>
      <c r="S5312" s="308">
        <v>0</v>
      </c>
      <c r="T5312" s="308"/>
    </row>
    <row r="5313" spans="1:20" ht="9" customHeight="1" x14ac:dyDescent="0.2">
      <c r="A5313" s="115"/>
      <c r="B5313" s="115"/>
      <c r="C5313" s="115"/>
      <c r="D5313" s="440" t="s">
        <v>265</v>
      </c>
      <c r="E5313" s="666" t="s">
        <v>443</v>
      </c>
      <c r="F5313" s="347">
        <v>2</v>
      </c>
      <c r="G5313" s="167">
        <v>0</v>
      </c>
      <c r="H5313" s="167">
        <v>0</v>
      </c>
      <c r="I5313" s="167">
        <v>0</v>
      </c>
      <c r="J5313" s="167">
        <v>0</v>
      </c>
      <c r="K5313" s="167">
        <v>0</v>
      </c>
      <c r="L5313" s="167">
        <v>0</v>
      </c>
      <c r="M5313" s="167">
        <v>0</v>
      </c>
      <c r="N5313" s="167">
        <v>0</v>
      </c>
      <c r="O5313" s="167">
        <v>0</v>
      </c>
      <c r="P5313" s="167">
        <v>0</v>
      </c>
      <c r="Q5313" s="167">
        <v>0</v>
      </c>
      <c r="R5313" s="167">
        <v>2</v>
      </c>
      <c r="S5313" s="167">
        <v>0</v>
      </c>
    </row>
    <row r="5314" spans="1:20" ht="9" customHeight="1" x14ac:dyDescent="0.2">
      <c r="A5314" s="115"/>
      <c r="B5314" s="115"/>
      <c r="C5314" s="115"/>
      <c r="D5314" s="441"/>
      <c r="E5314" s="666" t="s">
        <v>444</v>
      </c>
      <c r="F5314" s="347">
        <v>8</v>
      </c>
      <c r="G5314" s="167">
        <v>0</v>
      </c>
      <c r="H5314" s="167">
        <v>0</v>
      </c>
      <c r="I5314" s="167">
        <v>0</v>
      </c>
      <c r="J5314" s="167">
        <v>0</v>
      </c>
      <c r="K5314" s="167">
        <v>0</v>
      </c>
      <c r="L5314" s="167">
        <v>0</v>
      </c>
      <c r="M5314" s="167">
        <v>0</v>
      </c>
      <c r="N5314" s="167">
        <v>0</v>
      </c>
      <c r="O5314" s="167">
        <v>0</v>
      </c>
      <c r="P5314" s="167">
        <v>0</v>
      </c>
      <c r="Q5314" s="167">
        <v>1</v>
      </c>
      <c r="R5314" s="167">
        <v>7</v>
      </c>
      <c r="S5314" s="167">
        <v>0</v>
      </c>
    </row>
    <row r="5315" spans="1:20" s="204" customFormat="1" ht="14.25" customHeight="1" x14ac:dyDescent="0.2">
      <c r="A5315" s="115"/>
      <c r="B5315" s="115"/>
      <c r="C5315" s="115"/>
      <c r="D5315" s="441"/>
      <c r="E5315" s="424" t="s">
        <v>445</v>
      </c>
      <c r="F5315" s="346">
        <v>10</v>
      </c>
      <c r="G5315" s="308">
        <v>0</v>
      </c>
      <c r="H5315" s="308">
        <v>0</v>
      </c>
      <c r="I5315" s="308">
        <v>0</v>
      </c>
      <c r="J5315" s="308">
        <v>0</v>
      </c>
      <c r="K5315" s="308">
        <v>0</v>
      </c>
      <c r="L5315" s="308">
        <v>0</v>
      </c>
      <c r="M5315" s="308">
        <v>0</v>
      </c>
      <c r="N5315" s="308">
        <v>0</v>
      </c>
      <c r="O5315" s="308">
        <v>0</v>
      </c>
      <c r="P5315" s="308">
        <v>0</v>
      </c>
      <c r="Q5315" s="308">
        <v>1</v>
      </c>
      <c r="R5315" s="308">
        <v>9</v>
      </c>
      <c r="S5315" s="308">
        <v>0</v>
      </c>
      <c r="T5315" s="308"/>
    </row>
    <row r="5316" spans="1:20" ht="18" customHeight="1" x14ac:dyDescent="0.2">
      <c r="A5316" s="115"/>
      <c r="B5316" s="115"/>
      <c r="C5316" s="295" t="s">
        <v>64</v>
      </c>
      <c r="D5316" s="441"/>
      <c r="E5316" s="666"/>
      <c r="F5316" s="347"/>
      <c r="G5316" s="167"/>
      <c r="H5316" s="167"/>
      <c r="I5316" s="167"/>
      <c r="J5316" s="167"/>
      <c r="K5316" s="167"/>
      <c r="L5316" s="167"/>
      <c r="M5316" s="167"/>
      <c r="N5316" s="167"/>
      <c r="O5316" s="167"/>
      <c r="P5316" s="167"/>
      <c r="Q5316" s="167"/>
      <c r="R5316" s="167"/>
      <c r="S5316" s="167"/>
    </row>
    <row r="5317" spans="1:20" ht="9" customHeight="1" x14ac:dyDescent="0.2">
      <c r="A5317" s="115"/>
      <c r="B5317" s="115"/>
      <c r="C5317" s="115"/>
      <c r="D5317" s="441" t="s">
        <v>375</v>
      </c>
      <c r="E5317" s="666" t="s">
        <v>443</v>
      </c>
      <c r="F5317" s="347">
        <v>30</v>
      </c>
      <c r="G5317" s="167">
        <v>5</v>
      </c>
      <c r="H5317" s="167">
        <v>1</v>
      </c>
      <c r="I5317" s="167">
        <v>0</v>
      </c>
      <c r="J5317" s="167">
        <v>1</v>
      </c>
      <c r="K5317" s="167">
        <v>2</v>
      </c>
      <c r="L5317" s="167">
        <v>0</v>
      </c>
      <c r="M5317" s="167">
        <v>3</v>
      </c>
      <c r="N5317" s="167">
        <v>2</v>
      </c>
      <c r="O5317" s="167">
        <v>0</v>
      </c>
      <c r="P5317" s="167">
        <v>4</v>
      </c>
      <c r="Q5317" s="167">
        <v>3</v>
      </c>
      <c r="R5317" s="167">
        <v>5</v>
      </c>
      <c r="S5317" s="167">
        <v>4</v>
      </c>
    </row>
    <row r="5318" spans="1:20" ht="9" customHeight="1" x14ac:dyDescent="0.2">
      <c r="A5318" s="115"/>
      <c r="B5318" s="115"/>
      <c r="C5318" s="115"/>
      <c r="D5318" s="441"/>
      <c r="E5318" s="666" t="s">
        <v>444</v>
      </c>
      <c r="F5318" s="347">
        <v>104</v>
      </c>
      <c r="G5318" s="167">
        <v>14</v>
      </c>
      <c r="H5318" s="167">
        <v>1</v>
      </c>
      <c r="I5318" s="167">
        <v>0</v>
      </c>
      <c r="J5318" s="167">
        <v>0</v>
      </c>
      <c r="K5318" s="167">
        <v>9</v>
      </c>
      <c r="L5318" s="167">
        <v>2</v>
      </c>
      <c r="M5318" s="167">
        <v>5</v>
      </c>
      <c r="N5318" s="167">
        <v>6</v>
      </c>
      <c r="O5318" s="167">
        <v>3</v>
      </c>
      <c r="P5318" s="167">
        <v>1</v>
      </c>
      <c r="Q5318" s="167">
        <v>2</v>
      </c>
      <c r="R5318" s="167">
        <v>21</v>
      </c>
      <c r="S5318" s="167">
        <v>40</v>
      </c>
    </row>
    <row r="5319" spans="1:20" s="204" customFormat="1" ht="14.25" customHeight="1" x14ac:dyDescent="0.2">
      <c r="A5319" s="115"/>
      <c r="B5319" s="115"/>
      <c r="C5319" s="115"/>
      <c r="D5319" s="441"/>
      <c r="E5319" s="424" t="s">
        <v>445</v>
      </c>
      <c r="F5319" s="346">
        <v>134</v>
      </c>
      <c r="G5319" s="308">
        <v>19</v>
      </c>
      <c r="H5319" s="308">
        <v>2</v>
      </c>
      <c r="I5319" s="308">
        <v>0</v>
      </c>
      <c r="J5319" s="308">
        <v>1</v>
      </c>
      <c r="K5319" s="308">
        <v>11</v>
      </c>
      <c r="L5319" s="308">
        <v>2</v>
      </c>
      <c r="M5319" s="308">
        <v>8</v>
      </c>
      <c r="N5319" s="308">
        <v>8</v>
      </c>
      <c r="O5319" s="308">
        <v>3</v>
      </c>
      <c r="P5319" s="308">
        <v>5</v>
      </c>
      <c r="Q5319" s="308">
        <v>5</v>
      </c>
      <c r="R5319" s="308">
        <v>26</v>
      </c>
      <c r="S5319" s="308">
        <v>44</v>
      </c>
      <c r="T5319" s="308"/>
    </row>
    <row r="5320" spans="1:20" ht="9" customHeight="1" x14ac:dyDescent="0.2">
      <c r="A5320" s="115"/>
      <c r="B5320" s="115"/>
      <c r="C5320" s="115"/>
      <c r="D5320" s="441" t="s">
        <v>377</v>
      </c>
      <c r="E5320" s="666" t="s">
        <v>443</v>
      </c>
      <c r="F5320" s="347">
        <v>1</v>
      </c>
      <c r="G5320" s="167">
        <v>0</v>
      </c>
      <c r="H5320" s="167">
        <v>0</v>
      </c>
      <c r="I5320" s="167">
        <v>0</v>
      </c>
      <c r="J5320" s="167">
        <v>0</v>
      </c>
      <c r="K5320" s="167">
        <v>1</v>
      </c>
      <c r="L5320" s="167">
        <v>0</v>
      </c>
      <c r="M5320" s="167">
        <v>0</v>
      </c>
      <c r="N5320" s="167">
        <v>0</v>
      </c>
      <c r="O5320" s="167">
        <v>0</v>
      </c>
      <c r="P5320" s="167">
        <v>0</v>
      </c>
      <c r="Q5320" s="167">
        <v>0</v>
      </c>
      <c r="R5320" s="167">
        <v>0</v>
      </c>
      <c r="S5320" s="167">
        <v>0</v>
      </c>
    </row>
    <row r="5321" spans="1:20" ht="9" customHeight="1" x14ac:dyDescent="0.2">
      <c r="A5321" s="115"/>
      <c r="B5321" s="115"/>
      <c r="C5321" s="115"/>
      <c r="D5321" s="441"/>
      <c r="E5321" s="666" t="s">
        <v>444</v>
      </c>
      <c r="F5321" s="347">
        <v>2</v>
      </c>
      <c r="G5321" s="167">
        <v>0</v>
      </c>
      <c r="H5321" s="167">
        <v>0</v>
      </c>
      <c r="I5321" s="167">
        <v>0</v>
      </c>
      <c r="J5321" s="167">
        <v>0</v>
      </c>
      <c r="K5321" s="167">
        <v>0</v>
      </c>
      <c r="L5321" s="167">
        <v>0</v>
      </c>
      <c r="M5321" s="167">
        <v>1</v>
      </c>
      <c r="N5321" s="167">
        <v>1</v>
      </c>
      <c r="O5321" s="167">
        <v>0</v>
      </c>
      <c r="P5321" s="167">
        <v>0</v>
      </c>
      <c r="Q5321" s="167">
        <v>0</v>
      </c>
      <c r="R5321" s="167">
        <v>0</v>
      </c>
      <c r="S5321" s="167">
        <v>0</v>
      </c>
    </row>
    <row r="5322" spans="1:20" s="204" customFormat="1" ht="14.25" customHeight="1" x14ac:dyDescent="0.2">
      <c r="A5322" s="115"/>
      <c r="B5322" s="115"/>
      <c r="C5322" s="115"/>
      <c r="D5322" s="441"/>
      <c r="E5322" s="424" t="s">
        <v>445</v>
      </c>
      <c r="F5322" s="346">
        <v>3</v>
      </c>
      <c r="G5322" s="308">
        <v>0</v>
      </c>
      <c r="H5322" s="308">
        <v>0</v>
      </c>
      <c r="I5322" s="308">
        <v>0</v>
      </c>
      <c r="J5322" s="308">
        <v>0</v>
      </c>
      <c r="K5322" s="308">
        <v>1</v>
      </c>
      <c r="L5322" s="308">
        <v>0</v>
      </c>
      <c r="M5322" s="308">
        <v>1</v>
      </c>
      <c r="N5322" s="308">
        <v>1</v>
      </c>
      <c r="O5322" s="308">
        <v>0</v>
      </c>
      <c r="P5322" s="308">
        <v>0</v>
      </c>
      <c r="Q5322" s="308">
        <v>0</v>
      </c>
      <c r="R5322" s="308">
        <v>0</v>
      </c>
      <c r="S5322" s="308">
        <v>0</v>
      </c>
      <c r="T5322" s="308"/>
    </row>
    <row r="5323" spans="1:20" ht="9" customHeight="1" x14ac:dyDescent="0.2">
      <c r="A5323" s="115"/>
      <c r="B5323" s="115"/>
      <c r="C5323" s="115"/>
      <c r="D5323" s="440" t="s">
        <v>265</v>
      </c>
      <c r="E5323" s="666" t="s">
        <v>443</v>
      </c>
      <c r="F5323" s="347">
        <v>31</v>
      </c>
      <c r="G5323" s="167">
        <v>5</v>
      </c>
      <c r="H5323" s="167">
        <v>1</v>
      </c>
      <c r="I5323" s="167">
        <v>0</v>
      </c>
      <c r="J5323" s="167">
        <v>1</v>
      </c>
      <c r="K5323" s="167">
        <v>3</v>
      </c>
      <c r="L5323" s="167">
        <v>0</v>
      </c>
      <c r="M5323" s="167">
        <v>3</v>
      </c>
      <c r="N5323" s="167">
        <v>2</v>
      </c>
      <c r="O5323" s="167">
        <v>0</v>
      </c>
      <c r="P5323" s="167">
        <v>4</v>
      </c>
      <c r="Q5323" s="167">
        <v>3</v>
      </c>
      <c r="R5323" s="167">
        <v>5</v>
      </c>
      <c r="S5323" s="167">
        <v>4</v>
      </c>
    </row>
    <row r="5324" spans="1:20" ht="9" customHeight="1" x14ac:dyDescent="0.2">
      <c r="A5324" s="115"/>
      <c r="B5324" s="115"/>
      <c r="C5324" s="115"/>
      <c r="D5324" s="441"/>
      <c r="E5324" s="666" t="s">
        <v>444</v>
      </c>
      <c r="F5324" s="347">
        <v>106</v>
      </c>
      <c r="G5324" s="167">
        <v>14</v>
      </c>
      <c r="H5324" s="167">
        <v>1</v>
      </c>
      <c r="I5324" s="167">
        <v>0</v>
      </c>
      <c r="J5324" s="167">
        <v>0</v>
      </c>
      <c r="K5324" s="167">
        <v>9</v>
      </c>
      <c r="L5324" s="167">
        <v>2</v>
      </c>
      <c r="M5324" s="167">
        <v>6</v>
      </c>
      <c r="N5324" s="167">
        <v>7</v>
      </c>
      <c r="O5324" s="167">
        <v>3</v>
      </c>
      <c r="P5324" s="167">
        <v>1</v>
      </c>
      <c r="Q5324" s="167">
        <v>2</v>
      </c>
      <c r="R5324" s="167">
        <v>21</v>
      </c>
      <c r="S5324" s="167">
        <v>40</v>
      </c>
    </row>
    <row r="5325" spans="1:20" s="204" customFormat="1" ht="14.25" customHeight="1" x14ac:dyDescent="0.2">
      <c r="A5325" s="115"/>
      <c r="B5325" s="115"/>
      <c r="C5325" s="115"/>
      <c r="D5325" s="441"/>
      <c r="E5325" s="424" t="s">
        <v>445</v>
      </c>
      <c r="F5325" s="346">
        <v>137</v>
      </c>
      <c r="G5325" s="308">
        <v>19</v>
      </c>
      <c r="H5325" s="308">
        <v>2</v>
      </c>
      <c r="I5325" s="308">
        <v>0</v>
      </c>
      <c r="J5325" s="308">
        <v>1</v>
      </c>
      <c r="K5325" s="308">
        <v>12</v>
      </c>
      <c r="L5325" s="308">
        <v>2</v>
      </c>
      <c r="M5325" s="308">
        <v>9</v>
      </c>
      <c r="N5325" s="308">
        <v>9</v>
      </c>
      <c r="O5325" s="308">
        <v>3</v>
      </c>
      <c r="P5325" s="308">
        <v>5</v>
      </c>
      <c r="Q5325" s="308">
        <v>5</v>
      </c>
      <c r="R5325" s="308">
        <v>26</v>
      </c>
      <c r="S5325" s="308">
        <v>44</v>
      </c>
      <c r="T5325" s="308"/>
    </row>
    <row r="5326" spans="1:20" ht="27" customHeight="1" x14ac:dyDescent="0.2">
      <c r="A5326" s="115"/>
      <c r="B5326" s="115"/>
      <c r="C5326" s="843" t="s">
        <v>1167</v>
      </c>
      <c r="D5326" s="843"/>
      <c r="E5326" s="424"/>
      <c r="F5326" s="346"/>
    </row>
    <row r="5327" spans="1:20" ht="9" customHeight="1" x14ac:dyDescent="0.2">
      <c r="A5327" s="115"/>
      <c r="B5327" s="115"/>
      <c r="C5327" s="115"/>
      <c r="D5327" s="441" t="s">
        <v>384</v>
      </c>
      <c r="E5327" s="666" t="s">
        <v>443</v>
      </c>
      <c r="F5327" s="347">
        <v>2</v>
      </c>
      <c r="G5327" s="167">
        <v>0</v>
      </c>
      <c r="H5327" s="167">
        <v>0</v>
      </c>
      <c r="I5327" s="167">
        <v>0</v>
      </c>
      <c r="J5327" s="167">
        <v>0</v>
      </c>
      <c r="K5327" s="167">
        <v>0</v>
      </c>
      <c r="L5327" s="167">
        <v>0</v>
      </c>
      <c r="M5327" s="167">
        <v>1</v>
      </c>
      <c r="N5327" s="167">
        <v>0</v>
      </c>
      <c r="O5327" s="167">
        <v>0</v>
      </c>
      <c r="P5327" s="167">
        <v>0</v>
      </c>
      <c r="Q5327" s="167">
        <v>0</v>
      </c>
      <c r="R5327" s="167">
        <v>1</v>
      </c>
      <c r="S5327" s="167">
        <v>0</v>
      </c>
    </row>
    <row r="5328" spans="1:20" ht="9" customHeight="1" x14ac:dyDescent="0.2">
      <c r="A5328" s="115"/>
      <c r="B5328" s="115"/>
      <c r="C5328" s="115"/>
      <c r="D5328" s="441"/>
      <c r="E5328" s="666" t="s">
        <v>444</v>
      </c>
      <c r="F5328" s="347">
        <v>36</v>
      </c>
      <c r="G5328" s="167">
        <v>0</v>
      </c>
      <c r="H5328" s="167">
        <v>0</v>
      </c>
      <c r="I5328" s="167">
        <v>0</v>
      </c>
      <c r="J5328" s="167">
        <v>2</v>
      </c>
      <c r="K5328" s="167">
        <v>14</v>
      </c>
      <c r="L5328" s="167">
        <v>6</v>
      </c>
      <c r="M5328" s="167">
        <v>9</v>
      </c>
      <c r="N5328" s="167">
        <v>3</v>
      </c>
      <c r="O5328" s="167">
        <v>0</v>
      </c>
      <c r="P5328" s="167">
        <v>1</v>
      </c>
      <c r="Q5328" s="167">
        <v>1</v>
      </c>
      <c r="R5328" s="167">
        <v>0</v>
      </c>
      <c r="S5328" s="167">
        <v>0</v>
      </c>
    </row>
    <row r="5329" spans="1:20" s="204" customFormat="1" ht="14.25" customHeight="1" x14ac:dyDescent="0.2">
      <c r="A5329" s="115"/>
      <c r="B5329" s="115"/>
      <c r="C5329" s="115"/>
      <c r="D5329" s="441"/>
      <c r="E5329" s="424" t="s">
        <v>445</v>
      </c>
      <c r="F5329" s="346">
        <v>38</v>
      </c>
      <c r="G5329" s="308">
        <v>0</v>
      </c>
      <c r="H5329" s="308">
        <v>0</v>
      </c>
      <c r="I5329" s="308">
        <v>0</v>
      </c>
      <c r="J5329" s="308">
        <v>2</v>
      </c>
      <c r="K5329" s="308">
        <v>14</v>
      </c>
      <c r="L5329" s="308">
        <v>6</v>
      </c>
      <c r="M5329" s="308">
        <v>10</v>
      </c>
      <c r="N5329" s="308">
        <v>3</v>
      </c>
      <c r="O5329" s="308">
        <v>0</v>
      </c>
      <c r="P5329" s="308">
        <v>1</v>
      </c>
      <c r="Q5329" s="308">
        <v>1</v>
      </c>
      <c r="R5329" s="308">
        <v>1</v>
      </c>
      <c r="S5329" s="308">
        <v>0</v>
      </c>
      <c r="T5329" s="308"/>
    </row>
    <row r="5330" spans="1:20" ht="9" customHeight="1" x14ac:dyDescent="0.2">
      <c r="A5330" s="115"/>
      <c r="B5330" s="115"/>
      <c r="C5330" s="115"/>
      <c r="D5330" s="441" t="s">
        <v>387</v>
      </c>
      <c r="E5330" s="666" t="s">
        <v>444</v>
      </c>
      <c r="F5330" s="347">
        <v>1</v>
      </c>
      <c r="G5330" s="167">
        <v>0</v>
      </c>
      <c r="H5330" s="167">
        <v>0</v>
      </c>
      <c r="I5330" s="167">
        <v>0</v>
      </c>
      <c r="J5330" s="167">
        <v>0</v>
      </c>
      <c r="K5330" s="167">
        <v>0</v>
      </c>
      <c r="L5330" s="167">
        <v>1</v>
      </c>
      <c r="M5330" s="167">
        <v>0</v>
      </c>
      <c r="N5330" s="167">
        <v>0</v>
      </c>
      <c r="O5330" s="167">
        <v>0</v>
      </c>
      <c r="P5330" s="167">
        <v>0</v>
      </c>
      <c r="Q5330" s="167">
        <v>0</v>
      </c>
      <c r="R5330" s="167">
        <v>0</v>
      </c>
      <c r="S5330" s="167">
        <v>0</v>
      </c>
    </row>
    <row r="5331" spans="1:20" s="204" customFormat="1" ht="14.25" customHeight="1" x14ac:dyDescent="0.2">
      <c r="A5331" s="115"/>
      <c r="B5331" s="115"/>
      <c r="C5331" s="115"/>
      <c r="D5331" s="441"/>
      <c r="E5331" s="424" t="s">
        <v>445</v>
      </c>
      <c r="F5331" s="346">
        <v>1</v>
      </c>
      <c r="G5331" s="308">
        <v>0</v>
      </c>
      <c r="H5331" s="308">
        <v>0</v>
      </c>
      <c r="I5331" s="308">
        <v>0</v>
      </c>
      <c r="J5331" s="308">
        <v>0</v>
      </c>
      <c r="K5331" s="308">
        <v>0</v>
      </c>
      <c r="L5331" s="308">
        <v>1</v>
      </c>
      <c r="M5331" s="308">
        <v>0</v>
      </c>
      <c r="N5331" s="308">
        <v>0</v>
      </c>
      <c r="O5331" s="308">
        <v>0</v>
      </c>
      <c r="P5331" s="308">
        <v>0</v>
      </c>
      <c r="Q5331" s="308">
        <v>0</v>
      </c>
      <c r="R5331" s="308">
        <v>0</v>
      </c>
      <c r="S5331" s="308">
        <v>0</v>
      </c>
      <c r="T5331" s="308"/>
    </row>
    <row r="5332" spans="1:20" ht="9" customHeight="1" x14ac:dyDescent="0.2">
      <c r="A5332" s="115"/>
      <c r="B5332" s="115"/>
      <c r="C5332" s="115"/>
      <c r="D5332" s="441" t="s">
        <v>381</v>
      </c>
      <c r="E5332" s="666" t="s">
        <v>444</v>
      </c>
      <c r="F5332" s="347">
        <v>1</v>
      </c>
      <c r="G5332" s="167">
        <v>0</v>
      </c>
      <c r="H5332" s="167">
        <v>0</v>
      </c>
      <c r="I5332" s="167">
        <v>0</v>
      </c>
      <c r="J5332" s="167">
        <v>0</v>
      </c>
      <c r="K5332" s="167">
        <v>0</v>
      </c>
      <c r="L5332" s="167">
        <v>0</v>
      </c>
      <c r="M5332" s="167">
        <v>0</v>
      </c>
      <c r="N5332" s="167">
        <v>0</v>
      </c>
      <c r="O5332" s="167">
        <v>0</v>
      </c>
      <c r="P5332" s="167">
        <v>0</v>
      </c>
      <c r="Q5332" s="167">
        <v>0</v>
      </c>
      <c r="R5332" s="167">
        <v>1</v>
      </c>
      <c r="S5332" s="167">
        <v>0</v>
      </c>
    </row>
    <row r="5333" spans="1:20" s="204" customFormat="1" ht="14.25" customHeight="1" x14ac:dyDescent="0.2">
      <c r="A5333" s="115"/>
      <c r="B5333" s="115"/>
      <c r="C5333" s="115"/>
      <c r="D5333" s="441"/>
      <c r="E5333" s="424" t="s">
        <v>445</v>
      </c>
      <c r="F5333" s="346">
        <v>1</v>
      </c>
      <c r="G5333" s="308">
        <v>0</v>
      </c>
      <c r="H5333" s="308">
        <v>0</v>
      </c>
      <c r="I5333" s="308">
        <v>0</v>
      </c>
      <c r="J5333" s="308">
        <v>0</v>
      </c>
      <c r="K5333" s="308">
        <v>0</v>
      </c>
      <c r="L5333" s="308">
        <v>0</v>
      </c>
      <c r="M5333" s="308">
        <v>0</v>
      </c>
      <c r="N5333" s="308">
        <v>0</v>
      </c>
      <c r="O5333" s="308">
        <v>0</v>
      </c>
      <c r="P5333" s="308">
        <v>0</v>
      </c>
      <c r="Q5333" s="308">
        <v>0</v>
      </c>
      <c r="R5333" s="308">
        <v>1</v>
      </c>
      <c r="S5333" s="308">
        <v>0</v>
      </c>
      <c r="T5333" s="308"/>
    </row>
    <row r="5334" spans="1:20" ht="9" customHeight="1" x14ac:dyDescent="0.2">
      <c r="A5334" s="115"/>
      <c r="B5334" s="115"/>
      <c r="C5334" s="115"/>
      <c r="D5334" s="441" t="s">
        <v>383</v>
      </c>
      <c r="E5334" s="666" t="s">
        <v>443</v>
      </c>
      <c r="F5334" s="347">
        <v>2</v>
      </c>
      <c r="G5334" s="167">
        <v>0</v>
      </c>
      <c r="H5334" s="167">
        <v>0</v>
      </c>
      <c r="I5334" s="167">
        <v>0</v>
      </c>
      <c r="J5334" s="167">
        <v>0</v>
      </c>
      <c r="K5334" s="167">
        <v>0</v>
      </c>
      <c r="L5334" s="167">
        <v>0</v>
      </c>
      <c r="M5334" s="167">
        <v>1</v>
      </c>
      <c r="N5334" s="167">
        <v>0</v>
      </c>
      <c r="O5334" s="167">
        <v>0</v>
      </c>
      <c r="P5334" s="167">
        <v>0</v>
      </c>
      <c r="Q5334" s="167">
        <v>1</v>
      </c>
      <c r="R5334" s="167">
        <v>0</v>
      </c>
      <c r="S5334" s="167">
        <v>0</v>
      </c>
    </row>
    <row r="5335" spans="1:20" ht="9" customHeight="1" x14ac:dyDescent="0.2">
      <c r="A5335" s="115"/>
      <c r="B5335" s="115"/>
      <c r="C5335" s="115"/>
      <c r="D5335" s="441"/>
      <c r="E5335" s="666" t="s">
        <v>444</v>
      </c>
      <c r="F5335" s="347">
        <v>44</v>
      </c>
      <c r="G5335" s="167">
        <v>1</v>
      </c>
      <c r="H5335" s="167">
        <v>1</v>
      </c>
      <c r="I5335" s="167">
        <v>0</v>
      </c>
      <c r="J5335" s="167">
        <v>0</v>
      </c>
      <c r="K5335" s="167">
        <v>0</v>
      </c>
      <c r="L5335" s="167">
        <v>0</v>
      </c>
      <c r="M5335" s="167">
        <v>10</v>
      </c>
      <c r="N5335" s="167">
        <v>8</v>
      </c>
      <c r="O5335" s="167">
        <v>11</v>
      </c>
      <c r="P5335" s="167">
        <v>4</v>
      </c>
      <c r="Q5335" s="167">
        <v>7</v>
      </c>
      <c r="R5335" s="167">
        <v>2</v>
      </c>
      <c r="S5335" s="167">
        <v>0</v>
      </c>
    </row>
    <row r="5336" spans="1:20" s="204" customFormat="1" ht="14.25" customHeight="1" x14ac:dyDescent="0.2">
      <c r="A5336" s="115"/>
      <c r="B5336" s="115"/>
      <c r="C5336" s="115"/>
      <c r="D5336" s="441"/>
      <c r="E5336" s="424" t="s">
        <v>445</v>
      </c>
      <c r="F5336" s="346">
        <v>46</v>
      </c>
      <c r="G5336" s="308">
        <v>1</v>
      </c>
      <c r="H5336" s="308">
        <v>1</v>
      </c>
      <c r="I5336" s="308">
        <v>0</v>
      </c>
      <c r="J5336" s="308">
        <v>0</v>
      </c>
      <c r="K5336" s="308">
        <v>0</v>
      </c>
      <c r="L5336" s="308">
        <v>0</v>
      </c>
      <c r="M5336" s="308">
        <v>11</v>
      </c>
      <c r="N5336" s="308">
        <v>8</v>
      </c>
      <c r="O5336" s="308">
        <v>11</v>
      </c>
      <c r="P5336" s="308">
        <v>4</v>
      </c>
      <c r="Q5336" s="308">
        <v>8</v>
      </c>
      <c r="R5336" s="308">
        <v>2</v>
      </c>
      <c r="S5336" s="308">
        <v>0</v>
      </c>
      <c r="T5336" s="308"/>
    </row>
    <row r="5337" spans="1:20" ht="9" customHeight="1" x14ac:dyDescent="0.2">
      <c r="A5337" s="115"/>
      <c r="B5337" s="115"/>
      <c r="C5337" s="115"/>
      <c r="D5337" s="441" t="s">
        <v>386</v>
      </c>
      <c r="E5337" s="666" t="s">
        <v>444</v>
      </c>
      <c r="F5337" s="347">
        <v>10</v>
      </c>
      <c r="G5337" s="167">
        <v>0</v>
      </c>
      <c r="H5337" s="167">
        <v>0</v>
      </c>
      <c r="I5337" s="167">
        <v>0</v>
      </c>
      <c r="J5337" s="167">
        <v>0</v>
      </c>
      <c r="K5337" s="167">
        <v>0</v>
      </c>
      <c r="L5337" s="167">
        <v>0</v>
      </c>
      <c r="M5337" s="167">
        <v>2</v>
      </c>
      <c r="N5337" s="167">
        <v>0</v>
      </c>
      <c r="O5337" s="167">
        <v>4</v>
      </c>
      <c r="P5337" s="167">
        <v>2</v>
      </c>
      <c r="Q5337" s="167">
        <v>0</v>
      </c>
      <c r="R5337" s="167">
        <v>2</v>
      </c>
      <c r="S5337" s="167">
        <v>0</v>
      </c>
    </row>
    <row r="5338" spans="1:20" s="204" customFormat="1" ht="14.25" customHeight="1" x14ac:dyDescent="0.2">
      <c r="A5338" s="115"/>
      <c r="B5338" s="115"/>
      <c r="C5338" s="115"/>
      <c r="D5338" s="441"/>
      <c r="E5338" s="424" t="s">
        <v>445</v>
      </c>
      <c r="F5338" s="346">
        <v>10</v>
      </c>
      <c r="G5338" s="308">
        <v>0</v>
      </c>
      <c r="H5338" s="308">
        <v>0</v>
      </c>
      <c r="I5338" s="308">
        <v>0</v>
      </c>
      <c r="J5338" s="308">
        <v>0</v>
      </c>
      <c r="K5338" s="308">
        <v>0</v>
      </c>
      <c r="L5338" s="308">
        <v>0</v>
      </c>
      <c r="M5338" s="308">
        <v>2</v>
      </c>
      <c r="N5338" s="308">
        <v>0</v>
      </c>
      <c r="O5338" s="308">
        <v>4</v>
      </c>
      <c r="P5338" s="308">
        <v>2</v>
      </c>
      <c r="Q5338" s="308">
        <v>0</v>
      </c>
      <c r="R5338" s="308">
        <v>2</v>
      </c>
      <c r="S5338" s="308">
        <v>0</v>
      </c>
      <c r="T5338" s="308"/>
    </row>
    <row r="5339" spans="1:20" ht="9" customHeight="1" x14ac:dyDescent="0.2">
      <c r="A5339" s="115"/>
      <c r="B5339" s="115"/>
      <c r="C5339" s="115"/>
      <c r="D5339" s="441" t="s">
        <v>385</v>
      </c>
      <c r="E5339" s="666" t="s">
        <v>443</v>
      </c>
      <c r="F5339" s="347">
        <v>2</v>
      </c>
      <c r="G5339" s="167">
        <v>0</v>
      </c>
      <c r="H5339" s="167">
        <v>0</v>
      </c>
      <c r="I5339" s="167">
        <v>0</v>
      </c>
      <c r="J5339" s="167">
        <v>0</v>
      </c>
      <c r="K5339" s="167">
        <v>1</v>
      </c>
      <c r="L5339" s="167">
        <v>1</v>
      </c>
      <c r="M5339" s="167">
        <v>0</v>
      </c>
      <c r="N5339" s="167">
        <v>0</v>
      </c>
      <c r="O5339" s="167">
        <v>0</v>
      </c>
      <c r="P5339" s="167">
        <v>0</v>
      </c>
      <c r="Q5339" s="167">
        <v>0</v>
      </c>
      <c r="R5339" s="167">
        <v>0</v>
      </c>
      <c r="S5339" s="167">
        <v>0</v>
      </c>
    </row>
    <row r="5340" spans="1:20" ht="9" customHeight="1" x14ac:dyDescent="0.2">
      <c r="A5340" s="115"/>
      <c r="B5340" s="115"/>
      <c r="C5340" s="115"/>
      <c r="D5340" s="441"/>
      <c r="E5340" s="666" t="s">
        <v>444</v>
      </c>
      <c r="F5340" s="347">
        <v>22</v>
      </c>
      <c r="G5340" s="167">
        <v>0</v>
      </c>
      <c r="H5340" s="167">
        <v>1</v>
      </c>
      <c r="I5340" s="167">
        <v>13</v>
      </c>
      <c r="J5340" s="167">
        <v>4</v>
      </c>
      <c r="K5340" s="167">
        <v>3</v>
      </c>
      <c r="L5340" s="167">
        <v>0</v>
      </c>
      <c r="M5340" s="167">
        <v>1</v>
      </c>
      <c r="N5340" s="167">
        <v>0</v>
      </c>
      <c r="O5340" s="167">
        <v>0</v>
      </c>
      <c r="P5340" s="167">
        <v>0</v>
      </c>
      <c r="Q5340" s="167">
        <v>0</v>
      </c>
      <c r="R5340" s="167">
        <v>0</v>
      </c>
      <c r="S5340" s="167">
        <v>0</v>
      </c>
    </row>
    <row r="5341" spans="1:20" s="204" customFormat="1" ht="14.25" customHeight="1" x14ac:dyDescent="0.2">
      <c r="A5341" s="115"/>
      <c r="B5341" s="115"/>
      <c r="C5341" s="115"/>
      <c r="D5341" s="441"/>
      <c r="E5341" s="424" t="s">
        <v>445</v>
      </c>
      <c r="F5341" s="346">
        <v>24</v>
      </c>
      <c r="G5341" s="308">
        <v>0</v>
      </c>
      <c r="H5341" s="308">
        <v>1</v>
      </c>
      <c r="I5341" s="308">
        <v>13</v>
      </c>
      <c r="J5341" s="308">
        <v>4</v>
      </c>
      <c r="K5341" s="308">
        <v>4</v>
      </c>
      <c r="L5341" s="308">
        <v>1</v>
      </c>
      <c r="M5341" s="308">
        <v>1</v>
      </c>
      <c r="N5341" s="308">
        <v>0</v>
      </c>
      <c r="O5341" s="308">
        <v>0</v>
      </c>
      <c r="P5341" s="308">
        <v>0</v>
      </c>
      <c r="Q5341" s="308">
        <v>0</v>
      </c>
      <c r="R5341" s="308">
        <v>0</v>
      </c>
      <c r="S5341" s="308">
        <v>0</v>
      </c>
      <c r="T5341" s="308"/>
    </row>
    <row r="5342" spans="1:20" ht="9" customHeight="1" x14ac:dyDescent="0.2">
      <c r="A5342" s="115"/>
      <c r="B5342" s="115"/>
      <c r="C5342" s="115"/>
      <c r="D5342" s="440" t="s">
        <v>265</v>
      </c>
      <c r="E5342" s="666" t="s">
        <v>443</v>
      </c>
      <c r="F5342" s="347">
        <v>6</v>
      </c>
      <c r="G5342" s="167">
        <v>0</v>
      </c>
      <c r="H5342" s="167">
        <v>0</v>
      </c>
      <c r="I5342" s="167">
        <v>0</v>
      </c>
      <c r="J5342" s="167">
        <v>0</v>
      </c>
      <c r="K5342" s="167">
        <v>1</v>
      </c>
      <c r="L5342" s="167">
        <v>1</v>
      </c>
      <c r="M5342" s="167">
        <v>2</v>
      </c>
      <c r="N5342" s="167">
        <v>0</v>
      </c>
      <c r="O5342" s="167">
        <v>0</v>
      </c>
      <c r="P5342" s="167">
        <v>0</v>
      </c>
      <c r="Q5342" s="167">
        <v>1</v>
      </c>
      <c r="R5342" s="167">
        <v>1</v>
      </c>
      <c r="S5342" s="167">
        <v>0</v>
      </c>
    </row>
    <row r="5343" spans="1:20" ht="9" customHeight="1" x14ac:dyDescent="0.2">
      <c r="A5343" s="115"/>
      <c r="B5343" s="115"/>
      <c r="C5343" s="115"/>
      <c r="D5343" s="441"/>
      <c r="E5343" s="666" t="s">
        <v>444</v>
      </c>
      <c r="F5343" s="347">
        <v>114</v>
      </c>
      <c r="G5343" s="167">
        <v>1</v>
      </c>
      <c r="H5343" s="167">
        <v>2</v>
      </c>
      <c r="I5343" s="167">
        <v>13</v>
      </c>
      <c r="J5343" s="167">
        <v>6</v>
      </c>
      <c r="K5343" s="167">
        <v>17</v>
      </c>
      <c r="L5343" s="167">
        <v>7</v>
      </c>
      <c r="M5343" s="167">
        <v>22</v>
      </c>
      <c r="N5343" s="167">
        <v>11</v>
      </c>
      <c r="O5343" s="167">
        <v>15</v>
      </c>
      <c r="P5343" s="167">
        <v>7</v>
      </c>
      <c r="Q5343" s="167">
        <v>8</v>
      </c>
      <c r="R5343" s="167">
        <v>5</v>
      </c>
      <c r="S5343" s="167">
        <v>0</v>
      </c>
    </row>
    <row r="5344" spans="1:20" s="204" customFormat="1" ht="14.25" customHeight="1" x14ac:dyDescent="0.2">
      <c r="A5344" s="115"/>
      <c r="B5344" s="115"/>
      <c r="C5344" s="115"/>
      <c r="D5344" s="441"/>
      <c r="E5344" s="424" t="s">
        <v>445</v>
      </c>
      <c r="F5344" s="346">
        <v>120</v>
      </c>
      <c r="G5344" s="308">
        <v>1</v>
      </c>
      <c r="H5344" s="308">
        <v>2</v>
      </c>
      <c r="I5344" s="308">
        <v>13</v>
      </c>
      <c r="J5344" s="308">
        <v>6</v>
      </c>
      <c r="K5344" s="308">
        <v>18</v>
      </c>
      <c r="L5344" s="308">
        <v>8</v>
      </c>
      <c r="M5344" s="308">
        <v>24</v>
      </c>
      <c r="N5344" s="308">
        <v>11</v>
      </c>
      <c r="O5344" s="308">
        <v>15</v>
      </c>
      <c r="P5344" s="308">
        <v>7</v>
      </c>
      <c r="Q5344" s="308">
        <v>9</v>
      </c>
      <c r="R5344" s="308">
        <v>6</v>
      </c>
      <c r="S5344" s="308">
        <v>0</v>
      </c>
      <c r="T5344" s="308"/>
    </row>
    <row r="5345" spans="1:20" ht="36" customHeight="1" x14ac:dyDescent="0.2">
      <c r="A5345" s="115"/>
      <c r="B5345" s="115"/>
      <c r="C5345" s="843" t="s">
        <v>2458</v>
      </c>
      <c r="D5345" s="843"/>
      <c r="E5345" s="424"/>
      <c r="F5345" s="346"/>
    </row>
    <row r="5346" spans="1:20" ht="9" customHeight="1" x14ac:dyDescent="0.2">
      <c r="A5346" s="115"/>
      <c r="B5346" s="115"/>
      <c r="C5346" s="115"/>
      <c r="D5346" s="441" t="s">
        <v>1181</v>
      </c>
      <c r="E5346" s="666" t="s">
        <v>443</v>
      </c>
      <c r="F5346" s="347">
        <v>2</v>
      </c>
      <c r="G5346" s="167">
        <v>0</v>
      </c>
      <c r="H5346" s="167">
        <v>0</v>
      </c>
      <c r="I5346" s="167">
        <v>0</v>
      </c>
      <c r="J5346" s="167">
        <v>0</v>
      </c>
      <c r="K5346" s="167">
        <v>0</v>
      </c>
      <c r="L5346" s="167">
        <v>0</v>
      </c>
      <c r="M5346" s="167">
        <v>0</v>
      </c>
      <c r="N5346" s="167">
        <v>0</v>
      </c>
      <c r="O5346" s="167">
        <v>0</v>
      </c>
      <c r="P5346" s="167">
        <v>0</v>
      </c>
      <c r="Q5346" s="167">
        <v>2</v>
      </c>
      <c r="R5346" s="167">
        <v>0</v>
      </c>
      <c r="S5346" s="167">
        <v>0</v>
      </c>
    </row>
    <row r="5347" spans="1:20" ht="9" customHeight="1" x14ac:dyDescent="0.2">
      <c r="A5347" s="115"/>
      <c r="B5347" s="115"/>
      <c r="C5347" s="115"/>
      <c r="D5347" s="441"/>
      <c r="E5347" s="666" t="s">
        <v>444</v>
      </c>
      <c r="F5347" s="347">
        <v>43</v>
      </c>
      <c r="G5347" s="167">
        <v>1</v>
      </c>
      <c r="H5347" s="167">
        <v>1</v>
      </c>
      <c r="I5347" s="167">
        <v>1</v>
      </c>
      <c r="J5347" s="167">
        <v>3</v>
      </c>
      <c r="K5347" s="167">
        <v>12</v>
      </c>
      <c r="L5347" s="167">
        <v>11</v>
      </c>
      <c r="M5347" s="167">
        <v>7</v>
      </c>
      <c r="N5347" s="167">
        <v>4</v>
      </c>
      <c r="O5347" s="167">
        <v>1</v>
      </c>
      <c r="P5347" s="167">
        <v>0</v>
      </c>
      <c r="Q5347" s="167">
        <v>1</v>
      </c>
      <c r="R5347" s="167">
        <v>1</v>
      </c>
      <c r="S5347" s="167">
        <v>0</v>
      </c>
    </row>
    <row r="5348" spans="1:20" s="204" customFormat="1" ht="14.25" customHeight="1" x14ac:dyDescent="0.2">
      <c r="A5348" s="115"/>
      <c r="B5348" s="115"/>
      <c r="C5348" s="115"/>
      <c r="D5348" s="441"/>
      <c r="E5348" s="424" t="s">
        <v>445</v>
      </c>
      <c r="F5348" s="346">
        <v>45</v>
      </c>
      <c r="G5348" s="308">
        <v>1</v>
      </c>
      <c r="H5348" s="308">
        <v>1</v>
      </c>
      <c r="I5348" s="308">
        <v>1</v>
      </c>
      <c r="J5348" s="308">
        <v>3</v>
      </c>
      <c r="K5348" s="308">
        <v>12</v>
      </c>
      <c r="L5348" s="308">
        <v>11</v>
      </c>
      <c r="M5348" s="308">
        <v>7</v>
      </c>
      <c r="N5348" s="308">
        <v>4</v>
      </c>
      <c r="O5348" s="308">
        <v>1</v>
      </c>
      <c r="P5348" s="308">
        <v>0</v>
      </c>
      <c r="Q5348" s="308">
        <v>3</v>
      </c>
      <c r="R5348" s="308">
        <v>1</v>
      </c>
      <c r="S5348" s="308">
        <v>0</v>
      </c>
      <c r="T5348" s="308"/>
    </row>
    <row r="5349" spans="1:20" ht="9" customHeight="1" x14ac:dyDescent="0.2">
      <c r="A5349" s="115"/>
      <c r="B5349" s="115"/>
      <c r="C5349" s="115"/>
      <c r="D5349" s="441" t="s">
        <v>1182</v>
      </c>
      <c r="E5349" s="666" t="s">
        <v>443</v>
      </c>
      <c r="F5349" s="347">
        <v>1</v>
      </c>
      <c r="G5349" s="167">
        <v>0</v>
      </c>
      <c r="H5349" s="167">
        <v>0</v>
      </c>
      <c r="I5349" s="167">
        <v>0</v>
      </c>
      <c r="J5349" s="167">
        <v>0</v>
      </c>
      <c r="K5349" s="167">
        <v>1</v>
      </c>
      <c r="L5349" s="167">
        <v>0</v>
      </c>
      <c r="M5349" s="167">
        <v>0</v>
      </c>
      <c r="N5349" s="167">
        <v>0</v>
      </c>
      <c r="O5349" s="167">
        <v>0</v>
      </c>
      <c r="P5349" s="167">
        <v>0</v>
      </c>
      <c r="Q5349" s="167">
        <v>0</v>
      </c>
      <c r="R5349" s="167">
        <v>0</v>
      </c>
      <c r="S5349" s="167">
        <v>0</v>
      </c>
    </row>
    <row r="5350" spans="1:20" ht="9" customHeight="1" x14ac:dyDescent="0.2">
      <c r="A5350" s="115"/>
      <c r="B5350" s="115"/>
      <c r="C5350" s="115"/>
      <c r="D5350" s="441"/>
      <c r="E5350" s="666" t="s">
        <v>444</v>
      </c>
      <c r="F5350" s="347">
        <v>13</v>
      </c>
      <c r="G5350" s="167">
        <v>0</v>
      </c>
      <c r="H5350" s="167">
        <v>0</v>
      </c>
      <c r="I5350" s="167">
        <v>1</v>
      </c>
      <c r="J5350" s="167">
        <v>0</v>
      </c>
      <c r="K5350" s="167">
        <v>3</v>
      </c>
      <c r="L5350" s="167">
        <v>0</v>
      </c>
      <c r="M5350" s="167">
        <v>3</v>
      </c>
      <c r="N5350" s="167">
        <v>1</v>
      </c>
      <c r="O5350" s="167">
        <v>1</v>
      </c>
      <c r="P5350" s="167">
        <v>1</v>
      </c>
      <c r="Q5350" s="167">
        <v>1</v>
      </c>
      <c r="R5350" s="167">
        <v>2</v>
      </c>
      <c r="S5350" s="167">
        <v>0</v>
      </c>
    </row>
    <row r="5351" spans="1:20" s="204" customFormat="1" ht="14.25" customHeight="1" x14ac:dyDescent="0.2">
      <c r="A5351" s="115"/>
      <c r="B5351" s="115"/>
      <c r="C5351" s="115"/>
      <c r="D5351" s="441"/>
      <c r="E5351" s="424" t="s">
        <v>445</v>
      </c>
      <c r="F5351" s="346">
        <v>14</v>
      </c>
      <c r="G5351" s="308">
        <v>0</v>
      </c>
      <c r="H5351" s="308">
        <v>0</v>
      </c>
      <c r="I5351" s="308">
        <v>1</v>
      </c>
      <c r="J5351" s="308">
        <v>0</v>
      </c>
      <c r="K5351" s="308">
        <v>4</v>
      </c>
      <c r="L5351" s="308">
        <v>0</v>
      </c>
      <c r="M5351" s="308">
        <v>3</v>
      </c>
      <c r="N5351" s="308">
        <v>1</v>
      </c>
      <c r="O5351" s="308">
        <v>1</v>
      </c>
      <c r="P5351" s="308">
        <v>1</v>
      </c>
      <c r="Q5351" s="308">
        <v>1</v>
      </c>
      <c r="R5351" s="308">
        <v>2</v>
      </c>
      <c r="S5351" s="308">
        <v>0</v>
      </c>
      <c r="T5351" s="308"/>
    </row>
    <row r="5352" spans="1:20" ht="9" customHeight="1" x14ac:dyDescent="0.2">
      <c r="A5352" s="115"/>
      <c r="B5352" s="115"/>
      <c r="C5352" s="115"/>
      <c r="D5352" s="441" t="s">
        <v>1183</v>
      </c>
      <c r="E5352" s="666" t="s">
        <v>443</v>
      </c>
      <c r="F5352" s="347">
        <v>3</v>
      </c>
      <c r="G5352" s="167">
        <v>0</v>
      </c>
      <c r="H5352" s="167">
        <v>1</v>
      </c>
      <c r="I5352" s="167">
        <v>1</v>
      </c>
      <c r="J5352" s="167">
        <v>0</v>
      </c>
      <c r="K5352" s="167">
        <v>1</v>
      </c>
      <c r="L5352" s="167">
        <v>0</v>
      </c>
      <c r="M5352" s="167">
        <v>0</v>
      </c>
      <c r="N5352" s="167">
        <v>0</v>
      </c>
      <c r="O5352" s="167">
        <v>0</v>
      </c>
      <c r="P5352" s="167">
        <v>0</v>
      </c>
      <c r="Q5352" s="167">
        <v>0</v>
      </c>
      <c r="R5352" s="167">
        <v>0</v>
      </c>
      <c r="S5352" s="167">
        <v>0</v>
      </c>
    </row>
    <row r="5353" spans="1:20" ht="9" customHeight="1" x14ac:dyDescent="0.2">
      <c r="A5353" s="115"/>
      <c r="B5353" s="115"/>
      <c r="C5353" s="115"/>
      <c r="D5353" s="441"/>
      <c r="E5353" s="666" t="s">
        <v>444</v>
      </c>
      <c r="F5353" s="347">
        <v>7</v>
      </c>
      <c r="G5353" s="167">
        <v>1</v>
      </c>
      <c r="H5353" s="167">
        <v>0</v>
      </c>
      <c r="I5353" s="167">
        <v>3</v>
      </c>
      <c r="J5353" s="167">
        <v>3</v>
      </c>
      <c r="K5353" s="167">
        <v>0</v>
      </c>
      <c r="L5353" s="167">
        <v>0</v>
      </c>
      <c r="M5353" s="167">
        <v>0</v>
      </c>
      <c r="N5353" s="167">
        <v>0</v>
      </c>
      <c r="O5353" s="167">
        <v>0</v>
      </c>
      <c r="P5353" s="167">
        <v>0</v>
      </c>
      <c r="Q5353" s="167">
        <v>0</v>
      </c>
      <c r="R5353" s="167">
        <v>0</v>
      </c>
      <c r="S5353" s="167">
        <v>0</v>
      </c>
    </row>
    <row r="5354" spans="1:20" s="204" customFormat="1" ht="14.25" customHeight="1" x14ac:dyDescent="0.2">
      <c r="A5354" s="115"/>
      <c r="B5354" s="115"/>
      <c r="C5354" s="115"/>
      <c r="D5354" s="441"/>
      <c r="E5354" s="424" t="s">
        <v>445</v>
      </c>
      <c r="F5354" s="346">
        <v>10</v>
      </c>
      <c r="G5354" s="308">
        <v>1</v>
      </c>
      <c r="H5354" s="308">
        <v>1</v>
      </c>
      <c r="I5354" s="308">
        <v>4</v>
      </c>
      <c r="J5354" s="308">
        <v>3</v>
      </c>
      <c r="K5354" s="308">
        <v>1</v>
      </c>
      <c r="L5354" s="308">
        <v>0</v>
      </c>
      <c r="M5354" s="308">
        <v>0</v>
      </c>
      <c r="N5354" s="308">
        <v>0</v>
      </c>
      <c r="O5354" s="308">
        <v>0</v>
      </c>
      <c r="P5354" s="308">
        <v>0</v>
      </c>
      <c r="Q5354" s="308">
        <v>0</v>
      </c>
      <c r="R5354" s="308">
        <v>0</v>
      </c>
      <c r="S5354" s="308">
        <v>0</v>
      </c>
      <c r="T5354" s="308"/>
    </row>
    <row r="5355" spans="1:20" ht="9" customHeight="1" x14ac:dyDescent="0.2">
      <c r="A5355" s="115"/>
      <c r="B5355" s="115"/>
      <c r="C5355" s="115"/>
      <c r="D5355" s="440" t="s">
        <v>265</v>
      </c>
      <c r="E5355" s="666" t="s">
        <v>443</v>
      </c>
      <c r="F5355" s="347">
        <v>6</v>
      </c>
      <c r="G5355" s="167">
        <v>0</v>
      </c>
      <c r="H5355" s="167">
        <v>1</v>
      </c>
      <c r="I5355" s="167">
        <v>1</v>
      </c>
      <c r="J5355" s="167">
        <v>0</v>
      </c>
      <c r="K5355" s="167">
        <v>2</v>
      </c>
      <c r="L5355" s="167">
        <v>0</v>
      </c>
      <c r="M5355" s="167">
        <v>0</v>
      </c>
      <c r="N5355" s="167">
        <v>0</v>
      </c>
      <c r="O5355" s="167">
        <v>0</v>
      </c>
      <c r="P5355" s="167">
        <v>0</v>
      </c>
      <c r="Q5355" s="167">
        <v>2</v>
      </c>
      <c r="R5355" s="167">
        <v>0</v>
      </c>
      <c r="S5355" s="167">
        <v>0</v>
      </c>
    </row>
    <row r="5356" spans="1:20" ht="9" customHeight="1" x14ac:dyDescent="0.2">
      <c r="A5356" s="115"/>
      <c r="B5356" s="115"/>
      <c r="C5356" s="115"/>
      <c r="D5356" s="441"/>
      <c r="E5356" s="666" t="s">
        <v>444</v>
      </c>
      <c r="F5356" s="347">
        <v>63</v>
      </c>
      <c r="G5356" s="167">
        <v>2</v>
      </c>
      <c r="H5356" s="167">
        <v>1</v>
      </c>
      <c r="I5356" s="167">
        <v>5</v>
      </c>
      <c r="J5356" s="167">
        <v>6</v>
      </c>
      <c r="K5356" s="167">
        <v>15</v>
      </c>
      <c r="L5356" s="167">
        <v>11</v>
      </c>
      <c r="M5356" s="167">
        <v>10</v>
      </c>
      <c r="N5356" s="167">
        <v>5</v>
      </c>
      <c r="O5356" s="167">
        <v>2</v>
      </c>
      <c r="P5356" s="167">
        <v>1</v>
      </c>
      <c r="Q5356" s="167">
        <v>2</v>
      </c>
      <c r="R5356" s="167">
        <v>3</v>
      </c>
      <c r="S5356" s="167">
        <v>0</v>
      </c>
    </row>
    <row r="5357" spans="1:20" s="204" customFormat="1" ht="14.25" customHeight="1" x14ac:dyDescent="0.2">
      <c r="A5357" s="115"/>
      <c r="B5357" s="115"/>
      <c r="C5357" s="115"/>
      <c r="D5357" s="441"/>
      <c r="E5357" s="424" t="s">
        <v>445</v>
      </c>
      <c r="F5357" s="346">
        <v>69</v>
      </c>
      <c r="G5357" s="308">
        <v>2</v>
      </c>
      <c r="H5357" s="308">
        <v>2</v>
      </c>
      <c r="I5357" s="308">
        <v>6</v>
      </c>
      <c r="J5357" s="308">
        <v>6</v>
      </c>
      <c r="K5357" s="308">
        <v>17</v>
      </c>
      <c r="L5357" s="308">
        <v>11</v>
      </c>
      <c r="M5357" s="308">
        <v>10</v>
      </c>
      <c r="N5357" s="308">
        <v>5</v>
      </c>
      <c r="O5357" s="308">
        <v>2</v>
      </c>
      <c r="P5357" s="308">
        <v>1</v>
      </c>
      <c r="Q5357" s="308">
        <v>4</v>
      </c>
      <c r="R5357" s="308">
        <v>3</v>
      </c>
      <c r="S5357" s="308">
        <v>0</v>
      </c>
      <c r="T5357" s="308"/>
    </row>
    <row r="5358" spans="1:20" ht="27" customHeight="1" x14ac:dyDescent="0.2">
      <c r="A5358" s="115"/>
      <c r="B5358" s="115"/>
      <c r="C5358" s="843" t="s">
        <v>1169</v>
      </c>
      <c r="D5358" s="843"/>
      <c r="E5358" s="424"/>
      <c r="F5358" s="346"/>
    </row>
    <row r="5359" spans="1:20" ht="9" customHeight="1" x14ac:dyDescent="0.2">
      <c r="A5359" s="115"/>
      <c r="B5359" s="115"/>
      <c r="C5359" s="115"/>
      <c r="D5359" s="441" t="s">
        <v>392</v>
      </c>
      <c r="E5359" s="666" t="s">
        <v>443</v>
      </c>
      <c r="F5359" s="347">
        <v>1</v>
      </c>
      <c r="G5359" s="167">
        <v>0</v>
      </c>
      <c r="H5359" s="167">
        <v>0</v>
      </c>
      <c r="I5359" s="167">
        <v>0</v>
      </c>
      <c r="J5359" s="167">
        <v>0</v>
      </c>
      <c r="K5359" s="167">
        <v>1</v>
      </c>
      <c r="L5359" s="167">
        <v>0</v>
      </c>
      <c r="M5359" s="167">
        <v>0</v>
      </c>
      <c r="N5359" s="167">
        <v>0</v>
      </c>
      <c r="O5359" s="167">
        <v>0</v>
      </c>
      <c r="P5359" s="167">
        <v>0</v>
      </c>
      <c r="Q5359" s="167">
        <v>0</v>
      </c>
      <c r="R5359" s="167">
        <v>0</v>
      </c>
      <c r="S5359" s="167">
        <v>0</v>
      </c>
    </row>
    <row r="5360" spans="1:20" ht="9" customHeight="1" x14ac:dyDescent="0.2">
      <c r="A5360" s="115"/>
      <c r="B5360" s="115"/>
      <c r="C5360" s="115"/>
      <c r="D5360" s="441"/>
      <c r="E5360" s="666" t="s">
        <v>444</v>
      </c>
      <c r="F5360" s="347">
        <v>6</v>
      </c>
      <c r="G5360" s="167">
        <v>0</v>
      </c>
      <c r="H5360" s="167">
        <v>1</v>
      </c>
      <c r="I5360" s="167">
        <v>0</v>
      </c>
      <c r="J5360" s="167">
        <v>0</v>
      </c>
      <c r="K5360" s="167">
        <v>0</v>
      </c>
      <c r="L5360" s="167">
        <v>1</v>
      </c>
      <c r="M5360" s="167">
        <v>0</v>
      </c>
      <c r="N5360" s="167">
        <v>0</v>
      </c>
      <c r="O5360" s="167">
        <v>3</v>
      </c>
      <c r="P5360" s="167">
        <v>0</v>
      </c>
      <c r="Q5360" s="167">
        <v>1</v>
      </c>
      <c r="R5360" s="167">
        <v>0</v>
      </c>
      <c r="S5360" s="167">
        <v>0</v>
      </c>
    </row>
    <row r="5361" spans="1:20" s="204" customFormat="1" ht="14.25" customHeight="1" x14ac:dyDescent="0.2">
      <c r="A5361" s="115"/>
      <c r="B5361" s="115"/>
      <c r="C5361" s="115"/>
      <c r="D5361" s="441"/>
      <c r="E5361" s="424" t="s">
        <v>445</v>
      </c>
      <c r="F5361" s="346">
        <v>7</v>
      </c>
      <c r="G5361" s="308">
        <v>0</v>
      </c>
      <c r="H5361" s="308">
        <v>1</v>
      </c>
      <c r="I5361" s="308">
        <v>0</v>
      </c>
      <c r="J5361" s="308">
        <v>0</v>
      </c>
      <c r="K5361" s="308">
        <v>1</v>
      </c>
      <c r="L5361" s="308">
        <v>1</v>
      </c>
      <c r="M5361" s="308">
        <v>0</v>
      </c>
      <c r="N5361" s="308">
        <v>0</v>
      </c>
      <c r="O5361" s="308">
        <v>3</v>
      </c>
      <c r="P5361" s="308">
        <v>0</v>
      </c>
      <c r="Q5361" s="308">
        <v>1</v>
      </c>
      <c r="R5361" s="308">
        <v>0</v>
      </c>
      <c r="S5361" s="308">
        <v>0</v>
      </c>
      <c r="T5361" s="308"/>
    </row>
    <row r="5362" spans="1:20" ht="18" customHeight="1" x14ac:dyDescent="0.2">
      <c r="A5362" s="115"/>
      <c r="B5362" s="115"/>
      <c r="C5362" s="115"/>
      <c r="D5362" s="442" t="s">
        <v>1194</v>
      </c>
      <c r="E5362" s="409" t="s">
        <v>443</v>
      </c>
      <c r="F5362" s="348">
        <v>2</v>
      </c>
      <c r="G5362" s="307">
        <v>0</v>
      </c>
      <c r="H5362" s="307">
        <v>0</v>
      </c>
      <c r="I5362" s="307">
        <v>0</v>
      </c>
      <c r="J5362" s="307">
        <v>0</v>
      </c>
      <c r="K5362" s="307">
        <v>0</v>
      </c>
      <c r="L5362" s="307">
        <v>0</v>
      </c>
      <c r="M5362" s="307">
        <v>0</v>
      </c>
      <c r="N5362" s="307">
        <v>0</v>
      </c>
      <c r="O5362" s="307">
        <v>0</v>
      </c>
      <c r="P5362" s="307">
        <v>0</v>
      </c>
      <c r="Q5362" s="307">
        <v>0</v>
      </c>
      <c r="R5362" s="307">
        <v>2</v>
      </c>
      <c r="S5362" s="307">
        <v>0</v>
      </c>
    </row>
    <row r="5363" spans="1:20" ht="9" customHeight="1" x14ac:dyDescent="0.2">
      <c r="A5363" s="115"/>
      <c r="B5363" s="115"/>
      <c r="C5363" s="115"/>
      <c r="D5363" s="441"/>
      <c r="E5363" s="666" t="s">
        <v>444</v>
      </c>
      <c r="F5363" s="347">
        <v>16</v>
      </c>
      <c r="G5363" s="167">
        <v>0</v>
      </c>
      <c r="H5363" s="167">
        <v>0</v>
      </c>
      <c r="I5363" s="167">
        <v>1</v>
      </c>
      <c r="J5363" s="167">
        <v>0</v>
      </c>
      <c r="K5363" s="167">
        <v>0</v>
      </c>
      <c r="L5363" s="167">
        <v>3</v>
      </c>
      <c r="M5363" s="167">
        <v>0</v>
      </c>
      <c r="N5363" s="167">
        <v>1</v>
      </c>
      <c r="O5363" s="167">
        <v>0</v>
      </c>
      <c r="P5363" s="167">
        <v>2</v>
      </c>
      <c r="Q5363" s="167">
        <v>5</v>
      </c>
      <c r="R5363" s="167">
        <v>4</v>
      </c>
      <c r="S5363" s="167">
        <v>0</v>
      </c>
    </row>
    <row r="5364" spans="1:20" s="204" customFormat="1" ht="14.25" customHeight="1" x14ac:dyDescent="0.2">
      <c r="A5364" s="115"/>
      <c r="B5364" s="115"/>
      <c r="C5364" s="115"/>
      <c r="D5364" s="441"/>
      <c r="E5364" s="424" t="s">
        <v>445</v>
      </c>
      <c r="F5364" s="346">
        <v>18</v>
      </c>
      <c r="G5364" s="308">
        <v>0</v>
      </c>
      <c r="H5364" s="308">
        <v>0</v>
      </c>
      <c r="I5364" s="308">
        <v>1</v>
      </c>
      <c r="J5364" s="308">
        <v>0</v>
      </c>
      <c r="K5364" s="308">
        <v>0</v>
      </c>
      <c r="L5364" s="308">
        <v>3</v>
      </c>
      <c r="M5364" s="308">
        <v>0</v>
      </c>
      <c r="N5364" s="308">
        <v>1</v>
      </c>
      <c r="O5364" s="308">
        <v>0</v>
      </c>
      <c r="P5364" s="308">
        <v>2</v>
      </c>
      <c r="Q5364" s="308">
        <v>5</v>
      </c>
      <c r="R5364" s="308">
        <v>6</v>
      </c>
      <c r="S5364" s="308">
        <v>0</v>
      </c>
      <c r="T5364" s="308"/>
    </row>
    <row r="5365" spans="1:20" ht="18" customHeight="1" x14ac:dyDescent="0.2">
      <c r="A5365" s="115"/>
      <c r="B5365" s="115"/>
      <c r="C5365" s="115"/>
      <c r="D5365" s="442" t="s">
        <v>1184</v>
      </c>
      <c r="E5365" s="409" t="s">
        <v>443</v>
      </c>
      <c r="F5365" s="348">
        <v>1</v>
      </c>
      <c r="G5365" s="307">
        <v>0</v>
      </c>
      <c r="H5365" s="307">
        <v>0</v>
      </c>
      <c r="I5365" s="307">
        <v>0</v>
      </c>
      <c r="J5365" s="307">
        <v>0</v>
      </c>
      <c r="K5365" s="307">
        <v>0</v>
      </c>
      <c r="L5365" s="307">
        <v>0</v>
      </c>
      <c r="M5365" s="307">
        <v>0</v>
      </c>
      <c r="N5365" s="307">
        <v>0</v>
      </c>
      <c r="O5365" s="307">
        <v>0</v>
      </c>
      <c r="P5365" s="307">
        <v>0</v>
      </c>
      <c r="Q5365" s="307">
        <v>0</v>
      </c>
      <c r="R5365" s="307">
        <v>1</v>
      </c>
      <c r="S5365" s="307">
        <v>0</v>
      </c>
    </row>
    <row r="5366" spans="1:20" ht="9" customHeight="1" x14ac:dyDescent="0.2">
      <c r="A5366" s="115"/>
      <c r="B5366" s="115"/>
      <c r="C5366" s="115"/>
      <c r="D5366" s="441"/>
      <c r="E5366" s="666" t="s">
        <v>444</v>
      </c>
      <c r="F5366" s="347">
        <v>5</v>
      </c>
      <c r="G5366" s="167">
        <v>0</v>
      </c>
      <c r="H5366" s="167">
        <v>1</v>
      </c>
      <c r="I5366" s="167">
        <v>0</v>
      </c>
      <c r="J5366" s="167">
        <v>0</v>
      </c>
      <c r="K5366" s="167">
        <v>0</v>
      </c>
      <c r="L5366" s="167">
        <v>0</v>
      </c>
      <c r="M5366" s="167">
        <v>0</v>
      </c>
      <c r="N5366" s="167">
        <v>0</v>
      </c>
      <c r="O5366" s="167">
        <v>0</v>
      </c>
      <c r="P5366" s="167">
        <v>0</v>
      </c>
      <c r="Q5366" s="167">
        <v>2</v>
      </c>
      <c r="R5366" s="167">
        <v>2</v>
      </c>
      <c r="S5366" s="167">
        <v>0</v>
      </c>
    </row>
    <row r="5367" spans="1:20" s="204" customFormat="1" ht="14.25" customHeight="1" x14ac:dyDescent="0.2">
      <c r="A5367" s="115"/>
      <c r="B5367" s="115"/>
      <c r="C5367" s="115"/>
      <c r="D5367" s="441"/>
      <c r="E5367" s="424" t="s">
        <v>445</v>
      </c>
      <c r="F5367" s="346">
        <v>6</v>
      </c>
      <c r="G5367" s="308">
        <v>0</v>
      </c>
      <c r="H5367" s="308">
        <v>1</v>
      </c>
      <c r="I5367" s="308">
        <v>0</v>
      </c>
      <c r="J5367" s="308">
        <v>0</v>
      </c>
      <c r="K5367" s="308">
        <v>0</v>
      </c>
      <c r="L5367" s="308">
        <v>0</v>
      </c>
      <c r="M5367" s="308">
        <v>0</v>
      </c>
      <c r="N5367" s="308">
        <v>0</v>
      </c>
      <c r="O5367" s="308">
        <v>0</v>
      </c>
      <c r="P5367" s="308">
        <v>0</v>
      </c>
      <c r="Q5367" s="308">
        <v>2</v>
      </c>
      <c r="R5367" s="308">
        <v>3</v>
      </c>
      <c r="S5367" s="308">
        <v>0</v>
      </c>
      <c r="T5367" s="308"/>
    </row>
    <row r="5368" spans="1:20" ht="9" customHeight="1" x14ac:dyDescent="0.2">
      <c r="A5368" s="115"/>
      <c r="B5368" s="115"/>
      <c r="C5368" s="115"/>
      <c r="D5368" s="441" t="s">
        <v>1185</v>
      </c>
      <c r="E5368" s="666" t="s">
        <v>444</v>
      </c>
      <c r="F5368" s="347">
        <v>2</v>
      </c>
      <c r="G5368" s="167">
        <v>0</v>
      </c>
      <c r="H5368" s="167">
        <v>0</v>
      </c>
      <c r="I5368" s="167">
        <v>0</v>
      </c>
      <c r="J5368" s="167">
        <v>0</v>
      </c>
      <c r="K5368" s="167">
        <v>0</v>
      </c>
      <c r="L5368" s="167">
        <v>0</v>
      </c>
      <c r="M5368" s="167">
        <v>0</v>
      </c>
      <c r="N5368" s="167">
        <v>1</v>
      </c>
      <c r="O5368" s="167">
        <v>0</v>
      </c>
      <c r="P5368" s="167">
        <v>0</v>
      </c>
      <c r="Q5368" s="167">
        <v>0</v>
      </c>
      <c r="R5368" s="167">
        <v>1</v>
      </c>
      <c r="S5368" s="167">
        <v>0</v>
      </c>
    </row>
    <row r="5369" spans="1:20" s="204" customFormat="1" ht="14.25" customHeight="1" x14ac:dyDescent="0.2">
      <c r="A5369" s="115"/>
      <c r="B5369" s="115"/>
      <c r="C5369" s="115"/>
      <c r="D5369" s="441"/>
      <c r="E5369" s="424" t="s">
        <v>445</v>
      </c>
      <c r="F5369" s="346">
        <v>2</v>
      </c>
      <c r="G5369" s="308">
        <v>0</v>
      </c>
      <c r="H5369" s="308">
        <v>0</v>
      </c>
      <c r="I5369" s="308">
        <v>0</v>
      </c>
      <c r="J5369" s="308">
        <v>0</v>
      </c>
      <c r="K5369" s="308">
        <v>0</v>
      </c>
      <c r="L5369" s="308">
        <v>0</v>
      </c>
      <c r="M5369" s="308">
        <v>0</v>
      </c>
      <c r="N5369" s="308">
        <v>1</v>
      </c>
      <c r="O5369" s="308">
        <v>0</v>
      </c>
      <c r="P5369" s="308">
        <v>0</v>
      </c>
      <c r="Q5369" s="308">
        <v>0</v>
      </c>
      <c r="R5369" s="308">
        <v>1</v>
      </c>
      <c r="S5369" s="308">
        <v>0</v>
      </c>
      <c r="T5369" s="308"/>
    </row>
    <row r="5370" spans="1:20" ht="18" customHeight="1" x14ac:dyDescent="0.2">
      <c r="A5370" s="115"/>
      <c r="B5370" s="115"/>
      <c r="C5370" s="115"/>
      <c r="D5370" s="442" t="s">
        <v>1186</v>
      </c>
      <c r="E5370" s="409" t="s">
        <v>443</v>
      </c>
      <c r="F5370" s="348">
        <v>4</v>
      </c>
      <c r="G5370" s="307">
        <v>0</v>
      </c>
      <c r="H5370" s="307">
        <v>0</v>
      </c>
      <c r="I5370" s="307">
        <v>1</v>
      </c>
      <c r="J5370" s="307">
        <v>1</v>
      </c>
      <c r="K5370" s="307">
        <v>2</v>
      </c>
      <c r="L5370" s="307">
        <v>0</v>
      </c>
      <c r="M5370" s="307">
        <v>0</v>
      </c>
      <c r="N5370" s="307">
        <v>0</v>
      </c>
      <c r="O5370" s="307">
        <v>0</v>
      </c>
      <c r="P5370" s="307">
        <v>0</v>
      </c>
      <c r="Q5370" s="307">
        <v>0</v>
      </c>
      <c r="R5370" s="307">
        <v>0</v>
      </c>
      <c r="S5370" s="307">
        <v>0</v>
      </c>
    </row>
    <row r="5371" spans="1:20" ht="9" customHeight="1" x14ac:dyDescent="0.2">
      <c r="A5371" s="115"/>
      <c r="B5371" s="115"/>
      <c r="C5371" s="115"/>
      <c r="D5371" s="441"/>
      <c r="E5371" s="666" t="s">
        <v>444</v>
      </c>
      <c r="F5371" s="347">
        <v>12</v>
      </c>
      <c r="G5371" s="167">
        <v>2</v>
      </c>
      <c r="H5371" s="167">
        <v>1</v>
      </c>
      <c r="I5371" s="167">
        <v>2</v>
      </c>
      <c r="J5371" s="167">
        <v>3</v>
      </c>
      <c r="K5371" s="167">
        <v>3</v>
      </c>
      <c r="L5371" s="167">
        <v>1</v>
      </c>
      <c r="M5371" s="167">
        <v>0</v>
      </c>
      <c r="N5371" s="167">
        <v>0</v>
      </c>
      <c r="O5371" s="167">
        <v>0</v>
      </c>
      <c r="P5371" s="167">
        <v>0</v>
      </c>
      <c r="Q5371" s="167">
        <v>0</v>
      </c>
      <c r="R5371" s="167">
        <v>0</v>
      </c>
      <c r="S5371" s="167">
        <v>0</v>
      </c>
    </row>
    <row r="5372" spans="1:20" s="204" customFormat="1" ht="14.25" customHeight="1" x14ac:dyDescent="0.2">
      <c r="A5372" s="115"/>
      <c r="B5372" s="115"/>
      <c r="C5372" s="115"/>
      <c r="D5372" s="441"/>
      <c r="E5372" s="424" t="s">
        <v>445</v>
      </c>
      <c r="F5372" s="346">
        <v>16</v>
      </c>
      <c r="G5372" s="308">
        <v>2</v>
      </c>
      <c r="H5372" s="308">
        <v>1</v>
      </c>
      <c r="I5372" s="308">
        <v>3</v>
      </c>
      <c r="J5372" s="308">
        <v>4</v>
      </c>
      <c r="K5372" s="308">
        <v>5</v>
      </c>
      <c r="L5372" s="308">
        <v>1</v>
      </c>
      <c r="M5372" s="308">
        <v>0</v>
      </c>
      <c r="N5372" s="308">
        <v>0</v>
      </c>
      <c r="O5372" s="308">
        <v>0</v>
      </c>
      <c r="P5372" s="308">
        <v>0</v>
      </c>
      <c r="Q5372" s="308">
        <v>0</v>
      </c>
      <c r="R5372" s="308">
        <v>0</v>
      </c>
      <c r="S5372" s="308">
        <v>0</v>
      </c>
      <c r="T5372" s="308"/>
    </row>
    <row r="5373" spans="1:20" ht="9" customHeight="1" x14ac:dyDescent="0.2">
      <c r="A5373" s="115"/>
      <c r="B5373" s="115"/>
      <c r="C5373" s="115"/>
      <c r="D5373" s="441" t="s">
        <v>1170</v>
      </c>
      <c r="E5373" s="666" t="s">
        <v>444</v>
      </c>
      <c r="F5373" s="347">
        <v>2</v>
      </c>
      <c r="G5373" s="167">
        <v>0</v>
      </c>
      <c r="H5373" s="167">
        <v>0</v>
      </c>
      <c r="I5373" s="167">
        <v>2</v>
      </c>
      <c r="J5373" s="167">
        <v>0</v>
      </c>
      <c r="K5373" s="167">
        <v>0</v>
      </c>
      <c r="L5373" s="167">
        <v>0</v>
      </c>
      <c r="M5373" s="167">
        <v>0</v>
      </c>
      <c r="N5373" s="167">
        <v>0</v>
      </c>
      <c r="O5373" s="167">
        <v>0</v>
      </c>
      <c r="P5373" s="167">
        <v>0</v>
      </c>
      <c r="Q5373" s="167">
        <v>0</v>
      </c>
      <c r="R5373" s="167">
        <v>0</v>
      </c>
      <c r="S5373" s="167">
        <v>0</v>
      </c>
    </row>
    <row r="5374" spans="1:20" s="204" customFormat="1" ht="14.25" customHeight="1" x14ac:dyDescent="0.2">
      <c r="A5374" s="115"/>
      <c r="B5374" s="115"/>
      <c r="C5374" s="115"/>
      <c r="D5374" s="441"/>
      <c r="E5374" s="424" t="s">
        <v>445</v>
      </c>
      <c r="F5374" s="346">
        <v>2</v>
      </c>
      <c r="G5374" s="308">
        <v>0</v>
      </c>
      <c r="H5374" s="308">
        <v>0</v>
      </c>
      <c r="I5374" s="308">
        <v>2</v>
      </c>
      <c r="J5374" s="308">
        <v>0</v>
      </c>
      <c r="K5374" s="308">
        <v>0</v>
      </c>
      <c r="L5374" s="308">
        <v>0</v>
      </c>
      <c r="M5374" s="308">
        <v>0</v>
      </c>
      <c r="N5374" s="308">
        <v>0</v>
      </c>
      <c r="O5374" s="308">
        <v>0</v>
      </c>
      <c r="P5374" s="308">
        <v>0</v>
      </c>
      <c r="Q5374" s="308">
        <v>0</v>
      </c>
      <c r="R5374" s="308">
        <v>0</v>
      </c>
      <c r="S5374" s="308">
        <v>0</v>
      </c>
      <c r="T5374" s="308"/>
    </row>
    <row r="5375" spans="1:20" ht="9" customHeight="1" x14ac:dyDescent="0.2">
      <c r="A5375" s="115"/>
      <c r="B5375" s="115"/>
      <c r="C5375" s="115"/>
      <c r="D5375" s="440" t="s">
        <v>265</v>
      </c>
      <c r="E5375" s="666" t="s">
        <v>443</v>
      </c>
      <c r="F5375" s="347">
        <v>8</v>
      </c>
      <c r="G5375" s="167">
        <v>0</v>
      </c>
      <c r="H5375" s="167">
        <v>0</v>
      </c>
      <c r="I5375" s="167">
        <v>1</v>
      </c>
      <c r="J5375" s="167">
        <v>1</v>
      </c>
      <c r="K5375" s="167">
        <v>3</v>
      </c>
      <c r="L5375" s="167">
        <v>0</v>
      </c>
      <c r="M5375" s="167">
        <v>0</v>
      </c>
      <c r="N5375" s="167">
        <v>0</v>
      </c>
      <c r="O5375" s="167">
        <v>0</v>
      </c>
      <c r="P5375" s="167">
        <v>0</v>
      </c>
      <c r="Q5375" s="167">
        <v>0</v>
      </c>
      <c r="R5375" s="167">
        <v>3</v>
      </c>
      <c r="S5375" s="167">
        <v>0</v>
      </c>
    </row>
    <row r="5376" spans="1:20" ht="9" customHeight="1" x14ac:dyDescent="0.2">
      <c r="A5376" s="115"/>
      <c r="B5376" s="115"/>
      <c r="C5376" s="115"/>
      <c r="D5376" s="441"/>
      <c r="E5376" s="666" t="s">
        <v>444</v>
      </c>
      <c r="F5376" s="347">
        <v>43</v>
      </c>
      <c r="G5376" s="167">
        <v>2</v>
      </c>
      <c r="H5376" s="167">
        <v>3</v>
      </c>
      <c r="I5376" s="167">
        <v>5</v>
      </c>
      <c r="J5376" s="167">
        <v>3</v>
      </c>
      <c r="K5376" s="167">
        <v>3</v>
      </c>
      <c r="L5376" s="167">
        <v>5</v>
      </c>
      <c r="M5376" s="167">
        <v>0</v>
      </c>
      <c r="N5376" s="167">
        <v>2</v>
      </c>
      <c r="O5376" s="167">
        <v>3</v>
      </c>
      <c r="P5376" s="167">
        <v>2</v>
      </c>
      <c r="Q5376" s="167">
        <v>8</v>
      </c>
      <c r="R5376" s="167">
        <v>7</v>
      </c>
      <c r="S5376" s="167">
        <v>0</v>
      </c>
    </row>
    <row r="5377" spans="1:20" s="204" customFormat="1" ht="14.25" customHeight="1" x14ac:dyDescent="0.2">
      <c r="A5377" s="115"/>
      <c r="B5377" s="115"/>
      <c r="C5377" s="115"/>
      <c r="D5377" s="441"/>
      <c r="E5377" s="424" t="s">
        <v>445</v>
      </c>
      <c r="F5377" s="346">
        <v>51</v>
      </c>
      <c r="G5377" s="308">
        <v>2</v>
      </c>
      <c r="H5377" s="308">
        <v>3</v>
      </c>
      <c r="I5377" s="308">
        <v>6</v>
      </c>
      <c r="J5377" s="308">
        <v>4</v>
      </c>
      <c r="K5377" s="308">
        <v>6</v>
      </c>
      <c r="L5377" s="308">
        <v>5</v>
      </c>
      <c r="M5377" s="308">
        <v>0</v>
      </c>
      <c r="N5377" s="308">
        <v>2</v>
      </c>
      <c r="O5377" s="308">
        <v>3</v>
      </c>
      <c r="P5377" s="308">
        <v>2</v>
      </c>
      <c r="Q5377" s="308">
        <v>8</v>
      </c>
      <c r="R5377" s="308">
        <v>10</v>
      </c>
      <c r="S5377" s="308">
        <v>0</v>
      </c>
      <c r="T5377" s="308"/>
    </row>
    <row r="5378" spans="1:20" ht="36" customHeight="1" x14ac:dyDescent="0.2">
      <c r="A5378" s="115"/>
      <c r="B5378" s="115"/>
      <c r="C5378" s="843" t="s">
        <v>2459</v>
      </c>
      <c r="D5378" s="843"/>
      <c r="E5378" s="424"/>
      <c r="F5378" s="346"/>
    </row>
    <row r="5379" spans="1:20" ht="9" customHeight="1" x14ac:dyDescent="0.2">
      <c r="A5379" s="115"/>
      <c r="B5379" s="115"/>
      <c r="C5379" s="115"/>
      <c r="D5379" s="441" t="s">
        <v>1171</v>
      </c>
      <c r="E5379" s="666" t="s">
        <v>443</v>
      </c>
      <c r="F5379" s="347">
        <v>9</v>
      </c>
      <c r="G5379" s="167">
        <v>0</v>
      </c>
      <c r="H5379" s="167">
        <v>0</v>
      </c>
      <c r="I5379" s="167">
        <v>0</v>
      </c>
      <c r="J5379" s="167">
        <v>0</v>
      </c>
      <c r="K5379" s="167">
        <v>3</v>
      </c>
      <c r="L5379" s="167">
        <v>1</v>
      </c>
      <c r="M5379" s="167">
        <v>2</v>
      </c>
      <c r="N5379" s="167">
        <v>1</v>
      </c>
      <c r="O5379" s="167">
        <v>0</v>
      </c>
      <c r="P5379" s="167">
        <v>0</v>
      </c>
      <c r="Q5379" s="167">
        <v>1</v>
      </c>
      <c r="R5379" s="167">
        <v>1</v>
      </c>
      <c r="S5379" s="167">
        <v>0</v>
      </c>
    </row>
    <row r="5380" spans="1:20" ht="9" customHeight="1" x14ac:dyDescent="0.2">
      <c r="A5380" s="115"/>
      <c r="B5380" s="115"/>
      <c r="C5380" s="115"/>
      <c r="D5380" s="441"/>
      <c r="E5380" s="666" t="s">
        <v>444</v>
      </c>
      <c r="F5380" s="347">
        <v>24</v>
      </c>
      <c r="G5380" s="167">
        <v>0</v>
      </c>
      <c r="H5380" s="167">
        <v>0</v>
      </c>
      <c r="I5380" s="167">
        <v>0</v>
      </c>
      <c r="J5380" s="167">
        <v>0</v>
      </c>
      <c r="K5380" s="167">
        <v>9</v>
      </c>
      <c r="L5380" s="167">
        <v>0</v>
      </c>
      <c r="M5380" s="167">
        <v>9</v>
      </c>
      <c r="N5380" s="167">
        <v>1</v>
      </c>
      <c r="O5380" s="167">
        <v>4</v>
      </c>
      <c r="P5380" s="167">
        <v>0</v>
      </c>
      <c r="Q5380" s="167">
        <v>1</v>
      </c>
      <c r="R5380" s="167">
        <v>0</v>
      </c>
      <c r="S5380" s="167">
        <v>0</v>
      </c>
    </row>
    <row r="5381" spans="1:20" s="204" customFormat="1" ht="14.25" customHeight="1" x14ac:dyDescent="0.2">
      <c r="A5381" s="115"/>
      <c r="B5381" s="115"/>
      <c r="C5381" s="115"/>
      <c r="D5381" s="441"/>
      <c r="E5381" s="424" t="s">
        <v>445</v>
      </c>
      <c r="F5381" s="346">
        <v>33</v>
      </c>
      <c r="G5381" s="308">
        <v>0</v>
      </c>
      <c r="H5381" s="308">
        <v>0</v>
      </c>
      <c r="I5381" s="308">
        <v>0</v>
      </c>
      <c r="J5381" s="308">
        <v>0</v>
      </c>
      <c r="K5381" s="308">
        <v>12</v>
      </c>
      <c r="L5381" s="308">
        <v>1</v>
      </c>
      <c r="M5381" s="308">
        <v>11</v>
      </c>
      <c r="N5381" s="308">
        <v>2</v>
      </c>
      <c r="O5381" s="308">
        <v>4</v>
      </c>
      <c r="P5381" s="308">
        <v>0</v>
      </c>
      <c r="Q5381" s="308">
        <v>2</v>
      </c>
      <c r="R5381" s="308">
        <v>1</v>
      </c>
      <c r="S5381" s="308">
        <v>0</v>
      </c>
      <c r="T5381" s="308"/>
    </row>
    <row r="5382" spans="1:20" ht="9" customHeight="1" x14ac:dyDescent="0.2">
      <c r="A5382" s="115"/>
      <c r="B5382" s="115"/>
      <c r="C5382" s="115"/>
      <c r="D5382" s="441" t="s">
        <v>1187</v>
      </c>
      <c r="E5382" s="666" t="s">
        <v>443</v>
      </c>
      <c r="F5382" s="347">
        <v>1</v>
      </c>
      <c r="G5382" s="167">
        <v>0</v>
      </c>
      <c r="H5382" s="167">
        <v>0</v>
      </c>
      <c r="I5382" s="167">
        <v>0</v>
      </c>
      <c r="J5382" s="167">
        <v>0</v>
      </c>
      <c r="K5382" s="167">
        <v>0</v>
      </c>
      <c r="L5382" s="167">
        <v>0</v>
      </c>
      <c r="M5382" s="167">
        <v>0</v>
      </c>
      <c r="N5382" s="167">
        <v>0</v>
      </c>
      <c r="O5382" s="167">
        <v>0</v>
      </c>
      <c r="P5382" s="167">
        <v>0</v>
      </c>
      <c r="Q5382" s="167">
        <v>0</v>
      </c>
      <c r="R5382" s="167">
        <v>1</v>
      </c>
      <c r="S5382" s="167">
        <v>0</v>
      </c>
    </row>
    <row r="5383" spans="1:20" ht="9" customHeight="1" x14ac:dyDescent="0.2">
      <c r="A5383" s="115"/>
      <c r="B5383" s="115"/>
      <c r="C5383" s="115"/>
      <c r="D5383" s="441"/>
      <c r="E5383" s="666" t="s">
        <v>444</v>
      </c>
      <c r="F5383" s="347">
        <v>4</v>
      </c>
      <c r="G5383" s="167">
        <v>0</v>
      </c>
      <c r="H5383" s="167">
        <v>0</v>
      </c>
      <c r="I5383" s="167">
        <v>0</v>
      </c>
      <c r="J5383" s="167">
        <v>0</v>
      </c>
      <c r="K5383" s="167">
        <v>0</v>
      </c>
      <c r="L5383" s="167">
        <v>0</v>
      </c>
      <c r="M5383" s="167">
        <v>0</v>
      </c>
      <c r="N5383" s="167">
        <v>0</v>
      </c>
      <c r="O5383" s="167">
        <v>2</v>
      </c>
      <c r="P5383" s="167">
        <v>0</v>
      </c>
      <c r="Q5383" s="167">
        <v>0</v>
      </c>
      <c r="R5383" s="167">
        <v>2</v>
      </c>
      <c r="S5383" s="167">
        <v>0</v>
      </c>
    </row>
    <row r="5384" spans="1:20" s="204" customFormat="1" ht="14.25" customHeight="1" x14ac:dyDescent="0.2">
      <c r="A5384" s="115"/>
      <c r="B5384" s="115"/>
      <c r="C5384" s="115"/>
      <c r="D5384" s="441"/>
      <c r="E5384" s="424" t="s">
        <v>445</v>
      </c>
      <c r="F5384" s="346">
        <v>5</v>
      </c>
      <c r="G5384" s="308">
        <v>0</v>
      </c>
      <c r="H5384" s="308">
        <v>0</v>
      </c>
      <c r="I5384" s="308">
        <v>0</v>
      </c>
      <c r="J5384" s="308">
        <v>0</v>
      </c>
      <c r="K5384" s="308">
        <v>0</v>
      </c>
      <c r="L5384" s="308">
        <v>0</v>
      </c>
      <c r="M5384" s="308">
        <v>0</v>
      </c>
      <c r="N5384" s="308">
        <v>0</v>
      </c>
      <c r="O5384" s="308">
        <v>2</v>
      </c>
      <c r="P5384" s="308">
        <v>0</v>
      </c>
      <c r="Q5384" s="308">
        <v>0</v>
      </c>
      <c r="R5384" s="308">
        <v>3</v>
      </c>
      <c r="S5384" s="308">
        <v>0</v>
      </c>
      <c r="T5384" s="308"/>
    </row>
    <row r="5385" spans="1:20" ht="9" customHeight="1" x14ac:dyDescent="0.2">
      <c r="A5385" s="115"/>
      <c r="B5385" s="115"/>
      <c r="C5385" s="115"/>
      <c r="D5385" s="441" t="s">
        <v>399</v>
      </c>
      <c r="E5385" s="666" t="s">
        <v>443</v>
      </c>
      <c r="F5385" s="347">
        <v>6</v>
      </c>
      <c r="G5385" s="167">
        <v>0</v>
      </c>
      <c r="H5385" s="167">
        <v>0</v>
      </c>
      <c r="I5385" s="167">
        <v>2</v>
      </c>
      <c r="J5385" s="167">
        <v>2</v>
      </c>
      <c r="K5385" s="167">
        <v>2</v>
      </c>
      <c r="L5385" s="167">
        <v>0</v>
      </c>
      <c r="M5385" s="167">
        <v>0</v>
      </c>
      <c r="N5385" s="167">
        <v>0</v>
      </c>
      <c r="O5385" s="167">
        <v>0</v>
      </c>
      <c r="P5385" s="167">
        <v>0</v>
      </c>
      <c r="Q5385" s="167">
        <v>0</v>
      </c>
      <c r="R5385" s="167">
        <v>0</v>
      </c>
      <c r="S5385" s="167">
        <v>0</v>
      </c>
    </row>
    <row r="5386" spans="1:20" ht="9" customHeight="1" x14ac:dyDescent="0.2">
      <c r="A5386" s="115"/>
      <c r="B5386" s="115"/>
      <c r="C5386" s="115"/>
      <c r="D5386" s="441"/>
      <c r="E5386" s="666" t="s">
        <v>444</v>
      </c>
      <c r="F5386" s="347">
        <v>16</v>
      </c>
      <c r="G5386" s="167">
        <v>0</v>
      </c>
      <c r="H5386" s="167">
        <v>2</v>
      </c>
      <c r="I5386" s="167">
        <v>4</v>
      </c>
      <c r="J5386" s="167">
        <v>4</v>
      </c>
      <c r="K5386" s="167">
        <v>5</v>
      </c>
      <c r="L5386" s="167">
        <v>0</v>
      </c>
      <c r="M5386" s="167">
        <v>0</v>
      </c>
      <c r="N5386" s="167">
        <v>0</v>
      </c>
      <c r="O5386" s="167">
        <v>1</v>
      </c>
      <c r="P5386" s="167">
        <v>0</v>
      </c>
      <c r="Q5386" s="167">
        <v>0</v>
      </c>
      <c r="R5386" s="167">
        <v>0</v>
      </c>
      <c r="S5386" s="167">
        <v>0</v>
      </c>
    </row>
    <row r="5387" spans="1:20" s="204" customFormat="1" ht="14.25" customHeight="1" x14ac:dyDescent="0.2">
      <c r="A5387" s="115"/>
      <c r="B5387" s="115"/>
      <c r="C5387" s="115"/>
      <c r="D5387" s="441"/>
      <c r="E5387" s="424" t="s">
        <v>445</v>
      </c>
      <c r="F5387" s="346">
        <v>22</v>
      </c>
      <c r="G5387" s="308">
        <v>0</v>
      </c>
      <c r="H5387" s="308">
        <v>2</v>
      </c>
      <c r="I5387" s="308">
        <v>6</v>
      </c>
      <c r="J5387" s="308">
        <v>6</v>
      </c>
      <c r="K5387" s="308">
        <v>7</v>
      </c>
      <c r="L5387" s="308">
        <v>0</v>
      </c>
      <c r="M5387" s="308">
        <v>0</v>
      </c>
      <c r="N5387" s="308">
        <v>0</v>
      </c>
      <c r="O5387" s="308">
        <v>1</v>
      </c>
      <c r="P5387" s="308">
        <v>0</v>
      </c>
      <c r="Q5387" s="308">
        <v>0</v>
      </c>
      <c r="R5387" s="308">
        <v>0</v>
      </c>
      <c r="S5387" s="308">
        <v>0</v>
      </c>
      <c r="T5387" s="308"/>
    </row>
    <row r="5388" spans="1:20" ht="9" customHeight="1" x14ac:dyDescent="0.2">
      <c r="A5388" s="115"/>
      <c r="B5388" s="115"/>
      <c r="C5388" s="115"/>
      <c r="D5388" s="440" t="s">
        <v>265</v>
      </c>
      <c r="E5388" s="666" t="s">
        <v>443</v>
      </c>
      <c r="F5388" s="347">
        <v>16</v>
      </c>
      <c r="G5388" s="167">
        <v>0</v>
      </c>
      <c r="H5388" s="167">
        <v>0</v>
      </c>
      <c r="I5388" s="167">
        <v>2</v>
      </c>
      <c r="J5388" s="167">
        <v>2</v>
      </c>
      <c r="K5388" s="167">
        <v>5</v>
      </c>
      <c r="L5388" s="167">
        <v>1</v>
      </c>
      <c r="M5388" s="167">
        <v>2</v>
      </c>
      <c r="N5388" s="167">
        <v>1</v>
      </c>
      <c r="O5388" s="167">
        <v>0</v>
      </c>
      <c r="P5388" s="167">
        <v>0</v>
      </c>
      <c r="Q5388" s="167">
        <v>1</v>
      </c>
      <c r="R5388" s="167">
        <v>2</v>
      </c>
      <c r="S5388" s="167">
        <v>0</v>
      </c>
    </row>
    <row r="5389" spans="1:20" ht="9" customHeight="1" x14ac:dyDescent="0.2">
      <c r="A5389" s="115"/>
      <c r="B5389" s="115"/>
      <c r="C5389" s="115"/>
      <c r="D5389" s="441"/>
      <c r="E5389" s="666" t="s">
        <v>444</v>
      </c>
      <c r="F5389" s="347">
        <v>44</v>
      </c>
      <c r="G5389" s="167">
        <v>0</v>
      </c>
      <c r="H5389" s="167">
        <v>2</v>
      </c>
      <c r="I5389" s="167">
        <v>4</v>
      </c>
      <c r="J5389" s="167">
        <v>4</v>
      </c>
      <c r="K5389" s="167">
        <v>14</v>
      </c>
      <c r="L5389" s="167">
        <v>0</v>
      </c>
      <c r="M5389" s="167">
        <v>9</v>
      </c>
      <c r="N5389" s="167">
        <v>1</v>
      </c>
      <c r="O5389" s="167">
        <v>7</v>
      </c>
      <c r="P5389" s="167">
        <v>0</v>
      </c>
      <c r="Q5389" s="167">
        <v>1</v>
      </c>
      <c r="R5389" s="167">
        <v>2</v>
      </c>
      <c r="S5389" s="167">
        <v>0</v>
      </c>
    </row>
    <row r="5390" spans="1:20" s="204" customFormat="1" ht="14.25" customHeight="1" x14ac:dyDescent="0.2">
      <c r="A5390" s="115"/>
      <c r="B5390" s="115"/>
      <c r="C5390" s="115"/>
      <c r="D5390" s="441"/>
      <c r="E5390" s="424" t="s">
        <v>445</v>
      </c>
      <c r="F5390" s="346">
        <v>60</v>
      </c>
      <c r="G5390" s="308">
        <v>0</v>
      </c>
      <c r="H5390" s="308">
        <v>2</v>
      </c>
      <c r="I5390" s="308">
        <v>6</v>
      </c>
      <c r="J5390" s="308">
        <v>6</v>
      </c>
      <c r="K5390" s="308">
        <v>19</v>
      </c>
      <c r="L5390" s="308">
        <v>1</v>
      </c>
      <c r="M5390" s="308">
        <v>11</v>
      </c>
      <c r="N5390" s="308">
        <v>2</v>
      </c>
      <c r="O5390" s="308">
        <v>7</v>
      </c>
      <c r="P5390" s="308">
        <v>0</v>
      </c>
      <c r="Q5390" s="308">
        <v>2</v>
      </c>
      <c r="R5390" s="308">
        <v>4</v>
      </c>
      <c r="S5390" s="308">
        <v>0</v>
      </c>
      <c r="T5390" s="308"/>
    </row>
    <row r="5391" spans="1:20" ht="36" customHeight="1" x14ac:dyDescent="0.2">
      <c r="A5391" s="115"/>
      <c r="B5391" s="115"/>
      <c r="C5391" s="843" t="s">
        <v>2460</v>
      </c>
      <c r="D5391" s="843"/>
      <c r="E5391" s="424"/>
      <c r="F5391" s="346"/>
    </row>
    <row r="5392" spans="1:20" ht="9" customHeight="1" x14ac:dyDescent="0.2">
      <c r="A5392" s="115"/>
      <c r="B5392" s="115"/>
      <c r="C5392" s="115"/>
      <c r="D5392" s="441" t="s">
        <v>402</v>
      </c>
      <c r="E5392" s="666" t="s">
        <v>443</v>
      </c>
      <c r="F5392" s="347">
        <v>40</v>
      </c>
      <c r="G5392" s="167">
        <v>0</v>
      </c>
      <c r="H5392" s="167">
        <v>0</v>
      </c>
      <c r="I5392" s="167">
        <v>0</v>
      </c>
      <c r="J5392" s="167">
        <v>1</v>
      </c>
      <c r="K5392" s="167">
        <v>0</v>
      </c>
      <c r="L5392" s="167">
        <v>0</v>
      </c>
      <c r="M5392" s="167">
        <v>2</v>
      </c>
      <c r="N5392" s="167">
        <v>1</v>
      </c>
      <c r="O5392" s="167">
        <v>3</v>
      </c>
      <c r="P5392" s="167">
        <v>6</v>
      </c>
      <c r="Q5392" s="167">
        <v>10</v>
      </c>
      <c r="R5392" s="167">
        <v>17</v>
      </c>
      <c r="S5392" s="167">
        <v>0</v>
      </c>
    </row>
    <row r="5393" spans="1:20" ht="9" customHeight="1" x14ac:dyDescent="0.2">
      <c r="A5393" s="115"/>
      <c r="B5393" s="115"/>
      <c r="C5393" s="115"/>
      <c r="D5393" s="441"/>
      <c r="E5393" s="666" t="s">
        <v>444</v>
      </c>
      <c r="F5393" s="347">
        <v>110</v>
      </c>
      <c r="G5393" s="167">
        <v>0</v>
      </c>
      <c r="H5393" s="167">
        <v>0</v>
      </c>
      <c r="I5393" s="167">
        <v>0</v>
      </c>
      <c r="J5393" s="167">
        <v>0</v>
      </c>
      <c r="K5393" s="167">
        <v>1</v>
      </c>
      <c r="L5393" s="167">
        <v>4</v>
      </c>
      <c r="M5393" s="167">
        <v>5</v>
      </c>
      <c r="N5393" s="167">
        <v>9</v>
      </c>
      <c r="O5393" s="167">
        <v>15</v>
      </c>
      <c r="P5393" s="167">
        <v>14</v>
      </c>
      <c r="Q5393" s="167">
        <v>28</v>
      </c>
      <c r="R5393" s="167">
        <v>34</v>
      </c>
      <c r="S5393" s="167">
        <v>0</v>
      </c>
    </row>
    <row r="5394" spans="1:20" s="204" customFormat="1" ht="14.25" customHeight="1" x14ac:dyDescent="0.2">
      <c r="A5394" s="115"/>
      <c r="B5394" s="115"/>
      <c r="C5394" s="115"/>
      <c r="D5394" s="441"/>
      <c r="E5394" s="424" t="s">
        <v>445</v>
      </c>
      <c r="F5394" s="346">
        <v>150</v>
      </c>
      <c r="G5394" s="308">
        <v>0</v>
      </c>
      <c r="H5394" s="308">
        <v>0</v>
      </c>
      <c r="I5394" s="308">
        <v>0</v>
      </c>
      <c r="J5394" s="308">
        <v>1</v>
      </c>
      <c r="K5394" s="308">
        <v>1</v>
      </c>
      <c r="L5394" s="308">
        <v>4</v>
      </c>
      <c r="M5394" s="308">
        <v>7</v>
      </c>
      <c r="N5394" s="308">
        <v>10</v>
      </c>
      <c r="O5394" s="308">
        <v>18</v>
      </c>
      <c r="P5394" s="308">
        <v>20</v>
      </c>
      <c r="Q5394" s="308">
        <v>38</v>
      </c>
      <c r="R5394" s="308">
        <v>51</v>
      </c>
      <c r="S5394" s="308">
        <v>0</v>
      </c>
      <c r="T5394" s="308"/>
    </row>
    <row r="5395" spans="1:20" ht="9" customHeight="1" x14ac:dyDescent="0.2">
      <c r="A5395" s="115"/>
      <c r="B5395" s="115"/>
      <c r="C5395" s="115"/>
      <c r="D5395" s="441" t="s">
        <v>403</v>
      </c>
      <c r="E5395" s="666" t="s">
        <v>443</v>
      </c>
      <c r="F5395" s="347">
        <v>25</v>
      </c>
      <c r="G5395" s="167">
        <v>0</v>
      </c>
      <c r="H5395" s="167">
        <v>0</v>
      </c>
      <c r="I5395" s="167">
        <v>0</v>
      </c>
      <c r="J5395" s="167">
        <v>3</v>
      </c>
      <c r="K5395" s="167">
        <v>2</v>
      </c>
      <c r="L5395" s="167">
        <v>1</v>
      </c>
      <c r="M5395" s="167">
        <v>9</v>
      </c>
      <c r="N5395" s="167">
        <v>3</v>
      </c>
      <c r="O5395" s="167">
        <v>2</v>
      </c>
      <c r="P5395" s="167">
        <v>1</v>
      </c>
      <c r="Q5395" s="167">
        <v>2</v>
      </c>
      <c r="R5395" s="167">
        <v>2</v>
      </c>
      <c r="S5395" s="167">
        <v>0</v>
      </c>
    </row>
    <row r="5396" spans="1:20" ht="9" customHeight="1" x14ac:dyDescent="0.2">
      <c r="A5396" s="115"/>
      <c r="B5396" s="115"/>
      <c r="C5396" s="115"/>
      <c r="D5396" s="441"/>
      <c r="E5396" s="666" t="s">
        <v>444</v>
      </c>
      <c r="F5396" s="347">
        <v>80</v>
      </c>
      <c r="G5396" s="167">
        <v>2</v>
      </c>
      <c r="H5396" s="167">
        <v>0</v>
      </c>
      <c r="I5396" s="167">
        <v>1</v>
      </c>
      <c r="J5396" s="167">
        <v>8</v>
      </c>
      <c r="K5396" s="167">
        <v>4</v>
      </c>
      <c r="L5396" s="167">
        <v>2</v>
      </c>
      <c r="M5396" s="167">
        <v>23</v>
      </c>
      <c r="N5396" s="167">
        <v>8</v>
      </c>
      <c r="O5396" s="167">
        <v>12</v>
      </c>
      <c r="P5396" s="167">
        <v>14</v>
      </c>
      <c r="Q5396" s="167">
        <v>3</v>
      </c>
      <c r="R5396" s="167">
        <v>3</v>
      </c>
      <c r="S5396" s="167">
        <v>0</v>
      </c>
    </row>
    <row r="5397" spans="1:20" s="204" customFormat="1" ht="14.25" customHeight="1" x14ac:dyDescent="0.2">
      <c r="A5397" s="115"/>
      <c r="B5397" s="115"/>
      <c r="C5397" s="115"/>
      <c r="D5397" s="441"/>
      <c r="E5397" s="424" t="s">
        <v>445</v>
      </c>
      <c r="F5397" s="346">
        <v>105</v>
      </c>
      <c r="G5397" s="308">
        <v>2</v>
      </c>
      <c r="H5397" s="308">
        <v>0</v>
      </c>
      <c r="I5397" s="308">
        <v>1</v>
      </c>
      <c r="J5397" s="308">
        <v>11</v>
      </c>
      <c r="K5397" s="308">
        <v>6</v>
      </c>
      <c r="L5397" s="308">
        <v>3</v>
      </c>
      <c r="M5397" s="308">
        <v>32</v>
      </c>
      <c r="N5397" s="308">
        <v>11</v>
      </c>
      <c r="O5397" s="308">
        <v>14</v>
      </c>
      <c r="P5397" s="308">
        <v>15</v>
      </c>
      <c r="Q5397" s="308">
        <v>5</v>
      </c>
      <c r="R5397" s="308">
        <v>5</v>
      </c>
      <c r="S5397" s="308">
        <v>0</v>
      </c>
      <c r="T5397" s="308"/>
    </row>
    <row r="5398" spans="1:20" ht="18" customHeight="1" x14ac:dyDescent="0.2">
      <c r="A5398" s="115"/>
      <c r="B5398" s="115"/>
      <c r="C5398" s="115"/>
      <c r="D5398" s="442" t="s">
        <v>1206</v>
      </c>
      <c r="E5398" s="409" t="s">
        <v>443</v>
      </c>
      <c r="F5398" s="348">
        <v>1</v>
      </c>
      <c r="G5398" s="307">
        <v>0</v>
      </c>
      <c r="H5398" s="307">
        <v>0</v>
      </c>
      <c r="I5398" s="307">
        <v>0</v>
      </c>
      <c r="J5398" s="307">
        <v>0</v>
      </c>
      <c r="K5398" s="307">
        <v>0</v>
      </c>
      <c r="L5398" s="307">
        <v>1</v>
      </c>
      <c r="M5398" s="307">
        <v>0</v>
      </c>
      <c r="N5398" s="307">
        <v>0</v>
      </c>
      <c r="O5398" s="307">
        <v>0</v>
      </c>
      <c r="P5398" s="307">
        <v>0</v>
      </c>
      <c r="Q5398" s="307">
        <v>0</v>
      </c>
      <c r="R5398" s="307">
        <v>0</v>
      </c>
      <c r="S5398" s="307">
        <v>0</v>
      </c>
    </row>
    <row r="5399" spans="1:20" ht="9" customHeight="1" x14ac:dyDescent="0.2">
      <c r="A5399" s="115"/>
      <c r="B5399" s="115"/>
      <c r="C5399" s="115"/>
      <c r="D5399" s="441"/>
      <c r="E5399" s="666" t="s">
        <v>444</v>
      </c>
      <c r="F5399" s="347">
        <v>5</v>
      </c>
      <c r="G5399" s="167">
        <v>0</v>
      </c>
      <c r="H5399" s="167">
        <v>0</v>
      </c>
      <c r="I5399" s="167">
        <v>0</v>
      </c>
      <c r="J5399" s="167">
        <v>0</v>
      </c>
      <c r="K5399" s="167">
        <v>1</v>
      </c>
      <c r="L5399" s="167">
        <v>2</v>
      </c>
      <c r="M5399" s="167">
        <v>0</v>
      </c>
      <c r="N5399" s="167">
        <v>0</v>
      </c>
      <c r="O5399" s="167">
        <v>0</v>
      </c>
      <c r="P5399" s="167">
        <v>0</v>
      </c>
      <c r="Q5399" s="167">
        <v>2</v>
      </c>
      <c r="R5399" s="167">
        <v>0</v>
      </c>
      <c r="S5399" s="167">
        <v>0</v>
      </c>
    </row>
    <row r="5400" spans="1:20" s="204" customFormat="1" ht="14.25" customHeight="1" x14ac:dyDescent="0.2">
      <c r="A5400" s="115"/>
      <c r="B5400" s="115"/>
      <c r="C5400" s="115"/>
      <c r="D5400" s="441"/>
      <c r="E5400" s="424" t="s">
        <v>445</v>
      </c>
      <c r="F5400" s="346">
        <v>6</v>
      </c>
      <c r="G5400" s="308">
        <v>0</v>
      </c>
      <c r="H5400" s="308">
        <v>0</v>
      </c>
      <c r="I5400" s="308">
        <v>0</v>
      </c>
      <c r="J5400" s="308">
        <v>0</v>
      </c>
      <c r="K5400" s="308">
        <v>1</v>
      </c>
      <c r="L5400" s="308">
        <v>3</v>
      </c>
      <c r="M5400" s="308">
        <v>0</v>
      </c>
      <c r="N5400" s="308">
        <v>0</v>
      </c>
      <c r="O5400" s="308">
        <v>0</v>
      </c>
      <c r="P5400" s="308">
        <v>0</v>
      </c>
      <c r="Q5400" s="308">
        <v>2</v>
      </c>
      <c r="R5400" s="308">
        <v>0</v>
      </c>
      <c r="S5400" s="308">
        <v>0</v>
      </c>
      <c r="T5400" s="308"/>
    </row>
    <row r="5401" spans="1:20" ht="18" customHeight="1" x14ac:dyDescent="0.2">
      <c r="A5401" s="115"/>
      <c r="B5401" s="115"/>
      <c r="C5401" s="115"/>
      <c r="D5401" s="442" t="s">
        <v>2461</v>
      </c>
      <c r="E5401" s="409" t="s">
        <v>443</v>
      </c>
      <c r="F5401" s="348">
        <v>1</v>
      </c>
      <c r="G5401" s="307">
        <v>0</v>
      </c>
      <c r="H5401" s="307">
        <v>0</v>
      </c>
      <c r="I5401" s="307">
        <v>1</v>
      </c>
      <c r="J5401" s="307">
        <v>0</v>
      </c>
      <c r="K5401" s="307">
        <v>0</v>
      </c>
      <c r="L5401" s="307">
        <v>0</v>
      </c>
      <c r="M5401" s="307">
        <v>0</v>
      </c>
      <c r="N5401" s="307">
        <v>0</v>
      </c>
      <c r="O5401" s="307">
        <v>0</v>
      </c>
      <c r="P5401" s="307">
        <v>0</v>
      </c>
      <c r="Q5401" s="307">
        <v>0</v>
      </c>
      <c r="R5401" s="307">
        <v>0</v>
      </c>
      <c r="S5401" s="307">
        <v>0</v>
      </c>
    </row>
    <row r="5402" spans="1:20" ht="9" customHeight="1" x14ac:dyDescent="0.2">
      <c r="A5402" s="115"/>
      <c r="B5402" s="115"/>
      <c r="C5402" s="115"/>
      <c r="D5402" s="441"/>
      <c r="E5402" s="666" t="s">
        <v>444</v>
      </c>
      <c r="F5402" s="347">
        <v>3</v>
      </c>
      <c r="G5402" s="167">
        <v>0</v>
      </c>
      <c r="H5402" s="167">
        <v>0</v>
      </c>
      <c r="I5402" s="167">
        <v>3</v>
      </c>
      <c r="J5402" s="167">
        <v>0</v>
      </c>
      <c r="K5402" s="167">
        <v>0</v>
      </c>
      <c r="L5402" s="167">
        <v>0</v>
      </c>
      <c r="M5402" s="167">
        <v>0</v>
      </c>
      <c r="N5402" s="167">
        <v>0</v>
      </c>
      <c r="O5402" s="167">
        <v>0</v>
      </c>
      <c r="P5402" s="167">
        <v>0</v>
      </c>
      <c r="Q5402" s="167">
        <v>0</v>
      </c>
      <c r="R5402" s="167">
        <v>0</v>
      </c>
      <c r="S5402" s="167">
        <v>0</v>
      </c>
    </row>
    <row r="5403" spans="1:20" s="204" customFormat="1" ht="14.25" customHeight="1" x14ac:dyDescent="0.2">
      <c r="A5403" s="115"/>
      <c r="B5403" s="115"/>
      <c r="C5403" s="115"/>
      <c r="D5403" s="441"/>
      <c r="E5403" s="424" t="s">
        <v>445</v>
      </c>
      <c r="F5403" s="346">
        <v>4</v>
      </c>
      <c r="G5403" s="308">
        <v>0</v>
      </c>
      <c r="H5403" s="308">
        <v>0</v>
      </c>
      <c r="I5403" s="308">
        <v>4</v>
      </c>
      <c r="J5403" s="308">
        <v>0</v>
      </c>
      <c r="K5403" s="308">
        <v>0</v>
      </c>
      <c r="L5403" s="308">
        <v>0</v>
      </c>
      <c r="M5403" s="308">
        <v>0</v>
      </c>
      <c r="N5403" s="308">
        <v>0</v>
      </c>
      <c r="O5403" s="308">
        <v>0</v>
      </c>
      <c r="P5403" s="308">
        <v>0</v>
      </c>
      <c r="Q5403" s="308">
        <v>0</v>
      </c>
      <c r="R5403" s="308">
        <v>0</v>
      </c>
      <c r="S5403" s="308">
        <v>0</v>
      </c>
      <c r="T5403" s="308"/>
    </row>
    <row r="5404" spans="1:20" ht="9" customHeight="1" x14ac:dyDescent="0.2">
      <c r="A5404" s="115"/>
      <c r="B5404" s="115"/>
      <c r="C5404" s="115"/>
      <c r="D5404" s="441" t="s">
        <v>404</v>
      </c>
      <c r="E5404" s="666" t="s">
        <v>443</v>
      </c>
      <c r="F5404" s="347">
        <v>20</v>
      </c>
      <c r="G5404" s="167">
        <v>2</v>
      </c>
      <c r="H5404" s="167">
        <v>2</v>
      </c>
      <c r="I5404" s="167">
        <v>4</v>
      </c>
      <c r="J5404" s="167">
        <v>6</v>
      </c>
      <c r="K5404" s="167">
        <v>2</v>
      </c>
      <c r="L5404" s="167">
        <v>3</v>
      </c>
      <c r="M5404" s="167">
        <v>1</v>
      </c>
      <c r="N5404" s="167">
        <v>0</v>
      </c>
      <c r="O5404" s="167">
        <v>0</v>
      </c>
      <c r="P5404" s="167">
        <v>0</v>
      </c>
      <c r="Q5404" s="167">
        <v>0</v>
      </c>
      <c r="R5404" s="167">
        <v>0</v>
      </c>
      <c r="S5404" s="167">
        <v>0</v>
      </c>
    </row>
    <row r="5405" spans="1:20" ht="9" customHeight="1" x14ac:dyDescent="0.2">
      <c r="A5405" s="115"/>
      <c r="B5405" s="115"/>
      <c r="C5405" s="115"/>
      <c r="D5405" s="441"/>
      <c r="E5405" s="666" t="s">
        <v>444</v>
      </c>
      <c r="F5405" s="347">
        <v>105</v>
      </c>
      <c r="G5405" s="167">
        <v>7</v>
      </c>
      <c r="H5405" s="167">
        <v>5</v>
      </c>
      <c r="I5405" s="167">
        <v>24</v>
      </c>
      <c r="J5405" s="167">
        <v>16</v>
      </c>
      <c r="K5405" s="167">
        <v>24</v>
      </c>
      <c r="L5405" s="167">
        <v>10</v>
      </c>
      <c r="M5405" s="167">
        <v>7</v>
      </c>
      <c r="N5405" s="167">
        <v>5</v>
      </c>
      <c r="O5405" s="167">
        <v>2</v>
      </c>
      <c r="P5405" s="167">
        <v>3</v>
      </c>
      <c r="Q5405" s="167">
        <v>0</v>
      </c>
      <c r="R5405" s="167">
        <v>2</v>
      </c>
      <c r="S5405" s="167">
        <v>0</v>
      </c>
    </row>
    <row r="5406" spans="1:20" s="204" customFormat="1" ht="14.25" customHeight="1" x14ac:dyDescent="0.2">
      <c r="A5406" s="115"/>
      <c r="B5406" s="115"/>
      <c r="C5406" s="115"/>
      <c r="D5406" s="441"/>
      <c r="E5406" s="424" t="s">
        <v>445</v>
      </c>
      <c r="F5406" s="346">
        <v>125</v>
      </c>
      <c r="G5406" s="308">
        <v>9</v>
      </c>
      <c r="H5406" s="308">
        <v>7</v>
      </c>
      <c r="I5406" s="308">
        <v>28</v>
      </c>
      <c r="J5406" s="308">
        <v>22</v>
      </c>
      <c r="K5406" s="308">
        <v>26</v>
      </c>
      <c r="L5406" s="308">
        <v>13</v>
      </c>
      <c r="M5406" s="308">
        <v>8</v>
      </c>
      <c r="N5406" s="308">
        <v>5</v>
      </c>
      <c r="O5406" s="308">
        <v>2</v>
      </c>
      <c r="P5406" s="308">
        <v>3</v>
      </c>
      <c r="Q5406" s="308">
        <v>0</v>
      </c>
      <c r="R5406" s="308">
        <v>2</v>
      </c>
      <c r="S5406" s="308">
        <v>0</v>
      </c>
      <c r="T5406" s="308"/>
    </row>
    <row r="5407" spans="1:20" ht="9" customHeight="1" x14ac:dyDescent="0.2">
      <c r="A5407" s="115"/>
      <c r="B5407" s="115"/>
      <c r="C5407" s="115"/>
      <c r="D5407" s="440" t="s">
        <v>265</v>
      </c>
      <c r="E5407" s="666" t="s">
        <v>443</v>
      </c>
      <c r="F5407" s="347">
        <v>87</v>
      </c>
      <c r="G5407" s="167">
        <v>2</v>
      </c>
      <c r="H5407" s="167">
        <v>2</v>
      </c>
      <c r="I5407" s="167">
        <v>5</v>
      </c>
      <c r="J5407" s="167">
        <v>10</v>
      </c>
      <c r="K5407" s="167">
        <v>4</v>
      </c>
      <c r="L5407" s="167">
        <v>5</v>
      </c>
      <c r="M5407" s="167">
        <v>12</v>
      </c>
      <c r="N5407" s="167">
        <v>4</v>
      </c>
      <c r="O5407" s="167">
        <v>5</v>
      </c>
      <c r="P5407" s="167">
        <v>7</v>
      </c>
      <c r="Q5407" s="167">
        <v>12</v>
      </c>
      <c r="R5407" s="167">
        <v>19</v>
      </c>
      <c r="S5407" s="167">
        <v>0</v>
      </c>
    </row>
    <row r="5408" spans="1:20" ht="9" customHeight="1" x14ac:dyDescent="0.2">
      <c r="A5408" s="115"/>
      <c r="B5408" s="115"/>
      <c r="C5408" s="115"/>
      <c r="D5408" s="441"/>
      <c r="E5408" s="666" t="s">
        <v>444</v>
      </c>
      <c r="F5408" s="347">
        <v>303</v>
      </c>
      <c r="G5408" s="167">
        <v>9</v>
      </c>
      <c r="H5408" s="167">
        <v>5</v>
      </c>
      <c r="I5408" s="167">
        <v>28</v>
      </c>
      <c r="J5408" s="167">
        <v>24</v>
      </c>
      <c r="K5408" s="167">
        <v>30</v>
      </c>
      <c r="L5408" s="167">
        <v>18</v>
      </c>
      <c r="M5408" s="167">
        <v>35</v>
      </c>
      <c r="N5408" s="167">
        <v>22</v>
      </c>
      <c r="O5408" s="167">
        <v>29</v>
      </c>
      <c r="P5408" s="167">
        <v>31</v>
      </c>
      <c r="Q5408" s="167">
        <v>33</v>
      </c>
      <c r="R5408" s="167">
        <v>39</v>
      </c>
      <c r="S5408" s="167">
        <v>0</v>
      </c>
    </row>
    <row r="5409" spans="1:20" s="204" customFormat="1" ht="14.25" customHeight="1" x14ac:dyDescent="0.2">
      <c r="A5409" s="115"/>
      <c r="B5409" s="115"/>
      <c r="C5409" s="115"/>
      <c r="D5409" s="441"/>
      <c r="E5409" s="424" t="s">
        <v>445</v>
      </c>
      <c r="F5409" s="346">
        <v>390</v>
      </c>
      <c r="G5409" s="308">
        <v>11</v>
      </c>
      <c r="H5409" s="308">
        <v>7</v>
      </c>
      <c r="I5409" s="308">
        <v>33</v>
      </c>
      <c r="J5409" s="308">
        <v>34</v>
      </c>
      <c r="K5409" s="308">
        <v>34</v>
      </c>
      <c r="L5409" s="308">
        <v>23</v>
      </c>
      <c r="M5409" s="308">
        <v>47</v>
      </c>
      <c r="N5409" s="308">
        <v>26</v>
      </c>
      <c r="O5409" s="308">
        <v>34</v>
      </c>
      <c r="P5409" s="308">
        <v>38</v>
      </c>
      <c r="Q5409" s="308">
        <v>45</v>
      </c>
      <c r="R5409" s="308">
        <v>58</v>
      </c>
      <c r="S5409" s="308">
        <v>0</v>
      </c>
      <c r="T5409" s="308"/>
    </row>
    <row r="5410" spans="1:20" ht="27" customHeight="1" x14ac:dyDescent="0.2">
      <c r="A5410" s="115"/>
      <c r="B5410" s="115"/>
      <c r="C5410" s="843" t="s">
        <v>1172</v>
      </c>
      <c r="D5410" s="843"/>
      <c r="E5410" s="424"/>
      <c r="F5410" s="346"/>
    </row>
    <row r="5411" spans="1:20" ht="9" customHeight="1" x14ac:dyDescent="0.2">
      <c r="A5411" s="115"/>
      <c r="B5411" s="115"/>
      <c r="C5411" s="115"/>
      <c r="D5411" s="441" t="s">
        <v>1188</v>
      </c>
      <c r="E5411" s="666" t="s">
        <v>443</v>
      </c>
      <c r="F5411" s="347">
        <v>1</v>
      </c>
      <c r="G5411" s="167">
        <v>0</v>
      </c>
      <c r="H5411" s="167">
        <v>0</v>
      </c>
      <c r="I5411" s="167">
        <v>0</v>
      </c>
      <c r="J5411" s="167">
        <v>0</v>
      </c>
      <c r="K5411" s="167">
        <v>0</v>
      </c>
      <c r="L5411" s="167">
        <v>0</v>
      </c>
      <c r="M5411" s="167">
        <v>0</v>
      </c>
      <c r="N5411" s="167">
        <v>1</v>
      </c>
      <c r="O5411" s="167">
        <v>0</v>
      </c>
      <c r="P5411" s="167">
        <v>0</v>
      </c>
      <c r="Q5411" s="167">
        <v>0</v>
      </c>
      <c r="R5411" s="167">
        <v>0</v>
      </c>
      <c r="S5411" s="167">
        <v>0</v>
      </c>
    </row>
    <row r="5412" spans="1:20" ht="9" customHeight="1" x14ac:dyDescent="0.2">
      <c r="A5412" s="115"/>
      <c r="B5412" s="115"/>
      <c r="C5412" s="115"/>
      <c r="D5412" s="441"/>
      <c r="E5412" s="666" t="s">
        <v>444</v>
      </c>
      <c r="F5412" s="347">
        <v>12</v>
      </c>
      <c r="G5412" s="167">
        <v>0</v>
      </c>
      <c r="H5412" s="167">
        <v>0</v>
      </c>
      <c r="I5412" s="167">
        <v>0</v>
      </c>
      <c r="J5412" s="167">
        <v>0</v>
      </c>
      <c r="K5412" s="167">
        <v>0</v>
      </c>
      <c r="L5412" s="167">
        <v>0</v>
      </c>
      <c r="M5412" s="167">
        <v>0</v>
      </c>
      <c r="N5412" s="167">
        <v>0</v>
      </c>
      <c r="O5412" s="167">
        <v>4</v>
      </c>
      <c r="P5412" s="167">
        <v>2</v>
      </c>
      <c r="Q5412" s="167">
        <v>0</v>
      </c>
      <c r="R5412" s="167">
        <v>6</v>
      </c>
      <c r="S5412" s="167">
        <v>0</v>
      </c>
    </row>
    <row r="5413" spans="1:20" s="204" customFormat="1" ht="14.25" customHeight="1" x14ac:dyDescent="0.2">
      <c r="A5413" s="115"/>
      <c r="B5413" s="115"/>
      <c r="C5413" s="115"/>
      <c r="D5413" s="441"/>
      <c r="E5413" s="424" t="s">
        <v>445</v>
      </c>
      <c r="F5413" s="346">
        <v>13</v>
      </c>
      <c r="G5413" s="308">
        <v>0</v>
      </c>
      <c r="H5413" s="308">
        <v>0</v>
      </c>
      <c r="I5413" s="308">
        <v>0</v>
      </c>
      <c r="J5413" s="308">
        <v>0</v>
      </c>
      <c r="K5413" s="308">
        <v>0</v>
      </c>
      <c r="L5413" s="308">
        <v>0</v>
      </c>
      <c r="M5413" s="308">
        <v>0</v>
      </c>
      <c r="N5413" s="308">
        <v>1</v>
      </c>
      <c r="O5413" s="308">
        <v>4</v>
      </c>
      <c r="P5413" s="308">
        <v>2</v>
      </c>
      <c r="Q5413" s="308">
        <v>0</v>
      </c>
      <c r="R5413" s="308">
        <v>6</v>
      </c>
      <c r="S5413" s="308">
        <v>0</v>
      </c>
      <c r="T5413" s="308"/>
    </row>
    <row r="5414" spans="1:20" ht="9" customHeight="1" x14ac:dyDescent="0.2">
      <c r="A5414" s="115"/>
      <c r="B5414" s="115"/>
      <c r="C5414" s="115"/>
      <c r="D5414" s="441" t="s">
        <v>1173</v>
      </c>
      <c r="E5414" s="666" t="s">
        <v>444</v>
      </c>
      <c r="F5414" s="347">
        <v>18</v>
      </c>
      <c r="G5414" s="167">
        <v>0</v>
      </c>
      <c r="H5414" s="167">
        <v>0</v>
      </c>
      <c r="I5414" s="167">
        <v>2</v>
      </c>
      <c r="J5414" s="167">
        <v>1</v>
      </c>
      <c r="K5414" s="167">
        <v>1</v>
      </c>
      <c r="L5414" s="167">
        <v>6</v>
      </c>
      <c r="M5414" s="167">
        <v>7</v>
      </c>
      <c r="N5414" s="167">
        <v>0</v>
      </c>
      <c r="O5414" s="167">
        <v>1</v>
      </c>
      <c r="P5414" s="167">
        <v>0</v>
      </c>
      <c r="Q5414" s="167">
        <v>0</v>
      </c>
      <c r="R5414" s="167">
        <v>0</v>
      </c>
      <c r="S5414" s="167">
        <v>0</v>
      </c>
    </row>
    <row r="5415" spans="1:20" s="204" customFormat="1" ht="14.25" customHeight="1" x14ac:dyDescent="0.2">
      <c r="A5415" s="115"/>
      <c r="B5415" s="115"/>
      <c r="C5415" s="115"/>
      <c r="D5415" s="441"/>
      <c r="E5415" s="424" t="s">
        <v>445</v>
      </c>
      <c r="F5415" s="346">
        <v>18</v>
      </c>
      <c r="G5415" s="308">
        <v>0</v>
      </c>
      <c r="H5415" s="308">
        <v>0</v>
      </c>
      <c r="I5415" s="308">
        <v>2</v>
      </c>
      <c r="J5415" s="308">
        <v>1</v>
      </c>
      <c r="K5415" s="308">
        <v>1</v>
      </c>
      <c r="L5415" s="308">
        <v>6</v>
      </c>
      <c r="M5415" s="308">
        <v>7</v>
      </c>
      <c r="N5415" s="308">
        <v>0</v>
      </c>
      <c r="O5415" s="308">
        <v>1</v>
      </c>
      <c r="P5415" s="308">
        <v>0</v>
      </c>
      <c r="Q5415" s="308">
        <v>0</v>
      </c>
      <c r="R5415" s="308">
        <v>0</v>
      </c>
      <c r="S5415" s="308">
        <v>0</v>
      </c>
      <c r="T5415" s="308"/>
    </row>
    <row r="5416" spans="1:20" ht="9" customHeight="1" x14ac:dyDescent="0.2">
      <c r="A5416" s="115"/>
      <c r="B5416" s="115"/>
      <c r="C5416" s="115"/>
      <c r="D5416" s="441" t="s">
        <v>1174</v>
      </c>
      <c r="E5416" s="666" t="s">
        <v>444</v>
      </c>
      <c r="F5416" s="347">
        <v>4</v>
      </c>
      <c r="G5416" s="167">
        <v>0</v>
      </c>
      <c r="H5416" s="167">
        <v>0</v>
      </c>
      <c r="I5416" s="167">
        <v>2</v>
      </c>
      <c r="J5416" s="167">
        <v>2</v>
      </c>
      <c r="K5416" s="167">
        <v>0</v>
      </c>
      <c r="L5416" s="167">
        <v>0</v>
      </c>
      <c r="M5416" s="167">
        <v>0</v>
      </c>
      <c r="N5416" s="167">
        <v>0</v>
      </c>
      <c r="O5416" s="167">
        <v>0</v>
      </c>
      <c r="P5416" s="167">
        <v>0</v>
      </c>
      <c r="Q5416" s="167">
        <v>0</v>
      </c>
      <c r="R5416" s="167">
        <v>0</v>
      </c>
      <c r="S5416" s="167">
        <v>0</v>
      </c>
    </row>
    <row r="5417" spans="1:20" s="204" customFormat="1" ht="14.25" customHeight="1" x14ac:dyDescent="0.2">
      <c r="A5417" s="115"/>
      <c r="B5417" s="115"/>
      <c r="C5417" s="115"/>
      <c r="D5417" s="441"/>
      <c r="E5417" s="424" t="s">
        <v>445</v>
      </c>
      <c r="F5417" s="346">
        <v>4</v>
      </c>
      <c r="G5417" s="308">
        <v>0</v>
      </c>
      <c r="H5417" s="308">
        <v>0</v>
      </c>
      <c r="I5417" s="308">
        <v>2</v>
      </c>
      <c r="J5417" s="308">
        <v>2</v>
      </c>
      <c r="K5417" s="308">
        <v>0</v>
      </c>
      <c r="L5417" s="308">
        <v>0</v>
      </c>
      <c r="M5417" s="308">
        <v>0</v>
      </c>
      <c r="N5417" s="308">
        <v>0</v>
      </c>
      <c r="O5417" s="308">
        <v>0</v>
      </c>
      <c r="P5417" s="308">
        <v>0</v>
      </c>
      <c r="Q5417" s="308">
        <v>0</v>
      </c>
      <c r="R5417" s="308">
        <v>0</v>
      </c>
      <c r="S5417" s="308">
        <v>0</v>
      </c>
      <c r="T5417" s="308"/>
    </row>
    <row r="5418" spans="1:20" ht="9" customHeight="1" x14ac:dyDescent="0.2">
      <c r="A5418" s="115"/>
      <c r="B5418" s="115"/>
      <c r="C5418" s="115"/>
      <c r="D5418" s="440" t="s">
        <v>265</v>
      </c>
      <c r="E5418" s="666" t="s">
        <v>443</v>
      </c>
      <c r="F5418" s="347">
        <v>1</v>
      </c>
      <c r="G5418" s="167">
        <v>0</v>
      </c>
      <c r="H5418" s="167">
        <v>0</v>
      </c>
      <c r="I5418" s="167">
        <v>0</v>
      </c>
      <c r="J5418" s="167">
        <v>0</v>
      </c>
      <c r="K5418" s="167">
        <v>0</v>
      </c>
      <c r="L5418" s="167">
        <v>0</v>
      </c>
      <c r="M5418" s="167">
        <v>0</v>
      </c>
      <c r="N5418" s="167">
        <v>1</v>
      </c>
      <c r="O5418" s="167">
        <v>0</v>
      </c>
      <c r="P5418" s="167">
        <v>0</v>
      </c>
      <c r="Q5418" s="167">
        <v>0</v>
      </c>
      <c r="R5418" s="167">
        <v>0</v>
      </c>
      <c r="S5418" s="167">
        <v>0</v>
      </c>
    </row>
    <row r="5419" spans="1:20" ht="9" customHeight="1" x14ac:dyDescent="0.2">
      <c r="A5419" s="115"/>
      <c r="B5419" s="115"/>
      <c r="C5419" s="115"/>
      <c r="D5419" s="441"/>
      <c r="E5419" s="666" t="s">
        <v>444</v>
      </c>
      <c r="F5419" s="347">
        <v>34</v>
      </c>
      <c r="G5419" s="167">
        <v>0</v>
      </c>
      <c r="H5419" s="167">
        <v>0</v>
      </c>
      <c r="I5419" s="167">
        <v>4</v>
      </c>
      <c r="J5419" s="167">
        <v>3</v>
      </c>
      <c r="K5419" s="167">
        <v>1</v>
      </c>
      <c r="L5419" s="167">
        <v>6</v>
      </c>
      <c r="M5419" s="167">
        <v>7</v>
      </c>
      <c r="N5419" s="167">
        <v>0</v>
      </c>
      <c r="O5419" s="167">
        <v>5</v>
      </c>
      <c r="P5419" s="167">
        <v>2</v>
      </c>
      <c r="Q5419" s="167">
        <v>0</v>
      </c>
      <c r="R5419" s="167">
        <v>6</v>
      </c>
      <c r="S5419" s="167">
        <v>0</v>
      </c>
    </row>
    <row r="5420" spans="1:20" s="204" customFormat="1" ht="14.25" customHeight="1" x14ac:dyDescent="0.2">
      <c r="A5420" s="115"/>
      <c r="B5420" s="115"/>
      <c r="C5420" s="115"/>
      <c r="D5420" s="441"/>
      <c r="E5420" s="424" t="s">
        <v>445</v>
      </c>
      <c r="F5420" s="346">
        <v>35</v>
      </c>
      <c r="G5420" s="308">
        <v>0</v>
      </c>
      <c r="H5420" s="308">
        <v>0</v>
      </c>
      <c r="I5420" s="308">
        <v>4</v>
      </c>
      <c r="J5420" s="308">
        <v>3</v>
      </c>
      <c r="K5420" s="308">
        <v>1</v>
      </c>
      <c r="L5420" s="308">
        <v>6</v>
      </c>
      <c r="M5420" s="308">
        <v>7</v>
      </c>
      <c r="N5420" s="308">
        <v>1</v>
      </c>
      <c r="O5420" s="308">
        <v>5</v>
      </c>
      <c r="P5420" s="308">
        <v>2</v>
      </c>
      <c r="Q5420" s="308">
        <v>0</v>
      </c>
      <c r="R5420" s="308">
        <v>6</v>
      </c>
      <c r="S5420" s="308">
        <v>0</v>
      </c>
      <c r="T5420" s="308"/>
    </row>
    <row r="5421" spans="1:20" ht="27" customHeight="1" x14ac:dyDescent="0.2">
      <c r="A5421" s="115"/>
      <c r="B5421" s="115"/>
      <c r="C5421" s="843" t="s">
        <v>1189</v>
      </c>
      <c r="D5421" s="843"/>
      <c r="E5421" s="666"/>
      <c r="F5421" s="347"/>
      <c r="G5421" s="167"/>
      <c r="H5421" s="167"/>
      <c r="I5421" s="167"/>
      <c r="J5421" s="167"/>
      <c r="K5421" s="167"/>
      <c r="L5421" s="167"/>
      <c r="M5421" s="167"/>
      <c r="N5421" s="167"/>
      <c r="O5421" s="167"/>
      <c r="P5421" s="167"/>
      <c r="Q5421" s="167"/>
      <c r="R5421" s="167"/>
      <c r="S5421" s="167"/>
    </row>
    <row r="5422" spans="1:20" ht="9" customHeight="1" x14ac:dyDescent="0.2">
      <c r="A5422" s="115"/>
      <c r="B5422" s="115"/>
      <c r="C5422" s="115"/>
      <c r="D5422" s="441" t="s">
        <v>409</v>
      </c>
      <c r="E5422" s="666" t="s">
        <v>443</v>
      </c>
      <c r="F5422" s="347">
        <v>1</v>
      </c>
      <c r="G5422" s="167">
        <v>0</v>
      </c>
      <c r="H5422" s="167">
        <v>0</v>
      </c>
      <c r="I5422" s="167">
        <v>0</v>
      </c>
      <c r="J5422" s="167">
        <v>0</v>
      </c>
      <c r="K5422" s="167">
        <v>0</v>
      </c>
      <c r="L5422" s="167">
        <v>0</v>
      </c>
      <c r="M5422" s="167">
        <v>0</v>
      </c>
      <c r="N5422" s="167">
        <v>0</v>
      </c>
      <c r="O5422" s="167">
        <v>0</v>
      </c>
      <c r="P5422" s="167">
        <v>0</v>
      </c>
      <c r="Q5422" s="167">
        <v>0</v>
      </c>
      <c r="R5422" s="167">
        <v>1</v>
      </c>
      <c r="S5422" s="167">
        <v>0</v>
      </c>
    </row>
    <row r="5423" spans="1:20" ht="9" customHeight="1" x14ac:dyDescent="0.2">
      <c r="A5423" s="115"/>
      <c r="B5423" s="115"/>
      <c r="C5423" s="115"/>
      <c r="D5423" s="441"/>
      <c r="E5423" s="666" t="s">
        <v>444</v>
      </c>
      <c r="F5423" s="347">
        <v>2</v>
      </c>
      <c r="G5423" s="167">
        <v>0</v>
      </c>
      <c r="H5423" s="167">
        <v>0</v>
      </c>
      <c r="I5423" s="167">
        <v>0</v>
      </c>
      <c r="J5423" s="167">
        <v>0</v>
      </c>
      <c r="K5423" s="167">
        <v>1</v>
      </c>
      <c r="L5423" s="167">
        <v>0</v>
      </c>
      <c r="M5423" s="167">
        <v>0</v>
      </c>
      <c r="N5423" s="167">
        <v>0</v>
      </c>
      <c r="O5423" s="167">
        <v>0</v>
      </c>
      <c r="P5423" s="167">
        <v>0</v>
      </c>
      <c r="Q5423" s="167">
        <v>0</v>
      </c>
      <c r="R5423" s="167">
        <v>1</v>
      </c>
      <c r="S5423" s="167">
        <v>0</v>
      </c>
    </row>
    <row r="5424" spans="1:20" s="204" customFormat="1" ht="14.25" customHeight="1" x14ac:dyDescent="0.2">
      <c r="A5424" s="115"/>
      <c r="B5424" s="115"/>
      <c r="C5424" s="115"/>
      <c r="D5424" s="441"/>
      <c r="E5424" s="424" t="s">
        <v>445</v>
      </c>
      <c r="F5424" s="346">
        <v>3</v>
      </c>
      <c r="G5424" s="308">
        <v>0</v>
      </c>
      <c r="H5424" s="308">
        <v>0</v>
      </c>
      <c r="I5424" s="308">
        <v>0</v>
      </c>
      <c r="J5424" s="308">
        <v>0</v>
      </c>
      <c r="K5424" s="308">
        <v>1</v>
      </c>
      <c r="L5424" s="308">
        <v>0</v>
      </c>
      <c r="M5424" s="308">
        <v>0</v>
      </c>
      <c r="N5424" s="308">
        <v>0</v>
      </c>
      <c r="O5424" s="308">
        <v>0</v>
      </c>
      <c r="P5424" s="308">
        <v>0</v>
      </c>
      <c r="Q5424" s="308">
        <v>0</v>
      </c>
      <c r="R5424" s="308">
        <v>2</v>
      </c>
      <c r="S5424" s="308">
        <v>0</v>
      </c>
      <c r="T5424" s="308"/>
    </row>
    <row r="5425" spans="1:20" ht="9" customHeight="1" x14ac:dyDescent="0.2">
      <c r="A5425" s="115"/>
      <c r="B5425" s="115"/>
      <c r="C5425" s="115"/>
      <c r="D5425" s="441" t="s">
        <v>410</v>
      </c>
      <c r="E5425" s="666" t="s">
        <v>444</v>
      </c>
      <c r="F5425" s="347">
        <v>3</v>
      </c>
      <c r="G5425" s="167">
        <v>0</v>
      </c>
      <c r="H5425" s="167">
        <v>0</v>
      </c>
      <c r="I5425" s="167">
        <v>2</v>
      </c>
      <c r="J5425" s="167">
        <v>0</v>
      </c>
      <c r="K5425" s="167">
        <v>0</v>
      </c>
      <c r="L5425" s="167">
        <v>1</v>
      </c>
      <c r="M5425" s="167">
        <v>0</v>
      </c>
      <c r="N5425" s="167">
        <v>0</v>
      </c>
      <c r="O5425" s="167">
        <v>0</v>
      </c>
      <c r="P5425" s="167">
        <v>0</v>
      </c>
      <c r="Q5425" s="167">
        <v>0</v>
      </c>
      <c r="R5425" s="167">
        <v>0</v>
      </c>
      <c r="S5425" s="167">
        <v>0</v>
      </c>
    </row>
    <row r="5426" spans="1:20" s="204" customFormat="1" ht="14.25" customHeight="1" x14ac:dyDescent="0.2">
      <c r="A5426" s="115"/>
      <c r="B5426" s="115"/>
      <c r="C5426" s="115"/>
      <c r="D5426" s="441"/>
      <c r="E5426" s="424" t="s">
        <v>445</v>
      </c>
      <c r="F5426" s="346">
        <v>3</v>
      </c>
      <c r="G5426" s="308">
        <v>0</v>
      </c>
      <c r="H5426" s="308">
        <v>0</v>
      </c>
      <c r="I5426" s="308">
        <v>2</v>
      </c>
      <c r="J5426" s="308">
        <v>0</v>
      </c>
      <c r="K5426" s="308">
        <v>0</v>
      </c>
      <c r="L5426" s="308">
        <v>1</v>
      </c>
      <c r="M5426" s="308">
        <v>0</v>
      </c>
      <c r="N5426" s="308">
        <v>0</v>
      </c>
      <c r="O5426" s="308">
        <v>0</v>
      </c>
      <c r="P5426" s="308">
        <v>0</v>
      </c>
      <c r="Q5426" s="308">
        <v>0</v>
      </c>
      <c r="R5426" s="308">
        <v>0</v>
      </c>
      <c r="S5426" s="308">
        <v>0</v>
      </c>
      <c r="T5426" s="308"/>
    </row>
    <row r="5427" spans="1:20" ht="9" customHeight="1" x14ac:dyDescent="0.2">
      <c r="A5427" s="115"/>
      <c r="B5427" s="115"/>
      <c r="C5427" s="115"/>
      <c r="D5427" s="440" t="s">
        <v>265</v>
      </c>
      <c r="E5427" s="666" t="s">
        <v>443</v>
      </c>
      <c r="F5427" s="347">
        <v>1</v>
      </c>
      <c r="G5427" s="167">
        <v>0</v>
      </c>
      <c r="H5427" s="167">
        <v>0</v>
      </c>
      <c r="I5427" s="167">
        <v>0</v>
      </c>
      <c r="J5427" s="167">
        <v>0</v>
      </c>
      <c r="K5427" s="167">
        <v>0</v>
      </c>
      <c r="L5427" s="167">
        <v>0</v>
      </c>
      <c r="M5427" s="167">
        <v>0</v>
      </c>
      <c r="N5427" s="167">
        <v>0</v>
      </c>
      <c r="O5427" s="167">
        <v>0</v>
      </c>
      <c r="P5427" s="167">
        <v>0</v>
      </c>
      <c r="Q5427" s="167">
        <v>0</v>
      </c>
      <c r="R5427" s="167">
        <v>1</v>
      </c>
      <c r="S5427" s="167">
        <v>0</v>
      </c>
    </row>
    <row r="5428" spans="1:20" ht="9" customHeight="1" x14ac:dyDescent="0.2">
      <c r="A5428" s="115"/>
      <c r="B5428" s="115"/>
      <c r="C5428" s="115"/>
      <c r="D5428" s="441"/>
      <c r="E5428" s="666" t="s">
        <v>444</v>
      </c>
      <c r="F5428" s="347">
        <v>5</v>
      </c>
      <c r="G5428" s="167">
        <v>0</v>
      </c>
      <c r="H5428" s="167">
        <v>0</v>
      </c>
      <c r="I5428" s="167">
        <v>2</v>
      </c>
      <c r="J5428" s="167">
        <v>0</v>
      </c>
      <c r="K5428" s="167">
        <v>1</v>
      </c>
      <c r="L5428" s="167">
        <v>1</v>
      </c>
      <c r="M5428" s="167">
        <v>0</v>
      </c>
      <c r="N5428" s="167">
        <v>0</v>
      </c>
      <c r="O5428" s="167">
        <v>0</v>
      </c>
      <c r="P5428" s="167">
        <v>0</v>
      </c>
      <c r="Q5428" s="167">
        <v>0</v>
      </c>
      <c r="R5428" s="167">
        <v>1</v>
      </c>
      <c r="S5428" s="167">
        <v>0</v>
      </c>
    </row>
    <row r="5429" spans="1:20" s="204" customFormat="1" ht="14.25" customHeight="1" x14ac:dyDescent="0.2">
      <c r="A5429" s="115"/>
      <c r="B5429" s="115"/>
      <c r="C5429" s="115"/>
      <c r="D5429" s="441"/>
      <c r="E5429" s="424" t="s">
        <v>445</v>
      </c>
      <c r="F5429" s="346">
        <v>6</v>
      </c>
      <c r="G5429" s="308">
        <v>0</v>
      </c>
      <c r="H5429" s="308">
        <v>0</v>
      </c>
      <c r="I5429" s="308">
        <v>2</v>
      </c>
      <c r="J5429" s="308">
        <v>0</v>
      </c>
      <c r="K5429" s="308">
        <v>1</v>
      </c>
      <c r="L5429" s="308">
        <v>1</v>
      </c>
      <c r="M5429" s="308">
        <v>0</v>
      </c>
      <c r="N5429" s="308">
        <v>0</v>
      </c>
      <c r="O5429" s="308">
        <v>0</v>
      </c>
      <c r="P5429" s="308">
        <v>0</v>
      </c>
      <c r="Q5429" s="308">
        <v>0</v>
      </c>
      <c r="R5429" s="308">
        <v>2</v>
      </c>
      <c r="S5429" s="308">
        <v>0</v>
      </c>
      <c r="T5429" s="308"/>
    </row>
    <row r="5430" spans="1:20" ht="18" customHeight="1" x14ac:dyDescent="0.2">
      <c r="A5430" s="115"/>
      <c r="B5430" s="115"/>
      <c r="C5430" s="295" t="s">
        <v>1190</v>
      </c>
      <c r="D5430" s="441"/>
      <c r="E5430" s="666"/>
      <c r="F5430" s="347"/>
      <c r="G5430" s="167"/>
      <c r="H5430" s="167"/>
      <c r="I5430" s="167"/>
      <c r="J5430" s="167"/>
      <c r="K5430" s="167"/>
      <c r="L5430" s="167"/>
      <c r="M5430" s="167"/>
      <c r="N5430" s="167"/>
      <c r="O5430" s="167"/>
      <c r="P5430" s="167"/>
      <c r="Q5430" s="167"/>
      <c r="R5430" s="167"/>
      <c r="S5430" s="167"/>
    </row>
    <row r="5431" spans="1:20" ht="18" customHeight="1" x14ac:dyDescent="0.2">
      <c r="A5431" s="115"/>
      <c r="B5431" s="115"/>
      <c r="C5431" s="115"/>
      <c r="D5431" s="442" t="s">
        <v>1191</v>
      </c>
      <c r="E5431" s="409" t="s">
        <v>444</v>
      </c>
      <c r="F5431" s="348">
        <v>3</v>
      </c>
      <c r="G5431" s="307">
        <v>0</v>
      </c>
      <c r="H5431" s="307">
        <v>0</v>
      </c>
      <c r="I5431" s="307">
        <v>0</v>
      </c>
      <c r="J5431" s="307">
        <v>0</v>
      </c>
      <c r="K5431" s="307">
        <v>0</v>
      </c>
      <c r="L5431" s="307">
        <v>0</v>
      </c>
      <c r="M5431" s="307">
        <v>0</v>
      </c>
      <c r="N5431" s="307">
        <v>0</v>
      </c>
      <c r="O5431" s="307">
        <v>1</v>
      </c>
      <c r="P5431" s="307">
        <v>1</v>
      </c>
      <c r="Q5431" s="307">
        <v>0</v>
      </c>
      <c r="R5431" s="307">
        <v>1</v>
      </c>
      <c r="S5431" s="307">
        <v>0</v>
      </c>
    </row>
    <row r="5432" spans="1:20" s="204" customFormat="1" ht="14.25" customHeight="1" x14ac:dyDescent="0.2">
      <c r="A5432" s="115"/>
      <c r="B5432" s="115"/>
      <c r="C5432" s="115"/>
      <c r="D5432" s="441"/>
      <c r="E5432" s="424" t="s">
        <v>445</v>
      </c>
      <c r="F5432" s="346">
        <v>3</v>
      </c>
      <c r="G5432" s="308">
        <v>0</v>
      </c>
      <c r="H5432" s="308">
        <v>0</v>
      </c>
      <c r="I5432" s="308">
        <v>0</v>
      </c>
      <c r="J5432" s="308">
        <v>0</v>
      </c>
      <c r="K5432" s="308">
        <v>0</v>
      </c>
      <c r="L5432" s="308">
        <v>0</v>
      </c>
      <c r="M5432" s="308">
        <v>0</v>
      </c>
      <c r="N5432" s="308">
        <v>0</v>
      </c>
      <c r="O5432" s="308">
        <v>1</v>
      </c>
      <c r="P5432" s="308">
        <v>1</v>
      </c>
      <c r="Q5432" s="308">
        <v>0</v>
      </c>
      <c r="R5432" s="308">
        <v>1</v>
      </c>
      <c r="S5432" s="308">
        <v>0</v>
      </c>
      <c r="T5432" s="308"/>
    </row>
    <row r="5433" spans="1:20" ht="9" customHeight="1" x14ac:dyDescent="0.2">
      <c r="A5433" s="115"/>
      <c r="B5433" s="115"/>
      <c r="C5433" s="115"/>
      <c r="D5433" s="440" t="s">
        <v>265</v>
      </c>
      <c r="E5433" s="666" t="s">
        <v>444</v>
      </c>
      <c r="F5433" s="347">
        <v>3</v>
      </c>
      <c r="G5433" s="167">
        <v>0</v>
      </c>
      <c r="H5433" s="167">
        <v>0</v>
      </c>
      <c r="I5433" s="167">
        <v>0</v>
      </c>
      <c r="J5433" s="167">
        <v>0</v>
      </c>
      <c r="K5433" s="167">
        <v>0</v>
      </c>
      <c r="L5433" s="167">
        <v>0</v>
      </c>
      <c r="M5433" s="167">
        <v>0</v>
      </c>
      <c r="N5433" s="167">
        <v>0</v>
      </c>
      <c r="O5433" s="167">
        <v>1</v>
      </c>
      <c r="P5433" s="167">
        <v>1</v>
      </c>
      <c r="Q5433" s="167">
        <v>0</v>
      </c>
      <c r="R5433" s="167">
        <v>1</v>
      </c>
      <c r="S5433" s="167">
        <v>0</v>
      </c>
    </row>
    <row r="5434" spans="1:20" s="204" customFormat="1" ht="14.25" customHeight="1" x14ac:dyDescent="0.2">
      <c r="A5434" s="115"/>
      <c r="B5434" s="115"/>
      <c r="C5434" s="115"/>
      <c r="D5434" s="441"/>
      <c r="E5434" s="424" t="s">
        <v>445</v>
      </c>
      <c r="F5434" s="346">
        <v>3</v>
      </c>
      <c r="G5434" s="308">
        <v>0</v>
      </c>
      <c r="H5434" s="308">
        <v>0</v>
      </c>
      <c r="I5434" s="308">
        <v>0</v>
      </c>
      <c r="J5434" s="308">
        <v>0</v>
      </c>
      <c r="K5434" s="308">
        <v>0</v>
      </c>
      <c r="L5434" s="308">
        <v>0</v>
      </c>
      <c r="M5434" s="308">
        <v>0</v>
      </c>
      <c r="N5434" s="308">
        <v>0</v>
      </c>
      <c r="O5434" s="308">
        <v>1</v>
      </c>
      <c r="P5434" s="308">
        <v>1</v>
      </c>
      <c r="Q5434" s="308">
        <v>0</v>
      </c>
      <c r="R5434" s="308">
        <v>1</v>
      </c>
      <c r="S5434" s="308">
        <v>0</v>
      </c>
      <c r="T5434" s="308"/>
    </row>
    <row r="5435" spans="1:20" ht="18" customHeight="1" x14ac:dyDescent="0.2">
      <c r="A5435" s="115"/>
      <c r="B5435" s="115"/>
      <c r="C5435" s="295" t="s">
        <v>1200</v>
      </c>
      <c r="D5435" s="441"/>
      <c r="E5435" s="666"/>
      <c r="F5435" s="347"/>
      <c r="G5435" s="167"/>
      <c r="H5435" s="167"/>
      <c r="I5435" s="167"/>
      <c r="J5435" s="167"/>
      <c r="K5435" s="167"/>
      <c r="L5435" s="167"/>
      <c r="M5435" s="167"/>
      <c r="N5435" s="167"/>
      <c r="O5435" s="167"/>
      <c r="P5435" s="167"/>
      <c r="Q5435" s="167"/>
      <c r="R5435" s="167"/>
      <c r="S5435" s="167"/>
    </row>
    <row r="5436" spans="1:20" ht="18" customHeight="1" x14ac:dyDescent="0.2">
      <c r="A5436" s="115"/>
      <c r="B5436" s="115"/>
      <c r="C5436" s="115"/>
      <c r="D5436" s="442" t="s">
        <v>1201</v>
      </c>
      <c r="E5436" s="409" t="s">
        <v>443</v>
      </c>
      <c r="F5436" s="348">
        <v>1</v>
      </c>
      <c r="G5436" s="307">
        <v>0</v>
      </c>
      <c r="H5436" s="307">
        <v>0</v>
      </c>
      <c r="I5436" s="307">
        <v>0</v>
      </c>
      <c r="J5436" s="307">
        <v>0</v>
      </c>
      <c r="K5436" s="307">
        <v>0</v>
      </c>
      <c r="L5436" s="307">
        <v>0</v>
      </c>
      <c r="M5436" s="307">
        <v>1</v>
      </c>
      <c r="N5436" s="307">
        <v>0</v>
      </c>
      <c r="O5436" s="307">
        <v>0</v>
      </c>
      <c r="P5436" s="307">
        <v>0</v>
      </c>
      <c r="Q5436" s="307">
        <v>0</v>
      </c>
      <c r="R5436" s="307">
        <v>0</v>
      </c>
      <c r="S5436" s="307">
        <v>0</v>
      </c>
    </row>
    <row r="5437" spans="1:20" ht="9" customHeight="1" x14ac:dyDescent="0.2">
      <c r="A5437" s="115"/>
      <c r="B5437" s="115"/>
      <c r="C5437" s="115"/>
      <c r="D5437" s="441"/>
      <c r="E5437" s="666" t="s">
        <v>444</v>
      </c>
      <c r="F5437" s="347">
        <v>8</v>
      </c>
      <c r="G5437" s="167">
        <v>0</v>
      </c>
      <c r="H5437" s="167">
        <v>0</v>
      </c>
      <c r="I5437" s="167">
        <v>0</v>
      </c>
      <c r="J5437" s="167">
        <v>2</v>
      </c>
      <c r="K5437" s="167">
        <v>4</v>
      </c>
      <c r="L5437" s="167">
        <v>1</v>
      </c>
      <c r="M5437" s="167">
        <v>0</v>
      </c>
      <c r="N5437" s="167">
        <v>1</v>
      </c>
      <c r="O5437" s="167">
        <v>0</v>
      </c>
      <c r="P5437" s="167">
        <v>0</v>
      </c>
      <c r="Q5437" s="167">
        <v>0</v>
      </c>
      <c r="R5437" s="167">
        <v>0</v>
      </c>
      <c r="S5437" s="167">
        <v>0</v>
      </c>
    </row>
    <row r="5438" spans="1:20" s="204" customFormat="1" ht="14.25" customHeight="1" x14ac:dyDescent="0.2">
      <c r="A5438" s="115"/>
      <c r="B5438" s="115"/>
      <c r="C5438" s="115"/>
      <c r="D5438" s="441"/>
      <c r="E5438" s="424" t="s">
        <v>445</v>
      </c>
      <c r="F5438" s="346">
        <v>9</v>
      </c>
      <c r="G5438" s="308">
        <v>0</v>
      </c>
      <c r="H5438" s="308">
        <v>0</v>
      </c>
      <c r="I5438" s="308">
        <v>0</v>
      </c>
      <c r="J5438" s="308">
        <v>2</v>
      </c>
      <c r="K5438" s="308">
        <v>4</v>
      </c>
      <c r="L5438" s="308">
        <v>1</v>
      </c>
      <c r="M5438" s="308">
        <v>1</v>
      </c>
      <c r="N5438" s="308">
        <v>1</v>
      </c>
      <c r="O5438" s="308">
        <v>0</v>
      </c>
      <c r="P5438" s="308">
        <v>0</v>
      </c>
      <c r="Q5438" s="308">
        <v>0</v>
      </c>
      <c r="R5438" s="308">
        <v>0</v>
      </c>
      <c r="S5438" s="308">
        <v>0</v>
      </c>
      <c r="T5438" s="308"/>
    </row>
    <row r="5439" spans="1:20" ht="9" customHeight="1" x14ac:dyDescent="0.2">
      <c r="A5439" s="115"/>
      <c r="B5439" s="115"/>
      <c r="C5439" s="115"/>
      <c r="D5439" s="440" t="s">
        <v>265</v>
      </c>
      <c r="E5439" s="666" t="s">
        <v>443</v>
      </c>
      <c r="F5439" s="347">
        <v>1</v>
      </c>
      <c r="G5439" s="167">
        <v>0</v>
      </c>
      <c r="H5439" s="167">
        <v>0</v>
      </c>
      <c r="I5439" s="167">
        <v>0</v>
      </c>
      <c r="J5439" s="167">
        <v>0</v>
      </c>
      <c r="K5439" s="167">
        <v>0</v>
      </c>
      <c r="L5439" s="167">
        <v>0</v>
      </c>
      <c r="M5439" s="167">
        <v>1</v>
      </c>
      <c r="N5439" s="167">
        <v>0</v>
      </c>
      <c r="O5439" s="167">
        <v>0</v>
      </c>
      <c r="P5439" s="167">
        <v>0</v>
      </c>
      <c r="Q5439" s="167">
        <v>0</v>
      </c>
      <c r="R5439" s="167">
        <v>0</v>
      </c>
      <c r="S5439" s="167">
        <v>0</v>
      </c>
    </row>
    <row r="5440" spans="1:20" ht="9" customHeight="1" x14ac:dyDescent="0.2">
      <c r="A5440" s="115"/>
      <c r="B5440" s="115"/>
      <c r="C5440" s="115"/>
      <c r="D5440" s="441"/>
      <c r="E5440" s="666" t="s">
        <v>444</v>
      </c>
      <c r="F5440" s="347">
        <v>8</v>
      </c>
      <c r="G5440" s="167">
        <v>0</v>
      </c>
      <c r="H5440" s="167">
        <v>0</v>
      </c>
      <c r="I5440" s="167">
        <v>0</v>
      </c>
      <c r="J5440" s="167">
        <v>2</v>
      </c>
      <c r="K5440" s="167">
        <v>4</v>
      </c>
      <c r="L5440" s="167">
        <v>1</v>
      </c>
      <c r="M5440" s="167">
        <v>0</v>
      </c>
      <c r="N5440" s="167">
        <v>1</v>
      </c>
      <c r="O5440" s="167">
        <v>0</v>
      </c>
      <c r="P5440" s="167">
        <v>0</v>
      </c>
      <c r="Q5440" s="167">
        <v>0</v>
      </c>
      <c r="R5440" s="167">
        <v>0</v>
      </c>
      <c r="S5440" s="167">
        <v>0</v>
      </c>
    </row>
    <row r="5441" spans="1:20" s="204" customFormat="1" ht="14.25" customHeight="1" x14ac:dyDescent="0.2">
      <c r="A5441" s="115"/>
      <c r="B5441" s="115"/>
      <c r="C5441" s="115"/>
      <c r="D5441" s="441"/>
      <c r="E5441" s="424" t="s">
        <v>445</v>
      </c>
      <c r="F5441" s="346">
        <v>9</v>
      </c>
      <c r="G5441" s="308">
        <v>0</v>
      </c>
      <c r="H5441" s="308">
        <v>0</v>
      </c>
      <c r="I5441" s="308">
        <v>0</v>
      </c>
      <c r="J5441" s="308">
        <v>2</v>
      </c>
      <c r="K5441" s="308">
        <v>4</v>
      </c>
      <c r="L5441" s="308">
        <v>1</v>
      </c>
      <c r="M5441" s="308">
        <v>1</v>
      </c>
      <c r="N5441" s="308">
        <v>1</v>
      </c>
      <c r="O5441" s="308">
        <v>0</v>
      </c>
      <c r="P5441" s="308">
        <v>0</v>
      </c>
      <c r="Q5441" s="308">
        <v>0</v>
      </c>
      <c r="R5441" s="308">
        <v>0</v>
      </c>
      <c r="S5441" s="308">
        <v>0</v>
      </c>
      <c r="T5441" s="308"/>
    </row>
    <row r="5442" spans="1:20" ht="18" customHeight="1" x14ac:dyDescent="0.2">
      <c r="A5442" s="115"/>
      <c r="B5442" s="115"/>
      <c r="C5442" s="295" t="s">
        <v>414</v>
      </c>
      <c r="D5442" s="441"/>
      <c r="E5442" s="666"/>
      <c r="F5442" s="347"/>
      <c r="G5442" s="167"/>
      <c r="H5442" s="167"/>
      <c r="I5442" s="167"/>
      <c r="J5442" s="167"/>
      <c r="K5442" s="167"/>
      <c r="L5442" s="167"/>
      <c r="M5442" s="167"/>
      <c r="N5442" s="167"/>
      <c r="O5442" s="167"/>
      <c r="P5442" s="167"/>
      <c r="Q5442" s="167"/>
      <c r="R5442" s="167"/>
      <c r="S5442" s="167"/>
    </row>
    <row r="5443" spans="1:20" ht="9" customHeight="1" x14ac:dyDescent="0.2">
      <c r="A5443" s="115"/>
      <c r="B5443" s="115"/>
      <c r="C5443" s="115"/>
      <c r="D5443" s="441" t="s">
        <v>415</v>
      </c>
      <c r="E5443" s="666" t="s">
        <v>443</v>
      </c>
      <c r="F5443" s="347">
        <v>6</v>
      </c>
      <c r="G5443" s="167">
        <v>0</v>
      </c>
      <c r="H5443" s="167">
        <v>0</v>
      </c>
      <c r="I5443" s="167">
        <v>0</v>
      </c>
      <c r="J5443" s="167">
        <v>0</v>
      </c>
      <c r="K5443" s="167">
        <v>0</v>
      </c>
      <c r="L5443" s="167">
        <v>0</v>
      </c>
      <c r="M5443" s="167">
        <v>0</v>
      </c>
      <c r="N5443" s="167">
        <v>1</v>
      </c>
      <c r="O5443" s="167">
        <v>0</v>
      </c>
      <c r="P5443" s="167">
        <v>1</v>
      </c>
      <c r="Q5443" s="167">
        <v>2</v>
      </c>
      <c r="R5443" s="167">
        <v>2</v>
      </c>
      <c r="S5443" s="167">
        <v>0</v>
      </c>
    </row>
    <row r="5444" spans="1:20" ht="9" customHeight="1" x14ac:dyDescent="0.2">
      <c r="A5444" s="115"/>
      <c r="B5444" s="115"/>
      <c r="C5444" s="115"/>
      <c r="D5444" s="441"/>
      <c r="E5444" s="666" t="s">
        <v>444</v>
      </c>
      <c r="F5444" s="347">
        <v>27</v>
      </c>
      <c r="G5444" s="167">
        <v>0</v>
      </c>
      <c r="H5444" s="167">
        <v>0</v>
      </c>
      <c r="I5444" s="167">
        <v>0</v>
      </c>
      <c r="J5444" s="167">
        <v>0</v>
      </c>
      <c r="K5444" s="167">
        <v>0</v>
      </c>
      <c r="L5444" s="167">
        <v>0</v>
      </c>
      <c r="M5444" s="167">
        <v>0</v>
      </c>
      <c r="N5444" s="167">
        <v>0</v>
      </c>
      <c r="O5444" s="167">
        <v>13</v>
      </c>
      <c r="P5444" s="167">
        <v>8</v>
      </c>
      <c r="Q5444" s="167">
        <v>2</v>
      </c>
      <c r="R5444" s="167">
        <v>4</v>
      </c>
      <c r="S5444" s="167">
        <v>0</v>
      </c>
    </row>
    <row r="5445" spans="1:20" s="204" customFormat="1" ht="14.25" customHeight="1" x14ac:dyDescent="0.2">
      <c r="A5445" s="115"/>
      <c r="B5445" s="115"/>
      <c r="C5445" s="115"/>
      <c r="D5445" s="441"/>
      <c r="E5445" s="424" t="s">
        <v>445</v>
      </c>
      <c r="F5445" s="346">
        <v>33</v>
      </c>
      <c r="G5445" s="308">
        <v>0</v>
      </c>
      <c r="H5445" s="308">
        <v>0</v>
      </c>
      <c r="I5445" s="308">
        <v>0</v>
      </c>
      <c r="J5445" s="308">
        <v>0</v>
      </c>
      <c r="K5445" s="308">
        <v>0</v>
      </c>
      <c r="L5445" s="308">
        <v>0</v>
      </c>
      <c r="M5445" s="308">
        <v>0</v>
      </c>
      <c r="N5445" s="308">
        <v>1</v>
      </c>
      <c r="O5445" s="308">
        <v>13</v>
      </c>
      <c r="P5445" s="308">
        <v>9</v>
      </c>
      <c r="Q5445" s="308">
        <v>4</v>
      </c>
      <c r="R5445" s="308">
        <v>6</v>
      </c>
      <c r="S5445" s="308">
        <v>0</v>
      </c>
      <c r="T5445" s="308"/>
    </row>
    <row r="5446" spans="1:20" ht="9" customHeight="1" x14ac:dyDescent="0.2">
      <c r="A5446" s="115"/>
      <c r="B5446" s="115"/>
      <c r="C5446" s="115"/>
      <c r="D5446" s="441" t="s">
        <v>421</v>
      </c>
      <c r="E5446" s="666" t="s">
        <v>444</v>
      </c>
      <c r="F5446" s="347">
        <v>1</v>
      </c>
      <c r="G5446" s="167">
        <v>0</v>
      </c>
      <c r="H5446" s="167">
        <v>1</v>
      </c>
      <c r="I5446" s="167">
        <v>0</v>
      </c>
      <c r="J5446" s="167">
        <v>0</v>
      </c>
      <c r="K5446" s="167">
        <v>0</v>
      </c>
      <c r="L5446" s="167">
        <v>0</v>
      </c>
      <c r="M5446" s="167">
        <v>0</v>
      </c>
      <c r="N5446" s="167">
        <v>0</v>
      </c>
      <c r="O5446" s="167">
        <v>0</v>
      </c>
      <c r="P5446" s="167">
        <v>0</v>
      </c>
      <c r="Q5446" s="167">
        <v>0</v>
      </c>
      <c r="R5446" s="167">
        <v>0</v>
      </c>
      <c r="S5446" s="167">
        <v>0</v>
      </c>
    </row>
    <row r="5447" spans="1:20" s="204" customFormat="1" ht="14.25" customHeight="1" x14ac:dyDescent="0.2">
      <c r="A5447" s="115"/>
      <c r="B5447" s="115"/>
      <c r="C5447" s="115"/>
      <c r="D5447" s="441"/>
      <c r="E5447" s="424" t="s">
        <v>445</v>
      </c>
      <c r="F5447" s="346">
        <v>1</v>
      </c>
      <c r="G5447" s="308">
        <v>0</v>
      </c>
      <c r="H5447" s="308">
        <v>1</v>
      </c>
      <c r="I5447" s="308">
        <v>0</v>
      </c>
      <c r="J5447" s="308">
        <v>0</v>
      </c>
      <c r="K5447" s="308">
        <v>0</v>
      </c>
      <c r="L5447" s="308">
        <v>0</v>
      </c>
      <c r="M5447" s="308">
        <v>0</v>
      </c>
      <c r="N5447" s="308">
        <v>0</v>
      </c>
      <c r="O5447" s="308">
        <v>0</v>
      </c>
      <c r="P5447" s="308">
        <v>0</v>
      </c>
      <c r="Q5447" s="308">
        <v>0</v>
      </c>
      <c r="R5447" s="308">
        <v>0</v>
      </c>
      <c r="S5447" s="308">
        <v>0</v>
      </c>
      <c r="T5447" s="308"/>
    </row>
    <row r="5448" spans="1:20" ht="9" customHeight="1" x14ac:dyDescent="0.2">
      <c r="A5448" s="115"/>
      <c r="B5448" s="115"/>
      <c r="C5448" s="115"/>
      <c r="D5448" s="441" t="s">
        <v>423</v>
      </c>
      <c r="E5448" s="666" t="s">
        <v>443</v>
      </c>
      <c r="F5448" s="347">
        <v>20</v>
      </c>
      <c r="G5448" s="167">
        <v>0</v>
      </c>
      <c r="H5448" s="167">
        <v>0</v>
      </c>
      <c r="I5448" s="167">
        <v>0</v>
      </c>
      <c r="J5448" s="167">
        <v>0</v>
      </c>
      <c r="K5448" s="167">
        <v>0</v>
      </c>
      <c r="L5448" s="167">
        <v>0</v>
      </c>
      <c r="M5448" s="167">
        <v>0</v>
      </c>
      <c r="N5448" s="167">
        <v>0</v>
      </c>
      <c r="O5448" s="167">
        <v>5</v>
      </c>
      <c r="P5448" s="167">
        <v>3</v>
      </c>
      <c r="Q5448" s="167">
        <v>5</v>
      </c>
      <c r="R5448" s="167">
        <v>7</v>
      </c>
      <c r="S5448" s="167">
        <v>0</v>
      </c>
    </row>
    <row r="5449" spans="1:20" ht="9" customHeight="1" x14ac:dyDescent="0.2">
      <c r="A5449" s="115"/>
      <c r="B5449" s="115"/>
      <c r="C5449" s="115"/>
      <c r="D5449" s="441"/>
      <c r="E5449" s="666" t="s">
        <v>444</v>
      </c>
      <c r="F5449" s="347">
        <v>41</v>
      </c>
      <c r="G5449" s="167">
        <v>0</v>
      </c>
      <c r="H5449" s="167">
        <v>0</v>
      </c>
      <c r="I5449" s="167">
        <v>0</v>
      </c>
      <c r="J5449" s="167">
        <v>0</v>
      </c>
      <c r="K5449" s="167">
        <v>0</v>
      </c>
      <c r="L5449" s="167">
        <v>0</v>
      </c>
      <c r="M5449" s="167">
        <v>0</v>
      </c>
      <c r="N5449" s="167">
        <v>1</v>
      </c>
      <c r="O5449" s="167">
        <v>3</v>
      </c>
      <c r="P5449" s="167">
        <v>14</v>
      </c>
      <c r="Q5449" s="167">
        <v>17</v>
      </c>
      <c r="R5449" s="167">
        <v>6</v>
      </c>
      <c r="S5449" s="167">
        <v>0</v>
      </c>
    </row>
    <row r="5450" spans="1:20" s="204" customFormat="1" ht="14.25" customHeight="1" x14ac:dyDescent="0.2">
      <c r="A5450" s="115"/>
      <c r="B5450" s="115"/>
      <c r="C5450" s="115"/>
      <c r="D5450" s="441"/>
      <c r="E5450" s="424" t="s">
        <v>445</v>
      </c>
      <c r="F5450" s="346">
        <v>61</v>
      </c>
      <c r="G5450" s="308">
        <v>0</v>
      </c>
      <c r="H5450" s="308">
        <v>0</v>
      </c>
      <c r="I5450" s="308">
        <v>0</v>
      </c>
      <c r="J5450" s="308">
        <v>0</v>
      </c>
      <c r="K5450" s="308">
        <v>0</v>
      </c>
      <c r="L5450" s="308">
        <v>0</v>
      </c>
      <c r="M5450" s="308">
        <v>0</v>
      </c>
      <c r="N5450" s="308">
        <v>1</v>
      </c>
      <c r="O5450" s="308">
        <v>8</v>
      </c>
      <c r="P5450" s="308">
        <v>17</v>
      </c>
      <c r="Q5450" s="308">
        <v>22</v>
      </c>
      <c r="R5450" s="308">
        <v>13</v>
      </c>
      <c r="S5450" s="308">
        <v>0</v>
      </c>
      <c r="T5450" s="308"/>
    </row>
    <row r="5451" spans="1:20" ht="9" customHeight="1" x14ac:dyDescent="0.2">
      <c r="A5451" s="115"/>
      <c r="B5451" s="115"/>
      <c r="C5451" s="115"/>
      <c r="D5451" s="440" t="s">
        <v>265</v>
      </c>
      <c r="E5451" s="666" t="s">
        <v>443</v>
      </c>
      <c r="F5451" s="347">
        <v>26</v>
      </c>
      <c r="G5451" s="167">
        <v>0</v>
      </c>
      <c r="H5451" s="167">
        <v>0</v>
      </c>
      <c r="I5451" s="167">
        <v>0</v>
      </c>
      <c r="J5451" s="167">
        <v>0</v>
      </c>
      <c r="K5451" s="167">
        <v>0</v>
      </c>
      <c r="L5451" s="167">
        <v>0</v>
      </c>
      <c r="M5451" s="167">
        <v>0</v>
      </c>
      <c r="N5451" s="167">
        <v>1</v>
      </c>
      <c r="O5451" s="167">
        <v>5</v>
      </c>
      <c r="P5451" s="167">
        <v>4</v>
      </c>
      <c r="Q5451" s="167">
        <v>7</v>
      </c>
      <c r="R5451" s="167">
        <v>9</v>
      </c>
      <c r="S5451" s="167">
        <v>0</v>
      </c>
    </row>
    <row r="5452" spans="1:20" ht="9" customHeight="1" x14ac:dyDescent="0.2">
      <c r="A5452" s="115"/>
      <c r="B5452" s="115"/>
      <c r="C5452" s="115"/>
      <c r="D5452" s="441"/>
      <c r="E5452" s="666" t="s">
        <v>444</v>
      </c>
      <c r="F5452" s="347">
        <v>69</v>
      </c>
      <c r="G5452" s="167">
        <v>0</v>
      </c>
      <c r="H5452" s="167">
        <v>1</v>
      </c>
      <c r="I5452" s="167">
        <v>0</v>
      </c>
      <c r="J5452" s="167">
        <v>0</v>
      </c>
      <c r="K5452" s="167">
        <v>0</v>
      </c>
      <c r="L5452" s="167">
        <v>0</v>
      </c>
      <c r="M5452" s="167">
        <v>0</v>
      </c>
      <c r="N5452" s="167">
        <v>1</v>
      </c>
      <c r="O5452" s="167">
        <v>16</v>
      </c>
      <c r="P5452" s="167">
        <v>22</v>
      </c>
      <c r="Q5452" s="167">
        <v>19</v>
      </c>
      <c r="R5452" s="167">
        <v>10</v>
      </c>
      <c r="S5452" s="167">
        <v>0</v>
      </c>
    </row>
    <row r="5453" spans="1:20" s="204" customFormat="1" ht="14.25" customHeight="1" x14ac:dyDescent="0.2">
      <c r="A5453" s="115"/>
      <c r="B5453" s="115"/>
      <c r="C5453" s="115"/>
      <c r="D5453" s="441"/>
      <c r="E5453" s="424" t="s">
        <v>445</v>
      </c>
      <c r="F5453" s="346">
        <v>95</v>
      </c>
      <c r="G5453" s="308">
        <v>0</v>
      </c>
      <c r="H5453" s="308">
        <v>1</v>
      </c>
      <c r="I5453" s="308">
        <v>0</v>
      </c>
      <c r="J5453" s="308">
        <v>0</v>
      </c>
      <c r="K5453" s="308">
        <v>0</v>
      </c>
      <c r="L5453" s="308">
        <v>0</v>
      </c>
      <c r="M5453" s="308">
        <v>0</v>
      </c>
      <c r="N5453" s="308">
        <v>2</v>
      </c>
      <c r="O5453" s="308">
        <v>21</v>
      </c>
      <c r="P5453" s="308">
        <v>26</v>
      </c>
      <c r="Q5453" s="308">
        <v>26</v>
      </c>
      <c r="R5453" s="308">
        <v>19</v>
      </c>
      <c r="S5453" s="308">
        <v>0</v>
      </c>
      <c r="T5453" s="308"/>
    </row>
    <row r="5454" spans="1:20" ht="18" customHeight="1" x14ac:dyDescent="0.2">
      <c r="A5454" s="115"/>
      <c r="B5454" s="115"/>
      <c r="C5454" s="295" t="s">
        <v>242</v>
      </c>
      <c r="D5454" s="441"/>
      <c r="E5454" s="666"/>
      <c r="F5454" s="347"/>
      <c r="G5454" s="167"/>
      <c r="H5454" s="167"/>
      <c r="I5454" s="167"/>
      <c r="J5454" s="167"/>
      <c r="K5454" s="167"/>
      <c r="L5454" s="167"/>
      <c r="M5454" s="167"/>
      <c r="N5454" s="167"/>
      <c r="O5454" s="167"/>
      <c r="P5454" s="167"/>
      <c r="Q5454" s="167"/>
      <c r="R5454" s="167"/>
      <c r="S5454" s="167"/>
    </row>
    <row r="5455" spans="1:20" ht="9" customHeight="1" x14ac:dyDescent="0.2">
      <c r="A5455" s="115"/>
      <c r="B5455" s="115"/>
      <c r="C5455" s="115"/>
      <c r="D5455" s="441" t="s">
        <v>1175</v>
      </c>
      <c r="E5455" s="666" t="s">
        <v>443</v>
      </c>
      <c r="F5455" s="347">
        <v>17</v>
      </c>
      <c r="G5455" s="167">
        <v>0</v>
      </c>
      <c r="H5455" s="167">
        <v>0</v>
      </c>
      <c r="I5455" s="167">
        <v>0</v>
      </c>
      <c r="J5455" s="167">
        <v>0</v>
      </c>
      <c r="K5455" s="167">
        <v>3</v>
      </c>
      <c r="L5455" s="167">
        <v>2</v>
      </c>
      <c r="M5455" s="167">
        <v>5</v>
      </c>
      <c r="N5455" s="167">
        <v>2</v>
      </c>
      <c r="O5455" s="167">
        <v>2</v>
      </c>
      <c r="P5455" s="167">
        <v>0</v>
      </c>
      <c r="Q5455" s="167">
        <v>1</v>
      </c>
      <c r="R5455" s="167">
        <v>2</v>
      </c>
      <c r="S5455" s="167">
        <v>0</v>
      </c>
    </row>
    <row r="5456" spans="1:20" ht="9" customHeight="1" x14ac:dyDescent="0.2">
      <c r="A5456" s="115"/>
      <c r="B5456" s="115"/>
      <c r="C5456" s="115"/>
      <c r="D5456" s="441"/>
      <c r="E5456" s="666" t="s">
        <v>444</v>
      </c>
      <c r="F5456" s="347">
        <v>101</v>
      </c>
      <c r="G5456" s="167">
        <v>0</v>
      </c>
      <c r="H5456" s="167">
        <v>0</v>
      </c>
      <c r="I5456" s="167">
        <v>0</v>
      </c>
      <c r="J5456" s="167">
        <v>4</v>
      </c>
      <c r="K5456" s="167">
        <v>17</v>
      </c>
      <c r="L5456" s="167">
        <v>20</v>
      </c>
      <c r="M5456" s="167">
        <v>26</v>
      </c>
      <c r="N5456" s="167">
        <v>9</v>
      </c>
      <c r="O5456" s="167">
        <v>12</v>
      </c>
      <c r="P5456" s="167">
        <v>4</v>
      </c>
      <c r="Q5456" s="167">
        <v>5</v>
      </c>
      <c r="R5456" s="167">
        <v>4</v>
      </c>
      <c r="S5456" s="167">
        <v>0</v>
      </c>
    </row>
    <row r="5457" spans="1:20" s="204" customFormat="1" ht="14.25" customHeight="1" x14ac:dyDescent="0.2">
      <c r="A5457" s="115"/>
      <c r="B5457" s="115"/>
      <c r="C5457" s="115"/>
      <c r="D5457" s="441"/>
      <c r="E5457" s="424" t="s">
        <v>445</v>
      </c>
      <c r="F5457" s="346">
        <v>118</v>
      </c>
      <c r="G5457" s="308">
        <v>0</v>
      </c>
      <c r="H5457" s="308">
        <v>0</v>
      </c>
      <c r="I5457" s="308">
        <v>0</v>
      </c>
      <c r="J5457" s="308">
        <v>4</v>
      </c>
      <c r="K5457" s="308">
        <v>20</v>
      </c>
      <c r="L5457" s="308">
        <v>22</v>
      </c>
      <c r="M5457" s="308">
        <v>31</v>
      </c>
      <c r="N5457" s="308">
        <v>11</v>
      </c>
      <c r="O5457" s="308">
        <v>14</v>
      </c>
      <c r="P5457" s="308">
        <v>4</v>
      </c>
      <c r="Q5457" s="308">
        <v>6</v>
      </c>
      <c r="R5457" s="308">
        <v>6</v>
      </c>
      <c r="S5457" s="308">
        <v>0</v>
      </c>
      <c r="T5457" s="308"/>
    </row>
    <row r="5458" spans="1:20" ht="9" customHeight="1" x14ac:dyDescent="0.2">
      <c r="A5458" s="115"/>
      <c r="B5458" s="115"/>
      <c r="C5458" s="115"/>
      <c r="D5458" s="441" t="s">
        <v>1176</v>
      </c>
      <c r="E5458" s="666" t="s">
        <v>443</v>
      </c>
      <c r="F5458" s="347">
        <v>92</v>
      </c>
      <c r="G5458" s="167">
        <v>1</v>
      </c>
      <c r="H5458" s="167">
        <v>1</v>
      </c>
      <c r="I5458" s="167">
        <v>2</v>
      </c>
      <c r="J5458" s="167">
        <v>2</v>
      </c>
      <c r="K5458" s="167">
        <v>15</v>
      </c>
      <c r="L5458" s="167">
        <v>10</v>
      </c>
      <c r="M5458" s="167">
        <v>21</v>
      </c>
      <c r="N5458" s="167">
        <v>9</v>
      </c>
      <c r="O5458" s="167">
        <v>10</v>
      </c>
      <c r="P5458" s="167">
        <v>5</v>
      </c>
      <c r="Q5458" s="167">
        <v>6</v>
      </c>
      <c r="R5458" s="167">
        <v>10</v>
      </c>
      <c r="S5458" s="167">
        <v>0</v>
      </c>
    </row>
    <row r="5459" spans="1:20" ht="9" customHeight="1" x14ac:dyDescent="0.2">
      <c r="A5459" s="115"/>
      <c r="B5459" s="115"/>
      <c r="C5459" s="115"/>
      <c r="D5459" s="441"/>
      <c r="E5459" s="666" t="s">
        <v>444</v>
      </c>
      <c r="F5459" s="347">
        <v>557</v>
      </c>
      <c r="G5459" s="167">
        <v>2</v>
      </c>
      <c r="H5459" s="167">
        <v>2</v>
      </c>
      <c r="I5459" s="167">
        <v>3</v>
      </c>
      <c r="J5459" s="167">
        <v>11</v>
      </c>
      <c r="K5459" s="167">
        <v>80</v>
      </c>
      <c r="L5459" s="167">
        <v>87</v>
      </c>
      <c r="M5459" s="167">
        <v>130</v>
      </c>
      <c r="N5459" s="167">
        <v>68</v>
      </c>
      <c r="O5459" s="167">
        <v>66</v>
      </c>
      <c r="P5459" s="167">
        <v>29</v>
      </c>
      <c r="Q5459" s="167">
        <v>25</v>
      </c>
      <c r="R5459" s="167">
        <v>54</v>
      </c>
      <c r="S5459" s="167">
        <v>0</v>
      </c>
    </row>
    <row r="5460" spans="1:20" s="204" customFormat="1" ht="14.25" customHeight="1" x14ac:dyDescent="0.2">
      <c r="A5460" s="115"/>
      <c r="B5460" s="115"/>
      <c r="C5460" s="115"/>
      <c r="D5460" s="441"/>
      <c r="E5460" s="424" t="s">
        <v>445</v>
      </c>
      <c r="F5460" s="346">
        <v>649</v>
      </c>
      <c r="G5460" s="308">
        <v>3</v>
      </c>
      <c r="H5460" s="308">
        <v>3</v>
      </c>
      <c r="I5460" s="308">
        <v>5</v>
      </c>
      <c r="J5460" s="308">
        <v>13</v>
      </c>
      <c r="K5460" s="308">
        <v>95</v>
      </c>
      <c r="L5460" s="308">
        <v>97</v>
      </c>
      <c r="M5460" s="308">
        <v>151</v>
      </c>
      <c r="N5460" s="308">
        <v>77</v>
      </c>
      <c r="O5460" s="308">
        <v>76</v>
      </c>
      <c r="P5460" s="308">
        <v>34</v>
      </c>
      <c r="Q5460" s="308">
        <v>31</v>
      </c>
      <c r="R5460" s="308">
        <v>64</v>
      </c>
      <c r="S5460" s="308">
        <v>0</v>
      </c>
      <c r="T5460" s="308"/>
    </row>
    <row r="5461" spans="1:20" ht="9" customHeight="1" x14ac:dyDescent="0.2">
      <c r="A5461" s="115"/>
      <c r="B5461" s="115"/>
      <c r="C5461" s="115"/>
      <c r="D5461" s="441" t="s">
        <v>372</v>
      </c>
      <c r="E5461" s="666" t="s">
        <v>443</v>
      </c>
      <c r="F5461" s="347">
        <v>29</v>
      </c>
      <c r="G5461" s="167">
        <v>0</v>
      </c>
      <c r="H5461" s="167">
        <v>0</v>
      </c>
      <c r="I5461" s="167">
        <v>0</v>
      </c>
      <c r="J5461" s="167">
        <v>0</v>
      </c>
      <c r="K5461" s="167">
        <v>0</v>
      </c>
      <c r="L5461" s="167">
        <v>12</v>
      </c>
      <c r="M5461" s="167">
        <v>5</v>
      </c>
      <c r="N5461" s="167">
        <v>1</v>
      </c>
      <c r="O5461" s="167">
        <v>4</v>
      </c>
      <c r="P5461" s="167">
        <v>3</v>
      </c>
      <c r="Q5461" s="167">
        <v>3</v>
      </c>
      <c r="R5461" s="167">
        <v>1</v>
      </c>
      <c r="S5461" s="167">
        <v>0</v>
      </c>
    </row>
    <row r="5462" spans="1:20" ht="9" customHeight="1" x14ac:dyDescent="0.2">
      <c r="A5462" s="115"/>
      <c r="B5462" s="115"/>
      <c r="C5462" s="115"/>
      <c r="D5462" s="441"/>
      <c r="E5462" s="666" t="s">
        <v>444</v>
      </c>
      <c r="F5462" s="347">
        <v>151</v>
      </c>
      <c r="G5462" s="167">
        <v>0</v>
      </c>
      <c r="H5462" s="167">
        <v>0</v>
      </c>
      <c r="I5462" s="167">
        <v>0</v>
      </c>
      <c r="J5462" s="167">
        <v>4</v>
      </c>
      <c r="K5462" s="167">
        <v>35</v>
      </c>
      <c r="L5462" s="167">
        <v>45</v>
      </c>
      <c r="M5462" s="167">
        <v>28</v>
      </c>
      <c r="N5462" s="167">
        <v>10</v>
      </c>
      <c r="O5462" s="167">
        <v>13</v>
      </c>
      <c r="P5462" s="167">
        <v>7</v>
      </c>
      <c r="Q5462" s="167">
        <v>4</v>
      </c>
      <c r="R5462" s="167">
        <v>5</v>
      </c>
      <c r="S5462" s="167">
        <v>0</v>
      </c>
    </row>
    <row r="5463" spans="1:20" s="204" customFormat="1" ht="14.25" customHeight="1" x14ac:dyDescent="0.2">
      <c r="A5463" s="115"/>
      <c r="B5463" s="115"/>
      <c r="C5463" s="115"/>
      <c r="D5463" s="441"/>
      <c r="E5463" s="424" t="s">
        <v>445</v>
      </c>
      <c r="F5463" s="346">
        <v>180</v>
      </c>
      <c r="G5463" s="308">
        <v>0</v>
      </c>
      <c r="H5463" s="308">
        <v>0</v>
      </c>
      <c r="I5463" s="308">
        <v>0</v>
      </c>
      <c r="J5463" s="308">
        <v>4</v>
      </c>
      <c r="K5463" s="308">
        <v>35</v>
      </c>
      <c r="L5463" s="308">
        <v>57</v>
      </c>
      <c r="M5463" s="308">
        <v>33</v>
      </c>
      <c r="N5463" s="308">
        <v>11</v>
      </c>
      <c r="O5463" s="308">
        <v>17</v>
      </c>
      <c r="P5463" s="308">
        <v>10</v>
      </c>
      <c r="Q5463" s="308">
        <v>7</v>
      </c>
      <c r="R5463" s="308">
        <v>6</v>
      </c>
      <c r="S5463" s="308">
        <v>0</v>
      </c>
      <c r="T5463" s="308"/>
    </row>
    <row r="5464" spans="1:20" ht="9" customHeight="1" x14ac:dyDescent="0.2">
      <c r="A5464" s="115"/>
      <c r="B5464" s="115"/>
      <c r="C5464" s="115"/>
      <c r="D5464" s="441" t="s">
        <v>424</v>
      </c>
      <c r="E5464" s="666" t="s">
        <v>443</v>
      </c>
      <c r="F5464" s="347">
        <v>5</v>
      </c>
      <c r="G5464" s="167">
        <v>0</v>
      </c>
      <c r="H5464" s="167">
        <v>0</v>
      </c>
      <c r="I5464" s="167">
        <v>0</v>
      </c>
      <c r="J5464" s="167">
        <v>0</v>
      </c>
      <c r="K5464" s="167">
        <v>1</v>
      </c>
      <c r="L5464" s="167">
        <v>0</v>
      </c>
      <c r="M5464" s="167">
        <v>1</v>
      </c>
      <c r="N5464" s="167">
        <v>1</v>
      </c>
      <c r="O5464" s="167">
        <v>1</v>
      </c>
      <c r="P5464" s="167">
        <v>0</v>
      </c>
      <c r="Q5464" s="167">
        <v>0</v>
      </c>
      <c r="R5464" s="167">
        <v>1</v>
      </c>
      <c r="S5464" s="167">
        <v>0</v>
      </c>
    </row>
    <row r="5465" spans="1:20" ht="9" customHeight="1" x14ac:dyDescent="0.2">
      <c r="A5465" s="115"/>
      <c r="B5465" s="115"/>
      <c r="C5465" s="115"/>
      <c r="D5465" s="441"/>
      <c r="E5465" s="666" t="s">
        <v>444</v>
      </c>
      <c r="F5465" s="347">
        <v>9</v>
      </c>
      <c r="G5465" s="167">
        <v>0</v>
      </c>
      <c r="H5465" s="167">
        <v>0</v>
      </c>
      <c r="I5465" s="167">
        <v>0</v>
      </c>
      <c r="J5465" s="167">
        <v>0</v>
      </c>
      <c r="K5465" s="167">
        <v>4</v>
      </c>
      <c r="L5465" s="167">
        <v>0</v>
      </c>
      <c r="M5465" s="167">
        <v>1</v>
      </c>
      <c r="N5465" s="167">
        <v>1</v>
      </c>
      <c r="O5465" s="167">
        <v>1</v>
      </c>
      <c r="P5465" s="167">
        <v>0</v>
      </c>
      <c r="Q5465" s="167">
        <v>2</v>
      </c>
      <c r="R5465" s="167">
        <v>0</v>
      </c>
      <c r="S5465" s="167">
        <v>0</v>
      </c>
    </row>
    <row r="5466" spans="1:20" s="204" customFormat="1" ht="14.25" customHeight="1" x14ac:dyDescent="0.2">
      <c r="A5466" s="115"/>
      <c r="B5466" s="115"/>
      <c r="C5466" s="115"/>
      <c r="D5466" s="441"/>
      <c r="E5466" s="424" t="s">
        <v>445</v>
      </c>
      <c r="F5466" s="346">
        <v>14</v>
      </c>
      <c r="G5466" s="308">
        <v>0</v>
      </c>
      <c r="H5466" s="308">
        <v>0</v>
      </c>
      <c r="I5466" s="308">
        <v>0</v>
      </c>
      <c r="J5466" s="308">
        <v>0</v>
      </c>
      <c r="K5466" s="308">
        <v>5</v>
      </c>
      <c r="L5466" s="308">
        <v>0</v>
      </c>
      <c r="M5466" s="308">
        <v>2</v>
      </c>
      <c r="N5466" s="308">
        <v>2</v>
      </c>
      <c r="O5466" s="308">
        <v>2</v>
      </c>
      <c r="P5466" s="308">
        <v>0</v>
      </c>
      <c r="Q5466" s="308">
        <v>2</v>
      </c>
      <c r="R5466" s="308">
        <v>1</v>
      </c>
      <c r="S5466" s="308">
        <v>0</v>
      </c>
      <c r="T5466" s="308"/>
    </row>
    <row r="5467" spans="1:20" ht="9" customHeight="1" x14ac:dyDescent="0.2">
      <c r="A5467" s="115"/>
      <c r="B5467" s="115"/>
      <c r="C5467" s="115"/>
      <c r="D5467" s="441" t="s">
        <v>430</v>
      </c>
      <c r="E5467" s="666" t="s">
        <v>443</v>
      </c>
      <c r="F5467" s="347">
        <v>30</v>
      </c>
      <c r="G5467" s="167">
        <v>0</v>
      </c>
      <c r="H5467" s="167">
        <v>0</v>
      </c>
      <c r="I5467" s="167">
        <v>0</v>
      </c>
      <c r="J5467" s="167">
        <v>0</v>
      </c>
      <c r="K5467" s="167">
        <v>7</v>
      </c>
      <c r="L5467" s="167">
        <v>10</v>
      </c>
      <c r="M5467" s="167">
        <v>3</v>
      </c>
      <c r="N5467" s="167">
        <v>5</v>
      </c>
      <c r="O5467" s="167">
        <v>2</v>
      </c>
      <c r="P5467" s="167">
        <v>1</v>
      </c>
      <c r="Q5467" s="167">
        <v>0</v>
      </c>
      <c r="R5467" s="167">
        <v>2</v>
      </c>
      <c r="S5467" s="167">
        <v>0</v>
      </c>
    </row>
    <row r="5468" spans="1:20" ht="9" customHeight="1" x14ac:dyDescent="0.2">
      <c r="A5468" s="115"/>
      <c r="B5468" s="115"/>
      <c r="C5468" s="115"/>
      <c r="D5468" s="441"/>
      <c r="E5468" s="666" t="s">
        <v>444</v>
      </c>
      <c r="F5468" s="347">
        <v>81</v>
      </c>
      <c r="G5468" s="167">
        <v>0</v>
      </c>
      <c r="H5468" s="167">
        <v>0</v>
      </c>
      <c r="I5468" s="167">
        <v>0</v>
      </c>
      <c r="J5468" s="167">
        <v>1</v>
      </c>
      <c r="K5468" s="167">
        <v>32</v>
      </c>
      <c r="L5468" s="167">
        <v>12</v>
      </c>
      <c r="M5468" s="167">
        <v>15</v>
      </c>
      <c r="N5468" s="167">
        <v>10</v>
      </c>
      <c r="O5468" s="167">
        <v>2</v>
      </c>
      <c r="P5468" s="167">
        <v>4</v>
      </c>
      <c r="Q5468" s="167">
        <v>2</v>
      </c>
      <c r="R5468" s="167">
        <v>3</v>
      </c>
      <c r="S5468" s="167">
        <v>0</v>
      </c>
    </row>
    <row r="5469" spans="1:20" s="204" customFormat="1" ht="14.25" customHeight="1" x14ac:dyDescent="0.2">
      <c r="A5469" s="115"/>
      <c r="B5469" s="115"/>
      <c r="C5469" s="115"/>
      <c r="D5469" s="441"/>
      <c r="E5469" s="424" t="s">
        <v>445</v>
      </c>
      <c r="F5469" s="346">
        <v>111</v>
      </c>
      <c r="G5469" s="308">
        <v>0</v>
      </c>
      <c r="H5469" s="308">
        <v>0</v>
      </c>
      <c r="I5469" s="308">
        <v>0</v>
      </c>
      <c r="J5469" s="308">
        <v>1</v>
      </c>
      <c r="K5469" s="308">
        <v>39</v>
      </c>
      <c r="L5469" s="308">
        <v>22</v>
      </c>
      <c r="M5469" s="308">
        <v>18</v>
      </c>
      <c r="N5469" s="308">
        <v>15</v>
      </c>
      <c r="O5469" s="308">
        <v>4</v>
      </c>
      <c r="P5469" s="308">
        <v>5</v>
      </c>
      <c r="Q5469" s="308">
        <v>2</v>
      </c>
      <c r="R5469" s="308">
        <v>5</v>
      </c>
      <c r="S5469" s="308">
        <v>0</v>
      </c>
      <c r="T5469" s="308"/>
    </row>
    <row r="5470" spans="1:20" ht="9" customHeight="1" x14ac:dyDescent="0.2">
      <c r="A5470" s="115"/>
      <c r="B5470" s="115"/>
      <c r="C5470" s="115"/>
      <c r="D5470" s="440" t="s">
        <v>265</v>
      </c>
      <c r="E5470" s="666" t="s">
        <v>443</v>
      </c>
      <c r="F5470" s="347">
        <v>173</v>
      </c>
      <c r="G5470" s="167">
        <v>1</v>
      </c>
      <c r="H5470" s="167">
        <v>1</v>
      </c>
      <c r="I5470" s="167">
        <v>2</v>
      </c>
      <c r="J5470" s="167">
        <v>2</v>
      </c>
      <c r="K5470" s="167">
        <v>26</v>
      </c>
      <c r="L5470" s="167">
        <v>34</v>
      </c>
      <c r="M5470" s="167">
        <v>35</v>
      </c>
      <c r="N5470" s="167">
        <v>18</v>
      </c>
      <c r="O5470" s="167">
        <v>19</v>
      </c>
      <c r="P5470" s="167">
        <v>9</v>
      </c>
      <c r="Q5470" s="167">
        <v>10</v>
      </c>
      <c r="R5470" s="167">
        <v>16</v>
      </c>
      <c r="S5470" s="167">
        <v>0</v>
      </c>
    </row>
    <row r="5471" spans="1:20" ht="9" customHeight="1" x14ac:dyDescent="0.2">
      <c r="A5471" s="115"/>
      <c r="B5471" s="115"/>
      <c r="C5471" s="115"/>
      <c r="D5471" s="441"/>
      <c r="E5471" s="666" t="s">
        <v>444</v>
      </c>
      <c r="F5471" s="347">
        <v>899</v>
      </c>
      <c r="G5471" s="167">
        <v>2</v>
      </c>
      <c r="H5471" s="167">
        <v>2</v>
      </c>
      <c r="I5471" s="167">
        <v>3</v>
      </c>
      <c r="J5471" s="167">
        <v>20</v>
      </c>
      <c r="K5471" s="167">
        <v>168</v>
      </c>
      <c r="L5471" s="167">
        <v>164</v>
      </c>
      <c r="M5471" s="167">
        <v>200</v>
      </c>
      <c r="N5471" s="167">
        <v>98</v>
      </c>
      <c r="O5471" s="167">
        <v>94</v>
      </c>
      <c r="P5471" s="167">
        <v>44</v>
      </c>
      <c r="Q5471" s="167">
        <v>38</v>
      </c>
      <c r="R5471" s="167">
        <v>66</v>
      </c>
      <c r="S5471" s="167">
        <v>0</v>
      </c>
    </row>
    <row r="5472" spans="1:20" s="204" customFormat="1" ht="14.25" customHeight="1" x14ac:dyDescent="0.2">
      <c r="A5472" s="115"/>
      <c r="B5472" s="115"/>
      <c r="C5472" s="115"/>
      <c r="D5472" s="441"/>
      <c r="E5472" s="424" t="s">
        <v>445</v>
      </c>
      <c r="F5472" s="346">
        <v>1072</v>
      </c>
      <c r="G5472" s="308">
        <v>3</v>
      </c>
      <c r="H5472" s="308">
        <v>3</v>
      </c>
      <c r="I5472" s="308">
        <v>5</v>
      </c>
      <c r="J5472" s="308">
        <v>22</v>
      </c>
      <c r="K5472" s="308">
        <v>194</v>
      </c>
      <c r="L5472" s="308">
        <v>198</v>
      </c>
      <c r="M5472" s="308">
        <v>235</v>
      </c>
      <c r="N5472" s="308">
        <v>116</v>
      </c>
      <c r="O5472" s="308">
        <v>113</v>
      </c>
      <c r="P5472" s="308">
        <v>53</v>
      </c>
      <c r="Q5472" s="308">
        <v>48</v>
      </c>
      <c r="R5472" s="308">
        <v>82</v>
      </c>
      <c r="S5472" s="308">
        <v>0</v>
      </c>
      <c r="T5472" s="308"/>
    </row>
    <row r="5473" spans="1:20" ht="18" customHeight="1" x14ac:dyDescent="0.2">
      <c r="A5473" s="115"/>
      <c r="B5473" s="115"/>
      <c r="C5473" s="295" t="s">
        <v>244</v>
      </c>
      <c r="D5473" s="441"/>
      <c r="E5473" s="666"/>
      <c r="F5473" s="347"/>
      <c r="G5473" s="167"/>
      <c r="H5473" s="167"/>
      <c r="I5473" s="167"/>
      <c r="J5473" s="167"/>
      <c r="K5473" s="167"/>
      <c r="L5473" s="167"/>
      <c r="M5473" s="167"/>
      <c r="N5473" s="167"/>
      <c r="O5473" s="167"/>
      <c r="P5473" s="167"/>
      <c r="Q5473" s="167"/>
      <c r="R5473" s="167"/>
      <c r="S5473" s="167"/>
    </row>
    <row r="5474" spans="1:20" ht="9" customHeight="1" x14ac:dyDescent="0.2">
      <c r="A5474" s="115"/>
      <c r="B5474" s="115"/>
      <c r="C5474" s="115"/>
      <c r="D5474" s="441" t="s">
        <v>361</v>
      </c>
      <c r="E5474" s="666" t="s">
        <v>443</v>
      </c>
      <c r="F5474" s="347">
        <v>4</v>
      </c>
      <c r="G5474" s="167">
        <v>0</v>
      </c>
      <c r="H5474" s="167">
        <v>0</v>
      </c>
      <c r="I5474" s="167">
        <v>0</v>
      </c>
      <c r="J5474" s="167">
        <v>0</v>
      </c>
      <c r="K5474" s="167">
        <v>0</v>
      </c>
      <c r="L5474" s="167">
        <v>1</v>
      </c>
      <c r="M5474" s="167">
        <v>0</v>
      </c>
      <c r="N5474" s="167">
        <v>0</v>
      </c>
      <c r="O5474" s="167">
        <v>0</v>
      </c>
      <c r="P5474" s="167">
        <v>0</v>
      </c>
      <c r="Q5474" s="167">
        <v>2</v>
      </c>
      <c r="R5474" s="167">
        <v>1</v>
      </c>
      <c r="S5474" s="167">
        <v>0</v>
      </c>
    </row>
    <row r="5475" spans="1:20" ht="9" customHeight="1" x14ac:dyDescent="0.2">
      <c r="A5475" s="115"/>
      <c r="B5475" s="115"/>
      <c r="C5475" s="115"/>
      <c r="D5475" s="441"/>
      <c r="E5475" s="666" t="s">
        <v>444</v>
      </c>
      <c r="F5475" s="347">
        <v>21</v>
      </c>
      <c r="G5475" s="167">
        <v>0</v>
      </c>
      <c r="H5475" s="167">
        <v>0</v>
      </c>
      <c r="I5475" s="167">
        <v>0</v>
      </c>
      <c r="J5475" s="167">
        <v>4</v>
      </c>
      <c r="K5475" s="167">
        <v>2</v>
      </c>
      <c r="L5475" s="167">
        <v>4</v>
      </c>
      <c r="M5475" s="167">
        <v>5</v>
      </c>
      <c r="N5475" s="167">
        <v>1</v>
      </c>
      <c r="O5475" s="167">
        <v>1</v>
      </c>
      <c r="P5475" s="167">
        <v>2</v>
      </c>
      <c r="Q5475" s="167">
        <v>1</v>
      </c>
      <c r="R5475" s="167">
        <v>1</v>
      </c>
      <c r="S5475" s="167">
        <v>0</v>
      </c>
    </row>
    <row r="5476" spans="1:20" s="204" customFormat="1" ht="14.25" customHeight="1" x14ac:dyDescent="0.2">
      <c r="A5476" s="115"/>
      <c r="B5476" s="115"/>
      <c r="C5476" s="115"/>
      <c r="D5476" s="441"/>
      <c r="E5476" s="424" t="s">
        <v>445</v>
      </c>
      <c r="F5476" s="346">
        <v>25</v>
      </c>
      <c r="G5476" s="308">
        <v>0</v>
      </c>
      <c r="H5476" s="308">
        <v>0</v>
      </c>
      <c r="I5476" s="308">
        <v>0</v>
      </c>
      <c r="J5476" s="308">
        <v>4</v>
      </c>
      <c r="K5476" s="308">
        <v>2</v>
      </c>
      <c r="L5476" s="308">
        <v>5</v>
      </c>
      <c r="M5476" s="308">
        <v>5</v>
      </c>
      <c r="N5476" s="308">
        <v>1</v>
      </c>
      <c r="O5476" s="308">
        <v>1</v>
      </c>
      <c r="P5476" s="308">
        <v>2</v>
      </c>
      <c r="Q5476" s="308">
        <v>3</v>
      </c>
      <c r="R5476" s="308">
        <v>2</v>
      </c>
      <c r="S5476" s="308">
        <v>0</v>
      </c>
      <c r="T5476" s="308"/>
    </row>
    <row r="5477" spans="1:20" ht="18" customHeight="1" x14ac:dyDescent="0.2">
      <c r="A5477" s="115"/>
      <c r="B5477" s="115"/>
      <c r="C5477" s="115"/>
      <c r="D5477" s="442" t="s">
        <v>1177</v>
      </c>
      <c r="E5477" s="409" t="s">
        <v>443</v>
      </c>
      <c r="F5477" s="348">
        <v>63</v>
      </c>
      <c r="G5477" s="307">
        <v>0</v>
      </c>
      <c r="H5477" s="307">
        <v>1</v>
      </c>
      <c r="I5477" s="307">
        <v>7</v>
      </c>
      <c r="J5477" s="307">
        <v>10</v>
      </c>
      <c r="K5477" s="307">
        <v>17</v>
      </c>
      <c r="L5477" s="307">
        <v>10</v>
      </c>
      <c r="M5477" s="307">
        <v>5</v>
      </c>
      <c r="N5477" s="307">
        <v>2</v>
      </c>
      <c r="O5477" s="307">
        <v>5</v>
      </c>
      <c r="P5477" s="307">
        <v>4</v>
      </c>
      <c r="Q5477" s="307">
        <v>0</v>
      </c>
      <c r="R5477" s="307">
        <v>2</v>
      </c>
      <c r="S5477" s="307">
        <v>0</v>
      </c>
    </row>
    <row r="5478" spans="1:20" ht="9" customHeight="1" x14ac:dyDescent="0.2">
      <c r="A5478" s="115"/>
      <c r="B5478" s="115"/>
      <c r="C5478" s="115"/>
      <c r="D5478" s="441"/>
      <c r="E5478" s="666" t="s">
        <v>444</v>
      </c>
      <c r="F5478" s="347">
        <v>468</v>
      </c>
      <c r="G5478" s="167">
        <v>0</v>
      </c>
      <c r="H5478" s="167">
        <v>3</v>
      </c>
      <c r="I5478" s="167">
        <v>36</v>
      </c>
      <c r="J5478" s="167">
        <v>71</v>
      </c>
      <c r="K5478" s="167">
        <v>96</v>
      </c>
      <c r="L5478" s="167">
        <v>92</v>
      </c>
      <c r="M5478" s="167">
        <v>71</v>
      </c>
      <c r="N5478" s="167">
        <v>36</v>
      </c>
      <c r="O5478" s="167">
        <v>19</v>
      </c>
      <c r="P5478" s="167">
        <v>15</v>
      </c>
      <c r="Q5478" s="167">
        <v>10</v>
      </c>
      <c r="R5478" s="167">
        <v>19</v>
      </c>
      <c r="S5478" s="167">
        <v>0</v>
      </c>
    </row>
    <row r="5479" spans="1:20" s="204" customFormat="1" ht="14.25" customHeight="1" x14ac:dyDescent="0.2">
      <c r="A5479" s="115"/>
      <c r="B5479" s="115"/>
      <c r="C5479" s="115"/>
      <c r="D5479" s="441"/>
      <c r="E5479" s="424" t="s">
        <v>445</v>
      </c>
      <c r="F5479" s="346">
        <v>531</v>
      </c>
      <c r="G5479" s="308">
        <v>0</v>
      </c>
      <c r="H5479" s="308">
        <v>4</v>
      </c>
      <c r="I5479" s="308">
        <v>43</v>
      </c>
      <c r="J5479" s="308">
        <v>81</v>
      </c>
      <c r="K5479" s="308">
        <v>113</v>
      </c>
      <c r="L5479" s="308">
        <v>102</v>
      </c>
      <c r="M5479" s="308">
        <v>76</v>
      </c>
      <c r="N5479" s="308">
        <v>38</v>
      </c>
      <c r="O5479" s="308">
        <v>24</v>
      </c>
      <c r="P5479" s="308">
        <v>19</v>
      </c>
      <c r="Q5479" s="308">
        <v>10</v>
      </c>
      <c r="R5479" s="308">
        <v>21</v>
      </c>
      <c r="S5479" s="308">
        <v>0</v>
      </c>
      <c r="T5479" s="308"/>
    </row>
    <row r="5480" spans="1:20" ht="18" customHeight="1" x14ac:dyDescent="0.2">
      <c r="A5480" s="115"/>
      <c r="B5480" s="115"/>
      <c r="C5480" s="115"/>
      <c r="D5480" s="442" t="s">
        <v>1178</v>
      </c>
      <c r="E5480" s="409" t="s">
        <v>443</v>
      </c>
      <c r="F5480" s="348">
        <v>29</v>
      </c>
      <c r="G5480" s="307">
        <v>3</v>
      </c>
      <c r="H5480" s="307">
        <v>1</v>
      </c>
      <c r="I5480" s="307">
        <v>8</v>
      </c>
      <c r="J5480" s="307">
        <v>7</v>
      </c>
      <c r="K5480" s="307">
        <v>3</v>
      </c>
      <c r="L5480" s="307">
        <v>2</v>
      </c>
      <c r="M5480" s="307">
        <v>2</v>
      </c>
      <c r="N5480" s="307">
        <v>2</v>
      </c>
      <c r="O5480" s="307">
        <v>0</v>
      </c>
      <c r="P5480" s="307">
        <v>1</v>
      </c>
      <c r="Q5480" s="307">
        <v>0</v>
      </c>
      <c r="R5480" s="307">
        <v>0</v>
      </c>
      <c r="S5480" s="307">
        <v>0</v>
      </c>
    </row>
    <row r="5481" spans="1:20" ht="9" customHeight="1" x14ac:dyDescent="0.2">
      <c r="A5481" s="115"/>
      <c r="B5481" s="115"/>
      <c r="C5481" s="115"/>
      <c r="D5481" s="441"/>
      <c r="E5481" s="666" t="s">
        <v>444</v>
      </c>
      <c r="F5481" s="347">
        <v>60</v>
      </c>
      <c r="G5481" s="167">
        <v>4</v>
      </c>
      <c r="H5481" s="167">
        <v>0</v>
      </c>
      <c r="I5481" s="167">
        <v>16</v>
      </c>
      <c r="J5481" s="167">
        <v>12</v>
      </c>
      <c r="K5481" s="167">
        <v>17</v>
      </c>
      <c r="L5481" s="167">
        <v>6</v>
      </c>
      <c r="M5481" s="167">
        <v>3</v>
      </c>
      <c r="N5481" s="167">
        <v>1</v>
      </c>
      <c r="O5481" s="167">
        <v>1</v>
      </c>
      <c r="P5481" s="167">
        <v>0</v>
      </c>
      <c r="Q5481" s="167">
        <v>0</v>
      </c>
      <c r="R5481" s="167">
        <v>0</v>
      </c>
      <c r="S5481" s="167">
        <v>0</v>
      </c>
    </row>
    <row r="5482" spans="1:20" s="204" customFormat="1" ht="14.25" customHeight="1" x14ac:dyDescent="0.2">
      <c r="A5482" s="115"/>
      <c r="B5482" s="115"/>
      <c r="C5482" s="115"/>
      <c r="D5482" s="441"/>
      <c r="E5482" s="424" t="s">
        <v>445</v>
      </c>
      <c r="F5482" s="346">
        <v>89</v>
      </c>
      <c r="G5482" s="308">
        <v>7</v>
      </c>
      <c r="H5482" s="308">
        <v>1</v>
      </c>
      <c r="I5482" s="308">
        <v>24</v>
      </c>
      <c r="J5482" s="308">
        <v>19</v>
      </c>
      <c r="K5482" s="308">
        <v>20</v>
      </c>
      <c r="L5482" s="308">
        <v>8</v>
      </c>
      <c r="M5482" s="308">
        <v>5</v>
      </c>
      <c r="N5482" s="308">
        <v>3</v>
      </c>
      <c r="O5482" s="308">
        <v>1</v>
      </c>
      <c r="P5482" s="308">
        <v>1</v>
      </c>
      <c r="Q5482" s="308">
        <v>0</v>
      </c>
      <c r="R5482" s="308">
        <v>0</v>
      </c>
      <c r="S5482" s="308">
        <v>0</v>
      </c>
      <c r="T5482" s="308"/>
    </row>
    <row r="5483" spans="1:20" ht="18" customHeight="1" x14ac:dyDescent="0.2">
      <c r="A5483" s="115"/>
      <c r="B5483" s="115"/>
      <c r="C5483" s="115"/>
      <c r="D5483" s="442" t="s">
        <v>1179</v>
      </c>
      <c r="E5483" s="409" t="s">
        <v>443</v>
      </c>
      <c r="F5483" s="348">
        <v>15</v>
      </c>
      <c r="G5483" s="307">
        <v>2</v>
      </c>
      <c r="H5483" s="307">
        <v>3</v>
      </c>
      <c r="I5483" s="307">
        <v>7</v>
      </c>
      <c r="J5483" s="307">
        <v>0</v>
      </c>
      <c r="K5483" s="307">
        <v>2</v>
      </c>
      <c r="L5483" s="307">
        <v>0</v>
      </c>
      <c r="M5483" s="307">
        <v>1</v>
      </c>
      <c r="N5483" s="307">
        <v>0</v>
      </c>
      <c r="O5483" s="307">
        <v>0</v>
      </c>
      <c r="P5483" s="307">
        <v>0</v>
      </c>
      <c r="Q5483" s="307">
        <v>0</v>
      </c>
      <c r="R5483" s="307">
        <v>0</v>
      </c>
      <c r="S5483" s="307">
        <v>0</v>
      </c>
    </row>
    <row r="5484" spans="1:20" ht="9" customHeight="1" x14ac:dyDescent="0.2">
      <c r="A5484" s="115"/>
      <c r="B5484" s="115"/>
      <c r="C5484" s="115"/>
      <c r="D5484" s="441"/>
      <c r="E5484" s="666" t="s">
        <v>444</v>
      </c>
      <c r="F5484" s="347">
        <v>94</v>
      </c>
      <c r="G5484" s="167">
        <v>5</v>
      </c>
      <c r="H5484" s="167">
        <v>0</v>
      </c>
      <c r="I5484" s="167">
        <v>24</v>
      </c>
      <c r="J5484" s="167">
        <v>13</v>
      </c>
      <c r="K5484" s="167">
        <v>27</v>
      </c>
      <c r="L5484" s="167">
        <v>9</v>
      </c>
      <c r="M5484" s="167">
        <v>9</v>
      </c>
      <c r="N5484" s="167">
        <v>4</v>
      </c>
      <c r="O5484" s="167">
        <v>0</v>
      </c>
      <c r="P5484" s="167">
        <v>2</v>
      </c>
      <c r="Q5484" s="167">
        <v>0</v>
      </c>
      <c r="R5484" s="167">
        <v>1</v>
      </c>
      <c r="S5484" s="167">
        <v>0</v>
      </c>
    </row>
    <row r="5485" spans="1:20" s="204" customFormat="1" ht="14.25" customHeight="1" x14ac:dyDescent="0.2">
      <c r="A5485" s="115"/>
      <c r="B5485" s="115"/>
      <c r="C5485" s="115"/>
      <c r="D5485" s="441"/>
      <c r="E5485" s="424" t="s">
        <v>445</v>
      </c>
      <c r="F5485" s="346">
        <v>109</v>
      </c>
      <c r="G5485" s="308">
        <v>7</v>
      </c>
      <c r="H5485" s="308">
        <v>3</v>
      </c>
      <c r="I5485" s="308">
        <v>31</v>
      </c>
      <c r="J5485" s="308">
        <v>13</v>
      </c>
      <c r="K5485" s="308">
        <v>29</v>
      </c>
      <c r="L5485" s="308">
        <v>9</v>
      </c>
      <c r="M5485" s="308">
        <v>10</v>
      </c>
      <c r="N5485" s="308">
        <v>4</v>
      </c>
      <c r="O5485" s="308">
        <v>0</v>
      </c>
      <c r="P5485" s="308">
        <v>2</v>
      </c>
      <c r="Q5485" s="308">
        <v>0</v>
      </c>
      <c r="R5485" s="308">
        <v>1</v>
      </c>
      <c r="S5485" s="308">
        <v>0</v>
      </c>
      <c r="T5485" s="308"/>
    </row>
    <row r="5486" spans="1:20" ht="9" customHeight="1" x14ac:dyDescent="0.2">
      <c r="A5486" s="115"/>
      <c r="B5486" s="115"/>
      <c r="C5486" s="115"/>
      <c r="D5486" s="440" t="s">
        <v>265</v>
      </c>
      <c r="E5486" s="666" t="s">
        <v>443</v>
      </c>
      <c r="F5486" s="347">
        <v>111</v>
      </c>
      <c r="G5486" s="167">
        <v>5</v>
      </c>
      <c r="H5486" s="167">
        <v>5</v>
      </c>
      <c r="I5486" s="167">
        <v>22</v>
      </c>
      <c r="J5486" s="167">
        <v>17</v>
      </c>
      <c r="K5486" s="167">
        <v>22</v>
      </c>
      <c r="L5486" s="167">
        <v>13</v>
      </c>
      <c r="M5486" s="167">
        <v>8</v>
      </c>
      <c r="N5486" s="167">
        <v>4</v>
      </c>
      <c r="O5486" s="167">
        <v>5</v>
      </c>
      <c r="P5486" s="167">
        <v>5</v>
      </c>
      <c r="Q5486" s="167">
        <v>2</v>
      </c>
      <c r="R5486" s="167">
        <v>3</v>
      </c>
      <c r="S5486" s="167">
        <v>0</v>
      </c>
    </row>
    <row r="5487" spans="1:20" ht="9" customHeight="1" x14ac:dyDescent="0.2">
      <c r="A5487" s="115"/>
      <c r="B5487" s="115"/>
      <c r="C5487" s="115"/>
      <c r="D5487" s="441"/>
      <c r="E5487" s="666" t="s">
        <v>444</v>
      </c>
      <c r="F5487" s="347">
        <v>643</v>
      </c>
      <c r="G5487" s="167">
        <v>9</v>
      </c>
      <c r="H5487" s="167">
        <v>3</v>
      </c>
      <c r="I5487" s="167">
        <v>76</v>
      </c>
      <c r="J5487" s="167">
        <v>100</v>
      </c>
      <c r="K5487" s="167">
        <v>142</v>
      </c>
      <c r="L5487" s="167">
        <v>111</v>
      </c>
      <c r="M5487" s="167">
        <v>88</v>
      </c>
      <c r="N5487" s="167">
        <v>42</v>
      </c>
      <c r="O5487" s="167">
        <v>21</v>
      </c>
      <c r="P5487" s="167">
        <v>19</v>
      </c>
      <c r="Q5487" s="167">
        <v>11</v>
      </c>
      <c r="R5487" s="167">
        <v>21</v>
      </c>
      <c r="S5487" s="167">
        <v>0</v>
      </c>
    </row>
    <row r="5488" spans="1:20" s="204" customFormat="1" ht="14.25" customHeight="1" x14ac:dyDescent="0.2">
      <c r="A5488" s="115"/>
      <c r="B5488" s="115"/>
      <c r="C5488" s="115"/>
      <c r="D5488" s="441"/>
      <c r="E5488" s="424" t="s">
        <v>445</v>
      </c>
      <c r="F5488" s="346">
        <v>754</v>
      </c>
      <c r="G5488" s="308">
        <v>14</v>
      </c>
      <c r="H5488" s="308">
        <v>8</v>
      </c>
      <c r="I5488" s="308">
        <v>98</v>
      </c>
      <c r="J5488" s="308">
        <v>117</v>
      </c>
      <c r="K5488" s="308">
        <v>164</v>
      </c>
      <c r="L5488" s="308">
        <v>124</v>
      </c>
      <c r="M5488" s="308">
        <v>96</v>
      </c>
      <c r="N5488" s="308">
        <v>46</v>
      </c>
      <c r="O5488" s="308">
        <v>26</v>
      </c>
      <c r="P5488" s="308">
        <v>24</v>
      </c>
      <c r="Q5488" s="308">
        <v>13</v>
      </c>
      <c r="R5488" s="308">
        <v>24</v>
      </c>
      <c r="S5488" s="308">
        <v>0</v>
      </c>
      <c r="T5488" s="308"/>
    </row>
    <row r="5489" spans="1:20" ht="18" customHeight="1" x14ac:dyDescent="0.2">
      <c r="A5489" s="115"/>
      <c r="B5489" s="115"/>
      <c r="C5489" s="295" t="s">
        <v>140</v>
      </c>
      <c r="D5489" s="441"/>
      <c r="E5489" s="666"/>
      <c r="F5489" s="347"/>
      <c r="G5489" s="167"/>
      <c r="H5489" s="167"/>
      <c r="I5489" s="167"/>
      <c r="J5489" s="167"/>
      <c r="K5489" s="167"/>
      <c r="L5489" s="167"/>
      <c r="M5489" s="167"/>
      <c r="N5489" s="167"/>
      <c r="O5489" s="167"/>
      <c r="P5489" s="167"/>
      <c r="Q5489" s="167"/>
      <c r="R5489" s="167"/>
      <c r="S5489" s="167"/>
    </row>
    <row r="5490" spans="1:20" ht="9" customHeight="1" x14ac:dyDescent="0.2">
      <c r="A5490" s="115"/>
      <c r="B5490" s="115"/>
      <c r="C5490" s="115"/>
      <c r="D5490" s="441" t="s">
        <v>1180</v>
      </c>
      <c r="E5490" s="666" t="s">
        <v>444</v>
      </c>
      <c r="F5490" s="347">
        <v>3</v>
      </c>
      <c r="G5490" s="167">
        <v>0</v>
      </c>
      <c r="H5490" s="167">
        <v>0</v>
      </c>
      <c r="I5490" s="167">
        <v>1</v>
      </c>
      <c r="J5490" s="167">
        <v>0</v>
      </c>
      <c r="K5490" s="167">
        <v>2</v>
      </c>
      <c r="L5490" s="167">
        <v>0</v>
      </c>
      <c r="M5490" s="167">
        <v>0</v>
      </c>
      <c r="N5490" s="167">
        <v>0</v>
      </c>
      <c r="O5490" s="167">
        <v>0</v>
      </c>
      <c r="P5490" s="167">
        <v>0</v>
      </c>
      <c r="Q5490" s="167">
        <v>0</v>
      </c>
      <c r="R5490" s="167">
        <v>0</v>
      </c>
      <c r="S5490" s="167">
        <v>0</v>
      </c>
    </row>
    <row r="5491" spans="1:20" s="204" customFormat="1" ht="14.25" customHeight="1" x14ac:dyDescent="0.2">
      <c r="A5491" s="115"/>
      <c r="B5491" s="115"/>
      <c r="C5491" s="115"/>
      <c r="D5491" s="441"/>
      <c r="E5491" s="424" t="s">
        <v>445</v>
      </c>
      <c r="F5491" s="346">
        <v>3</v>
      </c>
      <c r="G5491" s="308">
        <v>0</v>
      </c>
      <c r="H5491" s="308">
        <v>0</v>
      </c>
      <c r="I5491" s="308">
        <v>1</v>
      </c>
      <c r="J5491" s="308">
        <v>0</v>
      </c>
      <c r="K5491" s="308">
        <v>2</v>
      </c>
      <c r="L5491" s="308">
        <v>0</v>
      </c>
      <c r="M5491" s="308">
        <v>0</v>
      </c>
      <c r="N5491" s="308">
        <v>0</v>
      </c>
      <c r="O5491" s="308">
        <v>0</v>
      </c>
      <c r="P5491" s="308">
        <v>0</v>
      </c>
      <c r="Q5491" s="308">
        <v>0</v>
      </c>
      <c r="R5491" s="308">
        <v>0</v>
      </c>
      <c r="S5491" s="308">
        <v>0</v>
      </c>
      <c r="T5491" s="308"/>
    </row>
    <row r="5492" spans="1:20" ht="9" customHeight="1" x14ac:dyDescent="0.2">
      <c r="A5492" s="115"/>
      <c r="B5492" s="115"/>
      <c r="C5492" s="115"/>
      <c r="D5492" s="440" t="s">
        <v>265</v>
      </c>
      <c r="E5492" s="666" t="s">
        <v>444</v>
      </c>
      <c r="F5492" s="347">
        <v>3</v>
      </c>
      <c r="G5492" s="167">
        <v>0</v>
      </c>
      <c r="H5492" s="167">
        <v>0</v>
      </c>
      <c r="I5492" s="167">
        <v>1</v>
      </c>
      <c r="J5492" s="167">
        <v>0</v>
      </c>
      <c r="K5492" s="167">
        <v>2</v>
      </c>
      <c r="L5492" s="167">
        <v>0</v>
      </c>
      <c r="M5492" s="167">
        <v>0</v>
      </c>
      <c r="N5492" s="167">
        <v>0</v>
      </c>
      <c r="O5492" s="167">
        <v>0</v>
      </c>
      <c r="P5492" s="167">
        <v>0</v>
      </c>
      <c r="Q5492" s="167">
        <v>0</v>
      </c>
      <c r="R5492" s="167">
        <v>0</v>
      </c>
      <c r="S5492" s="167">
        <v>0</v>
      </c>
    </row>
    <row r="5493" spans="1:20" s="204" customFormat="1" ht="14.25" customHeight="1" x14ac:dyDescent="0.2">
      <c r="A5493" s="115"/>
      <c r="B5493" s="115"/>
      <c r="C5493" s="115"/>
      <c r="D5493" s="441"/>
      <c r="E5493" s="424" t="s">
        <v>445</v>
      </c>
      <c r="F5493" s="346">
        <v>3</v>
      </c>
      <c r="G5493" s="308">
        <v>0</v>
      </c>
      <c r="H5493" s="308">
        <v>0</v>
      </c>
      <c r="I5493" s="308">
        <v>1</v>
      </c>
      <c r="J5493" s="308">
        <v>0</v>
      </c>
      <c r="K5493" s="308">
        <v>2</v>
      </c>
      <c r="L5493" s="308">
        <v>0</v>
      </c>
      <c r="M5493" s="308">
        <v>0</v>
      </c>
      <c r="N5493" s="308">
        <v>0</v>
      </c>
      <c r="O5493" s="308">
        <v>0</v>
      </c>
      <c r="P5493" s="308">
        <v>0</v>
      </c>
      <c r="Q5493" s="308">
        <v>0</v>
      </c>
      <c r="R5493" s="308">
        <v>0</v>
      </c>
      <c r="S5493" s="308">
        <v>0</v>
      </c>
      <c r="T5493" s="308"/>
    </row>
    <row r="5494" spans="1:20" ht="9" customHeight="1" x14ac:dyDescent="0.2">
      <c r="A5494" s="115"/>
      <c r="B5494" s="115"/>
      <c r="C5494" s="115"/>
      <c r="D5494" s="440" t="s">
        <v>447</v>
      </c>
      <c r="E5494" s="666" t="s">
        <v>443</v>
      </c>
      <c r="F5494" s="347">
        <v>469</v>
      </c>
      <c r="G5494" s="167">
        <v>13</v>
      </c>
      <c r="H5494" s="167">
        <v>10</v>
      </c>
      <c r="I5494" s="167">
        <v>33</v>
      </c>
      <c r="J5494" s="167">
        <v>33</v>
      </c>
      <c r="K5494" s="167">
        <v>66</v>
      </c>
      <c r="L5494" s="167">
        <v>54</v>
      </c>
      <c r="M5494" s="167">
        <v>63</v>
      </c>
      <c r="N5494" s="167">
        <v>31</v>
      </c>
      <c r="O5494" s="167">
        <v>34</v>
      </c>
      <c r="P5494" s="167">
        <v>29</v>
      </c>
      <c r="Q5494" s="167">
        <v>38</v>
      </c>
      <c r="R5494" s="167">
        <v>61</v>
      </c>
      <c r="S5494" s="167">
        <v>4</v>
      </c>
    </row>
    <row r="5495" spans="1:20" ht="9" customHeight="1" x14ac:dyDescent="0.2">
      <c r="A5495" s="115"/>
      <c r="B5495" s="115"/>
      <c r="C5495" s="115"/>
      <c r="D5495" s="441"/>
      <c r="E5495" s="666" t="s">
        <v>444</v>
      </c>
      <c r="F5495" s="347">
        <v>2345</v>
      </c>
      <c r="G5495" s="167">
        <v>39</v>
      </c>
      <c r="H5495" s="167">
        <v>20</v>
      </c>
      <c r="I5495" s="167">
        <v>141</v>
      </c>
      <c r="J5495" s="167">
        <v>168</v>
      </c>
      <c r="K5495" s="167">
        <v>406</v>
      </c>
      <c r="L5495" s="167">
        <v>326</v>
      </c>
      <c r="M5495" s="167">
        <v>377</v>
      </c>
      <c r="N5495" s="167">
        <v>190</v>
      </c>
      <c r="O5495" s="167">
        <v>196</v>
      </c>
      <c r="P5495" s="167">
        <v>130</v>
      </c>
      <c r="Q5495" s="167">
        <v>123</v>
      </c>
      <c r="R5495" s="167">
        <v>189</v>
      </c>
      <c r="S5495" s="167">
        <v>40</v>
      </c>
    </row>
    <row r="5496" spans="1:20" s="204" customFormat="1" ht="14.25" customHeight="1" x14ac:dyDescent="0.2">
      <c r="A5496" s="115"/>
      <c r="B5496" s="115"/>
      <c r="C5496" s="115"/>
      <c r="D5496" s="441"/>
      <c r="E5496" s="424" t="s">
        <v>445</v>
      </c>
      <c r="F5496" s="346">
        <v>2814</v>
      </c>
      <c r="G5496" s="308">
        <v>52</v>
      </c>
      <c r="H5496" s="308">
        <v>30</v>
      </c>
      <c r="I5496" s="308">
        <v>174</v>
      </c>
      <c r="J5496" s="308">
        <v>201</v>
      </c>
      <c r="K5496" s="308">
        <v>472</v>
      </c>
      <c r="L5496" s="308">
        <v>380</v>
      </c>
      <c r="M5496" s="308">
        <v>440</v>
      </c>
      <c r="N5496" s="308">
        <v>221</v>
      </c>
      <c r="O5496" s="308">
        <v>230</v>
      </c>
      <c r="P5496" s="308">
        <v>159</v>
      </c>
      <c r="Q5496" s="308">
        <v>161</v>
      </c>
      <c r="R5496" s="308">
        <v>250</v>
      </c>
      <c r="S5496" s="308">
        <v>44</v>
      </c>
      <c r="T5496" s="308"/>
    </row>
    <row r="5497" spans="1:20" ht="18" customHeight="1" x14ac:dyDescent="0.2">
      <c r="A5497" s="115"/>
      <c r="B5497" s="295" t="s">
        <v>222</v>
      </c>
      <c r="C5497" s="115"/>
      <c r="D5497" s="441"/>
      <c r="E5497" s="666"/>
      <c r="F5497" s="347"/>
      <c r="G5497" s="167"/>
      <c r="H5497" s="167"/>
      <c r="I5497" s="167"/>
      <c r="J5497" s="167"/>
      <c r="K5497" s="167"/>
      <c r="L5497" s="167"/>
      <c r="M5497" s="167"/>
      <c r="N5497" s="167"/>
      <c r="O5497" s="167"/>
      <c r="P5497" s="167"/>
      <c r="Q5497" s="167"/>
      <c r="R5497" s="167"/>
      <c r="S5497" s="167"/>
    </row>
    <row r="5498" spans="1:20" ht="18" customHeight="1" x14ac:dyDescent="0.2">
      <c r="A5498" s="115"/>
      <c r="B5498" s="115"/>
      <c r="C5498" s="295" t="s">
        <v>358</v>
      </c>
      <c r="D5498" s="441"/>
      <c r="E5498" s="666"/>
      <c r="F5498" s="347"/>
      <c r="G5498" s="167"/>
      <c r="H5498" s="167"/>
      <c r="I5498" s="167"/>
      <c r="J5498" s="167"/>
      <c r="K5498" s="167"/>
      <c r="L5498" s="167"/>
      <c r="M5498" s="167"/>
      <c r="N5498" s="167"/>
      <c r="O5498" s="167"/>
      <c r="P5498" s="167"/>
      <c r="Q5498" s="167"/>
      <c r="R5498" s="167"/>
      <c r="S5498" s="167"/>
    </row>
    <row r="5499" spans="1:20" ht="9" customHeight="1" x14ac:dyDescent="0.2">
      <c r="A5499" s="115"/>
      <c r="B5499" s="115"/>
      <c r="C5499" s="115"/>
      <c r="D5499" s="441" t="s">
        <v>365</v>
      </c>
      <c r="E5499" s="666" t="s">
        <v>443</v>
      </c>
      <c r="F5499" s="347">
        <v>6</v>
      </c>
      <c r="G5499" s="167">
        <v>0</v>
      </c>
      <c r="H5499" s="167">
        <v>0</v>
      </c>
      <c r="I5499" s="167">
        <v>0</v>
      </c>
      <c r="J5499" s="167">
        <v>0</v>
      </c>
      <c r="K5499" s="167">
        <v>0</v>
      </c>
      <c r="L5499" s="167">
        <v>0</v>
      </c>
      <c r="M5499" s="167">
        <v>0</v>
      </c>
      <c r="N5499" s="167">
        <v>0</v>
      </c>
      <c r="O5499" s="167">
        <v>1</v>
      </c>
      <c r="P5499" s="167">
        <v>2</v>
      </c>
      <c r="Q5499" s="167">
        <v>1</v>
      </c>
      <c r="R5499" s="167">
        <v>2</v>
      </c>
      <c r="S5499" s="167">
        <v>0</v>
      </c>
    </row>
    <row r="5500" spans="1:20" ht="9" customHeight="1" x14ac:dyDescent="0.2">
      <c r="A5500" s="115"/>
      <c r="B5500" s="115"/>
      <c r="C5500" s="115"/>
      <c r="D5500" s="441"/>
      <c r="E5500" s="666" t="s">
        <v>444</v>
      </c>
      <c r="F5500" s="347">
        <v>13</v>
      </c>
      <c r="G5500" s="167">
        <v>0</v>
      </c>
      <c r="H5500" s="167">
        <v>0</v>
      </c>
      <c r="I5500" s="167">
        <v>0</v>
      </c>
      <c r="J5500" s="167">
        <v>0</v>
      </c>
      <c r="K5500" s="167">
        <v>0</v>
      </c>
      <c r="L5500" s="167">
        <v>0</v>
      </c>
      <c r="M5500" s="167">
        <v>0</v>
      </c>
      <c r="N5500" s="167">
        <v>1</v>
      </c>
      <c r="O5500" s="167">
        <v>2</v>
      </c>
      <c r="P5500" s="167">
        <v>4</v>
      </c>
      <c r="Q5500" s="167">
        <v>1</v>
      </c>
      <c r="R5500" s="167">
        <v>5</v>
      </c>
      <c r="S5500" s="167">
        <v>0</v>
      </c>
    </row>
    <row r="5501" spans="1:20" s="204" customFormat="1" ht="14.25" customHeight="1" x14ac:dyDescent="0.2">
      <c r="A5501" s="115"/>
      <c r="B5501" s="115"/>
      <c r="C5501" s="115"/>
      <c r="D5501" s="441"/>
      <c r="E5501" s="424" t="s">
        <v>445</v>
      </c>
      <c r="F5501" s="346">
        <v>19</v>
      </c>
      <c r="G5501" s="308">
        <v>0</v>
      </c>
      <c r="H5501" s="308">
        <v>0</v>
      </c>
      <c r="I5501" s="308">
        <v>0</v>
      </c>
      <c r="J5501" s="308">
        <v>0</v>
      </c>
      <c r="K5501" s="308">
        <v>0</v>
      </c>
      <c r="L5501" s="308">
        <v>0</v>
      </c>
      <c r="M5501" s="308">
        <v>0</v>
      </c>
      <c r="N5501" s="308">
        <v>1</v>
      </c>
      <c r="O5501" s="308">
        <v>3</v>
      </c>
      <c r="P5501" s="308">
        <v>6</v>
      </c>
      <c r="Q5501" s="308">
        <v>2</v>
      </c>
      <c r="R5501" s="308">
        <v>7</v>
      </c>
      <c r="S5501" s="308">
        <v>0</v>
      </c>
      <c r="T5501" s="308"/>
    </row>
    <row r="5502" spans="1:20" ht="9" customHeight="1" x14ac:dyDescent="0.2">
      <c r="A5502" s="115"/>
      <c r="B5502" s="115"/>
      <c r="C5502" s="115"/>
      <c r="D5502" s="440" t="s">
        <v>265</v>
      </c>
      <c r="E5502" s="666" t="s">
        <v>443</v>
      </c>
      <c r="F5502" s="347">
        <v>6</v>
      </c>
      <c r="G5502" s="167">
        <v>0</v>
      </c>
      <c r="H5502" s="167">
        <v>0</v>
      </c>
      <c r="I5502" s="167">
        <v>0</v>
      </c>
      <c r="J5502" s="167">
        <v>0</v>
      </c>
      <c r="K5502" s="167">
        <v>0</v>
      </c>
      <c r="L5502" s="167">
        <v>0</v>
      </c>
      <c r="M5502" s="167">
        <v>0</v>
      </c>
      <c r="N5502" s="167">
        <v>0</v>
      </c>
      <c r="O5502" s="167">
        <v>1</v>
      </c>
      <c r="P5502" s="167">
        <v>2</v>
      </c>
      <c r="Q5502" s="167">
        <v>1</v>
      </c>
      <c r="R5502" s="167">
        <v>2</v>
      </c>
      <c r="S5502" s="167">
        <v>0</v>
      </c>
    </row>
    <row r="5503" spans="1:20" ht="9" customHeight="1" x14ac:dyDescent="0.2">
      <c r="A5503" s="115"/>
      <c r="B5503" s="115"/>
      <c r="C5503" s="115"/>
      <c r="D5503" s="441"/>
      <c r="E5503" s="666" t="s">
        <v>444</v>
      </c>
      <c r="F5503" s="347">
        <v>13</v>
      </c>
      <c r="G5503" s="167">
        <v>0</v>
      </c>
      <c r="H5503" s="167">
        <v>0</v>
      </c>
      <c r="I5503" s="167">
        <v>0</v>
      </c>
      <c r="J5503" s="167">
        <v>0</v>
      </c>
      <c r="K5503" s="167">
        <v>0</v>
      </c>
      <c r="L5503" s="167">
        <v>0</v>
      </c>
      <c r="M5503" s="167">
        <v>0</v>
      </c>
      <c r="N5503" s="167">
        <v>1</v>
      </c>
      <c r="O5503" s="167">
        <v>2</v>
      </c>
      <c r="P5503" s="167">
        <v>4</v>
      </c>
      <c r="Q5503" s="167">
        <v>1</v>
      </c>
      <c r="R5503" s="167">
        <v>5</v>
      </c>
      <c r="S5503" s="167">
        <v>0</v>
      </c>
    </row>
    <row r="5504" spans="1:20" s="204" customFormat="1" ht="14.25" customHeight="1" x14ac:dyDescent="0.2">
      <c r="A5504" s="115"/>
      <c r="B5504" s="115"/>
      <c r="C5504" s="115"/>
      <c r="D5504" s="441"/>
      <c r="E5504" s="424" t="s">
        <v>445</v>
      </c>
      <c r="F5504" s="346">
        <v>19</v>
      </c>
      <c r="G5504" s="308">
        <v>0</v>
      </c>
      <c r="H5504" s="308">
        <v>0</v>
      </c>
      <c r="I5504" s="308">
        <v>0</v>
      </c>
      <c r="J5504" s="308">
        <v>0</v>
      </c>
      <c r="K5504" s="308">
        <v>0</v>
      </c>
      <c r="L5504" s="308">
        <v>0</v>
      </c>
      <c r="M5504" s="308">
        <v>0</v>
      </c>
      <c r="N5504" s="308">
        <v>1</v>
      </c>
      <c r="O5504" s="308">
        <v>3</v>
      </c>
      <c r="P5504" s="308">
        <v>6</v>
      </c>
      <c r="Q5504" s="308">
        <v>2</v>
      </c>
      <c r="R5504" s="308">
        <v>7</v>
      </c>
      <c r="S5504" s="308">
        <v>0</v>
      </c>
      <c r="T5504" s="308"/>
    </row>
    <row r="5505" spans="1:20" ht="18" customHeight="1" x14ac:dyDescent="0.2">
      <c r="A5505" s="115"/>
      <c r="B5505" s="115"/>
      <c r="C5505" s="295" t="s">
        <v>64</v>
      </c>
      <c r="D5505" s="441"/>
      <c r="E5505" s="666"/>
      <c r="F5505" s="347"/>
      <c r="G5505" s="167"/>
      <c r="H5505" s="167"/>
      <c r="I5505" s="167"/>
      <c r="J5505" s="167"/>
      <c r="K5505" s="167"/>
      <c r="L5505" s="167"/>
      <c r="M5505" s="167"/>
      <c r="N5505" s="167"/>
      <c r="O5505" s="167"/>
      <c r="P5505" s="167"/>
      <c r="Q5505" s="167"/>
      <c r="R5505" s="167"/>
      <c r="S5505" s="167"/>
    </row>
    <row r="5506" spans="1:20" ht="9" customHeight="1" x14ac:dyDescent="0.2">
      <c r="A5506" s="115"/>
      <c r="B5506" s="115"/>
      <c r="C5506" s="115"/>
      <c r="D5506" s="441" t="s">
        <v>375</v>
      </c>
      <c r="E5506" s="666" t="s">
        <v>443</v>
      </c>
      <c r="F5506" s="347">
        <v>4</v>
      </c>
      <c r="G5506" s="167">
        <v>0</v>
      </c>
      <c r="H5506" s="167">
        <v>1</v>
      </c>
      <c r="I5506" s="167">
        <v>0</v>
      </c>
      <c r="J5506" s="167">
        <v>0</v>
      </c>
      <c r="K5506" s="167">
        <v>0</v>
      </c>
      <c r="L5506" s="167">
        <v>0</v>
      </c>
      <c r="M5506" s="167">
        <v>0</v>
      </c>
      <c r="N5506" s="167">
        <v>0</v>
      </c>
      <c r="O5506" s="167">
        <v>0</v>
      </c>
      <c r="P5506" s="167">
        <v>0</v>
      </c>
      <c r="Q5506" s="167">
        <v>1</v>
      </c>
      <c r="R5506" s="167">
        <v>2</v>
      </c>
      <c r="S5506" s="167">
        <v>0</v>
      </c>
    </row>
    <row r="5507" spans="1:20" ht="9" customHeight="1" x14ac:dyDescent="0.2">
      <c r="A5507" s="115"/>
      <c r="B5507" s="115"/>
      <c r="C5507" s="115"/>
      <c r="D5507" s="441"/>
      <c r="E5507" s="666" t="s">
        <v>444</v>
      </c>
      <c r="F5507" s="347">
        <v>1</v>
      </c>
      <c r="G5507" s="167">
        <v>0</v>
      </c>
      <c r="H5507" s="167">
        <v>0</v>
      </c>
      <c r="I5507" s="167">
        <v>0</v>
      </c>
      <c r="J5507" s="167">
        <v>0</v>
      </c>
      <c r="K5507" s="167">
        <v>0</v>
      </c>
      <c r="L5507" s="167">
        <v>0</v>
      </c>
      <c r="M5507" s="167">
        <v>0</v>
      </c>
      <c r="N5507" s="167">
        <v>0</v>
      </c>
      <c r="O5507" s="167">
        <v>0</v>
      </c>
      <c r="P5507" s="167">
        <v>0</v>
      </c>
      <c r="Q5507" s="167">
        <v>0</v>
      </c>
      <c r="R5507" s="167">
        <v>1</v>
      </c>
      <c r="S5507" s="167">
        <v>0</v>
      </c>
    </row>
    <row r="5508" spans="1:20" s="204" customFormat="1" ht="14.25" customHeight="1" x14ac:dyDescent="0.2">
      <c r="A5508" s="115"/>
      <c r="B5508" s="115"/>
      <c r="C5508" s="115"/>
      <c r="D5508" s="441"/>
      <c r="E5508" s="424" t="s">
        <v>445</v>
      </c>
      <c r="F5508" s="346">
        <v>5</v>
      </c>
      <c r="G5508" s="308">
        <v>0</v>
      </c>
      <c r="H5508" s="308">
        <v>1</v>
      </c>
      <c r="I5508" s="308">
        <v>0</v>
      </c>
      <c r="J5508" s="308">
        <v>0</v>
      </c>
      <c r="K5508" s="308">
        <v>0</v>
      </c>
      <c r="L5508" s="308">
        <v>0</v>
      </c>
      <c r="M5508" s="308">
        <v>0</v>
      </c>
      <c r="N5508" s="308">
        <v>0</v>
      </c>
      <c r="O5508" s="308">
        <v>0</v>
      </c>
      <c r="P5508" s="308">
        <v>0</v>
      </c>
      <c r="Q5508" s="308">
        <v>1</v>
      </c>
      <c r="R5508" s="308">
        <v>3</v>
      </c>
      <c r="S5508" s="308">
        <v>0</v>
      </c>
      <c r="T5508" s="308"/>
    </row>
    <row r="5509" spans="1:20" ht="9" customHeight="1" x14ac:dyDescent="0.2">
      <c r="A5509" s="115"/>
      <c r="B5509" s="115"/>
      <c r="C5509" s="115"/>
      <c r="D5509" s="440" t="s">
        <v>265</v>
      </c>
      <c r="E5509" s="666" t="s">
        <v>443</v>
      </c>
      <c r="F5509" s="347">
        <v>4</v>
      </c>
      <c r="G5509" s="167">
        <v>0</v>
      </c>
      <c r="H5509" s="167">
        <v>1</v>
      </c>
      <c r="I5509" s="167">
        <v>0</v>
      </c>
      <c r="J5509" s="167">
        <v>0</v>
      </c>
      <c r="K5509" s="167">
        <v>0</v>
      </c>
      <c r="L5509" s="167">
        <v>0</v>
      </c>
      <c r="M5509" s="167">
        <v>0</v>
      </c>
      <c r="N5509" s="167">
        <v>0</v>
      </c>
      <c r="O5509" s="167">
        <v>0</v>
      </c>
      <c r="P5509" s="167">
        <v>0</v>
      </c>
      <c r="Q5509" s="167">
        <v>1</v>
      </c>
      <c r="R5509" s="167">
        <v>2</v>
      </c>
      <c r="S5509" s="167">
        <v>0</v>
      </c>
    </row>
    <row r="5510" spans="1:20" ht="9" customHeight="1" x14ac:dyDescent="0.2">
      <c r="A5510" s="115"/>
      <c r="B5510" s="115"/>
      <c r="C5510" s="115"/>
      <c r="D5510" s="441"/>
      <c r="E5510" s="666" t="s">
        <v>444</v>
      </c>
      <c r="F5510" s="347">
        <v>1</v>
      </c>
      <c r="G5510" s="167">
        <v>0</v>
      </c>
      <c r="H5510" s="167">
        <v>0</v>
      </c>
      <c r="I5510" s="167">
        <v>0</v>
      </c>
      <c r="J5510" s="167">
        <v>0</v>
      </c>
      <c r="K5510" s="167">
        <v>0</v>
      </c>
      <c r="L5510" s="167">
        <v>0</v>
      </c>
      <c r="M5510" s="167">
        <v>0</v>
      </c>
      <c r="N5510" s="167">
        <v>0</v>
      </c>
      <c r="O5510" s="167">
        <v>0</v>
      </c>
      <c r="P5510" s="167">
        <v>0</v>
      </c>
      <c r="Q5510" s="167">
        <v>0</v>
      </c>
      <c r="R5510" s="167">
        <v>1</v>
      </c>
      <c r="S5510" s="167">
        <v>0</v>
      </c>
    </row>
    <row r="5511" spans="1:20" s="204" customFormat="1" ht="14.25" customHeight="1" x14ac:dyDescent="0.2">
      <c r="A5511" s="115"/>
      <c r="B5511" s="115"/>
      <c r="C5511" s="115"/>
      <c r="D5511" s="441"/>
      <c r="E5511" s="424" t="s">
        <v>445</v>
      </c>
      <c r="F5511" s="346">
        <v>5</v>
      </c>
      <c r="G5511" s="308">
        <v>0</v>
      </c>
      <c r="H5511" s="308">
        <v>1</v>
      </c>
      <c r="I5511" s="308">
        <v>0</v>
      </c>
      <c r="J5511" s="308">
        <v>0</v>
      </c>
      <c r="K5511" s="308">
        <v>0</v>
      </c>
      <c r="L5511" s="308">
        <v>0</v>
      </c>
      <c r="M5511" s="308">
        <v>0</v>
      </c>
      <c r="N5511" s="308">
        <v>0</v>
      </c>
      <c r="O5511" s="308">
        <v>0</v>
      </c>
      <c r="P5511" s="308">
        <v>0</v>
      </c>
      <c r="Q5511" s="308">
        <v>1</v>
      </c>
      <c r="R5511" s="308">
        <v>3</v>
      </c>
      <c r="S5511" s="308">
        <v>0</v>
      </c>
      <c r="T5511" s="308"/>
    </row>
    <row r="5512" spans="1:20" ht="36" customHeight="1" x14ac:dyDescent="0.2">
      <c r="A5512" s="115"/>
      <c r="B5512" s="115"/>
      <c r="C5512" s="843" t="s">
        <v>2460</v>
      </c>
      <c r="D5512" s="843"/>
      <c r="E5512" s="424"/>
      <c r="F5512" s="346"/>
    </row>
    <row r="5513" spans="1:20" ht="9" customHeight="1" x14ac:dyDescent="0.2">
      <c r="A5513" s="115"/>
      <c r="B5513" s="115"/>
      <c r="C5513" s="115"/>
      <c r="D5513" s="441" t="s">
        <v>402</v>
      </c>
      <c r="E5513" s="666" t="s">
        <v>444</v>
      </c>
      <c r="F5513" s="347">
        <v>1</v>
      </c>
      <c r="G5513" s="167">
        <v>0</v>
      </c>
      <c r="H5513" s="167">
        <v>1</v>
      </c>
      <c r="I5513" s="167">
        <v>0</v>
      </c>
      <c r="J5513" s="167">
        <v>0</v>
      </c>
      <c r="K5513" s="167">
        <v>0</v>
      </c>
      <c r="L5513" s="167">
        <v>0</v>
      </c>
      <c r="M5513" s="167">
        <v>0</v>
      </c>
      <c r="N5513" s="167">
        <v>0</v>
      </c>
      <c r="O5513" s="167">
        <v>0</v>
      </c>
      <c r="P5513" s="167">
        <v>0</v>
      </c>
      <c r="Q5513" s="167">
        <v>0</v>
      </c>
      <c r="R5513" s="167">
        <v>0</v>
      </c>
      <c r="S5513" s="167">
        <v>0</v>
      </c>
    </row>
    <row r="5514" spans="1:20" s="204" customFormat="1" ht="14.25" customHeight="1" x14ac:dyDescent="0.2">
      <c r="A5514" s="115"/>
      <c r="B5514" s="115"/>
      <c r="C5514" s="115"/>
      <c r="D5514" s="441"/>
      <c r="E5514" s="424" t="s">
        <v>445</v>
      </c>
      <c r="F5514" s="346">
        <v>1</v>
      </c>
      <c r="G5514" s="308">
        <v>0</v>
      </c>
      <c r="H5514" s="308">
        <v>1</v>
      </c>
      <c r="I5514" s="308">
        <v>0</v>
      </c>
      <c r="J5514" s="308">
        <v>0</v>
      </c>
      <c r="K5514" s="308">
        <v>0</v>
      </c>
      <c r="L5514" s="308">
        <v>0</v>
      </c>
      <c r="M5514" s="308">
        <v>0</v>
      </c>
      <c r="N5514" s="308">
        <v>0</v>
      </c>
      <c r="O5514" s="308">
        <v>0</v>
      </c>
      <c r="P5514" s="308">
        <v>0</v>
      </c>
      <c r="Q5514" s="308">
        <v>0</v>
      </c>
      <c r="R5514" s="308">
        <v>0</v>
      </c>
      <c r="S5514" s="308">
        <v>0</v>
      </c>
      <c r="T5514" s="308"/>
    </row>
    <row r="5515" spans="1:20" ht="9" customHeight="1" x14ac:dyDescent="0.2">
      <c r="A5515" s="115"/>
      <c r="B5515" s="115"/>
      <c r="C5515" s="115"/>
      <c r="D5515" s="441" t="s">
        <v>404</v>
      </c>
      <c r="E5515" s="666" t="s">
        <v>443</v>
      </c>
      <c r="F5515" s="347">
        <v>1</v>
      </c>
      <c r="G5515" s="167">
        <v>0</v>
      </c>
      <c r="H5515" s="167">
        <v>0</v>
      </c>
      <c r="I5515" s="167">
        <v>0</v>
      </c>
      <c r="J5515" s="167">
        <v>0</v>
      </c>
      <c r="K5515" s="167">
        <v>1</v>
      </c>
      <c r="L5515" s="167">
        <v>0</v>
      </c>
      <c r="M5515" s="167">
        <v>0</v>
      </c>
      <c r="N5515" s="167">
        <v>0</v>
      </c>
      <c r="O5515" s="167">
        <v>0</v>
      </c>
      <c r="P5515" s="167">
        <v>0</v>
      </c>
      <c r="Q5515" s="167">
        <v>0</v>
      </c>
      <c r="R5515" s="167">
        <v>0</v>
      </c>
      <c r="S5515" s="167">
        <v>0</v>
      </c>
    </row>
    <row r="5516" spans="1:20" ht="9" customHeight="1" x14ac:dyDescent="0.2">
      <c r="A5516" s="115"/>
      <c r="B5516" s="115"/>
      <c r="C5516" s="115"/>
      <c r="D5516" s="441"/>
      <c r="E5516" s="666" t="s">
        <v>444</v>
      </c>
      <c r="F5516" s="347">
        <v>15</v>
      </c>
      <c r="G5516" s="167">
        <v>0</v>
      </c>
      <c r="H5516" s="167">
        <v>0</v>
      </c>
      <c r="I5516" s="167">
        <v>0</v>
      </c>
      <c r="J5516" s="167">
        <v>4</v>
      </c>
      <c r="K5516" s="167">
        <v>7</v>
      </c>
      <c r="L5516" s="167">
        <v>0</v>
      </c>
      <c r="M5516" s="167">
        <v>2</v>
      </c>
      <c r="N5516" s="167">
        <v>0</v>
      </c>
      <c r="O5516" s="167">
        <v>2</v>
      </c>
      <c r="P5516" s="167">
        <v>0</v>
      </c>
      <c r="Q5516" s="167">
        <v>0</v>
      </c>
      <c r="R5516" s="167">
        <v>0</v>
      </c>
      <c r="S5516" s="167">
        <v>0</v>
      </c>
    </row>
    <row r="5517" spans="1:20" s="204" customFormat="1" ht="14.25" customHeight="1" x14ac:dyDescent="0.2">
      <c r="A5517" s="115"/>
      <c r="B5517" s="115"/>
      <c r="C5517" s="115"/>
      <c r="D5517" s="441"/>
      <c r="E5517" s="424" t="s">
        <v>445</v>
      </c>
      <c r="F5517" s="346">
        <v>16</v>
      </c>
      <c r="G5517" s="308">
        <v>0</v>
      </c>
      <c r="H5517" s="308">
        <v>0</v>
      </c>
      <c r="I5517" s="308">
        <v>0</v>
      </c>
      <c r="J5517" s="308">
        <v>4</v>
      </c>
      <c r="K5517" s="308">
        <v>8</v>
      </c>
      <c r="L5517" s="308">
        <v>0</v>
      </c>
      <c r="M5517" s="308">
        <v>2</v>
      </c>
      <c r="N5517" s="308">
        <v>0</v>
      </c>
      <c r="O5517" s="308">
        <v>2</v>
      </c>
      <c r="P5517" s="308">
        <v>0</v>
      </c>
      <c r="Q5517" s="308">
        <v>0</v>
      </c>
      <c r="R5517" s="308">
        <v>0</v>
      </c>
      <c r="S5517" s="308">
        <v>0</v>
      </c>
      <c r="T5517" s="308"/>
    </row>
    <row r="5518" spans="1:20" ht="9" customHeight="1" x14ac:dyDescent="0.2">
      <c r="A5518" s="115"/>
      <c r="B5518" s="115"/>
      <c r="C5518" s="115"/>
      <c r="D5518" s="440" t="s">
        <v>265</v>
      </c>
      <c r="E5518" s="666" t="s">
        <v>443</v>
      </c>
      <c r="F5518" s="347">
        <v>1</v>
      </c>
      <c r="G5518" s="167">
        <v>0</v>
      </c>
      <c r="H5518" s="167">
        <v>0</v>
      </c>
      <c r="I5518" s="167">
        <v>0</v>
      </c>
      <c r="J5518" s="167">
        <v>0</v>
      </c>
      <c r="K5518" s="167">
        <v>1</v>
      </c>
      <c r="L5518" s="167">
        <v>0</v>
      </c>
      <c r="M5518" s="167">
        <v>0</v>
      </c>
      <c r="N5518" s="167">
        <v>0</v>
      </c>
      <c r="O5518" s="167">
        <v>0</v>
      </c>
      <c r="P5518" s="167">
        <v>0</v>
      </c>
      <c r="Q5518" s="167">
        <v>0</v>
      </c>
      <c r="R5518" s="167">
        <v>0</v>
      </c>
      <c r="S5518" s="167">
        <v>0</v>
      </c>
    </row>
    <row r="5519" spans="1:20" ht="9" customHeight="1" x14ac:dyDescent="0.2">
      <c r="A5519" s="115"/>
      <c r="B5519" s="115"/>
      <c r="C5519" s="115"/>
      <c r="D5519" s="441"/>
      <c r="E5519" s="666" t="s">
        <v>444</v>
      </c>
      <c r="F5519" s="347">
        <v>16</v>
      </c>
      <c r="G5519" s="167">
        <v>0</v>
      </c>
      <c r="H5519" s="167">
        <v>1</v>
      </c>
      <c r="I5519" s="167">
        <v>0</v>
      </c>
      <c r="J5519" s="167">
        <v>4</v>
      </c>
      <c r="K5519" s="167">
        <v>7</v>
      </c>
      <c r="L5519" s="167">
        <v>0</v>
      </c>
      <c r="M5519" s="167">
        <v>2</v>
      </c>
      <c r="N5519" s="167">
        <v>0</v>
      </c>
      <c r="O5519" s="167">
        <v>2</v>
      </c>
      <c r="P5519" s="167">
        <v>0</v>
      </c>
      <c r="Q5519" s="167">
        <v>0</v>
      </c>
      <c r="R5519" s="167">
        <v>0</v>
      </c>
      <c r="S5519" s="167">
        <v>0</v>
      </c>
    </row>
    <row r="5520" spans="1:20" s="204" customFormat="1" ht="14.25" customHeight="1" x14ac:dyDescent="0.2">
      <c r="A5520" s="115"/>
      <c r="B5520" s="115"/>
      <c r="C5520" s="115"/>
      <c r="D5520" s="441"/>
      <c r="E5520" s="424" t="s">
        <v>445</v>
      </c>
      <c r="F5520" s="346">
        <v>17</v>
      </c>
      <c r="G5520" s="308">
        <v>0</v>
      </c>
      <c r="H5520" s="308">
        <v>1</v>
      </c>
      <c r="I5520" s="308">
        <v>0</v>
      </c>
      <c r="J5520" s="308">
        <v>4</v>
      </c>
      <c r="K5520" s="308">
        <v>8</v>
      </c>
      <c r="L5520" s="308">
        <v>0</v>
      </c>
      <c r="M5520" s="308">
        <v>2</v>
      </c>
      <c r="N5520" s="308">
        <v>0</v>
      </c>
      <c r="O5520" s="308">
        <v>2</v>
      </c>
      <c r="P5520" s="308">
        <v>0</v>
      </c>
      <c r="Q5520" s="308">
        <v>0</v>
      </c>
      <c r="R5520" s="308">
        <v>0</v>
      </c>
      <c r="S5520" s="308">
        <v>0</v>
      </c>
      <c r="T5520" s="308"/>
    </row>
    <row r="5521" spans="1:20" ht="18" customHeight="1" x14ac:dyDescent="0.2">
      <c r="A5521" s="115"/>
      <c r="B5521" s="115"/>
      <c r="C5521" s="295" t="s">
        <v>1190</v>
      </c>
      <c r="D5521" s="441"/>
      <c r="E5521" s="666"/>
      <c r="F5521" s="347"/>
      <c r="G5521" s="167"/>
      <c r="H5521" s="167"/>
      <c r="I5521" s="167"/>
      <c r="J5521" s="167"/>
      <c r="K5521" s="167"/>
      <c r="L5521" s="167"/>
      <c r="M5521" s="167"/>
      <c r="N5521" s="167"/>
      <c r="O5521" s="167"/>
      <c r="P5521" s="167"/>
      <c r="Q5521" s="167"/>
      <c r="R5521" s="167"/>
      <c r="S5521" s="167"/>
    </row>
    <row r="5522" spans="1:20" ht="18" customHeight="1" x14ac:dyDescent="0.2">
      <c r="A5522" s="115"/>
      <c r="B5522" s="115"/>
      <c r="C5522" s="115"/>
      <c r="D5522" s="442" t="s">
        <v>1191</v>
      </c>
      <c r="E5522" s="409" t="s">
        <v>443</v>
      </c>
      <c r="F5522" s="348">
        <v>4</v>
      </c>
      <c r="G5522" s="307">
        <v>0</v>
      </c>
      <c r="H5522" s="307">
        <v>0</v>
      </c>
      <c r="I5522" s="307">
        <v>0</v>
      </c>
      <c r="J5522" s="307">
        <v>0</v>
      </c>
      <c r="K5522" s="307">
        <v>1</v>
      </c>
      <c r="L5522" s="307">
        <v>2</v>
      </c>
      <c r="M5522" s="307">
        <v>1</v>
      </c>
      <c r="N5522" s="307">
        <v>0</v>
      </c>
      <c r="O5522" s="307">
        <v>0</v>
      </c>
      <c r="P5522" s="307">
        <v>0</v>
      </c>
      <c r="Q5522" s="307">
        <v>0</v>
      </c>
      <c r="R5522" s="307">
        <v>0</v>
      </c>
      <c r="S5522" s="307">
        <v>0</v>
      </c>
    </row>
    <row r="5523" spans="1:20" ht="9" customHeight="1" x14ac:dyDescent="0.2">
      <c r="A5523" s="115"/>
      <c r="B5523" s="115"/>
      <c r="C5523" s="115"/>
      <c r="D5523" s="441"/>
      <c r="E5523" s="666" t="s">
        <v>444</v>
      </c>
      <c r="F5523" s="347">
        <v>12</v>
      </c>
      <c r="G5523" s="167">
        <v>0</v>
      </c>
      <c r="H5523" s="167">
        <v>0</v>
      </c>
      <c r="I5523" s="167">
        <v>0</v>
      </c>
      <c r="J5523" s="167">
        <v>0</v>
      </c>
      <c r="K5523" s="167">
        <v>0</v>
      </c>
      <c r="L5523" s="167">
        <v>4</v>
      </c>
      <c r="M5523" s="167">
        <v>2</v>
      </c>
      <c r="N5523" s="167">
        <v>2</v>
      </c>
      <c r="O5523" s="167">
        <v>1</v>
      </c>
      <c r="P5523" s="167">
        <v>0</v>
      </c>
      <c r="Q5523" s="167">
        <v>1</v>
      </c>
      <c r="R5523" s="167">
        <v>2</v>
      </c>
      <c r="S5523" s="167">
        <v>0</v>
      </c>
    </row>
    <row r="5524" spans="1:20" s="204" customFormat="1" ht="14.25" customHeight="1" x14ac:dyDescent="0.2">
      <c r="A5524" s="115"/>
      <c r="B5524" s="115"/>
      <c r="C5524" s="115"/>
      <c r="D5524" s="441"/>
      <c r="E5524" s="424" t="s">
        <v>445</v>
      </c>
      <c r="F5524" s="346">
        <v>16</v>
      </c>
      <c r="G5524" s="308">
        <v>0</v>
      </c>
      <c r="H5524" s="308">
        <v>0</v>
      </c>
      <c r="I5524" s="308">
        <v>0</v>
      </c>
      <c r="J5524" s="308">
        <v>0</v>
      </c>
      <c r="K5524" s="308">
        <v>1</v>
      </c>
      <c r="L5524" s="308">
        <v>6</v>
      </c>
      <c r="M5524" s="308">
        <v>3</v>
      </c>
      <c r="N5524" s="308">
        <v>2</v>
      </c>
      <c r="O5524" s="308">
        <v>1</v>
      </c>
      <c r="P5524" s="308">
        <v>0</v>
      </c>
      <c r="Q5524" s="308">
        <v>1</v>
      </c>
      <c r="R5524" s="308">
        <v>2</v>
      </c>
      <c r="S5524" s="308">
        <v>0</v>
      </c>
      <c r="T5524" s="308"/>
    </row>
    <row r="5525" spans="1:20" ht="9" customHeight="1" x14ac:dyDescent="0.2">
      <c r="A5525" s="115"/>
      <c r="B5525" s="115"/>
      <c r="C5525" s="115"/>
      <c r="D5525" s="440" t="s">
        <v>265</v>
      </c>
      <c r="E5525" s="666" t="s">
        <v>443</v>
      </c>
      <c r="F5525" s="347">
        <v>4</v>
      </c>
      <c r="G5525" s="167">
        <v>0</v>
      </c>
      <c r="H5525" s="167">
        <v>0</v>
      </c>
      <c r="I5525" s="167">
        <v>0</v>
      </c>
      <c r="J5525" s="167">
        <v>0</v>
      </c>
      <c r="K5525" s="167">
        <v>1</v>
      </c>
      <c r="L5525" s="167">
        <v>2</v>
      </c>
      <c r="M5525" s="167">
        <v>1</v>
      </c>
      <c r="N5525" s="167">
        <v>0</v>
      </c>
      <c r="O5525" s="167">
        <v>0</v>
      </c>
      <c r="P5525" s="167">
        <v>0</v>
      </c>
      <c r="Q5525" s="167">
        <v>0</v>
      </c>
      <c r="R5525" s="167">
        <v>0</v>
      </c>
      <c r="S5525" s="167">
        <v>0</v>
      </c>
    </row>
    <row r="5526" spans="1:20" ht="9" customHeight="1" x14ac:dyDescent="0.2">
      <c r="A5526" s="115"/>
      <c r="B5526" s="115"/>
      <c r="C5526" s="115"/>
      <c r="D5526" s="441"/>
      <c r="E5526" s="666" t="s">
        <v>444</v>
      </c>
      <c r="F5526" s="347">
        <v>12</v>
      </c>
      <c r="G5526" s="167">
        <v>0</v>
      </c>
      <c r="H5526" s="167">
        <v>0</v>
      </c>
      <c r="I5526" s="167">
        <v>0</v>
      </c>
      <c r="J5526" s="167">
        <v>0</v>
      </c>
      <c r="K5526" s="167">
        <v>0</v>
      </c>
      <c r="L5526" s="167">
        <v>4</v>
      </c>
      <c r="M5526" s="167">
        <v>2</v>
      </c>
      <c r="N5526" s="167">
        <v>2</v>
      </c>
      <c r="O5526" s="167">
        <v>1</v>
      </c>
      <c r="P5526" s="167">
        <v>0</v>
      </c>
      <c r="Q5526" s="167">
        <v>1</v>
      </c>
      <c r="R5526" s="167">
        <v>2</v>
      </c>
      <c r="S5526" s="167">
        <v>0</v>
      </c>
    </row>
    <row r="5527" spans="1:20" s="204" customFormat="1" ht="14.25" customHeight="1" x14ac:dyDescent="0.2">
      <c r="A5527" s="115"/>
      <c r="B5527" s="115"/>
      <c r="C5527" s="115"/>
      <c r="D5527" s="441"/>
      <c r="E5527" s="424" t="s">
        <v>445</v>
      </c>
      <c r="F5527" s="346">
        <v>16</v>
      </c>
      <c r="G5527" s="308">
        <v>0</v>
      </c>
      <c r="H5527" s="308">
        <v>0</v>
      </c>
      <c r="I5527" s="308">
        <v>0</v>
      </c>
      <c r="J5527" s="308">
        <v>0</v>
      </c>
      <c r="K5527" s="308">
        <v>1</v>
      </c>
      <c r="L5527" s="308">
        <v>6</v>
      </c>
      <c r="M5527" s="308">
        <v>3</v>
      </c>
      <c r="N5527" s="308">
        <v>2</v>
      </c>
      <c r="O5527" s="308">
        <v>1</v>
      </c>
      <c r="P5527" s="308">
        <v>0</v>
      </c>
      <c r="Q5527" s="308">
        <v>1</v>
      </c>
      <c r="R5527" s="308">
        <v>2</v>
      </c>
      <c r="S5527" s="308">
        <v>0</v>
      </c>
      <c r="T5527" s="308"/>
    </row>
    <row r="5528" spans="1:20" ht="18" customHeight="1" x14ac:dyDescent="0.2">
      <c r="A5528" s="115"/>
      <c r="B5528" s="115"/>
      <c r="C5528" s="295" t="s">
        <v>414</v>
      </c>
      <c r="D5528" s="441"/>
      <c r="E5528" s="666"/>
      <c r="F5528" s="347"/>
      <c r="G5528" s="167"/>
      <c r="H5528" s="167"/>
      <c r="I5528" s="167"/>
      <c r="J5528" s="167"/>
      <c r="K5528" s="167"/>
      <c r="L5528" s="167"/>
      <c r="M5528" s="167"/>
      <c r="N5528" s="167"/>
      <c r="O5528" s="167"/>
      <c r="P5528" s="167"/>
      <c r="Q5528" s="167"/>
      <c r="R5528" s="167"/>
      <c r="S5528" s="167"/>
    </row>
    <row r="5529" spans="1:20" ht="9" customHeight="1" x14ac:dyDescent="0.2">
      <c r="A5529" s="115"/>
      <c r="B5529" s="115"/>
      <c r="C5529" s="115"/>
      <c r="D5529" s="441" t="s">
        <v>415</v>
      </c>
      <c r="E5529" s="666" t="s">
        <v>443</v>
      </c>
      <c r="F5529" s="347">
        <v>160</v>
      </c>
      <c r="G5529" s="167">
        <v>1</v>
      </c>
      <c r="H5529" s="167">
        <v>0</v>
      </c>
      <c r="I5529" s="167">
        <v>0</v>
      </c>
      <c r="J5529" s="167">
        <v>0</v>
      </c>
      <c r="K5529" s="167">
        <v>1</v>
      </c>
      <c r="L5529" s="167">
        <v>3</v>
      </c>
      <c r="M5529" s="167">
        <v>9</v>
      </c>
      <c r="N5529" s="167">
        <v>13</v>
      </c>
      <c r="O5529" s="167">
        <v>38</v>
      </c>
      <c r="P5529" s="167">
        <v>16</v>
      </c>
      <c r="Q5529" s="167">
        <v>29</v>
      </c>
      <c r="R5529" s="167">
        <v>50</v>
      </c>
      <c r="S5529" s="167">
        <v>0</v>
      </c>
    </row>
    <row r="5530" spans="1:20" ht="9" customHeight="1" x14ac:dyDescent="0.2">
      <c r="A5530" s="115"/>
      <c r="B5530" s="115"/>
      <c r="C5530" s="115"/>
      <c r="D5530" s="441"/>
      <c r="E5530" s="666" t="s">
        <v>444</v>
      </c>
      <c r="F5530" s="347">
        <v>228</v>
      </c>
      <c r="G5530" s="167">
        <v>1</v>
      </c>
      <c r="H5530" s="167">
        <v>0</v>
      </c>
      <c r="I5530" s="167">
        <v>0</v>
      </c>
      <c r="J5530" s="167">
        <v>2</v>
      </c>
      <c r="K5530" s="167">
        <v>2</v>
      </c>
      <c r="L5530" s="167">
        <v>3</v>
      </c>
      <c r="M5530" s="167">
        <v>10</v>
      </c>
      <c r="N5530" s="167">
        <v>13</v>
      </c>
      <c r="O5530" s="167">
        <v>54</v>
      </c>
      <c r="P5530" s="167">
        <v>36</v>
      </c>
      <c r="Q5530" s="167">
        <v>50</v>
      </c>
      <c r="R5530" s="167">
        <v>57</v>
      </c>
      <c r="S5530" s="167">
        <v>0</v>
      </c>
    </row>
    <row r="5531" spans="1:20" s="204" customFormat="1" ht="14.25" customHeight="1" x14ac:dyDescent="0.2">
      <c r="A5531" s="115"/>
      <c r="B5531" s="115"/>
      <c r="C5531" s="115"/>
      <c r="D5531" s="441"/>
      <c r="E5531" s="424" t="s">
        <v>445</v>
      </c>
      <c r="F5531" s="346">
        <v>388</v>
      </c>
      <c r="G5531" s="308">
        <v>2</v>
      </c>
      <c r="H5531" s="308">
        <v>0</v>
      </c>
      <c r="I5531" s="308">
        <v>0</v>
      </c>
      <c r="J5531" s="308">
        <v>2</v>
      </c>
      <c r="K5531" s="308">
        <v>3</v>
      </c>
      <c r="L5531" s="308">
        <v>6</v>
      </c>
      <c r="M5531" s="308">
        <v>19</v>
      </c>
      <c r="N5531" s="308">
        <v>26</v>
      </c>
      <c r="O5531" s="308">
        <v>92</v>
      </c>
      <c r="P5531" s="308">
        <v>52</v>
      </c>
      <c r="Q5531" s="308">
        <v>79</v>
      </c>
      <c r="R5531" s="308">
        <v>107</v>
      </c>
      <c r="S5531" s="308">
        <v>0</v>
      </c>
      <c r="T5531" s="308"/>
    </row>
    <row r="5532" spans="1:20" ht="9" customHeight="1" x14ac:dyDescent="0.2">
      <c r="A5532" s="115"/>
      <c r="B5532" s="115"/>
      <c r="C5532" s="115"/>
      <c r="D5532" s="441" t="s">
        <v>421</v>
      </c>
      <c r="E5532" s="666" t="s">
        <v>443</v>
      </c>
      <c r="F5532" s="347">
        <v>52</v>
      </c>
      <c r="G5532" s="167">
        <v>18</v>
      </c>
      <c r="H5532" s="167">
        <v>6</v>
      </c>
      <c r="I5532" s="167">
        <v>14</v>
      </c>
      <c r="J5532" s="167">
        <v>5</v>
      </c>
      <c r="K5532" s="167">
        <v>8</v>
      </c>
      <c r="L5532" s="167">
        <v>0</v>
      </c>
      <c r="M5532" s="167">
        <v>0</v>
      </c>
      <c r="N5532" s="167">
        <v>0</v>
      </c>
      <c r="O5532" s="167">
        <v>0</v>
      </c>
      <c r="P5532" s="167">
        <v>1</v>
      </c>
      <c r="Q5532" s="167">
        <v>0</v>
      </c>
      <c r="R5532" s="167">
        <v>0</v>
      </c>
      <c r="S5532" s="167">
        <v>0</v>
      </c>
    </row>
    <row r="5533" spans="1:20" ht="9" customHeight="1" x14ac:dyDescent="0.2">
      <c r="A5533" s="115"/>
      <c r="B5533" s="115"/>
      <c r="C5533" s="115"/>
      <c r="D5533" s="441"/>
      <c r="E5533" s="666" t="s">
        <v>444</v>
      </c>
      <c r="F5533" s="347">
        <v>62</v>
      </c>
      <c r="G5533" s="167">
        <v>21</v>
      </c>
      <c r="H5533" s="167">
        <v>8</v>
      </c>
      <c r="I5533" s="167">
        <v>9</v>
      </c>
      <c r="J5533" s="167">
        <v>15</v>
      </c>
      <c r="K5533" s="167">
        <v>7</v>
      </c>
      <c r="L5533" s="167">
        <v>1</v>
      </c>
      <c r="M5533" s="167">
        <v>0</v>
      </c>
      <c r="N5533" s="167">
        <v>0</v>
      </c>
      <c r="O5533" s="167">
        <v>1</v>
      </c>
      <c r="P5533" s="167">
        <v>0</v>
      </c>
      <c r="Q5533" s="167">
        <v>0</v>
      </c>
      <c r="R5533" s="167">
        <v>0</v>
      </c>
      <c r="S5533" s="167">
        <v>0</v>
      </c>
    </row>
    <row r="5534" spans="1:20" s="204" customFormat="1" ht="14.25" customHeight="1" x14ac:dyDescent="0.2">
      <c r="A5534" s="115"/>
      <c r="B5534" s="115"/>
      <c r="C5534" s="115"/>
      <c r="D5534" s="441"/>
      <c r="E5534" s="424" t="s">
        <v>445</v>
      </c>
      <c r="F5534" s="346">
        <v>114</v>
      </c>
      <c r="G5534" s="308">
        <v>39</v>
      </c>
      <c r="H5534" s="308">
        <v>14</v>
      </c>
      <c r="I5534" s="308">
        <v>23</v>
      </c>
      <c r="J5534" s="308">
        <v>20</v>
      </c>
      <c r="K5534" s="308">
        <v>15</v>
      </c>
      <c r="L5534" s="308">
        <v>1</v>
      </c>
      <c r="M5534" s="308">
        <v>0</v>
      </c>
      <c r="N5534" s="308">
        <v>0</v>
      </c>
      <c r="O5534" s="308">
        <v>1</v>
      </c>
      <c r="P5534" s="308">
        <v>1</v>
      </c>
      <c r="Q5534" s="308">
        <v>0</v>
      </c>
      <c r="R5534" s="308">
        <v>0</v>
      </c>
      <c r="S5534" s="308">
        <v>0</v>
      </c>
      <c r="T5534" s="308"/>
    </row>
    <row r="5535" spans="1:20" ht="9" customHeight="1" x14ac:dyDescent="0.2">
      <c r="A5535" s="115"/>
      <c r="B5535" s="115"/>
      <c r="C5535" s="115"/>
      <c r="D5535" s="441" t="s">
        <v>423</v>
      </c>
      <c r="E5535" s="666" t="s">
        <v>443</v>
      </c>
      <c r="F5535" s="347">
        <v>24</v>
      </c>
      <c r="G5535" s="167">
        <v>2</v>
      </c>
      <c r="H5535" s="167">
        <v>0</v>
      </c>
      <c r="I5535" s="167">
        <v>3</v>
      </c>
      <c r="J5535" s="167">
        <v>0</v>
      </c>
      <c r="K5535" s="167">
        <v>0</v>
      </c>
      <c r="L5535" s="167">
        <v>0</v>
      </c>
      <c r="M5535" s="167">
        <v>0</v>
      </c>
      <c r="N5535" s="167">
        <v>0</v>
      </c>
      <c r="O5535" s="167">
        <v>0</v>
      </c>
      <c r="P5535" s="167">
        <v>3</v>
      </c>
      <c r="Q5535" s="167">
        <v>10</v>
      </c>
      <c r="R5535" s="167">
        <v>6</v>
      </c>
      <c r="S5535" s="167">
        <v>0</v>
      </c>
    </row>
    <row r="5536" spans="1:20" ht="9" customHeight="1" x14ac:dyDescent="0.2">
      <c r="A5536" s="115"/>
      <c r="B5536" s="115"/>
      <c r="C5536" s="115"/>
      <c r="D5536" s="441"/>
      <c r="E5536" s="666" t="s">
        <v>444</v>
      </c>
      <c r="F5536" s="347">
        <v>19</v>
      </c>
      <c r="G5536" s="167">
        <v>1</v>
      </c>
      <c r="H5536" s="167">
        <v>1</v>
      </c>
      <c r="I5536" s="167">
        <v>3</v>
      </c>
      <c r="J5536" s="167">
        <v>0</v>
      </c>
      <c r="K5536" s="167">
        <v>1</v>
      </c>
      <c r="L5536" s="167">
        <v>0</v>
      </c>
      <c r="M5536" s="167">
        <v>0</v>
      </c>
      <c r="N5536" s="167">
        <v>0</v>
      </c>
      <c r="O5536" s="167">
        <v>0</v>
      </c>
      <c r="P5536" s="167">
        <v>0</v>
      </c>
      <c r="Q5536" s="167">
        <v>11</v>
      </c>
      <c r="R5536" s="167">
        <v>2</v>
      </c>
      <c r="S5536" s="167">
        <v>0</v>
      </c>
    </row>
    <row r="5537" spans="1:20" s="204" customFormat="1" ht="14.25" customHeight="1" x14ac:dyDescent="0.2">
      <c r="A5537" s="115"/>
      <c r="B5537" s="115"/>
      <c r="C5537" s="115"/>
      <c r="D5537" s="441"/>
      <c r="E5537" s="424" t="s">
        <v>445</v>
      </c>
      <c r="F5537" s="346">
        <v>43</v>
      </c>
      <c r="G5537" s="308">
        <v>3</v>
      </c>
      <c r="H5537" s="308">
        <v>1</v>
      </c>
      <c r="I5537" s="308">
        <v>6</v>
      </c>
      <c r="J5537" s="308">
        <v>0</v>
      </c>
      <c r="K5537" s="308">
        <v>1</v>
      </c>
      <c r="L5537" s="308">
        <v>0</v>
      </c>
      <c r="M5537" s="308">
        <v>0</v>
      </c>
      <c r="N5537" s="308">
        <v>0</v>
      </c>
      <c r="O5537" s="308">
        <v>0</v>
      </c>
      <c r="P5537" s="308">
        <v>3</v>
      </c>
      <c r="Q5537" s="308">
        <v>21</v>
      </c>
      <c r="R5537" s="308">
        <v>8</v>
      </c>
      <c r="S5537" s="308">
        <v>0</v>
      </c>
      <c r="T5537" s="308"/>
    </row>
    <row r="5538" spans="1:20" ht="9" customHeight="1" x14ac:dyDescent="0.2">
      <c r="A5538" s="115"/>
      <c r="B5538" s="115"/>
      <c r="C5538" s="115"/>
      <c r="D5538" s="441" t="s">
        <v>416</v>
      </c>
      <c r="E5538" s="666" t="s">
        <v>443</v>
      </c>
      <c r="F5538" s="347">
        <v>29</v>
      </c>
      <c r="G5538" s="167">
        <v>0</v>
      </c>
      <c r="H5538" s="167">
        <v>0</v>
      </c>
      <c r="I5538" s="167">
        <v>0</v>
      </c>
      <c r="J5538" s="167">
        <v>0</v>
      </c>
      <c r="K5538" s="167">
        <v>0</v>
      </c>
      <c r="L5538" s="167">
        <v>0</v>
      </c>
      <c r="M5538" s="167">
        <v>1</v>
      </c>
      <c r="N5538" s="167">
        <v>0</v>
      </c>
      <c r="O5538" s="167">
        <v>3</v>
      </c>
      <c r="P5538" s="167">
        <v>2</v>
      </c>
      <c r="Q5538" s="167">
        <v>1</v>
      </c>
      <c r="R5538" s="167">
        <v>22</v>
      </c>
      <c r="S5538" s="167">
        <v>0</v>
      </c>
    </row>
    <row r="5539" spans="1:20" ht="9" customHeight="1" x14ac:dyDescent="0.2">
      <c r="A5539" s="115"/>
      <c r="B5539" s="115"/>
      <c r="C5539" s="115"/>
      <c r="D5539" s="441"/>
      <c r="E5539" s="666" t="s">
        <v>444</v>
      </c>
      <c r="F5539" s="347">
        <v>49</v>
      </c>
      <c r="G5539" s="167">
        <v>1</v>
      </c>
      <c r="H5539" s="167">
        <v>0</v>
      </c>
      <c r="I5539" s="167">
        <v>0</v>
      </c>
      <c r="J5539" s="167">
        <v>0</v>
      </c>
      <c r="K5539" s="167">
        <v>0</v>
      </c>
      <c r="L5539" s="167">
        <v>0</v>
      </c>
      <c r="M5539" s="167">
        <v>1</v>
      </c>
      <c r="N5539" s="167">
        <v>0</v>
      </c>
      <c r="O5539" s="167">
        <v>8</v>
      </c>
      <c r="P5539" s="167">
        <v>3</v>
      </c>
      <c r="Q5539" s="167">
        <v>5</v>
      </c>
      <c r="R5539" s="167">
        <v>31</v>
      </c>
      <c r="S5539" s="167">
        <v>0</v>
      </c>
    </row>
    <row r="5540" spans="1:20" s="204" customFormat="1" ht="14.25" customHeight="1" x14ac:dyDescent="0.2">
      <c r="A5540" s="115"/>
      <c r="B5540" s="115"/>
      <c r="C5540" s="115"/>
      <c r="D5540" s="441"/>
      <c r="E5540" s="424" t="s">
        <v>445</v>
      </c>
      <c r="F5540" s="346">
        <v>78</v>
      </c>
      <c r="G5540" s="308">
        <v>1</v>
      </c>
      <c r="H5540" s="308">
        <v>0</v>
      </c>
      <c r="I5540" s="308">
        <v>0</v>
      </c>
      <c r="J5540" s="308">
        <v>0</v>
      </c>
      <c r="K5540" s="308">
        <v>0</v>
      </c>
      <c r="L5540" s="308">
        <v>0</v>
      </c>
      <c r="M5540" s="308">
        <v>2</v>
      </c>
      <c r="N5540" s="308">
        <v>0</v>
      </c>
      <c r="O5540" s="308">
        <v>11</v>
      </c>
      <c r="P5540" s="308">
        <v>5</v>
      </c>
      <c r="Q5540" s="308">
        <v>6</v>
      </c>
      <c r="R5540" s="308">
        <v>53</v>
      </c>
      <c r="S5540" s="308">
        <v>0</v>
      </c>
      <c r="T5540" s="308"/>
    </row>
    <row r="5541" spans="1:20" ht="9" customHeight="1" x14ac:dyDescent="0.2">
      <c r="A5541" s="115"/>
      <c r="B5541" s="115"/>
      <c r="C5541" s="115"/>
      <c r="D5541" s="440" t="s">
        <v>265</v>
      </c>
      <c r="E5541" s="666" t="s">
        <v>443</v>
      </c>
      <c r="F5541" s="347">
        <v>265</v>
      </c>
      <c r="G5541" s="167">
        <v>21</v>
      </c>
      <c r="H5541" s="167">
        <v>6</v>
      </c>
      <c r="I5541" s="167">
        <v>17</v>
      </c>
      <c r="J5541" s="167">
        <v>5</v>
      </c>
      <c r="K5541" s="167">
        <v>9</v>
      </c>
      <c r="L5541" s="167">
        <v>3</v>
      </c>
      <c r="M5541" s="167">
        <v>10</v>
      </c>
      <c r="N5541" s="167">
        <v>13</v>
      </c>
      <c r="O5541" s="167">
        <v>41</v>
      </c>
      <c r="P5541" s="167">
        <v>22</v>
      </c>
      <c r="Q5541" s="167">
        <v>40</v>
      </c>
      <c r="R5541" s="167">
        <v>78</v>
      </c>
      <c r="S5541" s="167">
        <v>0</v>
      </c>
    </row>
    <row r="5542" spans="1:20" ht="9" customHeight="1" x14ac:dyDescent="0.2">
      <c r="A5542" s="115"/>
      <c r="B5542" s="115"/>
      <c r="C5542" s="115"/>
      <c r="D5542" s="441"/>
      <c r="E5542" s="666" t="s">
        <v>444</v>
      </c>
      <c r="F5542" s="347">
        <v>358</v>
      </c>
      <c r="G5542" s="167">
        <v>24</v>
      </c>
      <c r="H5542" s="167">
        <v>9</v>
      </c>
      <c r="I5542" s="167">
        <v>12</v>
      </c>
      <c r="J5542" s="167">
        <v>17</v>
      </c>
      <c r="K5542" s="167">
        <v>10</v>
      </c>
      <c r="L5542" s="167">
        <v>4</v>
      </c>
      <c r="M5542" s="167">
        <v>11</v>
      </c>
      <c r="N5542" s="167">
        <v>13</v>
      </c>
      <c r="O5542" s="167">
        <v>63</v>
      </c>
      <c r="P5542" s="167">
        <v>39</v>
      </c>
      <c r="Q5542" s="167">
        <v>66</v>
      </c>
      <c r="R5542" s="167">
        <v>90</v>
      </c>
      <c r="S5542" s="167">
        <v>0</v>
      </c>
    </row>
    <row r="5543" spans="1:20" s="204" customFormat="1" ht="14.25" customHeight="1" x14ac:dyDescent="0.2">
      <c r="A5543" s="115"/>
      <c r="B5543" s="115"/>
      <c r="C5543" s="115"/>
      <c r="D5543" s="441"/>
      <c r="E5543" s="424" t="s">
        <v>445</v>
      </c>
      <c r="F5543" s="346">
        <v>623</v>
      </c>
      <c r="G5543" s="308">
        <v>45</v>
      </c>
      <c r="H5543" s="308">
        <v>15</v>
      </c>
      <c r="I5543" s="308">
        <v>29</v>
      </c>
      <c r="J5543" s="308">
        <v>22</v>
      </c>
      <c r="K5543" s="308">
        <v>19</v>
      </c>
      <c r="L5543" s="308">
        <v>7</v>
      </c>
      <c r="M5543" s="308">
        <v>21</v>
      </c>
      <c r="N5543" s="308">
        <v>26</v>
      </c>
      <c r="O5543" s="308">
        <v>104</v>
      </c>
      <c r="P5543" s="308">
        <v>61</v>
      </c>
      <c r="Q5543" s="308">
        <v>106</v>
      </c>
      <c r="R5543" s="308">
        <v>168</v>
      </c>
      <c r="S5543" s="308">
        <v>0</v>
      </c>
      <c r="T5543" s="308"/>
    </row>
    <row r="5544" spans="1:20" ht="18" customHeight="1" x14ac:dyDescent="0.2">
      <c r="A5544" s="115"/>
      <c r="B5544" s="115"/>
      <c r="C5544" s="295" t="s">
        <v>242</v>
      </c>
      <c r="D5544" s="441"/>
      <c r="E5544" s="666"/>
      <c r="F5544" s="347"/>
      <c r="G5544" s="167"/>
      <c r="H5544" s="167"/>
      <c r="I5544" s="167"/>
      <c r="J5544" s="167"/>
      <c r="K5544" s="167"/>
      <c r="L5544" s="167"/>
      <c r="M5544" s="167"/>
      <c r="N5544" s="167"/>
      <c r="O5544" s="167"/>
      <c r="P5544" s="167"/>
      <c r="Q5544" s="167"/>
      <c r="R5544" s="167"/>
      <c r="S5544" s="167"/>
    </row>
    <row r="5545" spans="1:20" ht="9" customHeight="1" x14ac:dyDescent="0.2">
      <c r="A5545" s="115"/>
      <c r="B5545" s="115"/>
      <c r="C5545" s="115"/>
      <c r="D5545" s="441" t="s">
        <v>1176</v>
      </c>
      <c r="E5545" s="666" t="s">
        <v>443</v>
      </c>
      <c r="F5545" s="347">
        <v>2</v>
      </c>
      <c r="G5545" s="167">
        <v>0</v>
      </c>
      <c r="H5545" s="167">
        <v>0</v>
      </c>
      <c r="I5545" s="167">
        <v>0</v>
      </c>
      <c r="J5545" s="167">
        <v>0</v>
      </c>
      <c r="K5545" s="167">
        <v>0</v>
      </c>
      <c r="L5545" s="167">
        <v>1</v>
      </c>
      <c r="M5545" s="167">
        <v>0</v>
      </c>
      <c r="N5545" s="167">
        <v>0</v>
      </c>
      <c r="O5545" s="167">
        <v>0</v>
      </c>
      <c r="P5545" s="167">
        <v>0</v>
      </c>
      <c r="Q5545" s="167">
        <v>0</v>
      </c>
      <c r="R5545" s="167">
        <v>1</v>
      </c>
      <c r="S5545" s="167">
        <v>0</v>
      </c>
    </row>
    <row r="5546" spans="1:20" ht="9" customHeight="1" x14ac:dyDescent="0.2">
      <c r="A5546" s="115"/>
      <c r="B5546" s="115"/>
      <c r="C5546" s="115"/>
      <c r="D5546" s="441"/>
      <c r="E5546" s="666" t="s">
        <v>444</v>
      </c>
      <c r="F5546" s="347">
        <v>2</v>
      </c>
      <c r="G5546" s="167">
        <v>0</v>
      </c>
      <c r="H5546" s="167">
        <v>0</v>
      </c>
      <c r="I5546" s="167">
        <v>0</v>
      </c>
      <c r="J5546" s="167">
        <v>0</v>
      </c>
      <c r="K5546" s="167">
        <v>0</v>
      </c>
      <c r="L5546" s="167">
        <v>0</v>
      </c>
      <c r="M5546" s="167">
        <v>0</v>
      </c>
      <c r="N5546" s="167">
        <v>1</v>
      </c>
      <c r="O5546" s="167">
        <v>0</v>
      </c>
      <c r="P5546" s="167">
        <v>1</v>
      </c>
      <c r="Q5546" s="167">
        <v>0</v>
      </c>
      <c r="R5546" s="167">
        <v>0</v>
      </c>
      <c r="S5546" s="167">
        <v>0</v>
      </c>
    </row>
    <row r="5547" spans="1:20" s="204" customFormat="1" ht="14.25" customHeight="1" x14ac:dyDescent="0.2">
      <c r="A5547" s="115"/>
      <c r="B5547" s="115"/>
      <c r="C5547" s="115"/>
      <c r="D5547" s="441"/>
      <c r="E5547" s="424" t="s">
        <v>445</v>
      </c>
      <c r="F5547" s="346">
        <v>4</v>
      </c>
      <c r="G5547" s="308">
        <v>0</v>
      </c>
      <c r="H5547" s="308">
        <v>0</v>
      </c>
      <c r="I5547" s="308">
        <v>0</v>
      </c>
      <c r="J5547" s="308">
        <v>0</v>
      </c>
      <c r="K5547" s="308">
        <v>0</v>
      </c>
      <c r="L5547" s="308">
        <v>1</v>
      </c>
      <c r="M5547" s="308">
        <v>0</v>
      </c>
      <c r="N5547" s="308">
        <v>1</v>
      </c>
      <c r="O5547" s="308">
        <v>0</v>
      </c>
      <c r="P5547" s="308">
        <v>1</v>
      </c>
      <c r="Q5547" s="308">
        <v>0</v>
      </c>
      <c r="R5547" s="308">
        <v>1</v>
      </c>
      <c r="S5547" s="308">
        <v>0</v>
      </c>
      <c r="T5547" s="308"/>
    </row>
    <row r="5548" spans="1:20" ht="9" customHeight="1" x14ac:dyDescent="0.2">
      <c r="A5548" s="115"/>
      <c r="B5548" s="115"/>
      <c r="C5548" s="115"/>
      <c r="D5548" s="441" t="s">
        <v>424</v>
      </c>
      <c r="E5548" s="666" t="s">
        <v>443</v>
      </c>
      <c r="F5548" s="347">
        <v>63</v>
      </c>
      <c r="G5548" s="167">
        <v>0</v>
      </c>
      <c r="H5548" s="167">
        <v>1</v>
      </c>
      <c r="I5548" s="167">
        <v>0</v>
      </c>
      <c r="J5548" s="167">
        <v>0</v>
      </c>
      <c r="K5548" s="167">
        <v>1</v>
      </c>
      <c r="L5548" s="167">
        <v>6</v>
      </c>
      <c r="M5548" s="167">
        <v>17</v>
      </c>
      <c r="N5548" s="167">
        <v>9</v>
      </c>
      <c r="O5548" s="167">
        <v>15</v>
      </c>
      <c r="P5548" s="167">
        <v>5</v>
      </c>
      <c r="Q5548" s="167">
        <v>2</v>
      </c>
      <c r="R5548" s="167">
        <v>7</v>
      </c>
      <c r="S5548" s="167">
        <v>0</v>
      </c>
    </row>
    <row r="5549" spans="1:20" ht="9" customHeight="1" x14ac:dyDescent="0.2">
      <c r="A5549" s="115"/>
      <c r="B5549" s="115"/>
      <c r="C5549" s="115"/>
      <c r="D5549" s="441"/>
      <c r="E5549" s="666" t="s">
        <v>444</v>
      </c>
      <c r="F5549" s="347">
        <v>107</v>
      </c>
      <c r="G5549" s="167">
        <v>0</v>
      </c>
      <c r="H5549" s="167">
        <v>0</v>
      </c>
      <c r="I5549" s="167">
        <v>2</v>
      </c>
      <c r="J5549" s="167">
        <v>1</v>
      </c>
      <c r="K5549" s="167">
        <v>2</v>
      </c>
      <c r="L5549" s="167">
        <v>12</v>
      </c>
      <c r="M5549" s="167">
        <v>23</v>
      </c>
      <c r="N5549" s="167">
        <v>23</v>
      </c>
      <c r="O5549" s="167">
        <v>24</v>
      </c>
      <c r="P5549" s="167">
        <v>7</v>
      </c>
      <c r="Q5549" s="167">
        <v>5</v>
      </c>
      <c r="R5549" s="167">
        <v>8</v>
      </c>
      <c r="S5549" s="167">
        <v>0</v>
      </c>
    </row>
    <row r="5550" spans="1:20" s="204" customFormat="1" ht="14.25" customHeight="1" x14ac:dyDescent="0.2">
      <c r="A5550" s="115"/>
      <c r="B5550" s="115"/>
      <c r="C5550" s="115"/>
      <c r="D5550" s="441"/>
      <c r="E5550" s="424" t="s">
        <v>445</v>
      </c>
      <c r="F5550" s="346">
        <v>170</v>
      </c>
      <c r="G5550" s="308">
        <v>0</v>
      </c>
      <c r="H5550" s="308">
        <v>1</v>
      </c>
      <c r="I5550" s="308">
        <v>2</v>
      </c>
      <c r="J5550" s="308">
        <v>1</v>
      </c>
      <c r="K5550" s="308">
        <v>3</v>
      </c>
      <c r="L5550" s="308">
        <v>18</v>
      </c>
      <c r="M5550" s="308">
        <v>40</v>
      </c>
      <c r="N5550" s="308">
        <v>32</v>
      </c>
      <c r="O5550" s="308">
        <v>39</v>
      </c>
      <c r="P5550" s="308">
        <v>12</v>
      </c>
      <c r="Q5550" s="308">
        <v>7</v>
      </c>
      <c r="R5550" s="308">
        <v>15</v>
      </c>
      <c r="S5550" s="308">
        <v>0</v>
      </c>
      <c r="T5550" s="308"/>
    </row>
    <row r="5551" spans="1:20" ht="9" customHeight="1" x14ac:dyDescent="0.2">
      <c r="A5551" s="115"/>
      <c r="B5551" s="115"/>
      <c r="C5551" s="115"/>
      <c r="D5551" s="441" t="s">
        <v>430</v>
      </c>
      <c r="E5551" s="666" t="s">
        <v>443</v>
      </c>
      <c r="F5551" s="347">
        <v>119</v>
      </c>
      <c r="G5551" s="167">
        <v>0</v>
      </c>
      <c r="H5551" s="167">
        <v>0</v>
      </c>
      <c r="I5551" s="167">
        <v>0</v>
      </c>
      <c r="J5551" s="167">
        <v>0</v>
      </c>
      <c r="K5551" s="167">
        <v>1</v>
      </c>
      <c r="L5551" s="167">
        <v>30</v>
      </c>
      <c r="M5551" s="167">
        <v>41</v>
      </c>
      <c r="N5551" s="167">
        <v>19</v>
      </c>
      <c r="O5551" s="167">
        <v>16</v>
      </c>
      <c r="P5551" s="167">
        <v>5</v>
      </c>
      <c r="Q5551" s="167">
        <v>4</v>
      </c>
      <c r="R5551" s="167">
        <v>3</v>
      </c>
      <c r="S5551" s="167">
        <v>0</v>
      </c>
    </row>
    <row r="5552" spans="1:20" ht="9" customHeight="1" x14ac:dyDescent="0.2">
      <c r="A5552" s="115"/>
      <c r="B5552" s="115"/>
      <c r="C5552" s="115"/>
      <c r="D5552" s="441"/>
      <c r="E5552" s="666" t="s">
        <v>444</v>
      </c>
      <c r="F5552" s="347">
        <v>156</v>
      </c>
      <c r="G5552" s="167">
        <v>0</v>
      </c>
      <c r="H5552" s="167">
        <v>0</v>
      </c>
      <c r="I5552" s="167">
        <v>0</v>
      </c>
      <c r="J5552" s="167">
        <v>0</v>
      </c>
      <c r="K5552" s="167">
        <v>7</v>
      </c>
      <c r="L5552" s="167">
        <v>60</v>
      </c>
      <c r="M5552" s="167">
        <v>41</v>
      </c>
      <c r="N5552" s="167">
        <v>28</v>
      </c>
      <c r="O5552" s="167">
        <v>11</v>
      </c>
      <c r="P5552" s="167">
        <v>3</v>
      </c>
      <c r="Q5552" s="167">
        <v>3</v>
      </c>
      <c r="R5552" s="167">
        <v>3</v>
      </c>
      <c r="S5552" s="167">
        <v>0</v>
      </c>
    </row>
    <row r="5553" spans="1:20" s="204" customFormat="1" ht="14.25" customHeight="1" x14ac:dyDescent="0.2">
      <c r="A5553" s="115"/>
      <c r="B5553" s="115"/>
      <c r="C5553" s="115"/>
      <c r="D5553" s="441"/>
      <c r="E5553" s="424" t="s">
        <v>445</v>
      </c>
      <c r="F5553" s="346">
        <v>275</v>
      </c>
      <c r="G5553" s="308">
        <v>0</v>
      </c>
      <c r="H5553" s="308">
        <v>0</v>
      </c>
      <c r="I5553" s="308">
        <v>0</v>
      </c>
      <c r="J5553" s="308">
        <v>0</v>
      </c>
      <c r="K5553" s="308">
        <v>8</v>
      </c>
      <c r="L5553" s="308">
        <v>90</v>
      </c>
      <c r="M5553" s="308">
        <v>82</v>
      </c>
      <c r="N5553" s="308">
        <v>47</v>
      </c>
      <c r="O5553" s="308">
        <v>27</v>
      </c>
      <c r="P5553" s="308">
        <v>8</v>
      </c>
      <c r="Q5553" s="308">
        <v>7</v>
      </c>
      <c r="R5553" s="308">
        <v>6</v>
      </c>
      <c r="S5553" s="308">
        <v>0</v>
      </c>
      <c r="T5553" s="308"/>
    </row>
    <row r="5554" spans="1:20" ht="9" customHeight="1" x14ac:dyDescent="0.2">
      <c r="A5554" s="115"/>
      <c r="B5554" s="115"/>
      <c r="C5554" s="115"/>
      <c r="D5554" s="440" t="s">
        <v>265</v>
      </c>
      <c r="E5554" s="666" t="s">
        <v>443</v>
      </c>
      <c r="F5554" s="347">
        <v>184</v>
      </c>
      <c r="G5554" s="167">
        <v>0</v>
      </c>
      <c r="H5554" s="167">
        <v>1</v>
      </c>
      <c r="I5554" s="167">
        <v>0</v>
      </c>
      <c r="J5554" s="167">
        <v>0</v>
      </c>
      <c r="K5554" s="167">
        <v>2</v>
      </c>
      <c r="L5554" s="167">
        <v>37</v>
      </c>
      <c r="M5554" s="167">
        <v>58</v>
      </c>
      <c r="N5554" s="167">
        <v>28</v>
      </c>
      <c r="O5554" s="167">
        <v>31</v>
      </c>
      <c r="P5554" s="167">
        <v>10</v>
      </c>
      <c r="Q5554" s="167">
        <v>6</v>
      </c>
      <c r="R5554" s="167">
        <v>11</v>
      </c>
      <c r="S5554" s="167">
        <v>0</v>
      </c>
    </row>
    <row r="5555" spans="1:20" ht="9" customHeight="1" x14ac:dyDescent="0.2">
      <c r="A5555" s="115"/>
      <c r="B5555" s="115"/>
      <c r="C5555" s="115"/>
      <c r="D5555" s="441"/>
      <c r="E5555" s="666" t="s">
        <v>444</v>
      </c>
      <c r="F5555" s="347">
        <v>265</v>
      </c>
      <c r="G5555" s="167">
        <v>0</v>
      </c>
      <c r="H5555" s="167">
        <v>0</v>
      </c>
      <c r="I5555" s="167">
        <v>2</v>
      </c>
      <c r="J5555" s="167">
        <v>1</v>
      </c>
      <c r="K5555" s="167">
        <v>9</v>
      </c>
      <c r="L5555" s="167">
        <v>72</v>
      </c>
      <c r="M5555" s="167">
        <v>64</v>
      </c>
      <c r="N5555" s="167">
        <v>52</v>
      </c>
      <c r="O5555" s="167">
        <v>35</v>
      </c>
      <c r="P5555" s="167">
        <v>11</v>
      </c>
      <c r="Q5555" s="167">
        <v>8</v>
      </c>
      <c r="R5555" s="167">
        <v>11</v>
      </c>
      <c r="S5555" s="167">
        <v>0</v>
      </c>
    </row>
    <row r="5556" spans="1:20" s="204" customFormat="1" ht="14.25" customHeight="1" x14ac:dyDescent="0.2">
      <c r="A5556" s="115"/>
      <c r="B5556" s="115"/>
      <c r="C5556" s="115"/>
      <c r="D5556" s="441"/>
      <c r="E5556" s="424" t="s">
        <v>445</v>
      </c>
      <c r="F5556" s="346">
        <v>449</v>
      </c>
      <c r="G5556" s="308">
        <v>0</v>
      </c>
      <c r="H5556" s="308">
        <v>1</v>
      </c>
      <c r="I5556" s="308">
        <v>2</v>
      </c>
      <c r="J5556" s="308">
        <v>1</v>
      </c>
      <c r="K5556" s="308">
        <v>11</v>
      </c>
      <c r="L5556" s="308">
        <v>109</v>
      </c>
      <c r="M5556" s="308">
        <v>122</v>
      </c>
      <c r="N5556" s="308">
        <v>80</v>
      </c>
      <c r="O5556" s="308">
        <v>66</v>
      </c>
      <c r="P5556" s="308">
        <v>21</v>
      </c>
      <c r="Q5556" s="308">
        <v>14</v>
      </c>
      <c r="R5556" s="308">
        <v>22</v>
      </c>
      <c r="S5556" s="308">
        <v>0</v>
      </c>
      <c r="T5556" s="308"/>
    </row>
    <row r="5557" spans="1:20" ht="18" customHeight="1" x14ac:dyDescent="0.2">
      <c r="A5557" s="115"/>
      <c r="B5557" s="115"/>
      <c r="C5557" s="295" t="s">
        <v>244</v>
      </c>
      <c r="D5557" s="441"/>
      <c r="E5557" s="666"/>
      <c r="F5557" s="347"/>
      <c r="G5557" s="167"/>
      <c r="H5557" s="167"/>
      <c r="I5557" s="167"/>
      <c r="J5557" s="167"/>
      <c r="K5557" s="167"/>
      <c r="L5557" s="167"/>
      <c r="M5557" s="167"/>
      <c r="N5557" s="167"/>
      <c r="O5557" s="167"/>
      <c r="P5557" s="167"/>
      <c r="Q5557" s="167"/>
      <c r="R5557" s="167"/>
      <c r="S5557" s="167"/>
    </row>
    <row r="5558" spans="1:20" ht="18" customHeight="1" x14ac:dyDescent="0.2">
      <c r="A5558" s="115"/>
      <c r="B5558" s="115"/>
      <c r="C5558" s="115"/>
      <c r="D5558" s="442" t="s">
        <v>1177</v>
      </c>
      <c r="E5558" s="409" t="s">
        <v>443</v>
      </c>
      <c r="F5558" s="348">
        <v>9</v>
      </c>
      <c r="G5558" s="307">
        <v>0</v>
      </c>
      <c r="H5558" s="307">
        <v>0</v>
      </c>
      <c r="I5558" s="307">
        <v>4</v>
      </c>
      <c r="J5558" s="307">
        <v>3</v>
      </c>
      <c r="K5558" s="307">
        <v>2</v>
      </c>
      <c r="L5558" s="307">
        <v>0</v>
      </c>
      <c r="M5558" s="307">
        <v>0</v>
      </c>
      <c r="N5558" s="307">
        <v>0</v>
      </c>
      <c r="O5558" s="307">
        <v>0</v>
      </c>
      <c r="P5558" s="307">
        <v>0</v>
      </c>
      <c r="Q5558" s="307">
        <v>0</v>
      </c>
      <c r="R5558" s="307">
        <v>0</v>
      </c>
      <c r="S5558" s="307">
        <v>0</v>
      </c>
    </row>
    <row r="5559" spans="1:20" ht="9" customHeight="1" x14ac:dyDescent="0.2">
      <c r="A5559" s="115"/>
      <c r="B5559" s="115"/>
      <c r="C5559" s="115"/>
      <c r="D5559" s="441"/>
      <c r="E5559" s="666" t="s">
        <v>444</v>
      </c>
      <c r="F5559" s="347">
        <v>33</v>
      </c>
      <c r="G5559" s="167">
        <v>0</v>
      </c>
      <c r="H5559" s="167">
        <v>0</v>
      </c>
      <c r="I5559" s="167">
        <v>11</v>
      </c>
      <c r="J5559" s="167">
        <v>8</v>
      </c>
      <c r="K5559" s="167">
        <v>7</v>
      </c>
      <c r="L5559" s="167">
        <v>3</v>
      </c>
      <c r="M5559" s="167">
        <v>2</v>
      </c>
      <c r="N5559" s="167">
        <v>1</v>
      </c>
      <c r="O5559" s="167">
        <v>0</v>
      </c>
      <c r="P5559" s="167">
        <v>0</v>
      </c>
      <c r="Q5559" s="167">
        <v>1</v>
      </c>
      <c r="R5559" s="167">
        <v>0</v>
      </c>
      <c r="S5559" s="167">
        <v>0</v>
      </c>
    </row>
    <row r="5560" spans="1:20" s="204" customFormat="1" ht="14.25" customHeight="1" x14ac:dyDescent="0.2">
      <c r="A5560" s="115"/>
      <c r="B5560" s="115"/>
      <c r="C5560" s="115"/>
      <c r="D5560" s="441"/>
      <c r="E5560" s="424" t="s">
        <v>445</v>
      </c>
      <c r="F5560" s="346">
        <v>42</v>
      </c>
      <c r="G5560" s="308">
        <v>0</v>
      </c>
      <c r="H5560" s="308">
        <v>0</v>
      </c>
      <c r="I5560" s="308">
        <v>15</v>
      </c>
      <c r="J5560" s="308">
        <v>11</v>
      </c>
      <c r="K5560" s="308">
        <v>9</v>
      </c>
      <c r="L5560" s="308">
        <v>3</v>
      </c>
      <c r="M5560" s="308">
        <v>2</v>
      </c>
      <c r="N5560" s="308">
        <v>1</v>
      </c>
      <c r="O5560" s="308">
        <v>0</v>
      </c>
      <c r="P5560" s="308">
        <v>0</v>
      </c>
      <c r="Q5560" s="308">
        <v>1</v>
      </c>
      <c r="R5560" s="308">
        <v>0</v>
      </c>
      <c r="S5560" s="308">
        <v>0</v>
      </c>
      <c r="T5560" s="308"/>
    </row>
    <row r="5561" spans="1:20" ht="18" customHeight="1" x14ac:dyDescent="0.2">
      <c r="A5561" s="115"/>
      <c r="B5561" s="115"/>
      <c r="C5561" s="115"/>
      <c r="D5561" s="442" t="s">
        <v>1178</v>
      </c>
      <c r="E5561" s="409" t="s">
        <v>443</v>
      </c>
      <c r="F5561" s="348">
        <v>53</v>
      </c>
      <c r="G5561" s="307">
        <v>1</v>
      </c>
      <c r="H5561" s="307">
        <v>2</v>
      </c>
      <c r="I5561" s="307">
        <v>11</v>
      </c>
      <c r="J5561" s="307">
        <v>1</v>
      </c>
      <c r="K5561" s="307">
        <v>16</v>
      </c>
      <c r="L5561" s="307">
        <v>5</v>
      </c>
      <c r="M5561" s="307">
        <v>10</v>
      </c>
      <c r="N5561" s="307">
        <v>1</v>
      </c>
      <c r="O5561" s="307">
        <v>1</v>
      </c>
      <c r="P5561" s="307">
        <v>4</v>
      </c>
      <c r="Q5561" s="307">
        <v>0</v>
      </c>
      <c r="R5561" s="307">
        <v>1</v>
      </c>
      <c r="S5561" s="307">
        <v>0</v>
      </c>
    </row>
    <row r="5562" spans="1:20" ht="9" customHeight="1" x14ac:dyDescent="0.2">
      <c r="A5562" s="115"/>
      <c r="B5562" s="115"/>
      <c r="C5562" s="115"/>
      <c r="D5562" s="441"/>
      <c r="E5562" s="666" t="s">
        <v>444</v>
      </c>
      <c r="F5562" s="347">
        <v>82</v>
      </c>
      <c r="G5562" s="167">
        <v>3</v>
      </c>
      <c r="H5562" s="167">
        <v>3</v>
      </c>
      <c r="I5562" s="167">
        <v>25</v>
      </c>
      <c r="J5562" s="167">
        <v>8</v>
      </c>
      <c r="K5562" s="167">
        <v>24</v>
      </c>
      <c r="L5562" s="167">
        <v>6</v>
      </c>
      <c r="M5562" s="167">
        <v>6</v>
      </c>
      <c r="N5562" s="167">
        <v>2</v>
      </c>
      <c r="O5562" s="167">
        <v>1</v>
      </c>
      <c r="P5562" s="167">
        <v>2</v>
      </c>
      <c r="Q5562" s="167">
        <v>1</v>
      </c>
      <c r="R5562" s="167">
        <v>1</v>
      </c>
      <c r="S5562" s="167">
        <v>0</v>
      </c>
    </row>
    <row r="5563" spans="1:20" s="204" customFormat="1" ht="14.25" customHeight="1" x14ac:dyDescent="0.2">
      <c r="A5563" s="115"/>
      <c r="B5563" s="115"/>
      <c r="C5563" s="115"/>
      <c r="D5563" s="441"/>
      <c r="E5563" s="424" t="s">
        <v>445</v>
      </c>
      <c r="F5563" s="346">
        <v>135</v>
      </c>
      <c r="G5563" s="308">
        <v>4</v>
      </c>
      <c r="H5563" s="308">
        <v>5</v>
      </c>
      <c r="I5563" s="308">
        <v>36</v>
      </c>
      <c r="J5563" s="308">
        <v>9</v>
      </c>
      <c r="K5563" s="308">
        <v>40</v>
      </c>
      <c r="L5563" s="308">
        <v>11</v>
      </c>
      <c r="M5563" s="308">
        <v>16</v>
      </c>
      <c r="N5563" s="308">
        <v>3</v>
      </c>
      <c r="O5563" s="308">
        <v>2</v>
      </c>
      <c r="P5563" s="308">
        <v>6</v>
      </c>
      <c r="Q5563" s="308">
        <v>1</v>
      </c>
      <c r="R5563" s="308">
        <v>2</v>
      </c>
      <c r="S5563" s="308">
        <v>0</v>
      </c>
      <c r="T5563" s="308"/>
    </row>
    <row r="5564" spans="1:20" ht="18" customHeight="1" x14ac:dyDescent="0.2">
      <c r="A5564" s="115"/>
      <c r="B5564" s="115"/>
      <c r="C5564" s="115"/>
      <c r="D5564" s="442" t="s">
        <v>1179</v>
      </c>
      <c r="E5564" s="409" t="s">
        <v>443</v>
      </c>
      <c r="F5564" s="348">
        <v>46</v>
      </c>
      <c r="G5564" s="307">
        <v>0</v>
      </c>
      <c r="H5564" s="307">
        <v>2</v>
      </c>
      <c r="I5564" s="307">
        <v>8</v>
      </c>
      <c r="J5564" s="307">
        <v>17</v>
      </c>
      <c r="K5564" s="307">
        <v>8</v>
      </c>
      <c r="L5564" s="307">
        <v>2</v>
      </c>
      <c r="M5564" s="307">
        <v>2</v>
      </c>
      <c r="N5564" s="307">
        <v>1</v>
      </c>
      <c r="O5564" s="307">
        <v>1</v>
      </c>
      <c r="P5564" s="307">
        <v>3</v>
      </c>
      <c r="Q5564" s="307">
        <v>2</v>
      </c>
      <c r="R5564" s="307">
        <v>0</v>
      </c>
      <c r="S5564" s="307">
        <v>0</v>
      </c>
    </row>
    <row r="5565" spans="1:20" ht="9" customHeight="1" x14ac:dyDescent="0.2">
      <c r="A5565" s="115"/>
      <c r="B5565" s="115"/>
      <c r="C5565" s="115"/>
      <c r="D5565" s="441"/>
      <c r="E5565" s="666" t="s">
        <v>444</v>
      </c>
      <c r="F5565" s="347">
        <v>50</v>
      </c>
      <c r="G5565" s="167">
        <v>0</v>
      </c>
      <c r="H5565" s="167">
        <v>10</v>
      </c>
      <c r="I5565" s="167">
        <v>23</v>
      </c>
      <c r="J5565" s="167">
        <v>10</v>
      </c>
      <c r="K5565" s="167">
        <v>4</v>
      </c>
      <c r="L5565" s="167">
        <v>1</v>
      </c>
      <c r="M5565" s="167">
        <v>2</v>
      </c>
      <c r="N5565" s="167">
        <v>0</v>
      </c>
      <c r="O5565" s="167">
        <v>0</v>
      </c>
      <c r="P5565" s="167">
        <v>0</v>
      </c>
      <c r="Q5565" s="167">
        <v>0</v>
      </c>
      <c r="R5565" s="167">
        <v>0</v>
      </c>
      <c r="S5565" s="167">
        <v>0</v>
      </c>
    </row>
    <row r="5566" spans="1:20" s="204" customFormat="1" ht="14.25" customHeight="1" x14ac:dyDescent="0.2">
      <c r="A5566" s="115"/>
      <c r="B5566" s="115"/>
      <c r="C5566" s="115"/>
      <c r="D5566" s="441"/>
      <c r="E5566" s="424" t="s">
        <v>445</v>
      </c>
      <c r="F5566" s="346">
        <v>96</v>
      </c>
      <c r="G5566" s="308">
        <v>0</v>
      </c>
      <c r="H5566" s="308">
        <v>12</v>
      </c>
      <c r="I5566" s="308">
        <v>31</v>
      </c>
      <c r="J5566" s="308">
        <v>27</v>
      </c>
      <c r="K5566" s="308">
        <v>12</v>
      </c>
      <c r="L5566" s="308">
        <v>3</v>
      </c>
      <c r="M5566" s="308">
        <v>4</v>
      </c>
      <c r="N5566" s="308">
        <v>1</v>
      </c>
      <c r="O5566" s="308">
        <v>1</v>
      </c>
      <c r="P5566" s="308">
        <v>3</v>
      </c>
      <c r="Q5566" s="308">
        <v>2</v>
      </c>
      <c r="R5566" s="308">
        <v>0</v>
      </c>
      <c r="S5566" s="308">
        <v>0</v>
      </c>
      <c r="T5566" s="308"/>
    </row>
    <row r="5567" spans="1:20" ht="9" customHeight="1" x14ac:dyDescent="0.2">
      <c r="A5567" s="115"/>
      <c r="B5567" s="115"/>
      <c r="C5567" s="115"/>
      <c r="D5567" s="440" t="s">
        <v>265</v>
      </c>
      <c r="E5567" s="666" t="s">
        <v>443</v>
      </c>
      <c r="F5567" s="347">
        <v>108</v>
      </c>
      <c r="G5567" s="167">
        <v>1</v>
      </c>
      <c r="H5567" s="167">
        <v>4</v>
      </c>
      <c r="I5567" s="167">
        <v>23</v>
      </c>
      <c r="J5567" s="167">
        <v>21</v>
      </c>
      <c r="K5567" s="167">
        <v>26</v>
      </c>
      <c r="L5567" s="167">
        <v>7</v>
      </c>
      <c r="M5567" s="167">
        <v>12</v>
      </c>
      <c r="N5567" s="167">
        <v>2</v>
      </c>
      <c r="O5567" s="167">
        <v>2</v>
      </c>
      <c r="P5567" s="167">
        <v>7</v>
      </c>
      <c r="Q5567" s="167">
        <v>2</v>
      </c>
      <c r="R5567" s="167">
        <v>1</v>
      </c>
      <c r="S5567" s="167">
        <v>0</v>
      </c>
    </row>
    <row r="5568" spans="1:20" ht="9" customHeight="1" x14ac:dyDescent="0.2">
      <c r="A5568" s="115"/>
      <c r="B5568" s="115"/>
      <c r="C5568" s="115"/>
      <c r="D5568" s="441"/>
      <c r="E5568" s="666" t="s">
        <v>444</v>
      </c>
      <c r="F5568" s="347">
        <v>165</v>
      </c>
      <c r="G5568" s="167">
        <v>3</v>
      </c>
      <c r="H5568" s="167">
        <v>13</v>
      </c>
      <c r="I5568" s="167">
        <v>59</v>
      </c>
      <c r="J5568" s="167">
        <v>26</v>
      </c>
      <c r="K5568" s="167">
        <v>35</v>
      </c>
      <c r="L5568" s="167">
        <v>10</v>
      </c>
      <c r="M5568" s="167">
        <v>10</v>
      </c>
      <c r="N5568" s="167">
        <v>3</v>
      </c>
      <c r="O5568" s="167">
        <v>1</v>
      </c>
      <c r="P5568" s="167">
        <v>2</v>
      </c>
      <c r="Q5568" s="167">
        <v>2</v>
      </c>
      <c r="R5568" s="167">
        <v>1</v>
      </c>
      <c r="S5568" s="167">
        <v>0</v>
      </c>
    </row>
    <row r="5569" spans="1:20" s="204" customFormat="1" ht="14.25" customHeight="1" x14ac:dyDescent="0.2">
      <c r="A5569" s="115"/>
      <c r="B5569" s="115"/>
      <c r="C5569" s="115"/>
      <c r="D5569" s="441"/>
      <c r="E5569" s="424" t="s">
        <v>445</v>
      </c>
      <c r="F5569" s="346">
        <v>273</v>
      </c>
      <c r="G5569" s="308">
        <v>4</v>
      </c>
      <c r="H5569" s="308">
        <v>17</v>
      </c>
      <c r="I5569" s="308">
        <v>82</v>
      </c>
      <c r="J5569" s="308">
        <v>47</v>
      </c>
      <c r="K5569" s="308">
        <v>61</v>
      </c>
      <c r="L5569" s="308">
        <v>17</v>
      </c>
      <c r="M5569" s="308">
        <v>22</v>
      </c>
      <c r="N5569" s="308">
        <v>5</v>
      </c>
      <c r="O5569" s="308">
        <v>3</v>
      </c>
      <c r="P5569" s="308">
        <v>9</v>
      </c>
      <c r="Q5569" s="308">
        <v>4</v>
      </c>
      <c r="R5569" s="308">
        <v>2</v>
      </c>
      <c r="S5569" s="308">
        <v>0</v>
      </c>
      <c r="T5569" s="308"/>
    </row>
    <row r="5570" spans="1:20" ht="18" customHeight="1" x14ac:dyDescent="0.2">
      <c r="A5570" s="115"/>
      <c r="B5570" s="115"/>
      <c r="C5570" s="295" t="s">
        <v>140</v>
      </c>
      <c r="D5570" s="441"/>
      <c r="E5570" s="666"/>
      <c r="F5570" s="347"/>
      <c r="G5570" s="167"/>
      <c r="H5570" s="167"/>
      <c r="I5570" s="167"/>
      <c r="J5570" s="167"/>
      <c r="K5570" s="167"/>
      <c r="L5570" s="167"/>
      <c r="M5570" s="167"/>
      <c r="N5570" s="167"/>
      <c r="O5570" s="167"/>
      <c r="P5570" s="167"/>
      <c r="Q5570" s="167"/>
      <c r="R5570" s="167"/>
      <c r="S5570" s="167"/>
    </row>
    <row r="5571" spans="1:20" ht="9" customHeight="1" x14ac:dyDescent="0.2">
      <c r="A5571" s="115"/>
      <c r="B5571" s="115"/>
      <c r="C5571" s="115"/>
      <c r="D5571" s="441" t="s">
        <v>1180</v>
      </c>
      <c r="E5571" s="666" t="s">
        <v>444</v>
      </c>
      <c r="F5571" s="347">
        <v>2</v>
      </c>
      <c r="G5571" s="167">
        <v>0</v>
      </c>
      <c r="H5571" s="167">
        <v>0</v>
      </c>
      <c r="I5571" s="167">
        <v>0</v>
      </c>
      <c r="J5571" s="167">
        <v>0</v>
      </c>
      <c r="K5571" s="167">
        <v>0</v>
      </c>
      <c r="L5571" s="167">
        <v>0</v>
      </c>
      <c r="M5571" s="167">
        <v>0</v>
      </c>
      <c r="N5571" s="167">
        <v>1</v>
      </c>
      <c r="O5571" s="167">
        <v>0</v>
      </c>
      <c r="P5571" s="167">
        <v>0</v>
      </c>
      <c r="Q5571" s="167">
        <v>1</v>
      </c>
      <c r="R5571" s="167">
        <v>0</v>
      </c>
      <c r="S5571" s="167">
        <v>0</v>
      </c>
    </row>
    <row r="5572" spans="1:20" s="204" customFormat="1" ht="14.25" customHeight="1" x14ac:dyDescent="0.2">
      <c r="A5572" s="115"/>
      <c r="B5572" s="115"/>
      <c r="C5572" s="115"/>
      <c r="D5572" s="441"/>
      <c r="E5572" s="424" t="s">
        <v>445</v>
      </c>
      <c r="F5572" s="346">
        <v>2</v>
      </c>
      <c r="G5572" s="308">
        <v>0</v>
      </c>
      <c r="H5572" s="308">
        <v>0</v>
      </c>
      <c r="I5572" s="308">
        <v>0</v>
      </c>
      <c r="J5572" s="308">
        <v>0</v>
      </c>
      <c r="K5572" s="308">
        <v>0</v>
      </c>
      <c r="L5572" s="308">
        <v>0</v>
      </c>
      <c r="M5572" s="308">
        <v>0</v>
      </c>
      <c r="N5572" s="308">
        <v>1</v>
      </c>
      <c r="O5572" s="308">
        <v>0</v>
      </c>
      <c r="P5572" s="308">
        <v>0</v>
      </c>
      <c r="Q5572" s="308">
        <v>1</v>
      </c>
      <c r="R5572" s="308">
        <v>0</v>
      </c>
      <c r="S5572" s="308">
        <v>0</v>
      </c>
      <c r="T5572" s="308"/>
    </row>
    <row r="5573" spans="1:20" ht="9" customHeight="1" x14ac:dyDescent="0.2">
      <c r="A5573" s="115"/>
      <c r="B5573" s="115"/>
      <c r="C5573" s="115"/>
      <c r="D5573" s="440" t="s">
        <v>265</v>
      </c>
      <c r="E5573" s="666" t="s">
        <v>444</v>
      </c>
      <c r="F5573" s="347">
        <v>2</v>
      </c>
      <c r="G5573" s="167">
        <v>0</v>
      </c>
      <c r="H5573" s="167">
        <v>0</v>
      </c>
      <c r="I5573" s="167">
        <v>0</v>
      </c>
      <c r="J5573" s="167">
        <v>0</v>
      </c>
      <c r="K5573" s="167">
        <v>0</v>
      </c>
      <c r="L5573" s="167">
        <v>0</v>
      </c>
      <c r="M5573" s="167">
        <v>0</v>
      </c>
      <c r="N5573" s="167">
        <v>1</v>
      </c>
      <c r="O5573" s="167">
        <v>0</v>
      </c>
      <c r="P5573" s="167">
        <v>0</v>
      </c>
      <c r="Q5573" s="167">
        <v>1</v>
      </c>
      <c r="R5573" s="167">
        <v>0</v>
      </c>
      <c r="S5573" s="167">
        <v>0</v>
      </c>
    </row>
    <row r="5574" spans="1:20" s="204" customFormat="1" ht="14.25" customHeight="1" x14ac:dyDescent="0.2">
      <c r="A5574" s="115"/>
      <c r="B5574" s="115"/>
      <c r="C5574" s="115"/>
      <c r="D5574" s="441"/>
      <c r="E5574" s="424" t="s">
        <v>445</v>
      </c>
      <c r="F5574" s="346">
        <v>2</v>
      </c>
      <c r="G5574" s="308">
        <v>0</v>
      </c>
      <c r="H5574" s="308">
        <v>0</v>
      </c>
      <c r="I5574" s="308">
        <v>0</v>
      </c>
      <c r="J5574" s="308">
        <v>0</v>
      </c>
      <c r="K5574" s="308">
        <v>0</v>
      </c>
      <c r="L5574" s="308">
        <v>0</v>
      </c>
      <c r="M5574" s="308">
        <v>0</v>
      </c>
      <c r="N5574" s="308">
        <v>1</v>
      </c>
      <c r="O5574" s="308">
        <v>0</v>
      </c>
      <c r="P5574" s="308">
        <v>0</v>
      </c>
      <c r="Q5574" s="308">
        <v>1</v>
      </c>
      <c r="R5574" s="308">
        <v>0</v>
      </c>
      <c r="S5574" s="308">
        <v>0</v>
      </c>
      <c r="T5574" s="308"/>
    </row>
    <row r="5575" spans="1:20" ht="9" customHeight="1" x14ac:dyDescent="0.2">
      <c r="A5575" s="115"/>
      <c r="B5575" s="115"/>
      <c r="C5575" s="115"/>
      <c r="D5575" s="440" t="s">
        <v>447</v>
      </c>
      <c r="E5575" s="666" t="s">
        <v>443</v>
      </c>
      <c r="F5575" s="347">
        <v>572</v>
      </c>
      <c r="G5575" s="167">
        <v>22</v>
      </c>
      <c r="H5575" s="167">
        <v>12</v>
      </c>
      <c r="I5575" s="167">
        <v>40</v>
      </c>
      <c r="J5575" s="167">
        <v>26</v>
      </c>
      <c r="K5575" s="167">
        <v>39</v>
      </c>
      <c r="L5575" s="167">
        <v>49</v>
      </c>
      <c r="M5575" s="167">
        <v>81</v>
      </c>
      <c r="N5575" s="167">
        <v>43</v>
      </c>
      <c r="O5575" s="167">
        <v>75</v>
      </c>
      <c r="P5575" s="167">
        <v>41</v>
      </c>
      <c r="Q5575" s="167">
        <v>50</v>
      </c>
      <c r="R5575" s="167">
        <v>94</v>
      </c>
      <c r="S5575" s="167">
        <v>0</v>
      </c>
    </row>
    <row r="5576" spans="1:20" ht="9" customHeight="1" x14ac:dyDescent="0.2">
      <c r="A5576" s="115"/>
      <c r="B5576" s="115"/>
      <c r="C5576" s="115"/>
      <c r="D5576" s="441"/>
      <c r="E5576" s="666" t="s">
        <v>444</v>
      </c>
      <c r="F5576" s="347">
        <v>832</v>
      </c>
      <c r="G5576" s="167">
        <v>27</v>
      </c>
      <c r="H5576" s="167">
        <v>23</v>
      </c>
      <c r="I5576" s="167">
        <v>73</v>
      </c>
      <c r="J5576" s="167">
        <v>48</v>
      </c>
      <c r="K5576" s="167">
        <v>61</v>
      </c>
      <c r="L5576" s="167">
        <v>90</v>
      </c>
      <c r="M5576" s="167">
        <v>89</v>
      </c>
      <c r="N5576" s="167">
        <v>72</v>
      </c>
      <c r="O5576" s="167">
        <v>104</v>
      </c>
      <c r="P5576" s="167">
        <v>56</v>
      </c>
      <c r="Q5576" s="167">
        <v>79</v>
      </c>
      <c r="R5576" s="167">
        <v>110</v>
      </c>
      <c r="S5576" s="167">
        <v>0</v>
      </c>
    </row>
    <row r="5577" spans="1:20" s="204" customFormat="1" ht="14.25" customHeight="1" x14ac:dyDescent="0.2">
      <c r="A5577" s="115"/>
      <c r="B5577" s="115"/>
      <c r="C5577" s="115"/>
      <c r="D5577" s="441"/>
      <c r="E5577" s="424" t="s">
        <v>445</v>
      </c>
      <c r="F5577" s="346">
        <v>1404</v>
      </c>
      <c r="G5577" s="308">
        <v>49</v>
      </c>
      <c r="H5577" s="308">
        <v>35</v>
      </c>
      <c r="I5577" s="308">
        <v>113</v>
      </c>
      <c r="J5577" s="308">
        <v>74</v>
      </c>
      <c r="K5577" s="308">
        <v>100</v>
      </c>
      <c r="L5577" s="308">
        <v>139</v>
      </c>
      <c r="M5577" s="308">
        <v>170</v>
      </c>
      <c r="N5577" s="308">
        <v>115</v>
      </c>
      <c r="O5577" s="308">
        <v>179</v>
      </c>
      <c r="P5577" s="308">
        <v>97</v>
      </c>
      <c r="Q5577" s="308">
        <v>129</v>
      </c>
      <c r="R5577" s="308">
        <v>204</v>
      </c>
      <c r="S5577" s="308">
        <v>0</v>
      </c>
      <c r="T5577" s="308"/>
    </row>
    <row r="5578" spans="1:20" ht="18" customHeight="1" x14ac:dyDescent="0.2">
      <c r="A5578" s="115"/>
      <c r="B5578" s="295" t="s">
        <v>223</v>
      </c>
      <c r="C5578" s="115"/>
      <c r="D5578" s="441"/>
      <c r="E5578" s="666"/>
      <c r="F5578" s="347"/>
      <c r="G5578" s="167"/>
      <c r="H5578" s="167"/>
      <c r="I5578" s="167"/>
      <c r="J5578" s="167"/>
      <c r="K5578" s="167"/>
      <c r="L5578" s="167"/>
      <c r="M5578" s="167"/>
      <c r="N5578" s="167"/>
      <c r="O5578" s="167"/>
      <c r="P5578" s="167"/>
      <c r="Q5578" s="167"/>
      <c r="R5578" s="167"/>
      <c r="S5578" s="167"/>
    </row>
    <row r="5579" spans="1:20" ht="18" customHeight="1" x14ac:dyDescent="0.2">
      <c r="A5579" s="115"/>
      <c r="B5579" s="115"/>
      <c r="C5579" s="295" t="s">
        <v>358</v>
      </c>
      <c r="D5579" s="441"/>
      <c r="E5579" s="666"/>
      <c r="F5579" s="347"/>
      <c r="G5579" s="167"/>
      <c r="H5579" s="167"/>
      <c r="I5579" s="167"/>
      <c r="J5579" s="167"/>
      <c r="K5579" s="167"/>
      <c r="L5579" s="167"/>
      <c r="M5579" s="167"/>
      <c r="N5579" s="167"/>
      <c r="O5579" s="167"/>
      <c r="P5579" s="167"/>
      <c r="Q5579" s="167"/>
      <c r="R5579" s="167"/>
      <c r="S5579" s="167"/>
    </row>
    <row r="5580" spans="1:20" ht="9" customHeight="1" x14ac:dyDescent="0.2">
      <c r="A5580" s="115"/>
      <c r="B5580" s="115"/>
      <c r="C5580" s="115"/>
      <c r="D5580" s="441" t="s">
        <v>365</v>
      </c>
      <c r="E5580" s="666" t="s">
        <v>443</v>
      </c>
      <c r="F5580" s="347">
        <v>12</v>
      </c>
      <c r="G5580" s="167">
        <v>0</v>
      </c>
      <c r="H5580" s="167">
        <v>0</v>
      </c>
      <c r="I5580" s="167">
        <v>0</v>
      </c>
      <c r="J5580" s="167">
        <v>0</v>
      </c>
      <c r="K5580" s="167">
        <v>0</v>
      </c>
      <c r="L5580" s="167">
        <v>0</v>
      </c>
      <c r="M5580" s="167">
        <v>0</v>
      </c>
      <c r="N5580" s="167">
        <v>1</v>
      </c>
      <c r="O5580" s="167">
        <v>1</v>
      </c>
      <c r="P5580" s="167">
        <v>1</v>
      </c>
      <c r="Q5580" s="167">
        <v>2</v>
      </c>
      <c r="R5580" s="167">
        <v>7</v>
      </c>
      <c r="S5580" s="167">
        <v>0</v>
      </c>
    </row>
    <row r="5581" spans="1:20" ht="9" customHeight="1" x14ac:dyDescent="0.2">
      <c r="A5581" s="115"/>
      <c r="B5581" s="115"/>
      <c r="C5581" s="115"/>
      <c r="D5581" s="441"/>
      <c r="E5581" s="666" t="s">
        <v>444</v>
      </c>
      <c r="F5581" s="347">
        <v>11</v>
      </c>
      <c r="G5581" s="167">
        <v>0</v>
      </c>
      <c r="H5581" s="167">
        <v>0</v>
      </c>
      <c r="I5581" s="167">
        <v>0</v>
      </c>
      <c r="J5581" s="167">
        <v>0</v>
      </c>
      <c r="K5581" s="167">
        <v>0</v>
      </c>
      <c r="L5581" s="167">
        <v>0</v>
      </c>
      <c r="M5581" s="167">
        <v>0</v>
      </c>
      <c r="N5581" s="167">
        <v>0</v>
      </c>
      <c r="O5581" s="167">
        <v>0</v>
      </c>
      <c r="P5581" s="167">
        <v>1</v>
      </c>
      <c r="Q5581" s="167">
        <v>1</v>
      </c>
      <c r="R5581" s="167">
        <v>9</v>
      </c>
      <c r="S5581" s="167">
        <v>0</v>
      </c>
    </row>
    <row r="5582" spans="1:20" s="204" customFormat="1" ht="14.25" customHeight="1" x14ac:dyDescent="0.2">
      <c r="A5582" s="115"/>
      <c r="B5582" s="115"/>
      <c r="C5582" s="115"/>
      <c r="D5582" s="441"/>
      <c r="E5582" s="424" t="s">
        <v>445</v>
      </c>
      <c r="F5582" s="346">
        <v>23</v>
      </c>
      <c r="G5582" s="308">
        <v>0</v>
      </c>
      <c r="H5582" s="308">
        <v>0</v>
      </c>
      <c r="I5582" s="308">
        <v>0</v>
      </c>
      <c r="J5582" s="308">
        <v>0</v>
      </c>
      <c r="K5582" s="308">
        <v>0</v>
      </c>
      <c r="L5582" s="308">
        <v>0</v>
      </c>
      <c r="M5582" s="308">
        <v>0</v>
      </c>
      <c r="N5582" s="308">
        <v>1</v>
      </c>
      <c r="O5582" s="308">
        <v>1</v>
      </c>
      <c r="P5582" s="308">
        <v>2</v>
      </c>
      <c r="Q5582" s="308">
        <v>3</v>
      </c>
      <c r="R5582" s="308">
        <v>16</v>
      </c>
      <c r="S5582" s="308">
        <v>0</v>
      </c>
      <c r="T5582" s="308"/>
    </row>
    <row r="5583" spans="1:20" ht="9" customHeight="1" x14ac:dyDescent="0.2">
      <c r="A5583" s="115"/>
      <c r="B5583" s="115"/>
      <c r="C5583" s="115"/>
      <c r="D5583" s="440" t="s">
        <v>265</v>
      </c>
      <c r="E5583" s="666" t="s">
        <v>443</v>
      </c>
      <c r="F5583" s="347">
        <v>12</v>
      </c>
      <c r="G5583" s="167">
        <v>0</v>
      </c>
      <c r="H5583" s="167">
        <v>0</v>
      </c>
      <c r="I5583" s="167">
        <v>0</v>
      </c>
      <c r="J5583" s="167">
        <v>0</v>
      </c>
      <c r="K5583" s="167">
        <v>0</v>
      </c>
      <c r="L5583" s="167">
        <v>0</v>
      </c>
      <c r="M5583" s="167">
        <v>0</v>
      </c>
      <c r="N5583" s="167">
        <v>1</v>
      </c>
      <c r="O5583" s="167">
        <v>1</v>
      </c>
      <c r="P5583" s="167">
        <v>1</v>
      </c>
      <c r="Q5583" s="167">
        <v>2</v>
      </c>
      <c r="R5583" s="167">
        <v>7</v>
      </c>
      <c r="S5583" s="167">
        <v>0</v>
      </c>
    </row>
    <row r="5584" spans="1:20" ht="9" customHeight="1" x14ac:dyDescent="0.2">
      <c r="A5584" s="115"/>
      <c r="B5584" s="115"/>
      <c r="C5584" s="115"/>
      <c r="D5584" s="441"/>
      <c r="E5584" s="666" t="s">
        <v>444</v>
      </c>
      <c r="F5584" s="347">
        <v>11</v>
      </c>
      <c r="G5584" s="167">
        <v>0</v>
      </c>
      <c r="H5584" s="167">
        <v>0</v>
      </c>
      <c r="I5584" s="167">
        <v>0</v>
      </c>
      <c r="J5584" s="167">
        <v>0</v>
      </c>
      <c r="K5584" s="167">
        <v>0</v>
      </c>
      <c r="L5584" s="167">
        <v>0</v>
      </c>
      <c r="M5584" s="167">
        <v>0</v>
      </c>
      <c r="N5584" s="167">
        <v>0</v>
      </c>
      <c r="O5584" s="167">
        <v>0</v>
      </c>
      <c r="P5584" s="167">
        <v>1</v>
      </c>
      <c r="Q5584" s="167">
        <v>1</v>
      </c>
      <c r="R5584" s="167">
        <v>9</v>
      </c>
      <c r="S5584" s="167">
        <v>0</v>
      </c>
    </row>
    <row r="5585" spans="1:20" s="204" customFormat="1" ht="14.25" customHeight="1" x14ac:dyDescent="0.2">
      <c r="A5585" s="115"/>
      <c r="B5585" s="115"/>
      <c r="C5585" s="115"/>
      <c r="D5585" s="441"/>
      <c r="E5585" s="424" t="s">
        <v>445</v>
      </c>
      <c r="F5585" s="346">
        <v>23</v>
      </c>
      <c r="G5585" s="308">
        <v>0</v>
      </c>
      <c r="H5585" s="308">
        <v>0</v>
      </c>
      <c r="I5585" s="308">
        <v>0</v>
      </c>
      <c r="J5585" s="308">
        <v>0</v>
      </c>
      <c r="K5585" s="308">
        <v>0</v>
      </c>
      <c r="L5585" s="308">
        <v>0</v>
      </c>
      <c r="M5585" s="308">
        <v>0</v>
      </c>
      <c r="N5585" s="308">
        <v>1</v>
      </c>
      <c r="O5585" s="308">
        <v>1</v>
      </c>
      <c r="P5585" s="308">
        <v>2</v>
      </c>
      <c r="Q5585" s="308">
        <v>3</v>
      </c>
      <c r="R5585" s="308">
        <v>16</v>
      </c>
      <c r="S5585" s="308">
        <v>0</v>
      </c>
      <c r="T5585" s="308"/>
    </row>
    <row r="5586" spans="1:20" ht="18" customHeight="1" x14ac:dyDescent="0.2">
      <c r="A5586" s="115"/>
      <c r="B5586" s="115"/>
      <c r="C5586" s="295" t="s">
        <v>64</v>
      </c>
      <c r="D5586" s="441"/>
      <c r="E5586" s="666"/>
      <c r="F5586" s="347"/>
      <c r="G5586" s="167"/>
      <c r="H5586" s="167"/>
      <c r="I5586" s="167"/>
      <c r="J5586" s="167"/>
      <c r="K5586" s="167"/>
      <c r="L5586" s="167"/>
      <c r="M5586" s="167"/>
      <c r="N5586" s="167"/>
      <c r="O5586" s="167"/>
      <c r="P5586" s="167"/>
      <c r="Q5586" s="167"/>
      <c r="R5586" s="167"/>
      <c r="S5586" s="167"/>
    </row>
    <row r="5587" spans="1:20" ht="9" customHeight="1" x14ac:dyDescent="0.2">
      <c r="A5587" s="115"/>
      <c r="B5587" s="115"/>
      <c r="C5587" s="115"/>
      <c r="D5587" s="441" t="s">
        <v>375</v>
      </c>
      <c r="E5587" s="666" t="s">
        <v>443</v>
      </c>
      <c r="F5587" s="347">
        <v>4</v>
      </c>
      <c r="G5587" s="167">
        <v>0</v>
      </c>
      <c r="H5587" s="167">
        <v>0</v>
      </c>
      <c r="I5587" s="167">
        <v>0</v>
      </c>
      <c r="J5587" s="167">
        <v>1</v>
      </c>
      <c r="K5587" s="167">
        <v>1</v>
      </c>
      <c r="L5587" s="167">
        <v>0</v>
      </c>
      <c r="M5587" s="167">
        <v>0</v>
      </c>
      <c r="N5587" s="167">
        <v>0</v>
      </c>
      <c r="O5587" s="167">
        <v>1</v>
      </c>
      <c r="P5587" s="167">
        <v>0</v>
      </c>
      <c r="Q5587" s="167">
        <v>1</v>
      </c>
      <c r="R5587" s="167">
        <v>0</v>
      </c>
      <c r="S5587" s="167">
        <v>0</v>
      </c>
    </row>
    <row r="5588" spans="1:20" ht="9" customHeight="1" x14ac:dyDescent="0.2">
      <c r="A5588" s="115"/>
      <c r="B5588" s="115"/>
      <c r="C5588" s="115"/>
      <c r="D5588" s="441"/>
      <c r="E5588" s="666" t="s">
        <v>444</v>
      </c>
      <c r="F5588" s="347">
        <v>5</v>
      </c>
      <c r="G5588" s="167">
        <v>0</v>
      </c>
      <c r="H5588" s="167">
        <v>0</v>
      </c>
      <c r="I5588" s="167">
        <v>1</v>
      </c>
      <c r="J5588" s="167">
        <v>0</v>
      </c>
      <c r="K5588" s="167">
        <v>0</v>
      </c>
      <c r="L5588" s="167">
        <v>1</v>
      </c>
      <c r="M5588" s="167">
        <v>0</v>
      </c>
      <c r="N5588" s="167">
        <v>3</v>
      </c>
      <c r="O5588" s="167">
        <v>0</v>
      </c>
      <c r="P5588" s="167">
        <v>0</v>
      </c>
      <c r="Q5588" s="167">
        <v>0</v>
      </c>
      <c r="R5588" s="167">
        <v>0</v>
      </c>
      <c r="S5588" s="167">
        <v>0</v>
      </c>
    </row>
    <row r="5589" spans="1:20" s="204" customFormat="1" ht="14.25" customHeight="1" x14ac:dyDescent="0.2">
      <c r="A5589" s="115"/>
      <c r="B5589" s="115"/>
      <c r="C5589" s="115"/>
      <c r="D5589" s="441"/>
      <c r="E5589" s="424" t="s">
        <v>445</v>
      </c>
      <c r="F5589" s="346">
        <v>9</v>
      </c>
      <c r="G5589" s="308">
        <v>0</v>
      </c>
      <c r="H5589" s="308">
        <v>0</v>
      </c>
      <c r="I5589" s="308">
        <v>1</v>
      </c>
      <c r="J5589" s="308">
        <v>1</v>
      </c>
      <c r="K5589" s="308">
        <v>1</v>
      </c>
      <c r="L5589" s="308">
        <v>1</v>
      </c>
      <c r="M5589" s="308">
        <v>0</v>
      </c>
      <c r="N5589" s="308">
        <v>3</v>
      </c>
      <c r="O5589" s="308">
        <v>1</v>
      </c>
      <c r="P5589" s="308">
        <v>0</v>
      </c>
      <c r="Q5589" s="308">
        <v>1</v>
      </c>
      <c r="R5589" s="308">
        <v>0</v>
      </c>
      <c r="S5589" s="308">
        <v>0</v>
      </c>
      <c r="T5589" s="308"/>
    </row>
    <row r="5590" spans="1:20" ht="9" customHeight="1" x14ac:dyDescent="0.2">
      <c r="A5590" s="115"/>
      <c r="B5590" s="115"/>
      <c r="C5590" s="115"/>
      <c r="D5590" s="440" t="s">
        <v>265</v>
      </c>
      <c r="E5590" s="666" t="s">
        <v>443</v>
      </c>
      <c r="F5590" s="347">
        <v>4</v>
      </c>
      <c r="G5590" s="167">
        <v>0</v>
      </c>
      <c r="H5590" s="167">
        <v>0</v>
      </c>
      <c r="I5590" s="167">
        <v>0</v>
      </c>
      <c r="J5590" s="167">
        <v>1</v>
      </c>
      <c r="K5590" s="167">
        <v>1</v>
      </c>
      <c r="L5590" s="167">
        <v>0</v>
      </c>
      <c r="M5590" s="167">
        <v>0</v>
      </c>
      <c r="N5590" s="167">
        <v>0</v>
      </c>
      <c r="O5590" s="167">
        <v>1</v>
      </c>
      <c r="P5590" s="167">
        <v>0</v>
      </c>
      <c r="Q5590" s="167">
        <v>1</v>
      </c>
      <c r="R5590" s="167">
        <v>0</v>
      </c>
      <c r="S5590" s="167">
        <v>0</v>
      </c>
    </row>
    <row r="5591" spans="1:20" ht="9" customHeight="1" x14ac:dyDescent="0.2">
      <c r="A5591" s="115"/>
      <c r="B5591" s="115"/>
      <c r="C5591" s="115"/>
      <c r="D5591" s="441"/>
      <c r="E5591" s="666" t="s">
        <v>444</v>
      </c>
      <c r="F5591" s="347">
        <v>5</v>
      </c>
      <c r="G5591" s="167">
        <v>0</v>
      </c>
      <c r="H5591" s="167">
        <v>0</v>
      </c>
      <c r="I5591" s="167">
        <v>1</v>
      </c>
      <c r="J5591" s="167">
        <v>0</v>
      </c>
      <c r="K5591" s="167">
        <v>0</v>
      </c>
      <c r="L5591" s="167">
        <v>1</v>
      </c>
      <c r="M5591" s="167">
        <v>0</v>
      </c>
      <c r="N5591" s="167">
        <v>3</v>
      </c>
      <c r="O5591" s="167">
        <v>0</v>
      </c>
      <c r="P5591" s="167">
        <v>0</v>
      </c>
      <c r="Q5591" s="167">
        <v>0</v>
      </c>
      <c r="R5591" s="167">
        <v>0</v>
      </c>
      <c r="S5591" s="167">
        <v>0</v>
      </c>
    </row>
    <row r="5592" spans="1:20" s="204" customFormat="1" ht="14.25" customHeight="1" x14ac:dyDescent="0.2">
      <c r="A5592" s="115"/>
      <c r="B5592" s="115"/>
      <c r="C5592" s="115"/>
      <c r="D5592" s="441"/>
      <c r="E5592" s="424" t="s">
        <v>445</v>
      </c>
      <c r="F5592" s="346">
        <v>9</v>
      </c>
      <c r="G5592" s="308">
        <v>0</v>
      </c>
      <c r="H5592" s="308">
        <v>0</v>
      </c>
      <c r="I5592" s="308">
        <v>1</v>
      </c>
      <c r="J5592" s="308">
        <v>1</v>
      </c>
      <c r="K5592" s="308">
        <v>1</v>
      </c>
      <c r="L5592" s="308">
        <v>1</v>
      </c>
      <c r="M5592" s="308">
        <v>0</v>
      </c>
      <c r="N5592" s="308">
        <v>3</v>
      </c>
      <c r="O5592" s="308">
        <v>1</v>
      </c>
      <c r="P5592" s="308">
        <v>0</v>
      </c>
      <c r="Q5592" s="308">
        <v>1</v>
      </c>
      <c r="R5592" s="308">
        <v>0</v>
      </c>
      <c r="S5592" s="308">
        <v>0</v>
      </c>
      <c r="T5592" s="308"/>
    </row>
    <row r="5593" spans="1:20" ht="27" customHeight="1" x14ac:dyDescent="0.2">
      <c r="A5593" s="115"/>
      <c r="B5593" s="115"/>
      <c r="C5593" s="843" t="s">
        <v>1167</v>
      </c>
      <c r="D5593" s="843"/>
      <c r="E5593" s="424"/>
      <c r="F5593" s="346"/>
    </row>
    <row r="5594" spans="1:20" ht="9" customHeight="1" x14ac:dyDescent="0.2">
      <c r="A5594" s="115"/>
      <c r="B5594" s="115"/>
      <c r="C5594" s="115"/>
      <c r="D5594" s="441" t="s">
        <v>385</v>
      </c>
      <c r="E5594" s="666" t="s">
        <v>443</v>
      </c>
      <c r="F5594" s="347">
        <v>1</v>
      </c>
      <c r="G5594" s="167">
        <v>0</v>
      </c>
      <c r="H5594" s="167">
        <v>0</v>
      </c>
      <c r="I5594" s="167">
        <v>1</v>
      </c>
      <c r="J5594" s="167">
        <v>0</v>
      </c>
      <c r="K5594" s="167">
        <v>0</v>
      </c>
      <c r="L5594" s="167">
        <v>0</v>
      </c>
      <c r="M5594" s="167">
        <v>0</v>
      </c>
      <c r="N5594" s="167">
        <v>0</v>
      </c>
      <c r="O5594" s="167">
        <v>0</v>
      </c>
      <c r="P5594" s="167">
        <v>0</v>
      </c>
      <c r="Q5594" s="167">
        <v>0</v>
      </c>
      <c r="R5594" s="167">
        <v>0</v>
      </c>
      <c r="S5594" s="167">
        <v>0</v>
      </c>
    </row>
    <row r="5595" spans="1:20" ht="9" customHeight="1" x14ac:dyDescent="0.2">
      <c r="A5595" s="115"/>
      <c r="B5595" s="115"/>
      <c r="C5595" s="115"/>
      <c r="D5595" s="441"/>
      <c r="E5595" s="666" t="s">
        <v>444</v>
      </c>
      <c r="F5595" s="347">
        <v>5</v>
      </c>
      <c r="G5595" s="167">
        <v>0</v>
      </c>
      <c r="H5595" s="167">
        <v>0</v>
      </c>
      <c r="I5595" s="167">
        <v>2</v>
      </c>
      <c r="J5595" s="167">
        <v>1</v>
      </c>
      <c r="K5595" s="167">
        <v>2</v>
      </c>
      <c r="L5595" s="167">
        <v>0</v>
      </c>
      <c r="M5595" s="167">
        <v>0</v>
      </c>
      <c r="N5595" s="167">
        <v>0</v>
      </c>
      <c r="O5595" s="167">
        <v>0</v>
      </c>
      <c r="P5595" s="167">
        <v>0</v>
      </c>
      <c r="Q5595" s="167">
        <v>0</v>
      </c>
      <c r="R5595" s="167">
        <v>0</v>
      </c>
      <c r="S5595" s="167">
        <v>0</v>
      </c>
    </row>
    <row r="5596" spans="1:20" s="204" customFormat="1" ht="14.25" customHeight="1" x14ac:dyDescent="0.2">
      <c r="A5596" s="115"/>
      <c r="B5596" s="115"/>
      <c r="C5596" s="115"/>
      <c r="D5596" s="441"/>
      <c r="E5596" s="424" t="s">
        <v>445</v>
      </c>
      <c r="F5596" s="346">
        <v>6</v>
      </c>
      <c r="G5596" s="308">
        <v>0</v>
      </c>
      <c r="H5596" s="308">
        <v>0</v>
      </c>
      <c r="I5596" s="308">
        <v>3</v>
      </c>
      <c r="J5596" s="308">
        <v>1</v>
      </c>
      <c r="K5596" s="308">
        <v>2</v>
      </c>
      <c r="L5596" s="308">
        <v>0</v>
      </c>
      <c r="M5596" s="308">
        <v>0</v>
      </c>
      <c r="N5596" s="308">
        <v>0</v>
      </c>
      <c r="O5596" s="308">
        <v>0</v>
      </c>
      <c r="P5596" s="308">
        <v>0</v>
      </c>
      <c r="Q5596" s="308">
        <v>0</v>
      </c>
      <c r="R5596" s="308">
        <v>0</v>
      </c>
      <c r="S5596" s="308">
        <v>0</v>
      </c>
      <c r="T5596" s="308"/>
    </row>
    <row r="5597" spans="1:20" ht="9" customHeight="1" x14ac:dyDescent="0.2">
      <c r="A5597" s="115"/>
      <c r="B5597" s="115"/>
      <c r="C5597" s="115"/>
      <c r="D5597" s="440" t="s">
        <v>265</v>
      </c>
      <c r="E5597" s="666" t="s">
        <v>443</v>
      </c>
      <c r="F5597" s="347">
        <v>1</v>
      </c>
      <c r="G5597" s="167">
        <v>0</v>
      </c>
      <c r="H5597" s="167">
        <v>0</v>
      </c>
      <c r="I5597" s="167">
        <v>1</v>
      </c>
      <c r="J5597" s="167">
        <v>0</v>
      </c>
      <c r="K5597" s="167">
        <v>0</v>
      </c>
      <c r="L5597" s="167">
        <v>0</v>
      </c>
      <c r="M5597" s="167">
        <v>0</v>
      </c>
      <c r="N5597" s="167">
        <v>0</v>
      </c>
      <c r="O5597" s="167">
        <v>0</v>
      </c>
      <c r="P5597" s="167">
        <v>0</v>
      </c>
      <c r="Q5597" s="167">
        <v>0</v>
      </c>
      <c r="R5597" s="167">
        <v>0</v>
      </c>
      <c r="S5597" s="167">
        <v>0</v>
      </c>
    </row>
    <row r="5598" spans="1:20" ht="9" customHeight="1" x14ac:dyDescent="0.2">
      <c r="A5598" s="115"/>
      <c r="B5598" s="115"/>
      <c r="C5598" s="115"/>
      <c r="D5598" s="441"/>
      <c r="E5598" s="666" t="s">
        <v>444</v>
      </c>
      <c r="F5598" s="347">
        <v>5</v>
      </c>
      <c r="G5598" s="167">
        <v>0</v>
      </c>
      <c r="H5598" s="167">
        <v>0</v>
      </c>
      <c r="I5598" s="167">
        <v>2</v>
      </c>
      <c r="J5598" s="167">
        <v>1</v>
      </c>
      <c r="K5598" s="167">
        <v>2</v>
      </c>
      <c r="L5598" s="167">
        <v>0</v>
      </c>
      <c r="M5598" s="167">
        <v>0</v>
      </c>
      <c r="N5598" s="167">
        <v>0</v>
      </c>
      <c r="O5598" s="167">
        <v>0</v>
      </c>
      <c r="P5598" s="167">
        <v>0</v>
      </c>
      <c r="Q5598" s="167">
        <v>0</v>
      </c>
      <c r="R5598" s="167">
        <v>0</v>
      </c>
      <c r="S5598" s="167">
        <v>0</v>
      </c>
    </row>
    <row r="5599" spans="1:20" s="204" customFormat="1" ht="14.25" customHeight="1" x14ac:dyDescent="0.2">
      <c r="A5599" s="115"/>
      <c r="B5599" s="115"/>
      <c r="C5599" s="115"/>
      <c r="D5599" s="441"/>
      <c r="E5599" s="424" t="s">
        <v>445</v>
      </c>
      <c r="F5599" s="346">
        <v>6</v>
      </c>
      <c r="G5599" s="308">
        <v>0</v>
      </c>
      <c r="H5599" s="308">
        <v>0</v>
      </c>
      <c r="I5599" s="308">
        <v>3</v>
      </c>
      <c r="J5599" s="308">
        <v>1</v>
      </c>
      <c r="K5599" s="308">
        <v>2</v>
      </c>
      <c r="L5599" s="308">
        <v>0</v>
      </c>
      <c r="M5599" s="308">
        <v>0</v>
      </c>
      <c r="N5599" s="308">
        <v>0</v>
      </c>
      <c r="O5599" s="308">
        <v>0</v>
      </c>
      <c r="P5599" s="308">
        <v>0</v>
      </c>
      <c r="Q5599" s="308">
        <v>0</v>
      </c>
      <c r="R5599" s="308">
        <v>0</v>
      </c>
      <c r="S5599" s="308">
        <v>0</v>
      </c>
      <c r="T5599" s="308"/>
    </row>
    <row r="5600" spans="1:20" ht="36" customHeight="1" x14ac:dyDescent="0.2">
      <c r="A5600" s="115"/>
      <c r="B5600" s="115"/>
      <c r="C5600" s="843" t="s">
        <v>2458</v>
      </c>
      <c r="D5600" s="843"/>
      <c r="E5600" s="424"/>
      <c r="F5600" s="346"/>
    </row>
    <row r="5601" spans="1:20" ht="9" customHeight="1" x14ac:dyDescent="0.2">
      <c r="A5601" s="115"/>
      <c r="B5601" s="115"/>
      <c r="C5601" s="115"/>
      <c r="D5601" s="441" t="s">
        <v>1182</v>
      </c>
      <c r="E5601" s="666" t="s">
        <v>443</v>
      </c>
      <c r="F5601" s="347">
        <v>1</v>
      </c>
      <c r="G5601" s="167">
        <v>0</v>
      </c>
      <c r="H5601" s="167">
        <v>0</v>
      </c>
      <c r="I5601" s="167">
        <v>0</v>
      </c>
      <c r="J5601" s="167">
        <v>0</v>
      </c>
      <c r="K5601" s="167">
        <v>0</v>
      </c>
      <c r="L5601" s="167">
        <v>0</v>
      </c>
      <c r="M5601" s="167">
        <v>0</v>
      </c>
      <c r="N5601" s="167">
        <v>0</v>
      </c>
      <c r="O5601" s="167">
        <v>0</v>
      </c>
      <c r="P5601" s="167">
        <v>0</v>
      </c>
      <c r="Q5601" s="167">
        <v>1</v>
      </c>
      <c r="R5601" s="167">
        <v>0</v>
      </c>
      <c r="S5601" s="167">
        <v>0</v>
      </c>
    </row>
    <row r="5602" spans="1:20" ht="9" customHeight="1" x14ac:dyDescent="0.2">
      <c r="A5602" s="115"/>
      <c r="B5602" s="115"/>
      <c r="C5602" s="115"/>
      <c r="D5602" s="441"/>
      <c r="E5602" s="666" t="s">
        <v>444</v>
      </c>
      <c r="F5602" s="347">
        <v>1</v>
      </c>
      <c r="G5602" s="167">
        <v>0</v>
      </c>
      <c r="H5602" s="167">
        <v>0</v>
      </c>
      <c r="I5602" s="167">
        <v>0</v>
      </c>
      <c r="J5602" s="167">
        <v>0</v>
      </c>
      <c r="K5602" s="167">
        <v>1</v>
      </c>
      <c r="L5602" s="167">
        <v>0</v>
      </c>
      <c r="M5602" s="167">
        <v>0</v>
      </c>
      <c r="N5602" s="167">
        <v>0</v>
      </c>
      <c r="O5602" s="167">
        <v>0</v>
      </c>
      <c r="P5602" s="167">
        <v>0</v>
      </c>
      <c r="Q5602" s="167">
        <v>0</v>
      </c>
      <c r="R5602" s="167">
        <v>0</v>
      </c>
      <c r="S5602" s="167">
        <v>0</v>
      </c>
    </row>
    <row r="5603" spans="1:20" s="204" customFormat="1" ht="14.25" customHeight="1" x14ac:dyDescent="0.2">
      <c r="A5603" s="115"/>
      <c r="B5603" s="115"/>
      <c r="C5603" s="115"/>
      <c r="D5603" s="441"/>
      <c r="E5603" s="424" t="s">
        <v>445</v>
      </c>
      <c r="F5603" s="346">
        <v>2</v>
      </c>
      <c r="G5603" s="308">
        <v>0</v>
      </c>
      <c r="H5603" s="308">
        <v>0</v>
      </c>
      <c r="I5603" s="308">
        <v>0</v>
      </c>
      <c r="J5603" s="308">
        <v>0</v>
      </c>
      <c r="K5603" s="308">
        <v>1</v>
      </c>
      <c r="L5603" s="308">
        <v>0</v>
      </c>
      <c r="M5603" s="308">
        <v>0</v>
      </c>
      <c r="N5603" s="308">
        <v>0</v>
      </c>
      <c r="O5603" s="308">
        <v>0</v>
      </c>
      <c r="P5603" s="308">
        <v>0</v>
      </c>
      <c r="Q5603" s="308">
        <v>1</v>
      </c>
      <c r="R5603" s="308">
        <v>0</v>
      </c>
      <c r="S5603" s="308">
        <v>0</v>
      </c>
      <c r="T5603" s="308"/>
    </row>
    <row r="5604" spans="1:20" ht="9" customHeight="1" x14ac:dyDescent="0.2">
      <c r="A5604" s="115"/>
      <c r="B5604" s="115"/>
      <c r="C5604" s="115"/>
      <c r="D5604" s="440" t="s">
        <v>265</v>
      </c>
      <c r="E5604" s="666" t="s">
        <v>443</v>
      </c>
      <c r="F5604" s="347">
        <v>1</v>
      </c>
      <c r="G5604" s="167">
        <v>0</v>
      </c>
      <c r="H5604" s="167">
        <v>0</v>
      </c>
      <c r="I5604" s="167">
        <v>0</v>
      </c>
      <c r="J5604" s="167">
        <v>0</v>
      </c>
      <c r="K5604" s="167">
        <v>0</v>
      </c>
      <c r="L5604" s="167">
        <v>0</v>
      </c>
      <c r="M5604" s="167">
        <v>0</v>
      </c>
      <c r="N5604" s="167">
        <v>0</v>
      </c>
      <c r="O5604" s="167">
        <v>0</v>
      </c>
      <c r="P5604" s="167">
        <v>0</v>
      </c>
      <c r="Q5604" s="167">
        <v>1</v>
      </c>
      <c r="R5604" s="167">
        <v>0</v>
      </c>
      <c r="S5604" s="167">
        <v>0</v>
      </c>
    </row>
    <row r="5605" spans="1:20" ht="9" customHeight="1" x14ac:dyDescent="0.2">
      <c r="A5605" s="115"/>
      <c r="B5605" s="115"/>
      <c r="C5605" s="115"/>
      <c r="D5605" s="441"/>
      <c r="E5605" s="666" t="s">
        <v>444</v>
      </c>
      <c r="F5605" s="347">
        <v>1</v>
      </c>
      <c r="G5605" s="167">
        <v>0</v>
      </c>
      <c r="H5605" s="167">
        <v>0</v>
      </c>
      <c r="I5605" s="167">
        <v>0</v>
      </c>
      <c r="J5605" s="167">
        <v>0</v>
      </c>
      <c r="K5605" s="167">
        <v>1</v>
      </c>
      <c r="L5605" s="167">
        <v>0</v>
      </c>
      <c r="M5605" s="167">
        <v>0</v>
      </c>
      <c r="N5605" s="167">
        <v>0</v>
      </c>
      <c r="O5605" s="167">
        <v>0</v>
      </c>
      <c r="P5605" s="167">
        <v>0</v>
      </c>
      <c r="Q5605" s="167">
        <v>0</v>
      </c>
      <c r="R5605" s="167">
        <v>0</v>
      </c>
      <c r="S5605" s="167">
        <v>0</v>
      </c>
    </row>
    <row r="5606" spans="1:20" s="204" customFormat="1" ht="14.25" customHeight="1" x14ac:dyDescent="0.2">
      <c r="A5606" s="115"/>
      <c r="B5606" s="115"/>
      <c r="C5606" s="115"/>
      <c r="D5606" s="441"/>
      <c r="E5606" s="424" t="s">
        <v>445</v>
      </c>
      <c r="F5606" s="346">
        <v>2</v>
      </c>
      <c r="G5606" s="308">
        <v>0</v>
      </c>
      <c r="H5606" s="308">
        <v>0</v>
      </c>
      <c r="I5606" s="308">
        <v>0</v>
      </c>
      <c r="J5606" s="308">
        <v>0</v>
      </c>
      <c r="K5606" s="308">
        <v>1</v>
      </c>
      <c r="L5606" s="308">
        <v>0</v>
      </c>
      <c r="M5606" s="308">
        <v>0</v>
      </c>
      <c r="N5606" s="308">
        <v>0</v>
      </c>
      <c r="O5606" s="308">
        <v>0</v>
      </c>
      <c r="P5606" s="308">
        <v>0</v>
      </c>
      <c r="Q5606" s="308">
        <v>1</v>
      </c>
      <c r="R5606" s="308">
        <v>0</v>
      </c>
      <c r="S5606" s="308">
        <v>0</v>
      </c>
      <c r="T5606" s="308"/>
    </row>
    <row r="5607" spans="1:20" ht="27" customHeight="1" x14ac:dyDescent="0.2">
      <c r="A5607" s="115"/>
      <c r="B5607" s="115"/>
      <c r="C5607" s="843" t="s">
        <v>1169</v>
      </c>
      <c r="D5607" s="843"/>
      <c r="E5607" s="424"/>
      <c r="F5607" s="346"/>
    </row>
    <row r="5608" spans="1:20" ht="9" customHeight="1" x14ac:dyDescent="0.2">
      <c r="A5608" s="115"/>
      <c r="B5608" s="115"/>
      <c r="C5608" s="115"/>
      <c r="D5608" s="441" t="s">
        <v>392</v>
      </c>
      <c r="E5608" s="666" t="s">
        <v>444</v>
      </c>
      <c r="F5608" s="347">
        <v>1</v>
      </c>
      <c r="G5608" s="167">
        <v>0</v>
      </c>
      <c r="H5608" s="167">
        <v>0</v>
      </c>
      <c r="I5608" s="167">
        <v>0</v>
      </c>
      <c r="J5608" s="167">
        <v>0</v>
      </c>
      <c r="K5608" s="167">
        <v>0</v>
      </c>
      <c r="L5608" s="167">
        <v>0</v>
      </c>
      <c r="M5608" s="167">
        <v>0</v>
      </c>
      <c r="N5608" s="167">
        <v>0</v>
      </c>
      <c r="O5608" s="167">
        <v>0</v>
      </c>
      <c r="P5608" s="167">
        <v>0</v>
      </c>
      <c r="Q5608" s="167">
        <v>0</v>
      </c>
      <c r="R5608" s="167">
        <v>1</v>
      </c>
      <c r="S5608" s="167">
        <v>0</v>
      </c>
    </row>
    <row r="5609" spans="1:20" s="204" customFormat="1" ht="14.25" customHeight="1" x14ac:dyDescent="0.2">
      <c r="A5609" s="115"/>
      <c r="B5609" s="115"/>
      <c r="C5609" s="115"/>
      <c r="D5609" s="441"/>
      <c r="E5609" s="424" t="s">
        <v>445</v>
      </c>
      <c r="F5609" s="346">
        <v>1</v>
      </c>
      <c r="G5609" s="308">
        <v>0</v>
      </c>
      <c r="H5609" s="308">
        <v>0</v>
      </c>
      <c r="I5609" s="308">
        <v>0</v>
      </c>
      <c r="J5609" s="308">
        <v>0</v>
      </c>
      <c r="K5609" s="308">
        <v>0</v>
      </c>
      <c r="L5609" s="308">
        <v>0</v>
      </c>
      <c r="M5609" s="308">
        <v>0</v>
      </c>
      <c r="N5609" s="308">
        <v>0</v>
      </c>
      <c r="O5609" s="308">
        <v>0</v>
      </c>
      <c r="P5609" s="308">
        <v>0</v>
      </c>
      <c r="Q5609" s="308">
        <v>0</v>
      </c>
      <c r="R5609" s="308">
        <v>1</v>
      </c>
      <c r="S5609" s="308">
        <v>0</v>
      </c>
      <c r="T5609" s="308"/>
    </row>
    <row r="5610" spans="1:20" ht="18" customHeight="1" x14ac:dyDescent="0.2">
      <c r="A5610" s="115"/>
      <c r="B5610" s="115"/>
      <c r="C5610" s="115"/>
      <c r="D5610" s="442" t="s">
        <v>1186</v>
      </c>
      <c r="E5610" s="409" t="s">
        <v>444</v>
      </c>
      <c r="F5610" s="348">
        <v>1</v>
      </c>
      <c r="G5610" s="307">
        <v>0</v>
      </c>
      <c r="H5610" s="307">
        <v>0</v>
      </c>
      <c r="I5610" s="307">
        <v>1</v>
      </c>
      <c r="J5610" s="307">
        <v>0</v>
      </c>
      <c r="K5610" s="307">
        <v>0</v>
      </c>
      <c r="L5610" s="307">
        <v>0</v>
      </c>
      <c r="M5610" s="307">
        <v>0</v>
      </c>
      <c r="N5610" s="307">
        <v>0</v>
      </c>
      <c r="O5610" s="307">
        <v>0</v>
      </c>
      <c r="P5610" s="307">
        <v>0</v>
      </c>
      <c r="Q5610" s="307">
        <v>0</v>
      </c>
      <c r="R5610" s="307">
        <v>0</v>
      </c>
      <c r="S5610" s="307">
        <v>0</v>
      </c>
    </row>
    <row r="5611" spans="1:20" s="204" customFormat="1" ht="14.25" customHeight="1" x14ac:dyDescent="0.2">
      <c r="A5611" s="115"/>
      <c r="B5611" s="115"/>
      <c r="C5611" s="115"/>
      <c r="D5611" s="441"/>
      <c r="E5611" s="424" t="s">
        <v>445</v>
      </c>
      <c r="F5611" s="346">
        <v>1</v>
      </c>
      <c r="G5611" s="308">
        <v>0</v>
      </c>
      <c r="H5611" s="308">
        <v>0</v>
      </c>
      <c r="I5611" s="308">
        <v>1</v>
      </c>
      <c r="J5611" s="308">
        <v>0</v>
      </c>
      <c r="K5611" s="308">
        <v>0</v>
      </c>
      <c r="L5611" s="308">
        <v>0</v>
      </c>
      <c r="M5611" s="308">
        <v>0</v>
      </c>
      <c r="N5611" s="308">
        <v>0</v>
      </c>
      <c r="O5611" s="308">
        <v>0</v>
      </c>
      <c r="P5611" s="308">
        <v>0</v>
      </c>
      <c r="Q5611" s="308">
        <v>0</v>
      </c>
      <c r="R5611" s="308">
        <v>0</v>
      </c>
      <c r="S5611" s="308">
        <v>0</v>
      </c>
      <c r="T5611" s="308"/>
    </row>
    <row r="5612" spans="1:20" ht="9" customHeight="1" x14ac:dyDescent="0.2">
      <c r="A5612" s="115"/>
      <c r="B5612" s="115"/>
      <c r="C5612" s="115"/>
      <c r="D5612" s="441" t="s">
        <v>1170</v>
      </c>
      <c r="E5612" s="666" t="s">
        <v>443</v>
      </c>
      <c r="F5612" s="347">
        <v>1</v>
      </c>
      <c r="G5612" s="167">
        <v>0</v>
      </c>
      <c r="H5612" s="167">
        <v>0</v>
      </c>
      <c r="I5612" s="167">
        <v>1</v>
      </c>
      <c r="J5612" s="167">
        <v>0</v>
      </c>
      <c r="K5612" s="167">
        <v>0</v>
      </c>
      <c r="L5612" s="167">
        <v>0</v>
      </c>
      <c r="M5612" s="167">
        <v>0</v>
      </c>
      <c r="N5612" s="167">
        <v>0</v>
      </c>
      <c r="O5612" s="167">
        <v>0</v>
      </c>
      <c r="P5612" s="167">
        <v>0</v>
      </c>
      <c r="Q5612" s="167">
        <v>0</v>
      </c>
      <c r="R5612" s="167">
        <v>0</v>
      </c>
      <c r="S5612" s="167">
        <v>0</v>
      </c>
    </row>
    <row r="5613" spans="1:20" ht="9" customHeight="1" x14ac:dyDescent="0.2">
      <c r="A5613" s="115"/>
      <c r="B5613" s="115"/>
      <c r="C5613" s="115"/>
      <c r="D5613" s="441"/>
      <c r="E5613" s="666" t="s">
        <v>444</v>
      </c>
      <c r="F5613" s="347">
        <v>1</v>
      </c>
      <c r="G5613" s="167">
        <v>0</v>
      </c>
      <c r="H5613" s="167">
        <v>0</v>
      </c>
      <c r="I5613" s="167">
        <v>0</v>
      </c>
      <c r="J5613" s="167">
        <v>0</v>
      </c>
      <c r="K5613" s="167">
        <v>0</v>
      </c>
      <c r="L5613" s="167">
        <v>1</v>
      </c>
      <c r="M5613" s="167">
        <v>0</v>
      </c>
      <c r="N5613" s="167">
        <v>0</v>
      </c>
      <c r="O5613" s="167">
        <v>0</v>
      </c>
      <c r="P5613" s="167">
        <v>0</v>
      </c>
      <c r="Q5613" s="167">
        <v>0</v>
      </c>
      <c r="R5613" s="167">
        <v>0</v>
      </c>
      <c r="S5613" s="167">
        <v>0</v>
      </c>
    </row>
    <row r="5614" spans="1:20" s="204" customFormat="1" ht="14.25" customHeight="1" x14ac:dyDescent="0.2">
      <c r="A5614" s="115"/>
      <c r="B5614" s="115"/>
      <c r="C5614" s="115"/>
      <c r="D5614" s="441"/>
      <c r="E5614" s="424" t="s">
        <v>445</v>
      </c>
      <c r="F5614" s="346">
        <v>2</v>
      </c>
      <c r="G5614" s="308">
        <v>0</v>
      </c>
      <c r="H5614" s="308">
        <v>0</v>
      </c>
      <c r="I5614" s="308">
        <v>1</v>
      </c>
      <c r="J5614" s="308">
        <v>0</v>
      </c>
      <c r="K5614" s="308">
        <v>0</v>
      </c>
      <c r="L5614" s="308">
        <v>1</v>
      </c>
      <c r="M5614" s="308">
        <v>0</v>
      </c>
      <c r="N5614" s="308">
        <v>0</v>
      </c>
      <c r="O5614" s="308">
        <v>0</v>
      </c>
      <c r="P5614" s="308">
        <v>0</v>
      </c>
      <c r="Q5614" s="308">
        <v>0</v>
      </c>
      <c r="R5614" s="308">
        <v>0</v>
      </c>
      <c r="S5614" s="308">
        <v>0</v>
      </c>
      <c r="T5614" s="308"/>
    </row>
    <row r="5615" spans="1:20" ht="9" customHeight="1" x14ac:dyDescent="0.2">
      <c r="A5615" s="115"/>
      <c r="B5615" s="115"/>
      <c r="C5615" s="115"/>
      <c r="D5615" s="440" t="s">
        <v>265</v>
      </c>
      <c r="E5615" s="666" t="s">
        <v>443</v>
      </c>
      <c r="F5615" s="347">
        <v>1</v>
      </c>
      <c r="G5615" s="167">
        <v>0</v>
      </c>
      <c r="H5615" s="167">
        <v>0</v>
      </c>
      <c r="I5615" s="167">
        <v>1</v>
      </c>
      <c r="J5615" s="167">
        <v>0</v>
      </c>
      <c r="K5615" s="167">
        <v>0</v>
      </c>
      <c r="L5615" s="167">
        <v>0</v>
      </c>
      <c r="M5615" s="167">
        <v>0</v>
      </c>
      <c r="N5615" s="167">
        <v>0</v>
      </c>
      <c r="O5615" s="167">
        <v>0</v>
      </c>
      <c r="P5615" s="167">
        <v>0</v>
      </c>
      <c r="Q5615" s="167">
        <v>0</v>
      </c>
      <c r="R5615" s="167">
        <v>0</v>
      </c>
      <c r="S5615" s="167">
        <v>0</v>
      </c>
    </row>
    <row r="5616" spans="1:20" ht="9" customHeight="1" x14ac:dyDescent="0.2">
      <c r="A5616" s="115"/>
      <c r="B5616" s="115"/>
      <c r="C5616" s="115"/>
      <c r="D5616" s="441"/>
      <c r="E5616" s="666" t="s">
        <v>444</v>
      </c>
      <c r="F5616" s="347">
        <v>3</v>
      </c>
      <c r="G5616" s="167">
        <v>0</v>
      </c>
      <c r="H5616" s="167">
        <v>0</v>
      </c>
      <c r="I5616" s="167">
        <v>1</v>
      </c>
      <c r="J5616" s="167">
        <v>0</v>
      </c>
      <c r="K5616" s="167">
        <v>0</v>
      </c>
      <c r="L5616" s="167">
        <v>1</v>
      </c>
      <c r="M5616" s="167">
        <v>0</v>
      </c>
      <c r="N5616" s="167">
        <v>0</v>
      </c>
      <c r="O5616" s="167">
        <v>0</v>
      </c>
      <c r="P5616" s="167">
        <v>0</v>
      </c>
      <c r="Q5616" s="167">
        <v>0</v>
      </c>
      <c r="R5616" s="167">
        <v>1</v>
      </c>
      <c r="S5616" s="167">
        <v>0</v>
      </c>
    </row>
    <row r="5617" spans="1:20" s="204" customFormat="1" ht="14.25" customHeight="1" x14ac:dyDescent="0.2">
      <c r="A5617" s="115"/>
      <c r="B5617" s="115"/>
      <c r="C5617" s="115"/>
      <c r="D5617" s="441"/>
      <c r="E5617" s="424" t="s">
        <v>445</v>
      </c>
      <c r="F5617" s="346">
        <v>4</v>
      </c>
      <c r="G5617" s="308">
        <v>0</v>
      </c>
      <c r="H5617" s="308">
        <v>0</v>
      </c>
      <c r="I5617" s="308">
        <v>2</v>
      </c>
      <c r="J5617" s="308">
        <v>0</v>
      </c>
      <c r="K5617" s="308">
        <v>0</v>
      </c>
      <c r="L5617" s="308">
        <v>1</v>
      </c>
      <c r="M5617" s="308">
        <v>0</v>
      </c>
      <c r="N5617" s="308">
        <v>0</v>
      </c>
      <c r="O5617" s="308">
        <v>0</v>
      </c>
      <c r="P5617" s="308">
        <v>0</v>
      </c>
      <c r="Q5617" s="308">
        <v>0</v>
      </c>
      <c r="R5617" s="308">
        <v>1</v>
      </c>
      <c r="S5617" s="308">
        <v>0</v>
      </c>
      <c r="T5617" s="308"/>
    </row>
    <row r="5618" spans="1:20" ht="36" customHeight="1" x14ac:dyDescent="0.2">
      <c r="A5618" s="115"/>
      <c r="B5618" s="115"/>
      <c r="C5618" s="843" t="s">
        <v>2460</v>
      </c>
      <c r="D5618" s="843"/>
      <c r="E5618" s="424"/>
      <c r="F5618" s="346"/>
    </row>
    <row r="5619" spans="1:20" ht="9" customHeight="1" x14ac:dyDescent="0.2">
      <c r="A5619" s="115"/>
      <c r="B5619" s="115"/>
      <c r="C5619" s="115"/>
      <c r="D5619" s="441" t="s">
        <v>403</v>
      </c>
      <c r="E5619" s="666" t="s">
        <v>443</v>
      </c>
      <c r="F5619" s="347">
        <v>1</v>
      </c>
      <c r="G5619" s="167">
        <v>0</v>
      </c>
      <c r="H5619" s="167">
        <v>0</v>
      </c>
      <c r="I5619" s="167">
        <v>0</v>
      </c>
      <c r="J5619" s="167">
        <v>0</v>
      </c>
      <c r="K5619" s="167">
        <v>0</v>
      </c>
      <c r="L5619" s="167">
        <v>0</v>
      </c>
      <c r="M5619" s="167">
        <v>0</v>
      </c>
      <c r="N5619" s="167">
        <v>0</v>
      </c>
      <c r="O5619" s="167">
        <v>0</v>
      </c>
      <c r="P5619" s="167">
        <v>0</v>
      </c>
      <c r="Q5619" s="167">
        <v>0</v>
      </c>
      <c r="R5619" s="167">
        <v>1</v>
      </c>
      <c r="S5619" s="167">
        <v>0</v>
      </c>
    </row>
    <row r="5620" spans="1:20" ht="9" customHeight="1" x14ac:dyDescent="0.2">
      <c r="A5620" s="115"/>
      <c r="B5620" s="115"/>
      <c r="C5620" s="115"/>
      <c r="D5620" s="441"/>
      <c r="E5620" s="666" t="s">
        <v>444</v>
      </c>
      <c r="F5620" s="347">
        <v>2</v>
      </c>
      <c r="G5620" s="167">
        <v>0</v>
      </c>
      <c r="H5620" s="167">
        <v>0</v>
      </c>
      <c r="I5620" s="167">
        <v>0</v>
      </c>
      <c r="J5620" s="167">
        <v>0</v>
      </c>
      <c r="K5620" s="167">
        <v>0</v>
      </c>
      <c r="L5620" s="167">
        <v>1</v>
      </c>
      <c r="M5620" s="167">
        <v>0</v>
      </c>
      <c r="N5620" s="167">
        <v>1</v>
      </c>
      <c r="O5620" s="167">
        <v>0</v>
      </c>
      <c r="P5620" s="167">
        <v>0</v>
      </c>
      <c r="Q5620" s="167">
        <v>0</v>
      </c>
      <c r="R5620" s="167">
        <v>0</v>
      </c>
      <c r="S5620" s="167">
        <v>0</v>
      </c>
    </row>
    <row r="5621" spans="1:20" s="204" customFormat="1" ht="14.25" customHeight="1" x14ac:dyDescent="0.2">
      <c r="A5621" s="115"/>
      <c r="B5621" s="115"/>
      <c r="C5621" s="115"/>
      <c r="D5621" s="441"/>
      <c r="E5621" s="424" t="s">
        <v>445</v>
      </c>
      <c r="F5621" s="346">
        <v>3</v>
      </c>
      <c r="G5621" s="308">
        <v>0</v>
      </c>
      <c r="H5621" s="308">
        <v>0</v>
      </c>
      <c r="I5621" s="308">
        <v>0</v>
      </c>
      <c r="J5621" s="308">
        <v>0</v>
      </c>
      <c r="K5621" s="308">
        <v>0</v>
      </c>
      <c r="L5621" s="308">
        <v>1</v>
      </c>
      <c r="M5621" s="308">
        <v>0</v>
      </c>
      <c r="N5621" s="308">
        <v>1</v>
      </c>
      <c r="O5621" s="308">
        <v>0</v>
      </c>
      <c r="P5621" s="308">
        <v>0</v>
      </c>
      <c r="Q5621" s="308">
        <v>0</v>
      </c>
      <c r="R5621" s="308">
        <v>1</v>
      </c>
      <c r="S5621" s="308">
        <v>0</v>
      </c>
      <c r="T5621" s="308"/>
    </row>
    <row r="5622" spans="1:20" ht="9" customHeight="1" x14ac:dyDescent="0.2">
      <c r="A5622" s="115"/>
      <c r="B5622" s="115"/>
      <c r="C5622" s="115"/>
      <c r="D5622" s="440" t="s">
        <v>265</v>
      </c>
      <c r="E5622" s="666" t="s">
        <v>443</v>
      </c>
      <c r="F5622" s="347">
        <v>1</v>
      </c>
      <c r="G5622" s="167">
        <v>0</v>
      </c>
      <c r="H5622" s="167">
        <v>0</v>
      </c>
      <c r="I5622" s="167">
        <v>0</v>
      </c>
      <c r="J5622" s="167">
        <v>0</v>
      </c>
      <c r="K5622" s="167">
        <v>0</v>
      </c>
      <c r="L5622" s="167">
        <v>0</v>
      </c>
      <c r="M5622" s="167">
        <v>0</v>
      </c>
      <c r="N5622" s="167">
        <v>0</v>
      </c>
      <c r="O5622" s="167">
        <v>0</v>
      </c>
      <c r="P5622" s="167">
        <v>0</v>
      </c>
      <c r="Q5622" s="167">
        <v>0</v>
      </c>
      <c r="R5622" s="167">
        <v>1</v>
      </c>
      <c r="S5622" s="167">
        <v>0</v>
      </c>
    </row>
    <row r="5623" spans="1:20" ht="9" customHeight="1" x14ac:dyDescent="0.2">
      <c r="A5623" s="115"/>
      <c r="B5623" s="115"/>
      <c r="C5623" s="115"/>
      <c r="D5623" s="441"/>
      <c r="E5623" s="666" t="s">
        <v>444</v>
      </c>
      <c r="F5623" s="347">
        <v>2</v>
      </c>
      <c r="G5623" s="167">
        <v>0</v>
      </c>
      <c r="H5623" s="167">
        <v>0</v>
      </c>
      <c r="I5623" s="167">
        <v>0</v>
      </c>
      <c r="J5623" s="167">
        <v>0</v>
      </c>
      <c r="K5623" s="167">
        <v>0</v>
      </c>
      <c r="L5623" s="167">
        <v>1</v>
      </c>
      <c r="M5623" s="167">
        <v>0</v>
      </c>
      <c r="N5623" s="167">
        <v>1</v>
      </c>
      <c r="O5623" s="167">
        <v>0</v>
      </c>
      <c r="P5623" s="167">
        <v>0</v>
      </c>
      <c r="Q5623" s="167">
        <v>0</v>
      </c>
      <c r="R5623" s="167">
        <v>0</v>
      </c>
      <c r="S5623" s="167">
        <v>0</v>
      </c>
    </row>
    <row r="5624" spans="1:20" s="204" customFormat="1" ht="14.25" customHeight="1" x14ac:dyDescent="0.2">
      <c r="A5624" s="115"/>
      <c r="B5624" s="115"/>
      <c r="C5624" s="115"/>
      <c r="D5624" s="441"/>
      <c r="E5624" s="424" t="s">
        <v>445</v>
      </c>
      <c r="F5624" s="346">
        <v>3</v>
      </c>
      <c r="G5624" s="308">
        <v>0</v>
      </c>
      <c r="H5624" s="308">
        <v>0</v>
      </c>
      <c r="I5624" s="308">
        <v>0</v>
      </c>
      <c r="J5624" s="308">
        <v>0</v>
      </c>
      <c r="K5624" s="308">
        <v>0</v>
      </c>
      <c r="L5624" s="308">
        <v>1</v>
      </c>
      <c r="M5624" s="308">
        <v>0</v>
      </c>
      <c r="N5624" s="308">
        <v>1</v>
      </c>
      <c r="O5624" s="308">
        <v>0</v>
      </c>
      <c r="P5624" s="308">
        <v>0</v>
      </c>
      <c r="Q5624" s="308">
        <v>0</v>
      </c>
      <c r="R5624" s="308">
        <v>1</v>
      </c>
      <c r="S5624" s="308">
        <v>0</v>
      </c>
      <c r="T5624" s="308"/>
    </row>
    <row r="5625" spans="1:20" ht="27" customHeight="1" x14ac:dyDescent="0.2">
      <c r="A5625" s="115"/>
      <c r="B5625" s="115"/>
      <c r="C5625" s="843" t="s">
        <v>1189</v>
      </c>
      <c r="D5625" s="843"/>
      <c r="E5625" s="666"/>
      <c r="F5625" s="347"/>
      <c r="G5625" s="167"/>
      <c r="H5625" s="167"/>
      <c r="I5625" s="167"/>
      <c r="J5625" s="167"/>
      <c r="K5625" s="167"/>
      <c r="L5625" s="167"/>
      <c r="M5625" s="167"/>
      <c r="N5625" s="167"/>
      <c r="O5625" s="167"/>
      <c r="P5625" s="167"/>
      <c r="Q5625" s="167"/>
      <c r="R5625" s="167"/>
      <c r="S5625" s="167"/>
    </row>
    <row r="5626" spans="1:20" ht="9" customHeight="1" x14ac:dyDescent="0.2">
      <c r="A5626" s="115"/>
      <c r="B5626" s="115"/>
      <c r="C5626" s="115"/>
      <c r="D5626" s="441" t="s">
        <v>409</v>
      </c>
      <c r="E5626" s="666" t="s">
        <v>443</v>
      </c>
      <c r="F5626" s="347">
        <v>1</v>
      </c>
      <c r="G5626" s="167">
        <v>0</v>
      </c>
      <c r="H5626" s="167">
        <v>0</v>
      </c>
      <c r="I5626" s="167">
        <v>0</v>
      </c>
      <c r="J5626" s="167">
        <v>0</v>
      </c>
      <c r="K5626" s="167">
        <v>0</v>
      </c>
      <c r="L5626" s="167">
        <v>0</v>
      </c>
      <c r="M5626" s="167">
        <v>0</v>
      </c>
      <c r="N5626" s="167">
        <v>0</v>
      </c>
      <c r="O5626" s="167">
        <v>1</v>
      </c>
      <c r="P5626" s="167">
        <v>0</v>
      </c>
      <c r="Q5626" s="167">
        <v>0</v>
      </c>
      <c r="R5626" s="167">
        <v>0</v>
      </c>
      <c r="S5626" s="167">
        <v>0</v>
      </c>
    </row>
    <row r="5627" spans="1:20" ht="9" customHeight="1" x14ac:dyDescent="0.2">
      <c r="A5627" s="115"/>
      <c r="B5627" s="115"/>
      <c r="C5627" s="115"/>
      <c r="D5627" s="441"/>
      <c r="E5627" s="666" t="s">
        <v>444</v>
      </c>
      <c r="F5627" s="347">
        <v>12</v>
      </c>
      <c r="G5627" s="167">
        <v>0</v>
      </c>
      <c r="H5627" s="167">
        <v>0</v>
      </c>
      <c r="I5627" s="167">
        <v>0</v>
      </c>
      <c r="J5627" s="167">
        <v>0</v>
      </c>
      <c r="K5627" s="167">
        <v>2</v>
      </c>
      <c r="L5627" s="167">
        <v>4</v>
      </c>
      <c r="M5627" s="167">
        <v>1</v>
      </c>
      <c r="N5627" s="167">
        <v>1</v>
      </c>
      <c r="O5627" s="167">
        <v>0</v>
      </c>
      <c r="P5627" s="167">
        <v>2</v>
      </c>
      <c r="Q5627" s="167">
        <v>1</v>
      </c>
      <c r="R5627" s="167">
        <v>1</v>
      </c>
      <c r="S5627" s="167">
        <v>0</v>
      </c>
    </row>
    <row r="5628" spans="1:20" s="204" customFormat="1" ht="14.25" customHeight="1" x14ac:dyDescent="0.2">
      <c r="A5628" s="115"/>
      <c r="B5628" s="115"/>
      <c r="C5628" s="115"/>
      <c r="D5628" s="441"/>
      <c r="E5628" s="424" t="s">
        <v>445</v>
      </c>
      <c r="F5628" s="346">
        <v>13</v>
      </c>
      <c r="G5628" s="308">
        <v>0</v>
      </c>
      <c r="H5628" s="308">
        <v>0</v>
      </c>
      <c r="I5628" s="308">
        <v>0</v>
      </c>
      <c r="J5628" s="308">
        <v>0</v>
      </c>
      <c r="K5628" s="308">
        <v>2</v>
      </c>
      <c r="L5628" s="308">
        <v>4</v>
      </c>
      <c r="M5628" s="308">
        <v>1</v>
      </c>
      <c r="N5628" s="308">
        <v>1</v>
      </c>
      <c r="O5628" s="308">
        <v>1</v>
      </c>
      <c r="P5628" s="308">
        <v>2</v>
      </c>
      <c r="Q5628" s="308">
        <v>1</v>
      </c>
      <c r="R5628" s="308">
        <v>1</v>
      </c>
      <c r="S5628" s="308">
        <v>0</v>
      </c>
      <c r="T5628" s="308"/>
    </row>
    <row r="5629" spans="1:20" ht="9" customHeight="1" x14ac:dyDescent="0.2">
      <c r="A5629" s="115"/>
      <c r="B5629" s="115"/>
      <c r="C5629" s="115"/>
      <c r="D5629" s="441" t="s">
        <v>410</v>
      </c>
      <c r="E5629" s="666" t="s">
        <v>443</v>
      </c>
      <c r="F5629" s="347">
        <v>1</v>
      </c>
      <c r="G5629" s="167">
        <v>0</v>
      </c>
      <c r="H5629" s="167">
        <v>0</v>
      </c>
      <c r="I5629" s="167">
        <v>0</v>
      </c>
      <c r="J5629" s="167">
        <v>0</v>
      </c>
      <c r="K5629" s="167">
        <v>0</v>
      </c>
      <c r="L5629" s="167">
        <v>0</v>
      </c>
      <c r="M5629" s="167">
        <v>1</v>
      </c>
      <c r="N5629" s="167">
        <v>0</v>
      </c>
      <c r="O5629" s="167">
        <v>0</v>
      </c>
      <c r="P5629" s="167">
        <v>0</v>
      </c>
      <c r="Q5629" s="167">
        <v>0</v>
      </c>
      <c r="R5629" s="167">
        <v>0</v>
      </c>
      <c r="S5629" s="167">
        <v>0</v>
      </c>
    </row>
    <row r="5630" spans="1:20" ht="9" customHeight="1" x14ac:dyDescent="0.2">
      <c r="A5630" s="115"/>
      <c r="B5630" s="115"/>
      <c r="C5630" s="115"/>
      <c r="D5630" s="441"/>
      <c r="E5630" s="666" t="s">
        <v>444</v>
      </c>
      <c r="F5630" s="347">
        <v>8</v>
      </c>
      <c r="G5630" s="167">
        <v>0</v>
      </c>
      <c r="H5630" s="167">
        <v>0</v>
      </c>
      <c r="I5630" s="167">
        <v>4</v>
      </c>
      <c r="J5630" s="167">
        <v>2</v>
      </c>
      <c r="K5630" s="167">
        <v>1</v>
      </c>
      <c r="L5630" s="167">
        <v>1</v>
      </c>
      <c r="M5630" s="167">
        <v>0</v>
      </c>
      <c r="N5630" s="167">
        <v>0</v>
      </c>
      <c r="O5630" s="167">
        <v>0</v>
      </c>
      <c r="P5630" s="167">
        <v>0</v>
      </c>
      <c r="Q5630" s="167">
        <v>0</v>
      </c>
      <c r="R5630" s="167">
        <v>0</v>
      </c>
      <c r="S5630" s="167">
        <v>0</v>
      </c>
    </row>
    <row r="5631" spans="1:20" s="204" customFormat="1" ht="14.25" customHeight="1" x14ac:dyDescent="0.2">
      <c r="A5631" s="115"/>
      <c r="B5631" s="115"/>
      <c r="C5631" s="115"/>
      <c r="D5631" s="441"/>
      <c r="E5631" s="424" t="s">
        <v>445</v>
      </c>
      <c r="F5631" s="346">
        <v>9</v>
      </c>
      <c r="G5631" s="308">
        <v>0</v>
      </c>
      <c r="H5631" s="308">
        <v>0</v>
      </c>
      <c r="I5631" s="308">
        <v>4</v>
      </c>
      <c r="J5631" s="308">
        <v>2</v>
      </c>
      <c r="K5631" s="308">
        <v>1</v>
      </c>
      <c r="L5631" s="308">
        <v>1</v>
      </c>
      <c r="M5631" s="308">
        <v>1</v>
      </c>
      <c r="N5631" s="308">
        <v>0</v>
      </c>
      <c r="O5631" s="308">
        <v>0</v>
      </c>
      <c r="P5631" s="308">
        <v>0</v>
      </c>
      <c r="Q5631" s="308">
        <v>0</v>
      </c>
      <c r="R5631" s="308">
        <v>0</v>
      </c>
      <c r="S5631" s="308">
        <v>0</v>
      </c>
      <c r="T5631" s="308"/>
    </row>
    <row r="5632" spans="1:20" ht="9" customHeight="1" x14ac:dyDescent="0.2">
      <c r="A5632" s="115"/>
      <c r="B5632" s="115"/>
      <c r="C5632" s="115"/>
      <c r="D5632" s="440" t="s">
        <v>265</v>
      </c>
      <c r="E5632" s="666" t="s">
        <v>443</v>
      </c>
      <c r="F5632" s="347">
        <v>2</v>
      </c>
      <c r="G5632" s="167">
        <v>0</v>
      </c>
      <c r="H5632" s="167">
        <v>0</v>
      </c>
      <c r="I5632" s="167">
        <v>0</v>
      </c>
      <c r="J5632" s="167">
        <v>0</v>
      </c>
      <c r="K5632" s="167">
        <v>0</v>
      </c>
      <c r="L5632" s="167">
        <v>0</v>
      </c>
      <c r="M5632" s="167">
        <v>1</v>
      </c>
      <c r="N5632" s="167">
        <v>0</v>
      </c>
      <c r="O5632" s="167">
        <v>1</v>
      </c>
      <c r="P5632" s="167">
        <v>0</v>
      </c>
      <c r="Q5632" s="167">
        <v>0</v>
      </c>
      <c r="R5632" s="167">
        <v>0</v>
      </c>
      <c r="S5632" s="167">
        <v>0</v>
      </c>
    </row>
    <row r="5633" spans="1:20" ht="9" customHeight="1" x14ac:dyDescent="0.2">
      <c r="A5633" s="115"/>
      <c r="B5633" s="115"/>
      <c r="C5633" s="115"/>
      <c r="D5633" s="441"/>
      <c r="E5633" s="666" t="s">
        <v>444</v>
      </c>
      <c r="F5633" s="347">
        <v>20</v>
      </c>
      <c r="G5633" s="167">
        <v>0</v>
      </c>
      <c r="H5633" s="167">
        <v>0</v>
      </c>
      <c r="I5633" s="167">
        <v>4</v>
      </c>
      <c r="J5633" s="167">
        <v>2</v>
      </c>
      <c r="K5633" s="167">
        <v>3</v>
      </c>
      <c r="L5633" s="167">
        <v>5</v>
      </c>
      <c r="M5633" s="167">
        <v>1</v>
      </c>
      <c r="N5633" s="167">
        <v>1</v>
      </c>
      <c r="O5633" s="167">
        <v>0</v>
      </c>
      <c r="P5633" s="167">
        <v>2</v>
      </c>
      <c r="Q5633" s="167">
        <v>1</v>
      </c>
      <c r="R5633" s="167">
        <v>1</v>
      </c>
      <c r="S5633" s="167">
        <v>0</v>
      </c>
    </row>
    <row r="5634" spans="1:20" s="204" customFormat="1" ht="14.25" customHeight="1" x14ac:dyDescent="0.2">
      <c r="A5634" s="115"/>
      <c r="B5634" s="115"/>
      <c r="C5634" s="115"/>
      <c r="D5634" s="441"/>
      <c r="E5634" s="424" t="s">
        <v>445</v>
      </c>
      <c r="F5634" s="346">
        <v>22</v>
      </c>
      <c r="G5634" s="308">
        <v>0</v>
      </c>
      <c r="H5634" s="308">
        <v>0</v>
      </c>
      <c r="I5634" s="308">
        <v>4</v>
      </c>
      <c r="J5634" s="308">
        <v>2</v>
      </c>
      <c r="K5634" s="308">
        <v>3</v>
      </c>
      <c r="L5634" s="308">
        <v>5</v>
      </c>
      <c r="M5634" s="308">
        <v>2</v>
      </c>
      <c r="N5634" s="308">
        <v>1</v>
      </c>
      <c r="O5634" s="308">
        <v>1</v>
      </c>
      <c r="P5634" s="308">
        <v>2</v>
      </c>
      <c r="Q5634" s="308">
        <v>1</v>
      </c>
      <c r="R5634" s="308">
        <v>1</v>
      </c>
      <c r="S5634" s="308">
        <v>0</v>
      </c>
      <c r="T5634" s="308"/>
    </row>
    <row r="5635" spans="1:20" ht="18" customHeight="1" x14ac:dyDescent="0.2">
      <c r="A5635" s="115"/>
      <c r="B5635" s="115"/>
      <c r="C5635" s="295" t="s">
        <v>414</v>
      </c>
      <c r="D5635" s="441"/>
      <c r="E5635" s="666"/>
      <c r="F5635" s="347"/>
      <c r="G5635" s="167"/>
      <c r="H5635" s="167"/>
      <c r="I5635" s="167"/>
      <c r="J5635" s="167"/>
      <c r="K5635" s="167"/>
      <c r="L5635" s="167"/>
      <c r="M5635" s="167"/>
      <c r="N5635" s="167"/>
      <c r="O5635" s="167"/>
      <c r="P5635" s="167"/>
      <c r="Q5635" s="167"/>
      <c r="R5635" s="167"/>
      <c r="S5635" s="167"/>
    </row>
    <row r="5636" spans="1:20" ht="9" customHeight="1" x14ac:dyDescent="0.2">
      <c r="A5636" s="115"/>
      <c r="B5636" s="115"/>
      <c r="C5636" s="115"/>
      <c r="D5636" s="441" t="s">
        <v>415</v>
      </c>
      <c r="E5636" s="666" t="s">
        <v>443</v>
      </c>
      <c r="F5636" s="347">
        <v>83</v>
      </c>
      <c r="G5636" s="167">
        <v>0</v>
      </c>
      <c r="H5636" s="167">
        <v>0</v>
      </c>
      <c r="I5636" s="167">
        <v>0</v>
      </c>
      <c r="J5636" s="167">
        <v>0</v>
      </c>
      <c r="K5636" s="167">
        <v>0</v>
      </c>
      <c r="L5636" s="167">
        <v>0</v>
      </c>
      <c r="M5636" s="167">
        <v>0</v>
      </c>
      <c r="N5636" s="167">
        <v>1</v>
      </c>
      <c r="O5636" s="167">
        <v>5</v>
      </c>
      <c r="P5636" s="167">
        <v>15</v>
      </c>
      <c r="Q5636" s="167">
        <v>6</v>
      </c>
      <c r="R5636" s="167">
        <v>56</v>
      </c>
      <c r="S5636" s="167">
        <v>0</v>
      </c>
    </row>
    <row r="5637" spans="1:20" ht="9" customHeight="1" x14ac:dyDescent="0.2">
      <c r="A5637" s="115"/>
      <c r="B5637" s="115"/>
      <c r="C5637" s="115"/>
      <c r="D5637" s="441"/>
      <c r="E5637" s="666" t="s">
        <v>444</v>
      </c>
      <c r="F5637" s="347">
        <v>89</v>
      </c>
      <c r="G5637" s="167">
        <v>0</v>
      </c>
      <c r="H5637" s="167">
        <v>0</v>
      </c>
      <c r="I5637" s="167">
        <v>0</v>
      </c>
      <c r="J5637" s="167">
        <v>0</v>
      </c>
      <c r="K5637" s="167">
        <v>0</v>
      </c>
      <c r="L5637" s="167">
        <v>0</v>
      </c>
      <c r="M5637" s="167">
        <v>2</v>
      </c>
      <c r="N5637" s="167">
        <v>1</v>
      </c>
      <c r="O5637" s="167">
        <v>9</v>
      </c>
      <c r="P5637" s="167">
        <v>11</v>
      </c>
      <c r="Q5637" s="167">
        <v>10</v>
      </c>
      <c r="R5637" s="167">
        <v>56</v>
      </c>
      <c r="S5637" s="167">
        <v>0</v>
      </c>
    </row>
    <row r="5638" spans="1:20" s="204" customFormat="1" ht="14.25" customHeight="1" x14ac:dyDescent="0.2">
      <c r="A5638" s="115"/>
      <c r="B5638" s="115"/>
      <c r="C5638" s="115"/>
      <c r="D5638" s="441"/>
      <c r="E5638" s="424" t="s">
        <v>445</v>
      </c>
      <c r="F5638" s="346">
        <v>172</v>
      </c>
      <c r="G5638" s="308">
        <v>0</v>
      </c>
      <c r="H5638" s="308">
        <v>0</v>
      </c>
      <c r="I5638" s="308">
        <v>0</v>
      </c>
      <c r="J5638" s="308">
        <v>0</v>
      </c>
      <c r="K5638" s="308">
        <v>0</v>
      </c>
      <c r="L5638" s="308">
        <v>0</v>
      </c>
      <c r="M5638" s="308">
        <v>2</v>
      </c>
      <c r="N5638" s="308">
        <v>2</v>
      </c>
      <c r="O5638" s="308">
        <v>14</v>
      </c>
      <c r="P5638" s="308">
        <v>26</v>
      </c>
      <c r="Q5638" s="308">
        <v>16</v>
      </c>
      <c r="R5638" s="308">
        <v>112</v>
      </c>
      <c r="S5638" s="308">
        <v>0</v>
      </c>
      <c r="T5638" s="308"/>
    </row>
    <row r="5639" spans="1:20" ht="9" customHeight="1" x14ac:dyDescent="0.2">
      <c r="A5639" s="115"/>
      <c r="B5639" s="115"/>
      <c r="C5639" s="115"/>
      <c r="D5639" s="441" t="s">
        <v>421</v>
      </c>
      <c r="E5639" s="666" t="s">
        <v>443</v>
      </c>
      <c r="F5639" s="347">
        <v>1</v>
      </c>
      <c r="G5639" s="167">
        <v>0</v>
      </c>
      <c r="H5639" s="167">
        <v>0</v>
      </c>
      <c r="I5639" s="167">
        <v>0</v>
      </c>
      <c r="J5639" s="167">
        <v>0</v>
      </c>
      <c r="K5639" s="167">
        <v>1</v>
      </c>
      <c r="L5639" s="167">
        <v>0</v>
      </c>
      <c r="M5639" s="167">
        <v>0</v>
      </c>
      <c r="N5639" s="167">
        <v>0</v>
      </c>
      <c r="O5639" s="167">
        <v>0</v>
      </c>
      <c r="P5639" s="167">
        <v>0</v>
      </c>
      <c r="Q5639" s="167">
        <v>0</v>
      </c>
      <c r="R5639" s="167">
        <v>0</v>
      </c>
      <c r="S5639" s="167">
        <v>0</v>
      </c>
    </row>
    <row r="5640" spans="1:20" ht="9" customHeight="1" x14ac:dyDescent="0.2">
      <c r="A5640" s="115"/>
      <c r="B5640" s="115"/>
      <c r="C5640" s="115"/>
      <c r="D5640" s="441"/>
      <c r="E5640" s="666" t="s">
        <v>444</v>
      </c>
      <c r="F5640" s="347">
        <v>4</v>
      </c>
      <c r="G5640" s="167">
        <v>1</v>
      </c>
      <c r="H5640" s="167">
        <v>1</v>
      </c>
      <c r="I5640" s="167">
        <v>1</v>
      </c>
      <c r="J5640" s="167">
        <v>0</v>
      </c>
      <c r="K5640" s="167">
        <v>1</v>
      </c>
      <c r="L5640" s="167">
        <v>0</v>
      </c>
      <c r="M5640" s="167">
        <v>0</v>
      </c>
      <c r="N5640" s="167">
        <v>0</v>
      </c>
      <c r="O5640" s="167">
        <v>0</v>
      </c>
      <c r="P5640" s="167">
        <v>0</v>
      </c>
      <c r="Q5640" s="167">
        <v>0</v>
      </c>
      <c r="R5640" s="167">
        <v>0</v>
      </c>
      <c r="S5640" s="167">
        <v>0</v>
      </c>
    </row>
    <row r="5641" spans="1:20" s="204" customFormat="1" ht="14.25" customHeight="1" x14ac:dyDescent="0.2">
      <c r="A5641" s="115"/>
      <c r="B5641" s="115"/>
      <c r="C5641" s="115"/>
      <c r="D5641" s="441"/>
      <c r="E5641" s="424" t="s">
        <v>445</v>
      </c>
      <c r="F5641" s="346">
        <v>5</v>
      </c>
      <c r="G5641" s="308">
        <v>1</v>
      </c>
      <c r="H5641" s="308">
        <v>1</v>
      </c>
      <c r="I5641" s="308">
        <v>1</v>
      </c>
      <c r="J5641" s="308">
        <v>0</v>
      </c>
      <c r="K5641" s="308">
        <v>2</v>
      </c>
      <c r="L5641" s="308">
        <v>0</v>
      </c>
      <c r="M5641" s="308">
        <v>0</v>
      </c>
      <c r="N5641" s="308">
        <v>0</v>
      </c>
      <c r="O5641" s="308">
        <v>0</v>
      </c>
      <c r="P5641" s="308">
        <v>0</v>
      </c>
      <c r="Q5641" s="308">
        <v>0</v>
      </c>
      <c r="R5641" s="308">
        <v>0</v>
      </c>
      <c r="S5641" s="308">
        <v>0</v>
      </c>
      <c r="T5641" s="308"/>
    </row>
    <row r="5642" spans="1:20" ht="9" customHeight="1" x14ac:dyDescent="0.2">
      <c r="A5642" s="115"/>
      <c r="B5642" s="115"/>
      <c r="C5642" s="115"/>
      <c r="D5642" s="441" t="s">
        <v>423</v>
      </c>
      <c r="E5642" s="666" t="s">
        <v>443</v>
      </c>
      <c r="F5642" s="347">
        <v>12</v>
      </c>
      <c r="G5642" s="167">
        <v>0</v>
      </c>
      <c r="H5642" s="167">
        <v>0</v>
      </c>
      <c r="I5642" s="167">
        <v>1</v>
      </c>
      <c r="J5642" s="167">
        <v>0</v>
      </c>
      <c r="K5642" s="167">
        <v>0</v>
      </c>
      <c r="L5642" s="167">
        <v>0</v>
      </c>
      <c r="M5642" s="167">
        <v>0</v>
      </c>
      <c r="N5642" s="167">
        <v>0</v>
      </c>
      <c r="O5642" s="167">
        <v>0</v>
      </c>
      <c r="P5642" s="167">
        <v>0</v>
      </c>
      <c r="Q5642" s="167">
        <v>1</v>
      </c>
      <c r="R5642" s="167">
        <v>10</v>
      </c>
      <c r="S5642" s="167">
        <v>0</v>
      </c>
    </row>
    <row r="5643" spans="1:20" ht="9" customHeight="1" x14ac:dyDescent="0.2">
      <c r="A5643" s="115"/>
      <c r="B5643" s="115"/>
      <c r="C5643" s="115"/>
      <c r="D5643" s="441"/>
      <c r="E5643" s="666" t="s">
        <v>444</v>
      </c>
      <c r="F5643" s="347">
        <v>26</v>
      </c>
      <c r="G5643" s="167">
        <v>2</v>
      </c>
      <c r="H5643" s="167">
        <v>0</v>
      </c>
      <c r="I5643" s="167">
        <v>5</v>
      </c>
      <c r="J5643" s="167">
        <v>0</v>
      </c>
      <c r="K5643" s="167">
        <v>0</v>
      </c>
      <c r="L5643" s="167">
        <v>0</v>
      </c>
      <c r="M5643" s="167">
        <v>0</v>
      </c>
      <c r="N5643" s="167">
        <v>0</v>
      </c>
      <c r="O5643" s="167">
        <v>0</v>
      </c>
      <c r="P5643" s="167">
        <v>3</v>
      </c>
      <c r="Q5643" s="167">
        <v>2</v>
      </c>
      <c r="R5643" s="167">
        <v>14</v>
      </c>
      <c r="S5643" s="167">
        <v>0</v>
      </c>
    </row>
    <row r="5644" spans="1:20" s="204" customFormat="1" ht="14.25" customHeight="1" x14ac:dyDescent="0.2">
      <c r="A5644" s="115"/>
      <c r="B5644" s="115"/>
      <c r="C5644" s="115"/>
      <c r="D5644" s="441"/>
      <c r="E5644" s="424" t="s">
        <v>445</v>
      </c>
      <c r="F5644" s="346">
        <v>38</v>
      </c>
      <c r="G5644" s="308">
        <v>2</v>
      </c>
      <c r="H5644" s="308">
        <v>0</v>
      </c>
      <c r="I5644" s="308">
        <v>6</v>
      </c>
      <c r="J5644" s="308">
        <v>0</v>
      </c>
      <c r="K5644" s="308">
        <v>0</v>
      </c>
      <c r="L5644" s="308">
        <v>0</v>
      </c>
      <c r="M5644" s="308">
        <v>0</v>
      </c>
      <c r="N5644" s="308">
        <v>0</v>
      </c>
      <c r="O5644" s="308">
        <v>0</v>
      </c>
      <c r="P5644" s="308">
        <v>3</v>
      </c>
      <c r="Q5644" s="308">
        <v>3</v>
      </c>
      <c r="R5644" s="308">
        <v>24</v>
      </c>
      <c r="S5644" s="308">
        <v>0</v>
      </c>
      <c r="T5644" s="308"/>
    </row>
    <row r="5645" spans="1:20" ht="9" customHeight="1" x14ac:dyDescent="0.2">
      <c r="A5645" s="115"/>
      <c r="B5645" s="115"/>
      <c r="C5645" s="115"/>
      <c r="D5645" s="440" t="s">
        <v>265</v>
      </c>
      <c r="E5645" s="666" t="s">
        <v>443</v>
      </c>
      <c r="F5645" s="347">
        <v>96</v>
      </c>
      <c r="G5645" s="167">
        <v>0</v>
      </c>
      <c r="H5645" s="167">
        <v>0</v>
      </c>
      <c r="I5645" s="167">
        <v>1</v>
      </c>
      <c r="J5645" s="167">
        <v>0</v>
      </c>
      <c r="K5645" s="167">
        <v>1</v>
      </c>
      <c r="L5645" s="167">
        <v>0</v>
      </c>
      <c r="M5645" s="167">
        <v>0</v>
      </c>
      <c r="N5645" s="167">
        <v>1</v>
      </c>
      <c r="O5645" s="167">
        <v>5</v>
      </c>
      <c r="P5645" s="167">
        <v>15</v>
      </c>
      <c r="Q5645" s="167">
        <v>7</v>
      </c>
      <c r="R5645" s="167">
        <v>66</v>
      </c>
      <c r="S5645" s="167">
        <v>0</v>
      </c>
    </row>
    <row r="5646" spans="1:20" ht="9" customHeight="1" x14ac:dyDescent="0.2">
      <c r="A5646" s="115"/>
      <c r="B5646" s="115"/>
      <c r="C5646" s="115"/>
      <c r="D5646" s="441"/>
      <c r="E5646" s="666" t="s">
        <v>444</v>
      </c>
      <c r="F5646" s="347">
        <v>119</v>
      </c>
      <c r="G5646" s="167">
        <v>3</v>
      </c>
      <c r="H5646" s="167">
        <v>1</v>
      </c>
      <c r="I5646" s="167">
        <v>6</v>
      </c>
      <c r="J5646" s="167">
        <v>0</v>
      </c>
      <c r="K5646" s="167">
        <v>1</v>
      </c>
      <c r="L5646" s="167">
        <v>0</v>
      </c>
      <c r="M5646" s="167">
        <v>2</v>
      </c>
      <c r="N5646" s="167">
        <v>1</v>
      </c>
      <c r="O5646" s="167">
        <v>9</v>
      </c>
      <c r="P5646" s="167">
        <v>14</v>
      </c>
      <c r="Q5646" s="167">
        <v>12</v>
      </c>
      <c r="R5646" s="167">
        <v>70</v>
      </c>
      <c r="S5646" s="167">
        <v>0</v>
      </c>
    </row>
    <row r="5647" spans="1:20" s="204" customFormat="1" ht="14.25" customHeight="1" x14ac:dyDescent="0.2">
      <c r="A5647" s="115"/>
      <c r="B5647" s="115"/>
      <c r="C5647" s="115"/>
      <c r="D5647" s="441"/>
      <c r="E5647" s="424" t="s">
        <v>445</v>
      </c>
      <c r="F5647" s="346">
        <v>215</v>
      </c>
      <c r="G5647" s="308">
        <v>3</v>
      </c>
      <c r="H5647" s="308">
        <v>1</v>
      </c>
      <c r="I5647" s="308">
        <v>7</v>
      </c>
      <c r="J5647" s="308">
        <v>0</v>
      </c>
      <c r="K5647" s="308">
        <v>2</v>
      </c>
      <c r="L5647" s="308">
        <v>0</v>
      </c>
      <c r="M5647" s="308">
        <v>2</v>
      </c>
      <c r="N5647" s="308">
        <v>2</v>
      </c>
      <c r="O5647" s="308">
        <v>14</v>
      </c>
      <c r="P5647" s="308">
        <v>29</v>
      </c>
      <c r="Q5647" s="308">
        <v>19</v>
      </c>
      <c r="R5647" s="308">
        <v>136</v>
      </c>
      <c r="S5647" s="308">
        <v>0</v>
      </c>
      <c r="T5647" s="308"/>
    </row>
    <row r="5648" spans="1:20" ht="18" customHeight="1" x14ac:dyDescent="0.2">
      <c r="A5648" s="115"/>
      <c r="B5648" s="115"/>
      <c r="C5648" s="295" t="s">
        <v>426</v>
      </c>
      <c r="D5648" s="441"/>
      <c r="E5648" s="666"/>
      <c r="F5648" s="347"/>
      <c r="G5648" s="167"/>
      <c r="H5648" s="167"/>
      <c r="I5648" s="167"/>
      <c r="J5648" s="167"/>
      <c r="K5648" s="167"/>
      <c r="L5648" s="167"/>
      <c r="M5648" s="167"/>
      <c r="N5648" s="167"/>
      <c r="O5648" s="167"/>
      <c r="P5648" s="167"/>
      <c r="Q5648" s="167"/>
      <c r="R5648" s="167"/>
      <c r="S5648" s="167"/>
    </row>
    <row r="5649" spans="1:20" ht="9" customHeight="1" x14ac:dyDescent="0.2">
      <c r="A5649" s="115"/>
      <c r="B5649" s="115"/>
      <c r="C5649" s="115"/>
      <c r="D5649" s="441" t="s">
        <v>427</v>
      </c>
      <c r="E5649" s="666" t="s">
        <v>443</v>
      </c>
      <c r="F5649" s="347">
        <v>35</v>
      </c>
      <c r="G5649" s="167">
        <v>0</v>
      </c>
      <c r="H5649" s="167">
        <v>0</v>
      </c>
      <c r="I5649" s="167">
        <v>0</v>
      </c>
      <c r="J5649" s="167">
        <v>0</v>
      </c>
      <c r="K5649" s="167">
        <v>0</v>
      </c>
      <c r="L5649" s="167">
        <v>0</v>
      </c>
      <c r="M5649" s="167">
        <v>2</v>
      </c>
      <c r="N5649" s="167">
        <v>1</v>
      </c>
      <c r="O5649" s="167">
        <v>5</v>
      </c>
      <c r="P5649" s="167">
        <v>17</v>
      </c>
      <c r="Q5649" s="167">
        <v>2</v>
      </c>
      <c r="R5649" s="167">
        <v>8</v>
      </c>
      <c r="S5649" s="167">
        <v>0</v>
      </c>
    </row>
    <row r="5650" spans="1:20" ht="9" customHeight="1" x14ac:dyDescent="0.2">
      <c r="A5650" s="115"/>
      <c r="B5650" s="115"/>
      <c r="C5650" s="115"/>
      <c r="D5650" s="441"/>
      <c r="E5650" s="666" t="s">
        <v>444</v>
      </c>
      <c r="F5650" s="347">
        <v>62</v>
      </c>
      <c r="G5650" s="167">
        <v>0</v>
      </c>
      <c r="H5650" s="167">
        <v>0</v>
      </c>
      <c r="I5650" s="167">
        <v>0</v>
      </c>
      <c r="J5650" s="167">
        <v>0</v>
      </c>
      <c r="K5650" s="167">
        <v>0</v>
      </c>
      <c r="L5650" s="167">
        <v>1</v>
      </c>
      <c r="M5650" s="167">
        <v>11</v>
      </c>
      <c r="N5650" s="167">
        <v>11</v>
      </c>
      <c r="O5650" s="167">
        <v>15</v>
      </c>
      <c r="P5650" s="167">
        <v>11</v>
      </c>
      <c r="Q5650" s="167">
        <v>5</v>
      </c>
      <c r="R5650" s="167">
        <v>8</v>
      </c>
      <c r="S5650" s="167">
        <v>0</v>
      </c>
    </row>
    <row r="5651" spans="1:20" s="204" customFormat="1" ht="14.25" customHeight="1" x14ac:dyDescent="0.2">
      <c r="A5651" s="115"/>
      <c r="B5651" s="115"/>
      <c r="C5651" s="115"/>
      <c r="D5651" s="441"/>
      <c r="E5651" s="424" t="s">
        <v>445</v>
      </c>
      <c r="F5651" s="346">
        <v>97</v>
      </c>
      <c r="G5651" s="308">
        <v>0</v>
      </c>
      <c r="H5651" s="308">
        <v>0</v>
      </c>
      <c r="I5651" s="308">
        <v>0</v>
      </c>
      <c r="J5651" s="308">
        <v>0</v>
      </c>
      <c r="K5651" s="308">
        <v>0</v>
      </c>
      <c r="L5651" s="308">
        <v>1</v>
      </c>
      <c r="M5651" s="308">
        <v>13</v>
      </c>
      <c r="N5651" s="308">
        <v>12</v>
      </c>
      <c r="O5651" s="308">
        <v>20</v>
      </c>
      <c r="P5651" s="308">
        <v>28</v>
      </c>
      <c r="Q5651" s="308">
        <v>7</v>
      </c>
      <c r="R5651" s="308">
        <v>16</v>
      </c>
      <c r="S5651" s="308">
        <v>0</v>
      </c>
      <c r="T5651" s="308"/>
    </row>
    <row r="5652" spans="1:20" ht="9" customHeight="1" x14ac:dyDescent="0.2">
      <c r="A5652" s="115"/>
      <c r="B5652" s="115"/>
      <c r="C5652" s="115"/>
      <c r="D5652" s="440" t="s">
        <v>265</v>
      </c>
      <c r="E5652" s="666" t="s">
        <v>443</v>
      </c>
      <c r="F5652" s="347">
        <v>35</v>
      </c>
      <c r="G5652" s="167">
        <v>0</v>
      </c>
      <c r="H5652" s="167">
        <v>0</v>
      </c>
      <c r="I5652" s="167">
        <v>0</v>
      </c>
      <c r="J5652" s="167">
        <v>0</v>
      </c>
      <c r="K5652" s="167">
        <v>0</v>
      </c>
      <c r="L5652" s="167">
        <v>0</v>
      </c>
      <c r="M5652" s="167">
        <v>2</v>
      </c>
      <c r="N5652" s="167">
        <v>1</v>
      </c>
      <c r="O5652" s="167">
        <v>5</v>
      </c>
      <c r="P5652" s="167">
        <v>17</v>
      </c>
      <c r="Q5652" s="167">
        <v>2</v>
      </c>
      <c r="R5652" s="167">
        <v>8</v>
      </c>
      <c r="S5652" s="167">
        <v>0</v>
      </c>
    </row>
    <row r="5653" spans="1:20" ht="9" customHeight="1" x14ac:dyDescent="0.2">
      <c r="A5653" s="115"/>
      <c r="B5653" s="115"/>
      <c r="C5653" s="115"/>
      <c r="D5653" s="441"/>
      <c r="E5653" s="666" t="s">
        <v>444</v>
      </c>
      <c r="F5653" s="347">
        <v>62</v>
      </c>
      <c r="G5653" s="167">
        <v>0</v>
      </c>
      <c r="H5653" s="167">
        <v>0</v>
      </c>
      <c r="I5653" s="167">
        <v>0</v>
      </c>
      <c r="J5653" s="167">
        <v>0</v>
      </c>
      <c r="K5653" s="167">
        <v>0</v>
      </c>
      <c r="L5653" s="167">
        <v>1</v>
      </c>
      <c r="M5653" s="167">
        <v>11</v>
      </c>
      <c r="N5653" s="167">
        <v>11</v>
      </c>
      <c r="O5653" s="167">
        <v>15</v>
      </c>
      <c r="P5653" s="167">
        <v>11</v>
      </c>
      <c r="Q5653" s="167">
        <v>5</v>
      </c>
      <c r="R5653" s="167">
        <v>8</v>
      </c>
      <c r="S5653" s="167">
        <v>0</v>
      </c>
    </row>
    <row r="5654" spans="1:20" s="204" customFormat="1" ht="14.25" customHeight="1" x14ac:dyDescent="0.2">
      <c r="A5654" s="115"/>
      <c r="B5654" s="115"/>
      <c r="C5654" s="115"/>
      <c r="D5654" s="441"/>
      <c r="E5654" s="424" t="s">
        <v>445</v>
      </c>
      <c r="F5654" s="346">
        <v>97</v>
      </c>
      <c r="G5654" s="308">
        <v>0</v>
      </c>
      <c r="H5654" s="308">
        <v>0</v>
      </c>
      <c r="I5654" s="308">
        <v>0</v>
      </c>
      <c r="J5654" s="308">
        <v>0</v>
      </c>
      <c r="K5654" s="308">
        <v>0</v>
      </c>
      <c r="L5654" s="308">
        <v>1</v>
      </c>
      <c r="M5654" s="308">
        <v>13</v>
      </c>
      <c r="N5654" s="308">
        <v>12</v>
      </c>
      <c r="O5654" s="308">
        <v>20</v>
      </c>
      <c r="P5654" s="308">
        <v>28</v>
      </c>
      <c r="Q5654" s="308">
        <v>7</v>
      </c>
      <c r="R5654" s="308">
        <v>16</v>
      </c>
      <c r="S5654" s="308">
        <v>0</v>
      </c>
      <c r="T5654" s="308"/>
    </row>
    <row r="5655" spans="1:20" ht="18" customHeight="1" x14ac:dyDescent="0.2">
      <c r="A5655" s="115"/>
      <c r="B5655" s="115"/>
      <c r="C5655" s="295" t="s">
        <v>242</v>
      </c>
      <c r="D5655" s="441"/>
      <c r="E5655" s="666"/>
      <c r="F5655" s="347"/>
      <c r="G5655" s="167"/>
      <c r="H5655" s="167"/>
      <c r="I5655" s="167"/>
      <c r="J5655" s="167"/>
      <c r="K5655" s="167"/>
      <c r="L5655" s="167"/>
      <c r="M5655" s="167"/>
      <c r="N5655" s="167"/>
      <c r="O5655" s="167"/>
      <c r="P5655" s="167"/>
      <c r="Q5655" s="167"/>
      <c r="R5655" s="167"/>
      <c r="S5655" s="167"/>
    </row>
    <row r="5656" spans="1:20" ht="9" customHeight="1" x14ac:dyDescent="0.2">
      <c r="A5656" s="115"/>
      <c r="B5656" s="115"/>
      <c r="C5656" s="115"/>
      <c r="D5656" s="441" t="s">
        <v>1175</v>
      </c>
      <c r="E5656" s="666" t="s">
        <v>443</v>
      </c>
      <c r="F5656" s="347">
        <v>1</v>
      </c>
      <c r="G5656" s="167">
        <v>0</v>
      </c>
      <c r="H5656" s="167">
        <v>0</v>
      </c>
      <c r="I5656" s="167">
        <v>0</v>
      </c>
      <c r="J5656" s="167">
        <v>0</v>
      </c>
      <c r="K5656" s="167">
        <v>0</v>
      </c>
      <c r="L5656" s="167">
        <v>0</v>
      </c>
      <c r="M5656" s="167">
        <v>0</v>
      </c>
      <c r="N5656" s="167">
        <v>0</v>
      </c>
      <c r="O5656" s="167">
        <v>1</v>
      </c>
      <c r="P5656" s="167">
        <v>0</v>
      </c>
      <c r="Q5656" s="167">
        <v>0</v>
      </c>
      <c r="R5656" s="167">
        <v>0</v>
      </c>
      <c r="S5656" s="167">
        <v>0</v>
      </c>
    </row>
    <row r="5657" spans="1:20" ht="9" customHeight="1" x14ac:dyDescent="0.2">
      <c r="A5657" s="115"/>
      <c r="B5657" s="115"/>
      <c r="C5657" s="115"/>
      <c r="D5657" s="441"/>
      <c r="E5657" s="666" t="s">
        <v>444</v>
      </c>
      <c r="F5657" s="347">
        <v>44</v>
      </c>
      <c r="G5657" s="167">
        <v>0</v>
      </c>
      <c r="H5657" s="167">
        <v>0</v>
      </c>
      <c r="I5657" s="167">
        <v>2</v>
      </c>
      <c r="J5657" s="167">
        <v>5</v>
      </c>
      <c r="K5657" s="167">
        <v>14</v>
      </c>
      <c r="L5657" s="167">
        <v>6</v>
      </c>
      <c r="M5657" s="167">
        <v>11</v>
      </c>
      <c r="N5657" s="167">
        <v>1</v>
      </c>
      <c r="O5657" s="167">
        <v>2</v>
      </c>
      <c r="P5657" s="167">
        <v>2</v>
      </c>
      <c r="Q5657" s="167">
        <v>0</v>
      </c>
      <c r="R5657" s="167">
        <v>1</v>
      </c>
      <c r="S5657" s="167">
        <v>0</v>
      </c>
    </row>
    <row r="5658" spans="1:20" s="204" customFormat="1" ht="14.25" customHeight="1" x14ac:dyDescent="0.2">
      <c r="A5658" s="115"/>
      <c r="B5658" s="115"/>
      <c r="C5658" s="115"/>
      <c r="D5658" s="441"/>
      <c r="E5658" s="424" t="s">
        <v>445</v>
      </c>
      <c r="F5658" s="346">
        <v>45</v>
      </c>
      <c r="G5658" s="308">
        <v>0</v>
      </c>
      <c r="H5658" s="308">
        <v>0</v>
      </c>
      <c r="I5658" s="308">
        <v>2</v>
      </c>
      <c r="J5658" s="308">
        <v>5</v>
      </c>
      <c r="K5658" s="308">
        <v>14</v>
      </c>
      <c r="L5658" s="308">
        <v>6</v>
      </c>
      <c r="M5658" s="308">
        <v>11</v>
      </c>
      <c r="N5658" s="308">
        <v>1</v>
      </c>
      <c r="O5658" s="308">
        <v>3</v>
      </c>
      <c r="P5658" s="308">
        <v>2</v>
      </c>
      <c r="Q5658" s="308">
        <v>0</v>
      </c>
      <c r="R5658" s="308">
        <v>1</v>
      </c>
      <c r="S5658" s="308">
        <v>0</v>
      </c>
      <c r="T5658" s="308"/>
    </row>
    <row r="5659" spans="1:20" ht="9" customHeight="1" x14ac:dyDescent="0.2">
      <c r="A5659" s="115"/>
      <c r="B5659" s="115"/>
      <c r="C5659" s="115"/>
      <c r="D5659" s="441" t="s">
        <v>1176</v>
      </c>
      <c r="E5659" s="666" t="s">
        <v>443</v>
      </c>
      <c r="F5659" s="347">
        <v>7</v>
      </c>
      <c r="G5659" s="167">
        <v>0</v>
      </c>
      <c r="H5659" s="167">
        <v>0</v>
      </c>
      <c r="I5659" s="167">
        <v>0</v>
      </c>
      <c r="J5659" s="167">
        <v>0</v>
      </c>
      <c r="K5659" s="167">
        <v>0</v>
      </c>
      <c r="L5659" s="167">
        <v>1</v>
      </c>
      <c r="M5659" s="167">
        <v>1</v>
      </c>
      <c r="N5659" s="167">
        <v>0</v>
      </c>
      <c r="O5659" s="167">
        <v>0</v>
      </c>
      <c r="P5659" s="167">
        <v>1</v>
      </c>
      <c r="Q5659" s="167">
        <v>1</v>
      </c>
      <c r="R5659" s="167">
        <v>3</v>
      </c>
      <c r="S5659" s="167">
        <v>0</v>
      </c>
    </row>
    <row r="5660" spans="1:20" ht="9" customHeight="1" x14ac:dyDescent="0.2">
      <c r="A5660" s="115"/>
      <c r="B5660" s="115"/>
      <c r="C5660" s="115"/>
      <c r="D5660" s="441"/>
      <c r="E5660" s="666" t="s">
        <v>444</v>
      </c>
      <c r="F5660" s="347">
        <v>24</v>
      </c>
      <c r="G5660" s="167">
        <v>0</v>
      </c>
      <c r="H5660" s="167">
        <v>0</v>
      </c>
      <c r="I5660" s="167">
        <v>1</v>
      </c>
      <c r="J5660" s="167">
        <v>0</v>
      </c>
      <c r="K5660" s="167">
        <v>2</v>
      </c>
      <c r="L5660" s="167">
        <v>2</v>
      </c>
      <c r="M5660" s="167">
        <v>5</v>
      </c>
      <c r="N5660" s="167">
        <v>1</v>
      </c>
      <c r="O5660" s="167">
        <v>2</v>
      </c>
      <c r="P5660" s="167">
        <v>6</v>
      </c>
      <c r="Q5660" s="167">
        <v>2</v>
      </c>
      <c r="R5660" s="167">
        <v>3</v>
      </c>
      <c r="S5660" s="167">
        <v>0</v>
      </c>
    </row>
    <row r="5661" spans="1:20" s="204" customFormat="1" ht="14.25" customHeight="1" x14ac:dyDescent="0.2">
      <c r="A5661" s="115"/>
      <c r="B5661" s="115"/>
      <c r="C5661" s="115"/>
      <c r="D5661" s="441"/>
      <c r="E5661" s="424" t="s">
        <v>445</v>
      </c>
      <c r="F5661" s="346">
        <v>31</v>
      </c>
      <c r="G5661" s="308">
        <v>0</v>
      </c>
      <c r="H5661" s="308">
        <v>0</v>
      </c>
      <c r="I5661" s="308">
        <v>1</v>
      </c>
      <c r="J5661" s="308">
        <v>0</v>
      </c>
      <c r="K5661" s="308">
        <v>2</v>
      </c>
      <c r="L5661" s="308">
        <v>3</v>
      </c>
      <c r="M5661" s="308">
        <v>6</v>
      </c>
      <c r="N5661" s="308">
        <v>1</v>
      </c>
      <c r="O5661" s="308">
        <v>2</v>
      </c>
      <c r="P5661" s="308">
        <v>7</v>
      </c>
      <c r="Q5661" s="308">
        <v>3</v>
      </c>
      <c r="R5661" s="308">
        <v>6</v>
      </c>
      <c r="S5661" s="308">
        <v>0</v>
      </c>
      <c r="T5661" s="308"/>
    </row>
    <row r="5662" spans="1:20" ht="9" customHeight="1" x14ac:dyDescent="0.2">
      <c r="A5662" s="115"/>
      <c r="B5662" s="115"/>
      <c r="C5662" s="115"/>
      <c r="D5662" s="441" t="s">
        <v>372</v>
      </c>
      <c r="E5662" s="666" t="s">
        <v>443</v>
      </c>
      <c r="F5662" s="347">
        <v>72</v>
      </c>
      <c r="G5662" s="167">
        <v>0</v>
      </c>
      <c r="H5662" s="167">
        <v>0</v>
      </c>
      <c r="I5662" s="167">
        <v>0</v>
      </c>
      <c r="J5662" s="167">
        <v>0</v>
      </c>
      <c r="K5662" s="167">
        <v>1</v>
      </c>
      <c r="L5662" s="167">
        <v>4</v>
      </c>
      <c r="M5662" s="167">
        <v>17</v>
      </c>
      <c r="N5662" s="167">
        <v>29</v>
      </c>
      <c r="O5662" s="167">
        <v>8</v>
      </c>
      <c r="P5662" s="167">
        <v>9</v>
      </c>
      <c r="Q5662" s="167">
        <v>2</v>
      </c>
      <c r="R5662" s="167">
        <v>2</v>
      </c>
      <c r="S5662" s="167">
        <v>0</v>
      </c>
    </row>
    <row r="5663" spans="1:20" ht="9" customHeight="1" x14ac:dyDescent="0.2">
      <c r="A5663" s="115"/>
      <c r="B5663" s="115"/>
      <c r="C5663" s="115"/>
      <c r="D5663" s="441"/>
      <c r="E5663" s="666" t="s">
        <v>444</v>
      </c>
      <c r="F5663" s="347">
        <v>97</v>
      </c>
      <c r="G5663" s="167">
        <v>0</v>
      </c>
      <c r="H5663" s="167">
        <v>1</v>
      </c>
      <c r="I5663" s="167">
        <v>1</v>
      </c>
      <c r="J5663" s="167">
        <v>0</v>
      </c>
      <c r="K5663" s="167">
        <v>5</v>
      </c>
      <c r="L5663" s="167">
        <v>11</v>
      </c>
      <c r="M5663" s="167">
        <v>35</v>
      </c>
      <c r="N5663" s="167">
        <v>18</v>
      </c>
      <c r="O5663" s="167">
        <v>15</v>
      </c>
      <c r="P5663" s="167">
        <v>6</v>
      </c>
      <c r="Q5663" s="167">
        <v>1</v>
      </c>
      <c r="R5663" s="167">
        <v>4</v>
      </c>
      <c r="S5663" s="167">
        <v>0</v>
      </c>
    </row>
    <row r="5664" spans="1:20" s="204" customFormat="1" ht="14.25" customHeight="1" x14ac:dyDescent="0.2">
      <c r="A5664" s="115"/>
      <c r="B5664" s="115"/>
      <c r="C5664" s="115"/>
      <c r="D5664" s="441"/>
      <c r="E5664" s="424" t="s">
        <v>445</v>
      </c>
      <c r="F5664" s="346">
        <v>169</v>
      </c>
      <c r="G5664" s="308">
        <v>0</v>
      </c>
      <c r="H5664" s="308">
        <v>1</v>
      </c>
      <c r="I5664" s="308">
        <v>1</v>
      </c>
      <c r="J5664" s="308">
        <v>0</v>
      </c>
      <c r="K5664" s="308">
        <v>6</v>
      </c>
      <c r="L5664" s="308">
        <v>15</v>
      </c>
      <c r="M5664" s="308">
        <v>52</v>
      </c>
      <c r="N5664" s="308">
        <v>47</v>
      </c>
      <c r="O5664" s="308">
        <v>23</v>
      </c>
      <c r="P5664" s="308">
        <v>15</v>
      </c>
      <c r="Q5664" s="308">
        <v>3</v>
      </c>
      <c r="R5664" s="308">
        <v>6</v>
      </c>
      <c r="S5664" s="308">
        <v>0</v>
      </c>
      <c r="T5664" s="308"/>
    </row>
    <row r="5665" spans="1:20" ht="9" customHeight="1" x14ac:dyDescent="0.2">
      <c r="A5665" s="115"/>
      <c r="B5665" s="115"/>
      <c r="C5665" s="115"/>
      <c r="D5665" s="441" t="s">
        <v>424</v>
      </c>
      <c r="E5665" s="666" t="s">
        <v>443</v>
      </c>
      <c r="F5665" s="347">
        <v>123</v>
      </c>
      <c r="G5665" s="167">
        <v>1</v>
      </c>
      <c r="H5665" s="167">
        <v>0</v>
      </c>
      <c r="I5665" s="167">
        <v>0</v>
      </c>
      <c r="J5665" s="167">
        <v>0</v>
      </c>
      <c r="K5665" s="167">
        <v>14</v>
      </c>
      <c r="L5665" s="167">
        <v>12</v>
      </c>
      <c r="M5665" s="167">
        <v>22</v>
      </c>
      <c r="N5665" s="167">
        <v>18</v>
      </c>
      <c r="O5665" s="167">
        <v>32</v>
      </c>
      <c r="P5665" s="167">
        <v>14</v>
      </c>
      <c r="Q5665" s="167">
        <v>7</v>
      </c>
      <c r="R5665" s="167">
        <v>3</v>
      </c>
      <c r="S5665" s="167">
        <v>0</v>
      </c>
    </row>
    <row r="5666" spans="1:20" ht="9" customHeight="1" x14ac:dyDescent="0.2">
      <c r="A5666" s="115"/>
      <c r="B5666" s="115"/>
      <c r="C5666" s="115"/>
      <c r="D5666" s="441"/>
      <c r="E5666" s="666" t="s">
        <v>444</v>
      </c>
      <c r="F5666" s="347">
        <v>259</v>
      </c>
      <c r="G5666" s="167">
        <v>0</v>
      </c>
      <c r="H5666" s="167">
        <v>0</v>
      </c>
      <c r="I5666" s="167">
        <v>0</v>
      </c>
      <c r="J5666" s="167">
        <v>0</v>
      </c>
      <c r="K5666" s="167">
        <v>22</v>
      </c>
      <c r="L5666" s="167">
        <v>36</v>
      </c>
      <c r="M5666" s="167">
        <v>62</v>
      </c>
      <c r="N5666" s="167">
        <v>33</v>
      </c>
      <c r="O5666" s="167">
        <v>58</v>
      </c>
      <c r="P5666" s="167">
        <v>29</v>
      </c>
      <c r="Q5666" s="167">
        <v>12</v>
      </c>
      <c r="R5666" s="167">
        <v>7</v>
      </c>
      <c r="S5666" s="167">
        <v>0</v>
      </c>
    </row>
    <row r="5667" spans="1:20" s="204" customFormat="1" ht="14.25" customHeight="1" x14ac:dyDescent="0.2">
      <c r="A5667" s="115"/>
      <c r="B5667" s="115"/>
      <c r="C5667" s="115"/>
      <c r="D5667" s="441"/>
      <c r="E5667" s="424" t="s">
        <v>445</v>
      </c>
      <c r="F5667" s="346">
        <v>382</v>
      </c>
      <c r="G5667" s="308">
        <v>1</v>
      </c>
      <c r="H5667" s="308">
        <v>0</v>
      </c>
      <c r="I5667" s="308">
        <v>0</v>
      </c>
      <c r="J5667" s="308">
        <v>0</v>
      </c>
      <c r="K5667" s="308">
        <v>36</v>
      </c>
      <c r="L5667" s="308">
        <v>48</v>
      </c>
      <c r="M5667" s="308">
        <v>84</v>
      </c>
      <c r="N5667" s="308">
        <v>51</v>
      </c>
      <c r="O5667" s="308">
        <v>90</v>
      </c>
      <c r="P5667" s="308">
        <v>43</v>
      </c>
      <c r="Q5667" s="308">
        <v>19</v>
      </c>
      <c r="R5667" s="308">
        <v>10</v>
      </c>
      <c r="S5667" s="308">
        <v>0</v>
      </c>
      <c r="T5667" s="308"/>
    </row>
    <row r="5668" spans="1:20" ht="9" customHeight="1" x14ac:dyDescent="0.2">
      <c r="A5668" s="115"/>
      <c r="B5668" s="115"/>
      <c r="C5668" s="115"/>
      <c r="D5668" s="441" t="s">
        <v>430</v>
      </c>
      <c r="E5668" s="666" t="s">
        <v>443</v>
      </c>
      <c r="F5668" s="347">
        <v>1312</v>
      </c>
      <c r="G5668" s="167">
        <v>0</v>
      </c>
      <c r="H5668" s="167">
        <v>1</v>
      </c>
      <c r="I5668" s="167">
        <v>1</v>
      </c>
      <c r="J5668" s="167">
        <v>4</v>
      </c>
      <c r="K5668" s="167">
        <v>97</v>
      </c>
      <c r="L5668" s="167">
        <v>321</v>
      </c>
      <c r="M5668" s="167">
        <v>285</v>
      </c>
      <c r="N5668" s="167">
        <v>193</v>
      </c>
      <c r="O5668" s="167">
        <v>166</v>
      </c>
      <c r="P5668" s="167">
        <v>96</v>
      </c>
      <c r="Q5668" s="167">
        <v>53</v>
      </c>
      <c r="R5668" s="167">
        <v>95</v>
      </c>
      <c r="S5668" s="167">
        <v>0</v>
      </c>
    </row>
    <row r="5669" spans="1:20" ht="9" customHeight="1" x14ac:dyDescent="0.2">
      <c r="A5669" s="115"/>
      <c r="B5669" s="115"/>
      <c r="C5669" s="115"/>
      <c r="D5669" s="441"/>
      <c r="E5669" s="666" t="s">
        <v>444</v>
      </c>
      <c r="F5669" s="347">
        <v>2856</v>
      </c>
      <c r="G5669" s="167">
        <v>2</v>
      </c>
      <c r="H5669" s="167">
        <v>2</v>
      </c>
      <c r="I5669" s="167">
        <v>2</v>
      </c>
      <c r="J5669" s="167">
        <v>6</v>
      </c>
      <c r="K5669" s="167">
        <v>217</v>
      </c>
      <c r="L5669" s="167">
        <v>865</v>
      </c>
      <c r="M5669" s="167">
        <v>702</v>
      </c>
      <c r="N5669" s="167">
        <v>524</v>
      </c>
      <c r="O5669" s="167">
        <v>253</v>
      </c>
      <c r="P5669" s="167">
        <v>128</v>
      </c>
      <c r="Q5669" s="167">
        <v>62</v>
      </c>
      <c r="R5669" s="167">
        <v>93</v>
      </c>
      <c r="S5669" s="167">
        <v>0</v>
      </c>
    </row>
    <row r="5670" spans="1:20" s="204" customFormat="1" ht="14.25" customHeight="1" x14ac:dyDescent="0.2">
      <c r="A5670" s="115"/>
      <c r="B5670" s="115"/>
      <c r="C5670" s="115"/>
      <c r="D5670" s="441"/>
      <c r="E5670" s="424" t="s">
        <v>445</v>
      </c>
      <c r="F5670" s="346">
        <v>4168</v>
      </c>
      <c r="G5670" s="308">
        <v>2</v>
      </c>
      <c r="H5670" s="308">
        <v>3</v>
      </c>
      <c r="I5670" s="308">
        <v>3</v>
      </c>
      <c r="J5670" s="308">
        <v>10</v>
      </c>
      <c r="K5670" s="308">
        <v>314</v>
      </c>
      <c r="L5670" s="308">
        <v>1186</v>
      </c>
      <c r="M5670" s="308">
        <v>987</v>
      </c>
      <c r="N5670" s="308">
        <v>717</v>
      </c>
      <c r="O5670" s="308">
        <v>419</v>
      </c>
      <c r="P5670" s="308">
        <v>224</v>
      </c>
      <c r="Q5670" s="308">
        <v>115</v>
      </c>
      <c r="R5670" s="308">
        <v>188</v>
      </c>
      <c r="S5670" s="308">
        <v>0</v>
      </c>
      <c r="T5670" s="308"/>
    </row>
    <row r="5671" spans="1:20" ht="9" customHeight="1" x14ac:dyDescent="0.2">
      <c r="A5671" s="115"/>
      <c r="B5671" s="115"/>
      <c r="C5671" s="115"/>
      <c r="D5671" s="440" t="s">
        <v>265</v>
      </c>
      <c r="E5671" s="666" t="s">
        <v>443</v>
      </c>
      <c r="F5671" s="347">
        <v>1515</v>
      </c>
      <c r="G5671" s="167">
        <v>1</v>
      </c>
      <c r="H5671" s="167">
        <v>1</v>
      </c>
      <c r="I5671" s="167">
        <v>1</v>
      </c>
      <c r="J5671" s="167">
        <v>4</v>
      </c>
      <c r="K5671" s="167">
        <v>112</v>
      </c>
      <c r="L5671" s="167">
        <v>338</v>
      </c>
      <c r="M5671" s="167">
        <v>325</v>
      </c>
      <c r="N5671" s="167">
        <v>240</v>
      </c>
      <c r="O5671" s="167">
        <v>207</v>
      </c>
      <c r="P5671" s="167">
        <v>120</v>
      </c>
      <c r="Q5671" s="167">
        <v>63</v>
      </c>
      <c r="R5671" s="167">
        <v>103</v>
      </c>
      <c r="S5671" s="167">
        <v>0</v>
      </c>
    </row>
    <row r="5672" spans="1:20" ht="9" customHeight="1" x14ac:dyDescent="0.2">
      <c r="A5672" s="115"/>
      <c r="B5672" s="115"/>
      <c r="C5672" s="115"/>
      <c r="D5672" s="441"/>
      <c r="E5672" s="666" t="s">
        <v>444</v>
      </c>
      <c r="F5672" s="347">
        <v>3280</v>
      </c>
      <c r="G5672" s="167">
        <v>2</v>
      </c>
      <c r="H5672" s="167">
        <v>3</v>
      </c>
      <c r="I5672" s="167">
        <v>6</v>
      </c>
      <c r="J5672" s="167">
        <v>11</v>
      </c>
      <c r="K5672" s="167">
        <v>260</v>
      </c>
      <c r="L5672" s="167">
        <v>920</v>
      </c>
      <c r="M5672" s="167">
        <v>815</v>
      </c>
      <c r="N5672" s="167">
        <v>577</v>
      </c>
      <c r="O5672" s="167">
        <v>330</v>
      </c>
      <c r="P5672" s="167">
        <v>171</v>
      </c>
      <c r="Q5672" s="167">
        <v>77</v>
      </c>
      <c r="R5672" s="167">
        <v>108</v>
      </c>
      <c r="S5672" s="167">
        <v>0</v>
      </c>
    </row>
    <row r="5673" spans="1:20" s="204" customFormat="1" ht="14.25" customHeight="1" x14ac:dyDescent="0.2">
      <c r="A5673" s="115"/>
      <c r="B5673" s="115"/>
      <c r="C5673" s="115"/>
      <c r="D5673" s="441"/>
      <c r="E5673" s="424" t="s">
        <v>445</v>
      </c>
      <c r="F5673" s="346">
        <v>4795</v>
      </c>
      <c r="G5673" s="308">
        <v>3</v>
      </c>
      <c r="H5673" s="308">
        <v>4</v>
      </c>
      <c r="I5673" s="308">
        <v>7</v>
      </c>
      <c r="J5673" s="308">
        <v>15</v>
      </c>
      <c r="K5673" s="308">
        <v>372</v>
      </c>
      <c r="L5673" s="308">
        <v>1258</v>
      </c>
      <c r="M5673" s="308">
        <v>1140</v>
      </c>
      <c r="N5673" s="308">
        <v>817</v>
      </c>
      <c r="O5673" s="308">
        <v>537</v>
      </c>
      <c r="P5673" s="308">
        <v>291</v>
      </c>
      <c r="Q5673" s="308">
        <v>140</v>
      </c>
      <c r="R5673" s="308">
        <v>211</v>
      </c>
      <c r="S5673" s="308">
        <v>0</v>
      </c>
      <c r="T5673" s="308"/>
    </row>
    <row r="5674" spans="1:20" ht="18" customHeight="1" x14ac:dyDescent="0.2">
      <c r="A5674" s="115"/>
      <c r="B5674" s="115"/>
      <c r="C5674" s="295" t="s">
        <v>244</v>
      </c>
      <c r="D5674" s="441"/>
      <c r="E5674" s="666"/>
      <c r="F5674" s="347"/>
      <c r="G5674" s="167"/>
      <c r="H5674" s="167"/>
      <c r="I5674" s="167"/>
      <c r="J5674" s="167"/>
      <c r="K5674" s="167"/>
      <c r="L5674" s="167"/>
      <c r="M5674" s="167"/>
      <c r="N5674" s="167"/>
      <c r="O5674" s="167"/>
      <c r="P5674" s="167"/>
      <c r="Q5674" s="167"/>
      <c r="R5674" s="167"/>
      <c r="S5674" s="167"/>
    </row>
    <row r="5675" spans="1:20" ht="18" customHeight="1" x14ac:dyDescent="0.2">
      <c r="A5675" s="115"/>
      <c r="B5675" s="115"/>
      <c r="C5675" s="115"/>
      <c r="D5675" s="442" t="s">
        <v>1177</v>
      </c>
      <c r="E5675" s="409" t="s">
        <v>443</v>
      </c>
      <c r="F5675" s="348">
        <v>33</v>
      </c>
      <c r="G5675" s="307">
        <v>0</v>
      </c>
      <c r="H5675" s="307">
        <v>2</v>
      </c>
      <c r="I5675" s="307">
        <v>5</v>
      </c>
      <c r="J5675" s="307">
        <v>8</v>
      </c>
      <c r="K5675" s="307">
        <v>5</v>
      </c>
      <c r="L5675" s="307">
        <v>3</v>
      </c>
      <c r="M5675" s="307">
        <v>3</v>
      </c>
      <c r="N5675" s="307">
        <v>3</v>
      </c>
      <c r="O5675" s="307">
        <v>1</v>
      </c>
      <c r="P5675" s="307">
        <v>2</v>
      </c>
      <c r="Q5675" s="307">
        <v>1</v>
      </c>
      <c r="R5675" s="307">
        <v>0</v>
      </c>
      <c r="S5675" s="307">
        <v>0</v>
      </c>
    </row>
    <row r="5676" spans="1:20" ht="9" customHeight="1" x14ac:dyDescent="0.2">
      <c r="A5676" s="115"/>
      <c r="B5676" s="115"/>
      <c r="C5676" s="115"/>
      <c r="D5676" s="441"/>
      <c r="E5676" s="666" t="s">
        <v>444</v>
      </c>
      <c r="F5676" s="347">
        <v>57</v>
      </c>
      <c r="G5676" s="167">
        <v>2</v>
      </c>
      <c r="H5676" s="167">
        <v>1</v>
      </c>
      <c r="I5676" s="167">
        <v>15</v>
      </c>
      <c r="J5676" s="167">
        <v>8</v>
      </c>
      <c r="K5676" s="167">
        <v>10</v>
      </c>
      <c r="L5676" s="167">
        <v>6</v>
      </c>
      <c r="M5676" s="167">
        <v>9</v>
      </c>
      <c r="N5676" s="167">
        <v>3</v>
      </c>
      <c r="O5676" s="167">
        <v>0</v>
      </c>
      <c r="P5676" s="167">
        <v>0</v>
      </c>
      <c r="Q5676" s="167">
        <v>1</v>
      </c>
      <c r="R5676" s="167">
        <v>2</v>
      </c>
      <c r="S5676" s="167">
        <v>0</v>
      </c>
    </row>
    <row r="5677" spans="1:20" s="204" customFormat="1" ht="14.25" customHeight="1" x14ac:dyDescent="0.2">
      <c r="A5677" s="115"/>
      <c r="B5677" s="115"/>
      <c r="C5677" s="115"/>
      <c r="D5677" s="441"/>
      <c r="E5677" s="424" t="s">
        <v>445</v>
      </c>
      <c r="F5677" s="346">
        <v>90</v>
      </c>
      <c r="G5677" s="308">
        <v>2</v>
      </c>
      <c r="H5677" s="308">
        <v>3</v>
      </c>
      <c r="I5677" s="308">
        <v>20</v>
      </c>
      <c r="J5677" s="308">
        <v>16</v>
      </c>
      <c r="K5677" s="308">
        <v>15</v>
      </c>
      <c r="L5677" s="308">
        <v>9</v>
      </c>
      <c r="M5677" s="308">
        <v>12</v>
      </c>
      <c r="N5677" s="308">
        <v>6</v>
      </c>
      <c r="O5677" s="308">
        <v>1</v>
      </c>
      <c r="P5677" s="308">
        <v>2</v>
      </c>
      <c r="Q5677" s="308">
        <v>2</v>
      </c>
      <c r="R5677" s="308">
        <v>2</v>
      </c>
      <c r="S5677" s="308">
        <v>0</v>
      </c>
      <c r="T5677" s="308"/>
    </row>
    <row r="5678" spans="1:20" ht="18" customHeight="1" x14ac:dyDescent="0.2">
      <c r="A5678" s="115"/>
      <c r="B5678" s="115"/>
      <c r="C5678" s="115"/>
      <c r="D5678" s="442" t="s">
        <v>1178</v>
      </c>
      <c r="E5678" s="409" t="s">
        <v>443</v>
      </c>
      <c r="F5678" s="348">
        <v>158</v>
      </c>
      <c r="G5678" s="307">
        <v>12</v>
      </c>
      <c r="H5678" s="307">
        <v>24</v>
      </c>
      <c r="I5678" s="307">
        <v>49</v>
      </c>
      <c r="J5678" s="307">
        <v>22</v>
      </c>
      <c r="K5678" s="307">
        <v>23</v>
      </c>
      <c r="L5678" s="307">
        <v>11</v>
      </c>
      <c r="M5678" s="307">
        <v>11</v>
      </c>
      <c r="N5678" s="307">
        <v>2</v>
      </c>
      <c r="O5678" s="307">
        <v>3</v>
      </c>
      <c r="P5678" s="307">
        <v>0</v>
      </c>
      <c r="Q5678" s="307">
        <v>0</v>
      </c>
      <c r="R5678" s="307">
        <v>1</v>
      </c>
      <c r="S5678" s="307">
        <v>0</v>
      </c>
    </row>
    <row r="5679" spans="1:20" ht="9" customHeight="1" x14ac:dyDescent="0.2">
      <c r="A5679" s="115"/>
      <c r="B5679" s="115"/>
      <c r="C5679" s="115"/>
      <c r="D5679" s="441"/>
      <c r="E5679" s="666" t="s">
        <v>444</v>
      </c>
      <c r="F5679" s="347">
        <v>254</v>
      </c>
      <c r="G5679" s="167">
        <v>16</v>
      </c>
      <c r="H5679" s="167">
        <v>25</v>
      </c>
      <c r="I5679" s="167">
        <v>68</v>
      </c>
      <c r="J5679" s="167">
        <v>51</v>
      </c>
      <c r="K5679" s="167">
        <v>54</v>
      </c>
      <c r="L5679" s="167">
        <v>23</v>
      </c>
      <c r="M5679" s="167">
        <v>6</v>
      </c>
      <c r="N5679" s="167">
        <v>5</v>
      </c>
      <c r="O5679" s="167">
        <v>3</v>
      </c>
      <c r="P5679" s="167">
        <v>2</v>
      </c>
      <c r="Q5679" s="167">
        <v>0</v>
      </c>
      <c r="R5679" s="167">
        <v>1</v>
      </c>
      <c r="S5679" s="167">
        <v>0</v>
      </c>
    </row>
    <row r="5680" spans="1:20" s="204" customFormat="1" ht="14.25" customHeight="1" x14ac:dyDescent="0.2">
      <c r="A5680" s="115"/>
      <c r="B5680" s="115"/>
      <c r="C5680" s="115"/>
      <c r="D5680" s="441"/>
      <c r="E5680" s="424" t="s">
        <v>445</v>
      </c>
      <c r="F5680" s="346">
        <v>412</v>
      </c>
      <c r="G5680" s="308">
        <v>28</v>
      </c>
      <c r="H5680" s="308">
        <v>49</v>
      </c>
      <c r="I5680" s="308">
        <v>117</v>
      </c>
      <c r="J5680" s="308">
        <v>73</v>
      </c>
      <c r="K5680" s="308">
        <v>77</v>
      </c>
      <c r="L5680" s="308">
        <v>34</v>
      </c>
      <c r="M5680" s="308">
        <v>17</v>
      </c>
      <c r="N5680" s="308">
        <v>7</v>
      </c>
      <c r="O5680" s="308">
        <v>6</v>
      </c>
      <c r="P5680" s="308">
        <v>2</v>
      </c>
      <c r="Q5680" s="308">
        <v>0</v>
      </c>
      <c r="R5680" s="308">
        <v>2</v>
      </c>
      <c r="S5680" s="308">
        <v>0</v>
      </c>
      <c r="T5680" s="308"/>
    </row>
    <row r="5681" spans="1:20" ht="18" customHeight="1" x14ac:dyDescent="0.2">
      <c r="A5681" s="115"/>
      <c r="B5681" s="115"/>
      <c r="C5681" s="115"/>
      <c r="D5681" s="442" t="s">
        <v>1179</v>
      </c>
      <c r="E5681" s="409" t="s">
        <v>443</v>
      </c>
      <c r="F5681" s="348">
        <v>279</v>
      </c>
      <c r="G5681" s="307">
        <v>13</v>
      </c>
      <c r="H5681" s="307">
        <v>77</v>
      </c>
      <c r="I5681" s="307">
        <v>72</v>
      </c>
      <c r="J5681" s="307">
        <v>41</v>
      </c>
      <c r="K5681" s="307">
        <v>35</v>
      </c>
      <c r="L5681" s="307">
        <v>18</v>
      </c>
      <c r="M5681" s="307">
        <v>6</v>
      </c>
      <c r="N5681" s="307">
        <v>1</v>
      </c>
      <c r="O5681" s="307">
        <v>4</v>
      </c>
      <c r="P5681" s="307">
        <v>3</v>
      </c>
      <c r="Q5681" s="307">
        <v>2</v>
      </c>
      <c r="R5681" s="307">
        <v>6</v>
      </c>
      <c r="S5681" s="307">
        <v>1</v>
      </c>
    </row>
    <row r="5682" spans="1:20" ht="9" customHeight="1" x14ac:dyDescent="0.2">
      <c r="A5682" s="115"/>
      <c r="B5682" s="115"/>
      <c r="C5682" s="115"/>
      <c r="D5682" s="441"/>
      <c r="E5682" s="666" t="s">
        <v>444</v>
      </c>
      <c r="F5682" s="347">
        <v>589</v>
      </c>
      <c r="G5682" s="167">
        <v>18</v>
      </c>
      <c r="H5682" s="167">
        <v>123</v>
      </c>
      <c r="I5682" s="167">
        <v>164</v>
      </c>
      <c r="J5682" s="167">
        <v>123</v>
      </c>
      <c r="K5682" s="167">
        <v>76</v>
      </c>
      <c r="L5682" s="167">
        <v>35</v>
      </c>
      <c r="M5682" s="167">
        <v>16</v>
      </c>
      <c r="N5682" s="167">
        <v>13</v>
      </c>
      <c r="O5682" s="167">
        <v>4</v>
      </c>
      <c r="P5682" s="167">
        <v>3</v>
      </c>
      <c r="Q5682" s="167">
        <v>4</v>
      </c>
      <c r="R5682" s="167">
        <v>10</v>
      </c>
      <c r="S5682" s="167">
        <v>0</v>
      </c>
    </row>
    <row r="5683" spans="1:20" s="204" customFormat="1" ht="14.25" customHeight="1" x14ac:dyDescent="0.2">
      <c r="A5683" s="115"/>
      <c r="B5683" s="115"/>
      <c r="C5683" s="115"/>
      <c r="D5683" s="441"/>
      <c r="E5683" s="424" t="s">
        <v>445</v>
      </c>
      <c r="F5683" s="346">
        <v>868</v>
      </c>
      <c r="G5683" s="308">
        <v>31</v>
      </c>
      <c r="H5683" s="308">
        <v>200</v>
      </c>
      <c r="I5683" s="308">
        <v>236</v>
      </c>
      <c r="J5683" s="308">
        <v>164</v>
      </c>
      <c r="K5683" s="308">
        <v>111</v>
      </c>
      <c r="L5683" s="308">
        <v>53</v>
      </c>
      <c r="M5683" s="308">
        <v>22</v>
      </c>
      <c r="N5683" s="308">
        <v>14</v>
      </c>
      <c r="O5683" s="308">
        <v>8</v>
      </c>
      <c r="P5683" s="308">
        <v>6</v>
      </c>
      <c r="Q5683" s="308">
        <v>6</v>
      </c>
      <c r="R5683" s="308">
        <v>16</v>
      </c>
      <c r="S5683" s="308">
        <v>1</v>
      </c>
      <c r="T5683" s="308"/>
    </row>
    <row r="5684" spans="1:20" ht="9" customHeight="1" x14ac:dyDescent="0.2">
      <c r="A5684" s="115"/>
      <c r="B5684" s="115"/>
      <c r="C5684" s="115"/>
      <c r="D5684" s="440" t="s">
        <v>265</v>
      </c>
      <c r="E5684" s="666" t="s">
        <v>443</v>
      </c>
      <c r="F5684" s="347">
        <v>470</v>
      </c>
      <c r="G5684" s="167">
        <v>25</v>
      </c>
      <c r="H5684" s="167">
        <v>103</v>
      </c>
      <c r="I5684" s="167">
        <v>126</v>
      </c>
      <c r="J5684" s="167">
        <v>71</v>
      </c>
      <c r="K5684" s="167">
        <v>63</v>
      </c>
      <c r="L5684" s="167">
        <v>32</v>
      </c>
      <c r="M5684" s="167">
        <v>20</v>
      </c>
      <c r="N5684" s="167">
        <v>6</v>
      </c>
      <c r="O5684" s="167">
        <v>8</v>
      </c>
      <c r="P5684" s="167">
        <v>5</v>
      </c>
      <c r="Q5684" s="167">
        <v>3</v>
      </c>
      <c r="R5684" s="167">
        <v>7</v>
      </c>
      <c r="S5684" s="167">
        <v>1</v>
      </c>
    </row>
    <row r="5685" spans="1:20" ht="9" customHeight="1" x14ac:dyDescent="0.2">
      <c r="A5685" s="115"/>
      <c r="B5685" s="115"/>
      <c r="C5685" s="115"/>
      <c r="D5685" s="441"/>
      <c r="E5685" s="666" t="s">
        <v>444</v>
      </c>
      <c r="F5685" s="347">
        <v>900</v>
      </c>
      <c r="G5685" s="167">
        <v>36</v>
      </c>
      <c r="H5685" s="167">
        <v>149</v>
      </c>
      <c r="I5685" s="167">
        <v>247</v>
      </c>
      <c r="J5685" s="167">
        <v>182</v>
      </c>
      <c r="K5685" s="167">
        <v>140</v>
      </c>
      <c r="L5685" s="167">
        <v>64</v>
      </c>
      <c r="M5685" s="167">
        <v>31</v>
      </c>
      <c r="N5685" s="167">
        <v>21</v>
      </c>
      <c r="O5685" s="167">
        <v>7</v>
      </c>
      <c r="P5685" s="167">
        <v>5</v>
      </c>
      <c r="Q5685" s="167">
        <v>5</v>
      </c>
      <c r="R5685" s="167">
        <v>13</v>
      </c>
      <c r="S5685" s="167">
        <v>0</v>
      </c>
    </row>
    <row r="5686" spans="1:20" s="204" customFormat="1" ht="14.25" customHeight="1" x14ac:dyDescent="0.2">
      <c r="A5686" s="115"/>
      <c r="B5686" s="115"/>
      <c r="C5686" s="115"/>
      <c r="D5686" s="441"/>
      <c r="E5686" s="424" t="s">
        <v>445</v>
      </c>
      <c r="F5686" s="346">
        <v>1370</v>
      </c>
      <c r="G5686" s="308">
        <v>61</v>
      </c>
      <c r="H5686" s="308">
        <v>252</v>
      </c>
      <c r="I5686" s="308">
        <v>373</v>
      </c>
      <c r="J5686" s="308">
        <v>253</v>
      </c>
      <c r="K5686" s="308">
        <v>203</v>
      </c>
      <c r="L5686" s="308">
        <v>96</v>
      </c>
      <c r="M5686" s="308">
        <v>51</v>
      </c>
      <c r="N5686" s="308">
        <v>27</v>
      </c>
      <c r="O5686" s="308">
        <v>15</v>
      </c>
      <c r="P5686" s="308">
        <v>10</v>
      </c>
      <c r="Q5686" s="308">
        <v>8</v>
      </c>
      <c r="R5686" s="308">
        <v>20</v>
      </c>
      <c r="S5686" s="308">
        <v>1</v>
      </c>
      <c r="T5686" s="308"/>
    </row>
    <row r="5687" spans="1:20" ht="9" customHeight="1" x14ac:dyDescent="0.2">
      <c r="A5687" s="115"/>
      <c r="B5687" s="115"/>
      <c r="C5687" s="115"/>
      <c r="D5687" s="440" t="s">
        <v>447</v>
      </c>
      <c r="E5687" s="666" t="s">
        <v>443</v>
      </c>
      <c r="F5687" s="347">
        <v>2138</v>
      </c>
      <c r="G5687" s="167">
        <v>26</v>
      </c>
      <c r="H5687" s="167">
        <v>104</v>
      </c>
      <c r="I5687" s="167">
        <v>130</v>
      </c>
      <c r="J5687" s="167">
        <v>76</v>
      </c>
      <c r="K5687" s="167">
        <v>177</v>
      </c>
      <c r="L5687" s="167">
        <v>370</v>
      </c>
      <c r="M5687" s="167">
        <v>348</v>
      </c>
      <c r="N5687" s="167">
        <v>249</v>
      </c>
      <c r="O5687" s="167">
        <v>228</v>
      </c>
      <c r="P5687" s="167">
        <v>158</v>
      </c>
      <c r="Q5687" s="167">
        <v>79</v>
      </c>
      <c r="R5687" s="167">
        <v>192</v>
      </c>
      <c r="S5687" s="167">
        <v>1</v>
      </c>
    </row>
    <row r="5688" spans="1:20" ht="9" customHeight="1" x14ac:dyDescent="0.2">
      <c r="A5688" s="115"/>
      <c r="B5688" s="115"/>
      <c r="C5688" s="115"/>
      <c r="D5688" s="441"/>
      <c r="E5688" s="666" t="s">
        <v>444</v>
      </c>
      <c r="F5688" s="347">
        <v>4408</v>
      </c>
      <c r="G5688" s="167">
        <v>41</v>
      </c>
      <c r="H5688" s="167">
        <v>153</v>
      </c>
      <c r="I5688" s="167">
        <v>267</v>
      </c>
      <c r="J5688" s="167">
        <v>196</v>
      </c>
      <c r="K5688" s="167">
        <v>407</v>
      </c>
      <c r="L5688" s="167">
        <v>993</v>
      </c>
      <c r="M5688" s="167">
        <v>860</v>
      </c>
      <c r="N5688" s="167">
        <v>615</v>
      </c>
      <c r="O5688" s="167">
        <v>361</v>
      </c>
      <c r="P5688" s="167">
        <v>204</v>
      </c>
      <c r="Q5688" s="167">
        <v>101</v>
      </c>
      <c r="R5688" s="167">
        <v>210</v>
      </c>
      <c r="S5688" s="167">
        <v>0</v>
      </c>
    </row>
    <row r="5689" spans="1:20" s="204" customFormat="1" ht="14.25" customHeight="1" x14ac:dyDescent="0.2">
      <c r="A5689" s="115"/>
      <c r="B5689" s="115"/>
      <c r="C5689" s="115"/>
      <c r="D5689" s="441"/>
      <c r="E5689" s="424" t="s">
        <v>445</v>
      </c>
      <c r="F5689" s="346">
        <v>6546</v>
      </c>
      <c r="G5689" s="308">
        <v>67</v>
      </c>
      <c r="H5689" s="308">
        <v>257</v>
      </c>
      <c r="I5689" s="308">
        <v>397</v>
      </c>
      <c r="J5689" s="308">
        <v>272</v>
      </c>
      <c r="K5689" s="308">
        <v>584</v>
      </c>
      <c r="L5689" s="308">
        <v>1363</v>
      </c>
      <c r="M5689" s="308">
        <v>1208</v>
      </c>
      <c r="N5689" s="308">
        <v>864</v>
      </c>
      <c r="O5689" s="308">
        <v>589</v>
      </c>
      <c r="P5689" s="308">
        <v>362</v>
      </c>
      <c r="Q5689" s="308">
        <v>180</v>
      </c>
      <c r="R5689" s="308">
        <v>402</v>
      </c>
      <c r="S5689" s="308">
        <v>1</v>
      </c>
      <c r="T5689" s="308"/>
    </row>
    <row r="5690" spans="1:20" ht="27" customHeight="1" x14ac:dyDescent="0.2">
      <c r="A5690" s="115"/>
      <c r="B5690" s="843" t="s">
        <v>657</v>
      </c>
      <c r="C5690" s="845"/>
      <c r="D5690" s="845"/>
      <c r="E5690" s="666"/>
      <c r="F5690" s="347"/>
      <c r="G5690" s="167"/>
      <c r="H5690" s="167"/>
      <c r="I5690" s="167"/>
      <c r="J5690" s="167"/>
      <c r="K5690" s="167"/>
      <c r="L5690" s="167"/>
      <c r="M5690" s="167"/>
      <c r="N5690" s="167"/>
      <c r="O5690" s="167"/>
      <c r="P5690" s="167"/>
      <c r="Q5690" s="167"/>
      <c r="R5690" s="167"/>
      <c r="S5690" s="167"/>
    </row>
    <row r="5691" spans="1:20" ht="18" customHeight="1" x14ac:dyDescent="0.2">
      <c r="A5691" s="115"/>
      <c r="B5691" s="115"/>
      <c r="C5691" s="295" t="s">
        <v>64</v>
      </c>
      <c r="D5691" s="441"/>
      <c r="E5691" s="666"/>
      <c r="F5691" s="347"/>
      <c r="G5691" s="167"/>
      <c r="H5691" s="167"/>
      <c r="I5691" s="167"/>
      <c r="J5691" s="167"/>
      <c r="K5691" s="167"/>
      <c r="L5691" s="167"/>
      <c r="M5691" s="167"/>
      <c r="N5691" s="167"/>
      <c r="O5691" s="167"/>
      <c r="P5691" s="167"/>
      <c r="Q5691" s="167"/>
      <c r="R5691" s="167"/>
      <c r="S5691" s="167"/>
    </row>
    <row r="5692" spans="1:20" ht="9" customHeight="1" x14ac:dyDescent="0.2">
      <c r="A5692" s="115"/>
      <c r="B5692" s="115"/>
      <c r="C5692" s="115"/>
      <c r="D5692" s="441" t="s">
        <v>375</v>
      </c>
      <c r="E5692" s="666" t="s">
        <v>443</v>
      </c>
      <c r="F5692" s="347">
        <v>9</v>
      </c>
      <c r="G5692" s="167">
        <v>3</v>
      </c>
      <c r="H5692" s="167">
        <v>0</v>
      </c>
      <c r="I5692" s="167">
        <v>0</v>
      </c>
      <c r="J5692" s="167">
        <v>0</v>
      </c>
      <c r="K5692" s="167">
        <v>3</v>
      </c>
      <c r="L5692" s="167">
        <v>0</v>
      </c>
      <c r="M5692" s="167">
        <v>0</v>
      </c>
      <c r="N5692" s="167">
        <v>0</v>
      </c>
      <c r="O5692" s="167">
        <v>1</v>
      </c>
      <c r="P5692" s="167">
        <v>0</v>
      </c>
      <c r="Q5692" s="167">
        <v>1</v>
      </c>
      <c r="R5692" s="167">
        <v>1</v>
      </c>
      <c r="S5692" s="167">
        <v>0</v>
      </c>
    </row>
    <row r="5693" spans="1:20" ht="9" customHeight="1" x14ac:dyDescent="0.2">
      <c r="A5693" s="115"/>
      <c r="B5693" s="115"/>
      <c r="C5693" s="115"/>
      <c r="D5693" s="441"/>
      <c r="E5693" s="666" t="s">
        <v>444</v>
      </c>
      <c r="F5693" s="347">
        <v>14</v>
      </c>
      <c r="G5693" s="167">
        <v>3</v>
      </c>
      <c r="H5693" s="167">
        <v>0</v>
      </c>
      <c r="I5693" s="167">
        <v>0</v>
      </c>
      <c r="J5693" s="167">
        <v>0</v>
      </c>
      <c r="K5693" s="167">
        <v>3</v>
      </c>
      <c r="L5693" s="167">
        <v>0</v>
      </c>
      <c r="M5693" s="167">
        <v>1</v>
      </c>
      <c r="N5693" s="167">
        <v>0</v>
      </c>
      <c r="O5693" s="167">
        <v>0</v>
      </c>
      <c r="P5693" s="167">
        <v>0</v>
      </c>
      <c r="Q5693" s="167">
        <v>1</v>
      </c>
      <c r="R5693" s="167">
        <v>2</v>
      </c>
      <c r="S5693" s="167">
        <v>4</v>
      </c>
    </row>
    <row r="5694" spans="1:20" s="204" customFormat="1" ht="14.25" customHeight="1" x14ac:dyDescent="0.2">
      <c r="A5694" s="115"/>
      <c r="B5694" s="115"/>
      <c r="C5694" s="115"/>
      <c r="D5694" s="441"/>
      <c r="E5694" s="424" t="s">
        <v>445</v>
      </c>
      <c r="F5694" s="346">
        <v>23</v>
      </c>
      <c r="G5694" s="308">
        <v>6</v>
      </c>
      <c r="H5694" s="308">
        <v>0</v>
      </c>
      <c r="I5694" s="308">
        <v>0</v>
      </c>
      <c r="J5694" s="308">
        <v>0</v>
      </c>
      <c r="K5694" s="308">
        <v>6</v>
      </c>
      <c r="L5694" s="308">
        <v>0</v>
      </c>
      <c r="M5694" s="308">
        <v>1</v>
      </c>
      <c r="N5694" s="308">
        <v>0</v>
      </c>
      <c r="O5694" s="308">
        <v>1</v>
      </c>
      <c r="P5694" s="308">
        <v>0</v>
      </c>
      <c r="Q5694" s="308">
        <v>2</v>
      </c>
      <c r="R5694" s="308">
        <v>3</v>
      </c>
      <c r="S5694" s="308">
        <v>4</v>
      </c>
      <c r="T5694" s="308"/>
    </row>
    <row r="5695" spans="1:20" ht="9" customHeight="1" x14ac:dyDescent="0.2">
      <c r="A5695" s="115"/>
      <c r="B5695" s="115"/>
      <c r="C5695" s="115"/>
      <c r="D5695" s="441" t="s">
        <v>377</v>
      </c>
      <c r="E5695" s="666" t="s">
        <v>443</v>
      </c>
      <c r="F5695" s="347">
        <v>2</v>
      </c>
      <c r="G5695" s="167">
        <v>0</v>
      </c>
      <c r="H5695" s="167">
        <v>0</v>
      </c>
      <c r="I5695" s="167">
        <v>0</v>
      </c>
      <c r="J5695" s="167">
        <v>0</v>
      </c>
      <c r="K5695" s="167">
        <v>0</v>
      </c>
      <c r="L5695" s="167">
        <v>0</v>
      </c>
      <c r="M5695" s="167">
        <v>0</v>
      </c>
      <c r="N5695" s="167">
        <v>0</v>
      </c>
      <c r="O5695" s="167">
        <v>1</v>
      </c>
      <c r="P5695" s="167">
        <v>1</v>
      </c>
      <c r="Q5695" s="167">
        <v>0</v>
      </c>
      <c r="R5695" s="167">
        <v>0</v>
      </c>
      <c r="S5695" s="167">
        <v>0</v>
      </c>
    </row>
    <row r="5696" spans="1:20" s="204" customFormat="1" ht="14.25" customHeight="1" x14ac:dyDescent="0.2">
      <c r="A5696" s="115"/>
      <c r="B5696" s="115"/>
      <c r="C5696" s="115"/>
      <c r="D5696" s="441"/>
      <c r="E5696" s="424" t="s">
        <v>445</v>
      </c>
      <c r="F5696" s="346">
        <v>2</v>
      </c>
      <c r="G5696" s="308">
        <v>0</v>
      </c>
      <c r="H5696" s="308">
        <v>0</v>
      </c>
      <c r="I5696" s="308">
        <v>0</v>
      </c>
      <c r="J5696" s="308">
        <v>0</v>
      </c>
      <c r="K5696" s="308">
        <v>0</v>
      </c>
      <c r="L5696" s="308">
        <v>0</v>
      </c>
      <c r="M5696" s="308">
        <v>0</v>
      </c>
      <c r="N5696" s="308">
        <v>0</v>
      </c>
      <c r="O5696" s="308">
        <v>1</v>
      </c>
      <c r="P5696" s="308">
        <v>1</v>
      </c>
      <c r="Q5696" s="308">
        <v>0</v>
      </c>
      <c r="R5696" s="308">
        <v>0</v>
      </c>
      <c r="S5696" s="308">
        <v>0</v>
      </c>
      <c r="T5696" s="308"/>
    </row>
    <row r="5697" spans="1:20" ht="9" customHeight="1" x14ac:dyDescent="0.2">
      <c r="A5697" s="115"/>
      <c r="B5697" s="115"/>
      <c r="C5697" s="115"/>
      <c r="D5697" s="440" t="s">
        <v>265</v>
      </c>
      <c r="E5697" s="666" t="s">
        <v>443</v>
      </c>
      <c r="F5697" s="347">
        <v>11</v>
      </c>
      <c r="G5697" s="167">
        <v>3</v>
      </c>
      <c r="H5697" s="167">
        <v>0</v>
      </c>
      <c r="I5697" s="167">
        <v>0</v>
      </c>
      <c r="J5697" s="167">
        <v>0</v>
      </c>
      <c r="K5697" s="167">
        <v>3</v>
      </c>
      <c r="L5697" s="167">
        <v>0</v>
      </c>
      <c r="M5697" s="167">
        <v>0</v>
      </c>
      <c r="N5697" s="167">
        <v>0</v>
      </c>
      <c r="O5697" s="167">
        <v>2</v>
      </c>
      <c r="P5697" s="167">
        <v>1</v>
      </c>
      <c r="Q5697" s="167">
        <v>1</v>
      </c>
      <c r="R5697" s="167">
        <v>1</v>
      </c>
      <c r="S5697" s="167">
        <v>0</v>
      </c>
    </row>
    <row r="5698" spans="1:20" ht="9" customHeight="1" x14ac:dyDescent="0.2">
      <c r="A5698" s="115"/>
      <c r="B5698" s="115"/>
      <c r="C5698" s="115"/>
      <c r="D5698" s="441"/>
      <c r="E5698" s="666" t="s">
        <v>444</v>
      </c>
      <c r="F5698" s="347">
        <v>14</v>
      </c>
      <c r="G5698" s="167">
        <v>3</v>
      </c>
      <c r="H5698" s="167">
        <v>0</v>
      </c>
      <c r="I5698" s="167">
        <v>0</v>
      </c>
      <c r="J5698" s="167">
        <v>0</v>
      </c>
      <c r="K5698" s="167">
        <v>3</v>
      </c>
      <c r="L5698" s="167">
        <v>0</v>
      </c>
      <c r="M5698" s="167">
        <v>1</v>
      </c>
      <c r="N5698" s="167">
        <v>0</v>
      </c>
      <c r="O5698" s="167">
        <v>0</v>
      </c>
      <c r="P5698" s="167">
        <v>0</v>
      </c>
      <c r="Q5698" s="167">
        <v>1</v>
      </c>
      <c r="R5698" s="167">
        <v>2</v>
      </c>
      <c r="S5698" s="167">
        <v>4</v>
      </c>
    </row>
    <row r="5699" spans="1:20" s="204" customFormat="1" ht="14.25" customHeight="1" x14ac:dyDescent="0.2">
      <c r="A5699" s="115"/>
      <c r="B5699" s="115"/>
      <c r="C5699" s="115"/>
      <c r="D5699" s="441"/>
      <c r="E5699" s="424" t="s">
        <v>445</v>
      </c>
      <c r="F5699" s="346">
        <v>25</v>
      </c>
      <c r="G5699" s="308">
        <v>6</v>
      </c>
      <c r="H5699" s="308">
        <v>0</v>
      </c>
      <c r="I5699" s="308">
        <v>0</v>
      </c>
      <c r="J5699" s="308">
        <v>0</v>
      </c>
      <c r="K5699" s="308">
        <v>6</v>
      </c>
      <c r="L5699" s="308">
        <v>0</v>
      </c>
      <c r="M5699" s="308">
        <v>1</v>
      </c>
      <c r="N5699" s="308">
        <v>0</v>
      </c>
      <c r="O5699" s="308">
        <v>2</v>
      </c>
      <c r="P5699" s="308">
        <v>1</v>
      </c>
      <c r="Q5699" s="308">
        <v>2</v>
      </c>
      <c r="R5699" s="308">
        <v>3</v>
      </c>
      <c r="S5699" s="308">
        <v>4</v>
      </c>
      <c r="T5699" s="308"/>
    </row>
    <row r="5700" spans="1:20" ht="27" customHeight="1" x14ac:dyDescent="0.2">
      <c r="A5700" s="115"/>
      <c r="B5700" s="115"/>
      <c r="C5700" s="843" t="s">
        <v>1167</v>
      </c>
      <c r="D5700" s="843"/>
      <c r="E5700" s="424"/>
      <c r="F5700" s="346"/>
    </row>
    <row r="5701" spans="1:20" ht="9" customHeight="1" x14ac:dyDescent="0.2">
      <c r="A5701" s="115"/>
      <c r="B5701" s="115"/>
      <c r="C5701" s="115"/>
      <c r="D5701" s="441" t="s">
        <v>383</v>
      </c>
      <c r="E5701" s="666" t="s">
        <v>444</v>
      </c>
      <c r="F5701" s="347">
        <v>1</v>
      </c>
      <c r="G5701" s="167">
        <v>0</v>
      </c>
      <c r="H5701" s="167">
        <v>0</v>
      </c>
      <c r="I5701" s="167">
        <v>0</v>
      </c>
      <c r="J5701" s="167">
        <v>0</v>
      </c>
      <c r="K5701" s="167">
        <v>1</v>
      </c>
      <c r="L5701" s="167">
        <v>0</v>
      </c>
      <c r="M5701" s="167">
        <v>0</v>
      </c>
      <c r="N5701" s="167">
        <v>0</v>
      </c>
      <c r="O5701" s="167">
        <v>0</v>
      </c>
      <c r="P5701" s="167">
        <v>0</v>
      </c>
      <c r="Q5701" s="167">
        <v>0</v>
      </c>
      <c r="R5701" s="167">
        <v>0</v>
      </c>
      <c r="S5701" s="167">
        <v>0</v>
      </c>
    </row>
    <row r="5702" spans="1:20" s="204" customFormat="1" ht="14.25" customHeight="1" x14ac:dyDescent="0.2">
      <c r="A5702" s="115"/>
      <c r="B5702" s="115"/>
      <c r="C5702" s="115"/>
      <c r="D5702" s="441"/>
      <c r="E5702" s="424" t="s">
        <v>445</v>
      </c>
      <c r="F5702" s="346">
        <v>1</v>
      </c>
      <c r="G5702" s="308">
        <v>0</v>
      </c>
      <c r="H5702" s="308">
        <v>0</v>
      </c>
      <c r="I5702" s="308">
        <v>0</v>
      </c>
      <c r="J5702" s="308">
        <v>0</v>
      </c>
      <c r="K5702" s="308">
        <v>1</v>
      </c>
      <c r="L5702" s="308">
        <v>0</v>
      </c>
      <c r="M5702" s="308">
        <v>0</v>
      </c>
      <c r="N5702" s="308">
        <v>0</v>
      </c>
      <c r="O5702" s="308">
        <v>0</v>
      </c>
      <c r="P5702" s="308">
        <v>0</v>
      </c>
      <c r="Q5702" s="308">
        <v>0</v>
      </c>
      <c r="R5702" s="308">
        <v>0</v>
      </c>
      <c r="S5702" s="308">
        <v>0</v>
      </c>
      <c r="T5702" s="308"/>
    </row>
    <row r="5703" spans="1:20" ht="9" customHeight="1" x14ac:dyDescent="0.2">
      <c r="A5703" s="115"/>
      <c r="B5703" s="115"/>
      <c r="C5703" s="115"/>
      <c r="D5703" s="440" t="s">
        <v>265</v>
      </c>
      <c r="E5703" s="666" t="s">
        <v>444</v>
      </c>
      <c r="F5703" s="347">
        <v>1</v>
      </c>
      <c r="G5703" s="167">
        <v>0</v>
      </c>
      <c r="H5703" s="167">
        <v>0</v>
      </c>
      <c r="I5703" s="167">
        <v>0</v>
      </c>
      <c r="J5703" s="167">
        <v>0</v>
      </c>
      <c r="K5703" s="167">
        <v>1</v>
      </c>
      <c r="L5703" s="167">
        <v>0</v>
      </c>
      <c r="M5703" s="167">
        <v>0</v>
      </c>
      <c r="N5703" s="167">
        <v>0</v>
      </c>
      <c r="O5703" s="167">
        <v>0</v>
      </c>
      <c r="P5703" s="167">
        <v>0</v>
      </c>
      <c r="Q5703" s="167">
        <v>0</v>
      </c>
      <c r="R5703" s="167">
        <v>0</v>
      </c>
      <c r="S5703" s="167">
        <v>0</v>
      </c>
    </row>
    <row r="5704" spans="1:20" s="204" customFormat="1" ht="14.25" customHeight="1" x14ac:dyDescent="0.2">
      <c r="A5704" s="115"/>
      <c r="B5704" s="115"/>
      <c r="C5704" s="115"/>
      <c r="D5704" s="441"/>
      <c r="E5704" s="424" t="s">
        <v>445</v>
      </c>
      <c r="F5704" s="346">
        <v>1</v>
      </c>
      <c r="G5704" s="308">
        <v>0</v>
      </c>
      <c r="H5704" s="308">
        <v>0</v>
      </c>
      <c r="I5704" s="308">
        <v>0</v>
      </c>
      <c r="J5704" s="308">
        <v>0</v>
      </c>
      <c r="K5704" s="308">
        <v>1</v>
      </c>
      <c r="L5704" s="308">
        <v>0</v>
      </c>
      <c r="M5704" s="308">
        <v>0</v>
      </c>
      <c r="N5704" s="308">
        <v>0</v>
      </c>
      <c r="O5704" s="308">
        <v>0</v>
      </c>
      <c r="P5704" s="308">
        <v>0</v>
      </c>
      <c r="Q5704" s="308">
        <v>0</v>
      </c>
      <c r="R5704" s="308">
        <v>0</v>
      </c>
      <c r="S5704" s="308">
        <v>0</v>
      </c>
      <c r="T5704" s="308"/>
    </row>
    <row r="5705" spans="1:20" ht="27" customHeight="1" x14ac:dyDescent="0.2">
      <c r="A5705" s="115"/>
      <c r="B5705" s="115"/>
      <c r="C5705" s="843" t="s">
        <v>1169</v>
      </c>
      <c r="D5705" s="843"/>
      <c r="E5705" s="424"/>
      <c r="F5705" s="346"/>
    </row>
    <row r="5706" spans="1:20" ht="9" customHeight="1" x14ac:dyDescent="0.2">
      <c r="A5706" s="115"/>
      <c r="B5706" s="115"/>
      <c r="C5706" s="115"/>
      <c r="D5706" s="441" t="s">
        <v>394</v>
      </c>
      <c r="E5706" s="666" t="s">
        <v>443</v>
      </c>
      <c r="F5706" s="347">
        <v>2</v>
      </c>
      <c r="G5706" s="167">
        <v>0</v>
      </c>
      <c r="H5706" s="167">
        <v>0</v>
      </c>
      <c r="I5706" s="167">
        <v>0</v>
      </c>
      <c r="J5706" s="167">
        <v>1</v>
      </c>
      <c r="K5706" s="167">
        <v>0</v>
      </c>
      <c r="L5706" s="167">
        <v>1</v>
      </c>
      <c r="M5706" s="167">
        <v>0</v>
      </c>
      <c r="N5706" s="167">
        <v>0</v>
      </c>
      <c r="O5706" s="167">
        <v>0</v>
      </c>
      <c r="P5706" s="167">
        <v>0</v>
      </c>
      <c r="Q5706" s="167">
        <v>0</v>
      </c>
      <c r="R5706" s="167">
        <v>0</v>
      </c>
      <c r="S5706" s="167">
        <v>0</v>
      </c>
    </row>
    <row r="5707" spans="1:20" ht="9" customHeight="1" x14ac:dyDescent="0.2">
      <c r="A5707" s="115"/>
      <c r="B5707" s="115"/>
      <c r="C5707" s="115"/>
      <c r="D5707" s="441"/>
      <c r="E5707" s="666" t="s">
        <v>444</v>
      </c>
      <c r="F5707" s="347">
        <v>2</v>
      </c>
      <c r="G5707" s="167">
        <v>0</v>
      </c>
      <c r="H5707" s="167">
        <v>0</v>
      </c>
      <c r="I5707" s="167">
        <v>0</v>
      </c>
      <c r="J5707" s="167">
        <v>0</v>
      </c>
      <c r="K5707" s="167">
        <v>1</v>
      </c>
      <c r="L5707" s="167">
        <v>0</v>
      </c>
      <c r="M5707" s="167">
        <v>0</v>
      </c>
      <c r="N5707" s="167">
        <v>0</v>
      </c>
      <c r="O5707" s="167">
        <v>0</v>
      </c>
      <c r="P5707" s="167">
        <v>1</v>
      </c>
      <c r="Q5707" s="167">
        <v>0</v>
      </c>
      <c r="R5707" s="167">
        <v>0</v>
      </c>
      <c r="S5707" s="167">
        <v>0</v>
      </c>
    </row>
    <row r="5708" spans="1:20" s="204" customFormat="1" ht="14.25" customHeight="1" x14ac:dyDescent="0.2">
      <c r="A5708" s="115"/>
      <c r="B5708" s="115"/>
      <c r="C5708" s="115"/>
      <c r="D5708" s="441"/>
      <c r="E5708" s="424" t="s">
        <v>445</v>
      </c>
      <c r="F5708" s="346">
        <v>4</v>
      </c>
      <c r="G5708" s="308">
        <v>0</v>
      </c>
      <c r="H5708" s="308">
        <v>0</v>
      </c>
      <c r="I5708" s="308">
        <v>0</v>
      </c>
      <c r="J5708" s="308">
        <v>1</v>
      </c>
      <c r="K5708" s="308">
        <v>1</v>
      </c>
      <c r="L5708" s="308">
        <v>1</v>
      </c>
      <c r="M5708" s="308">
        <v>0</v>
      </c>
      <c r="N5708" s="308">
        <v>0</v>
      </c>
      <c r="O5708" s="308">
        <v>0</v>
      </c>
      <c r="P5708" s="308">
        <v>1</v>
      </c>
      <c r="Q5708" s="308">
        <v>0</v>
      </c>
      <c r="R5708" s="308">
        <v>0</v>
      </c>
      <c r="S5708" s="308">
        <v>0</v>
      </c>
      <c r="T5708" s="308"/>
    </row>
    <row r="5709" spans="1:20" ht="9" customHeight="1" x14ac:dyDescent="0.2">
      <c r="A5709" s="115"/>
      <c r="B5709" s="115"/>
      <c r="C5709" s="115"/>
      <c r="D5709" s="440" t="s">
        <v>265</v>
      </c>
      <c r="E5709" s="666" t="s">
        <v>443</v>
      </c>
      <c r="F5709" s="347">
        <v>2</v>
      </c>
      <c r="G5709" s="167">
        <v>0</v>
      </c>
      <c r="H5709" s="167">
        <v>0</v>
      </c>
      <c r="I5709" s="167">
        <v>0</v>
      </c>
      <c r="J5709" s="167">
        <v>1</v>
      </c>
      <c r="K5709" s="167">
        <v>0</v>
      </c>
      <c r="L5709" s="167">
        <v>1</v>
      </c>
      <c r="M5709" s="167">
        <v>0</v>
      </c>
      <c r="N5709" s="167">
        <v>0</v>
      </c>
      <c r="O5709" s="167">
        <v>0</v>
      </c>
      <c r="P5709" s="167">
        <v>0</v>
      </c>
      <c r="Q5709" s="167">
        <v>0</v>
      </c>
      <c r="R5709" s="167">
        <v>0</v>
      </c>
      <c r="S5709" s="167">
        <v>0</v>
      </c>
    </row>
    <row r="5710" spans="1:20" ht="9" customHeight="1" x14ac:dyDescent="0.2">
      <c r="A5710" s="115"/>
      <c r="B5710" s="115"/>
      <c r="C5710" s="115"/>
      <c r="D5710" s="441"/>
      <c r="E5710" s="666" t="s">
        <v>444</v>
      </c>
      <c r="F5710" s="347">
        <v>2</v>
      </c>
      <c r="G5710" s="167">
        <v>0</v>
      </c>
      <c r="H5710" s="167">
        <v>0</v>
      </c>
      <c r="I5710" s="167">
        <v>0</v>
      </c>
      <c r="J5710" s="167">
        <v>0</v>
      </c>
      <c r="K5710" s="167">
        <v>1</v>
      </c>
      <c r="L5710" s="167">
        <v>0</v>
      </c>
      <c r="M5710" s="167">
        <v>0</v>
      </c>
      <c r="N5710" s="167">
        <v>0</v>
      </c>
      <c r="O5710" s="167">
        <v>0</v>
      </c>
      <c r="P5710" s="167">
        <v>1</v>
      </c>
      <c r="Q5710" s="167">
        <v>0</v>
      </c>
      <c r="R5710" s="167">
        <v>0</v>
      </c>
      <c r="S5710" s="167">
        <v>0</v>
      </c>
    </row>
    <row r="5711" spans="1:20" s="204" customFormat="1" ht="14.25" customHeight="1" x14ac:dyDescent="0.2">
      <c r="A5711" s="115"/>
      <c r="B5711" s="115"/>
      <c r="C5711" s="115"/>
      <c r="D5711" s="441"/>
      <c r="E5711" s="424" t="s">
        <v>445</v>
      </c>
      <c r="F5711" s="346">
        <v>4</v>
      </c>
      <c r="G5711" s="308">
        <v>0</v>
      </c>
      <c r="H5711" s="308">
        <v>0</v>
      </c>
      <c r="I5711" s="308">
        <v>0</v>
      </c>
      <c r="J5711" s="308">
        <v>1</v>
      </c>
      <c r="K5711" s="308">
        <v>1</v>
      </c>
      <c r="L5711" s="308">
        <v>1</v>
      </c>
      <c r="M5711" s="308">
        <v>0</v>
      </c>
      <c r="N5711" s="308">
        <v>0</v>
      </c>
      <c r="O5711" s="308">
        <v>0</v>
      </c>
      <c r="P5711" s="308">
        <v>1</v>
      </c>
      <c r="Q5711" s="308">
        <v>0</v>
      </c>
      <c r="R5711" s="308">
        <v>0</v>
      </c>
      <c r="S5711" s="308">
        <v>0</v>
      </c>
      <c r="T5711" s="308"/>
    </row>
    <row r="5712" spans="1:20" ht="36" customHeight="1" x14ac:dyDescent="0.2">
      <c r="A5712" s="115"/>
      <c r="B5712" s="115"/>
      <c r="C5712" s="843" t="s">
        <v>2460</v>
      </c>
      <c r="D5712" s="843"/>
      <c r="E5712" s="424"/>
      <c r="F5712" s="346"/>
    </row>
    <row r="5713" spans="1:20" ht="9" customHeight="1" x14ac:dyDescent="0.2">
      <c r="A5713" s="115"/>
      <c r="B5713" s="115"/>
      <c r="C5713" s="115"/>
      <c r="D5713" s="441" t="s">
        <v>402</v>
      </c>
      <c r="E5713" s="666" t="s">
        <v>443</v>
      </c>
      <c r="F5713" s="347">
        <v>1</v>
      </c>
      <c r="G5713" s="167">
        <v>0</v>
      </c>
      <c r="H5713" s="167">
        <v>0</v>
      </c>
      <c r="I5713" s="167">
        <v>0</v>
      </c>
      <c r="J5713" s="167">
        <v>0</v>
      </c>
      <c r="K5713" s="167">
        <v>0</v>
      </c>
      <c r="L5713" s="167">
        <v>0</v>
      </c>
      <c r="M5713" s="167">
        <v>0</v>
      </c>
      <c r="N5713" s="167">
        <v>0</v>
      </c>
      <c r="O5713" s="167">
        <v>0</v>
      </c>
      <c r="P5713" s="167">
        <v>0</v>
      </c>
      <c r="Q5713" s="167">
        <v>0</v>
      </c>
      <c r="R5713" s="167">
        <v>1</v>
      </c>
      <c r="S5713" s="167">
        <v>0</v>
      </c>
    </row>
    <row r="5714" spans="1:20" ht="9" customHeight="1" x14ac:dyDescent="0.2">
      <c r="A5714" s="115"/>
      <c r="B5714" s="115"/>
      <c r="C5714" s="115"/>
      <c r="D5714" s="441"/>
      <c r="E5714" s="666" t="s">
        <v>444</v>
      </c>
      <c r="F5714" s="347">
        <v>3</v>
      </c>
      <c r="G5714" s="167">
        <v>0</v>
      </c>
      <c r="H5714" s="167">
        <v>0</v>
      </c>
      <c r="I5714" s="167">
        <v>0</v>
      </c>
      <c r="J5714" s="167">
        <v>0</v>
      </c>
      <c r="K5714" s="167">
        <v>0</v>
      </c>
      <c r="L5714" s="167">
        <v>0</v>
      </c>
      <c r="M5714" s="167">
        <v>0</v>
      </c>
      <c r="N5714" s="167">
        <v>0</v>
      </c>
      <c r="O5714" s="167">
        <v>1</v>
      </c>
      <c r="P5714" s="167">
        <v>2</v>
      </c>
      <c r="Q5714" s="167">
        <v>0</v>
      </c>
      <c r="R5714" s="167">
        <v>0</v>
      </c>
      <c r="S5714" s="167">
        <v>0</v>
      </c>
    </row>
    <row r="5715" spans="1:20" s="204" customFormat="1" ht="14.25" customHeight="1" x14ac:dyDescent="0.2">
      <c r="A5715" s="115"/>
      <c r="B5715" s="115"/>
      <c r="C5715" s="115"/>
      <c r="D5715" s="441"/>
      <c r="E5715" s="424" t="s">
        <v>445</v>
      </c>
      <c r="F5715" s="346">
        <v>4</v>
      </c>
      <c r="G5715" s="308">
        <v>0</v>
      </c>
      <c r="H5715" s="308">
        <v>0</v>
      </c>
      <c r="I5715" s="308">
        <v>0</v>
      </c>
      <c r="J5715" s="308">
        <v>0</v>
      </c>
      <c r="K5715" s="308">
        <v>0</v>
      </c>
      <c r="L5715" s="308">
        <v>0</v>
      </c>
      <c r="M5715" s="308">
        <v>0</v>
      </c>
      <c r="N5715" s="308">
        <v>0</v>
      </c>
      <c r="O5715" s="308">
        <v>1</v>
      </c>
      <c r="P5715" s="308">
        <v>2</v>
      </c>
      <c r="Q5715" s="308">
        <v>0</v>
      </c>
      <c r="R5715" s="308">
        <v>1</v>
      </c>
      <c r="S5715" s="308">
        <v>0</v>
      </c>
      <c r="T5715" s="308"/>
    </row>
    <row r="5716" spans="1:20" ht="9" customHeight="1" x14ac:dyDescent="0.2">
      <c r="A5716" s="115"/>
      <c r="B5716" s="115"/>
      <c r="C5716" s="115"/>
      <c r="D5716" s="441" t="s">
        <v>404</v>
      </c>
      <c r="E5716" s="666" t="s">
        <v>443</v>
      </c>
      <c r="F5716" s="347">
        <v>5</v>
      </c>
      <c r="G5716" s="167">
        <v>0</v>
      </c>
      <c r="H5716" s="167">
        <v>0</v>
      </c>
      <c r="I5716" s="167">
        <v>1</v>
      </c>
      <c r="J5716" s="167">
        <v>1</v>
      </c>
      <c r="K5716" s="167">
        <v>0</v>
      </c>
      <c r="L5716" s="167">
        <v>0</v>
      </c>
      <c r="M5716" s="167">
        <v>2</v>
      </c>
      <c r="N5716" s="167">
        <v>1</v>
      </c>
      <c r="O5716" s="167">
        <v>0</v>
      </c>
      <c r="P5716" s="167">
        <v>0</v>
      </c>
      <c r="Q5716" s="167">
        <v>0</v>
      </c>
      <c r="R5716" s="167">
        <v>0</v>
      </c>
      <c r="S5716" s="167">
        <v>0</v>
      </c>
    </row>
    <row r="5717" spans="1:20" ht="9" customHeight="1" x14ac:dyDescent="0.2">
      <c r="A5717" s="115"/>
      <c r="B5717" s="115"/>
      <c r="C5717" s="115"/>
      <c r="D5717" s="441"/>
      <c r="E5717" s="666" t="s">
        <v>444</v>
      </c>
      <c r="F5717" s="347">
        <v>35</v>
      </c>
      <c r="G5717" s="167">
        <v>0</v>
      </c>
      <c r="H5717" s="167">
        <v>2</v>
      </c>
      <c r="I5717" s="167">
        <v>11</v>
      </c>
      <c r="J5717" s="167">
        <v>5</v>
      </c>
      <c r="K5717" s="167">
        <v>5</v>
      </c>
      <c r="L5717" s="167">
        <v>3</v>
      </c>
      <c r="M5717" s="167">
        <v>2</v>
      </c>
      <c r="N5717" s="167">
        <v>3</v>
      </c>
      <c r="O5717" s="167">
        <v>0</v>
      </c>
      <c r="P5717" s="167">
        <v>4</v>
      </c>
      <c r="Q5717" s="167">
        <v>0</v>
      </c>
      <c r="R5717" s="167">
        <v>0</v>
      </c>
      <c r="S5717" s="167">
        <v>0</v>
      </c>
    </row>
    <row r="5718" spans="1:20" s="204" customFormat="1" ht="14.25" customHeight="1" x14ac:dyDescent="0.2">
      <c r="A5718" s="115"/>
      <c r="B5718" s="115"/>
      <c r="C5718" s="115"/>
      <c r="D5718" s="441"/>
      <c r="E5718" s="424" t="s">
        <v>445</v>
      </c>
      <c r="F5718" s="346">
        <v>40</v>
      </c>
      <c r="G5718" s="308">
        <v>0</v>
      </c>
      <c r="H5718" s="308">
        <v>2</v>
      </c>
      <c r="I5718" s="308">
        <v>12</v>
      </c>
      <c r="J5718" s="308">
        <v>6</v>
      </c>
      <c r="K5718" s="308">
        <v>5</v>
      </c>
      <c r="L5718" s="308">
        <v>3</v>
      </c>
      <c r="M5718" s="308">
        <v>4</v>
      </c>
      <c r="N5718" s="308">
        <v>4</v>
      </c>
      <c r="O5718" s="308">
        <v>0</v>
      </c>
      <c r="P5718" s="308">
        <v>4</v>
      </c>
      <c r="Q5718" s="308">
        <v>0</v>
      </c>
      <c r="R5718" s="308">
        <v>0</v>
      </c>
      <c r="S5718" s="308">
        <v>0</v>
      </c>
      <c r="T5718" s="308"/>
    </row>
    <row r="5719" spans="1:20" ht="9" customHeight="1" x14ac:dyDescent="0.2">
      <c r="A5719" s="115"/>
      <c r="B5719" s="115"/>
      <c r="C5719" s="115"/>
      <c r="D5719" s="440" t="s">
        <v>265</v>
      </c>
      <c r="E5719" s="666" t="s">
        <v>443</v>
      </c>
      <c r="F5719" s="347">
        <v>6</v>
      </c>
      <c r="G5719" s="167">
        <v>0</v>
      </c>
      <c r="H5719" s="167">
        <v>0</v>
      </c>
      <c r="I5719" s="167">
        <v>1</v>
      </c>
      <c r="J5719" s="167">
        <v>1</v>
      </c>
      <c r="K5719" s="167">
        <v>0</v>
      </c>
      <c r="L5719" s="167">
        <v>0</v>
      </c>
      <c r="M5719" s="167">
        <v>2</v>
      </c>
      <c r="N5719" s="167">
        <v>1</v>
      </c>
      <c r="O5719" s="167">
        <v>0</v>
      </c>
      <c r="P5719" s="167">
        <v>0</v>
      </c>
      <c r="Q5719" s="167">
        <v>0</v>
      </c>
      <c r="R5719" s="167">
        <v>1</v>
      </c>
      <c r="S5719" s="167">
        <v>0</v>
      </c>
    </row>
    <row r="5720" spans="1:20" ht="9" customHeight="1" x14ac:dyDescent="0.2">
      <c r="A5720" s="115"/>
      <c r="B5720" s="115"/>
      <c r="C5720" s="115"/>
      <c r="D5720" s="441"/>
      <c r="E5720" s="666" t="s">
        <v>444</v>
      </c>
      <c r="F5720" s="347">
        <v>38</v>
      </c>
      <c r="G5720" s="167">
        <v>0</v>
      </c>
      <c r="H5720" s="167">
        <v>2</v>
      </c>
      <c r="I5720" s="167">
        <v>11</v>
      </c>
      <c r="J5720" s="167">
        <v>5</v>
      </c>
      <c r="K5720" s="167">
        <v>5</v>
      </c>
      <c r="L5720" s="167">
        <v>3</v>
      </c>
      <c r="M5720" s="167">
        <v>2</v>
      </c>
      <c r="N5720" s="167">
        <v>3</v>
      </c>
      <c r="O5720" s="167">
        <v>1</v>
      </c>
      <c r="P5720" s="167">
        <v>6</v>
      </c>
      <c r="Q5720" s="167">
        <v>0</v>
      </c>
      <c r="R5720" s="167">
        <v>0</v>
      </c>
      <c r="S5720" s="167">
        <v>0</v>
      </c>
    </row>
    <row r="5721" spans="1:20" s="204" customFormat="1" ht="14.25" customHeight="1" x14ac:dyDescent="0.2">
      <c r="A5721" s="115"/>
      <c r="B5721" s="115"/>
      <c r="C5721" s="115"/>
      <c r="D5721" s="441"/>
      <c r="E5721" s="424" t="s">
        <v>445</v>
      </c>
      <c r="F5721" s="346">
        <v>44</v>
      </c>
      <c r="G5721" s="308">
        <v>0</v>
      </c>
      <c r="H5721" s="308">
        <v>2</v>
      </c>
      <c r="I5721" s="308">
        <v>12</v>
      </c>
      <c r="J5721" s="308">
        <v>6</v>
      </c>
      <c r="K5721" s="308">
        <v>5</v>
      </c>
      <c r="L5721" s="308">
        <v>3</v>
      </c>
      <c r="M5721" s="308">
        <v>4</v>
      </c>
      <c r="N5721" s="308">
        <v>4</v>
      </c>
      <c r="O5721" s="308">
        <v>1</v>
      </c>
      <c r="P5721" s="308">
        <v>6</v>
      </c>
      <c r="Q5721" s="308">
        <v>0</v>
      </c>
      <c r="R5721" s="308">
        <v>1</v>
      </c>
      <c r="S5721" s="308">
        <v>0</v>
      </c>
      <c r="T5721" s="308"/>
    </row>
    <row r="5722" spans="1:20" ht="18" customHeight="1" x14ac:dyDescent="0.2">
      <c r="A5722" s="115"/>
      <c r="B5722" s="115"/>
      <c r="C5722" s="295" t="s">
        <v>414</v>
      </c>
      <c r="D5722" s="441"/>
      <c r="E5722" s="666"/>
      <c r="F5722" s="347"/>
      <c r="G5722" s="167"/>
      <c r="H5722" s="167"/>
      <c r="I5722" s="167"/>
      <c r="J5722" s="167"/>
      <c r="K5722" s="167"/>
      <c r="L5722" s="167"/>
      <c r="M5722" s="167"/>
      <c r="N5722" s="167"/>
      <c r="O5722" s="167"/>
      <c r="P5722" s="167"/>
      <c r="Q5722" s="167"/>
      <c r="R5722" s="167"/>
      <c r="S5722" s="167"/>
    </row>
    <row r="5723" spans="1:20" ht="9" customHeight="1" x14ac:dyDescent="0.2">
      <c r="A5723" s="115"/>
      <c r="B5723" s="115"/>
      <c r="C5723" s="115"/>
      <c r="D5723" s="441" t="s">
        <v>415</v>
      </c>
      <c r="E5723" s="666" t="s">
        <v>443</v>
      </c>
      <c r="F5723" s="347">
        <v>45</v>
      </c>
      <c r="G5723" s="167">
        <v>0</v>
      </c>
      <c r="H5723" s="167">
        <v>0</v>
      </c>
      <c r="I5723" s="167">
        <v>0</v>
      </c>
      <c r="J5723" s="167">
        <v>0</v>
      </c>
      <c r="K5723" s="167">
        <v>0</v>
      </c>
      <c r="L5723" s="167">
        <v>0</v>
      </c>
      <c r="M5723" s="167">
        <v>19</v>
      </c>
      <c r="N5723" s="167">
        <v>15</v>
      </c>
      <c r="O5723" s="167">
        <v>3</v>
      </c>
      <c r="P5723" s="167">
        <v>3</v>
      </c>
      <c r="Q5723" s="167">
        <v>1</v>
      </c>
      <c r="R5723" s="167">
        <v>4</v>
      </c>
      <c r="S5723" s="167">
        <v>0</v>
      </c>
    </row>
    <row r="5724" spans="1:20" ht="9" customHeight="1" x14ac:dyDescent="0.2">
      <c r="A5724" s="115"/>
      <c r="B5724" s="115"/>
      <c r="C5724" s="115"/>
      <c r="D5724" s="441"/>
      <c r="E5724" s="666" t="s">
        <v>444</v>
      </c>
      <c r="F5724" s="347">
        <v>48</v>
      </c>
      <c r="G5724" s="167">
        <v>0</v>
      </c>
      <c r="H5724" s="167">
        <v>0</v>
      </c>
      <c r="I5724" s="167">
        <v>0</v>
      </c>
      <c r="J5724" s="167">
        <v>0</v>
      </c>
      <c r="K5724" s="167">
        <v>1</v>
      </c>
      <c r="L5724" s="167">
        <v>0</v>
      </c>
      <c r="M5724" s="167">
        <v>19</v>
      </c>
      <c r="N5724" s="167">
        <v>8</v>
      </c>
      <c r="O5724" s="167">
        <v>6</v>
      </c>
      <c r="P5724" s="167">
        <v>5</v>
      </c>
      <c r="Q5724" s="167">
        <v>0</v>
      </c>
      <c r="R5724" s="167">
        <v>9</v>
      </c>
      <c r="S5724" s="167">
        <v>0</v>
      </c>
    </row>
    <row r="5725" spans="1:20" s="204" customFormat="1" ht="14.25" customHeight="1" x14ac:dyDescent="0.2">
      <c r="A5725" s="115"/>
      <c r="B5725" s="115"/>
      <c r="C5725" s="115"/>
      <c r="D5725" s="441"/>
      <c r="E5725" s="424" t="s">
        <v>445</v>
      </c>
      <c r="F5725" s="346">
        <v>93</v>
      </c>
      <c r="G5725" s="308">
        <v>0</v>
      </c>
      <c r="H5725" s="308">
        <v>0</v>
      </c>
      <c r="I5725" s="308">
        <v>0</v>
      </c>
      <c r="J5725" s="308">
        <v>0</v>
      </c>
      <c r="K5725" s="308">
        <v>1</v>
      </c>
      <c r="L5725" s="308">
        <v>0</v>
      </c>
      <c r="M5725" s="308">
        <v>38</v>
      </c>
      <c r="N5725" s="308">
        <v>23</v>
      </c>
      <c r="O5725" s="308">
        <v>9</v>
      </c>
      <c r="P5725" s="308">
        <v>8</v>
      </c>
      <c r="Q5725" s="308">
        <v>1</v>
      </c>
      <c r="R5725" s="308">
        <v>13</v>
      </c>
      <c r="S5725" s="308">
        <v>0</v>
      </c>
      <c r="T5725" s="308"/>
    </row>
    <row r="5726" spans="1:20" ht="9" customHeight="1" x14ac:dyDescent="0.2">
      <c r="A5726" s="115"/>
      <c r="B5726" s="115"/>
      <c r="C5726" s="115"/>
      <c r="D5726" s="441" t="s">
        <v>421</v>
      </c>
      <c r="E5726" s="666" t="s">
        <v>443</v>
      </c>
      <c r="F5726" s="347">
        <v>2</v>
      </c>
      <c r="G5726" s="167">
        <v>1</v>
      </c>
      <c r="H5726" s="167">
        <v>0</v>
      </c>
      <c r="I5726" s="167">
        <v>0</v>
      </c>
      <c r="J5726" s="167">
        <v>1</v>
      </c>
      <c r="K5726" s="167">
        <v>0</v>
      </c>
      <c r="L5726" s="167">
        <v>0</v>
      </c>
      <c r="M5726" s="167">
        <v>0</v>
      </c>
      <c r="N5726" s="167">
        <v>0</v>
      </c>
      <c r="O5726" s="167">
        <v>0</v>
      </c>
      <c r="P5726" s="167">
        <v>0</v>
      </c>
      <c r="Q5726" s="167">
        <v>0</v>
      </c>
      <c r="R5726" s="167">
        <v>0</v>
      </c>
      <c r="S5726" s="167">
        <v>0</v>
      </c>
    </row>
    <row r="5727" spans="1:20" ht="9" customHeight="1" x14ac:dyDescent="0.2">
      <c r="A5727" s="115"/>
      <c r="B5727" s="115"/>
      <c r="C5727" s="115"/>
      <c r="D5727" s="441"/>
      <c r="E5727" s="666" t="s">
        <v>444</v>
      </c>
      <c r="F5727" s="347">
        <v>11</v>
      </c>
      <c r="G5727" s="167">
        <v>2</v>
      </c>
      <c r="H5727" s="167">
        <v>3</v>
      </c>
      <c r="I5727" s="167">
        <v>5</v>
      </c>
      <c r="J5727" s="167">
        <v>0</v>
      </c>
      <c r="K5727" s="167">
        <v>1</v>
      </c>
      <c r="L5727" s="167">
        <v>0</v>
      </c>
      <c r="M5727" s="167">
        <v>0</v>
      </c>
      <c r="N5727" s="167">
        <v>0</v>
      </c>
      <c r="O5727" s="167">
        <v>0</v>
      </c>
      <c r="P5727" s="167">
        <v>0</v>
      </c>
      <c r="Q5727" s="167">
        <v>0</v>
      </c>
      <c r="R5727" s="167">
        <v>0</v>
      </c>
      <c r="S5727" s="167">
        <v>0</v>
      </c>
    </row>
    <row r="5728" spans="1:20" s="204" customFormat="1" ht="14.25" customHeight="1" x14ac:dyDescent="0.2">
      <c r="A5728" s="115"/>
      <c r="B5728" s="115"/>
      <c r="C5728" s="115"/>
      <c r="D5728" s="441"/>
      <c r="E5728" s="424" t="s">
        <v>445</v>
      </c>
      <c r="F5728" s="346">
        <v>13</v>
      </c>
      <c r="G5728" s="308">
        <v>3</v>
      </c>
      <c r="H5728" s="308">
        <v>3</v>
      </c>
      <c r="I5728" s="308">
        <v>5</v>
      </c>
      <c r="J5728" s="308">
        <v>1</v>
      </c>
      <c r="K5728" s="308">
        <v>1</v>
      </c>
      <c r="L5728" s="308">
        <v>0</v>
      </c>
      <c r="M5728" s="308">
        <v>0</v>
      </c>
      <c r="N5728" s="308">
        <v>0</v>
      </c>
      <c r="O5728" s="308">
        <v>0</v>
      </c>
      <c r="P5728" s="308">
        <v>0</v>
      </c>
      <c r="Q5728" s="308">
        <v>0</v>
      </c>
      <c r="R5728" s="308">
        <v>0</v>
      </c>
      <c r="S5728" s="308">
        <v>0</v>
      </c>
      <c r="T5728" s="308"/>
    </row>
    <row r="5729" spans="1:20" ht="9" customHeight="1" x14ac:dyDescent="0.2">
      <c r="A5729" s="115"/>
      <c r="B5729" s="115"/>
      <c r="C5729" s="115"/>
      <c r="D5729" s="441" t="s">
        <v>420</v>
      </c>
      <c r="E5729" s="666" t="s">
        <v>443</v>
      </c>
      <c r="F5729" s="347">
        <v>1</v>
      </c>
      <c r="G5729" s="167">
        <v>0</v>
      </c>
      <c r="H5729" s="167">
        <v>0</v>
      </c>
      <c r="I5729" s="167">
        <v>1</v>
      </c>
      <c r="J5729" s="167">
        <v>0</v>
      </c>
      <c r="K5729" s="167">
        <v>0</v>
      </c>
      <c r="L5729" s="167">
        <v>0</v>
      </c>
      <c r="M5729" s="167">
        <v>0</v>
      </c>
      <c r="N5729" s="167">
        <v>0</v>
      </c>
      <c r="O5729" s="167">
        <v>0</v>
      </c>
      <c r="P5729" s="167">
        <v>0</v>
      </c>
      <c r="Q5729" s="167">
        <v>0</v>
      </c>
      <c r="R5729" s="167">
        <v>0</v>
      </c>
      <c r="S5729" s="167">
        <v>0</v>
      </c>
    </row>
    <row r="5730" spans="1:20" s="204" customFormat="1" ht="14.25" customHeight="1" x14ac:dyDescent="0.2">
      <c r="A5730" s="115"/>
      <c r="B5730" s="115"/>
      <c r="C5730" s="115"/>
      <c r="D5730" s="441"/>
      <c r="E5730" s="424" t="s">
        <v>445</v>
      </c>
      <c r="F5730" s="346">
        <v>1</v>
      </c>
      <c r="G5730" s="308">
        <v>0</v>
      </c>
      <c r="H5730" s="308">
        <v>0</v>
      </c>
      <c r="I5730" s="308">
        <v>1</v>
      </c>
      <c r="J5730" s="308">
        <v>0</v>
      </c>
      <c r="K5730" s="308">
        <v>0</v>
      </c>
      <c r="L5730" s="308">
        <v>0</v>
      </c>
      <c r="M5730" s="308">
        <v>0</v>
      </c>
      <c r="N5730" s="308">
        <v>0</v>
      </c>
      <c r="O5730" s="308">
        <v>0</v>
      </c>
      <c r="P5730" s="308">
        <v>0</v>
      </c>
      <c r="Q5730" s="308">
        <v>0</v>
      </c>
      <c r="R5730" s="308">
        <v>0</v>
      </c>
      <c r="S5730" s="308">
        <v>0</v>
      </c>
      <c r="T5730" s="308"/>
    </row>
    <row r="5731" spans="1:20" ht="9" customHeight="1" x14ac:dyDescent="0.2">
      <c r="A5731" s="115"/>
      <c r="B5731" s="115"/>
      <c r="C5731" s="115"/>
      <c r="D5731" s="441" t="s">
        <v>423</v>
      </c>
      <c r="E5731" s="666" t="s">
        <v>443</v>
      </c>
      <c r="F5731" s="347">
        <v>13</v>
      </c>
      <c r="G5731" s="167">
        <v>0</v>
      </c>
      <c r="H5731" s="167">
        <v>0</v>
      </c>
      <c r="I5731" s="167">
        <v>0</v>
      </c>
      <c r="J5731" s="167">
        <v>0</v>
      </c>
      <c r="K5731" s="167">
        <v>1</v>
      </c>
      <c r="L5731" s="167">
        <v>0</v>
      </c>
      <c r="M5731" s="167">
        <v>2</v>
      </c>
      <c r="N5731" s="167">
        <v>5</v>
      </c>
      <c r="O5731" s="167">
        <v>1</v>
      </c>
      <c r="P5731" s="167">
        <v>3</v>
      </c>
      <c r="Q5731" s="167">
        <v>1</v>
      </c>
      <c r="R5731" s="167">
        <v>0</v>
      </c>
      <c r="S5731" s="167">
        <v>0</v>
      </c>
    </row>
    <row r="5732" spans="1:20" ht="9" customHeight="1" x14ac:dyDescent="0.2">
      <c r="A5732" s="115"/>
      <c r="B5732" s="115"/>
      <c r="C5732" s="115"/>
      <c r="D5732" s="441"/>
      <c r="E5732" s="666" t="s">
        <v>444</v>
      </c>
      <c r="F5732" s="347">
        <v>11</v>
      </c>
      <c r="G5732" s="167">
        <v>0</v>
      </c>
      <c r="H5732" s="167">
        <v>1</v>
      </c>
      <c r="I5732" s="167">
        <v>1</v>
      </c>
      <c r="J5732" s="167">
        <v>1</v>
      </c>
      <c r="K5732" s="167">
        <v>0</v>
      </c>
      <c r="L5732" s="167">
        <v>0</v>
      </c>
      <c r="M5732" s="167">
        <v>1</v>
      </c>
      <c r="N5732" s="167">
        <v>2</v>
      </c>
      <c r="O5732" s="167">
        <v>0</v>
      </c>
      <c r="P5732" s="167">
        <v>3</v>
      </c>
      <c r="Q5732" s="167">
        <v>1</v>
      </c>
      <c r="R5732" s="167">
        <v>1</v>
      </c>
      <c r="S5732" s="167">
        <v>0</v>
      </c>
    </row>
    <row r="5733" spans="1:20" s="204" customFormat="1" ht="14.25" customHeight="1" x14ac:dyDescent="0.2">
      <c r="A5733" s="115"/>
      <c r="B5733" s="115"/>
      <c r="C5733" s="115"/>
      <c r="D5733" s="441"/>
      <c r="E5733" s="424" t="s">
        <v>445</v>
      </c>
      <c r="F5733" s="346">
        <v>24</v>
      </c>
      <c r="G5733" s="308">
        <v>0</v>
      </c>
      <c r="H5733" s="308">
        <v>1</v>
      </c>
      <c r="I5733" s="308">
        <v>1</v>
      </c>
      <c r="J5733" s="308">
        <v>1</v>
      </c>
      <c r="K5733" s="308">
        <v>1</v>
      </c>
      <c r="L5733" s="308">
        <v>0</v>
      </c>
      <c r="M5733" s="308">
        <v>3</v>
      </c>
      <c r="N5733" s="308">
        <v>7</v>
      </c>
      <c r="O5733" s="308">
        <v>1</v>
      </c>
      <c r="P5733" s="308">
        <v>6</v>
      </c>
      <c r="Q5733" s="308">
        <v>2</v>
      </c>
      <c r="R5733" s="308">
        <v>1</v>
      </c>
      <c r="S5733" s="308">
        <v>0</v>
      </c>
      <c r="T5733" s="308"/>
    </row>
    <row r="5734" spans="1:20" ht="9" customHeight="1" x14ac:dyDescent="0.2">
      <c r="A5734" s="115"/>
      <c r="B5734" s="115"/>
      <c r="C5734" s="115"/>
      <c r="D5734" s="440" t="s">
        <v>265</v>
      </c>
      <c r="E5734" s="666" t="s">
        <v>443</v>
      </c>
      <c r="F5734" s="347">
        <v>61</v>
      </c>
      <c r="G5734" s="167">
        <v>1</v>
      </c>
      <c r="H5734" s="167">
        <v>0</v>
      </c>
      <c r="I5734" s="167">
        <v>1</v>
      </c>
      <c r="J5734" s="167">
        <v>1</v>
      </c>
      <c r="K5734" s="167">
        <v>1</v>
      </c>
      <c r="L5734" s="167">
        <v>0</v>
      </c>
      <c r="M5734" s="167">
        <v>21</v>
      </c>
      <c r="N5734" s="167">
        <v>20</v>
      </c>
      <c r="O5734" s="167">
        <v>4</v>
      </c>
      <c r="P5734" s="167">
        <v>6</v>
      </c>
      <c r="Q5734" s="167">
        <v>2</v>
      </c>
      <c r="R5734" s="167">
        <v>4</v>
      </c>
      <c r="S5734" s="167">
        <v>0</v>
      </c>
    </row>
    <row r="5735" spans="1:20" ht="9" customHeight="1" x14ac:dyDescent="0.2">
      <c r="A5735" s="115"/>
      <c r="B5735" s="115"/>
      <c r="C5735" s="115"/>
      <c r="D5735" s="441"/>
      <c r="E5735" s="666" t="s">
        <v>444</v>
      </c>
      <c r="F5735" s="347">
        <v>70</v>
      </c>
      <c r="G5735" s="167">
        <v>2</v>
      </c>
      <c r="H5735" s="167">
        <v>4</v>
      </c>
      <c r="I5735" s="167">
        <v>6</v>
      </c>
      <c r="J5735" s="167">
        <v>1</v>
      </c>
      <c r="K5735" s="167">
        <v>2</v>
      </c>
      <c r="L5735" s="167">
        <v>0</v>
      </c>
      <c r="M5735" s="167">
        <v>20</v>
      </c>
      <c r="N5735" s="167">
        <v>10</v>
      </c>
      <c r="O5735" s="167">
        <v>6</v>
      </c>
      <c r="P5735" s="167">
        <v>8</v>
      </c>
      <c r="Q5735" s="167">
        <v>1</v>
      </c>
      <c r="R5735" s="167">
        <v>10</v>
      </c>
      <c r="S5735" s="167">
        <v>0</v>
      </c>
    </row>
    <row r="5736" spans="1:20" s="204" customFormat="1" ht="14.25" customHeight="1" x14ac:dyDescent="0.2">
      <c r="A5736" s="115"/>
      <c r="B5736" s="115"/>
      <c r="C5736" s="115"/>
      <c r="D5736" s="441"/>
      <c r="E5736" s="424" t="s">
        <v>445</v>
      </c>
      <c r="F5736" s="346">
        <v>131</v>
      </c>
      <c r="G5736" s="308">
        <v>3</v>
      </c>
      <c r="H5736" s="308">
        <v>4</v>
      </c>
      <c r="I5736" s="308">
        <v>7</v>
      </c>
      <c r="J5736" s="308">
        <v>2</v>
      </c>
      <c r="K5736" s="308">
        <v>3</v>
      </c>
      <c r="L5736" s="308">
        <v>0</v>
      </c>
      <c r="M5736" s="308">
        <v>41</v>
      </c>
      <c r="N5736" s="308">
        <v>30</v>
      </c>
      <c r="O5736" s="308">
        <v>10</v>
      </c>
      <c r="P5736" s="308">
        <v>14</v>
      </c>
      <c r="Q5736" s="308">
        <v>3</v>
      </c>
      <c r="R5736" s="308">
        <v>14</v>
      </c>
      <c r="S5736" s="308">
        <v>0</v>
      </c>
      <c r="T5736" s="308"/>
    </row>
    <row r="5737" spans="1:20" ht="18" customHeight="1" x14ac:dyDescent="0.2">
      <c r="A5737" s="115"/>
      <c r="B5737" s="115"/>
      <c r="C5737" s="295" t="s">
        <v>242</v>
      </c>
      <c r="D5737" s="441"/>
      <c r="E5737" s="666"/>
      <c r="F5737" s="347"/>
      <c r="G5737" s="167"/>
      <c r="H5737" s="167"/>
      <c r="I5737" s="167"/>
      <c r="J5737" s="167"/>
      <c r="K5737" s="167"/>
      <c r="L5737" s="167"/>
      <c r="M5737" s="167"/>
      <c r="N5737" s="167"/>
      <c r="O5737" s="167"/>
      <c r="P5737" s="167"/>
      <c r="Q5737" s="167"/>
      <c r="R5737" s="167"/>
      <c r="S5737" s="167"/>
    </row>
    <row r="5738" spans="1:20" ht="9" customHeight="1" x14ac:dyDescent="0.2">
      <c r="A5738" s="115"/>
      <c r="B5738" s="115"/>
      <c r="C5738" s="115"/>
      <c r="D5738" s="441" t="s">
        <v>1175</v>
      </c>
      <c r="E5738" s="666" t="s">
        <v>443</v>
      </c>
      <c r="F5738" s="347">
        <v>5</v>
      </c>
      <c r="G5738" s="167">
        <v>0</v>
      </c>
      <c r="H5738" s="167">
        <v>0</v>
      </c>
      <c r="I5738" s="167">
        <v>0</v>
      </c>
      <c r="J5738" s="167">
        <v>0</v>
      </c>
      <c r="K5738" s="167">
        <v>0</v>
      </c>
      <c r="L5738" s="167">
        <v>2</v>
      </c>
      <c r="M5738" s="167">
        <v>1</v>
      </c>
      <c r="N5738" s="167">
        <v>1</v>
      </c>
      <c r="O5738" s="167">
        <v>0</v>
      </c>
      <c r="P5738" s="167">
        <v>0</v>
      </c>
      <c r="Q5738" s="167">
        <v>1</v>
      </c>
      <c r="R5738" s="167">
        <v>0</v>
      </c>
      <c r="S5738" s="167">
        <v>0</v>
      </c>
    </row>
    <row r="5739" spans="1:20" ht="9" customHeight="1" x14ac:dyDescent="0.2">
      <c r="A5739" s="115"/>
      <c r="B5739" s="115"/>
      <c r="C5739" s="115"/>
      <c r="D5739" s="441"/>
      <c r="E5739" s="666" t="s">
        <v>444</v>
      </c>
      <c r="F5739" s="347">
        <v>9</v>
      </c>
      <c r="G5739" s="167">
        <v>0</v>
      </c>
      <c r="H5739" s="167">
        <v>0</v>
      </c>
      <c r="I5739" s="167">
        <v>0</v>
      </c>
      <c r="J5739" s="167">
        <v>0</v>
      </c>
      <c r="K5739" s="167">
        <v>1</v>
      </c>
      <c r="L5739" s="167">
        <v>3</v>
      </c>
      <c r="M5739" s="167">
        <v>1</v>
      </c>
      <c r="N5739" s="167">
        <v>4</v>
      </c>
      <c r="O5739" s="167">
        <v>0</v>
      </c>
      <c r="P5739" s="167">
        <v>0</v>
      </c>
      <c r="Q5739" s="167">
        <v>0</v>
      </c>
      <c r="R5739" s="167">
        <v>0</v>
      </c>
      <c r="S5739" s="167">
        <v>0</v>
      </c>
    </row>
    <row r="5740" spans="1:20" s="204" customFormat="1" ht="14.25" customHeight="1" x14ac:dyDescent="0.2">
      <c r="A5740" s="115"/>
      <c r="B5740" s="115"/>
      <c r="C5740" s="115"/>
      <c r="D5740" s="441"/>
      <c r="E5740" s="424" t="s">
        <v>445</v>
      </c>
      <c r="F5740" s="346">
        <v>14</v>
      </c>
      <c r="G5740" s="308">
        <v>0</v>
      </c>
      <c r="H5740" s="308">
        <v>0</v>
      </c>
      <c r="I5740" s="308">
        <v>0</v>
      </c>
      <c r="J5740" s="308">
        <v>0</v>
      </c>
      <c r="K5740" s="308">
        <v>1</v>
      </c>
      <c r="L5740" s="308">
        <v>5</v>
      </c>
      <c r="M5740" s="308">
        <v>2</v>
      </c>
      <c r="N5740" s="308">
        <v>5</v>
      </c>
      <c r="O5740" s="308">
        <v>0</v>
      </c>
      <c r="P5740" s="308">
        <v>0</v>
      </c>
      <c r="Q5740" s="308">
        <v>1</v>
      </c>
      <c r="R5740" s="308">
        <v>0</v>
      </c>
      <c r="S5740" s="308">
        <v>0</v>
      </c>
      <c r="T5740" s="308"/>
    </row>
    <row r="5741" spans="1:20" ht="9" customHeight="1" x14ac:dyDescent="0.2">
      <c r="A5741" s="115"/>
      <c r="B5741" s="115"/>
      <c r="C5741" s="115"/>
      <c r="D5741" s="441" t="s">
        <v>1176</v>
      </c>
      <c r="E5741" s="666" t="s">
        <v>443</v>
      </c>
      <c r="F5741" s="347">
        <v>84</v>
      </c>
      <c r="G5741" s="167">
        <v>0</v>
      </c>
      <c r="H5741" s="167">
        <v>0</v>
      </c>
      <c r="I5741" s="167">
        <v>1</v>
      </c>
      <c r="J5741" s="167">
        <v>1</v>
      </c>
      <c r="K5741" s="167">
        <v>13</v>
      </c>
      <c r="L5741" s="167">
        <v>17</v>
      </c>
      <c r="M5741" s="167">
        <v>20</v>
      </c>
      <c r="N5741" s="167">
        <v>9</v>
      </c>
      <c r="O5741" s="167">
        <v>8</v>
      </c>
      <c r="P5741" s="167">
        <v>9</v>
      </c>
      <c r="Q5741" s="167">
        <v>2</v>
      </c>
      <c r="R5741" s="167">
        <v>4</v>
      </c>
      <c r="S5741" s="167">
        <v>0</v>
      </c>
    </row>
    <row r="5742" spans="1:20" ht="9" customHeight="1" x14ac:dyDescent="0.2">
      <c r="A5742" s="115"/>
      <c r="B5742" s="115"/>
      <c r="C5742" s="115"/>
      <c r="D5742" s="441"/>
      <c r="E5742" s="666" t="s">
        <v>444</v>
      </c>
      <c r="F5742" s="347">
        <v>251</v>
      </c>
      <c r="G5742" s="167">
        <v>0</v>
      </c>
      <c r="H5742" s="167">
        <v>0</v>
      </c>
      <c r="I5742" s="167">
        <v>2</v>
      </c>
      <c r="J5742" s="167">
        <v>2</v>
      </c>
      <c r="K5742" s="167">
        <v>34</v>
      </c>
      <c r="L5742" s="167">
        <v>60</v>
      </c>
      <c r="M5742" s="167">
        <v>63</v>
      </c>
      <c r="N5742" s="167">
        <v>31</v>
      </c>
      <c r="O5742" s="167">
        <v>29</v>
      </c>
      <c r="P5742" s="167">
        <v>12</v>
      </c>
      <c r="Q5742" s="167">
        <v>7</v>
      </c>
      <c r="R5742" s="167">
        <v>11</v>
      </c>
      <c r="S5742" s="167">
        <v>0</v>
      </c>
    </row>
    <row r="5743" spans="1:20" s="204" customFormat="1" ht="14.25" customHeight="1" x14ac:dyDescent="0.2">
      <c r="A5743" s="115"/>
      <c r="B5743" s="115"/>
      <c r="C5743" s="115"/>
      <c r="D5743" s="441"/>
      <c r="E5743" s="424" t="s">
        <v>445</v>
      </c>
      <c r="F5743" s="346">
        <v>335</v>
      </c>
      <c r="G5743" s="308">
        <v>0</v>
      </c>
      <c r="H5743" s="308">
        <v>0</v>
      </c>
      <c r="I5743" s="308">
        <v>3</v>
      </c>
      <c r="J5743" s="308">
        <v>3</v>
      </c>
      <c r="K5743" s="308">
        <v>47</v>
      </c>
      <c r="L5743" s="308">
        <v>77</v>
      </c>
      <c r="M5743" s="308">
        <v>83</v>
      </c>
      <c r="N5743" s="308">
        <v>40</v>
      </c>
      <c r="O5743" s="308">
        <v>37</v>
      </c>
      <c r="P5743" s="308">
        <v>21</v>
      </c>
      <c r="Q5743" s="308">
        <v>9</v>
      </c>
      <c r="R5743" s="308">
        <v>15</v>
      </c>
      <c r="S5743" s="308">
        <v>0</v>
      </c>
      <c r="T5743" s="308"/>
    </row>
    <row r="5744" spans="1:20" ht="9" customHeight="1" x14ac:dyDescent="0.2">
      <c r="A5744" s="115"/>
      <c r="B5744" s="115"/>
      <c r="C5744" s="115"/>
      <c r="D5744" s="441" t="s">
        <v>372</v>
      </c>
      <c r="E5744" s="666" t="s">
        <v>443</v>
      </c>
      <c r="F5744" s="347">
        <v>10</v>
      </c>
      <c r="G5744" s="167">
        <v>1</v>
      </c>
      <c r="H5744" s="167">
        <v>0</v>
      </c>
      <c r="I5744" s="167">
        <v>0</v>
      </c>
      <c r="J5744" s="167">
        <v>1</v>
      </c>
      <c r="K5744" s="167">
        <v>1</v>
      </c>
      <c r="L5744" s="167">
        <v>1</v>
      </c>
      <c r="M5744" s="167">
        <v>1</v>
      </c>
      <c r="N5744" s="167">
        <v>1</v>
      </c>
      <c r="O5744" s="167">
        <v>2</v>
      </c>
      <c r="P5744" s="167">
        <v>0</v>
      </c>
      <c r="Q5744" s="167">
        <v>0</v>
      </c>
      <c r="R5744" s="167">
        <v>2</v>
      </c>
      <c r="S5744" s="167">
        <v>0</v>
      </c>
    </row>
    <row r="5745" spans="1:20" ht="9" customHeight="1" x14ac:dyDescent="0.2">
      <c r="A5745" s="115"/>
      <c r="B5745" s="115"/>
      <c r="C5745" s="115"/>
      <c r="D5745" s="441"/>
      <c r="E5745" s="666" t="s">
        <v>444</v>
      </c>
      <c r="F5745" s="347">
        <v>49</v>
      </c>
      <c r="G5745" s="167">
        <v>2</v>
      </c>
      <c r="H5745" s="167">
        <v>0</v>
      </c>
      <c r="I5745" s="167">
        <v>0</v>
      </c>
      <c r="J5745" s="167">
        <v>1</v>
      </c>
      <c r="K5745" s="167">
        <v>6</v>
      </c>
      <c r="L5745" s="167">
        <v>4</v>
      </c>
      <c r="M5745" s="167">
        <v>11</v>
      </c>
      <c r="N5745" s="167">
        <v>7</v>
      </c>
      <c r="O5745" s="167">
        <v>4</v>
      </c>
      <c r="P5745" s="167">
        <v>4</v>
      </c>
      <c r="Q5745" s="167">
        <v>6</v>
      </c>
      <c r="R5745" s="167">
        <v>4</v>
      </c>
      <c r="S5745" s="167">
        <v>0</v>
      </c>
    </row>
    <row r="5746" spans="1:20" s="204" customFormat="1" ht="14.25" customHeight="1" x14ac:dyDescent="0.2">
      <c r="A5746" s="115"/>
      <c r="B5746" s="115"/>
      <c r="C5746" s="115"/>
      <c r="D5746" s="441"/>
      <c r="E5746" s="424" t="s">
        <v>445</v>
      </c>
      <c r="F5746" s="346">
        <v>59</v>
      </c>
      <c r="G5746" s="308">
        <v>3</v>
      </c>
      <c r="H5746" s="308">
        <v>0</v>
      </c>
      <c r="I5746" s="308">
        <v>0</v>
      </c>
      <c r="J5746" s="308">
        <v>2</v>
      </c>
      <c r="K5746" s="308">
        <v>7</v>
      </c>
      <c r="L5746" s="308">
        <v>5</v>
      </c>
      <c r="M5746" s="308">
        <v>12</v>
      </c>
      <c r="N5746" s="308">
        <v>8</v>
      </c>
      <c r="O5746" s="308">
        <v>6</v>
      </c>
      <c r="P5746" s="308">
        <v>4</v>
      </c>
      <c r="Q5746" s="308">
        <v>6</v>
      </c>
      <c r="R5746" s="308">
        <v>6</v>
      </c>
      <c r="S5746" s="308">
        <v>0</v>
      </c>
      <c r="T5746" s="308"/>
    </row>
    <row r="5747" spans="1:20" ht="9" customHeight="1" x14ac:dyDescent="0.2">
      <c r="A5747" s="115"/>
      <c r="B5747" s="115"/>
      <c r="C5747" s="115"/>
      <c r="D5747" s="441" t="s">
        <v>424</v>
      </c>
      <c r="E5747" s="666" t="s">
        <v>443</v>
      </c>
      <c r="F5747" s="347">
        <v>88</v>
      </c>
      <c r="G5747" s="167">
        <v>0</v>
      </c>
      <c r="H5747" s="167">
        <v>0</v>
      </c>
      <c r="I5747" s="167">
        <v>0</v>
      </c>
      <c r="J5747" s="167">
        <v>1</v>
      </c>
      <c r="K5747" s="167">
        <v>24</v>
      </c>
      <c r="L5747" s="167">
        <v>4</v>
      </c>
      <c r="M5747" s="167">
        <v>26</v>
      </c>
      <c r="N5747" s="167">
        <v>12</v>
      </c>
      <c r="O5747" s="167">
        <v>14</v>
      </c>
      <c r="P5747" s="167">
        <v>3</v>
      </c>
      <c r="Q5747" s="167">
        <v>3</v>
      </c>
      <c r="R5747" s="167">
        <v>1</v>
      </c>
      <c r="S5747" s="167">
        <v>0</v>
      </c>
    </row>
    <row r="5748" spans="1:20" ht="9" customHeight="1" x14ac:dyDescent="0.2">
      <c r="A5748" s="115"/>
      <c r="B5748" s="115"/>
      <c r="C5748" s="115"/>
      <c r="D5748" s="441"/>
      <c r="E5748" s="666" t="s">
        <v>444</v>
      </c>
      <c r="F5748" s="347">
        <v>129</v>
      </c>
      <c r="G5748" s="167">
        <v>0</v>
      </c>
      <c r="H5748" s="167">
        <v>0</v>
      </c>
      <c r="I5748" s="167">
        <v>0</v>
      </c>
      <c r="J5748" s="167">
        <v>0</v>
      </c>
      <c r="K5748" s="167">
        <v>36</v>
      </c>
      <c r="L5748" s="167">
        <v>10</v>
      </c>
      <c r="M5748" s="167">
        <v>45</v>
      </c>
      <c r="N5748" s="167">
        <v>13</v>
      </c>
      <c r="O5748" s="167">
        <v>17</v>
      </c>
      <c r="P5748" s="167">
        <v>2</v>
      </c>
      <c r="Q5748" s="167">
        <v>3</v>
      </c>
      <c r="R5748" s="167">
        <v>3</v>
      </c>
      <c r="S5748" s="167">
        <v>0</v>
      </c>
    </row>
    <row r="5749" spans="1:20" s="204" customFormat="1" ht="14.25" customHeight="1" x14ac:dyDescent="0.2">
      <c r="A5749" s="115"/>
      <c r="B5749" s="115"/>
      <c r="C5749" s="115"/>
      <c r="D5749" s="441"/>
      <c r="E5749" s="424" t="s">
        <v>445</v>
      </c>
      <c r="F5749" s="346">
        <v>217</v>
      </c>
      <c r="G5749" s="308">
        <v>0</v>
      </c>
      <c r="H5749" s="308">
        <v>0</v>
      </c>
      <c r="I5749" s="308">
        <v>0</v>
      </c>
      <c r="J5749" s="308">
        <v>1</v>
      </c>
      <c r="K5749" s="308">
        <v>60</v>
      </c>
      <c r="L5749" s="308">
        <v>14</v>
      </c>
      <c r="M5749" s="308">
        <v>71</v>
      </c>
      <c r="N5749" s="308">
        <v>25</v>
      </c>
      <c r="O5749" s="308">
        <v>31</v>
      </c>
      <c r="P5749" s="308">
        <v>5</v>
      </c>
      <c r="Q5749" s="308">
        <v>6</v>
      </c>
      <c r="R5749" s="308">
        <v>4</v>
      </c>
      <c r="S5749" s="308">
        <v>0</v>
      </c>
      <c r="T5749" s="308"/>
    </row>
    <row r="5750" spans="1:20" ht="9" customHeight="1" x14ac:dyDescent="0.2">
      <c r="A5750" s="115"/>
      <c r="B5750" s="115"/>
      <c r="C5750" s="115"/>
      <c r="D5750" s="441" t="s">
        <v>430</v>
      </c>
      <c r="E5750" s="666" t="s">
        <v>443</v>
      </c>
      <c r="F5750" s="347">
        <v>114</v>
      </c>
      <c r="G5750" s="167">
        <v>0</v>
      </c>
      <c r="H5750" s="167">
        <v>0</v>
      </c>
      <c r="I5750" s="167">
        <v>0</v>
      </c>
      <c r="J5750" s="167">
        <v>0</v>
      </c>
      <c r="K5750" s="167">
        <v>2</v>
      </c>
      <c r="L5750" s="167">
        <v>26</v>
      </c>
      <c r="M5750" s="167">
        <v>38</v>
      </c>
      <c r="N5750" s="167">
        <v>19</v>
      </c>
      <c r="O5750" s="167">
        <v>8</v>
      </c>
      <c r="P5750" s="167">
        <v>12</v>
      </c>
      <c r="Q5750" s="167">
        <v>4</v>
      </c>
      <c r="R5750" s="167">
        <v>5</v>
      </c>
      <c r="S5750" s="167">
        <v>0</v>
      </c>
    </row>
    <row r="5751" spans="1:20" ht="9" customHeight="1" x14ac:dyDescent="0.2">
      <c r="A5751" s="115"/>
      <c r="B5751" s="115"/>
      <c r="C5751" s="115"/>
      <c r="D5751" s="441"/>
      <c r="E5751" s="666" t="s">
        <v>444</v>
      </c>
      <c r="F5751" s="347">
        <v>90</v>
      </c>
      <c r="G5751" s="167">
        <v>0</v>
      </c>
      <c r="H5751" s="167">
        <v>0</v>
      </c>
      <c r="I5751" s="167">
        <v>0</v>
      </c>
      <c r="J5751" s="167">
        <v>0</v>
      </c>
      <c r="K5751" s="167">
        <v>8</v>
      </c>
      <c r="L5751" s="167">
        <v>25</v>
      </c>
      <c r="M5751" s="167">
        <v>27</v>
      </c>
      <c r="N5751" s="167">
        <v>13</v>
      </c>
      <c r="O5751" s="167">
        <v>7</v>
      </c>
      <c r="P5751" s="167">
        <v>1</v>
      </c>
      <c r="Q5751" s="167">
        <v>5</v>
      </c>
      <c r="R5751" s="167">
        <v>4</v>
      </c>
      <c r="S5751" s="167">
        <v>0</v>
      </c>
    </row>
    <row r="5752" spans="1:20" s="204" customFormat="1" ht="14.25" customHeight="1" x14ac:dyDescent="0.2">
      <c r="A5752" s="115"/>
      <c r="B5752" s="115"/>
      <c r="C5752" s="115"/>
      <c r="D5752" s="441"/>
      <c r="E5752" s="424" t="s">
        <v>445</v>
      </c>
      <c r="F5752" s="346">
        <v>204</v>
      </c>
      <c r="G5752" s="308">
        <v>0</v>
      </c>
      <c r="H5752" s="308">
        <v>0</v>
      </c>
      <c r="I5752" s="308">
        <v>0</v>
      </c>
      <c r="J5752" s="308">
        <v>0</v>
      </c>
      <c r="K5752" s="308">
        <v>10</v>
      </c>
      <c r="L5752" s="308">
        <v>51</v>
      </c>
      <c r="M5752" s="308">
        <v>65</v>
      </c>
      <c r="N5752" s="308">
        <v>32</v>
      </c>
      <c r="O5752" s="308">
        <v>15</v>
      </c>
      <c r="P5752" s="308">
        <v>13</v>
      </c>
      <c r="Q5752" s="308">
        <v>9</v>
      </c>
      <c r="R5752" s="308">
        <v>9</v>
      </c>
      <c r="S5752" s="308">
        <v>0</v>
      </c>
      <c r="T5752" s="308"/>
    </row>
    <row r="5753" spans="1:20" ht="9" customHeight="1" x14ac:dyDescent="0.2">
      <c r="A5753" s="115"/>
      <c r="B5753" s="115"/>
      <c r="C5753" s="115"/>
      <c r="D5753" s="440" t="s">
        <v>265</v>
      </c>
      <c r="E5753" s="666" t="s">
        <v>443</v>
      </c>
      <c r="F5753" s="347">
        <v>301</v>
      </c>
      <c r="G5753" s="167">
        <v>1</v>
      </c>
      <c r="H5753" s="167">
        <v>0</v>
      </c>
      <c r="I5753" s="167">
        <v>1</v>
      </c>
      <c r="J5753" s="167">
        <v>3</v>
      </c>
      <c r="K5753" s="167">
        <v>40</v>
      </c>
      <c r="L5753" s="167">
        <v>50</v>
      </c>
      <c r="M5753" s="167">
        <v>86</v>
      </c>
      <c r="N5753" s="167">
        <v>42</v>
      </c>
      <c r="O5753" s="167">
        <v>32</v>
      </c>
      <c r="P5753" s="167">
        <v>24</v>
      </c>
      <c r="Q5753" s="167">
        <v>10</v>
      </c>
      <c r="R5753" s="167">
        <v>12</v>
      </c>
      <c r="S5753" s="167">
        <v>0</v>
      </c>
    </row>
    <row r="5754" spans="1:20" ht="9" customHeight="1" x14ac:dyDescent="0.2">
      <c r="A5754" s="115"/>
      <c r="B5754" s="115"/>
      <c r="C5754" s="115"/>
      <c r="D5754" s="441"/>
      <c r="E5754" s="666" t="s">
        <v>444</v>
      </c>
      <c r="F5754" s="347">
        <v>528</v>
      </c>
      <c r="G5754" s="167">
        <v>2</v>
      </c>
      <c r="H5754" s="167">
        <v>0</v>
      </c>
      <c r="I5754" s="167">
        <v>2</v>
      </c>
      <c r="J5754" s="167">
        <v>3</v>
      </c>
      <c r="K5754" s="167">
        <v>85</v>
      </c>
      <c r="L5754" s="167">
        <v>102</v>
      </c>
      <c r="M5754" s="167">
        <v>147</v>
      </c>
      <c r="N5754" s="167">
        <v>68</v>
      </c>
      <c r="O5754" s="167">
        <v>57</v>
      </c>
      <c r="P5754" s="167">
        <v>19</v>
      </c>
      <c r="Q5754" s="167">
        <v>21</v>
      </c>
      <c r="R5754" s="167">
        <v>22</v>
      </c>
      <c r="S5754" s="167">
        <v>0</v>
      </c>
    </row>
    <row r="5755" spans="1:20" s="204" customFormat="1" ht="14.25" customHeight="1" x14ac:dyDescent="0.2">
      <c r="A5755" s="115"/>
      <c r="B5755" s="115"/>
      <c r="C5755" s="115"/>
      <c r="D5755" s="441"/>
      <c r="E5755" s="424" t="s">
        <v>445</v>
      </c>
      <c r="F5755" s="346">
        <v>829</v>
      </c>
      <c r="G5755" s="308">
        <v>3</v>
      </c>
      <c r="H5755" s="308">
        <v>0</v>
      </c>
      <c r="I5755" s="308">
        <v>3</v>
      </c>
      <c r="J5755" s="308">
        <v>6</v>
      </c>
      <c r="K5755" s="308">
        <v>125</v>
      </c>
      <c r="L5755" s="308">
        <v>152</v>
      </c>
      <c r="M5755" s="308">
        <v>233</v>
      </c>
      <c r="N5755" s="308">
        <v>110</v>
      </c>
      <c r="O5755" s="308">
        <v>89</v>
      </c>
      <c r="P5755" s="308">
        <v>43</v>
      </c>
      <c r="Q5755" s="308">
        <v>31</v>
      </c>
      <c r="R5755" s="308">
        <v>34</v>
      </c>
      <c r="S5755" s="308">
        <v>0</v>
      </c>
      <c r="T5755" s="308"/>
    </row>
    <row r="5756" spans="1:20" ht="18" customHeight="1" x14ac:dyDescent="0.2">
      <c r="A5756" s="115"/>
      <c r="B5756" s="115"/>
      <c r="C5756" s="295" t="s">
        <v>244</v>
      </c>
      <c r="D5756" s="441"/>
      <c r="E5756" s="666"/>
      <c r="F5756" s="347"/>
      <c r="G5756" s="167"/>
      <c r="H5756" s="167"/>
      <c r="I5756" s="167"/>
      <c r="J5756" s="167"/>
      <c r="K5756" s="167"/>
      <c r="L5756" s="167"/>
      <c r="M5756" s="167"/>
      <c r="N5756" s="167"/>
      <c r="O5756" s="167"/>
      <c r="P5756" s="167"/>
      <c r="Q5756" s="167"/>
      <c r="R5756" s="167"/>
      <c r="S5756" s="167"/>
    </row>
    <row r="5757" spans="1:20" ht="9" customHeight="1" x14ac:dyDescent="0.2">
      <c r="A5757" s="115"/>
      <c r="B5757" s="115"/>
      <c r="C5757" s="115"/>
      <c r="D5757" s="441" t="s">
        <v>361</v>
      </c>
      <c r="E5757" s="666" t="s">
        <v>443</v>
      </c>
      <c r="F5757" s="347">
        <v>1</v>
      </c>
      <c r="G5757" s="167">
        <v>0</v>
      </c>
      <c r="H5757" s="167">
        <v>0</v>
      </c>
      <c r="I5757" s="167">
        <v>0</v>
      </c>
      <c r="J5757" s="167">
        <v>0</v>
      </c>
      <c r="K5757" s="167">
        <v>0</v>
      </c>
      <c r="L5757" s="167">
        <v>0</v>
      </c>
      <c r="M5757" s="167">
        <v>1</v>
      </c>
      <c r="N5757" s="167">
        <v>0</v>
      </c>
      <c r="O5757" s="167">
        <v>0</v>
      </c>
      <c r="P5757" s="167">
        <v>0</v>
      </c>
      <c r="Q5757" s="167">
        <v>0</v>
      </c>
      <c r="R5757" s="167">
        <v>0</v>
      </c>
      <c r="S5757" s="167">
        <v>0</v>
      </c>
    </row>
    <row r="5758" spans="1:20" ht="9" customHeight="1" x14ac:dyDescent="0.2">
      <c r="A5758" s="115"/>
      <c r="B5758" s="115"/>
      <c r="C5758" s="115"/>
      <c r="D5758" s="441"/>
      <c r="E5758" s="666" t="s">
        <v>444</v>
      </c>
      <c r="F5758" s="347">
        <v>1</v>
      </c>
      <c r="G5758" s="167">
        <v>0</v>
      </c>
      <c r="H5758" s="167">
        <v>0</v>
      </c>
      <c r="I5758" s="167">
        <v>1</v>
      </c>
      <c r="J5758" s="167">
        <v>0</v>
      </c>
      <c r="K5758" s="167">
        <v>0</v>
      </c>
      <c r="L5758" s="167">
        <v>0</v>
      </c>
      <c r="M5758" s="167">
        <v>0</v>
      </c>
      <c r="N5758" s="167">
        <v>0</v>
      </c>
      <c r="O5758" s="167">
        <v>0</v>
      </c>
      <c r="P5758" s="167">
        <v>0</v>
      </c>
      <c r="Q5758" s="167">
        <v>0</v>
      </c>
      <c r="R5758" s="167">
        <v>0</v>
      </c>
      <c r="S5758" s="167">
        <v>0</v>
      </c>
    </row>
    <row r="5759" spans="1:20" s="204" customFormat="1" ht="14.25" customHeight="1" x14ac:dyDescent="0.2">
      <c r="A5759" s="115"/>
      <c r="B5759" s="115"/>
      <c r="C5759" s="115"/>
      <c r="D5759" s="441"/>
      <c r="E5759" s="424" t="s">
        <v>445</v>
      </c>
      <c r="F5759" s="346">
        <v>2</v>
      </c>
      <c r="G5759" s="308">
        <v>0</v>
      </c>
      <c r="H5759" s="308">
        <v>0</v>
      </c>
      <c r="I5759" s="308">
        <v>1</v>
      </c>
      <c r="J5759" s="308">
        <v>0</v>
      </c>
      <c r="K5759" s="308">
        <v>0</v>
      </c>
      <c r="L5759" s="308">
        <v>0</v>
      </c>
      <c r="M5759" s="308">
        <v>1</v>
      </c>
      <c r="N5759" s="308">
        <v>0</v>
      </c>
      <c r="O5759" s="308">
        <v>0</v>
      </c>
      <c r="P5759" s="308">
        <v>0</v>
      </c>
      <c r="Q5759" s="308">
        <v>0</v>
      </c>
      <c r="R5759" s="308">
        <v>0</v>
      </c>
      <c r="S5759" s="308">
        <v>0</v>
      </c>
      <c r="T5759" s="308"/>
    </row>
    <row r="5760" spans="1:20" ht="18" customHeight="1" x14ac:dyDescent="0.2">
      <c r="A5760" s="115"/>
      <c r="B5760" s="115"/>
      <c r="C5760" s="115"/>
      <c r="D5760" s="442" t="s">
        <v>1177</v>
      </c>
      <c r="E5760" s="409" t="s">
        <v>443</v>
      </c>
      <c r="F5760" s="348">
        <v>53</v>
      </c>
      <c r="G5760" s="307">
        <v>0</v>
      </c>
      <c r="H5760" s="307">
        <v>0</v>
      </c>
      <c r="I5760" s="307">
        <v>9</v>
      </c>
      <c r="J5760" s="307">
        <v>11</v>
      </c>
      <c r="K5760" s="307">
        <v>3</v>
      </c>
      <c r="L5760" s="307">
        <v>8</v>
      </c>
      <c r="M5760" s="307">
        <v>11</v>
      </c>
      <c r="N5760" s="307">
        <v>5</v>
      </c>
      <c r="O5760" s="307">
        <v>2</v>
      </c>
      <c r="P5760" s="307">
        <v>1</v>
      </c>
      <c r="Q5760" s="307">
        <v>2</v>
      </c>
      <c r="R5760" s="307">
        <v>1</v>
      </c>
      <c r="S5760" s="307">
        <v>0</v>
      </c>
    </row>
    <row r="5761" spans="1:20" ht="9" customHeight="1" x14ac:dyDescent="0.2">
      <c r="A5761" s="115"/>
      <c r="B5761" s="115"/>
      <c r="C5761" s="115"/>
      <c r="D5761" s="441"/>
      <c r="E5761" s="666" t="s">
        <v>444</v>
      </c>
      <c r="F5761" s="347">
        <v>141</v>
      </c>
      <c r="G5761" s="167">
        <v>2</v>
      </c>
      <c r="H5761" s="167">
        <v>3</v>
      </c>
      <c r="I5761" s="167">
        <v>24</v>
      </c>
      <c r="J5761" s="167">
        <v>26</v>
      </c>
      <c r="K5761" s="167">
        <v>36</v>
      </c>
      <c r="L5761" s="167">
        <v>16</v>
      </c>
      <c r="M5761" s="167">
        <v>11</v>
      </c>
      <c r="N5761" s="167">
        <v>10</v>
      </c>
      <c r="O5761" s="167">
        <v>5</v>
      </c>
      <c r="P5761" s="167">
        <v>3</v>
      </c>
      <c r="Q5761" s="167">
        <v>0</v>
      </c>
      <c r="R5761" s="167">
        <v>5</v>
      </c>
      <c r="S5761" s="167">
        <v>0</v>
      </c>
    </row>
    <row r="5762" spans="1:20" s="204" customFormat="1" ht="14.25" customHeight="1" x14ac:dyDescent="0.2">
      <c r="A5762" s="115"/>
      <c r="B5762" s="115"/>
      <c r="C5762" s="115"/>
      <c r="D5762" s="441"/>
      <c r="E5762" s="424" t="s">
        <v>445</v>
      </c>
      <c r="F5762" s="346">
        <v>194</v>
      </c>
      <c r="G5762" s="308">
        <v>2</v>
      </c>
      <c r="H5762" s="308">
        <v>3</v>
      </c>
      <c r="I5762" s="308">
        <v>33</v>
      </c>
      <c r="J5762" s="308">
        <v>37</v>
      </c>
      <c r="K5762" s="308">
        <v>39</v>
      </c>
      <c r="L5762" s="308">
        <v>24</v>
      </c>
      <c r="M5762" s="308">
        <v>22</v>
      </c>
      <c r="N5762" s="308">
        <v>15</v>
      </c>
      <c r="O5762" s="308">
        <v>7</v>
      </c>
      <c r="P5762" s="308">
        <v>4</v>
      </c>
      <c r="Q5762" s="308">
        <v>2</v>
      </c>
      <c r="R5762" s="308">
        <v>6</v>
      </c>
      <c r="S5762" s="308">
        <v>0</v>
      </c>
      <c r="T5762" s="308"/>
    </row>
    <row r="5763" spans="1:20" ht="18" customHeight="1" x14ac:dyDescent="0.2">
      <c r="A5763" s="115"/>
      <c r="B5763" s="115"/>
      <c r="C5763" s="115"/>
      <c r="D5763" s="442" t="s">
        <v>1178</v>
      </c>
      <c r="E5763" s="409" t="s">
        <v>443</v>
      </c>
      <c r="F5763" s="348">
        <v>59</v>
      </c>
      <c r="G5763" s="307">
        <v>1</v>
      </c>
      <c r="H5763" s="307">
        <v>3</v>
      </c>
      <c r="I5763" s="307">
        <v>10</v>
      </c>
      <c r="J5763" s="307">
        <v>10</v>
      </c>
      <c r="K5763" s="307">
        <v>20</v>
      </c>
      <c r="L5763" s="307">
        <v>5</v>
      </c>
      <c r="M5763" s="307">
        <v>5</v>
      </c>
      <c r="N5763" s="307">
        <v>1</v>
      </c>
      <c r="O5763" s="307">
        <v>2</v>
      </c>
      <c r="P5763" s="307">
        <v>1</v>
      </c>
      <c r="Q5763" s="307">
        <v>1</v>
      </c>
      <c r="R5763" s="307">
        <v>0</v>
      </c>
      <c r="S5763" s="307">
        <v>0</v>
      </c>
    </row>
    <row r="5764" spans="1:20" ht="9" customHeight="1" x14ac:dyDescent="0.2">
      <c r="A5764" s="115"/>
      <c r="B5764" s="115"/>
      <c r="C5764" s="115"/>
      <c r="D5764" s="441"/>
      <c r="E5764" s="666" t="s">
        <v>444</v>
      </c>
      <c r="F5764" s="347">
        <v>93</v>
      </c>
      <c r="G5764" s="167">
        <v>4</v>
      </c>
      <c r="H5764" s="167">
        <v>9</v>
      </c>
      <c r="I5764" s="167">
        <v>11</v>
      </c>
      <c r="J5764" s="167">
        <v>18</v>
      </c>
      <c r="K5764" s="167">
        <v>33</v>
      </c>
      <c r="L5764" s="167">
        <v>8</v>
      </c>
      <c r="M5764" s="167">
        <v>8</v>
      </c>
      <c r="N5764" s="167">
        <v>2</v>
      </c>
      <c r="O5764" s="167">
        <v>0</v>
      </c>
      <c r="P5764" s="167">
        <v>0</v>
      </c>
      <c r="Q5764" s="167">
        <v>0</v>
      </c>
      <c r="R5764" s="167">
        <v>0</v>
      </c>
      <c r="S5764" s="167">
        <v>0</v>
      </c>
    </row>
    <row r="5765" spans="1:20" s="204" customFormat="1" ht="14.25" customHeight="1" x14ac:dyDescent="0.2">
      <c r="A5765" s="115"/>
      <c r="B5765" s="115"/>
      <c r="C5765" s="115"/>
      <c r="D5765" s="441"/>
      <c r="E5765" s="424" t="s">
        <v>445</v>
      </c>
      <c r="F5765" s="346">
        <v>152</v>
      </c>
      <c r="G5765" s="308">
        <v>5</v>
      </c>
      <c r="H5765" s="308">
        <v>12</v>
      </c>
      <c r="I5765" s="308">
        <v>21</v>
      </c>
      <c r="J5765" s="308">
        <v>28</v>
      </c>
      <c r="K5765" s="308">
        <v>53</v>
      </c>
      <c r="L5765" s="308">
        <v>13</v>
      </c>
      <c r="M5765" s="308">
        <v>13</v>
      </c>
      <c r="N5765" s="308">
        <v>3</v>
      </c>
      <c r="O5765" s="308">
        <v>2</v>
      </c>
      <c r="P5765" s="308">
        <v>1</v>
      </c>
      <c r="Q5765" s="308">
        <v>1</v>
      </c>
      <c r="R5765" s="308">
        <v>0</v>
      </c>
      <c r="S5765" s="308">
        <v>0</v>
      </c>
      <c r="T5765" s="308"/>
    </row>
    <row r="5766" spans="1:20" ht="18" customHeight="1" x14ac:dyDescent="0.2">
      <c r="A5766" s="115"/>
      <c r="B5766" s="115"/>
      <c r="C5766" s="115"/>
      <c r="D5766" s="442" t="s">
        <v>1179</v>
      </c>
      <c r="E5766" s="409" t="s">
        <v>443</v>
      </c>
      <c r="F5766" s="348">
        <v>1</v>
      </c>
      <c r="G5766" s="307">
        <v>0</v>
      </c>
      <c r="H5766" s="307">
        <v>0</v>
      </c>
      <c r="I5766" s="307">
        <v>0</v>
      </c>
      <c r="J5766" s="307">
        <v>1</v>
      </c>
      <c r="K5766" s="307">
        <v>0</v>
      </c>
      <c r="L5766" s="307">
        <v>0</v>
      </c>
      <c r="M5766" s="307">
        <v>0</v>
      </c>
      <c r="N5766" s="307">
        <v>0</v>
      </c>
      <c r="O5766" s="307">
        <v>0</v>
      </c>
      <c r="P5766" s="307">
        <v>0</v>
      </c>
      <c r="Q5766" s="307">
        <v>0</v>
      </c>
      <c r="R5766" s="307">
        <v>0</v>
      </c>
      <c r="S5766" s="307">
        <v>0</v>
      </c>
    </row>
    <row r="5767" spans="1:20" ht="9" customHeight="1" x14ac:dyDescent="0.2">
      <c r="A5767" s="115"/>
      <c r="B5767" s="115"/>
      <c r="C5767" s="115"/>
      <c r="D5767" s="441"/>
      <c r="E5767" s="666" t="s">
        <v>444</v>
      </c>
      <c r="F5767" s="347">
        <v>3</v>
      </c>
      <c r="G5767" s="167">
        <v>0</v>
      </c>
      <c r="H5767" s="167">
        <v>0</v>
      </c>
      <c r="I5767" s="167">
        <v>0</v>
      </c>
      <c r="J5767" s="167">
        <v>1</v>
      </c>
      <c r="K5767" s="167">
        <v>1</v>
      </c>
      <c r="L5767" s="167">
        <v>0</v>
      </c>
      <c r="M5767" s="167">
        <v>0</v>
      </c>
      <c r="N5767" s="167">
        <v>0</v>
      </c>
      <c r="O5767" s="167">
        <v>1</v>
      </c>
      <c r="P5767" s="167">
        <v>0</v>
      </c>
      <c r="Q5767" s="167">
        <v>0</v>
      </c>
      <c r="R5767" s="167">
        <v>0</v>
      </c>
      <c r="S5767" s="167">
        <v>0</v>
      </c>
    </row>
    <row r="5768" spans="1:20" s="204" customFormat="1" ht="14.25" customHeight="1" x14ac:dyDescent="0.2">
      <c r="A5768" s="115"/>
      <c r="B5768" s="115"/>
      <c r="C5768" s="115"/>
      <c r="D5768" s="441"/>
      <c r="E5768" s="424" t="s">
        <v>445</v>
      </c>
      <c r="F5768" s="346">
        <v>4</v>
      </c>
      <c r="G5768" s="308">
        <v>0</v>
      </c>
      <c r="H5768" s="308">
        <v>0</v>
      </c>
      <c r="I5768" s="308">
        <v>0</v>
      </c>
      <c r="J5768" s="308">
        <v>2</v>
      </c>
      <c r="K5768" s="308">
        <v>1</v>
      </c>
      <c r="L5768" s="308">
        <v>0</v>
      </c>
      <c r="M5768" s="308">
        <v>0</v>
      </c>
      <c r="N5768" s="308">
        <v>0</v>
      </c>
      <c r="O5768" s="308">
        <v>1</v>
      </c>
      <c r="P5768" s="308">
        <v>0</v>
      </c>
      <c r="Q5768" s="308">
        <v>0</v>
      </c>
      <c r="R5768" s="308">
        <v>0</v>
      </c>
      <c r="S5768" s="308">
        <v>0</v>
      </c>
      <c r="T5768" s="308"/>
    </row>
    <row r="5769" spans="1:20" ht="9" customHeight="1" x14ac:dyDescent="0.2">
      <c r="A5769" s="115"/>
      <c r="B5769" s="115"/>
      <c r="C5769" s="115"/>
      <c r="D5769" s="440" t="s">
        <v>265</v>
      </c>
      <c r="E5769" s="666" t="s">
        <v>443</v>
      </c>
      <c r="F5769" s="347">
        <v>114</v>
      </c>
      <c r="G5769" s="167">
        <v>1</v>
      </c>
      <c r="H5769" s="167">
        <v>3</v>
      </c>
      <c r="I5769" s="167">
        <v>19</v>
      </c>
      <c r="J5769" s="167">
        <v>22</v>
      </c>
      <c r="K5769" s="167">
        <v>23</v>
      </c>
      <c r="L5769" s="167">
        <v>13</v>
      </c>
      <c r="M5769" s="167">
        <v>17</v>
      </c>
      <c r="N5769" s="167">
        <v>6</v>
      </c>
      <c r="O5769" s="167">
        <v>4</v>
      </c>
      <c r="P5769" s="167">
        <v>2</v>
      </c>
      <c r="Q5769" s="167">
        <v>3</v>
      </c>
      <c r="R5769" s="167">
        <v>1</v>
      </c>
      <c r="S5769" s="167">
        <v>0</v>
      </c>
    </row>
    <row r="5770" spans="1:20" ht="9" customHeight="1" x14ac:dyDescent="0.2">
      <c r="A5770" s="115"/>
      <c r="B5770" s="115"/>
      <c r="C5770" s="115"/>
      <c r="D5770" s="441"/>
      <c r="E5770" s="666" t="s">
        <v>444</v>
      </c>
      <c r="F5770" s="347">
        <v>238</v>
      </c>
      <c r="G5770" s="167">
        <v>6</v>
      </c>
      <c r="H5770" s="167">
        <v>12</v>
      </c>
      <c r="I5770" s="167">
        <v>36</v>
      </c>
      <c r="J5770" s="167">
        <v>45</v>
      </c>
      <c r="K5770" s="167">
        <v>70</v>
      </c>
      <c r="L5770" s="167">
        <v>24</v>
      </c>
      <c r="M5770" s="167">
        <v>19</v>
      </c>
      <c r="N5770" s="167">
        <v>12</v>
      </c>
      <c r="O5770" s="167">
        <v>6</v>
      </c>
      <c r="P5770" s="167">
        <v>3</v>
      </c>
      <c r="Q5770" s="167">
        <v>0</v>
      </c>
      <c r="R5770" s="167">
        <v>5</v>
      </c>
      <c r="S5770" s="167">
        <v>0</v>
      </c>
    </row>
    <row r="5771" spans="1:20" s="204" customFormat="1" ht="14.25" customHeight="1" x14ac:dyDescent="0.2">
      <c r="A5771" s="115"/>
      <c r="B5771" s="115"/>
      <c r="C5771" s="115"/>
      <c r="D5771" s="441"/>
      <c r="E5771" s="424" t="s">
        <v>445</v>
      </c>
      <c r="F5771" s="346">
        <v>352</v>
      </c>
      <c r="G5771" s="308">
        <v>7</v>
      </c>
      <c r="H5771" s="308">
        <v>15</v>
      </c>
      <c r="I5771" s="308">
        <v>55</v>
      </c>
      <c r="J5771" s="308">
        <v>67</v>
      </c>
      <c r="K5771" s="308">
        <v>93</v>
      </c>
      <c r="L5771" s="308">
        <v>37</v>
      </c>
      <c r="M5771" s="308">
        <v>36</v>
      </c>
      <c r="N5771" s="308">
        <v>18</v>
      </c>
      <c r="O5771" s="308">
        <v>10</v>
      </c>
      <c r="P5771" s="308">
        <v>5</v>
      </c>
      <c r="Q5771" s="308">
        <v>3</v>
      </c>
      <c r="R5771" s="308">
        <v>6</v>
      </c>
      <c r="S5771" s="308">
        <v>0</v>
      </c>
      <c r="T5771" s="308"/>
    </row>
    <row r="5772" spans="1:20" ht="18" customHeight="1" x14ac:dyDescent="0.2">
      <c r="A5772" s="115"/>
      <c r="B5772" s="115"/>
      <c r="C5772" s="295" t="s">
        <v>140</v>
      </c>
      <c r="D5772" s="441"/>
      <c r="E5772" s="666"/>
      <c r="F5772" s="347"/>
      <c r="G5772" s="167"/>
      <c r="H5772" s="167"/>
      <c r="I5772" s="167"/>
      <c r="J5772" s="167"/>
      <c r="K5772" s="167"/>
      <c r="L5772" s="167"/>
      <c r="M5772" s="167"/>
      <c r="N5772" s="167"/>
      <c r="O5772" s="167"/>
      <c r="P5772" s="167"/>
      <c r="Q5772" s="167"/>
      <c r="R5772" s="167"/>
      <c r="S5772" s="167"/>
    </row>
    <row r="5773" spans="1:20" ht="9" customHeight="1" x14ac:dyDescent="0.2">
      <c r="A5773" s="115"/>
      <c r="B5773" s="115"/>
      <c r="C5773" s="115"/>
      <c r="D5773" s="441" t="s">
        <v>1180</v>
      </c>
      <c r="E5773" s="666" t="s">
        <v>444</v>
      </c>
      <c r="F5773" s="347">
        <v>1</v>
      </c>
      <c r="G5773" s="167">
        <v>0</v>
      </c>
      <c r="H5773" s="167">
        <v>0</v>
      </c>
      <c r="I5773" s="167">
        <v>0</v>
      </c>
      <c r="J5773" s="167">
        <v>1</v>
      </c>
      <c r="K5773" s="167">
        <v>0</v>
      </c>
      <c r="L5773" s="167">
        <v>0</v>
      </c>
      <c r="M5773" s="167">
        <v>0</v>
      </c>
      <c r="N5773" s="167">
        <v>0</v>
      </c>
      <c r="O5773" s="167">
        <v>0</v>
      </c>
      <c r="P5773" s="167">
        <v>0</v>
      </c>
      <c r="Q5773" s="167">
        <v>0</v>
      </c>
      <c r="R5773" s="167">
        <v>0</v>
      </c>
      <c r="S5773" s="167">
        <v>0</v>
      </c>
    </row>
    <row r="5774" spans="1:20" s="204" customFormat="1" ht="14.25" customHeight="1" x14ac:dyDescent="0.2">
      <c r="A5774" s="115"/>
      <c r="B5774" s="115"/>
      <c r="C5774" s="115"/>
      <c r="D5774" s="441"/>
      <c r="E5774" s="424" t="s">
        <v>445</v>
      </c>
      <c r="F5774" s="346">
        <v>1</v>
      </c>
      <c r="G5774" s="308">
        <v>0</v>
      </c>
      <c r="H5774" s="308">
        <v>0</v>
      </c>
      <c r="I5774" s="308">
        <v>0</v>
      </c>
      <c r="J5774" s="308">
        <v>1</v>
      </c>
      <c r="K5774" s="308">
        <v>0</v>
      </c>
      <c r="L5774" s="308">
        <v>0</v>
      </c>
      <c r="M5774" s="308">
        <v>0</v>
      </c>
      <c r="N5774" s="308">
        <v>0</v>
      </c>
      <c r="O5774" s="308">
        <v>0</v>
      </c>
      <c r="P5774" s="308">
        <v>0</v>
      </c>
      <c r="Q5774" s="308">
        <v>0</v>
      </c>
      <c r="R5774" s="308">
        <v>0</v>
      </c>
      <c r="S5774" s="308">
        <v>0</v>
      </c>
      <c r="T5774" s="308"/>
    </row>
    <row r="5775" spans="1:20" ht="9" customHeight="1" x14ac:dyDescent="0.2">
      <c r="A5775" s="115"/>
      <c r="B5775" s="115"/>
      <c r="C5775" s="115"/>
      <c r="D5775" s="440" t="s">
        <v>265</v>
      </c>
      <c r="E5775" s="666" t="s">
        <v>444</v>
      </c>
      <c r="F5775" s="347">
        <v>1</v>
      </c>
      <c r="G5775" s="167">
        <v>0</v>
      </c>
      <c r="H5775" s="167">
        <v>0</v>
      </c>
      <c r="I5775" s="167">
        <v>0</v>
      </c>
      <c r="J5775" s="167">
        <v>1</v>
      </c>
      <c r="K5775" s="167">
        <v>0</v>
      </c>
      <c r="L5775" s="167">
        <v>0</v>
      </c>
      <c r="M5775" s="167">
        <v>0</v>
      </c>
      <c r="N5775" s="167">
        <v>0</v>
      </c>
      <c r="O5775" s="167">
        <v>0</v>
      </c>
      <c r="P5775" s="167">
        <v>0</v>
      </c>
      <c r="Q5775" s="167">
        <v>0</v>
      </c>
      <c r="R5775" s="167">
        <v>0</v>
      </c>
      <c r="S5775" s="167">
        <v>0</v>
      </c>
    </row>
    <row r="5776" spans="1:20" s="204" customFormat="1" ht="14.25" customHeight="1" x14ac:dyDescent="0.2">
      <c r="A5776" s="115"/>
      <c r="B5776" s="115"/>
      <c r="C5776" s="115"/>
      <c r="D5776" s="441"/>
      <c r="E5776" s="424" t="s">
        <v>445</v>
      </c>
      <c r="F5776" s="346">
        <v>1</v>
      </c>
      <c r="G5776" s="308">
        <v>0</v>
      </c>
      <c r="H5776" s="308">
        <v>0</v>
      </c>
      <c r="I5776" s="308">
        <v>0</v>
      </c>
      <c r="J5776" s="308">
        <v>1</v>
      </c>
      <c r="K5776" s="308">
        <v>0</v>
      </c>
      <c r="L5776" s="308">
        <v>0</v>
      </c>
      <c r="M5776" s="308">
        <v>0</v>
      </c>
      <c r="N5776" s="308">
        <v>0</v>
      </c>
      <c r="O5776" s="308">
        <v>0</v>
      </c>
      <c r="P5776" s="308">
        <v>0</v>
      </c>
      <c r="Q5776" s="308">
        <v>0</v>
      </c>
      <c r="R5776" s="308">
        <v>0</v>
      </c>
      <c r="S5776" s="308">
        <v>0</v>
      </c>
      <c r="T5776" s="308"/>
    </row>
    <row r="5777" spans="1:20" ht="9" customHeight="1" x14ac:dyDescent="0.2">
      <c r="A5777" s="115"/>
      <c r="B5777" s="115"/>
      <c r="C5777" s="115"/>
      <c r="D5777" s="440" t="s">
        <v>447</v>
      </c>
      <c r="E5777" s="666" t="s">
        <v>443</v>
      </c>
      <c r="F5777" s="347">
        <v>495</v>
      </c>
      <c r="G5777" s="167">
        <v>6</v>
      </c>
      <c r="H5777" s="167">
        <v>3</v>
      </c>
      <c r="I5777" s="167">
        <v>22</v>
      </c>
      <c r="J5777" s="167">
        <v>28</v>
      </c>
      <c r="K5777" s="167">
        <v>67</v>
      </c>
      <c r="L5777" s="167">
        <v>64</v>
      </c>
      <c r="M5777" s="167">
        <v>126</v>
      </c>
      <c r="N5777" s="167">
        <v>69</v>
      </c>
      <c r="O5777" s="167">
        <v>42</v>
      </c>
      <c r="P5777" s="167">
        <v>33</v>
      </c>
      <c r="Q5777" s="167">
        <v>16</v>
      </c>
      <c r="R5777" s="167">
        <v>19</v>
      </c>
      <c r="S5777" s="167">
        <v>0</v>
      </c>
    </row>
    <row r="5778" spans="1:20" ht="9" customHeight="1" x14ac:dyDescent="0.2">
      <c r="A5778" s="115"/>
      <c r="B5778" s="115"/>
      <c r="C5778" s="115"/>
      <c r="D5778" s="441"/>
      <c r="E5778" s="666" t="s">
        <v>444</v>
      </c>
      <c r="F5778" s="347">
        <v>892</v>
      </c>
      <c r="G5778" s="167">
        <v>13</v>
      </c>
      <c r="H5778" s="167">
        <v>18</v>
      </c>
      <c r="I5778" s="167">
        <v>55</v>
      </c>
      <c r="J5778" s="167">
        <v>55</v>
      </c>
      <c r="K5778" s="167">
        <v>167</v>
      </c>
      <c r="L5778" s="167">
        <v>129</v>
      </c>
      <c r="M5778" s="167">
        <v>189</v>
      </c>
      <c r="N5778" s="167">
        <v>93</v>
      </c>
      <c r="O5778" s="167">
        <v>70</v>
      </c>
      <c r="P5778" s="167">
        <v>37</v>
      </c>
      <c r="Q5778" s="167">
        <v>23</v>
      </c>
      <c r="R5778" s="167">
        <v>39</v>
      </c>
      <c r="S5778" s="167">
        <v>4</v>
      </c>
    </row>
    <row r="5779" spans="1:20" s="204" customFormat="1" ht="14.25" customHeight="1" x14ac:dyDescent="0.2">
      <c r="A5779" s="115"/>
      <c r="B5779" s="115"/>
      <c r="C5779" s="115"/>
      <c r="D5779" s="441"/>
      <c r="E5779" s="424" t="s">
        <v>445</v>
      </c>
      <c r="F5779" s="346">
        <v>1387</v>
      </c>
      <c r="G5779" s="308">
        <v>19</v>
      </c>
      <c r="H5779" s="308">
        <v>21</v>
      </c>
      <c r="I5779" s="308">
        <v>77</v>
      </c>
      <c r="J5779" s="308">
        <v>83</v>
      </c>
      <c r="K5779" s="308">
        <v>234</v>
      </c>
      <c r="L5779" s="308">
        <v>193</v>
      </c>
      <c r="M5779" s="308">
        <v>315</v>
      </c>
      <c r="N5779" s="308">
        <v>162</v>
      </c>
      <c r="O5779" s="308">
        <v>112</v>
      </c>
      <c r="P5779" s="308">
        <v>70</v>
      </c>
      <c r="Q5779" s="308">
        <v>39</v>
      </c>
      <c r="R5779" s="308">
        <v>58</v>
      </c>
      <c r="S5779" s="308">
        <v>4</v>
      </c>
      <c r="T5779" s="308"/>
    </row>
    <row r="5780" spans="1:20" ht="18" customHeight="1" x14ac:dyDescent="0.2">
      <c r="A5780" s="115"/>
      <c r="B5780" s="295" t="s">
        <v>225</v>
      </c>
      <c r="C5780" s="115"/>
      <c r="D5780" s="441"/>
      <c r="E5780" s="666"/>
      <c r="F5780" s="347"/>
      <c r="G5780" s="167"/>
      <c r="H5780" s="167"/>
      <c r="I5780" s="167"/>
      <c r="J5780" s="167"/>
      <c r="K5780" s="167"/>
      <c r="L5780" s="167"/>
      <c r="M5780" s="167"/>
      <c r="N5780" s="167"/>
      <c r="O5780" s="167"/>
      <c r="P5780" s="167"/>
      <c r="Q5780" s="167"/>
      <c r="R5780" s="167"/>
      <c r="S5780" s="167"/>
    </row>
    <row r="5781" spans="1:20" ht="18" customHeight="1" x14ac:dyDescent="0.2">
      <c r="A5781" s="115"/>
      <c r="B5781" s="115"/>
      <c r="C5781" s="295" t="s">
        <v>358</v>
      </c>
      <c r="D5781" s="441"/>
      <c r="E5781" s="666"/>
      <c r="F5781" s="347"/>
      <c r="G5781" s="167"/>
      <c r="H5781" s="167"/>
      <c r="I5781" s="167"/>
      <c r="J5781" s="167"/>
      <c r="K5781" s="167"/>
      <c r="L5781" s="167"/>
      <c r="M5781" s="167"/>
      <c r="N5781" s="167"/>
      <c r="O5781" s="167"/>
      <c r="P5781" s="167"/>
      <c r="Q5781" s="167"/>
      <c r="R5781" s="167"/>
      <c r="S5781" s="167"/>
    </row>
    <row r="5782" spans="1:20" ht="9" customHeight="1" x14ac:dyDescent="0.2">
      <c r="A5782" s="115"/>
      <c r="B5782" s="115"/>
      <c r="C5782" s="115"/>
      <c r="D5782" s="441" t="s">
        <v>360</v>
      </c>
      <c r="E5782" s="666" t="s">
        <v>444</v>
      </c>
      <c r="F5782" s="347">
        <v>2</v>
      </c>
      <c r="G5782" s="167">
        <v>0</v>
      </c>
      <c r="H5782" s="167">
        <v>0</v>
      </c>
      <c r="I5782" s="167">
        <v>0</v>
      </c>
      <c r="J5782" s="167">
        <v>0</v>
      </c>
      <c r="K5782" s="167">
        <v>0</v>
      </c>
      <c r="L5782" s="167">
        <v>0</v>
      </c>
      <c r="M5782" s="167">
        <v>0</v>
      </c>
      <c r="N5782" s="167">
        <v>0</v>
      </c>
      <c r="O5782" s="167">
        <v>0</v>
      </c>
      <c r="P5782" s="167">
        <v>0</v>
      </c>
      <c r="Q5782" s="167">
        <v>0</v>
      </c>
      <c r="R5782" s="167">
        <v>2</v>
      </c>
      <c r="S5782" s="167">
        <v>0</v>
      </c>
    </row>
    <row r="5783" spans="1:20" s="204" customFormat="1" ht="14.25" customHeight="1" x14ac:dyDescent="0.2">
      <c r="A5783" s="115"/>
      <c r="B5783" s="115"/>
      <c r="C5783" s="115"/>
      <c r="D5783" s="441"/>
      <c r="E5783" s="424" t="s">
        <v>445</v>
      </c>
      <c r="F5783" s="346">
        <v>2</v>
      </c>
      <c r="G5783" s="308">
        <v>0</v>
      </c>
      <c r="H5783" s="308">
        <v>0</v>
      </c>
      <c r="I5783" s="308">
        <v>0</v>
      </c>
      <c r="J5783" s="308">
        <v>0</v>
      </c>
      <c r="K5783" s="308">
        <v>0</v>
      </c>
      <c r="L5783" s="308">
        <v>0</v>
      </c>
      <c r="M5783" s="308">
        <v>0</v>
      </c>
      <c r="N5783" s="308">
        <v>0</v>
      </c>
      <c r="O5783" s="308">
        <v>0</v>
      </c>
      <c r="P5783" s="308">
        <v>0</v>
      </c>
      <c r="Q5783" s="308">
        <v>0</v>
      </c>
      <c r="R5783" s="308">
        <v>2</v>
      </c>
      <c r="S5783" s="308">
        <v>0</v>
      </c>
      <c r="T5783" s="308"/>
    </row>
    <row r="5784" spans="1:20" ht="9" customHeight="1" x14ac:dyDescent="0.2">
      <c r="A5784" s="115"/>
      <c r="B5784" s="115"/>
      <c r="C5784" s="115"/>
      <c r="D5784" s="441" t="s">
        <v>365</v>
      </c>
      <c r="E5784" s="666" t="s">
        <v>443</v>
      </c>
      <c r="F5784" s="347">
        <v>1</v>
      </c>
      <c r="G5784" s="167">
        <v>0</v>
      </c>
      <c r="H5784" s="167">
        <v>0</v>
      </c>
      <c r="I5784" s="167">
        <v>0</v>
      </c>
      <c r="J5784" s="167">
        <v>0</v>
      </c>
      <c r="K5784" s="167">
        <v>0</v>
      </c>
      <c r="L5784" s="167">
        <v>0</v>
      </c>
      <c r="M5784" s="167">
        <v>0</v>
      </c>
      <c r="N5784" s="167">
        <v>0</v>
      </c>
      <c r="O5784" s="167">
        <v>1</v>
      </c>
      <c r="P5784" s="167">
        <v>0</v>
      </c>
      <c r="Q5784" s="167">
        <v>0</v>
      </c>
      <c r="R5784" s="167">
        <v>0</v>
      </c>
      <c r="S5784" s="167">
        <v>0</v>
      </c>
    </row>
    <row r="5785" spans="1:20" s="204" customFormat="1" ht="14.25" customHeight="1" x14ac:dyDescent="0.2">
      <c r="A5785" s="115"/>
      <c r="B5785" s="115"/>
      <c r="C5785" s="115"/>
      <c r="D5785" s="441"/>
      <c r="E5785" s="424" t="s">
        <v>445</v>
      </c>
      <c r="F5785" s="346">
        <v>1</v>
      </c>
      <c r="G5785" s="308">
        <v>0</v>
      </c>
      <c r="H5785" s="308">
        <v>0</v>
      </c>
      <c r="I5785" s="308">
        <v>0</v>
      </c>
      <c r="J5785" s="308">
        <v>0</v>
      </c>
      <c r="K5785" s="308">
        <v>0</v>
      </c>
      <c r="L5785" s="308">
        <v>0</v>
      </c>
      <c r="M5785" s="308">
        <v>0</v>
      </c>
      <c r="N5785" s="308">
        <v>0</v>
      </c>
      <c r="O5785" s="308">
        <v>1</v>
      </c>
      <c r="P5785" s="308">
        <v>0</v>
      </c>
      <c r="Q5785" s="308">
        <v>0</v>
      </c>
      <c r="R5785" s="308">
        <v>0</v>
      </c>
      <c r="S5785" s="308">
        <v>0</v>
      </c>
      <c r="T5785" s="308"/>
    </row>
    <row r="5786" spans="1:20" ht="9" customHeight="1" x14ac:dyDescent="0.2">
      <c r="A5786" s="115"/>
      <c r="B5786" s="115"/>
      <c r="C5786" s="115"/>
      <c r="D5786" s="440" t="s">
        <v>265</v>
      </c>
      <c r="E5786" s="666" t="s">
        <v>443</v>
      </c>
      <c r="F5786" s="347">
        <v>1</v>
      </c>
      <c r="G5786" s="167">
        <v>0</v>
      </c>
      <c r="H5786" s="167">
        <v>0</v>
      </c>
      <c r="I5786" s="167">
        <v>0</v>
      </c>
      <c r="J5786" s="167">
        <v>0</v>
      </c>
      <c r="K5786" s="167">
        <v>0</v>
      </c>
      <c r="L5786" s="167">
        <v>0</v>
      </c>
      <c r="M5786" s="167">
        <v>0</v>
      </c>
      <c r="N5786" s="167">
        <v>0</v>
      </c>
      <c r="O5786" s="167">
        <v>1</v>
      </c>
      <c r="P5786" s="167">
        <v>0</v>
      </c>
      <c r="Q5786" s="167">
        <v>0</v>
      </c>
      <c r="R5786" s="167">
        <v>0</v>
      </c>
      <c r="S5786" s="167">
        <v>0</v>
      </c>
    </row>
    <row r="5787" spans="1:20" ht="9" customHeight="1" x14ac:dyDescent="0.2">
      <c r="A5787" s="115"/>
      <c r="B5787" s="115"/>
      <c r="C5787" s="115"/>
      <c r="D5787" s="441"/>
      <c r="E5787" s="666" t="s">
        <v>444</v>
      </c>
      <c r="F5787" s="347">
        <v>2</v>
      </c>
      <c r="G5787" s="167">
        <v>0</v>
      </c>
      <c r="H5787" s="167">
        <v>0</v>
      </c>
      <c r="I5787" s="167">
        <v>0</v>
      </c>
      <c r="J5787" s="167">
        <v>0</v>
      </c>
      <c r="K5787" s="167">
        <v>0</v>
      </c>
      <c r="L5787" s="167">
        <v>0</v>
      </c>
      <c r="M5787" s="167">
        <v>0</v>
      </c>
      <c r="N5787" s="167">
        <v>0</v>
      </c>
      <c r="O5787" s="167">
        <v>0</v>
      </c>
      <c r="P5787" s="167">
        <v>0</v>
      </c>
      <c r="Q5787" s="167">
        <v>0</v>
      </c>
      <c r="R5787" s="167">
        <v>2</v>
      </c>
      <c r="S5787" s="167">
        <v>0</v>
      </c>
    </row>
    <row r="5788" spans="1:20" s="204" customFormat="1" ht="14.25" customHeight="1" x14ac:dyDescent="0.2">
      <c r="A5788" s="115"/>
      <c r="B5788" s="115"/>
      <c r="C5788" s="115"/>
      <c r="D5788" s="441"/>
      <c r="E5788" s="424" t="s">
        <v>445</v>
      </c>
      <c r="F5788" s="346">
        <v>3</v>
      </c>
      <c r="G5788" s="308">
        <v>0</v>
      </c>
      <c r="H5788" s="308">
        <v>0</v>
      </c>
      <c r="I5788" s="308">
        <v>0</v>
      </c>
      <c r="J5788" s="308">
        <v>0</v>
      </c>
      <c r="K5788" s="308">
        <v>0</v>
      </c>
      <c r="L5788" s="308">
        <v>0</v>
      </c>
      <c r="M5788" s="308">
        <v>0</v>
      </c>
      <c r="N5788" s="308">
        <v>0</v>
      </c>
      <c r="O5788" s="308">
        <v>1</v>
      </c>
      <c r="P5788" s="308">
        <v>0</v>
      </c>
      <c r="Q5788" s="308">
        <v>0</v>
      </c>
      <c r="R5788" s="308">
        <v>2</v>
      </c>
      <c r="S5788" s="308">
        <v>0</v>
      </c>
      <c r="T5788" s="308"/>
    </row>
    <row r="5789" spans="1:20" ht="18" customHeight="1" x14ac:dyDescent="0.2">
      <c r="A5789" s="115"/>
      <c r="B5789" s="115"/>
      <c r="C5789" s="295" t="s">
        <v>64</v>
      </c>
      <c r="D5789" s="441"/>
      <c r="E5789" s="666"/>
      <c r="F5789" s="347"/>
      <c r="G5789" s="167"/>
      <c r="H5789" s="167"/>
      <c r="I5789" s="167"/>
      <c r="J5789" s="167"/>
      <c r="K5789" s="167"/>
      <c r="L5789" s="167"/>
      <c r="M5789" s="167"/>
      <c r="N5789" s="167"/>
      <c r="O5789" s="167"/>
      <c r="P5789" s="167"/>
      <c r="Q5789" s="167"/>
      <c r="R5789" s="167"/>
      <c r="S5789" s="167"/>
    </row>
    <row r="5790" spans="1:20" ht="9" customHeight="1" x14ac:dyDescent="0.2">
      <c r="A5790" s="115"/>
      <c r="B5790" s="115"/>
      <c r="C5790" s="115"/>
      <c r="D5790" s="441" t="s">
        <v>375</v>
      </c>
      <c r="E5790" s="666" t="s">
        <v>443</v>
      </c>
      <c r="F5790" s="347">
        <v>22</v>
      </c>
      <c r="G5790" s="167">
        <v>1</v>
      </c>
      <c r="H5790" s="167">
        <v>0</v>
      </c>
      <c r="I5790" s="167">
        <v>1</v>
      </c>
      <c r="J5790" s="167">
        <v>2</v>
      </c>
      <c r="K5790" s="167">
        <v>1</v>
      </c>
      <c r="L5790" s="167">
        <v>0</v>
      </c>
      <c r="M5790" s="167">
        <v>1</v>
      </c>
      <c r="N5790" s="167">
        <v>1</v>
      </c>
      <c r="O5790" s="167">
        <v>1</v>
      </c>
      <c r="P5790" s="167">
        <v>0</v>
      </c>
      <c r="Q5790" s="167">
        <v>3</v>
      </c>
      <c r="R5790" s="167">
        <v>7</v>
      </c>
      <c r="S5790" s="167">
        <v>4</v>
      </c>
    </row>
    <row r="5791" spans="1:20" ht="9" customHeight="1" x14ac:dyDescent="0.2">
      <c r="A5791" s="115"/>
      <c r="B5791" s="115"/>
      <c r="C5791" s="115"/>
      <c r="D5791" s="441"/>
      <c r="E5791" s="666" t="s">
        <v>444</v>
      </c>
      <c r="F5791" s="347">
        <v>30</v>
      </c>
      <c r="G5791" s="167">
        <v>4</v>
      </c>
      <c r="H5791" s="167">
        <v>0</v>
      </c>
      <c r="I5791" s="167">
        <v>1</v>
      </c>
      <c r="J5791" s="167">
        <v>0</v>
      </c>
      <c r="K5791" s="167">
        <v>3</v>
      </c>
      <c r="L5791" s="167">
        <v>0</v>
      </c>
      <c r="M5791" s="167">
        <v>1</v>
      </c>
      <c r="N5791" s="167">
        <v>0</v>
      </c>
      <c r="O5791" s="167">
        <v>1</v>
      </c>
      <c r="P5791" s="167">
        <v>1</v>
      </c>
      <c r="Q5791" s="167">
        <v>2</v>
      </c>
      <c r="R5791" s="167">
        <v>6</v>
      </c>
      <c r="S5791" s="167">
        <v>11</v>
      </c>
    </row>
    <row r="5792" spans="1:20" s="204" customFormat="1" ht="14.25" customHeight="1" x14ac:dyDescent="0.2">
      <c r="A5792" s="115"/>
      <c r="B5792" s="115"/>
      <c r="C5792" s="115"/>
      <c r="D5792" s="441"/>
      <c r="E5792" s="424" t="s">
        <v>445</v>
      </c>
      <c r="F5792" s="346">
        <v>52</v>
      </c>
      <c r="G5792" s="308">
        <v>5</v>
      </c>
      <c r="H5792" s="308">
        <v>0</v>
      </c>
      <c r="I5792" s="308">
        <v>2</v>
      </c>
      <c r="J5792" s="308">
        <v>2</v>
      </c>
      <c r="K5792" s="308">
        <v>4</v>
      </c>
      <c r="L5792" s="308">
        <v>0</v>
      </c>
      <c r="M5792" s="308">
        <v>2</v>
      </c>
      <c r="N5792" s="308">
        <v>1</v>
      </c>
      <c r="O5792" s="308">
        <v>2</v>
      </c>
      <c r="P5792" s="308">
        <v>1</v>
      </c>
      <c r="Q5792" s="308">
        <v>5</v>
      </c>
      <c r="R5792" s="308">
        <v>13</v>
      </c>
      <c r="S5792" s="308">
        <v>15</v>
      </c>
      <c r="T5792" s="308"/>
    </row>
    <row r="5793" spans="1:20" ht="9" customHeight="1" x14ac:dyDescent="0.2">
      <c r="A5793" s="115"/>
      <c r="B5793" s="115"/>
      <c r="C5793" s="115"/>
      <c r="D5793" s="441" t="s">
        <v>377</v>
      </c>
      <c r="E5793" s="666" t="s">
        <v>444</v>
      </c>
      <c r="F5793" s="347">
        <v>2</v>
      </c>
      <c r="G5793" s="167">
        <v>0</v>
      </c>
      <c r="H5793" s="167">
        <v>0</v>
      </c>
      <c r="I5793" s="167">
        <v>0</v>
      </c>
      <c r="J5793" s="167">
        <v>0</v>
      </c>
      <c r="K5793" s="167">
        <v>0</v>
      </c>
      <c r="L5793" s="167">
        <v>1</v>
      </c>
      <c r="M5793" s="167">
        <v>0</v>
      </c>
      <c r="N5793" s="167">
        <v>0</v>
      </c>
      <c r="O5793" s="167">
        <v>0</v>
      </c>
      <c r="P5793" s="167">
        <v>1</v>
      </c>
      <c r="Q5793" s="167">
        <v>0</v>
      </c>
      <c r="R5793" s="167">
        <v>0</v>
      </c>
      <c r="S5793" s="167">
        <v>0</v>
      </c>
    </row>
    <row r="5794" spans="1:20" s="204" customFormat="1" ht="14.25" customHeight="1" x14ac:dyDescent="0.2">
      <c r="A5794" s="115"/>
      <c r="B5794" s="115"/>
      <c r="C5794" s="115"/>
      <c r="D5794" s="441"/>
      <c r="E5794" s="424" t="s">
        <v>445</v>
      </c>
      <c r="F5794" s="346">
        <v>2</v>
      </c>
      <c r="G5794" s="308">
        <v>0</v>
      </c>
      <c r="H5794" s="308">
        <v>0</v>
      </c>
      <c r="I5794" s="308">
        <v>0</v>
      </c>
      <c r="J5794" s="308">
        <v>0</v>
      </c>
      <c r="K5794" s="308">
        <v>0</v>
      </c>
      <c r="L5794" s="308">
        <v>1</v>
      </c>
      <c r="M5794" s="308">
        <v>0</v>
      </c>
      <c r="N5794" s="308">
        <v>0</v>
      </c>
      <c r="O5794" s="308">
        <v>0</v>
      </c>
      <c r="P5794" s="308">
        <v>1</v>
      </c>
      <c r="Q5794" s="308">
        <v>0</v>
      </c>
      <c r="R5794" s="308">
        <v>0</v>
      </c>
      <c r="S5794" s="308">
        <v>0</v>
      </c>
      <c r="T5794" s="308"/>
    </row>
    <row r="5795" spans="1:20" ht="9" customHeight="1" x14ac:dyDescent="0.2">
      <c r="A5795" s="115"/>
      <c r="B5795" s="115"/>
      <c r="C5795" s="115"/>
      <c r="D5795" s="440" t="s">
        <v>265</v>
      </c>
      <c r="E5795" s="666" t="s">
        <v>443</v>
      </c>
      <c r="F5795" s="347">
        <v>22</v>
      </c>
      <c r="G5795" s="167">
        <v>1</v>
      </c>
      <c r="H5795" s="167">
        <v>0</v>
      </c>
      <c r="I5795" s="167">
        <v>1</v>
      </c>
      <c r="J5795" s="167">
        <v>2</v>
      </c>
      <c r="K5795" s="167">
        <v>1</v>
      </c>
      <c r="L5795" s="167">
        <v>0</v>
      </c>
      <c r="M5795" s="167">
        <v>1</v>
      </c>
      <c r="N5795" s="167">
        <v>1</v>
      </c>
      <c r="O5795" s="167">
        <v>1</v>
      </c>
      <c r="P5795" s="167">
        <v>0</v>
      </c>
      <c r="Q5795" s="167">
        <v>3</v>
      </c>
      <c r="R5795" s="167">
        <v>7</v>
      </c>
      <c r="S5795" s="167">
        <v>4</v>
      </c>
    </row>
    <row r="5796" spans="1:20" ht="9" customHeight="1" x14ac:dyDescent="0.2">
      <c r="A5796" s="115"/>
      <c r="B5796" s="115"/>
      <c r="C5796" s="115"/>
      <c r="D5796" s="441"/>
      <c r="E5796" s="666" t="s">
        <v>444</v>
      </c>
      <c r="F5796" s="347">
        <v>32</v>
      </c>
      <c r="G5796" s="167">
        <v>4</v>
      </c>
      <c r="H5796" s="167">
        <v>0</v>
      </c>
      <c r="I5796" s="167">
        <v>1</v>
      </c>
      <c r="J5796" s="167">
        <v>0</v>
      </c>
      <c r="K5796" s="167">
        <v>3</v>
      </c>
      <c r="L5796" s="167">
        <v>1</v>
      </c>
      <c r="M5796" s="167">
        <v>1</v>
      </c>
      <c r="N5796" s="167">
        <v>0</v>
      </c>
      <c r="O5796" s="167">
        <v>1</v>
      </c>
      <c r="P5796" s="167">
        <v>2</v>
      </c>
      <c r="Q5796" s="167">
        <v>2</v>
      </c>
      <c r="R5796" s="167">
        <v>6</v>
      </c>
      <c r="S5796" s="167">
        <v>11</v>
      </c>
    </row>
    <row r="5797" spans="1:20" s="204" customFormat="1" ht="14.25" customHeight="1" x14ac:dyDescent="0.2">
      <c r="A5797" s="115"/>
      <c r="B5797" s="115"/>
      <c r="C5797" s="115"/>
      <c r="D5797" s="441"/>
      <c r="E5797" s="424" t="s">
        <v>445</v>
      </c>
      <c r="F5797" s="346">
        <v>54</v>
      </c>
      <c r="G5797" s="308">
        <v>5</v>
      </c>
      <c r="H5797" s="308">
        <v>0</v>
      </c>
      <c r="I5797" s="308">
        <v>2</v>
      </c>
      <c r="J5797" s="308">
        <v>2</v>
      </c>
      <c r="K5797" s="308">
        <v>4</v>
      </c>
      <c r="L5797" s="308">
        <v>1</v>
      </c>
      <c r="M5797" s="308">
        <v>2</v>
      </c>
      <c r="N5797" s="308">
        <v>1</v>
      </c>
      <c r="O5797" s="308">
        <v>2</v>
      </c>
      <c r="P5797" s="308">
        <v>2</v>
      </c>
      <c r="Q5797" s="308">
        <v>5</v>
      </c>
      <c r="R5797" s="308">
        <v>13</v>
      </c>
      <c r="S5797" s="308">
        <v>15</v>
      </c>
      <c r="T5797" s="308"/>
    </row>
    <row r="5798" spans="1:20" ht="27" customHeight="1" x14ac:dyDescent="0.2">
      <c r="A5798" s="115"/>
      <c r="B5798" s="115"/>
      <c r="C5798" s="843" t="s">
        <v>1167</v>
      </c>
      <c r="D5798" s="843"/>
      <c r="E5798" s="424"/>
      <c r="F5798" s="346"/>
    </row>
    <row r="5799" spans="1:20" ht="9" customHeight="1" x14ac:dyDescent="0.2">
      <c r="A5799" s="115"/>
      <c r="B5799" s="115"/>
      <c r="C5799" s="115"/>
      <c r="D5799" s="441" t="s">
        <v>384</v>
      </c>
      <c r="E5799" s="666" t="s">
        <v>443</v>
      </c>
      <c r="F5799" s="347">
        <v>4</v>
      </c>
      <c r="G5799" s="167">
        <v>0</v>
      </c>
      <c r="H5799" s="167">
        <v>0</v>
      </c>
      <c r="I5799" s="167">
        <v>0</v>
      </c>
      <c r="J5799" s="167">
        <v>0</v>
      </c>
      <c r="K5799" s="167">
        <v>3</v>
      </c>
      <c r="L5799" s="167">
        <v>1</v>
      </c>
      <c r="M5799" s="167">
        <v>0</v>
      </c>
      <c r="N5799" s="167">
        <v>0</v>
      </c>
      <c r="O5799" s="167">
        <v>0</v>
      </c>
      <c r="P5799" s="167">
        <v>0</v>
      </c>
      <c r="Q5799" s="167">
        <v>0</v>
      </c>
      <c r="R5799" s="167">
        <v>0</v>
      </c>
      <c r="S5799" s="167">
        <v>0</v>
      </c>
    </row>
    <row r="5800" spans="1:20" ht="9" customHeight="1" x14ac:dyDescent="0.2">
      <c r="A5800" s="115"/>
      <c r="B5800" s="115"/>
      <c r="C5800" s="115"/>
      <c r="D5800" s="441"/>
      <c r="E5800" s="666" t="s">
        <v>444</v>
      </c>
      <c r="F5800" s="347">
        <v>23</v>
      </c>
      <c r="G5800" s="167">
        <v>2</v>
      </c>
      <c r="H5800" s="167">
        <v>1</v>
      </c>
      <c r="I5800" s="167">
        <v>2</v>
      </c>
      <c r="J5800" s="167">
        <v>0</v>
      </c>
      <c r="K5800" s="167">
        <v>7</v>
      </c>
      <c r="L5800" s="167">
        <v>1</v>
      </c>
      <c r="M5800" s="167">
        <v>6</v>
      </c>
      <c r="N5800" s="167">
        <v>2</v>
      </c>
      <c r="O5800" s="167">
        <v>0</v>
      </c>
      <c r="P5800" s="167">
        <v>1</v>
      </c>
      <c r="Q5800" s="167">
        <v>0</v>
      </c>
      <c r="R5800" s="167">
        <v>1</v>
      </c>
      <c r="S5800" s="167">
        <v>0</v>
      </c>
    </row>
    <row r="5801" spans="1:20" s="204" customFormat="1" ht="14.25" customHeight="1" x14ac:dyDescent="0.2">
      <c r="A5801" s="115"/>
      <c r="B5801" s="115"/>
      <c r="C5801" s="115"/>
      <c r="D5801" s="441"/>
      <c r="E5801" s="424" t="s">
        <v>445</v>
      </c>
      <c r="F5801" s="346">
        <v>27</v>
      </c>
      <c r="G5801" s="308">
        <v>2</v>
      </c>
      <c r="H5801" s="308">
        <v>1</v>
      </c>
      <c r="I5801" s="308">
        <v>2</v>
      </c>
      <c r="J5801" s="308">
        <v>0</v>
      </c>
      <c r="K5801" s="308">
        <v>10</v>
      </c>
      <c r="L5801" s="308">
        <v>2</v>
      </c>
      <c r="M5801" s="308">
        <v>6</v>
      </c>
      <c r="N5801" s="308">
        <v>2</v>
      </c>
      <c r="O5801" s="308">
        <v>0</v>
      </c>
      <c r="P5801" s="308">
        <v>1</v>
      </c>
      <c r="Q5801" s="308">
        <v>0</v>
      </c>
      <c r="R5801" s="308">
        <v>1</v>
      </c>
      <c r="S5801" s="308">
        <v>0</v>
      </c>
      <c r="T5801" s="308"/>
    </row>
    <row r="5802" spans="1:20" ht="9" customHeight="1" x14ac:dyDescent="0.2">
      <c r="A5802" s="115"/>
      <c r="B5802" s="115"/>
      <c r="C5802" s="115"/>
      <c r="D5802" s="441" t="s">
        <v>383</v>
      </c>
      <c r="E5802" s="666" t="s">
        <v>443</v>
      </c>
      <c r="F5802" s="347">
        <v>10</v>
      </c>
      <c r="G5802" s="167">
        <v>0</v>
      </c>
      <c r="H5802" s="167">
        <v>0</v>
      </c>
      <c r="I5802" s="167">
        <v>0</v>
      </c>
      <c r="J5802" s="167">
        <v>0</v>
      </c>
      <c r="K5802" s="167">
        <v>0</v>
      </c>
      <c r="L5802" s="167">
        <v>0</v>
      </c>
      <c r="M5802" s="167">
        <v>5</v>
      </c>
      <c r="N5802" s="167">
        <v>0</v>
      </c>
      <c r="O5802" s="167">
        <v>1</v>
      </c>
      <c r="P5802" s="167">
        <v>2</v>
      </c>
      <c r="Q5802" s="167">
        <v>1</v>
      </c>
      <c r="R5802" s="167">
        <v>1</v>
      </c>
      <c r="S5802" s="167">
        <v>0</v>
      </c>
    </row>
    <row r="5803" spans="1:20" ht="9" customHeight="1" x14ac:dyDescent="0.2">
      <c r="A5803" s="115"/>
      <c r="B5803" s="115"/>
      <c r="C5803" s="115"/>
      <c r="D5803" s="441"/>
      <c r="E5803" s="666" t="s">
        <v>444</v>
      </c>
      <c r="F5803" s="347">
        <v>55</v>
      </c>
      <c r="G5803" s="167">
        <v>0</v>
      </c>
      <c r="H5803" s="167">
        <v>0</v>
      </c>
      <c r="I5803" s="167">
        <v>0</v>
      </c>
      <c r="J5803" s="167">
        <v>0</v>
      </c>
      <c r="K5803" s="167">
        <v>2</v>
      </c>
      <c r="L5803" s="167">
        <v>2</v>
      </c>
      <c r="M5803" s="167">
        <v>12</v>
      </c>
      <c r="N5803" s="167">
        <v>24</v>
      </c>
      <c r="O5803" s="167">
        <v>6</v>
      </c>
      <c r="P5803" s="167">
        <v>6</v>
      </c>
      <c r="Q5803" s="167">
        <v>3</v>
      </c>
      <c r="R5803" s="167">
        <v>0</v>
      </c>
      <c r="S5803" s="167">
        <v>0</v>
      </c>
    </row>
    <row r="5804" spans="1:20" s="204" customFormat="1" ht="14.25" customHeight="1" x14ac:dyDescent="0.2">
      <c r="A5804" s="115"/>
      <c r="B5804" s="115"/>
      <c r="C5804" s="115"/>
      <c r="D5804" s="441"/>
      <c r="E5804" s="424" t="s">
        <v>445</v>
      </c>
      <c r="F5804" s="346">
        <v>65</v>
      </c>
      <c r="G5804" s="308">
        <v>0</v>
      </c>
      <c r="H5804" s="308">
        <v>0</v>
      </c>
      <c r="I5804" s="308">
        <v>0</v>
      </c>
      <c r="J5804" s="308">
        <v>0</v>
      </c>
      <c r="K5804" s="308">
        <v>2</v>
      </c>
      <c r="L5804" s="308">
        <v>2</v>
      </c>
      <c r="M5804" s="308">
        <v>17</v>
      </c>
      <c r="N5804" s="308">
        <v>24</v>
      </c>
      <c r="O5804" s="308">
        <v>7</v>
      </c>
      <c r="P5804" s="308">
        <v>8</v>
      </c>
      <c r="Q5804" s="308">
        <v>4</v>
      </c>
      <c r="R5804" s="308">
        <v>1</v>
      </c>
      <c r="S5804" s="308">
        <v>0</v>
      </c>
      <c r="T5804" s="308"/>
    </row>
    <row r="5805" spans="1:20" ht="9" customHeight="1" x14ac:dyDescent="0.2">
      <c r="A5805" s="115"/>
      <c r="B5805" s="115"/>
      <c r="C5805" s="115"/>
      <c r="D5805" s="441" t="s">
        <v>386</v>
      </c>
      <c r="E5805" s="666" t="s">
        <v>443</v>
      </c>
      <c r="F5805" s="347">
        <v>4</v>
      </c>
      <c r="G5805" s="167">
        <v>0</v>
      </c>
      <c r="H5805" s="167">
        <v>0</v>
      </c>
      <c r="I5805" s="167">
        <v>0</v>
      </c>
      <c r="J5805" s="167">
        <v>0</v>
      </c>
      <c r="K5805" s="167">
        <v>0</v>
      </c>
      <c r="L5805" s="167">
        <v>0</v>
      </c>
      <c r="M5805" s="167">
        <v>1</v>
      </c>
      <c r="N5805" s="167">
        <v>0</v>
      </c>
      <c r="O5805" s="167">
        <v>1</v>
      </c>
      <c r="P5805" s="167">
        <v>2</v>
      </c>
      <c r="Q5805" s="167">
        <v>0</v>
      </c>
      <c r="R5805" s="167">
        <v>0</v>
      </c>
      <c r="S5805" s="167">
        <v>0</v>
      </c>
    </row>
    <row r="5806" spans="1:20" ht="9" customHeight="1" x14ac:dyDescent="0.2">
      <c r="A5806" s="115"/>
      <c r="B5806" s="115"/>
      <c r="C5806" s="115"/>
      <c r="D5806" s="441"/>
      <c r="E5806" s="666" t="s">
        <v>444</v>
      </c>
      <c r="F5806" s="347">
        <v>4</v>
      </c>
      <c r="G5806" s="167">
        <v>0</v>
      </c>
      <c r="H5806" s="167">
        <v>0</v>
      </c>
      <c r="I5806" s="167">
        <v>0</v>
      </c>
      <c r="J5806" s="167">
        <v>0</v>
      </c>
      <c r="K5806" s="167">
        <v>0</v>
      </c>
      <c r="L5806" s="167">
        <v>1</v>
      </c>
      <c r="M5806" s="167">
        <v>0</v>
      </c>
      <c r="N5806" s="167">
        <v>3</v>
      </c>
      <c r="O5806" s="167">
        <v>0</v>
      </c>
      <c r="P5806" s="167">
        <v>0</v>
      </c>
      <c r="Q5806" s="167">
        <v>0</v>
      </c>
      <c r="R5806" s="167">
        <v>0</v>
      </c>
      <c r="S5806" s="167">
        <v>0</v>
      </c>
    </row>
    <row r="5807" spans="1:20" s="204" customFormat="1" ht="14.25" customHeight="1" x14ac:dyDescent="0.2">
      <c r="A5807" s="115"/>
      <c r="B5807" s="115"/>
      <c r="C5807" s="115"/>
      <c r="D5807" s="441"/>
      <c r="E5807" s="424" t="s">
        <v>445</v>
      </c>
      <c r="F5807" s="346">
        <v>8</v>
      </c>
      <c r="G5807" s="308">
        <v>0</v>
      </c>
      <c r="H5807" s="308">
        <v>0</v>
      </c>
      <c r="I5807" s="308">
        <v>0</v>
      </c>
      <c r="J5807" s="308">
        <v>0</v>
      </c>
      <c r="K5807" s="308">
        <v>0</v>
      </c>
      <c r="L5807" s="308">
        <v>1</v>
      </c>
      <c r="M5807" s="308">
        <v>1</v>
      </c>
      <c r="N5807" s="308">
        <v>3</v>
      </c>
      <c r="O5807" s="308">
        <v>1</v>
      </c>
      <c r="P5807" s="308">
        <v>2</v>
      </c>
      <c r="Q5807" s="308">
        <v>0</v>
      </c>
      <c r="R5807" s="308">
        <v>0</v>
      </c>
      <c r="S5807" s="308">
        <v>0</v>
      </c>
      <c r="T5807" s="308"/>
    </row>
    <row r="5808" spans="1:20" ht="9" customHeight="1" x14ac:dyDescent="0.2">
      <c r="A5808" s="115"/>
      <c r="B5808" s="115"/>
      <c r="C5808" s="115"/>
      <c r="D5808" s="441" t="s">
        <v>385</v>
      </c>
      <c r="E5808" s="666" t="s">
        <v>443</v>
      </c>
      <c r="F5808" s="347">
        <v>6</v>
      </c>
      <c r="G5808" s="167">
        <v>0</v>
      </c>
      <c r="H5808" s="167">
        <v>0</v>
      </c>
      <c r="I5808" s="167">
        <v>1</v>
      </c>
      <c r="J5808" s="167">
        <v>3</v>
      </c>
      <c r="K5808" s="167">
        <v>1</v>
      </c>
      <c r="L5808" s="167">
        <v>0</v>
      </c>
      <c r="M5808" s="167">
        <v>0</v>
      </c>
      <c r="N5808" s="167">
        <v>0</v>
      </c>
      <c r="O5808" s="167">
        <v>0</v>
      </c>
      <c r="P5808" s="167">
        <v>0</v>
      </c>
      <c r="Q5808" s="167">
        <v>1</v>
      </c>
      <c r="R5808" s="167">
        <v>0</v>
      </c>
      <c r="S5808" s="167">
        <v>0</v>
      </c>
    </row>
    <row r="5809" spans="1:20" ht="9" customHeight="1" x14ac:dyDescent="0.2">
      <c r="A5809" s="115"/>
      <c r="B5809" s="115"/>
      <c r="C5809" s="115"/>
      <c r="D5809" s="441"/>
      <c r="E5809" s="666" t="s">
        <v>444</v>
      </c>
      <c r="F5809" s="347">
        <v>36</v>
      </c>
      <c r="G5809" s="167">
        <v>0</v>
      </c>
      <c r="H5809" s="167">
        <v>0</v>
      </c>
      <c r="I5809" s="167">
        <v>13</v>
      </c>
      <c r="J5809" s="167">
        <v>11</v>
      </c>
      <c r="K5809" s="167">
        <v>6</v>
      </c>
      <c r="L5809" s="167">
        <v>6</v>
      </c>
      <c r="M5809" s="167">
        <v>0</v>
      </c>
      <c r="N5809" s="167">
        <v>0</v>
      </c>
      <c r="O5809" s="167">
        <v>0</v>
      </c>
      <c r="P5809" s="167">
        <v>0</v>
      </c>
      <c r="Q5809" s="167">
        <v>0</v>
      </c>
      <c r="R5809" s="167">
        <v>0</v>
      </c>
      <c r="S5809" s="167">
        <v>0</v>
      </c>
    </row>
    <row r="5810" spans="1:20" s="204" customFormat="1" ht="14.25" customHeight="1" x14ac:dyDescent="0.2">
      <c r="A5810" s="115"/>
      <c r="B5810" s="115"/>
      <c r="C5810" s="115"/>
      <c r="D5810" s="441"/>
      <c r="E5810" s="424" t="s">
        <v>445</v>
      </c>
      <c r="F5810" s="346">
        <v>42</v>
      </c>
      <c r="G5810" s="308">
        <v>0</v>
      </c>
      <c r="H5810" s="308">
        <v>0</v>
      </c>
      <c r="I5810" s="308">
        <v>14</v>
      </c>
      <c r="J5810" s="308">
        <v>14</v>
      </c>
      <c r="K5810" s="308">
        <v>7</v>
      </c>
      <c r="L5810" s="308">
        <v>6</v>
      </c>
      <c r="M5810" s="308">
        <v>0</v>
      </c>
      <c r="N5810" s="308">
        <v>0</v>
      </c>
      <c r="O5810" s="308">
        <v>0</v>
      </c>
      <c r="P5810" s="308">
        <v>0</v>
      </c>
      <c r="Q5810" s="308">
        <v>1</v>
      </c>
      <c r="R5810" s="308">
        <v>0</v>
      </c>
      <c r="S5810" s="308">
        <v>0</v>
      </c>
      <c r="T5810" s="308"/>
    </row>
    <row r="5811" spans="1:20" ht="9" customHeight="1" x14ac:dyDescent="0.2">
      <c r="A5811" s="115"/>
      <c r="B5811" s="115"/>
      <c r="C5811" s="115"/>
      <c r="D5811" s="440" t="s">
        <v>265</v>
      </c>
      <c r="E5811" s="666" t="s">
        <v>443</v>
      </c>
      <c r="F5811" s="347">
        <v>24</v>
      </c>
      <c r="G5811" s="167">
        <v>0</v>
      </c>
      <c r="H5811" s="167">
        <v>0</v>
      </c>
      <c r="I5811" s="167">
        <v>1</v>
      </c>
      <c r="J5811" s="167">
        <v>3</v>
      </c>
      <c r="K5811" s="167">
        <v>4</v>
      </c>
      <c r="L5811" s="167">
        <v>1</v>
      </c>
      <c r="M5811" s="167">
        <v>6</v>
      </c>
      <c r="N5811" s="167">
        <v>0</v>
      </c>
      <c r="O5811" s="167">
        <v>2</v>
      </c>
      <c r="P5811" s="167">
        <v>4</v>
      </c>
      <c r="Q5811" s="167">
        <v>2</v>
      </c>
      <c r="R5811" s="167">
        <v>1</v>
      </c>
      <c r="S5811" s="167">
        <v>0</v>
      </c>
    </row>
    <row r="5812" spans="1:20" ht="9" customHeight="1" x14ac:dyDescent="0.2">
      <c r="A5812" s="115"/>
      <c r="B5812" s="115"/>
      <c r="C5812" s="115"/>
      <c r="D5812" s="441"/>
      <c r="E5812" s="666" t="s">
        <v>444</v>
      </c>
      <c r="F5812" s="347">
        <v>118</v>
      </c>
      <c r="G5812" s="167">
        <v>2</v>
      </c>
      <c r="H5812" s="167">
        <v>1</v>
      </c>
      <c r="I5812" s="167">
        <v>15</v>
      </c>
      <c r="J5812" s="167">
        <v>11</v>
      </c>
      <c r="K5812" s="167">
        <v>15</v>
      </c>
      <c r="L5812" s="167">
        <v>10</v>
      </c>
      <c r="M5812" s="167">
        <v>18</v>
      </c>
      <c r="N5812" s="167">
        <v>29</v>
      </c>
      <c r="O5812" s="167">
        <v>6</v>
      </c>
      <c r="P5812" s="167">
        <v>7</v>
      </c>
      <c r="Q5812" s="167">
        <v>3</v>
      </c>
      <c r="R5812" s="167">
        <v>1</v>
      </c>
      <c r="S5812" s="167">
        <v>0</v>
      </c>
    </row>
    <row r="5813" spans="1:20" s="204" customFormat="1" ht="14.25" customHeight="1" x14ac:dyDescent="0.2">
      <c r="A5813" s="115"/>
      <c r="B5813" s="115"/>
      <c r="C5813" s="115"/>
      <c r="D5813" s="441"/>
      <c r="E5813" s="424" t="s">
        <v>445</v>
      </c>
      <c r="F5813" s="346">
        <v>142</v>
      </c>
      <c r="G5813" s="308">
        <v>2</v>
      </c>
      <c r="H5813" s="308">
        <v>1</v>
      </c>
      <c r="I5813" s="308">
        <v>16</v>
      </c>
      <c r="J5813" s="308">
        <v>14</v>
      </c>
      <c r="K5813" s="308">
        <v>19</v>
      </c>
      <c r="L5813" s="308">
        <v>11</v>
      </c>
      <c r="M5813" s="308">
        <v>24</v>
      </c>
      <c r="N5813" s="308">
        <v>29</v>
      </c>
      <c r="O5813" s="308">
        <v>8</v>
      </c>
      <c r="P5813" s="308">
        <v>11</v>
      </c>
      <c r="Q5813" s="308">
        <v>5</v>
      </c>
      <c r="R5813" s="308">
        <v>2</v>
      </c>
      <c r="S5813" s="308">
        <v>0</v>
      </c>
      <c r="T5813" s="308"/>
    </row>
    <row r="5814" spans="1:20" ht="36" customHeight="1" x14ac:dyDescent="0.2">
      <c r="A5814" s="115"/>
      <c r="B5814" s="115"/>
      <c r="C5814" s="843" t="s">
        <v>2458</v>
      </c>
      <c r="D5814" s="843"/>
      <c r="E5814" s="424"/>
      <c r="F5814" s="346"/>
    </row>
    <row r="5815" spans="1:20" ht="9" customHeight="1" x14ac:dyDescent="0.2">
      <c r="A5815" s="115"/>
      <c r="B5815" s="115"/>
      <c r="C5815" s="115"/>
      <c r="D5815" s="441" t="s">
        <v>1199</v>
      </c>
      <c r="E5815" s="666" t="s">
        <v>443</v>
      </c>
      <c r="F5815" s="347">
        <v>1</v>
      </c>
      <c r="G5815" s="167">
        <v>0</v>
      </c>
      <c r="H5815" s="167">
        <v>0</v>
      </c>
      <c r="I5815" s="167">
        <v>0</v>
      </c>
      <c r="J5815" s="167">
        <v>0</v>
      </c>
      <c r="K5815" s="167">
        <v>0</v>
      </c>
      <c r="L5815" s="167">
        <v>0</v>
      </c>
      <c r="M5815" s="167">
        <v>0</v>
      </c>
      <c r="N5815" s="167">
        <v>0</v>
      </c>
      <c r="O5815" s="167">
        <v>0</v>
      </c>
      <c r="P5815" s="167">
        <v>0</v>
      </c>
      <c r="Q5815" s="167">
        <v>0</v>
      </c>
      <c r="R5815" s="167">
        <v>1</v>
      </c>
      <c r="S5815" s="167">
        <v>0</v>
      </c>
    </row>
    <row r="5816" spans="1:20" s="204" customFormat="1" ht="14.25" customHeight="1" x14ac:dyDescent="0.2">
      <c r="A5816" s="115"/>
      <c r="B5816" s="115"/>
      <c r="C5816" s="115"/>
      <c r="D5816" s="441"/>
      <c r="E5816" s="424" t="s">
        <v>445</v>
      </c>
      <c r="F5816" s="346">
        <v>1</v>
      </c>
      <c r="G5816" s="308">
        <v>0</v>
      </c>
      <c r="H5816" s="308">
        <v>0</v>
      </c>
      <c r="I5816" s="308">
        <v>0</v>
      </c>
      <c r="J5816" s="308">
        <v>0</v>
      </c>
      <c r="K5816" s="308">
        <v>0</v>
      </c>
      <c r="L5816" s="308">
        <v>0</v>
      </c>
      <c r="M5816" s="308">
        <v>0</v>
      </c>
      <c r="N5816" s="308">
        <v>0</v>
      </c>
      <c r="O5816" s="308">
        <v>0</v>
      </c>
      <c r="P5816" s="308">
        <v>0</v>
      </c>
      <c r="Q5816" s="308">
        <v>0</v>
      </c>
      <c r="R5816" s="308">
        <v>1</v>
      </c>
      <c r="S5816" s="308">
        <v>0</v>
      </c>
      <c r="T5816" s="308"/>
    </row>
    <row r="5817" spans="1:20" ht="9" customHeight="1" x14ac:dyDescent="0.2">
      <c r="A5817" s="115"/>
      <c r="B5817" s="115"/>
      <c r="C5817" s="115"/>
      <c r="D5817" s="441" t="s">
        <v>1181</v>
      </c>
      <c r="E5817" s="666" t="s">
        <v>443</v>
      </c>
      <c r="F5817" s="347">
        <v>17</v>
      </c>
      <c r="G5817" s="167">
        <v>0</v>
      </c>
      <c r="H5817" s="167">
        <v>0</v>
      </c>
      <c r="I5817" s="167">
        <v>0</v>
      </c>
      <c r="J5817" s="167">
        <v>2</v>
      </c>
      <c r="K5817" s="167">
        <v>4</v>
      </c>
      <c r="L5817" s="167">
        <v>3</v>
      </c>
      <c r="M5817" s="167">
        <v>4</v>
      </c>
      <c r="N5817" s="167">
        <v>3</v>
      </c>
      <c r="O5817" s="167">
        <v>0</v>
      </c>
      <c r="P5817" s="167">
        <v>0</v>
      </c>
      <c r="Q5817" s="167">
        <v>0</v>
      </c>
      <c r="R5817" s="167">
        <v>1</v>
      </c>
      <c r="S5817" s="167">
        <v>0</v>
      </c>
    </row>
    <row r="5818" spans="1:20" ht="9" customHeight="1" x14ac:dyDescent="0.2">
      <c r="A5818" s="115"/>
      <c r="B5818" s="115"/>
      <c r="C5818" s="115"/>
      <c r="D5818" s="441"/>
      <c r="E5818" s="666" t="s">
        <v>444</v>
      </c>
      <c r="F5818" s="347">
        <v>36</v>
      </c>
      <c r="G5818" s="167">
        <v>0</v>
      </c>
      <c r="H5818" s="167">
        <v>1</v>
      </c>
      <c r="I5818" s="167">
        <v>0</v>
      </c>
      <c r="J5818" s="167">
        <v>3</v>
      </c>
      <c r="K5818" s="167">
        <v>11</v>
      </c>
      <c r="L5818" s="167">
        <v>10</v>
      </c>
      <c r="M5818" s="167">
        <v>6</v>
      </c>
      <c r="N5818" s="167">
        <v>3</v>
      </c>
      <c r="O5818" s="167">
        <v>2</v>
      </c>
      <c r="P5818" s="167">
        <v>0</v>
      </c>
      <c r="Q5818" s="167">
        <v>0</v>
      </c>
      <c r="R5818" s="167">
        <v>0</v>
      </c>
      <c r="S5818" s="167">
        <v>0</v>
      </c>
    </row>
    <row r="5819" spans="1:20" s="204" customFormat="1" ht="14.25" customHeight="1" x14ac:dyDescent="0.2">
      <c r="A5819" s="115"/>
      <c r="B5819" s="115"/>
      <c r="C5819" s="115"/>
      <c r="D5819" s="441"/>
      <c r="E5819" s="424" t="s">
        <v>445</v>
      </c>
      <c r="F5819" s="346">
        <v>53</v>
      </c>
      <c r="G5819" s="308">
        <v>0</v>
      </c>
      <c r="H5819" s="308">
        <v>1</v>
      </c>
      <c r="I5819" s="308">
        <v>0</v>
      </c>
      <c r="J5819" s="308">
        <v>5</v>
      </c>
      <c r="K5819" s="308">
        <v>15</v>
      </c>
      <c r="L5819" s="308">
        <v>13</v>
      </c>
      <c r="M5819" s="308">
        <v>10</v>
      </c>
      <c r="N5819" s="308">
        <v>6</v>
      </c>
      <c r="O5819" s="308">
        <v>2</v>
      </c>
      <c r="P5819" s="308">
        <v>0</v>
      </c>
      <c r="Q5819" s="308">
        <v>0</v>
      </c>
      <c r="R5819" s="308">
        <v>1</v>
      </c>
      <c r="S5819" s="308">
        <v>0</v>
      </c>
      <c r="T5819" s="308"/>
    </row>
    <row r="5820" spans="1:20" ht="9" customHeight="1" x14ac:dyDescent="0.2">
      <c r="A5820" s="115"/>
      <c r="B5820" s="115"/>
      <c r="C5820" s="115"/>
      <c r="D5820" s="441" t="s">
        <v>1182</v>
      </c>
      <c r="E5820" s="666" t="s">
        <v>443</v>
      </c>
      <c r="F5820" s="347">
        <v>2</v>
      </c>
      <c r="G5820" s="167">
        <v>0</v>
      </c>
      <c r="H5820" s="167">
        <v>0</v>
      </c>
      <c r="I5820" s="167">
        <v>0</v>
      </c>
      <c r="J5820" s="167">
        <v>0</v>
      </c>
      <c r="K5820" s="167">
        <v>0</v>
      </c>
      <c r="L5820" s="167">
        <v>0</v>
      </c>
      <c r="M5820" s="167">
        <v>0</v>
      </c>
      <c r="N5820" s="167">
        <v>1</v>
      </c>
      <c r="O5820" s="167">
        <v>1</v>
      </c>
      <c r="P5820" s="167">
        <v>0</v>
      </c>
      <c r="Q5820" s="167">
        <v>0</v>
      </c>
      <c r="R5820" s="167">
        <v>0</v>
      </c>
      <c r="S5820" s="167">
        <v>0</v>
      </c>
    </row>
    <row r="5821" spans="1:20" ht="9" customHeight="1" x14ac:dyDescent="0.2">
      <c r="A5821" s="115"/>
      <c r="B5821" s="115"/>
      <c r="C5821" s="115"/>
      <c r="D5821" s="441"/>
      <c r="E5821" s="666" t="s">
        <v>444</v>
      </c>
      <c r="F5821" s="347">
        <v>8</v>
      </c>
      <c r="G5821" s="167">
        <v>0</v>
      </c>
      <c r="H5821" s="167">
        <v>0</v>
      </c>
      <c r="I5821" s="167">
        <v>0</v>
      </c>
      <c r="J5821" s="167">
        <v>0</v>
      </c>
      <c r="K5821" s="167">
        <v>4</v>
      </c>
      <c r="L5821" s="167">
        <v>0</v>
      </c>
      <c r="M5821" s="167">
        <v>2</v>
      </c>
      <c r="N5821" s="167">
        <v>1</v>
      </c>
      <c r="O5821" s="167">
        <v>0</v>
      </c>
      <c r="P5821" s="167">
        <v>1</v>
      </c>
      <c r="Q5821" s="167">
        <v>0</v>
      </c>
      <c r="R5821" s="167">
        <v>0</v>
      </c>
      <c r="S5821" s="167">
        <v>0</v>
      </c>
    </row>
    <row r="5822" spans="1:20" s="204" customFormat="1" ht="14.25" customHeight="1" x14ac:dyDescent="0.2">
      <c r="A5822" s="115"/>
      <c r="B5822" s="115"/>
      <c r="C5822" s="115"/>
      <c r="D5822" s="441"/>
      <c r="E5822" s="424" t="s">
        <v>445</v>
      </c>
      <c r="F5822" s="346">
        <v>10</v>
      </c>
      <c r="G5822" s="308">
        <v>0</v>
      </c>
      <c r="H5822" s="308">
        <v>0</v>
      </c>
      <c r="I5822" s="308">
        <v>0</v>
      </c>
      <c r="J5822" s="308">
        <v>0</v>
      </c>
      <c r="K5822" s="308">
        <v>4</v>
      </c>
      <c r="L5822" s="308">
        <v>0</v>
      </c>
      <c r="M5822" s="308">
        <v>2</v>
      </c>
      <c r="N5822" s="308">
        <v>2</v>
      </c>
      <c r="O5822" s="308">
        <v>1</v>
      </c>
      <c r="P5822" s="308">
        <v>1</v>
      </c>
      <c r="Q5822" s="308">
        <v>0</v>
      </c>
      <c r="R5822" s="308">
        <v>0</v>
      </c>
      <c r="S5822" s="308">
        <v>0</v>
      </c>
      <c r="T5822" s="308"/>
    </row>
    <row r="5823" spans="1:20" ht="9" customHeight="1" x14ac:dyDescent="0.2">
      <c r="A5823" s="115"/>
      <c r="B5823" s="115"/>
      <c r="C5823" s="115"/>
      <c r="D5823" s="441" t="s">
        <v>1183</v>
      </c>
      <c r="E5823" s="666" t="s">
        <v>443</v>
      </c>
      <c r="F5823" s="347">
        <v>7</v>
      </c>
      <c r="G5823" s="167">
        <v>0</v>
      </c>
      <c r="H5823" s="167">
        <v>2</v>
      </c>
      <c r="I5823" s="167">
        <v>4</v>
      </c>
      <c r="J5823" s="167">
        <v>1</v>
      </c>
      <c r="K5823" s="167">
        <v>0</v>
      </c>
      <c r="L5823" s="167">
        <v>0</v>
      </c>
      <c r="M5823" s="167">
        <v>0</v>
      </c>
      <c r="N5823" s="167">
        <v>0</v>
      </c>
      <c r="O5823" s="167">
        <v>0</v>
      </c>
      <c r="P5823" s="167">
        <v>0</v>
      </c>
      <c r="Q5823" s="167">
        <v>0</v>
      </c>
      <c r="R5823" s="167">
        <v>0</v>
      </c>
      <c r="S5823" s="167">
        <v>0</v>
      </c>
    </row>
    <row r="5824" spans="1:20" ht="9" customHeight="1" x14ac:dyDescent="0.2">
      <c r="A5824" s="115"/>
      <c r="B5824" s="115"/>
      <c r="C5824" s="115"/>
      <c r="D5824" s="441"/>
      <c r="E5824" s="666" t="s">
        <v>444</v>
      </c>
      <c r="F5824" s="347">
        <v>11</v>
      </c>
      <c r="G5824" s="167">
        <v>0</v>
      </c>
      <c r="H5824" s="167">
        <v>0</v>
      </c>
      <c r="I5824" s="167">
        <v>7</v>
      </c>
      <c r="J5824" s="167">
        <v>3</v>
      </c>
      <c r="K5824" s="167">
        <v>1</v>
      </c>
      <c r="L5824" s="167">
        <v>0</v>
      </c>
      <c r="M5824" s="167">
        <v>0</v>
      </c>
      <c r="N5824" s="167">
        <v>0</v>
      </c>
      <c r="O5824" s="167">
        <v>0</v>
      </c>
      <c r="P5824" s="167">
        <v>0</v>
      </c>
      <c r="Q5824" s="167">
        <v>0</v>
      </c>
      <c r="R5824" s="167">
        <v>0</v>
      </c>
      <c r="S5824" s="167">
        <v>0</v>
      </c>
    </row>
    <row r="5825" spans="1:20" s="204" customFormat="1" ht="14.25" customHeight="1" x14ac:dyDescent="0.2">
      <c r="A5825" s="115"/>
      <c r="B5825" s="115"/>
      <c r="C5825" s="115"/>
      <c r="D5825" s="441"/>
      <c r="E5825" s="424" t="s">
        <v>445</v>
      </c>
      <c r="F5825" s="346">
        <v>18</v>
      </c>
      <c r="G5825" s="308">
        <v>0</v>
      </c>
      <c r="H5825" s="308">
        <v>2</v>
      </c>
      <c r="I5825" s="308">
        <v>11</v>
      </c>
      <c r="J5825" s="308">
        <v>4</v>
      </c>
      <c r="K5825" s="308">
        <v>1</v>
      </c>
      <c r="L5825" s="308">
        <v>0</v>
      </c>
      <c r="M5825" s="308">
        <v>0</v>
      </c>
      <c r="N5825" s="308">
        <v>0</v>
      </c>
      <c r="O5825" s="308">
        <v>0</v>
      </c>
      <c r="P5825" s="308">
        <v>0</v>
      </c>
      <c r="Q5825" s="308">
        <v>0</v>
      </c>
      <c r="R5825" s="308">
        <v>0</v>
      </c>
      <c r="S5825" s="308">
        <v>0</v>
      </c>
      <c r="T5825" s="308"/>
    </row>
    <row r="5826" spans="1:20" ht="9" customHeight="1" x14ac:dyDescent="0.2">
      <c r="A5826" s="115"/>
      <c r="B5826" s="115"/>
      <c r="C5826" s="115"/>
      <c r="D5826" s="440" t="s">
        <v>265</v>
      </c>
      <c r="E5826" s="666" t="s">
        <v>443</v>
      </c>
      <c r="F5826" s="347">
        <v>27</v>
      </c>
      <c r="G5826" s="167">
        <v>0</v>
      </c>
      <c r="H5826" s="167">
        <v>2</v>
      </c>
      <c r="I5826" s="167">
        <v>4</v>
      </c>
      <c r="J5826" s="167">
        <v>3</v>
      </c>
      <c r="K5826" s="167">
        <v>4</v>
      </c>
      <c r="L5826" s="167">
        <v>3</v>
      </c>
      <c r="M5826" s="167">
        <v>4</v>
      </c>
      <c r="N5826" s="167">
        <v>4</v>
      </c>
      <c r="O5826" s="167">
        <v>1</v>
      </c>
      <c r="P5826" s="167">
        <v>0</v>
      </c>
      <c r="Q5826" s="167">
        <v>0</v>
      </c>
      <c r="R5826" s="167">
        <v>2</v>
      </c>
      <c r="S5826" s="167">
        <v>0</v>
      </c>
    </row>
    <row r="5827" spans="1:20" ht="9" customHeight="1" x14ac:dyDescent="0.2">
      <c r="A5827" s="115"/>
      <c r="B5827" s="115"/>
      <c r="C5827" s="115"/>
      <c r="D5827" s="441"/>
      <c r="E5827" s="666" t="s">
        <v>444</v>
      </c>
      <c r="F5827" s="347">
        <v>55</v>
      </c>
      <c r="G5827" s="167">
        <v>0</v>
      </c>
      <c r="H5827" s="167">
        <v>1</v>
      </c>
      <c r="I5827" s="167">
        <v>7</v>
      </c>
      <c r="J5827" s="167">
        <v>6</v>
      </c>
      <c r="K5827" s="167">
        <v>16</v>
      </c>
      <c r="L5827" s="167">
        <v>10</v>
      </c>
      <c r="M5827" s="167">
        <v>8</v>
      </c>
      <c r="N5827" s="167">
        <v>4</v>
      </c>
      <c r="O5827" s="167">
        <v>2</v>
      </c>
      <c r="P5827" s="167">
        <v>1</v>
      </c>
      <c r="Q5827" s="167">
        <v>0</v>
      </c>
      <c r="R5827" s="167">
        <v>0</v>
      </c>
      <c r="S5827" s="167">
        <v>0</v>
      </c>
    </row>
    <row r="5828" spans="1:20" s="204" customFormat="1" ht="14.25" customHeight="1" x14ac:dyDescent="0.2">
      <c r="A5828" s="115"/>
      <c r="B5828" s="115"/>
      <c r="C5828" s="115"/>
      <c r="D5828" s="441"/>
      <c r="E5828" s="424" t="s">
        <v>445</v>
      </c>
      <c r="F5828" s="346">
        <v>82</v>
      </c>
      <c r="G5828" s="308">
        <v>0</v>
      </c>
      <c r="H5828" s="308">
        <v>3</v>
      </c>
      <c r="I5828" s="308">
        <v>11</v>
      </c>
      <c r="J5828" s="308">
        <v>9</v>
      </c>
      <c r="K5828" s="308">
        <v>20</v>
      </c>
      <c r="L5828" s="308">
        <v>13</v>
      </c>
      <c r="M5828" s="308">
        <v>12</v>
      </c>
      <c r="N5828" s="308">
        <v>8</v>
      </c>
      <c r="O5828" s="308">
        <v>3</v>
      </c>
      <c r="P5828" s="308">
        <v>1</v>
      </c>
      <c r="Q5828" s="308">
        <v>0</v>
      </c>
      <c r="R5828" s="308">
        <v>2</v>
      </c>
      <c r="S5828" s="308">
        <v>0</v>
      </c>
      <c r="T5828" s="308"/>
    </row>
    <row r="5829" spans="1:20" ht="27" customHeight="1" x14ac:dyDescent="0.2">
      <c r="A5829" s="115"/>
      <c r="B5829" s="115"/>
      <c r="C5829" s="843" t="s">
        <v>1169</v>
      </c>
      <c r="D5829" s="843"/>
      <c r="E5829" s="424"/>
      <c r="F5829" s="346"/>
    </row>
    <row r="5830" spans="1:20" ht="9" customHeight="1" x14ac:dyDescent="0.2">
      <c r="A5830" s="115"/>
      <c r="B5830" s="115"/>
      <c r="C5830" s="115"/>
      <c r="D5830" s="441" t="s">
        <v>392</v>
      </c>
      <c r="E5830" s="666" t="s">
        <v>443</v>
      </c>
      <c r="F5830" s="347">
        <v>4</v>
      </c>
      <c r="G5830" s="167">
        <v>0</v>
      </c>
      <c r="H5830" s="167">
        <v>0</v>
      </c>
      <c r="I5830" s="167">
        <v>0</v>
      </c>
      <c r="J5830" s="167">
        <v>0</v>
      </c>
      <c r="K5830" s="167">
        <v>0</v>
      </c>
      <c r="L5830" s="167">
        <v>0</v>
      </c>
      <c r="M5830" s="167">
        <v>1</v>
      </c>
      <c r="N5830" s="167">
        <v>0</v>
      </c>
      <c r="O5830" s="167">
        <v>1</v>
      </c>
      <c r="P5830" s="167">
        <v>0</v>
      </c>
      <c r="Q5830" s="167">
        <v>1</v>
      </c>
      <c r="R5830" s="167">
        <v>1</v>
      </c>
      <c r="S5830" s="167">
        <v>0</v>
      </c>
    </row>
    <row r="5831" spans="1:20" ht="9" customHeight="1" x14ac:dyDescent="0.2">
      <c r="A5831" s="115"/>
      <c r="B5831" s="115"/>
      <c r="C5831" s="115"/>
      <c r="D5831" s="441"/>
      <c r="E5831" s="666" t="s">
        <v>444</v>
      </c>
      <c r="F5831" s="347">
        <v>5</v>
      </c>
      <c r="G5831" s="167">
        <v>0</v>
      </c>
      <c r="H5831" s="167">
        <v>0</v>
      </c>
      <c r="I5831" s="167">
        <v>0</v>
      </c>
      <c r="J5831" s="167">
        <v>0</v>
      </c>
      <c r="K5831" s="167">
        <v>0</v>
      </c>
      <c r="L5831" s="167">
        <v>0</v>
      </c>
      <c r="M5831" s="167">
        <v>1</v>
      </c>
      <c r="N5831" s="167">
        <v>1</v>
      </c>
      <c r="O5831" s="167">
        <v>1</v>
      </c>
      <c r="P5831" s="167">
        <v>1</v>
      </c>
      <c r="Q5831" s="167">
        <v>1</v>
      </c>
      <c r="R5831" s="167">
        <v>0</v>
      </c>
      <c r="S5831" s="167">
        <v>0</v>
      </c>
    </row>
    <row r="5832" spans="1:20" s="204" customFormat="1" ht="14.25" customHeight="1" x14ac:dyDescent="0.2">
      <c r="A5832" s="115"/>
      <c r="B5832" s="115"/>
      <c r="C5832" s="115"/>
      <c r="D5832" s="441"/>
      <c r="E5832" s="424" t="s">
        <v>445</v>
      </c>
      <c r="F5832" s="346">
        <v>9</v>
      </c>
      <c r="G5832" s="308">
        <v>0</v>
      </c>
      <c r="H5832" s="308">
        <v>0</v>
      </c>
      <c r="I5832" s="308">
        <v>0</v>
      </c>
      <c r="J5832" s="308">
        <v>0</v>
      </c>
      <c r="K5832" s="308">
        <v>0</v>
      </c>
      <c r="L5832" s="308">
        <v>0</v>
      </c>
      <c r="M5832" s="308">
        <v>2</v>
      </c>
      <c r="N5832" s="308">
        <v>1</v>
      </c>
      <c r="O5832" s="308">
        <v>2</v>
      </c>
      <c r="P5832" s="308">
        <v>1</v>
      </c>
      <c r="Q5832" s="308">
        <v>2</v>
      </c>
      <c r="R5832" s="308">
        <v>1</v>
      </c>
      <c r="S5832" s="308">
        <v>0</v>
      </c>
      <c r="T5832" s="308"/>
    </row>
    <row r="5833" spans="1:20" ht="18" customHeight="1" x14ac:dyDescent="0.2">
      <c r="A5833" s="115"/>
      <c r="B5833" s="115"/>
      <c r="C5833" s="115"/>
      <c r="D5833" s="442" t="s">
        <v>1194</v>
      </c>
      <c r="E5833" s="409" t="s">
        <v>443</v>
      </c>
      <c r="F5833" s="348">
        <v>15</v>
      </c>
      <c r="G5833" s="307">
        <v>0</v>
      </c>
      <c r="H5833" s="307">
        <v>0</v>
      </c>
      <c r="I5833" s="307">
        <v>0</v>
      </c>
      <c r="J5833" s="307">
        <v>0</v>
      </c>
      <c r="K5833" s="307">
        <v>1</v>
      </c>
      <c r="L5833" s="307">
        <v>0</v>
      </c>
      <c r="M5833" s="307">
        <v>0</v>
      </c>
      <c r="N5833" s="307">
        <v>0</v>
      </c>
      <c r="O5833" s="307">
        <v>2</v>
      </c>
      <c r="P5833" s="307">
        <v>2</v>
      </c>
      <c r="Q5833" s="307">
        <v>5</v>
      </c>
      <c r="R5833" s="307">
        <v>5</v>
      </c>
      <c r="S5833" s="307">
        <v>0</v>
      </c>
    </row>
    <row r="5834" spans="1:20" ht="9" customHeight="1" x14ac:dyDescent="0.2">
      <c r="A5834" s="115"/>
      <c r="B5834" s="115"/>
      <c r="C5834" s="115"/>
      <c r="D5834" s="441"/>
      <c r="E5834" s="666" t="s">
        <v>444</v>
      </c>
      <c r="F5834" s="347">
        <v>18</v>
      </c>
      <c r="G5834" s="167">
        <v>0</v>
      </c>
      <c r="H5834" s="167">
        <v>0</v>
      </c>
      <c r="I5834" s="167">
        <v>0</v>
      </c>
      <c r="J5834" s="167">
        <v>0</v>
      </c>
      <c r="K5834" s="167">
        <v>0</v>
      </c>
      <c r="L5834" s="167">
        <v>2</v>
      </c>
      <c r="M5834" s="167">
        <v>1</v>
      </c>
      <c r="N5834" s="167">
        <v>3</v>
      </c>
      <c r="O5834" s="167">
        <v>2</v>
      </c>
      <c r="P5834" s="167">
        <v>3</v>
      </c>
      <c r="Q5834" s="167">
        <v>2</v>
      </c>
      <c r="R5834" s="167">
        <v>5</v>
      </c>
      <c r="S5834" s="167">
        <v>0</v>
      </c>
    </row>
    <row r="5835" spans="1:20" s="204" customFormat="1" ht="14.25" customHeight="1" x14ac:dyDescent="0.2">
      <c r="A5835" s="115"/>
      <c r="B5835" s="115"/>
      <c r="C5835" s="115"/>
      <c r="D5835" s="441"/>
      <c r="E5835" s="424" t="s">
        <v>445</v>
      </c>
      <c r="F5835" s="346">
        <v>33</v>
      </c>
      <c r="G5835" s="308">
        <v>0</v>
      </c>
      <c r="H5835" s="308">
        <v>0</v>
      </c>
      <c r="I5835" s="308">
        <v>0</v>
      </c>
      <c r="J5835" s="308">
        <v>0</v>
      </c>
      <c r="K5835" s="308">
        <v>1</v>
      </c>
      <c r="L5835" s="308">
        <v>2</v>
      </c>
      <c r="M5835" s="308">
        <v>1</v>
      </c>
      <c r="N5835" s="308">
        <v>3</v>
      </c>
      <c r="O5835" s="308">
        <v>4</v>
      </c>
      <c r="P5835" s="308">
        <v>5</v>
      </c>
      <c r="Q5835" s="308">
        <v>7</v>
      </c>
      <c r="R5835" s="308">
        <v>10</v>
      </c>
      <c r="S5835" s="308">
        <v>0</v>
      </c>
      <c r="T5835" s="308"/>
    </row>
    <row r="5836" spans="1:20" ht="9" customHeight="1" x14ac:dyDescent="0.2">
      <c r="A5836" s="115"/>
      <c r="B5836" s="115"/>
      <c r="C5836" s="115"/>
      <c r="D5836" s="441" t="s">
        <v>393</v>
      </c>
      <c r="E5836" s="666" t="s">
        <v>444</v>
      </c>
      <c r="F5836" s="347">
        <v>1</v>
      </c>
      <c r="G5836" s="167">
        <v>0</v>
      </c>
      <c r="H5836" s="167">
        <v>0</v>
      </c>
      <c r="I5836" s="167">
        <v>0</v>
      </c>
      <c r="J5836" s="167">
        <v>0</v>
      </c>
      <c r="K5836" s="167">
        <v>0</v>
      </c>
      <c r="L5836" s="167">
        <v>1</v>
      </c>
      <c r="M5836" s="167">
        <v>0</v>
      </c>
      <c r="N5836" s="167">
        <v>0</v>
      </c>
      <c r="O5836" s="167">
        <v>0</v>
      </c>
      <c r="P5836" s="167">
        <v>0</v>
      </c>
      <c r="Q5836" s="167">
        <v>0</v>
      </c>
      <c r="R5836" s="167">
        <v>0</v>
      </c>
      <c r="S5836" s="167">
        <v>0</v>
      </c>
    </row>
    <row r="5837" spans="1:20" s="204" customFormat="1" ht="14.25" customHeight="1" x14ac:dyDescent="0.2">
      <c r="A5837" s="115"/>
      <c r="B5837" s="115"/>
      <c r="C5837" s="115"/>
      <c r="D5837" s="441"/>
      <c r="E5837" s="424" t="s">
        <v>445</v>
      </c>
      <c r="F5837" s="346">
        <v>1</v>
      </c>
      <c r="G5837" s="308">
        <v>0</v>
      </c>
      <c r="H5837" s="308">
        <v>0</v>
      </c>
      <c r="I5837" s="308">
        <v>0</v>
      </c>
      <c r="J5837" s="308">
        <v>0</v>
      </c>
      <c r="K5837" s="308">
        <v>0</v>
      </c>
      <c r="L5837" s="308">
        <v>1</v>
      </c>
      <c r="M5837" s="308">
        <v>0</v>
      </c>
      <c r="N5837" s="308">
        <v>0</v>
      </c>
      <c r="O5837" s="308">
        <v>0</v>
      </c>
      <c r="P5837" s="308">
        <v>0</v>
      </c>
      <c r="Q5837" s="308">
        <v>0</v>
      </c>
      <c r="R5837" s="308">
        <v>0</v>
      </c>
      <c r="S5837" s="308">
        <v>0</v>
      </c>
      <c r="T5837" s="308"/>
    </row>
    <row r="5838" spans="1:20" ht="18" customHeight="1" x14ac:dyDescent="0.2">
      <c r="A5838" s="115"/>
      <c r="B5838" s="115"/>
      <c r="C5838" s="115"/>
      <c r="D5838" s="442" t="s">
        <v>1184</v>
      </c>
      <c r="E5838" s="409" t="s">
        <v>443</v>
      </c>
      <c r="F5838" s="348">
        <v>4</v>
      </c>
      <c r="G5838" s="307">
        <v>0</v>
      </c>
      <c r="H5838" s="307">
        <v>0</v>
      </c>
      <c r="I5838" s="307">
        <v>0</v>
      </c>
      <c r="J5838" s="307">
        <v>0</v>
      </c>
      <c r="K5838" s="307">
        <v>0</v>
      </c>
      <c r="L5838" s="307">
        <v>0</v>
      </c>
      <c r="M5838" s="307">
        <v>0</v>
      </c>
      <c r="N5838" s="307">
        <v>2</v>
      </c>
      <c r="O5838" s="307">
        <v>0</v>
      </c>
      <c r="P5838" s="307">
        <v>2</v>
      </c>
      <c r="Q5838" s="307">
        <v>0</v>
      </c>
      <c r="R5838" s="307">
        <v>0</v>
      </c>
      <c r="S5838" s="307">
        <v>0</v>
      </c>
    </row>
    <row r="5839" spans="1:20" ht="9" customHeight="1" x14ac:dyDescent="0.2">
      <c r="A5839" s="115"/>
      <c r="B5839" s="115"/>
      <c r="C5839" s="115"/>
      <c r="D5839" s="441"/>
      <c r="E5839" s="666" t="s">
        <v>444</v>
      </c>
      <c r="F5839" s="347">
        <v>1</v>
      </c>
      <c r="G5839" s="167">
        <v>0</v>
      </c>
      <c r="H5839" s="167">
        <v>0</v>
      </c>
      <c r="I5839" s="167">
        <v>0</v>
      </c>
      <c r="J5839" s="167">
        <v>0</v>
      </c>
      <c r="K5839" s="167">
        <v>1</v>
      </c>
      <c r="L5839" s="167">
        <v>0</v>
      </c>
      <c r="M5839" s="167">
        <v>0</v>
      </c>
      <c r="N5839" s="167">
        <v>0</v>
      </c>
      <c r="O5839" s="167">
        <v>0</v>
      </c>
      <c r="P5839" s="167">
        <v>0</v>
      </c>
      <c r="Q5839" s="167">
        <v>0</v>
      </c>
      <c r="R5839" s="167">
        <v>0</v>
      </c>
      <c r="S5839" s="167">
        <v>0</v>
      </c>
    </row>
    <row r="5840" spans="1:20" s="204" customFormat="1" ht="14.25" customHeight="1" x14ac:dyDescent="0.2">
      <c r="A5840" s="115"/>
      <c r="B5840" s="115"/>
      <c r="C5840" s="115"/>
      <c r="D5840" s="441"/>
      <c r="E5840" s="424" t="s">
        <v>445</v>
      </c>
      <c r="F5840" s="346">
        <v>5</v>
      </c>
      <c r="G5840" s="308">
        <v>0</v>
      </c>
      <c r="H5840" s="308">
        <v>0</v>
      </c>
      <c r="I5840" s="308">
        <v>0</v>
      </c>
      <c r="J5840" s="308">
        <v>0</v>
      </c>
      <c r="K5840" s="308">
        <v>1</v>
      </c>
      <c r="L5840" s="308">
        <v>0</v>
      </c>
      <c r="M5840" s="308">
        <v>0</v>
      </c>
      <c r="N5840" s="308">
        <v>2</v>
      </c>
      <c r="O5840" s="308">
        <v>0</v>
      </c>
      <c r="P5840" s="308">
        <v>2</v>
      </c>
      <c r="Q5840" s="308">
        <v>0</v>
      </c>
      <c r="R5840" s="308">
        <v>0</v>
      </c>
      <c r="S5840" s="308">
        <v>0</v>
      </c>
      <c r="T5840" s="308"/>
    </row>
    <row r="5841" spans="1:20" ht="9" customHeight="1" x14ac:dyDescent="0.2">
      <c r="A5841" s="115"/>
      <c r="B5841" s="115"/>
      <c r="C5841" s="115"/>
      <c r="D5841" s="441" t="s">
        <v>1185</v>
      </c>
      <c r="E5841" s="666" t="s">
        <v>444</v>
      </c>
      <c r="F5841" s="347">
        <v>1</v>
      </c>
      <c r="G5841" s="167">
        <v>0</v>
      </c>
      <c r="H5841" s="167">
        <v>0</v>
      </c>
      <c r="I5841" s="167">
        <v>0</v>
      </c>
      <c r="J5841" s="167">
        <v>0</v>
      </c>
      <c r="K5841" s="167">
        <v>0</v>
      </c>
      <c r="L5841" s="167">
        <v>0</v>
      </c>
      <c r="M5841" s="167">
        <v>0</v>
      </c>
      <c r="N5841" s="167">
        <v>0</v>
      </c>
      <c r="O5841" s="167">
        <v>0</v>
      </c>
      <c r="P5841" s="167">
        <v>1</v>
      </c>
      <c r="Q5841" s="167">
        <v>0</v>
      </c>
      <c r="R5841" s="167">
        <v>0</v>
      </c>
      <c r="S5841" s="167">
        <v>0</v>
      </c>
    </row>
    <row r="5842" spans="1:20" s="204" customFormat="1" ht="14.25" customHeight="1" x14ac:dyDescent="0.2">
      <c r="A5842" s="115"/>
      <c r="B5842" s="115"/>
      <c r="C5842" s="115"/>
      <c r="D5842" s="441"/>
      <c r="E5842" s="424" t="s">
        <v>445</v>
      </c>
      <c r="F5842" s="346">
        <v>1</v>
      </c>
      <c r="G5842" s="308">
        <v>0</v>
      </c>
      <c r="H5842" s="308">
        <v>0</v>
      </c>
      <c r="I5842" s="308">
        <v>0</v>
      </c>
      <c r="J5842" s="308">
        <v>0</v>
      </c>
      <c r="K5842" s="308">
        <v>0</v>
      </c>
      <c r="L5842" s="308">
        <v>0</v>
      </c>
      <c r="M5842" s="308">
        <v>0</v>
      </c>
      <c r="N5842" s="308">
        <v>0</v>
      </c>
      <c r="O5842" s="308">
        <v>0</v>
      </c>
      <c r="P5842" s="308">
        <v>1</v>
      </c>
      <c r="Q5842" s="308">
        <v>0</v>
      </c>
      <c r="R5842" s="308">
        <v>0</v>
      </c>
      <c r="S5842" s="308">
        <v>0</v>
      </c>
      <c r="T5842" s="308"/>
    </row>
    <row r="5843" spans="1:20" ht="9" customHeight="1" x14ac:dyDescent="0.2">
      <c r="A5843" s="115"/>
      <c r="B5843" s="115"/>
      <c r="C5843" s="115"/>
      <c r="D5843" s="441" t="s">
        <v>394</v>
      </c>
      <c r="E5843" s="666" t="s">
        <v>443</v>
      </c>
      <c r="F5843" s="347">
        <v>1</v>
      </c>
      <c r="G5843" s="167">
        <v>0</v>
      </c>
      <c r="H5843" s="167">
        <v>0</v>
      </c>
      <c r="I5843" s="167">
        <v>1</v>
      </c>
      <c r="J5843" s="167">
        <v>0</v>
      </c>
      <c r="K5843" s="167">
        <v>0</v>
      </c>
      <c r="L5843" s="167">
        <v>0</v>
      </c>
      <c r="M5843" s="167">
        <v>0</v>
      </c>
      <c r="N5843" s="167">
        <v>0</v>
      </c>
      <c r="O5843" s="167">
        <v>0</v>
      </c>
      <c r="P5843" s="167">
        <v>0</v>
      </c>
      <c r="Q5843" s="167">
        <v>0</v>
      </c>
      <c r="R5843" s="167">
        <v>0</v>
      </c>
      <c r="S5843" s="167">
        <v>0</v>
      </c>
    </row>
    <row r="5844" spans="1:20" ht="9" customHeight="1" x14ac:dyDescent="0.2">
      <c r="A5844" s="115"/>
      <c r="B5844" s="115"/>
      <c r="C5844" s="115"/>
      <c r="D5844" s="441"/>
      <c r="E5844" s="666" t="s">
        <v>444</v>
      </c>
      <c r="F5844" s="347">
        <v>2</v>
      </c>
      <c r="G5844" s="167">
        <v>1</v>
      </c>
      <c r="H5844" s="167">
        <v>1</v>
      </c>
      <c r="I5844" s="167">
        <v>0</v>
      </c>
      <c r="J5844" s="167">
        <v>0</v>
      </c>
      <c r="K5844" s="167">
        <v>0</v>
      </c>
      <c r="L5844" s="167">
        <v>0</v>
      </c>
      <c r="M5844" s="167">
        <v>0</v>
      </c>
      <c r="N5844" s="167">
        <v>0</v>
      </c>
      <c r="O5844" s="167">
        <v>0</v>
      </c>
      <c r="P5844" s="167">
        <v>0</v>
      </c>
      <c r="Q5844" s="167">
        <v>0</v>
      </c>
      <c r="R5844" s="167">
        <v>0</v>
      </c>
      <c r="S5844" s="167">
        <v>0</v>
      </c>
    </row>
    <row r="5845" spans="1:20" s="204" customFormat="1" ht="14.25" customHeight="1" x14ac:dyDescent="0.2">
      <c r="A5845" s="115"/>
      <c r="B5845" s="115"/>
      <c r="C5845" s="115"/>
      <c r="D5845" s="441"/>
      <c r="E5845" s="424" t="s">
        <v>445</v>
      </c>
      <c r="F5845" s="346">
        <v>3</v>
      </c>
      <c r="G5845" s="308">
        <v>1</v>
      </c>
      <c r="H5845" s="308">
        <v>1</v>
      </c>
      <c r="I5845" s="308">
        <v>1</v>
      </c>
      <c r="J5845" s="308">
        <v>0</v>
      </c>
      <c r="K5845" s="308">
        <v>0</v>
      </c>
      <c r="L5845" s="308">
        <v>0</v>
      </c>
      <c r="M5845" s="308">
        <v>0</v>
      </c>
      <c r="N5845" s="308">
        <v>0</v>
      </c>
      <c r="O5845" s="308">
        <v>0</v>
      </c>
      <c r="P5845" s="308">
        <v>0</v>
      </c>
      <c r="Q5845" s="308">
        <v>0</v>
      </c>
      <c r="R5845" s="308">
        <v>0</v>
      </c>
      <c r="S5845" s="308">
        <v>0</v>
      </c>
      <c r="T5845" s="308"/>
    </row>
    <row r="5846" spans="1:20" ht="18" customHeight="1" x14ac:dyDescent="0.2">
      <c r="A5846" s="115"/>
      <c r="B5846" s="115"/>
      <c r="C5846" s="115"/>
      <c r="D5846" s="442" t="s">
        <v>1186</v>
      </c>
      <c r="E5846" s="409" t="s">
        <v>443</v>
      </c>
      <c r="F5846" s="348">
        <v>8</v>
      </c>
      <c r="G5846" s="307">
        <v>1</v>
      </c>
      <c r="H5846" s="307">
        <v>0</v>
      </c>
      <c r="I5846" s="307">
        <v>3</v>
      </c>
      <c r="J5846" s="307">
        <v>2</v>
      </c>
      <c r="K5846" s="307">
        <v>1</v>
      </c>
      <c r="L5846" s="307">
        <v>1</v>
      </c>
      <c r="M5846" s="307">
        <v>0</v>
      </c>
      <c r="N5846" s="307">
        <v>0</v>
      </c>
      <c r="O5846" s="307">
        <v>0</v>
      </c>
      <c r="P5846" s="307">
        <v>0</v>
      </c>
      <c r="Q5846" s="307">
        <v>0</v>
      </c>
      <c r="R5846" s="307">
        <v>0</v>
      </c>
      <c r="S5846" s="307">
        <v>0</v>
      </c>
    </row>
    <row r="5847" spans="1:20" ht="9" customHeight="1" x14ac:dyDescent="0.2">
      <c r="A5847" s="115"/>
      <c r="B5847" s="115"/>
      <c r="C5847" s="115"/>
      <c r="D5847" s="441"/>
      <c r="E5847" s="666" t="s">
        <v>444</v>
      </c>
      <c r="F5847" s="347">
        <v>6</v>
      </c>
      <c r="G5847" s="167">
        <v>0</v>
      </c>
      <c r="H5847" s="167">
        <v>0</v>
      </c>
      <c r="I5847" s="167">
        <v>4</v>
      </c>
      <c r="J5847" s="167">
        <v>2</v>
      </c>
      <c r="K5847" s="167">
        <v>0</v>
      </c>
      <c r="L5847" s="167">
        <v>0</v>
      </c>
      <c r="M5847" s="167">
        <v>0</v>
      </c>
      <c r="N5847" s="167">
        <v>0</v>
      </c>
      <c r="O5847" s="167">
        <v>0</v>
      </c>
      <c r="P5847" s="167">
        <v>0</v>
      </c>
      <c r="Q5847" s="167">
        <v>0</v>
      </c>
      <c r="R5847" s="167">
        <v>0</v>
      </c>
      <c r="S5847" s="167">
        <v>0</v>
      </c>
    </row>
    <row r="5848" spans="1:20" s="204" customFormat="1" ht="14.25" customHeight="1" x14ac:dyDescent="0.2">
      <c r="A5848" s="115"/>
      <c r="B5848" s="115"/>
      <c r="C5848" s="115"/>
      <c r="D5848" s="441"/>
      <c r="E5848" s="424" t="s">
        <v>445</v>
      </c>
      <c r="F5848" s="346">
        <v>14</v>
      </c>
      <c r="G5848" s="308">
        <v>1</v>
      </c>
      <c r="H5848" s="308">
        <v>0</v>
      </c>
      <c r="I5848" s="308">
        <v>7</v>
      </c>
      <c r="J5848" s="308">
        <v>4</v>
      </c>
      <c r="K5848" s="308">
        <v>1</v>
      </c>
      <c r="L5848" s="308">
        <v>1</v>
      </c>
      <c r="M5848" s="308">
        <v>0</v>
      </c>
      <c r="N5848" s="308">
        <v>0</v>
      </c>
      <c r="O5848" s="308">
        <v>0</v>
      </c>
      <c r="P5848" s="308">
        <v>0</v>
      </c>
      <c r="Q5848" s="308">
        <v>0</v>
      </c>
      <c r="R5848" s="308">
        <v>0</v>
      </c>
      <c r="S5848" s="308">
        <v>0</v>
      </c>
      <c r="T5848" s="308"/>
    </row>
    <row r="5849" spans="1:20" ht="9" customHeight="1" x14ac:dyDescent="0.2">
      <c r="A5849" s="115"/>
      <c r="B5849" s="115"/>
      <c r="C5849" s="115"/>
      <c r="D5849" s="441" t="s">
        <v>1170</v>
      </c>
      <c r="E5849" s="666" t="s">
        <v>443</v>
      </c>
      <c r="F5849" s="347">
        <v>4</v>
      </c>
      <c r="G5849" s="167">
        <v>0</v>
      </c>
      <c r="H5849" s="167">
        <v>1</v>
      </c>
      <c r="I5849" s="167">
        <v>1</v>
      </c>
      <c r="J5849" s="167">
        <v>1</v>
      </c>
      <c r="K5849" s="167">
        <v>1</v>
      </c>
      <c r="L5849" s="167">
        <v>0</v>
      </c>
      <c r="M5849" s="167">
        <v>0</v>
      </c>
      <c r="N5849" s="167">
        <v>0</v>
      </c>
      <c r="O5849" s="167">
        <v>0</v>
      </c>
      <c r="P5849" s="167">
        <v>0</v>
      </c>
      <c r="Q5849" s="167">
        <v>0</v>
      </c>
      <c r="R5849" s="167">
        <v>0</v>
      </c>
      <c r="S5849" s="167">
        <v>0</v>
      </c>
    </row>
    <row r="5850" spans="1:20" ht="9" customHeight="1" x14ac:dyDescent="0.2">
      <c r="A5850" s="115"/>
      <c r="B5850" s="115"/>
      <c r="C5850" s="115"/>
      <c r="D5850" s="441"/>
      <c r="E5850" s="666" t="s">
        <v>444</v>
      </c>
      <c r="F5850" s="347">
        <v>2</v>
      </c>
      <c r="G5850" s="167">
        <v>0</v>
      </c>
      <c r="H5850" s="167">
        <v>0</v>
      </c>
      <c r="I5850" s="167">
        <v>1</v>
      </c>
      <c r="J5850" s="167">
        <v>0</v>
      </c>
      <c r="K5850" s="167">
        <v>0</v>
      </c>
      <c r="L5850" s="167">
        <v>0</v>
      </c>
      <c r="M5850" s="167">
        <v>0</v>
      </c>
      <c r="N5850" s="167">
        <v>0</v>
      </c>
      <c r="O5850" s="167">
        <v>0</v>
      </c>
      <c r="P5850" s="167">
        <v>0</v>
      </c>
      <c r="Q5850" s="167">
        <v>0</v>
      </c>
      <c r="R5850" s="167">
        <v>1</v>
      </c>
      <c r="S5850" s="167">
        <v>0</v>
      </c>
    </row>
    <row r="5851" spans="1:20" s="204" customFormat="1" ht="14.25" customHeight="1" x14ac:dyDescent="0.2">
      <c r="A5851" s="115"/>
      <c r="B5851" s="115"/>
      <c r="C5851" s="115"/>
      <c r="D5851" s="441"/>
      <c r="E5851" s="424" t="s">
        <v>445</v>
      </c>
      <c r="F5851" s="346">
        <v>6</v>
      </c>
      <c r="G5851" s="308">
        <v>0</v>
      </c>
      <c r="H5851" s="308">
        <v>1</v>
      </c>
      <c r="I5851" s="308">
        <v>2</v>
      </c>
      <c r="J5851" s="308">
        <v>1</v>
      </c>
      <c r="K5851" s="308">
        <v>1</v>
      </c>
      <c r="L5851" s="308">
        <v>0</v>
      </c>
      <c r="M5851" s="308">
        <v>0</v>
      </c>
      <c r="N5851" s="308">
        <v>0</v>
      </c>
      <c r="O5851" s="308">
        <v>0</v>
      </c>
      <c r="P5851" s="308">
        <v>0</v>
      </c>
      <c r="Q5851" s="308">
        <v>0</v>
      </c>
      <c r="R5851" s="308">
        <v>1</v>
      </c>
      <c r="S5851" s="308">
        <v>0</v>
      </c>
      <c r="T5851" s="308"/>
    </row>
    <row r="5852" spans="1:20" ht="9" customHeight="1" x14ac:dyDescent="0.2">
      <c r="A5852" s="115"/>
      <c r="B5852" s="115"/>
      <c r="C5852" s="115"/>
      <c r="D5852" s="440" t="s">
        <v>265</v>
      </c>
      <c r="E5852" s="666" t="s">
        <v>443</v>
      </c>
      <c r="F5852" s="347">
        <v>36</v>
      </c>
      <c r="G5852" s="167">
        <v>1</v>
      </c>
      <c r="H5852" s="167">
        <v>1</v>
      </c>
      <c r="I5852" s="167">
        <v>5</v>
      </c>
      <c r="J5852" s="167">
        <v>3</v>
      </c>
      <c r="K5852" s="167">
        <v>3</v>
      </c>
      <c r="L5852" s="167">
        <v>1</v>
      </c>
      <c r="M5852" s="167">
        <v>1</v>
      </c>
      <c r="N5852" s="167">
        <v>2</v>
      </c>
      <c r="O5852" s="167">
        <v>3</v>
      </c>
      <c r="P5852" s="167">
        <v>4</v>
      </c>
      <c r="Q5852" s="167">
        <v>6</v>
      </c>
      <c r="R5852" s="167">
        <v>6</v>
      </c>
      <c r="S5852" s="167">
        <v>0</v>
      </c>
    </row>
    <row r="5853" spans="1:20" ht="9" customHeight="1" x14ac:dyDescent="0.2">
      <c r="A5853" s="115"/>
      <c r="B5853" s="115"/>
      <c r="C5853" s="115"/>
      <c r="D5853" s="441"/>
      <c r="E5853" s="666" t="s">
        <v>444</v>
      </c>
      <c r="F5853" s="347">
        <v>36</v>
      </c>
      <c r="G5853" s="167">
        <v>1</v>
      </c>
      <c r="H5853" s="167">
        <v>1</v>
      </c>
      <c r="I5853" s="167">
        <v>5</v>
      </c>
      <c r="J5853" s="167">
        <v>2</v>
      </c>
      <c r="K5853" s="167">
        <v>1</v>
      </c>
      <c r="L5853" s="167">
        <v>3</v>
      </c>
      <c r="M5853" s="167">
        <v>2</v>
      </c>
      <c r="N5853" s="167">
        <v>4</v>
      </c>
      <c r="O5853" s="167">
        <v>3</v>
      </c>
      <c r="P5853" s="167">
        <v>5</v>
      </c>
      <c r="Q5853" s="167">
        <v>3</v>
      </c>
      <c r="R5853" s="167">
        <v>6</v>
      </c>
      <c r="S5853" s="167">
        <v>0</v>
      </c>
    </row>
    <row r="5854" spans="1:20" s="204" customFormat="1" ht="14.25" customHeight="1" x14ac:dyDescent="0.2">
      <c r="A5854" s="115"/>
      <c r="B5854" s="115"/>
      <c r="C5854" s="115"/>
      <c r="D5854" s="441"/>
      <c r="E5854" s="424" t="s">
        <v>445</v>
      </c>
      <c r="F5854" s="346">
        <v>72</v>
      </c>
      <c r="G5854" s="308">
        <v>2</v>
      </c>
      <c r="H5854" s="308">
        <v>2</v>
      </c>
      <c r="I5854" s="308">
        <v>10</v>
      </c>
      <c r="J5854" s="308">
        <v>5</v>
      </c>
      <c r="K5854" s="308">
        <v>4</v>
      </c>
      <c r="L5854" s="308">
        <v>4</v>
      </c>
      <c r="M5854" s="308">
        <v>3</v>
      </c>
      <c r="N5854" s="308">
        <v>6</v>
      </c>
      <c r="O5854" s="308">
        <v>6</v>
      </c>
      <c r="P5854" s="308">
        <v>9</v>
      </c>
      <c r="Q5854" s="308">
        <v>9</v>
      </c>
      <c r="R5854" s="308">
        <v>12</v>
      </c>
      <c r="S5854" s="308">
        <v>0</v>
      </c>
      <c r="T5854" s="308"/>
    </row>
    <row r="5855" spans="1:20" ht="36" customHeight="1" x14ac:dyDescent="0.2">
      <c r="A5855" s="115"/>
      <c r="B5855" s="115"/>
      <c r="C5855" s="843" t="s">
        <v>2459</v>
      </c>
      <c r="D5855" s="843"/>
      <c r="E5855" s="424"/>
      <c r="F5855" s="346"/>
    </row>
    <row r="5856" spans="1:20" ht="9" customHeight="1" x14ac:dyDescent="0.2">
      <c r="A5856" s="115"/>
      <c r="B5856" s="115"/>
      <c r="C5856" s="115"/>
      <c r="D5856" s="441" t="s">
        <v>1171</v>
      </c>
      <c r="E5856" s="666" t="s">
        <v>443</v>
      </c>
      <c r="F5856" s="347">
        <v>13</v>
      </c>
      <c r="G5856" s="167">
        <v>0</v>
      </c>
      <c r="H5856" s="167">
        <v>0</v>
      </c>
      <c r="I5856" s="167">
        <v>0</v>
      </c>
      <c r="J5856" s="167">
        <v>0</v>
      </c>
      <c r="K5856" s="167">
        <v>4</v>
      </c>
      <c r="L5856" s="167">
        <v>0</v>
      </c>
      <c r="M5856" s="167">
        <v>4</v>
      </c>
      <c r="N5856" s="167">
        <v>0</v>
      </c>
      <c r="O5856" s="167">
        <v>2</v>
      </c>
      <c r="P5856" s="167">
        <v>1</v>
      </c>
      <c r="Q5856" s="167">
        <v>2</v>
      </c>
      <c r="R5856" s="167">
        <v>0</v>
      </c>
      <c r="S5856" s="167">
        <v>0</v>
      </c>
    </row>
    <row r="5857" spans="1:20" ht="9" customHeight="1" x14ac:dyDescent="0.2">
      <c r="A5857" s="115"/>
      <c r="B5857" s="115"/>
      <c r="C5857" s="115"/>
      <c r="D5857" s="441"/>
      <c r="E5857" s="666" t="s">
        <v>444</v>
      </c>
      <c r="F5857" s="347">
        <v>19</v>
      </c>
      <c r="G5857" s="167">
        <v>0</v>
      </c>
      <c r="H5857" s="167">
        <v>0</v>
      </c>
      <c r="I5857" s="167">
        <v>1</v>
      </c>
      <c r="J5857" s="167">
        <v>0</v>
      </c>
      <c r="K5857" s="167">
        <v>5</v>
      </c>
      <c r="L5857" s="167">
        <v>3</v>
      </c>
      <c r="M5857" s="167">
        <v>3</v>
      </c>
      <c r="N5857" s="167">
        <v>1</v>
      </c>
      <c r="O5857" s="167">
        <v>0</v>
      </c>
      <c r="P5857" s="167">
        <v>2</v>
      </c>
      <c r="Q5857" s="167">
        <v>3</v>
      </c>
      <c r="R5857" s="167">
        <v>1</v>
      </c>
      <c r="S5857" s="167">
        <v>0</v>
      </c>
    </row>
    <row r="5858" spans="1:20" s="204" customFormat="1" ht="14.25" customHeight="1" x14ac:dyDescent="0.2">
      <c r="A5858" s="115"/>
      <c r="B5858" s="115"/>
      <c r="C5858" s="115"/>
      <c r="D5858" s="441"/>
      <c r="E5858" s="424" t="s">
        <v>445</v>
      </c>
      <c r="F5858" s="346">
        <v>32</v>
      </c>
      <c r="G5858" s="308">
        <v>0</v>
      </c>
      <c r="H5858" s="308">
        <v>0</v>
      </c>
      <c r="I5858" s="308">
        <v>1</v>
      </c>
      <c r="J5858" s="308">
        <v>0</v>
      </c>
      <c r="K5858" s="308">
        <v>9</v>
      </c>
      <c r="L5858" s="308">
        <v>3</v>
      </c>
      <c r="M5858" s="308">
        <v>7</v>
      </c>
      <c r="N5858" s="308">
        <v>1</v>
      </c>
      <c r="O5858" s="308">
        <v>2</v>
      </c>
      <c r="P5858" s="308">
        <v>3</v>
      </c>
      <c r="Q5858" s="308">
        <v>5</v>
      </c>
      <c r="R5858" s="308">
        <v>1</v>
      </c>
      <c r="S5858" s="308">
        <v>0</v>
      </c>
      <c r="T5858" s="308"/>
    </row>
    <row r="5859" spans="1:20" ht="9" customHeight="1" x14ac:dyDescent="0.2">
      <c r="A5859" s="115"/>
      <c r="B5859" s="115"/>
      <c r="C5859" s="115"/>
      <c r="D5859" s="441" t="s">
        <v>1187</v>
      </c>
      <c r="E5859" s="666" t="s">
        <v>443</v>
      </c>
      <c r="F5859" s="347">
        <v>14</v>
      </c>
      <c r="G5859" s="167">
        <v>0</v>
      </c>
      <c r="H5859" s="167">
        <v>0</v>
      </c>
      <c r="I5859" s="167">
        <v>0</v>
      </c>
      <c r="J5859" s="167">
        <v>0</v>
      </c>
      <c r="K5859" s="167">
        <v>0</v>
      </c>
      <c r="L5859" s="167">
        <v>0</v>
      </c>
      <c r="M5859" s="167">
        <v>0</v>
      </c>
      <c r="N5859" s="167">
        <v>0</v>
      </c>
      <c r="O5859" s="167">
        <v>1</v>
      </c>
      <c r="P5859" s="167">
        <v>3</v>
      </c>
      <c r="Q5859" s="167">
        <v>1</v>
      </c>
      <c r="R5859" s="167">
        <v>9</v>
      </c>
      <c r="S5859" s="167">
        <v>0</v>
      </c>
    </row>
    <row r="5860" spans="1:20" ht="9" customHeight="1" x14ac:dyDescent="0.2">
      <c r="A5860" s="115"/>
      <c r="B5860" s="115"/>
      <c r="C5860" s="115"/>
      <c r="D5860" s="441"/>
      <c r="E5860" s="666" t="s">
        <v>444</v>
      </c>
      <c r="F5860" s="347">
        <v>5</v>
      </c>
      <c r="G5860" s="167">
        <v>0</v>
      </c>
      <c r="H5860" s="167">
        <v>0</v>
      </c>
      <c r="I5860" s="167">
        <v>0</v>
      </c>
      <c r="J5860" s="167">
        <v>0</v>
      </c>
      <c r="K5860" s="167">
        <v>0</v>
      </c>
      <c r="L5860" s="167">
        <v>0</v>
      </c>
      <c r="M5860" s="167">
        <v>0</v>
      </c>
      <c r="N5860" s="167">
        <v>0</v>
      </c>
      <c r="O5860" s="167">
        <v>1</v>
      </c>
      <c r="P5860" s="167">
        <v>2</v>
      </c>
      <c r="Q5860" s="167">
        <v>0</v>
      </c>
      <c r="R5860" s="167">
        <v>2</v>
      </c>
      <c r="S5860" s="167">
        <v>0</v>
      </c>
    </row>
    <row r="5861" spans="1:20" s="204" customFormat="1" ht="14.25" customHeight="1" x14ac:dyDescent="0.2">
      <c r="A5861" s="115"/>
      <c r="B5861" s="115"/>
      <c r="C5861" s="115"/>
      <c r="D5861" s="441"/>
      <c r="E5861" s="424" t="s">
        <v>445</v>
      </c>
      <c r="F5861" s="346">
        <v>19</v>
      </c>
      <c r="G5861" s="308">
        <v>0</v>
      </c>
      <c r="H5861" s="308">
        <v>0</v>
      </c>
      <c r="I5861" s="308">
        <v>0</v>
      </c>
      <c r="J5861" s="308">
        <v>0</v>
      </c>
      <c r="K5861" s="308">
        <v>0</v>
      </c>
      <c r="L5861" s="308">
        <v>0</v>
      </c>
      <c r="M5861" s="308">
        <v>0</v>
      </c>
      <c r="N5861" s="308">
        <v>0</v>
      </c>
      <c r="O5861" s="308">
        <v>2</v>
      </c>
      <c r="P5861" s="308">
        <v>5</v>
      </c>
      <c r="Q5861" s="308">
        <v>1</v>
      </c>
      <c r="R5861" s="308">
        <v>11</v>
      </c>
      <c r="S5861" s="308">
        <v>0</v>
      </c>
      <c r="T5861" s="308"/>
    </row>
    <row r="5862" spans="1:20" ht="9" customHeight="1" x14ac:dyDescent="0.2">
      <c r="A5862" s="115"/>
      <c r="B5862" s="115"/>
      <c r="C5862" s="115"/>
      <c r="D5862" s="441" t="s">
        <v>399</v>
      </c>
      <c r="E5862" s="666" t="s">
        <v>443</v>
      </c>
      <c r="F5862" s="347">
        <v>5</v>
      </c>
      <c r="G5862" s="167">
        <v>0</v>
      </c>
      <c r="H5862" s="167">
        <v>0</v>
      </c>
      <c r="I5862" s="167">
        <v>1</v>
      </c>
      <c r="J5862" s="167">
        <v>3</v>
      </c>
      <c r="K5862" s="167">
        <v>1</v>
      </c>
      <c r="L5862" s="167">
        <v>0</v>
      </c>
      <c r="M5862" s="167">
        <v>0</v>
      </c>
      <c r="N5862" s="167">
        <v>0</v>
      </c>
      <c r="O5862" s="167">
        <v>0</v>
      </c>
      <c r="P5862" s="167">
        <v>0</v>
      </c>
      <c r="Q5862" s="167">
        <v>0</v>
      </c>
      <c r="R5862" s="167">
        <v>0</v>
      </c>
      <c r="S5862" s="167">
        <v>0</v>
      </c>
    </row>
    <row r="5863" spans="1:20" ht="9" customHeight="1" x14ac:dyDescent="0.2">
      <c r="A5863" s="115"/>
      <c r="B5863" s="115"/>
      <c r="C5863" s="115"/>
      <c r="D5863" s="441"/>
      <c r="E5863" s="666" t="s">
        <v>444</v>
      </c>
      <c r="F5863" s="347">
        <v>4</v>
      </c>
      <c r="G5863" s="167">
        <v>0</v>
      </c>
      <c r="H5863" s="167">
        <v>0</v>
      </c>
      <c r="I5863" s="167">
        <v>0</v>
      </c>
      <c r="J5863" s="167">
        <v>2</v>
      </c>
      <c r="K5863" s="167">
        <v>2</v>
      </c>
      <c r="L5863" s="167">
        <v>0</v>
      </c>
      <c r="M5863" s="167">
        <v>0</v>
      </c>
      <c r="N5863" s="167">
        <v>0</v>
      </c>
      <c r="O5863" s="167">
        <v>0</v>
      </c>
      <c r="P5863" s="167">
        <v>0</v>
      </c>
      <c r="Q5863" s="167">
        <v>0</v>
      </c>
      <c r="R5863" s="167">
        <v>0</v>
      </c>
      <c r="S5863" s="167">
        <v>0</v>
      </c>
    </row>
    <row r="5864" spans="1:20" s="204" customFormat="1" ht="14.25" customHeight="1" x14ac:dyDescent="0.2">
      <c r="A5864" s="115"/>
      <c r="B5864" s="115"/>
      <c r="C5864" s="115"/>
      <c r="D5864" s="441"/>
      <c r="E5864" s="424" t="s">
        <v>445</v>
      </c>
      <c r="F5864" s="346">
        <v>9</v>
      </c>
      <c r="G5864" s="308">
        <v>0</v>
      </c>
      <c r="H5864" s="308">
        <v>0</v>
      </c>
      <c r="I5864" s="308">
        <v>1</v>
      </c>
      <c r="J5864" s="308">
        <v>5</v>
      </c>
      <c r="K5864" s="308">
        <v>3</v>
      </c>
      <c r="L5864" s="308">
        <v>0</v>
      </c>
      <c r="M5864" s="308">
        <v>0</v>
      </c>
      <c r="N5864" s="308">
        <v>0</v>
      </c>
      <c r="O5864" s="308">
        <v>0</v>
      </c>
      <c r="P5864" s="308">
        <v>0</v>
      </c>
      <c r="Q5864" s="308">
        <v>0</v>
      </c>
      <c r="R5864" s="308">
        <v>0</v>
      </c>
      <c r="S5864" s="308">
        <v>0</v>
      </c>
      <c r="T5864" s="308"/>
    </row>
    <row r="5865" spans="1:20" ht="9" customHeight="1" x14ac:dyDescent="0.2">
      <c r="A5865" s="115"/>
      <c r="B5865" s="115"/>
      <c r="C5865" s="115"/>
      <c r="D5865" s="440" t="s">
        <v>265</v>
      </c>
      <c r="E5865" s="666" t="s">
        <v>443</v>
      </c>
      <c r="F5865" s="347">
        <v>32</v>
      </c>
      <c r="G5865" s="167">
        <v>0</v>
      </c>
      <c r="H5865" s="167">
        <v>0</v>
      </c>
      <c r="I5865" s="167">
        <v>1</v>
      </c>
      <c r="J5865" s="167">
        <v>3</v>
      </c>
      <c r="K5865" s="167">
        <v>5</v>
      </c>
      <c r="L5865" s="167">
        <v>0</v>
      </c>
      <c r="M5865" s="167">
        <v>4</v>
      </c>
      <c r="N5865" s="167">
        <v>0</v>
      </c>
      <c r="O5865" s="167">
        <v>3</v>
      </c>
      <c r="P5865" s="167">
        <v>4</v>
      </c>
      <c r="Q5865" s="167">
        <v>3</v>
      </c>
      <c r="R5865" s="167">
        <v>9</v>
      </c>
      <c r="S5865" s="167">
        <v>0</v>
      </c>
    </row>
    <row r="5866" spans="1:20" ht="9" customHeight="1" x14ac:dyDescent="0.2">
      <c r="A5866" s="115"/>
      <c r="B5866" s="115"/>
      <c r="C5866" s="115"/>
      <c r="D5866" s="441"/>
      <c r="E5866" s="666" t="s">
        <v>444</v>
      </c>
      <c r="F5866" s="347">
        <v>28</v>
      </c>
      <c r="G5866" s="167">
        <v>0</v>
      </c>
      <c r="H5866" s="167">
        <v>0</v>
      </c>
      <c r="I5866" s="167">
        <v>1</v>
      </c>
      <c r="J5866" s="167">
        <v>2</v>
      </c>
      <c r="K5866" s="167">
        <v>7</v>
      </c>
      <c r="L5866" s="167">
        <v>3</v>
      </c>
      <c r="M5866" s="167">
        <v>3</v>
      </c>
      <c r="N5866" s="167">
        <v>1</v>
      </c>
      <c r="O5866" s="167">
        <v>1</v>
      </c>
      <c r="P5866" s="167">
        <v>4</v>
      </c>
      <c r="Q5866" s="167">
        <v>3</v>
      </c>
      <c r="R5866" s="167">
        <v>3</v>
      </c>
      <c r="S5866" s="167">
        <v>0</v>
      </c>
    </row>
    <row r="5867" spans="1:20" s="204" customFormat="1" ht="14.25" customHeight="1" x14ac:dyDescent="0.2">
      <c r="A5867" s="115"/>
      <c r="B5867" s="115"/>
      <c r="C5867" s="115"/>
      <c r="D5867" s="441"/>
      <c r="E5867" s="424" t="s">
        <v>445</v>
      </c>
      <c r="F5867" s="346">
        <v>60</v>
      </c>
      <c r="G5867" s="308">
        <v>0</v>
      </c>
      <c r="H5867" s="308">
        <v>0</v>
      </c>
      <c r="I5867" s="308">
        <v>2</v>
      </c>
      <c r="J5867" s="308">
        <v>5</v>
      </c>
      <c r="K5867" s="308">
        <v>12</v>
      </c>
      <c r="L5867" s="308">
        <v>3</v>
      </c>
      <c r="M5867" s="308">
        <v>7</v>
      </c>
      <c r="N5867" s="308">
        <v>1</v>
      </c>
      <c r="O5867" s="308">
        <v>4</v>
      </c>
      <c r="P5867" s="308">
        <v>8</v>
      </c>
      <c r="Q5867" s="308">
        <v>6</v>
      </c>
      <c r="R5867" s="308">
        <v>12</v>
      </c>
      <c r="S5867" s="308">
        <v>0</v>
      </c>
      <c r="T5867" s="308"/>
    </row>
    <row r="5868" spans="1:20" ht="36" customHeight="1" x14ac:dyDescent="0.2">
      <c r="A5868" s="115"/>
      <c r="B5868" s="115"/>
      <c r="C5868" s="843" t="s">
        <v>2460</v>
      </c>
      <c r="D5868" s="843"/>
      <c r="E5868" s="424"/>
      <c r="F5868" s="346"/>
    </row>
    <row r="5869" spans="1:20" ht="9" customHeight="1" x14ac:dyDescent="0.2">
      <c r="A5869" s="115"/>
      <c r="B5869" s="115"/>
      <c r="C5869" s="115"/>
      <c r="D5869" s="441" t="s">
        <v>402</v>
      </c>
      <c r="E5869" s="666" t="s">
        <v>443</v>
      </c>
      <c r="F5869" s="347">
        <v>83</v>
      </c>
      <c r="G5869" s="167">
        <v>0</v>
      </c>
      <c r="H5869" s="167">
        <v>0</v>
      </c>
      <c r="I5869" s="167">
        <v>0</v>
      </c>
      <c r="J5869" s="167">
        <v>0</v>
      </c>
      <c r="K5869" s="167">
        <v>0</v>
      </c>
      <c r="L5869" s="167">
        <v>2</v>
      </c>
      <c r="M5869" s="167">
        <v>2</v>
      </c>
      <c r="N5869" s="167">
        <v>3</v>
      </c>
      <c r="O5869" s="167">
        <v>10</v>
      </c>
      <c r="P5869" s="167">
        <v>9</v>
      </c>
      <c r="Q5869" s="167">
        <v>23</v>
      </c>
      <c r="R5869" s="167">
        <v>34</v>
      </c>
      <c r="S5869" s="167">
        <v>0</v>
      </c>
    </row>
    <row r="5870" spans="1:20" ht="9" customHeight="1" x14ac:dyDescent="0.2">
      <c r="A5870" s="115"/>
      <c r="B5870" s="115"/>
      <c r="C5870" s="115"/>
      <c r="D5870" s="441"/>
      <c r="E5870" s="666" t="s">
        <v>444</v>
      </c>
      <c r="F5870" s="347">
        <v>92</v>
      </c>
      <c r="G5870" s="167">
        <v>0</v>
      </c>
      <c r="H5870" s="167">
        <v>0</v>
      </c>
      <c r="I5870" s="167">
        <v>1</v>
      </c>
      <c r="J5870" s="167">
        <v>0</v>
      </c>
      <c r="K5870" s="167">
        <v>0</v>
      </c>
      <c r="L5870" s="167">
        <v>1</v>
      </c>
      <c r="M5870" s="167">
        <v>1</v>
      </c>
      <c r="N5870" s="167">
        <v>5</v>
      </c>
      <c r="O5870" s="167">
        <v>20</v>
      </c>
      <c r="P5870" s="167">
        <v>16</v>
      </c>
      <c r="Q5870" s="167">
        <v>25</v>
      </c>
      <c r="R5870" s="167">
        <v>23</v>
      </c>
      <c r="S5870" s="167">
        <v>0</v>
      </c>
    </row>
    <row r="5871" spans="1:20" s="204" customFormat="1" ht="14.25" customHeight="1" x14ac:dyDescent="0.2">
      <c r="A5871" s="115"/>
      <c r="B5871" s="115"/>
      <c r="C5871" s="115"/>
      <c r="D5871" s="441"/>
      <c r="E5871" s="424" t="s">
        <v>445</v>
      </c>
      <c r="F5871" s="346">
        <v>175</v>
      </c>
      <c r="G5871" s="308">
        <v>0</v>
      </c>
      <c r="H5871" s="308">
        <v>0</v>
      </c>
      <c r="I5871" s="308">
        <v>1</v>
      </c>
      <c r="J5871" s="308">
        <v>0</v>
      </c>
      <c r="K5871" s="308">
        <v>0</v>
      </c>
      <c r="L5871" s="308">
        <v>3</v>
      </c>
      <c r="M5871" s="308">
        <v>3</v>
      </c>
      <c r="N5871" s="308">
        <v>8</v>
      </c>
      <c r="O5871" s="308">
        <v>30</v>
      </c>
      <c r="P5871" s="308">
        <v>25</v>
      </c>
      <c r="Q5871" s="308">
        <v>48</v>
      </c>
      <c r="R5871" s="308">
        <v>57</v>
      </c>
      <c r="S5871" s="308">
        <v>0</v>
      </c>
      <c r="T5871" s="308"/>
    </row>
    <row r="5872" spans="1:20" ht="9" customHeight="1" x14ac:dyDescent="0.2">
      <c r="A5872" s="115"/>
      <c r="B5872" s="115"/>
      <c r="C5872" s="115"/>
      <c r="D5872" s="441" t="s">
        <v>403</v>
      </c>
      <c r="E5872" s="666" t="s">
        <v>443</v>
      </c>
      <c r="F5872" s="347">
        <v>66</v>
      </c>
      <c r="G5872" s="167">
        <v>0</v>
      </c>
      <c r="H5872" s="167">
        <v>0</v>
      </c>
      <c r="I5872" s="167">
        <v>0</v>
      </c>
      <c r="J5872" s="167">
        <v>0</v>
      </c>
      <c r="K5872" s="167">
        <v>6</v>
      </c>
      <c r="L5872" s="167">
        <v>5</v>
      </c>
      <c r="M5872" s="167">
        <v>13</v>
      </c>
      <c r="N5872" s="167">
        <v>15</v>
      </c>
      <c r="O5872" s="167">
        <v>13</v>
      </c>
      <c r="P5872" s="167">
        <v>5</v>
      </c>
      <c r="Q5872" s="167">
        <v>2</v>
      </c>
      <c r="R5872" s="167">
        <v>7</v>
      </c>
      <c r="S5872" s="167">
        <v>0</v>
      </c>
    </row>
    <row r="5873" spans="1:20" ht="9" customHeight="1" x14ac:dyDescent="0.2">
      <c r="A5873" s="115"/>
      <c r="B5873" s="115"/>
      <c r="C5873" s="115"/>
      <c r="D5873" s="441"/>
      <c r="E5873" s="666" t="s">
        <v>444</v>
      </c>
      <c r="F5873" s="347">
        <v>87</v>
      </c>
      <c r="G5873" s="167">
        <v>0</v>
      </c>
      <c r="H5873" s="167">
        <v>0</v>
      </c>
      <c r="I5873" s="167">
        <v>1</v>
      </c>
      <c r="J5873" s="167">
        <v>2</v>
      </c>
      <c r="K5873" s="167">
        <v>8</v>
      </c>
      <c r="L5873" s="167">
        <v>4</v>
      </c>
      <c r="M5873" s="167">
        <v>22</v>
      </c>
      <c r="N5873" s="167">
        <v>22</v>
      </c>
      <c r="O5873" s="167">
        <v>14</v>
      </c>
      <c r="P5873" s="167">
        <v>7</v>
      </c>
      <c r="Q5873" s="167">
        <v>4</v>
      </c>
      <c r="R5873" s="167">
        <v>3</v>
      </c>
      <c r="S5873" s="167">
        <v>0</v>
      </c>
    </row>
    <row r="5874" spans="1:20" s="204" customFormat="1" ht="14.25" customHeight="1" x14ac:dyDescent="0.2">
      <c r="A5874" s="115"/>
      <c r="B5874" s="115"/>
      <c r="C5874" s="115"/>
      <c r="D5874" s="441"/>
      <c r="E5874" s="424" t="s">
        <v>445</v>
      </c>
      <c r="F5874" s="346">
        <v>153</v>
      </c>
      <c r="G5874" s="308">
        <v>0</v>
      </c>
      <c r="H5874" s="308">
        <v>0</v>
      </c>
      <c r="I5874" s="308">
        <v>1</v>
      </c>
      <c r="J5874" s="308">
        <v>2</v>
      </c>
      <c r="K5874" s="308">
        <v>14</v>
      </c>
      <c r="L5874" s="308">
        <v>9</v>
      </c>
      <c r="M5874" s="308">
        <v>35</v>
      </c>
      <c r="N5874" s="308">
        <v>37</v>
      </c>
      <c r="O5874" s="308">
        <v>27</v>
      </c>
      <c r="P5874" s="308">
        <v>12</v>
      </c>
      <c r="Q5874" s="308">
        <v>6</v>
      </c>
      <c r="R5874" s="308">
        <v>10</v>
      </c>
      <c r="S5874" s="308">
        <v>0</v>
      </c>
      <c r="T5874" s="308"/>
    </row>
    <row r="5875" spans="1:20" ht="18" customHeight="1" x14ac:dyDescent="0.2">
      <c r="A5875" s="115"/>
      <c r="B5875" s="115"/>
      <c r="C5875" s="115"/>
      <c r="D5875" s="442" t="s">
        <v>1206</v>
      </c>
      <c r="E5875" s="409" t="s">
        <v>443</v>
      </c>
      <c r="F5875" s="348">
        <v>2</v>
      </c>
      <c r="G5875" s="307">
        <v>0</v>
      </c>
      <c r="H5875" s="307">
        <v>0</v>
      </c>
      <c r="I5875" s="307">
        <v>0</v>
      </c>
      <c r="J5875" s="307">
        <v>0</v>
      </c>
      <c r="K5875" s="307">
        <v>1</v>
      </c>
      <c r="L5875" s="307">
        <v>0</v>
      </c>
      <c r="M5875" s="307">
        <v>0</v>
      </c>
      <c r="N5875" s="307">
        <v>0</v>
      </c>
      <c r="O5875" s="307">
        <v>0</v>
      </c>
      <c r="P5875" s="307">
        <v>1</v>
      </c>
      <c r="Q5875" s="307">
        <v>0</v>
      </c>
      <c r="R5875" s="307">
        <v>0</v>
      </c>
      <c r="S5875" s="307">
        <v>0</v>
      </c>
    </row>
    <row r="5876" spans="1:20" ht="9" customHeight="1" x14ac:dyDescent="0.2">
      <c r="A5876" s="115"/>
      <c r="B5876" s="115"/>
      <c r="C5876" s="115"/>
      <c r="D5876" s="441"/>
      <c r="E5876" s="666" t="s">
        <v>444</v>
      </c>
      <c r="F5876" s="347">
        <v>4</v>
      </c>
      <c r="G5876" s="167">
        <v>0</v>
      </c>
      <c r="H5876" s="167">
        <v>0</v>
      </c>
      <c r="I5876" s="167">
        <v>0</v>
      </c>
      <c r="J5876" s="167">
        <v>0</v>
      </c>
      <c r="K5876" s="167">
        <v>2</v>
      </c>
      <c r="L5876" s="167">
        <v>0</v>
      </c>
      <c r="M5876" s="167">
        <v>1</v>
      </c>
      <c r="N5876" s="167">
        <v>1</v>
      </c>
      <c r="O5876" s="167">
        <v>0</v>
      </c>
      <c r="P5876" s="167">
        <v>0</v>
      </c>
      <c r="Q5876" s="167">
        <v>0</v>
      </c>
      <c r="R5876" s="167">
        <v>0</v>
      </c>
      <c r="S5876" s="167">
        <v>0</v>
      </c>
    </row>
    <row r="5877" spans="1:20" s="204" customFormat="1" ht="14.25" customHeight="1" x14ac:dyDescent="0.2">
      <c r="A5877" s="115"/>
      <c r="B5877" s="115"/>
      <c r="C5877" s="115"/>
      <c r="D5877" s="441"/>
      <c r="E5877" s="424" t="s">
        <v>445</v>
      </c>
      <c r="F5877" s="346">
        <v>6</v>
      </c>
      <c r="G5877" s="308">
        <v>0</v>
      </c>
      <c r="H5877" s="308">
        <v>0</v>
      </c>
      <c r="I5877" s="308">
        <v>0</v>
      </c>
      <c r="J5877" s="308">
        <v>0</v>
      </c>
      <c r="K5877" s="308">
        <v>3</v>
      </c>
      <c r="L5877" s="308">
        <v>0</v>
      </c>
      <c r="M5877" s="308">
        <v>1</v>
      </c>
      <c r="N5877" s="308">
        <v>1</v>
      </c>
      <c r="O5877" s="308">
        <v>0</v>
      </c>
      <c r="P5877" s="308">
        <v>1</v>
      </c>
      <c r="Q5877" s="308">
        <v>0</v>
      </c>
      <c r="R5877" s="308">
        <v>0</v>
      </c>
      <c r="S5877" s="308">
        <v>0</v>
      </c>
      <c r="T5877" s="308"/>
    </row>
    <row r="5878" spans="1:20" ht="18" customHeight="1" x14ac:dyDescent="0.2">
      <c r="A5878" s="115"/>
      <c r="B5878" s="115"/>
      <c r="C5878" s="115"/>
      <c r="D5878" s="442" t="s">
        <v>2461</v>
      </c>
      <c r="E5878" s="409" t="s">
        <v>443</v>
      </c>
      <c r="F5878" s="348">
        <v>10</v>
      </c>
      <c r="G5878" s="307">
        <v>0</v>
      </c>
      <c r="H5878" s="307">
        <v>1</v>
      </c>
      <c r="I5878" s="307">
        <v>2</v>
      </c>
      <c r="J5878" s="307">
        <v>0</v>
      </c>
      <c r="K5878" s="307">
        <v>0</v>
      </c>
      <c r="L5878" s="307">
        <v>4</v>
      </c>
      <c r="M5878" s="307">
        <v>3</v>
      </c>
      <c r="N5878" s="307">
        <v>0</v>
      </c>
      <c r="O5878" s="307">
        <v>0</v>
      </c>
      <c r="P5878" s="307">
        <v>0</v>
      </c>
      <c r="Q5878" s="307">
        <v>0</v>
      </c>
      <c r="R5878" s="307">
        <v>0</v>
      </c>
      <c r="S5878" s="307">
        <v>0</v>
      </c>
    </row>
    <row r="5879" spans="1:20" ht="9" customHeight="1" x14ac:dyDescent="0.2">
      <c r="A5879" s="115"/>
      <c r="B5879" s="115"/>
      <c r="C5879" s="115"/>
      <c r="D5879" s="441"/>
      <c r="E5879" s="666" t="s">
        <v>444</v>
      </c>
      <c r="F5879" s="347">
        <v>10</v>
      </c>
      <c r="G5879" s="167">
        <v>0</v>
      </c>
      <c r="H5879" s="167">
        <v>0</v>
      </c>
      <c r="I5879" s="167">
        <v>4</v>
      </c>
      <c r="J5879" s="167">
        <v>4</v>
      </c>
      <c r="K5879" s="167">
        <v>0</v>
      </c>
      <c r="L5879" s="167">
        <v>1</v>
      </c>
      <c r="M5879" s="167">
        <v>0</v>
      </c>
      <c r="N5879" s="167">
        <v>1</v>
      </c>
      <c r="O5879" s="167">
        <v>0</v>
      </c>
      <c r="P5879" s="167">
        <v>0</v>
      </c>
      <c r="Q5879" s="167">
        <v>0</v>
      </c>
      <c r="R5879" s="167">
        <v>0</v>
      </c>
      <c r="S5879" s="167">
        <v>0</v>
      </c>
    </row>
    <row r="5880" spans="1:20" s="204" customFormat="1" ht="14.25" customHeight="1" x14ac:dyDescent="0.2">
      <c r="A5880" s="115"/>
      <c r="B5880" s="115"/>
      <c r="C5880" s="115"/>
      <c r="D5880" s="441"/>
      <c r="E5880" s="424" t="s">
        <v>445</v>
      </c>
      <c r="F5880" s="346">
        <v>20</v>
      </c>
      <c r="G5880" s="308">
        <v>0</v>
      </c>
      <c r="H5880" s="308">
        <v>1</v>
      </c>
      <c r="I5880" s="308">
        <v>6</v>
      </c>
      <c r="J5880" s="308">
        <v>4</v>
      </c>
      <c r="K5880" s="308">
        <v>0</v>
      </c>
      <c r="L5880" s="308">
        <v>5</v>
      </c>
      <c r="M5880" s="308">
        <v>3</v>
      </c>
      <c r="N5880" s="308">
        <v>1</v>
      </c>
      <c r="O5880" s="308">
        <v>0</v>
      </c>
      <c r="P5880" s="308">
        <v>0</v>
      </c>
      <c r="Q5880" s="308">
        <v>0</v>
      </c>
      <c r="R5880" s="308">
        <v>0</v>
      </c>
      <c r="S5880" s="308">
        <v>0</v>
      </c>
      <c r="T5880" s="308"/>
    </row>
    <row r="5881" spans="1:20" ht="9" customHeight="1" x14ac:dyDescent="0.2">
      <c r="A5881" s="115"/>
      <c r="B5881" s="115"/>
      <c r="C5881" s="115"/>
      <c r="D5881" s="441" t="s">
        <v>404</v>
      </c>
      <c r="E5881" s="666" t="s">
        <v>443</v>
      </c>
      <c r="F5881" s="347">
        <v>87</v>
      </c>
      <c r="G5881" s="167">
        <v>1</v>
      </c>
      <c r="H5881" s="167">
        <v>4</v>
      </c>
      <c r="I5881" s="167">
        <v>18</v>
      </c>
      <c r="J5881" s="167">
        <v>19</v>
      </c>
      <c r="K5881" s="167">
        <v>16</v>
      </c>
      <c r="L5881" s="167">
        <v>10</v>
      </c>
      <c r="M5881" s="167">
        <v>8</v>
      </c>
      <c r="N5881" s="167">
        <v>4</v>
      </c>
      <c r="O5881" s="167">
        <v>3</v>
      </c>
      <c r="P5881" s="167">
        <v>2</v>
      </c>
      <c r="Q5881" s="167">
        <v>1</v>
      </c>
      <c r="R5881" s="167">
        <v>1</v>
      </c>
      <c r="S5881" s="167">
        <v>0</v>
      </c>
    </row>
    <row r="5882" spans="1:20" ht="9" customHeight="1" x14ac:dyDescent="0.2">
      <c r="A5882" s="115"/>
      <c r="B5882" s="115"/>
      <c r="C5882" s="115"/>
      <c r="D5882" s="441"/>
      <c r="E5882" s="666" t="s">
        <v>444</v>
      </c>
      <c r="F5882" s="347">
        <v>99</v>
      </c>
      <c r="G5882" s="167">
        <v>0</v>
      </c>
      <c r="H5882" s="167">
        <v>13</v>
      </c>
      <c r="I5882" s="167">
        <v>17</v>
      </c>
      <c r="J5882" s="167">
        <v>32</v>
      </c>
      <c r="K5882" s="167">
        <v>12</v>
      </c>
      <c r="L5882" s="167">
        <v>10</v>
      </c>
      <c r="M5882" s="167">
        <v>6</v>
      </c>
      <c r="N5882" s="167">
        <v>7</v>
      </c>
      <c r="O5882" s="167">
        <v>1</v>
      </c>
      <c r="P5882" s="167">
        <v>0</v>
      </c>
      <c r="Q5882" s="167">
        <v>0</v>
      </c>
      <c r="R5882" s="167">
        <v>1</v>
      </c>
      <c r="S5882" s="167">
        <v>0</v>
      </c>
    </row>
    <row r="5883" spans="1:20" s="204" customFormat="1" ht="14.25" customHeight="1" x14ac:dyDescent="0.2">
      <c r="A5883" s="115"/>
      <c r="B5883" s="115"/>
      <c r="C5883" s="115"/>
      <c r="D5883" s="441"/>
      <c r="E5883" s="424" t="s">
        <v>445</v>
      </c>
      <c r="F5883" s="346">
        <v>186</v>
      </c>
      <c r="G5883" s="308">
        <v>1</v>
      </c>
      <c r="H5883" s="308">
        <v>17</v>
      </c>
      <c r="I5883" s="308">
        <v>35</v>
      </c>
      <c r="J5883" s="308">
        <v>51</v>
      </c>
      <c r="K5883" s="308">
        <v>28</v>
      </c>
      <c r="L5883" s="308">
        <v>20</v>
      </c>
      <c r="M5883" s="308">
        <v>14</v>
      </c>
      <c r="N5883" s="308">
        <v>11</v>
      </c>
      <c r="O5883" s="308">
        <v>4</v>
      </c>
      <c r="P5883" s="308">
        <v>2</v>
      </c>
      <c r="Q5883" s="308">
        <v>1</v>
      </c>
      <c r="R5883" s="308">
        <v>2</v>
      </c>
      <c r="S5883" s="308">
        <v>0</v>
      </c>
      <c r="T5883" s="308"/>
    </row>
    <row r="5884" spans="1:20" ht="9" customHeight="1" x14ac:dyDescent="0.2">
      <c r="A5884" s="115"/>
      <c r="B5884" s="115"/>
      <c r="C5884" s="115"/>
      <c r="D5884" s="440" t="s">
        <v>265</v>
      </c>
      <c r="E5884" s="666" t="s">
        <v>443</v>
      </c>
      <c r="F5884" s="347">
        <v>248</v>
      </c>
      <c r="G5884" s="167">
        <v>1</v>
      </c>
      <c r="H5884" s="167">
        <v>5</v>
      </c>
      <c r="I5884" s="167">
        <v>20</v>
      </c>
      <c r="J5884" s="167">
        <v>19</v>
      </c>
      <c r="K5884" s="167">
        <v>23</v>
      </c>
      <c r="L5884" s="167">
        <v>21</v>
      </c>
      <c r="M5884" s="167">
        <v>26</v>
      </c>
      <c r="N5884" s="167">
        <v>22</v>
      </c>
      <c r="O5884" s="167">
        <v>26</v>
      </c>
      <c r="P5884" s="167">
        <v>17</v>
      </c>
      <c r="Q5884" s="167">
        <v>26</v>
      </c>
      <c r="R5884" s="167">
        <v>42</v>
      </c>
      <c r="S5884" s="167">
        <v>0</v>
      </c>
    </row>
    <row r="5885" spans="1:20" ht="9" customHeight="1" x14ac:dyDescent="0.2">
      <c r="A5885" s="115"/>
      <c r="B5885" s="115"/>
      <c r="C5885" s="115"/>
      <c r="D5885" s="441"/>
      <c r="E5885" s="666" t="s">
        <v>444</v>
      </c>
      <c r="F5885" s="347">
        <v>292</v>
      </c>
      <c r="G5885" s="167">
        <v>0</v>
      </c>
      <c r="H5885" s="167">
        <v>13</v>
      </c>
      <c r="I5885" s="167">
        <v>23</v>
      </c>
      <c r="J5885" s="167">
        <v>38</v>
      </c>
      <c r="K5885" s="167">
        <v>22</v>
      </c>
      <c r="L5885" s="167">
        <v>16</v>
      </c>
      <c r="M5885" s="167">
        <v>30</v>
      </c>
      <c r="N5885" s="167">
        <v>36</v>
      </c>
      <c r="O5885" s="167">
        <v>35</v>
      </c>
      <c r="P5885" s="167">
        <v>23</v>
      </c>
      <c r="Q5885" s="167">
        <v>29</v>
      </c>
      <c r="R5885" s="167">
        <v>27</v>
      </c>
      <c r="S5885" s="167">
        <v>0</v>
      </c>
    </row>
    <row r="5886" spans="1:20" s="204" customFormat="1" ht="14.25" customHeight="1" x14ac:dyDescent="0.2">
      <c r="A5886" s="115"/>
      <c r="B5886" s="115"/>
      <c r="C5886" s="115"/>
      <c r="D5886" s="441"/>
      <c r="E5886" s="424" t="s">
        <v>445</v>
      </c>
      <c r="F5886" s="346">
        <v>540</v>
      </c>
      <c r="G5886" s="308">
        <v>1</v>
      </c>
      <c r="H5886" s="308">
        <v>18</v>
      </c>
      <c r="I5886" s="308">
        <v>43</v>
      </c>
      <c r="J5886" s="308">
        <v>57</v>
      </c>
      <c r="K5886" s="308">
        <v>45</v>
      </c>
      <c r="L5886" s="308">
        <v>37</v>
      </c>
      <c r="M5886" s="308">
        <v>56</v>
      </c>
      <c r="N5886" s="308">
        <v>58</v>
      </c>
      <c r="O5886" s="308">
        <v>61</v>
      </c>
      <c r="P5886" s="308">
        <v>40</v>
      </c>
      <c r="Q5886" s="308">
        <v>55</v>
      </c>
      <c r="R5886" s="308">
        <v>69</v>
      </c>
      <c r="S5886" s="308">
        <v>0</v>
      </c>
      <c r="T5886" s="308"/>
    </row>
    <row r="5887" spans="1:20" ht="27" customHeight="1" x14ac:dyDescent="0.2">
      <c r="A5887" s="115"/>
      <c r="B5887" s="115"/>
      <c r="C5887" s="843" t="s">
        <v>1172</v>
      </c>
      <c r="D5887" s="843"/>
      <c r="E5887" s="424"/>
      <c r="F5887" s="346"/>
    </row>
    <row r="5888" spans="1:20" ht="9" customHeight="1" x14ac:dyDescent="0.2">
      <c r="A5888" s="115"/>
      <c r="B5888" s="115"/>
      <c r="C5888" s="115"/>
      <c r="D5888" s="441" t="s">
        <v>1188</v>
      </c>
      <c r="E5888" s="666" t="s">
        <v>443</v>
      </c>
      <c r="F5888" s="347">
        <v>2</v>
      </c>
      <c r="G5888" s="167">
        <v>0</v>
      </c>
      <c r="H5888" s="167">
        <v>0</v>
      </c>
      <c r="I5888" s="167">
        <v>0</v>
      </c>
      <c r="J5888" s="167">
        <v>0</v>
      </c>
      <c r="K5888" s="167">
        <v>0</v>
      </c>
      <c r="L5888" s="167">
        <v>0</v>
      </c>
      <c r="M5888" s="167">
        <v>0</v>
      </c>
      <c r="N5888" s="167">
        <v>0</v>
      </c>
      <c r="O5888" s="167">
        <v>0</v>
      </c>
      <c r="P5888" s="167">
        <v>0</v>
      </c>
      <c r="Q5888" s="167">
        <v>0</v>
      </c>
      <c r="R5888" s="167">
        <v>2</v>
      </c>
      <c r="S5888" s="167">
        <v>0</v>
      </c>
    </row>
    <row r="5889" spans="1:20" ht="9" customHeight="1" x14ac:dyDescent="0.2">
      <c r="A5889" s="115"/>
      <c r="B5889" s="115"/>
      <c r="C5889" s="115"/>
      <c r="D5889" s="441"/>
      <c r="E5889" s="666" t="s">
        <v>444</v>
      </c>
      <c r="F5889" s="347">
        <v>19</v>
      </c>
      <c r="G5889" s="167">
        <v>0</v>
      </c>
      <c r="H5889" s="167">
        <v>0</v>
      </c>
      <c r="I5889" s="167">
        <v>0</v>
      </c>
      <c r="J5889" s="167">
        <v>0</v>
      </c>
      <c r="K5889" s="167">
        <v>1</v>
      </c>
      <c r="L5889" s="167">
        <v>0</v>
      </c>
      <c r="M5889" s="167">
        <v>1</v>
      </c>
      <c r="N5889" s="167">
        <v>3</v>
      </c>
      <c r="O5889" s="167">
        <v>5</v>
      </c>
      <c r="P5889" s="167">
        <v>5</v>
      </c>
      <c r="Q5889" s="167">
        <v>1</v>
      </c>
      <c r="R5889" s="167">
        <v>3</v>
      </c>
      <c r="S5889" s="167">
        <v>0</v>
      </c>
    </row>
    <row r="5890" spans="1:20" s="204" customFormat="1" ht="14.25" customHeight="1" x14ac:dyDescent="0.2">
      <c r="A5890" s="115"/>
      <c r="B5890" s="115"/>
      <c r="C5890" s="115"/>
      <c r="D5890" s="441"/>
      <c r="E5890" s="424" t="s">
        <v>445</v>
      </c>
      <c r="F5890" s="346">
        <v>21</v>
      </c>
      <c r="G5890" s="308">
        <v>0</v>
      </c>
      <c r="H5890" s="308">
        <v>0</v>
      </c>
      <c r="I5890" s="308">
        <v>0</v>
      </c>
      <c r="J5890" s="308">
        <v>0</v>
      </c>
      <c r="K5890" s="308">
        <v>1</v>
      </c>
      <c r="L5890" s="308">
        <v>0</v>
      </c>
      <c r="M5890" s="308">
        <v>1</v>
      </c>
      <c r="N5890" s="308">
        <v>3</v>
      </c>
      <c r="O5890" s="308">
        <v>5</v>
      </c>
      <c r="P5890" s="308">
        <v>5</v>
      </c>
      <c r="Q5890" s="308">
        <v>1</v>
      </c>
      <c r="R5890" s="308">
        <v>5</v>
      </c>
      <c r="S5890" s="308">
        <v>0</v>
      </c>
      <c r="T5890" s="308"/>
    </row>
    <row r="5891" spans="1:20" ht="9" customHeight="1" x14ac:dyDescent="0.2">
      <c r="A5891" s="115"/>
      <c r="B5891" s="115"/>
      <c r="C5891" s="115"/>
      <c r="D5891" s="441" t="s">
        <v>1173</v>
      </c>
      <c r="E5891" s="666" t="s">
        <v>443</v>
      </c>
      <c r="F5891" s="347">
        <v>2</v>
      </c>
      <c r="G5891" s="167">
        <v>0</v>
      </c>
      <c r="H5891" s="167">
        <v>0</v>
      </c>
      <c r="I5891" s="167">
        <v>0</v>
      </c>
      <c r="J5891" s="167">
        <v>0</v>
      </c>
      <c r="K5891" s="167">
        <v>0</v>
      </c>
      <c r="L5891" s="167">
        <v>0</v>
      </c>
      <c r="M5891" s="167">
        <v>2</v>
      </c>
      <c r="N5891" s="167">
        <v>0</v>
      </c>
      <c r="O5891" s="167">
        <v>0</v>
      </c>
      <c r="P5891" s="167">
        <v>0</v>
      </c>
      <c r="Q5891" s="167">
        <v>0</v>
      </c>
      <c r="R5891" s="167">
        <v>0</v>
      </c>
      <c r="S5891" s="167">
        <v>0</v>
      </c>
    </row>
    <row r="5892" spans="1:20" ht="9" customHeight="1" x14ac:dyDescent="0.2">
      <c r="A5892" s="115"/>
      <c r="B5892" s="115"/>
      <c r="C5892" s="115"/>
      <c r="D5892" s="441"/>
      <c r="E5892" s="666" t="s">
        <v>444</v>
      </c>
      <c r="F5892" s="347">
        <v>24</v>
      </c>
      <c r="G5892" s="167">
        <v>0</v>
      </c>
      <c r="H5892" s="167">
        <v>0</v>
      </c>
      <c r="I5892" s="167">
        <v>3</v>
      </c>
      <c r="J5892" s="167">
        <v>2</v>
      </c>
      <c r="K5892" s="167">
        <v>7</v>
      </c>
      <c r="L5892" s="167">
        <v>7</v>
      </c>
      <c r="M5892" s="167">
        <v>3</v>
      </c>
      <c r="N5892" s="167">
        <v>0</v>
      </c>
      <c r="O5892" s="167">
        <v>2</v>
      </c>
      <c r="P5892" s="167">
        <v>0</v>
      </c>
      <c r="Q5892" s="167">
        <v>0</v>
      </c>
      <c r="R5892" s="167">
        <v>0</v>
      </c>
      <c r="S5892" s="167">
        <v>0</v>
      </c>
    </row>
    <row r="5893" spans="1:20" s="204" customFormat="1" ht="14.25" customHeight="1" x14ac:dyDescent="0.2">
      <c r="A5893" s="115"/>
      <c r="B5893" s="115"/>
      <c r="C5893" s="115"/>
      <c r="D5893" s="441"/>
      <c r="E5893" s="424" t="s">
        <v>445</v>
      </c>
      <c r="F5893" s="346">
        <v>26</v>
      </c>
      <c r="G5893" s="308">
        <v>0</v>
      </c>
      <c r="H5893" s="308">
        <v>0</v>
      </c>
      <c r="I5893" s="308">
        <v>3</v>
      </c>
      <c r="J5893" s="308">
        <v>2</v>
      </c>
      <c r="K5893" s="308">
        <v>7</v>
      </c>
      <c r="L5893" s="308">
        <v>7</v>
      </c>
      <c r="M5893" s="308">
        <v>5</v>
      </c>
      <c r="N5893" s="308">
        <v>0</v>
      </c>
      <c r="O5893" s="308">
        <v>2</v>
      </c>
      <c r="P5893" s="308">
        <v>0</v>
      </c>
      <c r="Q5893" s="308">
        <v>0</v>
      </c>
      <c r="R5893" s="308">
        <v>0</v>
      </c>
      <c r="S5893" s="308">
        <v>0</v>
      </c>
      <c r="T5893" s="308"/>
    </row>
    <row r="5894" spans="1:20" ht="9" customHeight="1" x14ac:dyDescent="0.2">
      <c r="A5894" s="115"/>
      <c r="B5894" s="115"/>
      <c r="C5894" s="115"/>
      <c r="D5894" s="441" t="s">
        <v>1174</v>
      </c>
      <c r="E5894" s="666" t="s">
        <v>443</v>
      </c>
      <c r="F5894" s="347">
        <v>1</v>
      </c>
      <c r="G5894" s="167">
        <v>0</v>
      </c>
      <c r="H5894" s="167">
        <v>0</v>
      </c>
      <c r="I5894" s="167">
        <v>0</v>
      </c>
      <c r="J5894" s="167">
        <v>0</v>
      </c>
      <c r="K5894" s="167">
        <v>1</v>
      </c>
      <c r="L5894" s="167">
        <v>0</v>
      </c>
      <c r="M5894" s="167">
        <v>0</v>
      </c>
      <c r="N5894" s="167">
        <v>0</v>
      </c>
      <c r="O5894" s="167">
        <v>0</v>
      </c>
      <c r="P5894" s="167">
        <v>0</v>
      </c>
      <c r="Q5894" s="167">
        <v>0</v>
      </c>
      <c r="R5894" s="167">
        <v>0</v>
      </c>
      <c r="S5894" s="167">
        <v>0</v>
      </c>
    </row>
    <row r="5895" spans="1:20" ht="9" customHeight="1" x14ac:dyDescent="0.2">
      <c r="A5895" s="115"/>
      <c r="B5895" s="115"/>
      <c r="C5895" s="115"/>
      <c r="D5895" s="441"/>
      <c r="E5895" s="666" t="s">
        <v>444</v>
      </c>
      <c r="F5895" s="347">
        <v>19</v>
      </c>
      <c r="G5895" s="167">
        <v>0</v>
      </c>
      <c r="H5895" s="167">
        <v>3</v>
      </c>
      <c r="I5895" s="167">
        <v>6</v>
      </c>
      <c r="J5895" s="167">
        <v>8</v>
      </c>
      <c r="K5895" s="167">
        <v>2</v>
      </c>
      <c r="L5895" s="167">
        <v>0</v>
      </c>
      <c r="M5895" s="167">
        <v>0</v>
      </c>
      <c r="N5895" s="167">
        <v>0</v>
      </c>
      <c r="O5895" s="167">
        <v>0</v>
      </c>
      <c r="P5895" s="167">
        <v>0</v>
      </c>
      <c r="Q5895" s="167">
        <v>0</v>
      </c>
      <c r="R5895" s="167">
        <v>0</v>
      </c>
      <c r="S5895" s="167">
        <v>0</v>
      </c>
    </row>
    <row r="5896" spans="1:20" s="204" customFormat="1" ht="14.25" customHeight="1" x14ac:dyDescent="0.2">
      <c r="A5896" s="115"/>
      <c r="B5896" s="115"/>
      <c r="C5896" s="115"/>
      <c r="D5896" s="441"/>
      <c r="E5896" s="424" t="s">
        <v>445</v>
      </c>
      <c r="F5896" s="346">
        <v>20</v>
      </c>
      <c r="G5896" s="308">
        <v>0</v>
      </c>
      <c r="H5896" s="308">
        <v>3</v>
      </c>
      <c r="I5896" s="308">
        <v>6</v>
      </c>
      <c r="J5896" s="308">
        <v>8</v>
      </c>
      <c r="K5896" s="308">
        <v>3</v>
      </c>
      <c r="L5896" s="308">
        <v>0</v>
      </c>
      <c r="M5896" s="308">
        <v>0</v>
      </c>
      <c r="N5896" s="308">
        <v>0</v>
      </c>
      <c r="O5896" s="308">
        <v>0</v>
      </c>
      <c r="P5896" s="308">
        <v>0</v>
      </c>
      <c r="Q5896" s="308">
        <v>0</v>
      </c>
      <c r="R5896" s="308">
        <v>0</v>
      </c>
      <c r="S5896" s="308">
        <v>0</v>
      </c>
      <c r="T5896" s="308"/>
    </row>
    <row r="5897" spans="1:20" ht="9" customHeight="1" x14ac:dyDescent="0.2">
      <c r="A5897" s="115"/>
      <c r="B5897" s="115"/>
      <c r="C5897" s="115"/>
      <c r="D5897" s="440" t="s">
        <v>265</v>
      </c>
      <c r="E5897" s="666" t="s">
        <v>443</v>
      </c>
      <c r="F5897" s="347">
        <v>5</v>
      </c>
      <c r="G5897" s="167">
        <v>0</v>
      </c>
      <c r="H5897" s="167">
        <v>0</v>
      </c>
      <c r="I5897" s="167">
        <v>0</v>
      </c>
      <c r="J5897" s="167">
        <v>0</v>
      </c>
      <c r="K5897" s="167">
        <v>1</v>
      </c>
      <c r="L5897" s="167">
        <v>0</v>
      </c>
      <c r="M5897" s="167">
        <v>2</v>
      </c>
      <c r="N5897" s="167">
        <v>0</v>
      </c>
      <c r="O5897" s="167">
        <v>0</v>
      </c>
      <c r="P5897" s="167">
        <v>0</v>
      </c>
      <c r="Q5897" s="167">
        <v>0</v>
      </c>
      <c r="R5897" s="167">
        <v>2</v>
      </c>
      <c r="S5897" s="167">
        <v>0</v>
      </c>
    </row>
    <row r="5898" spans="1:20" ht="9" customHeight="1" x14ac:dyDescent="0.2">
      <c r="A5898" s="115"/>
      <c r="B5898" s="115"/>
      <c r="C5898" s="115"/>
      <c r="D5898" s="441"/>
      <c r="E5898" s="666" t="s">
        <v>444</v>
      </c>
      <c r="F5898" s="347">
        <v>62</v>
      </c>
      <c r="G5898" s="167">
        <v>0</v>
      </c>
      <c r="H5898" s="167">
        <v>3</v>
      </c>
      <c r="I5898" s="167">
        <v>9</v>
      </c>
      <c r="J5898" s="167">
        <v>10</v>
      </c>
      <c r="K5898" s="167">
        <v>10</v>
      </c>
      <c r="L5898" s="167">
        <v>7</v>
      </c>
      <c r="M5898" s="167">
        <v>4</v>
      </c>
      <c r="N5898" s="167">
        <v>3</v>
      </c>
      <c r="O5898" s="167">
        <v>7</v>
      </c>
      <c r="P5898" s="167">
        <v>5</v>
      </c>
      <c r="Q5898" s="167">
        <v>1</v>
      </c>
      <c r="R5898" s="167">
        <v>3</v>
      </c>
      <c r="S5898" s="167">
        <v>0</v>
      </c>
    </row>
    <row r="5899" spans="1:20" s="204" customFormat="1" ht="14.25" customHeight="1" x14ac:dyDescent="0.2">
      <c r="A5899" s="115"/>
      <c r="B5899" s="115"/>
      <c r="C5899" s="115"/>
      <c r="D5899" s="441"/>
      <c r="E5899" s="424" t="s">
        <v>445</v>
      </c>
      <c r="F5899" s="346">
        <v>67</v>
      </c>
      <c r="G5899" s="308">
        <v>0</v>
      </c>
      <c r="H5899" s="308">
        <v>3</v>
      </c>
      <c r="I5899" s="308">
        <v>9</v>
      </c>
      <c r="J5899" s="308">
        <v>10</v>
      </c>
      <c r="K5899" s="308">
        <v>11</v>
      </c>
      <c r="L5899" s="308">
        <v>7</v>
      </c>
      <c r="M5899" s="308">
        <v>6</v>
      </c>
      <c r="N5899" s="308">
        <v>3</v>
      </c>
      <c r="O5899" s="308">
        <v>7</v>
      </c>
      <c r="P5899" s="308">
        <v>5</v>
      </c>
      <c r="Q5899" s="308">
        <v>1</v>
      </c>
      <c r="R5899" s="308">
        <v>5</v>
      </c>
      <c r="S5899" s="308">
        <v>0</v>
      </c>
      <c r="T5899" s="308"/>
    </row>
    <row r="5900" spans="1:20" ht="18" customHeight="1" x14ac:dyDescent="0.2">
      <c r="A5900" s="115"/>
      <c r="B5900" s="115"/>
      <c r="C5900" s="295" t="s">
        <v>1190</v>
      </c>
      <c r="D5900" s="441"/>
      <c r="E5900" s="666"/>
      <c r="F5900" s="347"/>
      <c r="G5900" s="167"/>
      <c r="H5900" s="167"/>
      <c r="I5900" s="167"/>
      <c r="J5900" s="167"/>
      <c r="K5900" s="167"/>
      <c r="L5900" s="167"/>
      <c r="M5900" s="167"/>
      <c r="N5900" s="167"/>
      <c r="O5900" s="167"/>
      <c r="P5900" s="167"/>
      <c r="Q5900" s="167"/>
      <c r="R5900" s="167"/>
      <c r="S5900" s="167"/>
    </row>
    <row r="5901" spans="1:20" ht="18" customHeight="1" x14ac:dyDescent="0.2">
      <c r="A5901" s="115"/>
      <c r="B5901" s="115"/>
      <c r="C5901" s="115"/>
      <c r="D5901" s="442" t="s">
        <v>1191</v>
      </c>
      <c r="E5901" s="409" t="s">
        <v>443</v>
      </c>
      <c r="F5901" s="348">
        <v>8</v>
      </c>
      <c r="G5901" s="307">
        <v>0</v>
      </c>
      <c r="H5901" s="307">
        <v>0</v>
      </c>
      <c r="I5901" s="307">
        <v>0</v>
      </c>
      <c r="J5901" s="307">
        <v>0</v>
      </c>
      <c r="K5901" s="307">
        <v>2</v>
      </c>
      <c r="L5901" s="307">
        <v>1</v>
      </c>
      <c r="M5901" s="307">
        <v>1</v>
      </c>
      <c r="N5901" s="307">
        <v>1</v>
      </c>
      <c r="O5901" s="307">
        <v>1</v>
      </c>
      <c r="P5901" s="307">
        <v>0</v>
      </c>
      <c r="Q5901" s="307">
        <v>1</v>
      </c>
      <c r="R5901" s="307">
        <v>1</v>
      </c>
      <c r="S5901" s="307">
        <v>0</v>
      </c>
    </row>
    <row r="5902" spans="1:20" ht="9" customHeight="1" x14ac:dyDescent="0.2">
      <c r="A5902" s="115"/>
      <c r="B5902" s="115"/>
      <c r="C5902" s="115"/>
      <c r="D5902" s="441"/>
      <c r="E5902" s="666" t="s">
        <v>444</v>
      </c>
      <c r="F5902" s="347">
        <v>12</v>
      </c>
      <c r="G5902" s="167">
        <v>0</v>
      </c>
      <c r="H5902" s="167">
        <v>0</v>
      </c>
      <c r="I5902" s="167">
        <v>0</v>
      </c>
      <c r="J5902" s="167">
        <v>0</v>
      </c>
      <c r="K5902" s="167">
        <v>5</v>
      </c>
      <c r="L5902" s="167">
        <v>2</v>
      </c>
      <c r="M5902" s="167">
        <v>1</v>
      </c>
      <c r="N5902" s="167">
        <v>0</v>
      </c>
      <c r="O5902" s="167">
        <v>0</v>
      </c>
      <c r="P5902" s="167">
        <v>0</v>
      </c>
      <c r="Q5902" s="167">
        <v>1</v>
      </c>
      <c r="R5902" s="167">
        <v>3</v>
      </c>
      <c r="S5902" s="167">
        <v>0</v>
      </c>
    </row>
    <row r="5903" spans="1:20" s="204" customFormat="1" ht="14.25" customHeight="1" x14ac:dyDescent="0.2">
      <c r="A5903" s="115"/>
      <c r="B5903" s="115"/>
      <c r="C5903" s="115"/>
      <c r="D5903" s="441"/>
      <c r="E5903" s="424" t="s">
        <v>445</v>
      </c>
      <c r="F5903" s="346">
        <v>20</v>
      </c>
      <c r="G5903" s="308">
        <v>0</v>
      </c>
      <c r="H5903" s="308">
        <v>0</v>
      </c>
      <c r="I5903" s="308">
        <v>0</v>
      </c>
      <c r="J5903" s="308">
        <v>0</v>
      </c>
      <c r="K5903" s="308">
        <v>7</v>
      </c>
      <c r="L5903" s="308">
        <v>3</v>
      </c>
      <c r="M5903" s="308">
        <v>2</v>
      </c>
      <c r="N5903" s="308">
        <v>1</v>
      </c>
      <c r="O5903" s="308">
        <v>1</v>
      </c>
      <c r="P5903" s="308">
        <v>0</v>
      </c>
      <c r="Q5903" s="308">
        <v>2</v>
      </c>
      <c r="R5903" s="308">
        <v>4</v>
      </c>
      <c r="S5903" s="308">
        <v>0</v>
      </c>
      <c r="T5903" s="308"/>
    </row>
    <row r="5904" spans="1:20" ht="9" customHeight="1" x14ac:dyDescent="0.2">
      <c r="A5904" s="115"/>
      <c r="B5904" s="115"/>
      <c r="C5904" s="115"/>
      <c r="D5904" s="440" t="s">
        <v>265</v>
      </c>
      <c r="E5904" s="666" t="s">
        <v>443</v>
      </c>
      <c r="F5904" s="347">
        <v>8</v>
      </c>
      <c r="G5904" s="167">
        <v>0</v>
      </c>
      <c r="H5904" s="167">
        <v>0</v>
      </c>
      <c r="I5904" s="167">
        <v>0</v>
      </c>
      <c r="J5904" s="167">
        <v>0</v>
      </c>
      <c r="K5904" s="167">
        <v>2</v>
      </c>
      <c r="L5904" s="167">
        <v>1</v>
      </c>
      <c r="M5904" s="167">
        <v>1</v>
      </c>
      <c r="N5904" s="167">
        <v>1</v>
      </c>
      <c r="O5904" s="167">
        <v>1</v>
      </c>
      <c r="P5904" s="167">
        <v>0</v>
      </c>
      <c r="Q5904" s="167">
        <v>1</v>
      </c>
      <c r="R5904" s="167">
        <v>1</v>
      </c>
      <c r="S5904" s="167">
        <v>0</v>
      </c>
    </row>
    <row r="5905" spans="1:20" ht="9" customHeight="1" x14ac:dyDescent="0.2">
      <c r="A5905" s="115"/>
      <c r="B5905" s="115"/>
      <c r="C5905" s="115"/>
      <c r="D5905" s="441"/>
      <c r="E5905" s="666" t="s">
        <v>444</v>
      </c>
      <c r="F5905" s="347">
        <v>12</v>
      </c>
      <c r="G5905" s="167">
        <v>0</v>
      </c>
      <c r="H5905" s="167">
        <v>0</v>
      </c>
      <c r="I5905" s="167">
        <v>0</v>
      </c>
      <c r="J5905" s="167">
        <v>0</v>
      </c>
      <c r="K5905" s="167">
        <v>5</v>
      </c>
      <c r="L5905" s="167">
        <v>2</v>
      </c>
      <c r="M5905" s="167">
        <v>1</v>
      </c>
      <c r="N5905" s="167">
        <v>0</v>
      </c>
      <c r="O5905" s="167">
        <v>0</v>
      </c>
      <c r="P5905" s="167">
        <v>0</v>
      </c>
      <c r="Q5905" s="167">
        <v>1</v>
      </c>
      <c r="R5905" s="167">
        <v>3</v>
      </c>
      <c r="S5905" s="167">
        <v>0</v>
      </c>
    </row>
    <row r="5906" spans="1:20" s="204" customFormat="1" ht="14.25" customHeight="1" x14ac:dyDescent="0.2">
      <c r="A5906" s="115"/>
      <c r="B5906" s="115"/>
      <c r="C5906" s="115"/>
      <c r="D5906" s="441"/>
      <c r="E5906" s="424" t="s">
        <v>445</v>
      </c>
      <c r="F5906" s="346">
        <v>20</v>
      </c>
      <c r="G5906" s="308">
        <v>0</v>
      </c>
      <c r="H5906" s="308">
        <v>0</v>
      </c>
      <c r="I5906" s="308">
        <v>0</v>
      </c>
      <c r="J5906" s="308">
        <v>0</v>
      </c>
      <c r="K5906" s="308">
        <v>7</v>
      </c>
      <c r="L5906" s="308">
        <v>3</v>
      </c>
      <c r="M5906" s="308">
        <v>2</v>
      </c>
      <c r="N5906" s="308">
        <v>1</v>
      </c>
      <c r="O5906" s="308">
        <v>1</v>
      </c>
      <c r="P5906" s="308">
        <v>0</v>
      </c>
      <c r="Q5906" s="308">
        <v>2</v>
      </c>
      <c r="R5906" s="308">
        <v>4</v>
      </c>
      <c r="S5906" s="308">
        <v>0</v>
      </c>
      <c r="T5906" s="308"/>
    </row>
    <row r="5907" spans="1:20" ht="18" customHeight="1" x14ac:dyDescent="0.2">
      <c r="A5907" s="115"/>
      <c r="B5907" s="115"/>
      <c r="C5907" s="295" t="s">
        <v>1200</v>
      </c>
      <c r="D5907" s="441"/>
      <c r="E5907" s="666"/>
      <c r="F5907" s="347"/>
      <c r="G5907" s="167"/>
      <c r="H5907" s="167"/>
      <c r="I5907" s="167"/>
      <c r="J5907" s="167"/>
      <c r="K5907" s="167"/>
      <c r="L5907" s="167"/>
      <c r="M5907" s="167"/>
      <c r="N5907" s="167"/>
      <c r="O5907" s="167"/>
      <c r="P5907" s="167"/>
      <c r="Q5907" s="167"/>
      <c r="R5907" s="167"/>
      <c r="S5907" s="167"/>
    </row>
    <row r="5908" spans="1:20" ht="18" customHeight="1" x14ac:dyDescent="0.2">
      <c r="A5908" s="115"/>
      <c r="B5908" s="115"/>
      <c r="C5908" s="115"/>
      <c r="D5908" s="442" t="s">
        <v>1201</v>
      </c>
      <c r="E5908" s="409" t="s">
        <v>443</v>
      </c>
      <c r="F5908" s="348">
        <v>3</v>
      </c>
      <c r="G5908" s="307">
        <v>0</v>
      </c>
      <c r="H5908" s="307">
        <v>0</v>
      </c>
      <c r="I5908" s="307">
        <v>0</v>
      </c>
      <c r="J5908" s="307">
        <v>2</v>
      </c>
      <c r="K5908" s="307">
        <v>0</v>
      </c>
      <c r="L5908" s="307">
        <v>0</v>
      </c>
      <c r="M5908" s="307">
        <v>1</v>
      </c>
      <c r="N5908" s="307">
        <v>0</v>
      </c>
      <c r="O5908" s="307">
        <v>0</v>
      </c>
      <c r="P5908" s="307">
        <v>0</v>
      </c>
      <c r="Q5908" s="307">
        <v>0</v>
      </c>
      <c r="R5908" s="307">
        <v>0</v>
      </c>
      <c r="S5908" s="307">
        <v>0</v>
      </c>
    </row>
    <row r="5909" spans="1:20" ht="9" customHeight="1" x14ac:dyDescent="0.2">
      <c r="A5909" s="115"/>
      <c r="B5909" s="115"/>
      <c r="C5909" s="115"/>
      <c r="D5909" s="441"/>
      <c r="E5909" s="666" t="s">
        <v>444</v>
      </c>
      <c r="F5909" s="347">
        <v>2</v>
      </c>
      <c r="G5909" s="167">
        <v>0</v>
      </c>
      <c r="H5909" s="167">
        <v>0</v>
      </c>
      <c r="I5909" s="167">
        <v>0</v>
      </c>
      <c r="J5909" s="167">
        <v>0</v>
      </c>
      <c r="K5909" s="167">
        <v>2</v>
      </c>
      <c r="L5909" s="167">
        <v>0</v>
      </c>
      <c r="M5909" s="167">
        <v>0</v>
      </c>
      <c r="N5909" s="167">
        <v>0</v>
      </c>
      <c r="O5909" s="167">
        <v>0</v>
      </c>
      <c r="P5909" s="167">
        <v>0</v>
      </c>
      <c r="Q5909" s="167">
        <v>0</v>
      </c>
      <c r="R5909" s="167">
        <v>0</v>
      </c>
      <c r="S5909" s="167">
        <v>0</v>
      </c>
    </row>
    <row r="5910" spans="1:20" s="204" customFormat="1" ht="14.25" customHeight="1" x14ac:dyDescent="0.2">
      <c r="A5910" s="115"/>
      <c r="B5910" s="115"/>
      <c r="C5910" s="115"/>
      <c r="D5910" s="441"/>
      <c r="E5910" s="424" t="s">
        <v>445</v>
      </c>
      <c r="F5910" s="346">
        <v>5</v>
      </c>
      <c r="G5910" s="308">
        <v>0</v>
      </c>
      <c r="H5910" s="308">
        <v>0</v>
      </c>
      <c r="I5910" s="308">
        <v>0</v>
      </c>
      <c r="J5910" s="308">
        <v>2</v>
      </c>
      <c r="K5910" s="308">
        <v>2</v>
      </c>
      <c r="L5910" s="308">
        <v>0</v>
      </c>
      <c r="M5910" s="308">
        <v>1</v>
      </c>
      <c r="N5910" s="308">
        <v>0</v>
      </c>
      <c r="O5910" s="308">
        <v>0</v>
      </c>
      <c r="P5910" s="308">
        <v>0</v>
      </c>
      <c r="Q5910" s="308">
        <v>0</v>
      </c>
      <c r="R5910" s="308">
        <v>0</v>
      </c>
      <c r="S5910" s="308">
        <v>0</v>
      </c>
      <c r="T5910" s="308"/>
    </row>
    <row r="5911" spans="1:20" ht="9" customHeight="1" x14ac:dyDescent="0.2">
      <c r="A5911" s="115"/>
      <c r="B5911" s="115"/>
      <c r="C5911" s="115"/>
      <c r="D5911" s="440" t="s">
        <v>265</v>
      </c>
      <c r="E5911" s="666" t="s">
        <v>443</v>
      </c>
      <c r="F5911" s="347">
        <v>3</v>
      </c>
      <c r="G5911" s="167">
        <v>0</v>
      </c>
      <c r="H5911" s="167">
        <v>0</v>
      </c>
      <c r="I5911" s="167">
        <v>0</v>
      </c>
      <c r="J5911" s="167">
        <v>2</v>
      </c>
      <c r="K5911" s="167">
        <v>0</v>
      </c>
      <c r="L5911" s="167">
        <v>0</v>
      </c>
      <c r="M5911" s="167">
        <v>1</v>
      </c>
      <c r="N5911" s="167">
        <v>0</v>
      </c>
      <c r="O5911" s="167">
        <v>0</v>
      </c>
      <c r="P5911" s="167">
        <v>0</v>
      </c>
      <c r="Q5911" s="167">
        <v>0</v>
      </c>
      <c r="R5911" s="167">
        <v>0</v>
      </c>
      <c r="S5911" s="167">
        <v>0</v>
      </c>
    </row>
    <row r="5912" spans="1:20" ht="9" customHeight="1" x14ac:dyDescent="0.2">
      <c r="A5912" s="115"/>
      <c r="B5912" s="115"/>
      <c r="C5912" s="115"/>
      <c r="D5912" s="441"/>
      <c r="E5912" s="666" t="s">
        <v>444</v>
      </c>
      <c r="F5912" s="347">
        <v>2</v>
      </c>
      <c r="G5912" s="167">
        <v>0</v>
      </c>
      <c r="H5912" s="167">
        <v>0</v>
      </c>
      <c r="I5912" s="167">
        <v>0</v>
      </c>
      <c r="J5912" s="167">
        <v>0</v>
      </c>
      <c r="K5912" s="167">
        <v>2</v>
      </c>
      <c r="L5912" s="167">
        <v>0</v>
      </c>
      <c r="M5912" s="167">
        <v>0</v>
      </c>
      <c r="N5912" s="167">
        <v>0</v>
      </c>
      <c r="O5912" s="167">
        <v>0</v>
      </c>
      <c r="P5912" s="167">
        <v>0</v>
      </c>
      <c r="Q5912" s="167">
        <v>0</v>
      </c>
      <c r="R5912" s="167">
        <v>0</v>
      </c>
      <c r="S5912" s="167">
        <v>0</v>
      </c>
    </row>
    <row r="5913" spans="1:20" s="204" customFormat="1" ht="14.25" customHeight="1" x14ac:dyDescent="0.2">
      <c r="A5913" s="115"/>
      <c r="B5913" s="115"/>
      <c r="C5913" s="115"/>
      <c r="D5913" s="441"/>
      <c r="E5913" s="424" t="s">
        <v>445</v>
      </c>
      <c r="F5913" s="346">
        <v>5</v>
      </c>
      <c r="G5913" s="308">
        <v>0</v>
      </c>
      <c r="H5913" s="308">
        <v>0</v>
      </c>
      <c r="I5913" s="308">
        <v>0</v>
      </c>
      <c r="J5913" s="308">
        <v>2</v>
      </c>
      <c r="K5913" s="308">
        <v>2</v>
      </c>
      <c r="L5913" s="308">
        <v>0</v>
      </c>
      <c r="M5913" s="308">
        <v>1</v>
      </c>
      <c r="N5913" s="308">
        <v>0</v>
      </c>
      <c r="O5913" s="308">
        <v>0</v>
      </c>
      <c r="P5913" s="308">
        <v>0</v>
      </c>
      <c r="Q5913" s="308">
        <v>0</v>
      </c>
      <c r="R5913" s="308">
        <v>0</v>
      </c>
      <c r="S5913" s="308">
        <v>0</v>
      </c>
      <c r="T5913" s="308"/>
    </row>
    <row r="5914" spans="1:20" ht="18" customHeight="1" x14ac:dyDescent="0.2">
      <c r="A5914" s="115"/>
      <c r="B5914" s="115"/>
      <c r="C5914" s="295" t="s">
        <v>414</v>
      </c>
      <c r="D5914" s="441"/>
      <c r="E5914" s="666"/>
      <c r="F5914" s="347"/>
      <c r="G5914" s="167"/>
      <c r="H5914" s="167"/>
      <c r="I5914" s="167"/>
      <c r="J5914" s="167"/>
      <c r="K5914" s="167"/>
      <c r="L5914" s="167"/>
      <c r="M5914" s="167"/>
      <c r="N5914" s="167"/>
      <c r="O5914" s="167"/>
      <c r="P5914" s="167"/>
      <c r="Q5914" s="167"/>
      <c r="R5914" s="167"/>
      <c r="S5914" s="167"/>
    </row>
    <row r="5915" spans="1:20" ht="9" customHeight="1" x14ac:dyDescent="0.2">
      <c r="A5915" s="115"/>
      <c r="B5915" s="115"/>
      <c r="C5915" s="115"/>
      <c r="D5915" s="441" t="s">
        <v>1207</v>
      </c>
      <c r="E5915" s="666" t="s">
        <v>443</v>
      </c>
      <c r="F5915" s="347">
        <v>37</v>
      </c>
      <c r="G5915" s="167">
        <v>0</v>
      </c>
      <c r="H5915" s="167">
        <v>1</v>
      </c>
      <c r="I5915" s="167">
        <v>16</v>
      </c>
      <c r="J5915" s="167">
        <v>9</v>
      </c>
      <c r="K5915" s="167">
        <v>4</v>
      </c>
      <c r="L5915" s="167">
        <v>5</v>
      </c>
      <c r="M5915" s="167">
        <v>1</v>
      </c>
      <c r="N5915" s="167">
        <v>1</v>
      </c>
      <c r="O5915" s="167">
        <v>0</v>
      </c>
      <c r="P5915" s="167">
        <v>0</v>
      </c>
      <c r="Q5915" s="167">
        <v>0</v>
      </c>
      <c r="R5915" s="167">
        <v>0</v>
      </c>
      <c r="S5915" s="167">
        <v>0</v>
      </c>
    </row>
    <row r="5916" spans="1:20" ht="9" customHeight="1" x14ac:dyDescent="0.2">
      <c r="A5916" s="115"/>
      <c r="B5916" s="115"/>
      <c r="C5916" s="115"/>
      <c r="D5916" s="441"/>
      <c r="E5916" s="666" t="s">
        <v>444</v>
      </c>
      <c r="F5916" s="347">
        <v>34</v>
      </c>
      <c r="G5916" s="167">
        <v>1</v>
      </c>
      <c r="H5916" s="167">
        <v>2</v>
      </c>
      <c r="I5916" s="167">
        <v>8</v>
      </c>
      <c r="J5916" s="167">
        <v>13</v>
      </c>
      <c r="K5916" s="167">
        <v>6</v>
      </c>
      <c r="L5916" s="167">
        <v>2</v>
      </c>
      <c r="M5916" s="167">
        <v>1</v>
      </c>
      <c r="N5916" s="167">
        <v>0</v>
      </c>
      <c r="O5916" s="167">
        <v>0</v>
      </c>
      <c r="P5916" s="167">
        <v>0</v>
      </c>
      <c r="Q5916" s="167">
        <v>1</v>
      </c>
      <c r="R5916" s="167">
        <v>0</v>
      </c>
      <c r="S5916" s="167">
        <v>0</v>
      </c>
    </row>
    <row r="5917" spans="1:20" s="204" customFormat="1" ht="14.25" customHeight="1" x14ac:dyDescent="0.2">
      <c r="A5917" s="115"/>
      <c r="B5917" s="115"/>
      <c r="C5917" s="115"/>
      <c r="D5917" s="441"/>
      <c r="E5917" s="424" t="s">
        <v>445</v>
      </c>
      <c r="F5917" s="346">
        <v>71</v>
      </c>
      <c r="G5917" s="308">
        <v>1</v>
      </c>
      <c r="H5917" s="308">
        <v>3</v>
      </c>
      <c r="I5917" s="308">
        <v>24</v>
      </c>
      <c r="J5917" s="308">
        <v>22</v>
      </c>
      <c r="K5917" s="308">
        <v>10</v>
      </c>
      <c r="L5917" s="308">
        <v>7</v>
      </c>
      <c r="M5917" s="308">
        <v>2</v>
      </c>
      <c r="N5917" s="308">
        <v>1</v>
      </c>
      <c r="O5917" s="308">
        <v>0</v>
      </c>
      <c r="P5917" s="308">
        <v>0</v>
      </c>
      <c r="Q5917" s="308">
        <v>1</v>
      </c>
      <c r="R5917" s="308">
        <v>0</v>
      </c>
      <c r="S5917" s="308">
        <v>0</v>
      </c>
      <c r="T5917" s="308"/>
    </row>
    <row r="5918" spans="1:20" ht="9" customHeight="1" x14ac:dyDescent="0.2">
      <c r="A5918" s="115"/>
      <c r="B5918" s="115"/>
      <c r="C5918" s="115"/>
      <c r="D5918" s="441" t="s">
        <v>417</v>
      </c>
      <c r="E5918" s="666" t="s">
        <v>444</v>
      </c>
      <c r="F5918" s="347">
        <v>1</v>
      </c>
      <c r="G5918" s="167">
        <v>0</v>
      </c>
      <c r="H5918" s="167">
        <v>0</v>
      </c>
      <c r="I5918" s="167">
        <v>1</v>
      </c>
      <c r="J5918" s="167">
        <v>0</v>
      </c>
      <c r="K5918" s="167">
        <v>0</v>
      </c>
      <c r="L5918" s="167">
        <v>0</v>
      </c>
      <c r="M5918" s="167">
        <v>0</v>
      </c>
      <c r="N5918" s="167">
        <v>0</v>
      </c>
      <c r="O5918" s="167">
        <v>0</v>
      </c>
      <c r="P5918" s="167">
        <v>0</v>
      </c>
      <c r="Q5918" s="167">
        <v>0</v>
      </c>
      <c r="R5918" s="167">
        <v>0</v>
      </c>
      <c r="S5918" s="167">
        <v>0</v>
      </c>
    </row>
    <row r="5919" spans="1:20" s="204" customFormat="1" ht="14.25" customHeight="1" x14ac:dyDescent="0.2">
      <c r="A5919" s="115"/>
      <c r="B5919" s="115"/>
      <c r="C5919" s="115"/>
      <c r="D5919" s="441"/>
      <c r="E5919" s="424" t="s">
        <v>445</v>
      </c>
      <c r="F5919" s="346">
        <v>1</v>
      </c>
      <c r="G5919" s="308">
        <v>0</v>
      </c>
      <c r="H5919" s="308">
        <v>0</v>
      </c>
      <c r="I5919" s="308">
        <v>1</v>
      </c>
      <c r="J5919" s="308">
        <v>0</v>
      </c>
      <c r="K5919" s="308">
        <v>0</v>
      </c>
      <c r="L5919" s="308">
        <v>0</v>
      </c>
      <c r="M5919" s="308">
        <v>0</v>
      </c>
      <c r="N5919" s="308">
        <v>0</v>
      </c>
      <c r="O5919" s="308">
        <v>0</v>
      </c>
      <c r="P5919" s="308">
        <v>0</v>
      </c>
      <c r="Q5919" s="308">
        <v>0</v>
      </c>
      <c r="R5919" s="308">
        <v>0</v>
      </c>
      <c r="S5919" s="308">
        <v>0</v>
      </c>
      <c r="T5919" s="308"/>
    </row>
    <row r="5920" spans="1:20" ht="9" customHeight="1" x14ac:dyDescent="0.2">
      <c r="A5920" s="115"/>
      <c r="B5920" s="115"/>
      <c r="C5920" s="115"/>
      <c r="D5920" s="441" t="s">
        <v>418</v>
      </c>
      <c r="E5920" s="666" t="s">
        <v>443</v>
      </c>
      <c r="F5920" s="347">
        <v>4</v>
      </c>
      <c r="G5920" s="167">
        <v>0</v>
      </c>
      <c r="H5920" s="167">
        <v>0</v>
      </c>
      <c r="I5920" s="167">
        <v>3</v>
      </c>
      <c r="J5920" s="167">
        <v>0</v>
      </c>
      <c r="K5920" s="167">
        <v>0</v>
      </c>
      <c r="L5920" s="167">
        <v>0</v>
      </c>
      <c r="M5920" s="167">
        <v>0</v>
      </c>
      <c r="N5920" s="167">
        <v>0</v>
      </c>
      <c r="O5920" s="167">
        <v>0</v>
      </c>
      <c r="P5920" s="167">
        <v>0</v>
      </c>
      <c r="Q5920" s="167">
        <v>1</v>
      </c>
      <c r="R5920" s="167">
        <v>0</v>
      </c>
      <c r="S5920" s="167">
        <v>0</v>
      </c>
    </row>
    <row r="5921" spans="1:20" ht="9" customHeight="1" x14ac:dyDescent="0.2">
      <c r="A5921" s="115"/>
      <c r="B5921" s="115"/>
      <c r="C5921" s="115"/>
      <c r="D5921" s="441"/>
      <c r="E5921" s="666" t="s">
        <v>444</v>
      </c>
      <c r="F5921" s="347">
        <v>3</v>
      </c>
      <c r="G5921" s="167">
        <v>0</v>
      </c>
      <c r="H5921" s="167">
        <v>0</v>
      </c>
      <c r="I5921" s="167">
        <v>1</v>
      </c>
      <c r="J5921" s="167">
        <v>0</v>
      </c>
      <c r="K5921" s="167">
        <v>0</v>
      </c>
      <c r="L5921" s="167">
        <v>0</v>
      </c>
      <c r="M5921" s="167">
        <v>0</v>
      </c>
      <c r="N5921" s="167">
        <v>0</v>
      </c>
      <c r="O5921" s="167">
        <v>2</v>
      </c>
      <c r="P5921" s="167">
        <v>0</v>
      </c>
      <c r="Q5921" s="167">
        <v>0</v>
      </c>
      <c r="R5921" s="167">
        <v>0</v>
      </c>
      <c r="S5921" s="167">
        <v>0</v>
      </c>
    </row>
    <row r="5922" spans="1:20" s="204" customFormat="1" ht="14.25" customHeight="1" x14ac:dyDescent="0.2">
      <c r="A5922" s="115"/>
      <c r="B5922" s="115"/>
      <c r="C5922" s="115"/>
      <c r="D5922" s="441"/>
      <c r="E5922" s="424" t="s">
        <v>445</v>
      </c>
      <c r="F5922" s="346">
        <v>7</v>
      </c>
      <c r="G5922" s="308">
        <v>0</v>
      </c>
      <c r="H5922" s="308">
        <v>0</v>
      </c>
      <c r="I5922" s="308">
        <v>4</v>
      </c>
      <c r="J5922" s="308">
        <v>0</v>
      </c>
      <c r="K5922" s="308">
        <v>0</v>
      </c>
      <c r="L5922" s="308">
        <v>0</v>
      </c>
      <c r="M5922" s="308">
        <v>0</v>
      </c>
      <c r="N5922" s="308">
        <v>0</v>
      </c>
      <c r="O5922" s="308">
        <v>2</v>
      </c>
      <c r="P5922" s="308">
        <v>0</v>
      </c>
      <c r="Q5922" s="308">
        <v>1</v>
      </c>
      <c r="R5922" s="308">
        <v>0</v>
      </c>
      <c r="S5922" s="308">
        <v>0</v>
      </c>
      <c r="T5922" s="308"/>
    </row>
    <row r="5923" spans="1:20" ht="9" customHeight="1" x14ac:dyDescent="0.2">
      <c r="A5923" s="115"/>
      <c r="B5923" s="115"/>
      <c r="C5923" s="115"/>
      <c r="D5923" s="441" t="s">
        <v>419</v>
      </c>
      <c r="E5923" s="666" t="s">
        <v>443</v>
      </c>
      <c r="F5923" s="347">
        <v>6</v>
      </c>
      <c r="G5923" s="167">
        <v>0</v>
      </c>
      <c r="H5923" s="167">
        <v>0</v>
      </c>
      <c r="I5923" s="167">
        <v>0</v>
      </c>
      <c r="J5923" s="167">
        <v>0</v>
      </c>
      <c r="K5923" s="167">
        <v>0</v>
      </c>
      <c r="L5923" s="167">
        <v>0</v>
      </c>
      <c r="M5923" s="167">
        <v>0</v>
      </c>
      <c r="N5923" s="167">
        <v>4</v>
      </c>
      <c r="O5923" s="167">
        <v>1</v>
      </c>
      <c r="P5923" s="167">
        <v>0</v>
      </c>
      <c r="Q5923" s="167">
        <v>1</v>
      </c>
      <c r="R5923" s="167">
        <v>0</v>
      </c>
      <c r="S5923" s="167">
        <v>0</v>
      </c>
    </row>
    <row r="5924" spans="1:20" ht="9" customHeight="1" x14ac:dyDescent="0.2">
      <c r="A5924" s="115"/>
      <c r="B5924" s="115"/>
      <c r="C5924" s="115"/>
      <c r="D5924" s="441"/>
      <c r="E5924" s="666" t="s">
        <v>444</v>
      </c>
      <c r="F5924" s="347">
        <v>4</v>
      </c>
      <c r="G5924" s="167">
        <v>1</v>
      </c>
      <c r="H5924" s="167">
        <v>0</v>
      </c>
      <c r="I5924" s="167">
        <v>0</v>
      </c>
      <c r="J5924" s="167">
        <v>0</v>
      </c>
      <c r="K5924" s="167">
        <v>0</v>
      </c>
      <c r="L5924" s="167">
        <v>0</v>
      </c>
      <c r="M5924" s="167">
        <v>1</v>
      </c>
      <c r="N5924" s="167">
        <v>2</v>
      </c>
      <c r="O5924" s="167">
        <v>0</v>
      </c>
      <c r="P5924" s="167">
        <v>0</v>
      </c>
      <c r="Q5924" s="167">
        <v>0</v>
      </c>
      <c r="R5924" s="167">
        <v>0</v>
      </c>
      <c r="S5924" s="167">
        <v>0</v>
      </c>
    </row>
    <row r="5925" spans="1:20" s="204" customFormat="1" ht="14.25" customHeight="1" x14ac:dyDescent="0.2">
      <c r="A5925" s="115"/>
      <c r="B5925" s="115"/>
      <c r="C5925" s="115"/>
      <c r="D5925" s="441"/>
      <c r="E5925" s="424" t="s">
        <v>445</v>
      </c>
      <c r="F5925" s="346">
        <v>10</v>
      </c>
      <c r="G5925" s="308">
        <v>1</v>
      </c>
      <c r="H5925" s="308">
        <v>0</v>
      </c>
      <c r="I5925" s="308">
        <v>0</v>
      </c>
      <c r="J5925" s="308">
        <v>0</v>
      </c>
      <c r="K5925" s="308">
        <v>0</v>
      </c>
      <c r="L5925" s="308">
        <v>0</v>
      </c>
      <c r="M5925" s="308">
        <v>1</v>
      </c>
      <c r="N5925" s="308">
        <v>6</v>
      </c>
      <c r="O5925" s="308">
        <v>1</v>
      </c>
      <c r="P5925" s="308">
        <v>0</v>
      </c>
      <c r="Q5925" s="308">
        <v>1</v>
      </c>
      <c r="R5925" s="308">
        <v>0</v>
      </c>
      <c r="S5925" s="308">
        <v>0</v>
      </c>
      <c r="T5925" s="308"/>
    </row>
    <row r="5926" spans="1:20" ht="9" customHeight="1" x14ac:dyDescent="0.2">
      <c r="A5926" s="115"/>
      <c r="B5926" s="115"/>
      <c r="C5926" s="115"/>
      <c r="D5926" s="441" t="s">
        <v>415</v>
      </c>
      <c r="E5926" s="666" t="s">
        <v>443</v>
      </c>
      <c r="F5926" s="347">
        <v>12</v>
      </c>
      <c r="G5926" s="167">
        <v>1</v>
      </c>
      <c r="H5926" s="167">
        <v>0</v>
      </c>
      <c r="I5926" s="167">
        <v>2</v>
      </c>
      <c r="J5926" s="167">
        <v>1</v>
      </c>
      <c r="K5926" s="167">
        <v>0</v>
      </c>
      <c r="L5926" s="167">
        <v>1</v>
      </c>
      <c r="M5926" s="167">
        <v>3</v>
      </c>
      <c r="N5926" s="167">
        <v>2</v>
      </c>
      <c r="O5926" s="167">
        <v>0</v>
      </c>
      <c r="P5926" s="167">
        <v>0</v>
      </c>
      <c r="Q5926" s="167">
        <v>0</v>
      </c>
      <c r="R5926" s="167">
        <v>2</v>
      </c>
      <c r="S5926" s="167">
        <v>0</v>
      </c>
    </row>
    <row r="5927" spans="1:20" ht="9" customHeight="1" x14ac:dyDescent="0.2">
      <c r="A5927" s="115"/>
      <c r="B5927" s="115"/>
      <c r="C5927" s="115"/>
      <c r="D5927" s="441"/>
      <c r="E5927" s="666" t="s">
        <v>444</v>
      </c>
      <c r="F5927" s="347">
        <v>22</v>
      </c>
      <c r="G5927" s="167">
        <v>0</v>
      </c>
      <c r="H5927" s="167">
        <v>0</v>
      </c>
      <c r="I5927" s="167">
        <v>7</v>
      </c>
      <c r="J5927" s="167">
        <v>1</v>
      </c>
      <c r="K5927" s="167">
        <v>1</v>
      </c>
      <c r="L5927" s="167">
        <v>4</v>
      </c>
      <c r="M5927" s="167">
        <v>4</v>
      </c>
      <c r="N5927" s="167">
        <v>0</v>
      </c>
      <c r="O5927" s="167">
        <v>1</v>
      </c>
      <c r="P5927" s="167">
        <v>0</v>
      </c>
      <c r="Q5927" s="167">
        <v>0</v>
      </c>
      <c r="R5927" s="167">
        <v>4</v>
      </c>
      <c r="S5927" s="167">
        <v>0</v>
      </c>
    </row>
    <row r="5928" spans="1:20" s="204" customFormat="1" ht="14.25" customHeight="1" x14ac:dyDescent="0.2">
      <c r="A5928" s="115"/>
      <c r="B5928" s="115"/>
      <c r="C5928" s="115"/>
      <c r="D5928" s="441"/>
      <c r="E5928" s="424" t="s">
        <v>445</v>
      </c>
      <c r="F5928" s="346">
        <v>34</v>
      </c>
      <c r="G5928" s="308">
        <v>1</v>
      </c>
      <c r="H5928" s="308">
        <v>0</v>
      </c>
      <c r="I5928" s="308">
        <v>9</v>
      </c>
      <c r="J5928" s="308">
        <v>2</v>
      </c>
      <c r="K5928" s="308">
        <v>1</v>
      </c>
      <c r="L5928" s="308">
        <v>5</v>
      </c>
      <c r="M5928" s="308">
        <v>7</v>
      </c>
      <c r="N5928" s="308">
        <v>2</v>
      </c>
      <c r="O5928" s="308">
        <v>1</v>
      </c>
      <c r="P5928" s="308">
        <v>0</v>
      </c>
      <c r="Q5928" s="308">
        <v>0</v>
      </c>
      <c r="R5928" s="308">
        <v>6</v>
      </c>
      <c r="S5928" s="308">
        <v>0</v>
      </c>
      <c r="T5928" s="308"/>
    </row>
    <row r="5929" spans="1:20" ht="9" customHeight="1" x14ac:dyDescent="0.2">
      <c r="A5929" s="115"/>
      <c r="B5929" s="115"/>
      <c r="C5929" s="115"/>
      <c r="D5929" s="441" t="s">
        <v>421</v>
      </c>
      <c r="E5929" s="666" t="s">
        <v>443</v>
      </c>
      <c r="F5929" s="347">
        <v>20</v>
      </c>
      <c r="G5929" s="167">
        <v>3</v>
      </c>
      <c r="H5929" s="167">
        <v>0</v>
      </c>
      <c r="I5929" s="167">
        <v>8</v>
      </c>
      <c r="J5929" s="167">
        <v>5</v>
      </c>
      <c r="K5929" s="167">
        <v>1</v>
      </c>
      <c r="L5929" s="167">
        <v>2</v>
      </c>
      <c r="M5929" s="167">
        <v>0</v>
      </c>
      <c r="N5929" s="167">
        <v>1</v>
      </c>
      <c r="O5929" s="167">
        <v>0</v>
      </c>
      <c r="P5929" s="167">
        <v>0</v>
      </c>
      <c r="Q5929" s="167">
        <v>0</v>
      </c>
      <c r="R5929" s="167">
        <v>0</v>
      </c>
      <c r="S5929" s="167">
        <v>0</v>
      </c>
    </row>
    <row r="5930" spans="1:20" ht="9" customHeight="1" x14ac:dyDescent="0.2">
      <c r="A5930" s="115"/>
      <c r="B5930" s="115"/>
      <c r="C5930" s="115"/>
      <c r="D5930" s="441"/>
      <c r="E5930" s="666" t="s">
        <v>444</v>
      </c>
      <c r="F5930" s="347">
        <v>29</v>
      </c>
      <c r="G5930" s="167">
        <v>4</v>
      </c>
      <c r="H5930" s="167">
        <v>5</v>
      </c>
      <c r="I5930" s="167">
        <v>10</v>
      </c>
      <c r="J5930" s="167">
        <v>8</v>
      </c>
      <c r="K5930" s="167">
        <v>2</v>
      </c>
      <c r="L5930" s="167">
        <v>0</v>
      </c>
      <c r="M5930" s="167">
        <v>0</v>
      </c>
      <c r="N5930" s="167">
        <v>0</v>
      </c>
      <c r="O5930" s="167">
        <v>0</v>
      </c>
      <c r="P5930" s="167">
        <v>0</v>
      </c>
      <c r="Q5930" s="167">
        <v>0</v>
      </c>
      <c r="R5930" s="167">
        <v>0</v>
      </c>
      <c r="S5930" s="167">
        <v>0</v>
      </c>
    </row>
    <row r="5931" spans="1:20" s="204" customFormat="1" ht="14.25" customHeight="1" x14ac:dyDescent="0.2">
      <c r="A5931" s="115"/>
      <c r="B5931" s="115"/>
      <c r="C5931" s="115"/>
      <c r="D5931" s="441"/>
      <c r="E5931" s="424" t="s">
        <v>445</v>
      </c>
      <c r="F5931" s="346">
        <v>49</v>
      </c>
      <c r="G5931" s="308">
        <v>7</v>
      </c>
      <c r="H5931" s="308">
        <v>5</v>
      </c>
      <c r="I5931" s="308">
        <v>18</v>
      </c>
      <c r="J5931" s="308">
        <v>13</v>
      </c>
      <c r="K5931" s="308">
        <v>3</v>
      </c>
      <c r="L5931" s="308">
        <v>2</v>
      </c>
      <c r="M5931" s="308">
        <v>0</v>
      </c>
      <c r="N5931" s="308">
        <v>1</v>
      </c>
      <c r="O5931" s="308">
        <v>0</v>
      </c>
      <c r="P5931" s="308">
        <v>0</v>
      </c>
      <c r="Q5931" s="308">
        <v>0</v>
      </c>
      <c r="R5931" s="308">
        <v>0</v>
      </c>
      <c r="S5931" s="308">
        <v>0</v>
      </c>
      <c r="T5931" s="308"/>
    </row>
    <row r="5932" spans="1:20" ht="9" customHeight="1" x14ac:dyDescent="0.2">
      <c r="A5932" s="115"/>
      <c r="B5932" s="115"/>
      <c r="C5932" s="115"/>
      <c r="D5932" s="441" t="s">
        <v>422</v>
      </c>
      <c r="E5932" s="666" t="s">
        <v>444</v>
      </c>
      <c r="F5932" s="347">
        <v>1</v>
      </c>
      <c r="G5932" s="167">
        <v>0</v>
      </c>
      <c r="H5932" s="167">
        <v>0</v>
      </c>
      <c r="I5932" s="167">
        <v>0</v>
      </c>
      <c r="J5932" s="167">
        <v>0</v>
      </c>
      <c r="K5932" s="167">
        <v>0</v>
      </c>
      <c r="L5932" s="167">
        <v>0</v>
      </c>
      <c r="M5932" s="167">
        <v>0</v>
      </c>
      <c r="N5932" s="167">
        <v>0</v>
      </c>
      <c r="O5932" s="167">
        <v>0</v>
      </c>
      <c r="P5932" s="167">
        <v>1</v>
      </c>
      <c r="Q5932" s="167">
        <v>0</v>
      </c>
      <c r="R5932" s="167">
        <v>0</v>
      </c>
      <c r="S5932" s="167">
        <v>0</v>
      </c>
    </row>
    <row r="5933" spans="1:20" s="204" customFormat="1" ht="14.25" customHeight="1" x14ac:dyDescent="0.2">
      <c r="A5933" s="115"/>
      <c r="B5933" s="115"/>
      <c r="C5933" s="115"/>
      <c r="D5933" s="441"/>
      <c r="E5933" s="424" t="s">
        <v>445</v>
      </c>
      <c r="F5933" s="346">
        <v>1</v>
      </c>
      <c r="G5933" s="308">
        <v>0</v>
      </c>
      <c r="H5933" s="308">
        <v>0</v>
      </c>
      <c r="I5933" s="308">
        <v>0</v>
      </c>
      <c r="J5933" s="308">
        <v>0</v>
      </c>
      <c r="K5933" s="308">
        <v>0</v>
      </c>
      <c r="L5933" s="308">
        <v>0</v>
      </c>
      <c r="M5933" s="308">
        <v>0</v>
      </c>
      <c r="N5933" s="308">
        <v>0</v>
      </c>
      <c r="O5933" s="308">
        <v>0</v>
      </c>
      <c r="P5933" s="308">
        <v>1</v>
      </c>
      <c r="Q5933" s="308">
        <v>0</v>
      </c>
      <c r="R5933" s="308">
        <v>0</v>
      </c>
      <c r="S5933" s="308">
        <v>0</v>
      </c>
      <c r="T5933" s="308"/>
    </row>
    <row r="5934" spans="1:20" ht="9" customHeight="1" x14ac:dyDescent="0.2">
      <c r="A5934" s="115"/>
      <c r="B5934" s="115"/>
      <c r="C5934" s="115"/>
      <c r="D5934" s="441" t="s">
        <v>420</v>
      </c>
      <c r="E5934" s="666" t="s">
        <v>443</v>
      </c>
      <c r="F5934" s="347">
        <v>41</v>
      </c>
      <c r="G5934" s="167">
        <v>1</v>
      </c>
      <c r="H5934" s="167">
        <v>0</v>
      </c>
      <c r="I5934" s="167">
        <v>23</v>
      </c>
      <c r="J5934" s="167">
        <v>7</v>
      </c>
      <c r="K5934" s="167">
        <v>6</v>
      </c>
      <c r="L5934" s="167">
        <v>0</v>
      </c>
      <c r="M5934" s="167">
        <v>3</v>
      </c>
      <c r="N5934" s="167">
        <v>1</v>
      </c>
      <c r="O5934" s="167">
        <v>0</v>
      </c>
      <c r="P5934" s="167">
        <v>0</v>
      </c>
      <c r="Q5934" s="167">
        <v>0</v>
      </c>
      <c r="R5934" s="167">
        <v>0</v>
      </c>
      <c r="S5934" s="167">
        <v>0</v>
      </c>
    </row>
    <row r="5935" spans="1:20" ht="9" customHeight="1" x14ac:dyDescent="0.2">
      <c r="A5935" s="115"/>
      <c r="B5935" s="115"/>
      <c r="C5935" s="115"/>
      <c r="D5935" s="441"/>
      <c r="E5935" s="666" t="s">
        <v>444</v>
      </c>
      <c r="F5935" s="347">
        <v>48</v>
      </c>
      <c r="G5935" s="167">
        <v>0</v>
      </c>
      <c r="H5935" s="167">
        <v>2</v>
      </c>
      <c r="I5935" s="167">
        <v>26</v>
      </c>
      <c r="J5935" s="167">
        <v>10</v>
      </c>
      <c r="K5935" s="167">
        <v>4</v>
      </c>
      <c r="L5935" s="167">
        <v>3</v>
      </c>
      <c r="M5935" s="167">
        <v>2</v>
      </c>
      <c r="N5935" s="167">
        <v>0</v>
      </c>
      <c r="O5935" s="167">
        <v>0</v>
      </c>
      <c r="P5935" s="167">
        <v>0</v>
      </c>
      <c r="Q5935" s="167">
        <v>0</v>
      </c>
      <c r="R5935" s="167">
        <v>1</v>
      </c>
      <c r="S5935" s="167">
        <v>0</v>
      </c>
    </row>
    <row r="5936" spans="1:20" s="204" customFormat="1" ht="14.25" customHeight="1" x14ac:dyDescent="0.2">
      <c r="A5936" s="115"/>
      <c r="B5936" s="115"/>
      <c r="C5936" s="115"/>
      <c r="D5936" s="441"/>
      <c r="E5936" s="424" t="s">
        <v>445</v>
      </c>
      <c r="F5936" s="346">
        <v>89</v>
      </c>
      <c r="G5936" s="308">
        <v>1</v>
      </c>
      <c r="H5936" s="308">
        <v>2</v>
      </c>
      <c r="I5936" s="308">
        <v>49</v>
      </c>
      <c r="J5936" s="308">
        <v>17</v>
      </c>
      <c r="K5936" s="308">
        <v>10</v>
      </c>
      <c r="L5936" s="308">
        <v>3</v>
      </c>
      <c r="M5936" s="308">
        <v>5</v>
      </c>
      <c r="N5936" s="308">
        <v>1</v>
      </c>
      <c r="O5936" s="308">
        <v>0</v>
      </c>
      <c r="P5936" s="308">
        <v>0</v>
      </c>
      <c r="Q5936" s="308">
        <v>0</v>
      </c>
      <c r="R5936" s="308">
        <v>1</v>
      </c>
      <c r="S5936" s="308">
        <v>0</v>
      </c>
      <c r="T5936" s="308"/>
    </row>
    <row r="5937" spans="1:20" ht="9" customHeight="1" x14ac:dyDescent="0.2">
      <c r="A5937" s="115"/>
      <c r="B5937" s="115"/>
      <c r="C5937" s="115"/>
      <c r="D5937" s="441" t="s">
        <v>423</v>
      </c>
      <c r="E5937" s="666" t="s">
        <v>443</v>
      </c>
      <c r="F5937" s="347">
        <v>4</v>
      </c>
      <c r="G5937" s="167">
        <v>1</v>
      </c>
      <c r="H5937" s="167">
        <v>1</v>
      </c>
      <c r="I5937" s="167">
        <v>0</v>
      </c>
      <c r="J5937" s="167">
        <v>0</v>
      </c>
      <c r="K5937" s="167">
        <v>0</v>
      </c>
      <c r="L5937" s="167">
        <v>0</v>
      </c>
      <c r="M5937" s="167">
        <v>0</v>
      </c>
      <c r="N5937" s="167">
        <v>0</v>
      </c>
      <c r="O5937" s="167">
        <v>0</v>
      </c>
      <c r="P5937" s="167">
        <v>0</v>
      </c>
      <c r="Q5937" s="167">
        <v>0</v>
      </c>
      <c r="R5937" s="167">
        <v>2</v>
      </c>
      <c r="S5937" s="167">
        <v>0</v>
      </c>
    </row>
    <row r="5938" spans="1:20" ht="9" customHeight="1" x14ac:dyDescent="0.2">
      <c r="A5938" s="115"/>
      <c r="B5938" s="115"/>
      <c r="C5938" s="115"/>
      <c r="D5938" s="441"/>
      <c r="E5938" s="666" t="s">
        <v>444</v>
      </c>
      <c r="F5938" s="347">
        <v>6</v>
      </c>
      <c r="G5938" s="167">
        <v>3</v>
      </c>
      <c r="H5938" s="167">
        <v>1</v>
      </c>
      <c r="I5938" s="167">
        <v>1</v>
      </c>
      <c r="J5938" s="167">
        <v>0</v>
      </c>
      <c r="K5938" s="167">
        <v>0</v>
      </c>
      <c r="L5938" s="167">
        <v>0</v>
      </c>
      <c r="M5938" s="167">
        <v>0</v>
      </c>
      <c r="N5938" s="167">
        <v>0</v>
      </c>
      <c r="O5938" s="167">
        <v>0</v>
      </c>
      <c r="P5938" s="167">
        <v>0</v>
      </c>
      <c r="Q5938" s="167">
        <v>1</v>
      </c>
      <c r="R5938" s="167">
        <v>0</v>
      </c>
      <c r="S5938" s="167">
        <v>0</v>
      </c>
    </row>
    <row r="5939" spans="1:20" s="204" customFormat="1" ht="14.25" customHeight="1" x14ac:dyDescent="0.2">
      <c r="A5939" s="115"/>
      <c r="B5939" s="115"/>
      <c r="C5939" s="115"/>
      <c r="D5939" s="441"/>
      <c r="E5939" s="424" t="s">
        <v>445</v>
      </c>
      <c r="F5939" s="346">
        <v>10</v>
      </c>
      <c r="G5939" s="308">
        <v>4</v>
      </c>
      <c r="H5939" s="308">
        <v>2</v>
      </c>
      <c r="I5939" s="308">
        <v>1</v>
      </c>
      <c r="J5939" s="308">
        <v>0</v>
      </c>
      <c r="K5939" s="308">
        <v>0</v>
      </c>
      <c r="L5939" s="308">
        <v>0</v>
      </c>
      <c r="M5939" s="308">
        <v>0</v>
      </c>
      <c r="N5939" s="308">
        <v>0</v>
      </c>
      <c r="O5939" s="308">
        <v>0</v>
      </c>
      <c r="P5939" s="308">
        <v>0</v>
      </c>
      <c r="Q5939" s="308">
        <v>1</v>
      </c>
      <c r="R5939" s="308">
        <v>2</v>
      </c>
      <c r="S5939" s="308">
        <v>0</v>
      </c>
      <c r="T5939" s="308"/>
    </row>
    <row r="5940" spans="1:20" ht="9" customHeight="1" x14ac:dyDescent="0.2">
      <c r="A5940" s="115"/>
      <c r="B5940" s="115"/>
      <c r="C5940" s="115"/>
      <c r="D5940" s="440" t="s">
        <v>265</v>
      </c>
      <c r="E5940" s="666" t="s">
        <v>443</v>
      </c>
      <c r="F5940" s="347">
        <v>124</v>
      </c>
      <c r="G5940" s="167">
        <v>6</v>
      </c>
      <c r="H5940" s="167">
        <v>2</v>
      </c>
      <c r="I5940" s="167">
        <v>52</v>
      </c>
      <c r="J5940" s="167">
        <v>22</v>
      </c>
      <c r="K5940" s="167">
        <v>11</v>
      </c>
      <c r="L5940" s="167">
        <v>8</v>
      </c>
      <c r="M5940" s="167">
        <v>7</v>
      </c>
      <c r="N5940" s="167">
        <v>9</v>
      </c>
      <c r="O5940" s="167">
        <v>1</v>
      </c>
      <c r="P5940" s="167">
        <v>0</v>
      </c>
      <c r="Q5940" s="167">
        <v>2</v>
      </c>
      <c r="R5940" s="167">
        <v>4</v>
      </c>
      <c r="S5940" s="167">
        <v>0</v>
      </c>
    </row>
    <row r="5941" spans="1:20" ht="9" customHeight="1" x14ac:dyDescent="0.2">
      <c r="A5941" s="115"/>
      <c r="B5941" s="115"/>
      <c r="C5941" s="115"/>
      <c r="D5941" s="441"/>
      <c r="E5941" s="666" t="s">
        <v>444</v>
      </c>
      <c r="F5941" s="347">
        <v>148</v>
      </c>
      <c r="G5941" s="167">
        <v>9</v>
      </c>
      <c r="H5941" s="167">
        <v>10</v>
      </c>
      <c r="I5941" s="167">
        <v>54</v>
      </c>
      <c r="J5941" s="167">
        <v>32</v>
      </c>
      <c r="K5941" s="167">
        <v>13</v>
      </c>
      <c r="L5941" s="167">
        <v>9</v>
      </c>
      <c r="M5941" s="167">
        <v>8</v>
      </c>
      <c r="N5941" s="167">
        <v>2</v>
      </c>
      <c r="O5941" s="167">
        <v>3</v>
      </c>
      <c r="P5941" s="167">
        <v>1</v>
      </c>
      <c r="Q5941" s="167">
        <v>2</v>
      </c>
      <c r="R5941" s="167">
        <v>5</v>
      </c>
      <c r="S5941" s="167">
        <v>0</v>
      </c>
    </row>
    <row r="5942" spans="1:20" s="204" customFormat="1" ht="14.25" customHeight="1" x14ac:dyDescent="0.2">
      <c r="A5942" s="115"/>
      <c r="B5942" s="115"/>
      <c r="C5942" s="115"/>
      <c r="D5942" s="441"/>
      <c r="E5942" s="424" t="s">
        <v>445</v>
      </c>
      <c r="F5942" s="346">
        <v>272</v>
      </c>
      <c r="G5942" s="308">
        <v>15</v>
      </c>
      <c r="H5942" s="308">
        <v>12</v>
      </c>
      <c r="I5942" s="308">
        <v>106</v>
      </c>
      <c r="J5942" s="308">
        <v>54</v>
      </c>
      <c r="K5942" s="308">
        <v>24</v>
      </c>
      <c r="L5942" s="308">
        <v>17</v>
      </c>
      <c r="M5942" s="308">
        <v>15</v>
      </c>
      <c r="N5942" s="308">
        <v>11</v>
      </c>
      <c r="O5942" s="308">
        <v>4</v>
      </c>
      <c r="P5942" s="308">
        <v>1</v>
      </c>
      <c r="Q5942" s="308">
        <v>4</v>
      </c>
      <c r="R5942" s="308">
        <v>9</v>
      </c>
      <c r="S5942" s="308">
        <v>0</v>
      </c>
      <c r="T5942" s="308"/>
    </row>
    <row r="5943" spans="1:20" ht="18" customHeight="1" x14ac:dyDescent="0.2">
      <c r="A5943" s="115"/>
      <c r="B5943" s="115"/>
      <c r="C5943" s="295" t="s">
        <v>242</v>
      </c>
      <c r="D5943" s="441"/>
      <c r="E5943" s="666"/>
      <c r="F5943" s="347"/>
      <c r="G5943" s="167"/>
      <c r="H5943" s="167"/>
      <c r="I5943" s="167"/>
      <c r="J5943" s="167"/>
      <c r="K5943" s="167"/>
      <c r="L5943" s="167"/>
      <c r="M5943" s="167"/>
      <c r="N5943" s="167"/>
      <c r="O5943" s="167"/>
      <c r="P5943" s="167"/>
      <c r="Q5943" s="167"/>
      <c r="R5943" s="167"/>
      <c r="S5943" s="167"/>
    </row>
    <row r="5944" spans="1:20" ht="9" customHeight="1" x14ac:dyDescent="0.2">
      <c r="A5944" s="115"/>
      <c r="B5944" s="115"/>
      <c r="C5944" s="115"/>
      <c r="D5944" s="441" t="s">
        <v>1175</v>
      </c>
      <c r="E5944" s="666" t="s">
        <v>443</v>
      </c>
      <c r="F5944" s="347">
        <v>42</v>
      </c>
      <c r="G5944" s="167">
        <v>0</v>
      </c>
      <c r="H5944" s="167">
        <v>0</v>
      </c>
      <c r="I5944" s="167">
        <v>1</v>
      </c>
      <c r="J5944" s="167">
        <v>0</v>
      </c>
      <c r="K5944" s="167">
        <v>3</v>
      </c>
      <c r="L5944" s="167">
        <v>3</v>
      </c>
      <c r="M5944" s="167">
        <v>9</v>
      </c>
      <c r="N5944" s="167">
        <v>6</v>
      </c>
      <c r="O5944" s="167">
        <v>6</v>
      </c>
      <c r="P5944" s="167">
        <v>3</v>
      </c>
      <c r="Q5944" s="167">
        <v>4</v>
      </c>
      <c r="R5944" s="167">
        <v>7</v>
      </c>
      <c r="S5944" s="167">
        <v>0</v>
      </c>
    </row>
    <row r="5945" spans="1:20" ht="9" customHeight="1" x14ac:dyDescent="0.2">
      <c r="A5945" s="115"/>
      <c r="B5945" s="115"/>
      <c r="C5945" s="115"/>
      <c r="D5945" s="441"/>
      <c r="E5945" s="666" t="s">
        <v>444</v>
      </c>
      <c r="F5945" s="347">
        <v>85</v>
      </c>
      <c r="G5945" s="167">
        <v>0</v>
      </c>
      <c r="H5945" s="167">
        <v>0</v>
      </c>
      <c r="I5945" s="167">
        <v>0</v>
      </c>
      <c r="J5945" s="167">
        <v>3</v>
      </c>
      <c r="K5945" s="167">
        <v>15</v>
      </c>
      <c r="L5945" s="167">
        <v>11</v>
      </c>
      <c r="M5945" s="167">
        <v>14</v>
      </c>
      <c r="N5945" s="167">
        <v>23</v>
      </c>
      <c r="O5945" s="167">
        <v>6</v>
      </c>
      <c r="P5945" s="167">
        <v>4</v>
      </c>
      <c r="Q5945" s="167">
        <v>6</v>
      </c>
      <c r="R5945" s="167">
        <v>3</v>
      </c>
      <c r="S5945" s="167">
        <v>0</v>
      </c>
    </row>
    <row r="5946" spans="1:20" s="204" customFormat="1" ht="14.25" customHeight="1" x14ac:dyDescent="0.2">
      <c r="A5946" s="115"/>
      <c r="B5946" s="115"/>
      <c r="C5946" s="115"/>
      <c r="D5946" s="441"/>
      <c r="E5946" s="424" t="s">
        <v>445</v>
      </c>
      <c r="F5946" s="346">
        <v>127</v>
      </c>
      <c r="G5946" s="308">
        <v>0</v>
      </c>
      <c r="H5946" s="308">
        <v>0</v>
      </c>
      <c r="I5946" s="308">
        <v>1</v>
      </c>
      <c r="J5946" s="308">
        <v>3</v>
      </c>
      <c r="K5946" s="308">
        <v>18</v>
      </c>
      <c r="L5946" s="308">
        <v>14</v>
      </c>
      <c r="M5946" s="308">
        <v>23</v>
      </c>
      <c r="N5946" s="308">
        <v>29</v>
      </c>
      <c r="O5946" s="308">
        <v>12</v>
      </c>
      <c r="P5946" s="308">
        <v>7</v>
      </c>
      <c r="Q5946" s="308">
        <v>10</v>
      </c>
      <c r="R5946" s="308">
        <v>10</v>
      </c>
      <c r="S5946" s="308">
        <v>0</v>
      </c>
      <c r="T5946" s="308"/>
    </row>
    <row r="5947" spans="1:20" ht="9" customHeight="1" x14ac:dyDescent="0.2">
      <c r="A5947" s="115"/>
      <c r="B5947" s="115"/>
      <c r="C5947" s="115"/>
      <c r="D5947" s="441" t="s">
        <v>1176</v>
      </c>
      <c r="E5947" s="666" t="s">
        <v>443</v>
      </c>
      <c r="F5947" s="347">
        <v>89</v>
      </c>
      <c r="G5947" s="167">
        <v>0</v>
      </c>
      <c r="H5947" s="167">
        <v>0</v>
      </c>
      <c r="I5947" s="167">
        <v>1</v>
      </c>
      <c r="J5947" s="167">
        <v>2</v>
      </c>
      <c r="K5947" s="167">
        <v>9</v>
      </c>
      <c r="L5947" s="167">
        <v>9</v>
      </c>
      <c r="M5947" s="167">
        <v>15</v>
      </c>
      <c r="N5947" s="167">
        <v>12</v>
      </c>
      <c r="O5947" s="167">
        <v>9</v>
      </c>
      <c r="P5947" s="167">
        <v>5</v>
      </c>
      <c r="Q5947" s="167">
        <v>11</v>
      </c>
      <c r="R5947" s="167">
        <v>16</v>
      </c>
      <c r="S5947" s="167">
        <v>0</v>
      </c>
    </row>
    <row r="5948" spans="1:20" ht="9" customHeight="1" x14ac:dyDescent="0.2">
      <c r="A5948" s="115"/>
      <c r="B5948" s="115"/>
      <c r="C5948" s="115"/>
      <c r="D5948" s="441"/>
      <c r="E5948" s="666" t="s">
        <v>444</v>
      </c>
      <c r="F5948" s="347">
        <v>120</v>
      </c>
      <c r="G5948" s="167">
        <v>0</v>
      </c>
      <c r="H5948" s="167">
        <v>0</v>
      </c>
      <c r="I5948" s="167">
        <v>1</v>
      </c>
      <c r="J5948" s="167">
        <v>0</v>
      </c>
      <c r="K5948" s="167">
        <v>13</v>
      </c>
      <c r="L5948" s="167">
        <v>18</v>
      </c>
      <c r="M5948" s="167">
        <v>32</v>
      </c>
      <c r="N5948" s="167">
        <v>15</v>
      </c>
      <c r="O5948" s="167">
        <v>15</v>
      </c>
      <c r="P5948" s="167">
        <v>6</v>
      </c>
      <c r="Q5948" s="167">
        <v>8</v>
      </c>
      <c r="R5948" s="167">
        <v>12</v>
      </c>
      <c r="S5948" s="167">
        <v>0</v>
      </c>
    </row>
    <row r="5949" spans="1:20" s="204" customFormat="1" ht="14.25" customHeight="1" x14ac:dyDescent="0.2">
      <c r="A5949" s="115"/>
      <c r="B5949" s="115"/>
      <c r="C5949" s="115"/>
      <c r="D5949" s="441"/>
      <c r="E5949" s="424" t="s">
        <v>445</v>
      </c>
      <c r="F5949" s="346">
        <v>209</v>
      </c>
      <c r="G5949" s="308">
        <v>0</v>
      </c>
      <c r="H5949" s="308">
        <v>0</v>
      </c>
      <c r="I5949" s="308">
        <v>2</v>
      </c>
      <c r="J5949" s="308">
        <v>2</v>
      </c>
      <c r="K5949" s="308">
        <v>22</v>
      </c>
      <c r="L5949" s="308">
        <v>27</v>
      </c>
      <c r="M5949" s="308">
        <v>47</v>
      </c>
      <c r="N5949" s="308">
        <v>27</v>
      </c>
      <c r="O5949" s="308">
        <v>24</v>
      </c>
      <c r="P5949" s="308">
        <v>11</v>
      </c>
      <c r="Q5949" s="308">
        <v>19</v>
      </c>
      <c r="R5949" s="308">
        <v>28</v>
      </c>
      <c r="S5949" s="308">
        <v>0</v>
      </c>
      <c r="T5949" s="308"/>
    </row>
    <row r="5950" spans="1:20" ht="9" customHeight="1" x14ac:dyDescent="0.2">
      <c r="A5950" s="115"/>
      <c r="B5950" s="115"/>
      <c r="C5950" s="115"/>
      <c r="D5950" s="441" t="s">
        <v>372</v>
      </c>
      <c r="E5950" s="666" t="s">
        <v>443</v>
      </c>
      <c r="F5950" s="347">
        <v>77</v>
      </c>
      <c r="G5950" s="167">
        <v>0</v>
      </c>
      <c r="H5950" s="167">
        <v>0</v>
      </c>
      <c r="I5950" s="167">
        <v>0</v>
      </c>
      <c r="J5950" s="167">
        <v>0</v>
      </c>
      <c r="K5950" s="167">
        <v>5</v>
      </c>
      <c r="L5950" s="167">
        <v>6</v>
      </c>
      <c r="M5950" s="167">
        <v>19</v>
      </c>
      <c r="N5950" s="167">
        <v>11</v>
      </c>
      <c r="O5950" s="167">
        <v>19</v>
      </c>
      <c r="P5950" s="167">
        <v>7</v>
      </c>
      <c r="Q5950" s="167">
        <v>4</v>
      </c>
      <c r="R5950" s="167">
        <v>6</v>
      </c>
      <c r="S5950" s="167">
        <v>0</v>
      </c>
    </row>
    <row r="5951" spans="1:20" ht="9" customHeight="1" x14ac:dyDescent="0.2">
      <c r="A5951" s="115"/>
      <c r="B5951" s="115"/>
      <c r="C5951" s="115"/>
      <c r="D5951" s="441"/>
      <c r="E5951" s="666" t="s">
        <v>444</v>
      </c>
      <c r="F5951" s="347">
        <v>79</v>
      </c>
      <c r="G5951" s="167">
        <v>0</v>
      </c>
      <c r="H5951" s="167">
        <v>0</v>
      </c>
      <c r="I5951" s="167">
        <v>0</v>
      </c>
      <c r="J5951" s="167">
        <v>0</v>
      </c>
      <c r="K5951" s="167">
        <v>9</v>
      </c>
      <c r="L5951" s="167">
        <v>10</v>
      </c>
      <c r="M5951" s="167">
        <v>21</v>
      </c>
      <c r="N5951" s="167">
        <v>12</v>
      </c>
      <c r="O5951" s="167">
        <v>13</v>
      </c>
      <c r="P5951" s="167">
        <v>5</v>
      </c>
      <c r="Q5951" s="167">
        <v>3</v>
      </c>
      <c r="R5951" s="167">
        <v>6</v>
      </c>
      <c r="S5951" s="167">
        <v>0</v>
      </c>
    </row>
    <row r="5952" spans="1:20" s="204" customFormat="1" ht="14.25" customHeight="1" x14ac:dyDescent="0.2">
      <c r="A5952" s="115"/>
      <c r="B5952" s="115"/>
      <c r="C5952" s="115"/>
      <c r="D5952" s="441"/>
      <c r="E5952" s="424" t="s">
        <v>445</v>
      </c>
      <c r="F5952" s="346">
        <v>156</v>
      </c>
      <c r="G5952" s="308">
        <v>0</v>
      </c>
      <c r="H5952" s="308">
        <v>0</v>
      </c>
      <c r="I5952" s="308">
        <v>0</v>
      </c>
      <c r="J5952" s="308">
        <v>0</v>
      </c>
      <c r="K5952" s="308">
        <v>14</v>
      </c>
      <c r="L5952" s="308">
        <v>16</v>
      </c>
      <c r="M5952" s="308">
        <v>40</v>
      </c>
      <c r="N5952" s="308">
        <v>23</v>
      </c>
      <c r="O5952" s="308">
        <v>32</v>
      </c>
      <c r="P5952" s="308">
        <v>12</v>
      </c>
      <c r="Q5952" s="308">
        <v>7</v>
      </c>
      <c r="R5952" s="308">
        <v>12</v>
      </c>
      <c r="S5952" s="308">
        <v>0</v>
      </c>
      <c r="T5952" s="308"/>
    </row>
    <row r="5953" spans="1:20" ht="9" customHeight="1" x14ac:dyDescent="0.2">
      <c r="A5953" s="115"/>
      <c r="B5953" s="115"/>
      <c r="C5953" s="115"/>
      <c r="D5953" s="441" t="s">
        <v>424</v>
      </c>
      <c r="E5953" s="666" t="s">
        <v>443</v>
      </c>
      <c r="F5953" s="347">
        <v>727</v>
      </c>
      <c r="G5953" s="167">
        <v>0</v>
      </c>
      <c r="H5953" s="167">
        <v>0</v>
      </c>
      <c r="I5953" s="167">
        <v>1</v>
      </c>
      <c r="J5953" s="167">
        <v>5</v>
      </c>
      <c r="K5953" s="167">
        <v>9</v>
      </c>
      <c r="L5953" s="167">
        <v>18</v>
      </c>
      <c r="M5953" s="167">
        <v>243</v>
      </c>
      <c r="N5953" s="167">
        <v>192</v>
      </c>
      <c r="O5953" s="167">
        <v>137</v>
      </c>
      <c r="P5953" s="167">
        <v>60</v>
      </c>
      <c r="Q5953" s="167">
        <v>25</v>
      </c>
      <c r="R5953" s="167">
        <v>37</v>
      </c>
      <c r="S5953" s="167">
        <v>0</v>
      </c>
    </row>
    <row r="5954" spans="1:20" ht="9" customHeight="1" x14ac:dyDescent="0.2">
      <c r="A5954" s="115"/>
      <c r="B5954" s="115"/>
      <c r="C5954" s="115"/>
      <c r="D5954" s="441"/>
      <c r="E5954" s="666" t="s">
        <v>444</v>
      </c>
      <c r="F5954" s="347">
        <v>795</v>
      </c>
      <c r="G5954" s="167">
        <v>1</v>
      </c>
      <c r="H5954" s="167">
        <v>2</v>
      </c>
      <c r="I5954" s="167">
        <v>1</v>
      </c>
      <c r="J5954" s="167">
        <v>5</v>
      </c>
      <c r="K5954" s="167">
        <v>15</v>
      </c>
      <c r="L5954" s="167">
        <v>18</v>
      </c>
      <c r="M5954" s="167">
        <v>251</v>
      </c>
      <c r="N5954" s="167">
        <v>284</v>
      </c>
      <c r="O5954" s="167">
        <v>116</v>
      </c>
      <c r="P5954" s="167">
        <v>46</v>
      </c>
      <c r="Q5954" s="167">
        <v>31</v>
      </c>
      <c r="R5954" s="167">
        <v>25</v>
      </c>
      <c r="S5954" s="167">
        <v>0</v>
      </c>
    </row>
    <row r="5955" spans="1:20" s="204" customFormat="1" ht="14.25" customHeight="1" x14ac:dyDescent="0.2">
      <c r="A5955" s="115"/>
      <c r="B5955" s="115"/>
      <c r="C5955" s="115"/>
      <c r="D5955" s="441"/>
      <c r="E5955" s="424" t="s">
        <v>445</v>
      </c>
      <c r="F5955" s="346">
        <v>1522</v>
      </c>
      <c r="G5955" s="308">
        <v>1</v>
      </c>
      <c r="H5955" s="308">
        <v>2</v>
      </c>
      <c r="I5955" s="308">
        <v>2</v>
      </c>
      <c r="J5955" s="308">
        <v>10</v>
      </c>
      <c r="K5955" s="308">
        <v>24</v>
      </c>
      <c r="L5955" s="308">
        <v>36</v>
      </c>
      <c r="M5955" s="308">
        <v>494</v>
      </c>
      <c r="N5955" s="308">
        <v>476</v>
      </c>
      <c r="O5955" s="308">
        <v>253</v>
      </c>
      <c r="P5955" s="308">
        <v>106</v>
      </c>
      <c r="Q5955" s="308">
        <v>56</v>
      </c>
      <c r="R5955" s="308">
        <v>62</v>
      </c>
      <c r="S5955" s="308">
        <v>0</v>
      </c>
      <c r="T5955" s="308"/>
    </row>
    <row r="5956" spans="1:20" ht="9" customHeight="1" x14ac:dyDescent="0.2">
      <c r="A5956" s="115"/>
      <c r="B5956" s="115"/>
      <c r="C5956" s="115"/>
      <c r="D5956" s="441" t="s">
        <v>430</v>
      </c>
      <c r="E5956" s="666" t="s">
        <v>443</v>
      </c>
      <c r="F5956" s="347">
        <v>128</v>
      </c>
      <c r="G5956" s="167">
        <v>0</v>
      </c>
      <c r="H5956" s="167">
        <v>0</v>
      </c>
      <c r="I5956" s="167">
        <v>1</v>
      </c>
      <c r="J5956" s="167">
        <v>0</v>
      </c>
      <c r="K5956" s="167">
        <v>0</v>
      </c>
      <c r="L5956" s="167">
        <v>23</v>
      </c>
      <c r="M5956" s="167">
        <v>33</v>
      </c>
      <c r="N5956" s="167">
        <v>25</v>
      </c>
      <c r="O5956" s="167">
        <v>13</v>
      </c>
      <c r="P5956" s="167">
        <v>7</v>
      </c>
      <c r="Q5956" s="167">
        <v>8</v>
      </c>
      <c r="R5956" s="167">
        <v>18</v>
      </c>
      <c r="S5956" s="167">
        <v>0</v>
      </c>
    </row>
    <row r="5957" spans="1:20" ht="9" customHeight="1" x14ac:dyDescent="0.2">
      <c r="A5957" s="115"/>
      <c r="B5957" s="115"/>
      <c r="C5957" s="115"/>
      <c r="D5957" s="441"/>
      <c r="E5957" s="666" t="s">
        <v>444</v>
      </c>
      <c r="F5957" s="347">
        <v>60</v>
      </c>
      <c r="G5957" s="167">
        <v>0</v>
      </c>
      <c r="H5957" s="167">
        <v>0</v>
      </c>
      <c r="I5957" s="167">
        <v>0</v>
      </c>
      <c r="J5957" s="167">
        <v>0</v>
      </c>
      <c r="K5957" s="167">
        <v>0</v>
      </c>
      <c r="L5957" s="167">
        <v>13</v>
      </c>
      <c r="M5957" s="167">
        <v>14</v>
      </c>
      <c r="N5957" s="167">
        <v>15</v>
      </c>
      <c r="O5957" s="167">
        <v>7</v>
      </c>
      <c r="P5957" s="167">
        <v>5</v>
      </c>
      <c r="Q5957" s="167">
        <v>2</v>
      </c>
      <c r="R5957" s="167">
        <v>4</v>
      </c>
      <c r="S5957" s="167">
        <v>0</v>
      </c>
    </row>
    <row r="5958" spans="1:20" s="204" customFormat="1" ht="14.25" customHeight="1" x14ac:dyDescent="0.2">
      <c r="A5958" s="115"/>
      <c r="B5958" s="115"/>
      <c r="C5958" s="115"/>
      <c r="D5958" s="441"/>
      <c r="E5958" s="424" t="s">
        <v>445</v>
      </c>
      <c r="F5958" s="346">
        <v>188</v>
      </c>
      <c r="G5958" s="308">
        <v>0</v>
      </c>
      <c r="H5958" s="308">
        <v>0</v>
      </c>
      <c r="I5958" s="308">
        <v>1</v>
      </c>
      <c r="J5958" s="308">
        <v>0</v>
      </c>
      <c r="K5958" s="308">
        <v>0</v>
      </c>
      <c r="L5958" s="308">
        <v>36</v>
      </c>
      <c r="M5958" s="308">
        <v>47</v>
      </c>
      <c r="N5958" s="308">
        <v>40</v>
      </c>
      <c r="O5958" s="308">
        <v>20</v>
      </c>
      <c r="P5958" s="308">
        <v>12</v>
      </c>
      <c r="Q5958" s="308">
        <v>10</v>
      </c>
      <c r="R5958" s="308">
        <v>22</v>
      </c>
      <c r="S5958" s="308">
        <v>0</v>
      </c>
      <c r="T5958" s="308"/>
    </row>
    <row r="5959" spans="1:20" ht="9" customHeight="1" x14ac:dyDescent="0.2">
      <c r="A5959" s="115"/>
      <c r="B5959" s="115"/>
      <c r="C5959" s="115"/>
      <c r="D5959" s="440" t="s">
        <v>265</v>
      </c>
      <c r="E5959" s="666" t="s">
        <v>443</v>
      </c>
      <c r="F5959" s="347">
        <v>1063</v>
      </c>
      <c r="G5959" s="167">
        <v>0</v>
      </c>
      <c r="H5959" s="167">
        <v>0</v>
      </c>
      <c r="I5959" s="167">
        <v>4</v>
      </c>
      <c r="J5959" s="167">
        <v>7</v>
      </c>
      <c r="K5959" s="167">
        <v>26</v>
      </c>
      <c r="L5959" s="167">
        <v>59</v>
      </c>
      <c r="M5959" s="167">
        <v>319</v>
      </c>
      <c r="N5959" s="167">
        <v>246</v>
      </c>
      <c r="O5959" s="167">
        <v>184</v>
      </c>
      <c r="P5959" s="167">
        <v>82</v>
      </c>
      <c r="Q5959" s="167">
        <v>52</v>
      </c>
      <c r="R5959" s="167">
        <v>84</v>
      </c>
      <c r="S5959" s="167">
        <v>0</v>
      </c>
    </row>
    <row r="5960" spans="1:20" ht="9" customHeight="1" x14ac:dyDescent="0.2">
      <c r="A5960" s="115"/>
      <c r="B5960" s="115"/>
      <c r="C5960" s="115"/>
      <c r="D5960" s="441"/>
      <c r="E5960" s="666" t="s">
        <v>444</v>
      </c>
      <c r="F5960" s="347">
        <v>1139</v>
      </c>
      <c r="G5960" s="167">
        <v>1</v>
      </c>
      <c r="H5960" s="167">
        <v>2</v>
      </c>
      <c r="I5960" s="167">
        <v>2</v>
      </c>
      <c r="J5960" s="167">
        <v>8</v>
      </c>
      <c r="K5960" s="167">
        <v>52</v>
      </c>
      <c r="L5960" s="167">
        <v>70</v>
      </c>
      <c r="M5960" s="167">
        <v>332</v>
      </c>
      <c r="N5960" s="167">
        <v>349</v>
      </c>
      <c r="O5960" s="167">
        <v>157</v>
      </c>
      <c r="P5960" s="167">
        <v>66</v>
      </c>
      <c r="Q5960" s="167">
        <v>50</v>
      </c>
      <c r="R5960" s="167">
        <v>50</v>
      </c>
      <c r="S5960" s="167">
        <v>0</v>
      </c>
    </row>
    <row r="5961" spans="1:20" s="204" customFormat="1" ht="14.25" customHeight="1" x14ac:dyDescent="0.2">
      <c r="A5961" s="115"/>
      <c r="B5961" s="115"/>
      <c r="C5961" s="115"/>
      <c r="D5961" s="441"/>
      <c r="E5961" s="424" t="s">
        <v>445</v>
      </c>
      <c r="F5961" s="346">
        <v>2202</v>
      </c>
      <c r="G5961" s="308">
        <v>1</v>
      </c>
      <c r="H5961" s="308">
        <v>2</v>
      </c>
      <c r="I5961" s="308">
        <v>6</v>
      </c>
      <c r="J5961" s="308">
        <v>15</v>
      </c>
      <c r="K5961" s="308">
        <v>78</v>
      </c>
      <c r="L5961" s="308">
        <v>129</v>
      </c>
      <c r="M5961" s="308">
        <v>651</v>
      </c>
      <c r="N5961" s="308">
        <v>595</v>
      </c>
      <c r="O5961" s="308">
        <v>341</v>
      </c>
      <c r="P5961" s="308">
        <v>148</v>
      </c>
      <c r="Q5961" s="308">
        <v>102</v>
      </c>
      <c r="R5961" s="308">
        <v>134</v>
      </c>
      <c r="S5961" s="308">
        <v>0</v>
      </c>
      <c r="T5961" s="308"/>
    </row>
    <row r="5962" spans="1:20" ht="18" customHeight="1" x14ac:dyDescent="0.2">
      <c r="A5962" s="115"/>
      <c r="B5962" s="115"/>
      <c r="C5962" s="295" t="s">
        <v>244</v>
      </c>
      <c r="D5962" s="441"/>
      <c r="E5962" s="666"/>
      <c r="F5962" s="347"/>
      <c r="G5962" s="167"/>
      <c r="H5962" s="167"/>
      <c r="I5962" s="167"/>
      <c r="J5962" s="167"/>
      <c r="K5962" s="167"/>
      <c r="L5962" s="167"/>
      <c r="M5962" s="167"/>
      <c r="N5962" s="167"/>
      <c r="O5962" s="167"/>
      <c r="P5962" s="167"/>
      <c r="Q5962" s="167"/>
      <c r="R5962" s="167"/>
      <c r="S5962" s="167"/>
    </row>
    <row r="5963" spans="1:20" ht="9" customHeight="1" x14ac:dyDescent="0.2">
      <c r="A5963" s="115"/>
      <c r="B5963" s="115"/>
      <c r="C5963" s="115"/>
      <c r="D5963" s="441" t="s">
        <v>361</v>
      </c>
      <c r="E5963" s="666" t="s">
        <v>443</v>
      </c>
      <c r="F5963" s="347">
        <v>1</v>
      </c>
      <c r="G5963" s="167">
        <v>0</v>
      </c>
      <c r="H5963" s="167">
        <v>0</v>
      </c>
      <c r="I5963" s="167">
        <v>0</v>
      </c>
      <c r="J5963" s="167">
        <v>0</v>
      </c>
      <c r="K5963" s="167">
        <v>0</v>
      </c>
      <c r="L5963" s="167">
        <v>0</v>
      </c>
      <c r="M5963" s="167">
        <v>0</v>
      </c>
      <c r="N5963" s="167">
        <v>0</v>
      </c>
      <c r="O5963" s="167">
        <v>0</v>
      </c>
      <c r="P5963" s="167">
        <v>0</v>
      </c>
      <c r="Q5963" s="167">
        <v>1</v>
      </c>
      <c r="R5963" s="167">
        <v>0</v>
      </c>
      <c r="S5963" s="167">
        <v>0</v>
      </c>
    </row>
    <row r="5964" spans="1:20" ht="9" customHeight="1" x14ac:dyDescent="0.2">
      <c r="A5964" s="115"/>
      <c r="B5964" s="115"/>
      <c r="C5964" s="115"/>
      <c r="D5964" s="441"/>
      <c r="E5964" s="666" t="s">
        <v>444</v>
      </c>
      <c r="F5964" s="347">
        <v>5</v>
      </c>
      <c r="G5964" s="167">
        <v>0</v>
      </c>
      <c r="H5964" s="167">
        <v>0</v>
      </c>
      <c r="I5964" s="167">
        <v>0</v>
      </c>
      <c r="J5964" s="167">
        <v>1</v>
      </c>
      <c r="K5964" s="167">
        <v>3</v>
      </c>
      <c r="L5964" s="167">
        <v>0</v>
      </c>
      <c r="M5964" s="167">
        <v>1</v>
      </c>
      <c r="N5964" s="167">
        <v>0</v>
      </c>
      <c r="O5964" s="167">
        <v>0</v>
      </c>
      <c r="P5964" s="167">
        <v>0</v>
      </c>
      <c r="Q5964" s="167">
        <v>0</v>
      </c>
      <c r="R5964" s="167">
        <v>0</v>
      </c>
      <c r="S5964" s="167">
        <v>0</v>
      </c>
    </row>
    <row r="5965" spans="1:20" s="204" customFormat="1" ht="14.25" customHeight="1" x14ac:dyDescent="0.2">
      <c r="A5965" s="115"/>
      <c r="B5965" s="115"/>
      <c r="C5965" s="115"/>
      <c r="D5965" s="441"/>
      <c r="E5965" s="424" t="s">
        <v>445</v>
      </c>
      <c r="F5965" s="346">
        <v>6</v>
      </c>
      <c r="G5965" s="308">
        <v>0</v>
      </c>
      <c r="H5965" s="308">
        <v>0</v>
      </c>
      <c r="I5965" s="308">
        <v>0</v>
      </c>
      <c r="J5965" s="308">
        <v>1</v>
      </c>
      <c r="K5965" s="308">
        <v>3</v>
      </c>
      <c r="L5965" s="308">
        <v>0</v>
      </c>
      <c r="M5965" s="308">
        <v>1</v>
      </c>
      <c r="N5965" s="308">
        <v>0</v>
      </c>
      <c r="O5965" s="308">
        <v>0</v>
      </c>
      <c r="P5965" s="308">
        <v>0</v>
      </c>
      <c r="Q5965" s="308">
        <v>1</v>
      </c>
      <c r="R5965" s="308">
        <v>0</v>
      </c>
      <c r="S5965" s="308">
        <v>0</v>
      </c>
      <c r="T5965" s="308"/>
    </row>
    <row r="5966" spans="1:20" ht="18" customHeight="1" x14ac:dyDescent="0.2">
      <c r="A5966" s="115"/>
      <c r="B5966" s="115"/>
      <c r="C5966" s="115"/>
      <c r="D5966" s="442" t="s">
        <v>1177</v>
      </c>
      <c r="E5966" s="409" t="s">
        <v>443</v>
      </c>
      <c r="F5966" s="348">
        <v>68</v>
      </c>
      <c r="G5966" s="307">
        <v>0</v>
      </c>
      <c r="H5966" s="307">
        <v>1</v>
      </c>
      <c r="I5966" s="307">
        <v>7</v>
      </c>
      <c r="J5966" s="307">
        <v>14</v>
      </c>
      <c r="K5966" s="307">
        <v>8</v>
      </c>
      <c r="L5966" s="307">
        <v>18</v>
      </c>
      <c r="M5966" s="307">
        <v>7</v>
      </c>
      <c r="N5966" s="307">
        <v>5</v>
      </c>
      <c r="O5966" s="307">
        <v>2</v>
      </c>
      <c r="P5966" s="307">
        <v>2</v>
      </c>
      <c r="Q5966" s="307">
        <v>1</v>
      </c>
      <c r="R5966" s="307">
        <v>3</v>
      </c>
      <c r="S5966" s="307">
        <v>0</v>
      </c>
    </row>
    <row r="5967" spans="1:20" ht="9" customHeight="1" x14ac:dyDescent="0.2">
      <c r="A5967" s="115"/>
      <c r="B5967" s="115"/>
      <c r="C5967" s="115"/>
      <c r="D5967" s="441"/>
      <c r="E5967" s="666" t="s">
        <v>444</v>
      </c>
      <c r="F5967" s="347">
        <v>118</v>
      </c>
      <c r="G5967" s="167">
        <v>0</v>
      </c>
      <c r="H5967" s="167">
        <v>0</v>
      </c>
      <c r="I5967" s="167">
        <v>18</v>
      </c>
      <c r="J5967" s="167">
        <v>19</v>
      </c>
      <c r="K5967" s="167">
        <v>22</v>
      </c>
      <c r="L5967" s="167">
        <v>20</v>
      </c>
      <c r="M5967" s="167">
        <v>18</v>
      </c>
      <c r="N5967" s="167">
        <v>8</v>
      </c>
      <c r="O5967" s="167">
        <v>5</v>
      </c>
      <c r="P5967" s="167">
        <v>4</v>
      </c>
      <c r="Q5967" s="167">
        <v>3</v>
      </c>
      <c r="R5967" s="167">
        <v>1</v>
      </c>
      <c r="S5967" s="167">
        <v>0</v>
      </c>
    </row>
    <row r="5968" spans="1:20" s="204" customFormat="1" ht="14.25" customHeight="1" x14ac:dyDescent="0.2">
      <c r="A5968" s="115"/>
      <c r="B5968" s="115"/>
      <c r="C5968" s="115"/>
      <c r="D5968" s="441"/>
      <c r="E5968" s="424" t="s">
        <v>445</v>
      </c>
      <c r="F5968" s="346">
        <v>186</v>
      </c>
      <c r="G5968" s="308">
        <v>0</v>
      </c>
      <c r="H5968" s="308">
        <v>1</v>
      </c>
      <c r="I5968" s="308">
        <v>25</v>
      </c>
      <c r="J5968" s="308">
        <v>33</v>
      </c>
      <c r="K5968" s="308">
        <v>30</v>
      </c>
      <c r="L5968" s="308">
        <v>38</v>
      </c>
      <c r="M5968" s="308">
        <v>25</v>
      </c>
      <c r="N5968" s="308">
        <v>13</v>
      </c>
      <c r="O5968" s="308">
        <v>7</v>
      </c>
      <c r="P5968" s="308">
        <v>6</v>
      </c>
      <c r="Q5968" s="308">
        <v>4</v>
      </c>
      <c r="R5968" s="308">
        <v>4</v>
      </c>
      <c r="S5968" s="308">
        <v>0</v>
      </c>
      <c r="T5968" s="308"/>
    </row>
    <row r="5969" spans="1:20" ht="18" customHeight="1" x14ac:dyDescent="0.2">
      <c r="A5969" s="115"/>
      <c r="B5969" s="115"/>
      <c r="C5969" s="115"/>
      <c r="D5969" s="442" t="s">
        <v>1178</v>
      </c>
      <c r="E5969" s="409" t="s">
        <v>443</v>
      </c>
      <c r="F5969" s="348">
        <v>802</v>
      </c>
      <c r="G5969" s="307">
        <v>9</v>
      </c>
      <c r="H5969" s="307">
        <v>17</v>
      </c>
      <c r="I5969" s="307">
        <v>226</v>
      </c>
      <c r="J5969" s="307">
        <v>300</v>
      </c>
      <c r="K5969" s="307">
        <v>136</v>
      </c>
      <c r="L5969" s="307">
        <v>52</v>
      </c>
      <c r="M5969" s="307">
        <v>30</v>
      </c>
      <c r="N5969" s="307">
        <v>16</v>
      </c>
      <c r="O5969" s="307">
        <v>7</v>
      </c>
      <c r="P5969" s="307">
        <v>5</v>
      </c>
      <c r="Q5969" s="307">
        <v>1</v>
      </c>
      <c r="R5969" s="307">
        <v>3</v>
      </c>
      <c r="S5969" s="307">
        <v>0</v>
      </c>
    </row>
    <row r="5970" spans="1:20" ht="9" customHeight="1" x14ac:dyDescent="0.2">
      <c r="A5970" s="115"/>
      <c r="B5970" s="115"/>
      <c r="C5970" s="115"/>
      <c r="D5970" s="441"/>
      <c r="E5970" s="666" t="s">
        <v>444</v>
      </c>
      <c r="F5970" s="347">
        <v>1010</v>
      </c>
      <c r="G5970" s="167">
        <v>11</v>
      </c>
      <c r="H5970" s="167">
        <v>20</v>
      </c>
      <c r="I5970" s="167">
        <v>294</v>
      </c>
      <c r="J5970" s="167">
        <v>359</v>
      </c>
      <c r="K5970" s="167">
        <v>188</v>
      </c>
      <c r="L5970" s="167">
        <v>67</v>
      </c>
      <c r="M5970" s="167">
        <v>35</v>
      </c>
      <c r="N5970" s="167">
        <v>17</v>
      </c>
      <c r="O5970" s="167">
        <v>5</v>
      </c>
      <c r="P5970" s="167">
        <v>2</v>
      </c>
      <c r="Q5970" s="167">
        <v>7</v>
      </c>
      <c r="R5970" s="167">
        <v>4</v>
      </c>
      <c r="S5970" s="167">
        <v>1</v>
      </c>
    </row>
    <row r="5971" spans="1:20" s="204" customFormat="1" ht="14.25" customHeight="1" x14ac:dyDescent="0.2">
      <c r="A5971" s="115"/>
      <c r="B5971" s="115"/>
      <c r="C5971" s="115"/>
      <c r="D5971" s="441"/>
      <c r="E5971" s="424" t="s">
        <v>445</v>
      </c>
      <c r="F5971" s="346">
        <v>1812</v>
      </c>
      <c r="G5971" s="308">
        <v>20</v>
      </c>
      <c r="H5971" s="308">
        <v>37</v>
      </c>
      <c r="I5971" s="308">
        <v>520</v>
      </c>
      <c r="J5971" s="308">
        <v>659</v>
      </c>
      <c r="K5971" s="308">
        <v>324</v>
      </c>
      <c r="L5971" s="308">
        <v>119</v>
      </c>
      <c r="M5971" s="308">
        <v>65</v>
      </c>
      <c r="N5971" s="308">
        <v>33</v>
      </c>
      <c r="O5971" s="308">
        <v>12</v>
      </c>
      <c r="P5971" s="308">
        <v>7</v>
      </c>
      <c r="Q5971" s="308">
        <v>8</v>
      </c>
      <c r="R5971" s="308">
        <v>7</v>
      </c>
      <c r="S5971" s="308">
        <v>1</v>
      </c>
      <c r="T5971" s="308"/>
    </row>
    <row r="5972" spans="1:20" ht="18" customHeight="1" x14ac:dyDescent="0.2">
      <c r="A5972" s="115"/>
      <c r="B5972" s="115"/>
      <c r="C5972" s="115"/>
      <c r="D5972" s="442" t="s">
        <v>1179</v>
      </c>
      <c r="E5972" s="409" t="s">
        <v>443</v>
      </c>
      <c r="F5972" s="348">
        <v>4</v>
      </c>
      <c r="G5972" s="307">
        <v>0</v>
      </c>
      <c r="H5972" s="307">
        <v>0</v>
      </c>
      <c r="I5972" s="307">
        <v>1</v>
      </c>
      <c r="J5972" s="307">
        <v>0</v>
      </c>
      <c r="K5972" s="307">
        <v>0</v>
      </c>
      <c r="L5972" s="307">
        <v>0</v>
      </c>
      <c r="M5972" s="307">
        <v>1</v>
      </c>
      <c r="N5972" s="307">
        <v>0</v>
      </c>
      <c r="O5972" s="307">
        <v>0</v>
      </c>
      <c r="P5972" s="307">
        <v>1</v>
      </c>
      <c r="Q5972" s="307">
        <v>0</v>
      </c>
      <c r="R5972" s="307">
        <v>1</v>
      </c>
      <c r="S5972" s="307">
        <v>0</v>
      </c>
    </row>
    <row r="5973" spans="1:20" ht="9" customHeight="1" x14ac:dyDescent="0.2">
      <c r="A5973" s="115"/>
      <c r="B5973" s="115"/>
      <c r="C5973" s="115"/>
      <c r="D5973" s="441"/>
      <c r="E5973" s="666" t="s">
        <v>444</v>
      </c>
      <c r="F5973" s="347">
        <v>11</v>
      </c>
      <c r="G5973" s="167">
        <v>1</v>
      </c>
      <c r="H5973" s="167">
        <v>1</v>
      </c>
      <c r="I5973" s="167">
        <v>5</v>
      </c>
      <c r="J5973" s="167">
        <v>3</v>
      </c>
      <c r="K5973" s="167">
        <v>1</v>
      </c>
      <c r="L5973" s="167">
        <v>0</v>
      </c>
      <c r="M5973" s="167">
        <v>0</v>
      </c>
      <c r="N5973" s="167">
        <v>0</v>
      </c>
      <c r="O5973" s="167">
        <v>0</v>
      </c>
      <c r="P5973" s="167">
        <v>0</v>
      </c>
      <c r="Q5973" s="167">
        <v>0</v>
      </c>
      <c r="R5973" s="167">
        <v>0</v>
      </c>
      <c r="S5973" s="167">
        <v>0</v>
      </c>
    </row>
    <row r="5974" spans="1:20" s="204" customFormat="1" ht="14.25" customHeight="1" x14ac:dyDescent="0.2">
      <c r="A5974" s="115"/>
      <c r="B5974" s="115"/>
      <c r="C5974" s="115"/>
      <c r="D5974" s="441"/>
      <c r="E5974" s="424" t="s">
        <v>445</v>
      </c>
      <c r="F5974" s="346">
        <v>15</v>
      </c>
      <c r="G5974" s="308">
        <v>1</v>
      </c>
      <c r="H5974" s="308">
        <v>1</v>
      </c>
      <c r="I5974" s="308">
        <v>6</v>
      </c>
      <c r="J5974" s="308">
        <v>3</v>
      </c>
      <c r="K5974" s="308">
        <v>1</v>
      </c>
      <c r="L5974" s="308">
        <v>0</v>
      </c>
      <c r="M5974" s="308">
        <v>1</v>
      </c>
      <c r="N5974" s="308">
        <v>0</v>
      </c>
      <c r="O5974" s="308">
        <v>0</v>
      </c>
      <c r="P5974" s="308">
        <v>1</v>
      </c>
      <c r="Q5974" s="308">
        <v>0</v>
      </c>
      <c r="R5974" s="308">
        <v>1</v>
      </c>
      <c r="S5974" s="308">
        <v>0</v>
      </c>
      <c r="T5974" s="308"/>
    </row>
    <row r="5975" spans="1:20" ht="9" customHeight="1" x14ac:dyDescent="0.2">
      <c r="A5975" s="115"/>
      <c r="B5975" s="115"/>
      <c r="C5975" s="115"/>
      <c r="D5975" s="440" t="s">
        <v>265</v>
      </c>
      <c r="E5975" s="666" t="s">
        <v>443</v>
      </c>
      <c r="F5975" s="347">
        <v>875</v>
      </c>
      <c r="G5975" s="167">
        <v>9</v>
      </c>
      <c r="H5975" s="167">
        <v>18</v>
      </c>
      <c r="I5975" s="167">
        <v>234</v>
      </c>
      <c r="J5975" s="167">
        <v>314</v>
      </c>
      <c r="K5975" s="167">
        <v>144</v>
      </c>
      <c r="L5975" s="167">
        <v>70</v>
      </c>
      <c r="M5975" s="167">
        <v>38</v>
      </c>
      <c r="N5975" s="167">
        <v>21</v>
      </c>
      <c r="O5975" s="167">
        <v>9</v>
      </c>
      <c r="P5975" s="167">
        <v>8</v>
      </c>
      <c r="Q5975" s="167">
        <v>3</v>
      </c>
      <c r="R5975" s="167">
        <v>7</v>
      </c>
      <c r="S5975" s="167">
        <v>0</v>
      </c>
    </row>
    <row r="5976" spans="1:20" ht="9" customHeight="1" x14ac:dyDescent="0.2">
      <c r="A5976" s="115"/>
      <c r="B5976" s="115"/>
      <c r="C5976" s="115"/>
      <c r="D5976" s="441"/>
      <c r="E5976" s="666" t="s">
        <v>444</v>
      </c>
      <c r="F5976" s="347">
        <v>1144</v>
      </c>
      <c r="G5976" s="167">
        <v>12</v>
      </c>
      <c r="H5976" s="167">
        <v>21</v>
      </c>
      <c r="I5976" s="167">
        <v>317</v>
      </c>
      <c r="J5976" s="167">
        <v>382</v>
      </c>
      <c r="K5976" s="167">
        <v>214</v>
      </c>
      <c r="L5976" s="167">
        <v>87</v>
      </c>
      <c r="M5976" s="167">
        <v>54</v>
      </c>
      <c r="N5976" s="167">
        <v>25</v>
      </c>
      <c r="O5976" s="167">
        <v>10</v>
      </c>
      <c r="P5976" s="167">
        <v>6</v>
      </c>
      <c r="Q5976" s="167">
        <v>10</v>
      </c>
      <c r="R5976" s="167">
        <v>5</v>
      </c>
      <c r="S5976" s="167">
        <v>1</v>
      </c>
    </row>
    <row r="5977" spans="1:20" s="204" customFormat="1" ht="14.25" customHeight="1" x14ac:dyDescent="0.2">
      <c r="A5977" s="115"/>
      <c r="B5977" s="115"/>
      <c r="C5977" s="115"/>
      <c r="D5977" s="441"/>
      <c r="E5977" s="424" t="s">
        <v>445</v>
      </c>
      <c r="F5977" s="346">
        <v>2019</v>
      </c>
      <c r="G5977" s="308">
        <v>21</v>
      </c>
      <c r="H5977" s="308">
        <v>39</v>
      </c>
      <c r="I5977" s="308">
        <v>551</v>
      </c>
      <c r="J5977" s="308">
        <v>696</v>
      </c>
      <c r="K5977" s="308">
        <v>358</v>
      </c>
      <c r="L5977" s="308">
        <v>157</v>
      </c>
      <c r="M5977" s="308">
        <v>92</v>
      </c>
      <c r="N5977" s="308">
        <v>46</v>
      </c>
      <c r="O5977" s="308">
        <v>19</v>
      </c>
      <c r="P5977" s="308">
        <v>14</v>
      </c>
      <c r="Q5977" s="308">
        <v>13</v>
      </c>
      <c r="R5977" s="308">
        <v>12</v>
      </c>
      <c r="S5977" s="308">
        <v>1</v>
      </c>
      <c r="T5977" s="308"/>
    </row>
    <row r="5978" spans="1:20" ht="18" customHeight="1" x14ac:dyDescent="0.2">
      <c r="A5978" s="115"/>
      <c r="B5978" s="115"/>
      <c r="C5978" s="295" t="s">
        <v>140</v>
      </c>
      <c r="D5978" s="441"/>
      <c r="E5978" s="666"/>
      <c r="F5978" s="347"/>
      <c r="G5978" s="167"/>
      <c r="H5978" s="167"/>
      <c r="I5978" s="167"/>
      <c r="J5978" s="167"/>
      <c r="K5978" s="167"/>
      <c r="L5978" s="167"/>
      <c r="M5978" s="167"/>
      <c r="N5978" s="167"/>
      <c r="O5978" s="167"/>
      <c r="P5978" s="167"/>
      <c r="Q5978" s="167"/>
      <c r="R5978" s="167"/>
      <c r="S5978" s="167"/>
    </row>
    <row r="5979" spans="1:20" ht="9" customHeight="1" x14ac:dyDescent="0.2">
      <c r="A5979" s="115"/>
      <c r="B5979" s="115"/>
      <c r="C5979" s="115"/>
      <c r="D5979" s="441" t="s">
        <v>1180</v>
      </c>
      <c r="E5979" s="666" t="s">
        <v>443</v>
      </c>
      <c r="F5979" s="347">
        <v>14</v>
      </c>
      <c r="G5979" s="167">
        <v>5</v>
      </c>
      <c r="H5979" s="167">
        <v>3</v>
      </c>
      <c r="I5979" s="167">
        <v>4</v>
      </c>
      <c r="J5979" s="167">
        <v>1</v>
      </c>
      <c r="K5979" s="167">
        <v>0</v>
      </c>
      <c r="L5979" s="167">
        <v>1</v>
      </c>
      <c r="M5979" s="167">
        <v>0</v>
      </c>
      <c r="N5979" s="167">
        <v>0</v>
      </c>
      <c r="O5979" s="167">
        <v>0</v>
      </c>
      <c r="P5979" s="167">
        <v>0</v>
      </c>
      <c r="Q5979" s="167">
        <v>0</v>
      </c>
      <c r="R5979" s="167">
        <v>0</v>
      </c>
      <c r="S5979" s="167">
        <v>0</v>
      </c>
    </row>
    <row r="5980" spans="1:20" ht="9" customHeight="1" x14ac:dyDescent="0.2">
      <c r="A5980" s="115"/>
      <c r="B5980" s="115"/>
      <c r="C5980" s="115"/>
      <c r="D5980" s="441"/>
      <c r="E5980" s="666" t="s">
        <v>444</v>
      </c>
      <c r="F5980" s="347">
        <v>24</v>
      </c>
      <c r="G5980" s="167">
        <v>6</v>
      </c>
      <c r="H5980" s="167">
        <v>6</v>
      </c>
      <c r="I5980" s="167">
        <v>7</v>
      </c>
      <c r="J5980" s="167">
        <v>1</v>
      </c>
      <c r="K5980" s="167">
        <v>2</v>
      </c>
      <c r="L5980" s="167">
        <v>1</v>
      </c>
      <c r="M5980" s="167">
        <v>1</v>
      </c>
      <c r="N5980" s="167">
        <v>0</v>
      </c>
      <c r="O5980" s="167">
        <v>0</v>
      </c>
      <c r="P5980" s="167">
        <v>0</v>
      </c>
      <c r="Q5980" s="167">
        <v>0</v>
      </c>
      <c r="R5980" s="167">
        <v>0</v>
      </c>
      <c r="S5980" s="167">
        <v>0</v>
      </c>
    </row>
    <row r="5981" spans="1:20" s="204" customFormat="1" ht="14.25" customHeight="1" x14ac:dyDescent="0.2">
      <c r="A5981" s="115"/>
      <c r="B5981" s="115"/>
      <c r="C5981" s="115"/>
      <c r="D5981" s="441"/>
      <c r="E5981" s="424" t="s">
        <v>445</v>
      </c>
      <c r="F5981" s="346">
        <v>38</v>
      </c>
      <c r="G5981" s="308">
        <v>11</v>
      </c>
      <c r="H5981" s="308">
        <v>9</v>
      </c>
      <c r="I5981" s="308">
        <v>11</v>
      </c>
      <c r="J5981" s="308">
        <v>2</v>
      </c>
      <c r="K5981" s="308">
        <v>2</v>
      </c>
      <c r="L5981" s="308">
        <v>2</v>
      </c>
      <c r="M5981" s="308">
        <v>1</v>
      </c>
      <c r="N5981" s="308">
        <v>0</v>
      </c>
      <c r="O5981" s="308">
        <v>0</v>
      </c>
      <c r="P5981" s="308">
        <v>0</v>
      </c>
      <c r="Q5981" s="308">
        <v>0</v>
      </c>
      <c r="R5981" s="308">
        <v>0</v>
      </c>
      <c r="S5981" s="308">
        <v>0</v>
      </c>
      <c r="T5981" s="308"/>
    </row>
    <row r="5982" spans="1:20" ht="9" customHeight="1" x14ac:dyDescent="0.2">
      <c r="A5982" s="115"/>
      <c r="B5982" s="115"/>
      <c r="C5982" s="115"/>
      <c r="D5982" s="440" t="s">
        <v>265</v>
      </c>
      <c r="E5982" s="666" t="s">
        <v>443</v>
      </c>
      <c r="F5982" s="347">
        <v>14</v>
      </c>
      <c r="G5982" s="167">
        <v>5</v>
      </c>
      <c r="H5982" s="167">
        <v>3</v>
      </c>
      <c r="I5982" s="167">
        <v>4</v>
      </c>
      <c r="J5982" s="167">
        <v>1</v>
      </c>
      <c r="K5982" s="167">
        <v>0</v>
      </c>
      <c r="L5982" s="167">
        <v>1</v>
      </c>
      <c r="M5982" s="167">
        <v>0</v>
      </c>
      <c r="N5982" s="167">
        <v>0</v>
      </c>
      <c r="O5982" s="167">
        <v>0</v>
      </c>
      <c r="P5982" s="167">
        <v>0</v>
      </c>
      <c r="Q5982" s="167">
        <v>0</v>
      </c>
      <c r="R5982" s="167">
        <v>0</v>
      </c>
      <c r="S5982" s="167">
        <v>0</v>
      </c>
    </row>
    <row r="5983" spans="1:20" ht="9" customHeight="1" x14ac:dyDescent="0.2">
      <c r="A5983" s="115"/>
      <c r="B5983" s="115"/>
      <c r="C5983" s="115"/>
      <c r="D5983" s="441"/>
      <c r="E5983" s="666" t="s">
        <v>444</v>
      </c>
      <c r="F5983" s="347">
        <v>24</v>
      </c>
      <c r="G5983" s="167">
        <v>6</v>
      </c>
      <c r="H5983" s="167">
        <v>6</v>
      </c>
      <c r="I5983" s="167">
        <v>7</v>
      </c>
      <c r="J5983" s="167">
        <v>1</v>
      </c>
      <c r="K5983" s="167">
        <v>2</v>
      </c>
      <c r="L5983" s="167">
        <v>1</v>
      </c>
      <c r="M5983" s="167">
        <v>1</v>
      </c>
      <c r="N5983" s="167">
        <v>0</v>
      </c>
      <c r="O5983" s="167">
        <v>0</v>
      </c>
      <c r="P5983" s="167">
        <v>0</v>
      </c>
      <c r="Q5983" s="167">
        <v>0</v>
      </c>
      <c r="R5983" s="167">
        <v>0</v>
      </c>
      <c r="S5983" s="167">
        <v>0</v>
      </c>
    </row>
    <row r="5984" spans="1:20" s="204" customFormat="1" ht="14.25" customHeight="1" x14ac:dyDescent="0.2">
      <c r="A5984" s="115"/>
      <c r="B5984" s="115"/>
      <c r="C5984" s="115"/>
      <c r="D5984" s="441"/>
      <c r="E5984" s="424" t="s">
        <v>445</v>
      </c>
      <c r="F5984" s="346">
        <v>38</v>
      </c>
      <c r="G5984" s="308">
        <v>11</v>
      </c>
      <c r="H5984" s="308">
        <v>9</v>
      </c>
      <c r="I5984" s="308">
        <v>11</v>
      </c>
      <c r="J5984" s="308">
        <v>2</v>
      </c>
      <c r="K5984" s="308">
        <v>2</v>
      </c>
      <c r="L5984" s="308">
        <v>2</v>
      </c>
      <c r="M5984" s="308">
        <v>1</v>
      </c>
      <c r="N5984" s="308">
        <v>0</v>
      </c>
      <c r="O5984" s="308">
        <v>0</v>
      </c>
      <c r="P5984" s="308">
        <v>0</v>
      </c>
      <c r="Q5984" s="308">
        <v>0</v>
      </c>
      <c r="R5984" s="308">
        <v>0</v>
      </c>
      <c r="S5984" s="308">
        <v>0</v>
      </c>
      <c r="T5984" s="308"/>
    </row>
    <row r="5985" spans="1:20" ht="9" customHeight="1" x14ac:dyDescent="0.2">
      <c r="A5985" s="115"/>
      <c r="B5985" s="115"/>
      <c r="C5985" s="115"/>
      <c r="D5985" s="440" t="s">
        <v>447</v>
      </c>
      <c r="E5985" s="666" t="s">
        <v>443</v>
      </c>
      <c r="F5985" s="347">
        <v>2482</v>
      </c>
      <c r="G5985" s="167">
        <v>23</v>
      </c>
      <c r="H5985" s="167">
        <v>31</v>
      </c>
      <c r="I5985" s="167">
        <v>326</v>
      </c>
      <c r="J5985" s="167">
        <v>379</v>
      </c>
      <c r="K5985" s="167">
        <v>224</v>
      </c>
      <c r="L5985" s="167">
        <v>165</v>
      </c>
      <c r="M5985" s="167">
        <v>410</v>
      </c>
      <c r="N5985" s="167">
        <v>306</v>
      </c>
      <c r="O5985" s="167">
        <v>232</v>
      </c>
      <c r="P5985" s="167">
        <v>119</v>
      </c>
      <c r="Q5985" s="167">
        <v>98</v>
      </c>
      <c r="R5985" s="167">
        <v>165</v>
      </c>
      <c r="S5985" s="167">
        <v>4</v>
      </c>
    </row>
    <row r="5986" spans="1:20" ht="9" customHeight="1" x14ac:dyDescent="0.2">
      <c r="A5986" s="115"/>
      <c r="B5986" s="115"/>
      <c r="C5986" s="115"/>
      <c r="D5986" s="441"/>
      <c r="E5986" s="666" t="s">
        <v>444</v>
      </c>
      <c r="F5986" s="347">
        <v>3094</v>
      </c>
      <c r="G5986" s="167">
        <v>35</v>
      </c>
      <c r="H5986" s="167">
        <v>58</v>
      </c>
      <c r="I5986" s="167">
        <v>441</v>
      </c>
      <c r="J5986" s="167">
        <v>492</v>
      </c>
      <c r="K5986" s="167">
        <v>362</v>
      </c>
      <c r="L5986" s="167">
        <v>219</v>
      </c>
      <c r="M5986" s="167">
        <v>462</v>
      </c>
      <c r="N5986" s="167">
        <v>453</v>
      </c>
      <c r="O5986" s="167">
        <v>225</v>
      </c>
      <c r="P5986" s="167">
        <v>120</v>
      </c>
      <c r="Q5986" s="167">
        <v>104</v>
      </c>
      <c r="R5986" s="167">
        <v>111</v>
      </c>
      <c r="S5986" s="167">
        <v>12</v>
      </c>
    </row>
    <row r="5987" spans="1:20" s="204" customFormat="1" ht="14.25" customHeight="1" x14ac:dyDescent="0.2">
      <c r="A5987" s="115"/>
      <c r="B5987" s="115"/>
      <c r="C5987" s="115"/>
      <c r="D5987" s="441"/>
      <c r="E5987" s="424" t="s">
        <v>445</v>
      </c>
      <c r="F5987" s="346">
        <v>5576</v>
      </c>
      <c r="G5987" s="308">
        <v>58</v>
      </c>
      <c r="H5987" s="308">
        <v>89</v>
      </c>
      <c r="I5987" s="308">
        <v>767</v>
      </c>
      <c r="J5987" s="308">
        <v>871</v>
      </c>
      <c r="K5987" s="308">
        <v>586</v>
      </c>
      <c r="L5987" s="308">
        <v>384</v>
      </c>
      <c r="M5987" s="308">
        <v>872</v>
      </c>
      <c r="N5987" s="308">
        <v>759</v>
      </c>
      <c r="O5987" s="308">
        <v>457</v>
      </c>
      <c r="P5987" s="308">
        <v>239</v>
      </c>
      <c r="Q5987" s="308">
        <v>202</v>
      </c>
      <c r="R5987" s="308">
        <v>276</v>
      </c>
      <c r="S5987" s="308">
        <v>16</v>
      </c>
      <c r="T5987" s="308"/>
    </row>
    <row r="5988" spans="1:20" ht="9" customHeight="1" x14ac:dyDescent="0.2">
      <c r="A5988" s="115" t="s">
        <v>673</v>
      </c>
      <c r="B5988" s="115"/>
      <c r="C5988" s="115"/>
      <c r="D5988" s="440"/>
      <c r="E5988" s="666" t="s">
        <v>443</v>
      </c>
      <c r="F5988" s="347">
        <v>6156</v>
      </c>
      <c r="G5988" s="167">
        <v>90</v>
      </c>
      <c r="H5988" s="167">
        <v>160</v>
      </c>
      <c r="I5988" s="167">
        <v>551</v>
      </c>
      <c r="J5988" s="167">
        <v>542</v>
      </c>
      <c r="K5988" s="167">
        <v>573</v>
      </c>
      <c r="L5988" s="167">
        <v>702</v>
      </c>
      <c r="M5988" s="167">
        <v>1028</v>
      </c>
      <c r="N5988" s="167">
        <v>698</v>
      </c>
      <c r="O5988" s="167">
        <v>611</v>
      </c>
      <c r="P5988" s="167">
        <v>380</v>
      </c>
      <c r="Q5988" s="167">
        <v>281</v>
      </c>
      <c r="R5988" s="167">
        <v>531</v>
      </c>
      <c r="S5988" s="167">
        <v>9</v>
      </c>
    </row>
    <row r="5989" spans="1:20" ht="9" customHeight="1" x14ac:dyDescent="0.2">
      <c r="A5989" s="115"/>
      <c r="B5989" s="115"/>
      <c r="C5989" s="115"/>
      <c r="D5989" s="441"/>
      <c r="E5989" s="666" t="s">
        <v>444</v>
      </c>
      <c r="F5989" s="347">
        <v>11571</v>
      </c>
      <c r="G5989" s="167">
        <v>155</v>
      </c>
      <c r="H5989" s="167">
        <v>272</v>
      </c>
      <c r="I5989" s="167">
        <v>977</v>
      </c>
      <c r="J5989" s="167">
        <v>959</v>
      </c>
      <c r="K5989" s="167">
        <v>1403</v>
      </c>
      <c r="L5989" s="167">
        <v>1757</v>
      </c>
      <c r="M5989" s="167">
        <v>1977</v>
      </c>
      <c r="N5989" s="167">
        <v>1423</v>
      </c>
      <c r="O5989" s="167">
        <v>956</v>
      </c>
      <c r="P5989" s="167">
        <v>547</v>
      </c>
      <c r="Q5989" s="167">
        <v>430</v>
      </c>
      <c r="R5989" s="167">
        <v>659</v>
      </c>
      <c r="S5989" s="167">
        <v>56</v>
      </c>
    </row>
    <row r="5990" spans="1:20" s="204" customFormat="1" ht="14.25" customHeight="1" x14ac:dyDescent="0.2">
      <c r="A5990" s="115"/>
      <c r="B5990" s="115"/>
      <c r="C5990" s="115"/>
      <c r="D5990" s="441"/>
      <c r="E5990" s="424" t="s">
        <v>445</v>
      </c>
      <c r="F5990" s="346">
        <v>17727</v>
      </c>
      <c r="G5990" s="308">
        <v>245</v>
      </c>
      <c r="H5990" s="308">
        <v>432</v>
      </c>
      <c r="I5990" s="308">
        <v>1528</v>
      </c>
      <c r="J5990" s="308">
        <v>1501</v>
      </c>
      <c r="K5990" s="308">
        <v>1976</v>
      </c>
      <c r="L5990" s="308">
        <v>2459</v>
      </c>
      <c r="M5990" s="308">
        <v>3005</v>
      </c>
      <c r="N5990" s="308">
        <v>2121</v>
      </c>
      <c r="O5990" s="308">
        <v>1567</v>
      </c>
      <c r="P5990" s="308">
        <v>927</v>
      </c>
      <c r="Q5990" s="308">
        <v>711</v>
      </c>
      <c r="R5990" s="308">
        <v>1190</v>
      </c>
      <c r="S5990" s="308">
        <v>65</v>
      </c>
      <c r="T5990" s="308"/>
    </row>
    <row r="5991" spans="1:20" ht="18" customHeight="1" x14ac:dyDescent="0.2">
      <c r="A5991" s="295" t="s">
        <v>674</v>
      </c>
      <c r="B5991" s="115"/>
      <c r="C5991" s="115"/>
      <c r="D5991" s="440"/>
      <c r="E5991" s="424"/>
      <c r="F5991" s="346"/>
      <c r="T5991" s="213"/>
    </row>
    <row r="5992" spans="1:20" ht="18" customHeight="1" x14ac:dyDescent="0.2">
      <c r="A5992" s="115"/>
      <c r="B5992" s="295" t="s">
        <v>243</v>
      </c>
      <c r="C5992" s="115"/>
      <c r="D5992" s="441"/>
      <c r="E5992" s="666"/>
      <c r="F5992" s="347"/>
      <c r="G5992" s="167"/>
      <c r="H5992" s="167"/>
      <c r="I5992" s="167"/>
      <c r="J5992" s="167"/>
      <c r="K5992" s="167"/>
      <c r="L5992" s="167"/>
      <c r="M5992" s="167"/>
      <c r="N5992" s="167"/>
      <c r="O5992" s="167"/>
      <c r="P5992" s="167"/>
      <c r="Q5992" s="167"/>
      <c r="R5992" s="167"/>
      <c r="S5992" s="167"/>
    </row>
    <row r="5993" spans="1:20" ht="18" customHeight="1" x14ac:dyDescent="0.2">
      <c r="A5993" s="115"/>
      <c r="B5993" s="115"/>
      <c r="C5993" s="295" t="s">
        <v>64</v>
      </c>
      <c r="D5993" s="441"/>
      <c r="E5993" s="666"/>
      <c r="F5993" s="347"/>
      <c r="G5993" s="167"/>
      <c r="H5993" s="167"/>
      <c r="I5993" s="167"/>
      <c r="J5993" s="167"/>
      <c r="K5993" s="167"/>
      <c r="L5993" s="167"/>
      <c r="M5993" s="167"/>
      <c r="N5993" s="167"/>
      <c r="O5993" s="167"/>
      <c r="P5993" s="167"/>
      <c r="Q5993" s="167"/>
      <c r="R5993" s="167"/>
      <c r="S5993" s="167"/>
    </row>
    <row r="5994" spans="1:20" ht="9" customHeight="1" x14ac:dyDescent="0.2">
      <c r="A5994" s="115"/>
      <c r="B5994" s="115"/>
      <c r="C5994" s="115"/>
      <c r="D5994" s="441" t="s">
        <v>375</v>
      </c>
      <c r="E5994" s="666" t="s">
        <v>443</v>
      </c>
      <c r="F5994" s="347">
        <v>1</v>
      </c>
      <c r="G5994" s="167">
        <v>0</v>
      </c>
      <c r="H5994" s="167">
        <v>0</v>
      </c>
      <c r="I5994" s="167">
        <v>0</v>
      </c>
      <c r="J5994" s="167">
        <v>0</v>
      </c>
      <c r="K5994" s="167">
        <v>0</v>
      </c>
      <c r="L5994" s="167">
        <v>0</v>
      </c>
      <c r="M5994" s="167">
        <v>0</v>
      </c>
      <c r="N5994" s="167">
        <v>0</v>
      </c>
      <c r="O5994" s="167">
        <v>0</v>
      </c>
      <c r="P5994" s="167">
        <v>0</v>
      </c>
      <c r="Q5994" s="167">
        <v>0</v>
      </c>
      <c r="R5994" s="167">
        <v>0</v>
      </c>
      <c r="S5994" s="167">
        <v>1</v>
      </c>
    </row>
    <row r="5995" spans="1:20" s="204" customFormat="1" ht="14.25" customHeight="1" x14ac:dyDescent="0.2">
      <c r="A5995" s="115"/>
      <c r="B5995" s="115"/>
      <c r="C5995" s="115"/>
      <c r="D5995" s="441"/>
      <c r="E5995" s="424" t="s">
        <v>445</v>
      </c>
      <c r="F5995" s="346">
        <v>1</v>
      </c>
      <c r="G5995" s="308">
        <v>0</v>
      </c>
      <c r="H5995" s="308">
        <v>0</v>
      </c>
      <c r="I5995" s="308">
        <v>0</v>
      </c>
      <c r="J5995" s="308">
        <v>0</v>
      </c>
      <c r="K5995" s="308">
        <v>0</v>
      </c>
      <c r="L5995" s="308">
        <v>0</v>
      </c>
      <c r="M5995" s="308">
        <v>0</v>
      </c>
      <c r="N5995" s="308">
        <v>0</v>
      </c>
      <c r="O5995" s="308">
        <v>0</v>
      </c>
      <c r="P5995" s="308">
        <v>0</v>
      </c>
      <c r="Q5995" s="308">
        <v>0</v>
      </c>
      <c r="R5995" s="308">
        <v>0</v>
      </c>
      <c r="S5995" s="308">
        <v>1</v>
      </c>
      <c r="T5995" s="308"/>
    </row>
    <row r="5996" spans="1:20" ht="9" customHeight="1" x14ac:dyDescent="0.2">
      <c r="A5996" s="115"/>
      <c r="B5996" s="115"/>
      <c r="C5996" s="115"/>
      <c r="D5996" s="441" t="s">
        <v>377</v>
      </c>
      <c r="E5996" s="666" t="s">
        <v>443</v>
      </c>
      <c r="F5996" s="347">
        <v>1</v>
      </c>
      <c r="G5996" s="167">
        <v>0</v>
      </c>
      <c r="H5996" s="167">
        <v>0</v>
      </c>
      <c r="I5996" s="167">
        <v>0</v>
      </c>
      <c r="J5996" s="167">
        <v>0</v>
      </c>
      <c r="K5996" s="167">
        <v>0</v>
      </c>
      <c r="L5996" s="167">
        <v>0</v>
      </c>
      <c r="M5996" s="167">
        <v>0</v>
      </c>
      <c r="N5996" s="167">
        <v>0</v>
      </c>
      <c r="O5996" s="167">
        <v>0</v>
      </c>
      <c r="P5996" s="167">
        <v>0</v>
      </c>
      <c r="Q5996" s="167">
        <v>0</v>
      </c>
      <c r="R5996" s="167">
        <v>0</v>
      </c>
      <c r="S5996" s="167">
        <v>1</v>
      </c>
    </row>
    <row r="5997" spans="1:20" s="204" customFormat="1" ht="14.25" customHeight="1" x14ac:dyDescent="0.2">
      <c r="A5997" s="115"/>
      <c r="B5997" s="115"/>
      <c r="C5997" s="115"/>
      <c r="D5997" s="441"/>
      <c r="E5997" s="424" t="s">
        <v>445</v>
      </c>
      <c r="F5997" s="346">
        <v>1</v>
      </c>
      <c r="G5997" s="308">
        <v>0</v>
      </c>
      <c r="H5997" s="308">
        <v>0</v>
      </c>
      <c r="I5997" s="308">
        <v>0</v>
      </c>
      <c r="J5997" s="308">
        <v>0</v>
      </c>
      <c r="K5997" s="308">
        <v>0</v>
      </c>
      <c r="L5997" s="308">
        <v>0</v>
      </c>
      <c r="M5997" s="308">
        <v>0</v>
      </c>
      <c r="N5997" s="308">
        <v>0</v>
      </c>
      <c r="O5997" s="308">
        <v>0</v>
      </c>
      <c r="P5997" s="308">
        <v>0</v>
      </c>
      <c r="Q5997" s="308">
        <v>0</v>
      </c>
      <c r="R5997" s="308">
        <v>0</v>
      </c>
      <c r="S5997" s="308">
        <v>1</v>
      </c>
      <c r="T5997" s="308"/>
    </row>
    <row r="5998" spans="1:20" ht="9" customHeight="1" x14ac:dyDescent="0.2">
      <c r="A5998" s="115"/>
      <c r="B5998" s="115"/>
      <c r="C5998" s="115"/>
      <c r="D5998" s="440" t="s">
        <v>265</v>
      </c>
      <c r="E5998" s="666" t="s">
        <v>443</v>
      </c>
      <c r="F5998" s="347">
        <v>2</v>
      </c>
      <c r="G5998" s="167">
        <v>0</v>
      </c>
      <c r="H5998" s="167">
        <v>0</v>
      </c>
      <c r="I5998" s="167">
        <v>0</v>
      </c>
      <c r="J5998" s="167">
        <v>0</v>
      </c>
      <c r="K5998" s="167">
        <v>0</v>
      </c>
      <c r="L5998" s="167">
        <v>0</v>
      </c>
      <c r="M5998" s="167">
        <v>0</v>
      </c>
      <c r="N5998" s="167">
        <v>0</v>
      </c>
      <c r="O5998" s="167">
        <v>0</v>
      </c>
      <c r="P5998" s="167">
        <v>0</v>
      </c>
      <c r="Q5998" s="167">
        <v>0</v>
      </c>
      <c r="R5998" s="167">
        <v>0</v>
      </c>
      <c r="S5998" s="167">
        <v>2</v>
      </c>
    </row>
    <row r="5999" spans="1:20" s="204" customFormat="1" ht="14.25" customHeight="1" x14ac:dyDescent="0.2">
      <c r="A5999" s="115"/>
      <c r="B5999" s="115"/>
      <c r="C5999" s="115"/>
      <c r="D5999" s="441"/>
      <c r="E5999" s="424" t="s">
        <v>445</v>
      </c>
      <c r="F5999" s="346">
        <v>2</v>
      </c>
      <c r="G5999" s="308">
        <v>0</v>
      </c>
      <c r="H5999" s="308">
        <v>0</v>
      </c>
      <c r="I5999" s="308">
        <v>0</v>
      </c>
      <c r="J5999" s="308">
        <v>0</v>
      </c>
      <c r="K5999" s="308">
        <v>0</v>
      </c>
      <c r="L5999" s="308">
        <v>0</v>
      </c>
      <c r="M5999" s="308">
        <v>0</v>
      </c>
      <c r="N5999" s="308">
        <v>0</v>
      </c>
      <c r="O5999" s="308">
        <v>0</v>
      </c>
      <c r="P5999" s="308">
        <v>0</v>
      </c>
      <c r="Q5999" s="308">
        <v>0</v>
      </c>
      <c r="R5999" s="308">
        <v>0</v>
      </c>
      <c r="S5999" s="308">
        <v>2</v>
      </c>
      <c r="T5999" s="308"/>
    </row>
    <row r="6000" spans="1:20" ht="27" customHeight="1" x14ac:dyDescent="0.2">
      <c r="A6000" s="115"/>
      <c r="B6000" s="115"/>
      <c r="C6000" s="843" t="s">
        <v>1169</v>
      </c>
      <c r="D6000" s="843"/>
      <c r="E6000" s="424"/>
      <c r="F6000" s="346"/>
    </row>
    <row r="6001" spans="1:20" ht="9" customHeight="1" x14ac:dyDescent="0.2">
      <c r="A6001" s="115"/>
      <c r="B6001" s="115"/>
      <c r="C6001" s="115"/>
      <c r="D6001" s="441" t="s">
        <v>1185</v>
      </c>
      <c r="E6001" s="666" t="s">
        <v>444</v>
      </c>
      <c r="F6001" s="347">
        <v>1</v>
      </c>
      <c r="G6001" s="167">
        <v>0</v>
      </c>
      <c r="H6001" s="167">
        <v>0</v>
      </c>
      <c r="I6001" s="167">
        <v>0</v>
      </c>
      <c r="J6001" s="167">
        <v>1</v>
      </c>
      <c r="K6001" s="167">
        <v>0</v>
      </c>
      <c r="L6001" s="167">
        <v>0</v>
      </c>
      <c r="M6001" s="167">
        <v>0</v>
      </c>
      <c r="N6001" s="167">
        <v>0</v>
      </c>
      <c r="O6001" s="167">
        <v>0</v>
      </c>
      <c r="P6001" s="167">
        <v>0</v>
      </c>
      <c r="Q6001" s="167">
        <v>0</v>
      </c>
      <c r="R6001" s="167">
        <v>0</v>
      </c>
      <c r="S6001" s="167">
        <v>0</v>
      </c>
    </row>
    <row r="6002" spans="1:20" s="204" customFormat="1" ht="14.25" customHeight="1" x14ac:dyDescent="0.2">
      <c r="A6002" s="115"/>
      <c r="B6002" s="115"/>
      <c r="C6002" s="115"/>
      <c r="D6002" s="441"/>
      <c r="E6002" s="424" t="s">
        <v>445</v>
      </c>
      <c r="F6002" s="346">
        <v>1</v>
      </c>
      <c r="G6002" s="308">
        <v>0</v>
      </c>
      <c r="H6002" s="308">
        <v>0</v>
      </c>
      <c r="I6002" s="308">
        <v>0</v>
      </c>
      <c r="J6002" s="308">
        <v>1</v>
      </c>
      <c r="K6002" s="308">
        <v>0</v>
      </c>
      <c r="L6002" s="308">
        <v>0</v>
      </c>
      <c r="M6002" s="308">
        <v>0</v>
      </c>
      <c r="N6002" s="308">
        <v>0</v>
      </c>
      <c r="O6002" s="308">
        <v>0</v>
      </c>
      <c r="P6002" s="308">
        <v>0</v>
      </c>
      <c r="Q6002" s="308">
        <v>0</v>
      </c>
      <c r="R6002" s="308">
        <v>0</v>
      </c>
      <c r="S6002" s="308">
        <v>0</v>
      </c>
      <c r="T6002" s="308"/>
    </row>
    <row r="6003" spans="1:20" ht="9" customHeight="1" x14ac:dyDescent="0.2">
      <c r="A6003" s="115"/>
      <c r="B6003" s="115"/>
      <c r="C6003" s="115"/>
      <c r="D6003" s="440" t="s">
        <v>265</v>
      </c>
      <c r="E6003" s="666" t="s">
        <v>444</v>
      </c>
      <c r="F6003" s="347">
        <v>1</v>
      </c>
      <c r="G6003" s="167">
        <v>0</v>
      </c>
      <c r="H6003" s="167">
        <v>0</v>
      </c>
      <c r="I6003" s="167">
        <v>0</v>
      </c>
      <c r="J6003" s="167">
        <v>1</v>
      </c>
      <c r="K6003" s="167">
        <v>0</v>
      </c>
      <c r="L6003" s="167">
        <v>0</v>
      </c>
      <c r="M6003" s="167">
        <v>0</v>
      </c>
      <c r="N6003" s="167">
        <v>0</v>
      </c>
      <c r="O6003" s="167">
        <v>0</v>
      </c>
      <c r="P6003" s="167">
        <v>0</v>
      </c>
      <c r="Q6003" s="167">
        <v>0</v>
      </c>
      <c r="R6003" s="167">
        <v>0</v>
      </c>
      <c r="S6003" s="167">
        <v>0</v>
      </c>
    </row>
    <row r="6004" spans="1:20" s="204" customFormat="1" ht="14.25" customHeight="1" x14ac:dyDescent="0.2">
      <c r="A6004" s="115"/>
      <c r="B6004" s="115"/>
      <c r="C6004" s="115"/>
      <c r="D6004" s="441"/>
      <c r="E6004" s="424" t="s">
        <v>445</v>
      </c>
      <c r="F6004" s="346">
        <v>1</v>
      </c>
      <c r="G6004" s="308">
        <v>0</v>
      </c>
      <c r="H6004" s="308">
        <v>0</v>
      </c>
      <c r="I6004" s="308">
        <v>0</v>
      </c>
      <c r="J6004" s="308">
        <v>1</v>
      </c>
      <c r="K6004" s="308">
        <v>0</v>
      </c>
      <c r="L6004" s="308">
        <v>0</v>
      </c>
      <c r="M6004" s="308">
        <v>0</v>
      </c>
      <c r="N6004" s="308">
        <v>0</v>
      </c>
      <c r="O6004" s="308">
        <v>0</v>
      </c>
      <c r="P6004" s="308">
        <v>0</v>
      </c>
      <c r="Q6004" s="308">
        <v>0</v>
      </c>
      <c r="R6004" s="308">
        <v>0</v>
      </c>
      <c r="S6004" s="308">
        <v>0</v>
      </c>
      <c r="T6004" s="308"/>
    </row>
    <row r="6005" spans="1:20" ht="18" customHeight="1" x14ac:dyDescent="0.2">
      <c r="A6005" s="115"/>
      <c r="B6005" s="115"/>
      <c r="C6005" s="295" t="s">
        <v>242</v>
      </c>
      <c r="D6005" s="441"/>
      <c r="E6005" s="666"/>
      <c r="F6005" s="347"/>
      <c r="G6005" s="167"/>
      <c r="H6005" s="167"/>
      <c r="I6005" s="167"/>
      <c r="J6005" s="167"/>
      <c r="K6005" s="167"/>
      <c r="L6005" s="167"/>
      <c r="M6005" s="167"/>
      <c r="N6005" s="167"/>
      <c r="O6005" s="167"/>
      <c r="P6005" s="167"/>
      <c r="Q6005" s="167"/>
      <c r="R6005" s="167"/>
      <c r="S6005" s="167"/>
    </row>
    <row r="6006" spans="1:20" ht="9" customHeight="1" x14ac:dyDescent="0.2">
      <c r="A6006" s="115"/>
      <c r="B6006" s="115"/>
      <c r="C6006" s="115"/>
      <c r="D6006" s="441" t="s">
        <v>1176</v>
      </c>
      <c r="E6006" s="666" t="s">
        <v>443</v>
      </c>
      <c r="F6006" s="347">
        <v>7</v>
      </c>
      <c r="G6006" s="167">
        <v>0</v>
      </c>
      <c r="H6006" s="167">
        <v>0</v>
      </c>
      <c r="I6006" s="167">
        <v>0</v>
      </c>
      <c r="J6006" s="167">
        <v>0</v>
      </c>
      <c r="K6006" s="167">
        <v>0</v>
      </c>
      <c r="L6006" s="167">
        <v>0</v>
      </c>
      <c r="M6006" s="167">
        <v>4</v>
      </c>
      <c r="N6006" s="167">
        <v>1</v>
      </c>
      <c r="O6006" s="167">
        <v>1</v>
      </c>
      <c r="P6006" s="167">
        <v>0</v>
      </c>
      <c r="Q6006" s="167">
        <v>0</v>
      </c>
      <c r="R6006" s="167">
        <v>1</v>
      </c>
      <c r="S6006" s="167">
        <v>0</v>
      </c>
    </row>
    <row r="6007" spans="1:20" ht="9" customHeight="1" x14ac:dyDescent="0.2">
      <c r="A6007" s="115"/>
      <c r="B6007" s="115"/>
      <c r="C6007" s="115"/>
      <c r="D6007" s="441"/>
      <c r="E6007" s="666" t="s">
        <v>444</v>
      </c>
      <c r="F6007" s="347">
        <v>21</v>
      </c>
      <c r="G6007" s="167">
        <v>0</v>
      </c>
      <c r="H6007" s="167">
        <v>0</v>
      </c>
      <c r="I6007" s="167">
        <v>0</v>
      </c>
      <c r="J6007" s="167">
        <v>0</v>
      </c>
      <c r="K6007" s="167">
        <v>0</v>
      </c>
      <c r="L6007" s="167">
        <v>4</v>
      </c>
      <c r="M6007" s="167">
        <v>8</v>
      </c>
      <c r="N6007" s="167">
        <v>2</v>
      </c>
      <c r="O6007" s="167">
        <v>0</v>
      </c>
      <c r="P6007" s="167">
        <v>1</v>
      </c>
      <c r="Q6007" s="167">
        <v>1</v>
      </c>
      <c r="R6007" s="167">
        <v>5</v>
      </c>
      <c r="S6007" s="167">
        <v>0</v>
      </c>
    </row>
    <row r="6008" spans="1:20" s="204" customFormat="1" ht="14.25" customHeight="1" x14ac:dyDescent="0.2">
      <c r="A6008" s="115"/>
      <c r="B6008" s="115"/>
      <c r="C6008" s="115"/>
      <c r="D6008" s="441"/>
      <c r="E6008" s="424" t="s">
        <v>445</v>
      </c>
      <c r="F6008" s="346">
        <v>28</v>
      </c>
      <c r="G6008" s="308">
        <v>0</v>
      </c>
      <c r="H6008" s="308">
        <v>0</v>
      </c>
      <c r="I6008" s="308">
        <v>0</v>
      </c>
      <c r="J6008" s="308">
        <v>0</v>
      </c>
      <c r="K6008" s="308">
        <v>0</v>
      </c>
      <c r="L6008" s="308">
        <v>4</v>
      </c>
      <c r="M6008" s="308">
        <v>12</v>
      </c>
      <c r="N6008" s="308">
        <v>3</v>
      </c>
      <c r="O6008" s="308">
        <v>1</v>
      </c>
      <c r="P6008" s="308">
        <v>1</v>
      </c>
      <c r="Q6008" s="308">
        <v>1</v>
      </c>
      <c r="R6008" s="308">
        <v>6</v>
      </c>
      <c r="S6008" s="308">
        <v>0</v>
      </c>
      <c r="T6008" s="308"/>
    </row>
    <row r="6009" spans="1:20" ht="9" customHeight="1" x14ac:dyDescent="0.2">
      <c r="A6009" s="115"/>
      <c r="B6009" s="115"/>
      <c r="C6009" s="115"/>
      <c r="D6009" s="441" t="s">
        <v>372</v>
      </c>
      <c r="E6009" s="666" t="s">
        <v>443</v>
      </c>
      <c r="F6009" s="347">
        <v>45</v>
      </c>
      <c r="G6009" s="167">
        <v>1</v>
      </c>
      <c r="H6009" s="167">
        <v>28</v>
      </c>
      <c r="I6009" s="167">
        <v>6</v>
      </c>
      <c r="J6009" s="167">
        <v>0</v>
      </c>
      <c r="K6009" s="167">
        <v>1</v>
      </c>
      <c r="L6009" s="167">
        <v>1</v>
      </c>
      <c r="M6009" s="167">
        <v>1</v>
      </c>
      <c r="N6009" s="167">
        <v>2</v>
      </c>
      <c r="O6009" s="167">
        <v>1</v>
      </c>
      <c r="P6009" s="167">
        <v>2</v>
      </c>
      <c r="Q6009" s="167">
        <v>1</v>
      </c>
      <c r="R6009" s="167">
        <v>1</v>
      </c>
      <c r="S6009" s="167">
        <v>0</v>
      </c>
    </row>
    <row r="6010" spans="1:20" ht="9" customHeight="1" x14ac:dyDescent="0.2">
      <c r="A6010" s="115"/>
      <c r="B6010" s="115"/>
      <c r="C6010" s="115"/>
      <c r="D6010" s="441"/>
      <c r="E6010" s="666" t="s">
        <v>444</v>
      </c>
      <c r="F6010" s="347">
        <v>8</v>
      </c>
      <c r="G6010" s="167">
        <v>0</v>
      </c>
      <c r="H6010" s="167">
        <v>6</v>
      </c>
      <c r="I6010" s="167">
        <v>0</v>
      </c>
      <c r="J6010" s="167">
        <v>0</v>
      </c>
      <c r="K6010" s="167">
        <v>0</v>
      </c>
      <c r="L6010" s="167">
        <v>0</v>
      </c>
      <c r="M6010" s="167">
        <v>0</v>
      </c>
      <c r="N6010" s="167">
        <v>1</v>
      </c>
      <c r="O6010" s="167">
        <v>0</v>
      </c>
      <c r="P6010" s="167">
        <v>1</v>
      </c>
      <c r="Q6010" s="167">
        <v>0</v>
      </c>
      <c r="R6010" s="167">
        <v>0</v>
      </c>
      <c r="S6010" s="167">
        <v>0</v>
      </c>
    </row>
    <row r="6011" spans="1:20" s="204" customFormat="1" ht="14.25" customHeight="1" x14ac:dyDescent="0.2">
      <c r="A6011" s="115"/>
      <c r="B6011" s="115"/>
      <c r="C6011" s="115"/>
      <c r="D6011" s="441"/>
      <c r="E6011" s="424" t="s">
        <v>445</v>
      </c>
      <c r="F6011" s="346">
        <v>53</v>
      </c>
      <c r="G6011" s="308">
        <v>1</v>
      </c>
      <c r="H6011" s="308">
        <v>34</v>
      </c>
      <c r="I6011" s="308">
        <v>6</v>
      </c>
      <c r="J6011" s="308">
        <v>0</v>
      </c>
      <c r="K6011" s="308">
        <v>1</v>
      </c>
      <c r="L6011" s="308">
        <v>1</v>
      </c>
      <c r="M6011" s="308">
        <v>1</v>
      </c>
      <c r="N6011" s="308">
        <v>3</v>
      </c>
      <c r="O6011" s="308">
        <v>1</v>
      </c>
      <c r="P6011" s="308">
        <v>3</v>
      </c>
      <c r="Q6011" s="308">
        <v>1</v>
      </c>
      <c r="R6011" s="308">
        <v>1</v>
      </c>
      <c r="S6011" s="308">
        <v>0</v>
      </c>
      <c r="T6011" s="308"/>
    </row>
    <row r="6012" spans="1:20" ht="9" customHeight="1" x14ac:dyDescent="0.2">
      <c r="A6012" s="115"/>
      <c r="B6012" s="115"/>
      <c r="C6012" s="115"/>
      <c r="D6012" s="440" t="s">
        <v>265</v>
      </c>
      <c r="E6012" s="666" t="s">
        <v>443</v>
      </c>
      <c r="F6012" s="347">
        <v>52</v>
      </c>
      <c r="G6012" s="167">
        <v>1</v>
      </c>
      <c r="H6012" s="167">
        <v>28</v>
      </c>
      <c r="I6012" s="167">
        <v>6</v>
      </c>
      <c r="J6012" s="167">
        <v>0</v>
      </c>
      <c r="K6012" s="167">
        <v>1</v>
      </c>
      <c r="L6012" s="167">
        <v>1</v>
      </c>
      <c r="M6012" s="167">
        <v>5</v>
      </c>
      <c r="N6012" s="167">
        <v>3</v>
      </c>
      <c r="O6012" s="167">
        <v>2</v>
      </c>
      <c r="P6012" s="167">
        <v>2</v>
      </c>
      <c r="Q6012" s="167">
        <v>1</v>
      </c>
      <c r="R6012" s="167">
        <v>2</v>
      </c>
      <c r="S6012" s="167">
        <v>0</v>
      </c>
    </row>
    <row r="6013" spans="1:20" ht="9" customHeight="1" x14ac:dyDescent="0.2">
      <c r="A6013" s="115"/>
      <c r="B6013" s="115"/>
      <c r="C6013" s="115"/>
      <c r="D6013" s="441"/>
      <c r="E6013" s="666" t="s">
        <v>444</v>
      </c>
      <c r="F6013" s="347">
        <v>29</v>
      </c>
      <c r="G6013" s="167">
        <v>0</v>
      </c>
      <c r="H6013" s="167">
        <v>6</v>
      </c>
      <c r="I6013" s="167">
        <v>0</v>
      </c>
      <c r="J6013" s="167">
        <v>0</v>
      </c>
      <c r="K6013" s="167">
        <v>0</v>
      </c>
      <c r="L6013" s="167">
        <v>4</v>
      </c>
      <c r="M6013" s="167">
        <v>8</v>
      </c>
      <c r="N6013" s="167">
        <v>3</v>
      </c>
      <c r="O6013" s="167">
        <v>0</v>
      </c>
      <c r="P6013" s="167">
        <v>2</v>
      </c>
      <c r="Q6013" s="167">
        <v>1</v>
      </c>
      <c r="R6013" s="167">
        <v>5</v>
      </c>
      <c r="S6013" s="167">
        <v>0</v>
      </c>
    </row>
    <row r="6014" spans="1:20" s="204" customFormat="1" ht="14.25" customHeight="1" x14ac:dyDescent="0.2">
      <c r="A6014" s="115"/>
      <c r="B6014" s="115"/>
      <c r="C6014" s="115"/>
      <c r="D6014" s="441"/>
      <c r="E6014" s="424" t="s">
        <v>445</v>
      </c>
      <c r="F6014" s="346">
        <v>81</v>
      </c>
      <c r="G6014" s="308">
        <v>1</v>
      </c>
      <c r="H6014" s="308">
        <v>34</v>
      </c>
      <c r="I6014" s="308">
        <v>6</v>
      </c>
      <c r="J6014" s="308">
        <v>0</v>
      </c>
      <c r="K6014" s="308">
        <v>1</v>
      </c>
      <c r="L6014" s="308">
        <v>5</v>
      </c>
      <c r="M6014" s="308">
        <v>13</v>
      </c>
      <c r="N6014" s="308">
        <v>6</v>
      </c>
      <c r="O6014" s="308">
        <v>2</v>
      </c>
      <c r="P6014" s="308">
        <v>4</v>
      </c>
      <c r="Q6014" s="308">
        <v>2</v>
      </c>
      <c r="R6014" s="308">
        <v>7</v>
      </c>
      <c r="S6014" s="308">
        <v>0</v>
      </c>
      <c r="T6014" s="308"/>
    </row>
    <row r="6015" spans="1:20" ht="18" customHeight="1" x14ac:dyDescent="0.2">
      <c r="A6015" s="115"/>
      <c r="B6015" s="115"/>
      <c r="C6015" s="295" t="s">
        <v>244</v>
      </c>
      <c r="D6015" s="441"/>
      <c r="E6015" s="666"/>
      <c r="F6015" s="347"/>
      <c r="G6015" s="167"/>
      <c r="H6015" s="167"/>
      <c r="I6015" s="167"/>
      <c r="J6015" s="167"/>
      <c r="K6015" s="167"/>
      <c r="L6015" s="167"/>
      <c r="M6015" s="167"/>
      <c r="N6015" s="167"/>
      <c r="O6015" s="167"/>
      <c r="P6015" s="167"/>
      <c r="Q6015" s="167"/>
      <c r="R6015" s="167"/>
      <c r="S6015" s="167"/>
    </row>
    <row r="6016" spans="1:20" ht="18" customHeight="1" x14ac:dyDescent="0.2">
      <c r="A6016" s="115"/>
      <c r="B6016" s="115"/>
      <c r="C6016" s="115"/>
      <c r="D6016" s="442" t="s">
        <v>1177</v>
      </c>
      <c r="E6016" s="409" t="s">
        <v>443</v>
      </c>
      <c r="F6016" s="348">
        <v>10</v>
      </c>
      <c r="G6016" s="307">
        <v>0</v>
      </c>
      <c r="H6016" s="307">
        <v>4</v>
      </c>
      <c r="I6016" s="307">
        <v>0</v>
      </c>
      <c r="J6016" s="307">
        <v>1</v>
      </c>
      <c r="K6016" s="307">
        <v>0</v>
      </c>
      <c r="L6016" s="307">
        <v>1</v>
      </c>
      <c r="M6016" s="307">
        <v>0</v>
      </c>
      <c r="N6016" s="307">
        <v>1</v>
      </c>
      <c r="O6016" s="307">
        <v>2</v>
      </c>
      <c r="P6016" s="307">
        <v>1</v>
      </c>
      <c r="Q6016" s="307">
        <v>0</v>
      </c>
      <c r="R6016" s="307">
        <v>0</v>
      </c>
      <c r="S6016" s="307">
        <v>0</v>
      </c>
    </row>
    <row r="6017" spans="1:20" s="204" customFormat="1" ht="14.25" customHeight="1" x14ac:dyDescent="0.2">
      <c r="A6017" s="115"/>
      <c r="B6017" s="115"/>
      <c r="C6017" s="115"/>
      <c r="D6017" s="441"/>
      <c r="E6017" s="424" t="s">
        <v>445</v>
      </c>
      <c r="F6017" s="346">
        <v>10</v>
      </c>
      <c r="G6017" s="308">
        <v>0</v>
      </c>
      <c r="H6017" s="308">
        <v>4</v>
      </c>
      <c r="I6017" s="308">
        <v>0</v>
      </c>
      <c r="J6017" s="308">
        <v>1</v>
      </c>
      <c r="K6017" s="308">
        <v>0</v>
      </c>
      <c r="L6017" s="308">
        <v>1</v>
      </c>
      <c r="M6017" s="308">
        <v>0</v>
      </c>
      <c r="N6017" s="308">
        <v>1</v>
      </c>
      <c r="O6017" s="308">
        <v>2</v>
      </c>
      <c r="P6017" s="308">
        <v>1</v>
      </c>
      <c r="Q6017" s="308">
        <v>0</v>
      </c>
      <c r="R6017" s="308">
        <v>0</v>
      </c>
      <c r="S6017" s="308">
        <v>0</v>
      </c>
      <c r="T6017" s="308"/>
    </row>
    <row r="6018" spans="1:20" ht="18" customHeight="1" x14ac:dyDescent="0.2">
      <c r="A6018" s="115"/>
      <c r="B6018" s="115"/>
      <c r="C6018" s="115"/>
      <c r="D6018" s="442" t="s">
        <v>1179</v>
      </c>
      <c r="E6018" s="409" t="s">
        <v>444</v>
      </c>
      <c r="F6018" s="348">
        <v>1</v>
      </c>
      <c r="G6018" s="307">
        <v>0</v>
      </c>
      <c r="H6018" s="307">
        <v>0</v>
      </c>
      <c r="I6018" s="307">
        <v>1</v>
      </c>
      <c r="J6018" s="307">
        <v>0</v>
      </c>
      <c r="K6018" s="307">
        <v>0</v>
      </c>
      <c r="L6018" s="307">
        <v>0</v>
      </c>
      <c r="M6018" s="307">
        <v>0</v>
      </c>
      <c r="N6018" s="307">
        <v>0</v>
      </c>
      <c r="O6018" s="307">
        <v>0</v>
      </c>
      <c r="P6018" s="307">
        <v>0</v>
      </c>
      <c r="Q6018" s="307">
        <v>0</v>
      </c>
      <c r="R6018" s="307">
        <v>0</v>
      </c>
      <c r="S6018" s="307">
        <v>0</v>
      </c>
    </row>
    <row r="6019" spans="1:20" s="204" customFormat="1" ht="14.25" customHeight="1" x14ac:dyDescent="0.2">
      <c r="A6019" s="115"/>
      <c r="B6019" s="115"/>
      <c r="C6019" s="115"/>
      <c r="D6019" s="441"/>
      <c r="E6019" s="424" t="s">
        <v>445</v>
      </c>
      <c r="F6019" s="346">
        <v>1</v>
      </c>
      <c r="G6019" s="308">
        <v>0</v>
      </c>
      <c r="H6019" s="308">
        <v>0</v>
      </c>
      <c r="I6019" s="308">
        <v>1</v>
      </c>
      <c r="J6019" s="308">
        <v>0</v>
      </c>
      <c r="K6019" s="308">
        <v>0</v>
      </c>
      <c r="L6019" s="308">
        <v>0</v>
      </c>
      <c r="M6019" s="308">
        <v>0</v>
      </c>
      <c r="N6019" s="308">
        <v>0</v>
      </c>
      <c r="O6019" s="308">
        <v>0</v>
      </c>
      <c r="P6019" s="308">
        <v>0</v>
      </c>
      <c r="Q6019" s="308">
        <v>0</v>
      </c>
      <c r="R6019" s="308">
        <v>0</v>
      </c>
      <c r="S6019" s="308">
        <v>0</v>
      </c>
      <c r="T6019" s="308"/>
    </row>
    <row r="6020" spans="1:20" ht="9" customHeight="1" x14ac:dyDescent="0.2">
      <c r="A6020" s="115"/>
      <c r="B6020" s="115"/>
      <c r="C6020" s="115"/>
      <c r="D6020" s="440" t="s">
        <v>265</v>
      </c>
      <c r="E6020" s="666" t="s">
        <v>443</v>
      </c>
      <c r="F6020" s="347">
        <v>10</v>
      </c>
      <c r="G6020" s="167">
        <v>0</v>
      </c>
      <c r="H6020" s="167">
        <v>4</v>
      </c>
      <c r="I6020" s="167">
        <v>0</v>
      </c>
      <c r="J6020" s="167">
        <v>1</v>
      </c>
      <c r="K6020" s="167">
        <v>0</v>
      </c>
      <c r="L6020" s="167">
        <v>1</v>
      </c>
      <c r="M6020" s="167">
        <v>0</v>
      </c>
      <c r="N6020" s="167">
        <v>1</v>
      </c>
      <c r="O6020" s="167">
        <v>2</v>
      </c>
      <c r="P6020" s="167">
        <v>1</v>
      </c>
      <c r="Q6020" s="167">
        <v>0</v>
      </c>
      <c r="R6020" s="167">
        <v>0</v>
      </c>
      <c r="S6020" s="167">
        <v>0</v>
      </c>
    </row>
    <row r="6021" spans="1:20" ht="9" customHeight="1" x14ac:dyDescent="0.2">
      <c r="A6021" s="115"/>
      <c r="B6021" s="115"/>
      <c r="C6021" s="115"/>
      <c r="D6021" s="441"/>
      <c r="E6021" s="666" t="s">
        <v>444</v>
      </c>
      <c r="F6021" s="347">
        <v>1</v>
      </c>
      <c r="G6021" s="167">
        <v>0</v>
      </c>
      <c r="H6021" s="167">
        <v>0</v>
      </c>
      <c r="I6021" s="167">
        <v>1</v>
      </c>
      <c r="J6021" s="167">
        <v>0</v>
      </c>
      <c r="K6021" s="167">
        <v>0</v>
      </c>
      <c r="L6021" s="167">
        <v>0</v>
      </c>
      <c r="M6021" s="167">
        <v>0</v>
      </c>
      <c r="N6021" s="167">
        <v>0</v>
      </c>
      <c r="O6021" s="167">
        <v>0</v>
      </c>
      <c r="P6021" s="167">
        <v>0</v>
      </c>
      <c r="Q6021" s="167">
        <v>0</v>
      </c>
      <c r="R6021" s="167">
        <v>0</v>
      </c>
      <c r="S6021" s="167">
        <v>0</v>
      </c>
    </row>
    <row r="6022" spans="1:20" s="204" customFormat="1" ht="14.25" customHeight="1" x14ac:dyDescent="0.2">
      <c r="A6022" s="115"/>
      <c r="B6022" s="115"/>
      <c r="C6022" s="115"/>
      <c r="D6022" s="441"/>
      <c r="E6022" s="424" t="s">
        <v>445</v>
      </c>
      <c r="F6022" s="346">
        <v>11</v>
      </c>
      <c r="G6022" s="308">
        <v>0</v>
      </c>
      <c r="H6022" s="308">
        <v>4</v>
      </c>
      <c r="I6022" s="308">
        <v>1</v>
      </c>
      <c r="J6022" s="308">
        <v>1</v>
      </c>
      <c r="K6022" s="308">
        <v>0</v>
      </c>
      <c r="L6022" s="308">
        <v>1</v>
      </c>
      <c r="M6022" s="308">
        <v>0</v>
      </c>
      <c r="N6022" s="308">
        <v>1</v>
      </c>
      <c r="O6022" s="308">
        <v>2</v>
      </c>
      <c r="P6022" s="308">
        <v>1</v>
      </c>
      <c r="Q6022" s="308">
        <v>0</v>
      </c>
      <c r="R6022" s="308">
        <v>0</v>
      </c>
      <c r="S6022" s="308">
        <v>0</v>
      </c>
      <c r="T6022" s="308"/>
    </row>
    <row r="6023" spans="1:20" ht="9" customHeight="1" x14ac:dyDescent="0.2">
      <c r="A6023" s="115"/>
      <c r="B6023" s="115"/>
      <c r="C6023" s="115"/>
      <c r="D6023" s="440" t="s">
        <v>447</v>
      </c>
      <c r="E6023" s="666" t="s">
        <v>443</v>
      </c>
      <c r="F6023" s="347">
        <v>64</v>
      </c>
      <c r="G6023" s="167">
        <v>1</v>
      </c>
      <c r="H6023" s="167">
        <v>32</v>
      </c>
      <c r="I6023" s="167">
        <v>6</v>
      </c>
      <c r="J6023" s="167">
        <v>1</v>
      </c>
      <c r="K6023" s="167">
        <v>1</v>
      </c>
      <c r="L6023" s="167">
        <v>2</v>
      </c>
      <c r="M6023" s="167">
        <v>5</v>
      </c>
      <c r="N6023" s="167">
        <v>4</v>
      </c>
      <c r="O6023" s="167">
        <v>4</v>
      </c>
      <c r="P6023" s="167">
        <v>3</v>
      </c>
      <c r="Q6023" s="167">
        <v>1</v>
      </c>
      <c r="R6023" s="167">
        <v>2</v>
      </c>
      <c r="S6023" s="167">
        <v>2</v>
      </c>
    </row>
    <row r="6024" spans="1:20" ht="9" customHeight="1" x14ac:dyDescent="0.2">
      <c r="A6024" s="115"/>
      <c r="B6024" s="115"/>
      <c r="C6024" s="115"/>
      <c r="D6024" s="441"/>
      <c r="E6024" s="666" t="s">
        <v>444</v>
      </c>
      <c r="F6024" s="347">
        <v>31</v>
      </c>
      <c r="G6024" s="167">
        <v>0</v>
      </c>
      <c r="H6024" s="167">
        <v>6</v>
      </c>
      <c r="I6024" s="167">
        <v>1</v>
      </c>
      <c r="J6024" s="167">
        <v>1</v>
      </c>
      <c r="K6024" s="167">
        <v>0</v>
      </c>
      <c r="L6024" s="167">
        <v>4</v>
      </c>
      <c r="M6024" s="167">
        <v>8</v>
      </c>
      <c r="N6024" s="167">
        <v>3</v>
      </c>
      <c r="O6024" s="167">
        <v>0</v>
      </c>
      <c r="P6024" s="167">
        <v>2</v>
      </c>
      <c r="Q6024" s="167">
        <v>1</v>
      </c>
      <c r="R6024" s="167">
        <v>5</v>
      </c>
      <c r="S6024" s="167">
        <v>0</v>
      </c>
    </row>
    <row r="6025" spans="1:20" s="204" customFormat="1" ht="14.25" customHeight="1" x14ac:dyDescent="0.2">
      <c r="A6025" s="115"/>
      <c r="B6025" s="115"/>
      <c r="C6025" s="115"/>
      <c r="D6025" s="441"/>
      <c r="E6025" s="424" t="s">
        <v>445</v>
      </c>
      <c r="F6025" s="346">
        <v>95</v>
      </c>
      <c r="G6025" s="308">
        <v>1</v>
      </c>
      <c r="H6025" s="308">
        <v>38</v>
      </c>
      <c r="I6025" s="308">
        <v>7</v>
      </c>
      <c r="J6025" s="308">
        <v>2</v>
      </c>
      <c r="K6025" s="308">
        <v>1</v>
      </c>
      <c r="L6025" s="308">
        <v>6</v>
      </c>
      <c r="M6025" s="308">
        <v>13</v>
      </c>
      <c r="N6025" s="308">
        <v>7</v>
      </c>
      <c r="O6025" s="308">
        <v>4</v>
      </c>
      <c r="P6025" s="308">
        <v>5</v>
      </c>
      <c r="Q6025" s="308">
        <v>2</v>
      </c>
      <c r="R6025" s="308">
        <v>7</v>
      </c>
      <c r="S6025" s="308">
        <v>2</v>
      </c>
      <c r="T6025" s="308"/>
    </row>
    <row r="6026" spans="1:20" ht="18" customHeight="1" x14ac:dyDescent="0.2">
      <c r="A6026" s="844" t="s">
        <v>676</v>
      </c>
      <c r="B6026" s="844"/>
      <c r="C6026" s="844"/>
      <c r="D6026" s="844"/>
      <c r="E6026" s="409" t="s">
        <v>443</v>
      </c>
      <c r="F6026" s="348">
        <v>64</v>
      </c>
      <c r="G6026" s="307">
        <v>1</v>
      </c>
      <c r="H6026" s="307">
        <v>32</v>
      </c>
      <c r="I6026" s="307">
        <v>6</v>
      </c>
      <c r="J6026" s="307">
        <v>1</v>
      </c>
      <c r="K6026" s="307">
        <v>1</v>
      </c>
      <c r="L6026" s="307">
        <v>2</v>
      </c>
      <c r="M6026" s="307">
        <v>5</v>
      </c>
      <c r="N6026" s="307">
        <v>4</v>
      </c>
      <c r="O6026" s="307">
        <v>4</v>
      </c>
      <c r="P6026" s="307">
        <v>3</v>
      </c>
      <c r="Q6026" s="307">
        <v>1</v>
      </c>
      <c r="R6026" s="307">
        <v>2</v>
      </c>
      <c r="S6026" s="307">
        <v>2</v>
      </c>
    </row>
    <row r="6027" spans="1:20" ht="9" customHeight="1" x14ac:dyDescent="0.2">
      <c r="A6027" s="115"/>
      <c r="B6027" s="115"/>
      <c r="C6027" s="115"/>
      <c r="D6027" s="441"/>
      <c r="E6027" s="666" t="s">
        <v>444</v>
      </c>
      <c r="F6027" s="347">
        <v>31</v>
      </c>
      <c r="G6027" s="167">
        <v>0</v>
      </c>
      <c r="H6027" s="167">
        <v>6</v>
      </c>
      <c r="I6027" s="167">
        <v>1</v>
      </c>
      <c r="J6027" s="167">
        <v>1</v>
      </c>
      <c r="K6027" s="167">
        <v>0</v>
      </c>
      <c r="L6027" s="167">
        <v>4</v>
      </c>
      <c r="M6027" s="167">
        <v>8</v>
      </c>
      <c r="N6027" s="167">
        <v>3</v>
      </c>
      <c r="O6027" s="167">
        <v>0</v>
      </c>
      <c r="P6027" s="167">
        <v>2</v>
      </c>
      <c r="Q6027" s="167">
        <v>1</v>
      </c>
      <c r="R6027" s="167">
        <v>5</v>
      </c>
      <c r="S6027" s="167">
        <v>0</v>
      </c>
    </row>
    <row r="6028" spans="1:20" s="204" customFormat="1" ht="14.25" customHeight="1" x14ac:dyDescent="0.2">
      <c r="A6028" s="115"/>
      <c r="B6028" s="115"/>
      <c r="C6028" s="115"/>
      <c r="D6028" s="441"/>
      <c r="E6028" s="424" t="s">
        <v>445</v>
      </c>
      <c r="F6028" s="346">
        <v>95</v>
      </c>
      <c r="G6028" s="308">
        <v>1</v>
      </c>
      <c r="H6028" s="308">
        <v>38</v>
      </c>
      <c r="I6028" s="308">
        <v>7</v>
      </c>
      <c r="J6028" s="308">
        <v>2</v>
      </c>
      <c r="K6028" s="308">
        <v>1</v>
      </c>
      <c r="L6028" s="308">
        <v>6</v>
      </c>
      <c r="M6028" s="308">
        <v>13</v>
      </c>
      <c r="N6028" s="308">
        <v>7</v>
      </c>
      <c r="O6028" s="308">
        <v>4</v>
      </c>
      <c r="P6028" s="308">
        <v>5</v>
      </c>
      <c r="Q6028" s="308">
        <v>2</v>
      </c>
      <c r="R6028" s="308">
        <v>7</v>
      </c>
      <c r="S6028" s="308">
        <v>2</v>
      </c>
      <c r="T6028" s="308"/>
    </row>
    <row r="6029" spans="1:20" ht="9" customHeight="1" x14ac:dyDescent="0.2">
      <c r="A6029" s="115"/>
      <c r="B6029" s="115"/>
      <c r="C6029" s="115"/>
      <c r="D6029" s="440" t="s">
        <v>61</v>
      </c>
      <c r="E6029" s="666" t="s">
        <v>443</v>
      </c>
      <c r="F6029" s="347">
        <v>244160</v>
      </c>
      <c r="G6029" s="167">
        <v>3976</v>
      </c>
      <c r="H6029" s="167">
        <v>5015</v>
      </c>
      <c r="I6029" s="167">
        <v>18616</v>
      </c>
      <c r="J6029" s="167">
        <v>23066</v>
      </c>
      <c r="K6029" s="167">
        <v>46653</v>
      </c>
      <c r="L6029" s="167">
        <v>33989</v>
      </c>
      <c r="M6029" s="167">
        <v>34144</v>
      </c>
      <c r="N6029" s="167">
        <v>21563</v>
      </c>
      <c r="O6029" s="167">
        <v>15072</v>
      </c>
      <c r="P6029" s="167">
        <v>9782</v>
      </c>
      <c r="Q6029" s="167">
        <v>8022</v>
      </c>
      <c r="R6029" s="167">
        <v>17920</v>
      </c>
      <c r="S6029" s="167">
        <v>6342</v>
      </c>
    </row>
    <row r="6030" spans="1:20" ht="9" customHeight="1" x14ac:dyDescent="0.2">
      <c r="A6030" s="115"/>
      <c r="B6030" s="115"/>
      <c r="C6030" s="115"/>
      <c r="D6030" s="441"/>
      <c r="E6030" s="666" t="s">
        <v>444</v>
      </c>
      <c r="F6030" s="347">
        <v>273784</v>
      </c>
      <c r="G6030" s="167">
        <v>4386</v>
      </c>
      <c r="H6030" s="167">
        <v>5109</v>
      </c>
      <c r="I6030" s="167">
        <v>21797</v>
      </c>
      <c r="J6030" s="167">
        <v>24359</v>
      </c>
      <c r="K6030" s="167">
        <v>58762</v>
      </c>
      <c r="L6030" s="167">
        <v>42021</v>
      </c>
      <c r="M6030" s="167">
        <v>41010</v>
      </c>
      <c r="N6030" s="167">
        <v>21658</v>
      </c>
      <c r="O6030" s="167">
        <v>14488</v>
      </c>
      <c r="P6030" s="167">
        <v>9800</v>
      </c>
      <c r="Q6030" s="167">
        <v>7824</v>
      </c>
      <c r="R6030" s="167">
        <v>17400</v>
      </c>
      <c r="S6030" s="167">
        <v>5170</v>
      </c>
    </row>
    <row r="6031" spans="1:20" s="204" customFormat="1" ht="14.25" customHeight="1" x14ac:dyDescent="0.2">
      <c r="A6031" s="115"/>
      <c r="B6031" s="115"/>
      <c r="C6031" s="115"/>
      <c r="D6031" s="441"/>
      <c r="E6031" s="424" t="s">
        <v>445</v>
      </c>
      <c r="F6031" s="346">
        <v>517944</v>
      </c>
      <c r="G6031" s="308">
        <v>8362</v>
      </c>
      <c r="H6031" s="308">
        <v>10124</v>
      </c>
      <c r="I6031" s="308">
        <v>40413</v>
      </c>
      <c r="J6031" s="308">
        <v>47425</v>
      </c>
      <c r="K6031" s="308">
        <v>105415</v>
      </c>
      <c r="L6031" s="308">
        <v>76010</v>
      </c>
      <c r="M6031" s="308">
        <v>75154</v>
      </c>
      <c r="N6031" s="308">
        <v>43221</v>
      </c>
      <c r="O6031" s="308">
        <v>29560</v>
      </c>
      <c r="P6031" s="308">
        <v>19582</v>
      </c>
      <c r="Q6031" s="308">
        <v>15846</v>
      </c>
      <c r="R6031" s="308">
        <v>35320</v>
      </c>
      <c r="S6031" s="308">
        <v>11512</v>
      </c>
      <c r="T6031" s="308"/>
    </row>
  </sheetData>
  <mergeCells count="227">
    <mergeCell ref="C4977:D4977"/>
    <mergeCell ref="B5078:D5078"/>
    <mergeCell ref="C5150:D5150"/>
    <mergeCell ref="C5157:D5157"/>
    <mergeCell ref="C5162:D5162"/>
    <mergeCell ref="C5203:D5203"/>
    <mergeCell ref="C5868:D5868"/>
    <mergeCell ref="C5887:D5887"/>
    <mergeCell ref="C6000:D6000"/>
    <mergeCell ref="A6026:D6026"/>
    <mergeCell ref="C5326:D5326"/>
    <mergeCell ref="C5345:D5345"/>
    <mergeCell ref="C5358:D5358"/>
    <mergeCell ref="C5378:D5378"/>
    <mergeCell ref="C5391:D5391"/>
    <mergeCell ref="C5410:D5410"/>
    <mergeCell ref="C5421:D5421"/>
    <mergeCell ref="C5512:D5512"/>
    <mergeCell ref="C5593:D5593"/>
    <mergeCell ref="C5600:D5600"/>
    <mergeCell ref="C5607:D5607"/>
    <mergeCell ref="C5618:D5618"/>
    <mergeCell ref="C5625:D5625"/>
    <mergeCell ref="B5690:D5690"/>
    <mergeCell ref="C5700:D5700"/>
    <mergeCell ref="C5705:D5705"/>
    <mergeCell ref="C5712:D5712"/>
    <mergeCell ref="C5798:D5798"/>
    <mergeCell ref="C5814:D5814"/>
    <mergeCell ref="C5829:D5829"/>
    <mergeCell ref="C4361:D4361"/>
    <mergeCell ref="C4368:D4368"/>
    <mergeCell ref="C4378:D4378"/>
    <mergeCell ref="C4392:D4392"/>
    <mergeCell ref="C4397:D4397"/>
    <mergeCell ref="C4717:D4717"/>
    <mergeCell ref="C4796:D4796"/>
    <mergeCell ref="C4853:D4853"/>
    <mergeCell ref="C4917:D4917"/>
    <mergeCell ref="C3799:D3799"/>
    <mergeCell ref="C3916:D3916"/>
    <mergeCell ref="C3930:D3930"/>
    <mergeCell ref="C3940:D3940"/>
    <mergeCell ref="C3964:D3964"/>
    <mergeCell ref="C3976:D3976"/>
    <mergeCell ref="C3992:D3992"/>
    <mergeCell ref="C4060:D4060"/>
    <mergeCell ref="B4260:D4260"/>
    <mergeCell ref="C3555:D3555"/>
    <mergeCell ref="C3574:D3574"/>
    <mergeCell ref="C3584:D3584"/>
    <mergeCell ref="C3705:D3705"/>
    <mergeCell ref="C3717:D3717"/>
    <mergeCell ref="C3729:D3729"/>
    <mergeCell ref="C3754:D3754"/>
    <mergeCell ref="C3767:D3767"/>
    <mergeCell ref="C3786:D3786"/>
    <mergeCell ref="C3220:D3220"/>
    <mergeCell ref="C3233:D3233"/>
    <mergeCell ref="C3252:D3252"/>
    <mergeCell ref="C3265:D3265"/>
    <mergeCell ref="C3346:D3346"/>
    <mergeCell ref="C3496:D3496"/>
    <mergeCell ref="C3505:D3505"/>
    <mergeCell ref="C3518:D3518"/>
    <mergeCell ref="C3543:D3543"/>
    <mergeCell ref="C1338:D1338"/>
    <mergeCell ref="C1360:D1360"/>
    <mergeCell ref="C1373:D1373"/>
    <mergeCell ref="C1392:D1392"/>
    <mergeCell ref="C1822:D1822"/>
    <mergeCell ref="C1835:D1835"/>
    <mergeCell ref="C1860:D1860"/>
    <mergeCell ref="C1873:D1873"/>
    <mergeCell ref="C1889:D1889"/>
    <mergeCell ref="C1464:D1464"/>
    <mergeCell ref="C1469:D1469"/>
    <mergeCell ref="C1476:D1476"/>
    <mergeCell ref="C1481:D1481"/>
    <mergeCell ref="C1491:D1491"/>
    <mergeCell ref="C1557:D1557"/>
    <mergeCell ref="C1564:D1564"/>
    <mergeCell ref="C1574:D1574"/>
    <mergeCell ref="C1584:D1584"/>
    <mergeCell ref="C1677:D1677"/>
    <mergeCell ref="C1682:D1682"/>
    <mergeCell ref="C1689:D1689"/>
    <mergeCell ref="C1698:D1698"/>
    <mergeCell ref="C1744:D1744"/>
    <mergeCell ref="C1751:D1751"/>
    <mergeCell ref="C1134:D1134"/>
    <mergeCell ref="C1156:D1156"/>
    <mergeCell ref="C1172:D1172"/>
    <mergeCell ref="C1199:D1199"/>
    <mergeCell ref="C1212:D1212"/>
    <mergeCell ref="C1231:D1231"/>
    <mergeCell ref="C1243:D1243"/>
    <mergeCell ref="C1316:D1316"/>
    <mergeCell ref="C1323:D1323"/>
    <mergeCell ref="C880:D880"/>
    <mergeCell ref="B932:D932"/>
    <mergeCell ref="C950:D950"/>
    <mergeCell ref="C978:D978"/>
    <mergeCell ref="C991:D991"/>
    <mergeCell ref="C1019:D1019"/>
    <mergeCell ref="C1032:D1032"/>
    <mergeCell ref="C1051:D1051"/>
    <mergeCell ref="C1064:D1064"/>
    <mergeCell ref="C548:D548"/>
    <mergeCell ref="C620:D620"/>
    <mergeCell ref="C632:D632"/>
    <mergeCell ref="C645:D645"/>
    <mergeCell ref="C683:D683"/>
    <mergeCell ref="C702:D702"/>
    <mergeCell ref="C715:D715"/>
    <mergeCell ref="B799:D799"/>
    <mergeCell ref="C868:D868"/>
    <mergeCell ref="C27:D27"/>
    <mergeCell ref="C42:D42"/>
    <mergeCell ref="C58:D58"/>
    <mergeCell ref="C65:D65"/>
    <mergeCell ref="C72:D72"/>
    <mergeCell ref="C172:D172"/>
    <mergeCell ref="C185:D185"/>
    <mergeCell ref="C202:D202"/>
    <mergeCell ref="C212:D212"/>
    <mergeCell ref="C225:D225"/>
    <mergeCell ref="C236:D236"/>
    <mergeCell ref="C321:D321"/>
    <mergeCell ref="C336:D336"/>
    <mergeCell ref="C366:D366"/>
    <mergeCell ref="C373:D373"/>
    <mergeCell ref="C386:D386"/>
    <mergeCell ref="C397:D397"/>
    <mergeCell ref="C472:D472"/>
    <mergeCell ref="C477:D477"/>
    <mergeCell ref="C487:D487"/>
    <mergeCell ref="C510:D510"/>
    <mergeCell ref="C523:D523"/>
    <mergeCell ref="C536:D536"/>
    <mergeCell ref="C346:D346"/>
    <mergeCell ref="C670:D670"/>
    <mergeCell ref="C1399:D1399"/>
    <mergeCell ref="C5855:D5855"/>
    <mergeCell ref="C3416:D3416"/>
    <mergeCell ref="C3351:D3351"/>
    <mergeCell ref="C3365:D3365"/>
    <mergeCell ref="C3384:D3384"/>
    <mergeCell ref="C3397:D3397"/>
    <mergeCell ref="C3423:D3423"/>
    <mergeCell ref="C2851:D2851"/>
    <mergeCell ref="C2867:D2867"/>
    <mergeCell ref="C2886:D2886"/>
    <mergeCell ref="C2896:D2896"/>
    <mergeCell ref="C2909:D2909"/>
    <mergeCell ref="C2922:D2922"/>
    <mergeCell ref="A3038:D3038"/>
    <mergeCell ref="C3060:D3060"/>
    <mergeCell ref="C3070:D3070"/>
    <mergeCell ref="C3083:D3083"/>
    <mergeCell ref="C4630:D4630"/>
    <mergeCell ref="C5174:D5174"/>
    <mergeCell ref="C5183:D5183"/>
    <mergeCell ref="C5198:D5198"/>
    <mergeCell ref="C47:D47"/>
    <mergeCell ref="C156:D156"/>
    <mergeCell ref="S7:S9"/>
    <mergeCell ref="M7:M9"/>
    <mergeCell ref="N7:N9"/>
    <mergeCell ref="O7:O9"/>
    <mergeCell ref="P7:P9"/>
    <mergeCell ref="Q7:Q9"/>
    <mergeCell ref="R7:R9"/>
    <mergeCell ref="A5:D9"/>
    <mergeCell ref="E5:E9"/>
    <mergeCell ref="F5:F9"/>
    <mergeCell ref="G5:S6"/>
    <mergeCell ref="G7:G9"/>
    <mergeCell ref="H7:H9"/>
    <mergeCell ref="I7:I9"/>
    <mergeCell ref="J7:J9"/>
    <mergeCell ref="K7:K9"/>
    <mergeCell ref="L7:L9"/>
    <mergeCell ref="C1806:D1806"/>
    <mergeCell ref="C2000:D2000"/>
    <mergeCell ref="C2007:D2007"/>
    <mergeCell ref="C1902:D1902"/>
    <mergeCell ref="B1964:D1964"/>
    <mergeCell ref="C1980:D1980"/>
    <mergeCell ref="C1990:D1990"/>
    <mergeCell ref="C2104:D2104"/>
    <mergeCell ref="C2111:D2111"/>
    <mergeCell ref="C2118:D2118"/>
    <mergeCell ref="C2513:D2513"/>
    <mergeCell ref="C2137:D2137"/>
    <mergeCell ref="C2203:D2203"/>
    <mergeCell ref="C2215:D2215"/>
    <mergeCell ref="C2236:D2236"/>
    <mergeCell ref="C2246:D2246"/>
    <mergeCell ref="C2259:D2259"/>
    <mergeCell ref="C2266:D2266"/>
    <mergeCell ref="C2330:D2330"/>
    <mergeCell ref="C2506:D2506"/>
    <mergeCell ref="C2525:D2525"/>
    <mergeCell ref="C4271:D4271"/>
    <mergeCell ref="C4408:D4408"/>
    <mergeCell ref="A4444:D4444"/>
    <mergeCell ref="C4468:D4468"/>
    <mergeCell ref="C4478:D4478"/>
    <mergeCell ref="C4493:D4493"/>
    <mergeCell ref="C4504:D4504"/>
    <mergeCell ref="C4516:D4516"/>
    <mergeCell ref="C2763:D2763"/>
    <mergeCell ref="C2826:D2826"/>
    <mergeCell ref="C2544:D2544"/>
    <mergeCell ref="C2554:D2554"/>
    <mergeCell ref="C2567:D2567"/>
    <mergeCell ref="C2577:D2577"/>
    <mergeCell ref="B2658:D2658"/>
    <mergeCell ref="C2735:D2735"/>
    <mergeCell ref="C2744:D2744"/>
    <mergeCell ref="C2749:D2749"/>
    <mergeCell ref="C2758:D2758"/>
    <mergeCell ref="C3093:D3093"/>
    <mergeCell ref="C3154:D3154"/>
    <mergeCell ref="C3180:D3180"/>
    <mergeCell ref="C3193:D3193"/>
  </mergeCells>
  <pageMargins left="0.39370078740157483" right="0.31496062992125984" top="0.39370078740157483" bottom="0.59055118110236227" header="0.31496062992125984" footer="0.31496062992125984"/>
  <pageSetup paperSize="9" scale="81" orientation="portrait" horizontalDpi="1200" verticalDpi="1200" r:id="rId1"/>
  <headerFooter>
    <oddFooter>&amp;L&amp;"MetaNormalLF-Roman,Standard"&amp;7Statistisches Bundesamt, Fachserie 11, Reihe 4.2, PJ 2021</oddFooter>
  </headerFooter>
  <rowBreaks count="86" manualBreakCount="86">
    <brk id="74" max="16383" man="1"/>
    <brk id="146" max="16383" man="1"/>
    <brk id="210" max="18" man="1"/>
    <brk id="279" max="16383" man="1"/>
    <brk id="349" max="18" man="1"/>
    <brk id="415" max="16383" man="1"/>
    <brk id="483" max="18" man="1"/>
    <brk id="547" max="18" man="1"/>
    <brk id="617" max="18" man="1"/>
    <brk id="683" max="18" man="1"/>
    <brk id="750" max="18" man="1"/>
    <brk id="818" max="18" man="1"/>
    <brk id="885" max="18" man="1"/>
    <brk id="955" max="18" man="1"/>
    <brk id="1026" max="16383" man="1"/>
    <brk id="1093" max="18" man="1"/>
    <brk id="1163" max="16383" man="1"/>
    <brk id="1229" max="18" man="1"/>
    <brk id="1300" max="16383" man="1"/>
    <brk id="1366" max="18" man="1"/>
    <brk id="1433" max="18" man="1"/>
    <brk id="1497" max="18" man="1"/>
    <brk id="1563" max="18" man="1"/>
    <brk id="1629" max="18" man="1"/>
    <brk id="1699" max="16383" man="1"/>
    <brk id="1763" max="18" man="1"/>
    <brk id="1831" max="16383" man="1"/>
    <brk id="1901" max="16383" man="1"/>
    <brk id="1964" max="18" man="1"/>
    <brk id="2035" max="16383" man="1"/>
    <brk id="2099" max="18" man="1"/>
    <brk id="2170" max="16383" man="1"/>
    <brk id="2235" max="18" man="1"/>
    <brk id="2303" max="18" man="1"/>
    <brk id="2372" max="18" man="1"/>
    <brk id="2443" max="18" man="1"/>
    <brk id="2510" max="18" man="1"/>
    <brk id="2577" max="18" man="1"/>
    <brk id="2648" max="16383" man="1"/>
    <brk id="2714" max="18" man="1"/>
    <brk id="2780" max="18" man="1"/>
    <brk id="2850" max="18" man="1"/>
    <brk id="2918" max="18" man="1"/>
    <brk id="2983" max="18" man="1"/>
    <brk id="3052" max="18" man="1"/>
    <brk id="3121" max="18" man="1"/>
    <brk id="3190" max="16383" man="1"/>
    <brk id="3258" max="18" man="1"/>
    <brk id="3323" max="18" man="1"/>
    <brk id="3388" max="18" man="1"/>
    <brk id="3456" max="16383" man="1"/>
    <brk id="3523" max="16383" man="1"/>
    <brk id="3595" max="16383" man="1"/>
    <brk id="3661" max="18" man="1"/>
    <brk id="3727" max="18" man="1"/>
    <brk id="3797" max="18" man="1"/>
    <brk id="3868" max="16383" man="1"/>
    <brk id="3933" max="18" man="1"/>
    <brk id="4000" max="18" man="1"/>
    <brk id="4070" max="16383" man="1"/>
    <brk id="4140" max="16383" man="1"/>
    <brk id="4206" max="18" man="1"/>
    <brk id="4274" max="18" man="1"/>
    <brk id="4336" max="16383" man="1"/>
    <brk id="4402" max="18" man="1"/>
    <brk id="4467" max="18" man="1"/>
    <brk id="4536" max="18" man="1"/>
    <brk id="4602" max="16383" man="1"/>
    <brk id="4670" max="18" man="1"/>
    <brk id="4738" max="18" man="1"/>
    <brk id="4806" max="16383" man="1"/>
    <brk id="4875" max="16383" man="1"/>
    <brk id="4942" max="18" man="1"/>
    <brk id="5011" max="18" man="1"/>
    <brk id="5079" max="18" man="1"/>
    <brk id="5146" max="18" man="1"/>
    <brk id="5216" max="18" man="1"/>
    <brk id="5281" max="18" man="1"/>
    <brk id="5347" max="18" man="1"/>
    <brk id="5415" max="18" man="1"/>
    <brk id="5480" max="18" man="1"/>
    <brk id="5549" max="18" man="1"/>
    <brk id="5612" max="18" man="1"/>
    <brk id="5678" max="18" man="1"/>
    <brk id="5749" max="18" man="1"/>
    <brk id="5817" max="18" man="1"/>
  </row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6"/>
  <sheetViews>
    <sheetView zoomScaleNormal="100" zoomScaleSheetLayoutView="120" workbookViewId="0">
      <pane ySplit="9" topLeftCell="A10" activePane="bottomLeft" state="frozen"/>
      <selection sqref="A1:P1"/>
      <selection pane="bottomLeft"/>
    </sheetView>
  </sheetViews>
  <sheetFormatPr baseColWidth="10" defaultColWidth="9.140625" defaultRowHeight="9" x14ac:dyDescent="0.15"/>
  <cols>
    <col min="1" max="1" width="1" style="71" customWidth="1"/>
    <col min="2" max="2" width="32.7109375" style="71" customWidth="1"/>
    <col min="3" max="3" width="6.28515625" style="71" customWidth="1"/>
    <col min="4" max="4" width="9.5703125" style="192" customWidth="1"/>
    <col min="5" max="5" width="6.140625" style="71" bestFit="1" customWidth="1"/>
    <col min="6" max="6" width="9.85546875" style="192" customWidth="1"/>
    <col min="7" max="7" width="8.28515625" style="192" bestFit="1" customWidth="1"/>
    <col min="8" max="8" width="7.28515625" style="192" bestFit="1" customWidth="1"/>
    <col min="9" max="9" width="6" style="71" customWidth="1"/>
    <col min="10" max="10" width="6.28515625" style="192" customWidth="1"/>
    <col min="11" max="11" width="9.28515625" style="192" customWidth="1"/>
    <col min="12" max="16384" width="9.140625" style="71"/>
  </cols>
  <sheetData>
    <row r="1" spans="1:11" s="176" customFormat="1" ht="10.5" customHeight="1" x14ac:dyDescent="0.2">
      <c r="A1" s="169" t="s">
        <v>2412</v>
      </c>
      <c r="B1" s="170"/>
      <c r="C1" s="171"/>
      <c r="D1" s="172"/>
      <c r="E1" s="171"/>
      <c r="F1" s="172"/>
      <c r="G1" s="173"/>
      <c r="H1" s="173"/>
      <c r="I1" s="174"/>
      <c r="J1" s="175"/>
      <c r="K1" s="173" t="s">
        <v>1149</v>
      </c>
    </row>
    <row r="2" spans="1:11" s="176" customFormat="1" ht="10.5" customHeight="1" x14ac:dyDescent="0.2">
      <c r="A2" s="177"/>
      <c r="B2" s="178"/>
      <c r="C2" s="171"/>
      <c r="D2" s="172"/>
      <c r="E2" s="171"/>
      <c r="F2" s="172"/>
      <c r="G2" s="173"/>
      <c r="H2" s="173"/>
      <c r="I2" s="174"/>
      <c r="J2" s="175"/>
      <c r="K2" s="173"/>
    </row>
    <row r="3" spans="1:11" s="183" customFormat="1" ht="10.5" customHeight="1" x14ac:dyDescent="0.2">
      <c r="A3" s="179" t="s">
        <v>1208</v>
      </c>
      <c r="B3" s="180"/>
      <c r="C3" s="181"/>
      <c r="D3" s="172"/>
      <c r="E3" s="181"/>
      <c r="F3" s="172"/>
      <c r="G3" s="173"/>
      <c r="H3" s="173"/>
      <c r="I3" s="182"/>
      <c r="J3" s="175"/>
      <c r="K3" s="173"/>
    </row>
    <row r="4" spans="1:11" s="183" customFormat="1" ht="10.5" customHeight="1" x14ac:dyDescent="0.2">
      <c r="A4" s="179" t="s">
        <v>1209</v>
      </c>
      <c r="B4" s="180"/>
      <c r="C4" s="181"/>
      <c r="D4" s="172"/>
      <c r="E4" s="181"/>
      <c r="F4" s="172"/>
      <c r="G4" s="173"/>
      <c r="H4" s="173"/>
      <c r="I4" s="182"/>
      <c r="J4" s="175"/>
      <c r="K4" s="173"/>
    </row>
    <row r="5" spans="1:11" s="176" customFormat="1" ht="10.5" customHeight="1" x14ac:dyDescent="0.2">
      <c r="A5" s="184"/>
      <c r="B5" s="184"/>
      <c r="C5" s="185"/>
      <c r="D5" s="186"/>
      <c r="E5" s="185"/>
      <c r="F5" s="187"/>
      <c r="G5" s="188"/>
      <c r="H5" s="188"/>
      <c r="I5" s="189"/>
      <c r="J5" s="190"/>
      <c r="K5" s="188"/>
    </row>
    <row r="6" spans="1:11" s="176" customFormat="1" ht="10.5" customHeight="1" x14ac:dyDescent="0.2">
      <c r="A6" s="855" t="s">
        <v>1210</v>
      </c>
      <c r="B6" s="856"/>
      <c r="C6" s="863" t="s">
        <v>267</v>
      </c>
      <c r="D6" s="864"/>
      <c r="E6" s="865" t="s">
        <v>1211</v>
      </c>
      <c r="F6" s="866"/>
      <c r="G6" s="866"/>
      <c r="H6" s="864"/>
      <c r="I6" s="865" t="s">
        <v>1212</v>
      </c>
      <c r="J6" s="866"/>
      <c r="K6" s="866"/>
    </row>
    <row r="7" spans="1:11" s="176" customFormat="1" ht="10.5" customHeight="1" x14ac:dyDescent="0.2">
      <c r="A7" s="857"/>
      <c r="B7" s="858"/>
      <c r="C7" s="867" t="s">
        <v>250</v>
      </c>
      <c r="D7" s="870" t="s">
        <v>1213</v>
      </c>
      <c r="E7" s="873" t="s">
        <v>250</v>
      </c>
      <c r="F7" s="870" t="s">
        <v>1213</v>
      </c>
      <c r="G7" s="876" t="s">
        <v>1214</v>
      </c>
      <c r="H7" s="876" t="s">
        <v>1215</v>
      </c>
      <c r="I7" s="873" t="s">
        <v>250</v>
      </c>
      <c r="J7" s="876" t="s">
        <v>1216</v>
      </c>
      <c r="K7" s="879" t="s">
        <v>1213</v>
      </c>
    </row>
    <row r="8" spans="1:11" s="176" customFormat="1" ht="10.5" customHeight="1" x14ac:dyDescent="0.2">
      <c r="A8" s="857"/>
      <c r="B8" s="858"/>
      <c r="C8" s="868"/>
      <c r="D8" s="871" t="s">
        <v>1217</v>
      </c>
      <c r="E8" s="874" t="s">
        <v>250</v>
      </c>
      <c r="F8" s="871" t="s">
        <v>1217</v>
      </c>
      <c r="G8" s="872"/>
      <c r="H8" s="872"/>
      <c r="I8" s="874" t="s">
        <v>250</v>
      </c>
      <c r="J8" s="877"/>
      <c r="K8" s="880" t="s">
        <v>1217</v>
      </c>
    </row>
    <row r="9" spans="1:11" s="176" customFormat="1" ht="10.5" customHeight="1" x14ac:dyDescent="0.2">
      <c r="A9" s="859"/>
      <c r="B9" s="860"/>
      <c r="C9" s="869"/>
      <c r="D9" s="872" t="s">
        <v>1218</v>
      </c>
      <c r="E9" s="875"/>
      <c r="F9" s="872" t="s">
        <v>1218</v>
      </c>
      <c r="G9" s="882" t="s">
        <v>1219</v>
      </c>
      <c r="H9" s="864"/>
      <c r="I9" s="875"/>
      <c r="J9" s="878"/>
      <c r="K9" s="881" t="s">
        <v>1218</v>
      </c>
    </row>
    <row r="10" spans="1:11" x14ac:dyDescent="0.15">
      <c r="C10" s="191"/>
    </row>
    <row r="11" spans="1:11" ht="10.5" x14ac:dyDescent="0.15">
      <c r="B11" s="193"/>
      <c r="C11" s="194" t="s">
        <v>1220</v>
      </c>
      <c r="D11" s="193"/>
      <c r="E11" s="193"/>
      <c r="F11" s="193"/>
      <c r="G11" s="193"/>
      <c r="H11" s="193"/>
      <c r="I11" s="193"/>
      <c r="J11" s="193"/>
      <c r="K11" s="193"/>
    </row>
    <row r="12" spans="1:11" ht="9" customHeight="1" x14ac:dyDescent="0.15"/>
    <row r="13" spans="1:11" ht="9" customHeight="1" x14ac:dyDescent="0.15">
      <c r="A13" s="195" t="s">
        <v>112</v>
      </c>
      <c r="B13" s="196"/>
      <c r="C13" s="98">
        <v>556</v>
      </c>
      <c r="D13" s="99">
        <v>26.62962962962963</v>
      </c>
      <c r="E13" s="98">
        <v>482</v>
      </c>
      <c r="F13" s="99">
        <v>26.311688311688311</v>
      </c>
      <c r="G13" s="99">
        <v>12.90566037735849</v>
      </c>
      <c r="H13" s="99">
        <v>13.984615384615385</v>
      </c>
      <c r="I13" s="98">
        <v>74</v>
      </c>
      <c r="J13" s="99">
        <v>13.309352517985612</v>
      </c>
      <c r="K13" s="99">
        <v>31.333333333333332</v>
      </c>
    </row>
    <row r="14" spans="1:11" ht="9" customHeight="1" x14ac:dyDescent="0.15">
      <c r="A14" s="200"/>
      <c r="B14" s="195" t="s">
        <v>165</v>
      </c>
      <c r="C14" s="98">
        <v>1</v>
      </c>
      <c r="D14" s="101" t="s">
        <v>1222</v>
      </c>
      <c r="E14" s="98">
        <v>1</v>
      </c>
      <c r="F14" s="101" t="s">
        <v>1222</v>
      </c>
      <c r="G14" s="101" t="s">
        <v>1222</v>
      </c>
      <c r="H14" s="101" t="s">
        <v>1222</v>
      </c>
      <c r="I14" s="98">
        <v>0</v>
      </c>
      <c r="J14" s="99">
        <v>0</v>
      </c>
      <c r="K14" s="99">
        <v>0</v>
      </c>
    </row>
    <row r="15" spans="1:11" ht="9" customHeight="1" x14ac:dyDescent="0.15">
      <c r="A15" s="200"/>
      <c r="B15" s="195" t="s">
        <v>166</v>
      </c>
      <c r="C15" s="98">
        <v>317</v>
      </c>
      <c r="D15" s="99">
        <v>26.357142857142858</v>
      </c>
      <c r="E15" s="98">
        <v>303</v>
      </c>
      <c r="F15" s="99">
        <v>26.298387096774192</v>
      </c>
      <c r="G15" s="99">
        <v>13.427083333333334</v>
      </c>
      <c r="H15" s="99">
        <v>14.964285714285714</v>
      </c>
      <c r="I15" s="98">
        <v>14</v>
      </c>
      <c r="J15" s="99">
        <v>4.4164037854889591</v>
      </c>
      <c r="K15" s="99">
        <v>30</v>
      </c>
    </row>
    <row r="16" spans="1:11" ht="9" customHeight="1" x14ac:dyDescent="0.15">
      <c r="A16" s="200"/>
      <c r="B16" s="195" t="s">
        <v>167</v>
      </c>
      <c r="C16" s="98">
        <v>204</v>
      </c>
      <c r="D16" s="99">
        <v>26.722222222222221</v>
      </c>
      <c r="E16" s="98">
        <v>149</v>
      </c>
      <c r="F16" s="99">
        <v>25.433333333333334</v>
      </c>
      <c r="G16" s="99">
        <v>10.75</v>
      </c>
      <c r="H16" s="99">
        <v>11.535714285714286</v>
      </c>
      <c r="I16" s="98">
        <v>55</v>
      </c>
      <c r="J16" s="99">
        <v>26.96078431372549</v>
      </c>
      <c r="K16" s="99">
        <v>31.833333333333332</v>
      </c>
    </row>
    <row r="17" spans="1:11" ht="9" customHeight="1" x14ac:dyDescent="0.15">
      <c r="A17" s="200"/>
      <c r="B17" s="195" t="s">
        <v>168</v>
      </c>
      <c r="C17" s="98">
        <v>10</v>
      </c>
      <c r="D17" s="99">
        <v>30.5</v>
      </c>
      <c r="E17" s="98">
        <v>7</v>
      </c>
      <c r="F17" s="99">
        <v>30.5</v>
      </c>
      <c r="G17" s="99">
        <v>18.5</v>
      </c>
      <c r="H17" s="99">
        <v>22.25</v>
      </c>
      <c r="I17" s="98">
        <v>3</v>
      </c>
      <c r="J17" s="99">
        <v>30</v>
      </c>
      <c r="K17" s="99">
        <v>30.5</v>
      </c>
    </row>
    <row r="18" spans="1:11" x14ac:dyDescent="0.15">
      <c r="A18" s="200"/>
      <c r="B18" s="198" t="s">
        <v>169</v>
      </c>
      <c r="C18" s="98">
        <v>5</v>
      </c>
      <c r="D18" s="99">
        <v>39.166666666666671</v>
      </c>
      <c r="E18" s="98">
        <v>5</v>
      </c>
      <c r="F18" s="99">
        <v>39.166666666666671</v>
      </c>
      <c r="G18" s="99">
        <v>22.5</v>
      </c>
      <c r="H18" s="100" t="s">
        <v>1221</v>
      </c>
      <c r="I18" s="98">
        <v>0</v>
      </c>
      <c r="J18" s="99">
        <v>0</v>
      </c>
      <c r="K18" s="99">
        <v>0</v>
      </c>
    </row>
    <row r="19" spans="1:11" ht="18" x14ac:dyDescent="0.15">
      <c r="A19" s="200"/>
      <c r="B19" s="198" t="s">
        <v>462</v>
      </c>
      <c r="C19" s="98">
        <v>1</v>
      </c>
      <c r="D19" s="101" t="s">
        <v>1222</v>
      </c>
      <c r="E19" s="98">
        <v>0</v>
      </c>
      <c r="F19" s="99">
        <v>0</v>
      </c>
      <c r="G19" s="99">
        <v>0</v>
      </c>
      <c r="H19" s="99">
        <v>0</v>
      </c>
      <c r="I19" s="98">
        <v>1</v>
      </c>
      <c r="J19" s="99">
        <v>100</v>
      </c>
      <c r="K19" s="101" t="s">
        <v>1222</v>
      </c>
    </row>
    <row r="20" spans="1:11" ht="18" customHeight="1" x14ac:dyDescent="0.15">
      <c r="A20" s="200"/>
      <c r="B20" s="198" t="s">
        <v>473</v>
      </c>
      <c r="C20" s="98">
        <v>6</v>
      </c>
      <c r="D20" s="99">
        <v>33</v>
      </c>
      <c r="E20" s="98">
        <v>6</v>
      </c>
      <c r="F20" s="99">
        <v>33</v>
      </c>
      <c r="G20" s="100" t="s">
        <v>1221</v>
      </c>
      <c r="H20" s="100" t="s">
        <v>1221</v>
      </c>
      <c r="I20" s="98">
        <v>0</v>
      </c>
      <c r="J20" s="99">
        <v>0</v>
      </c>
      <c r="K20" s="99">
        <v>0</v>
      </c>
    </row>
    <row r="21" spans="1:11" x14ac:dyDescent="0.15">
      <c r="A21" s="200"/>
      <c r="B21" s="198" t="s">
        <v>174</v>
      </c>
      <c r="C21" s="98">
        <v>3</v>
      </c>
      <c r="D21" s="99">
        <v>36.5</v>
      </c>
      <c r="E21" s="98">
        <v>3</v>
      </c>
      <c r="F21" s="99">
        <v>36.5</v>
      </c>
      <c r="G21" s="99">
        <v>19.5</v>
      </c>
      <c r="H21" s="100" t="s">
        <v>1221</v>
      </c>
      <c r="I21" s="98">
        <v>0</v>
      </c>
      <c r="J21" s="99">
        <v>0</v>
      </c>
      <c r="K21" s="99">
        <v>0</v>
      </c>
    </row>
    <row r="22" spans="1:11" ht="9" customHeight="1" x14ac:dyDescent="0.15">
      <c r="A22" s="200"/>
      <c r="B22" s="195" t="s">
        <v>2386</v>
      </c>
      <c r="C22" s="98">
        <v>7</v>
      </c>
      <c r="D22" s="99">
        <v>39.125</v>
      </c>
      <c r="E22" s="98">
        <v>6</v>
      </c>
      <c r="F22" s="99">
        <v>39</v>
      </c>
      <c r="G22" s="100" t="s">
        <v>1221</v>
      </c>
      <c r="H22" s="100" t="s">
        <v>1221</v>
      </c>
      <c r="I22" s="98">
        <v>1</v>
      </c>
      <c r="J22" s="99">
        <v>14.285714285714285</v>
      </c>
      <c r="K22" s="101" t="s">
        <v>1222</v>
      </c>
    </row>
    <row r="23" spans="1:11" ht="9" customHeight="1" x14ac:dyDescent="0.15">
      <c r="A23" s="200"/>
      <c r="B23" s="195" t="s">
        <v>176</v>
      </c>
      <c r="C23" s="98">
        <v>1</v>
      </c>
      <c r="D23" s="101" t="s">
        <v>1222</v>
      </c>
      <c r="E23" s="98">
        <v>1</v>
      </c>
      <c r="F23" s="101" t="s">
        <v>1222</v>
      </c>
      <c r="G23" s="101" t="s">
        <v>1222</v>
      </c>
      <c r="H23" s="101" t="s">
        <v>1222</v>
      </c>
      <c r="I23" s="98">
        <v>0</v>
      </c>
      <c r="J23" s="99">
        <v>0</v>
      </c>
      <c r="K23" s="99">
        <v>0</v>
      </c>
    </row>
    <row r="24" spans="1:11" ht="9" customHeight="1" x14ac:dyDescent="0.15">
      <c r="A24" s="200"/>
      <c r="B24" s="195" t="s">
        <v>446</v>
      </c>
      <c r="C24" s="98">
        <v>1</v>
      </c>
      <c r="D24" s="101" t="s">
        <v>1222</v>
      </c>
      <c r="E24" s="98">
        <v>1</v>
      </c>
      <c r="F24" s="101" t="s">
        <v>1222</v>
      </c>
      <c r="G24" s="101" t="s">
        <v>1222</v>
      </c>
      <c r="H24" s="101" t="s">
        <v>1222</v>
      </c>
      <c r="I24" s="98">
        <v>0</v>
      </c>
      <c r="J24" s="99">
        <v>0</v>
      </c>
      <c r="K24" s="99">
        <v>0</v>
      </c>
    </row>
    <row r="25" spans="1:11" ht="9" customHeight="1" x14ac:dyDescent="0.15">
      <c r="A25" s="197"/>
      <c r="B25" s="199"/>
      <c r="C25" s="98"/>
      <c r="D25" s="99"/>
      <c r="E25" s="98"/>
      <c r="F25" s="99"/>
      <c r="G25" s="99"/>
      <c r="H25" s="99"/>
      <c r="I25" s="98"/>
      <c r="J25" s="99"/>
      <c r="K25" s="99"/>
    </row>
    <row r="26" spans="1:11" ht="9" customHeight="1" x14ac:dyDescent="0.15">
      <c r="A26" s="195" t="s">
        <v>178</v>
      </c>
      <c r="B26" s="195"/>
      <c r="C26" s="98">
        <v>9257</v>
      </c>
      <c r="D26" s="99">
        <v>24.292428861788618</v>
      </c>
      <c r="E26" s="98">
        <v>8857</v>
      </c>
      <c r="F26" s="99">
        <v>24.238132498695879</v>
      </c>
      <c r="G26" s="99">
        <v>11.053766902768835</v>
      </c>
      <c r="H26" s="99">
        <v>11.854644495412844</v>
      </c>
      <c r="I26" s="98">
        <v>400</v>
      </c>
      <c r="J26" s="99">
        <v>4.3210543372582917</v>
      </c>
      <c r="K26" s="99">
        <v>26.433962264150942</v>
      </c>
    </row>
    <row r="27" spans="1:11" ht="18" x14ac:dyDescent="0.15">
      <c r="A27" s="200"/>
      <c r="B27" s="198" t="s">
        <v>1223</v>
      </c>
      <c r="C27" s="98">
        <v>2</v>
      </c>
      <c r="D27" s="101" t="s">
        <v>1222</v>
      </c>
      <c r="E27" s="98">
        <v>2</v>
      </c>
      <c r="F27" s="101" t="s">
        <v>1222</v>
      </c>
      <c r="G27" s="101" t="s">
        <v>1222</v>
      </c>
      <c r="H27" s="101" t="s">
        <v>1222</v>
      </c>
      <c r="I27" s="98">
        <v>0</v>
      </c>
      <c r="J27" s="99">
        <v>0</v>
      </c>
      <c r="K27" s="99">
        <v>0</v>
      </c>
    </row>
    <row r="28" spans="1:11" ht="9" customHeight="1" x14ac:dyDescent="0.15">
      <c r="A28" s="200"/>
      <c r="B28" s="195" t="s">
        <v>1586</v>
      </c>
      <c r="C28" s="98">
        <v>4</v>
      </c>
      <c r="D28" s="99">
        <v>36</v>
      </c>
      <c r="E28" s="98">
        <v>4</v>
      </c>
      <c r="F28" s="99">
        <v>36</v>
      </c>
      <c r="G28" s="100" t="s">
        <v>1221</v>
      </c>
      <c r="H28" s="100" t="s">
        <v>1221</v>
      </c>
      <c r="I28" s="98">
        <v>0</v>
      </c>
      <c r="J28" s="99">
        <v>0</v>
      </c>
      <c r="K28" s="99">
        <v>0</v>
      </c>
    </row>
    <row r="29" spans="1:11" ht="9" customHeight="1" x14ac:dyDescent="0.15">
      <c r="A29" s="200"/>
      <c r="B29" s="195" t="s">
        <v>2388</v>
      </c>
      <c r="C29" s="98">
        <v>13</v>
      </c>
      <c r="D29" s="99">
        <v>26.5</v>
      </c>
      <c r="E29" s="98">
        <v>12</v>
      </c>
      <c r="F29" s="99">
        <v>26</v>
      </c>
      <c r="G29" s="99">
        <v>12.25</v>
      </c>
      <c r="H29" s="99">
        <v>14.25</v>
      </c>
      <c r="I29" s="98">
        <v>1</v>
      </c>
      <c r="J29" s="99">
        <v>7.6923076923076925</v>
      </c>
      <c r="K29" s="101" t="s">
        <v>1222</v>
      </c>
    </row>
    <row r="30" spans="1:11" ht="9" customHeight="1" x14ac:dyDescent="0.15">
      <c r="A30" s="200"/>
      <c r="B30" s="195" t="s">
        <v>183</v>
      </c>
      <c r="C30" s="98">
        <v>8972</v>
      </c>
      <c r="D30" s="99">
        <v>24.26673640167364</v>
      </c>
      <c r="E30" s="98">
        <v>8605</v>
      </c>
      <c r="F30" s="99">
        <v>24.21831364124597</v>
      </c>
      <c r="G30" s="99">
        <v>11.05728476821192</v>
      </c>
      <c r="H30" s="99">
        <v>11.832456140350878</v>
      </c>
      <c r="I30" s="98">
        <v>367</v>
      </c>
      <c r="J30" s="99">
        <v>4.0905037895675438</v>
      </c>
      <c r="K30" s="99">
        <v>26.182692307692307</v>
      </c>
    </row>
    <row r="31" spans="1:11" ht="9" customHeight="1" x14ac:dyDescent="0.15">
      <c r="A31" s="200"/>
      <c r="B31" s="195" t="s">
        <v>184</v>
      </c>
      <c r="C31" s="98">
        <v>7</v>
      </c>
      <c r="D31" s="99">
        <v>29.5</v>
      </c>
      <c r="E31" s="98">
        <v>0</v>
      </c>
      <c r="F31" s="99">
        <v>0</v>
      </c>
      <c r="G31" s="99">
        <v>0</v>
      </c>
      <c r="H31" s="99">
        <v>0</v>
      </c>
      <c r="I31" s="98">
        <v>7</v>
      </c>
      <c r="J31" s="99">
        <v>100</v>
      </c>
      <c r="K31" s="99">
        <v>29.5</v>
      </c>
    </row>
    <row r="32" spans="1:11" ht="9" customHeight="1" x14ac:dyDescent="0.15">
      <c r="A32" s="200"/>
      <c r="B32" s="195" t="s">
        <v>185</v>
      </c>
      <c r="C32" s="98">
        <v>73</v>
      </c>
      <c r="D32" s="99">
        <v>24.740000000000002</v>
      </c>
      <c r="E32" s="98">
        <v>63</v>
      </c>
      <c r="F32" s="99">
        <v>24.58</v>
      </c>
      <c r="G32" s="99">
        <v>11.05</v>
      </c>
      <c r="H32" s="99">
        <v>12.366666666666667</v>
      </c>
      <c r="I32" s="98">
        <v>10</v>
      </c>
      <c r="J32" s="99">
        <v>13.698630136986301</v>
      </c>
      <c r="K32" s="99">
        <v>30.5</v>
      </c>
    </row>
    <row r="33" spans="1:11" ht="18" x14ac:dyDescent="0.15">
      <c r="A33" s="200"/>
      <c r="B33" s="198" t="s">
        <v>2464</v>
      </c>
      <c r="C33" s="98">
        <v>112</v>
      </c>
      <c r="D33" s="99">
        <v>24.476190476190474</v>
      </c>
      <c r="E33" s="98">
        <v>112</v>
      </c>
      <c r="F33" s="99">
        <v>24.476190476190474</v>
      </c>
      <c r="G33" s="99">
        <v>10.5625</v>
      </c>
      <c r="H33" s="99">
        <v>12.533333333333333</v>
      </c>
      <c r="I33" s="98">
        <v>0</v>
      </c>
      <c r="J33" s="99">
        <v>0</v>
      </c>
      <c r="K33" s="99">
        <v>0</v>
      </c>
    </row>
    <row r="34" spans="1:11" ht="9" customHeight="1" x14ac:dyDescent="0.15">
      <c r="A34" s="200"/>
      <c r="B34" s="195" t="s">
        <v>187</v>
      </c>
      <c r="C34" s="98">
        <v>73</v>
      </c>
      <c r="D34" s="99">
        <v>30.083333333333336</v>
      </c>
      <c r="E34" s="98">
        <v>58</v>
      </c>
      <c r="F34" s="99">
        <v>28.5</v>
      </c>
      <c r="G34" s="99">
        <v>11.875</v>
      </c>
      <c r="H34" s="99">
        <v>13.125</v>
      </c>
      <c r="I34" s="98">
        <v>15</v>
      </c>
      <c r="J34" s="99">
        <v>20.547945205479451</v>
      </c>
      <c r="K34" s="99">
        <v>33.25</v>
      </c>
    </row>
    <row r="35" spans="1:11" ht="9" customHeight="1" x14ac:dyDescent="0.15">
      <c r="A35" s="200"/>
      <c r="B35" s="195" t="s">
        <v>188</v>
      </c>
      <c r="C35" s="98">
        <v>1</v>
      </c>
      <c r="D35" s="101" t="s">
        <v>1222</v>
      </c>
      <c r="E35" s="98">
        <v>1</v>
      </c>
      <c r="F35" s="101" t="s">
        <v>1222</v>
      </c>
      <c r="G35" s="101" t="s">
        <v>1222</v>
      </c>
      <c r="H35" s="101" t="s">
        <v>1222</v>
      </c>
      <c r="I35" s="98">
        <v>0</v>
      </c>
      <c r="J35" s="99">
        <v>0</v>
      </c>
      <c r="K35" s="99">
        <v>0</v>
      </c>
    </row>
    <row r="36" spans="1:11" ht="9" customHeight="1" x14ac:dyDescent="0.15">
      <c r="A36" s="200"/>
      <c r="B36" s="199"/>
      <c r="C36" s="98"/>
      <c r="D36" s="99"/>
      <c r="E36" s="98"/>
      <c r="F36" s="99"/>
      <c r="G36" s="99"/>
      <c r="H36" s="99"/>
      <c r="I36" s="98"/>
      <c r="J36" s="99"/>
      <c r="K36" s="99"/>
    </row>
    <row r="37" spans="1:11" ht="9" customHeight="1" x14ac:dyDescent="0.15">
      <c r="A37" s="195" t="s">
        <v>237</v>
      </c>
      <c r="B37" s="195"/>
      <c r="C37" s="98">
        <v>2433</v>
      </c>
      <c r="D37" s="99">
        <v>23.553830227743269</v>
      </c>
      <c r="E37" s="98">
        <v>2262</v>
      </c>
      <c r="F37" s="99">
        <v>23.459276018099548</v>
      </c>
      <c r="G37" s="99">
        <v>9.215010141987829</v>
      </c>
      <c r="H37" s="99">
        <v>9.7267818574514031</v>
      </c>
      <c r="I37" s="98">
        <v>171</v>
      </c>
      <c r="J37" s="99">
        <v>7.0283600493218241</v>
      </c>
      <c r="K37" s="99">
        <v>24.810344827586206</v>
      </c>
    </row>
    <row r="38" spans="1:11" ht="9" customHeight="1" x14ac:dyDescent="0.15">
      <c r="A38" s="200"/>
      <c r="B38" s="195" t="s">
        <v>190</v>
      </c>
      <c r="C38" s="98">
        <v>23</v>
      </c>
      <c r="D38" s="99">
        <v>37.75</v>
      </c>
      <c r="E38" s="98">
        <v>1</v>
      </c>
      <c r="F38" s="101" t="s">
        <v>1222</v>
      </c>
      <c r="G38" s="101" t="s">
        <v>1222</v>
      </c>
      <c r="H38" s="101" t="s">
        <v>1222</v>
      </c>
      <c r="I38" s="98">
        <v>22</v>
      </c>
      <c r="J38" s="99">
        <v>95.652173913043484</v>
      </c>
      <c r="K38" s="99">
        <v>38</v>
      </c>
    </row>
    <row r="39" spans="1:11" ht="9" customHeight="1" x14ac:dyDescent="0.15">
      <c r="A39" s="200"/>
      <c r="B39" s="195" t="s">
        <v>191</v>
      </c>
      <c r="C39" s="98">
        <v>49</v>
      </c>
      <c r="D39" s="99">
        <v>27.5</v>
      </c>
      <c r="E39" s="98">
        <v>46</v>
      </c>
      <c r="F39" s="99">
        <v>25</v>
      </c>
      <c r="G39" s="99">
        <v>12.555555555555555</v>
      </c>
      <c r="H39" s="99">
        <v>13.7</v>
      </c>
      <c r="I39" s="98">
        <v>3</v>
      </c>
      <c r="J39" s="99">
        <v>6.1224489795918364</v>
      </c>
      <c r="K39" s="99">
        <v>29.5</v>
      </c>
    </row>
    <row r="40" spans="1:11" ht="9" customHeight="1" x14ac:dyDescent="0.15">
      <c r="A40" s="200"/>
      <c r="B40" s="195" t="s">
        <v>192</v>
      </c>
      <c r="C40" s="98">
        <v>29</v>
      </c>
      <c r="D40" s="99">
        <v>24.416666666666664</v>
      </c>
      <c r="E40" s="98">
        <v>26</v>
      </c>
      <c r="F40" s="99">
        <v>24.333333333333336</v>
      </c>
      <c r="G40" s="99">
        <v>11.4</v>
      </c>
      <c r="H40" s="99">
        <v>11.6</v>
      </c>
      <c r="I40" s="98">
        <v>3</v>
      </c>
      <c r="J40" s="99">
        <v>10.344827586206897</v>
      </c>
      <c r="K40" s="99">
        <v>30.5</v>
      </c>
    </row>
    <row r="41" spans="1:11" ht="9" customHeight="1" x14ac:dyDescent="0.15">
      <c r="A41" s="200"/>
      <c r="B41" s="195" t="s">
        <v>193</v>
      </c>
      <c r="C41" s="98">
        <v>184</v>
      </c>
      <c r="D41" s="99">
        <v>23.511111111111113</v>
      </c>
      <c r="E41" s="98">
        <v>173</v>
      </c>
      <c r="F41" s="99">
        <v>23.388888888888889</v>
      </c>
      <c r="G41" s="99">
        <v>9.9236111111111107</v>
      </c>
      <c r="H41" s="99">
        <v>10.203703703703704</v>
      </c>
      <c r="I41" s="98">
        <v>11</v>
      </c>
      <c r="J41" s="99">
        <v>5.9782608695652177</v>
      </c>
      <c r="K41" s="99">
        <v>27.25</v>
      </c>
    </row>
    <row r="42" spans="1:11" ht="9" customHeight="1" x14ac:dyDescent="0.15">
      <c r="A42" s="200"/>
      <c r="B42" s="195" t="s">
        <v>194</v>
      </c>
      <c r="C42" s="98">
        <v>2146</v>
      </c>
      <c r="D42" s="99">
        <v>23.480952380952381</v>
      </c>
      <c r="E42" s="98">
        <v>2014</v>
      </c>
      <c r="F42" s="99">
        <v>23.413157894736841</v>
      </c>
      <c r="G42" s="99">
        <v>9.0097087378640772</v>
      </c>
      <c r="H42" s="99">
        <v>9.58203125</v>
      </c>
      <c r="I42" s="98">
        <v>132</v>
      </c>
      <c r="J42" s="99">
        <v>6.1509785647716679</v>
      </c>
      <c r="K42" s="99">
        <v>24.178571428571431</v>
      </c>
    </row>
    <row r="43" spans="1:11" ht="9" customHeight="1" x14ac:dyDescent="0.15">
      <c r="A43" s="200"/>
      <c r="B43" s="195" t="s">
        <v>195</v>
      </c>
      <c r="C43" s="98">
        <v>2</v>
      </c>
      <c r="D43" s="101" t="s">
        <v>1222</v>
      </c>
      <c r="E43" s="98">
        <v>2</v>
      </c>
      <c r="F43" s="101" t="s">
        <v>1222</v>
      </c>
      <c r="G43" s="101" t="s">
        <v>1222</v>
      </c>
      <c r="H43" s="101" t="s">
        <v>1222</v>
      </c>
      <c r="I43" s="98">
        <v>0</v>
      </c>
      <c r="J43" s="99">
        <v>0</v>
      </c>
      <c r="K43" s="99">
        <v>0</v>
      </c>
    </row>
    <row r="44" spans="1:11" ht="9" customHeight="1" x14ac:dyDescent="0.15">
      <c r="A44" s="200"/>
      <c r="B44" s="199"/>
      <c r="C44" s="98"/>
      <c r="D44" s="99"/>
      <c r="E44" s="98"/>
      <c r="F44" s="99"/>
      <c r="G44" s="99"/>
      <c r="H44" s="99"/>
      <c r="I44" s="98"/>
      <c r="J44" s="99"/>
      <c r="K44" s="99"/>
    </row>
    <row r="45" spans="1:11" ht="9" customHeight="1" x14ac:dyDescent="0.15">
      <c r="A45" s="195" t="s">
        <v>238</v>
      </c>
      <c r="B45" s="195"/>
      <c r="C45" s="98">
        <v>12066</v>
      </c>
      <c r="D45" s="99">
        <v>25.988590057049713</v>
      </c>
      <c r="E45" s="98">
        <v>11675</v>
      </c>
      <c r="F45" s="99">
        <v>25.914793624846752</v>
      </c>
      <c r="G45" s="99">
        <v>12.716089965397924</v>
      </c>
      <c r="H45" s="99">
        <v>13.738061549345597</v>
      </c>
      <c r="I45" s="98">
        <v>391</v>
      </c>
      <c r="J45" s="99">
        <v>3.240510525443395</v>
      </c>
      <c r="K45" s="99">
        <v>30.5</v>
      </c>
    </row>
    <row r="46" spans="1:11" ht="9" customHeight="1" x14ac:dyDescent="0.15">
      <c r="A46" s="200"/>
      <c r="B46" s="195" t="s">
        <v>199</v>
      </c>
      <c r="C46" s="98">
        <v>84</v>
      </c>
      <c r="D46" s="99">
        <v>31</v>
      </c>
      <c r="E46" s="98">
        <v>0</v>
      </c>
      <c r="F46" s="99">
        <v>0</v>
      </c>
      <c r="G46" s="99">
        <v>0</v>
      </c>
      <c r="H46" s="99">
        <v>0</v>
      </c>
      <c r="I46" s="98">
        <v>84</v>
      </c>
      <c r="J46" s="99">
        <v>100</v>
      </c>
      <c r="K46" s="99">
        <v>31</v>
      </c>
    </row>
    <row r="47" spans="1:11" ht="9" customHeight="1" x14ac:dyDescent="0.15">
      <c r="A47" s="200"/>
      <c r="B47" s="195" t="s">
        <v>200</v>
      </c>
      <c r="C47" s="98">
        <v>10241</v>
      </c>
      <c r="D47" s="99">
        <v>26.06457304163726</v>
      </c>
      <c r="E47" s="98">
        <v>10004</v>
      </c>
      <c r="F47" s="99">
        <v>25.993780541981341</v>
      </c>
      <c r="G47" s="99">
        <v>12.918747670518076</v>
      </c>
      <c r="H47" s="99">
        <v>13.931365313653137</v>
      </c>
      <c r="I47" s="98">
        <v>237</v>
      </c>
      <c r="J47" s="99">
        <v>2.3142271262572014</v>
      </c>
      <c r="K47" s="99">
        <v>30.602941176470587</v>
      </c>
    </row>
    <row r="48" spans="1:11" ht="9" customHeight="1" x14ac:dyDescent="0.15">
      <c r="A48" s="200"/>
      <c r="B48" s="195" t="s">
        <v>201</v>
      </c>
      <c r="C48" s="98">
        <v>1741</v>
      </c>
      <c r="D48" s="99">
        <v>25.180203045685278</v>
      </c>
      <c r="E48" s="98">
        <v>1671</v>
      </c>
      <c r="F48" s="99">
        <v>25.007653061224488</v>
      </c>
      <c r="G48" s="99">
        <v>10.914824447334201</v>
      </c>
      <c r="H48" s="99">
        <v>11.339527027027026</v>
      </c>
      <c r="I48" s="98">
        <v>70</v>
      </c>
      <c r="J48" s="99">
        <v>4.02067777139575</v>
      </c>
      <c r="K48" s="99">
        <v>29.833333333333336</v>
      </c>
    </row>
    <row r="49" spans="1:11" ht="9" customHeight="1" x14ac:dyDescent="0.15">
      <c r="A49" s="200"/>
      <c r="B49" s="199"/>
      <c r="C49" s="98"/>
      <c r="D49" s="99"/>
      <c r="E49" s="98"/>
      <c r="F49" s="99"/>
      <c r="G49" s="99"/>
      <c r="H49" s="99"/>
      <c r="I49" s="98"/>
      <c r="J49" s="99"/>
      <c r="K49" s="99"/>
    </row>
    <row r="50" spans="1:11" ht="9" customHeight="1" x14ac:dyDescent="0.15">
      <c r="A50" s="195" t="s">
        <v>1224</v>
      </c>
      <c r="B50" s="195"/>
      <c r="C50" s="98"/>
      <c r="D50" s="99"/>
      <c r="E50" s="98"/>
      <c r="F50" s="99"/>
      <c r="G50" s="99"/>
      <c r="H50" s="99"/>
      <c r="I50" s="98"/>
      <c r="J50" s="99"/>
      <c r="K50" s="99"/>
    </row>
    <row r="51" spans="1:11" ht="9" customHeight="1" x14ac:dyDescent="0.15">
      <c r="A51" s="201" t="s">
        <v>129</v>
      </c>
      <c r="B51" s="195"/>
      <c r="C51" s="98">
        <v>925</v>
      </c>
      <c r="D51" s="99">
        <v>24.706081081081081</v>
      </c>
      <c r="E51" s="98">
        <v>898</v>
      </c>
      <c r="F51" s="99">
        <v>24.614864864864863</v>
      </c>
      <c r="G51" s="99">
        <v>10.655274888558692</v>
      </c>
      <c r="H51" s="99">
        <v>10.74054054054054</v>
      </c>
      <c r="I51" s="98">
        <v>27</v>
      </c>
      <c r="J51" s="99">
        <v>2.9189189189189189</v>
      </c>
      <c r="K51" s="99">
        <v>29.5</v>
      </c>
    </row>
    <row r="52" spans="1:11" ht="9" customHeight="1" x14ac:dyDescent="0.15">
      <c r="A52" s="200"/>
      <c r="B52" s="199"/>
      <c r="C52" s="98"/>
      <c r="D52" s="99"/>
      <c r="E52" s="98"/>
      <c r="F52" s="99"/>
      <c r="G52" s="99"/>
      <c r="H52" s="99"/>
      <c r="I52" s="98"/>
      <c r="J52" s="99"/>
      <c r="K52" s="99"/>
    </row>
    <row r="53" spans="1:11" ht="9" customHeight="1" x14ac:dyDescent="0.15">
      <c r="A53" s="195" t="s">
        <v>207</v>
      </c>
      <c r="B53" s="195"/>
      <c r="C53" s="98">
        <v>1355</v>
      </c>
      <c r="D53" s="99">
        <v>25.293181818181818</v>
      </c>
      <c r="E53" s="98">
        <v>1168</v>
      </c>
      <c r="F53" s="99">
        <v>25.02162162162162</v>
      </c>
      <c r="G53" s="99">
        <v>11.846456692913385</v>
      </c>
      <c r="H53" s="99">
        <v>12.853658536585366</v>
      </c>
      <c r="I53" s="98">
        <v>187</v>
      </c>
      <c r="J53" s="99">
        <v>13.800738007380073</v>
      </c>
      <c r="K53" s="99">
        <v>26.75</v>
      </c>
    </row>
    <row r="54" spans="1:11" ht="9" customHeight="1" x14ac:dyDescent="0.15">
      <c r="A54" s="200"/>
      <c r="B54" s="195" t="s">
        <v>208</v>
      </c>
      <c r="C54" s="98">
        <v>28</v>
      </c>
      <c r="D54" s="99">
        <v>25.857142857142858</v>
      </c>
      <c r="E54" s="98">
        <v>28</v>
      </c>
      <c r="F54" s="99">
        <v>25.857142857142858</v>
      </c>
      <c r="G54" s="99">
        <v>12.1</v>
      </c>
      <c r="H54" s="99">
        <v>12.5</v>
      </c>
      <c r="I54" s="98">
        <v>0</v>
      </c>
      <c r="J54" s="99">
        <v>0</v>
      </c>
      <c r="K54" s="99">
        <v>0</v>
      </c>
    </row>
    <row r="55" spans="1:11" ht="9" customHeight="1" x14ac:dyDescent="0.15">
      <c r="A55" s="200"/>
      <c r="B55" s="195" t="s">
        <v>209</v>
      </c>
      <c r="C55" s="98">
        <v>39</v>
      </c>
      <c r="D55" s="99">
        <v>24.7</v>
      </c>
      <c r="E55" s="98">
        <v>36</v>
      </c>
      <c r="F55" s="99">
        <v>24.6</v>
      </c>
      <c r="G55" s="99">
        <v>11.75</v>
      </c>
      <c r="H55" s="99">
        <v>12.125</v>
      </c>
      <c r="I55" s="98">
        <v>3</v>
      </c>
      <c r="J55" s="99">
        <v>7.6923076923076925</v>
      </c>
      <c r="K55" s="99">
        <v>26.5</v>
      </c>
    </row>
    <row r="56" spans="1:11" ht="9" customHeight="1" x14ac:dyDescent="0.15">
      <c r="A56" s="200"/>
      <c r="B56" s="195" t="s">
        <v>210</v>
      </c>
      <c r="C56" s="98">
        <v>639</v>
      </c>
      <c r="D56" s="99">
        <v>25.46875</v>
      </c>
      <c r="E56" s="98">
        <v>497</v>
      </c>
      <c r="F56" s="99">
        <v>25.077380952380953</v>
      </c>
      <c r="G56" s="99">
        <v>12.145569620253164</v>
      </c>
      <c r="H56" s="99">
        <v>13.311594202898551</v>
      </c>
      <c r="I56" s="98">
        <v>142</v>
      </c>
      <c r="J56" s="99">
        <v>22.222222222222221</v>
      </c>
      <c r="K56" s="99">
        <v>26.692307692307693</v>
      </c>
    </row>
    <row r="57" spans="1:11" ht="9" customHeight="1" x14ac:dyDescent="0.15">
      <c r="A57" s="200"/>
      <c r="B57" s="195" t="s">
        <v>211</v>
      </c>
      <c r="C57" s="98">
        <v>188</v>
      </c>
      <c r="D57" s="99">
        <v>25.393939393939394</v>
      </c>
      <c r="E57" s="98">
        <v>186</v>
      </c>
      <c r="F57" s="99">
        <v>25.363636363636363</v>
      </c>
      <c r="G57" s="99">
        <v>11.634146341463415</v>
      </c>
      <c r="H57" s="99">
        <v>12.896551724137931</v>
      </c>
      <c r="I57" s="98">
        <v>2</v>
      </c>
      <c r="J57" s="99">
        <v>1.0638297872340425</v>
      </c>
      <c r="K57" s="101" t="s">
        <v>1222</v>
      </c>
    </row>
    <row r="58" spans="1:11" ht="9" customHeight="1" x14ac:dyDescent="0.15">
      <c r="A58" s="200"/>
      <c r="B58" s="201"/>
      <c r="C58" s="98"/>
      <c r="D58" s="99"/>
      <c r="E58" s="98"/>
      <c r="F58" s="99"/>
      <c r="G58" s="99"/>
      <c r="H58" s="99"/>
      <c r="I58" s="98"/>
      <c r="J58" s="99"/>
      <c r="K58" s="101"/>
    </row>
    <row r="59" spans="1:11" ht="9" customHeight="1" x14ac:dyDescent="0.15">
      <c r="A59" s="200"/>
      <c r="B59" s="201"/>
      <c r="C59" s="98"/>
      <c r="D59" s="99"/>
      <c r="E59" s="98"/>
      <c r="F59" s="99"/>
      <c r="G59" s="99"/>
      <c r="H59" s="99"/>
      <c r="I59" s="98"/>
      <c r="J59" s="99"/>
      <c r="K59" s="101"/>
    </row>
    <row r="60" spans="1:11" ht="9" customHeight="1" x14ac:dyDescent="0.15">
      <c r="A60" s="200"/>
      <c r="B60" s="201"/>
      <c r="C60" s="98"/>
      <c r="D60" s="99"/>
      <c r="E60" s="98"/>
      <c r="F60" s="99"/>
      <c r="G60" s="99"/>
      <c r="H60" s="99"/>
      <c r="I60" s="98"/>
      <c r="J60" s="99"/>
      <c r="K60" s="101"/>
    </row>
    <row r="61" spans="1:11" ht="9" customHeight="1" x14ac:dyDescent="0.15">
      <c r="A61" s="200"/>
      <c r="B61" s="201"/>
      <c r="C61" s="98"/>
      <c r="D61" s="99"/>
      <c r="E61" s="98"/>
      <c r="F61" s="99"/>
      <c r="G61" s="99"/>
      <c r="H61" s="99"/>
      <c r="I61" s="98"/>
      <c r="J61" s="99"/>
      <c r="K61" s="101"/>
    </row>
    <row r="62" spans="1:11" ht="9" customHeight="1" x14ac:dyDescent="0.15">
      <c r="A62" s="200"/>
      <c r="B62" s="201"/>
      <c r="C62" s="98"/>
      <c r="D62" s="99"/>
      <c r="E62" s="98"/>
      <c r="F62" s="99"/>
      <c r="G62" s="99"/>
      <c r="H62" s="99"/>
      <c r="I62" s="98"/>
      <c r="J62" s="99"/>
      <c r="K62" s="101"/>
    </row>
    <row r="63" spans="1:11" ht="9" customHeight="1" x14ac:dyDescent="0.15">
      <c r="A63" s="200"/>
      <c r="B63" s="201"/>
      <c r="C63" s="98"/>
      <c r="D63" s="99"/>
      <c r="E63" s="98"/>
      <c r="F63" s="99"/>
      <c r="G63" s="99"/>
      <c r="H63" s="99"/>
      <c r="I63" s="98"/>
      <c r="J63" s="99"/>
      <c r="K63" s="101"/>
    </row>
    <row r="64" spans="1:11" ht="9" customHeight="1" x14ac:dyDescent="0.15">
      <c r="A64" s="200"/>
      <c r="B64" s="201"/>
      <c r="C64" s="98"/>
      <c r="D64" s="99"/>
      <c r="E64" s="98"/>
      <c r="F64" s="99"/>
      <c r="G64" s="99"/>
      <c r="H64" s="99"/>
      <c r="I64" s="98"/>
      <c r="J64" s="99"/>
      <c r="K64" s="101"/>
    </row>
    <row r="65" spans="1:13" ht="9" customHeight="1" x14ac:dyDescent="0.15">
      <c r="A65" s="200"/>
      <c r="B65" s="201"/>
      <c r="C65" s="98"/>
      <c r="D65" s="99"/>
      <c r="E65" s="98"/>
      <c r="F65" s="99"/>
      <c r="G65" s="99"/>
      <c r="H65" s="99"/>
      <c r="I65" s="98"/>
      <c r="J65" s="99"/>
      <c r="K65" s="101"/>
    </row>
    <row r="66" spans="1:13" ht="9" customHeight="1" x14ac:dyDescent="0.15">
      <c r="A66" s="200"/>
      <c r="B66" s="191"/>
      <c r="C66" s="98"/>
      <c r="D66" s="99"/>
      <c r="E66" s="98"/>
      <c r="F66" s="99"/>
      <c r="G66" s="99"/>
      <c r="H66" s="99"/>
      <c r="I66" s="98"/>
      <c r="J66" s="99"/>
      <c r="K66" s="99"/>
    </row>
    <row r="67" spans="1:13" ht="9" customHeight="1" x14ac:dyDescent="0.15">
      <c r="A67" s="200"/>
      <c r="B67" s="191"/>
      <c r="C67" s="98"/>
      <c r="D67" s="99"/>
      <c r="E67" s="98"/>
      <c r="F67" s="99"/>
      <c r="G67" s="99"/>
      <c r="H67" s="99"/>
      <c r="I67" s="98"/>
      <c r="J67" s="99"/>
      <c r="K67" s="99"/>
    </row>
    <row r="68" spans="1:13" ht="9" customHeight="1" x14ac:dyDescent="0.15">
      <c r="A68" s="200"/>
      <c r="B68" s="191"/>
      <c r="C68" s="98"/>
      <c r="D68" s="99"/>
      <c r="E68" s="98"/>
      <c r="F68" s="99"/>
      <c r="G68" s="99"/>
      <c r="H68" s="99"/>
      <c r="I68" s="98"/>
      <c r="J68" s="99"/>
      <c r="K68" s="99"/>
    </row>
    <row r="69" spans="1:13" ht="9" customHeight="1" x14ac:dyDescent="0.15">
      <c r="A69" s="200"/>
      <c r="B69" s="191"/>
      <c r="C69" s="98"/>
      <c r="D69" s="99"/>
      <c r="E69" s="98"/>
      <c r="F69" s="99"/>
      <c r="G69" s="99"/>
      <c r="H69" s="99"/>
      <c r="I69" s="98"/>
      <c r="J69" s="99"/>
      <c r="K69" s="99"/>
    </row>
    <row r="70" spans="1:13" ht="9" customHeight="1" x14ac:dyDescent="0.15">
      <c r="A70" s="200"/>
      <c r="B70" s="191"/>
      <c r="C70" s="98"/>
      <c r="D70" s="99"/>
      <c r="E70" s="98"/>
      <c r="F70" s="99"/>
      <c r="G70" s="99"/>
      <c r="H70" s="99"/>
      <c r="I70" s="98"/>
      <c r="J70" s="99"/>
      <c r="K70" s="99"/>
    </row>
    <row r="71" spans="1:13" ht="9" customHeight="1" x14ac:dyDescent="0.15">
      <c r="A71" s="200"/>
      <c r="B71" s="191"/>
      <c r="C71" s="98"/>
      <c r="D71" s="99"/>
      <c r="E71" s="98"/>
      <c r="F71" s="99"/>
      <c r="G71" s="99"/>
      <c r="H71" s="99"/>
      <c r="I71" s="98"/>
      <c r="J71" s="99"/>
      <c r="K71" s="99"/>
    </row>
    <row r="72" spans="1:13" ht="9" customHeight="1" x14ac:dyDescent="0.15">
      <c r="A72" s="200"/>
      <c r="B72" s="191"/>
      <c r="C72" s="98"/>
      <c r="D72" s="99"/>
      <c r="E72" s="99"/>
      <c r="F72" s="99"/>
      <c r="G72" s="99"/>
      <c r="H72" s="99"/>
      <c r="I72" s="99"/>
      <c r="J72" s="99"/>
      <c r="K72" s="99"/>
    </row>
    <row r="73" spans="1:13" ht="9" customHeight="1" x14ac:dyDescent="0.15">
      <c r="A73" s="200"/>
      <c r="B73" s="191"/>
      <c r="C73" s="98"/>
      <c r="D73" s="99"/>
      <c r="E73" s="99"/>
      <c r="F73" s="99"/>
      <c r="G73" s="99"/>
      <c r="H73" s="99"/>
      <c r="I73" s="99"/>
      <c r="J73" s="99"/>
      <c r="K73" s="99"/>
    </row>
    <row r="74" spans="1:13" ht="9" customHeight="1" x14ac:dyDescent="0.15">
      <c r="A74" s="200"/>
      <c r="B74" s="191"/>
      <c r="C74" s="98"/>
      <c r="D74" s="99"/>
      <c r="E74" s="99"/>
      <c r="F74" s="99"/>
      <c r="G74" s="99"/>
      <c r="H74" s="99"/>
      <c r="I74" s="99"/>
      <c r="J74" s="99"/>
      <c r="K74" s="99"/>
    </row>
    <row r="75" spans="1:13" ht="9" customHeight="1" x14ac:dyDescent="0.15">
      <c r="A75" s="200"/>
      <c r="B75" s="191"/>
      <c r="C75" s="98"/>
      <c r="D75" s="99"/>
      <c r="E75" s="99"/>
      <c r="F75" s="99"/>
      <c r="G75" s="99"/>
      <c r="H75" s="99"/>
      <c r="I75" s="99"/>
      <c r="J75" s="99"/>
      <c r="K75" s="99"/>
    </row>
    <row r="76" spans="1:13" ht="9" customHeight="1" x14ac:dyDescent="0.15">
      <c r="A76" s="200"/>
      <c r="B76" s="191"/>
      <c r="C76" s="98"/>
      <c r="D76" s="99"/>
      <c r="E76" s="99"/>
      <c r="F76" s="99"/>
      <c r="G76" s="99"/>
      <c r="H76" s="99"/>
      <c r="I76" s="99"/>
      <c r="J76" s="99"/>
      <c r="K76" s="99"/>
    </row>
    <row r="77" spans="1:13" s="204" customFormat="1" ht="8.25" customHeight="1" x14ac:dyDescent="0.15">
      <c r="A77" s="202" t="s">
        <v>727</v>
      </c>
      <c r="B77" s="178"/>
      <c r="C77" s="61"/>
      <c r="D77" s="99"/>
      <c r="E77" s="99"/>
      <c r="F77" s="99"/>
      <c r="G77" s="99"/>
      <c r="H77" s="99"/>
      <c r="I77" s="99"/>
      <c r="J77" s="99"/>
      <c r="K77" s="99"/>
      <c r="L77" s="203"/>
      <c r="M77" s="203"/>
    </row>
    <row r="78" spans="1:13" ht="9" customHeight="1" x14ac:dyDescent="0.15">
      <c r="A78" s="205" t="s">
        <v>1225</v>
      </c>
      <c r="B78" s="191"/>
      <c r="C78" s="98"/>
      <c r="D78" s="99"/>
      <c r="E78" s="99"/>
      <c r="F78" s="99"/>
      <c r="G78" s="99"/>
      <c r="H78" s="99"/>
      <c r="I78" s="99"/>
      <c r="J78" s="99"/>
      <c r="K78" s="99"/>
    </row>
    <row r="79" spans="1:13" x14ac:dyDescent="0.15">
      <c r="A79" s="200"/>
      <c r="B79" s="191"/>
      <c r="C79" s="98"/>
      <c r="D79" s="99"/>
      <c r="E79" s="99"/>
      <c r="F79" s="99"/>
      <c r="G79" s="99"/>
      <c r="H79" s="99"/>
      <c r="I79" s="99"/>
      <c r="J79" s="99"/>
      <c r="K79" s="99"/>
    </row>
    <row r="80" spans="1:13" ht="9" customHeight="1" x14ac:dyDescent="0.15">
      <c r="A80" s="206" t="s">
        <v>2379</v>
      </c>
      <c r="B80" s="191"/>
      <c r="C80" s="98"/>
      <c r="D80" s="99"/>
      <c r="E80" s="99"/>
      <c r="F80" s="99"/>
      <c r="G80" s="99"/>
      <c r="H80" s="99"/>
      <c r="I80" s="99"/>
      <c r="J80" s="99"/>
      <c r="K80" s="99"/>
    </row>
    <row r="81" spans="1:11" ht="9" customHeight="1" x14ac:dyDescent="0.15">
      <c r="A81" s="200"/>
      <c r="B81" s="191"/>
      <c r="C81" s="194" t="s">
        <v>1226</v>
      </c>
      <c r="D81" s="99"/>
      <c r="E81" s="99"/>
      <c r="F81" s="99"/>
      <c r="G81" s="99"/>
      <c r="H81" s="99"/>
      <c r="I81" s="99"/>
      <c r="J81" s="99"/>
      <c r="K81" s="99"/>
    </row>
    <row r="82" spans="1:11" ht="9" customHeight="1" x14ac:dyDescent="0.15">
      <c r="A82" s="200"/>
      <c r="B82" s="191"/>
      <c r="C82" s="98"/>
      <c r="D82" s="99"/>
      <c r="E82" s="99"/>
      <c r="F82" s="99"/>
      <c r="G82" s="99"/>
      <c r="H82" s="99"/>
      <c r="I82" s="99"/>
      <c r="J82" s="99"/>
      <c r="K82" s="99"/>
    </row>
    <row r="83" spans="1:11" ht="9" customHeight="1" x14ac:dyDescent="0.15">
      <c r="A83" s="200"/>
      <c r="B83" s="195" t="s">
        <v>212</v>
      </c>
      <c r="C83" s="98">
        <v>76</v>
      </c>
      <c r="D83" s="99">
        <v>24.894736842105264</v>
      </c>
      <c r="E83" s="98">
        <v>76</v>
      </c>
      <c r="F83" s="99">
        <v>24.894736842105264</v>
      </c>
      <c r="G83" s="99">
        <v>12.384615384615385</v>
      </c>
      <c r="H83" s="99">
        <v>13.333333333333334</v>
      </c>
      <c r="I83" s="98">
        <v>0</v>
      </c>
      <c r="J83" s="99">
        <v>0</v>
      </c>
      <c r="K83" s="99">
        <v>0</v>
      </c>
    </row>
    <row r="84" spans="1:11" ht="9" customHeight="1" x14ac:dyDescent="0.15">
      <c r="A84" s="200"/>
      <c r="B84" s="195" t="s">
        <v>213</v>
      </c>
      <c r="C84" s="98">
        <v>141</v>
      </c>
      <c r="D84" s="99">
        <v>25.12962962962963</v>
      </c>
      <c r="E84" s="98">
        <v>140</v>
      </c>
      <c r="F84" s="99">
        <v>25.111111111111111</v>
      </c>
      <c r="G84" s="99">
        <v>11.525</v>
      </c>
      <c r="H84" s="99">
        <v>12.296875</v>
      </c>
      <c r="I84" s="98">
        <v>1</v>
      </c>
      <c r="J84" s="99">
        <v>0.70921985815602839</v>
      </c>
      <c r="K84" s="101" t="s">
        <v>1222</v>
      </c>
    </row>
    <row r="85" spans="1:11" ht="9" customHeight="1" x14ac:dyDescent="0.15">
      <c r="A85" s="200"/>
      <c r="B85" s="195" t="s">
        <v>215</v>
      </c>
      <c r="C85" s="98">
        <v>134</v>
      </c>
      <c r="D85" s="99">
        <v>24.84</v>
      </c>
      <c r="E85" s="98">
        <v>104</v>
      </c>
      <c r="F85" s="99">
        <v>24.31818181818182</v>
      </c>
      <c r="G85" s="99">
        <v>11.1</v>
      </c>
      <c r="H85" s="99">
        <v>12.157894736842104</v>
      </c>
      <c r="I85" s="98">
        <v>30</v>
      </c>
      <c r="J85" s="99">
        <v>22.388059701492537</v>
      </c>
      <c r="K85" s="99">
        <v>27</v>
      </c>
    </row>
    <row r="86" spans="1:11" ht="18" x14ac:dyDescent="0.15">
      <c r="A86" s="200"/>
      <c r="B86" s="198" t="s">
        <v>2465</v>
      </c>
      <c r="C86" s="98">
        <v>12</v>
      </c>
      <c r="D86" s="99">
        <v>25</v>
      </c>
      <c r="E86" s="98">
        <v>10</v>
      </c>
      <c r="F86" s="99">
        <v>25.333333333333336</v>
      </c>
      <c r="G86" s="99">
        <v>12.5</v>
      </c>
      <c r="H86" s="99">
        <v>14</v>
      </c>
      <c r="I86" s="98">
        <v>2</v>
      </c>
      <c r="J86" s="99">
        <v>16.666666666666664</v>
      </c>
      <c r="K86" s="101" t="s">
        <v>1222</v>
      </c>
    </row>
    <row r="87" spans="1:11" ht="10.5" x14ac:dyDescent="0.15">
      <c r="A87" s="200"/>
      <c r="B87" s="198" t="s">
        <v>218</v>
      </c>
      <c r="C87" s="98">
        <v>42</v>
      </c>
      <c r="D87" s="99">
        <v>26</v>
      </c>
      <c r="E87" s="98">
        <v>41</v>
      </c>
      <c r="F87" s="99">
        <v>25.833333333333336</v>
      </c>
      <c r="G87" s="99">
        <v>13.083333333333334</v>
      </c>
      <c r="H87" s="99">
        <v>14.2</v>
      </c>
      <c r="I87" s="98">
        <v>1</v>
      </c>
      <c r="J87" s="99">
        <v>2.3809523809523809</v>
      </c>
      <c r="K87" s="101" t="s">
        <v>1222</v>
      </c>
    </row>
    <row r="88" spans="1:11" ht="9" customHeight="1" x14ac:dyDescent="0.15">
      <c r="A88" s="200"/>
      <c r="B88" s="195" t="s">
        <v>219</v>
      </c>
      <c r="C88" s="98">
        <v>56</v>
      </c>
      <c r="D88" s="99">
        <v>24.454545454545453</v>
      </c>
      <c r="E88" s="98">
        <v>50</v>
      </c>
      <c r="F88" s="99">
        <v>24.272727272727273</v>
      </c>
      <c r="G88" s="99">
        <v>11.25</v>
      </c>
      <c r="H88" s="99">
        <v>11.529411764705882</v>
      </c>
      <c r="I88" s="98">
        <v>6</v>
      </c>
      <c r="J88" s="99">
        <v>10.714285714285714</v>
      </c>
      <c r="K88" s="99">
        <v>26</v>
      </c>
    </row>
    <row r="89" spans="1:11" ht="9" customHeight="1" x14ac:dyDescent="0.15">
      <c r="A89" s="200"/>
      <c r="B89" s="199"/>
      <c r="C89" s="98"/>
      <c r="D89" s="99"/>
      <c r="E89" s="98"/>
      <c r="F89" s="99"/>
      <c r="G89" s="99"/>
      <c r="H89" s="99"/>
      <c r="I89" s="98"/>
      <c r="J89" s="99"/>
      <c r="K89" s="99"/>
    </row>
    <row r="90" spans="1:11" ht="9" customHeight="1" x14ac:dyDescent="0.15">
      <c r="A90" s="195" t="s">
        <v>239</v>
      </c>
      <c r="B90" s="195"/>
      <c r="C90" s="98">
        <v>55</v>
      </c>
      <c r="D90" s="99">
        <v>28.5</v>
      </c>
      <c r="E90" s="98">
        <v>46</v>
      </c>
      <c r="F90" s="99">
        <v>28.166666666666664</v>
      </c>
      <c r="G90" s="99">
        <v>13.333333333333334</v>
      </c>
      <c r="H90" s="99">
        <v>13.416666666666666</v>
      </c>
      <c r="I90" s="98">
        <v>9</v>
      </c>
      <c r="J90" s="99">
        <v>16.363636363636363</v>
      </c>
      <c r="K90" s="99">
        <v>30.75</v>
      </c>
    </row>
    <row r="91" spans="1:11" ht="9" customHeight="1" x14ac:dyDescent="0.15">
      <c r="A91" s="200"/>
      <c r="B91" s="195" t="s">
        <v>221</v>
      </c>
      <c r="C91" s="98">
        <v>10</v>
      </c>
      <c r="D91" s="99">
        <v>31.333333333333332</v>
      </c>
      <c r="E91" s="98">
        <v>5</v>
      </c>
      <c r="F91" s="99">
        <v>31.5</v>
      </c>
      <c r="G91" s="99">
        <v>20.5</v>
      </c>
      <c r="H91" s="99">
        <v>21</v>
      </c>
      <c r="I91" s="98">
        <v>5</v>
      </c>
      <c r="J91" s="99">
        <v>50</v>
      </c>
      <c r="K91" s="99">
        <v>31.25</v>
      </c>
    </row>
    <row r="92" spans="1:11" ht="9" customHeight="1" x14ac:dyDescent="0.15">
      <c r="A92" s="200"/>
      <c r="B92" s="195" t="s">
        <v>222</v>
      </c>
      <c r="C92" s="98">
        <v>19</v>
      </c>
      <c r="D92" s="99">
        <v>27.5</v>
      </c>
      <c r="E92" s="98">
        <v>17</v>
      </c>
      <c r="F92" s="99">
        <v>27.25</v>
      </c>
      <c r="G92" s="99">
        <v>10.916666666666666</v>
      </c>
      <c r="H92" s="99">
        <v>12.5</v>
      </c>
      <c r="I92" s="98">
        <v>2</v>
      </c>
      <c r="J92" s="99">
        <v>10.526315789473683</v>
      </c>
      <c r="K92" s="101" t="s">
        <v>1222</v>
      </c>
    </row>
    <row r="93" spans="1:11" ht="9" customHeight="1" x14ac:dyDescent="0.15">
      <c r="A93" s="200"/>
      <c r="B93" s="195" t="s">
        <v>223</v>
      </c>
      <c r="C93" s="98">
        <v>23</v>
      </c>
      <c r="D93" s="99">
        <v>28.125</v>
      </c>
      <c r="E93" s="98">
        <v>22</v>
      </c>
      <c r="F93" s="99">
        <v>28.25</v>
      </c>
      <c r="G93" s="99">
        <v>14</v>
      </c>
      <c r="H93" s="99">
        <v>14</v>
      </c>
      <c r="I93" s="98">
        <v>1</v>
      </c>
      <c r="J93" s="99">
        <v>4.3478260869565215</v>
      </c>
      <c r="K93" s="101" t="s">
        <v>1222</v>
      </c>
    </row>
    <row r="94" spans="1:11" ht="10.5" x14ac:dyDescent="0.15">
      <c r="A94" s="200"/>
      <c r="B94" s="198" t="s">
        <v>225</v>
      </c>
      <c r="C94" s="98">
        <v>3</v>
      </c>
      <c r="D94" s="99">
        <v>29.5</v>
      </c>
      <c r="E94" s="98">
        <v>2</v>
      </c>
      <c r="F94" s="101" t="s">
        <v>1222</v>
      </c>
      <c r="G94" s="101" t="s">
        <v>1222</v>
      </c>
      <c r="H94" s="101" t="s">
        <v>1222</v>
      </c>
      <c r="I94" s="98">
        <v>1</v>
      </c>
      <c r="J94" s="99">
        <v>33.333333333333329</v>
      </c>
      <c r="K94" s="101" t="s">
        <v>1222</v>
      </c>
    </row>
    <row r="95" spans="1:11" ht="9" customHeight="1" x14ac:dyDescent="0.15">
      <c r="A95" s="200"/>
      <c r="B95" s="199"/>
      <c r="C95" s="98"/>
      <c r="D95" s="99"/>
      <c r="E95" s="98"/>
      <c r="F95" s="99"/>
      <c r="G95" s="99"/>
      <c r="H95" s="99"/>
      <c r="I95" s="98"/>
      <c r="J95" s="99"/>
      <c r="K95" s="99"/>
    </row>
    <row r="96" spans="1:11" ht="9" customHeight="1" x14ac:dyDescent="0.15">
      <c r="A96" s="200"/>
      <c r="B96" s="207" t="s">
        <v>1227</v>
      </c>
      <c r="C96" s="98">
        <v>26647</v>
      </c>
      <c r="D96" s="99">
        <v>25.166036398014654</v>
      </c>
      <c r="E96" s="98">
        <v>25388</v>
      </c>
      <c r="F96" s="99">
        <v>25.082949308755758</v>
      </c>
      <c r="G96" s="99">
        <v>11.889430205464944</v>
      </c>
      <c r="H96" s="99">
        <v>12.87083230427266</v>
      </c>
      <c r="I96" s="98">
        <v>1259</v>
      </c>
      <c r="J96" s="99">
        <v>4.7247344916876193</v>
      </c>
      <c r="K96" s="99">
        <v>28.184684684684683</v>
      </c>
    </row>
    <row r="97" spans="1:11" ht="9" customHeight="1" x14ac:dyDescent="0.15">
      <c r="A97" s="206"/>
      <c r="B97" s="206"/>
      <c r="C97" s="206"/>
      <c r="D97" s="99"/>
      <c r="E97" s="99"/>
      <c r="F97" s="99"/>
      <c r="G97" s="99"/>
      <c r="H97" s="99"/>
      <c r="I97" s="98"/>
      <c r="J97" s="99"/>
      <c r="K97" s="99"/>
    </row>
    <row r="98" spans="1:11" ht="10.5" x14ac:dyDescent="0.15">
      <c r="B98" s="191"/>
      <c r="C98" s="194" t="s">
        <v>64</v>
      </c>
      <c r="D98" s="99"/>
      <c r="E98" s="99"/>
      <c r="F98" s="99"/>
      <c r="G98" s="99"/>
      <c r="H98" s="99"/>
      <c r="I98" s="98"/>
      <c r="J98" s="99"/>
      <c r="K98" s="99"/>
    </row>
    <row r="99" spans="1:11" ht="9" customHeight="1" x14ac:dyDescent="0.15">
      <c r="A99" s="200"/>
      <c r="B99" s="197"/>
      <c r="D99" s="99"/>
      <c r="E99" s="99"/>
      <c r="F99" s="99"/>
      <c r="G99" s="99"/>
      <c r="H99" s="99"/>
      <c r="I99" s="98"/>
      <c r="J99" s="99"/>
      <c r="K99" s="99"/>
    </row>
    <row r="100" spans="1:11" ht="9" customHeight="1" x14ac:dyDescent="0.15">
      <c r="A100" s="195" t="s">
        <v>112</v>
      </c>
      <c r="B100" s="195"/>
      <c r="C100" s="98">
        <v>1775</v>
      </c>
      <c r="D100" s="99">
        <v>33.560150375939848</v>
      </c>
      <c r="E100" s="98">
        <v>0</v>
      </c>
      <c r="F100" s="99">
        <v>0</v>
      </c>
      <c r="G100" s="99">
        <v>0</v>
      </c>
      <c r="H100" s="99">
        <v>0</v>
      </c>
      <c r="I100" s="98">
        <v>1775</v>
      </c>
      <c r="J100" s="99">
        <v>100</v>
      </c>
      <c r="K100" s="99">
        <v>33.560150375939848</v>
      </c>
    </row>
    <row r="101" spans="1:11" ht="9" customHeight="1" x14ac:dyDescent="0.15">
      <c r="A101" s="200"/>
      <c r="B101" s="195" t="s">
        <v>165</v>
      </c>
      <c r="C101" s="98">
        <v>67</v>
      </c>
      <c r="D101" s="99">
        <v>34.375</v>
      </c>
      <c r="E101" s="98">
        <v>0</v>
      </c>
      <c r="F101" s="99">
        <v>0</v>
      </c>
      <c r="G101" s="99">
        <v>0</v>
      </c>
      <c r="H101" s="99">
        <v>0</v>
      </c>
      <c r="I101" s="98">
        <v>67</v>
      </c>
      <c r="J101" s="99">
        <v>100</v>
      </c>
      <c r="K101" s="99">
        <v>34.375</v>
      </c>
    </row>
    <row r="102" spans="1:11" ht="9" customHeight="1" x14ac:dyDescent="0.15">
      <c r="A102" s="200"/>
      <c r="B102" s="195" t="s">
        <v>166</v>
      </c>
      <c r="C102" s="98">
        <v>107</v>
      </c>
      <c r="D102" s="99">
        <v>34.357142857142861</v>
      </c>
      <c r="E102" s="98">
        <v>0</v>
      </c>
      <c r="F102" s="99">
        <v>0</v>
      </c>
      <c r="G102" s="99">
        <v>0</v>
      </c>
      <c r="H102" s="99">
        <v>0</v>
      </c>
      <c r="I102" s="98">
        <v>107</v>
      </c>
      <c r="J102" s="99">
        <v>100</v>
      </c>
      <c r="K102" s="99">
        <v>34.357142857142861</v>
      </c>
    </row>
    <row r="103" spans="1:11" ht="9" customHeight="1" x14ac:dyDescent="0.15">
      <c r="A103" s="200"/>
      <c r="B103" s="195" t="s">
        <v>167</v>
      </c>
      <c r="C103" s="98">
        <v>77</v>
      </c>
      <c r="D103" s="99">
        <v>36.5</v>
      </c>
      <c r="E103" s="98">
        <v>0</v>
      </c>
      <c r="F103" s="99">
        <v>0</v>
      </c>
      <c r="G103" s="99">
        <v>0</v>
      </c>
      <c r="H103" s="99">
        <v>0</v>
      </c>
      <c r="I103" s="98">
        <v>77</v>
      </c>
      <c r="J103" s="99">
        <v>100</v>
      </c>
      <c r="K103" s="99">
        <v>36.5</v>
      </c>
    </row>
    <row r="104" spans="1:11" ht="9" customHeight="1" x14ac:dyDescent="0.15">
      <c r="A104" s="200"/>
      <c r="B104" s="195" t="s">
        <v>168</v>
      </c>
      <c r="C104" s="98">
        <v>213</v>
      </c>
      <c r="D104" s="99">
        <v>33.833333333333329</v>
      </c>
      <c r="E104" s="98">
        <v>0</v>
      </c>
      <c r="F104" s="99">
        <v>0</v>
      </c>
      <c r="G104" s="99">
        <v>0</v>
      </c>
      <c r="H104" s="99">
        <v>0</v>
      </c>
      <c r="I104" s="98">
        <v>213</v>
      </c>
      <c r="J104" s="99">
        <v>100</v>
      </c>
      <c r="K104" s="99">
        <v>33.833333333333329</v>
      </c>
    </row>
    <row r="105" spans="1:11" ht="9" customHeight="1" x14ac:dyDescent="0.15">
      <c r="A105" s="200"/>
      <c r="B105" s="195" t="s">
        <v>169</v>
      </c>
      <c r="C105" s="98">
        <v>415</v>
      </c>
      <c r="D105" s="99">
        <v>33.765625</v>
      </c>
      <c r="E105" s="98">
        <v>0</v>
      </c>
      <c r="F105" s="99">
        <v>0</v>
      </c>
      <c r="G105" s="99">
        <v>0</v>
      </c>
      <c r="H105" s="99">
        <v>0</v>
      </c>
      <c r="I105" s="98">
        <v>415</v>
      </c>
      <c r="J105" s="99">
        <v>100</v>
      </c>
      <c r="K105" s="99">
        <v>33.765625</v>
      </c>
    </row>
    <row r="106" spans="1:11" ht="9" customHeight="1" x14ac:dyDescent="0.15">
      <c r="A106" s="200"/>
      <c r="B106" s="195" t="s">
        <v>2385</v>
      </c>
      <c r="C106" s="98">
        <v>5</v>
      </c>
      <c r="D106" s="99">
        <v>38.5</v>
      </c>
      <c r="E106" s="98">
        <v>0</v>
      </c>
      <c r="F106" s="99">
        <v>0</v>
      </c>
      <c r="G106" s="99">
        <v>0</v>
      </c>
      <c r="H106" s="99">
        <v>0</v>
      </c>
      <c r="I106" s="98">
        <v>5</v>
      </c>
      <c r="J106" s="99">
        <v>100</v>
      </c>
      <c r="K106" s="99">
        <v>38.5</v>
      </c>
    </row>
    <row r="107" spans="1:11" ht="18" x14ac:dyDescent="0.15">
      <c r="A107" s="200"/>
      <c r="B107" s="198" t="s">
        <v>462</v>
      </c>
      <c r="C107" s="98">
        <v>134</v>
      </c>
      <c r="D107" s="99">
        <v>32</v>
      </c>
      <c r="E107" s="98">
        <v>0</v>
      </c>
      <c r="F107" s="99">
        <v>0</v>
      </c>
      <c r="G107" s="99">
        <v>0</v>
      </c>
      <c r="H107" s="99">
        <v>0</v>
      </c>
      <c r="I107" s="98">
        <v>134</v>
      </c>
      <c r="J107" s="99">
        <v>100</v>
      </c>
      <c r="K107" s="99">
        <v>32</v>
      </c>
    </row>
    <row r="108" spans="1:11" x14ac:dyDescent="0.15">
      <c r="A108" s="200"/>
      <c r="B108" s="198" t="s">
        <v>171</v>
      </c>
      <c r="C108" s="98">
        <v>38</v>
      </c>
      <c r="D108" s="99">
        <v>30.75</v>
      </c>
      <c r="E108" s="98">
        <v>0</v>
      </c>
      <c r="F108" s="99">
        <v>0</v>
      </c>
      <c r="G108" s="99">
        <v>0</v>
      </c>
      <c r="H108" s="99">
        <v>0</v>
      </c>
      <c r="I108" s="98">
        <v>38</v>
      </c>
      <c r="J108" s="99">
        <v>100</v>
      </c>
      <c r="K108" s="99">
        <v>30.75</v>
      </c>
    </row>
    <row r="109" spans="1:11" ht="18" customHeight="1" x14ac:dyDescent="0.15">
      <c r="A109" s="200"/>
      <c r="B109" s="198" t="s">
        <v>473</v>
      </c>
      <c r="C109" s="98">
        <v>237</v>
      </c>
      <c r="D109" s="99">
        <v>32.783333333333331</v>
      </c>
      <c r="E109" s="98">
        <v>0</v>
      </c>
      <c r="F109" s="99">
        <v>0</v>
      </c>
      <c r="G109" s="99">
        <v>0</v>
      </c>
      <c r="H109" s="99">
        <v>0</v>
      </c>
      <c r="I109" s="98">
        <v>237</v>
      </c>
      <c r="J109" s="99">
        <v>100</v>
      </c>
      <c r="K109" s="99">
        <v>32.783333333333331</v>
      </c>
    </row>
    <row r="110" spans="1:11" x14ac:dyDescent="0.15">
      <c r="A110" s="200"/>
      <c r="B110" s="198" t="s">
        <v>173</v>
      </c>
      <c r="C110" s="98">
        <v>135</v>
      </c>
      <c r="D110" s="99">
        <v>32.9</v>
      </c>
      <c r="E110" s="98">
        <v>0</v>
      </c>
      <c r="F110" s="99">
        <v>0</v>
      </c>
      <c r="G110" s="99">
        <v>0</v>
      </c>
      <c r="H110" s="99">
        <v>0</v>
      </c>
      <c r="I110" s="98">
        <v>135</v>
      </c>
      <c r="J110" s="99">
        <v>100</v>
      </c>
      <c r="K110" s="99">
        <v>32.9</v>
      </c>
    </row>
    <row r="111" spans="1:11" ht="9" customHeight="1" x14ac:dyDescent="0.15">
      <c r="A111" s="200"/>
      <c r="B111" s="195" t="s">
        <v>174</v>
      </c>
      <c r="C111" s="98">
        <v>59</v>
      </c>
      <c r="D111" s="99">
        <v>33.166666666666671</v>
      </c>
      <c r="E111" s="98">
        <v>0</v>
      </c>
      <c r="F111" s="99">
        <v>0</v>
      </c>
      <c r="G111" s="99">
        <v>0</v>
      </c>
      <c r="H111" s="99">
        <v>0</v>
      </c>
      <c r="I111" s="98">
        <v>59</v>
      </c>
      <c r="J111" s="99">
        <v>100</v>
      </c>
      <c r="K111" s="99">
        <v>33.166666666666671</v>
      </c>
    </row>
    <row r="112" spans="1:11" ht="9" customHeight="1" x14ac:dyDescent="0.15">
      <c r="A112" s="200"/>
      <c r="B112" s="195" t="s">
        <v>175</v>
      </c>
      <c r="C112" s="98">
        <v>26</v>
      </c>
      <c r="D112" s="99">
        <v>33.799999999999997</v>
      </c>
      <c r="E112" s="98">
        <v>0</v>
      </c>
      <c r="F112" s="99">
        <v>0</v>
      </c>
      <c r="G112" s="99">
        <v>0</v>
      </c>
      <c r="H112" s="99">
        <v>0</v>
      </c>
      <c r="I112" s="98">
        <v>26</v>
      </c>
      <c r="J112" s="99">
        <v>100</v>
      </c>
      <c r="K112" s="99">
        <v>33.799999999999997</v>
      </c>
    </row>
    <row r="113" spans="1:11" ht="9" customHeight="1" x14ac:dyDescent="0.15">
      <c r="A113" s="200"/>
      <c r="B113" s="195" t="s">
        <v>2386</v>
      </c>
      <c r="C113" s="98">
        <v>123</v>
      </c>
      <c r="D113" s="99">
        <v>34.388888888888886</v>
      </c>
      <c r="E113" s="98">
        <v>0</v>
      </c>
      <c r="F113" s="99">
        <v>0</v>
      </c>
      <c r="G113" s="99">
        <v>0</v>
      </c>
      <c r="H113" s="99">
        <v>0</v>
      </c>
      <c r="I113" s="98">
        <v>123</v>
      </c>
      <c r="J113" s="99">
        <v>100</v>
      </c>
      <c r="K113" s="99">
        <v>34.388888888888886</v>
      </c>
    </row>
    <row r="114" spans="1:11" ht="9" customHeight="1" x14ac:dyDescent="0.15">
      <c r="A114" s="200"/>
      <c r="B114" s="195" t="s">
        <v>176</v>
      </c>
      <c r="C114" s="98">
        <v>90</v>
      </c>
      <c r="D114" s="99">
        <v>34.75</v>
      </c>
      <c r="E114" s="98">
        <v>0</v>
      </c>
      <c r="F114" s="99">
        <v>0</v>
      </c>
      <c r="G114" s="99">
        <v>0</v>
      </c>
      <c r="H114" s="99">
        <v>0</v>
      </c>
      <c r="I114" s="98">
        <v>90</v>
      </c>
      <c r="J114" s="99">
        <v>100</v>
      </c>
      <c r="K114" s="99">
        <v>34.75</v>
      </c>
    </row>
    <row r="115" spans="1:11" ht="9" customHeight="1" x14ac:dyDescent="0.15">
      <c r="A115" s="200"/>
      <c r="B115" s="195" t="s">
        <v>2387</v>
      </c>
      <c r="C115" s="98">
        <v>2</v>
      </c>
      <c r="D115" s="101" t="s">
        <v>1222</v>
      </c>
      <c r="E115" s="98">
        <v>0</v>
      </c>
      <c r="F115" s="99">
        <v>0</v>
      </c>
      <c r="G115" s="99">
        <v>0</v>
      </c>
      <c r="H115" s="99">
        <v>0</v>
      </c>
      <c r="I115" s="98">
        <v>2</v>
      </c>
      <c r="J115" s="99">
        <v>100</v>
      </c>
      <c r="K115" s="101" t="s">
        <v>1222</v>
      </c>
    </row>
    <row r="116" spans="1:11" ht="9" customHeight="1" x14ac:dyDescent="0.15">
      <c r="A116" s="200"/>
      <c r="B116" s="195" t="s">
        <v>446</v>
      </c>
      <c r="C116" s="98">
        <v>47</v>
      </c>
      <c r="D116" s="99">
        <v>33.25</v>
      </c>
      <c r="E116" s="98">
        <v>0</v>
      </c>
      <c r="F116" s="99">
        <v>0</v>
      </c>
      <c r="G116" s="99">
        <v>0</v>
      </c>
      <c r="H116" s="99">
        <v>0</v>
      </c>
      <c r="I116" s="98">
        <v>47</v>
      </c>
      <c r="J116" s="99">
        <v>100</v>
      </c>
      <c r="K116" s="99">
        <v>33.25</v>
      </c>
    </row>
    <row r="117" spans="1:11" ht="9" customHeight="1" x14ac:dyDescent="0.15">
      <c r="A117" s="200"/>
      <c r="B117" s="199"/>
      <c r="C117" s="98"/>
      <c r="D117" s="99"/>
      <c r="E117" s="98"/>
      <c r="F117" s="99"/>
      <c r="G117" s="99"/>
      <c r="H117" s="99"/>
      <c r="I117" s="98"/>
      <c r="J117" s="99"/>
      <c r="K117" s="99"/>
    </row>
    <row r="118" spans="1:11" ht="9" customHeight="1" x14ac:dyDescent="0.15">
      <c r="A118" s="195" t="s">
        <v>113</v>
      </c>
      <c r="B118" s="195"/>
      <c r="C118" s="98">
        <v>145</v>
      </c>
      <c r="D118" s="99">
        <v>32.458333333333329</v>
      </c>
      <c r="E118" s="98">
        <v>0</v>
      </c>
      <c r="F118" s="99">
        <v>0</v>
      </c>
      <c r="G118" s="99">
        <v>0</v>
      </c>
      <c r="H118" s="99">
        <v>0</v>
      </c>
      <c r="I118" s="98">
        <v>145</v>
      </c>
      <c r="J118" s="99">
        <v>100</v>
      </c>
      <c r="K118" s="99">
        <v>32.458333333333329</v>
      </c>
    </row>
    <row r="119" spans="1:11" ht="9" customHeight="1" x14ac:dyDescent="0.15">
      <c r="A119" s="200"/>
      <c r="B119" s="199"/>
      <c r="C119" s="98"/>
      <c r="D119" s="99"/>
      <c r="E119" s="98"/>
      <c r="F119" s="99"/>
      <c r="G119" s="99"/>
      <c r="H119" s="99"/>
      <c r="I119" s="98"/>
      <c r="J119" s="99"/>
      <c r="K119" s="99"/>
    </row>
    <row r="120" spans="1:11" ht="9" customHeight="1" x14ac:dyDescent="0.15">
      <c r="A120" s="195" t="s">
        <v>178</v>
      </c>
      <c r="B120" s="195"/>
      <c r="C120" s="98">
        <v>3891</v>
      </c>
      <c r="D120" s="99">
        <v>31.349624060150376</v>
      </c>
      <c r="E120" s="98">
        <v>0</v>
      </c>
      <c r="F120" s="99">
        <v>0</v>
      </c>
      <c r="G120" s="99">
        <v>0</v>
      </c>
      <c r="H120" s="99">
        <v>0</v>
      </c>
      <c r="I120" s="98">
        <v>3891</v>
      </c>
      <c r="J120" s="99">
        <v>100</v>
      </c>
      <c r="K120" s="99">
        <v>31.349624060150376</v>
      </c>
    </row>
    <row r="121" spans="1:11" ht="18" x14ac:dyDescent="0.15">
      <c r="A121" s="200"/>
      <c r="B121" s="198" t="s">
        <v>1223</v>
      </c>
      <c r="C121" s="98">
        <v>89</v>
      </c>
      <c r="D121" s="99">
        <v>30.8125</v>
      </c>
      <c r="E121" s="98">
        <v>0</v>
      </c>
      <c r="F121" s="99">
        <v>0</v>
      </c>
      <c r="G121" s="99">
        <v>0</v>
      </c>
      <c r="H121" s="99">
        <v>0</v>
      </c>
      <c r="I121" s="98">
        <v>89</v>
      </c>
      <c r="J121" s="99">
        <v>100</v>
      </c>
      <c r="K121" s="99">
        <v>30.8125</v>
      </c>
    </row>
    <row r="122" spans="1:11" ht="9" customHeight="1" x14ac:dyDescent="0.15">
      <c r="A122" s="200"/>
      <c r="B122" s="195" t="s">
        <v>180</v>
      </c>
      <c r="C122" s="98">
        <v>5</v>
      </c>
      <c r="D122" s="99">
        <v>32.5</v>
      </c>
      <c r="E122" s="98">
        <v>0</v>
      </c>
      <c r="F122" s="99">
        <v>0</v>
      </c>
      <c r="G122" s="99">
        <v>0</v>
      </c>
      <c r="H122" s="99">
        <v>0</v>
      </c>
      <c r="I122" s="98">
        <v>5</v>
      </c>
      <c r="J122" s="99">
        <v>100</v>
      </c>
      <c r="K122" s="99">
        <v>32.5</v>
      </c>
    </row>
    <row r="123" spans="1:11" ht="9" customHeight="1" x14ac:dyDescent="0.15">
      <c r="A123" s="200"/>
      <c r="B123" s="195" t="s">
        <v>1586</v>
      </c>
      <c r="C123" s="98">
        <v>193</v>
      </c>
      <c r="D123" s="99">
        <v>33.1875</v>
      </c>
      <c r="E123" s="98">
        <v>0</v>
      </c>
      <c r="F123" s="99">
        <v>0</v>
      </c>
      <c r="G123" s="99">
        <v>0</v>
      </c>
      <c r="H123" s="99">
        <v>0</v>
      </c>
      <c r="I123" s="98">
        <v>193</v>
      </c>
      <c r="J123" s="99">
        <v>100</v>
      </c>
      <c r="K123" s="99">
        <v>33.1875</v>
      </c>
    </row>
    <row r="124" spans="1:11" ht="9" customHeight="1" x14ac:dyDescent="0.15">
      <c r="A124" s="200"/>
      <c r="B124" s="195" t="s">
        <v>2388</v>
      </c>
      <c r="C124" s="98">
        <v>314</v>
      </c>
      <c r="D124" s="99">
        <v>34.258064516129032</v>
      </c>
      <c r="E124" s="98">
        <v>0</v>
      </c>
      <c r="F124" s="99">
        <v>0</v>
      </c>
      <c r="G124" s="99">
        <v>0</v>
      </c>
      <c r="H124" s="99">
        <v>0</v>
      </c>
      <c r="I124" s="98">
        <v>314</v>
      </c>
      <c r="J124" s="99">
        <v>100</v>
      </c>
      <c r="K124" s="99">
        <v>34.258064516129032</v>
      </c>
    </row>
    <row r="125" spans="1:11" ht="9" customHeight="1" x14ac:dyDescent="0.15">
      <c r="A125" s="200"/>
      <c r="B125" s="195" t="s">
        <v>182</v>
      </c>
      <c r="C125" s="98">
        <v>27</v>
      </c>
      <c r="D125" s="99">
        <v>35.214285714285715</v>
      </c>
      <c r="E125" s="98">
        <v>0</v>
      </c>
      <c r="F125" s="99">
        <v>0</v>
      </c>
      <c r="G125" s="99">
        <v>0</v>
      </c>
      <c r="H125" s="99">
        <v>0</v>
      </c>
      <c r="I125" s="98">
        <v>27</v>
      </c>
      <c r="J125" s="99">
        <v>100</v>
      </c>
      <c r="K125" s="99">
        <v>35.214285714285715</v>
      </c>
    </row>
    <row r="126" spans="1:11" ht="9" customHeight="1" x14ac:dyDescent="0.15">
      <c r="A126" s="200"/>
      <c r="B126" s="195" t="s">
        <v>183</v>
      </c>
      <c r="C126" s="98">
        <v>1099</v>
      </c>
      <c r="D126" s="99">
        <v>30.190677966101696</v>
      </c>
      <c r="E126" s="98">
        <v>0</v>
      </c>
      <c r="F126" s="99">
        <v>0</v>
      </c>
      <c r="G126" s="99">
        <v>0</v>
      </c>
      <c r="H126" s="99">
        <v>0</v>
      </c>
      <c r="I126" s="98">
        <v>1099</v>
      </c>
      <c r="J126" s="99">
        <v>100</v>
      </c>
      <c r="K126" s="99">
        <v>30.190677966101696</v>
      </c>
    </row>
    <row r="127" spans="1:11" ht="9" customHeight="1" x14ac:dyDescent="0.15">
      <c r="A127" s="200"/>
      <c r="B127" s="195" t="s">
        <v>184</v>
      </c>
      <c r="C127" s="98">
        <v>24</v>
      </c>
      <c r="D127" s="99">
        <v>34</v>
      </c>
      <c r="E127" s="98">
        <v>0</v>
      </c>
      <c r="F127" s="99">
        <v>0</v>
      </c>
      <c r="G127" s="99">
        <v>0</v>
      </c>
      <c r="H127" s="99">
        <v>0</v>
      </c>
      <c r="I127" s="98">
        <v>24</v>
      </c>
      <c r="J127" s="99">
        <v>100</v>
      </c>
      <c r="K127" s="99">
        <v>34</v>
      </c>
    </row>
    <row r="128" spans="1:11" ht="9" customHeight="1" x14ac:dyDescent="0.15">
      <c r="A128" s="200"/>
      <c r="B128" s="195" t="s">
        <v>185</v>
      </c>
      <c r="C128" s="98">
        <v>1199</v>
      </c>
      <c r="D128" s="99">
        <v>30.96927374301676</v>
      </c>
      <c r="E128" s="98">
        <v>0</v>
      </c>
      <c r="F128" s="99">
        <v>0</v>
      </c>
      <c r="G128" s="99">
        <v>0</v>
      </c>
      <c r="H128" s="99">
        <v>0</v>
      </c>
      <c r="I128" s="98">
        <v>1199</v>
      </c>
      <c r="J128" s="99">
        <v>100</v>
      </c>
      <c r="K128" s="99">
        <v>30.96927374301676</v>
      </c>
    </row>
    <row r="129" spans="1:12" ht="18" x14ac:dyDescent="0.15">
      <c r="A129" s="200"/>
      <c r="B129" s="198" t="s">
        <v>2464</v>
      </c>
      <c r="C129" s="98">
        <v>63</v>
      </c>
      <c r="D129" s="99">
        <v>32.071428571428569</v>
      </c>
      <c r="E129" s="98">
        <v>0</v>
      </c>
      <c r="F129" s="99">
        <v>0</v>
      </c>
      <c r="G129" s="99">
        <v>0</v>
      </c>
      <c r="H129" s="99">
        <v>0</v>
      </c>
      <c r="I129" s="98">
        <v>63</v>
      </c>
      <c r="J129" s="99">
        <v>100</v>
      </c>
      <c r="K129" s="99">
        <v>32.071428571428569</v>
      </c>
    </row>
    <row r="130" spans="1:12" x14ac:dyDescent="0.15">
      <c r="A130" s="200"/>
      <c r="B130" s="198" t="s">
        <v>187</v>
      </c>
      <c r="C130" s="98">
        <v>467</v>
      </c>
      <c r="D130" s="99">
        <v>30.5546875</v>
      </c>
      <c r="E130" s="98">
        <v>0</v>
      </c>
      <c r="F130" s="99">
        <v>0</v>
      </c>
      <c r="G130" s="99">
        <v>0</v>
      </c>
      <c r="H130" s="99">
        <v>0</v>
      </c>
      <c r="I130" s="98">
        <v>467</v>
      </c>
      <c r="J130" s="99">
        <v>100</v>
      </c>
      <c r="K130" s="99">
        <v>30.5546875</v>
      </c>
    </row>
    <row r="131" spans="1:12" ht="9" customHeight="1" x14ac:dyDescent="0.15">
      <c r="A131" s="200"/>
      <c r="B131" s="195" t="s">
        <v>188</v>
      </c>
      <c r="C131" s="98">
        <v>374</v>
      </c>
      <c r="D131" s="99">
        <v>34.769230769230774</v>
      </c>
      <c r="E131" s="98">
        <v>0</v>
      </c>
      <c r="F131" s="99">
        <v>0</v>
      </c>
      <c r="G131" s="99">
        <v>0</v>
      </c>
      <c r="H131" s="99">
        <v>0</v>
      </c>
      <c r="I131" s="98">
        <v>374</v>
      </c>
      <c r="J131" s="99">
        <v>100</v>
      </c>
      <c r="K131" s="99">
        <v>34.769230769230774</v>
      </c>
    </row>
    <row r="132" spans="1:12" ht="9" customHeight="1" x14ac:dyDescent="0.15">
      <c r="A132" s="200"/>
      <c r="B132" s="195" t="s">
        <v>275</v>
      </c>
      <c r="C132" s="98">
        <v>37</v>
      </c>
      <c r="D132" s="99">
        <v>31.625</v>
      </c>
      <c r="E132" s="98">
        <v>0</v>
      </c>
      <c r="F132" s="99">
        <v>0</v>
      </c>
      <c r="G132" s="99">
        <v>0</v>
      </c>
      <c r="H132" s="99">
        <v>0</v>
      </c>
      <c r="I132" s="98">
        <v>37</v>
      </c>
      <c r="J132" s="99">
        <v>100</v>
      </c>
      <c r="K132" s="99">
        <v>31.625</v>
      </c>
    </row>
    <row r="133" spans="1:12" ht="9" customHeight="1" x14ac:dyDescent="0.15">
      <c r="A133" s="200"/>
      <c r="B133" s="199"/>
      <c r="C133" s="98"/>
      <c r="D133" s="99"/>
      <c r="E133" s="98"/>
      <c r="F133" s="99"/>
      <c r="G133" s="99"/>
      <c r="H133" s="99"/>
      <c r="I133" s="98"/>
      <c r="J133" s="99"/>
      <c r="K133" s="99"/>
    </row>
    <row r="134" spans="1:12" ht="9" customHeight="1" x14ac:dyDescent="0.2">
      <c r="A134" s="195" t="s">
        <v>237</v>
      </c>
      <c r="B134" s="195"/>
      <c r="C134" s="98">
        <v>7896</v>
      </c>
      <c r="D134" s="99">
        <v>29.833962264150944</v>
      </c>
      <c r="E134" s="98">
        <v>0</v>
      </c>
      <c r="F134" s="99">
        <v>0</v>
      </c>
      <c r="G134" s="99">
        <v>0</v>
      </c>
      <c r="H134" s="99">
        <v>0</v>
      </c>
      <c r="I134" s="98">
        <v>7896</v>
      </c>
      <c r="J134" s="99">
        <v>100</v>
      </c>
      <c r="K134" s="99">
        <v>29.833962264150944</v>
      </c>
      <c r="L134" s="176"/>
    </row>
    <row r="135" spans="1:12" ht="9" customHeight="1" x14ac:dyDescent="0.15">
      <c r="A135" s="200"/>
      <c r="B135" s="195" t="s">
        <v>190</v>
      </c>
      <c r="C135" s="98">
        <v>216</v>
      </c>
      <c r="D135" s="99">
        <v>30.40625</v>
      </c>
      <c r="E135" s="98">
        <v>0</v>
      </c>
      <c r="F135" s="99">
        <v>0</v>
      </c>
      <c r="G135" s="99">
        <v>0</v>
      </c>
      <c r="H135" s="99">
        <v>0</v>
      </c>
      <c r="I135" s="98">
        <v>216</v>
      </c>
      <c r="J135" s="99">
        <v>100</v>
      </c>
      <c r="K135" s="99">
        <v>30.40625</v>
      </c>
    </row>
    <row r="136" spans="1:12" ht="9" customHeight="1" x14ac:dyDescent="0.15">
      <c r="A136" s="200"/>
      <c r="B136" s="195" t="s">
        <v>191</v>
      </c>
      <c r="C136" s="98">
        <v>537</v>
      </c>
      <c r="D136" s="99">
        <v>29.137362637362635</v>
      </c>
      <c r="E136" s="98">
        <v>0</v>
      </c>
      <c r="F136" s="99">
        <v>0</v>
      </c>
      <c r="G136" s="99">
        <v>0</v>
      </c>
      <c r="H136" s="99">
        <v>0</v>
      </c>
      <c r="I136" s="98">
        <v>537</v>
      </c>
      <c r="J136" s="99">
        <v>100</v>
      </c>
      <c r="K136" s="99">
        <v>29.137362637362635</v>
      </c>
    </row>
    <row r="137" spans="1:12" ht="9" customHeight="1" x14ac:dyDescent="0.15">
      <c r="A137" s="200"/>
      <c r="B137" s="195" t="s">
        <v>192</v>
      </c>
      <c r="C137" s="98">
        <v>1682</v>
      </c>
      <c r="D137" s="99">
        <v>29.607638888888889</v>
      </c>
      <c r="E137" s="98">
        <v>0</v>
      </c>
      <c r="F137" s="99">
        <v>0</v>
      </c>
      <c r="G137" s="99">
        <v>0</v>
      </c>
      <c r="H137" s="99">
        <v>0</v>
      </c>
      <c r="I137" s="98">
        <v>1682</v>
      </c>
      <c r="J137" s="99">
        <v>100</v>
      </c>
      <c r="K137" s="99">
        <v>29.607638888888889</v>
      </c>
    </row>
    <row r="138" spans="1:12" ht="9" customHeight="1" x14ac:dyDescent="0.15">
      <c r="A138" s="200"/>
      <c r="B138" s="195" t="s">
        <v>193</v>
      </c>
      <c r="C138" s="98">
        <v>2342</v>
      </c>
      <c r="D138" s="99">
        <v>29.442260442260441</v>
      </c>
      <c r="E138" s="98">
        <v>0</v>
      </c>
      <c r="F138" s="99">
        <v>0</v>
      </c>
      <c r="G138" s="99">
        <v>0</v>
      </c>
      <c r="H138" s="99">
        <v>0</v>
      </c>
      <c r="I138" s="98">
        <v>2342</v>
      </c>
      <c r="J138" s="99">
        <v>100</v>
      </c>
      <c r="K138" s="99">
        <v>29.442260442260441</v>
      </c>
    </row>
    <row r="139" spans="1:12" ht="9" customHeight="1" x14ac:dyDescent="0.15">
      <c r="A139" s="200"/>
      <c r="B139" s="195" t="s">
        <v>194</v>
      </c>
      <c r="C139" s="98">
        <v>360</v>
      </c>
      <c r="D139" s="99">
        <v>29.934426229508198</v>
      </c>
      <c r="E139" s="98">
        <v>0</v>
      </c>
      <c r="F139" s="99">
        <v>0</v>
      </c>
      <c r="G139" s="99">
        <v>0</v>
      </c>
      <c r="H139" s="99">
        <v>0</v>
      </c>
      <c r="I139" s="98">
        <v>360</v>
      </c>
      <c r="J139" s="99">
        <v>100</v>
      </c>
      <c r="K139" s="99">
        <v>29.934426229508198</v>
      </c>
    </row>
    <row r="140" spans="1:12" ht="9" customHeight="1" x14ac:dyDescent="0.15">
      <c r="A140" s="200"/>
      <c r="B140" s="195" t="s">
        <v>195</v>
      </c>
      <c r="C140" s="98">
        <v>2277</v>
      </c>
      <c r="D140" s="99">
        <v>30.328787878787878</v>
      </c>
      <c r="E140" s="98">
        <v>0</v>
      </c>
      <c r="F140" s="99">
        <v>0</v>
      </c>
      <c r="G140" s="99">
        <v>0</v>
      </c>
      <c r="H140" s="99">
        <v>0</v>
      </c>
      <c r="I140" s="98">
        <v>2277</v>
      </c>
      <c r="J140" s="99">
        <v>100</v>
      </c>
      <c r="K140" s="99">
        <v>30.328787878787878</v>
      </c>
    </row>
    <row r="141" spans="1:12" ht="9" customHeight="1" x14ac:dyDescent="0.15">
      <c r="A141" s="200"/>
      <c r="B141" s="195" t="s">
        <v>196</v>
      </c>
      <c r="C141" s="98">
        <v>330</v>
      </c>
      <c r="D141" s="99">
        <v>30.733333333333334</v>
      </c>
      <c r="E141" s="98">
        <v>0</v>
      </c>
      <c r="F141" s="99">
        <v>0</v>
      </c>
      <c r="G141" s="99">
        <v>0</v>
      </c>
      <c r="H141" s="99">
        <v>0</v>
      </c>
      <c r="I141" s="98">
        <v>330</v>
      </c>
      <c r="J141" s="99">
        <v>100</v>
      </c>
      <c r="K141" s="99">
        <v>30.733333333333334</v>
      </c>
    </row>
    <row r="142" spans="1:12" ht="9" customHeight="1" x14ac:dyDescent="0.15">
      <c r="A142" s="200"/>
      <c r="B142" s="195" t="s">
        <v>197</v>
      </c>
      <c r="C142" s="98">
        <v>152</v>
      </c>
      <c r="D142" s="99">
        <v>32.647058823529413</v>
      </c>
      <c r="E142" s="98">
        <v>0</v>
      </c>
      <c r="F142" s="99">
        <v>0</v>
      </c>
      <c r="G142" s="99">
        <v>0</v>
      </c>
      <c r="H142" s="99">
        <v>0</v>
      </c>
      <c r="I142" s="98">
        <v>152</v>
      </c>
      <c r="J142" s="99">
        <v>100</v>
      </c>
      <c r="K142" s="99">
        <v>32.647058823529413</v>
      </c>
    </row>
    <row r="143" spans="1:12" ht="9" customHeight="1" x14ac:dyDescent="0.15">
      <c r="A143" s="200"/>
      <c r="B143" s="191"/>
      <c r="C143" s="98"/>
      <c r="D143" s="99"/>
      <c r="E143" s="98"/>
      <c r="F143" s="99"/>
      <c r="G143" s="99"/>
      <c r="H143" s="99"/>
      <c r="I143" s="98"/>
      <c r="J143" s="99"/>
      <c r="K143" s="99"/>
    </row>
    <row r="144" spans="1:12" ht="9" customHeight="1" x14ac:dyDescent="0.15">
      <c r="A144" s="200"/>
      <c r="B144" s="191"/>
      <c r="C144" s="98"/>
      <c r="D144" s="99"/>
      <c r="E144" s="98"/>
      <c r="F144" s="99"/>
      <c r="G144" s="99"/>
      <c r="H144" s="99"/>
      <c r="I144" s="98"/>
      <c r="J144" s="99"/>
      <c r="K144" s="99"/>
    </row>
    <row r="145" spans="1:13" ht="9" customHeight="1" x14ac:dyDescent="0.15">
      <c r="A145" s="200"/>
      <c r="B145" s="191"/>
      <c r="C145" s="98"/>
      <c r="D145" s="99"/>
      <c r="E145" s="98"/>
      <c r="F145" s="99"/>
      <c r="G145" s="99"/>
      <c r="H145" s="99"/>
      <c r="I145" s="98"/>
      <c r="J145" s="99"/>
      <c r="K145" s="99"/>
    </row>
    <row r="146" spans="1:13" s="204" customFormat="1" ht="8.25" customHeight="1" x14ac:dyDescent="0.15">
      <c r="A146" s="202" t="s">
        <v>727</v>
      </c>
      <c r="B146" s="178"/>
      <c r="C146" s="61"/>
      <c r="D146" s="99"/>
      <c r="E146" s="99"/>
      <c r="F146" s="99"/>
      <c r="G146" s="99"/>
      <c r="H146" s="99"/>
      <c r="I146" s="98"/>
      <c r="J146" s="99"/>
      <c r="K146" s="99"/>
      <c r="L146" s="203"/>
      <c r="M146" s="203"/>
    </row>
    <row r="147" spans="1:13" ht="9" customHeight="1" x14ac:dyDescent="0.15">
      <c r="A147" s="205" t="s">
        <v>1225</v>
      </c>
      <c r="B147" s="191"/>
      <c r="C147" s="98"/>
      <c r="D147" s="99"/>
      <c r="E147" s="99"/>
      <c r="F147" s="99"/>
      <c r="G147" s="99"/>
      <c r="H147" s="99"/>
      <c r="I147" s="98"/>
      <c r="J147" s="99"/>
      <c r="K147" s="99"/>
    </row>
    <row r="148" spans="1:13" x14ac:dyDescent="0.15">
      <c r="A148" s="200"/>
      <c r="B148" s="191"/>
      <c r="C148" s="98"/>
      <c r="D148" s="99"/>
      <c r="E148" s="99"/>
      <c r="F148" s="99"/>
      <c r="G148" s="99"/>
      <c r="H148" s="99"/>
      <c r="I148" s="98"/>
      <c r="J148" s="99"/>
      <c r="K148" s="99"/>
    </row>
    <row r="149" spans="1:13" ht="9" customHeight="1" x14ac:dyDescent="0.15">
      <c r="A149" s="206" t="s">
        <v>2379</v>
      </c>
      <c r="B149" s="191"/>
      <c r="C149" s="98"/>
      <c r="D149" s="99"/>
      <c r="E149" s="99"/>
      <c r="F149" s="99"/>
      <c r="G149" s="99"/>
      <c r="H149" s="99"/>
      <c r="I149" s="98"/>
      <c r="J149" s="99"/>
      <c r="K149" s="99"/>
    </row>
    <row r="150" spans="1:13" ht="9" customHeight="1" x14ac:dyDescent="0.15">
      <c r="A150" s="200"/>
      <c r="B150" s="191"/>
      <c r="C150" s="194" t="s">
        <v>1228</v>
      </c>
      <c r="D150" s="99"/>
      <c r="E150" s="99"/>
      <c r="F150" s="99"/>
      <c r="G150" s="99"/>
      <c r="H150" s="99"/>
      <c r="I150" s="98"/>
      <c r="J150" s="99"/>
      <c r="K150" s="99"/>
    </row>
    <row r="151" spans="1:13" ht="9" customHeight="1" x14ac:dyDescent="0.15">
      <c r="A151" s="200"/>
      <c r="B151" s="191"/>
      <c r="C151" s="98"/>
      <c r="D151" s="99"/>
      <c r="E151" s="99"/>
      <c r="F151" s="99"/>
      <c r="G151" s="99"/>
      <c r="H151" s="99"/>
      <c r="I151" s="98"/>
      <c r="J151" s="99"/>
      <c r="K151" s="99"/>
    </row>
    <row r="152" spans="1:13" ht="9" customHeight="1" x14ac:dyDescent="0.15">
      <c r="A152" s="195" t="s">
        <v>238</v>
      </c>
      <c r="B152" s="195"/>
      <c r="C152" s="98">
        <v>8753</v>
      </c>
      <c r="D152" s="99">
        <v>29.545303867403312</v>
      </c>
      <c r="E152" s="98">
        <v>0</v>
      </c>
      <c r="F152" s="99">
        <v>0</v>
      </c>
      <c r="G152" s="99">
        <v>0</v>
      </c>
      <c r="H152" s="99">
        <v>0</v>
      </c>
      <c r="I152" s="98">
        <v>8753</v>
      </c>
      <c r="J152" s="99">
        <v>100</v>
      </c>
      <c r="K152" s="99">
        <v>29.545303867403312</v>
      </c>
    </row>
    <row r="153" spans="1:13" ht="9" customHeight="1" x14ac:dyDescent="0.15">
      <c r="A153" s="200"/>
      <c r="B153" s="195" t="s">
        <v>199</v>
      </c>
      <c r="C153" s="98">
        <v>188</v>
      </c>
      <c r="D153" s="99">
        <v>32.5</v>
      </c>
      <c r="E153" s="98">
        <v>0</v>
      </c>
      <c r="F153" s="99">
        <v>0</v>
      </c>
      <c r="G153" s="99">
        <v>0</v>
      </c>
      <c r="H153" s="99">
        <v>0</v>
      </c>
      <c r="I153" s="98">
        <v>188</v>
      </c>
      <c r="J153" s="99">
        <v>100</v>
      </c>
      <c r="K153" s="99">
        <v>32.5</v>
      </c>
    </row>
    <row r="154" spans="1:13" ht="9" customHeight="1" x14ac:dyDescent="0.15">
      <c r="A154" s="200"/>
      <c r="B154" s="195" t="s">
        <v>200</v>
      </c>
      <c r="C154" s="98">
        <v>7514</v>
      </c>
      <c r="D154" s="99">
        <v>29.566084788029926</v>
      </c>
      <c r="E154" s="98">
        <v>0</v>
      </c>
      <c r="F154" s="99">
        <v>0</v>
      </c>
      <c r="G154" s="99">
        <v>0</v>
      </c>
      <c r="H154" s="99">
        <v>0</v>
      </c>
      <c r="I154" s="98">
        <v>7514</v>
      </c>
      <c r="J154" s="99">
        <v>100</v>
      </c>
      <c r="K154" s="99">
        <v>29.566084788029926</v>
      </c>
    </row>
    <row r="155" spans="1:13" ht="9" customHeight="1" x14ac:dyDescent="0.15">
      <c r="A155" s="200"/>
      <c r="B155" s="195" t="s">
        <v>201</v>
      </c>
      <c r="C155" s="98">
        <v>1051</v>
      </c>
      <c r="D155" s="99">
        <v>28.884</v>
      </c>
      <c r="E155" s="98">
        <v>0</v>
      </c>
      <c r="F155" s="99">
        <v>0</v>
      </c>
      <c r="G155" s="99">
        <v>0</v>
      </c>
      <c r="H155" s="99">
        <v>0</v>
      </c>
      <c r="I155" s="98">
        <v>1051</v>
      </c>
      <c r="J155" s="99">
        <v>100</v>
      </c>
      <c r="K155" s="99">
        <v>28.884</v>
      </c>
    </row>
    <row r="156" spans="1:13" ht="9" customHeight="1" x14ac:dyDescent="0.15">
      <c r="A156" s="200"/>
      <c r="B156" s="199"/>
      <c r="C156" s="98"/>
      <c r="D156" s="99"/>
      <c r="E156" s="98"/>
      <c r="F156" s="99"/>
      <c r="G156" s="99"/>
      <c r="H156" s="99"/>
      <c r="I156" s="98"/>
      <c r="J156" s="99"/>
      <c r="K156" s="99"/>
    </row>
    <row r="157" spans="1:13" ht="9" customHeight="1" x14ac:dyDescent="0.15">
      <c r="A157" s="195" t="s">
        <v>1224</v>
      </c>
      <c r="B157" s="195"/>
      <c r="C157" s="98"/>
      <c r="D157" s="99"/>
      <c r="E157" s="98"/>
      <c r="F157" s="99"/>
      <c r="G157" s="99"/>
      <c r="H157" s="99"/>
      <c r="I157" s="98"/>
      <c r="J157" s="99"/>
      <c r="K157" s="99"/>
    </row>
    <row r="158" spans="1:13" ht="9" customHeight="1" x14ac:dyDescent="0.15">
      <c r="A158" s="201" t="s">
        <v>129</v>
      </c>
      <c r="B158" s="195"/>
      <c r="C158" s="98">
        <v>901</v>
      </c>
      <c r="D158" s="99">
        <v>31.005555555555556</v>
      </c>
      <c r="E158" s="98">
        <v>0</v>
      </c>
      <c r="F158" s="99">
        <v>0</v>
      </c>
      <c r="G158" s="99">
        <v>0</v>
      </c>
      <c r="H158" s="99">
        <v>0</v>
      </c>
      <c r="I158" s="98">
        <v>901</v>
      </c>
      <c r="J158" s="99">
        <v>100</v>
      </c>
      <c r="K158" s="99">
        <v>31.005555555555556</v>
      </c>
    </row>
    <row r="159" spans="1:13" ht="9" customHeight="1" x14ac:dyDescent="0.15">
      <c r="A159" s="200"/>
      <c r="B159" s="195" t="s">
        <v>129</v>
      </c>
      <c r="C159" s="98">
        <v>434</v>
      </c>
      <c r="D159" s="99">
        <v>30.254545454545454</v>
      </c>
      <c r="E159" s="98">
        <v>0</v>
      </c>
      <c r="F159" s="99">
        <v>0</v>
      </c>
      <c r="G159" s="99">
        <v>0</v>
      </c>
      <c r="H159" s="99">
        <v>0</v>
      </c>
      <c r="I159" s="98">
        <v>434</v>
      </c>
      <c r="J159" s="99">
        <v>100</v>
      </c>
      <c r="K159" s="99">
        <v>30.254545454545454</v>
      </c>
    </row>
    <row r="160" spans="1:13" ht="9" customHeight="1" x14ac:dyDescent="0.15">
      <c r="A160" s="200"/>
      <c r="B160" s="195" t="s">
        <v>203</v>
      </c>
      <c r="C160" s="98">
        <v>22</v>
      </c>
      <c r="D160" s="99">
        <v>33</v>
      </c>
      <c r="E160" s="98">
        <v>0</v>
      </c>
      <c r="F160" s="99">
        <v>0</v>
      </c>
      <c r="G160" s="99">
        <v>0</v>
      </c>
      <c r="H160" s="99">
        <v>0</v>
      </c>
      <c r="I160" s="98">
        <v>22</v>
      </c>
      <c r="J160" s="99">
        <v>100</v>
      </c>
      <c r="K160" s="99">
        <v>33</v>
      </c>
    </row>
    <row r="161" spans="1:11" ht="18" x14ac:dyDescent="0.15">
      <c r="A161" s="200"/>
      <c r="B161" s="198" t="s">
        <v>575</v>
      </c>
      <c r="C161" s="98">
        <v>297</v>
      </c>
      <c r="D161" s="99">
        <v>31.565789473684209</v>
      </c>
      <c r="E161" s="98">
        <v>0</v>
      </c>
      <c r="F161" s="99">
        <v>0</v>
      </c>
      <c r="G161" s="99">
        <v>0</v>
      </c>
      <c r="H161" s="99">
        <v>0</v>
      </c>
      <c r="I161" s="98">
        <v>297</v>
      </c>
      <c r="J161" s="99">
        <v>100</v>
      </c>
      <c r="K161" s="99">
        <v>31.565789473684209</v>
      </c>
    </row>
    <row r="162" spans="1:11" ht="9" customHeight="1" x14ac:dyDescent="0.15">
      <c r="A162" s="200"/>
      <c r="B162" s="195" t="s">
        <v>205</v>
      </c>
      <c r="C162" s="98">
        <v>71</v>
      </c>
      <c r="D162" s="99">
        <v>33.083333333333329</v>
      </c>
      <c r="E162" s="98">
        <v>0</v>
      </c>
      <c r="F162" s="99">
        <v>0</v>
      </c>
      <c r="G162" s="99">
        <v>0</v>
      </c>
      <c r="H162" s="99">
        <v>0</v>
      </c>
      <c r="I162" s="98">
        <v>71</v>
      </c>
      <c r="J162" s="99">
        <v>100</v>
      </c>
      <c r="K162" s="99">
        <v>33.083333333333329</v>
      </c>
    </row>
    <row r="163" spans="1:11" ht="9" customHeight="1" x14ac:dyDescent="0.15">
      <c r="A163" s="200"/>
      <c r="B163" s="195" t="s">
        <v>206</v>
      </c>
      <c r="C163" s="98">
        <v>77</v>
      </c>
      <c r="D163" s="99">
        <v>31.055555555555557</v>
      </c>
      <c r="E163" s="98">
        <v>0</v>
      </c>
      <c r="F163" s="99">
        <v>0</v>
      </c>
      <c r="G163" s="99">
        <v>0</v>
      </c>
      <c r="H163" s="99">
        <v>0</v>
      </c>
      <c r="I163" s="98">
        <v>77</v>
      </c>
      <c r="J163" s="99">
        <v>100</v>
      </c>
      <c r="K163" s="99">
        <v>31.055555555555557</v>
      </c>
    </row>
    <row r="164" spans="1:11" ht="9" customHeight="1" x14ac:dyDescent="0.15">
      <c r="A164" s="200"/>
      <c r="B164" s="199"/>
      <c r="C164" s="98"/>
      <c r="D164" s="99"/>
      <c r="E164" s="98"/>
      <c r="F164" s="99"/>
      <c r="G164" s="99"/>
      <c r="H164" s="99"/>
      <c r="I164" s="98"/>
      <c r="J164" s="99"/>
      <c r="K164" s="99"/>
    </row>
    <row r="165" spans="1:11" ht="9" customHeight="1" x14ac:dyDescent="0.15">
      <c r="A165" s="195" t="s">
        <v>207</v>
      </c>
      <c r="B165" s="195"/>
      <c r="C165" s="98">
        <v>4560</v>
      </c>
      <c r="D165" s="99">
        <v>31.83089430894309</v>
      </c>
      <c r="E165" s="98">
        <v>0</v>
      </c>
      <c r="F165" s="99">
        <v>0</v>
      </c>
      <c r="G165" s="99">
        <v>0</v>
      </c>
      <c r="H165" s="99">
        <v>0</v>
      </c>
      <c r="I165" s="98">
        <v>4560</v>
      </c>
      <c r="J165" s="99">
        <v>100</v>
      </c>
      <c r="K165" s="99">
        <v>31.83089430894309</v>
      </c>
    </row>
    <row r="166" spans="1:11" ht="9" customHeight="1" x14ac:dyDescent="0.15">
      <c r="A166" s="200"/>
      <c r="B166" s="195" t="s">
        <v>208</v>
      </c>
      <c r="C166" s="98">
        <v>111</v>
      </c>
      <c r="D166" s="99">
        <v>32.291666666666671</v>
      </c>
      <c r="E166" s="98">
        <v>0</v>
      </c>
      <c r="F166" s="99">
        <v>0</v>
      </c>
      <c r="G166" s="99">
        <v>0</v>
      </c>
      <c r="H166" s="99">
        <v>0</v>
      </c>
      <c r="I166" s="98">
        <v>111</v>
      </c>
      <c r="J166" s="99">
        <v>100</v>
      </c>
      <c r="K166" s="99">
        <v>32.291666666666671</v>
      </c>
    </row>
    <row r="167" spans="1:11" ht="9" customHeight="1" x14ac:dyDescent="0.15">
      <c r="A167" s="200"/>
      <c r="B167" s="195" t="s">
        <v>209</v>
      </c>
      <c r="C167" s="98">
        <v>62</v>
      </c>
      <c r="D167" s="99">
        <v>31.25</v>
      </c>
      <c r="E167" s="98">
        <v>0</v>
      </c>
      <c r="F167" s="99">
        <v>0</v>
      </c>
      <c r="G167" s="99">
        <v>0</v>
      </c>
      <c r="H167" s="99">
        <v>0</v>
      </c>
      <c r="I167" s="98">
        <v>62</v>
      </c>
      <c r="J167" s="99">
        <v>100</v>
      </c>
      <c r="K167" s="99">
        <v>31.25</v>
      </c>
    </row>
    <row r="168" spans="1:11" ht="9" customHeight="1" x14ac:dyDescent="0.15">
      <c r="A168" s="200"/>
      <c r="B168" s="195" t="s">
        <v>210</v>
      </c>
      <c r="C168" s="98">
        <v>1738</v>
      </c>
      <c r="D168" s="99">
        <v>31.8125</v>
      </c>
      <c r="E168" s="98">
        <v>0</v>
      </c>
      <c r="F168" s="99">
        <v>0</v>
      </c>
      <c r="G168" s="99">
        <v>0</v>
      </c>
      <c r="H168" s="99">
        <v>0</v>
      </c>
      <c r="I168" s="98">
        <v>1738</v>
      </c>
      <c r="J168" s="99">
        <v>100</v>
      </c>
      <c r="K168" s="99">
        <v>31.8125</v>
      </c>
    </row>
    <row r="169" spans="1:11" ht="9" customHeight="1" x14ac:dyDescent="0.15">
      <c r="A169" s="200"/>
      <c r="B169" s="195" t="s">
        <v>211</v>
      </c>
      <c r="C169" s="98">
        <v>833</v>
      </c>
      <c r="D169" s="99">
        <v>31.540909090909089</v>
      </c>
      <c r="E169" s="98">
        <v>0</v>
      </c>
      <c r="F169" s="99">
        <v>0</v>
      </c>
      <c r="G169" s="99">
        <v>0</v>
      </c>
      <c r="H169" s="99">
        <v>0</v>
      </c>
      <c r="I169" s="98">
        <v>833</v>
      </c>
      <c r="J169" s="99">
        <v>100</v>
      </c>
      <c r="K169" s="99">
        <v>31.540909090909089</v>
      </c>
    </row>
    <row r="170" spans="1:11" ht="9" customHeight="1" x14ac:dyDescent="0.15">
      <c r="A170" s="200"/>
      <c r="B170" s="195" t="s">
        <v>212</v>
      </c>
      <c r="C170" s="98">
        <v>143</v>
      </c>
      <c r="D170" s="99">
        <v>32.71875</v>
      </c>
      <c r="E170" s="98">
        <v>0</v>
      </c>
      <c r="F170" s="99">
        <v>0</v>
      </c>
      <c r="G170" s="99">
        <v>0</v>
      </c>
      <c r="H170" s="99">
        <v>0</v>
      </c>
      <c r="I170" s="98">
        <v>143</v>
      </c>
      <c r="J170" s="99">
        <v>100</v>
      </c>
      <c r="K170" s="99">
        <v>32.71875</v>
      </c>
    </row>
    <row r="171" spans="1:11" ht="9" customHeight="1" x14ac:dyDescent="0.15">
      <c r="A171" s="200"/>
      <c r="B171" s="195" t="s">
        <v>213</v>
      </c>
      <c r="C171" s="98">
        <v>96</v>
      </c>
      <c r="D171" s="99">
        <v>38.166666666666671</v>
      </c>
      <c r="E171" s="98">
        <v>0</v>
      </c>
      <c r="F171" s="99">
        <v>0</v>
      </c>
      <c r="G171" s="99">
        <v>0</v>
      </c>
      <c r="H171" s="99">
        <v>0</v>
      </c>
      <c r="I171" s="98">
        <v>96</v>
      </c>
      <c r="J171" s="99">
        <v>100</v>
      </c>
      <c r="K171" s="99">
        <v>38.166666666666671</v>
      </c>
    </row>
    <row r="172" spans="1:11" ht="9" customHeight="1" x14ac:dyDescent="0.15">
      <c r="A172" s="200"/>
      <c r="B172" s="195" t="s">
        <v>214</v>
      </c>
      <c r="C172" s="98">
        <v>59</v>
      </c>
      <c r="D172" s="99">
        <v>34.916666666666671</v>
      </c>
      <c r="E172" s="98">
        <v>0</v>
      </c>
      <c r="F172" s="99">
        <v>0</v>
      </c>
      <c r="G172" s="99">
        <v>0</v>
      </c>
      <c r="H172" s="99">
        <v>0</v>
      </c>
      <c r="I172" s="98">
        <v>59</v>
      </c>
      <c r="J172" s="99">
        <v>100</v>
      </c>
      <c r="K172" s="99">
        <v>34.916666666666671</v>
      </c>
    </row>
    <row r="173" spans="1:11" ht="9" customHeight="1" x14ac:dyDescent="0.15">
      <c r="A173" s="200"/>
      <c r="B173" s="195" t="s">
        <v>215</v>
      </c>
      <c r="C173" s="98">
        <v>357</v>
      </c>
      <c r="D173" s="99">
        <v>32.402439024390247</v>
      </c>
      <c r="E173" s="98">
        <v>0</v>
      </c>
      <c r="F173" s="99">
        <v>0</v>
      </c>
      <c r="G173" s="99">
        <v>0</v>
      </c>
      <c r="H173" s="99">
        <v>0</v>
      </c>
      <c r="I173" s="98">
        <v>357</v>
      </c>
      <c r="J173" s="99">
        <v>100</v>
      </c>
      <c r="K173" s="99">
        <v>32.402439024390247</v>
      </c>
    </row>
    <row r="174" spans="1:11" ht="9" customHeight="1" x14ac:dyDescent="0.15">
      <c r="A174" s="200"/>
      <c r="B174" s="195" t="s">
        <v>216</v>
      </c>
      <c r="C174" s="98">
        <v>39</v>
      </c>
      <c r="D174" s="99">
        <v>30.8125</v>
      </c>
      <c r="E174" s="98">
        <v>0</v>
      </c>
      <c r="F174" s="99">
        <v>0</v>
      </c>
      <c r="G174" s="99">
        <v>0</v>
      </c>
      <c r="H174" s="99">
        <v>0</v>
      </c>
      <c r="I174" s="98">
        <v>39</v>
      </c>
      <c r="J174" s="99">
        <v>100</v>
      </c>
      <c r="K174" s="99">
        <v>30.8125</v>
      </c>
    </row>
    <row r="175" spans="1:11" ht="18" x14ac:dyDescent="0.15">
      <c r="A175" s="200"/>
      <c r="B175" s="198" t="s">
        <v>2465</v>
      </c>
      <c r="C175" s="98">
        <v>18</v>
      </c>
      <c r="D175" s="99">
        <v>30.666666666666664</v>
      </c>
      <c r="E175" s="98">
        <v>0</v>
      </c>
      <c r="F175" s="99">
        <v>0</v>
      </c>
      <c r="G175" s="99">
        <v>0</v>
      </c>
      <c r="H175" s="99">
        <v>0</v>
      </c>
      <c r="I175" s="98">
        <v>18</v>
      </c>
      <c r="J175" s="99">
        <v>100</v>
      </c>
      <c r="K175" s="99">
        <v>30.666666666666664</v>
      </c>
    </row>
    <row r="176" spans="1:11" ht="9" customHeight="1" x14ac:dyDescent="0.15">
      <c r="A176" s="200"/>
      <c r="B176" s="195" t="s">
        <v>218</v>
      </c>
      <c r="C176" s="98">
        <v>910</v>
      </c>
      <c r="D176" s="99">
        <v>31.556701030927837</v>
      </c>
      <c r="E176" s="98">
        <v>0</v>
      </c>
      <c r="F176" s="99">
        <v>0</v>
      </c>
      <c r="G176" s="99">
        <v>0</v>
      </c>
      <c r="H176" s="99">
        <v>0</v>
      </c>
      <c r="I176" s="98">
        <v>910</v>
      </c>
      <c r="J176" s="99">
        <v>100</v>
      </c>
      <c r="K176" s="99">
        <v>31.556701030927837</v>
      </c>
    </row>
    <row r="177" spans="1:12" ht="9" customHeight="1" x14ac:dyDescent="0.15">
      <c r="A177" s="200"/>
      <c r="B177" s="195" t="s">
        <v>219</v>
      </c>
      <c r="C177" s="98">
        <v>194</v>
      </c>
      <c r="D177" s="99">
        <v>30.8</v>
      </c>
      <c r="E177" s="98">
        <v>0</v>
      </c>
      <c r="F177" s="99">
        <v>0</v>
      </c>
      <c r="G177" s="99">
        <v>0</v>
      </c>
      <c r="H177" s="99">
        <v>0</v>
      </c>
      <c r="I177" s="98">
        <v>194</v>
      </c>
      <c r="J177" s="99">
        <v>100</v>
      </c>
      <c r="K177" s="99">
        <v>30.8</v>
      </c>
    </row>
    <row r="178" spans="1:12" ht="9" customHeight="1" x14ac:dyDescent="0.15">
      <c r="A178" s="200"/>
      <c r="B178" s="195"/>
      <c r="C178" s="98"/>
      <c r="D178" s="99"/>
      <c r="E178" s="98"/>
      <c r="F178" s="99"/>
      <c r="G178" s="99"/>
      <c r="H178" s="99"/>
      <c r="I178" s="98"/>
      <c r="J178" s="99"/>
      <c r="K178" s="99"/>
    </row>
    <row r="179" spans="1:12" ht="9" customHeight="1" x14ac:dyDescent="0.2">
      <c r="A179" s="195" t="s">
        <v>239</v>
      </c>
      <c r="B179" s="195"/>
      <c r="C179" s="98">
        <v>230</v>
      </c>
      <c r="D179" s="99">
        <v>35.799999999999997</v>
      </c>
      <c r="E179" s="98">
        <v>0</v>
      </c>
      <c r="F179" s="99">
        <v>0</v>
      </c>
      <c r="G179" s="99">
        <v>0</v>
      </c>
      <c r="H179" s="99">
        <v>0</v>
      </c>
      <c r="I179" s="98">
        <v>230</v>
      </c>
      <c r="J179" s="99">
        <v>100</v>
      </c>
      <c r="K179" s="99">
        <v>35.799999999999997</v>
      </c>
      <c r="L179" s="176"/>
    </row>
    <row r="180" spans="1:12" ht="9" customHeight="1" x14ac:dyDescent="0.15">
      <c r="A180" s="200"/>
      <c r="B180" s="195" t="s">
        <v>221</v>
      </c>
      <c r="C180" s="98">
        <v>137</v>
      </c>
      <c r="D180" s="99">
        <v>36.299999999999997</v>
      </c>
      <c r="E180" s="98">
        <v>0</v>
      </c>
      <c r="F180" s="99">
        <v>0</v>
      </c>
      <c r="G180" s="99">
        <v>0</v>
      </c>
      <c r="H180" s="99">
        <v>0</v>
      </c>
      <c r="I180" s="98">
        <v>137</v>
      </c>
      <c r="J180" s="99">
        <v>100</v>
      </c>
      <c r="K180" s="99">
        <v>36.299999999999997</v>
      </c>
    </row>
    <row r="181" spans="1:12" ht="9" customHeight="1" x14ac:dyDescent="0.15">
      <c r="A181" s="200"/>
      <c r="B181" s="195" t="s">
        <v>222</v>
      </c>
      <c r="C181" s="98">
        <v>5</v>
      </c>
      <c r="D181" s="99">
        <v>39.375</v>
      </c>
      <c r="E181" s="98">
        <v>0</v>
      </c>
      <c r="F181" s="99">
        <v>0</v>
      </c>
      <c r="G181" s="99">
        <v>0</v>
      </c>
      <c r="H181" s="99">
        <v>0</v>
      </c>
      <c r="I181" s="98">
        <v>5</v>
      </c>
      <c r="J181" s="99">
        <v>100</v>
      </c>
      <c r="K181" s="99">
        <v>39.375</v>
      </c>
    </row>
    <row r="182" spans="1:12" ht="9" customHeight="1" x14ac:dyDescent="0.15">
      <c r="A182" s="200"/>
      <c r="B182" s="195" t="s">
        <v>223</v>
      </c>
      <c r="C182" s="98">
        <v>9</v>
      </c>
      <c r="D182" s="99">
        <v>34.75</v>
      </c>
      <c r="E182" s="98">
        <v>0</v>
      </c>
      <c r="F182" s="99">
        <v>0</v>
      </c>
      <c r="G182" s="99">
        <v>0</v>
      </c>
      <c r="H182" s="99">
        <v>0</v>
      </c>
      <c r="I182" s="98">
        <v>9</v>
      </c>
      <c r="J182" s="99">
        <v>100</v>
      </c>
      <c r="K182" s="99">
        <v>34.75</v>
      </c>
    </row>
    <row r="183" spans="1:12" ht="18" x14ac:dyDescent="0.15">
      <c r="A183" s="200"/>
      <c r="B183" s="198" t="s">
        <v>657</v>
      </c>
      <c r="C183" s="98">
        <v>25</v>
      </c>
      <c r="D183" s="99">
        <v>34.5</v>
      </c>
      <c r="E183" s="98">
        <v>0</v>
      </c>
      <c r="F183" s="99">
        <v>0</v>
      </c>
      <c r="G183" s="99">
        <v>0</v>
      </c>
      <c r="H183" s="99">
        <v>0</v>
      </c>
      <c r="I183" s="98">
        <v>25</v>
      </c>
      <c r="J183" s="99">
        <v>100</v>
      </c>
      <c r="K183" s="99">
        <v>34.5</v>
      </c>
    </row>
    <row r="184" spans="1:12" ht="9" customHeight="1" x14ac:dyDescent="0.15">
      <c r="A184" s="200"/>
      <c r="B184" s="195" t="s">
        <v>225</v>
      </c>
      <c r="C184" s="98">
        <v>54</v>
      </c>
      <c r="D184" s="99">
        <v>34.833333333333329</v>
      </c>
      <c r="E184" s="98">
        <v>0</v>
      </c>
      <c r="F184" s="99">
        <v>0</v>
      </c>
      <c r="G184" s="99">
        <v>0</v>
      </c>
      <c r="H184" s="99">
        <v>0</v>
      </c>
      <c r="I184" s="98">
        <v>54</v>
      </c>
      <c r="J184" s="99">
        <v>100</v>
      </c>
      <c r="K184" s="99">
        <v>34.833333333333329</v>
      </c>
    </row>
    <row r="185" spans="1:12" ht="9" customHeight="1" x14ac:dyDescent="0.15">
      <c r="B185" s="199"/>
      <c r="C185" s="98"/>
      <c r="D185" s="99"/>
      <c r="E185" s="98"/>
      <c r="F185" s="99"/>
      <c r="G185" s="99"/>
      <c r="H185" s="99"/>
      <c r="I185" s="98"/>
      <c r="J185" s="99"/>
      <c r="K185" s="99"/>
    </row>
    <row r="186" spans="1:12" ht="18" customHeight="1" x14ac:dyDescent="0.15">
      <c r="A186" s="861" t="s">
        <v>1229</v>
      </c>
      <c r="B186" s="862"/>
      <c r="C186" s="98">
        <v>2</v>
      </c>
      <c r="D186" s="101" t="s">
        <v>1222</v>
      </c>
      <c r="E186" s="98">
        <v>0</v>
      </c>
      <c r="F186" s="99">
        <v>0</v>
      </c>
      <c r="G186" s="99">
        <v>0</v>
      </c>
      <c r="H186" s="99">
        <v>0</v>
      </c>
      <c r="I186" s="98">
        <v>2</v>
      </c>
      <c r="J186" s="99">
        <v>100</v>
      </c>
      <c r="K186" s="101" t="s">
        <v>1222</v>
      </c>
    </row>
    <row r="187" spans="1:12" ht="9" customHeight="1" x14ac:dyDescent="0.15">
      <c r="A187" s="200"/>
      <c r="B187" s="199"/>
      <c r="C187" s="98"/>
      <c r="D187" s="99"/>
      <c r="E187" s="98"/>
      <c r="F187" s="99"/>
      <c r="G187" s="99"/>
      <c r="H187" s="99"/>
      <c r="I187" s="98"/>
      <c r="J187" s="99"/>
      <c r="K187" s="99"/>
    </row>
    <row r="188" spans="1:12" ht="9" customHeight="1" x14ac:dyDescent="0.2">
      <c r="B188" s="207" t="s">
        <v>1227</v>
      </c>
      <c r="C188" s="98">
        <v>28153</v>
      </c>
      <c r="D188" s="99">
        <v>30.586369156041286</v>
      </c>
      <c r="E188" s="98">
        <v>0</v>
      </c>
      <c r="F188" s="99">
        <v>0</v>
      </c>
      <c r="G188" s="99">
        <v>0</v>
      </c>
      <c r="H188" s="99">
        <v>0</v>
      </c>
      <c r="I188" s="98">
        <v>28153</v>
      </c>
      <c r="J188" s="99">
        <v>100</v>
      </c>
      <c r="K188" s="99">
        <v>30.586369156041286</v>
      </c>
      <c r="L188" s="176"/>
    </row>
    <row r="189" spans="1:12" ht="9" customHeight="1" x14ac:dyDescent="0.15">
      <c r="D189" s="99"/>
      <c r="E189" s="99"/>
      <c r="F189" s="99"/>
      <c r="G189" s="99"/>
      <c r="H189" s="99"/>
      <c r="I189" s="98"/>
      <c r="J189" s="99"/>
      <c r="K189" s="99"/>
    </row>
    <row r="190" spans="1:12" ht="9" customHeight="1" x14ac:dyDescent="0.15">
      <c r="B190" s="197"/>
      <c r="C190" s="208" t="s">
        <v>1230</v>
      </c>
      <c r="D190" s="99"/>
      <c r="E190" s="99"/>
      <c r="F190" s="99"/>
      <c r="G190" s="99"/>
      <c r="H190" s="99"/>
      <c r="I190" s="98"/>
      <c r="J190" s="99"/>
      <c r="K190" s="99"/>
    </row>
    <row r="191" spans="1:12" ht="9" customHeight="1" x14ac:dyDescent="0.15">
      <c r="A191" s="200"/>
      <c r="B191" s="197"/>
      <c r="D191" s="99"/>
      <c r="E191" s="99"/>
      <c r="F191" s="99"/>
      <c r="G191" s="99"/>
      <c r="H191" s="99"/>
      <c r="I191" s="98"/>
      <c r="J191" s="99"/>
      <c r="K191" s="99"/>
    </row>
    <row r="192" spans="1:12" ht="9" customHeight="1" x14ac:dyDescent="0.15">
      <c r="A192" s="195" t="s">
        <v>112</v>
      </c>
      <c r="B192" s="195"/>
      <c r="C192" s="98">
        <v>5913</v>
      </c>
      <c r="D192" s="99">
        <v>23.633928571428569</v>
      </c>
      <c r="E192" s="98">
        <v>3794</v>
      </c>
      <c r="F192" s="99">
        <v>22.900558659217879</v>
      </c>
      <c r="G192" s="99">
        <v>7.1742671009771986</v>
      </c>
      <c r="H192" s="99">
        <v>8.192922374429223</v>
      </c>
      <c r="I192" s="98">
        <v>2119</v>
      </c>
      <c r="J192" s="99">
        <v>35.836292913918484</v>
      </c>
      <c r="K192" s="99">
        <v>24.704241071428569</v>
      </c>
    </row>
    <row r="193" spans="1:12" ht="9" customHeight="1" x14ac:dyDescent="0.15">
      <c r="A193" s="200"/>
      <c r="B193" s="195" t="s">
        <v>165</v>
      </c>
      <c r="C193" s="98">
        <v>1641</v>
      </c>
      <c r="D193" s="99">
        <v>23.363117870722434</v>
      </c>
      <c r="E193" s="98">
        <v>928</v>
      </c>
      <c r="F193" s="99">
        <v>22.196629213483146</v>
      </c>
      <c r="G193" s="99">
        <v>6.1948717948717951</v>
      </c>
      <c r="H193" s="99">
        <v>6.916666666666667</v>
      </c>
      <c r="I193" s="98">
        <v>713</v>
      </c>
      <c r="J193" s="99">
        <v>43.449116392443635</v>
      </c>
      <c r="K193" s="99">
        <v>24.579545454545453</v>
      </c>
    </row>
    <row r="194" spans="1:12" ht="9" customHeight="1" x14ac:dyDescent="0.15">
      <c r="A194" s="200"/>
      <c r="B194" s="195" t="s">
        <v>166</v>
      </c>
      <c r="C194" s="98">
        <v>166</v>
      </c>
      <c r="D194" s="99">
        <v>23.868421052631579</v>
      </c>
      <c r="E194" s="98">
        <v>94</v>
      </c>
      <c r="F194" s="99">
        <v>23.38095238095238</v>
      </c>
      <c r="G194" s="99">
        <v>9.1199999999999992</v>
      </c>
      <c r="H194" s="99">
        <v>9.6818181818181817</v>
      </c>
      <c r="I194" s="98">
        <v>72</v>
      </c>
      <c r="J194" s="99">
        <v>43.373493975903614</v>
      </c>
      <c r="K194" s="99">
        <v>24.727272727272727</v>
      </c>
    </row>
    <row r="195" spans="1:12" ht="9" customHeight="1" x14ac:dyDescent="0.15">
      <c r="A195" s="200"/>
      <c r="B195" s="195" t="s">
        <v>167</v>
      </c>
      <c r="C195" s="98">
        <v>170</v>
      </c>
      <c r="D195" s="99">
        <v>22.814814814814817</v>
      </c>
      <c r="E195" s="98">
        <v>138</v>
      </c>
      <c r="F195" s="99">
        <v>22.647058823529413</v>
      </c>
      <c r="G195" s="99">
        <v>8.7428571428571438</v>
      </c>
      <c r="H195" s="99">
        <v>9.1538461538461533</v>
      </c>
      <c r="I195" s="98">
        <v>32</v>
      </c>
      <c r="J195" s="99">
        <v>18.823529411764707</v>
      </c>
      <c r="K195" s="99">
        <v>24.333333333333336</v>
      </c>
    </row>
    <row r="196" spans="1:12" ht="9" customHeight="1" x14ac:dyDescent="0.15">
      <c r="A196" s="200"/>
      <c r="B196" s="195" t="s">
        <v>168</v>
      </c>
      <c r="C196" s="98">
        <v>5</v>
      </c>
      <c r="D196" s="99">
        <v>23.25</v>
      </c>
      <c r="E196" s="98">
        <v>3</v>
      </c>
      <c r="F196" s="99">
        <v>22.5</v>
      </c>
      <c r="G196" s="99">
        <v>7.5</v>
      </c>
      <c r="H196" s="99">
        <v>8.25</v>
      </c>
      <c r="I196" s="98">
        <v>2</v>
      </c>
      <c r="J196" s="99">
        <v>40</v>
      </c>
      <c r="K196" s="101" t="s">
        <v>1222</v>
      </c>
    </row>
    <row r="197" spans="1:12" ht="9" customHeight="1" x14ac:dyDescent="0.15">
      <c r="A197" s="200"/>
      <c r="B197" s="195" t="s">
        <v>169</v>
      </c>
      <c r="C197" s="98">
        <v>206</v>
      </c>
      <c r="D197" s="99">
        <v>24.212121212121211</v>
      </c>
      <c r="E197" s="98">
        <v>176</v>
      </c>
      <c r="F197" s="99">
        <v>23.933333333333334</v>
      </c>
      <c r="G197" s="99">
        <v>9.3333333333333339</v>
      </c>
      <c r="H197" s="99">
        <v>10.380952380952381</v>
      </c>
      <c r="I197" s="98">
        <v>30</v>
      </c>
      <c r="J197" s="99">
        <v>14.563106796116504</v>
      </c>
      <c r="K197" s="99">
        <v>25.666666666666664</v>
      </c>
    </row>
    <row r="198" spans="1:12" ht="18" customHeight="1" x14ac:dyDescent="0.15">
      <c r="A198" s="200"/>
      <c r="B198" s="198" t="s">
        <v>473</v>
      </c>
      <c r="C198" s="98">
        <v>3153</v>
      </c>
      <c r="D198" s="99">
        <v>23.712653778558874</v>
      </c>
      <c r="E198" s="98">
        <v>2111</v>
      </c>
      <c r="F198" s="99">
        <v>23.079831932773111</v>
      </c>
      <c r="G198" s="99">
        <v>6.9914596273291929</v>
      </c>
      <c r="H198" s="99">
        <v>8.2788844621513942</v>
      </c>
      <c r="I198" s="98">
        <v>1042</v>
      </c>
      <c r="J198" s="99">
        <v>33.047890897557878</v>
      </c>
      <c r="K198" s="99">
        <v>24.714285714285715</v>
      </c>
    </row>
    <row r="199" spans="1:12" ht="9" customHeight="1" x14ac:dyDescent="0.15">
      <c r="A199" s="200"/>
      <c r="B199" s="195" t="s">
        <v>173</v>
      </c>
      <c r="C199" s="98">
        <v>550</v>
      </c>
      <c r="D199" s="99">
        <v>23.882352941176471</v>
      </c>
      <c r="E199" s="98">
        <v>332</v>
      </c>
      <c r="F199" s="99">
        <v>23.106666666666669</v>
      </c>
      <c r="G199" s="99">
        <v>8.3035714285714288</v>
      </c>
      <c r="H199" s="99">
        <v>9.2562499999999996</v>
      </c>
      <c r="I199" s="98">
        <v>218</v>
      </c>
      <c r="J199" s="99">
        <v>39.636363636363633</v>
      </c>
      <c r="K199" s="99">
        <v>24.868852459016395</v>
      </c>
    </row>
    <row r="200" spans="1:12" x14ac:dyDescent="0.15">
      <c r="A200" s="200"/>
      <c r="B200" s="198" t="s">
        <v>174</v>
      </c>
      <c r="C200" s="98">
        <v>16</v>
      </c>
      <c r="D200" s="99">
        <v>23.6</v>
      </c>
      <c r="E200" s="98">
        <v>11</v>
      </c>
      <c r="F200" s="99">
        <v>23.125</v>
      </c>
      <c r="G200" s="99">
        <v>5.9</v>
      </c>
      <c r="H200" s="99">
        <v>6.625</v>
      </c>
      <c r="I200" s="98">
        <v>5</v>
      </c>
      <c r="J200" s="99">
        <v>31.25</v>
      </c>
      <c r="K200" s="99">
        <v>27.5</v>
      </c>
    </row>
    <row r="201" spans="1:12" ht="9" customHeight="1" x14ac:dyDescent="0.15">
      <c r="A201" s="200"/>
      <c r="B201" s="195" t="s">
        <v>175</v>
      </c>
      <c r="C201" s="98">
        <v>1</v>
      </c>
      <c r="D201" s="101" t="s">
        <v>1222</v>
      </c>
      <c r="E201" s="98">
        <v>1</v>
      </c>
      <c r="F201" s="101" t="s">
        <v>1222</v>
      </c>
      <c r="G201" s="101" t="s">
        <v>1222</v>
      </c>
      <c r="H201" s="101" t="s">
        <v>1222</v>
      </c>
      <c r="I201" s="98">
        <v>0</v>
      </c>
      <c r="J201" s="99">
        <v>0</v>
      </c>
      <c r="K201" s="99">
        <v>0</v>
      </c>
    </row>
    <row r="202" spans="1:12" ht="9" customHeight="1" x14ac:dyDescent="0.15">
      <c r="A202" s="200"/>
      <c r="B202" s="195" t="s">
        <v>2386</v>
      </c>
      <c r="C202" s="98">
        <v>2</v>
      </c>
      <c r="D202" s="101" t="s">
        <v>1222</v>
      </c>
      <c r="E202" s="98">
        <v>0</v>
      </c>
      <c r="F202" s="99">
        <v>0</v>
      </c>
      <c r="G202" s="99">
        <v>0</v>
      </c>
      <c r="H202" s="99">
        <v>0</v>
      </c>
      <c r="I202" s="98">
        <v>2</v>
      </c>
      <c r="J202" s="99">
        <v>100</v>
      </c>
      <c r="K202" s="101" t="s">
        <v>1222</v>
      </c>
    </row>
    <row r="203" spans="1:12" ht="9" customHeight="1" x14ac:dyDescent="0.15">
      <c r="A203" s="200"/>
      <c r="B203" s="195" t="s">
        <v>2387</v>
      </c>
      <c r="C203" s="98">
        <v>1</v>
      </c>
      <c r="D203" s="101" t="s">
        <v>1222</v>
      </c>
      <c r="E203" s="98">
        <v>0</v>
      </c>
      <c r="F203" s="99">
        <v>0</v>
      </c>
      <c r="G203" s="99">
        <v>0</v>
      </c>
      <c r="H203" s="99">
        <v>0</v>
      </c>
      <c r="I203" s="98">
        <v>1</v>
      </c>
      <c r="J203" s="99">
        <v>100</v>
      </c>
      <c r="K203" s="101" t="s">
        <v>1222</v>
      </c>
    </row>
    <row r="204" spans="1:12" ht="9" customHeight="1" x14ac:dyDescent="0.15">
      <c r="A204" s="200"/>
      <c r="B204" s="195" t="s">
        <v>446</v>
      </c>
      <c r="C204" s="98">
        <v>2</v>
      </c>
      <c r="D204" s="101" t="s">
        <v>1222</v>
      </c>
      <c r="E204" s="98">
        <v>0</v>
      </c>
      <c r="F204" s="99">
        <v>0</v>
      </c>
      <c r="G204" s="99">
        <v>0</v>
      </c>
      <c r="H204" s="99">
        <v>0</v>
      </c>
      <c r="I204" s="98">
        <v>2</v>
      </c>
      <c r="J204" s="99">
        <v>100</v>
      </c>
      <c r="K204" s="101" t="s">
        <v>1222</v>
      </c>
    </row>
    <row r="205" spans="1:12" ht="9" customHeight="1" x14ac:dyDescent="0.15">
      <c r="A205" s="200"/>
      <c r="B205" s="199"/>
      <c r="C205" s="98"/>
      <c r="D205" s="99"/>
      <c r="E205" s="98"/>
      <c r="F205" s="99"/>
      <c r="G205" s="99"/>
      <c r="H205" s="99"/>
      <c r="I205" s="98"/>
      <c r="J205" s="99"/>
      <c r="K205" s="101"/>
    </row>
    <row r="206" spans="1:12" ht="9" customHeight="1" x14ac:dyDescent="0.15">
      <c r="A206" s="195" t="s">
        <v>113</v>
      </c>
      <c r="B206" s="195"/>
      <c r="C206" s="98">
        <v>230</v>
      </c>
      <c r="D206" s="99">
        <v>24.130434782608695</v>
      </c>
      <c r="E206" s="98">
        <v>138</v>
      </c>
      <c r="F206" s="99">
        <v>23.545454545454547</v>
      </c>
      <c r="G206" s="99">
        <v>8.5</v>
      </c>
      <c r="H206" s="99">
        <v>9.6896551724137936</v>
      </c>
      <c r="I206" s="98">
        <v>92</v>
      </c>
      <c r="J206" s="99">
        <v>40</v>
      </c>
      <c r="K206" s="99">
        <v>25</v>
      </c>
    </row>
    <row r="207" spans="1:12" ht="9" customHeight="1" x14ac:dyDescent="0.15">
      <c r="A207" s="200"/>
      <c r="B207" s="199"/>
      <c r="C207" s="98"/>
      <c r="D207" s="99"/>
      <c r="E207" s="98"/>
      <c r="F207" s="99"/>
      <c r="G207" s="99"/>
      <c r="H207" s="99"/>
      <c r="I207" s="98"/>
      <c r="J207" s="99"/>
      <c r="K207" s="99"/>
    </row>
    <row r="208" spans="1:12" ht="9" customHeight="1" x14ac:dyDescent="0.2">
      <c r="A208" s="195" t="s">
        <v>178</v>
      </c>
      <c r="B208" s="195"/>
      <c r="C208" s="98">
        <v>3168</v>
      </c>
      <c r="D208" s="99">
        <v>23.862068965517242</v>
      </c>
      <c r="E208" s="98">
        <v>1657</v>
      </c>
      <c r="F208" s="99">
        <v>23.117768595041323</v>
      </c>
      <c r="G208" s="99">
        <v>7.6541916167664672</v>
      </c>
      <c r="H208" s="99">
        <v>8.6340057636887604</v>
      </c>
      <c r="I208" s="98">
        <v>1511</v>
      </c>
      <c r="J208" s="99">
        <v>47.695707070707073</v>
      </c>
      <c r="K208" s="99">
        <v>24.536144578313255</v>
      </c>
      <c r="L208" s="176"/>
    </row>
    <row r="209" spans="1:13" x14ac:dyDescent="0.15">
      <c r="A209" s="200"/>
      <c r="B209" s="198" t="s">
        <v>2388</v>
      </c>
      <c r="C209" s="98">
        <v>181</v>
      </c>
      <c r="D209" s="99">
        <v>24.113636363636363</v>
      </c>
      <c r="E209" s="98">
        <v>155</v>
      </c>
      <c r="F209" s="99">
        <v>23.862500000000001</v>
      </c>
      <c r="G209" s="99">
        <v>8.8333333333333339</v>
      </c>
      <c r="H209" s="99">
        <v>9.8023255813953494</v>
      </c>
      <c r="I209" s="98">
        <v>26</v>
      </c>
      <c r="J209" s="99">
        <v>14.3646408839779</v>
      </c>
      <c r="K209" s="99">
        <v>30</v>
      </c>
    </row>
    <row r="210" spans="1:13" ht="9" customHeight="1" x14ac:dyDescent="0.15">
      <c r="A210" s="200"/>
      <c r="B210" s="195" t="s">
        <v>185</v>
      </c>
      <c r="C210" s="98">
        <v>38</v>
      </c>
      <c r="D210" s="99">
        <v>26</v>
      </c>
      <c r="E210" s="98">
        <v>36</v>
      </c>
      <c r="F210" s="99">
        <v>26</v>
      </c>
      <c r="G210" s="99">
        <v>8.2857142857142865</v>
      </c>
      <c r="H210" s="99">
        <v>9.9285714285714288</v>
      </c>
      <c r="I210" s="98">
        <v>2</v>
      </c>
      <c r="J210" s="99">
        <v>5.2631578947368416</v>
      </c>
      <c r="K210" s="101" t="s">
        <v>1222</v>
      </c>
    </row>
    <row r="211" spans="1:13" ht="9" customHeight="1" x14ac:dyDescent="0.15">
      <c r="A211" s="200"/>
      <c r="B211" s="195" t="s">
        <v>187</v>
      </c>
      <c r="C211" s="98">
        <v>25</v>
      </c>
      <c r="D211" s="99">
        <v>23.6875</v>
      </c>
      <c r="E211" s="98">
        <v>25</v>
      </c>
      <c r="F211" s="99">
        <v>23.6875</v>
      </c>
      <c r="G211" s="99">
        <v>9.7307692307692299</v>
      </c>
      <c r="H211" s="99">
        <v>10.75</v>
      </c>
      <c r="I211" s="98">
        <v>0</v>
      </c>
      <c r="J211" s="99">
        <v>0</v>
      </c>
      <c r="K211" s="99">
        <v>0</v>
      </c>
    </row>
    <row r="212" spans="1:13" ht="9" customHeight="1" x14ac:dyDescent="0.15">
      <c r="A212" s="200"/>
      <c r="B212" s="195" t="s">
        <v>188</v>
      </c>
      <c r="C212" s="98">
        <v>2924</v>
      </c>
      <c r="D212" s="99">
        <v>23.833333333333336</v>
      </c>
      <c r="E212" s="98">
        <v>1441</v>
      </c>
      <c r="F212" s="99">
        <v>22.932389937106919</v>
      </c>
      <c r="G212" s="99">
        <v>7.4621993127147768</v>
      </c>
      <c r="H212" s="99">
        <v>8.4251592356687901</v>
      </c>
      <c r="I212" s="98">
        <v>1483</v>
      </c>
      <c r="J212" s="99">
        <v>50.718194254445969</v>
      </c>
      <c r="K212" s="99">
        <v>24.510162601626014</v>
      </c>
    </row>
    <row r="213" spans="1:13" ht="9" customHeight="1" x14ac:dyDescent="0.2">
      <c r="A213" s="200"/>
      <c r="B213" s="201"/>
      <c r="C213" s="98"/>
      <c r="D213" s="99"/>
      <c r="E213" s="98"/>
      <c r="F213" s="99"/>
      <c r="G213" s="99"/>
      <c r="H213" s="99"/>
      <c r="I213" s="98"/>
      <c r="J213" s="99"/>
      <c r="K213" s="99"/>
      <c r="L213" s="176"/>
    </row>
    <row r="214" spans="1:13" ht="9" customHeight="1" x14ac:dyDescent="0.2">
      <c r="A214" s="200"/>
      <c r="B214" s="201"/>
      <c r="C214" s="98"/>
      <c r="D214" s="99"/>
      <c r="E214" s="98"/>
      <c r="F214" s="99"/>
      <c r="G214" s="99"/>
      <c r="H214" s="99"/>
      <c r="I214" s="98"/>
      <c r="J214" s="99"/>
      <c r="K214" s="99"/>
      <c r="L214" s="176"/>
    </row>
    <row r="215" spans="1:13" s="204" customFormat="1" ht="11.25" customHeight="1" x14ac:dyDescent="0.15">
      <c r="A215" s="202" t="s">
        <v>727</v>
      </c>
      <c r="B215" s="178"/>
      <c r="C215" s="61"/>
      <c r="D215" s="99"/>
      <c r="E215" s="99"/>
      <c r="F215" s="99"/>
      <c r="G215" s="99"/>
      <c r="H215" s="99"/>
      <c r="I215" s="98"/>
      <c r="J215" s="99"/>
      <c r="K215" s="99"/>
      <c r="L215" s="203"/>
      <c r="M215" s="203"/>
    </row>
    <row r="216" spans="1:13" ht="9" customHeight="1" x14ac:dyDescent="0.15">
      <c r="A216" s="205" t="s">
        <v>1225</v>
      </c>
      <c r="B216" s="191"/>
      <c r="C216" s="98"/>
      <c r="D216" s="99"/>
      <c r="E216" s="99"/>
      <c r="F216" s="99"/>
      <c r="G216" s="99"/>
      <c r="H216" s="99"/>
      <c r="I216" s="98"/>
      <c r="J216" s="99"/>
      <c r="K216" s="99"/>
    </row>
    <row r="217" spans="1:13" ht="9" customHeight="1" x14ac:dyDescent="0.15">
      <c r="A217" s="200"/>
      <c r="B217" s="191"/>
      <c r="C217" s="98"/>
      <c r="D217" s="99"/>
      <c r="E217" s="98"/>
      <c r="F217" s="99"/>
      <c r="G217" s="99"/>
      <c r="H217" s="99"/>
      <c r="I217" s="98"/>
      <c r="J217" s="99"/>
      <c r="K217" s="99"/>
    </row>
    <row r="218" spans="1:13" ht="9" customHeight="1" x14ac:dyDescent="0.15">
      <c r="A218" s="206" t="s">
        <v>2379</v>
      </c>
      <c r="B218" s="191"/>
      <c r="C218" s="98"/>
      <c r="D218" s="99"/>
      <c r="E218" s="99"/>
      <c r="F218" s="99"/>
      <c r="G218" s="99"/>
      <c r="H218" s="99"/>
      <c r="I218" s="98"/>
      <c r="J218" s="99"/>
      <c r="K218" s="99"/>
    </row>
    <row r="219" spans="1:13" ht="9" customHeight="1" x14ac:dyDescent="0.15">
      <c r="A219" s="200"/>
      <c r="B219" s="191"/>
      <c r="C219" s="208" t="s">
        <v>1231</v>
      </c>
      <c r="D219" s="99"/>
      <c r="E219" s="99"/>
      <c r="F219" s="99"/>
      <c r="G219" s="99"/>
      <c r="H219" s="99"/>
      <c r="I219" s="98"/>
      <c r="J219" s="99"/>
      <c r="K219" s="99"/>
    </row>
    <row r="220" spans="1:13" ht="9" customHeight="1" x14ac:dyDescent="0.15">
      <c r="A220" s="200"/>
      <c r="B220" s="191"/>
      <c r="C220" s="98"/>
      <c r="D220" s="99"/>
      <c r="E220" s="99"/>
      <c r="F220" s="99"/>
      <c r="G220" s="99"/>
      <c r="H220" s="99"/>
      <c r="I220" s="98"/>
      <c r="J220" s="99"/>
      <c r="K220" s="99"/>
    </row>
    <row r="221" spans="1:13" ht="9" customHeight="1" x14ac:dyDescent="0.15">
      <c r="A221" s="195" t="s">
        <v>237</v>
      </c>
      <c r="B221" s="195"/>
      <c r="C221" s="98">
        <v>2378</v>
      </c>
      <c r="D221" s="99">
        <v>23.299107142857142</v>
      </c>
      <c r="E221" s="98">
        <v>1538</v>
      </c>
      <c r="F221" s="99">
        <v>22.611413043478262</v>
      </c>
      <c r="G221" s="99">
        <v>6.6950549450549453</v>
      </c>
      <c r="H221" s="99">
        <v>7.5481171548117159</v>
      </c>
      <c r="I221" s="98">
        <v>840</v>
      </c>
      <c r="J221" s="99">
        <v>35.323801513877207</v>
      </c>
      <c r="K221" s="99">
        <v>24.41958041958042</v>
      </c>
    </row>
    <row r="222" spans="1:13" ht="9" customHeight="1" x14ac:dyDescent="0.15">
      <c r="A222" s="200"/>
      <c r="B222" s="195" t="s">
        <v>190</v>
      </c>
      <c r="C222" s="98">
        <v>784</v>
      </c>
      <c r="D222" s="99">
        <v>23.291338582677163</v>
      </c>
      <c r="E222" s="98">
        <v>449</v>
      </c>
      <c r="F222" s="99">
        <v>21.995726495726494</v>
      </c>
      <c r="G222" s="99">
        <v>6.084677419354839</v>
      </c>
      <c r="H222" s="99">
        <v>6.8349056603773581</v>
      </c>
      <c r="I222" s="98">
        <v>335</v>
      </c>
      <c r="J222" s="99">
        <v>42.729591836734691</v>
      </c>
      <c r="K222" s="99">
        <v>24.509999999999998</v>
      </c>
    </row>
    <row r="223" spans="1:13" ht="9" customHeight="1" x14ac:dyDescent="0.15">
      <c r="A223" s="200"/>
      <c r="B223" s="195" t="s">
        <v>191</v>
      </c>
      <c r="C223" s="98">
        <v>1287</v>
      </c>
      <c r="D223" s="99">
        <v>23.301619433198383</v>
      </c>
      <c r="E223" s="98">
        <v>828</v>
      </c>
      <c r="F223" s="99">
        <v>22.63849765258216</v>
      </c>
      <c r="G223" s="99">
        <v>6.4890829694323147</v>
      </c>
      <c r="H223" s="99">
        <v>7.16796875</v>
      </c>
      <c r="I223" s="98">
        <v>459</v>
      </c>
      <c r="J223" s="99">
        <v>35.664335664335667</v>
      </c>
      <c r="K223" s="99">
        <v>24.357142857142858</v>
      </c>
    </row>
    <row r="224" spans="1:13" ht="9" customHeight="1" x14ac:dyDescent="0.15">
      <c r="A224" s="200"/>
      <c r="B224" s="195" t="s">
        <v>192</v>
      </c>
      <c r="C224" s="98">
        <v>2</v>
      </c>
      <c r="D224" s="101" t="s">
        <v>1222</v>
      </c>
      <c r="E224" s="98">
        <v>2</v>
      </c>
      <c r="F224" s="101" t="s">
        <v>1222</v>
      </c>
      <c r="G224" s="101" t="s">
        <v>1222</v>
      </c>
      <c r="H224" s="101" t="s">
        <v>1222</v>
      </c>
      <c r="I224" s="98">
        <v>0</v>
      </c>
      <c r="J224" s="99">
        <v>0</v>
      </c>
      <c r="K224" s="99">
        <v>0</v>
      </c>
    </row>
    <row r="225" spans="1:12" ht="9" customHeight="1" x14ac:dyDescent="0.15">
      <c r="A225" s="200"/>
      <c r="B225" s="195" t="s">
        <v>193</v>
      </c>
      <c r="C225" s="98">
        <v>4</v>
      </c>
      <c r="D225" s="99">
        <v>24</v>
      </c>
      <c r="E225" s="98">
        <v>4</v>
      </c>
      <c r="F225" s="99">
        <v>24</v>
      </c>
      <c r="G225" s="99">
        <v>9</v>
      </c>
      <c r="H225" s="99">
        <v>11</v>
      </c>
      <c r="I225" s="98">
        <v>0</v>
      </c>
      <c r="J225" s="99">
        <v>0</v>
      </c>
      <c r="K225" s="99">
        <v>0</v>
      </c>
    </row>
    <row r="226" spans="1:12" ht="9" customHeight="1" x14ac:dyDescent="0.15">
      <c r="A226" s="200"/>
      <c r="B226" s="195" t="s">
        <v>195</v>
      </c>
      <c r="C226" s="98">
        <v>106</v>
      </c>
      <c r="D226" s="99">
        <v>23.25</v>
      </c>
      <c r="E226" s="98">
        <v>91</v>
      </c>
      <c r="F226" s="99">
        <v>23.1</v>
      </c>
      <c r="G226" s="99">
        <v>9.1805555555555554</v>
      </c>
      <c r="H226" s="99">
        <v>9.5606060606060606</v>
      </c>
      <c r="I226" s="98">
        <v>15</v>
      </c>
      <c r="J226" s="99">
        <v>14.150943396226415</v>
      </c>
      <c r="K226" s="99">
        <v>25.5</v>
      </c>
    </row>
    <row r="227" spans="1:12" ht="9" customHeight="1" x14ac:dyDescent="0.15">
      <c r="A227" s="200"/>
      <c r="B227" s="195" t="s">
        <v>197</v>
      </c>
      <c r="C227" s="98">
        <v>195</v>
      </c>
      <c r="D227" s="99">
        <v>23.329545454545453</v>
      </c>
      <c r="E227" s="98">
        <v>164</v>
      </c>
      <c r="F227" s="99">
        <v>23.25</v>
      </c>
      <c r="G227" s="99">
        <v>8.8837209302325579</v>
      </c>
      <c r="H227" s="99">
        <v>9.6018518518518512</v>
      </c>
      <c r="I227" s="98">
        <v>31</v>
      </c>
      <c r="J227" s="99">
        <v>15.897435897435896</v>
      </c>
      <c r="K227" s="99">
        <v>24.5</v>
      </c>
    </row>
    <row r="228" spans="1:12" ht="9" customHeight="1" x14ac:dyDescent="0.15">
      <c r="A228" s="200"/>
      <c r="B228" s="199"/>
      <c r="C228" s="98"/>
      <c r="D228" s="99"/>
      <c r="E228" s="98"/>
      <c r="F228" s="99"/>
      <c r="G228" s="99"/>
      <c r="H228" s="99"/>
      <c r="I228" s="98"/>
      <c r="J228" s="99"/>
      <c r="K228" s="99"/>
    </row>
    <row r="229" spans="1:12" ht="9" customHeight="1" x14ac:dyDescent="0.15">
      <c r="A229" s="195" t="s">
        <v>1224</v>
      </c>
      <c r="B229" s="195"/>
      <c r="C229" s="98"/>
      <c r="D229" s="99"/>
      <c r="E229" s="98"/>
      <c r="F229" s="99"/>
      <c r="G229" s="99"/>
      <c r="H229" s="99"/>
      <c r="I229" s="98"/>
      <c r="J229" s="99"/>
      <c r="K229" s="99"/>
    </row>
    <row r="230" spans="1:12" ht="9" customHeight="1" x14ac:dyDescent="0.15">
      <c r="A230" s="201" t="s">
        <v>129</v>
      </c>
      <c r="B230" s="195"/>
      <c r="C230" s="98">
        <v>8</v>
      </c>
      <c r="D230" s="99">
        <v>25.666666666666664</v>
      </c>
      <c r="E230" s="98">
        <v>8</v>
      </c>
      <c r="F230" s="99">
        <v>25.666666666666664</v>
      </c>
      <c r="G230" s="99">
        <v>12</v>
      </c>
      <c r="H230" s="99">
        <v>13</v>
      </c>
      <c r="I230" s="98">
        <v>0</v>
      </c>
      <c r="J230" s="99">
        <v>0</v>
      </c>
      <c r="K230" s="99">
        <v>0</v>
      </c>
    </row>
    <row r="231" spans="1:12" ht="9" customHeight="1" x14ac:dyDescent="0.15">
      <c r="A231" s="200"/>
      <c r="B231" s="199"/>
      <c r="C231" s="98"/>
      <c r="D231" s="99"/>
      <c r="E231" s="98"/>
      <c r="F231" s="99"/>
      <c r="G231" s="99"/>
      <c r="H231" s="99"/>
      <c r="I231" s="98"/>
      <c r="J231" s="99"/>
      <c r="K231" s="99"/>
    </row>
    <row r="232" spans="1:12" ht="9" customHeight="1" x14ac:dyDescent="0.15">
      <c r="A232" s="195" t="s">
        <v>207</v>
      </c>
      <c r="B232" s="199"/>
      <c r="C232" s="98">
        <v>3</v>
      </c>
      <c r="D232" s="99">
        <v>22.5</v>
      </c>
      <c r="E232" s="98">
        <v>0</v>
      </c>
      <c r="F232" s="99">
        <v>0</v>
      </c>
      <c r="G232" s="99">
        <v>0</v>
      </c>
      <c r="H232" s="99">
        <v>0</v>
      </c>
      <c r="I232" s="98">
        <v>3</v>
      </c>
      <c r="J232" s="99">
        <v>100</v>
      </c>
      <c r="K232" s="99">
        <v>22.5</v>
      </c>
    </row>
    <row r="233" spans="1:12" ht="9" customHeight="1" x14ac:dyDescent="0.15">
      <c r="A233" s="200"/>
      <c r="B233" s="199"/>
      <c r="C233" s="98"/>
      <c r="D233" s="99"/>
      <c r="E233" s="98"/>
      <c r="F233" s="99"/>
      <c r="G233" s="99"/>
      <c r="H233" s="99"/>
      <c r="I233" s="98"/>
      <c r="J233" s="99"/>
      <c r="K233" s="99"/>
    </row>
    <row r="234" spans="1:12" ht="9" customHeight="1" x14ac:dyDescent="0.2">
      <c r="A234" s="195" t="s">
        <v>239</v>
      </c>
      <c r="B234" s="195"/>
      <c r="C234" s="98">
        <v>269</v>
      </c>
      <c r="D234" s="99">
        <v>24.148648648648649</v>
      </c>
      <c r="E234" s="98">
        <v>167</v>
      </c>
      <c r="F234" s="99">
        <v>23.569444444444443</v>
      </c>
      <c r="G234" s="99">
        <v>8.2575757575757578</v>
      </c>
      <c r="H234" s="99">
        <v>9.6714285714285708</v>
      </c>
      <c r="I234" s="98">
        <v>102</v>
      </c>
      <c r="J234" s="99">
        <v>37.918215613382898</v>
      </c>
      <c r="K234" s="99">
        <v>25.5</v>
      </c>
      <c r="L234" s="176"/>
    </row>
    <row r="235" spans="1:12" ht="9" customHeight="1" x14ac:dyDescent="0.15">
      <c r="A235" s="200"/>
      <c r="B235" s="195" t="s">
        <v>221</v>
      </c>
      <c r="C235" s="98">
        <v>120</v>
      </c>
      <c r="D235" s="99">
        <v>24.384615384615387</v>
      </c>
      <c r="E235" s="98">
        <v>88</v>
      </c>
      <c r="F235" s="99">
        <v>23.81818181818182</v>
      </c>
      <c r="G235" s="99">
        <v>8.1818181818181817</v>
      </c>
      <c r="H235" s="99">
        <v>9.8947368421052637</v>
      </c>
      <c r="I235" s="98">
        <v>32</v>
      </c>
      <c r="J235" s="99">
        <v>26.666666666666668</v>
      </c>
      <c r="K235" s="99">
        <v>27.333333333333336</v>
      </c>
    </row>
    <row r="236" spans="1:12" ht="9" customHeight="1" x14ac:dyDescent="0.15">
      <c r="A236" s="200"/>
      <c r="B236" s="195" t="s">
        <v>223</v>
      </c>
      <c r="C236" s="98">
        <v>6</v>
      </c>
      <c r="D236" s="99">
        <v>26.666666666666664</v>
      </c>
      <c r="E236" s="98">
        <v>0</v>
      </c>
      <c r="F236" s="99">
        <v>0</v>
      </c>
      <c r="G236" s="99">
        <v>0</v>
      </c>
      <c r="H236" s="99">
        <v>0</v>
      </c>
      <c r="I236" s="98">
        <v>6</v>
      </c>
      <c r="J236" s="99">
        <v>100</v>
      </c>
      <c r="K236" s="99">
        <v>26.666666666666664</v>
      </c>
    </row>
    <row r="237" spans="1:12" ht="18" x14ac:dyDescent="0.15">
      <c r="A237" s="200"/>
      <c r="B237" s="198" t="s">
        <v>657</v>
      </c>
      <c r="C237" s="98">
        <v>1</v>
      </c>
      <c r="D237" s="101" t="s">
        <v>1222</v>
      </c>
      <c r="E237" s="98">
        <v>0</v>
      </c>
      <c r="F237" s="99">
        <v>0</v>
      </c>
      <c r="G237" s="99">
        <v>0</v>
      </c>
      <c r="H237" s="99">
        <v>0</v>
      </c>
      <c r="I237" s="98">
        <v>1</v>
      </c>
      <c r="J237" s="99">
        <v>100</v>
      </c>
      <c r="K237" s="101" t="s">
        <v>1222</v>
      </c>
    </row>
    <row r="238" spans="1:12" ht="9" customHeight="1" x14ac:dyDescent="0.15">
      <c r="A238" s="200"/>
      <c r="B238" s="195" t="s">
        <v>225</v>
      </c>
      <c r="C238" s="98">
        <v>142</v>
      </c>
      <c r="D238" s="99">
        <v>23.884615384615387</v>
      </c>
      <c r="E238" s="98">
        <v>79</v>
      </c>
      <c r="F238" s="99">
        <v>23.178571428571431</v>
      </c>
      <c r="G238" s="99">
        <v>8.295454545454545</v>
      </c>
      <c r="H238" s="99">
        <v>9.40625</v>
      </c>
      <c r="I238" s="98">
        <v>63</v>
      </c>
      <c r="J238" s="99">
        <v>44.366197183098592</v>
      </c>
      <c r="K238" s="99">
        <v>24.85</v>
      </c>
    </row>
    <row r="239" spans="1:12" ht="9" customHeight="1" x14ac:dyDescent="0.2">
      <c r="A239" s="200"/>
      <c r="B239" s="195"/>
      <c r="C239" s="98"/>
      <c r="D239" s="99"/>
      <c r="E239" s="98"/>
      <c r="F239" s="99"/>
      <c r="G239" s="99"/>
      <c r="H239" s="99"/>
      <c r="I239" s="98"/>
      <c r="J239" s="99"/>
      <c r="K239" s="99"/>
      <c r="L239" s="176"/>
    </row>
    <row r="240" spans="1:12" x14ac:dyDescent="0.15">
      <c r="A240" s="200"/>
      <c r="B240" s="207" t="s">
        <v>1227</v>
      </c>
      <c r="C240" s="98">
        <v>11969</v>
      </c>
      <c r="D240" s="99">
        <v>23.64972652689152</v>
      </c>
      <c r="E240" s="98">
        <v>7302</v>
      </c>
      <c r="F240" s="99">
        <v>22.904394299287411</v>
      </c>
      <c r="G240" s="99">
        <v>7.2508143322475567</v>
      </c>
      <c r="H240" s="99">
        <v>8.2809756097560978</v>
      </c>
      <c r="I240" s="98">
        <v>4667</v>
      </c>
      <c r="J240" s="99">
        <v>38.992397025649595</v>
      </c>
      <c r="K240" s="99">
        <v>24.62914285714286</v>
      </c>
    </row>
    <row r="241" spans="1:11" x14ac:dyDescent="0.15">
      <c r="A241" s="200"/>
      <c r="B241" s="210"/>
      <c r="C241" s="98"/>
      <c r="D241" s="99"/>
      <c r="E241" s="99"/>
      <c r="F241" s="99"/>
      <c r="G241" s="99"/>
      <c r="H241" s="99"/>
      <c r="I241" s="98"/>
      <c r="J241" s="99"/>
      <c r="K241" s="99"/>
    </row>
    <row r="242" spans="1:11" ht="10.5" x14ac:dyDescent="0.15">
      <c r="A242" s="200"/>
      <c r="B242" s="210"/>
      <c r="C242" s="208" t="s">
        <v>1232</v>
      </c>
      <c r="D242" s="99"/>
      <c r="E242" s="99"/>
      <c r="F242" s="99"/>
      <c r="G242" s="99"/>
      <c r="H242" s="99"/>
      <c r="I242" s="98"/>
      <c r="J242" s="99"/>
      <c r="K242" s="99"/>
    </row>
    <row r="243" spans="1:11" ht="9" customHeight="1" x14ac:dyDescent="0.15">
      <c r="B243" s="197"/>
      <c r="C243" s="208" t="s">
        <v>1233</v>
      </c>
      <c r="D243" s="99"/>
      <c r="E243" s="99"/>
      <c r="F243" s="99"/>
      <c r="G243" s="99"/>
      <c r="H243" s="99"/>
      <c r="I243" s="98"/>
      <c r="J243" s="99"/>
      <c r="K243" s="99"/>
    </row>
    <row r="244" spans="1:11" ht="9" customHeight="1" x14ac:dyDescent="0.15">
      <c r="A244" s="200"/>
      <c r="B244" s="197"/>
      <c r="C244" s="208"/>
      <c r="D244" s="99"/>
      <c r="E244" s="99"/>
      <c r="F244" s="99"/>
      <c r="G244" s="99"/>
      <c r="H244" s="99"/>
      <c r="I244" s="98"/>
      <c r="J244" s="99"/>
      <c r="K244" s="99"/>
    </row>
    <row r="245" spans="1:11" ht="9" customHeight="1" x14ac:dyDescent="0.15">
      <c r="A245" s="195" t="s">
        <v>112</v>
      </c>
      <c r="B245" s="195"/>
      <c r="C245" s="98">
        <v>870</v>
      </c>
      <c r="D245" s="99">
        <v>23.418478260869563</v>
      </c>
      <c r="E245" s="98">
        <v>638</v>
      </c>
      <c r="F245" s="99">
        <v>22.939393939393938</v>
      </c>
      <c r="G245" s="99">
        <v>6.4780219780219781</v>
      </c>
      <c r="H245" s="99">
        <v>7.4322033898305087</v>
      </c>
      <c r="I245" s="98">
        <v>232</v>
      </c>
      <c r="J245" s="99">
        <v>26.666666666666668</v>
      </c>
      <c r="K245" s="99">
        <v>24.415094339622641</v>
      </c>
    </row>
    <row r="246" spans="1:11" ht="9" customHeight="1" x14ac:dyDescent="0.15">
      <c r="A246" s="200"/>
      <c r="B246" s="195" t="s">
        <v>165</v>
      </c>
      <c r="C246" s="98">
        <v>1</v>
      </c>
      <c r="D246" s="101" t="s">
        <v>1222</v>
      </c>
      <c r="E246" s="98">
        <v>0</v>
      </c>
      <c r="F246" s="99">
        <v>0</v>
      </c>
      <c r="G246" s="99">
        <v>0</v>
      </c>
      <c r="H246" s="99">
        <v>0</v>
      </c>
      <c r="I246" s="98">
        <v>1</v>
      </c>
      <c r="J246" s="99">
        <v>100</v>
      </c>
      <c r="K246" s="101" t="s">
        <v>1222</v>
      </c>
    </row>
    <row r="247" spans="1:11" ht="9" customHeight="1" x14ac:dyDescent="0.15">
      <c r="A247" s="200"/>
      <c r="B247" s="195" t="s">
        <v>166</v>
      </c>
      <c r="C247" s="98">
        <v>45</v>
      </c>
      <c r="D247" s="99">
        <v>23.15</v>
      </c>
      <c r="E247" s="98">
        <v>33</v>
      </c>
      <c r="F247" s="99">
        <v>22.722222222222221</v>
      </c>
      <c r="G247" s="99">
        <v>5.8529411764705879</v>
      </c>
      <c r="H247" s="99">
        <v>7.2142857142857144</v>
      </c>
      <c r="I247" s="98">
        <v>12</v>
      </c>
      <c r="J247" s="99">
        <v>26.666666666666668</v>
      </c>
      <c r="K247" s="99">
        <v>23.8</v>
      </c>
    </row>
    <row r="248" spans="1:11" ht="9" customHeight="1" x14ac:dyDescent="0.15">
      <c r="A248" s="200"/>
      <c r="B248" s="195" t="s">
        <v>167</v>
      </c>
      <c r="C248" s="98">
        <v>26</v>
      </c>
      <c r="D248" s="99">
        <v>23.25</v>
      </c>
      <c r="E248" s="98">
        <v>17</v>
      </c>
      <c r="F248" s="99">
        <v>22.416666666666668</v>
      </c>
      <c r="G248" s="99">
        <v>6.3888888888888893</v>
      </c>
      <c r="H248" s="99">
        <v>6.75</v>
      </c>
      <c r="I248" s="98">
        <v>9</v>
      </c>
      <c r="J248" s="99">
        <v>34.615384615384613</v>
      </c>
      <c r="K248" s="99">
        <v>24.5</v>
      </c>
    </row>
    <row r="249" spans="1:11" ht="9" customHeight="1" x14ac:dyDescent="0.15">
      <c r="A249" s="200"/>
      <c r="B249" s="195" t="s">
        <v>168</v>
      </c>
      <c r="C249" s="98">
        <v>17</v>
      </c>
      <c r="D249" s="99">
        <v>23.25</v>
      </c>
      <c r="E249" s="98">
        <v>10</v>
      </c>
      <c r="F249" s="99">
        <v>22.666666666666668</v>
      </c>
      <c r="G249" s="99">
        <v>7.333333333333333</v>
      </c>
      <c r="H249" s="99">
        <v>7.333333333333333</v>
      </c>
      <c r="I249" s="98">
        <v>7</v>
      </c>
      <c r="J249" s="99">
        <v>41.17647058823529</v>
      </c>
      <c r="K249" s="99">
        <v>25.25</v>
      </c>
    </row>
    <row r="250" spans="1:11" ht="9" customHeight="1" x14ac:dyDescent="0.15">
      <c r="A250" s="200"/>
      <c r="B250" s="195" t="s">
        <v>169</v>
      </c>
      <c r="C250" s="98">
        <v>67</v>
      </c>
      <c r="D250" s="99">
        <v>23.966666666666669</v>
      </c>
      <c r="E250" s="98">
        <v>45</v>
      </c>
      <c r="F250" s="99">
        <v>23.722222222222221</v>
      </c>
      <c r="G250" s="99">
        <v>6.6785714285714288</v>
      </c>
      <c r="H250" s="99">
        <v>8.1875</v>
      </c>
      <c r="I250" s="98">
        <v>22</v>
      </c>
      <c r="J250" s="99">
        <v>32.835820895522389</v>
      </c>
      <c r="K250" s="99">
        <v>24.5</v>
      </c>
    </row>
    <row r="251" spans="1:11" ht="18" customHeight="1" x14ac:dyDescent="0.15">
      <c r="A251" s="200"/>
      <c r="B251" s="198" t="s">
        <v>473</v>
      </c>
      <c r="C251" s="98">
        <v>364</v>
      </c>
      <c r="D251" s="99">
        <v>23.236842105263158</v>
      </c>
      <c r="E251" s="98">
        <v>280</v>
      </c>
      <c r="F251" s="99">
        <v>22.853333333333332</v>
      </c>
      <c r="G251" s="99">
        <v>6.3666666666666663</v>
      </c>
      <c r="H251" s="99">
        <v>7.2931034482758621</v>
      </c>
      <c r="I251" s="98">
        <v>84</v>
      </c>
      <c r="J251" s="99">
        <v>23.076923076923077</v>
      </c>
      <c r="K251" s="99">
        <v>23.966666666666669</v>
      </c>
    </row>
    <row r="252" spans="1:11" x14ac:dyDescent="0.15">
      <c r="A252" s="200"/>
      <c r="B252" s="198" t="s">
        <v>173</v>
      </c>
      <c r="C252" s="98">
        <v>302</v>
      </c>
      <c r="D252" s="99">
        <v>23.577464788732392</v>
      </c>
      <c r="E252" s="98">
        <v>223</v>
      </c>
      <c r="F252" s="99">
        <v>23.147058823529413</v>
      </c>
      <c r="G252" s="99">
        <v>6.6217948717948723</v>
      </c>
      <c r="H252" s="99">
        <v>7.6621621621621623</v>
      </c>
      <c r="I252" s="98">
        <v>79</v>
      </c>
      <c r="J252" s="99">
        <v>26.158940397350992</v>
      </c>
      <c r="K252" s="99">
        <v>24.642857142857142</v>
      </c>
    </row>
    <row r="253" spans="1:11" ht="9" customHeight="1" x14ac:dyDescent="0.15">
      <c r="A253" s="200"/>
      <c r="B253" s="195" t="s">
        <v>174</v>
      </c>
      <c r="C253" s="98">
        <v>28</v>
      </c>
      <c r="D253" s="99">
        <v>22.8</v>
      </c>
      <c r="E253" s="98">
        <v>19</v>
      </c>
      <c r="F253" s="99">
        <v>21.9</v>
      </c>
      <c r="G253" s="99">
        <v>5.9285714285714288</v>
      </c>
      <c r="H253" s="99">
        <v>7.375</v>
      </c>
      <c r="I253" s="98">
        <v>9</v>
      </c>
      <c r="J253" s="99">
        <v>32.142857142857146</v>
      </c>
      <c r="K253" s="99">
        <v>30.5</v>
      </c>
    </row>
    <row r="254" spans="1:11" ht="9" customHeight="1" x14ac:dyDescent="0.15">
      <c r="A254" s="200"/>
      <c r="B254" s="195" t="s">
        <v>175</v>
      </c>
      <c r="C254" s="98">
        <v>2</v>
      </c>
      <c r="D254" s="101" t="s">
        <v>1222</v>
      </c>
      <c r="E254" s="98">
        <v>0</v>
      </c>
      <c r="F254" s="99">
        <v>0</v>
      </c>
      <c r="G254" s="99">
        <v>0</v>
      </c>
      <c r="H254" s="99">
        <v>0</v>
      </c>
      <c r="I254" s="98">
        <v>2</v>
      </c>
      <c r="J254" s="99">
        <v>100</v>
      </c>
      <c r="K254" s="101" t="s">
        <v>1222</v>
      </c>
    </row>
    <row r="255" spans="1:11" ht="9" customHeight="1" x14ac:dyDescent="0.15">
      <c r="A255" s="200"/>
      <c r="B255" s="195" t="s">
        <v>2386</v>
      </c>
      <c r="C255" s="98">
        <v>15</v>
      </c>
      <c r="D255" s="99">
        <v>23.5</v>
      </c>
      <c r="E255" s="98">
        <v>8</v>
      </c>
      <c r="F255" s="99">
        <v>22</v>
      </c>
      <c r="G255" s="99">
        <v>6.4</v>
      </c>
      <c r="H255" s="99">
        <v>7</v>
      </c>
      <c r="I255" s="98">
        <v>7</v>
      </c>
      <c r="J255" s="99">
        <v>46.666666666666664</v>
      </c>
      <c r="K255" s="99">
        <v>25.75</v>
      </c>
    </row>
    <row r="256" spans="1:11" ht="9" customHeight="1" x14ac:dyDescent="0.15">
      <c r="A256" s="200"/>
      <c r="B256" s="195" t="s">
        <v>2387</v>
      </c>
      <c r="C256" s="98">
        <v>3</v>
      </c>
      <c r="D256" s="99">
        <v>22.75</v>
      </c>
      <c r="E256" s="98">
        <v>3</v>
      </c>
      <c r="F256" s="99">
        <v>22.75</v>
      </c>
      <c r="G256" s="99">
        <v>6.75</v>
      </c>
      <c r="H256" s="99">
        <v>8.5</v>
      </c>
      <c r="I256" s="98">
        <v>0</v>
      </c>
      <c r="J256" s="99">
        <v>0</v>
      </c>
      <c r="K256" s="99">
        <v>0</v>
      </c>
    </row>
    <row r="257" spans="1:12" ht="9" customHeight="1" x14ac:dyDescent="0.15">
      <c r="A257" s="200"/>
      <c r="B257" s="199"/>
      <c r="C257" s="98"/>
      <c r="D257" s="99"/>
      <c r="E257" s="98"/>
      <c r="F257" s="99"/>
      <c r="G257" s="99"/>
      <c r="H257" s="99"/>
      <c r="I257" s="98"/>
      <c r="J257" s="99"/>
      <c r="K257" s="99"/>
    </row>
    <row r="258" spans="1:12" ht="9" customHeight="1" x14ac:dyDescent="0.2">
      <c r="A258" s="195" t="s">
        <v>113</v>
      </c>
      <c r="B258" s="195"/>
      <c r="C258" s="98">
        <v>201</v>
      </c>
      <c r="D258" s="99">
        <v>23.534090909090907</v>
      </c>
      <c r="E258" s="98">
        <v>153</v>
      </c>
      <c r="F258" s="99">
        <v>23.086206896551722</v>
      </c>
      <c r="G258" s="99">
        <v>6.2934782608695654</v>
      </c>
      <c r="H258" s="99">
        <v>7.3787878787878789</v>
      </c>
      <c r="I258" s="98">
        <v>48</v>
      </c>
      <c r="J258" s="99">
        <v>23.880597014925371</v>
      </c>
      <c r="K258" s="99">
        <v>24.857142857142858</v>
      </c>
      <c r="L258"/>
    </row>
    <row r="259" spans="1:12" ht="9" customHeight="1" x14ac:dyDescent="0.15">
      <c r="A259" s="200"/>
      <c r="B259" s="199"/>
      <c r="C259" s="98"/>
      <c r="D259" s="99"/>
      <c r="E259" s="98"/>
      <c r="F259" s="99"/>
      <c r="G259" s="99"/>
      <c r="H259" s="99"/>
      <c r="I259" s="98"/>
      <c r="J259" s="99"/>
      <c r="K259" s="99"/>
    </row>
    <row r="260" spans="1:12" ht="9" customHeight="1" x14ac:dyDescent="0.15">
      <c r="A260" s="195" t="s">
        <v>178</v>
      </c>
      <c r="B260" s="195"/>
      <c r="C260" s="98">
        <v>467</v>
      </c>
      <c r="D260" s="99">
        <v>24.864285714285714</v>
      </c>
      <c r="E260" s="98">
        <v>236</v>
      </c>
      <c r="F260" s="99">
        <v>23.555555555555557</v>
      </c>
      <c r="G260" s="99">
        <v>6</v>
      </c>
      <c r="H260" s="99">
        <v>8.3375000000000004</v>
      </c>
      <c r="I260" s="98">
        <v>231</v>
      </c>
      <c r="J260" s="99">
        <v>49.464668094218418</v>
      </c>
      <c r="K260" s="99">
        <v>26.274999999999999</v>
      </c>
    </row>
    <row r="261" spans="1:12" ht="18" x14ac:dyDescent="0.15">
      <c r="A261" s="200"/>
      <c r="B261" s="198" t="s">
        <v>1223</v>
      </c>
      <c r="C261" s="98">
        <v>31</v>
      </c>
      <c r="D261" s="99">
        <v>24.4375</v>
      </c>
      <c r="E261" s="98">
        <v>20</v>
      </c>
      <c r="F261" s="99">
        <v>24.25</v>
      </c>
      <c r="G261" s="99">
        <v>7.2</v>
      </c>
      <c r="H261" s="99">
        <v>8.1999999999999993</v>
      </c>
      <c r="I261" s="98">
        <v>11</v>
      </c>
      <c r="J261" s="99">
        <v>35.483870967741936</v>
      </c>
      <c r="K261" s="99">
        <v>24.625</v>
      </c>
    </row>
    <row r="262" spans="1:12" ht="9" customHeight="1" x14ac:dyDescent="0.15">
      <c r="A262" s="200"/>
      <c r="B262" s="195" t="s">
        <v>185</v>
      </c>
      <c r="C262" s="98">
        <v>58</v>
      </c>
      <c r="D262" s="99">
        <v>24.3</v>
      </c>
      <c r="E262" s="98">
        <v>35</v>
      </c>
      <c r="F262" s="99">
        <v>23.583333333333336</v>
      </c>
      <c r="G262" s="99">
        <v>6.7857142857142856</v>
      </c>
      <c r="H262" s="99">
        <v>7.45</v>
      </c>
      <c r="I262" s="98">
        <v>23</v>
      </c>
      <c r="J262" s="99">
        <v>39.655172413793103</v>
      </c>
      <c r="K262" s="99">
        <v>25.625</v>
      </c>
    </row>
    <row r="263" spans="1:12" ht="9" customHeight="1" x14ac:dyDescent="0.15">
      <c r="A263" s="200"/>
      <c r="B263" s="195" t="s">
        <v>188</v>
      </c>
      <c r="C263" s="98">
        <v>378</v>
      </c>
      <c r="D263" s="99">
        <v>25.057142857142857</v>
      </c>
      <c r="E263" s="98">
        <v>181</v>
      </c>
      <c r="F263" s="99">
        <v>23.5</v>
      </c>
      <c r="G263" s="99">
        <v>5.875</v>
      </c>
      <c r="H263" s="99">
        <v>8.6206896551724146</v>
      </c>
      <c r="I263" s="98">
        <v>197</v>
      </c>
      <c r="J263" s="99">
        <v>52.116402116402114</v>
      </c>
      <c r="K263" s="99">
        <v>26.558823529411764</v>
      </c>
    </row>
    <row r="264" spans="1:12" ht="9" customHeight="1" x14ac:dyDescent="0.15">
      <c r="A264" s="200"/>
      <c r="B264" s="199"/>
      <c r="C264" s="98"/>
      <c r="D264" s="99"/>
      <c r="E264" s="98"/>
      <c r="F264" s="99"/>
      <c r="G264" s="99"/>
      <c r="H264" s="99"/>
      <c r="I264" s="98"/>
      <c r="J264" s="99"/>
      <c r="K264" s="99"/>
    </row>
    <row r="265" spans="1:12" ht="9" customHeight="1" x14ac:dyDescent="0.2">
      <c r="A265" s="195" t="s">
        <v>237</v>
      </c>
      <c r="B265" s="195"/>
      <c r="C265" s="98">
        <v>618</v>
      </c>
      <c r="D265" s="99">
        <v>23.387755102040817</v>
      </c>
      <c r="E265" s="98">
        <v>395</v>
      </c>
      <c r="F265" s="99">
        <v>22.75</v>
      </c>
      <c r="G265" s="99">
        <v>6.1464646464646462</v>
      </c>
      <c r="H265" s="99">
        <v>7.023076923076923</v>
      </c>
      <c r="I265" s="98">
        <v>223</v>
      </c>
      <c r="J265" s="99">
        <v>36.084142394822003</v>
      </c>
      <c r="K265" s="99">
        <v>24.310606060606062</v>
      </c>
      <c r="L265"/>
    </row>
    <row r="266" spans="1:12" ht="9" customHeight="1" x14ac:dyDescent="0.15">
      <c r="A266" s="200"/>
      <c r="B266" s="195" t="s">
        <v>191</v>
      </c>
      <c r="C266" s="98">
        <v>296</v>
      </c>
      <c r="D266" s="99">
        <v>23.225352112676056</v>
      </c>
      <c r="E266" s="98">
        <v>206</v>
      </c>
      <c r="F266" s="99">
        <v>22.659574468085104</v>
      </c>
      <c r="G266" s="99">
        <v>6.1923076923076925</v>
      </c>
      <c r="H266" s="99">
        <v>6.7936507936507935</v>
      </c>
      <c r="I266" s="98">
        <v>90</v>
      </c>
      <c r="J266" s="99">
        <v>30.405405405405407</v>
      </c>
      <c r="K266" s="99">
        <v>24.34375</v>
      </c>
    </row>
    <row r="267" spans="1:12" ht="9" customHeight="1" x14ac:dyDescent="0.15">
      <c r="A267" s="200"/>
      <c r="B267" s="195" t="s">
        <v>192</v>
      </c>
      <c r="C267" s="98">
        <v>37</v>
      </c>
      <c r="D267" s="99">
        <v>25.125</v>
      </c>
      <c r="E267" s="98">
        <v>21</v>
      </c>
      <c r="F267" s="99">
        <v>24.25</v>
      </c>
      <c r="G267" s="99">
        <v>6.7</v>
      </c>
      <c r="H267" s="99">
        <v>10.1</v>
      </c>
      <c r="I267" s="98">
        <v>16</v>
      </c>
      <c r="J267" s="99">
        <v>43.243243243243242</v>
      </c>
      <c r="K267" s="99">
        <v>26</v>
      </c>
    </row>
    <row r="268" spans="1:12" ht="9" customHeight="1" x14ac:dyDescent="0.15">
      <c r="A268" s="200"/>
      <c r="B268" s="195" t="s">
        <v>193</v>
      </c>
      <c r="C268" s="98">
        <v>63</v>
      </c>
      <c r="D268" s="99">
        <v>23.625</v>
      </c>
      <c r="E268" s="98">
        <v>36</v>
      </c>
      <c r="F268" s="99">
        <v>23.166666666666664</v>
      </c>
      <c r="G268" s="99">
        <v>5.9230769230769234</v>
      </c>
      <c r="H268" s="99">
        <v>7.5</v>
      </c>
      <c r="I268" s="98">
        <v>27</v>
      </c>
      <c r="J268" s="99">
        <v>42.857142857142854</v>
      </c>
      <c r="K268" s="99">
        <v>24.071428571428569</v>
      </c>
    </row>
    <row r="269" spans="1:12" ht="9" customHeight="1" x14ac:dyDescent="0.15">
      <c r="A269" s="200"/>
      <c r="B269" s="195" t="s">
        <v>195</v>
      </c>
      <c r="C269" s="98">
        <v>177</v>
      </c>
      <c r="D269" s="99">
        <v>23.304878048780488</v>
      </c>
      <c r="E269" s="98">
        <v>105</v>
      </c>
      <c r="F269" s="99">
        <v>22.42</v>
      </c>
      <c r="G269" s="99">
        <v>5.9313725490196081</v>
      </c>
      <c r="H269" s="99">
        <v>6.8392857142857144</v>
      </c>
      <c r="I269" s="98">
        <v>72</v>
      </c>
      <c r="J269" s="99">
        <v>40.677966101694921</v>
      </c>
      <c r="K269" s="99">
        <v>24.210526315789473</v>
      </c>
    </row>
    <row r="270" spans="1:12" ht="9" customHeight="1" x14ac:dyDescent="0.15">
      <c r="A270" s="200"/>
      <c r="B270" s="195" t="s">
        <v>197</v>
      </c>
      <c r="C270" s="98">
        <v>45</v>
      </c>
      <c r="D270" s="99">
        <v>23.5</v>
      </c>
      <c r="E270" s="98">
        <v>27</v>
      </c>
      <c r="F270" s="99">
        <v>23.166666666666664</v>
      </c>
      <c r="G270" s="99">
        <v>6.55</v>
      </c>
      <c r="H270" s="99">
        <v>7.833333333333333</v>
      </c>
      <c r="I270" s="98">
        <v>18</v>
      </c>
      <c r="J270" s="99">
        <v>40</v>
      </c>
      <c r="K270" s="99">
        <v>24</v>
      </c>
    </row>
    <row r="271" spans="1:12" ht="9" customHeight="1" x14ac:dyDescent="0.15">
      <c r="B271" s="195"/>
      <c r="C271" s="98"/>
      <c r="D271" s="99"/>
      <c r="E271" s="98"/>
      <c r="F271" s="99"/>
      <c r="G271" s="99"/>
      <c r="H271" s="99"/>
      <c r="I271" s="98"/>
      <c r="J271" s="99"/>
      <c r="K271" s="99"/>
    </row>
    <row r="272" spans="1:12" ht="9" customHeight="1" x14ac:dyDescent="0.15">
      <c r="A272" s="195" t="s">
        <v>1224</v>
      </c>
      <c r="B272" s="211"/>
      <c r="C272" s="98"/>
      <c r="D272" s="99"/>
      <c r="E272" s="98"/>
      <c r="F272" s="99"/>
      <c r="G272" s="99"/>
      <c r="H272" s="99"/>
      <c r="I272" s="98"/>
      <c r="J272" s="99"/>
      <c r="K272" s="99"/>
    </row>
    <row r="273" spans="1:13" ht="9" customHeight="1" x14ac:dyDescent="0.15">
      <c r="A273" s="201" t="s">
        <v>129</v>
      </c>
      <c r="B273" s="211"/>
      <c r="C273" s="98">
        <v>102</v>
      </c>
      <c r="D273" s="99">
        <v>23.464285714285715</v>
      </c>
      <c r="E273" s="98">
        <v>49</v>
      </c>
      <c r="F273" s="99">
        <v>22.607142857142858</v>
      </c>
      <c r="G273" s="99">
        <v>5.8269230769230766</v>
      </c>
      <c r="H273" s="99">
        <v>6.5750000000000002</v>
      </c>
      <c r="I273" s="98">
        <v>53</v>
      </c>
      <c r="J273" s="99">
        <v>51.960784313725497</v>
      </c>
      <c r="K273" s="99">
        <v>24.041666666666664</v>
      </c>
    </row>
    <row r="274" spans="1:13" ht="9" customHeight="1" x14ac:dyDescent="0.15">
      <c r="A274" s="212"/>
      <c r="B274" s="211"/>
      <c r="C274" s="98"/>
      <c r="D274" s="99"/>
      <c r="E274" s="98"/>
      <c r="F274" s="99"/>
      <c r="G274" s="99"/>
      <c r="H274" s="99"/>
      <c r="I274" s="98"/>
      <c r="J274" s="99"/>
      <c r="K274" s="99"/>
    </row>
    <row r="275" spans="1:13" ht="9" customHeight="1" x14ac:dyDescent="0.15">
      <c r="A275" s="195" t="s">
        <v>207</v>
      </c>
      <c r="B275" s="195"/>
      <c r="C275" s="98">
        <v>49</v>
      </c>
      <c r="D275" s="99">
        <v>24.611111111111111</v>
      </c>
      <c r="E275" s="98">
        <v>37</v>
      </c>
      <c r="F275" s="99">
        <v>24.875</v>
      </c>
      <c r="G275" s="99">
        <v>6.9285714285714288</v>
      </c>
      <c r="H275" s="99">
        <v>7.954545454545455</v>
      </c>
      <c r="I275" s="98">
        <v>12</v>
      </c>
      <c r="J275" s="99">
        <v>24.489795918367346</v>
      </c>
      <c r="K275" s="99">
        <v>24.4</v>
      </c>
    </row>
    <row r="276" spans="1:13" ht="9" customHeight="1" x14ac:dyDescent="0.15">
      <c r="A276" s="200"/>
      <c r="B276" s="195" t="s">
        <v>208</v>
      </c>
      <c r="C276" s="98">
        <v>45</v>
      </c>
      <c r="D276" s="99">
        <v>24.6875</v>
      </c>
      <c r="E276" s="98">
        <v>35</v>
      </c>
      <c r="F276" s="99">
        <v>24.875</v>
      </c>
      <c r="G276" s="99">
        <v>7.0454545454545459</v>
      </c>
      <c r="H276" s="99">
        <v>8.0833333333333339</v>
      </c>
      <c r="I276" s="98">
        <v>10</v>
      </c>
      <c r="J276" s="99">
        <v>22.222222222222221</v>
      </c>
      <c r="K276" s="99">
        <v>24.5</v>
      </c>
    </row>
    <row r="277" spans="1:13" ht="9" customHeight="1" x14ac:dyDescent="0.15">
      <c r="A277" s="200"/>
      <c r="B277" s="195" t="s">
        <v>218</v>
      </c>
      <c r="C277" s="98">
        <v>4</v>
      </c>
      <c r="D277" s="99">
        <v>23</v>
      </c>
      <c r="E277" s="98">
        <v>2</v>
      </c>
      <c r="F277" s="101" t="s">
        <v>1222</v>
      </c>
      <c r="G277" s="101" t="s">
        <v>1222</v>
      </c>
      <c r="H277" s="101" t="s">
        <v>1222</v>
      </c>
      <c r="I277" s="98">
        <v>2</v>
      </c>
      <c r="J277" s="99">
        <v>50</v>
      </c>
      <c r="K277" s="101" t="s">
        <v>1222</v>
      </c>
    </row>
    <row r="278" spans="1:13" ht="9" customHeight="1" x14ac:dyDescent="0.15">
      <c r="A278" s="212"/>
      <c r="B278" s="211"/>
      <c r="C278" s="98"/>
      <c r="D278" s="99"/>
      <c r="E278" s="98"/>
      <c r="F278" s="99"/>
      <c r="G278" s="99"/>
      <c r="H278" s="99"/>
      <c r="I278" s="98"/>
      <c r="J278" s="99"/>
      <c r="K278" s="99"/>
    </row>
    <row r="279" spans="1:13" ht="9" customHeight="1" x14ac:dyDescent="0.15">
      <c r="A279" s="195" t="s">
        <v>239</v>
      </c>
      <c r="B279" s="195"/>
      <c r="C279" s="98">
        <v>153</v>
      </c>
      <c r="D279" s="99">
        <v>23.595238095238095</v>
      </c>
      <c r="E279" s="98">
        <v>115</v>
      </c>
      <c r="F279" s="99">
        <v>22.865384615384613</v>
      </c>
      <c r="G279" s="99">
        <v>6.6304347826086953</v>
      </c>
      <c r="H279" s="99">
        <v>7.5</v>
      </c>
      <c r="I279" s="98">
        <v>38</v>
      </c>
      <c r="J279" s="99">
        <v>24.836601307189543</v>
      </c>
      <c r="K279" s="99">
        <v>26</v>
      </c>
    </row>
    <row r="280" spans="1:13" ht="9" customHeight="1" x14ac:dyDescent="0.15">
      <c r="A280" s="200"/>
      <c r="B280" s="195" t="s">
        <v>221</v>
      </c>
      <c r="C280" s="98">
        <v>69</v>
      </c>
      <c r="D280" s="99">
        <v>23.722222222222221</v>
      </c>
      <c r="E280" s="98">
        <v>55</v>
      </c>
      <c r="F280" s="99">
        <v>23.083333333333336</v>
      </c>
      <c r="G280" s="99">
        <v>6.6818181818181817</v>
      </c>
      <c r="H280" s="99">
        <v>7.5769230769230766</v>
      </c>
      <c r="I280" s="98">
        <v>14</v>
      </c>
      <c r="J280" s="99">
        <v>20.289855072463769</v>
      </c>
      <c r="K280" s="99">
        <v>24.75</v>
      </c>
    </row>
    <row r="281" spans="1:13" ht="9" customHeight="1" x14ac:dyDescent="0.15">
      <c r="A281" s="200"/>
      <c r="B281" s="195" t="s">
        <v>223</v>
      </c>
      <c r="C281" s="98">
        <v>2</v>
      </c>
      <c r="D281" s="101" t="s">
        <v>1222</v>
      </c>
      <c r="E281" s="98">
        <v>2</v>
      </c>
      <c r="F281" s="101" t="s">
        <v>1222</v>
      </c>
      <c r="G281" s="101" t="s">
        <v>1222</v>
      </c>
      <c r="H281" s="101" t="s">
        <v>1222</v>
      </c>
      <c r="I281" s="98">
        <v>0</v>
      </c>
      <c r="J281" s="99">
        <v>0</v>
      </c>
      <c r="K281" s="99">
        <v>0</v>
      </c>
    </row>
    <row r="282" spans="1:13" ht="9" customHeight="1" x14ac:dyDescent="0.15">
      <c r="A282" s="200"/>
      <c r="B282" s="195" t="s">
        <v>225</v>
      </c>
      <c r="C282" s="98">
        <v>82</v>
      </c>
      <c r="D282" s="99">
        <v>23.5</v>
      </c>
      <c r="E282" s="98">
        <v>58</v>
      </c>
      <c r="F282" s="99">
        <v>22.636363636363637</v>
      </c>
      <c r="G282" s="99">
        <v>6.583333333333333</v>
      </c>
      <c r="H282" s="99">
        <v>7.375</v>
      </c>
      <c r="I282" s="98">
        <v>24</v>
      </c>
      <c r="J282" s="99">
        <v>29.268292682926827</v>
      </c>
      <c r="K282" s="99">
        <v>26.166666666666664</v>
      </c>
    </row>
    <row r="283" spans="1:13" ht="10.5" customHeight="1" x14ac:dyDescent="0.15">
      <c r="A283" s="200"/>
      <c r="B283" s="199"/>
      <c r="C283" s="98"/>
      <c r="D283" s="99"/>
      <c r="E283" s="98"/>
      <c r="F283" s="99"/>
      <c r="G283" s="99"/>
      <c r="H283" s="99"/>
      <c r="I283" s="98"/>
      <c r="J283" s="99"/>
      <c r="K283" s="99"/>
    </row>
    <row r="284" spans="1:13" ht="9" customHeight="1" x14ac:dyDescent="0.15">
      <c r="A284" s="200"/>
      <c r="B284" s="207" t="s">
        <v>1227</v>
      </c>
      <c r="C284" s="98">
        <v>2460</v>
      </c>
      <c r="D284" s="99">
        <v>23.64859437751004</v>
      </c>
      <c r="E284" s="98">
        <v>1623</v>
      </c>
      <c r="F284" s="99">
        <v>22.973551637279598</v>
      </c>
      <c r="G284" s="99">
        <v>6.3433420365535245</v>
      </c>
      <c r="H284" s="99">
        <v>7.4280821917808222</v>
      </c>
      <c r="I284" s="98">
        <v>837</v>
      </c>
      <c r="J284" s="99">
        <v>34.024390243902438</v>
      </c>
      <c r="K284" s="99">
        <v>24.707253886010363</v>
      </c>
    </row>
    <row r="285" spans="1:13" ht="9" customHeight="1" x14ac:dyDescent="0.15">
      <c r="A285" s="200"/>
      <c r="B285" s="210"/>
      <c r="C285" s="98"/>
      <c r="D285" s="99"/>
      <c r="E285" s="99"/>
      <c r="F285" s="99"/>
      <c r="G285" s="99"/>
      <c r="H285" s="99"/>
      <c r="I285" s="98"/>
      <c r="J285" s="99"/>
      <c r="K285" s="99"/>
    </row>
    <row r="286" spans="1:13" s="204" customFormat="1" ht="11.25" customHeight="1" x14ac:dyDescent="0.15">
      <c r="A286" s="202" t="s">
        <v>727</v>
      </c>
      <c r="B286" s="178"/>
      <c r="C286" s="61"/>
      <c r="D286" s="99"/>
      <c r="E286" s="99"/>
      <c r="F286" s="99"/>
      <c r="G286" s="99"/>
      <c r="H286" s="99"/>
      <c r="I286" s="98"/>
      <c r="J286" s="99"/>
      <c r="K286" s="99"/>
      <c r="L286" s="203"/>
      <c r="M286" s="203"/>
    </row>
    <row r="287" spans="1:13" ht="9" customHeight="1" x14ac:dyDescent="0.15">
      <c r="A287" s="205" t="s">
        <v>1225</v>
      </c>
      <c r="B287" s="191"/>
      <c r="C287" s="98"/>
      <c r="D287" s="99"/>
      <c r="E287" s="99"/>
      <c r="F287" s="99"/>
      <c r="G287" s="99"/>
      <c r="H287" s="99"/>
      <c r="I287" s="98"/>
      <c r="J287" s="99"/>
      <c r="K287" s="99"/>
    </row>
    <row r="288" spans="1:13" ht="9" customHeight="1" x14ac:dyDescent="0.15">
      <c r="A288" s="200"/>
      <c r="B288" s="210"/>
      <c r="C288" s="98"/>
      <c r="D288" s="99"/>
      <c r="E288" s="99"/>
      <c r="F288" s="99"/>
      <c r="G288" s="99"/>
      <c r="H288" s="99"/>
      <c r="I288" s="98"/>
      <c r="J288" s="99"/>
      <c r="K288" s="99"/>
    </row>
    <row r="289" spans="1:11" ht="9" customHeight="1" x14ac:dyDescent="0.15">
      <c r="A289" s="206" t="s">
        <v>2379</v>
      </c>
      <c r="B289" s="191"/>
      <c r="C289" s="98"/>
      <c r="D289" s="99"/>
      <c r="E289" s="99"/>
      <c r="F289" s="99"/>
      <c r="G289" s="99"/>
      <c r="H289" s="99"/>
      <c r="I289" s="98"/>
      <c r="J289" s="99"/>
      <c r="K289" s="99"/>
    </row>
    <row r="290" spans="1:11" ht="9" customHeight="1" x14ac:dyDescent="0.15">
      <c r="C290" s="208" t="s">
        <v>391</v>
      </c>
      <c r="D290" s="99"/>
      <c r="E290" s="99"/>
      <c r="F290" s="99"/>
      <c r="G290" s="99"/>
      <c r="H290" s="99"/>
      <c r="I290" s="98"/>
      <c r="J290" s="99"/>
      <c r="K290" s="99"/>
    </row>
    <row r="291" spans="1:11" ht="9" customHeight="1" x14ac:dyDescent="0.15">
      <c r="C291" s="208"/>
      <c r="D291" s="99"/>
      <c r="E291" s="99"/>
      <c r="F291" s="99"/>
      <c r="G291" s="99"/>
      <c r="H291" s="99"/>
      <c r="I291" s="98"/>
      <c r="J291" s="99"/>
      <c r="K291" s="99"/>
    </row>
    <row r="292" spans="1:11" ht="9" customHeight="1" x14ac:dyDescent="0.15">
      <c r="A292" s="195" t="s">
        <v>112</v>
      </c>
      <c r="B292" s="195"/>
      <c r="C292" s="98">
        <v>2592</v>
      </c>
      <c r="D292" s="99">
        <v>25.217391304347828</v>
      </c>
      <c r="E292" s="98">
        <v>1513</v>
      </c>
      <c r="F292" s="99">
        <v>24.51605504587156</v>
      </c>
      <c r="G292" s="99">
        <v>9.0668604651162799</v>
      </c>
      <c r="H292" s="99">
        <v>11.078947368421053</v>
      </c>
      <c r="I292" s="98">
        <v>1079</v>
      </c>
      <c r="J292" s="99">
        <v>41.628086419753089</v>
      </c>
      <c r="K292" s="99">
        <v>26.161654135338345</v>
      </c>
    </row>
    <row r="293" spans="1:11" ht="9" customHeight="1" x14ac:dyDescent="0.15">
      <c r="A293" s="200"/>
      <c r="B293" s="195" t="s">
        <v>165</v>
      </c>
      <c r="C293" s="98">
        <v>11</v>
      </c>
      <c r="D293" s="99">
        <v>27.5</v>
      </c>
      <c r="E293" s="98">
        <v>0</v>
      </c>
      <c r="F293" s="99">
        <v>0</v>
      </c>
      <c r="G293" s="99">
        <v>0</v>
      </c>
      <c r="H293" s="99">
        <v>0</v>
      </c>
      <c r="I293" s="98">
        <v>11</v>
      </c>
      <c r="J293" s="99">
        <v>100</v>
      </c>
      <c r="K293" s="99">
        <v>27.5</v>
      </c>
    </row>
    <row r="294" spans="1:11" ht="9" customHeight="1" x14ac:dyDescent="0.15">
      <c r="A294" s="200"/>
      <c r="B294" s="195" t="s">
        <v>166</v>
      </c>
      <c r="C294" s="98">
        <v>107</v>
      </c>
      <c r="D294" s="99">
        <v>25.458333333333336</v>
      </c>
      <c r="E294" s="98">
        <v>65</v>
      </c>
      <c r="F294" s="99">
        <v>24.5625</v>
      </c>
      <c r="G294" s="99">
        <v>9.0833333333333339</v>
      </c>
      <c r="H294" s="99">
        <v>10.666666666666666</v>
      </c>
      <c r="I294" s="98">
        <v>42</v>
      </c>
      <c r="J294" s="99">
        <v>39.252336448598129</v>
      </c>
      <c r="K294" s="99">
        <v>26.25</v>
      </c>
    </row>
    <row r="295" spans="1:11" ht="9" customHeight="1" x14ac:dyDescent="0.15">
      <c r="A295" s="200"/>
      <c r="B295" s="195" t="s">
        <v>167</v>
      </c>
      <c r="C295" s="98">
        <v>67</v>
      </c>
      <c r="D295" s="99">
        <v>25.5</v>
      </c>
      <c r="E295" s="98">
        <v>32</v>
      </c>
      <c r="F295" s="99">
        <v>24</v>
      </c>
      <c r="G295" s="99">
        <v>8.75</v>
      </c>
      <c r="H295" s="99">
        <v>9.6666666666666661</v>
      </c>
      <c r="I295" s="98">
        <v>35</v>
      </c>
      <c r="J295" s="99">
        <v>52.238805970149251</v>
      </c>
      <c r="K295" s="99">
        <v>26.642857142857142</v>
      </c>
    </row>
    <row r="296" spans="1:11" ht="9" customHeight="1" x14ac:dyDescent="0.15">
      <c r="A296" s="200"/>
      <c r="B296" s="195" t="s">
        <v>168</v>
      </c>
      <c r="C296" s="98">
        <v>96</v>
      </c>
      <c r="D296" s="99">
        <v>25.866666666666667</v>
      </c>
      <c r="E296" s="98">
        <v>60</v>
      </c>
      <c r="F296" s="99">
        <v>25</v>
      </c>
      <c r="G296" s="99">
        <v>7.8571428571428568</v>
      </c>
      <c r="H296" s="99">
        <v>11.1</v>
      </c>
      <c r="I296" s="98">
        <v>36</v>
      </c>
      <c r="J296" s="99">
        <v>37.5</v>
      </c>
      <c r="K296" s="99">
        <v>27.4</v>
      </c>
    </row>
    <row r="297" spans="1:11" ht="9" customHeight="1" x14ac:dyDescent="0.15">
      <c r="A297" s="200"/>
      <c r="B297" s="195" t="s">
        <v>169</v>
      </c>
      <c r="C297" s="98">
        <v>353</v>
      </c>
      <c r="D297" s="99">
        <v>26.227272727272727</v>
      </c>
      <c r="E297" s="98">
        <v>210</v>
      </c>
      <c r="F297" s="99">
        <v>25.5</v>
      </c>
      <c r="G297" s="99">
        <v>9.608695652173914</v>
      </c>
      <c r="H297" s="99">
        <v>12.25</v>
      </c>
      <c r="I297" s="98">
        <v>143</v>
      </c>
      <c r="J297" s="99">
        <v>40.509915014164307</v>
      </c>
      <c r="K297" s="99">
        <v>27.326923076923077</v>
      </c>
    </row>
    <row r="298" spans="1:11" ht="18" customHeight="1" x14ac:dyDescent="0.15">
      <c r="A298" s="200"/>
      <c r="B298" s="198" t="s">
        <v>473</v>
      </c>
      <c r="C298" s="98">
        <v>1217</v>
      </c>
      <c r="D298" s="99">
        <v>24.770935960591132</v>
      </c>
      <c r="E298" s="98">
        <v>691</v>
      </c>
      <c r="F298" s="99">
        <v>24.131818181818183</v>
      </c>
      <c r="G298" s="99">
        <v>8.7413793103448274</v>
      </c>
      <c r="H298" s="99">
        <v>10.231481481481481</v>
      </c>
      <c r="I298" s="98">
        <v>526</v>
      </c>
      <c r="J298" s="99">
        <v>43.22103533278554</v>
      </c>
      <c r="K298" s="99">
        <v>25.620253164556964</v>
      </c>
    </row>
    <row r="299" spans="1:11" ht="9" customHeight="1" x14ac:dyDescent="0.15">
      <c r="A299" s="200"/>
      <c r="B299" s="195" t="s">
        <v>173</v>
      </c>
      <c r="C299" s="98">
        <v>652</v>
      </c>
      <c r="D299" s="99">
        <v>25.454545454545453</v>
      </c>
      <c r="E299" s="98">
        <v>400</v>
      </c>
      <c r="F299" s="99">
        <v>24.666666666666664</v>
      </c>
      <c r="G299" s="99">
        <v>9.2631578947368425</v>
      </c>
      <c r="H299" s="99">
        <v>11.4</v>
      </c>
      <c r="I299" s="98">
        <v>252</v>
      </c>
      <c r="J299" s="99">
        <v>38.650306748466257</v>
      </c>
      <c r="K299" s="99">
        <v>26.358974358974358</v>
      </c>
    </row>
    <row r="300" spans="1:11" ht="9" customHeight="1" x14ac:dyDescent="0.15">
      <c r="A300" s="200"/>
      <c r="B300" s="195" t="s">
        <v>174</v>
      </c>
      <c r="C300" s="98">
        <v>48</v>
      </c>
      <c r="D300" s="99">
        <v>25.333333333333336</v>
      </c>
      <c r="E300" s="98">
        <v>36</v>
      </c>
      <c r="F300" s="99">
        <v>25.428571428571431</v>
      </c>
      <c r="G300" s="99">
        <v>11.25</v>
      </c>
      <c r="H300" s="99">
        <v>12.9375</v>
      </c>
      <c r="I300" s="98">
        <v>12</v>
      </c>
      <c r="J300" s="99">
        <v>25</v>
      </c>
      <c r="K300" s="99">
        <v>25</v>
      </c>
    </row>
    <row r="301" spans="1:11" ht="9" customHeight="1" x14ac:dyDescent="0.15">
      <c r="A301" s="200"/>
      <c r="B301" s="195" t="s">
        <v>175</v>
      </c>
      <c r="C301" s="98">
        <v>1</v>
      </c>
      <c r="D301" s="101" t="s">
        <v>1222</v>
      </c>
      <c r="E301" s="98">
        <v>0</v>
      </c>
      <c r="F301" s="99">
        <v>0</v>
      </c>
      <c r="G301" s="99">
        <v>0</v>
      </c>
      <c r="H301" s="99">
        <v>0</v>
      </c>
      <c r="I301" s="98">
        <v>1</v>
      </c>
      <c r="J301" s="99">
        <v>100</v>
      </c>
      <c r="K301" s="101" t="s">
        <v>1222</v>
      </c>
    </row>
    <row r="302" spans="1:11" ht="9" customHeight="1" x14ac:dyDescent="0.15">
      <c r="A302" s="200"/>
      <c r="B302" s="195" t="s">
        <v>2386</v>
      </c>
      <c r="C302" s="98">
        <v>23</v>
      </c>
      <c r="D302" s="99">
        <v>26.5</v>
      </c>
      <c r="E302" s="98">
        <v>12</v>
      </c>
      <c r="F302" s="99">
        <v>26</v>
      </c>
      <c r="G302" s="99">
        <v>10</v>
      </c>
      <c r="H302" s="99">
        <v>12.5</v>
      </c>
      <c r="I302" s="98">
        <v>11</v>
      </c>
      <c r="J302" s="99">
        <v>47.826086956521742</v>
      </c>
      <c r="K302" s="99">
        <v>27.5</v>
      </c>
    </row>
    <row r="303" spans="1:11" ht="9" customHeight="1" x14ac:dyDescent="0.15">
      <c r="A303" s="200"/>
      <c r="B303" s="195" t="s">
        <v>2387</v>
      </c>
      <c r="C303" s="98">
        <v>17</v>
      </c>
      <c r="D303" s="99">
        <v>23.875</v>
      </c>
      <c r="E303" s="98">
        <v>7</v>
      </c>
      <c r="F303" s="99">
        <v>22.5</v>
      </c>
      <c r="G303" s="99">
        <v>6.875</v>
      </c>
      <c r="H303" s="99">
        <v>8.25</v>
      </c>
      <c r="I303" s="98">
        <v>10</v>
      </c>
      <c r="J303" s="99">
        <v>58.82352941176471</v>
      </c>
      <c r="K303" s="99">
        <v>27</v>
      </c>
    </row>
    <row r="304" spans="1:11" ht="9" customHeight="1" x14ac:dyDescent="0.15">
      <c r="B304" s="199"/>
      <c r="C304" s="98"/>
      <c r="D304" s="99"/>
      <c r="E304" s="98"/>
      <c r="F304" s="99"/>
      <c r="G304" s="99"/>
      <c r="H304" s="99"/>
      <c r="I304" s="98"/>
      <c r="J304" s="99"/>
      <c r="K304" s="99"/>
    </row>
    <row r="305" spans="1:11" ht="9" customHeight="1" x14ac:dyDescent="0.15">
      <c r="A305" s="195" t="s">
        <v>113</v>
      </c>
      <c r="B305" s="195"/>
      <c r="C305" s="98">
        <v>184</v>
      </c>
      <c r="D305" s="99">
        <v>26.119999999999997</v>
      </c>
      <c r="E305" s="98">
        <v>114</v>
      </c>
      <c r="F305" s="99">
        <v>25.466666666666669</v>
      </c>
      <c r="G305" s="99">
        <v>11</v>
      </c>
      <c r="H305" s="99">
        <v>12.366666666666667</v>
      </c>
      <c r="I305" s="98">
        <v>70</v>
      </c>
      <c r="J305" s="99">
        <v>38.04347826086957</v>
      </c>
      <c r="K305" s="99">
        <v>27</v>
      </c>
    </row>
    <row r="306" spans="1:11" ht="9" customHeight="1" x14ac:dyDescent="0.15">
      <c r="A306" s="200"/>
      <c r="B306" s="199"/>
      <c r="C306" s="98"/>
      <c r="D306" s="99"/>
      <c r="E306" s="98"/>
      <c r="F306" s="99"/>
      <c r="G306" s="99"/>
      <c r="H306" s="99"/>
      <c r="I306" s="98"/>
      <c r="J306" s="99"/>
      <c r="K306" s="99"/>
    </row>
    <row r="307" spans="1:11" ht="9" customHeight="1" x14ac:dyDescent="0.15">
      <c r="A307" s="195" t="s">
        <v>178</v>
      </c>
      <c r="B307" s="195"/>
      <c r="C307" s="98">
        <v>504</v>
      </c>
      <c r="D307" s="99">
        <v>25.859649122807017</v>
      </c>
      <c r="E307" s="98">
        <v>280</v>
      </c>
      <c r="F307" s="99">
        <v>24.933333333333334</v>
      </c>
      <c r="G307" s="99">
        <v>9.954545454545455</v>
      </c>
      <c r="H307" s="99">
        <v>11.54054054054054</v>
      </c>
      <c r="I307" s="98">
        <v>224</v>
      </c>
      <c r="J307" s="99">
        <v>44.444444444444443</v>
      </c>
      <c r="K307" s="99">
        <v>26.6875</v>
      </c>
    </row>
    <row r="308" spans="1:11" ht="18" x14ac:dyDescent="0.15">
      <c r="A308" s="200"/>
      <c r="B308" s="198" t="s">
        <v>1223</v>
      </c>
      <c r="C308" s="98">
        <v>18</v>
      </c>
      <c r="D308" s="99">
        <v>26.5</v>
      </c>
      <c r="E308" s="98">
        <v>16</v>
      </c>
      <c r="F308" s="99">
        <v>26.333333333333336</v>
      </c>
      <c r="G308" s="99">
        <v>11.375</v>
      </c>
      <c r="H308" s="99">
        <v>12.8</v>
      </c>
      <c r="I308" s="98">
        <v>2</v>
      </c>
      <c r="J308" s="99">
        <v>11.111111111111111</v>
      </c>
      <c r="K308" s="101" t="s">
        <v>1222</v>
      </c>
    </row>
    <row r="309" spans="1:11" ht="9" customHeight="1" x14ac:dyDescent="0.15">
      <c r="A309" s="200"/>
      <c r="B309" s="195" t="s">
        <v>1586</v>
      </c>
      <c r="C309" s="98">
        <v>3</v>
      </c>
      <c r="D309" s="99">
        <v>32.5</v>
      </c>
      <c r="E309" s="98">
        <v>0</v>
      </c>
      <c r="F309" s="99">
        <v>0</v>
      </c>
      <c r="G309" s="99">
        <v>0</v>
      </c>
      <c r="H309" s="99">
        <v>0</v>
      </c>
      <c r="I309" s="98">
        <v>3</v>
      </c>
      <c r="J309" s="99">
        <v>100</v>
      </c>
      <c r="K309" s="99">
        <v>32.5</v>
      </c>
    </row>
    <row r="310" spans="1:11" ht="9" customHeight="1" x14ac:dyDescent="0.15">
      <c r="A310" s="200"/>
      <c r="B310" s="195" t="s">
        <v>2388</v>
      </c>
      <c r="C310" s="98">
        <v>161</v>
      </c>
      <c r="D310" s="99">
        <v>26.175000000000001</v>
      </c>
      <c r="E310" s="98">
        <v>105</v>
      </c>
      <c r="F310" s="99">
        <v>25.214285714285715</v>
      </c>
      <c r="G310" s="99">
        <v>8.5</v>
      </c>
      <c r="H310" s="99">
        <v>9.7631578947368425</v>
      </c>
      <c r="I310" s="98">
        <v>56</v>
      </c>
      <c r="J310" s="99">
        <v>34.782608695652172</v>
      </c>
      <c r="K310" s="99">
        <v>27</v>
      </c>
    </row>
    <row r="311" spans="1:11" ht="9" customHeight="1" x14ac:dyDescent="0.15">
      <c r="A311" s="200"/>
      <c r="B311" s="195" t="s">
        <v>185</v>
      </c>
      <c r="C311" s="98">
        <v>97</v>
      </c>
      <c r="D311" s="99">
        <v>27.045454545454547</v>
      </c>
      <c r="E311" s="98">
        <v>54</v>
      </c>
      <c r="F311" s="99">
        <v>26.666666666666664</v>
      </c>
      <c r="G311" s="99">
        <v>10.692307692307692</v>
      </c>
      <c r="H311" s="99">
        <v>12.666666666666666</v>
      </c>
      <c r="I311" s="98">
        <v>43</v>
      </c>
      <c r="J311" s="99">
        <v>44.329896907216494</v>
      </c>
      <c r="K311" s="99">
        <v>27.3125</v>
      </c>
    </row>
    <row r="312" spans="1:11" ht="9" customHeight="1" x14ac:dyDescent="0.15">
      <c r="A312" s="200"/>
      <c r="B312" s="195" t="s">
        <v>187</v>
      </c>
      <c r="C312" s="98">
        <v>2</v>
      </c>
      <c r="D312" s="101" t="s">
        <v>1222</v>
      </c>
      <c r="E312" s="98">
        <v>1</v>
      </c>
      <c r="F312" s="101" t="s">
        <v>1222</v>
      </c>
      <c r="G312" s="101" t="s">
        <v>1222</v>
      </c>
      <c r="I312" s="98">
        <v>1</v>
      </c>
      <c r="J312" s="99">
        <v>50</v>
      </c>
      <c r="K312" s="101" t="s">
        <v>1222</v>
      </c>
    </row>
    <row r="313" spans="1:11" ht="9" customHeight="1" x14ac:dyDescent="0.15">
      <c r="A313" s="200"/>
      <c r="B313" s="195" t="s">
        <v>188</v>
      </c>
      <c r="C313" s="98">
        <v>223</v>
      </c>
      <c r="D313" s="99">
        <v>24.941860465116278</v>
      </c>
      <c r="E313" s="98">
        <v>104</v>
      </c>
      <c r="F313" s="99">
        <v>24.321428571428569</v>
      </c>
      <c r="G313" s="99">
        <v>10.0625</v>
      </c>
      <c r="H313" s="99">
        <v>11.235294117647058</v>
      </c>
      <c r="I313" s="98">
        <v>119</v>
      </c>
      <c r="J313" s="99">
        <v>53.36322869955157</v>
      </c>
      <c r="K313" s="99">
        <v>26.1</v>
      </c>
    </row>
    <row r="314" spans="1:11" ht="9" customHeight="1" x14ac:dyDescent="0.15">
      <c r="A314" s="200"/>
      <c r="B314" s="195"/>
      <c r="C314" s="98"/>
      <c r="D314" s="99"/>
      <c r="E314" s="98"/>
      <c r="F314" s="99"/>
      <c r="G314" s="99"/>
      <c r="H314" s="99"/>
      <c r="I314" s="98"/>
      <c r="J314" s="99"/>
      <c r="K314" s="99"/>
    </row>
    <row r="315" spans="1:11" ht="9" customHeight="1" x14ac:dyDescent="0.15">
      <c r="A315" s="195" t="s">
        <v>237</v>
      </c>
      <c r="B315" s="195"/>
      <c r="C315" s="98">
        <v>1477</v>
      </c>
      <c r="D315" s="99">
        <v>24.891592920353983</v>
      </c>
      <c r="E315" s="98">
        <v>839</v>
      </c>
      <c r="F315" s="99">
        <v>24.165254237288135</v>
      </c>
      <c r="G315" s="99">
        <v>8.5198019801980198</v>
      </c>
      <c r="H315" s="99">
        <v>10.141666666666667</v>
      </c>
      <c r="I315" s="98">
        <v>638</v>
      </c>
      <c r="J315" s="99">
        <v>43.195666892349358</v>
      </c>
      <c r="K315" s="99">
        <v>25.740000000000002</v>
      </c>
    </row>
    <row r="316" spans="1:11" ht="9" customHeight="1" x14ac:dyDescent="0.15">
      <c r="A316" s="200"/>
      <c r="B316" s="195" t="s">
        <v>191</v>
      </c>
      <c r="C316" s="98">
        <v>772</v>
      </c>
      <c r="D316" s="99">
        <v>24.731092436974791</v>
      </c>
      <c r="E316" s="98">
        <v>412</v>
      </c>
      <c r="F316" s="99">
        <v>23.952380952380953</v>
      </c>
      <c r="G316" s="99">
        <v>8.3571428571428577</v>
      </c>
      <c r="H316" s="99">
        <v>9.8333333333333339</v>
      </c>
      <c r="I316" s="98">
        <v>360</v>
      </c>
      <c r="J316" s="99">
        <v>46.632124352331608</v>
      </c>
      <c r="K316" s="99">
        <v>25.547169811320757</v>
      </c>
    </row>
    <row r="317" spans="1:11" ht="9" customHeight="1" x14ac:dyDescent="0.15">
      <c r="A317" s="200"/>
      <c r="B317" s="195" t="s">
        <v>192</v>
      </c>
      <c r="C317" s="98">
        <v>60</v>
      </c>
      <c r="D317" s="99">
        <v>26.636363636363637</v>
      </c>
      <c r="E317" s="98">
        <v>31</v>
      </c>
      <c r="F317" s="99">
        <v>26.3</v>
      </c>
      <c r="G317" s="99">
        <v>10.642857142857142</v>
      </c>
      <c r="H317" s="99">
        <v>14.083333333333334</v>
      </c>
      <c r="I317" s="98">
        <v>29</v>
      </c>
      <c r="J317" s="99">
        <v>48.333333333333336</v>
      </c>
      <c r="K317" s="99">
        <v>26.916666666666664</v>
      </c>
    </row>
    <row r="318" spans="1:11" ht="9" customHeight="1" x14ac:dyDescent="0.15">
      <c r="A318" s="200"/>
      <c r="B318" s="195" t="s">
        <v>193</v>
      </c>
      <c r="C318" s="98">
        <v>118</v>
      </c>
      <c r="D318" s="99">
        <v>25.444444444444443</v>
      </c>
      <c r="E318" s="98">
        <v>57</v>
      </c>
      <c r="F318" s="99">
        <v>24.642857142857142</v>
      </c>
      <c r="G318" s="99">
        <v>9.0500000000000007</v>
      </c>
      <c r="H318" s="99">
        <v>11.1</v>
      </c>
      <c r="I318" s="98">
        <v>61</v>
      </c>
      <c r="J318" s="99">
        <v>51.694915254237287</v>
      </c>
      <c r="K318" s="99">
        <v>25.875</v>
      </c>
    </row>
    <row r="319" spans="1:11" ht="9" customHeight="1" x14ac:dyDescent="0.15">
      <c r="A319" s="200"/>
      <c r="B319" s="195" t="s">
        <v>195</v>
      </c>
      <c r="C319" s="98">
        <v>430</v>
      </c>
      <c r="D319" s="99">
        <v>24.772727272727273</v>
      </c>
      <c r="E319" s="98">
        <v>274</v>
      </c>
      <c r="F319" s="99">
        <v>24.076923076923077</v>
      </c>
      <c r="G319" s="99">
        <v>8.3000000000000007</v>
      </c>
      <c r="H319" s="99">
        <v>10.3</v>
      </c>
      <c r="I319" s="98">
        <v>156</v>
      </c>
      <c r="J319" s="99">
        <v>36.279069767441861</v>
      </c>
      <c r="K319" s="99">
        <v>25.75</v>
      </c>
    </row>
    <row r="320" spans="1:11" ht="9" customHeight="1" x14ac:dyDescent="0.15">
      <c r="A320" s="200"/>
      <c r="B320" s="195" t="s">
        <v>197</v>
      </c>
      <c r="C320" s="98">
        <v>97</v>
      </c>
      <c r="D320" s="99">
        <v>25.166666666666664</v>
      </c>
      <c r="E320" s="98">
        <v>65</v>
      </c>
      <c r="F320" s="99">
        <v>24.5</v>
      </c>
      <c r="G320" s="99">
        <v>9.3181818181818183</v>
      </c>
      <c r="H320" s="99">
        <v>10.625</v>
      </c>
      <c r="I320" s="98">
        <v>32</v>
      </c>
      <c r="J320" s="99">
        <v>32.989690721649481</v>
      </c>
      <c r="K320" s="99">
        <v>26.2</v>
      </c>
    </row>
    <row r="321" spans="1:12" ht="9" customHeight="1" x14ac:dyDescent="0.15">
      <c r="A321" s="200"/>
      <c r="B321" s="199"/>
      <c r="C321" s="98"/>
      <c r="D321" s="99"/>
      <c r="E321" s="98"/>
      <c r="F321" s="99"/>
      <c r="G321" s="99"/>
      <c r="H321" s="99"/>
      <c r="I321" s="98"/>
      <c r="J321" s="99"/>
      <c r="K321" s="99"/>
    </row>
    <row r="322" spans="1:12" ht="19.5" customHeight="1" x14ac:dyDescent="0.15">
      <c r="A322" s="861" t="s">
        <v>1234</v>
      </c>
      <c r="B322" s="862"/>
      <c r="C322" s="98">
        <v>24</v>
      </c>
      <c r="D322" s="99">
        <v>26.5</v>
      </c>
      <c r="E322" s="98">
        <v>18</v>
      </c>
      <c r="F322" s="99">
        <v>27</v>
      </c>
      <c r="G322" s="99">
        <v>11.857142857142858</v>
      </c>
      <c r="H322" s="99">
        <v>12.857142857142858</v>
      </c>
      <c r="I322" s="98">
        <v>6</v>
      </c>
      <c r="J322" s="99">
        <v>25</v>
      </c>
      <c r="K322" s="99">
        <v>25.666666666666664</v>
      </c>
    </row>
    <row r="323" spans="1:12" ht="9" customHeight="1" x14ac:dyDescent="0.15">
      <c r="A323" s="200"/>
      <c r="B323" s="199"/>
      <c r="C323" s="98"/>
      <c r="D323" s="99"/>
      <c r="E323" s="98"/>
      <c r="F323" s="99"/>
      <c r="G323" s="99"/>
      <c r="H323" s="99"/>
      <c r="I323" s="98"/>
      <c r="J323" s="99"/>
      <c r="K323" s="99"/>
    </row>
    <row r="324" spans="1:12" ht="9" customHeight="1" x14ac:dyDescent="0.15">
      <c r="A324" s="195" t="s">
        <v>207</v>
      </c>
      <c r="B324" s="195"/>
      <c r="C324" s="98">
        <v>106</v>
      </c>
      <c r="D324" s="99">
        <v>34.375</v>
      </c>
      <c r="E324" s="98">
        <v>27</v>
      </c>
      <c r="F324" s="99">
        <v>26.625</v>
      </c>
      <c r="G324" s="99">
        <v>10.916666666666666</v>
      </c>
      <c r="H324" s="99">
        <v>14.75</v>
      </c>
      <c r="I324" s="98">
        <v>79</v>
      </c>
      <c r="J324" s="99">
        <v>74.528301886792448</v>
      </c>
      <c r="K324" s="99">
        <v>36.083333333333329</v>
      </c>
    </row>
    <row r="325" spans="1:12" ht="9" customHeight="1" x14ac:dyDescent="0.15">
      <c r="A325" s="200"/>
      <c r="B325" s="195" t="s">
        <v>208</v>
      </c>
      <c r="C325" s="98">
        <v>28</v>
      </c>
      <c r="D325" s="99">
        <v>28.666666666666664</v>
      </c>
      <c r="E325" s="98">
        <v>18</v>
      </c>
      <c r="F325" s="99">
        <v>28.5</v>
      </c>
      <c r="G325" s="99">
        <v>12</v>
      </c>
      <c r="H325" s="99">
        <v>15</v>
      </c>
      <c r="I325" s="98">
        <v>10</v>
      </c>
      <c r="J325" s="99">
        <v>35.714285714285715</v>
      </c>
      <c r="K325" s="99">
        <v>29</v>
      </c>
    </row>
    <row r="326" spans="1:12" ht="9" customHeight="1" x14ac:dyDescent="0.15">
      <c r="A326" s="200"/>
      <c r="B326" s="195" t="s">
        <v>218</v>
      </c>
      <c r="C326" s="98">
        <v>78</v>
      </c>
      <c r="D326" s="99">
        <v>36.166666666666671</v>
      </c>
      <c r="E326" s="98">
        <v>9</v>
      </c>
      <c r="F326" s="99">
        <v>25.5</v>
      </c>
      <c r="G326" s="99">
        <v>10.125</v>
      </c>
      <c r="H326" s="99">
        <v>13.5</v>
      </c>
      <c r="I326" s="98">
        <v>69</v>
      </c>
      <c r="J326" s="99">
        <v>88.461538461538453</v>
      </c>
      <c r="K326" s="99">
        <v>36.916666666666671</v>
      </c>
    </row>
    <row r="327" spans="1:12" ht="9" customHeight="1" x14ac:dyDescent="0.15">
      <c r="A327" s="200"/>
      <c r="B327" s="199"/>
      <c r="C327" s="98"/>
      <c r="D327" s="99"/>
      <c r="E327" s="98"/>
      <c r="F327" s="99"/>
      <c r="G327" s="99"/>
      <c r="H327" s="99"/>
      <c r="I327" s="98"/>
      <c r="J327" s="99"/>
      <c r="K327" s="99"/>
    </row>
    <row r="328" spans="1:12" ht="9" customHeight="1" x14ac:dyDescent="0.15">
      <c r="A328" s="195" t="s">
        <v>239</v>
      </c>
      <c r="B328" s="195"/>
      <c r="C328" s="98">
        <v>131</v>
      </c>
      <c r="D328" s="99">
        <v>26.261904761904763</v>
      </c>
      <c r="E328" s="98">
        <v>70</v>
      </c>
      <c r="F328" s="99">
        <v>25.9</v>
      </c>
      <c r="G328" s="99">
        <v>11.066666666666666</v>
      </c>
      <c r="H328" s="99">
        <v>13.166666666666666</v>
      </c>
      <c r="I328" s="98">
        <v>61</v>
      </c>
      <c r="J328" s="99">
        <v>46.564885496183209</v>
      </c>
      <c r="K328" s="99">
        <v>27.05</v>
      </c>
    </row>
    <row r="329" spans="1:12" ht="9" customHeight="1" x14ac:dyDescent="0.15">
      <c r="A329" s="200"/>
      <c r="B329" s="195" t="s">
        <v>221</v>
      </c>
      <c r="C329" s="98">
        <v>51</v>
      </c>
      <c r="D329" s="99">
        <v>26.166666666666664</v>
      </c>
      <c r="E329" s="98">
        <v>28</v>
      </c>
      <c r="F329" s="99">
        <v>26</v>
      </c>
      <c r="G329" s="99">
        <v>11.5</v>
      </c>
      <c r="H329" s="99">
        <v>13.5</v>
      </c>
      <c r="I329" s="98">
        <v>23</v>
      </c>
      <c r="J329" s="99">
        <v>45.098039215686278</v>
      </c>
      <c r="K329" s="99">
        <v>26.75</v>
      </c>
    </row>
    <row r="330" spans="1:12" ht="9" customHeight="1" x14ac:dyDescent="0.15">
      <c r="A330" s="200"/>
      <c r="B330" s="195" t="s">
        <v>223</v>
      </c>
      <c r="C330" s="98">
        <v>4</v>
      </c>
      <c r="D330" s="99">
        <v>28</v>
      </c>
      <c r="E330" s="98">
        <v>1</v>
      </c>
      <c r="F330" s="101" t="s">
        <v>1222</v>
      </c>
      <c r="G330" s="101" t="s">
        <v>1222</v>
      </c>
      <c r="H330" s="101" t="s">
        <v>1222</v>
      </c>
      <c r="I330" s="98">
        <v>3</v>
      </c>
      <c r="J330" s="99">
        <v>75</v>
      </c>
      <c r="K330" s="99">
        <v>27.5</v>
      </c>
    </row>
    <row r="331" spans="1:12" ht="18" x14ac:dyDescent="0.15">
      <c r="A331" s="200"/>
      <c r="B331" s="198" t="s">
        <v>657</v>
      </c>
      <c r="C331" s="98">
        <v>4</v>
      </c>
      <c r="D331" s="99">
        <v>25</v>
      </c>
      <c r="E331" s="98">
        <v>0</v>
      </c>
      <c r="F331" s="99">
        <v>0</v>
      </c>
      <c r="G331" s="99">
        <v>0</v>
      </c>
      <c r="H331" s="99">
        <v>0</v>
      </c>
      <c r="I331" s="98">
        <v>4</v>
      </c>
      <c r="J331" s="99">
        <v>100</v>
      </c>
      <c r="K331" s="99">
        <v>25</v>
      </c>
    </row>
    <row r="332" spans="1:12" x14ac:dyDescent="0.15">
      <c r="A332" s="200"/>
      <c r="B332" s="198" t="s">
        <v>225</v>
      </c>
      <c r="C332" s="98">
        <v>72</v>
      </c>
      <c r="D332" s="99">
        <v>26.2</v>
      </c>
      <c r="E332" s="98">
        <v>41</v>
      </c>
      <c r="F332" s="99">
        <v>25.75</v>
      </c>
      <c r="G332" s="99">
        <v>10.611111111111111</v>
      </c>
      <c r="H332" s="99">
        <v>13</v>
      </c>
      <c r="I332" s="98">
        <v>31</v>
      </c>
      <c r="J332" s="99">
        <v>43.055555555555557</v>
      </c>
      <c r="K332" s="99">
        <v>27.375</v>
      </c>
    </row>
    <row r="333" spans="1:12" ht="9" customHeight="1" x14ac:dyDescent="0.15">
      <c r="A333" s="200"/>
      <c r="B333" s="199"/>
      <c r="C333" s="98"/>
      <c r="D333" s="99"/>
      <c r="E333" s="98"/>
      <c r="F333" s="99"/>
      <c r="G333" s="99"/>
      <c r="H333" s="99"/>
      <c r="I333" s="98"/>
      <c r="J333" s="99"/>
      <c r="K333" s="99"/>
    </row>
    <row r="334" spans="1:12" ht="18" customHeight="1" x14ac:dyDescent="0.15">
      <c r="A334" s="861" t="s">
        <v>1229</v>
      </c>
      <c r="B334" s="862"/>
      <c r="C334" s="98">
        <v>1</v>
      </c>
      <c r="D334" s="101" t="s">
        <v>1222</v>
      </c>
      <c r="E334" s="98">
        <v>0</v>
      </c>
      <c r="F334" s="99">
        <v>0</v>
      </c>
      <c r="G334" s="99">
        <v>0</v>
      </c>
      <c r="H334" s="99">
        <v>0</v>
      </c>
      <c r="I334" s="98">
        <v>1</v>
      </c>
      <c r="J334" s="99">
        <v>100</v>
      </c>
      <c r="K334" s="101" t="s">
        <v>1222</v>
      </c>
    </row>
    <row r="335" spans="1:12" ht="9" customHeight="1" x14ac:dyDescent="0.15">
      <c r="A335" s="200"/>
      <c r="B335" s="199"/>
      <c r="C335" s="98"/>
      <c r="D335" s="99"/>
      <c r="E335" s="98"/>
      <c r="F335" s="99"/>
      <c r="G335" s="99"/>
      <c r="H335" s="99"/>
      <c r="I335" s="98"/>
      <c r="J335" s="99"/>
      <c r="K335" s="99"/>
    </row>
    <row r="336" spans="1:12" ht="9" customHeight="1" x14ac:dyDescent="0.2">
      <c r="A336" s="200"/>
      <c r="B336" s="207" t="s">
        <v>1227</v>
      </c>
      <c r="C336" s="98">
        <v>5019</v>
      </c>
      <c r="D336" s="99">
        <v>25.316360601001669</v>
      </c>
      <c r="E336" s="98">
        <v>2861</v>
      </c>
      <c r="F336" s="99">
        <v>24.565789473684212</v>
      </c>
      <c r="G336" s="99">
        <v>9.1913407821229054</v>
      </c>
      <c r="H336" s="99">
        <v>11.132758620689655</v>
      </c>
      <c r="I336" s="98">
        <v>2158</v>
      </c>
      <c r="J336" s="99">
        <v>42.996612871089859</v>
      </c>
      <c r="K336" s="99">
        <v>26.250896057347671</v>
      </c>
      <c r="L336" s="176"/>
    </row>
    <row r="337" spans="1:12" ht="9" customHeight="1" x14ac:dyDescent="0.15">
      <c r="A337" s="200"/>
      <c r="B337" s="197"/>
      <c r="C337" s="213"/>
      <c r="D337" s="99"/>
      <c r="E337" s="99"/>
      <c r="F337" s="99"/>
      <c r="G337" s="99"/>
      <c r="H337" s="99"/>
      <c r="I337" s="98"/>
      <c r="J337" s="99"/>
      <c r="K337" s="99"/>
    </row>
    <row r="338" spans="1:12" ht="9" customHeight="1" x14ac:dyDescent="0.15">
      <c r="A338" s="200"/>
      <c r="C338" s="102"/>
      <c r="D338" s="99"/>
      <c r="E338" s="99"/>
      <c r="F338" s="99"/>
      <c r="G338" s="99"/>
      <c r="H338" s="99"/>
      <c r="I338" s="98"/>
      <c r="J338" s="99"/>
      <c r="K338" s="99"/>
    </row>
    <row r="339" spans="1:12" ht="9" customHeight="1" x14ac:dyDescent="0.15">
      <c r="A339" s="200"/>
      <c r="C339" s="102"/>
      <c r="D339" s="99"/>
      <c r="E339" s="99"/>
      <c r="F339" s="99"/>
      <c r="G339" s="99"/>
      <c r="H339" s="99"/>
      <c r="I339" s="98"/>
      <c r="J339" s="99"/>
      <c r="K339" s="99"/>
    </row>
    <row r="340" spans="1:12" ht="9" customHeight="1" x14ac:dyDescent="0.15">
      <c r="A340" s="200"/>
      <c r="C340" s="102"/>
      <c r="D340" s="99"/>
      <c r="E340" s="99"/>
      <c r="F340" s="99"/>
      <c r="G340" s="99"/>
      <c r="H340" s="99"/>
      <c r="I340" s="98"/>
      <c r="J340" s="99"/>
      <c r="K340" s="99"/>
    </row>
    <row r="341" spans="1:12" ht="9" customHeight="1" x14ac:dyDescent="0.15">
      <c r="A341" s="200"/>
      <c r="C341" s="102"/>
      <c r="D341" s="99"/>
      <c r="E341" s="99"/>
      <c r="F341" s="99"/>
      <c r="G341" s="99"/>
      <c r="H341" s="99"/>
      <c r="I341" s="98"/>
      <c r="J341" s="99"/>
      <c r="K341" s="99"/>
    </row>
    <row r="342" spans="1:12" ht="9" customHeight="1" x14ac:dyDescent="0.15">
      <c r="A342" s="200"/>
      <c r="C342" s="102"/>
      <c r="D342" s="99"/>
      <c r="E342" s="99"/>
      <c r="F342" s="99"/>
      <c r="G342" s="99"/>
      <c r="H342" s="99"/>
      <c r="I342" s="98"/>
      <c r="J342" s="99"/>
      <c r="K342" s="99"/>
    </row>
    <row r="343" spans="1:12" ht="9" customHeight="1" x14ac:dyDescent="0.15">
      <c r="A343" s="200"/>
      <c r="C343" s="102"/>
      <c r="D343" s="99"/>
      <c r="E343" s="99"/>
      <c r="F343" s="99"/>
      <c r="G343" s="99"/>
      <c r="H343" s="99"/>
      <c r="I343" s="98"/>
      <c r="J343" s="99"/>
      <c r="K343" s="99"/>
    </row>
    <row r="344" spans="1:12" ht="9" customHeight="1" x14ac:dyDescent="0.15">
      <c r="A344" s="200"/>
      <c r="C344" s="102"/>
      <c r="D344" s="99"/>
      <c r="E344" s="99"/>
      <c r="F344" s="99"/>
      <c r="G344" s="99"/>
      <c r="H344" s="99"/>
      <c r="I344" s="98"/>
      <c r="J344" s="99"/>
      <c r="K344" s="99"/>
    </row>
    <row r="345" spans="1:12" ht="9" customHeight="1" x14ac:dyDescent="0.15">
      <c r="A345" s="200"/>
      <c r="C345" s="102"/>
      <c r="D345" s="99"/>
      <c r="E345" s="99"/>
      <c r="F345" s="99"/>
      <c r="G345" s="99"/>
      <c r="H345" s="99"/>
      <c r="I345" s="98"/>
      <c r="J345" s="99"/>
      <c r="K345" s="99"/>
    </row>
    <row r="346" spans="1:12" ht="9" customHeight="1" x14ac:dyDescent="0.2">
      <c r="A346" s="200"/>
      <c r="B346" s="200"/>
      <c r="C346" s="98"/>
      <c r="D346" s="99"/>
      <c r="E346" s="99"/>
      <c r="F346" s="99"/>
      <c r="G346" s="99"/>
      <c r="H346" s="99"/>
      <c r="I346" s="98"/>
      <c r="J346" s="99"/>
      <c r="K346" s="99"/>
      <c r="L346" s="176"/>
    </row>
    <row r="347" spans="1:12" ht="9" customHeight="1" x14ac:dyDescent="0.2">
      <c r="A347" s="200"/>
      <c r="B347" s="200"/>
      <c r="C347" s="98"/>
      <c r="D347" s="99"/>
      <c r="E347" s="99"/>
      <c r="F347" s="99"/>
      <c r="G347" s="99"/>
      <c r="H347" s="99"/>
      <c r="I347" s="98"/>
      <c r="J347" s="99"/>
      <c r="K347" s="99"/>
      <c r="L347" s="176"/>
    </row>
    <row r="348" spans="1:12" ht="9" customHeight="1" x14ac:dyDescent="0.2">
      <c r="A348" s="200"/>
      <c r="B348" s="200"/>
      <c r="C348" s="98"/>
      <c r="D348" s="99"/>
      <c r="E348" s="99"/>
      <c r="F348" s="99"/>
      <c r="G348" s="99"/>
      <c r="H348" s="99"/>
      <c r="I348" s="98"/>
      <c r="J348" s="99"/>
      <c r="K348" s="99"/>
      <c r="L348" s="176"/>
    </row>
    <row r="349" spans="1:12" ht="9" customHeight="1" x14ac:dyDescent="0.2">
      <c r="A349" s="200"/>
      <c r="B349" s="200"/>
      <c r="C349" s="98"/>
      <c r="D349" s="99"/>
      <c r="E349" s="99"/>
      <c r="F349" s="99"/>
      <c r="G349" s="99"/>
      <c r="H349" s="99"/>
      <c r="I349" s="98"/>
      <c r="J349" s="99"/>
      <c r="K349" s="99"/>
      <c r="L349" s="176"/>
    </row>
    <row r="350" spans="1:12" ht="9" customHeight="1" x14ac:dyDescent="0.2">
      <c r="A350" s="200"/>
      <c r="B350" s="200"/>
      <c r="C350" s="98"/>
      <c r="D350" s="99"/>
      <c r="E350" s="99"/>
      <c r="F350" s="99"/>
      <c r="G350" s="99"/>
      <c r="H350" s="99"/>
      <c r="I350" s="98"/>
      <c r="J350" s="99"/>
      <c r="K350" s="99"/>
      <c r="L350" s="176"/>
    </row>
    <row r="351" spans="1:12" ht="9" customHeight="1" x14ac:dyDescent="0.2">
      <c r="A351" s="200"/>
      <c r="B351" s="200"/>
      <c r="C351" s="98"/>
      <c r="D351" s="99"/>
      <c r="E351" s="99"/>
      <c r="F351" s="99"/>
      <c r="G351" s="99"/>
      <c r="H351" s="99"/>
      <c r="I351" s="98"/>
      <c r="J351" s="99"/>
      <c r="K351" s="99"/>
      <c r="L351" s="176"/>
    </row>
    <row r="352" spans="1:12" ht="9" customHeight="1" x14ac:dyDescent="0.2">
      <c r="A352" s="200"/>
      <c r="B352" s="200"/>
      <c r="C352" s="98"/>
      <c r="D352" s="99"/>
      <c r="E352" s="99"/>
      <c r="F352" s="99"/>
      <c r="G352" s="99"/>
      <c r="H352" s="99"/>
      <c r="I352" s="98"/>
      <c r="J352" s="99"/>
      <c r="K352" s="99"/>
      <c r="L352" s="176"/>
    </row>
    <row r="353" spans="1:13" ht="9" customHeight="1" x14ac:dyDescent="0.2">
      <c r="A353" s="200"/>
      <c r="B353" s="200"/>
      <c r="C353" s="98"/>
      <c r="D353" s="99"/>
      <c r="E353" s="99"/>
      <c r="F353" s="99"/>
      <c r="G353" s="99"/>
      <c r="H353" s="99"/>
      <c r="I353" s="98"/>
      <c r="J353" s="99"/>
      <c r="K353" s="99"/>
      <c r="L353" s="176"/>
    </row>
    <row r="354" spans="1:13" ht="9" customHeight="1" x14ac:dyDescent="0.2">
      <c r="A354" s="200"/>
      <c r="B354" s="200"/>
      <c r="C354" s="98"/>
      <c r="D354" s="99"/>
      <c r="E354" s="99"/>
      <c r="F354" s="99"/>
      <c r="G354" s="99"/>
      <c r="H354" s="99"/>
      <c r="I354" s="98"/>
      <c r="J354" s="99"/>
      <c r="K354" s="99"/>
      <c r="L354" s="176"/>
    </row>
    <row r="355" spans="1:13" s="204" customFormat="1" ht="11.25" customHeight="1" x14ac:dyDescent="0.15">
      <c r="A355" s="202" t="s">
        <v>727</v>
      </c>
      <c r="B355" s="178"/>
      <c r="C355" s="61"/>
      <c r="D355" s="99"/>
      <c r="E355" s="99"/>
      <c r="F355" s="99"/>
      <c r="G355" s="99"/>
      <c r="H355" s="99"/>
      <c r="I355" s="98"/>
      <c r="J355" s="99"/>
      <c r="K355" s="99"/>
      <c r="L355" s="203"/>
      <c r="M355" s="203"/>
    </row>
    <row r="356" spans="1:13" ht="9" customHeight="1" x14ac:dyDescent="0.15">
      <c r="A356" s="205" t="s">
        <v>1225</v>
      </c>
      <c r="B356" s="191"/>
      <c r="C356" s="98"/>
      <c r="D356" s="99"/>
      <c r="E356" s="99"/>
      <c r="F356" s="99"/>
      <c r="G356" s="99"/>
      <c r="H356" s="99"/>
      <c r="I356" s="98"/>
      <c r="J356" s="99"/>
      <c r="K356" s="99"/>
    </row>
    <row r="357" spans="1:13" ht="9" customHeight="1" x14ac:dyDescent="0.2">
      <c r="A357" s="200"/>
      <c r="B357" s="200"/>
      <c r="C357" s="98"/>
      <c r="D357" s="99"/>
      <c r="E357" s="99"/>
      <c r="F357" s="99"/>
      <c r="G357" s="99"/>
      <c r="H357" s="99"/>
      <c r="I357" s="98"/>
      <c r="J357" s="99"/>
      <c r="K357" s="99"/>
      <c r="L357" s="176"/>
    </row>
    <row r="358" spans="1:13" ht="9" customHeight="1" x14ac:dyDescent="0.15">
      <c r="A358" s="206" t="s">
        <v>2379</v>
      </c>
      <c r="B358" s="191"/>
      <c r="C358" s="98"/>
      <c r="D358" s="99"/>
      <c r="E358" s="99"/>
      <c r="F358" s="99"/>
      <c r="G358" s="99"/>
      <c r="H358" s="99"/>
      <c r="I358" s="98"/>
      <c r="J358" s="99"/>
      <c r="K358" s="99"/>
    </row>
    <row r="359" spans="1:13" ht="9" customHeight="1" x14ac:dyDescent="0.15">
      <c r="B359" s="197"/>
      <c r="C359" s="208" t="s">
        <v>1235</v>
      </c>
      <c r="D359" s="99"/>
      <c r="E359" s="99"/>
      <c r="F359" s="99"/>
      <c r="G359" s="99"/>
      <c r="H359" s="99"/>
      <c r="I359" s="98"/>
      <c r="J359" s="99"/>
      <c r="K359" s="99"/>
    </row>
    <row r="360" spans="1:13" ht="9" customHeight="1" x14ac:dyDescent="0.15">
      <c r="A360" s="200"/>
      <c r="B360" s="197"/>
      <c r="D360" s="99"/>
      <c r="E360" s="99"/>
      <c r="F360" s="99"/>
      <c r="G360" s="99"/>
      <c r="H360" s="99"/>
      <c r="I360" s="98"/>
      <c r="J360" s="99"/>
      <c r="K360" s="99"/>
    </row>
    <row r="361" spans="1:13" ht="9" customHeight="1" x14ac:dyDescent="0.15">
      <c r="A361" s="195" t="s">
        <v>112</v>
      </c>
      <c r="B361" s="195"/>
      <c r="C361" s="98">
        <v>853</v>
      </c>
      <c r="D361" s="99">
        <v>25.077319587628864</v>
      </c>
      <c r="E361" s="98">
        <v>496</v>
      </c>
      <c r="F361" s="99">
        <v>23.642857142857142</v>
      </c>
      <c r="G361" s="99">
        <v>7.5504587155963305</v>
      </c>
      <c r="H361" s="99">
        <v>9.2169811320754711</v>
      </c>
      <c r="I361" s="98">
        <v>357</v>
      </c>
      <c r="J361" s="99">
        <v>41.852286049237989</v>
      </c>
      <c r="K361" s="99">
        <v>27.0625</v>
      </c>
    </row>
    <row r="362" spans="1:13" ht="9" customHeight="1" x14ac:dyDescent="0.15">
      <c r="A362" s="200"/>
      <c r="B362" s="199"/>
      <c r="C362" s="98"/>
      <c r="D362" s="99"/>
      <c r="E362" s="98"/>
      <c r="F362" s="99"/>
      <c r="G362" s="99"/>
      <c r="H362" s="99"/>
      <c r="I362" s="98"/>
      <c r="J362" s="99"/>
      <c r="K362" s="99"/>
    </row>
    <row r="363" spans="1:13" ht="9" customHeight="1" x14ac:dyDescent="0.15">
      <c r="A363" s="195" t="s">
        <v>113</v>
      </c>
      <c r="B363" s="195"/>
      <c r="C363" s="98">
        <v>153</v>
      </c>
      <c r="D363" s="99">
        <v>24.875</v>
      </c>
      <c r="E363" s="98">
        <v>97</v>
      </c>
      <c r="F363" s="99">
        <v>24.178571428571431</v>
      </c>
      <c r="G363" s="99">
        <v>8.1666666666666661</v>
      </c>
      <c r="H363" s="99">
        <v>9.5833333333333339</v>
      </c>
      <c r="I363" s="98">
        <v>56</v>
      </c>
      <c r="J363" s="99">
        <v>36.601307189542482</v>
      </c>
      <c r="K363" s="99">
        <v>26.285714285714285</v>
      </c>
    </row>
    <row r="364" spans="1:13" ht="9" customHeight="1" x14ac:dyDescent="0.15">
      <c r="B364" s="199"/>
      <c r="C364" s="98"/>
      <c r="D364" s="99"/>
      <c r="E364" s="98"/>
      <c r="F364" s="99"/>
      <c r="G364" s="99"/>
      <c r="H364" s="99"/>
      <c r="I364" s="98"/>
      <c r="J364" s="99"/>
      <c r="K364" s="99"/>
    </row>
    <row r="365" spans="1:13" ht="9" customHeight="1" x14ac:dyDescent="0.2">
      <c r="A365" s="195" t="s">
        <v>178</v>
      </c>
      <c r="B365" s="195"/>
      <c r="C365" s="98">
        <v>311</v>
      </c>
      <c r="D365" s="99">
        <v>26.327586206896552</v>
      </c>
      <c r="E365" s="98">
        <v>168</v>
      </c>
      <c r="F365" s="99">
        <v>24.636363636363637</v>
      </c>
      <c r="G365" s="99">
        <v>7.52</v>
      </c>
      <c r="H365" s="99">
        <v>9.5217391304347831</v>
      </c>
      <c r="I365" s="98">
        <v>143</v>
      </c>
      <c r="J365" s="99">
        <v>45.980707395498392</v>
      </c>
      <c r="K365" s="99">
        <v>27.852941176470587</v>
      </c>
      <c r="L365" s="176"/>
    </row>
    <row r="366" spans="1:13" ht="9" customHeight="1" x14ac:dyDescent="0.15">
      <c r="A366" s="200"/>
      <c r="B366" s="199"/>
      <c r="C366" s="98"/>
      <c r="D366" s="99"/>
      <c r="E366" s="98"/>
      <c r="F366" s="99"/>
      <c r="G366" s="99"/>
      <c r="H366" s="99"/>
      <c r="I366" s="98"/>
      <c r="J366" s="99"/>
      <c r="K366" s="99"/>
    </row>
    <row r="367" spans="1:13" ht="9" customHeight="1" x14ac:dyDescent="0.15">
      <c r="A367" s="195" t="s">
        <v>237</v>
      </c>
      <c r="B367" s="195"/>
      <c r="C367" s="98">
        <v>345</v>
      </c>
      <c r="D367" s="99">
        <v>23.963414634146339</v>
      </c>
      <c r="E367" s="98">
        <v>209</v>
      </c>
      <c r="F367" s="99">
        <v>22.539473684210527</v>
      </c>
      <c r="G367" s="99">
        <v>7.27</v>
      </c>
      <c r="H367" s="99">
        <v>8.42</v>
      </c>
      <c r="I367" s="98">
        <v>136</v>
      </c>
      <c r="J367" s="99">
        <v>39.420289855072468</v>
      </c>
      <c r="K367" s="99">
        <v>26.5</v>
      </c>
    </row>
    <row r="368" spans="1:13" ht="9" customHeight="1" x14ac:dyDescent="0.15">
      <c r="A368" s="200"/>
      <c r="B368" s="199"/>
      <c r="C368" s="98"/>
      <c r="D368" s="99"/>
      <c r="E368" s="98"/>
      <c r="F368" s="99"/>
      <c r="G368" s="99"/>
      <c r="H368" s="99"/>
      <c r="I368" s="98"/>
      <c r="J368" s="99"/>
      <c r="K368" s="99"/>
    </row>
    <row r="369" spans="1:13" ht="9" customHeight="1" x14ac:dyDescent="0.15">
      <c r="A369" s="195" t="s">
        <v>207</v>
      </c>
      <c r="B369" s="195"/>
      <c r="C369" s="98">
        <v>11</v>
      </c>
      <c r="D369" s="99">
        <v>24.833333333333336</v>
      </c>
      <c r="E369" s="98">
        <v>6</v>
      </c>
      <c r="F369" s="99">
        <v>24</v>
      </c>
      <c r="G369" s="99">
        <v>7</v>
      </c>
      <c r="H369" s="99">
        <v>11</v>
      </c>
      <c r="I369" s="98">
        <v>5</v>
      </c>
      <c r="J369" s="99">
        <v>45.454545454545453</v>
      </c>
      <c r="K369" s="99">
        <v>26.5</v>
      </c>
    </row>
    <row r="370" spans="1:13" ht="9" customHeight="1" x14ac:dyDescent="0.15">
      <c r="A370" s="200"/>
      <c r="B370" s="199"/>
      <c r="C370" s="98"/>
      <c r="D370" s="99"/>
      <c r="E370" s="98"/>
      <c r="F370" s="99"/>
      <c r="G370" s="99"/>
      <c r="H370" s="99"/>
      <c r="I370" s="98"/>
      <c r="J370" s="99"/>
      <c r="K370" s="99"/>
    </row>
    <row r="371" spans="1:13" ht="9" customHeight="1" x14ac:dyDescent="0.15">
      <c r="A371" s="195" t="s">
        <v>239</v>
      </c>
      <c r="B371" s="195"/>
      <c r="C371" s="98">
        <v>120</v>
      </c>
      <c r="D371" s="99">
        <v>25.444444444444443</v>
      </c>
      <c r="E371" s="98">
        <v>76</v>
      </c>
      <c r="F371" s="99">
        <v>24.4</v>
      </c>
      <c r="G371" s="99">
        <v>9</v>
      </c>
      <c r="H371" s="99">
        <v>11.071428571428571</v>
      </c>
      <c r="I371" s="98">
        <v>44</v>
      </c>
      <c r="J371" s="99">
        <v>36.666666666666664</v>
      </c>
      <c r="K371" s="99">
        <v>31.142857142857142</v>
      </c>
    </row>
    <row r="372" spans="1:13" ht="9" customHeight="1" x14ac:dyDescent="0.15">
      <c r="A372" s="201"/>
      <c r="B372" s="195"/>
      <c r="C372" s="98"/>
      <c r="D372" s="99"/>
      <c r="E372" s="98"/>
      <c r="F372" s="99"/>
      <c r="G372" s="99"/>
      <c r="H372" s="99"/>
      <c r="I372" s="98"/>
      <c r="J372" s="99"/>
      <c r="K372" s="99"/>
    </row>
    <row r="373" spans="1:13" ht="9" customHeight="1" x14ac:dyDescent="0.15">
      <c r="A373" s="200"/>
      <c r="B373" s="207" t="s">
        <v>1227</v>
      </c>
      <c r="C373" s="98">
        <v>1793</v>
      </c>
      <c r="D373" s="99">
        <v>25.111398963730572</v>
      </c>
      <c r="E373" s="98">
        <v>1052</v>
      </c>
      <c r="F373" s="99">
        <v>23.640625</v>
      </c>
      <c r="G373" s="99">
        <v>7.583333333333333</v>
      </c>
      <c r="H373" s="99">
        <v>9.2801724137931032</v>
      </c>
      <c r="I373" s="98">
        <v>741</v>
      </c>
      <c r="J373" s="99">
        <v>41.327384272169546</v>
      </c>
      <c r="K373" s="99">
        <v>27.276785714285715</v>
      </c>
      <c r="M373" s="213"/>
    </row>
    <row r="374" spans="1:13" ht="9" customHeight="1" x14ac:dyDescent="0.15">
      <c r="A374" s="200"/>
      <c r="B374" s="210"/>
      <c r="C374" s="98"/>
      <c r="D374" s="99"/>
      <c r="E374" s="99"/>
      <c r="F374" s="99"/>
      <c r="G374" s="99"/>
      <c r="H374" s="99"/>
      <c r="I374" s="98"/>
      <c r="J374" s="99"/>
      <c r="K374" s="99"/>
    </row>
    <row r="375" spans="1:13" ht="9" customHeight="1" x14ac:dyDescent="0.15">
      <c r="B375" s="197"/>
      <c r="C375" s="208" t="s">
        <v>1236</v>
      </c>
      <c r="D375" s="99"/>
      <c r="E375" s="99"/>
      <c r="F375" s="99"/>
      <c r="G375" s="99"/>
      <c r="H375" s="99"/>
      <c r="I375" s="98"/>
      <c r="J375" s="99"/>
      <c r="K375" s="99"/>
    </row>
    <row r="376" spans="1:13" ht="9" customHeight="1" x14ac:dyDescent="0.15">
      <c r="B376" s="197"/>
      <c r="C376" s="208" t="s">
        <v>1237</v>
      </c>
      <c r="D376" s="99"/>
      <c r="E376" s="99"/>
      <c r="F376" s="99"/>
      <c r="G376" s="99"/>
      <c r="H376" s="99"/>
      <c r="I376" s="98"/>
      <c r="J376" s="99"/>
      <c r="K376" s="99"/>
    </row>
    <row r="377" spans="1:13" ht="9" customHeight="1" x14ac:dyDescent="0.15">
      <c r="A377" s="200"/>
      <c r="B377" s="197"/>
      <c r="D377" s="99"/>
      <c r="E377" s="99"/>
      <c r="F377" s="99"/>
      <c r="G377" s="99"/>
      <c r="H377" s="99"/>
      <c r="I377" s="98"/>
      <c r="J377" s="99"/>
      <c r="K377" s="99"/>
    </row>
    <row r="378" spans="1:13" ht="9" customHeight="1" x14ac:dyDescent="0.2">
      <c r="A378" s="195" t="s">
        <v>112</v>
      </c>
      <c r="B378" s="195"/>
      <c r="C378" s="98">
        <v>9737</v>
      </c>
      <c r="D378" s="99">
        <v>24.820773263433814</v>
      </c>
      <c r="E378" s="98">
        <v>5472</v>
      </c>
      <c r="F378" s="99">
        <v>23.945454545454545</v>
      </c>
      <c r="G378" s="99">
        <v>8.9829642248722319</v>
      </c>
      <c r="H378" s="99">
        <v>10.743421052631579</v>
      </c>
      <c r="I378" s="98">
        <v>4265</v>
      </c>
      <c r="J378" s="99">
        <v>43.80199240012324</v>
      </c>
      <c r="K378" s="99">
        <v>25.805131761442439</v>
      </c>
      <c r="L378" s="176"/>
    </row>
    <row r="379" spans="1:13" ht="9" customHeight="1" x14ac:dyDescent="0.15">
      <c r="A379" s="200"/>
      <c r="B379" s="195" t="s">
        <v>165</v>
      </c>
      <c r="C379" s="98">
        <v>12</v>
      </c>
      <c r="D379" s="99">
        <v>26.5</v>
      </c>
      <c r="E379" s="98">
        <v>0</v>
      </c>
      <c r="F379" s="99">
        <v>0</v>
      </c>
      <c r="G379" s="99">
        <v>0</v>
      </c>
      <c r="H379" s="99">
        <v>0</v>
      </c>
      <c r="I379" s="98">
        <v>12</v>
      </c>
      <c r="J379" s="99">
        <v>100</v>
      </c>
      <c r="K379" s="99">
        <v>26.5</v>
      </c>
    </row>
    <row r="380" spans="1:13" ht="9" customHeight="1" x14ac:dyDescent="0.15">
      <c r="A380" s="200"/>
      <c r="B380" s="195" t="s">
        <v>166</v>
      </c>
      <c r="C380" s="98">
        <v>175</v>
      </c>
      <c r="D380" s="99">
        <v>25.323529411764707</v>
      </c>
      <c r="E380" s="98">
        <v>81</v>
      </c>
      <c r="F380" s="99">
        <v>24.178571428571431</v>
      </c>
      <c r="G380" s="99">
        <v>9.2916666666666661</v>
      </c>
      <c r="H380" s="99">
        <v>12.05</v>
      </c>
      <c r="I380" s="98">
        <v>94</v>
      </c>
      <c r="J380" s="99">
        <v>53.714285714285715</v>
      </c>
      <c r="K380" s="99">
        <v>26.15</v>
      </c>
    </row>
    <row r="381" spans="1:13" ht="9" customHeight="1" x14ac:dyDescent="0.15">
      <c r="A381" s="200"/>
      <c r="B381" s="195" t="s">
        <v>167</v>
      </c>
      <c r="C381" s="98">
        <v>163</v>
      </c>
      <c r="D381" s="99">
        <v>24.796875</v>
      </c>
      <c r="E381" s="98">
        <v>75</v>
      </c>
      <c r="F381" s="99">
        <v>23.464285714285715</v>
      </c>
      <c r="G381" s="99">
        <v>8.6785714285714288</v>
      </c>
      <c r="H381" s="99">
        <v>9.5</v>
      </c>
      <c r="I381" s="98">
        <v>88</v>
      </c>
      <c r="J381" s="99">
        <v>53.987730061349694</v>
      </c>
      <c r="K381" s="99">
        <v>25.470588235294116</v>
      </c>
    </row>
    <row r="382" spans="1:13" ht="9" customHeight="1" x14ac:dyDescent="0.15">
      <c r="A382" s="200"/>
      <c r="B382" s="195" t="s">
        <v>168</v>
      </c>
      <c r="C382" s="98">
        <v>407</v>
      </c>
      <c r="D382" s="99">
        <v>25.278846153846153</v>
      </c>
      <c r="E382" s="98">
        <v>220</v>
      </c>
      <c r="F382" s="99">
        <v>24.115384615384613</v>
      </c>
      <c r="G382" s="99">
        <v>8.9333333333333336</v>
      </c>
      <c r="H382" s="99">
        <v>11.25</v>
      </c>
      <c r="I382" s="98">
        <v>187</v>
      </c>
      <c r="J382" s="99">
        <v>45.945945945945951</v>
      </c>
      <c r="K382" s="99">
        <v>26.136363636363637</v>
      </c>
    </row>
    <row r="383" spans="1:13" ht="9" customHeight="1" x14ac:dyDescent="0.15">
      <c r="A383" s="200"/>
      <c r="B383" s="195" t="s">
        <v>169</v>
      </c>
      <c r="C383" s="98">
        <v>1234</v>
      </c>
      <c r="D383" s="99">
        <v>25.172413793103448</v>
      </c>
      <c r="E383" s="98">
        <v>681</v>
      </c>
      <c r="F383" s="99">
        <v>24.297979797979799</v>
      </c>
      <c r="G383" s="99">
        <v>9.264705882352942</v>
      </c>
      <c r="H383" s="99">
        <v>11.313559322033898</v>
      </c>
      <c r="I383" s="98">
        <v>553</v>
      </c>
      <c r="J383" s="99">
        <v>44.813614262560783</v>
      </c>
      <c r="K383" s="99">
        <v>26.151041666666664</v>
      </c>
    </row>
    <row r="384" spans="1:13" ht="9" customHeight="1" x14ac:dyDescent="0.15">
      <c r="A384" s="200"/>
      <c r="B384" s="195" t="s">
        <v>171</v>
      </c>
      <c r="C384" s="98">
        <v>246</v>
      </c>
      <c r="D384" s="99">
        <v>25.177777777777777</v>
      </c>
      <c r="E384" s="98">
        <v>109</v>
      </c>
      <c r="F384" s="99">
        <v>24.5</v>
      </c>
      <c r="G384" s="99">
        <v>11.972222222222221</v>
      </c>
      <c r="H384" s="99">
        <v>13.142857142857142</v>
      </c>
      <c r="I384" s="98">
        <v>137</v>
      </c>
      <c r="J384" s="99">
        <v>55.691056910569102</v>
      </c>
      <c r="K384" s="99">
        <v>25.79032258064516</v>
      </c>
    </row>
    <row r="385" spans="1:12" ht="18" customHeight="1" x14ac:dyDescent="0.15">
      <c r="A385" s="200"/>
      <c r="B385" s="198" t="s">
        <v>473</v>
      </c>
      <c r="C385" s="98">
        <v>3561</v>
      </c>
      <c r="D385" s="99">
        <v>24.544172932330827</v>
      </c>
      <c r="E385" s="98">
        <v>2001</v>
      </c>
      <c r="F385" s="99">
        <v>23.605654761904763</v>
      </c>
      <c r="G385" s="99">
        <v>8.4090909090909083</v>
      </c>
      <c r="H385" s="99">
        <v>9.9021164021164019</v>
      </c>
      <c r="I385" s="98">
        <v>1560</v>
      </c>
      <c r="J385" s="99">
        <v>43.807919123841614</v>
      </c>
      <c r="K385" s="99">
        <v>25.571428571428569</v>
      </c>
    </row>
    <row r="386" spans="1:12" x14ac:dyDescent="0.15">
      <c r="A386" s="200"/>
      <c r="B386" s="198" t="s">
        <v>173</v>
      </c>
      <c r="C386" s="98">
        <v>2680</v>
      </c>
      <c r="D386" s="99">
        <v>24.785714285714285</v>
      </c>
      <c r="E386" s="98">
        <v>1657</v>
      </c>
      <c r="F386" s="99">
        <v>24.084905660377359</v>
      </c>
      <c r="G386" s="99">
        <v>9.325949367088608</v>
      </c>
      <c r="H386" s="99">
        <v>10.977272727272727</v>
      </c>
      <c r="I386" s="98">
        <v>1023</v>
      </c>
      <c r="J386" s="99">
        <v>38.171641791044777</v>
      </c>
      <c r="K386" s="99">
        <v>25.886627906976745</v>
      </c>
    </row>
    <row r="387" spans="1:12" ht="9" customHeight="1" x14ac:dyDescent="0.15">
      <c r="A387" s="200"/>
      <c r="B387" s="195" t="s">
        <v>174</v>
      </c>
      <c r="C387" s="98">
        <v>1185</v>
      </c>
      <c r="D387" s="99">
        <v>24.997474747474747</v>
      </c>
      <c r="E387" s="98">
        <v>604</v>
      </c>
      <c r="F387" s="99">
        <v>24.144444444444446</v>
      </c>
      <c r="G387" s="99">
        <v>9.6226415094339615</v>
      </c>
      <c r="H387" s="99">
        <v>11.527777777777779</v>
      </c>
      <c r="I387" s="98">
        <v>581</v>
      </c>
      <c r="J387" s="99">
        <v>49.029535864978904</v>
      </c>
      <c r="K387" s="99">
        <v>25.831521739130437</v>
      </c>
    </row>
    <row r="388" spans="1:12" ht="9" customHeight="1" x14ac:dyDescent="0.15">
      <c r="A388" s="200"/>
      <c r="B388" s="195" t="s">
        <v>175</v>
      </c>
      <c r="C388" s="98">
        <v>23</v>
      </c>
      <c r="D388" s="99">
        <v>25.833333333333336</v>
      </c>
      <c r="E388" s="98">
        <v>14</v>
      </c>
      <c r="F388" s="99">
        <v>25</v>
      </c>
      <c r="G388" s="99">
        <v>11</v>
      </c>
      <c r="H388" s="99">
        <v>11.25</v>
      </c>
      <c r="I388" s="98">
        <v>9</v>
      </c>
      <c r="J388" s="99">
        <v>39.130434782608695</v>
      </c>
      <c r="K388" s="99">
        <v>26.5</v>
      </c>
    </row>
    <row r="389" spans="1:12" ht="9" customHeight="1" x14ac:dyDescent="0.15">
      <c r="A389" s="200"/>
      <c r="B389" s="195" t="s">
        <v>2386</v>
      </c>
      <c r="C389" s="98">
        <v>17</v>
      </c>
      <c r="D389" s="99">
        <v>25.625</v>
      </c>
      <c r="E389" s="98">
        <v>11</v>
      </c>
      <c r="F389" s="99">
        <v>24.5</v>
      </c>
      <c r="G389" s="99">
        <v>7.625</v>
      </c>
      <c r="H389" s="99">
        <v>9.75</v>
      </c>
      <c r="I389" s="98">
        <v>6</v>
      </c>
      <c r="J389" s="99">
        <v>35.294117647058826</v>
      </c>
      <c r="K389" s="99">
        <v>30</v>
      </c>
    </row>
    <row r="390" spans="1:12" ht="9" customHeight="1" x14ac:dyDescent="0.15">
      <c r="A390" s="200"/>
      <c r="B390" s="195" t="s">
        <v>2387</v>
      </c>
      <c r="C390" s="98">
        <v>32</v>
      </c>
      <c r="D390" s="99">
        <v>25.333333333333336</v>
      </c>
      <c r="E390" s="98">
        <v>19</v>
      </c>
      <c r="F390" s="99">
        <v>24.833333333333336</v>
      </c>
      <c r="G390" s="99">
        <v>9.1666666666666661</v>
      </c>
      <c r="H390" s="99">
        <v>11.25</v>
      </c>
      <c r="I390" s="98">
        <v>13</v>
      </c>
      <c r="J390" s="99">
        <v>40.625</v>
      </c>
      <c r="K390" s="99">
        <v>26.1</v>
      </c>
    </row>
    <row r="391" spans="1:12" ht="9" customHeight="1" x14ac:dyDescent="0.15">
      <c r="A391" s="200"/>
      <c r="B391" s="195" t="s">
        <v>446</v>
      </c>
      <c r="C391" s="98">
        <v>2</v>
      </c>
      <c r="D391" s="101" t="s">
        <v>1222</v>
      </c>
      <c r="E391" s="98">
        <v>0</v>
      </c>
      <c r="F391" s="99">
        <v>0</v>
      </c>
      <c r="G391" s="99">
        <v>0</v>
      </c>
      <c r="H391" s="99">
        <v>0</v>
      </c>
      <c r="I391" s="98">
        <v>2</v>
      </c>
      <c r="J391" s="99">
        <v>100</v>
      </c>
      <c r="K391" s="101" t="s">
        <v>1222</v>
      </c>
    </row>
    <row r="392" spans="1:12" ht="9" customHeight="1" x14ac:dyDescent="0.15">
      <c r="A392" s="200"/>
      <c r="B392" s="199"/>
      <c r="C392" s="98"/>
      <c r="D392" s="99"/>
      <c r="E392" s="98"/>
      <c r="F392" s="99"/>
      <c r="G392" s="99"/>
      <c r="H392" s="99"/>
      <c r="I392" s="98"/>
      <c r="J392" s="99"/>
      <c r="K392" s="99"/>
    </row>
    <row r="393" spans="1:12" ht="9" customHeight="1" x14ac:dyDescent="0.2">
      <c r="A393" s="195" t="s">
        <v>113</v>
      </c>
      <c r="B393" s="195"/>
      <c r="C393" s="98">
        <v>936</v>
      </c>
      <c r="D393" s="99">
        <v>24.766871165644172</v>
      </c>
      <c r="E393" s="98">
        <v>499</v>
      </c>
      <c r="F393" s="99">
        <v>23.80120481927711</v>
      </c>
      <c r="G393" s="99">
        <v>8.8333333333333339</v>
      </c>
      <c r="H393" s="99">
        <v>9.9629629629629637</v>
      </c>
      <c r="I393" s="98">
        <v>437</v>
      </c>
      <c r="J393" s="99">
        <v>46.688034188034187</v>
      </c>
      <c r="K393" s="99">
        <v>25.651315789473685</v>
      </c>
      <c r="L393" s="176"/>
    </row>
    <row r="394" spans="1:12" ht="9" customHeight="1" x14ac:dyDescent="0.15">
      <c r="A394" s="200"/>
      <c r="B394" s="199"/>
      <c r="C394" s="98"/>
      <c r="D394" s="99"/>
      <c r="E394" s="98"/>
      <c r="F394" s="99"/>
      <c r="G394" s="99"/>
      <c r="H394" s="99"/>
      <c r="I394" s="98"/>
      <c r="J394" s="99"/>
      <c r="K394" s="99"/>
    </row>
    <row r="395" spans="1:12" ht="9" customHeight="1" x14ac:dyDescent="0.2">
      <c r="A395" s="195" t="s">
        <v>178</v>
      </c>
      <c r="B395" s="195"/>
      <c r="C395" s="98">
        <v>1383</v>
      </c>
      <c r="D395" s="99">
        <v>24.822751322751323</v>
      </c>
      <c r="E395" s="98">
        <v>810</v>
      </c>
      <c r="F395" s="99">
        <v>23.708661417322837</v>
      </c>
      <c r="G395" s="99">
        <v>8.5362318840579707</v>
      </c>
      <c r="H395" s="99">
        <v>9.9838709677419359</v>
      </c>
      <c r="I395" s="98">
        <v>573</v>
      </c>
      <c r="J395" s="99">
        <v>41.431670281995665</v>
      </c>
      <c r="K395" s="99">
        <v>26.754545454545454</v>
      </c>
      <c r="L395" s="176"/>
    </row>
    <row r="396" spans="1:12" ht="18" x14ac:dyDescent="0.15">
      <c r="A396" s="200"/>
      <c r="B396" s="198" t="s">
        <v>1223</v>
      </c>
      <c r="C396" s="98">
        <v>10</v>
      </c>
      <c r="D396" s="99">
        <v>25</v>
      </c>
      <c r="E396" s="98">
        <v>6</v>
      </c>
      <c r="F396" s="99">
        <v>24</v>
      </c>
      <c r="G396" s="99">
        <v>10</v>
      </c>
      <c r="H396" s="99">
        <v>11.333333333333334</v>
      </c>
      <c r="I396" s="98">
        <v>4</v>
      </c>
      <c r="J396" s="99">
        <v>40</v>
      </c>
      <c r="K396" s="99">
        <v>26</v>
      </c>
    </row>
    <row r="397" spans="1:12" ht="9" customHeight="1" x14ac:dyDescent="0.15">
      <c r="A397" s="200"/>
      <c r="B397" s="195" t="s">
        <v>1586</v>
      </c>
      <c r="C397" s="98">
        <v>137</v>
      </c>
      <c r="D397" s="99">
        <v>24.735294117647058</v>
      </c>
      <c r="E397" s="98">
        <v>83</v>
      </c>
      <c r="F397" s="99">
        <v>23.5</v>
      </c>
      <c r="G397" s="99">
        <v>7.6333333333333329</v>
      </c>
      <c r="H397" s="99">
        <v>9.1</v>
      </c>
      <c r="I397" s="98">
        <v>54</v>
      </c>
      <c r="J397" s="99">
        <v>39.416058394160586</v>
      </c>
      <c r="K397" s="99">
        <v>26.666666666666664</v>
      </c>
    </row>
    <row r="398" spans="1:12" ht="9" customHeight="1" x14ac:dyDescent="0.15">
      <c r="A398" s="200"/>
      <c r="B398" s="195" t="s">
        <v>2388</v>
      </c>
      <c r="C398" s="98">
        <v>406</v>
      </c>
      <c r="D398" s="99">
        <v>24.615384615384613</v>
      </c>
      <c r="E398" s="98">
        <v>195</v>
      </c>
      <c r="F398" s="99">
        <v>23.05</v>
      </c>
      <c r="G398" s="99">
        <v>7.58</v>
      </c>
      <c r="H398" s="99">
        <v>8.6875</v>
      </c>
      <c r="I398" s="98">
        <v>211</v>
      </c>
      <c r="J398" s="99">
        <v>51.970443349753694</v>
      </c>
      <c r="K398" s="99">
        <v>25.913793103448278</v>
      </c>
    </row>
    <row r="399" spans="1:12" ht="9" customHeight="1" x14ac:dyDescent="0.15">
      <c r="A399" s="200"/>
      <c r="B399" s="195" t="s">
        <v>185</v>
      </c>
      <c r="C399" s="98">
        <v>49</v>
      </c>
      <c r="D399" s="99">
        <v>23.863636363636363</v>
      </c>
      <c r="E399" s="98">
        <v>19</v>
      </c>
      <c r="F399" s="99">
        <v>22.75</v>
      </c>
      <c r="G399" s="99">
        <v>6.7</v>
      </c>
      <c r="H399" s="99">
        <v>7.833333333333333</v>
      </c>
      <c r="I399" s="98">
        <v>30</v>
      </c>
      <c r="J399" s="99">
        <v>61.224489795918366</v>
      </c>
      <c r="K399" s="99">
        <v>24.5</v>
      </c>
    </row>
    <row r="400" spans="1:12" ht="9" customHeight="1" x14ac:dyDescent="0.15">
      <c r="A400" s="200"/>
      <c r="B400" s="195" t="s">
        <v>187</v>
      </c>
      <c r="C400" s="98">
        <v>7</v>
      </c>
      <c r="D400" s="99">
        <v>24.166666666666664</v>
      </c>
      <c r="E400" s="98">
        <v>6</v>
      </c>
      <c r="F400" s="99">
        <v>24.333333333333336</v>
      </c>
      <c r="G400" s="99">
        <v>10</v>
      </c>
      <c r="H400" s="99">
        <v>13</v>
      </c>
      <c r="I400" s="98">
        <v>1</v>
      </c>
      <c r="J400" s="99">
        <v>14.285714285714285</v>
      </c>
      <c r="K400" s="101" t="s">
        <v>1222</v>
      </c>
    </row>
    <row r="401" spans="1:12" ht="9" customHeight="1" x14ac:dyDescent="0.15">
      <c r="A401" s="200"/>
      <c r="B401" s="195" t="s">
        <v>188</v>
      </c>
      <c r="C401" s="98">
        <v>774</v>
      </c>
      <c r="D401" s="99">
        <v>25.028571428571428</v>
      </c>
      <c r="E401" s="98">
        <v>501</v>
      </c>
      <c r="F401" s="99">
        <v>24.006756756756758</v>
      </c>
      <c r="G401" s="99">
        <v>9.21875</v>
      </c>
      <c r="H401" s="99">
        <v>10.476923076923077</v>
      </c>
      <c r="I401" s="98">
        <v>273</v>
      </c>
      <c r="J401" s="99">
        <v>35.271317829457367</v>
      </c>
      <c r="K401" s="99">
        <v>27.625</v>
      </c>
    </row>
    <row r="402" spans="1:12" ht="9" customHeight="1" x14ac:dyDescent="0.15">
      <c r="A402" s="200"/>
      <c r="B402" s="199"/>
      <c r="C402" s="98"/>
      <c r="D402" s="99"/>
      <c r="E402" s="98"/>
      <c r="F402" s="99"/>
      <c r="G402" s="99"/>
      <c r="H402" s="99"/>
      <c r="I402" s="98"/>
      <c r="J402" s="99"/>
      <c r="K402" s="99"/>
    </row>
    <row r="403" spans="1:12" ht="9" customHeight="1" x14ac:dyDescent="0.15">
      <c r="A403" s="195" t="s">
        <v>237</v>
      </c>
      <c r="B403" s="195"/>
      <c r="C403" s="98">
        <v>4192</v>
      </c>
      <c r="D403" s="99">
        <v>24.265765765765764</v>
      </c>
      <c r="E403" s="98">
        <v>2230</v>
      </c>
      <c r="F403" s="99">
        <v>23.385826771653541</v>
      </c>
      <c r="G403" s="99">
        <v>8.791208791208792</v>
      </c>
      <c r="H403" s="99">
        <v>10.012315270935961</v>
      </c>
      <c r="I403" s="98">
        <v>1962</v>
      </c>
      <c r="J403" s="99">
        <v>46.803435114503813</v>
      </c>
      <c r="K403" s="99">
        <v>25.061728395061728</v>
      </c>
    </row>
    <row r="404" spans="1:12" ht="9" customHeight="1" x14ac:dyDescent="0.15">
      <c r="A404" s="200"/>
      <c r="B404" s="195" t="s">
        <v>190</v>
      </c>
      <c r="C404" s="98">
        <v>26</v>
      </c>
      <c r="D404" s="99">
        <v>24.666666666666664</v>
      </c>
      <c r="E404" s="98">
        <v>15</v>
      </c>
      <c r="F404" s="99">
        <v>23.5</v>
      </c>
      <c r="G404" s="99">
        <v>7.25</v>
      </c>
      <c r="H404" s="99">
        <v>10.333333333333334</v>
      </c>
      <c r="I404" s="98">
        <v>11</v>
      </c>
      <c r="J404" s="99">
        <v>42.307692307692307</v>
      </c>
      <c r="K404" s="99">
        <v>25.5</v>
      </c>
    </row>
    <row r="405" spans="1:12" ht="9" customHeight="1" x14ac:dyDescent="0.15">
      <c r="A405" s="200"/>
      <c r="B405" s="195" t="s">
        <v>191</v>
      </c>
      <c r="C405" s="98">
        <v>1409</v>
      </c>
      <c r="D405" s="99">
        <v>24.121681415929203</v>
      </c>
      <c r="E405" s="98">
        <v>719</v>
      </c>
      <c r="F405" s="99">
        <v>23.214912280701753</v>
      </c>
      <c r="G405" s="99">
        <v>9.0747126436781613</v>
      </c>
      <c r="H405" s="99">
        <v>10.17910447761194</v>
      </c>
      <c r="I405" s="98">
        <v>690</v>
      </c>
      <c r="J405" s="99">
        <v>48.970901348474094</v>
      </c>
      <c r="K405" s="99">
        <v>24.823943661971832</v>
      </c>
    </row>
    <row r="406" spans="1:12" ht="9" customHeight="1" x14ac:dyDescent="0.15">
      <c r="A406" s="200"/>
      <c r="B406" s="195" t="s">
        <v>192</v>
      </c>
      <c r="C406" s="98">
        <v>266</v>
      </c>
      <c r="D406" s="99">
        <v>24.236842105263158</v>
      </c>
      <c r="E406" s="98">
        <v>133</v>
      </c>
      <c r="F406" s="99">
        <v>23.214285714285715</v>
      </c>
      <c r="G406" s="99">
        <v>7.7857142857142856</v>
      </c>
      <c r="H406" s="99">
        <v>9.78125</v>
      </c>
      <c r="I406" s="98">
        <v>133</v>
      </c>
      <c r="J406" s="99">
        <v>50</v>
      </c>
      <c r="K406" s="99">
        <v>25.28125</v>
      </c>
    </row>
    <row r="407" spans="1:12" ht="9" customHeight="1" x14ac:dyDescent="0.15">
      <c r="A407" s="200"/>
      <c r="B407" s="195" t="s">
        <v>193</v>
      </c>
      <c r="C407" s="98">
        <v>620</v>
      </c>
      <c r="D407" s="99">
        <v>24.172043010752688</v>
      </c>
      <c r="E407" s="98">
        <v>364</v>
      </c>
      <c r="F407" s="99">
        <v>23.428571428571431</v>
      </c>
      <c r="G407" s="99">
        <v>9.2456140350877192</v>
      </c>
      <c r="H407" s="99">
        <v>10.382352941176471</v>
      </c>
      <c r="I407" s="98">
        <v>256</v>
      </c>
      <c r="J407" s="99">
        <v>41.29032258064516</v>
      </c>
      <c r="K407" s="99">
        <v>25.34375</v>
      </c>
    </row>
    <row r="408" spans="1:12" ht="9" customHeight="1" x14ac:dyDescent="0.15">
      <c r="A408" s="200"/>
      <c r="B408" s="195" t="s">
        <v>195</v>
      </c>
      <c r="C408" s="98">
        <v>1475</v>
      </c>
      <c r="D408" s="99">
        <v>24.293032786885245</v>
      </c>
      <c r="E408" s="98">
        <v>793</v>
      </c>
      <c r="F408" s="99">
        <v>23.465034965034967</v>
      </c>
      <c r="G408" s="99">
        <v>8.453846153846154</v>
      </c>
      <c r="H408" s="99">
        <v>9.7077922077922079</v>
      </c>
      <c r="I408" s="98">
        <v>682</v>
      </c>
      <c r="J408" s="99">
        <v>46.237288135593218</v>
      </c>
      <c r="K408" s="99">
        <v>25.078947368421055</v>
      </c>
    </row>
    <row r="409" spans="1:12" ht="9" customHeight="1" x14ac:dyDescent="0.15">
      <c r="A409" s="200"/>
      <c r="B409" s="195" t="s">
        <v>197</v>
      </c>
      <c r="C409" s="98">
        <v>396</v>
      </c>
      <c r="D409" s="99">
        <v>24.83050847457627</v>
      </c>
      <c r="E409" s="98">
        <v>206</v>
      </c>
      <c r="F409" s="99">
        <v>23.65625</v>
      </c>
      <c r="G409" s="99">
        <v>8.7777777777777786</v>
      </c>
      <c r="H409" s="99">
        <v>10.208333333333334</v>
      </c>
      <c r="I409" s="98">
        <v>190</v>
      </c>
      <c r="J409" s="99">
        <v>47.979797979797979</v>
      </c>
      <c r="K409" s="99">
        <v>25.473684210526315</v>
      </c>
    </row>
    <row r="410" spans="1:12" ht="9" customHeight="1" x14ac:dyDescent="0.15">
      <c r="A410" s="200"/>
      <c r="B410" s="199"/>
      <c r="C410" s="98"/>
      <c r="D410" s="99"/>
      <c r="E410" s="98"/>
      <c r="F410" s="99"/>
      <c r="G410" s="99"/>
      <c r="H410" s="99"/>
      <c r="I410" s="98"/>
      <c r="J410" s="99"/>
      <c r="K410" s="99"/>
    </row>
    <row r="411" spans="1:12" ht="19.5" customHeight="1" x14ac:dyDescent="0.15">
      <c r="A411" s="861" t="s">
        <v>1234</v>
      </c>
      <c r="B411" s="862"/>
      <c r="C411" s="98">
        <v>1</v>
      </c>
      <c r="D411" s="101" t="s">
        <v>1222</v>
      </c>
      <c r="E411" s="98">
        <v>1</v>
      </c>
      <c r="F411" s="101" t="s">
        <v>1222</v>
      </c>
      <c r="G411" s="101" t="s">
        <v>1222</v>
      </c>
      <c r="H411" s="101" t="s">
        <v>1222</v>
      </c>
      <c r="I411" s="98">
        <v>0</v>
      </c>
      <c r="J411" s="99">
        <v>0</v>
      </c>
      <c r="K411" s="99">
        <v>0</v>
      </c>
    </row>
    <row r="412" spans="1:12" ht="9" customHeight="1" x14ac:dyDescent="0.15">
      <c r="A412" s="200"/>
      <c r="B412" s="199"/>
      <c r="C412" s="98"/>
      <c r="D412" s="99"/>
      <c r="E412" s="98"/>
      <c r="F412" s="99"/>
      <c r="G412" s="99"/>
      <c r="H412" s="99"/>
      <c r="I412" s="98"/>
      <c r="J412" s="99"/>
      <c r="K412" s="99"/>
    </row>
    <row r="413" spans="1:12" ht="9" customHeight="1" x14ac:dyDescent="0.15">
      <c r="A413" s="195" t="s">
        <v>207</v>
      </c>
      <c r="B413" s="195"/>
      <c r="C413" s="98">
        <v>106</v>
      </c>
      <c r="D413" s="99">
        <v>25</v>
      </c>
      <c r="E413" s="98">
        <v>47</v>
      </c>
      <c r="F413" s="99">
        <v>24.388888888888889</v>
      </c>
      <c r="G413" s="99">
        <v>9.6999999999999993</v>
      </c>
      <c r="H413" s="99">
        <v>12.5</v>
      </c>
      <c r="I413" s="98">
        <v>59</v>
      </c>
      <c r="J413" s="99">
        <v>55.660377358490564</v>
      </c>
      <c r="K413" s="99">
        <v>26.071428571428569</v>
      </c>
    </row>
    <row r="414" spans="1:12" ht="9" customHeight="1" x14ac:dyDescent="0.15">
      <c r="A414" s="200"/>
      <c r="B414" s="195" t="s">
        <v>208</v>
      </c>
      <c r="C414" s="98">
        <v>10</v>
      </c>
      <c r="D414" s="99">
        <v>28</v>
      </c>
      <c r="E414" s="98">
        <v>3</v>
      </c>
      <c r="F414" s="99">
        <v>24.5</v>
      </c>
      <c r="G414" s="99">
        <v>10.5</v>
      </c>
      <c r="H414" s="99">
        <v>12.5</v>
      </c>
      <c r="I414" s="98">
        <v>7</v>
      </c>
      <c r="J414" s="99">
        <v>70</v>
      </c>
      <c r="K414" s="99">
        <v>28.25</v>
      </c>
    </row>
    <row r="415" spans="1:12" ht="9" customHeight="1" x14ac:dyDescent="0.15">
      <c r="A415" s="200"/>
      <c r="B415" s="195" t="s">
        <v>218</v>
      </c>
      <c r="C415" s="98">
        <v>96</v>
      </c>
      <c r="D415" s="99">
        <v>24.928571428571431</v>
      </c>
      <c r="E415" s="98">
        <v>44</v>
      </c>
      <c r="F415" s="99">
        <v>24.375</v>
      </c>
      <c r="G415" s="99">
        <v>9.6</v>
      </c>
      <c r="H415" s="99">
        <v>12.5</v>
      </c>
      <c r="I415" s="98">
        <v>52</v>
      </c>
      <c r="J415" s="99">
        <v>54.166666666666664</v>
      </c>
      <c r="K415" s="99">
        <v>25.8</v>
      </c>
    </row>
    <row r="416" spans="1:12" ht="9" customHeight="1" x14ac:dyDescent="0.2">
      <c r="A416" s="200"/>
      <c r="B416" s="191"/>
      <c r="C416" s="98"/>
      <c r="D416" s="99"/>
      <c r="E416" s="99"/>
      <c r="F416" s="99"/>
      <c r="G416" s="99"/>
      <c r="H416" s="99"/>
      <c r="I416" s="98"/>
      <c r="J416" s="99"/>
      <c r="K416" s="99"/>
      <c r="L416" s="176"/>
    </row>
    <row r="417" spans="1:13" ht="9" customHeight="1" x14ac:dyDescent="0.2">
      <c r="A417" s="200"/>
      <c r="B417" s="191"/>
      <c r="C417" s="98"/>
      <c r="D417" s="99"/>
      <c r="E417" s="99"/>
      <c r="F417" s="99"/>
      <c r="G417" s="99"/>
      <c r="H417" s="99"/>
      <c r="I417" s="98"/>
      <c r="J417" s="99"/>
      <c r="K417" s="99"/>
      <c r="L417" s="176"/>
    </row>
    <row r="418" spans="1:13" ht="9" customHeight="1" x14ac:dyDescent="0.2">
      <c r="A418" s="200"/>
      <c r="B418" s="191"/>
      <c r="C418" s="98"/>
      <c r="D418" s="99"/>
      <c r="E418" s="99"/>
      <c r="F418" s="99"/>
      <c r="G418" s="99"/>
      <c r="H418" s="99"/>
      <c r="I418" s="98"/>
      <c r="J418" s="99"/>
      <c r="K418" s="99"/>
      <c r="L418" s="176"/>
    </row>
    <row r="419" spans="1:13" ht="9" customHeight="1" x14ac:dyDescent="0.2">
      <c r="A419" s="200"/>
      <c r="B419" s="191"/>
      <c r="C419" s="98"/>
      <c r="D419" s="99"/>
      <c r="E419" s="99"/>
      <c r="F419" s="99"/>
      <c r="G419" s="99"/>
      <c r="H419" s="99"/>
      <c r="I419" s="98"/>
      <c r="J419" s="99"/>
      <c r="K419" s="99"/>
      <c r="L419" s="176"/>
    </row>
    <row r="420" spans="1:13" ht="9" customHeight="1" x14ac:dyDescent="0.2">
      <c r="A420" s="200"/>
      <c r="B420" s="191"/>
      <c r="C420" s="98"/>
      <c r="D420" s="99"/>
      <c r="E420" s="99"/>
      <c r="F420" s="99"/>
      <c r="G420" s="99"/>
      <c r="H420" s="99"/>
      <c r="I420" s="98"/>
      <c r="J420" s="99"/>
      <c r="K420" s="99"/>
      <c r="L420" s="176"/>
    </row>
    <row r="421" spans="1:13" ht="9" customHeight="1" x14ac:dyDescent="0.2">
      <c r="A421" s="200"/>
      <c r="B421" s="191"/>
      <c r="C421" s="98"/>
      <c r="D421" s="99"/>
      <c r="E421" s="99"/>
      <c r="F421" s="99"/>
      <c r="G421" s="99"/>
      <c r="H421" s="99"/>
      <c r="I421" s="98"/>
      <c r="J421" s="99"/>
      <c r="K421" s="99"/>
      <c r="L421" s="176"/>
    </row>
    <row r="422" spans="1:13" ht="9" customHeight="1" x14ac:dyDescent="0.2">
      <c r="A422" s="200"/>
      <c r="B422" s="191"/>
      <c r="C422" s="98"/>
      <c r="D422" s="99"/>
      <c r="E422" s="99"/>
      <c r="F422" s="99"/>
      <c r="G422" s="99"/>
      <c r="H422" s="99"/>
      <c r="I422" s="98"/>
      <c r="J422" s="99"/>
      <c r="K422" s="99"/>
      <c r="L422" s="176"/>
    </row>
    <row r="423" spans="1:13" ht="9" customHeight="1" x14ac:dyDescent="0.2">
      <c r="A423" s="200"/>
      <c r="B423" s="191"/>
      <c r="C423" s="98"/>
      <c r="D423" s="99"/>
      <c r="E423" s="99"/>
      <c r="F423" s="99"/>
      <c r="G423" s="99"/>
      <c r="H423" s="99"/>
      <c r="I423" s="98"/>
      <c r="J423" s="99"/>
      <c r="K423" s="99"/>
      <c r="L423" s="176"/>
    </row>
    <row r="424" spans="1:13" ht="9" customHeight="1" x14ac:dyDescent="0.2">
      <c r="A424" s="200"/>
      <c r="B424" s="191"/>
      <c r="C424" s="98"/>
      <c r="D424" s="99"/>
      <c r="E424" s="99"/>
      <c r="F424" s="99"/>
      <c r="G424" s="99"/>
      <c r="H424" s="99"/>
      <c r="I424" s="98"/>
      <c r="J424" s="99"/>
      <c r="K424" s="99"/>
      <c r="L424" s="176"/>
    </row>
    <row r="425" spans="1:13" ht="9" customHeight="1" x14ac:dyDescent="0.2">
      <c r="A425" s="200"/>
      <c r="B425" s="191"/>
      <c r="C425" s="98"/>
      <c r="D425" s="99"/>
      <c r="E425" s="99"/>
      <c r="F425" s="99"/>
      <c r="G425" s="99"/>
      <c r="H425" s="99"/>
      <c r="I425" s="98"/>
      <c r="J425" s="99"/>
      <c r="K425" s="99"/>
      <c r="L425" s="176"/>
    </row>
    <row r="426" spans="1:13" s="204" customFormat="1" ht="11.25" customHeight="1" x14ac:dyDescent="0.15">
      <c r="A426" s="202" t="s">
        <v>727</v>
      </c>
      <c r="B426" s="178"/>
      <c r="C426" s="61"/>
      <c r="D426" s="99"/>
      <c r="E426" s="99"/>
      <c r="F426" s="99"/>
      <c r="G426" s="99"/>
      <c r="H426" s="99"/>
      <c r="I426" s="98"/>
      <c r="J426" s="99"/>
      <c r="K426" s="99"/>
      <c r="L426" s="203"/>
      <c r="M426" s="203"/>
    </row>
    <row r="427" spans="1:13" ht="9" customHeight="1" x14ac:dyDescent="0.15">
      <c r="A427" s="205" t="s">
        <v>1225</v>
      </c>
      <c r="B427" s="191"/>
      <c r="C427" s="98"/>
      <c r="D427" s="99"/>
      <c r="E427" s="99"/>
      <c r="F427" s="99"/>
      <c r="G427" s="99"/>
      <c r="H427" s="99"/>
      <c r="I427" s="98"/>
      <c r="J427" s="99"/>
      <c r="K427" s="99"/>
    </row>
    <row r="428" spans="1:13" ht="9" customHeight="1" x14ac:dyDescent="0.2">
      <c r="A428" s="200"/>
      <c r="B428" s="191"/>
      <c r="C428" s="98"/>
      <c r="D428" s="99"/>
      <c r="E428" s="99"/>
      <c r="F428" s="99"/>
      <c r="G428" s="99"/>
      <c r="H428" s="99"/>
      <c r="I428" s="98"/>
      <c r="J428" s="99"/>
      <c r="K428" s="99"/>
      <c r="L428" s="176"/>
    </row>
    <row r="429" spans="1:13" ht="9" customHeight="1" x14ac:dyDescent="0.15">
      <c r="A429" s="206" t="s">
        <v>2379</v>
      </c>
      <c r="B429" s="191"/>
      <c r="C429" s="98"/>
      <c r="D429" s="99"/>
      <c r="E429" s="99"/>
      <c r="F429" s="99"/>
      <c r="G429" s="99"/>
      <c r="H429" s="99"/>
      <c r="I429" s="98"/>
      <c r="J429" s="99"/>
      <c r="K429" s="99"/>
    </row>
    <row r="430" spans="1:13" ht="9" customHeight="1" x14ac:dyDescent="0.15">
      <c r="B430" s="197"/>
      <c r="C430" s="208" t="s">
        <v>1238</v>
      </c>
      <c r="D430" s="99"/>
      <c r="E430" s="99"/>
      <c r="F430" s="99"/>
      <c r="G430" s="99"/>
      <c r="H430" s="99"/>
      <c r="I430" s="98"/>
      <c r="J430" s="99"/>
      <c r="K430" s="99"/>
    </row>
    <row r="431" spans="1:13" ht="9" customHeight="1" x14ac:dyDescent="0.15">
      <c r="B431" s="197"/>
      <c r="C431" s="208" t="s">
        <v>1237</v>
      </c>
      <c r="D431" s="99"/>
      <c r="E431" s="99"/>
      <c r="F431" s="99"/>
      <c r="G431" s="99"/>
      <c r="H431" s="99"/>
      <c r="I431" s="98"/>
      <c r="J431" s="99"/>
      <c r="K431" s="99"/>
    </row>
    <row r="432" spans="1:13" ht="9" customHeight="1" x14ac:dyDescent="0.15">
      <c r="A432" s="200"/>
      <c r="B432" s="197"/>
      <c r="D432" s="99"/>
      <c r="E432" s="99"/>
      <c r="F432" s="99"/>
      <c r="G432" s="99"/>
      <c r="H432" s="99"/>
      <c r="I432" s="98"/>
      <c r="J432" s="99"/>
      <c r="K432" s="99"/>
    </row>
    <row r="433" spans="1:12" ht="9" customHeight="1" x14ac:dyDescent="0.15">
      <c r="A433" s="195" t="s">
        <v>239</v>
      </c>
      <c r="B433" s="195"/>
      <c r="C433" s="98">
        <v>994</v>
      </c>
      <c r="D433" s="99">
        <v>25.669230769230769</v>
      </c>
      <c r="E433" s="98">
        <v>527</v>
      </c>
      <c r="F433" s="99">
        <v>24.561855670103093</v>
      </c>
      <c r="G433" s="99">
        <v>9.9941860465116275</v>
      </c>
      <c r="H433" s="99">
        <v>11.815384615384616</v>
      </c>
      <c r="I433" s="98">
        <v>467</v>
      </c>
      <c r="J433" s="99">
        <v>46.981891348088531</v>
      </c>
      <c r="K433" s="99">
        <v>26.777108433734938</v>
      </c>
    </row>
    <row r="434" spans="1:12" ht="9" customHeight="1" x14ac:dyDescent="0.15">
      <c r="A434" s="200"/>
      <c r="B434" s="195" t="s">
        <v>221</v>
      </c>
      <c r="C434" s="98">
        <v>390</v>
      </c>
      <c r="D434" s="99">
        <v>26.108108108108109</v>
      </c>
      <c r="E434" s="98">
        <v>213</v>
      </c>
      <c r="F434" s="99">
        <v>25.14516129032258</v>
      </c>
      <c r="G434" s="99">
        <v>10.327586206896552</v>
      </c>
      <c r="H434" s="99">
        <v>12.25</v>
      </c>
      <c r="I434" s="98">
        <v>177</v>
      </c>
      <c r="J434" s="99">
        <v>45.384615384615387</v>
      </c>
      <c r="K434" s="99">
        <v>27.527777777777779</v>
      </c>
    </row>
    <row r="435" spans="1:12" ht="9" customHeight="1" x14ac:dyDescent="0.15">
      <c r="A435" s="200"/>
      <c r="B435" s="195" t="s">
        <v>222</v>
      </c>
      <c r="C435" s="98">
        <v>17</v>
      </c>
      <c r="D435" s="99">
        <v>26.125</v>
      </c>
      <c r="E435" s="98">
        <v>1</v>
      </c>
      <c r="F435" s="101" t="s">
        <v>1222</v>
      </c>
      <c r="G435" s="101" t="s">
        <v>1222</v>
      </c>
      <c r="H435" s="101" t="s">
        <v>1222</v>
      </c>
      <c r="I435" s="98">
        <v>16</v>
      </c>
      <c r="J435" s="99">
        <v>94.117647058823522</v>
      </c>
      <c r="K435" s="99">
        <v>26</v>
      </c>
    </row>
    <row r="436" spans="1:12" ht="9" customHeight="1" x14ac:dyDescent="0.15">
      <c r="A436" s="200"/>
      <c r="B436" s="195" t="s">
        <v>223</v>
      </c>
      <c r="C436" s="98">
        <v>3</v>
      </c>
      <c r="D436" s="99">
        <v>27.5</v>
      </c>
      <c r="E436" s="98">
        <v>3</v>
      </c>
      <c r="F436" s="99">
        <v>27.5</v>
      </c>
      <c r="G436" s="99">
        <v>8.5</v>
      </c>
      <c r="H436" s="99">
        <v>9.5</v>
      </c>
      <c r="I436" s="98">
        <v>0</v>
      </c>
      <c r="J436" s="99">
        <v>0</v>
      </c>
      <c r="K436" s="99">
        <v>0</v>
      </c>
    </row>
    <row r="437" spans="1:12" ht="18" x14ac:dyDescent="0.15">
      <c r="A437" s="200"/>
      <c r="B437" s="198" t="s">
        <v>657</v>
      </c>
      <c r="C437" s="98">
        <v>44</v>
      </c>
      <c r="D437" s="99">
        <v>26.125</v>
      </c>
      <c r="E437" s="98">
        <v>0</v>
      </c>
      <c r="F437" s="99">
        <v>0</v>
      </c>
      <c r="G437" s="99">
        <v>0</v>
      </c>
      <c r="H437" s="99">
        <v>0</v>
      </c>
      <c r="I437" s="98">
        <v>44</v>
      </c>
      <c r="J437" s="99">
        <v>100</v>
      </c>
      <c r="K437" s="99">
        <v>26.125</v>
      </c>
    </row>
    <row r="438" spans="1:12" x14ac:dyDescent="0.15">
      <c r="A438" s="200"/>
      <c r="B438" s="198" t="s">
        <v>225</v>
      </c>
      <c r="C438" s="98">
        <v>540</v>
      </c>
      <c r="D438" s="99">
        <v>25.222222222222221</v>
      </c>
      <c r="E438" s="98">
        <v>310</v>
      </c>
      <c r="F438" s="99">
        <v>24.225806451612904</v>
      </c>
      <c r="G438" s="99">
        <v>9.8392857142857135</v>
      </c>
      <c r="H438" s="99">
        <v>11.611111111111111</v>
      </c>
      <c r="I438" s="98">
        <v>230</v>
      </c>
      <c r="J438" s="99">
        <v>42.592592592592595</v>
      </c>
      <c r="K438" s="99">
        <v>26.66</v>
      </c>
    </row>
    <row r="439" spans="1:12" ht="9" customHeight="1" x14ac:dyDescent="0.2">
      <c r="A439" s="200"/>
      <c r="B439" s="214"/>
      <c r="C439" s="98"/>
      <c r="D439" s="99"/>
      <c r="E439" s="98"/>
      <c r="F439" s="99"/>
      <c r="G439" s="99"/>
      <c r="H439" s="99"/>
      <c r="I439" s="98"/>
      <c r="J439" s="99"/>
      <c r="K439" s="99"/>
      <c r="L439" s="176"/>
    </row>
    <row r="440" spans="1:12" ht="9" customHeight="1" x14ac:dyDescent="0.2">
      <c r="A440" s="200"/>
      <c r="B440" s="207" t="s">
        <v>1227</v>
      </c>
      <c r="C440" s="98">
        <v>17349</v>
      </c>
      <c r="D440" s="99">
        <v>24.725147275405007</v>
      </c>
      <c r="E440" s="98">
        <v>9586</v>
      </c>
      <c r="F440" s="99">
        <v>23.825126262626263</v>
      </c>
      <c r="G440" s="99">
        <v>9.0010060362173032</v>
      </c>
      <c r="H440" s="99">
        <v>10.521099744245525</v>
      </c>
      <c r="I440" s="98">
        <v>7763</v>
      </c>
      <c r="J440" s="99">
        <v>44.746094875785346</v>
      </c>
      <c r="K440" s="99">
        <v>25.711401425178146</v>
      </c>
      <c r="L440" s="176"/>
    </row>
    <row r="441" spans="1:12" ht="9" customHeight="1" x14ac:dyDescent="0.2">
      <c r="A441" s="200"/>
      <c r="B441" s="210"/>
      <c r="C441" s="98"/>
      <c r="D441" s="99"/>
      <c r="E441" s="99"/>
      <c r="F441" s="99"/>
      <c r="G441" s="99"/>
      <c r="H441" s="99"/>
      <c r="I441" s="98"/>
      <c r="J441" s="99"/>
      <c r="K441" s="99"/>
      <c r="L441" s="176"/>
    </row>
    <row r="442" spans="1:12" ht="9" customHeight="1" x14ac:dyDescent="0.15">
      <c r="B442" s="197"/>
      <c r="C442" s="208" t="s">
        <v>1239</v>
      </c>
      <c r="D442" s="99"/>
      <c r="E442" s="99"/>
      <c r="F442" s="99"/>
      <c r="G442" s="99"/>
      <c r="H442" s="99"/>
      <c r="I442" s="98"/>
      <c r="J442" s="99"/>
      <c r="K442" s="99"/>
    </row>
    <row r="443" spans="1:12" ht="9" customHeight="1" x14ac:dyDescent="0.15">
      <c r="A443" s="200"/>
      <c r="B443" s="197"/>
      <c r="D443" s="99"/>
      <c r="E443" s="99"/>
      <c r="F443" s="99"/>
      <c r="G443" s="99"/>
      <c r="H443" s="99"/>
      <c r="I443" s="98"/>
      <c r="J443" s="99"/>
      <c r="K443" s="99"/>
    </row>
    <row r="444" spans="1:12" ht="9" customHeight="1" x14ac:dyDescent="0.15">
      <c r="A444" s="195" t="s">
        <v>112</v>
      </c>
      <c r="B444" s="195"/>
      <c r="C444" s="98">
        <v>1503</v>
      </c>
      <c r="D444" s="99">
        <v>24.088477366255145</v>
      </c>
      <c r="E444" s="98">
        <v>867</v>
      </c>
      <c r="F444" s="99">
        <v>23.094696969696969</v>
      </c>
      <c r="G444" s="99">
        <v>6.6619318181818183</v>
      </c>
      <c r="H444" s="99">
        <v>7.5973451327433628</v>
      </c>
      <c r="I444" s="98">
        <v>636</v>
      </c>
      <c r="J444" s="99">
        <v>42.315369261477045</v>
      </c>
      <c r="K444" s="99">
        <v>24.915584415584416</v>
      </c>
    </row>
    <row r="445" spans="1:12" ht="9" customHeight="1" x14ac:dyDescent="0.15">
      <c r="A445" s="200"/>
      <c r="B445" s="195" t="s">
        <v>165</v>
      </c>
      <c r="C445" s="98">
        <v>273</v>
      </c>
      <c r="D445" s="99">
        <v>24.085365853658537</v>
      </c>
      <c r="E445" s="98">
        <v>151</v>
      </c>
      <c r="F445" s="99">
        <v>22.871428571428574</v>
      </c>
      <c r="G445" s="99">
        <v>6.3552631578947372</v>
      </c>
      <c r="H445" s="99">
        <v>7.0576923076923075</v>
      </c>
      <c r="I445" s="98">
        <v>122</v>
      </c>
      <c r="J445" s="99">
        <v>44.688644688644693</v>
      </c>
      <c r="K445" s="99">
        <v>24.827586206896552</v>
      </c>
    </row>
    <row r="446" spans="1:12" ht="9" customHeight="1" x14ac:dyDescent="0.15">
      <c r="A446" s="200"/>
      <c r="B446" s="195" t="s">
        <v>166</v>
      </c>
      <c r="C446" s="98">
        <v>50</v>
      </c>
      <c r="D446" s="99">
        <v>23.6</v>
      </c>
      <c r="E446" s="98">
        <v>43</v>
      </c>
      <c r="F446" s="99">
        <v>23.3125</v>
      </c>
      <c r="G446" s="99">
        <v>6.9285714285714288</v>
      </c>
      <c r="H446" s="99">
        <v>7.25</v>
      </c>
      <c r="I446" s="98">
        <v>7</v>
      </c>
      <c r="J446" s="99">
        <v>14.000000000000002</v>
      </c>
      <c r="K446" s="99">
        <v>24.5</v>
      </c>
    </row>
    <row r="447" spans="1:12" ht="9" customHeight="1" x14ac:dyDescent="0.15">
      <c r="A447" s="200"/>
      <c r="B447" s="195" t="s">
        <v>167</v>
      </c>
      <c r="C447" s="98">
        <v>19</v>
      </c>
      <c r="D447" s="99">
        <v>23.375</v>
      </c>
      <c r="E447" s="98">
        <v>11</v>
      </c>
      <c r="F447" s="99">
        <v>21.9</v>
      </c>
      <c r="G447" s="99">
        <v>5.75</v>
      </c>
      <c r="H447" s="99">
        <v>6.25</v>
      </c>
      <c r="I447" s="98">
        <v>8</v>
      </c>
      <c r="J447" s="99">
        <v>42.105263157894733</v>
      </c>
      <c r="K447" s="99">
        <v>24.666666666666664</v>
      </c>
    </row>
    <row r="448" spans="1:12" ht="9" customHeight="1" x14ac:dyDescent="0.15">
      <c r="A448" s="200"/>
      <c r="B448" s="195" t="s">
        <v>168</v>
      </c>
      <c r="C448" s="98">
        <v>24</v>
      </c>
      <c r="D448" s="99">
        <v>23.285714285714285</v>
      </c>
      <c r="E448" s="98">
        <v>22</v>
      </c>
      <c r="F448" s="99">
        <v>23.285714285714285</v>
      </c>
      <c r="G448" s="99">
        <v>6.6</v>
      </c>
      <c r="H448" s="99">
        <v>7</v>
      </c>
      <c r="I448" s="98">
        <v>2</v>
      </c>
      <c r="J448" s="99">
        <v>8.3333333333333321</v>
      </c>
      <c r="K448" s="101" t="s">
        <v>1222</v>
      </c>
    </row>
    <row r="449" spans="1:11" ht="9" customHeight="1" x14ac:dyDescent="0.15">
      <c r="A449" s="200"/>
      <c r="B449" s="195" t="s">
        <v>169</v>
      </c>
      <c r="C449" s="98">
        <v>43</v>
      </c>
      <c r="D449" s="99">
        <v>24.625</v>
      </c>
      <c r="E449" s="98">
        <v>35</v>
      </c>
      <c r="F449" s="99">
        <v>24.5</v>
      </c>
      <c r="G449" s="99">
        <v>7.9</v>
      </c>
      <c r="H449" s="99">
        <v>8.625</v>
      </c>
      <c r="I449" s="98">
        <v>8</v>
      </c>
      <c r="J449" s="99">
        <v>18.604651162790699</v>
      </c>
      <c r="K449" s="99">
        <v>25</v>
      </c>
    </row>
    <row r="450" spans="1:11" ht="18" customHeight="1" x14ac:dyDescent="0.15">
      <c r="A450" s="200"/>
      <c r="B450" s="198" t="s">
        <v>473</v>
      </c>
      <c r="C450" s="98">
        <v>1011</v>
      </c>
      <c r="D450" s="99">
        <v>24.140718562874252</v>
      </c>
      <c r="E450" s="98">
        <v>544</v>
      </c>
      <c r="F450" s="99">
        <v>23.023529411764706</v>
      </c>
      <c r="G450" s="99">
        <v>6.6190476190476186</v>
      </c>
      <c r="H450" s="99">
        <v>7.7285714285714286</v>
      </c>
      <c r="I450" s="98">
        <v>467</v>
      </c>
      <c r="J450" s="99">
        <v>46.191889218595449</v>
      </c>
      <c r="K450" s="99">
        <v>24.968181818181819</v>
      </c>
    </row>
    <row r="451" spans="1:11" ht="9" customHeight="1" x14ac:dyDescent="0.15">
      <c r="A451" s="200"/>
      <c r="B451" s="195" t="s">
        <v>173</v>
      </c>
      <c r="C451" s="98">
        <v>78</v>
      </c>
      <c r="D451" s="99">
        <v>24.222222222222221</v>
      </c>
      <c r="E451" s="98">
        <v>58</v>
      </c>
      <c r="F451" s="99">
        <v>23.777777777777779</v>
      </c>
      <c r="G451" s="99">
        <v>8</v>
      </c>
      <c r="H451" s="99">
        <v>9.25</v>
      </c>
      <c r="I451" s="98">
        <v>20</v>
      </c>
      <c r="J451" s="99">
        <v>25.641025641025639</v>
      </c>
      <c r="K451" s="99">
        <v>24.75</v>
      </c>
    </row>
    <row r="452" spans="1:11" ht="9" customHeight="1" x14ac:dyDescent="0.15">
      <c r="A452" s="200"/>
      <c r="B452" s="195" t="s">
        <v>174</v>
      </c>
      <c r="C452" s="98">
        <v>5</v>
      </c>
      <c r="D452" s="99">
        <v>23.5</v>
      </c>
      <c r="E452" s="98">
        <v>3</v>
      </c>
      <c r="F452" s="99">
        <v>22.5</v>
      </c>
      <c r="G452" s="99">
        <v>4.75</v>
      </c>
      <c r="H452" s="99">
        <v>6.5</v>
      </c>
      <c r="I452" s="98">
        <v>2</v>
      </c>
      <c r="J452" s="99">
        <v>40</v>
      </c>
      <c r="K452" s="101" t="s">
        <v>1222</v>
      </c>
    </row>
    <row r="453" spans="1:11" ht="9" customHeight="1" x14ac:dyDescent="0.15">
      <c r="A453" s="200"/>
      <c r="B453" s="199"/>
      <c r="C453" s="98"/>
      <c r="D453" s="99"/>
      <c r="E453" s="98"/>
      <c r="F453" s="99"/>
      <c r="G453" s="99"/>
      <c r="H453" s="99"/>
      <c r="I453" s="98"/>
      <c r="J453" s="99"/>
      <c r="K453" s="99"/>
    </row>
    <row r="454" spans="1:11" ht="9" customHeight="1" x14ac:dyDescent="0.15">
      <c r="A454" s="195" t="s">
        <v>113</v>
      </c>
      <c r="B454" s="195"/>
      <c r="C454" s="98">
        <v>69</v>
      </c>
      <c r="D454" s="99">
        <v>22.964285714285715</v>
      </c>
      <c r="E454" s="98">
        <v>51</v>
      </c>
      <c r="F454" s="99">
        <v>22.45</v>
      </c>
      <c r="G454" s="99">
        <v>6.5</v>
      </c>
      <c r="H454" s="99">
        <v>6.95</v>
      </c>
      <c r="I454" s="98">
        <v>18</v>
      </c>
      <c r="J454" s="99">
        <v>26.086956521739129</v>
      </c>
      <c r="K454" s="99">
        <v>25</v>
      </c>
    </row>
    <row r="455" spans="1:11" ht="9" customHeight="1" x14ac:dyDescent="0.15">
      <c r="A455" s="200"/>
      <c r="B455" s="199"/>
      <c r="C455" s="98"/>
      <c r="D455" s="99"/>
      <c r="E455" s="98"/>
      <c r="F455" s="99"/>
      <c r="G455" s="99"/>
      <c r="H455" s="99"/>
      <c r="I455" s="98"/>
      <c r="J455" s="99"/>
      <c r="K455" s="99"/>
    </row>
    <row r="456" spans="1:11" ht="9" customHeight="1" x14ac:dyDescent="0.15">
      <c r="A456" s="195" t="s">
        <v>178</v>
      </c>
      <c r="B456" s="195"/>
      <c r="C456" s="98">
        <v>2190</v>
      </c>
      <c r="D456" s="99">
        <v>24.682808716707022</v>
      </c>
      <c r="E456" s="98">
        <v>1059</v>
      </c>
      <c r="F456" s="99">
        <v>23.988317757009348</v>
      </c>
      <c r="G456" s="99">
        <v>8.5588235294117645</v>
      </c>
      <c r="H456" s="99">
        <v>9.6453900709219855</v>
      </c>
      <c r="I456" s="98">
        <v>1131</v>
      </c>
      <c r="J456" s="99">
        <v>51.643835616438359</v>
      </c>
      <c r="K456" s="99">
        <v>25.248603351955307</v>
      </c>
    </row>
    <row r="457" spans="1:11" ht="18" x14ac:dyDescent="0.15">
      <c r="A457" s="200"/>
      <c r="B457" s="198" t="s">
        <v>1223</v>
      </c>
      <c r="C457" s="98">
        <v>25</v>
      </c>
      <c r="D457" s="99">
        <v>24.3</v>
      </c>
      <c r="E457" s="98">
        <v>21</v>
      </c>
      <c r="F457" s="99">
        <v>24.125</v>
      </c>
      <c r="G457" s="99">
        <v>6.416666666666667</v>
      </c>
      <c r="H457" s="99">
        <v>8.125</v>
      </c>
      <c r="I457" s="98">
        <v>4</v>
      </c>
      <c r="J457" s="99">
        <v>16</v>
      </c>
      <c r="K457" s="99">
        <v>25</v>
      </c>
    </row>
    <row r="458" spans="1:11" ht="9" customHeight="1" x14ac:dyDescent="0.15">
      <c r="A458" s="200"/>
      <c r="B458" s="195" t="s">
        <v>2388</v>
      </c>
      <c r="C458" s="98">
        <v>8</v>
      </c>
      <c r="D458" s="99">
        <v>26.5</v>
      </c>
      <c r="E458" s="98">
        <v>8</v>
      </c>
      <c r="F458" s="99">
        <v>26.5</v>
      </c>
      <c r="G458" s="99">
        <v>9</v>
      </c>
      <c r="H458" s="99">
        <v>13</v>
      </c>
      <c r="I458" s="98">
        <v>0</v>
      </c>
      <c r="J458" s="99">
        <v>0</v>
      </c>
      <c r="K458" s="99">
        <v>0</v>
      </c>
    </row>
    <row r="459" spans="1:11" ht="9" customHeight="1" x14ac:dyDescent="0.15">
      <c r="A459" s="200"/>
      <c r="B459" s="195" t="s">
        <v>185</v>
      </c>
      <c r="C459" s="98">
        <v>11</v>
      </c>
      <c r="D459" s="99">
        <v>25.833333333333336</v>
      </c>
      <c r="E459" s="98">
        <v>11</v>
      </c>
      <c r="F459" s="99">
        <v>25.833333333333336</v>
      </c>
      <c r="G459" s="99">
        <v>8.625</v>
      </c>
      <c r="H459" s="99">
        <v>10.5</v>
      </c>
      <c r="I459" s="98">
        <v>0</v>
      </c>
      <c r="J459" s="99">
        <v>0</v>
      </c>
      <c r="K459" s="99">
        <v>0</v>
      </c>
    </row>
    <row r="460" spans="1:11" ht="9" customHeight="1" x14ac:dyDescent="0.15">
      <c r="A460" s="200"/>
      <c r="B460" s="195" t="s">
        <v>187</v>
      </c>
      <c r="C460" s="98">
        <v>1</v>
      </c>
      <c r="D460" s="101" t="s">
        <v>1222</v>
      </c>
      <c r="E460" s="98">
        <v>0</v>
      </c>
      <c r="F460" s="99">
        <v>0</v>
      </c>
      <c r="G460" s="99">
        <v>0</v>
      </c>
      <c r="H460" s="99">
        <v>0</v>
      </c>
      <c r="I460" s="98">
        <v>1</v>
      </c>
      <c r="J460" s="99">
        <v>100</v>
      </c>
      <c r="K460" s="101" t="s">
        <v>1222</v>
      </c>
    </row>
    <row r="461" spans="1:11" ht="9" customHeight="1" x14ac:dyDescent="0.15">
      <c r="A461" s="200"/>
      <c r="B461" s="195" t="s">
        <v>188</v>
      </c>
      <c r="C461" s="98">
        <v>2145</v>
      </c>
      <c r="D461" s="99">
        <v>24.676108374384235</v>
      </c>
      <c r="E461" s="98">
        <v>1019</v>
      </c>
      <c r="F461" s="99">
        <v>23.960093896713616</v>
      </c>
      <c r="G461" s="99">
        <v>8.6630434782608692</v>
      </c>
      <c r="H461" s="99">
        <v>9.6474820143884887</v>
      </c>
      <c r="I461" s="98">
        <v>1126</v>
      </c>
      <c r="J461" s="99">
        <v>52.494172494172496</v>
      </c>
      <c r="K461" s="99">
        <v>25.247191011235955</v>
      </c>
    </row>
    <row r="462" spans="1:11" ht="9" customHeight="1" x14ac:dyDescent="0.15">
      <c r="A462" s="200"/>
      <c r="B462" s="199"/>
      <c r="C462" s="98"/>
      <c r="D462" s="99"/>
      <c r="E462" s="98"/>
      <c r="F462" s="99"/>
      <c r="G462" s="99"/>
      <c r="H462" s="99"/>
      <c r="I462" s="98"/>
      <c r="J462" s="99"/>
      <c r="K462" s="99"/>
    </row>
    <row r="463" spans="1:11" ht="9" customHeight="1" x14ac:dyDescent="0.15">
      <c r="A463" s="195" t="s">
        <v>237</v>
      </c>
      <c r="B463" s="195"/>
      <c r="C463" s="98">
        <v>633</v>
      </c>
      <c r="D463" s="99">
        <v>23.545081967213115</v>
      </c>
      <c r="E463" s="98">
        <v>414</v>
      </c>
      <c r="F463" s="99">
        <v>22.78409090909091</v>
      </c>
      <c r="G463" s="99">
        <v>6.3908045977011492</v>
      </c>
      <c r="H463" s="99">
        <v>7.0454545454545459</v>
      </c>
      <c r="I463" s="98">
        <v>219</v>
      </c>
      <c r="J463" s="99">
        <v>34.597156398104268</v>
      </c>
      <c r="K463" s="99">
        <v>24.55</v>
      </c>
    </row>
    <row r="464" spans="1:11" ht="9" customHeight="1" x14ac:dyDescent="0.15">
      <c r="A464" s="200"/>
      <c r="B464" s="195" t="s">
        <v>190</v>
      </c>
      <c r="C464" s="98">
        <v>251</v>
      </c>
      <c r="D464" s="99">
        <v>23.5625</v>
      </c>
      <c r="E464" s="98">
        <v>140</v>
      </c>
      <c r="F464" s="99">
        <v>22.484848484848484</v>
      </c>
      <c r="G464" s="99">
        <v>6</v>
      </c>
      <c r="H464" s="99">
        <v>6.7027027027027026</v>
      </c>
      <c r="I464" s="98">
        <v>111</v>
      </c>
      <c r="J464" s="99">
        <v>44.223107569721115</v>
      </c>
      <c r="K464" s="99">
        <v>24.619999999999997</v>
      </c>
    </row>
    <row r="465" spans="1:12" ht="9" customHeight="1" x14ac:dyDescent="0.15">
      <c r="A465" s="200"/>
      <c r="B465" s="195" t="s">
        <v>191</v>
      </c>
      <c r="C465" s="98">
        <v>207</v>
      </c>
      <c r="D465" s="99">
        <v>23.44318181818182</v>
      </c>
      <c r="E465" s="98">
        <v>135</v>
      </c>
      <c r="F465" s="99">
        <v>22.634615384615387</v>
      </c>
      <c r="G465" s="99">
        <v>6.8809523809523814</v>
      </c>
      <c r="H465" s="99">
        <v>7.875</v>
      </c>
      <c r="I465" s="98">
        <v>72</v>
      </c>
      <c r="J465" s="99">
        <v>34.782608695652172</v>
      </c>
      <c r="K465" s="99">
        <v>24.611111111111111</v>
      </c>
    </row>
    <row r="466" spans="1:12" ht="9" customHeight="1" x14ac:dyDescent="0.15">
      <c r="A466" s="200"/>
      <c r="B466" s="195" t="s">
        <v>192</v>
      </c>
      <c r="C466" s="98">
        <v>6</v>
      </c>
      <c r="D466" s="99">
        <v>24</v>
      </c>
      <c r="E466" s="98">
        <v>5</v>
      </c>
      <c r="F466" s="99">
        <v>23.75</v>
      </c>
      <c r="G466" s="99">
        <v>6.75</v>
      </c>
      <c r="H466" s="99">
        <v>7.25</v>
      </c>
      <c r="I466" s="98">
        <v>1</v>
      </c>
      <c r="J466" s="99">
        <v>16.666666666666664</v>
      </c>
      <c r="K466" s="101" t="s">
        <v>1222</v>
      </c>
    </row>
    <row r="467" spans="1:12" ht="9" customHeight="1" x14ac:dyDescent="0.15">
      <c r="A467" s="200"/>
      <c r="B467" s="195" t="s">
        <v>193</v>
      </c>
      <c r="C467" s="98">
        <v>5</v>
      </c>
      <c r="D467" s="99">
        <v>25.5</v>
      </c>
      <c r="E467" s="98">
        <v>4</v>
      </c>
      <c r="F467" s="99">
        <v>24</v>
      </c>
      <c r="G467" s="99">
        <v>7</v>
      </c>
      <c r="H467" s="99">
        <v>8</v>
      </c>
      <c r="I467" s="98">
        <v>1</v>
      </c>
      <c r="J467" s="99">
        <v>20</v>
      </c>
      <c r="K467" s="101" t="s">
        <v>1222</v>
      </c>
    </row>
    <row r="468" spans="1:12" ht="9" customHeight="1" x14ac:dyDescent="0.15">
      <c r="A468" s="200"/>
      <c r="B468" s="195" t="s">
        <v>195</v>
      </c>
      <c r="C468" s="98">
        <v>123</v>
      </c>
      <c r="D468" s="99">
        <v>23.51923076923077</v>
      </c>
      <c r="E468" s="98">
        <v>101</v>
      </c>
      <c r="F468" s="99">
        <v>23.15625</v>
      </c>
      <c r="G468" s="99">
        <v>6.4629629629629628</v>
      </c>
      <c r="H468" s="99">
        <v>7.2</v>
      </c>
      <c r="I468" s="98">
        <v>22</v>
      </c>
      <c r="J468" s="99">
        <v>17.886178861788618</v>
      </c>
      <c r="K468" s="99">
        <v>24.5</v>
      </c>
    </row>
    <row r="469" spans="1:12" ht="9" customHeight="1" x14ac:dyDescent="0.15">
      <c r="A469" s="200"/>
      <c r="B469" s="195" t="s">
        <v>197</v>
      </c>
      <c r="C469" s="98">
        <v>41</v>
      </c>
      <c r="D469" s="99">
        <v>23.833333333333336</v>
      </c>
      <c r="E469" s="98">
        <v>29</v>
      </c>
      <c r="F469" s="99">
        <v>23.833333333333336</v>
      </c>
      <c r="G469" s="99">
        <v>6.166666666666667</v>
      </c>
      <c r="H469" s="99">
        <v>6.916666666666667</v>
      </c>
      <c r="I469" s="98">
        <v>12</v>
      </c>
      <c r="J469" s="99">
        <v>29.268292682926827</v>
      </c>
      <c r="K469" s="99">
        <v>23.833333333333336</v>
      </c>
    </row>
    <row r="470" spans="1:12" ht="9" customHeight="1" x14ac:dyDescent="0.15">
      <c r="A470" s="200"/>
      <c r="B470" s="199"/>
      <c r="C470" s="98"/>
      <c r="D470" s="99"/>
      <c r="E470" s="98"/>
      <c r="F470" s="99"/>
      <c r="G470" s="99"/>
      <c r="H470" s="99"/>
      <c r="I470" s="98"/>
      <c r="J470" s="99"/>
      <c r="K470" s="99"/>
    </row>
    <row r="471" spans="1:12" ht="19.5" customHeight="1" x14ac:dyDescent="0.2">
      <c r="A471" s="861" t="s">
        <v>1234</v>
      </c>
      <c r="B471" s="862"/>
      <c r="C471" s="98">
        <v>66</v>
      </c>
      <c r="D471" s="99">
        <v>23.571428571428569</v>
      </c>
      <c r="E471" s="98">
        <v>42</v>
      </c>
      <c r="F471" s="99">
        <v>22.578947368421055</v>
      </c>
      <c r="G471" s="99">
        <v>5.3636363636363633</v>
      </c>
      <c r="H471" s="99">
        <v>6.6</v>
      </c>
      <c r="I471" s="98">
        <v>24</v>
      </c>
      <c r="J471" s="99">
        <v>36.363636363636367</v>
      </c>
      <c r="K471" s="99">
        <v>24.777777777777779</v>
      </c>
      <c r="L471"/>
    </row>
    <row r="472" spans="1:12" ht="9" customHeight="1" x14ac:dyDescent="0.15">
      <c r="A472" s="200"/>
      <c r="B472" s="199"/>
      <c r="C472" s="98"/>
      <c r="D472" s="99"/>
      <c r="E472" s="98"/>
      <c r="F472" s="99"/>
      <c r="G472" s="99"/>
      <c r="H472" s="99"/>
      <c r="I472" s="98"/>
      <c r="J472" s="99"/>
      <c r="K472" s="99"/>
    </row>
    <row r="473" spans="1:12" ht="9" customHeight="1" x14ac:dyDescent="0.15">
      <c r="A473" s="195" t="s">
        <v>207</v>
      </c>
      <c r="B473" s="195"/>
      <c r="C473" s="98">
        <v>16</v>
      </c>
      <c r="D473" s="99">
        <v>26.666666666666664</v>
      </c>
      <c r="E473" s="98">
        <v>14</v>
      </c>
      <c r="F473" s="99">
        <v>26.333333333333336</v>
      </c>
      <c r="G473" s="99">
        <v>10</v>
      </c>
      <c r="H473" s="99">
        <v>11</v>
      </c>
      <c r="I473" s="98">
        <v>2</v>
      </c>
      <c r="J473" s="99">
        <v>12.5</v>
      </c>
      <c r="K473" s="101" t="s">
        <v>1222</v>
      </c>
    </row>
    <row r="474" spans="1:12" ht="9" customHeight="1" x14ac:dyDescent="0.15">
      <c r="A474" s="200"/>
      <c r="B474" s="195" t="s">
        <v>208</v>
      </c>
      <c r="C474" s="98">
        <v>14</v>
      </c>
      <c r="D474" s="99">
        <v>26.333333333333336</v>
      </c>
      <c r="E474" s="98">
        <v>13</v>
      </c>
      <c r="F474" s="99">
        <v>26.166666666666664</v>
      </c>
      <c r="G474" s="99">
        <v>10.166666666666666</v>
      </c>
      <c r="H474" s="99">
        <v>12.1</v>
      </c>
      <c r="I474" s="98">
        <v>1</v>
      </c>
      <c r="J474" s="99">
        <v>7.1428571428571423</v>
      </c>
      <c r="K474" s="101" t="s">
        <v>1222</v>
      </c>
    </row>
    <row r="475" spans="1:12" ht="9" customHeight="1" x14ac:dyDescent="0.15">
      <c r="A475" s="200"/>
      <c r="B475" s="195" t="s">
        <v>218</v>
      </c>
      <c r="C475" s="98">
        <v>2</v>
      </c>
      <c r="D475" s="101" t="s">
        <v>1222</v>
      </c>
      <c r="E475" s="98">
        <v>1</v>
      </c>
      <c r="F475" s="101" t="s">
        <v>1222</v>
      </c>
      <c r="G475" s="101" t="s">
        <v>1222</v>
      </c>
      <c r="H475" s="101" t="s">
        <v>1222</v>
      </c>
      <c r="I475" s="98">
        <v>1</v>
      </c>
      <c r="J475" s="99">
        <v>50</v>
      </c>
      <c r="K475" s="101" t="s">
        <v>1222</v>
      </c>
    </row>
    <row r="476" spans="1:12" ht="9" customHeight="1" x14ac:dyDescent="0.15">
      <c r="A476" s="200"/>
      <c r="B476" s="199"/>
      <c r="C476" s="98"/>
      <c r="D476" s="99"/>
      <c r="E476" s="98"/>
      <c r="F476" s="99"/>
      <c r="G476" s="99"/>
      <c r="H476" s="99"/>
      <c r="I476" s="98"/>
      <c r="J476" s="99"/>
      <c r="K476" s="99"/>
    </row>
    <row r="477" spans="1:12" ht="9" customHeight="1" x14ac:dyDescent="0.15">
      <c r="A477" s="195" t="s">
        <v>239</v>
      </c>
      <c r="B477" s="195"/>
      <c r="C477" s="98">
        <v>102</v>
      </c>
      <c r="D477" s="99">
        <v>24.090909090909093</v>
      </c>
      <c r="E477" s="98">
        <v>76</v>
      </c>
      <c r="F477" s="99">
        <v>23.923076923076923</v>
      </c>
      <c r="G477" s="99">
        <v>7.6923076923076925</v>
      </c>
      <c r="H477" s="99">
        <v>8.6428571428571423</v>
      </c>
      <c r="I477" s="98">
        <v>26</v>
      </c>
      <c r="J477" s="99">
        <v>25.490196078431371</v>
      </c>
      <c r="K477" s="99">
        <v>24.5</v>
      </c>
    </row>
    <row r="478" spans="1:12" ht="9" customHeight="1" x14ac:dyDescent="0.15">
      <c r="A478" s="200"/>
      <c r="B478" s="195" t="s">
        <v>221</v>
      </c>
      <c r="C478" s="98">
        <v>35</v>
      </c>
      <c r="D478" s="99">
        <v>25.1</v>
      </c>
      <c r="E478" s="98">
        <v>30</v>
      </c>
      <c r="F478" s="99">
        <v>24.666666666666664</v>
      </c>
      <c r="G478" s="99">
        <v>7.7142857142857144</v>
      </c>
      <c r="H478" s="99">
        <v>8.8333333333333339</v>
      </c>
      <c r="I478" s="98">
        <v>5</v>
      </c>
      <c r="J478" s="99">
        <v>14.285714285714285</v>
      </c>
      <c r="K478" s="99">
        <v>29.5</v>
      </c>
    </row>
    <row r="479" spans="1:12" ht="9" customHeight="1" x14ac:dyDescent="0.15">
      <c r="A479" s="200"/>
      <c r="B479" s="195" t="s">
        <v>225</v>
      </c>
      <c r="C479" s="98">
        <v>67</v>
      </c>
      <c r="D479" s="99">
        <v>23.868421052631579</v>
      </c>
      <c r="E479" s="98">
        <v>46</v>
      </c>
      <c r="F479" s="99">
        <v>23.7</v>
      </c>
      <c r="G479" s="99">
        <v>7.666666666666667</v>
      </c>
      <c r="H479" s="99">
        <v>7.9285714285714288</v>
      </c>
      <c r="I479" s="98">
        <v>21</v>
      </c>
      <c r="J479" s="99">
        <v>31.343283582089555</v>
      </c>
      <c r="K479" s="99">
        <v>24.125</v>
      </c>
    </row>
    <row r="480" spans="1:12" ht="9" customHeight="1" x14ac:dyDescent="0.15">
      <c r="A480" s="200"/>
      <c r="B480" s="195"/>
      <c r="C480" s="98"/>
      <c r="D480" s="99"/>
      <c r="E480" s="98"/>
      <c r="F480" s="99"/>
      <c r="G480" s="99"/>
      <c r="H480" s="99"/>
      <c r="I480" s="98"/>
      <c r="J480" s="99"/>
      <c r="K480" s="99"/>
    </row>
    <row r="481" spans="1:13" ht="9" customHeight="1" x14ac:dyDescent="0.2">
      <c r="A481" s="200"/>
      <c r="B481" s="207" t="s">
        <v>1227</v>
      </c>
      <c r="C481" s="98">
        <v>4579</v>
      </c>
      <c r="D481" s="99">
        <v>24.314935064935064</v>
      </c>
      <c r="E481" s="98">
        <v>2523</v>
      </c>
      <c r="F481" s="99">
        <v>23.483682983682982</v>
      </c>
      <c r="G481" s="99">
        <v>6.9940191387559807</v>
      </c>
      <c r="H481" s="99">
        <v>8.2727272727272734</v>
      </c>
      <c r="I481" s="98">
        <v>2056</v>
      </c>
      <c r="J481" s="99">
        <v>44.900633326053722</v>
      </c>
      <c r="K481" s="99">
        <v>25.019108280254777</v>
      </c>
      <c r="L481"/>
    </row>
    <row r="482" spans="1:13" ht="9" customHeight="1" x14ac:dyDescent="0.15">
      <c r="A482" s="200"/>
      <c r="B482" s="197"/>
      <c r="D482" s="215"/>
      <c r="I482" s="98"/>
    </row>
    <row r="483" spans="1:13" ht="9" customHeight="1" x14ac:dyDescent="0.15">
      <c r="B483" s="197"/>
      <c r="C483" s="208" t="s">
        <v>1240</v>
      </c>
      <c r="I483" s="98"/>
    </row>
    <row r="484" spans="1:13" ht="9" customHeight="1" x14ac:dyDescent="0.15">
      <c r="B484" s="197"/>
      <c r="C484" s="208" t="s">
        <v>1241</v>
      </c>
      <c r="I484" s="98"/>
    </row>
    <row r="485" spans="1:13" ht="9" customHeight="1" x14ac:dyDescent="0.15">
      <c r="A485" s="200"/>
      <c r="B485" s="197"/>
      <c r="C485" s="98"/>
      <c r="D485" s="99"/>
      <c r="E485" s="98"/>
      <c r="F485" s="99"/>
      <c r="G485" s="99"/>
      <c r="H485" s="99"/>
      <c r="I485" s="98"/>
      <c r="J485" s="99"/>
      <c r="K485" s="99"/>
    </row>
    <row r="486" spans="1:13" ht="9" customHeight="1" x14ac:dyDescent="0.2">
      <c r="A486" s="195" t="s">
        <v>112</v>
      </c>
      <c r="B486" s="195"/>
      <c r="C486" s="98">
        <v>285</v>
      </c>
      <c r="D486" s="99">
        <v>26.95945945945946</v>
      </c>
      <c r="E486" s="98">
        <v>97</v>
      </c>
      <c r="F486" s="99">
        <v>25.357142857142858</v>
      </c>
      <c r="G486" s="99">
        <v>8.6071428571428577</v>
      </c>
      <c r="H486" s="99">
        <v>10.26923076923077</v>
      </c>
      <c r="I486" s="98">
        <v>188</v>
      </c>
      <c r="J486" s="99">
        <v>65.964912280701753</v>
      </c>
      <c r="K486" s="99">
        <v>27.555555555555557</v>
      </c>
      <c r="L486"/>
    </row>
    <row r="487" spans="1:13" ht="9" customHeight="1" x14ac:dyDescent="0.15">
      <c r="A487" s="200"/>
      <c r="B487" s="195" t="s">
        <v>166</v>
      </c>
      <c r="C487" s="98">
        <v>22</v>
      </c>
      <c r="D487" s="99">
        <v>25.857142857142858</v>
      </c>
      <c r="E487" s="98">
        <v>2</v>
      </c>
      <c r="F487" s="101" t="s">
        <v>1222</v>
      </c>
      <c r="G487" s="101" t="s">
        <v>1222</v>
      </c>
      <c r="H487" s="101" t="s">
        <v>1222</v>
      </c>
      <c r="I487" s="98">
        <v>20</v>
      </c>
      <c r="J487" s="99">
        <v>90.909090909090907</v>
      </c>
      <c r="K487" s="99">
        <v>26</v>
      </c>
    </row>
    <row r="488" spans="1:13" ht="9" customHeight="1" x14ac:dyDescent="0.15">
      <c r="A488" s="200"/>
      <c r="B488" s="195" t="s">
        <v>167</v>
      </c>
      <c r="C488" s="98">
        <v>16</v>
      </c>
      <c r="D488" s="99">
        <v>27.4</v>
      </c>
      <c r="E488" s="98">
        <v>2</v>
      </c>
      <c r="F488" s="101" t="s">
        <v>1222</v>
      </c>
      <c r="G488" s="101" t="s">
        <v>1222</v>
      </c>
      <c r="H488" s="101" t="s">
        <v>1222</v>
      </c>
      <c r="I488" s="98">
        <v>14</v>
      </c>
      <c r="J488" s="99">
        <v>87.5</v>
      </c>
      <c r="K488" s="99">
        <v>27.25</v>
      </c>
    </row>
    <row r="489" spans="1:13" ht="9" customHeight="1" x14ac:dyDescent="0.15">
      <c r="A489" s="200"/>
      <c r="B489" s="195" t="s">
        <v>168</v>
      </c>
      <c r="C489" s="98">
        <v>4</v>
      </c>
      <c r="D489" s="99">
        <v>28</v>
      </c>
      <c r="E489" s="98">
        <v>1</v>
      </c>
      <c r="F489" s="101" t="s">
        <v>1222</v>
      </c>
      <c r="G489" s="101" t="s">
        <v>1222</v>
      </c>
      <c r="H489" s="101" t="s">
        <v>1222</v>
      </c>
      <c r="I489" s="98">
        <v>3</v>
      </c>
      <c r="J489" s="99">
        <v>75</v>
      </c>
      <c r="K489" s="99">
        <v>28.5</v>
      </c>
    </row>
    <row r="490" spans="1:13" ht="9" customHeight="1" x14ac:dyDescent="0.15">
      <c r="A490" s="200"/>
      <c r="B490" s="195" t="s">
        <v>169</v>
      </c>
      <c r="C490" s="98">
        <v>6</v>
      </c>
      <c r="D490" s="99">
        <v>28.5</v>
      </c>
      <c r="E490" s="98">
        <v>1</v>
      </c>
      <c r="F490" s="101" t="s">
        <v>1222</v>
      </c>
      <c r="G490" s="101" t="s">
        <v>1222</v>
      </c>
      <c r="H490" s="101" t="s">
        <v>1222</v>
      </c>
      <c r="I490" s="98">
        <v>5</v>
      </c>
      <c r="J490" s="99">
        <v>83.333333333333343</v>
      </c>
      <c r="K490" s="99">
        <v>28.5</v>
      </c>
    </row>
    <row r="491" spans="1:13" ht="18" customHeight="1" x14ac:dyDescent="0.15">
      <c r="A491" s="200"/>
      <c r="B491" s="198" t="s">
        <v>473</v>
      </c>
      <c r="C491" s="98">
        <v>145</v>
      </c>
      <c r="D491" s="99">
        <v>26.970588235294116</v>
      </c>
      <c r="E491" s="98">
        <v>51</v>
      </c>
      <c r="F491" s="99">
        <v>24.9375</v>
      </c>
      <c r="G491" s="99">
        <v>8.4090909090909083</v>
      </c>
      <c r="H491" s="99">
        <v>9.9375</v>
      </c>
      <c r="I491" s="98">
        <v>94</v>
      </c>
      <c r="J491" s="99">
        <v>64.827586206896541</v>
      </c>
      <c r="K491" s="99">
        <v>27.666666666666664</v>
      </c>
    </row>
    <row r="492" spans="1:13" ht="9" customHeight="1" x14ac:dyDescent="0.15">
      <c r="A492" s="200"/>
      <c r="B492" s="195" t="s">
        <v>173</v>
      </c>
      <c r="C492" s="98">
        <v>77</v>
      </c>
      <c r="D492" s="99">
        <v>27.05</v>
      </c>
      <c r="E492" s="98">
        <v>37</v>
      </c>
      <c r="F492" s="99">
        <v>25.75</v>
      </c>
      <c r="G492" s="99">
        <v>8.75</v>
      </c>
      <c r="H492" s="99">
        <v>10.375</v>
      </c>
      <c r="I492" s="98">
        <v>40</v>
      </c>
      <c r="J492" s="99">
        <v>51.94805194805194</v>
      </c>
      <c r="K492" s="99">
        <v>27.833333333333336</v>
      </c>
    </row>
    <row r="493" spans="1:13" ht="9" customHeight="1" x14ac:dyDescent="0.15">
      <c r="A493" s="200"/>
      <c r="B493" s="195" t="s">
        <v>174</v>
      </c>
      <c r="C493" s="98">
        <v>15</v>
      </c>
      <c r="D493" s="99">
        <v>26.3</v>
      </c>
      <c r="E493" s="98">
        <v>3</v>
      </c>
      <c r="F493" s="99">
        <v>26.25</v>
      </c>
      <c r="G493" s="99">
        <v>12.5</v>
      </c>
      <c r="H493" s="99">
        <v>13.25</v>
      </c>
      <c r="I493" s="98">
        <v>12</v>
      </c>
      <c r="J493" s="99">
        <v>80</v>
      </c>
      <c r="K493" s="99">
        <v>26.333333333333336</v>
      </c>
    </row>
    <row r="494" spans="1:13" ht="11.25" customHeight="1" x14ac:dyDescent="0.2">
      <c r="A494" s="200"/>
      <c r="B494" s="349"/>
      <c r="C494" s="98"/>
      <c r="D494" s="99"/>
      <c r="E494" s="98"/>
      <c r="F494" s="99"/>
      <c r="G494" s="99"/>
      <c r="H494" s="99"/>
      <c r="I494" s="98"/>
      <c r="J494" s="99"/>
      <c r="K494" s="99"/>
      <c r="L494"/>
    </row>
    <row r="495" spans="1:13" s="204" customFormat="1" ht="4.5" customHeight="1" x14ac:dyDescent="0.15">
      <c r="A495" s="202" t="s">
        <v>727</v>
      </c>
      <c r="B495" s="178"/>
      <c r="C495" s="61"/>
      <c r="D495" s="216"/>
      <c r="E495" s="203"/>
      <c r="F495" s="203"/>
      <c r="G495" s="203"/>
      <c r="H495" s="203"/>
      <c r="I495" s="98"/>
      <c r="J495" s="203"/>
      <c r="K495" s="203"/>
      <c r="L495" s="203"/>
      <c r="M495" s="203"/>
    </row>
    <row r="496" spans="1:13" ht="9" customHeight="1" x14ac:dyDescent="0.15">
      <c r="A496" s="205" t="s">
        <v>1225</v>
      </c>
      <c r="B496" s="191"/>
      <c r="C496" s="98"/>
      <c r="D496" s="99"/>
      <c r="E496" s="98"/>
      <c r="F496" s="99"/>
      <c r="G496" s="99"/>
      <c r="H496" s="99"/>
      <c r="I496" s="98"/>
      <c r="J496" s="99"/>
      <c r="K496" s="99"/>
    </row>
    <row r="497" spans="1:12" ht="9" customHeight="1" x14ac:dyDescent="0.2">
      <c r="A497" s="200"/>
      <c r="B497" s="191"/>
      <c r="C497" s="98"/>
      <c r="D497" s="99"/>
      <c r="E497" s="99"/>
      <c r="F497" s="99"/>
      <c r="G497" s="99"/>
      <c r="H497" s="99"/>
      <c r="I497" s="98"/>
      <c r="J497" s="99"/>
      <c r="K497" s="99"/>
      <c r="L497" s="176"/>
    </row>
    <row r="498" spans="1:12" ht="9" customHeight="1" x14ac:dyDescent="0.15">
      <c r="A498" s="206" t="s">
        <v>2379</v>
      </c>
      <c r="B498" s="191"/>
      <c r="C498" s="98"/>
      <c r="D498" s="99"/>
      <c r="E498" s="98"/>
      <c r="F498" s="99"/>
      <c r="G498" s="99"/>
      <c r="H498" s="99"/>
      <c r="I498" s="98"/>
      <c r="J498" s="99"/>
      <c r="K498" s="99"/>
    </row>
    <row r="499" spans="1:12" ht="9" customHeight="1" x14ac:dyDescent="0.15">
      <c r="A499" s="200"/>
      <c r="B499" s="191"/>
      <c r="C499" s="208" t="s">
        <v>1242</v>
      </c>
      <c r="D499" s="99"/>
      <c r="E499" s="98"/>
      <c r="F499" s="99"/>
      <c r="G499" s="99"/>
      <c r="H499" s="99"/>
      <c r="I499" s="98"/>
      <c r="J499" s="99"/>
      <c r="K499" s="99"/>
    </row>
    <row r="500" spans="1:12" ht="9" customHeight="1" x14ac:dyDescent="0.15">
      <c r="A500" s="200"/>
      <c r="B500" s="191"/>
      <c r="C500" s="208" t="s">
        <v>1241</v>
      </c>
      <c r="D500" s="99"/>
      <c r="E500" s="98"/>
      <c r="F500" s="99"/>
      <c r="G500" s="99"/>
      <c r="H500" s="99"/>
      <c r="I500" s="98"/>
      <c r="J500" s="99"/>
      <c r="K500" s="99"/>
    </row>
    <row r="501" spans="1:12" ht="9" customHeight="1" x14ac:dyDescent="0.15">
      <c r="A501" s="200"/>
      <c r="B501" s="191"/>
      <c r="C501" s="98"/>
      <c r="D501" s="99"/>
      <c r="E501" s="98"/>
      <c r="F501" s="99"/>
      <c r="G501" s="99"/>
      <c r="H501" s="99"/>
      <c r="I501" s="98"/>
      <c r="J501" s="99"/>
      <c r="K501" s="99"/>
    </row>
    <row r="502" spans="1:12" ht="9" customHeight="1" x14ac:dyDescent="0.15">
      <c r="A502" s="195" t="s">
        <v>113</v>
      </c>
      <c r="B502" s="195"/>
      <c r="C502" s="98">
        <v>58</v>
      </c>
      <c r="D502" s="99">
        <v>26.625</v>
      </c>
      <c r="E502" s="98">
        <v>19</v>
      </c>
      <c r="F502" s="99">
        <v>25.25</v>
      </c>
      <c r="G502" s="99">
        <v>8.1666666666666661</v>
      </c>
      <c r="H502" s="99">
        <v>8.75</v>
      </c>
      <c r="I502" s="98">
        <v>39</v>
      </c>
      <c r="J502" s="99">
        <v>67.241379310344826</v>
      </c>
      <c r="K502" s="99">
        <v>26.928571428571431</v>
      </c>
    </row>
    <row r="503" spans="1:12" ht="9" customHeight="1" x14ac:dyDescent="0.2">
      <c r="A503" s="200"/>
      <c r="B503" s="214"/>
      <c r="C503" s="98"/>
      <c r="D503" s="99"/>
      <c r="E503" s="98"/>
      <c r="F503" s="99"/>
      <c r="G503" s="99"/>
      <c r="H503" s="99"/>
      <c r="I503" s="98"/>
      <c r="J503" s="99"/>
      <c r="K503" s="99"/>
      <c r="L503" s="176"/>
    </row>
    <row r="504" spans="1:12" ht="9" customHeight="1" x14ac:dyDescent="0.2">
      <c r="A504" s="195" t="s">
        <v>178</v>
      </c>
      <c r="B504" s="195"/>
      <c r="C504" s="98">
        <v>1610</v>
      </c>
      <c r="D504" s="99">
        <v>26.880829015544041</v>
      </c>
      <c r="E504" s="98">
        <v>756</v>
      </c>
      <c r="F504" s="99">
        <v>25.473214285714285</v>
      </c>
      <c r="G504" s="99">
        <v>7.2027972027972025</v>
      </c>
      <c r="H504" s="99">
        <v>8.5421686746987948</v>
      </c>
      <c r="I504" s="98">
        <v>854</v>
      </c>
      <c r="J504" s="99">
        <v>53.04347826086957</v>
      </c>
      <c r="K504" s="99">
        <v>28.163043478260867</v>
      </c>
      <c r="L504" s="176"/>
    </row>
    <row r="505" spans="1:12" ht="9" customHeight="1" x14ac:dyDescent="0.15">
      <c r="A505" s="200"/>
      <c r="B505" s="195" t="s">
        <v>1586</v>
      </c>
      <c r="C505" s="98">
        <v>20</v>
      </c>
      <c r="D505" s="99">
        <v>24.5</v>
      </c>
      <c r="E505" s="98">
        <v>13</v>
      </c>
      <c r="F505" s="99">
        <v>24.125</v>
      </c>
      <c r="G505" s="99">
        <v>6.833333333333333</v>
      </c>
      <c r="H505" s="99">
        <v>7.5</v>
      </c>
      <c r="I505" s="98">
        <v>7</v>
      </c>
      <c r="J505" s="99">
        <v>35</v>
      </c>
      <c r="K505" s="99">
        <v>26.5</v>
      </c>
    </row>
    <row r="506" spans="1:12" ht="9" customHeight="1" x14ac:dyDescent="0.15">
      <c r="A506" s="200"/>
      <c r="B506" s="195" t="s">
        <v>2388</v>
      </c>
      <c r="C506" s="98">
        <v>21</v>
      </c>
      <c r="D506" s="99">
        <v>28.7</v>
      </c>
      <c r="E506" s="98">
        <v>0</v>
      </c>
      <c r="F506" s="99">
        <v>0</v>
      </c>
      <c r="G506" s="99">
        <v>0</v>
      </c>
      <c r="H506" s="99">
        <v>0</v>
      </c>
      <c r="I506" s="98">
        <v>21</v>
      </c>
      <c r="J506" s="99">
        <v>100</v>
      </c>
      <c r="K506" s="99">
        <v>28.7</v>
      </c>
    </row>
    <row r="507" spans="1:12" ht="9" customHeight="1" x14ac:dyDescent="0.15">
      <c r="A507" s="200"/>
      <c r="B507" s="195" t="s">
        <v>182</v>
      </c>
      <c r="C507" s="98">
        <v>279</v>
      </c>
      <c r="D507" s="99">
        <v>25.924242424242422</v>
      </c>
      <c r="E507" s="98">
        <v>147</v>
      </c>
      <c r="F507" s="99">
        <v>24.886363636363637</v>
      </c>
      <c r="G507" s="99">
        <v>7.4803921568627452</v>
      </c>
      <c r="H507" s="99">
        <v>7.9861111111111107</v>
      </c>
      <c r="I507" s="98">
        <v>132</v>
      </c>
      <c r="J507" s="99">
        <v>47.311827956989248</v>
      </c>
      <c r="K507" s="99">
        <v>27.083333333333336</v>
      </c>
    </row>
    <row r="508" spans="1:12" ht="9" customHeight="1" x14ac:dyDescent="0.15">
      <c r="A508" s="200"/>
      <c r="B508" s="195" t="s">
        <v>185</v>
      </c>
      <c r="C508" s="98">
        <v>766</v>
      </c>
      <c r="D508" s="99">
        <v>26.735294117647058</v>
      </c>
      <c r="E508" s="98">
        <v>289</v>
      </c>
      <c r="F508" s="99">
        <v>25.07</v>
      </c>
      <c r="G508" s="99">
        <v>6.95</v>
      </c>
      <c r="H508" s="99">
        <v>8.3857142857142861</v>
      </c>
      <c r="I508" s="98">
        <v>477</v>
      </c>
      <c r="J508" s="99">
        <v>62.271540469973885</v>
      </c>
      <c r="K508" s="99">
        <v>27.955357142857142</v>
      </c>
    </row>
    <row r="509" spans="1:12" ht="9" customHeight="1" x14ac:dyDescent="0.15">
      <c r="A509" s="200"/>
      <c r="B509" s="195" t="s">
        <v>187</v>
      </c>
      <c r="C509" s="98">
        <v>1</v>
      </c>
      <c r="D509" s="101" t="s">
        <v>1222</v>
      </c>
      <c r="E509" s="98">
        <v>0</v>
      </c>
      <c r="F509" s="99">
        <v>0</v>
      </c>
      <c r="G509" s="99">
        <v>0</v>
      </c>
      <c r="H509" s="99">
        <v>0</v>
      </c>
      <c r="I509" s="98">
        <v>1</v>
      </c>
      <c r="J509" s="99">
        <v>100</v>
      </c>
      <c r="K509" s="101" t="s">
        <v>1222</v>
      </c>
    </row>
    <row r="510" spans="1:12" ht="9" customHeight="1" x14ac:dyDescent="0.15">
      <c r="A510" s="200"/>
      <c r="B510" s="195" t="s">
        <v>188</v>
      </c>
      <c r="C510" s="98">
        <v>523</v>
      </c>
      <c r="D510" s="99">
        <v>27.608333333333334</v>
      </c>
      <c r="E510" s="98">
        <v>307</v>
      </c>
      <c r="F510" s="99">
        <v>26.421875</v>
      </c>
      <c r="G510" s="99">
        <v>7.208333333333333</v>
      </c>
      <c r="H510" s="99">
        <v>9.3194444444444446</v>
      </c>
      <c r="I510" s="98">
        <v>216</v>
      </c>
      <c r="J510" s="99">
        <v>41.300191204588913</v>
      </c>
      <c r="K510" s="99">
        <v>29.157894736842103</v>
      </c>
    </row>
    <row r="511" spans="1:12" ht="9" customHeight="1" x14ac:dyDescent="0.15">
      <c r="A511" s="200"/>
      <c r="B511" s="195"/>
      <c r="C511" s="98"/>
      <c r="D511" s="99"/>
      <c r="E511" s="98"/>
      <c r="F511" s="99"/>
      <c r="G511" s="99"/>
      <c r="H511" s="99"/>
      <c r="I511" s="98"/>
      <c r="J511" s="99"/>
      <c r="K511" s="99"/>
    </row>
    <row r="512" spans="1:12" ht="9" customHeight="1" x14ac:dyDescent="0.15">
      <c r="A512" s="195" t="s">
        <v>237</v>
      </c>
      <c r="B512" s="195"/>
      <c r="C512" s="98">
        <v>100</v>
      </c>
      <c r="D512" s="99">
        <v>26.571428571428569</v>
      </c>
      <c r="E512" s="98">
        <v>31</v>
      </c>
      <c r="F512" s="99">
        <v>23.785714285714285</v>
      </c>
      <c r="G512" s="99">
        <v>8.0555555555555554</v>
      </c>
      <c r="H512" s="99">
        <v>10</v>
      </c>
      <c r="I512" s="98">
        <v>69</v>
      </c>
      <c r="J512" s="99">
        <v>69</v>
      </c>
      <c r="K512" s="99">
        <v>27.0625</v>
      </c>
    </row>
    <row r="513" spans="1:12" ht="9" customHeight="1" x14ac:dyDescent="0.15">
      <c r="A513" s="200"/>
      <c r="B513" s="195" t="s">
        <v>190</v>
      </c>
      <c r="C513" s="98">
        <v>1</v>
      </c>
      <c r="D513" s="101" t="s">
        <v>1222</v>
      </c>
      <c r="E513" s="98">
        <v>0</v>
      </c>
      <c r="F513" s="99">
        <v>0</v>
      </c>
      <c r="G513" s="99">
        <v>0</v>
      </c>
      <c r="H513" s="99">
        <v>0</v>
      </c>
      <c r="I513" s="98">
        <v>1</v>
      </c>
      <c r="J513" s="99">
        <v>100</v>
      </c>
      <c r="K513" s="101" t="s">
        <v>1222</v>
      </c>
    </row>
    <row r="514" spans="1:12" ht="9" customHeight="1" x14ac:dyDescent="0.15">
      <c r="A514" s="200"/>
      <c r="B514" s="195" t="s">
        <v>191</v>
      </c>
      <c r="C514" s="98">
        <v>44</v>
      </c>
      <c r="D514" s="99">
        <v>26.857142857142858</v>
      </c>
      <c r="E514" s="98">
        <v>12</v>
      </c>
      <c r="F514" s="99">
        <v>23.75</v>
      </c>
      <c r="G514" s="99">
        <v>6</v>
      </c>
      <c r="H514" s="99">
        <v>9</v>
      </c>
      <c r="I514" s="98">
        <v>32</v>
      </c>
      <c r="J514" s="99">
        <v>72.727272727272734</v>
      </c>
      <c r="K514" s="99">
        <v>27.666666666666664</v>
      </c>
    </row>
    <row r="515" spans="1:12" ht="9" customHeight="1" x14ac:dyDescent="0.15">
      <c r="A515" s="200"/>
      <c r="B515" s="195" t="s">
        <v>192</v>
      </c>
      <c r="C515" s="98">
        <v>4</v>
      </c>
      <c r="D515" s="99">
        <v>27.5</v>
      </c>
      <c r="E515" s="98">
        <v>0</v>
      </c>
      <c r="F515" s="99">
        <v>0</v>
      </c>
      <c r="G515" s="99">
        <v>0</v>
      </c>
      <c r="H515" s="99">
        <v>0</v>
      </c>
      <c r="I515" s="98">
        <v>4</v>
      </c>
      <c r="J515" s="99">
        <v>100</v>
      </c>
      <c r="K515" s="99">
        <v>27.5</v>
      </c>
    </row>
    <row r="516" spans="1:12" ht="9" customHeight="1" x14ac:dyDescent="0.15">
      <c r="A516" s="200"/>
      <c r="B516" s="195" t="s">
        <v>193</v>
      </c>
      <c r="C516" s="98">
        <v>8</v>
      </c>
      <c r="D516" s="99">
        <v>25</v>
      </c>
      <c r="E516" s="98">
        <v>4</v>
      </c>
      <c r="F516" s="99">
        <v>25</v>
      </c>
      <c r="G516" s="99">
        <v>9</v>
      </c>
      <c r="H516" s="99">
        <v>9</v>
      </c>
      <c r="I516" s="98">
        <v>4</v>
      </c>
      <c r="J516" s="99">
        <v>50</v>
      </c>
      <c r="K516" s="99">
        <v>24</v>
      </c>
    </row>
    <row r="517" spans="1:12" ht="9" customHeight="1" x14ac:dyDescent="0.15">
      <c r="A517" s="200"/>
      <c r="B517" s="195" t="s">
        <v>195</v>
      </c>
      <c r="C517" s="98">
        <v>43</v>
      </c>
      <c r="D517" s="99">
        <v>26.125</v>
      </c>
      <c r="E517" s="98">
        <v>15</v>
      </c>
      <c r="F517" s="99">
        <v>23.5</v>
      </c>
      <c r="G517" s="99">
        <v>8.3000000000000007</v>
      </c>
      <c r="H517" s="99">
        <v>10.333333333333334</v>
      </c>
      <c r="I517" s="98">
        <v>28</v>
      </c>
      <c r="J517" s="99">
        <v>65.116279069767444</v>
      </c>
      <c r="K517" s="99">
        <v>26.75</v>
      </c>
    </row>
    <row r="518" spans="1:12" ht="9" customHeight="1" x14ac:dyDescent="0.15">
      <c r="A518" s="200"/>
      <c r="B518" s="199"/>
      <c r="C518" s="98"/>
      <c r="D518" s="99"/>
      <c r="E518" s="98"/>
      <c r="F518" s="99"/>
      <c r="G518" s="99"/>
      <c r="H518" s="99"/>
      <c r="I518" s="98"/>
      <c r="J518" s="99"/>
      <c r="K518" s="99"/>
    </row>
    <row r="519" spans="1:12" ht="9" customHeight="1" x14ac:dyDescent="0.2">
      <c r="A519" s="195" t="s">
        <v>238</v>
      </c>
      <c r="B519" s="195"/>
      <c r="C519" s="98">
        <v>446</v>
      </c>
      <c r="D519" s="99">
        <v>26.649122807017545</v>
      </c>
      <c r="E519" s="98">
        <v>217</v>
      </c>
      <c r="F519" s="99">
        <v>24.982142857142858</v>
      </c>
      <c r="G519" s="99">
        <v>6.0714285714285712</v>
      </c>
      <c r="H519" s="99">
        <v>6.6101694915254239</v>
      </c>
      <c r="I519" s="98">
        <v>229</v>
      </c>
      <c r="J519" s="99">
        <v>51.345291479820631</v>
      </c>
      <c r="K519" s="99">
        <v>27.742424242424242</v>
      </c>
      <c r="L519" s="176"/>
    </row>
    <row r="520" spans="1:12" ht="9" customHeight="1" x14ac:dyDescent="0.15">
      <c r="A520" s="200"/>
      <c r="B520" s="199"/>
      <c r="C520" s="98"/>
      <c r="D520" s="99"/>
      <c r="E520" s="98"/>
      <c r="F520" s="99"/>
      <c r="G520" s="99"/>
      <c r="H520" s="99"/>
      <c r="I520" s="98"/>
      <c r="J520" s="99"/>
      <c r="K520" s="99"/>
    </row>
    <row r="521" spans="1:12" ht="19.5" customHeight="1" x14ac:dyDescent="0.2">
      <c r="A521" s="861" t="s">
        <v>1234</v>
      </c>
      <c r="B521" s="862"/>
      <c r="C521" s="98">
        <v>269</v>
      </c>
      <c r="D521" s="99">
        <v>25.902777777777779</v>
      </c>
      <c r="E521" s="98">
        <v>143</v>
      </c>
      <c r="F521" s="99">
        <v>24.98</v>
      </c>
      <c r="G521" s="99">
        <v>6.9594594594594597</v>
      </c>
      <c r="H521" s="99">
        <v>8.1730769230769234</v>
      </c>
      <c r="I521" s="98">
        <v>126</v>
      </c>
      <c r="J521" s="99">
        <v>46.840148698884761</v>
      </c>
      <c r="K521" s="99">
        <v>26.909090909090907</v>
      </c>
      <c r="L521"/>
    </row>
    <row r="522" spans="1:12" ht="18" x14ac:dyDescent="0.15">
      <c r="A522" s="200"/>
      <c r="B522" s="198" t="s">
        <v>575</v>
      </c>
      <c r="C522" s="98">
        <v>32</v>
      </c>
      <c r="D522" s="99">
        <v>26</v>
      </c>
      <c r="E522" s="98">
        <v>13</v>
      </c>
      <c r="F522" s="99">
        <v>25.75</v>
      </c>
      <c r="G522" s="99">
        <v>6.875</v>
      </c>
      <c r="H522" s="99">
        <v>8.5</v>
      </c>
      <c r="I522" s="98">
        <v>19</v>
      </c>
      <c r="J522" s="99">
        <v>59.375</v>
      </c>
      <c r="K522" s="99">
        <v>26.5</v>
      </c>
    </row>
    <row r="523" spans="1:12" ht="9" customHeight="1" x14ac:dyDescent="0.15">
      <c r="A523" s="200"/>
      <c r="B523" s="195" t="s">
        <v>206</v>
      </c>
      <c r="C523" s="98">
        <v>237</v>
      </c>
      <c r="D523" s="99">
        <v>25.883333333333333</v>
      </c>
      <c r="E523" s="98">
        <v>130</v>
      </c>
      <c r="F523" s="99">
        <v>24.92</v>
      </c>
      <c r="G523" s="99">
        <v>6.9696969696969697</v>
      </c>
      <c r="H523" s="99">
        <v>8.1304347826086953</v>
      </c>
      <c r="I523" s="98">
        <v>107</v>
      </c>
      <c r="J523" s="99">
        <v>45.147679324894511</v>
      </c>
      <c r="K523" s="99">
        <v>26.95</v>
      </c>
    </row>
    <row r="524" spans="1:12" ht="9" customHeight="1" x14ac:dyDescent="0.15">
      <c r="A524" s="200"/>
      <c r="B524" s="199"/>
      <c r="C524" s="98"/>
      <c r="D524" s="99"/>
      <c r="E524" s="98"/>
      <c r="F524" s="99"/>
      <c r="G524" s="99"/>
      <c r="H524" s="99"/>
      <c r="I524" s="98"/>
      <c r="J524" s="99"/>
      <c r="K524" s="99"/>
    </row>
    <row r="525" spans="1:12" ht="9" customHeight="1" x14ac:dyDescent="0.2">
      <c r="A525" s="195" t="s">
        <v>207</v>
      </c>
      <c r="B525" s="195"/>
      <c r="C525" s="98">
        <v>478</v>
      </c>
      <c r="D525" s="99">
        <v>28</v>
      </c>
      <c r="E525" s="98">
        <v>162</v>
      </c>
      <c r="F525" s="99">
        <v>25.888888888888889</v>
      </c>
      <c r="G525" s="99">
        <v>7.75</v>
      </c>
      <c r="H525" s="99">
        <v>8.7692307692307701</v>
      </c>
      <c r="I525" s="98">
        <v>316</v>
      </c>
      <c r="J525" s="99">
        <v>66.108786610878653</v>
      </c>
      <c r="K525" s="99">
        <v>29.125</v>
      </c>
      <c r="L525" s="176"/>
    </row>
    <row r="526" spans="1:12" ht="9" customHeight="1" x14ac:dyDescent="0.15">
      <c r="A526" s="200"/>
      <c r="B526" s="195" t="s">
        <v>208</v>
      </c>
      <c r="C526" s="98">
        <v>54</v>
      </c>
      <c r="D526" s="99">
        <v>28</v>
      </c>
      <c r="E526" s="98">
        <v>17</v>
      </c>
      <c r="F526" s="99">
        <v>27.5</v>
      </c>
      <c r="G526" s="99">
        <v>6.916666666666667</v>
      </c>
      <c r="H526" s="99">
        <v>10.25</v>
      </c>
      <c r="I526" s="98">
        <v>37</v>
      </c>
      <c r="J526" s="99">
        <v>68.518518518518519</v>
      </c>
      <c r="K526" s="99">
        <v>28.25</v>
      </c>
    </row>
    <row r="527" spans="1:12" ht="9" customHeight="1" x14ac:dyDescent="0.15">
      <c r="A527" s="200"/>
      <c r="B527" s="195" t="s">
        <v>210</v>
      </c>
      <c r="C527" s="98">
        <v>239</v>
      </c>
      <c r="D527" s="99">
        <v>28.625</v>
      </c>
      <c r="E527" s="98">
        <v>77</v>
      </c>
      <c r="F527" s="99">
        <v>26.055555555555557</v>
      </c>
      <c r="G527" s="99">
        <v>8.2142857142857135</v>
      </c>
      <c r="H527" s="99">
        <v>8.90625</v>
      </c>
      <c r="I527" s="98">
        <v>162</v>
      </c>
      <c r="J527" s="99">
        <v>67.78242677824268</v>
      </c>
      <c r="K527" s="99">
        <v>29.875</v>
      </c>
    </row>
    <row r="528" spans="1:12" ht="9" customHeight="1" x14ac:dyDescent="0.15">
      <c r="A528" s="200"/>
      <c r="B528" s="195" t="s">
        <v>211</v>
      </c>
      <c r="C528" s="98">
        <v>80</v>
      </c>
      <c r="D528" s="99">
        <v>28.142857142857142</v>
      </c>
      <c r="E528" s="98">
        <v>22</v>
      </c>
      <c r="F528" s="99">
        <v>26.75</v>
      </c>
      <c r="G528" s="99">
        <v>8</v>
      </c>
      <c r="H528" s="99">
        <v>9.6666666666666661</v>
      </c>
      <c r="I528" s="98">
        <v>58</v>
      </c>
      <c r="J528" s="99">
        <v>72.5</v>
      </c>
      <c r="K528" s="99">
        <v>28.666666666666664</v>
      </c>
    </row>
    <row r="529" spans="1:11" ht="9" customHeight="1" x14ac:dyDescent="0.15">
      <c r="A529" s="200"/>
      <c r="B529" s="195" t="s">
        <v>212</v>
      </c>
      <c r="C529" s="98">
        <v>6</v>
      </c>
      <c r="D529" s="99">
        <v>30</v>
      </c>
      <c r="E529" s="98">
        <v>0</v>
      </c>
      <c r="F529" s="99">
        <v>0</v>
      </c>
      <c r="G529" s="99">
        <v>0</v>
      </c>
      <c r="H529" s="99">
        <v>0</v>
      </c>
      <c r="I529" s="98">
        <v>6</v>
      </c>
      <c r="J529" s="99">
        <v>100</v>
      </c>
      <c r="K529" s="99">
        <v>30</v>
      </c>
    </row>
    <row r="530" spans="1:11" ht="9" customHeight="1" x14ac:dyDescent="0.15">
      <c r="A530" s="200"/>
      <c r="B530" s="195" t="s">
        <v>213</v>
      </c>
      <c r="C530" s="98">
        <v>17</v>
      </c>
      <c r="D530" s="99">
        <v>26.75</v>
      </c>
      <c r="E530" s="98">
        <v>6</v>
      </c>
      <c r="F530" s="99">
        <v>25</v>
      </c>
      <c r="G530" s="99">
        <v>8</v>
      </c>
      <c r="H530" s="99">
        <v>8.3333333333333339</v>
      </c>
      <c r="I530" s="98">
        <v>11</v>
      </c>
      <c r="J530" s="99">
        <v>64.705882352941174</v>
      </c>
      <c r="K530" s="99">
        <v>29.166666666666664</v>
      </c>
    </row>
    <row r="531" spans="1:11" ht="9" customHeight="1" x14ac:dyDescent="0.15">
      <c r="A531" s="200"/>
      <c r="B531" s="195" t="s">
        <v>214</v>
      </c>
      <c r="C531" s="98">
        <v>6</v>
      </c>
      <c r="D531" s="99">
        <v>27</v>
      </c>
      <c r="E531" s="98">
        <v>0</v>
      </c>
      <c r="F531" s="99">
        <v>0</v>
      </c>
      <c r="G531" s="99">
        <v>0</v>
      </c>
      <c r="H531" s="99">
        <v>0</v>
      </c>
      <c r="I531" s="98">
        <v>6</v>
      </c>
      <c r="J531" s="99">
        <v>100</v>
      </c>
      <c r="K531" s="99">
        <v>27</v>
      </c>
    </row>
    <row r="532" spans="1:11" ht="9" customHeight="1" x14ac:dyDescent="0.15">
      <c r="A532" s="200"/>
      <c r="B532" s="195" t="s">
        <v>215</v>
      </c>
      <c r="C532" s="98">
        <v>74</v>
      </c>
      <c r="D532" s="99">
        <v>26.555555555555557</v>
      </c>
      <c r="E532" s="98">
        <v>39</v>
      </c>
      <c r="F532" s="99">
        <v>25.214285714285715</v>
      </c>
      <c r="G532" s="99">
        <v>6.75</v>
      </c>
      <c r="H532" s="99">
        <v>7.5625</v>
      </c>
      <c r="I532" s="98">
        <v>35</v>
      </c>
      <c r="J532" s="99">
        <v>47.297297297297298</v>
      </c>
      <c r="K532" s="99">
        <v>27.5</v>
      </c>
    </row>
    <row r="533" spans="1:11" ht="9" customHeight="1" x14ac:dyDescent="0.15">
      <c r="A533" s="200"/>
      <c r="B533" s="195" t="s">
        <v>218</v>
      </c>
      <c r="C533" s="98">
        <v>2</v>
      </c>
      <c r="D533" s="101" t="s">
        <v>1222</v>
      </c>
      <c r="E533" s="98">
        <v>1</v>
      </c>
      <c r="F533" s="101" t="s">
        <v>1222</v>
      </c>
      <c r="G533" s="101" t="s">
        <v>1222</v>
      </c>
      <c r="H533" s="101" t="s">
        <v>1222</v>
      </c>
      <c r="I533" s="98">
        <v>1</v>
      </c>
      <c r="J533" s="99">
        <v>50</v>
      </c>
      <c r="K533" s="101" t="s">
        <v>1222</v>
      </c>
    </row>
    <row r="534" spans="1:11" ht="9" customHeight="1" x14ac:dyDescent="0.15">
      <c r="A534" s="200"/>
      <c r="B534" s="199"/>
      <c r="C534" s="98"/>
      <c r="D534" s="99"/>
      <c r="E534" s="98"/>
      <c r="F534" s="99"/>
      <c r="G534" s="99"/>
      <c r="H534" s="99"/>
      <c r="I534" s="98"/>
      <c r="J534" s="99"/>
      <c r="K534" s="99"/>
    </row>
    <row r="535" spans="1:11" ht="9" customHeight="1" x14ac:dyDescent="0.15">
      <c r="A535" s="195" t="s">
        <v>239</v>
      </c>
      <c r="B535" s="195"/>
      <c r="C535" s="98">
        <v>28</v>
      </c>
      <c r="D535" s="99">
        <v>27.333333333333336</v>
      </c>
      <c r="E535" s="98">
        <v>14</v>
      </c>
      <c r="F535" s="99">
        <v>24</v>
      </c>
      <c r="G535" s="99">
        <v>7</v>
      </c>
      <c r="H535" s="99">
        <v>9</v>
      </c>
      <c r="I535" s="98">
        <v>14</v>
      </c>
      <c r="J535" s="99">
        <v>50</v>
      </c>
      <c r="K535" s="99">
        <v>29</v>
      </c>
    </row>
    <row r="536" spans="1:11" ht="9" customHeight="1" x14ac:dyDescent="0.15">
      <c r="A536" s="200"/>
      <c r="B536" s="195" t="s">
        <v>221</v>
      </c>
      <c r="C536" s="98">
        <v>6</v>
      </c>
      <c r="D536" s="99">
        <v>27</v>
      </c>
      <c r="E536" s="98">
        <v>3</v>
      </c>
      <c r="F536" s="99">
        <v>29.5</v>
      </c>
      <c r="G536" s="99">
        <v>12.5</v>
      </c>
      <c r="H536" s="99">
        <v>12.5</v>
      </c>
      <c r="I536" s="98">
        <v>3</v>
      </c>
      <c r="J536" s="99">
        <v>50</v>
      </c>
      <c r="K536" s="99">
        <v>26.5</v>
      </c>
    </row>
    <row r="537" spans="1:11" ht="9" customHeight="1" x14ac:dyDescent="0.15">
      <c r="A537" s="200"/>
      <c r="B537" s="195" t="s">
        <v>223</v>
      </c>
      <c r="C537" s="98">
        <v>22</v>
      </c>
      <c r="D537" s="99">
        <v>27.333333333333336</v>
      </c>
      <c r="E537" s="98">
        <v>11</v>
      </c>
      <c r="F537" s="99">
        <v>23.5</v>
      </c>
      <c r="G537" s="99">
        <v>6.875</v>
      </c>
      <c r="H537" s="99">
        <v>8.75</v>
      </c>
      <c r="I537" s="98">
        <v>11</v>
      </c>
      <c r="J537" s="99">
        <v>50</v>
      </c>
      <c r="K537" s="99">
        <v>29.5</v>
      </c>
    </row>
    <row r="538" spans="1:11" ht="9" customHeight="1" x14ac:dyDescent="0.15">
      <c r="A538" s="200"/>
      <c r="B538" s="199"/>
      <c r="C538" s="98"/>
      <c r="D538" s="99"/>
      <c r="E538" s="98"/>
      <c r="F538" s="99"/>
      <c r="G538" s="99"/>
      <c r="H538" s="99"/>
      <c r="I538" s="98"/>
      <c r="J538" s="99"/>
      <c r="K538" s="99"/>
    </row>
    <row r="539" spans="1:11" ht="9" customHeight="1" x14ac:dyDescent="0.15">
      <c r="A539" s="200"/>
      <c r="B539" s="207" t="s">
        <v>1227</v>
      </c>
      <c r="C539" s="98">
        <v>3274</v>
      </c>
      <c r="D539" s="99">
        <v>26.928571428571431</v>
      </c>
      <c r="E539" s="98">
        <v>1439</v>
      </c>
      <c r="F539" s="99">
        <v>25.414835164835164</v>
      </c>
      <c r="G539" s="99">
        <v>7.0911016949152543</v>
      </c>
      <c r="H539" s="99">
        <v>8.2430167597765358</v>
      </c>
      <c r="I539" s="98">
        <v>1835</v>
      </c>
      <c r="J539" s="99">
        <v>56.047648136835669</v>
      </c>
      <c r="K539" s="99">
        <v>28.055263157894736</v>
      </c>
    </row>
    <row r="540" spans="1:11" ht="9" customHeight="1" x14ac:dyDescent="0.15">
      <c r="A540" s="200"/>
      <c r="B540" s="210"/>
      <c r="C540" s="98"/>
      <c r="D540" s="99"/>
      <c r="E540" s="98"/>
      <c r="F540" s="99"/>
      <c r="G540" s="99"/>
      <c r="H540" s="99"/>
      <c r="I540" s="98"/>
      <c r="J540" s="99"/>
      <c r="K540" s="99"/>
    </row>
    <row r="541" spans="1:11" ht="9" customHeight="1" x14ac:dyDescent="0.15">
      <c r="B541" s="197"/>
      <c r="C541" s="208" t="s">
        <v>1190</v>
      </c>
      <c r="E541" s="98"/>
      <c r="I541" s="98"/>
    </row>
    <row r="542" spans="1:11" ht="9" customHeight="1" x14ac:dyDescent="0.15">
      <c r="A542" s="200"/>
      <c r="B542" s="197"/>
      <c r="E542" s="98"/>
      <c r="I542" s="98"/>
    </row>
    <row r="543" spans="1:11" ht="9" customHeight="1" x14ac:dyDescent="0.15">
      <c r="A543" s="195" t="s">
        <v>112</v>
      </c>
      <c r="B543" s="195"/>
      <c r="C543" s="98">
        <v>1109</v>
      </c>
      <c r="D543" s="99">
        <v>23.235981308411215</v>
      </c>
      <c r="E543" s="98">
        <v>1087</v>
      </c>
      <c r="F543" s="99">
        <v>23.185446009389672</v>
      </c>
      <c r="G543" s="99">
        <v>7.6549586776859506</v>
      </c>
      <c r="H543" s="99">
        <v>8.4006622516556284</v>
      </c>
      <c r="I543" s="98">
        <v>22</v>
      </c>
      <c r="J543" s="99">
        <v>1.9837691614066726</v>
      </c>
      <c r="K543" s="99">
        <v>28</v>
      </c>
    </row>
    <row r="544" spans="1:11" ht="9" customHeight="1" x14ac:dyDescent="0.15">
      <c r="A544" s="200"/>
      <c r="B544" s="195" t="s">
        <v>166</v>
      </c>
      <c r="C544" s="98">
        <v>13</v>
      </c>
      <c r="D544" s="99">
        <v>23.166666666666664</v>
      </c>
      <c r="E544" s="98">
        <v>13</v>
      </c>
      <c r="F544" s="99">
        <v>23.166666666666664</v>
      </c>
      <c r="G544" s="99">
        <v>8.375</v>
      </c>
      <c r="H544" s="99">
        <v>9.3333333333333339</v>
      </c>
      <c r="I544" s="98">
        <v>0</v>
      </c>
      <c r="J544" s="99">
        <v>0</v>
      </c>
      <c r="K544" s="99">
        <v>0</v>
      </c>
    </row>
    <row r="545" spans="1:12" ht="9" customHeight="1" x14ac:dyDescent="0.15">
      <c r="A545" s="200"/>
      <c r="B545" s="195" t="s">
        <v>167</v>
      </c>
      <c r="C545" s="98">
        <v>9</v>
      </c>
      <c r="D545" s="99">
        <v>23.166666666666664</v>
      </c>
      <c r="E545" s="98">
        <v>9</v>
      </c>
      <c r="F545" s="99">
        <v>23.166666666666664</v>
      </c>
      <c r="G545" s="99">
        <v>6.125</v>
      </c>
      <c r="H545" s="99">
        <v>8.5</v>
      </c>
      <c r="I545" s="98">
        <v>0</v>
      </c>
      <c r="J545" s="99">
        <v>0</v>
      </c>
      <c r="K545" s="99">
        <v>0</v>
      </c>
    </row>
    <row r="546" spans="1:12" ht="9" customHeight="1" x14ac:dyDescent="0.15">
      <c r="A546" s="200"/>
      <c r="B546" s="195" t="s">
        <v>168</v>
      </c>
      <c r="C546" s="98">
        <v>47</v>
      </c>
      <c r="D546" s="99">
        <v>24.1</v>
      </c>
      <c r="E546" s="98">
        <v>46</v>
      </c>
      <c r="F546" s="99">
        <v>24</v>
      </c>
      <c r="G546" s="99">
        <v>8.1</v>
      </c>
      <c r="H546" s="99">
        <v>10.5</v>
      </c>
      <c r="I546" s="98">
        <v>1</v>
      </c>
      <c r="J546" s="99">
        <v>2.1276595744680851</v>
      </c>
      <c r="K546" s="101" t="s">
        <v>1222</v>
      </c>
    </row>
    <row r="547" spans="1:12" ht="9" customHeight="1" x14ac:dyDescent="0.15">
      <c r="A547" s="200"/>
      <c r="B547" s="195" t="s">
        <v>169</v>
      </c>
      <c r="C547" s="98">
        <v>84</v>
      </c>
      <c r="D547" s="99">
        <v>23.642857142857142</v>
      </c>
      <c r="E547" s="98">
        <v>82</v>
      </c>
      <c r="F547" s="99">
        <v>23.571428571428569</v>
      </c>
      <c r="G547" s="99">
        <v>8.1764705882352935</v>
      </c>
      <c r="H547" s="99">
        <v>9</v>
      </c>
      <c r="I547" s="98">
        <v>2</v>
      </c>
      <c r="J547" s="99">
        <v>2.3809523809523809</v>
      </c>
      <c r="K547" s="101" t="s">
        <v>1222</v>
      </c>
    </row>
    <row r="548" spans="1:12" ht="9" customHeight="1" x14ac:dyDescent="0.15">
      <c r="A548" s="200"/>
      <c r="B548" s="195" t="s">
        <v>171</v>
      </c>
      <c r="C548" s="98">
        <v>6</v>
      </c>
      <c r="D548" s="99">
        <v>24</v>
      </c>
      <c r="E548" s="98">
        <v>5</v>
      </c>
      <c r="F548" s="99">
        <v>23.75</v>
      </c>
      <c r="G548" s="99">
        <v>8.625</v>
      </c>
      <c r="H548" s="99">
        <v>9.5</v>
      </c>
      <c r="I548" s="98">
        <v>1</v>
      </c>
      <c r="J548" s="99">
        <v>16.666666666666664</v>
      </c>
      <c r="K548" s="101" t="s">
        <v>1222</v>
      </c>
    </row>
    <row r="549" spans="1:12" ht="18" customHeight="1" x14ac:dyDescent="0.15">
      <c r="A549" s="200"/>
      <c r="B549" s="198" t="s">
        <v>473</v>
      </c>
      <c r="C549" s="98">
        <v>663</v>
      </c>
      <c r="D549" s="99">
        <v>23.12109375</v>
      </c>
      <c r="E549" s="98">
        <v>650</v>
      </c>
      <c r="F549" s="99">
        <v>23.070866141732282</v>
      </c>
      <c r="G549" s="99">
        <v>7.4326241134751774</v>
      </c>
      <c r="H549" s="99">
        <v>7.9965986394557822</v>
      </c>
      <c r="I549" s="98">
        <v>13</v>
      </c>
      <c r="J549" s="99">
        <v>1.9607843137254901</v>
      </c>
      <c r="K549" s="99">
        <v>27.833333333333336</v>
      </c>
    </row>
    <row r="550" spans="1:12" ht="9" customHeight="1" x14ac:dyDescent="0.15">
      <c r="A550" s="200"/>
      <c r="B550" s="195" t="s">
        <v>173</v>
      </c>
      <c r="C550" s="98">
        <v>218</v>
      </c>
      <c r="D550" s="99">
        <v>23.268292682926827</v>
      </c>
      <c r="E550" s="98">
        <v>214</v>
      </c>
      <c r="F550" s="99">
        <v>23.219512195121951</v>
      </c>
      <c r="G550" s="99">
        <v>7.9344262295081966</v>
      </c>
      <c r="H550" s="99">
        <v>8.6374999999999993</v>
      </c>
      <c r="I550" s="98">
        <v>4</v>
      </c>
      <c r="J550" s="99">
        <v>1.834862385321101</v>
      </c>
      <c r="K550" s="99">
        <v>28.5</v>
      </c>
    </row>
    <row r="551" spans="1:12" ht="9" customHeight="1" x14ac:dyDescent="0.15">
      <c r="A551" s="200"/>
      <c r="B551" s="195" t="s">
        <v>174</v>
      </c>
      <c r="C551" s="98">
        <v>69</v>
      </c>
      <c r="D551" s="99">
        <v>22.925000000000001</v>
      </c>
      <c r="E551" s="98">
        <v>68</v>
      </c>
      <c r="F551" s="99">
        <v>22.9</v>
      </c>
      <c r="G551" s="99">
        <v>7.7894736842105265</v>
      </c>
      <c r="H551" s="99">
        <v>9</v>
      </c>
      <c r="I551" s="98">
        <v>1</v>
      </c>
      <c r="J551" s="99">
        <v>1.4492753623188406</v>
      </c>
      <c r="K551" s="101" t="s">
        <v>1222</v>
      </c>
    </row>
    <row r="552" spans="1:12" ht="9" customHeight="1" x14ac:dyDescent="0.15">
      <c r="A552" s="200"/>
      <c r="B552" s="199"/>
      <c r="C552" s="98"/>
      <c r="D552" s="99"/>
      <c r="E552" s="98"/>
      <c r="F552" s="99"/>
      <c r="G552" s="99"/>
      <c r="H552" s="99"/>
      <c r="I552" s="98"/>
      <c r="J552" s="99"/>
      <c r="K552" s="99"/>
    </row>
    <row r="553" spans="1:12" ht="9" customHeight="1" x14ac:dyDescent="0.2">
      <c r="A553" s="195" t="s">
        <v>113</v>
      </c>
      <c r="B553" s="195"/>
      <c r="C553" s="98">
        <v>67</v>
      </c>
      <c r="D553" s="99">
        <v>23.964285714285715</v>
      </c>
      <c r="E553" s="98">
        <v>62</v>
      </c>
      <c r="F553" s="99">
        <v>23.785714285714285</v>
      </c>
      <c r="G553" s="99">
        <v>8.454545454545455</v>
      </c>
      <c r="H553" s="99">
        <v>9.8125</v>
      </c>
      <c r="I553" s="98">
        <v>5</v>
      </c>
      <c r="J553" s="99">
        <v>7.4626865671641784</v>
      </c>
      <c r="K553" s="99">
        <v>31.5</v>
      </c>
      <c r="L553" s="176"/>
    </row>
    <row r="554" spans="1:12" ht="9" customHeight="1" x14ac:dyDescent="0.15">
      <c r="A554" s="200"/>
      <c r="B554" s="199"/>
      <c r="C554" s="98"/>
      <c r="D554" s="99"/>
      <c r="E554" s="98"/>
      <c r="F554" s="99"/>
      <c r="G554" s="99"/>
      <c r="H554" s="99"/>
      <c r="I554" s="98"/>
      <c r="J554" s="99"/>
      <c r="K554" s="99"/>
    </row>
    <row r="555" spans="1:12" ht="9" customHeight="1" x14ac:dyDescent="0.15">
      <c r="A555" s="195" t="s">
        <v>178</v>
      </c>
      <c r="B555" s="195"/>
      <c r="C555" s="98">
        <v>147</v>
      </c>
      <c r="D555" s="99">
        <v>23.842857142857142</v>
      </c>
      <c r="E555" s="98">
        <v>141</v>
      </c>
      <c r="F555" s="99">
        <v>23.757142857142856</v>
      </c>
      <c r="G555" s="99">
        <v>7.5</v>
      </c>
      <c r="H555" s="99">
        <v>8.2105263157894743</v>
      </c>
      <c r="I555" s="98">
        <v>6</v>
      </c>
      <c r="J555" s="99">
        <v>4.0816326530612246</v>
      </c>
      <c r="K555" s="99">
        <v>27</v>
      </c>
    </row>
    <row r="556" spans="1:12" ht="9" customHeight="1" x14ac:dyDescent="0.15">
      <c r="A556" s="200"/>
      <c r="B556" s="195" t="s">
        <v>2388</v>
      </c>
      <c r="C556" s="98">
        <v>39</v>
      </c>
      <c r="D556" s="99">
        <v>23.928571428571431</v>
      </c>
      <c r="E556" s="98">
        <v>36</v>
      </c>
      <c r="F556" s="99">
        <v>23.714285714285715</v>
      </c>
      <c r="G556" s="99">
        <v>7.833333333333333</v>
      </c>
      <c r="H556" s="99">
        <v>8.375</v>
      </c>
      <c r="I556" s="98">
        <v>3</v>
      </c>
      <c r="J556" s="99">
        <v>7.6923076923076925</v>
      </c>
      <c r="K556" s="99">
        <v>27.5</v>
      </c>
    </row>
    <row r="557" spans="1:12" ht="9" customHeight="1" x14ac:dyDescent="0.15">
      <c r="A557" s="200"/>
      <c r="B557" s="195" t="s">
        <v>185</v>
      </c>
      <c r="C557" s="98">
        <v>104</v>
      </c>
      <c r="D557" s="99">
        <v>23.75</v>
      </c>
      <c r="E557" s="98">
        <v>101</v>
      </c>
      <c r="F557" s="99">
        <v>23.696428571428569</v>
      </c>
      <c r="G557" s="99">
        <v>7.2647058823529411</v>
      </c>
      <c r="H557" s="99">
        <v>8.0333333333333332</v>
      </c>
      <c r="I557" s="98">
        <v>3</v>
      </c>
      <c r="J557" s="99">
        <v>2.8846153846153846</v>
      </c>
      <c r="K557" s="99">
        <v>26.5</v>
      </c>
    </row>
    <row r="558" spans="1:12" ht="9" customHeight="1" x14ac:dyDescent="0.15">
      <c r="A558" s="200"/>
      <c r="B558" s="195" t="s">
        <v>188</v>
      </c>
      <c r="C558" s="98">
        <v>4</v>
      </c>
      <c r="D558" s="99">
        <v>27</v>
      </c>
      <c r="E558" s="98">
        <v>4</v>
      </c>
      <c r="F558" s="99">
        <v>27</v>
      </c>
      <c r="G558" s="99">
        <v>12</v>
      </c>
      <c r="H558" s="99">
        <v>16</v>
      </c>
      <c r="I558" s="98">
        <v>0</v>
      </c>
      <c r="J558" s="99">
        <v>0</v>
      </c>
      <c r="K558" s="99">
        <v>0</v>
      </c>
    </row>
    <row r="559" spans="1:12" ht="9" customHeight="1" x14ac:dyDescent="0.15">
      <c r="A559" s="191"/>
      <c r="B559" s="201"/>
      <c r="C559" s="98"/>
      <c r="D559" s="99"/>
      <c r="E559" s="98"/>
      <c r="F559" s="99"/>
      <c r="G559" s="99"/>
      <c r="H559" s="99"/>
      <c r="I559" s="98"/>
      <c r="J559" s="99"/>
      <c r="K559" s="99"/>
    </row>
    <row r="560" spans="1:12" ht="9" customHeight="1" x14ac:dyDescent="0.15">
      <c r="A560" s="191"/>
      <c r="B560" s="201"/>
      <c r="C560" s="98"/>
      <c r="D560" s="99"/>
      <c r="E560" s="98"/>
      <c r="F560" s="99"/>
      <c r="G560" s="99"/>
      <c r="H560" s="99"/>
      <c r="I560" s="98"/>
      <c r="J560" s="99"/>
      <c r="K560" s="99"/>
    </row>
    <row r="561" spans="1:13" ht="9" customHeight="1" x14ac:dyDescent="0.15">
      <c r="A561" s="191"/>
      <c r="B561" s="201"/>
      <c r="C561" s="98"/>
      <c r="D561" s="99"/>
      <c r="E561" s="98"/>
      <c r="F561" s="99"/>
      <c r="G561" s="99"/>
      <c r="H561" s="99"/>
      <c r="I561" s="98"/>
      <c r="J561" s="99"/>
      <c r="K561" s="99"/>
    </row>
    <row r="562" spans="1:13" ht="9" customHeight="1" x14ac:dyDescent="0.15">
      <c r="A562" s="191"/>
      <c r="B562" s="201"/>
      <c r="C562" s="98"/>
      <c r="D562" s="99"/>
      <c r="E562" s="98"/>
      <c r="F562" s="99"/>
      <c r="G562" s="99"/>
      <c r="H562" s="99"/>
      <c r="I562" s="98"/>
      <c r="J562" s="99"/>
      <c r="K562" s="99"/>
    </row>
    <row r="563" spans="1:13" ht="9" customHeight="1" x14ac:dyDescent="0.15">
      <c r="A563" s="191"/>
      <c r="B563" s="201"/>
      <c r="C563" s="98"/>
      <c r="D563" s="99"/>
      <c r="E563" s="98"/>
      <c r="F563" s="99"/>
      <c r="G563" s="99"/>
      <c r="H563" s="99"/>
      <c r="I563" s="98"/>
      <c r="J563" s="99"/>
      <c r="K563" s="99"/>
    </row>
    <row r="564" spans="1:13" ht="9" customHeight="1" x14ac:dyDescent="0.15">
      <c r="A564" s="191"/>
      <c r="B564" s="201"/>
      <c r="C564" s="98"/>
      <c r="D564" s="99"/>
      <c r="E564" s="98"/>
      <c r="F564" s="99"/>
      <c r="G564" s="99"/>
      <c r="H564" s="99"/>
      <c r="I564" s="98"/>
      <c r="J564" s="99"/>
      <c r="K564" s="99"/>
    </row>
    <row r="565" spans="1:13" ht="9" customHeight="1" x14ac:dyDescent="0.15">
      <c r="A565" s="191"/>
      <c r="B565" s="201"/>
      <c r="C565" s="98"/>
      <c r="D565" s="99"/>
      <c r="E565" s="98"/>
      <c r="F565" s="99"/>
      <c r="G565" s="99"/>
      <c r="H565" s="99"/>
      <c r="I565" s="98"/>
      <c r="J565" s="99"/>
      <c r="K565" s="99"/>
    </row>
    <row r="566" spans="1:13" ht="9" customHeight="1" x14ac:dyDescent="0.15">
      <c r="A566" s="191"/>
      <c r="B566" s="201"/>
      <c r="C566" s="98"/>
      <c r="D566" s="99"/>
      <c r="E566" s="98"/>
      <c r="F566" s="99"/>
      <c r="G566" s="99"/>
      <c r="H566" s="99"/>
      <c r="I566" s="98"/>
      <c r="J566" s="99"/>
      <c r="K566" s="99"/>
    </row>
    <row r="567" spans="1:13" s="204" customFormat="1" ht="5.25" customHeight="1" x14ac:dyDescent="0.15">
      <c r="A567" s="202" t="s">
        <v>727</v>
      </c>
      <c r="B567" s="178"/>
      <c r="C567" s="61"/>
      <c r="D567" s="216"/>
      <c r="E567" s="203"/>
      <c r="F567" s="203"/>
      <c r="G567" s="203"/>
      <c r="H567" s="203"/>
      <c r="I567" s="98"/>
      <c r="J567" s="203"/>
      <c r="K567" s="203"/>
      <c r="L567" s="203"/>
      <c r="M567" s="203"/>
    </row>
    <row r="568" spans="1:13" ht="9" customHeight="1" x14ac:dyDescent="0.15">
      <c r="A568" s="205" t="s">
        <v>1225</v>
      </c>
      <c r="B568" s="191"/>
      <c r="C568" s="98"/>
      <c r="D568" s="99"/>
      <c r="E568" s="98"/>
      <c r="F568" s="99"/>
      <c r="G568" s="99"/>
      <c r="H568" s="99"/>
      <c r="I568" s="98"/>
      <c r="J568" s="99"/>
      <c r="K568" s="99"/>
    </row>
    <row r="569" spans="1:13" ht="9" customHeight="1" x14ac:dyDescent="0.15">
      <c r="A569" s="191"/>
      <c r="B569" s="201"/>
      <c r="C569" s="98"/>
      <c r="D569" s="99"/>
      <c r="E569" s="98"/>
      <c r="F569" s="99"/>
      <c r="G569" s="99"/>
      <c r="H569" s="99"/>
      <c r="I569" s="98"/>
      <c r="J569" s="99"/>
      <c r="K569" s="99"/>
    </row>
    <row r="570" spans="1:13" ht="9" customHeight="1" x14ac:dyDescent="0.15">
      <c r="A570" s="206" t="s">
        <v>2379</v>
      </c>
      <c r="B570" s="191"/>
      <c r="C570" s="98"/>
      <c r="D570" s="99"/>
      <c r="E570" s="98"/>
      <c r="F570" s="99"/>
      <c r="G570" s="99"/>
      <c r="H570" s="99"/>
      <c r="I570" s="98"/>
      <c r="J570" s="99"/>
      <c r="K570" s="99"/>
    </row>
    <row r="571" spans="1:13" ht="9" customHeight="1" x14ac:dyDescent="0.15">
      <c r="A571" s="200"/>
      <c r="B571" s="191"/>
      <c r="C571" s="208" t="s">
        <v>1243</v>
      </c>
      <c r="D571" s="99"/>
      <c r="E571" s="98"/>
      <c r="F571" s="99"/>
      <c r="G571" s="99"/>
      <c r="H571" s="99"/>
      <c r="I571" s="98"/>
      <c r="J571" s="99"/>
      <c r="K571" s="99"/>
    </row>
    <row r="572" spans="1:13" ht="9" customHeight="1" x14ac:dyDescent="0.15">
      <c r="A572" s="200"/>
      <c r="B572" s="191"/>
      <c r="C572" s="98"/>
      <c r="D572" s="99"/>
      <c r="E572" s="98"/>
      <c r="F572" s="99"/>
      <c r="G572" s="99"/>
      <c r="H572" s="99"/>
      <c r="I572" s="98"/>
      <c r="J572" s="99"/>
      <c r="K572" s="99"/>
    </row>
    <row r="573" spans="1:13" ht="9" customHeight="1" x14ac:dyDescent="0.2">
      <c r="A573" s="195" t="s">
        <v>237</v>
      </c>
      <c r="B573" s="195"/>
      <c r="C573" s="98">
        <v>523</v>
      </c>
      <c r="D573" s="99">
        <v>22.83445945945946</v>
      </c>
      <c r="E573" s="98">
        <v>514</v>
      </c>
      <c r="F573" s="99">
        <v>22.804054054054056</v>
      </c>
      <c r="G573" s="99">
        <v>7.477064220183486</v>
      </c>
      <c r="H573" s="99">
        <v>8.045454545454545</v>
      </c>
      <c r="I573" s="98">
        <v>9</v>
      </c>
      <c r="J573" s="99">
        <v>1.7208413001912046</v>
      </c>
      <c r="K573" s="99">
        <v>26.833333333333336</v>
      </c>
      <c r="L573" s="176"/>
    </row>
    <row r="574" spans="1:13" ht="9" customHeight="1" x14ac:dyDescent="0.15">
      <c r="A574" s="200"/>
      <c r="B574" s="195" t="s">
        <v>191</v>
      </c>
      <c r="C574" s="98">
        <v>264</v>
      </c>
      <c r="D574" s="99">
        <v>22.722891566265062</v>
      </c>
      <c r="E574" s="98">
        <v>258</v>
      </c>
      <c r="F574" s="99">
        <v>22.686746987951807</v>
      </c>
      <c r="G574" s="99">
        <v>7.3103448275862073</v>
      </c>
      <c r="H574" s="99">
        <v>7.8454545454545457</v>
      </c>
      <c r="I574" s="98">
        <v>6</v>
      </c>
      <c r="J574" s="99">
        <v>2.2727272727272729</v>
      </c>
      <c r="K574" s="99">
        <v>27</v>
      </c>
    </row>
    <row r="575" spans="1:13" ht="9" customHeight="1" x14ac:dyDescent="0.15">
      <c r="A575" s="200"/>
      <c r="B575" s="195" t="s">
        <v>192</v>
      </c>
      <c r="C575" s="98">
        <v>13</v>
      </c>
      <c r="D575" s="99">
        <v>23.75</v>
      </c>
      <c r="E575" s="98">
        <v>13</v>
      </c>
      <c r="F575" s="99">
        <v>23.75</v>
      </c>
      <c r="G575" s="99">
        <v>8.5</v>
      </c>
      <c r="H575" s="99">
        <v>8.6666666666666661</v>
      </c>
      <c r="I575" s="98">
        <v>0</v>
      </c>
      <c r="J575" s="99">
        <v>0</v>
      </c>
      <c r="K575" s="99">
        <v>0</v>
      </c>
    </row>
    <row r="576" spans="1:13" ht="9" customHeight="1" x14ac:dyDescent="0.15">
      <c r="A576" s="200"/>
      <c r="B576" s="195" t="s">
        <v>193</v>
      </c>
      <c r="C576" s="98">
        <v>48</v>
      </c>
      <c r="D576" s="99">
        <v>22.777777777777779</v>
      </c>
      <c r="E576" s="98">
        <v>48</v>
      </c>
      <c r="F576" s="99">
        <v>22.777777777777779</v>
      </c>
      <c r="G576" s="99">
        <v>8.2222222222222214</v>
      </c>
      <c r="H576" s="99">
        <v>9.1666666666666661</v>
      </c>
      <c r="I576" s="98">
        <v>0</v>
      </c>
      <c r="J576" s="99">
        <v>0</v>
      </c>
      <c r="K576" s="99">
        <v>0</v>
      </c>
    </row>
    <row r="577" spans="1:12" ht="9" customHeight="1" x14ac:dyDescent="0.15">
      <c r="A577" s="200"/>
      <c r="B577" s="195" t="s">
        <v>195</v>
      </c>
      <c r="C577" s="98">
        <v>117</v>
      </c>
      <c r="D577" s="99">
        <v>22.78846153846154</v>
      </c>
      <c r="E577" s="98">
        <v>116</v>
      </c>
      <c r="F577" s="99">
        <v>22.76923076923077</v>
      </c>
      <c r="G577" s="99">
        <v>7.32</v>
      </c>
      <c r="H577" s="99">
        <v>7.804347826086957</v>
      </c>
      <c r="I577" s="98">
        <v>1</v>
      </c>
      <c r="J577" s="99">
        <v>0.85470085470085477</v>
      </c>
      <c r="K577" s="101" t="s">
        <v>1222</v>
      </c>
    </row>
    <row r="578" spans="1:12" ht="9" customHeight="1" x14ac:dyDescent="0.15">
      <c r="A578" s="200"/>
      <c r="B578" s="195" t="s">
        <v>197</v>
      </c>
      <c r="C578" s="98">
        <v>81</v>
      </c>
      <c r="D578" s="99">
        <v>23.361111111111111</v>
      </c>
      <c r="E578" s="98">
        <v>79</v>
      </c>
      <c r="F578" s="99">
        <v>23.305555555555557</v>
      </c>
      <c r="G578" s="99">
        <v>7.78125</v>
      </c>
      <c r="H578" s="99">
        <v>8.4642857142857135</v>
      </c>
      <c r="I578" s="98">
        <v>2</v>
      </c>
      <c r="J578" s="99">
        <v>2.4691358024691357</v>
      </c>
      <c r="K578" s="101" t="s">
        <v>1222</v>
      </c>
    </row>
    <row r="579" spans="1:12" ht="9" customHeight="1" x14ac:dyDescent="0.15">
      <c r="A579" s="200"/>
      <c r="B579" s="199"/>
      <c r="C579" s="98"/>
      <c r="D579" s="99"/>
      <c r="E579" s="98"/>
      <c r="F579" s="99"/>
      <c r="G579" s="99"/>
      <c r="H579" s="99"/>
      <c r="I579" s="98"/>
      <c r="J579" s="99"/>
      <c r="K579" s="99"/>
    </row>
    <row r="580" spans="1:12" ht="9" customHeight="1" x14ac:dyDescent="0.2">
      <c r="A580" s="195" t="s">
        <v>238</v>
      </c>
      <c r="B580" s="195"/>
      <c r="C580" s="98">
        <v>14</v>
      </c>
      <c r="D580" s="99">
        <v>25</v>
      </c>
      <c r="E580" s="98">
        <v>14</v>
      </c>
      <c r="F580" s="99">
        <v>25</v>
      </c>
      <c r="G580" s="99">
        <v>6.4</v>
      </c>
      <c r="H580" s="99">
        <v>7</v>
      </c>
      <c r="I580" s="98">
        <v>0</v>
      </c>
      <c r="J580" s="99">
        <v>0</v>
      </c>
      <c r="K580" s="99">
        <v>0</v>
      </c>
      <c r="L580" s="176"/>
    </row>
    <row r="581" spans="1:12" ht="9" customHeight="1" x14ac:dyDescent="0.15">
      <c r="A581" s="200"/>
      <c r="B581" s="199"/>
      <c r="C581" s="98"/>
      <c r="D581" s="99"/>
      <c r="E581" s="98"/>
      <c r="F581" s="99"/>
      <c r="G581" s="99"/>
      <c r="H581" s="99"/>
      <c r="I581" s="98"/>
      <c r="J581" s="99"/>
      <c r="K581" s="99"/>
    </row>
    <row r="582" spans="1:12" ht="19.5" customHeight="1" x14ac:dyDescent="0.2">
      <c r="A582" s="861" t="s">
        <v>202</v>
      </c>
      <c r="B582" s="862"/>
      <c r="C582" s="98">
        <v>1</v>
      </c>
      <c r="D582" s="101" t="s">
        <v>1222</v>
      </c>
      <c r="E582" s="98">
        <v>1</v>
      </c>
      <c r="F582" s="101" t="s">
        <v>1222</v>
      </c>
      <c r="G582" s="101" t="s">
        <v>1222</v>
      </c>
      <c r="H582" s="101" t="s">
        <v>1222</v>
      </c>
      <c r="I582" s="98">
        <v>0</v>
      </c>
      <c r="J582" s="99">
        <v>0</v>
      </c>
      <c r="K582" s="99">
        <v>0</v>
      </c>
      <c r="L582"/>
    </row>
    <row r="583" spans="1:12" ht="9" customHeight="1" x14ac:dyDescent="0.15">
      <c r="A583" s="200"/>
      <c r="B583" s="199"/>
      <c r="C583" s="98"/>
      <c r="D583" s="99"/>
      <c r="E583" s="98"/>
      <c r="F583" s="99"/>
      <c r="G583" s="99"/>
      <c r="H583" s="99"/>
      <c r="I583" s="98"/>
      <c r="J583" s="99"/>
      <c r="K583" s="99"/>
    </row>
    <row r="584" spans="1:12" ht="9" customHeight="1" x14ac:dyDescent="0.15">
      <c r="A584" s="195" t="s">
        <v>207</v>
      </c>
      <c r="B584" s="195"/>
      <c r="C584" s="98">
        <v>23</v>
      </c>
      <c r="D584" s="99">
        <v>26.75</v>
      </c>
      <c r="E584" s="98">
        <v>22</v>
      </c>
      <c r="F584" s="99">
        <v>26.5</v>
      </c>
      <c r="G584" s="99">
        <v>7.8</v>
      </c>
      <c r="H584" s="99">
        <v>10</v>
      </c>
      <c r="I584" s="98">
        <v>1</v>
      </c>
      <c r="J584" s="99">
        <v>4.3478260869565215</v>
      </c>
      <c r="K584" s="101" t="s">
        <v>1222</v>
      </c>
    </row>
    <row r="585" spans="1:12" ht="9" customHeight="1" x14ac:dyDescent="0.15">
      <c r="A585" s="200"/>
      <c r="B585" s="195" t="s">
        <v>210</v>
      </c>
      <c r="C585" s="98">
        <v>2</v>
      </c>
      <c r="D585" s="101" t="s">
        <v>1222</v>
      </c>
      <c r="E585" s="98">
        <v>2</v>
      </c>
      <c r="F585" s="101" t="s">
        <v>1222</v>
      </c>
      <c r="G585" s="101" t="s">
        <v>1222</v>
      </c>
      <c r="H585" s="101" t="s">
        <v>1222</v>
      </c>
      <c r="I585" s="98">
        <v>0</v>
      </c>
      <c r="J585" s="99">
        <v>0</v>
      </c>
      <c r="K585" s="99">
        <v>0</v>
      </c>
    </row>
    <row r="586" spans="1:12" ht="9" customHeight="1" x14ac:dyDescent="0.15">
      <c r="A586" s="200"/>
      <c r="B586" s="195" t="s">
        <v>211</v>
      </c>
      <c r="C586" s="98">
        <v>3</v>
      </c>
      <c r="D586" s="99">
        <v>24.25</v>
      </c>
      <c r="E586" s="98">
        <v>3</v>
      </c>
      <c r="F586" s="99">
        <v>24.25</v>
      </c>
      <c r="G586" s="99">
        <v>6.75</v>
      </c>
      <c r="H586" s="99">
        <v>7.25</v>
      </c>
      <c r="I586" s="98">
        <v>0</v>
      </c>
      <c r="J586" s="99">
        <v>0</v>
      </c>
      <c r="K586" s="99">
        <v>0</v>
      </c>
    </row>
    <row r="587" spans="1:12" ht="9" customHeight="1" x14ac:dyDescent="0.15">
      <c r="A587" s="200"/>
      <c r="B587" s="195" t="s">
        <v>215</v>
      </c>
      <c r="C587" s="98">
        <v>11</v>
      </c>
      <c r="D587" s="99">
        <v>29.5</v>
      </c>
      <c r="E587" s="98">
        <v>11</v>
      </c>
      <c r="F587" s="99">
        <v>29.5</v>
      </c>
      <c r="G587" s="99">
        <v>8.75</v>
      </c>
      <c r="H587" s="99">
        <v>12.5</v>
      </c>
      <c r="I587" s="98">
        <v>0</v>
      </c>
      <c r="J587" s="99">
        <v>0</v>
      </c>
      <c r="K587" s="99">
        <v>0</v>
      </c>
    </row>
    <row r="588" spans="1:12" ht="9" customHeight="1" x14ac:dyDescent="0.15">
      <c r="A588" s="200"/>
      <c r="B588" s="195" t="s">
        <v>218</v>
      </c>
      <c r="C588" s="98">
        <v>7</v>
      </c>
      <c r="D588" s="99">
        <v>24.5</v>
      </c>
      <c r="E588" s="98">
        <v>6</v>
      </c>
      <c r="F588" s="99">
        <v>23</v>
      </c>
      <c r="G588" s="99">
        <v>7.666666666666667</v>
      </c>
      <c r="H588" s="99">
        <v>9.5</v>
      </c>
      <c r="I588" s="98">
        <v>1</v>
      </c>
      <c r="J588" s="99">
        <v>14.285714285714285</v>
      </c>
      <c r="K588" s="101" t="s">
        <v>1222</v>
      </c>
    </row>
    <row r="589" spans="1:12" ht="9" customHeight="1" x14ac:dyDescent="0.15">
      <c r="A589" s="200"/>
      <c r="B589" s="195"/>
      <c r="C589" s="98"/>
      <c r="D589" s="99"/>
      <c r="E589" s="98"/>
      <c r="F589" s="99"/>
      <c r="G589" s="99"/>
      <c r="H589" s="99"/>
      <c r="I589" s="98"/>
      <c r="J589" s="99"/>
      <c r="K589" s="99"/>
    </row>
    <row r="590" spans="1:12" ht="9" customHeight="1" x14ac:dyDescent="0.2">
      <c r="A590" s="195" t="s">
        <v>239</v>
      </c>
      <c r="B590" s="195"/>
      <c r="C590" s="98">
        <v>39</v>
      </c>
      <c r="D590" s="99">
        <v>24.166666666666664</v>
      </c>
      <c r="E590" s="98">
        <v>36</v>
      </c>
      <c r="F590" s="99">
        <v>23.666666666666664</v>
      </c>
      <c r="G590" s="99">
        <v>7.6</v>
      </c>
      <c r="H590" s="99">
        <v>10.5</v>
      </c>
      <c r="I590" s="98">
        <v>3</v>
      </c>
      <c r="J590" s="99">
        <v>7.6923076923076925</v>
      </c>
      <c r="K590" s="99">
        <v>27.5</v>
      </c>
      <c r="L590" s="176"/>
    </row>
    <row r="591" spans="1:12" ht="9" customHeight="1" x14ac:dyDescent="0.15">
      <c r="A591" s="200"/>
      <c r="B591" s="195" t="s">
        <v>221</v>
      </c>
      <c r="C591" s="98">
        <v>3</v>
      </c>
      <c r="D591" s="99">
        <v>31.5</v>
      </c>
      <c r="E591" s="98">
        <v>2</v>
      </c>
      <c r="F591" s="101" t="s">
        <v>1222</v>
      </c>
      <c r="G591" s="101" t="s">
        <v>1222</v>
      </c>
      <c r="H591" s="101" t="s">
        <v>1222</v>
      </c>
      <c r="I591" s="98">
        <v>1</v>
      </c>
      <c r="J591" s="99">
        <v>33.333333333333329</v>
      </c>
      <c r="K591" s="101" t="s">
        <v>1222</v>
      </c>
    </row>
    <row r="592" spans="1:12" ht="9" customHeight="1" x14ac:dyDescent="0.15">
      <c r="A592" s="200"/>
      <c r="B592" s="195" t="s">
        <v>222</v>
      </c>
      <c r="C592" s="98">
        <v>16</v>
      </c>
      <c r="D592" s="99">
        <v>22.833333333333332</v>
      </c>
      <c r="E592" s="98">
        <v>14</v>
      </c>
      <c r="F592" s="99">
        <v>22.666666666666668</v>
      </c>
      <c r="G592" s="99">
        <v>7.666666666666667</v>
      </c>
      <c r="H592" s="99">
        <v>10</v>
      </c>
      <c r="I592" s="98">
        <v>2</v>
      </c>
      <c r="J592" s="99">
        <v>12.5</v>
      </c>
      <c r="K592" s="101" t="s">
        <v>1222</v>
      </c>
    </row>
    <row r="593" spans="1:12" ht="9" customHeight="1" x14ac:dyDescent="0.15">
      <c r="A593" s="200"/>
      <c r="B593" s="195" t="s">
        <v>225</v>
      </c>
      <c r="C593" s="98">
        <v>20</v>
      </c>
      <c r="D593" s="99">
        <v>24.5</v>
      </c>
      <c r="E593" s="98">
        <v>20</v>
      </c>
      <c r="F593" s="99">
        <v>24.5</v>
      </c>
      <c r="G593" s="99">
        <v>7</v>
      </c>
      <c r="H593" s="99">
        <v>11.25</v>
      </c>
      <c r="I593" s="98">
        <v>0</v>
      </c>
      <c r="J593" s="99">
        <v>0</v>
      </c>
      <c r="K593" s="99">
        <v>0</v>
      </c>
    </row>
    <row r="594" spans="1:12" x14ac:dyDescent="0.15">
      <c r="A594" s="200"/>
      <c r="B594" s="199"/>
      <c r="C594" s="98"/>
      <c r="D594" s="99"/>
      <c r="E594" s="98"/>
      <c r="F594" s="99"/>
      <c r="G594" s="99"/>
      <c r="H594" s="99"/>
      <c r="I594" s="98"/>
      <c r="J594" s="99"/>
      <c r="K594" s="99"/>
    </row>
    <row r="595" spans="1:12" ht="9" customHeight="1" x14ac:dyDescent="0.2">
      <c r="A595" s="200"/>
      <c r="B595" s="207" t="s">
        <v>1227</v>
      </c>
      <c r="C595" s="98">
        <v>1923</v>
      </c>
      <c r="D595" s="99">
        <v>23.228767123287671</v>
      </c>
      <c r="E595" s="98">
        <v>1877</v>
      </c>
      <c r="F595" s="99">
        <v>23.166208791208792</v>
      </c>
      <c r="G595" s="99">
        <v>7.6113924050632908</v>
      </c>
      <c r="H595" s="99">
        <v>8.3397683397683391</v>
      </c>
      <c r="I595" s="98">
        <v>46</v>
      </c>
      <c r="J595" s="99">
        <v>2.3920956838273533</v>
      </c>
      <c r="K595" s="99">
        <v>27.666666666666664</v>
      </c>
      <c r="L595"/>
    </row>
    <row r="596" spans="1:12" ht="9" customHeight="1" x14ac:dyDescent="0.15">
      <c r="B596" s="206"/>
      <c r="C596" s="206"/>
      <c r="I596" s="98"/>
    </row>
    <row r="597" spans="1:12" ht="9" customHeight="1" x14ac:dyDescent="0.15">
      <c r="B597" s="197"/>
      <c r="C597" s="208" t="s">
        <v>1200</v>
      </c>
      <c r="I597" s="98"/>
    </row>
    <row r="598" spans="1:12" ht="9" customHeight="1" x14ac:dyDescent="0.15">
      <c r="A598" s="200"/>
      <c r="B598" s="197"/>
      <c r="I598" s="98"/>
    </row>
    <row r="599" spans="1:12" ht="9" customHeight="1" x14ac:dyDescent="0.15">
      <c r="A599" s="195" t="s">
        <v>178</v>
      </c>
      <c r="B599" s="195"/>
      <c r="C599" s="98">
        <v>26</v>
      </c>
      <c r="D599" s="99">
        <v>30</v>
      </c>
      <c r="E599" s="98">
        <v>0</v>
      </c>
      <c r="F599" s="99">
        <v>0</v>
      </c>
      <c r="G599" s="99">
        <v>0</v>
      </c>
      <c r="H599" s="99">
        <v>0</v>
      </c>
      <c r="I599" s="98">
        <v>26</v>
      </c>
      <c r="J599" s="99">
        <v>100</v>
      </c>
      <c r="K599" s="99">
        <v>30</v>
      </c>
    </row>
    <row r="600" spans="1:12" ht="9" customHeight="1" x14ac:dyDescent="0.15">
      <c r="A600" s="200"/>
      <c r="B600" s="199"/>
      <c r="C600" s="98"/>
      <c r="D600" s="99"/>
      <c r="E600" s="98"/>
      <c r="F600" s="99"/>
      <c r="G600" s="99"/>
      <c r="H600" s="99"/>
      <c r="I600" s="98"/>
      <c r="J600" s="99"/>
      <c r="K600" s="99"/>
    </row>
    <row r="601" spans="1:12" ht="9" customHeight="1" x14ac:dyDescent="0.2">
      <c r="A601" s="195" t="s">
        <v>207</v>
      </c>
      <c r="B601" s="195"/>
      <c r="C601" s="98">
        <v>9</v>
      </c>
      <c r="D601" s="99">
        <v>28.5</v>
      </c>
      <c r="E601" s="98">
        <v>0</v>
      </c>
      <c r="F601" s="99">
        <v>0</v>
      </c>
      <c r="G601" s="99">
        <v>0</v>
      </c>
      <c r="H601" s="99">
        <v>0</v>
      </c>
      <c r="I601" s="98">
        <v>9</v>
      </c>
      <c r="J601" s="99">
        <v>100</v>
      </c>
      <c r="K601" s="99">
        <v>28.5</v>
      </c>
      <c r="L601" s="176"/>
    </row>
    <row r="602" spans="1:12" ht="9" customHeight="1" x14ac:dyDescent="0.15">
      <c r="A602" s="200"/>
      <c r="B602" s="199"/>
      <c r="C602" s="98"/>
      <c r="D602" s="99"/>
      <c r="E602" s="98"/>
      <c r="F602" s="99"/>
      <c r="G602" s="99"/>
      <c r="H602" s="99"/>
      <c r="I602" s="98"/>
      <c r="J602" s="99"/>
      <c r="K602" s="99"/>
    </row>
    <row r="603" spans="1:12" ht="9" customHeight="1" x14ac:dyDescent="0.2">
      <c r="A603" s="195" t="s">
        <v>239</v>
      </c>
      <c r="B603" s="195"/>
      <c r="C603" s="98">
        <v>14</v>
      </c>
      <c r="D603" s="99">
        <v>27.333333333333336</v>
      </c>
      <c r="E603" s="98">
        <v>0</v>
      </c>
      <c r="F603" s="99">
        <v>0</v>
      </c>
      <c r="G603" s="99">
        <v>0</v>
      </c>
      <c r="H603" s="99">
        <v>0</v>
      </c>
      <c r="I603" s="98">
        <v>14</v>
      </c>
      <c r="J603" s="99">
        <v>100</v>
      </c>
      <c r="K603" s="99">
        <v>27.333333333333336</v>
      </c>
      <c r="L603" s="176"/>
    </row>
    <row r="604" spans="1:12" ht="9" customHeight="1" x14ac:dyDescent="0.15">
      <c r="A604" s="200"/>
      <c r="B604" s="199"/>
      <c r="C604" s="98"/>
      <c r="D604" s="99"/>
      <c r="E604" s="98"/>
      <c r="F604" s="99"/>
      <c r="G604" s="99"/>
      <c r="H604" s="99"/>
      <c r="I604" s="98"/>
      <c r="J604" s="99"/>
      <c r="K604" s="99"/>
    </row>
    <row r="605" spans="1:12" ht="9" customHeight="1" x14ac:dyDescent="0.2">
      <c r="A605" s="200"/>
      <c r="B605" s="207" t="s">
        <v>1227</v>
      </c>
      <c r="C605" s="98">
        <v>49</v>
      </c>
      <c r="D605" s="99">
        <v>28.642857142857142</v>
      </c>
      <c r="E605" s="98">
        <v>0</v>
      </c>
      <c r="F605" s="99">
        <v>0</v>
      </c>
      <c r="G605" s="99">
        <v>0</v>
      </c>
      <c r="H605" s="99">
        <v>0</v>
      </c>
      <c r="I605" s="98">
        <v>49</v>
      </c>
      <c r="J605" s="99">
        <v>100</v>
      </c>
      <c r="K605" s="99">
        <v>28.642857142857142</v>
      </c>
      <c r="L605" s="176"/>
    </row>
    <row r="606" spans="1:12" ht="9" customHeight="1" x14ac:dyDescent="0.15">
      <c r="A606" s="200"/>
      <c r="B606" s="210"/>
      <c r="C606" s="98"/>
      <c r="D606" s="99"/>
      <c r="E606" s="98"/>
      <c r="F606" s="99"/>
      <c r="G606" s="99"/>
      <c r="H606" s="99"/>
      <c r="I606" s="98"/>
      <c r="J606" s="99"/>
      <c r="K606" s="99"/>
    </row>
    <row r="607" spans="1:12" ht="9" customHeight="1" x14ac:dyDescent="0.15">
      <c r="B607" s="197"/>
      <c r="C607" s="208" t="s">
        <v>414</v>
      </c>
      <c r="I607" s="98"/>
    </row>
    <row r="608" spans="1:12" ht="9" customHeight="1" x14ac:dyDescent="0.15">
      <c r="A608" s="200"/>
      <c r="B608" s="197"/>
      <c r="I608" s="98"/>
    </row>
    <row r="609" spans="1:12" ht="9" customHeight="1" x14ac:dyDescent="0.15">
      <c r="A609" s="195" t="s">
        <v>207</v>
      </c>
      <c r="B609" s="195"/>
      <c r="C609" s="98">
        <v>5</v>
      </c>
      <c r="D609" s="99">
        <v>30.166666666666664</v>
      </c>
      <c r="E609" s="98">
        <v>0</v>
      </c>
      <c r="F609" s="99">
        <v>0</v>
      </c>
      <c r="G609" s="99">
        <v>0</v>
      </c>
      <c r="H609" s="99">
        <v>0</v>
      </c>
      <c r="I609" s="98">
        <v>5</v>
      </c>
      <c r="J609" s="99">
        <v>100</v>
      </c>
      <c r="K609" s="99">
        <v>30.166666666666664</v>
      </c>
    </row>
    <row r="610" spans="1:12" ht="9" customHeight="1" x14ac:dyDescent="0.15">
      <c r="A610" s="200"/>
      <c r="B610" s="199"/>
      <c r="C610" s="98"/>
      <c r="D610" s="99"/>
      <c r="E610" s="98"/>
      <c r="F610" s="99"/>
      <c r="G610" s="99"/>
      <c r="H610" s="99"/>
      <c r="I610" s="98"/>
      <c r="J610" s="99"/>
      <c r="K610" s="99"/>
    </row>
    <row r="611" spans="1:12" ht="9" customHeight="1" x14ac:dyDescent="0.15">
      <c r="A611" s="195" t="s">
        <v>239</v>
      </c>
      <c r="B611" s="195"/>
      <c r="C611" s="98">
        <v>1336</v>
      </c>
      <c r="D611" s="99">
        <v>28.783783783783782</v>
      </c>
      <c r="E611" s="98">
        <v>724</v>
      </c>
      <c r="F611" s="99">
        <v>27.705263157894738</v>
      </c>
      <c r="G611" s="99">
        <v>11.365079365079366</v>
      </c>
      <c r="H611" s="99">
        <v>12.891025641025641</v>
      </c>
      <c r="I611" s="98">
        <v>612</v>
      </c>
      <c r="J611" s="99">
        <v>45.808383233532936</v>
      </c>
      <c r="K611" s="99">
        <v>30.078431372549019</v>
      </c>
    </row>
    <row r="612" spans="1:12" ht="9" customHeight="1" x14ac:dyDescent="0.15">
      <c r="A612" s="200"/>
      <c r="B612" s="195" t="s">
        <v>221</v>
      </c>
      <c r="C612" s="98">
        <v>95</v>
      </c>
      <c r="D612" s="99">
        <v>28.68181818181818</v>
      </c>
      <c r="E612" s="98">
        <v>68</v>
      </c>
      <c r="F612" s="99">
        <v>27.666666666666664</v>
      </c>
      <c r="G612" s="99">
        <v>10.823529411764707</v>
      </c>
      <c r="H612" s="99">
        <v>12.529411764705882</v>
      </c>
      <c r="I612" s="98">
        <v>27</v>
      </c>
      <c r="J612" s="99">
        <v>28.421052631578945</v>
      </c>
      <c r="K612" s="99">
        <v>31.214285714285715</v>
      </c>
    </row>
    <row r="613" spans="1:12" ht="9" customHeight="1" x14ac:dyDescent="0.15">
      <c r="A613" s="200"/>
      <c r="B613" s="195" t="s">
        <v>222</v>
      </c>
      <c r="C613" s="98">
        <v>623</v>
      </c>
      <c r="D613" s="99">
        <v>29.760416666666664</v>
      </c>
      <c r="E613" s="98">
        <v>368</v>
      </c>
      <c r="F613" s="99">
        <v>28.29032258064516</v>
      </c>
      <c r="G613" s="99">
        <v>11.447058823529412</v>
      </c>
      <c r="H613" s="99">
        <v>13.043103448275861</v>
      </c>
      <c r="I613" s="98">
        <v>255</v>
      </c>
      <c r="J613" s="99">
        <v>40.930979133226323</v>
      </c>
      <c r="K613" s="99">
        <v>31.74</v>
      </c>
    </row>
    <row r="614" spans="1:12" ht="9" customHeight="1" x14ac:dyDescent="0.15">
      <c r="A614" s="200"/>
      <c r="B614" s="195" t="s">
        <v>223</v>
      </c>
      <c r="C614" s="98">
        <v>215</v>
      </c>
      <c r="D614" s="99">
        <v>27.897058823529413</v>
      </c>
      <c r="E614" s="98">
        <v>181</v>
      </c>
      <c r="F614" s="99">
        <v>27.637931034482758</v>
      </c>
      <c r="G614" s="99">
        <v>13.138888888888889</v>
      </c>
      <c r="H614" s="99">
        <v>14.192307692307692</v>
      </c>
      <c r="I614" s="98">
        <v>34</v>
      </c>
      <c r="J614" s="99">
        <v>15.813953488372093</v>
      </c>
      <c r="K614" s="99">
        <v>30.571428571428569</v>
      </c>
    </row>
    <row r="615" spans="1:12" ht="18" x14ac:dyDescent="0.15">
      <c r="A615" s="200"/>
      <c r="B615" s="198" t="s">
        <v>657</v>
      </c>
      <c r="C615" s="98">
        <v>131</v>
      </c>
      <c r="D615" s="99">
        <v>27.045454545454547</v>
      </c>
      <c r="E615" s="98">
        <v>93</v>
      </c>
      <c r="F615" s="99">
        <v>25.916666666666664</v>
      </c>
      <c r="G615" s="99">
        <v>8.2391304347826093</v>
      </c>
      <c r="H615" s="99">
        <v>9.75</v>
      </c>
      <c r="I615" s="98">
        <v>38</v>
      </c>
      <c r="J615" s="99">
        <v>29.007633587786259</v>
      </c>
      <c r="K615" s="99">
        <v>31.25</v>
      </c>
    </row>
    <row r="616" spans="1:12" ht="9" customHeight="1" x14ac:dyDescent="0.15">
      <c r="A616" s="200"/>
      <c r="B616" s="195" t="s">
        <v>225</v>
      </c>
      <c r="C616" s="98">
        <v>272</v>
      </c>
      <c r="D616" s="99">
        <v>28.714285714285715</v>
      </c>
      <c r="E616" s="98">
        <v>14</v>
      </c>
      <c r="F616" s="99">
        <v>23.5</v>
      </c>
      <c r="G616" s="99">
        <v>8.8333333333333339</v>
      </c>
      <c r="H616" s="99">
        <v>7.8571428571428568</v>
      </c>
      <c r="I616" s="98">
        <v>258</v>
      </c>
      <c r="J616" s="99">
        <v>94.85294117647058</v>
      </c>
      <c r="K616" s="99">
        <v>28.80952380952381</v>
      </c>
    </row>
    <row r="617" spans="1:12" ht="9" customHeight="1" x14ac:dyDescent="0.15">
      <c r="A617" s="200"/>
      <c r="B617" s="199"/>
      <c r="C617" s="98"/>
      <c r="D617" s="99"/>
      <c r="E617" s="98"/>
      <c r="F617" s="99"/>
      <c r="G617" s="99"/>
      <c r="H617" s="99"/>
      <c r="I617" s="98"/>
      <c r="J617" s="99"/>
      <c r="K617" s="99"/>
    </row>
    <row r="618" spans="1:12" ht="9" customHeight="1" x14ac:dyDescent="0.15">
      <c r="A618" s="200"/>
      <c r="B618" s="207" t="s">
        <v>1227</v>
      </c>
      <c r="C618" s="98">
        <v>1341</v>
      </c>
      <c r="D618" s="99">
        <v>28.788590604026844</v>
      </c>
      <c r="E618" s="98">
        <v>724</v>
      </c>
      <c r="F618" s="99">
        <v>27.705263157894738</v>
      </c>
      <c r="G618" s="99">
        <v>11.365079365079366</v>
      </c>
      <c r="H618" s="99">
        <v>12.891025641025641</v>
      </c>
      <c r="I618" s="98">
        <v>617</v>
      </c>
      <c r="J618" s="99">
        <v>46.010439970171511</v>
      </c>
      <c r="K618" s="99">
        <v>30.083333333333336</v>
      </c>
    </row>
    <row r="619" spans="1:12" ht="9" customHeight="1" x14ac:dyDescent="0.15">
      <c r="A619" s="200"/>
      <c r="B619" s="210"/>
      <c r="C619" s="98"/>
      <c r="D619" s="99"/>
      <c r="E619" s="98"/>
      <c r="F619" s="99"/>
      <c r="G619" s="99"/>
      <c r="H619" s="99"/>
      <c r="I619" s="98"/>
      <c r="J619" s="99"/>
      <c r="K619" s="99"/>
    </row>
    <row r="620" spans="1:12" ht="9" customHeight="1" x14ac:dyDescent="0.15">
      <c r="B620" s="197"/>
      <c r="C620" s="208" t="s">
        <v>426</v>
      </c>
      <c r="I620" s="98"/>
    </row>
    <row r="621" spans="1:12" ht="9" customHeight="1" x14ac:dyDescent="0.15">
      <c r="A621" s="200"/>
      <c r="B621" s="197"/>
      <c r="E621" s="98"/>
      <c r="I621" s="98"/>
    </row>
    <row r="622" spans="1:12" ht="9" customHeight="1" x14ac:dyDescent="0.2">
      <c r="A622" s="195" t="s">
        <v>112</v>
      </c>
      <c r="B622" s="195"/>
      <c r="C622" s="98">
        <v>15</v>
      </c>
      <c r="D622" s="99">
        <v>26.5</v>
      </c>
      <c r="E622" s="98">
        <v>13</v>
      </c>
      <c r="F622" s="99">
        <v>25.5</v>
      </c>
      <c r="G622" s="99">
        <v>9.625</v>
      </c>
      <c r="H622" s="99">
        <v>9.875</v>
      </c>
      <c r="I622" s="98">
        <v>2</v>
      </c>
      <c r="J622" s="99">
        <v>13.333333333333334</v>
      </c>
      <c r="K622" s="101" t="s">
        <v>1222</v>
      </c>
      <c r="L622" s="176"/>
    </row>
    <row r="623" spans="1:12" ht="9" customHeight="1" x14ac:dyDescent="0.2">
      <c r="A623" s="201"/>
      <c r="B623" s="195" t="s">
        <v>165</v>
      </c>
      <c r="C623" s="98">
        <v>1</v>
      </c>
      <c r="D623" s="101" t="s">
        <v>1222</v>
      </c>
      <c r="E623" s="98">
        <v>1</v>
      </c>
      <c r="F623" s="101" t="s">
        <v>1222</v>
      </c>
      <c r="G623" s="101" t="s">
        <v>1222</v>
      </c>
      <c r="H623" s="101" t="s">
        <v>1222</v>
      </c>
      <c r="I623" s="98">
        <v>0</v>
      </c>
      <c r="J623" s="99">
        <v>0</v>
      </c>
      <c r="K623" s="99">
        <v>0</v>
      </c>
      <c r="L623" s="176"/>
    </row>
    <row r="624" spans="1:12" ht="18" x14ac:dyDescent="0.15">
      <c r="A624" s="200"/>
      <c r="B624" s="198" t="s">
        <v>462</v>
      </c>
      <c r="C624" s="98">
        <v>14</v>
      </c>
      <c r="D624" s="99">
        <v>26</v>
      </c>
      <c r="E624" s="98">
        <v>12</v>
      </c>
      <c r="F624" s="99">
        <v>25</v>
      </c>
      <c r="G624" s="99">
        <v>9.5</v>
      </c>
      <c r="H624" s="99">
        <v>9.75</v>
      </c>
      <c r="I624" s="98">
        <v>2</v>
      </c>
      <c r="J624" s="99">
        <v>14.285714285714285</v>
      </c>
      <c r="K624" s="101" t="s">
        <v>1222</v>
      </c>
    </row>
    <row r="625" spans="1:13" ht="9" customHeight="1" x14ac:dyDescent="0.2">
      <c r="A625" s="201"/>
      <c r="B625" s="195"/>
      <c r="C625" s="98"/>
      <c r="D625" s="99"/>
      <c r="E625" s="98"/>
      <c r="F625" s="99"/>
      <c r="G625" s="99"/>
      <c r="H625" s="99"/>
      <c r="I625" s="98"/>
      <c r="J625" s="99"/>
      <c r="K625" s="99"/>
      <c r="L625" s="176"/>
    </row>
    <row r="626" spans="1:13" ht="9" customHeight="1" x14ac:dyDescent="0.2">
      <c r="A626" s="195" t="s">
        <v>178</v>
      </c>
      <c r="B626" s="195"/>
      <c r="C626" s="98">
        <v>7375</v>
      </c>
      <c r="D626" s="99">
        <v>22.536974789915966</v>
      </c>
      <c r="E626" s="98">
        <v>7244</v>
      </c>
      <c r="F626" s="99">
        <v>22.428571428571431</v>
      </c>
      <c r="G626" s="99">
        <v>5.5102242744063323</v>
      </c>
      <c r="H626" s="99">
        <v>5.4767469879518069</v>
      </c>
      <c r="I626" s="98">
        <v>131</v>
      </c>
      <c r="J626" s="99">
        <v>1.7762711864406779</v>
      </c>
      <c r="K626" s="99">
        <v>31.05</v>
      </c>
      <c r="L626" s="176"/>
      <c r="M626" s="176"/>
    </row>
    <row r="627" spans="1:13" x14ac:dyDescent="0.15">
      <c r="A627" s="200"/>
      <c r="B627" s="198" t="s">
        <v>183</v>
      </c>
      <c r="C627" s="98">
        <v>736</v>
      </c>
      <c r="D627" s="99">
        <v>21.657276995305164</v>
      </c>
      <c r="E627" s="98">
        <v>712</v>
      </c>
      <c r="F627" s="99">
        <v>21.600938967136152</v>
      </c>
      <c r="G627" s="99">
        <v>5.5369532428355956</v>
      </c>
      <c r="H627" s="99">
        <v>5.5807504078303429</v>
      </c>
      <c r="I627" s="98">
        <v>24</v>
      </c>
      <c r="J627" s="99">
        <v>3.2608695652173911</v>
      </c>
      <c r="K627" s="99">
        <v>30.4</v>
      </c>
    </row>
    <row r="628" spans="1:13" ht="9" customHeight="1" x14ac:dyDescent="0.15">
      <c r="A628" s="200"/>
      <c r="B628" s="195" t="s">
        <v>184</v>
      </c>
      <c r="C628" s="98">
        <v>6399</v>
      </c>
      <c r="D628" s="99">
        <v>22.584188911704313</v>
      </c>
      <c r="E628" s="98">
        <v>6311</v>
      </c>
      <c r="F628" s="99">
        <v>22.495893223819301</v>
      </c>
      <c r="G628" s="99">
        <v>5.4864839844473243</v>
      </c>
      <c r="H628" s="99">
        <v>5.4580260918888257</v>
      </c>
      <c r="I628" s="98">
        <v>88</v>
      </c>
      <c r="J628" s="99">
        <v>1.375214877324582</v>
      </c>
      <c r="K628" s="99">
        <v>31.166666666666668</v>
      </c>
    </row>
    <row r="629" spans="1:13" ht="9" customHeight="1" x14ac:dyDescent="0.15">
      <c r="A629" s="200"/>
      <c r="B629" s="195" t="s">
        <v>185</v>
      </c>
      <c r="C629" s="98">
        <v>76</v>
      </c>
      <c r="D629" s="99">
        <v>32.333333333333329</v>
      </c>
      <c r="E629" s="98">
        <v>64</v>
      </c>
      <c r="F629" s="99">
        <v>32</v>
      </c>
      <c r="G629" s="99">
        <v>9.9166666666666661</v>
      </c>
      <c r="H629" s="99">
        <v>11.666666666666666</v>
      </c>
      <c r="I629" s="98">
        <v>12</v>
      </c>
      <c r="J629" s="99">
        <v>15.789473684210526</v>
      </c>
      <c r="K629" s="99">
        <v>35.5</v>
      </c>
    </row>
    <row r="630" spans="1:13" ht="18" x14ac:dyDescent="0.15">
      <c r="A630" s="200"/>
      <c r="B630" s="198" t="s">
        <v>2464</v>
      </c>
      <c r="C630" s="98">
        <v>160</v>
      </c>
      <c r="D630" s="99">
        <v>27.125</v>
      </c>
      <c r="E630" s="98">
        <v>157</v>
      </c>
      <c r="F630" s="99">
        <v>27.1875</v>
      </c>
      <c r="G630" s="99">
        <v>8.5</v>
      </c>
      <c r="H630" s="99">
        <v>4.6025641025641022</v>
      </c>
      <c r="I630" s="98">
        <v>3</v>
      </c>
      <c r="J630" s="99">
        <v>1.875</v>
      </c>
      <c r="K630" s="99">
        <v>25.5</v>
      </c>
    </row>
    <row r="631" spans="1:13" x14ac:dyDescent="0.15">
      <c r="A631" s="200"/>
      <c r="B631" s="198" t="s">
        <v>187</v>
      </c>
      <c r="C631" s="98">
        <v>4</v>
      </c>
      <c r="D631" s="99">
        <v>31</v>
      </c>
      <c r="E631" s="98">
        <v>0</v>
      </c>
      <c r="F631" s="99">
        <v>0</v>
      </c>
      <c r="G631" s="99">
        <v>0</v>
      </c>
      <c r="H631" s="99">
        <v>0</v>
      </c>
      <c r="I631" s="98">
        <v>4</v>
      </c>
      <c r="J631" s="99">
        <v>100</v>
      </c>
      <c r="K631" s="99">
        <v>31</v>
      </c>
    </row>
    <row r="632" spans="1:13" ht="9" customHeight="1" x14ac:dyDescent="0.2">
      <c r="A632" s="201"/>
      <c r="B632" s="195"/>
      <c r="C632" s="98"/>
      <c r="D632" s="99"/>
      <c r="E632" s="98"/>
      <c r="F632" s="99"/>
      <c r="G632" s="99"/>
      <c r="H632" s="99"/>
      <c r="I632" s="98"/>
      <c r="J632" s="99"/>
      <c r="K632" s="99"/>
      <c r="L632" s="176"/>
    </row>
    <row r="633" spans="1:13" ht="9" customHeight="1" x14ac:dyDescent="0.15">
      <c r="A633" s="195" t="s">
        <v>237</v>
      </c>
      <c r="B633" s="195"/>
      <c r="C633" s="98">
        <v>11</v>
      </c>
      <c r="D633" s="99">
        <v>21.75</v>
      </c>
      <c r="E633" s="98">
        <v>11</v>
      </c>
      <c r="F633" s="99">
        <v>21.75</v>
      </c>
      <c r="G633" s="99">
        <v>5.5</v>
      </c>
      <c r="H633" s="99">
        <v>5.833333333333333</v>
      </c>
      <c r="I633" s="98">
        <v>0</v>
      </c>
      <c r="J633" s="99">
        <v>0</v>
      </c>
      <c r="K633" s="99">
        <v>0</v>
      </c>
    </row>
    <row r="634" spans="1:13" ht="9" customHeight="1" x14ac:dyDescent="0.15">
      <c r="A634" s="201"/>
      <c r="B634" s="195"/>
      <c r="C634" s="98"/>
      <c r="D634" s="99"/>
      <c r="E634" s="98"/>
      <c r="F634" s="99"/>
      <c r="G634" s="99"/>
      <c r="H634" s="99"/>
      <c r="I634" s="98"/>
      <c r="J634" s="99"/>
      <c r="K634" s="99"/>
    </row>
    <row r="635" spans="1:13" ht="9" customHeight="1" x14ac:dyDescent="0.2">
      <c r="A635" s="195" t="s">
        <v>238</v>
      </c>
      <c r="B635" s="195"/>
      <c r="C635" s="98">
        <v>1</v>
      </c>
      <c r="D635" s="101" t="s">
        <v>1222</v>
      </c>
      <c r="E635" s="98">
        <v>1</v>
      </c>
      <c r="F635" s="101" t="s">
        <v>1222</v>
      </c>
      <c r="G635" s="101" t="s">
        <v>1222</v>
      </c>
      <c r="H635" s="101" t="s">
        <v>1222</v>
      </c>
      <c r="I635" s="98">
        <v>0</v>
      </c>
      <c r="J635" s="99">
        <v>0</v>
      </c>
      <c r="K635" s="99">
        <v>0</v>
      </c>
      <c r="L635"/>
    </row>
    <row r="636" spans="1:13" ht="9" customHeight="1" x14ac:dyDescent="0.2">
      <c r="A636" s="201"/>
      <c r="B636" s="201"/>
      <c r="C636" s="98"/>
      <c r="D636" s="99"/>
      <c r="E636" s="98"/>
      <c r="F636" s="99"/>
      <c r="G636" s="99"/>
      <c r="H636" s="99"/>
      <c r="I636" s="98"/>
      <c r="J636" s="99"/>
      <c r="K636" s="99"/>
      <c r="L636"/>
    </row>
    <row r="637" spans="1:13" ht="9" customHeight="1" x14ac:dyDescent="0.2">
      <c r="A637" s="201"/>
      <c r="B637" s="201"/>
      <c r="C637" s="98"/>
      <c r="D637" s="99"/>
      <c r="E637" s="98"/>
      <c r="F637" s="99"/>
      <c r="G637" s="99"/>
      <c r="H637" s="99"/>
      <c r="I637" s="98"/>
      <c r="J637" s="99"/>
      <c r="K637" s="99"/>
      <c r="L637"/>
    </row>
    <row r="638" spans="1:13" s="204" customFormat="1" ht="4.5" customHeight="1" x14ac:dyDescent="0.15">
      <c r="A638" s="202" t="s">
        <v>727</v>
      </c>
      <c r="B638" s="178"/>
      <c r="C638" s="61"/>
      <c r="D638" s="216"/>
      <c r="E638" s="203"/>
      <c r="F638" s="203"/>
      <c r="G638" s="203"/>
      <c r="H638" s="203"/>
      <c r="I638" s="98"/>
      <c r="J638" s="203"/>
      <c r="K638" s="203"/>
      <c r="L638" s="203"/>
      <c r="M638" s="203"/>
    </row>
    <row r="639" spans="1:13" ht="9" customHeight="1" x14ac:dyDescent="0.15">
      <c r="A639" s="205" t="s">
        <v>1225</v>
      </c>
      <c r="B639" s="191"/>
      <c r="C639" s="98"/>
      <c r="D639" s="99"/>
      <c r="E639" s="98"/>
      <c r="F639" s="99"/>
      <c r="G639" s="99"/>
      <c r="H639" s="99"/>
      <c r="I639" s="98"/>
      <c r="J639" s="99"/>
      <c r="K639" s="99"/>
    </row>
    <row r="640" spans="1:13" ht="9" customHeight="1" x14ac:dyDescent="0.2">
      <c r="A640" s="201"/>
      <c r="B640" s="201"/>
      <c r="C640" s="98"/>
      <c r="D640" s="99"/>
      <c r="E640" s="98"/>
      <c r="F640" s="99"/>
      <c r="G640" s="99"/>
      <c r="H640" s="99"/>
      <c r="I640" s="98"/>
      <c r="J640" s="99"/>
      <c r="K640" s="99"/>
      <c r="L640"/>
    </row>
    <row r="641" spans="1:12" ht="9" customHeight="1" x14ac:dyDescent="0.15">
      <c r="A641" s="206" t="s">
        <v>2379</v>
      </c>
      <c r="B641" s="191"/>
      <c r="C641" s="98"/>
      <c r="D641" s="99"/>
      <c r="E641" s="98"/>
      <c r="F641" s="99"/>
      <c r="G641" s="99"/>
      <c r="H641" s="99"/>
      <c r="I641" s="98"/>
      <c r="J641" s="99"/>
      <c r="K641" s="99"/>
    </row>
    <row r="642" spans="1:12" ht="9" customHeight="1" x14ac:dyDescent="0.15">
      <c r="A642" s="200"/>
      <c r="B642" s="191"/>
      <c r="C642" s="208" t="s">
        <v>1244</v>
      </c>
      <c r="D642" s="99"/>
      <c r="E642" s="98"/>
      <c r="F642" s="99"/>
      <c r="G642" s="99"/>
      <c r="H642" s="99"/>
      <c r="I642" s="98"/>
      <c r="J642" s="99"/>
      <c r="K642" s="99"/>
    </row>
    <row r="643" spans="1:12" ht="9" customHeight="1" x14ac:dyDescent="0.15">
      <c r="A643" s="200"/>
      <c r="B643" s="191"/>
      <c r="C643" s="98"/>
      <c r="D643" s="99"/>
      <c r="E643" s="98"/>
      <c r="F643" s="99"/>
      <c r="G643" s="99"/>
      <c r="H643" s="99"/>
      <c r="I643" s="98"/>
      <c r="J643" s="99"/>
      <c r="K643" s="99"/>
    </row>
    <row r="644" spans="1:12" ht="9" customHeight="1" x14ac:dyDescent="0.2">
      <c r="A644" s="195" t="s">
        <v>207</v>
      </c>
      <c r="B644" s="195"/>
      <c r="C644" s="98">
        <v>885</v>
      </c>
      <c r="D644" s="99">
        <v>25.553030303030305</v>
      </c>
      <c r="E644" s="98">
        <v>814</v>
      </c>
      <c r="F644" s="99">
        <v>25.15</v>
      </c>
      <c r="G644" s="99">
        <v>9.0028735632183903</v>
      </c>
      <c r="H644" s="99">
        <v>9.3062015503875966</v>
      </c>
      <c r="I644" s="98">
        <v>71</v>
      </c>
      <c r="J644" s="99">
        <v>8.0225988700564965</v>
      </c>
      <c r="K644" s="99">
        <v>31.166666666666668</v>
      </c>
      <c r="L644" s="176"/>
    </row>
    <row r="645" spans="1:12" ht="9" customHeight="1" x14ac:dyDescent="0.15">
      <c r="A645" s="200"/>
      <c r="B645" s="195" t="s">
        <v>208</v>
      </c>
      <c r="C645" s="98">
        <v>34</v>
      </c>
      <c r="D645" s="99">
        <v>24</v>
      </c>
      <c r="E645" s="98">
        <v>30</v>
      </c>
      <c r="F645" s="99">
        <v>23.75</v>
      </c>
      <c r="G645" s="99">
        <v>9.545454545454545</v>
      </c>
      <c r="H645" s="99">
        <v>9.6</v>
      </c>
      <c r="I645" s="98">
        <v>4</v>
      </c>
      <c r="J645" s="99">
        <v>11.76470588235294</v>
      </c>
      <c r="K645" s="99">
        <v>24.5</v>
      </c>
    </row>
    <row r="646" spans="1:12" ht="9" customHeight="1" x14ac:dyDescent="0.15">
      <c r="A646" s="200"/>
      <c r="B646" s="195" t="s">
        <v>210</v>
      </c>
      <c r="C646" s="98">
        <v>231</v>
      </c>
      <c r="D646" s="99">
        <v>25.282608695652172</v>
      </c>
      <c r="E646" s="98">
        <v>208</v>
      </c>
      <c r="F646" s="99">
        <v>24.96</v>
      </c>
      <c r="G646" s="99">
        <v>8.7758620689655178</v>
      </c>
      <c r="H646" s="99">
        <v>8.8958333333333339</v>
      </c>
      <c r="I646" s="98">
        <v>23</v>
      </c>
      <c r="J646" s="99">
        <v>9.9567099567099575</v>
      </c>
      <c r="K646" s="99">
        <v>27.625</v>
      </c>
    </row>
    <row r="647" spans="1:12" ht="9" customHeight="1" x14ac:dyDescent="0.15">
      <c r="A647" s="200"/>
      <c r="B647" s="195" t="s">
        <v>211</v>
      </c>
      <c r="C647" s="98">
        <v>164</v>
      </c>
      <c r="D647" s="99">
        <v>26.9</v>
      </c>
      <c r="E647" s="98">
        <v>151</v>
      </c>
      <c r="F647" s="99">
        <v>26.45</v>
      </c>
      <c r="G647" s="99">
        <v>8.867647058823529</v>
      </c>
      <c r="H647" s="99">
        <v>9.2678571428571423</v>
      </c>
      <c r="I647" s="98">
        <v>13</v>
      </c>
      <c r="J647" s="99">
        <v>7.9268292682926829</v>
      </c>
      <c r="K647" s="99">
        <v>34.5</v>
      </c>
    </row>
    <row r="648" spans="1:12" ht="9" customHeight="1" x14ac:dyDescent="0.15">
      <c r="A648" s="200"/>
      <c r="B648" s="195" t="s">
        <v>212</v>
      </c>
      <c r="C648" s="98">
        <v>107</v>
      </c>
      <c r="D648" s="99">
        <v>23.815789473684212</v>
      </c>
      <c r="E648" s="98">
        <v>107</v>
      </c>
      <c r="F648" s="99">
        <v>23.815789473684212</v>
      </c>
      <c r="G648" s="99">
        <v>8.6739130434782616</v>
      </c>
      <c r="H648" s="99">
        <v>9.5434782608695645</v>
      </c>
      <c r="I648" s="98">
        <v>0</v>
      </c>
      <c r="J648" s="99">
        <v>0</v>
      </c>
      <c r="K648" s="99">
        <v>0</v>
      </c>
    </row>
    <row r="649" spans="1:12" ht="9" customHeight="1" x14ac:dyDescent="0.15">
      <c r="A649" s="200"/>
      <c r="B649" s="195" t="s">
        <v>215</v>
      </c>
      <c r="C649" s="98">
        <v>176</v>
      </c>
      <c r="D649" s="99">
        <v>24.909090909090907</v>
      </c>
      <c r="E649" s="98">
        <v>173</v>
      </c>
      <c r="F649" s="99">
        <v>24.840909090909093</v>
      </c>
      <c r="G649" s="99">
        <v>9.0625</v>
      </c>
      <c r="H649" s="99">
        <v>9.2105263157894743</v>
      </c>
      <c r="I649" s="98">
        <v>3</v>
      </c>
      <c r="J649" s="99">
        <v>1.7045454545454544</v>
      </c>
      <c r="K649" s="99">
        <v>33.5</v>
      </c>
    </row>
    <row r="650" spans="1:12" ht="9" customHeight="1" x14ac:dyDescent="0.15">
      <c r="A650" s="200"/>
      <c r="B650" s="195" t="s">
        <v>216</v>
      </c>
      <c r="C650" s="98">
        <v>8</v>
      </c>
      <c r="D650" s="99">
        <v>30.5</v>
      </c>
      <c r="E650" s="98">
        <v>8</v>
      </c>
      <c r="F650" s="99">
        <v>30.5</v>
      </c>
      <c r="G650" s="99">
        <v>9.6999999999999993</v>
      </c>
      <c r="H650" s="99">
        <v>10.875</v>
      </c>
      <c r="I650" s="98">
        <v>0</v>
      </c>
      <c r="J650" s="99">
        <v>0</v>
      </c>
      <c r="K650" s="99">
        <v>0</v>
      </c>
    </row>
    <row r="651" spans="1:12" ht="18" x14ac:dyDescent="0.15">
      <c r="A651" s="200"/>
      <c r="B651" s="198" t="s">
        <v>2465</v>
      </c>
      <c r="C651" s="98">
        <v>73</v>
      </c>
      <c r="D651" s="99">
        <v>24.5</v>
      </c>
      <c r="E651" s="98">
        <v>58</v>
      </c>
      <c r="F651" s="99">
        <v>23.363636363636363</v>
      </c>
      <c r="G651" s="99">
        <v>9.1999999999999993</v>
      </c>
      <c r="H651" s="99">
        <v>9.5625</v>
      </c>
      <c r="I651" s="98">
        <v>15</v>
      </c>
      <c r="J651" s="99">
        <v>20.547945205479451</v>
      </c>
      <c r="K651" s="99">
        <v>35.25</v>
      </c>
    </row>
    <row r="652" spans="1:12" x14ac:dyDescent="0.15">
      <c r="A652" s="200"/>
      <c r="B652" s="198" t="s">
        <v>218</v>
      </c>
      <c r="C652" s="98">
        <v>92</v>
      </c>
      <c r="D652" s="99">
        <v>31</v>
      </c>
      <c r="E652" s="98">
        <v>79</v>
      </c>
      <c r="F652" s="99">
        <v>30.25</v>
      </c>
      <c r="G652" s="99">
        <v>9.65625</v>
      </c>
      <c r="H652" s="99">
        <v>9.7222222222222214</v>
      </c>
      <c r="I652" s="98">
        <v>13</v>
      </c>
      <c r="J652" s="99">
        <v>14.130434782608695</v>
      </c>
      <c r="K652" s="99">
        <v>33.5</v>
      </c>
    </row>
    <row r="653" spans="1:12" ht="9" customHeight="1" x14ac:dyDescent="0.15">
      <c r="A653" s="200"/>
      <c r="B653" s="199"/>
      <c r="C653" s="98"/>
      <c r="D653" s="99"/>
      <c r="E653" s="98"/>
      <c r="F653" s="99"/>
      <c r="G653" s="99"/>
      <c r="H653" s="99"/>
      <c r="I653" s="98"/>
      <c r="J653" s="99"/>
      <c r="K653" s="99"/>
    </row>
    <row r="654" spans="1:12" ht="9" customHeight="1" x14ac:dyDescent="0.2">
      <c r="A654" s="195" t="s">
        <v>239</v>
      </c>
      <c r="B654" s="195"/>
      <c r="C654" s="98">
        <v>97</v>
      </c>
      <c r="D654" s="99">
        <v>25.708333333333336</v>
      </c>
      <c r="E654" s="98">
        <v>93</v>
      </c>
      <c r="F654" s="99">
        <v>25.541666666666664</v>
      </c>
      <c r="G654" s="99">
        <v>10.125</v>
      </c>
      <c r="H654" s="99">
        <v>10.807692307692308</v>
      </c>
      <c r="I654" s="98">
        <v>4</v>
      </c>
      <c r="J654" s="99">
        <v>4.1237113402061851</v>
      </c>
      <c r="K654" s="99">
        <v>29</v>
      </c>
      <c r="L654" s="176"/>
    </row>
    <row r="655" spans="1:12" ht="9" customHeight="1" x14ac:dyDescent="0.2">
      <c r="A655" s="200"/>
      <c r="B655" s="199"/>
      <c r="C655" s="98"/>
      <c r="D655" s="99"/>
      <c r="E655" s="98"/>
      <c r="F655" s="99"/>
      <c r="G655" s="99"/>
      <c r="H655" s="99"/>
      <c r="I655" s="98"/>
      <c r="J655" s="99"/>
      <c r="K655" s="99"/>
      <c r="L655" s="176"/>
    </row>
    <row r="656" spans="1:12" ht="9" customHeight="1" x14ac:dyDescent="0.2">
      <c r="A656" s="200"/>
      <c r="B656" s="207" t="s">
        <v>1227</v>
      </c>
      <c r="C656" s="98">
        <v>8384</v>
      </c>
      <c r="D656" s="99">
        <v>22.995978552278821</v>
      </c>
      <c r="E656" s="98">
        <v>8176</v>
      </c>
      <c r="F656" s="99">
        <v>22.86021505376344</v>
      </c>
      <c r="G656" s="99">
        <v>5.5858294930875578</v>
      </c>
      <c r="H656" s="99">
        <v>5.5594011976047906</v>
      </c>
      <c r="I656" s="98">
        <v>208</v>
      </c>
      <c r="J656" s="99">
        <v>2.4809160305343512</v>
      </c>
      <c r="K656" s="99">
        <v>31</v>
      </c>
      <c r="L656" s="176"/>
    </row>
    <row r="657" spans="1:11" ht="9" customHeight="1" x14ac:dyDescent="0.15">
      <c r="A657" s="200"/>
      <c r="B657" s="191"/>
      <c r="C657" s="98"/>
      <c r="D657" s="99"/>
      <c r="E657" s="98"/>
      <c r="F657" s="99"/>
      <c r="G657" s="99"/>
      <c r="H657" s="99"/>
      <c r="I657" s="98"/>
      <c r="J657" s="99"/>
      <c r="K657" s="99"/>
    </row>
    <row r="658" spans="1:11" ht="9" customHeight="1" x14ac:dyDescent="0.15">
      <c r="B658" s="197"/>
      <c r="C658" s="208" t="s">
        <v>242</v>
      </c>
      <c r="I658" s="98"/>
    </row>
    <row r="659" spans="1:11" ht="9" customHeight="1" x14ac:dyDescent="0.15">
      <c r="B659" s="197"/>
      <c r="I659" s="98"/>
    </row>
    <row r="660" spans="1:11" ht="9" customHeight="1" x14ac:dyDescent="0.15">
      <c r="A660" s="195" t="s">
        <v>112</v>
      </c>
      <c r="B660" s="195"/>
      <c r="C660" s="98">
        <v>15665</v>
      </c>
      <c r="D660" s="99">
        <v>23.477343144848952</v>
      </c>
      <c r="E660" s="98">
        <v>15071</v>
      </c>
      <c r="F660" s="99">
        <v>23.386695617844452</v>
      </c>
      <c r="G660" s="99">
        <v>7.4691520467836261</v>
      </c>
      <c r="H660" s="99">
        <v>8.6543924250394522</v>
      </c>
      <c r="I660" s="98">
        <v>594</v>
      </c>
      <c r="J660" s="99">
        <v>3.7918927545483561</v>
      </c>
      <c r="K660" s="99">
        <v>27.777777777777779</v>
      </c>
    </row>
    <row r="661" spans="1:11" ht="9" customHeight="1" x14ac:dyDescent="0.15">
      <c r="A661" s="200"/>
      <c r="B661" s="195" t="s">
        <v>165</v>
      </c>
      <c r="C661" s="98">
        <v>1790</v>
      </c>
      <c r="D661" s="99">
        <v>23.510273972602739</v>
      </c>
      <c r="E661" s="98">
        <v>1735</v>
      </c>
      <c r="F661" s="99">
        <v>23.432758620689654</v>
      </c>
      <c r="G661" s="99">
        <v>7.8148614609571787</v>
      </c>
      <c r="H661" s="99">
        <v>8.7057692307692314</v>
      </c>
      <c r="I661" s="98">
        <v>55</v>
      </c>
      <c r="J661" s="99">
        <v>3.0726256983240221</v>
      </c>
      <c r="K661" s="99">
        <v>36.5</v>
      </c>
    </row>
    <row r="662" spans="1:11" ht="9" customHeight="1" x14ac:dyDescent="0.15">
      <c r="A662" s="200"/>
      <c r="B662" s="195" t="s">
        <v>166</v>
      </c>
      <c r="C662" s="98">
        <v>412</v>
      </c>
      <c r="D662" s="99">
        <v>23.152542372881356</v>
      </c>
      <c r="E662" s="98">
        <v>376</v>
      </c>
      <c r="F662" s="99">
        <v>22.942528735632184</v>
      </c>
      <c r="G662" s="99">
        <v>6.715686274509804</v>
      </c>
      <c r="H662" s="99">
        <v>7.2142857142857144</v>
      </c>
      <c r="I662" s="98">
        <v>36</v>
      </c>
      <c r="J662" s="99">
        <v>8.7378640776699026</v>
      </c>
      <c r="K662" s="99">
        <v>25.4</v>
      </c>
    </row>
    <row r="663" spans="1:11" ht="9" customHeight="1" x14ac:dyDescent="0.15">
      <c r="A663" s="200"/>
      <c r="B663" s="195" t="s">
        <v>167</v>
      </c>
      <c r="C663" s="98">
        <v>120</v>
      </c>
      <c r="D663" s="99">
        <v>24.166666666666664</v>
      </c>
      <c r="E663" s="98">
        <v>109</v>
      </c>
      <c r="F663" s="99">
        <v>23.78125</v>
      </c>
      <c r="G663" s="99">
        <v>6.568965517241379</v>
      </c>
      <c r="H663" s="99">
        <v>7.708333333333333</v>
      </c>
      <c r="I663" s="98">
        <v>11</v>
      </c>
      <c r="J663" s="99">
        <v>9.1666666666666661</v>
      </c>
      <c r="K663" s="99">
        <v>29.5</v>
      </c>
    </row>
    <row r="664" spans="1:11" ht="9" customHeight="1" x14ac:dyDescent="0.15">
      <c r="A664" s="200"/>
      <c r="B664" s="195" t="s">
        <v>168</v>
      </c>
      <c r="C664" s="98">
        <v>941</v>
      </c>
      <c r="D664" s="99">
        <v>23.976510067114091</v>
      </c>
      <c r="E664" s="98">
        <v>858</v>
      </c>
      <c r="F664" s="99">
        <v>23.791666666666664</v>
      </c>
      <c r="G664" s="99">
        <v>7.9482758620689653</v>
      </c>
      <c r="H664" s="99">
        <v>9.5954545454545457</v>
      </c>
      <c r="I664" s="98">
        <v>83</v>
      </c>
      <c r="J664" s="99">
        <v>8.8204038257173227</v>
      </c>
      <c r="K664" s="99">
        <v>26.590909090909093</v>
      </c>
    </row>
    <row r="665" spans="1:11" ht="9" customHeight="1" x14ac:dyDescent="0.15">
      <c r="A665" s="200"/>
      <c r="B665" s="195" t="s">
        <v>169</v>
      </c>
      <c r="C665" s="98">
        <v>1640</v>
      </c>
      <c r="D665" s="99">
        <v>23.535849056603773</v>
      </c>
      <c r="E665" s="98">
        <v>1573</v>
      </c>
      <c r="F665" s="99">
        <v>23.445098039215686</v>
      </c>
      <c r="G665" s="99">
        <v>7.4933110367892972</v>
      </c>
      <c r="H665" s="99">
        <v>9.0880952380952387</v>
      </c>
      <c r="I665" s="98">
        <v>67</v>
      </c>
      <c r="J665" s="99">
        <v>4.0853658536585371</v>
      </c>
      <c r="K665" s="99">
        <v>27.75</v>
      </c>
    </row>
    <row r="666" spans="1:11" ht="9" customHeight="1" x14ac:dyDescent="0.15">
      <c r="A666" s="200"/>
      <c r="B666" s="195" t="s">
        <v>2385</v>
      </c>
      <c r="C666" s="98">
        <v>408</v>
      </c>
      <c r="D666" s="99">
        <v>24.179487179487179</v>
      </c>
      <c r="E666" s="98">
        <v>396</v>
      </c>
      <c r="F666" s="99">
        <v>24.025641025641026</v>
      </c>
      <c r="G666" s="99">
        <v>7.2033898305084749</v>
      </c>
      <c r="H666" s="99">
        <v>8.0196078431372548</v>
      </c>
      <c r="I666" s="98">
        <v>12</v>
      </c>
      <c r="J666" s="99">
        <v>2.9411764705882351</v>
      </c>
      <c r="K666" s="99">
        <v>30</v>
      </c>
    </row>
    <row r="667" spans="1:11" ht="18" x14ac:dyDescent="0.15">
      <c r="A667" s="200"/>
      <c r="B667" s="198" t="s">
        <v>462</v>
      </c>
      <c r="C667" s="98">
        <v>1649</v>
      </c>
      <c r="D667" s="99">
        <v>23.392193308550183</v>
      </c>
      <c r="E667" s="98">
        <v>1607</v>
      </c>
      <c r="F667" s="99">
        <v>23.322641509433964</v>
      </c>
      <c r="G667" s="99">
        <v>7.5039267015706805</v>
      </c>
      <c r="H667" s="99">
        <v>8.4117647058823533</v>
      </c>
      <c r="I667" s="98">
        <v>42</v>
      </c>
      <c r="J667" s="99">
        <v>2.546998180715585</v>
      </c>
      <c r="K667" s="99">
        <v>27.285714285714285</v>
      </c>
    </row>
    <row r="668" spans="1:11" x14ac:dyDescent="0.15">
      <c r="A668" s="200"/>
      <c r="B668" s="198" t="s">
        <v>171</v>
      </c>
      <c r="C668" s="98">
        <v>80</v>
      </c>
      <c r="D668" s="99">
        <v>23</v>
      </c>
      <c r="E668" s="98">
        <v>74</v>
      </c>
      <c r="F668" s="99">
        <v>22.863636363636363</v>
      </c>
      <c r="G668" s="99">
        <v>7.4117647058823533</v>
      </c>
      <c r="H668" s="99">
        <v>8.625</v>
      </c>
      <c r="I668" s="98">
        <v>6</v>
      </c>
      <c r="J668" s="99">
        <v>7.5</v>
      </c>
      <c r="K668" s="99">
        <v>29</v>
      </c>
    </row>
    <row r="669" spans="1:11" ht="18" customHeight="1" x14ac:dyDescent="0.15">
      <c r="A669" s="200"/>
      <c r="B669" s="198" t="s">
        <v>473</v>
      </c>
      <c r="C669" s="98">
        <v>2491</v>
      </c>
      <c r="D669" s="99">
        <v>23.3</v>
      </c>
      <c r="E669" s="98">
        <v>2407</v>
      </c>
      <c r="F669" s="99">
        <v>23.205882352941174</v>
      </c>
      <c r="G669" s="99">
        <v>7.1890595009596927</v>
      </c>
      <c r="H669" s="99">
        <v>8.2247386759581875</v>
      </c>
      <c r="I669" s="98">
        <v>84</v>
      </c>
      <c r="J669" s="99">
        <v>3.3721397029305504</v>
      </c>
      <c r="K669" s="99">
        <v>28.75</v>
      </c>
    </row>
    <row r="670" spans="1:11" x14ac:dyDescent="0.15">
      <c r="A670" s="200"/>
      <c r="B670" s="198" t="s">
        <v>173</v>
      </c>
      <c r="C670" s="98">
        <v>2000</v>
      </c>
      <c r="D670" s="99">
        <v>23.231197771587745</v>
      </c>
      <c r="E670" s="98">
        <v>1956</v>
      </c>
      <c r="F670" s="99">
        <v>23.183098591549296</v>
      </c>
      <c r="G670" s="99">
        <v>7.416666666666667</v>
      </c>
      <c r="H670" s="99">
        <v>8.6744966442953029</v>
      </c>
      <c r="I670" s="98">
        <v>44</v>
      </c>
      <c r="J670" s="99">
        <v>2.1999999999999997</v>
      </c>
      <c r="K670" s="99">
        <v>27.666666666666664</v>
      </c>
    </row>
    <row r="671" spans="1:11" ht="9" customHeight="1" x14ac:dyDescent="0.15">
      <c r="A671" s="200"/>
      <c r="B671" s="195" t="s">
        <v>174</v>
      </c>
      <c r="C671" s="98">
        <v>726</v>
      </c>
      <c r="D671" s="99">
        <v>23.53846153846154</v>
      </c>
      <c r="E671" s="98">
        <v>695</v>
      </c>
      <c r="F671" s="99">
        <v>23.436936936936938</v>
      </c>
      <c r="G671" s="99">
        <v>7.3531746031746028</v>
      </c>
      <c r="H671" s="99">
        <v>8.7534246575342465</v>
      </c>
      <c r="I671" s="98">
        <v>31</v>
      </c>
      <c r="J671" s="99">
        <v>4.2699724517906334</v>
      </c>
      <c r="K671" s="99">
        <v>26.75</v>
      </c>
    </row>
    <row r="672" spans="1:11" ht="9" customHeight="1" x14ac:dyDescent="0.15">
      <c r="A672" s="200"/>
      <c r="B672" s="195" t="s">
        <v>175</v>
      </c>
      <c r="C672" s="98">
        <v>193</v>
      </c>
      <c r="D672" s="99">
        <v>24.979166666666664</v>
      </c>
      <c r="E672" s="98">
        <v>181</v>
      </c>
      <c r="F672" s="99">
        <v>24.795454545454547</v>
      </c>
      <c r="G672" s="99">
        <v>8.5178571428571423</v>
      </c>
      <c r="H672" s="99">
        <v>10.352941176470589</v>
      </c>
      <c r="I672" s="98">
        <v>12</v>
      </c>
      <c r="J672" s="99">
        <v>6.2176165803108807</v>
      </c>
      <c r="K672" s="99">
        <v>28.333333333333336</v>
      </c>
    </row>
    <row r="673" spans="1:12" ht="9" customHeight="1" x14ac:dyDescent="0.15">
      <c r="A673" s="200"/>
      <c r="B673" s="195" t="s">
        <v>2386</v>
      </c>
      <c r="C673" s="98">
        <v>900</v>
      </c>
      <c r="D673" s="99">
        <v>24.726415094339622</v>
      </c>
      <c r="E673" s="98">
        <v>837</v>
      </c>
      <c r="F673" s="99">
        <v>24.504807692307693</v>
      </c>
      <c r="G673" s="99">
        <v>8.2091836734693882</v>
      </c>
      <c r="H673" s="99">
        <v>10.041176470588235</v>
      </c>
      <c r="I673" s="98">
        <v>63</v>
      </c>
      <c r="J673" s="99">
        <v>7.0000000000000009</v>
      </c>
      <c r="K673" s="99">
        <v>29.75</v>
      </c>
    </row>
    <row r="674" spans="1:12" ht="9" customHeight="1" x14ac:dyDescent="0.15">
      <c r="A674" s="200"/>
      <c r="B674" s="195" t="s">
        <v>176</v>
      </c>
      <c r="C674" s="98">
        <v>839</v>
      </c>
      <c r="D674" s="99">
        <v>23.60928961748634</v>
      </c>
      <c r="E674" s="98">
        <v>816</v>
      </c>
      <c r="F674" s="99">
        <v>23.58011049723757</v>
      </c>
      <c r="G674" s="99">
        <v>7.615384615384615</v>
      </c>
      <c r="H674" s="99">
        <v>9.0291970802919703</v>
      </c>
      <c r="I674" s="98">
        <v>23</v>
      </c>
      <c r="J674" s="99">
        <v>2.7413587604290823</v>
      </c>
      <c r="K674" s="99">
        <v>24.75</v>
      </c>
    </row>
    <row r="675" spans="1:12" ht="9" customHeight="1" x14ac:dyDescent="0.15">
      <c r="A675" s="200"/>
      <c r="B675" s="195" t="s">
        <v>2387</v>
      </c>
      <c r="C675" s="98">
        <v>51</v>
      </c>
      <c r="D675" s="99">
        <v>24.7</v>
      </c>
      <c r="E675" s="98">
        <v>50</v>
      </c>
      <c r="F675" s="99">
        <v>24.6</v>
      </c>
      <c r="G675" s="99">
        <v>8.6</v>
      </c>
      <c r="H675" s="99">
        <v>9.9</v>
      </c>
      <c r="I675" s="98">
        <v>1</v>
      </c>
      <c r="J675" s="99">
        <v>1.9607843137254901</v>
      </c>
      <c r="K675" s="101" t="s">
        <v>1222</v>
      </c>
    </row>
    <row r="676" spans="1:12" ht="9" customHeight="1" x14ac:dyDescent="0.15">
      <c r="A676" s="200"/>
      <c r="B676" s="195" t="s">
        <v>446</v>
      </c>
      <c r="C676" s="98">
        <v>1425</v>
      </c>
      <c r="D676" s="99">
        <v>22.847540983606557</v>
      </c>
      <c r="E676" s="98">
        <v>1401</v>
      </c>
      <c r="F676" s="99">
        <v>22.813531353135314</v>
      </c>
      <c r="G676" s="99">
        <v>7.1341807909604515</v>
      </c>
      <c r="H676" s="99">
        <v>7.8424242424242427</v>
      </c>
      <c r="I676" s="98">
        <v>24</v>
      </c>
      <c r="J676" s="99">
        <v>1.6842105263157894</v>
      </c>
      <c r="K676" s="99">
        <v>26</v>
      </c>
    </row>
    <row r="677" spans="1:12" ht="9" customHeight="1" x14ac:dyDescent="0.15">
      <c r="A677" s="200"/>
      <c r="B677" s="199"/>
      <c r="C677" s="98"/>
      <c r="D677" s="99"/>
      <c r="E677" s="98"/>
      <c r="F677" s="99"/>
      <c r="G677" s="99"/>
      <c r="H677" s="99"/>
      <c r="I677" s="98"/>
      <c r="J677" s="99"/>
      <c r="K677" s="99"/>
    </row>
    <row r="678" spans="1:12" ht="9" customHeight="1" x14ac:dyDescent="0.2">
      <c r="A678" s="195" t="s">
        <v>113</v>
      </c>
      <c r="B678" s="195"/>
      <c r="C678" s="98">
        <v>2413</v>
      </c>
      <c r="D678" s="99">
        <v>23.096813725490197</v>
      </c>
      <c r="E678" s="98">
        <v>2348</v>
      </c>
      <c r="F678" s="99">
        <v>23.027431421446384</v>
      </c>
      <c r="G678" s="99">
        <v>7.3089171974522289</v>
      </c>
      <c r="H678" s="99">
        <v>7.9261682242990652</v>
      </c>
      <c r="I678" s="98">
        <v>65</v>
      </c>
      <c r="J678" s="99">
        <v>2.6937422295897222</v>
      </c>
      <c r="K678" s="99">
        <v>26.3</v>
      </c>
      <c r="L678" s="176"/>
    </row>
    <row r="679" spans="1:12" ht="9" customHeight="1" x14ac:dyDescent="0.15">
      <c r="A679" s="200"/>
      <c r="B679" s="199"/>
      <c r="C679" s="98"/>
      <c r="D679" s="99"/>
      <c r="E679" s="98"/>
      <c r="F679" s="99"/>
      <c r="G679" s="99"/>
      <c r="H679" s="99"/>
      <c r="I679" s="98"/>
      <c r="J679" s="99"/>
      <c r="K679" s="99"/>
    </row>
    <row r="680" spans="1:12" ht="9" customHeight="1" x14ac:dyDescent="0.2">
      <c r="A680" s="195" t="s">
        <v>178</v>
      </c>
      <c r="B680" s="195"/>
      <c r="C680" s="98">
        <v>123835</v>
      </c>
      <c r="D680" s="99">
        <v>23.461075769981733</v>
      </c>
      <c r="E680" s="98">
        <v>120808</v>
      </c>
      <c r="F680" s="99">
        <v>23.381058531303736</v>
      </c>
      <c r="G680" s="99">
        <v>6.8721364092276831</v>
      </c>
      <c r="H680" s="99">
        <v>7.3864075630252097</v>
      </c>
      <c r="I680" s="98">
        <v>3027</v>
      </c>
      <c r="J680" s="99">
        <v>2.4443816368554931</v>
      </c>
      <c r="K680" s="99">
        <v>28.98798076923077</v>
      </c>
      <c r="L680" s="176"/>
    </row>
    <row r="681" spans="1:12" ht="18" x14ac:dyDescent="0.15">
      <c r="A681" s="200"/>
      <c r="B681" s="198" t="s">
        <v>1223</v>
      </c>
      <c r="C681" s="98">
        <v>1633</v>
      </c>
      <c r="D681" s="99">
        <v>23.781385281385283</v>
      </c>
      <c r="E681" s="98">
        <v>1617</v>
      </c>
      <c r="F681" s="99">
        <v>23.757641921397379</v>
      </c>
      <c r="G681" s="99">
        <v>7.5092378752886839</v>
      </c>
      <c r="H681" s="99">
        <v>7.9357142857142859</v>
      </c>
      <c r="I681" s="98">
        <v>16</v>
      </c>
      <c r="J681" s="99">
        <v>0.9797917942437232</v>
      </c>
      <c r="K681" s="99">
        <v>27</v>
      </c>
    </row>
    <row r="682" spans="1:12" ht="9" customHeight="1" x14ac:dyDescent="0.15">
      <c r="A682" s="200"/>
      <c r="B682" s="195" t="s">
        <v>180</v>
      </c>
      <c r="C682" s="98">
        <v>89</v>
      </c>
      <c r="D682" s="99">
        <v>24.15625</v>
      </c>
      <c r="E682" s="98">
        <v>88</v>
      </c>
      <c r="F682" s="99">
        <v>24.125</v>
      </c>
      <c r="G682" s="99">
        <v>8.0909090909090917</v>
      </c>
      <c r="H682" s="99">
        <v>10.090909090909092</v>
      </c>
      <c r="I682" s="98">
        <v>1</v>
      </c>
      <c r="J682" s="99">
        <v>1.1235955056179776</v>
      </c>
      <c r="K682" s="101" t="s">
        <v>1222</v>
      </c>
    </row>
    <row r="683" spans="1:12" ht="9" customHeight="1" x14ac:dyDescent="0.15">
      <c r="A683" s="200"/>
      <c r="B683" s="195" t="s">
        <v>1586</v>
      </c>
      <c r="C683" s="98">
        <v>2820</v>
      </c>
      <c r="D683" s="99">
        <v>22.980132450331126</v>
      </c>
      <c r="E683" s="98">
        <v>2724</v>
      </c>
      <c r="F683" s="99">
        <v>22.91959798994975</v>
      </c>
      <c r="G683" s="99">
        <v>7.2739322533136965</v>
      </c>
      <c r="H683" s="99">
        <v>8.038333333333334</v>
      </c>
      <c r="I683" s="98">
        <v>96</v>
      </c>
      <c r="J683" s="99">
        <v>3.4042553191489362</v>
      </c>
      <c r="K683" s="99">
        <v>26.25</v>
      </c>
    </row>
    <row r="684" spans="1:12" ht="9" customHeight="1" x14ac:dyDescent="0.15">
      <c r="A684" s="200"/>
      <c r="B684" s="195" t="s">
        <v>2388</v>
      </c>
      <c r="C684" s="98">
        <v>3775</v>
      </c>
      <c r="D684" s="99">
        <v>23.305817610062896</v>
      </c>
      <c r="E684" s="98">
        <v>3724</v>
      </c>
      <c r="F684" s="99">
        <v>23.27602523659306</v>
      </c>
      <c r="G684" s="99">
        <v>7.572265625</v>
      </c>
      <c r="H684" s="99">
        <v>8.5214723926380369</v>
      </c>
      <c r="I684" s="98">
        <v>51</v>
      </c>
      <c r="J684" s="99">
        <v>1.3509933774834437</v>
      </c>
      <c r="K684" s="99">
        <v>28.5</v>
      </c>
    </row>
    <row r="685" spans="1:12" ht="9" customHeight="1" x14ac:dyDescent="0.15">
      <c r="A685" s="200"/>
      <c r="B685" s="195" t="s">
        <v>182</v>
      </c>
      <c r="C685" s="98">
        <v>16475</v>
      </c>
      <c r="D685" s="99">
        <v>24.699606040709128</v>
      </c>
      <c r="E685" s="98">
        <v>15862</v>
      </c>
      <c r="F685" s="99">
        <v>24.543259557344065</v>
      </c>
      <c r="G685" s="99">
        <v>7.0384701912260965</v>
      </c>
      <c r="H685" s="99">
        <v>7.3490233315246876</v>
      </c>
      <c r="I685" s="98">
        <v>613</v>
      </c>
      <c r="J685" s="99">
        <v>3.7207890743550833</v>
      </c>
      <c r="K685" s="99">
        <v>31.03846153846154</v>
      </c>
    </row>
    <row r="686" spans="1:12" ht="9" customHeight="1" x14ac:dyDescent="0.15">
      <c r="A686" s="200"/>
      <c r="B686" s="195" t="s">
        <v>183</v>
      </c>
      <c r="C686" s="98">
        <v>4687</v>
      </c>
      <c r="D686" s="99">
        <v>23.834905660377359</v>
      </c>
      <c r="E686" s="98">
        <v>4568</v>
      </c>
      <c r="F686" s="99">
        <v>23.736242884250473</v>
      </c>
      <c r="G686" s="99">
        <v>7.4200187090739007</v>
      </c>
      <c r="H686" s="99">
        <v>8.2475049900199604</v>
      </c>
      <c r="I686" s="98">
        <v>119</v>
      </c>
      <c r="J686" s="99">
        <v>2.5389374866652443</v>
      </c>
      <c r="K686" s="99">
        <v>31.583333333333332</v>
      </c>
    </row>
    <row r="687" spans="1:12" ht="9" customHeight="1" x14ac:dyDescent="0.15">
      <c r="A687" s="200"/>
      <c r="B687" s="195" t="s">
        <v>184</v>
      </c>
      <c r="C687" s="98">
        <v>11259</v>
      </c>
      <c r="D687" s="99">
        <v>22.767118402282453</v>
      </c>
      <c r="E687" s="98">
        <v>10942</v>
      </c>
      <c r="F687" s="99">
        <v>22.659712230215828</v>
      </c>
      <c r="G687" s="99">
        <v>5.5431025561419851</v>
      </c>
      <c r="H687" s="99">
        <v>5.5820172528201724</v>
      </c>
      <c r="I687" s="98">
        <v>317</v>
      </c>
      <c r="J687" s="99">
        <v>2.8155253574917842</v>
      </c>
      <c r="K687" s="99">
        <v>29.456521739130437</v>
      </c>
    </row>
    <row r="688" spans="1:12" ht="9" customHeight="1" x14ac:dyDescent="0.15">
      <c r="A688" s="200"/>
      <c r="B688" s="195" t="s">
        <v>185</v>
      </c>
      <c r="C688" s="98">
        <v>58180</v>
      </c>
      <c r="D688" s="99">
        <v>23.295527361271304</v>
      </c>
      <c r="E688" s="98">
        <v>57143</v>
      </c>
      <c r="F688" s="99">
        <v>23.244952109759254</v>
      </c>
      <c r="G688" s="99">
        <v>6.9834175857843137</v>
      </c>
      <c r="H688" s="99">
        <v>7.4544261721483558</v>
      </c>
      <c r="I688" s="98">
        <v>1037</v>
      </c>
      <c r="J688" s="99">
        <v>1.782399449982812</v>
      </c>
      <c r="K688" s="99">
        <v>27.191860465116278</v>
      </c>
    </row>
    <row r="689" spans="1:12" ht="18" x14ac:dyDescent="0.15">
      <c r="A689" s="200"/>
      <c r="B689" s="198" t="s">
        <v>2464</v>
      </c>
      <c r="C689" s="98">
        <v>4314</v>
      </c>
      <c r="D689" s="99">
        <v>23.618749999999999</v>
      </c>
      <c r="E689" s="98">
        <v>4279</v>
      </c>
      <c r="F689" s="99">
        <v>23.596698113207545</v>
      </c>
      <c r="G689" s="99">
        <v>7.5976403580146457</v>
      </c>
      <c r="H689" s="99">
        <v>8.131732168850073</v>
      </c>
      <c r="I689" s="98">
        <v>35</v>
      </c>
      <c r="J689" s="99">
        <v>0.81131200741770981</v>
      </c>
      <c r="K689" s="99">
        <v>28.625</v>
      </c>
    </row>
    <row r="690" spans="1:12" x14ac:dyDescent="0.15">
      <c r="A690" s="200"/>
      <c r="B690" s="198" t="s">
        <v>187</v>
      </c>
      <c r="C690" s="98">
        <v>10469</v>
      </c>
      <c r="D690" s="99">
        <v>23.370353982300884</v>
      </c>
      <c r="E690" s="98">
        <v>9980</v>
      </c>
      <c r="F690" s="99">
        <v>23.174030658250675</v>
      </c>
      <c r="G690" s="99">
        <v>7.0573606097071799</v>
      </c>
      <c r="H690" s="99">
        <v>7.5341156019122124</v>
      </c>
      <c r="I690" s="98">
        <v>489</v>
      </c>
      <c r="J690" s="99">
        <v>4.6709332314452192</v>
      </c>
      <c r="K690" s="99">
        <v>29.833333333333336</v>
      </c>
    </row>
    <row r="691" spans="1:12" ht="9" customHeight="1" x14ac:dyDescent="0.15">
      <c r="A691" s="200"/>
      <c r="B691" s="195" t="s">
        <v>188</v>
      </c>
      <c r="C691" s="98">
        <v>7683</v>
      </c>
      <c r="D691" s="99">
        <v>23.578240740740739</v>
      </c>
      <c r="E691" s="98">
        <v>7465</v>
      </c>
      <c r="F691" s="99">
        <v>23.479089219330856</v>
      </c>
      <c r="G691" s="99">
        <v>6.7581857219538382</v>
      </c>
      <c r="H691" s="99">
        <v>7.3215444516547699</v>
      </c>
      <c r="I691" s="98">
        <v>218</v>
      </c>
      <c r="J691" s="99">
        <v>2.837433294286086</v>
      </c>
      <c r="K691" s="99">
        <v>31.714285714285715</v>
      </c>
    </row>
    <row r="692" spans="1:12" ht="9" customHeight="1" x14ac:dyDescent="0.15">
      <c r="A692" s="200"/>
      <c r="B692" s="195" t="s">
        <v>275</v>
      </c>
      <c r="C692" s="98">
        <v>2451</v>
      </c>
      <c r="D692" s="99">
        <v>22.987451737451735</v>
      </c>
      <c r="E692" s="98">
        <v>2416</v>
      </c>
      <c r="F692" s="99">
        <v>22.955512572533848</v>
      </c>
      <c r="G692" s="99">
        <v>7.0456852791878175</v>
      </c>
      <c r="H692" s="99">
        <v>7.6227436823104693</v>
      </c>
      <c r="I692" s="98">
        <v>35</v>
      </c>
      <c r="J692" s="99">
        <v>1.4279885760913913</v>
      </c>
      <c r="K692" s="99">
        <v>26.1</v>
      </c>
    </row>
    <row r="693" spans="1:12" ht="9" customHeight="1" x14ac:dyDescent="0.15">
      <c r="A693" s="200"/>
      <c r="B693" s="217"/>
      <c r="C693" s="98"/>
      <c r="D693" s="99"/>
      <c r="E693" s="98"/>
      <c r="F693" s="99"/>
      <c r="G693" s="99"/>
      <c r="H693" s="99"/>
      <c r="I693" s="98"/>
      <c r="J693" s="99"/>
      <c r="K693" s="99"/>
    </row>
    <row r="694" spans="1:12" ht="9" customHeight="1" x14ac:dyDescent="0.2">
      <c r="A694" s="195" t="s">
        <v>237</v>
      </c>
      <c r="B694" s="195"/>
      <c r="C694" s="98">
        <v>18831</v>
      </c>
      <c r="D694" s="99">
        <v>22.249594594594594</v>
      </c>
      <c r="E694" s="98">
        <v>18435</v>
      </c>
      <c r="F694" s="99">
        <v>22.202861035422345</v>
      </c>
      <c r="G694" s="99">
        <v>7.0493342843556821</v>
      </c>
      <c r="H694" s="99">
        <v>7.5763083268883733</v>
      </c>
      <c r="I694" s="98">
        <v>396</v>
      </c>
      <c r="J694" s="99">
        <v>2.1029154054484627</v>
      </c>
      <c r="K694" s="99">
        <v>25.931034482758619</v>
      </c>
      <c r="L694" s="176"/>
    </row>
    <row r="695" spans="1:12" ht="9" customHeight="1" x14ac:dyDescent="0.15">
      <c r="A695" s="200"/>
      <c r="B695" s="195" t="s">
        <v>190</v>
      </c>
      <c r="C695" s="98">
        <v>527</v>
      </c>
      <c r="D695" s="99">
        <v>23.030864197530864</v>
      </c>
      <c r="E695" s="98">
        <v>506</v>
      </c>
      <c r="F695" s="99">
        <v>22.921568627450981</v>
      </c>
      <c r="G695" s="99">
        <v>7.601694915254237</v>
      </c>
      <c r="H695" s="99">
        <v>8.3766233766233764</v>
      </c>
      <c r="I695" s="98">
        <v>21</v>
      </c>
      <c r="J695" s="99">
        <v>3.9848197343453511</v>
      </c>
      <c r="K695" s="99">
        <v>25.75</v>
      </c>
    </row>
    <row r="696" spans="1:12" ht="9" customHeight="1" x14ac:dyDescent="0.15">
      <c r="A696" s="200"/>
      <c r="B696" s="195" t="s">
        <v>191</v>
      </c>
      <c r="C696" s="98">
        <v>2969</v>
      </c>
      <c r="D696" s="99">
        <v>22.142990654205608</v>
      </c>
      <c r="E696" s="98">
        <v>2814</v>
      </c>
      <c r="F696" s="99">
        <v>22.017374517374517</v>
      </c>
      <c r="G696" s="99">
        <v>7.1235772357723581</v>
      </c>
      <c r="H696" s="99">
        <v>7.759226713532513</v>
      </c>
      <c r="I696" s="98">
        <v>155</v>
      </c>
      <c r="J696" s="99">
        <v>5.2206130010104417</v>
      </c>
      <c r="K696" s="99">
        <v>25.5</v>
      </c>
    </row>
    <row r="697" spans="1:12" ht="9" customHeight="1" x14ac:dyDescent="0.15">
      <c r="A697" s="200"/>
      <c r="B697" s="195" t="s">
        <v>192</v>
      </c>
      <c r="C697" s="98">
        <v>2864</v>
      </c>
      <c r="D697" s="99">
        <v>21.813084112149532</v>
      </c>
      <c r="E697" s="98">
        <v>2805</v>
      </c>
      <c r="F697" s="99">
        <v>21.779194630872482</v>
      </c>
      <c r="G697" s="99">
        <v>7.055008210180624</v>
      </c>
      <c r="H697" s="99">
        <v>7.4951060358890702</v>
      </c>
      <c r="I697" s="98">
        <v>59</v>
      </c>
      <c r="J697" s="99">
        <v>2.0600558659217878</v>
      </c>
      <c r="K697" s="99">
        <v>25.653846153846153</v>
      </c>
    </row>
    <row r="698" spans="1:12" ht="9" customHeight="1" x14ac:dyDescent="0.15">
      <c r="A698" s="200"/>
      <c r="B698" s="195" t="s">
        <v>193</v>
      </c>
      <c r="C698" s="98">
        <v>3945</v>
      </c>
      <c r="D698" s="99">
        <v>21.849663784822287</v>
      </c>
      <c r="E698" s="98">
        <v>3906</v>
      </c>
      <c r="F698" s="99">
        <v>21.833333333333332</v>
      </c>
      <c r="G698" s="99">
        <v>6.7741251325556737</v>
      </c>
      <c r="H698" s="99">
        <v>7.1922588832487309</v>
      </c>
      <c r="I698" s="98">
        <v>39</v>
      </c>
      <c r="J698" s="99">
        <v>0.98859315589353602</v>
      </c>
      <c r="K698" s="99">
        <v>25.625</v>
      </c>
    </row>
    <row r="699" spans="1:12" ht="9" customHeight="1" x14ac:dyDescent="0.15">
      <c r="A699" s="200"/>
      <c r="B699" s="195" t="s">
        <v>194</v>
      </c>
      <c r="C699" s="98">
        <v>172</v>
      </c>
      <c r="D699" s="99">
        <v>21.926829268292682</v>
      </c>
      <c r="E699" s="98">
        <v>171</v>
      </c>
      <c r="F699" s="99">
        <v>21.914634146341463</v>
      </c>
      <c r="G699" s="99">
        <v>6.4268292682926829</v>
      </c>
      <c r="H699" s="99">
        <v>6.7386363636363633</v>
      </c>
      <c r="I699" s="98">
        <v>1</v>
      </c>
      <c r="J699" s="99">
        <v>0.58139534883720934</v>
      </c>
      <c r="K699" s="101" t="s">
        <v>1222</v>
      </c>
    </row>
    <row r="700" spans="1:12" ht="9" customHeight="1" x14ac:dyDescent="0.15">
      <c r="A700" s="200"/>
      <c r="B700" s="195" t="s">
        <v>195</v>
      </c>
      <c r="C700" s="98">
        <v>5705</v>
      </c>
      <c r="D700" s="99">
        <v>22.384247171453438</v>
      </c>
      <c r="E700" s="98">
        <v>5640</v>
      </c>
      <c r="F700" s="99">
        <v>22.358078602620086</v>
      </c>
      <c r="G700" s="99">
        <v>6.9302325581395348</v>
      </c>
      <c r="H700" s="99">
        <v>7.4276703111858708</v>
      </c>
      <c r="I700" s="98">
        <v>65</v>
      </c>
      <c r="J700" s="99">
        <v>1.1393514460999123</v>
      </c>
      <c r="K700" s="99">
        <v>26.375</v>
      </c>
    </row>
    <row r="701" spans="1:12" ht="9" customHeight="1" x14ac:dyDescent="0.15">
      <c r="A701" s="200"/>
      <c r="B701" s="195" t="s">
        <v>196</v>
      </c>
      <c r="C701" s="98">
        <v>946</v>
      </c>
      <c r="D701" s="99">
        <v>22.835978835978835</v>
      </c>
      <c r="E701" s="98">
        <v>920</v>
      </c>
      <c r="F701" s="99">
        <v>22.775401069518715</v>
      </c>
      <c r="G701" s="99">
        <v>7.2584745762711869</v>
      </c>
      <c r="H701" s="99">
        <v>8.0640000000000001</v>
      </c>
      <c r="I701" s="98">
        <v>26</v>
      </c>
      <c r="J701" s="99">
        <v>2.7484143763213531</v>
      </c>
      <c r="K701" s="99">
        <v>28.25</v>
      </c>
    </row>
    <row r="702" spans="1:12" ht="9" customHeight="1" x14ac:dyDescent="0.15">
      <c r="A702" s="200"/>
      <c r="B702" s="195" t="s">
        <v>197</v>
      </c>
      <c r="C702" s="98">
        <v>1703</v>
      </c>
      <c r="D702" s="99">
        <v>22.998871331828443</v>
      </c>
      <c r="E702" s="98">
        <v>1673</v>
      </c>
      <c r="F702" s="99">
        <v>22.965011286681715</v>
      </c>
      <c r="G702" s="99">
        <v>7.5509615384615385</v>
      </c>
      <c r="H702" s="99">
        <v>8.5280172413793096</v>
      </c>
      <c r="I702" s="98">
        <v>30</v>
      </c>
      <c r="J702" s="99">
        <v>1.7615971814445095</v>
      </c>
      <c r="K702" s="99">
        <v>26.6</v>
      </c>
    </row>
    <row r="703" spans="1:12" ht="9" customHeight="1" x14ac:dyDescent="0.2">
      <c r="A703" s="200"/>
      <c r="B703" s="201"/>
      <c r="C703" s="98"/>
      <c r="D703" s="99"/>
      <c r="E703" s="98"/>
      <c r="F703" s="99"/>
      <c r="G703" s="99"/>
      <c r="H703" s="99"/>
      <c r="I703" s="98"/>
      <c r="J703" s="99"/>
      <c r="K703" s="99"/>
      <c r="L703" s="176"/>
    </row>
    <row r="704" spans="1:12" ht="9" customHeight="1" x14ac:dyDescent="0.2">
      <c r="A704" s="200"/>
      <c r="B704" s="201"/>
      <c r="C704" s="98"/>
      <c r="D704" s="99"/>
      <c r="E704" s="98"/>
      <c r="F704" s="99"/>
      <c r="G704" s="99"/>
      <c r="H704" s="99"/>
      <c r="I704" s="98"/>
      <c r="J704" s="99"/>
      <c r="K704" s="99"/>
      <c r="L704" s="176"/>
    </row>
    <row r="705" spans="1:13" ht="9" customHeight="1" x14ac:dyDescent="0.2">
      <c r="A705" s="200"/>
      <c r="B705" s="201"/>
      <c r="C705" s="98"/>
      <c r="D705" s="99"/>
      <c r="E705" s="98"/>
      <c r="F705" s="99"/>
      <c r="G705" s="99"/>
      <c r="H705" s="99"/>
      <c r="I705" s="98"/>
      <c r="J705" s="99"/>
      <c r="K705" s="99"/>
      <c r="L705" s="176"/>
    </row>
    <row r="706" spans="1:13" ht="9" customHeight="1" x14ac:dyDescent="0.2">
      <c r="A706" s="200"/>
      <c r="B706" s="201"/>
      <c r="C706" s="98"/>
      <c r="D706" s="99"/>
      <c r="E706" s="98"/>
      <c r="F706" s="99"/>
      <c r="G706" s="99"/>
      <c r="H706" s="99"/>
      <c r="I706" s="98"/>
      <c r="J706" s="99"/>
      <c r="K706" s="99"/>
      <c r="L706" s="176"/>
    </row>
    <row r="707" spans="1:13" ht="9" customHeight="1" x14ac:dyDescent="0.2">
      <c r="A707" s="200"/>
      <c r="B707" s="201"/>
      <c r="C707" s="98"/>
      <c r="D707" s="99"/>
      <c r="E707" s="98"/>
      <c r="F707" s="99"/>
      <c r="G707" s="99"/>
      <c r="H707" s="99"/>
      <c r="I707" s="98"/>
      <c r="J707" s="99"/>
      <c r="K707" s="99"/>
      <c r="L707" s="176"/>
    </row>
    <row r="708" spans="1:13" s="204" customFormat="1" ht="6" customHeight="1" x14ac:dyDescent="0.15">
      <c r="A708" s="202" t="s">
        <v>727</v>
      </c>
      <c r="B708" s="178"/>
      <c r="C708" s="61"/>
      <c r="D708" s="216"/>
      <c r="E708" s="203"/>
      <c r="F708" s="203"/>
      <c r="G708" s="203"/>
      <c r="H708" s="203"/>
      <c r="I708" s="98"/>
      <c r="J708" s="203"/>
      <c r="K708" s="203"/>
      <c r="L708" s="203"/>
      <c r="M708" s="203"/>
    </row>
    <row r="709" spans="1:13" ht="9" customHeight="1" x14ac:dyDescent="0.15">
      <c r="A709" s="205" t="s">
        <v>1225</v>
      </c>
      <c r="B709" s="191"/>
      <c r="C709" s="98"/>
      <c r="D709" s="99"/>
      <c r="E709" s="98"/>
      <c r="F709" s="99"/>
      <c r="G709" s="99"/>
      <c r="H709" s="99"/>
      <c r="I709" s="98"/>
      <c r="J709" s="99"/>
      <c r="K709" s="99"/>
    </row>
    <row r="710" spans="1:13" x14ac:dyDescent="0.15">
      <c r="A710" s="200"/>
      <c r="B710" s="191"/>
      <c r="C710" s="98"/>
      <c r="D710" s="99"/>
      <c r="E710" s="98"/>
      <c r="F710" s="99"/>
      <c r="G710" s="99"/>
      <c r="H710" s="99"/>
      <c r="I710" s="98"/>
      <c r="J710" s="99"/>
      <c r="K710" s="99"/>
    </row>
    <row r="711" spans="1:13" ht="9" customHeight="1" x14ac:dyDescent="0.15">
      <c r="A711" s="206" t="s">
        <v>2379</v>
      </c>
      <c r="B711" s="191"/>
      <c r="C711" s="98"/>
      <c r="D711" s="99"/>
      <c r="E711" s="98"/>
      <c r="F711" s="99"/>
      <c r="G711" s="99"/>
      <c r="H711" s="99"/>
      <c r="I711" s="98"/>
      <c r="J711" s="99"/>
      <c r="K711" s="99"/>
    </row>
    <row r="712" spans="1:13" ht="9" customHeight="1" x14ac:dyDescent="0.15">
      <c r="B712" s="197"/>
      <c r="C712" s="208" t="s">
        <v>1245</v>
      </c>
      <c r="I712" s="98"/>
    </row>
    <row r="713" spans="1:13" ht="9" customHeight="1" x14ac:dyDescent="0.15">
      <c r="A713" s="200"/>
      <c r="B713" s="191"/>
      <c r="C713" s="98"/>
      <c r="D713" s="99"/>
      <c r="E713" s="98"/>
      <c r="F713" s="99"/>
      <c r="G713" s="99"/>
      <c r="H713" s="99"/>
      <c r="I713" s="98"/>
      <c r="J713" s="99"/>
      <c r="K713" s="99"/>
    </row>
    <row r="714" spans="1:13" ht="9" customHeight="1" x14ac:dyDescent="0.15">
      <c r="A714" s="195" t="s">
        <v>238</v>
      </c>
      <c r="B714" s="195"/>
      <c r="C714" s="98">
        <v>9362</v>
      </c>
      <c r="D714" s="99">
        <v>24.871937639198219</v>
      </c>
      <c r="E714" s="98">
        <v>9197</v>
      </c>
      <c r="F714" s="99">
        <v>24.790449438202245</v>
      </c>
      <c r="G714" s="99">
        <v>7.1220707285896889</v>
      </c>
      <c r="H714" s="99">
        <v>7.3507905138339922</v>
      </c>
      <c r="I714" s="98">
        <v>165</v>
      </c>
      <c r="J714" s="99">
        <v>1.7624439222388377</v>
      </c>
      <c r="K714" s="99">
        <v>30.772727272727273</v>
      </c>
    </row>
    <row r="715" spans="1:13" ht="9" customHeight="1" x14ac:dyDescent="0.15">
      <c r="A715" s="200"/>
      <c r="B715" s="195" t="s">
        <v>199</v>
      </c>
      <c r="C715" s="98">
        <v>9132</v>
      </c>
      <c r="D715" s="99">
        <v>24.963677639046537</v>
      </c>
      <c r="E715" s="98">
        <v>8970</v>
      </c>
      <c r="F715" s="99">
        <v>24.881142857142855</v>
      </c>
      <c r="G715" s="99">
        <v>7.1221779548472774</v>
      </c>
      <c r="H715" s="99">
        <v>7.3556410256410256</v>
      </c>
      <c r="I715" s="98">
        <v>162</v>
      </c>
      <c r="J715" s="99">
        <v>1.7739816031537452</v>
      </c>
      <c r="K715" s="99">
        <v>30.909090909090907</v>
      </c>
    </row>
    <row r="716" spans="1:13" ht="9" customHeight="1" x14ac:dyDescent="0.15">
      <c r="A716" s="200"/>
      <c r="B716" s="195" t="s">
        <v>200</v>
      </c>
      <c r="C716" s="98">
        <v>230</v>
      </c>
      <c r="D716" s="99">
        <v>22.061224489795919</v>
      </c>
      <c r="E716" s="98">
        <v>227</v>
      </c>
      <c r="F716" s="99">
        <v>22.030612244897959</v>
      </c>
      <c r="G716" s="99">
        <v>7.1193181818181817</v>
      </c>
      <c r="H716" s="99">
        <v>7.2229729729729728</v>
      </c>
      <c r="I716" s="98">
        <v>3</v>
      </c>
      <c r="J716" s="99">
        <v>1.3043478260869565</v>
      </c>
      <c r="K716" s="99">
        <v>24.75</v>
      </c>
    </row>
    <row r="717" spans="1:13" ht="9" customHeight="1" x14ac:dyDescent="0.15">
      <c r="A717" s="200"/>
      <c r="B717" s="199"/>
      <c r="C717" s="98"/>
      <c r="D717" s="99"/>
      <c r="E717" s="98"/>
      <c r="F717" s="99"/>
      <c r="G717" s="99"/>
      <c r="H717" s="99"/>
      <c r="I717" s="98"/>
      <c r="J717" s="99"/>
      <c r="K717" s="99"/>
    </row>
    <row r="718" spans="1:13" ht="19.5" customHeight="1" x14ac:dyDescent="0.2">
      <c r="A718" s="861" t="s">
        <v>1234</v>
      </c>
      <c r="B718" s="862"/>
      <c r="C718" s="98">
        <v>6247</v>
      </c>
      <c r="D718" s="99">
        <v>23.456796116504854</v>
      </c>
      <c r="E718" s="98">
        <v>6109</v>
      </c>
      <c r="F718" s="99">
        <v>23.396771037181995</v>
      </c>
      <c r="G718" s="99">
        <v>7.3734498308906424</v>
      </c>
      <c r="H718" s="99">
        <v>7.8154278575890066</v>
      </c>
      <c r="I718" s="98">
        <v>138</v>
      </c>
      <c r="J718" s="99">
        <v>2.2090603489675043</v>
      </c>
      <c r="K718" s="99">
        <v>28.2</v>
      </c>
      <c r="L718"/>
    </row>
    <row r="719" spans="1:13" ht="9" customHeight="1" x14ac:dyDescent="0.15">
      <c r="A719" s="200"/>
      <c r="B719" s="195" t="s">
        <v>129</v>
      </c>
      <c r="C719" s="98">
        <v>20</v>
      </c>
      <c r="D719" s="99">
        <v>22</v>
      </c>
      <c r="E719" s="98">
        <v>20</v>
      </c>
      <c r="F719" s="99">
        <v>22</v>
      </c>
      <c r="G719" s="99">
        <v>5.666666666666667</v>
      </c>
      <c r="H719" s="99">
        <v>6</v>
      </c>
      <c r="I719" s="98">
        <v>0</v>
      </c>
      <c r="J719" s="99">
        <v>0</v>
      </c>
      <c r="K719" s="99">
        <v>0</v>
      </c>
    </row>
    <row r="720" spans="1:13" ht="9" customHeight="1" x14ac:dyDescent="0.15">
      <c r="A720" s="200"/>
      <c r="B720" s="195" t="s">
        <v>203</v>
      </c>
      <c r="C720" s="98">
        <v>613</v>
      </c>
      <c r="D720" s="99">
        <v>23.635922330097088</v>
      </c>
      <c r="E720" s="98">
        <v>598</v>
      </c>
      <c r="F720" s="99">
        <v>23.568627450980394</v>
      </c>
      <c r="G720" s="99">
        <v>7.5286343612334798</v>
      </c>
      <c r="H720" s="99">
        <v>8.0619047619047617</v>
      </c>
      <c r="I720" s="98">
        <v>15</v>
      </c>
      <c r="J720" s="99">
        <v>2.4469820554649266</v>
      </c>
      <c r="K720" s="99">
        <v>28.75</v>
      </c>
    </row>
    <row r="721" spans="1:12" ht="18" x14ac:dyDescent="0.15">
      <c r="A721" s="200"/>
      <c r="B721" s="198" t="s">
        <v>575</v>
      </c>
      <c r="C721" s="98">
        <v>3214</v>
      </c>
      <c r="D721" s="99">
        <v>23.5</v>
      </c>
      <c r="E721" s="98">
        <v>3164</v>
      </c>
      <c r="F721" s="99">
        <v>23.460854092526688</v>
      </c>
      <c r="G721" s="99">
        <v>7.397887323943662</v>
      </c>
      <c r="H721" s="99">
        <v>7.820876288659794</v>
      </c>
      <c r="I721" s="98">
        <v>50</v>
      </c>
      <c r="J721" s="99">
        <v>1.5556938394523958</v>
      </c>
      <c r="K721" s="99">
        <v>27.8</v>
      </c>
    </row>
    <row r="722" spans="1:12" ht="9" customHeight="1" x14ac:dyDescent="0.15">
      <c r="A722" s="200"/>
      <c r="B722" s="195" t="s">
        <v>205</v>
      </c>
      <c r="C722" s="98">
        <v>854</v>
      </c>
      <c r="D722" s="99">
        <v>23.644628099173552</v>
      </c>
      <c r="E722" s="98">
        <v>825</v>
      </c>
      <c r="F722" s="99">
        <v>23.533613445378151</v>
      </c>
      <c r="G722" s="99">
        <v>7.4086206896551721</v>
      </c>
      <c r="H722" s="99">
        <v>7.8065134099616857</v>
      </c>
      <c r="I722" s="98">
        <v>29</v>
      </c>
      <c r="J722" s="99">
        <v>3.3957845433255271</v>
      </c>
      <c r="K722" s="99">
        <v>27.833333333333336</v>
      </c>
    </row>
    <row r="723" spans="1:12" ht="9" customHeight="1" x14ac:dyDescent="0.15">
      <c r="A723" s="200"/>
      <c r="B723" s="195" t="s">
        <v>206</v>
      </c>
      <c r="C723" s="98">
        <v>1546</v>
      </c>
      <c r="D723" s="99">
        <v>23.2</v>
      </c>
      <c r="E723" s="98">
        <v>1502</v>
      </c>
      <c r="F723" s="99">
        <v>23.118143459915611</v>
      </c>
      <c r="G723" s="99">
        <v>7.2244389027431417</v>
      </c>
      <c r="H723" s="99">
        <v>7.7337499999999997</v>
      </c>
      <c r="I723" s="98">
        <v>44</v>
      </c>
      <c r="J723" s="99">
        <v>2.8460543337645539</v>
      </c>
      <c r="K723" s="99">
        <v>29</v>
      </c>
    </row>
    <row r="724" spans="1:12" ht="9" customHeight="1" x14ac:dyDescent="0.15">
      <c r="A724" s="200"/>
      <c r="B724" s="199"/>
      <c r="C724" s="98"/>
      <c r="D724" s="99"/>
      <c r="E724" s="98"/>
      <c r="F724" s="99"/>
      <c r="G724" s="99"/>
      <c r="H724" s="99"/>
      <c r="I724" s="98"/>
      <c r="J724" s="99"/>
      <c r="K724" s="99"/>
    </row>
    <row r="725" spans="1:12" ht="9" customHeight="1" x14ac:dyDescent="0.2">
      <c r="A725" s="195" t="s">
        <v>207</v>
      </c>
      <c r="B725" s="195"/>
      <c r="C725" s="98">
        <v>71935</v>
      </c>
      <c r="D725" s="99">
        <v>23.465378973105132</v>
      </c>
      <c r="E725" s="98">
        <v>70647</v>
      </c>
      <c r="F725" s="99">
        <v>23.409990157480316</v>
      </c>
      <c r="G725" s="99">
        <v>7.7386683817224062</v>
      </c>
      <c r="H725" s="99">
        <v>8.3493328022306308</v>
      </c>
      <c r="I725" s="98">
        <v>1288</v>
      </c>
      <c r="J725" s="99">
        <v>1.7905053173003407</v>
      </c>
      <c r="K725" s="99">
        <v>28.1875</v>
      </c>
      <c r="L725" s="176"/>
    </row>
    <row r="726" spans="1:12" ht="9" customHeight="1" x14ac:dyDescent="0.15">
      <c r="A726" s="200"/>
      <c r="B726" s="195" t="s">
        <v>208</v>
      </c>
      <c r="C726" s="98">
        <v>5213</v>
      </c>
      <c r="D726" s="99">
        <v>23.410039113428944</v>
      </c>
      <c r="E726" s="98">
        <v>5152</v>
      </c>
      <c r="F726" s="99">
        <v>23.370273794002607</v>
      </c>
      <c r="G726" s="99">
        <v>7.6704270749395649</v>
      </c>
      <c r="H726" s="99">
        <v>8.0810616929698718</v>
      </c>
      <c r="I726" s="98">
        <v>61</v>
      </c>
      <c r="J726" s="99">
        <v>1.1701515442163821</v>
      </c>
      <c r="K726" s="99">
        <v>28.4375</v>
      </c>
    </row>
    <row r="727" spans="1:12" ht="9" customHeight="1" x14ac:dyDescent="0.15">
      <c r="A727" s="200"/>
      <c r="B727" s="195" t="s">
        <v>209</v>
      </c>
      <c r="C727" s="98">
        <v>112</v>
      </c>
      <c r="D727" s="99">
        <v>25.2</v>
      </c>
      <c r="E727" s="98">
        <v>109</v>
      </c>
      <c r="F727" s="99">
        <v>25.15</v>
      </c>
      <c r="G727" s="99">
        <v>10.392857142857142</v>
      </c>
      <c r="H727" s="99">
        <v>12.125</v>
      </c>
      <c r="I727" s="98">
        <v>3</v>
      </c>
      <c r="J727" s="99">
        <v>2.6785714285714284</v>
      </c>
      <c r="K727" s="99">
        <v>26.5</v>
      </c>
    </row>
    <row r="728" spans="1:12" ht="9" customHeight="1" x14ac:dyDescent="0.15">
      <c r="A728" s="200"/>
      <c r="B728" s="195" t="s">
        <v>210</v>
      </c>
      <c r="C728" s="98">
        <v>17278</v>
      </c>
      <c r="D728" s="99">
        <v>23.576923076923077</v>
      </c>
      <c r="E728" s="98">
        <v>17105</v>
      </c>
      <c r="F728" s="99">
        <v>23.548674242424241</v>
      </c>
      <c r="G728" s="99">
        <v>8.0355355355355353</v>
      </c>
      <c r="H728" s="99">
        <v>8.6320721357850072</v>
      </c>
      <c r="I728" s="98">
        <v>173</v>
      </c>
      <c r="J728" s="99">
        <v>1.001273295520315</v>
      </c>
      <c r="K728" s="99">
        <v>27.074999999999999</v>
      </c>
    </row>
    <row r="729" spans="1:12" ht="9" customHeight="1" x14ac:dyDescent="0.15">
      <c r="A729" s="200"/>
      <c r="B729" s="195" t="s">
        <v>211</v>
      </c>
      <c r="C729" s="98">
        <v>6602</v>
      </c>
      <c r="D729" s="99">
        <v>23.422028353326063</v>
      </c>
      <c r="E729" s="98">
        <v>6516</v>
      </c>
      <c r="F729" s="99">
        <v>23.382675438596493</v>
      </c>
      <c r="G729" s="99">
        <v>7.7138047138047137</v>
      </c>
      <c r="H729" s="99">
        <v>8.1108829568788501</v>
      </c>
      <c r="I729" s="98">
        <v>86</v>
      </c>
      <c r="J729" s="99">
        <v>1.302635564980309</v>
      </c>
      <c r="K729" s="99">
        <v>29</v>
      </c>
    </row>
    <row r="730" spans="1:12" ht="9" customHeight="1" x14ac:dyDescent="0.15">
      <c r="A730" s="200"/>
      <c r="B730" s="195" t="s">
        <v>212</v>
      </c>
      <c r="C730" s="98">
        <v>2542</v>
      </c>
      <c r="D730" s="99">
        <v>23.697740112994349</v>
      </c>
      <c r="E730" s="98">
        <v>2523</v>
      </c>
      <c r="F730" s="99">
        <v>23.672804532577903</v>
      </c>
      <c r="G730" s="99">
        <v>8.2612524461839527</v>
      </c>
      <c r="H730" s="99">
        <v>8.7855555555555558</v>
      </c>
      <c r="I730" s="98">
        <v>19</v>
      </c>
      <c r="J730" s="99">
        <v>0.74744295830055074</v>
      </c>
      <c r="K730" s="99">
        <v>27.7</v>
      </c>
    </row>
    <row r="731" spans="1:12" ht="9" customHeight="1" x14ac:dyDescent="0.15">
      <c r="A731" s="200"/>
      <c r="B731" s="195" t="s">
        <v>213</v>
      </c>
      <c r="C731" s="98">
        <v>5495</v>
      </c>
      <c r="D731" s="99">
        <v>23.021362586605079</v>
      </c>
      <c r="E731" s="98">
        <v>5382</v>
      </c>
      <c r="F731" s="99">
        <v>22.968721251149955</v>
      </c>
      <c r="G731" s="99">
        <v>7.2181132075471695</v>
      </c>
      <c r="H731" s="99">
        <v>7.6537254901960781</v>
      </c>
      <c r="I731" s="98">
        <v>113</v>
      </c>
      <c r="J731" s="99">
        <v>2.0564149226569608</v>
      </c>
      <c r="K731" s="99">
        <v>27.527777777777779</v>
      </c>
    </row>
    <row r="732" spans="1:12" ht="9" customHeight="1" x14ac:dyDescent="0.15">
      <c r="A732" s="200"/>
      <c r="B732" s="195" t="s">
        <v>214</v>
      </c>
      <c r="C732" s="98">
        <v>651</v>
      </c>
      <c r="D732" s="99">
        <v>23.456521739130437</v>
      </c>
      <c r="E732" s="98">
        <v>635</v>
      </c>
      <c r="F732" s="99">
        <v>23.399122807017545</v>
      </c>
      <c r="G732" s="99">
        <v>7.9427710843373491</v>
      </c>
      <c r="H732" s="99">
        <v>8.7361111111111107</v>
      </c>
      <c r="I732" s="98">
        <v>16</v>
      </c>
      <c r="J732" s="99">
        <v>2.4577572964669741</v>
      </c>
      <c r="K732" s="99">
        <v>30</v>
      </c>
    </row>
    <row r="733" spans="1:12" ht="9" customHeight="1" x14ac:dyDescent="0.15">
      <c r="A733" s="200"/>
      <c r="B733" s="195" t="s">
        <v>215</v>
      </c>
      <c r="C733" s="98">
        <v>5740</v>
      </c>
      <c r="D733" s="99">
        <v>23.61611876988335</v>
      </c>
      <c r="E733" s="98">
        <v>5650</v>
      </c>
      <c r="F733" s="99">
        <v>23.571428571428569</v>
      </c>
      <c r="G733" s="99">
        <v>7.8860319666435021</v>
      </c>
      <c r="H733" s="99">
        <v>8.5642256902761105</v>
      </c>
      <c r="I733" s="98">
        <v>90</v>
      </c>
      <c r="J733" s="99">
        <v>1.5679442508710801</v>
      </c>
      <c r="K733" s="99">
        <v>28</v>
      </c>
    </row>
    <row r="734" spans="1:12" ht="9" customHeight="1" x14ac:dyDescent="0.15">
      <c r="A734" s="200"/>
      <c r="B734" s="195" t="s">
        <v>216</v>
      </c>
      <c r="C734" s="98">
        <v>518</v>
      </c>
      <c r="D734" s="99">
        <v>23.8</v>
      </c>
      <c r="E734" s="98">
        <v>505</v>
      </c>
      <c r="F734" s="99">
        <v>23.7</v>
      </c>
      <c r="G734" s="99">
        <v>7.3964285714285714</v>
      </c>
      <c r="H734" s="99">
        <v>7.755208333333333</v>
      </c>
      <c r="I734" s="98">
        <v>13</v>
      </c>
      <c r="J734" s="99">
        <v>2.5096525096525095</v>
      </c>
      <c r="K734" s="99">
        <v>32.25</v>
      </c>
    </row>
    <row r="735" spans="1:12" ht="18" x14ac:dyDescent="0.15">
      <c r="A735" s="200"/>
      <c r="B735" s="198" t="s">
        <v>2465</v>
      </c>
      <c r="C735" s="98">
        <v>7541</v>
      </c>
      <c r="D735" s="99">
        <v>23.677111716621255</v>
      </c>
      <c r="E735" s="98">
        <v>7392</v>
      </c>
      <c r="F735" s="99">
        <v>23.625</v>
      </c>
      <c r="G735" s="99">
        <v>7.7850029291154073</v>
      </c>
      <c r="H735" s="99">
        <v>8.5473887814313354</v>
      </c>
      <c r="I735" s="98">
        <v>149</v>
      </c>
      <c r="J735" s="99">
        <v>1.975865269858109</v>
      </c>
      <c r="K735" s="99">
        <v>28.535714285714285</v>
      </c>
    </row>
    <row r="736" spans="1:12" ht="9" customHeight="1" x14ac:dyDescent="0.15">
      <c r="A736" s="200"/>
      <c r="B736" s="195" t="s">
        <v>218</v>
      </c>
      <c r="C736" s="98">
        <v>19746</v>
      </c>
      <c r="D736" s="99">
        <v>23.327512776831348</v>
      </c>
      <c r="E736" s="98">
        <v>19184</v>
      </c>
      <c r="F736" s="99">
        <v>23.221791559000863</v>
      </c>
      <c r="G736" s="99">
        <v>7.5096774193548388</v>
      </c>
      <c r="H736" s="99">
        <v>8.200596252129472</v>
      </c>
      <c r="I736" s="98">
        <v>562</v>
      </c>
      <c r="J736" s="99">
        <v>2.8461460548971944</v>
      </c>
      <c r="K736" s="99">
        <v>28.617021276595743</v>
      </c>
    </row>
    <row r="737" spans="1:12" ht="9" customHeight="1" x14ac:dyDescent="0.15">
      <c r="A737" s="200"/>
      <c r="B737" s="195" t="s">
        <v>219</v>
      </c>
      <c r="C737" s="98">
        <v>497</v>
      </c>
      <c r="D737" s="99">
        <v>23.355421686746986</v>
      </c>
      <c r="E737" s="98">
        <v>494</v>
      </c>
      <c r="F737" s="99">
        <v>23.337349397590362</v>
      </c>
      <c r="G737" s="99">
        <v>7.5753424657534243</v>
      </c>
      <c r="H737" s="99">
        <v>8.6439393939393945</v>
      </c>
      <c r="I737" s="98">
        <v>3</v>
      </c>
      <c r="J737" s="99">
        <v>0.60362173038229372</v>
      </c>
      <c r="K737" s="99">
        <v>25.5</v>
      </c>
    </row>
    <row r="738" spans="1:12" ht="9" customHeight="1" x14ac:dyDescent="0.2">
      <c r="A738" s="200"/>
      <c r="B738" s="195"/>
      <c r="C738" s="98"/>
      <c r="D738" s="99"/>
      <c r="E738" s="98"/>
      <c r="F738" s="99"/>
      <c r="G738" s="99"/>
      <c r="H738" s="99"/>
      <c r="I738" s="98"/>
      <c r="J738" s="99"/>
      <c r="K738" s="99"/>
      <c r="L738" s="176"/>
    </row>
    <row r="739" spans="1:12" ht="9" customHeight="1" x14ac:dyDescent="0.2">
      <c r="A739" s="195" t="s">
        <v>239</v>
      </c>
      <c r="B739" s="195"/>
      <c r="C739" s="98">
        <v>9347</v>
      </c>
      <c r="D739" s="99">
        <v>24.025786713286713</v>
      </c>
      <c r="E739" s="98">
        <v>8833</v>
      </c>
      <c r="F739" s="99">
        <v>23.866221910112358</v>
      </c>
      <c r="G739" s="99">
        <v>7.8123605533244085</v>
      </c>
      <c r="H739" s="99">
        <v>8.5766536964980542</v>
      </c>
      <c r="I739" s="98">
        <v>514</v>
      </c>
      <c r="J739" s="99">
        <v>5.4990906173103671</v>
      </c>
      <c r="K739" s="99">
        <v>28.237288135593218</v>
      </c>
      <c r="L739" s="176"/>
    </row>
    <row r="740" spans="1:12" ht="9" customHeight="1" x14ac:dyDescent="0.15">
      <c r="A740" s="200"/>
      <c r="B740" s="195" t="s">
        <v>221</v>
      </c>
      <c r="C740" s="98">
        <v>1072</v>
      </c>
      <c r="D740" s="99">
        <v>24.073529411764707</v>
      </c>
      <c r="E740" s="98">
        <v>1007</v>
      </c>
      <c r="F740" s="99">
        <v>23.873376623376622</v>
      </c>
      <c r="G740" s="99">
        <v>7.4910313901345287</v>
      </c>
      <c r="H740" s="99">
        <v>8.8616071428571423</v>
      </c>
      <c r="I740" s="98">
        <v>65</v>
      </c>
      <c r="J740" s="99">
        <v>6.0634328358208958</v>
      </c>
      <c r="K740" s="99">
        <v>30.75</v>
      </c>
    </row>
    <row r="741" spans="1:12" ht="9" customHeight="1" x14ac:dyDescent="0.15">
      <c r="A741" s="200"/>
      <c r="B741" s="195" t="s">
        <v>222</v>
      </c>
      <c r="C741" s="98">
        <v>449</v>
      </c>
      <c r="D741" s="99">
        <v>24.598039215686274</v>
      </c>
      <c r="E741" s="98">
        <v>438</v>
      </c>
      <c r="F741" s="99">
        <v>24.490196078431374</v>
      </c>
      <c r="G741" s="99">
        <v>7.8135593220338979</v>
      </c>
      <c r="H741" s="99">
        <v>8.429577464788732</v>
      </c>
      <c r="I741" s="98">
        <v>11</v>
      </c>
      <c r="J741" s="99">
        <v>2.4498886414253898</v>
      </c>
      <c r="K741" s="99">
        <v>28.833333333333336</v>
      </c>
    </row>
    <row r="742" spans="1:12" ht="9" customHeight="1" x14ac:dyDescent="0.15">
      <c r="A742" s="200"/>
      <c r="B742" s="195" t="s">
        <v>223</v>
      </c>
      <c r="C742" s="98">
        <v>4795</v>
      </c>
      <c r="D742" s="99">
        <v>24.040865384615387</v>
      </c>
      <c r="E742" s="98">
        <v>4643</v>
      </c>
      <c r="F742" s="99">
        <v>23.940210249671487</v>
      </c>
      <c r="G742" s="99">
        <v>7.6469258589511755</v>
      </c>
      <c r="H742" s="99">
        <v>8.2338235294117652</v>
      </c>
      <c r="I742" s="98">
        <v>152</v>
      </c>
      <c r="J742" s="99">
        <v>3.1699687174139726</v>
      </c>
      <c r="K742" s="99">
        <v>29.117647058823529</v>
      </c>
    </row>
    <row r="743" spans="1:12" ht="18" x14ac:dyDescent="0.15">
      <c r="A743" s="200"/>
      <c r="B743" s="198" t="s">
        <v>657</v>
      </c>
      <c r="C743" s="98">
        <v>829</v>
      </c>
      <c r="D743" s="99">
        <v>23.405737704918032</v>
      </c>
      <c r="E743" s="98">
        <v>790</v>
      </c>
      <c r="F743" s="99">
        <v>23.262295081967213</v>
      </c>
      <c r="G743" s="99">
        <v>7.5426008968609866</v>
      </c>
      <c r="H743" s="99">
        <v>8.0617977528089888</v>
      </c>
      <c r="I743" s="98">
        <v>39</v>
      </c>
      <c r="J743" s="99">
        <v>4.704463208685163</v>
      </c>
      <c r="K743" s="99">
        <v>27.611111111111111</v>
      </c>
    </row>
    <row r="744" spans="1:12" ht="9" customHeight="1" x14ac:dyDescent="0.15">
      <c r="A744" s="200"/>
      <c r="B744" s="195" t="s">
        <v>225</v>
      </c>
      <c r="C744" s="98">
        <v>2202</v>
      </c>
      <c r="D744" s="99">
        <v>24.141732283464567</v>
      </c>
      <c r="E744" s="98">
        <v>1955</v>
      </c>
      <c r="F744" s="99">
        <v>23.816109422492403</v>
      </c>
      <c r="G744" s="99">
        <v>8.3952380952380956</v>
      </c>
      <c r="H744" s="99">
        <v>9.3652037617554864</v>
      </c>
      <c r="I744" s="98">
        <v>247</v>
      </c>
      <c r="J744" s="99">
        <v>11.217075386012716</v>
      </c>
      <c r="K744" s="99">
        <v>27.430555555555557</v>
      </c>
    </row>
    <row r="745" spans="1:12" ht="9" customHeight="1" x14ac:dyDescent="0.15">
      <c r="A745" s="200"/>
      <c r="B745" s="218"/>
      <c r="C745" s="98"/>
      <c r="D745" s="99"/>
      <c r="E745" s="98"/>
      <c r="F745" s="99"/>
      <c r="G745" s="99"/>
      <c r="H745" s="99"/>
      <c r="I745" s="98"/>
      <c r="J745" s="99"/>
      <c r="K745" s="99"/>
    </row>
    <row r="746" spans="1:12" ht="18" customHeight="1" x14ac:dyDescent="0.15">
      <c r="A746" s="861" t="s">
        <v>1229</v>
      </c>
      <c r="B746" s="862"/>
      <c r="C746" s="98">
        <v>81</v>
      </c>
      <c r="D746" s="99">
        <v>34.450000000000003</v>
      </c>
      <c r="E746" s="98">
        <v>81</v>
      </c>
      <c r="F746" s="99">
        <v>34.450000000000003</v>
      </c>
      <c r="G746" s="99">
        <v>3.9166666666666665</v>
      </c>
      <c r="H746" s="99">
        <v>10.5</v>
      </c>
      <c r="I746" s="98">
        <v>0</v>
      </c>
      <c r="J746" s="99">
        <v>0</v>
      </c>
      <c r="K746" s="99">
        <v>0</v>
      </c>
    </row>
    <row r="747" spans="1:12" ht="9" customHeight="1" x14ac:dyDescent="0.15">
      <c r="A747" s="200"/>
      <c r="B747" s="199"/>
      <c r="C747" s="98"/>
      <c r="D747" s="99"/>
      <c r="E747" s="98"/>
      <c r="F747" s="99"/>
      <c r="G747" s="99"/>
      <c r="H747" s="99"/>
      <c r="I747" s="98"/>
      <c r="J747" s="99"/>
      <c r="K747" s="99"/>
    </row>
    <row r="748" spans="1:12" ht="9" customHeight="1" x14ac:dyDescent="0.2">
      <c r="A748" s="200"/>
      <c r="B748" s="207" t="s">
        <v>1227</v>
      </c>
      <c r="C748" s="98">
        <v>257716</v>
      </c>
      <c r="D748" s="99">
        <v>23.413400182315407</v>
      </c>
      <c r="E748" s="98">
        <v>251529</v>
      </c>
      <c r="F748" s="99">
        <v>23.338645131571369</v>
      </c>
      <c r="G748" s="99">
        <v>7.2368562697503211</v>
      </c>
      <c r="H748" s="99">
        <v>7.7495451788963008</v>
      </c>
      <c r="I748" s="98">
        <v>6187</v>
      </c>
      <c r="J748" s="99">
        <v>2.400704651632029</v>
      </c>
      <c r="K748" s="99">
        <v>28.359002169197396</v>
      </c>
      <c r="L748" s="176"/>
    </row>
    <row r="749" spans="1:12" ht="9" customHeight="1" x14ac:dyDescent="0.15">
      <c r="A749" s="200"/>
      <c r="B749" s="191"/>
      <c r="C749" s="98"/>
      <c r="D749" s="99"/>
      <c r="E749" s="98"/>
      <c r="F749" s="99"/>
      <c r="G749" s="99"/>
      <c r="H749" s="99"/>
      <c r="I749" s="98"/>
      <c r="J749" s="99"/>
      <c r="K749" s="99"/>
    </row>
    <row r="750" spans="1:12" ht="9" customHeight="1" x14ac:dyDescent="0.2">
      <c r="B750" s="219"/>
      <c r="C750" s="208" t="s">
        <v>244</v>
      </c>
      <c r="I750" s="98"/>
    </row>
    <row r="751" spans="1:12" ht="9" customHeight="1" x14ac:dyDescent="0.15">
      <c r="B751" s="197"/>
      <c r="I751" s="98"/>
    </row>
    <row r="752" spans="1:12" ht="9" customHeight="1" x14ac:dyDescent="0.15">
      <c r="A752" s="195" t="s">
        <v>112</v>
      </c>
      <c r="B752" s="195"/>
      <c r="C752" s="98">
        <v>9370</v>
      </c>
      <c r="D752" s="99">
        <v>26.742378048780488</v>
      </c>
      <c r="E752" s="98">
        <v>0</v>
      </c>
      <c r="F752" s="99">
        <v>0</v>
      </c>
      <c r="G752" s="99">
        <v>0</v>
      </c>
      <c r="H752" s="99">
        <v>0</v>
      </c>
      <c r="I752" s="98">
        <v>9370</v>
      </c>
      <c r="J752" s="99">
        <v>100</v>
      </c>
      <c r="K752" s="99">
        <v>26.742378048780488</v>
      </c>
    </row>
    <row r="753" spans="1:11" ht="9" customHeight="1" x14ac:dyDescent="0.15">
      <c r="A753" s="200"/>
      <c r="B753" s="195" t="s">
        <v>165</v>
      </c>
      <c r="C753" s="98">
        <v>1246</v>
      </c>
      <c r="D753" s="99">
        <v>26.518518518518519</v>
      </c>
      <c r="E753" s="98">
        <v>0</v>
      </c>
      <c r="F753" s="99">
        <v>0</v>
      </c>
      <c r="G753" s="99">
        <v>0</v>
      </c>
      <c r="H753" s="99">
        <v>0</v>
      </c>
      <c r="I753" s="98">
        <v>1246</v>
      </c>
      <c r="J753" s="99">
        <v>100</v>
      </c>
      <c r="K753" s="99">
        <v>26.518518518518519</v>
      </c>
    </row>
    <row r="754" spans="1:11" ht="9" customHeight="1" x14ac:dyDescent="0.15">
      <c r="A754" s="200"/>
      <c r="B754" s="195" t="s">
        <v>166</v>
      </c>
      <c r="C754" s="98">
        <v>119</v>
      </c>
      <c r="D754" s="99">
        <v>27.409090909090907</v>
      </c>
      <c r="E754" s="98">
        <v>0</v>
      </c>
      <c r="F754" s="99">
        <v>0</v>
      </c>
      <c r="G754" s="99">
        <v>0</v>
      </c>
      <c r="H754" s="99">
        <v>0</v>
      </c>
      <c r="I754" s="98">
        <v>119</v>
      </c>
      <c r="J754" s="99">
        <v>100</v>
      </c>
      <c r="K754" s="99">
        <v>27.409090909090907</v>
      </c>
    </row>
    <row r="755" spans="1:11" ht="9" customHeight="1" x14ac:dyDescent="0.15">
      <c r="A755" s="200"/>
      <c r="B755" s="195" t="s">
        <v>167</v>
      </c>
      <c r="C755" s="98">
        <v>85</v>
      </c>
      <c r="D755" s="99">
        <v>28.357142857142858</v>
      </c>
      <c r="E755" s="98">
        <v>0</v>
      </c>
      <c r="F755" s="99">
        <v>0</v>
      </c>
      <c r="G755" s="99">
        <v>0</v>
      </c>
      <c r="H755" s="99">
        <v>0</v>
      </c>
      <c r="I755" s="98">
        <v>85</v>
      </c>
      <c r="J755" s="99">
        <v>100</v>
      </c>
      <c r="K755" s="99">
        <v>28.357142857142858</v>
      </c>
    </row>
    <row r="756" spans="1:11" ht="9" customHeight="1" x14ac:dyDescent="0.15">
      <c r="A756" s="200"/>
      <c r="B756" s="195" t="s">
        <v>168</v>
      </c>
      <c r="C756" s="98">
        <v>674</v>
      </c>
      <c r="D756" s="99">
        <v>27.652173913043477</v>
      </c>
      <c r="E756" s="98">
        <v>0</v>
      </c>
      <c r="F756" s="99">
        <v>0</v>
      </c>
      <c r="G756" s="99">
        <v>0</v>
      </c>
      <c r="H756" s="99">
        <v>0</v>
      </c>
      <c r="I756" s="98">
        <v>674</v>
      </c>
      <c r="J756" s="99">
        <v>100</v>
      </c>
      <c r="K756" s="99">
        <v>27.652173913043477</v>
      </c>
    </row>
    <row r="757" spans="1:11" ht="9" customHeight="1" x14ac:dyDescent="0.15">
      <c r="A757" s="200"/>
      <c r="B757" s="195" t="s">
        <v>169</v>
      </c>
      <c r="C757" s="98">
        <v>1137</v>
      </c>
      <c r="D757" s="99">
        <v>27.048872180451127</v>
      </c>
      <c r="E757" s="98">
        <v>0</v>
      </c>
      <c r="F757" s="99">
        <v>0</v>
      </c>
      <c r="G757" s="99">
        <v>0</v>
      </c>
      <c r="H757" s="99">
        <v>0</v>
      </c>
      <c r="I757" s="98">
        <v>1137</v>
      </c>
      <c r="J757" s="99">
        <v>100</v>
      </c>
      <c r="K757" s="99">
        <v>27.048872180451127</v>
      </c>
    </row>
    <row r="758" spans="1:11" ht="9" customHeight="1" x14ac:dyDescent="0.15">
      <c r="A758" s="200"/>
      <c r="B758" s="195" t="s">
        <v>2385</v>
      </c>
      <c r="C758" s="98">
        <v>152</v>
      </c>
      <c r="D758" s="99">
        <v>29.125</v>
      </c>
      <c r="E758" s="98">
        <v>0</v>
      </c>
      <c r="F758" s="99">
        <v>0</v>
      </c>
      <c r="G758" s="99">
        <v>0</v>
      </c>
      <c r="H758" s="99">
        <v>0</v>
      </c>
      <c r="I758" s="98">
        <v>152</v>
      </c>
      <c r="J758" s="99">
        <v>100</v>
      </c>
      <c r="K758" s="99">
        <v>29.125</v>
      </c>
    </row>
    <row r="759" spans="1:11" ht="18" x14ac:dyDescent="0.15">
      <c r="A759" s="200"/>
      <c r="B759" s="198" t="s">
        <v>462</v>
      </c>
      <c r="C759" s="98">
        <v>1393</v>
      </c>
      <c r="D759" s="99">
        <v>26.482142857142858</v>
      </c>
      <c r="E759" s="98">
        <v>0</v>
      </c>
      <c r="F759" s="99">
        <v>0</v>
      </c>
      <c r="G759" s="99">
        <v>0</v>
      </c>
      <c r="H759" s="99">
        <v>0</v>
      </c>
      <c r="I759" s="98">
        <v>1393</v>
      </c>
      <c r="J759" s="99">
        <v>100</v>
      </c>
      <c r="K759" s="99">
        <v>26.482142857142858</v>
      </c>
    </row>
    <row r="760" spans="1:11" ht="9" customHeight="1" x14ac:dyDescent="0.15">
      <c r="A760" s="200"/>
      <c r="B760" s="195" t="s">
        <v>171</v>
      </c>
      <c r="C760" s="98">
        <v>22</v>
      </c>
      <c r="D760" s="99">
        <v>27</v>
      </c>
      <c r="E760" s="98">
        <v>0</v>
      </c>
      <c r="F760" s="99">
        <v>0</v>
      </c>
      <c r="G760" s="99">
        <v>0</v>
      </c>
      <c r="H760" s="99">
        <v>0</v>
      </c>
      <c r="I760" s="98">
        <v>22</v>
      </c>
      <c r="J760" s="99">
        <v>100</v>
      </c>
      <c r="K760" s="99">
        <v>27</v>
      </c>
    </row>
    <row r="761" spans="1:11" ht="18" customHeight="1" x14ac:dyDescent="0.15">
      <c r="A761" s="200"/>
      <c r="B761" s="198" t="s">
        <v>473</v>
      </c>
      <c r="C761" s="98">
        <v>1271</v>
      </c>
      <c r="D761" s="99">
        <v>26.137640449438202</v>
      </c>
      <c r="E761" s="98">
        <v>0</v>
      </c>
      <c r="F761" s="99">
        <v>0</v>
      </c>
      <c r="G761" s="99">
        <v>0</v>
      </c>
      <c r="H761" s="99">
        <v>0</v>
      </c>
      <c r="I761" s="98">
        <v>1271</v>
      </c>
      <c r="J761" s="99">
        <v>100</v>
      </c>
      <c r="K761" s="99">
        <v>26.137640449438202</v>
      </c>
    </row>
    <row r="762" spans="1:11" ht="9" customHeight="1" x14ac:dyDescent="0.15">
      <c r="A762" s="200"/>
      <c r="B762" s="195" t="s">
        <v>173</v>
      </c>
      <c r="C762" s="98">
        <v>848</v>
      </c>
      <c r="D762" s="99">
        <v>26.803418803418804</v>
      </c>
      <c r="E762" s="98">
        <v>0</v>
      </c>
      <c r="F762" s="99">
        <v>0</v>
      </c>
      <c r="G762" s="99">
        <v>0</v>
      </c>
      <c r="H762" s="99">
        <v>0</v>
      </c>
      <c r="I762" s="98">
        <v>848</v>
      </c>
      <c r="J762" s="99">
        <v>100</v>
      </c>
      <c r="K762" s="99">
        <v>26.803418803418804</v>
      </c>
    </row>
    <row r="763" spans="1:11" ht="9" customHeight="1" x14ac:dyDescent="0.15">
      <c r="A763" s="200"/>
      <c r="B763" s="195" t="s">
        <v>174</v>
      </c>
      <c r="C763" s="98">
        <v>314</v>
      </c>
      <c r="D763" s="99">
        <v>26.380000000000003</v>
      </c>
      <c r="E763" s="98">
        <v>0</v>
      </c>
      <c r="F763" s="99">
        <v>0</v>
      </c>
      <c r="G763" s="99">
        <v>0</v>
      </c>
      <c r="H763" s="99">
        <v>0</v>
      </c>
      <c r="I763" s="98">
        <v>314</v>
      </c>
      <c r="J763" s="99">
        <v>100</v>
      </c>
      <c r="K763" s="99">
        <v>26.380000000000003</v>
      </c>
    </row>
    <row r="764" spans="1:11" ht="9" customHeight="1" x14ac:dyDescent="0.15">
      <c r="A764" s="200"/>
      <c r="B764" s="195" t="s">
        <v>175</v>
      </c>
      <c r="C764" s="98">
        <v>77</v>
      </c>
      <c r="D764" s="99">
        <v>26.178571428571431</v>
      </c>
      <c r="E764" s="98">
        <v>0</v>
      </c>
      <c r="F764" s="99">
        <v>0</v>
      </c>
      <c r="G764" s="99">
        <v>0</v>
      </c>
      <c r="H764" s="99">
        <v>0</v>
      </c>
      <c r="I764" s="98">
        <v>77</v>
      </c>
      <c r="J764" s="99">
        <v>100</v>
      </c>
      <c r="K764" s="99">
        <v>26.178571428571431</v>
      </c>
    </row>
    <row r="765" spans="1:11" ht="9" customHeight="1" x14ac:dyDescent="0.15">
      <c r="A765" s="200"/>
      <c r="B765" s="195" t="s">
        <v>2386</v>
      </c>
      <c r="C765" s="98">
        <v>687</v>
      </c>
      <c r="D765" s="99">
        <v>28.228395061728396</v>
      </c>
      <c r="E765" s="98">
        <v>0</v>
      </c>
      <c r="F765" s="99">
        <v>0</v>
      </c>
      <c r="G765" s="99">
        <v>0</v>
      </c>
      <c r="H765" s="99">
        <v>0</v>
      </c>
      <c r="I765" s="98">
        <v>687</v>
      </c>
      <c r="J765" s="99">
        <v>100</v>
      </c>
      <c r="K765" s="99">
        <v>28.228395061728396</v>
      </c>
    </row>
    <row r="766" spans="1:11" ht="9" customHeight="1" x14ac:dyDescent="0.15">
      <c r="A766" s="200"/>
      <c r="B766" s="195" t="s">
        <v>176</v>
      </c>
      <c r="C766" s="98">
        <v>506</v>
      </c>
      <c r="D766" s="99">
        <v>27.065573770491802</v>
      </c>
      <c r="E766" s="98">
        <v>0</v>
      </c>
      <c r="F766" s="99">
        <v>0</v>
      </c>
      <c r="G766" s="99">
        <v>0</v>
      </c>
      <c r="H766" s="99">
        <v>0</v>
      </c>
      <c r="I766" s="98">
        <v>506</v>
      </c>
      <c r="J766" s="99">
        <v>100</v>
      </c>
      <c r="K766" s="99">
        <v>27.065573770491802</v>
      </c>
    </row>
    <row r="767" spans="1:11" ht="9" customHeight="1" x14ac:dyDescent="0.15">
      <c r="A767" s="200"/>
      <c r="B767" s="195" t="s">
        <v>2387</v>
      </c>
      <c r="C767" s="98">
        <v>22</v>
      </c>
      <c r="D767" s="99">
        <v>27</v>
      </c>
      <c r="E767" s="98">
        <v>0</v>
      </c>
      <c r="F767" s="99">
        <v>0</v>
      </c>
      <c r="G767" s="99">
        <v>0</v>
      </c>
      <c r="H767" s="99">
        <v>0</v>
      </c>
      <c r="I767" s="98">
        <v>22</v>
      </c>
      <c r="J767" s="99">
        <v>100</v>
      </c>
      <c r="K767" s="99">
        <v>27</v>
      </c>
    </row>
    <row r="768" spans="1:11" ht="9" customHeight="1" x14ac:dyDescent="0.15">
      <c r="A768" s="200"/>
      <c r="B768" s="195" t="s">
        <v>446</v>
      </c>
      <c r="C768" s="98">
        <v>817</v>
      </c>
      <c r="D768" s="99">
        <v>26.072033898305087</v>
      </c>
      <c r="E768" s="98">
        <v>0</v>
      </c>
      <c r="F768" s="99">
        <v>0</v>
      </c>
      <c r="G768" s="99">
        <v>0</v>
      </c>
      <c r="H768" s="99">
        <v>0</v>
      </c>
      <c r="I768" s="98">
        <v>817</v>
      </c>
      <c r="J768" s="99">
        <v>100</v>
      </c>
      <c r="K768" s="99">
        <v>26.072033898305087</v>
      </c>
    </row>
    <row r="769" spans="1:13" ht="9" customHeight="1" x14ac:dyDescent="0.15">
      <c r="A769" s="200"/>
      <c r="B769" s="195"/>
      <c r="C769" s="98"/>
      <c r="D769" s="99"/>
      <c r="E769" s="98"/>
      <c r="F769" s="99"/>
      <c r="G769" s="99"/>
      <c r="H769" s="99"/>
      <c r="I769" s="98"/>
      <c r="J769" s="99"/>
      <c r="K769" s="99"/>
    </row>
    <row r="770" spans="1:13" ht="9" customHeight="1" x14ac:dyDescent="0.2">
      <c r="A770" s="195" t="s">
        <v>113</v>
      </c>
      <c r="B770" s="195"/>
      <c r="C770" s="98">
        <v>1087</v>
      </c>
      <c r="D770" s="99">
        <v>26.126543209876544</v>
      </c>
      <c r="E770" s="98">
        <v>0</v>
      </c>
      <c r="F770" s="99">
        <v>0</v>
      </c>
      <c r="G770" s="99">
        <v>0</v>
      </c>
      <c r="H770" s="99">
        <v>0</v>
      </c>
      <c r="I770" s="98">
        <v>1087</v>
      </c>
      <c r="J770" s="99">
        <v>100</v>
      </c>
      <c r="K770" s="99">
        <v>26.126543209876544</v>
      </c>
      <c r="L770" s="176"/>
    </row>
    <row r="771" spans="1:13" ht="9" customHeight="1" x14ac:dyDescent="0.2">
      <c r="A771" s="201"/>
      <c r="B771" s="201"/>
      <c r="C771" s="98"/>
      <c r="D771" s="99"/>
      <c r="E771" s="98"/>
      <c r="F771" s="99"/>
      <c r="G771" s="99"/>
      <c r="H771" s="99"/>
      <c r="I771" s="98"/>
      <c r="J771" s="99"/>
      <c r="K771" s="99"/>
      <c r="L771" s="176"/>
    </row>
    <row r="772" spans="1:13" ht="9" customHeight="1" x14ac:dyDescent="0.2">
      <c r="A772" s="201"/>
      <c r="B772" s="201"/>
      <c r="C772" s="98"/>
      <c r="D772" s="99"/>
      <c r="E772" s="98"/>
      <c r="F772" s="99"/>
      <c r="G772" s="99"/>
      <c r="H772" s="99"/>
      <c r="I772" s="98"/>
      <c r="J772" s="99"/>
      <c r="K772" s="99"/>
      <c r="L772" s="176"/>
    </row>
    <row r="773" spans="1:13" ht="9" customHeight="1" x14ac:dyDescent="0.2">
      <c r="A773" s="201"/>
      <c r="B773" s="201"/>
      <c r="C773" s="98"/>
      <c r="D773" s="99"/>
      <c r="E773" s="98"/>
      <c r="F773" s="99"/>
      <c r="G773" s="99"/>
      <c r="H773" s="99"/>
      <c r="I773" s="98"/>
      <c r="J773" s="99"/>
      <c r="K773" s="99"/>
      <c r="L773" s="176"/>
    </row>
    <row r="774" spans="1:13" s="204" customFormat="1" ht="6.75" customHeight="1" x14ac:dyDescent="0.15">
      <c r="A774" s="202" t="s">
        <v>727</v>
      </c>
      <c r="B774" s="178"/>
      <c r="C774" s="61"/>
      <c r="D774" s="216"/>
      <c r="E774" s="98"/>
      <c r="F774" s="203"/>
      <c r="G774" s="203"/>
      <c r="H774" s="203"/>
      <c r="I774" s="98"/>
      <c r="J774" s="203"/>
      <c r="K774" s="203"/>
      <c r="L774" s="203"/>
      <c r="M774" s="203"/>
    </row>
    <row r="775" spans="1:13" ht="9" customHeight="1" x14ac:dyDescent="0.15">
      <c r="A775" s="205" t="s">
        <v>1225</v>
      </c>
      <c r="B775" s="191"/>
      <c r="C775" s="98"/>
      <c r="D775" s="99"/>
      <c r="E775" s="98"/>
      <c r="F775" s="99"/>
      <c r="G775" s="99"/>
      <c r="H775" s="99"/>
      <c r="I775" s="98"/>
      <c r="J775" s="99"/>
      <c r="K775" s="99"/>
    </row>
    <row r="776" spans="1:13" x14ac:dyDescent="0.15">
      <c r="A776" s="200"/>
      <c r="B776" s="191"/>
      <c r="C776" s="98"/>
      <c r="D776" s="99"/>
      <c r="E776" s="98"/>
      <c r="F776" s="99"/>
      <c r="G776" s="99"/>
      <c r="H776" s="99"/>
      <c r="I776" s="98"/>
      <c r="J776" s="99"/>
      <c r="K776" s="99"/>
    </row>
    <row r="777" spans="1:13" ht="9" customHeight="1" x14ac:dyDescent="0.15">
      <c r="A777" s="206" t="s">
        <v>2379</v>
      </c>
      <c r="B777" s="191"/>
      <c r="C777" s="98"/>
      <c r="D777" s="99"/>
      <c r="E777" s="98"/>
      <c r="F777" s="99"/>
      <c r="G777" s="99"/>
      <c r="H777" s="99"/>
      <c r="I777" s="98"/>
      <c r="J777" s="99"/>
      <c r="K777" s="99"/>
    </row>
    <row r="778" spans="1:13" ht="9" customHeight="1" x14ac:dyDescent="0.2">
      <c r="B778" s="219"/>
      <c r="C778" s="208" t="s">
        <v>1246</v>
      </c>
      <c r="E778" s="98"/>
      <c r="I778" s="98"/>
    </row>
    <row r="779" spans="1:13" ht="9" customHeight="1" x14ac:dyDescent="0.15">
      <c r="B779" s="197"/>
      <c r="E779" s="98"/>
      <c r="I779" s="98"/>
    </row>
    <row r="780" spans="1:13" ht="9" customHeight="1" x14ac:dyDescent="0.2">
      <c r="A780" s="195" t="s">
        <v>178</v>
      </c>
      <c r="B780" s="195"/>
      <c r="C780" s="98">
        <v>56628</v>
      </c>
      <c r="D780" s="99">
        <v>26.221222507854897</v>
      </c>
      <c r="E780" s="98">
        <v>0</v>
      </c>
      <c r="F780" s="99">
        <v>0</v>
      </c>
      <c r="G780" s="99">
        <v>0</v>
      </c>
      <c r="H780" s="99">
        <v>0</v>
      </c>
      <c r="I780" s="98">
        <v>56628</v>
      </c>
      <c r="J780" s="99">
        <v>100</v>
      </c>
      <c r="K780" s="99">
        <v>26.221222507854897</v>
      </c>
      <c r="L780" s="176"/>
    </row>
    <row r="781" spans="1:13" ht="18" x14ac:dyDescent="0.15">
      <c r="A781" s="200"/>
      <c r="B781" s="198" t="s">
        <v>1223</v>
      </c>
      <c r="C781" s="98">
        <v>1612</v>
      </c>
      <c r="D781" s="99">
        <v>27.076433121019107</v>
      </c>
      <c r="E781" s="98">
        <v>0</v>
      </c>
      <c r="F781" s="99">
        <v>0</v>
      </c>
      <c r="G781" s="99">
        <v>0</v>
      </c>
      <c r="H781" s="99">
        <v>0</v>
      </c>
      <c r="I781" s="98">
        <v>1612</v>
      </c>
      <c r="J781" s="99">
        <v>100</v>
      </c>
      <c r="K781" s="99">
        <v>27.076433121019107</v>
      </c>
    </row>
    <row r="782" spans="1:13" ht="9" customHeight="1" x14ac:dyDescent="0.15">
      <c r="A782" s="200"/>
      <c r="B782" s="195" t="s">
        <v>180</v>
      </c>
      <c r="C782" s="98">
        <v>185</v>
      </c>
      <c r="D782" s="99">
        <v>27.112903225806452</v>
      </c>
      <c r="E782" s="98">
        <v>0</v>
      </c>
      <c r="F782" s="99">
        <v>0</v>
      </c>
      <c r="G782" s="99">
        <v>0</v>
      </c>
      <c r="H782" s="99">
        <v>0</v>
      </c>
      <c r="I782" s="98">
        <v>185</v>
      </c>
      <c r="J782" s="99">
        <v>100</v>
      </c>
      <c r="K782" s="99">
        <v>27.112903225806452</v>
      </c>
    </row>
    <row r="783" spans="1:13" ht="9" customHeight="1" x14ac:dyDescent="0.15">
      <c r="A783" s="200"/>
      <c r="B783" s="195" t="s">
        <v>1586</v>
      </c>
      <c r="C783" s="98">
        <v>1954</v>
      </c>
      <c r="D783" s="99">
        <v>26.289552238805971</v>
      </c>
      <c r="E783" s="98">
        <v>0</v>
      </c>
      <c r="F783" s="99">
        <v>0</v>
      </c>
      <c r="G783" s="99">
        <v>0</v>
      </c>
      <c r="H783" s="99">
        <v>0</v>
      </c>
      <c r="I783" s="98">
        <v>1954</v>
      </c>
      <c r="J783" s="99">
        <v>100</v>
      </c>
      <c r="K783" s="99">
        <v>26.289552238805971</v>
      </c>
    </row>
    <row r="784" spans="1:13" ht="9" customHeight="1" x14ac:dyDescent="0.15">
      <c r="A784" s="200"/>
      <c r="B784" s="195" t="s">
        <v>2388</v>
      </c>
      <c r="C784" s="98">
        <v>2215</v>
      </c>
      <c r="D784" s="99">
        <v>26.902476780185758</v>
      </c>
      <c r="E784" s="98">
        <v>0</v>
      </c>
      <c r="F784" s="99">
        <v>0</v>
      </c>
      <c r="G784" s="99">
        <v>0</v>
      </c>
      <c r="H784" s="99">
        <v>0</v>
      </c>
      <c r="I784" s="98">
        <v>2215</v>
      </c>
      <c r="J784" s="99">
        <v>100</v>
      </c>
      <c r="K784" s="99">
        <v>26.902476780185758</v>
      </c>
    </row>
    <row r="785" spans="1:12" ht="9" customHeight="1" x14ac:dyDescent="0.15">
      <c r="A785" s="200"/>
      <c r="B785" s="195" t="s">
        <v>182</v>
      </c>
      <c r="C785" s="98">
        <v>2504</v>
      </c>
      <c r="D785" s="99">
        <v>27.745192307692307</v>
      </c>
      <c r="E785" s="98">
        <v>0</v>
      </c>
      <c r="F785" s="99">
        <v>0</v>
      </c>
      <c r="G785" s="99">
        <v>0</v>
      </c>
      <c r="H785" s="99">
        <v>0</v>
      </c>
      <c r="I785" s="98">
        <v>2504</v>
      </c>
      <c r="J785" s="99">
        <v>100</v>
      </c>
      <c r="K785" s="99">
        <v>27.745192307692307</v>
      </c>
    </row>
    <row r="786" spans="1:12" ht="9" customHeight="1" x14ac:dyDescent="0.15">
      <c r="A786" s="200"/>
      <c r="B786" s="195" t="s">
        <v>183</v>
      </c>
      <c r="C786" s="98">
        <v>2343</v>
      </c>
      <c r="D786" s="99">
        <v>27.950581395348838</v>
      </c>
      <c r="E786" s="98">
        <v>0</v>
      </c>
      <c r="F786" s="99">
        <v>0</v>
      </c>
      <c r="G786" s="99">
        <v>0</v>
      </c>
      <c r="H786" s="99">
        <v>0</v>
      </c>
      <c r="I786" s="98">
        <v>2343</v>
      </c>
      <c r="J786" s="99">
        <v>100</v>
      </c>
      <c r="K786" s="99">
        <v>27.950581395348838</v>
      </c>
    </row>
    <row r="787" spans="1:12" ht="9" customHeight="1" x14ac:dyDescent="0.15">
      <c r="A787" s="200"/>
      <c r="B787" s="195" t="s">
        <v>184</v>
      </c>
      <c r="C787" s="98">
        <v>1272</v>
      </c>
      <c r="D787" s="99">
        <v>29.904109589041095</v>
      </c>
      <c r="E787" s="98">
        <v>0</v>
      </c>
      <c r="F787" s="99">
        <v>0</v>
      </c>
      <c r="G787" s="99">
        <v>0</v>
      </c>
      <c r="H787" s="99">
        <v>0</v>
      </c>
      <c r="I787" s="98">
        <v>1272</v>
      </c>
      <c r="J787" s="99">
        <v>100</v>
      </c>
      <c r="K787" s="99">
        <v>29.904109589041095</v>
      </c>
    </row>
    <row r="788" spans="1:12" ht="9" customHeight="1" x14ac:dyDescent="0.15">
      <c r="A788" s="200"/>
      <c r="B788" s="195" t="s">
        <v>185</v>
      </c>
      <c r="C788" s="98">
        <v>30259</v>
      </c>
      <c r="D788" s="99">
        <v>25.995268773907792</v>
      </c>
      <c r="E788" s="98">
        <v>0</v>
      </c>
      <c r="F788" s="99">
        <v>0</v>
      </c>
      <c r="G788" s="99">
        <v>0</v>
      </c>
      <c r="H788" s="99">
        <v>0</v>
      </c>
      <c r="I788" s="98">
        <v>30259</v>
      </c>
      <c r="J788" s="99">
        <v>100</v>
      </c>
      <c r="K788" s="99">
        <v>25.995268773907792</v>
      </c>
    </row>
    <row r="789" spans="1:12" ht="18" x14ac:dyDescent="0.15">
      <c r="A789" s="200"/>
      <c r="B789" s="198" t="s">
        <v>2464</v>
      </c>
      <c r="C789" s="98">
        <v>3168</v>
      </c>
      <c r="D789" s="99">
        <v>25.828813559322036</v>
      </c>
      <c r="E789" s="98">
        <v>0</v>
      </c>
      <c r="F789" s="99">
        <v>0</v>
      </c>
      <c r="G789" s="99">
        <v>0</v>
      </c>
      <c r="H789" s="99">
        <v>0</v>
      </c>
      <c r="I789" s="98">
        <v>3168</v>
      </c>
      <c r="J789" s="99">
        <v>100</v>
      </c>
      <c r="K789" s="99">
        <v>25.828813559322036</v>
      </c>
    </row>
    <row r="790" spans="1:12" x14ac:dyDescent="0.15">
      <c r="A790" s="200"/>
      <c r="B790" s="198" t="s">
        <v>187</v>
      </c>
      <c r="C790" s="98">
        <v>6700</v>
      </c>
      <c r="D790" s="99">
        <v>25.60377358490566</v>
      </c>
      <c r="E790" s="98">
        <v>0</v>
      </c>
      <c r="F790" s="99">
        <v>0</v>
      </c>
      <c r="G790" s="99">
        <v>0</v>
      </c>
      <c r="H790" s="99">
        <v>0</v>
      </c>
      <c r="I790" s="98">
        <v>6700</v>
      </c>
      <c r="J790" s="99">
        <v>100</v>
      </c>
      <c r="K790" s="99">
        <v>25.60377358490566</v>
      </c>
    </row>
    <row r="791" spans="1:12" ht="9" customHeight="1" x14ac:dyDescent="0.15">
      <c r="A791" s="200"/>
      <c r="B791" s="195" t="s">
        <v>188</v>
      </c>
      <c r="C791" s="98">
        <v>3118</v>
      </c>
      <c r="D791" s="99">
        <v>27.042105263157893</v>
      </c>
      <c r="E791" s="98">
        <v>0</v>
      </c>
      <c r="F791" s="99">
        <v>0</v>
      </c>
      <c r="G791" s="99">
        <v>0</v>
      </c>
      <c r="H791" s="99">
        <v>0</v>
      </c>
      <c r="I791" s="98">
        <v>3118</v>
      </c>
      <c r="J791" s="99">
        <v>100</v>
      </c>
      <c r="K791" s="99">
        <v>27.042105263157893</v>
      </c>
    </row>
    <row r="792" spans="1:12" ht="9" customHeight="1" x14ac:dyDescent="0.15">
      <c r="A792" s="200"/>
      <c r="B792" s="195" t="s">
        <v>275</v>
      </c>
      <c r="C792" s="98">
        <v>1298</v>
      </c>
      <c r="D792" s="99">
        <v>25.787313432835823</v>
      </c>
      <c r="E792" s="98">
        <v>0</v>
      </c>
      <c r="F792" s="99">
        <v>0</v>
      </c>
      <c r="G792" s="99">
        <v>0</v>
      </c>
      <c r="H792" s="99">
        <v>0</v>
      </c>
      <c r="I792" s="98">
        <v>1298</v>
      </c>
      <c r="J792" s="99">
        <v>100</v>
      </c>
      <c r="K792" s="99">
        <v>25.787313432835823</v>
      </c>
    </row>
    <row r="793" spans="1:12" ht="9" customHeight="1" x14ac:dyDescent="0.15">
      <c r="A793" s="200"/>
      <c r="B793" s="217"/>
      <c r="C793" s="98"/>
      <c r="D793" s="99"/>
      <c r="E793" s="98"/>
      <c r="F793" s="99"/>
      <c r="G793" s="99"/>
      <c r="H793" s="99"/>
      <c r="I793" s="98"/>
      <c r="J793" s="99"/>
      <c r="K793" s="99"/>
    </row>
    <row r="794" spans="1:12" ht="9" customHeight="1" x14ac:dyDescent="0.2">
      <c r="A794" s="195" t="s">
        <v>237</v>
      </c>
      <c r="B794" s="195"/>
      <c r="C794" s="98">
        <v>15361</v>
      </c>
      <c r="D794" s="99">
        <v>24.982881355932204</v>
      </c>
      <c r="E794" s="98">
        <v>0</v>
      </c>
      <c r="F794" s="99">
        <v>0</v>
      </c>
      <c r="G794" s="99">
        <v>0</v>
      </c>
      <c r="H794" s="99">
        <v>0</v>
      </c>
      <c r="I794" s="98">
        <v>15361</v>
      </c>
      <c r="J794" s="99">
        <v>100</v>
      </c>
      <c r="K794" s="99">
        <v>24.982881355932204</v>
      </c>
      <c r="L794" s="176"/>
    </row>
    <row r="795" spans="1:12" ht="9" customHeight="1" x14ac:dyDescent="0.15">
      <c r="A795" s="200"/>
      <c r="B795" s="195" t="s">
        <v>190</v>
      </c>
      <c r="C795" s="98">
        <v>938</v>
      </c>
      <c r="D795" s="99">
        <v>26.415094339622641</v>
      </c>
      <c r="E795" s="98">
        <v>0</v>
      </c>
      <c r="F795" s="99">
        <v>0</v>
      </c>
      <c r="G795" s="99">
        <v>0</v>
      </c>
      <c r="H795" s="99">
        <v>0</v>
      </c>
      <c r="I795" s="98">
        <v>938</v>
      </c>
      <c r="J795" s="99">
        <v>100</v>
      </c>
      <c r="K795" s="99">
        <v>26.415094339622641</v>
      </c>
    </row>
    <row r="796" spans="1:12" ht="9" customHeight="1" x14ac:dyDescent="0.15">
      <c r="A796" s="200"/>
      <c r="B796" s="195" t="s">
        <v>191</v>
      </c>
      <c r="C796" s="98">
        <v>2051</v>
      </c>
      <c r="D796" s="99">
        <v>24.683288409703504</v>
      </c>
      <c r="E796" s="98">
        <v>0</v>
      </c>
      <c r="F796" s="99">
        <v>0</v>
      </c>
      <c r="G796" s="99">
        <v>0</v>
      </c>
      <c r="H796" s="99">
        <v>0</v>
      </c>
      <c r="I796" s="98">
        <v>2051</v>
      </c>
      <c r="J796" s="99">
        <v>100</v>
      </c>
      <c r="K796" s="99">
        <v>24.683288409703504</v>
      </c>
    </row>
    <row r="797" spans="1:12" ht="9" customHeight="1" x14ac:dyDescent="0.15">
      <c r="A797" s="200"/>
      <c r="B797" s="195" t="s">
        <v>192</v>
      </c>
      <c r="C797" s="98">
        <v>2700</v>
      </c>
      <c r="D797" s="99">
        <v>24.49737302977233</v>
      </c>
      <c r="E797" s="98">
        <v>0</v>
      </c>
      <c r="F797" s="99">
        <v>0</v>
      </c>
      <c r="G797" s="99">
        <v>0</v>
      </c>
      <c r="H797" s="99">
        <v>0</v>
      </c>
      <c r="I797" s="98">
        <v>2700</v>
      </c>
      <c r="J797" s="99">
        <v>100</v>
      </c>
      <c r="K797" s="99">
        <v>24.49737302977233</v>
      </c>
    </row>
    <row r="798" spans="1:12" ht="9" customHeight="1" x14ac:dyDescent="0.15">
      <c r="A798" s="200"/>
      <c r="B798" s="195" t="s">
        <v>193</v>
      </c>
      <c r="C798" s="98">
        <v>3264</v>
      </c>
      <c r="D798" s="99">
        <v>24.482861400894187</v>
      </c>
      <c r="E798" s="98">
        <v>0</v>
      </c>
      <c r="F798" s="99">
        <v>0</v>
      </c>
      <c r="G798" s="99">
        <v>0</v>
      </c>
      <c r="H798" s="99">
        <v>0</v>
      </c>
      <c r="I798" s="98">
        <v>3264</v>
      </c>
      <c r="J798" s="99">
        <v>100</v>
      </c>
      <c r="K798" s="99">
        <v>24.482861400894187</v>
      </c>
    </row>
    <row r="799" spans="1:12" ht="9" customHeight="1" x14ac:dyDescent="0.15">
      <c r="A799" s="200"/>
      <c r="B799" s="195" t="s">
        <v>194</v>
      </c>
      <c r="C799" s="98">
        <v>296</v>
      </c>
      <c r="D799" s="99">
        <v>25.560975609756099</v>
      </c>
      <c r="E799" s="98">
        <v>0</v>
      </c>
      <c r="F799" s="99">
        <v>0</v>
      </c>
      <c r="G799" s="99">
        <v>0</v>
      </c>
      <c r="H799" s="99">
        <v>0</v>
      </c>
      <c r="I799" s="98">
        <v>296</v>
      </c>
      <c r="J799" s="99">
        <v>100</v>
      </c>
      <c r="K799" s="99">
        <v>25.560975609756099</v>
      </c>
    </row>
    <row r="800" spans="1:12" ht="9" customHeight="1" x14ac:dyDescent="0.15">
      <c r="A800" s="200"/>
      <c r="B800" s="195" t="s">
        <v>195</v>
      </c>
      <c r="C800" s="98">
        <v>3853</v>
      </c>
      <c r="D800" s="99">
        <v>25.006998444790046</v>
      </c>
      <c r="E800" s="98">
        <v>0</v>
      </c>
      <c r="F800" s="99">
        <v>0</v>
      </c>
      <c r="G800" s="99">
        <v>0</v>
      </c>
      <c r="H800" s="99">
        <v>0</v>
      </c>
      <c r="I800" s="98">
        <v>3853</v>
      </c>
      <c r="J800" s="99">
        <v>100</v>
      </c>
      <c r="K800" s="99">
        <v>25.006998444790046</v>
      </c>
    </row>
    <row r="801" spans="1:12" ht="9" customHeight="1" x14ac:dyDescent="0.15">
      <c r="A801" s="200"/>
      <c r="B801" s="195" t="s">
        <v>196</v>
      </c>
      <c r="C801" s="98">
        <v>1103</v>
      </c>
      <c r="D801" s="99">
        <v>25.881313131313131</v>
      </c>
      <c r="E801" s="98">
        <v>0</v>
      </c>
      <c r="F801" s="99">
        <v>0</v>
      </c>
      <c r="G801" s="99">
        <v>0</v>
      </c>
      <c r="H801" s="99">
        <v>0</v>
      </c>
      <c r="I801" s="98">
        <v>1103</v>
      </c>
      <c r="J801" s="99">
        <v>100</v>
      </c>
      <c r="K801" s="99">
        <v>25.881313131313131</v>
      </c>
    </row>
    <row r="802" spans="1:12" ht="9" customHeight="1" x14ac:dyDescent="0.15">
      <c r="A802" s="200"/>
      <c r="B802" s="195" t="s">
        <v>197</v>
      </c>
      <c r="C802" s="98">
        <v>1156</v>
      </c>
      <c r="D802" s="99">
        <v>26.512315270935961</v>
      </c>
      <c r="E802" s="98">
        <v>0</v>
      </c>
      <c r="F802" s="99">
        <v>0</v>
      </c>
      <c r="G802" s="99">
        <v>0</v>
      </c>
      <c r="H802" s="99">
        <v>0</v>
      </c>
      <c r="I802" s="98">
        <v>1156</v>
      </c>
      <c r="J802" s="99">
        <v>100</v>
      </c>
      <c r="K802" s="99">
        <v>26.512315270935961</v>
      </c>
    </row>
    <row r="803" spans="1:12" ht="9" customHeight="1" x14ac:dyDescent="0.15">
      <c r="A803" s="200"/>
      <c r="B803" s="199"/>
      <c r="C803" s="98"/>
      <c r="D803" s="99"/>
      <c r="E803" s="98"/>
      <c r="F803" s="99"/>
      <c r="G803" s="99"/>
      <c r="H803" s="99"/>
      <c r="I803" s="98"/>
      <c r="J803" s="99"/>
      <c r="K803" s="99"/>
    </row>
    <row r="804" spans="1:12" ht="9" customHeight="1" x14ac:dyDescent="0.15">
      <c r="A804" s="195" t="s">
        <v>238</v>
      </c>
      <c r="B804" s="195"/>
      <c r="C804" s="98">
        <v>4105</v>
      </c>
      <c r="D804" s="99">
        <v>27.586567164179105</v>
      </c>
      <c r="E804" s="98">
        <v>0</v>
      </c>
      <c r="F804" s="99">
        <v>0</v>
      </c>
      <c r="G804" s="99">
        <v>0</v>
      </c>
      <c r="H804" s="99">
        <v>0</v>
      </c>
      <c r="I804" s="98">
        <v>4105</v>
      </c>
      <c r="J804" s="99">
        <v>100</v>
      </c>
      <c r="K804" s="99">
        <v>27.586567164179105</v>
      </c>
    </row>
    <row r="805" spans="1:12" ht="9" customHeight="1" x14ac:dyDescent="0.15">
      <c r="A805" s="200"/>
      <c r="B805" s="195" t="s">
        <v>199</v>
      </c>
      <c r="C805" s="98">
        <v>3646</v>
      </c>
      <c r="D805" s="99">
        <v>27.82295081967213</v>
      </c>
      <c r="E805" s="98">
        <v>0</v>
      </c>
      <c r="F805" s="99">
        <v>0</v>
      </c>
      <c r="G805" s="99">
        <v>0</v>
      </c>
      <c r="H805" s="99">
        <v>0</v>
      </c>
      <c r="I805" s="98">
        <v>3646</v>
      </c>
      <c r="J805" s="99">
        <v>100</v>
      </c>
      <c r="K805" s="99">
        <v>27.82295081967213</v>
      </c>
    </row>
    <row r="806" spans="1:12" ht="9" customHeight="1" x14ac:dyDescent="0.15">
      <c r="A806" s="200"/>
      <c r="B806" s="195" t="s">
        <v>200</v>
      </c>
      <c r="C806" s="98">
        <v>418</v>
      </c>
      <c r="D806" s="99">
        <v>25.36</v>
      </c>
      <c r="E806" s="98">
        <v>0</v>
      </c>
      <c r="F806" s="99">
        <v>0</v>
      </c>
      <c r="G806" s="99">
        <v>0</v>
      </c>
      <c r="H806" s="99">
        <v>0</v>
      </c>
      <c r="I806" s="98">
        <v>418</v>
      </c>
      <c r="J806" s="99">
        <v>100</v>
      </c>
      <c r="K806" s="99">
        <v>25.36</v>
      </c>
    </row>
    <row r="807" spans="1:12" ht="9" customHeight="1" x14ac:dyDescent="0.15">
      <c r="A807" s="200"/>
      <c r="B807" s="195" t="s">
        <v>201</v>
      </c>
      <c r="C807" s="98">
        <v>41</v>
      </c>
      <c r="D807" s="99">
        <v>39.023809523809526</v>
      </c>
      <c r="E807" s="98">
        <v>0</v>
      </c>
      <c r="F807" s="99">
        <v>0</v>
      </c>
      <c r="G807" s="99">
        <v>0</v>
      </c>
      <c r="H807" s="99">
        <v>0</v>
      </c>
      <c r="I807" s="98">
        <v>41</v>
      </c>
      <c r="J807" s="99">
        <v>100</v>
      </c>
      <c r="K807" s="99">
        <v>39.023809523809526</v>
      </c>
    </row>
    <row r="808" spans="1:12" ht="9" customHeight="1" x14ac:dyDescent="0.15">
      <c r="A808" s="200"/>
      <c r="B808" s="199"/>
      <c r="C808" s="98"/>
      <c r="D808" s="99"/>
      <c r="E808" s="98"/>
      <c r="F808" s="99"/>
      <c r="G808" s="99"/>
      <c r="H808" s="99"/>
      <c r="I808" s="98"/>
      <c r="J808" s="99"/>
      <c r="K808" s="99"/>
    </row>
    <row r="809" spans="1:12" ht="19.5" customHeight="1" x14ac:dyDescent="0.2">
      <c r="A809" s="861" t="s">
        <v>1234</v>
      </c>
      <c r="B809" s="862"/>
      <c r="C809" s="98">
        <v>3720</v>
      </c>
      <c r="D809" s="99">
        <v>26.013108614232209</v>
      </c>
      <c r="E809" s="98">
        <v>0</v>
      </c>
      <c r="F809" s="99">
        <v>0</v>
      </c>
      <c r="G809" s="99">
        <v>0</v>
      </c>
      <c r="H809" s="99">
        <v>0</v>
      </c>
      <c r="I809" s="98">
        <v>3720</v>
      </c>
      <c r="J809" s="99">
        <v>100</v>
      </c>
      <c r="K809" s="99">
        <v>26.013108614232209</v>
      </c>
      <c r="L809"/>
    </row>
    <row r="810" spans="1:12" ht="9" customHeight="1" x14ac:dyDescent="0.15">
      <c r="A810" s="200"/>
      <c r="B810" s="195" t="s">
        <v>203</v>
      </c>
      <c r="C810" s="98">
        <v>597</v>
      </c>
      <c r="D810" s="99">
        <v>26.441964285714285</v>
      </c>
      <c r="E810" s="98">
        <v>0</v>
      </c>
      <c r="F810" s="99">
        <v>0</v>
      </c>
      <c r="G810" s="99">
        <v>0</v>
      </c>
      <c r="H810" s="99">
        <v>0</v>
      </c>
      <c r="I810" s="98">
        <v>597</v>
      </c>
      <c r="J810" s="99">
        <v>100</v>
      </c>
      <c r="K810" s="99">
        <v>26.441964285714285</v>
      </c>
    </row>
    <row r="811" spans="1:12" ht="18" x14ac:dyDescent="0.15">
      <c r="A811" s="200"/>
      <c r="B811" s="198" t="s">
        <v>575</v>
      </c>
      <c r="C811" s="98">
        <v>2032</v>
      </c>
      <c r="D811" s="99">
        <v>25.941538461538464</v>
      </c>
      <c r="E811" s="98">
        <v>0</v>
      </c>
      <c r="F811" s="99">
        <v>0</v>
      </c>
      <c r="G811" s="99">
        <v>0</v>
      </c>
      <c r="H811" s="99">
        <v>0</v>
      </c>
      <c r="I811" s="98">
        <v>2032</v>
      </c>
      <c r="J811" s="99">
        <v>100</v>
      </c>
      <c r="K811" s="99">
        <v>25.941538461538464</v>
      </c>
    </row>
    <row r="812" spans="1:12" x14ac:dyDescent="0.15">
      <c r="A812" s="200"/>
      <c r="B812" s="198" t="s">
        <v>205</v>
      </c>
      <c r="C812" s="98">
        <v>433</v>
      </c>
      <c r="D812" s="99">
        <v>26.30952380952381</v>
      </c>
      <c r="E812" s="98">
        <v>0</v>
      </c>
      <c r="F812" s="99">
        <v>0</v>
      </c>
      <c r="G812" s="99">
        <v>0</v>
      </c>
      <c r="H812" s="99">
        <v>0</v>
      </c>
      <c r="I812" s="98">
        <v>433</v>
      </c>
      <c r="J812" s="99">
        <v>100</v>
      </c>
      <c r="K812" s="99">
        <v>26.30952380952381</v>
      </c>
    </row>
    <row r="813" spans="1:12" ht="9" customHeight="1" x14ac:dyDescent="0.15">
      <c r="A813" s="200"/>
      <c r="B813" s="195" t="s">
        <v>206</v>
      </c>
      <c r="C813" s="98">
        <v>658</v>
      </c>
      <c r="D813" s="99">
        <v>25.711409395973156</v>
      </c>
      <c r="E813" s="98">
        <v>0</v>
      </c>
      <c r="F813" s="99">
        <v>0</v>
      </c>
      <c r="G813" s="99">
        <v>0</v>
      </c>
      <c r="H813" s="99">
        <v>0</v>
      </c>
      <c r="I813" s="98">
        <v>658</v>
      </c>
      <c r="J813" s="99">
        <v>100</v>
      </c>
      <c r="K813" s="99">
        <v>25.711409395973156</v>
      </c>
    </row>
    <row r="814" spans="1:12" ht="9" customHeight="1" x14ac:dyDescent="0.15">
      <c r="A814" s="200"/>
      <c r="B814" s="199"/>
      <c r="C814" s="98"/>
      <c r="D814" s="99"/>
      <c r="E814" s="98"/>
      <c r="F814" s="99"/>
      <c r="G814" s="99"/>
      <c r="H814" s="99"/>
      <c r="I814" s="98"/>
      <c r="J814" s="99"/>
      <c r="K814" s="99"/>
    </row>
    <row r="815" spans="1:12" ht="9" customHeight="1" x14ac:dyDescent="0.2">
      <c r="A815" s="195" t="s">
        <v>207</v>
      </c>
      <c r="B815" s="195"/>
      <c r="C815" s="98">
        <v>49732</v>
      </c>
      <c r="D815" s="99">
        <v>26.000560852495795</v>
      </c>
      <c r="E815" s="98">
        <v>0</v>
      </c>
      <c r="F815" s="99">
        <v>0</v>
      </c>
      <c r="G815" s="99">
        <v>0</v>
      </c>
      <c r="H815" s="99">
        <v>0</v>
      </c>
      <c r="I815" s="98">
        <v>49732</v>
      </c>
      <c r="J815" s="99">
        <v>100</v>
      </c>
      <c r="K815" s="99">
        <v>26.000560852495795</v>
      </c>
      <c r="L815" s="176"/>
    </row>
    <row r="816" spans="1:12" ht="9" customHeight="1" x14ac:dyDescent="0.15">
      <c r="A816" s="200"/>
      <c r="B816" s="195" t="s">
        <v>208</v>
      </c>
      <c r="C816" s="98">
        <v>3728</v>
      </c>
      <c r="D816" s="99">
        <v>26.233463035019454</v>
      </c>
      <c r="E816" s="98">
        <v>0</v>
      </c>
      <c r="F816" s="99">
        <v>0</v>
      </c>
      <c r="G816" s="99">
        <v>0</v>
      </c>
      <c r="H816" s="99">
        <v>0</v>
      </c>
      <c r="I816" s="98">
        <v>3728</v>
      </c>
      <c r="J816" s="99">
        <v>100</v>
      </c>
      <c r="K816" s="99">
        <v>26.233463035019454</v>
      </c>
    </row>
    <row r="817" spans="1:12" ht="9" customHeight="1" x14ac:dyDescent="0.15">
      <c r="A817" s="200"/>
      <c r="B817" s="195" t="s">
        <v>209</v>
      </c>
      <c r="C817" s="98">
        <v>302</v>
      </c>
      <c r="D817" s="99">
        <v>25.879310344827587</v>
      </c>
      <c r="E817" s="98">
        <v>0</v>
      </c>
      <c r="F817" s="99">
        <v>0</v>
      </c>
      <c r="G817" s="99">
        <v>0</v>
      </c>
      <c r="H817" s="99">
        <v>0</v>
      </c>
      <c r="I817" s="98">
        <v>302</v>
      </c>
      <c r="J817" s="99">
        <v>100</v>
      </c>
      <c r="K817" s="99">
        <v>25.879310344827587</v>
      </c>
    </row>
    <row r="818" spans="1:12" ht="9" customHeight="1" x14ac:dyDescent="0.15">
      <c r="A818" s="200"/>
      <c r="B818" s="195" t="s">
        <v>210</v>
      </c>
      <c r="C818" s="98">
        <v>11959</v>
      </c>
      <c r="D818" s="99">
        <v>25.930686090225564</v>
      </c>
      <c r="E818" s="98">
        <v>0</v>
      </c>
      <c r="F818" s="99">
        <v>0</v>
      </c>
      <c r="G818" s="99">
        <v>0</v>
      </c>
      <c r="H818" s="99">
        <v>0</v>
      </c>
      <c r="I818" s="98">
        <v>11959</v>
      </c>
      <c r="J818" s="99">
        <v>100</v>
      </c>
      <c r="K818" s="99">
        <v>25.930686090225564</v>
      </c>
    </row>
    <row r="819" spans="1:12" ht="9" customHeight="1" x14ac:dyDescent="0.15">
      <c r="A819" s="200"/>
      <c r="B819" s="195" t="s">
        <v>211</v>
      </c>
      <c r="C819" s="98">
        <v>5912</v>
      </c>
      <c r="D819" s="99">
        <v>25.850787766450416</v>
      </c>
      <c r="E819" s="98">
        <v>0</v>
      </c>
      <c r="F819" s="99">
        <v>0</v>
      </c>
      <c r="G819" s="99">
        <v>0</v>
      </c>
      <c r="H819" s="99">
        <v>0</v>
      </c>
      <c r="I819" s="98">
        <v>5912</v>
      </c>
      <c r="J819" s="99">
        <v>100</v>
      </c>
      <c r="K819" s="99">
        <v>25.850787766450416</v>
      </c>
    </row>
    <row r="820" spans="1:12" ht="9" customHeight="1" x14ac:dyDescent="0.15">
      <c r="A820" s="200"/>
      <c r="B820" s="195" t="s">
        <v>212</v>
      </c>
      <c r="C820" s="98">
        <v>2126</v>
      </c>
      <c r="D820" s="99">
        <v>25.791773778920309</v>
      </c>
      <c r="E820" s="98">
        <v>0</v>
      </c>
      <c r="F820" s="99">
        <v>0</v>
      </c>
      <c r="G820" s="99">
        <v>0</v>
      </c>
      <c r="H820" s="99">
        <v>0</v>
      </c>
      <c r="I820" s="98">
        <v>2126</v>
      </c>
      <c r="J820" s="99">
        <v>100</v>
      </c>
      <c r="K820" s="99">
        <v>25.791773778920309</v>
      </c>
    </row>
    <row r="821" spans="1:12" ht="9" customHeight="1" x14ac:dyDescent="0.15">
      <c r="A821" s="200"/>
      <c r="B821" s="195" t="s">
        <v>213</v>
      </c>
      <c r="C821" s="98">
        <v>3646</v>
      </c>
      <c r="D821" s="99">
        <v>26.147810218978101</v>
      </c>
      <c r="E821" s="98">
        <v>0</v>
      </c>
      <c r="F821" s="99">
        <v>0</v>
      </c>
      <c r="G821" s="99">
        <v>0</v>
      </c>
      <c r="H821" s="99">
        <v>0</v>
      </c>
      <c r="I821" s="98">
        <v>3646</v>
      </c>
      <c r="J821" s="99">
        <v>100</v>
      </c>
      <c r="K821" s="99">
        <v>26.147810218978101</v>
      </c>
    </row>
    <row r="822" spans="1:12" ht="9" customHeight="1" x14ac:dyDescent="0.15">
      <c r="A822" s="200"/>
      <c r="B822" s="195" t="s">
        <v>214</v>
      </c>
      <c r="C822" s="98">
        <v>864</v>
      </c>
      <c r="D822" s="99">
        <v>27.03960396039604</v>
      </c>
      <c r="E822" s="98">
        <v>0</v>
      </c>
      <c r="F822" s="99">
        <v>0</v>
      </c>
      <c r="G822" s="99">
        <v>0</v>
      </c>
      <c r="H822" s="99">
        <v>0</v>
      </c>
      <c r="I822" s="98">
        <v>864</v>
      </c>
      <c r="J822" s="99">
        <v>100</v>
      </c>
      <c r="K822" s="99">
        <v>27.03960396039604</v>
      </c>
    </row>
    <row r="823" spans="1:12" ht="9" customHeight="1" x14ac:dyDescent="0.15">
      <c r="A823" s="200"/>
      <c r="B823" s="195" t="s">
        <v>215</v>
      </c>
      <c r="C823" s="98">
        <v>4254</v>
      </c>
      <c r="D823" s="99">
        <v>26.050955414012741</v>
      </c>
      <c r="E823" s="98">
        <v>0</v>
      </c>
      <c r="F823" s="99">
        <v>0</v>
      </c>
      <c r="G823" s="99">
        <v>0</v>
      </c>
      <c r="H823" s="99">
        <v>0</v>
      </c>
      <c r="I823" s="98">
        <v>4254</v>
      </c>
      <c r="J823" s="99">
        <v>100</v>
      </c>
      <c r="K823" s="99">
        <v>26.050955414012741</v>
      </c>
    </row>
    <row r="824" spans="1:12" ht="9" customHeight="1" x14ac:dyDescent="0.15">
      <c r="A824" s="200"/>
      <c r="B824" s="195" t="s">
        <v>216</v>
      </c>
      <c r="C824" s="98">
        <v>415</v>
      </c>
      <c r="D824" s="99">
        <v>25.935714285714283</v>
      </c>
      <c r="E824" s="98">
        <v>0</v>
      </c>
      <c r="F824" s="99">
        <v>0</v>
      </c>
      <c r="G824" s="99">
        <v>0</v>
      </c>
      <c r="H824" s="99">
        <v>0</v>
      </c>
      <c r="I824" s="98">
        <v>415</v>
      </c>
      <c r="J824" s="99">
        <v>100</v>
      </c>
      <c r="K824" s="99">
        <v>25.935714285714283</v>
      </c>
    </row>
    <row r="825" spans="1:12" ht="18" x14ac:dyDescent="0.15">
      <c r="A825" s="200"/>
      <c r="B825" s="198" t="s">
        <v>2465</v>
      </c>
      <c r="C825" s="98">
        <v>4679</v>
      </c>
      <c r="D825" s="99">
        <v>26.045806451612904</v>
      </c>
      <c r="E825" s="98">
        <v>0</v>
      </c>
      <c r="F825" s="99">
        <v>0</v>
      </c>
      <c r="G825" s="99">
        <v>0</v>
      </c>
      <c r="H825" s="99">
        <v>0</v>
      </c>
      <c r="I825" s="98">
        <v>4679</v>
      </c>
      <c r="J825" s="99">
        <v>100</v>
      </c>
      <c r="K825" s="99">
        <v>26.045806451612904</v>
      </c>
    </row>
    <row r="826" spans="1:12" ht="9" customHeight="1" x14ac:dyDescent="0.15">
      <c r="A826" s="200"/>
      <c r="B826" s="195" t="s">
        <v>218</v>
      </c>
      <c r="C826" s="98">
        <v>11092</v>
      </c>
      <c r="D826" s="99">
        <v>26.034090909090907</v>
      </c>
      <c r="E826" s="98">
        <v>0</v>
      </c>
      <c r="F826" s="99">
        <v>0</v>
      </c>
      <c r="G826" s="99">
        <v>0</v>
      </c>
      <c r="H826" s="99">
        <v>0</v>
      </c>
      <c r="I826" s="98">
        <v>11092</v>
      </c>
      <c r="J826" s="99">
        <v>100</v>
      </c>
      <c r="K826" s="99">
        <v>26.034090909090907</v>
      </c>
    </row>
    <row r="827" spans="1:12" ht="9" customHeight="1" x14ac:dyDescent="0.15">
      <c r="A827" s="200"/>
      <c r="B827" s="195" t="s">
        <v>219</v>
      </c>
      <c r="C827" s="98">
        <v>755</v>
      </c>
      <c r="D827" s="99">
        <v>25.645299145299145</v>
      </c>
      <c r="E827" s="98">
        <v>0</v>
      </c>
      <c r="F827" s="99">
        <v>0</v>
      </c>
      <c r="G827" s="99">
        <v>0</v>
      </c>
      <c r="H827" s="99">
        <v>0</v>
      </c>
      <c r="I827" s="98">
        <v>755</v>
      </c>
      <c r="J827" s="99">
        <v>100</v>
      </c>
      <c r="K827" s="99">
        <v>25.645299145299145</v>
      </c>
    </row>
    <row r="828" spans="1:12" ht="9" customHeight="1" x14ac:dyDescent="0.2">
      <c r="A828" s="200"/>
      <c r="B828" s="195"/>
      <c r="C828" s="98"/>
      <c r="D828" s="99"/>
      <c r="E828" s="98"/>
      <c r="F828" s="99"/>
      <c r="G828" s="99"/>
      <c r="H828" s="99"/>
      <c r="I828" s="98"/>
      <c r="J828" s="99"/>
      <c r="K828" s="99"/>
      <c r="L828" s="176"/>
    </row>
    <row r="829" spans="1:12" ht="9" customHeight="1" x14ac:dyDescent="0.2">
      <c r="A829" s="195" t="s">
        <v>239</v>
      </c>
      <c r="B829" s="195"/>
      <c r="C829" s="98">
        <v>4768</v>
      </c>
      <c r="D829" s="99">
        <v>27.267135325131811</v>
      </c>
      <c r="E829" s="98">
        <v>0</v>
      </c>
      <c r="F829" s="99">
        <v>0</v>
      </c>
      <c r="G829" s="99">
        <v>0</v>
      </c>
      <c r="H829" s="99">
        <v>0</v>
      </c>
      <c r="I829" s="98">
        <v>4768</v>
      </c>
      <c r="J829" s="99">
        <v>100</v>
      </c>
      <c r="K829" s="99">
        <v>27.267135325131811</v>
      </c>
      <c r="L829" s="176"/>
    </row>
    <row r="830" spans="1:12" ht="9" customHeight="1" x14ac:dyDescent="0.15">
      <c r="A830" s="200"/>
      <c r="B830" s="195" t="s">
        <v>221</v>
      </c>
      <c r="C830" s="98">
        <v>754</v>
      </c>
      <c r="D830" s="99">
        <v>27.762376237623762</v>
      </c>
      <c r="E830" s="98">
        <v>0</v>
      </c>
      <c r="F830" s="99">
        <v>0</v>
      </c>
      <c r="G830" s="99">
        <v>0</v>
      </c>
      <c r="H830" s="99">
        <v>0</v>
      </c>
      <c r="I830" s="98">
        <v>754</v>
      </c>
      <c r="J830" s="99">
        <v>100</v>
      </c>
      <c r="K830" s="99">
        <v>27.762376237623762</v>
      </c>
    </row>
    <row r="831" spans="1:12" ht="9" customHeight="1" x14ac:dyDescent="0.15">
      <c r="A831" s="200"/>
      <c r="B831" s="195" t="s">
        <v>222</v>
      </c>
      <c r="C831" s="98">
        <v>273</v>
      </c>
      <c r="D831" s="99">
        <v>28.710526315789473</v>
      </c>
      <c r="E831" s="98">
        <v>0</v>
      </c>
      <c r="F831" s="99">
        <v>0</v>
      </c>
      <c r="G831" s="99">
        <v>0</v>
      </c>
      <c r="H831" s="99">
        <v>0</v>
      </c>
      <c r="I831" s="98">
        <v>273</v>
      </c>
      <c r="J831" s="99">
        <v>100</v>
      </c>
      <c r="K831" s="99">
        <v>28.710526315789473</v>
      </c>
    </row>
    <row r="832" spans="1:12" ht="9" customHeight="1" x14ac:dyDescent="0.15">
      <c r="A832" s="200"/>
      <c r="B832" s="195" t="s">
        <v>223</v>
      </c>
      <c r="C832" s="98">
        <v>1370</v>
      </c>
      <c r="D832" s="99">
        <v>27.212765957446809</v>
      </c>
      <c r="E832" s="98">
        <v>0</v>
      </c>
      <c r="F832" s="99">
        <v>0</v>
      </c>
      <c r="G832" s="99">
        <v>0</v>
      </c>
      <c r="H832" s="99">
        <v>0</v>
      </c>
      <c r="I832" s="98">
        <v>1370</v>
      </c>
      <c r="J832" s="99">
        <v>100</v>
      </c>
      <c r="K832" s="99">
        <v>27.212765957446809</v>
      </c>
    </row>
    <row r="833" spans="1:13" ht="18" x14ac:dyDescent="0.15">
      <c r="A833" s="200"/>
      <c r="B833" s="198" t="s">
        <v>657</v>
      </c>
      <c r="C833" s="98">
        <v>352</v>
      </c>
      <c r="D833" s="99">
        <v>27.933333333333334</v>
      </c>
      <c r="E833" s="98">
        <v>0</v>
      </c>
      <c r="F833" s="99">
        <v>0</v>
      </c>
      <c r="G833" s="99">
        <v>0</v>
      </c>
      <c r="H833" s="99">
        <v>0</v>
      </c>
      <c r="I833" s="98">
        <v>352</v>
      </c>
      <c r="J833" s="99">
        <v>100</v>
      </c>
      <c r="K833" s="99">
        <v>27.933333333333334</v>
      </c>
    </row>
    <row r="834" spans="1:13" ht="9" customHeight="1" x14ac:dyDescent="0.15">
      <c r="A834" s="200"/>
      <c r="B834" s="195" t="s">
        <v>225</v>
      </c>
      <c r="C834" s="98">
        <v>2019</v>
      </c>
      <c r="D834" s="99">
        <v>26.951183431952664</v>
      </c>
      <c r="E834" s="98">
        <v>0</v>
      </c>
      <c r="F834" s="99">
        <v>0</v>
      </c>
      <c r="G834" s="99">
        <v>0</v>
      </c>
      <c r="H834" s="99">
        <v>0</v>
      </c>
      <c r="I834" s="98">
        <v>2019</v>
      </c>
      <c r="J834" s="99">
        <v>100</v>
      </c>
      <c r="K834" s="99">
        <v>26.951183431952664</v>
      </c>
    </row>
    <row r="835" spans="1:13" ht="9" customHeight="1" x14ac:dyDescent="0.15">
      <c r="A835" s="200"/>
      <c r="B835" s="218"/>
      <c r="C835" s="98"/>
      <c r="D835" s="99"/>
      <c r="E835" s="98"/>
      <c r="F835" s="99"/>
      <c r="G835" s="99"/>
      <c r="H835" s="99"/>
      <c r="I835" s="98"/>
      <c r="J835" s="99"/>
      <c r="K835" s="99"/>
    </row>
    <row r="836" spans="1:13" ht="18" customHeight="1" x14ac:dyDescent="0.15">
      <c r="A836" s="861" t="s">
        <v>1229</v>
      </c>
      <c r="B836" s="862"/>
      <c r="C836" s="98">
        <v>11</v>
      </c>
      <c r="D836" s="99">
        <v>37.75</v>
      </c>
      <c r="E836" s="98">
        <v>0</v>
      </c>
      <c r="F836" s="99">
        <v>0</v>
      </c>
      <c r="G836" s="99">
        <v>0</v>
      </c>
      <c r="H836" s="99">
        <v>0</v>
      </c>
      <c r="I836" s="98">
        <v>11</v>
      </c>
      <c r="J836" s="99">
        <v>100</v>
      </c>
      <c r="K836" s="99">
        <v>37.75</v>
      </c>
    </row>
    <row r="837" spans="1:13" ht="9" customHeight="1" x14ac:dyDescent="0.15">
      <c r="A837" s="200"/>
      <c r="B837" s="199"/>
      <c r="C837" s="98"/>
      <c r="D837" s="99"/>
      <c r="E837" s="98"/>
      <c r="F837" s="99"/>
      <c r="G837" s="99"/>
      <c r="H837" s="99"/>
      <c r="I837" s="98"/>
      <c r="J837" s="99"/>
      <c r="K837" s="99"/>
    </row>
    <row r="838" spans="1:13" ht="9" customHeight="1" x14ac:dyDescent="0.2">
      <c r="A838" s="200"/>
      <c r="B838" s="207" t="s">
        <v>1227</v>
      </c>
      <c r="C838" s="98">
        <v>144782</v>
      </c>
      <c r="D838" s="99">
        <v>26.083151682705086</v>
      </c>
      <c r="E838" s="98">
        <v>0</v>
      </c>
      <c r="F838" s="99">
        <v>0</v>
      </c>
      <c r="G838" s="99">
        <v>0</v>
      </c>
      <c r="H838" s="99">
        <v>0</v>
      </c>
      <c r="I838" s="98">
        <v>144782</v>
      </c>
      <c r="J838" s="99">
        <v>100</v>
      </c>
      <c r="K838" s="99">
        <v>26.083151682705086</v>
      </c>
      <c r="L838" s="176"/>
    </row>
    <row r="839" spans="1:13" ht="9" customHeight="1" x14ac:dyDescent="0.2">
      <c r="A839" s="200"/>
      <c r="B839" s="210"/>
      <c r="C839" s="98"/>
      <c r="D839" s="99"/>
      <c r="E839" s="98"/>
      <c r="F839" s="99"/>
      <c r="G839" s="99"/>
      <c r="H839" s="99"/>
      <c r="I839" s="98"/>
      <c r="J839" s="99"/>
      <c r="K839" s="99"/>
      <c r="L839" s="176"/>
    </row>
    <row r="840" spans="1:13" ht="9" customHeight="1" x14ac:dyDescent="0.2">
      <c r="A840" s="200"/>
      <c r="B840" s="210"/>
      <c r="C840" s="98"/>
      <c r="D840" s="99"/>
      <c r="E840" s="98"/>
      <c r="F840" s="99"/>
      <c r="G840" s="99"/>
      <c r="H840" s="99"/>
      <c r="I840" s="98"/>
      <c r="J840" s="99"/>
      <c r="K840" s="99"/>
      <c r="L840" s="176"/>
    </row>
    <row r="841" spans="1:13" s="204" customFormat="1" ht="6" customHeight="1" x14ac:dyDescent="0.15">
      <c r="A841" s="202" t="s">
        <v>727</v>
      </c>
      <c r="B841" s="178"/>
      <c r="C841" s="61"/>
      <c r="D841" s="216"/>
      <c r="E841" s="203"/>
      <c r="F841" s="203"/>
      <c r="G841" s="203"/>
      <c r="H841" s="203"/>
      <c r="I841" s="98"/>
      <c r="J841" s="203"/>
      <c r="K841" s="203"/>
      <c r="L841" s="203"/>
      <c r="M841" s="203"/>
    </row>
    <row r="842" spans="1:13" ht="9" customHeight="1" x14ac:dyDescent="0.15">
      <c r="A842" s="205" t="s">
        <v>1225</v>
      </c>
      <c r="B842" s="191"/>
      <c r="C842" s="98"/>
      <c r="D842" s="99"/>
      <c r="E842" s="98"/>
      <c r="F842" s="99"/>
      <c r="G842" s="99"/>
      <c r="H842" s="99"/>
      <c r="I842" s="98"/>
      <c r="J842" s="99"/>
      <c r="K842" s="99"/>
    </row>
    <row r="843" spans="1:13" x14ac:dyDescent="0.15">
      <c r="A843" s="200"/>
      <c r="B843" s="191"/>
      <c r="C843" s="98"/>
      <c r="D843" s="99"/>
      <c r="E843" s="98"/>
      <c r="F843" s="99"/>
      <c r="G843" s="99"/>
      <c r="H843" s="99"/>
      <c r="I843" s="98"/>
      <c r="J843" s="99"/>
      <c r="K843" s="99"/>
    </row>
    <row r="844" spans="1:13" ht="9" customHeight="1" x14ac:dyDescent="0.15">
      <c r="A844" s="206" t="s">
        <v>2379</v>
      </c>
      <c r="B844" s="191"/>
      <c r="C844" s="98"/>
      <c r="D844" s="99"/>
      <c r="E844" s="98"/>
      <c r="F844" s="99"/>
      <c r="G844" s="99"/>
      <c r="H844" s="99"/>
      <c r="I844" s="98"/>
      <c r="J844" s="99"/>
      <c r="K844" s="99"/>
    </row>
    <row r="845" spans="1:13" ht="9" customHeight="1" x14ac:dyDescent="0.15">
      <c r="B845" s="197"/>
      <c r="C845" s="208" t="s">
        <v>140</v>
      </c>
      <c r="E845" s="98"/>
      <c r="I845" s="98"/>
    </row>
    <row r="846" spans="1:13" ht="9" customHeight="1" x14ac:dyDescent="0.15">
      <c r="A846" s="200"/>
      <c r="B846" s="197"/>
      <c r="E846" s="98"/>
      <c r="I846" s="98"/>
    </row>
    <row r="847" spans="1:13" ht="9" customHeight="1" x14ac:dyDescent="0.15">
      <c r="A847" s="195" t="s">
        <v>112</v>
      </c>
      <c r="B847" s="195"/>
      <c r="C847" s="98">
        <v>649</v>
      </c>
      <c r="D847" s="99">
        <v>25.073529411764707</v>
      </c>
      <c r="E847" s="98">
        <v>29</v>
      </c>
      <c r="F847" s="99">
        <v>22.3</v>
      </c>
      <c r="G847" s="99">
        <v>7.4130434782608692</v>
      </c>
      <c r="H847" s="99">
        <v>6.875</v>
      </c>
      <c r="I847" s="98">
        <v>620</v>
      </c>
      <c r="J847" s="99">
        <v>95.531587057010782</v>
      </c>
      <c r="K847" s="99">
        <v>25.28125</v>
      </c>
    </row>
    <row r="848" spans="1:13" ht="9" customHeight="1" x14ac:dyDescent="0.15">
      <c r="A848" s="200"/>
      <c r="B848" s="199"/>
      <c r="C848" s="98"/>
      <c r="D848" s="99"/>
      <c r="E848" s="98"/>
      <c r="F848" s="99"/>
      <c r="G848" s="99"/>
      <c r="H848" s="99"/>
      <c r="I848" s="98"/>
      <c r="J848" s="99"/>
      <c r="K848" s="99"/>
    </row>
    <row r="849" spans="1:12" ht="9" customHeight="1" x14ac:dyDescent="0.15">
      <c r="A849" s="195" t="s">
        <v>113</v>
      </c>
      <c r="B849" s="195"/>
      <c r="C849" s="98">
        <v>15</v>
      </c>
      <c r="D849" s="99">
        <v>25.1</v>
      </c>
      <c r="E849" s="98">
        <v>0</v>
      </c>
      <c r="F849" s="99">
        <v>0</v>
      </c>
      <c r="G849" s="99">
        <v>0</v>
      </c>
      <c r="H849" s="99">
        <v>0</v>
      </c>
      <c r="I849" s="98">
        <v>15</v>
      </c>
      <c r="J849" s="99">
        <v>100</v>
      </c>
      <c r="K849" s="99">
        <v>25.1</v>
      </c>
    </row>
    <row r="850" spans="1:12" ht="9" customHeight="1" x14ac:dyDescent="0.15">
      <c r="A850" s="200"/>
      <c r="B850" s="199"/>
      <c r="C850" s="98"/>
      <c r="D850" s="99"/>
      <c r="E850" s="98"/>
      <c r="F850" s="99"/>
      <c r="G850" s="99"/>
      <c r="H850" s="99"/>
      <c r="I850" s="98"/>
      <c r="J850" s="99"/>
      <c r="K850" s="99"/>
    </row>
    <row r="851" spans="1:12" ht="9" customHeight="1" x14ac:dyDescent="0.15">
      <c r="A851" s="195" t="s">
        <v>178</v>
      </c>
      <c r="B851" s="195"/>
      <c r="C851" s="98">
        <v>1336</v>
      </c>
      <c r="D851" s="99">
        <v>34.18</v>
      </c>
      <c r="E851" s="98">
        <v>410</v>
      </c>
      <c r="F851" s="99">
        <v>35.6875</v>
      </c>
      <c r="G851" s="99">
        <v>7.5151515151515156</v>
      </c>
      <c r="H851" s="99">
        <v>17</v>
      </c>
      <c r="I851" s="98">
        <v>926</v>
      </c>
      <c r="J851" s="99">
        <v>69.311377245508993</v>
      </c>
      <c r="K851" s="99">
        <v>33.641025641025642</v>
      </c>
    </row>
    <row r="852" spans="1:12" ht="9" customHeight="1" x14ac:dyDescent="0.15">
      <c r="A852" s="200"/>
      <c r="B852" s="199"/>
      <c r="C852" s="98"/>
      <c r="D852" s="99"/>
      <c r="E852" s="98"/>
      <c r="F852" s="99"/>
      <c r="G852" s="99"/>
      <c r="H852" s="99"/>
      <c r="I852" s="98"/>
      <c r="J852" s="99"/>
      <c r="K852" s="99"/>
    </row>
    <row r="853" spans="1:12" ht="9" customHeight="1" x14ac:dyDescent="0.15">
      <c r="A853" s="195" t="s">
        <v>237</v>
      </c>
      <c r="B853" s="195"/>
      <c r="C853" s="98">
        <v>130</v>
      </c>
      <c r="D853" s="99">
        <v>35.9</v>
      </c>
      <c r="E853" s="98">
        <v>0</v>
      </c>
      <c r="F853" s="99">
        <v>0</v>
      </c>
      <c r="G853" s="99">
        <v>0</v>
      </c>
      <c r="H853" s="99">
        <v>0</v>
      </c>
      <c r="I853" s="98">
        <v>130</v>
      </c>
      <c r="J853" s="99">
        <v>100</v>
      </c>
      <c r="K853" s="99">
        <v>35.9</v>
      </c>
    </row>
    <row r="854" spans="1:12" ht="9" customHeight="1" x14ac:dyDescent="0.15">
      <c r="A854" s="200"/>
      <c r="B854" s="195"/>
      <c r="C854" s="98"/>
      <c r="D854" s="99"/>
      <c r="E854" s="98"/>
      <c r="F854" s="99"/>
      <c r="G854" s="99"/>
      <c r="H854" s="99"/>
      <c r="I854" s="98"/>
      <c r="J854" s="99"/>
      <c r="K854" s="99"/>
    </row>
    <row r="855" spans="1:12" ht="9" customHeight="1" x14ac:dyDescent="0.2">
      <c r="A855" s="195" t="s">
        <v>238</v>
      </c>
      <c r="B855" s="195"/>
      <c r="C855" s="98">
        <v>98</v>
      </c>
      <c r="D855" s="99">
        <v>38</v>
      </c>
      <c r="E855" s="98">
        <v>0</v>
      </c>
      <c r="F855" s="99">
        <v>0</v>
      </c>
      <c r="G855" s="99">
        <v>0</v>
      </c>
      <c r="H855" s="99">
        <v>0</v>
      </c>
      <c r="I855" s="98">
        <v>98</v>
      </c>
      <c r="J855" s="99">
        <v>100</v>
      </c>
      <c r="K855" s="99">
        <v>38</v>
      </c>
      <c r="L855" s="176"/>
    </row>
    <row r="856" spans="1:12" ht="9" customHeight="1" x14ac:dyDescent="0.15">
      <c r="A856" s="200"/>
      <c r="B856" s="199"/>
      <c r="C856" s="98"/>
      <c r="D856" s="99"/>
      <c r="E856" s="98"/>
      <c r="F856" s="99"/>
      <c r="G856" s="99"/>
      <c r="H856" s="99"/>
      <c r="I856" s="98"/>
      <c r="J856" s="99"/>
      <c r="K856" s="99"/>
    </row>
    <row r="857" spans="1:12" ht="19.5" customHeight="1" x14ac:dyDescent="0.2">
      <c r="A857" s="861" t="s">
        <v>1234</v>
      </c>
      <c r="B857" s="862"/>
      <c r="C857" s="98">
        <v>19</v>
      </c>
      <c r="D857" s="99">
        <v>25.375</v>
      </c>
      <c r="E857" s="98">
        <v>16</v>
      </c>
      <c r="F857" s="99">
        <v>25.25</v>
      </c>
      <c r="G857" s="99">
        <v>9.5</v>
      </c>
      <c r="H857" s="99">
        <v>9</v>
      </c>
      <c r="I857" s="98">
        <v>3</v>
      </c>
      <c r="J857" s="99">
        <v>15.789473684210526</v>
      </c>
      <c r="K857" s="99">
        <v>27.5</v>
      </c>
      <c r="L857"/>
    </row>
    <row r="858" spans="1:12" ht="9" customHeight="1" x14ac:dyDescent="0.2">
      <c r="A858" s="667"/>
      <c r="B858" s="668"/>
      <c r="C858" s="98"/>
      <c r="D858" s="99"/>
      <c r="E858" s="98"/>
      <c r="F858" s="99"/>
      <c r="G858" s="99"/>
      <c r="H858" s="99"/>
      <c r="I858" s="98"/>
      <c r="J858" s="99"/>
      <c r="K858" s="99"/>
      <c r="L858"/>
    </row>
    <row r="859" spans="1:12" ht="9" customHeight="1" x14ac:dyDescent="0.2">
      <c r="A859" s="195" t="s">
        <v>207</v>
      </c>
      <c r="B859" s="195"/>
      <c r="C859" s="98">
        <v>215</v>
      </c>
      <c r="D859" s="99">
        <v>27.21875</v>
      </c>
      <c r="E859" s="98">
        <v>27</v>
      </c>
      <c r="F859" s="99">
        <v>18.710526315789473</v>
      </c>
      <c r="G859" s="99">
        <v>0.51923076923076927</v>
      </c>
      <c r="H859" s="99">
        <v>1.8928571428571428</v>
      </c>
      <c r="I859" s="98">
        <v>188</v>
      </c>
      <c r="J859" s="99">
        <v>87.441860465116278</v>
      </c>
      <c r="K859" s="99">
        <v>28</v>
      </c>
      <c r="L859" s="176"/>
    </row>
    <row r="860" spans="1:12" ht="9" customHeight="1" x14ac:dyDescent="0.15">
      <c r="A860" s="200"/>
      <c r="B860" s="199"/>
      <c r="C860" s="98"/>
      <c r="D860" s="99"/>
      <c r="E860" s="98"/>
      <c r="F860" s="99"/>
      <c r="G860" s="99"/>
      <c r="H860" s="99"/>
      <c r="I860" s="98"/>
      <c r="J860" s="99"/>
      <c r="K860" s="99"/>
    </row>
    <row r="861" spans="1:12" ht="9" customHeight="1" x14ac:dyDescent="0.2">
      <c r="A861" s="195" t="s">
        <v>239</v>
      </c>
      <c r="B861" s="195"/>
      <c r="C861" s="98">
        <v>44</v>
      </c>
      <c r="D861" s="99">
        <v>27</v>
      </c>
      <c r="E861" s="98">
        <v>1</v>
      </c>
      <c r="F861" s="101" t="s">
        <v>1222</v>
      </c>
      <c r="G861" s="101" t="s">
        <v>1222</v>
      </c>
      <c r="H861" s="101" t="s">
        <v>1222</v>
      </c>
      <c r="I861" s="98">
        <v>43</v>
      </c>
      <c r="J861" s="99">
        <v>97.727272727272734</v>
      </c>
      <c r="K861" s="99">
        <v>26.9375</v>
      </c>
      <c r="L861" s="176"/>
    </row>
    <row r="862" spans="1:12" ht="9" customHeight="1" x14ac:dyDescent="0.15">
      <c r="A862" s="197"/>
      <c r="B862" s="199"/>
      <c r="C862" s="98"/>
      <c r="D862" s="99"/>
      <c r="E862" s="98"/>
      <c r="F862" s="99"/>
      <c r="G862" s="99"/>
      <c r="H862" s="99"/>
      <c r="I862" s="98"/>
      <c r="J862" s="99"/>
      <c r="K862" s="99"/>
    </row>
    <row r="863" spans="1:12" ht="9" customHeight="1" x14ac:dyDescent="0.2">
      <c r="A863" s="197"/>
      <c r="B863" s="207" t="s">
        <v>1227</v>
      </c>
      <c r="C863" s="98">
        <v>2506</v>
      </c>
      <c r="D863" s="99">
        <v>31.820224719101123</v>
      </c>
      <c r="E863" s="98">
        <v>483</v>
      </c>
      <c r="F863" s="99">
        <v>33.34210526315789</v>
      </c>
      <c r="G863" s="99">
        <v>7.3706896551724137</v>
      </c>
      <c r="H863" s="99">
        <v>14.1</v>
      </c>
      <c r="I863" s="98">
        <v>2023</v>
      </c>
      <c r="J863" s="99">
        <v>80.726256983240219</v>
      </c>
      <c r="K863" s="99">
        <v>31.411392405063292</v>
      </c>
      <c r="L863" s="176"/>
    </row>
    <row r="864" spans="1:12" ht="9" customHeight="1" x14ac:dyDescent="0.15">
      <c r="A864" s="197"/>
      <c r="B864" s="210"/>
      <c r="C864" s="98"/>
      <c r="D864" s="99"/>
      <c r="E864" s="98"/>
      <c r="F864" s="99"/>
      <c r="G864" s="99"/>
      <c r="H864" s="99"/>
      <c r="I864" s="98"/>
      <c r="J864" s="99"/>
      <c r="K864" s="99"/>
    </row>
    <row r="865" spans="1:12" ht="9" customHeight="1" x14ac:dyDescent="0.15">
      <c r="B865" s="220"/>
      <c r="C865" s="208" t="s">
        <v>61</v>
      </c>
      <c r="D865" s="99"/>
      <c r="E865" s="98"/>
      <c r="F865" s="99"/>
      <c r="G865" s="99"/>
      <c r="H865" s="99"/>
      <c r="I865" s="98"/>
      <c r="J865" s="99"/>
      <c r="K865" s="99"/>
    </row>
    <row r="866" spans="1:12" ht="9" customHeight="1" x14ac:dyDescent="0.15">
      <c r="A866" s="197"/>
      <c r="B866" s="210"/>
      <c r="C866" s="98"/>
      <c r="D866" s="99"/>
      <c r="E866" s="98"/>
      <c r="F866" s="99"/>
      <c r="G866" s="99"/>
      <c r="H866" s="99"/>
      <c r="I866" s="98"/>
      <c r="J866" s="99"/>
      <c r="K866" s="99"/>
    </row>
    <row r="867" spans="1:12" ht="12.75" x14ac:dyDescent="0.2">
      <c r="A867" s="197"/>
      <c r="B867" s="221" t="s">
        <v>1247</v>
      </c>
      <c r="C867" s="98">
        <v>517944</v>
      </c>
      <c r="D867" s="99">
        <v>24.824112038332288</v>
      </c>
      <c r="E867" s="98">
        <v>314563</v>
      </c>
      <c r="F867" s="99">
        <v>23.550675981190089</v>
      </c>
      <c r="G867" s="99">
        <v>7.4302812877008062</v>
      </c>
      <c r="H867" s="99">
        <v>8.0268176741788615</v>
      </c>
      <c r="I867" s="98">
        <v>203381</v>
      </c>
      <c r="J867" s="99">
        <v>39.266986392351292</v>
      </c>
      <c r="K867" s="99">
        <v>26.65492987675308</v>
      </c>
      <c r="L867" s="176"/>
    </row>
    <row r="868" spans="1:12" x14ac:dyDescent="0.15">
      <c r="A868" s="197"/>
      <c r="B868" s="222"/>
      <c r="C868" s="98"/>
      <c r="D868" s="99"/>
      <c r="E868" s="98"/>
      <c r="F868" s="99"/>
      <c r="G868" s="99"/>
      <c r="H868" s="99"/>
      <c r="I868" s="98"/>
      <c r="J868" s="99"/>
      <c r="K868" s="99"/>
    </row>
    <row r="869" spans="1:12" x14ac:dyDescent="0.15">
      <c r="A869" s="197"/>
      <c r="B869" s="222"/>
      <c r="C869" s="98"/>
      <c r="D869" s="99"/>
      <c r="E869" s="98"/>
      <c r="F869" s="99"/>
      <c r="G869" s="99"/>
      <c r="H869" s="99"/>
      <c r="I869" s="98"/>
      <c r="J869" s="99"/>
      <c r="K869" s="99"/>
    </row>
    <row r="870" spans="1:12" x14ac:dyDescent="0.15">
      <c r="A870" s="197"/>
      <c r="B870" s="197"/>
    </row>
    <row r="871" spans="1:12" s="192" customFormat="1" x14ac:dyDescent="0.15">
      <c r="B871" s="206"/>
      <c r="C871" s="206"/>
      <c r="E871" s="71"/>
      <c r="I871" s="71"/>
    </row>
    <row r="872" spans="1:12" x14ac:dyDescent="0.15">
      <c r="C872" s="213"/>
    </row>
    <row r="913" spans="1:13" s="204" customFormat="1" ht="11.25" customHeight="1" x14ac:dyDescent="0.15">
      <c r="A913" s="202" t="s">
        <v>727</v>
      </c>
      <c r="B913" s="178"/>
      <c r="C913" s="61"/>
      <c r="D913" s="216"/>
      <c r="E913" s="203"/>
      <c r="F913" s="203"/>
      <c r="G913" s="203"/>
      <c r="H913" s="203"/>
      <c r="I913" s="203"/>
      <c r="J913" s="203"/>
      <c r="K913" s="203"/>
      <c r="L913" s="203"/>
      <c r="M913" s="203"/>
    </row>
    <row r="914" spans="1:13" ht="9" customHeight="1" x14ac:dyDescent="0.15">
      <c r="A914" s="205" t="s">
        <v>1225</v>
      </c>
      <c r="B914" s="191"/>
      <c r="C914" s="98"/>
      <c r="D914" s="99"/>
      <c r="E914" s="98"/>
      <c r="F914" s="99"/>
      <c r="G914" s="99"/>
      <c r="H914" s="99"/>
      <c r="I914" s="98"/>
      <c r="J914" s="99"/>
      <c r="K914" s="99"/>
    </row>
    <row r="915" spans="1:13" x14ac:dyDescent="0.15">
      <c r="A915" s="200"/>
      <c r="B915" s="191"/>
      <c r="C915" s="98"/>
      <c r="D915" s="99"/>
      <c r="E915" s="98"/>
      <c r="F915" s="99"/>
      <c r="G915" s="99"/>
      <c r="H915" s="99"/>
      <c r="I915" s="98"/>
      <c r="J915" s="99"/>
      <c r="K915" s="99"/>
    </row>
    <row r="916" spans="1:13" ht="9" customHeight="1" x14ac:dyDescent="0.15">
      <c r="A916" s="206" t="s">
        <v>2379</v>
      </c>
      <c r="B916" s="191"/>
      <c r="C916" s="98"/>
      <c r="D916" s="99"/>
      <c r="E916" s="98"/>
      <c r="F916" s="99"/>
      <c r="G916" s="99"/>
      <c r="H916" s="99"/>
      <c r="I916" s="98"/>
      <c r="J916" s="99"/>
      <c r="K916" s="99"/>
    </row>
  </sheetData>
  <mergeCells count="26">
    <mergeCell ref="A857:B857"/>
    <mergeCell ref="A471:B471"/>
    <mergeCell ref="A521:B521"/>
    <mergeCell ref="A582:B582"/>
    <mergeCell ref="A718:B718"/>
    <mergeCell ref="A746:B746"/>
    <mergeCell ref="A809:B809"/>
    <mergeCell ref="A836:B836"/>
    <mergeCell ref="C6:D6"/>
    <mergeCell ref="E6:H6"/>
    <mergeCell ref="I6:K6"/>
    <mergeCell ref="C7:C9"/>
    <mergeCell ref="D7:D9"/>
    <mergeCell ref="E7:E9"/>
    <mergeCell ref="F7:F9"/>
    <mergeCell ref="G7:G8"/>
    <mergeCell ref="H7:H8"/>
    <mergeCell ref="I7:I9"/>
    <mergeCell ref="J7:J9"/>
    <mergeCell ref="K7:K9"/>
    <mergeCell ref="G9:H9"/>
    <mergeCell ref="A6:B9"/>
    <mergeCell ref="A186:B186"/>
    <mergeCell ref="A322:B322"/>
    <mergeCell ref="A334:B334"/>
    <mergeCell ref="A411:B411"/>
  </mergeCells>
  <printOptions horizontalCentered="1"/>
  <pageMargins left="0.31496062992125984" right="0.31496062992125984" top="0.39370078740157483" bottom="0.39370078740157483" header="0.51181102362204722" footer="0.51181102362204722"/>
  <pageSetup scale="87" orientation="portrait" horizontalDpi="4294967294" verticalDpi="4294967294" r:id="rId1"/>
  <headerFooter alignWithMargins="0"/>
  <rowBreaks count="12" manualBreakCount="12">
    <brk id="79" max="16383" man="1"/>
    <brk id="147" max="16383" man="1"/>
    <brk id="216" max="16383" man="1"/>
    <brk id="288" max="16383" man="1"/>
    <brk id="357" max="16383" man="1"/>
    <brk id="426" max="16383" man="1"/>
    <brk id="495" max="16383" man="1"/>
    <brk id="567" max="16383" man="1"/>
    <brk id="640" max="16383" man="1"/>
    <brk id="710" max="16383" man="1"/>
    <brk id="777" max="16383" man="1"/>
    <brk id="844" max="16383" man="1"/>
  </row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68"/>
  <sheetViews>
    <sheetView zoomScaleNormal="100" workbookViewId="0">
      <pane ySplit="7" topLeftCell="A8" activePane="bottomLeft" state="frozen"/>
      <selection sqref="A1:P1"/>
      <selection pane="bottomLeft" sqref="A1:J1"/>
    </sheetView>
  </sheetViews>
  <sheetFormatPr baseColWidth="10" defaultColWidth="10.28515625" defaultRowHeight="9" x14ac:dyDescent="0.15"/>
  <cols>
    <col min="1" max="1" width="20" style="71" customWidth="1"/>
    <col min="2" max="10" width="8" style="71" customWidth="1"/>
    <col min="11" max="11" width="3.5703125" style="71" customWidth="1"/>
    <col min="12" max="16384" width="10.28515625" style="71"/>
  </cols>
  <sheetData>
    <row r="1" spans="1:10" ht="12" x14ac:dyDescent="0.2">
      <c r="A1" s="883" t="s">
        <v>2412</v>
      </c>
      <c r="B1" s="883"/>
      <c r="C1" s="883"/>
      <c r="D1" s="883"/>
      <c r="E1" s="883"/>
      <c r="F1" s="883"/>
      <c r="G1" s="883"/>
      <c r="H1" s="883"/>
      <c r="I1" s="883"/>
      <c r="J1" s="883"/>
    </row>
    <row r="2" spans="1:10" ht="9" customHeight="1" x14ac:dyDescent="0.15">
      <c r="A2" s="223"/>
      <c r="B2" s="224"/>
      <c r="C2" s="224"/>
      <c r="D2" s="224"/>
      <c r="E2" s="224"/>
      <c r="F2" s="224"/>
      <c r="G2" s="224"/>
      <c r="H2" s="224"/>
      <c r="I2" s="223"/>
      <c r="J2" s="223"/>
    </row>
    <row r="3" spans="1:10" ht="11.25" x14ac:dyDescent="0.2">
      <c r="A3" s="884" t="s">
        <v>1248</v>
      </c>
      <c r="B3" s="884"/>
      <c r="C3" s="884"/>
      <c r="D3" s="884"/>
      <c r="E3" s="884"/>
      <c r="F3" s="884"/>
      <c r="G3" s="884"/>
      <c r="H3" s="884"/>
      <c r="I3" s="884"/>
      <c r="J3" s="884"/>
    </row>
    <row r="4" spans="1:10" x14ac:dyDescent="0.15">
      <c r="B4" s="225"/>
      <c r="C4" s="225"/>
      <c r="D4" s="225"/>
      <c r="E4" s="225"/>
      <c r="F4" s="225"/>
      <c r="G4" s="225"/>
      <c r="H4" s="225"/>
    </row>
    <row r="5" spans="1:10" ht="10.5" customHeight="1" x14ac:dyDescent="0.15">
      <c r="A5" s="885" t="s">
        <v>1249</v>
      </c>
      <c r="B5" s="888" t="s">
        <v>1250</v>
      </c>
      <c r="C5" s="889"/>
      <c r="D5" s="885"/>
      <c r="E5" s="892" t="s">
        <v>62</v>
      </c>
      <c r="F5" s="893"/>
      <c r="G5" s="893"/>
      <c r="H5" s="894"/>
      <c r="I5" s="894"/>
      <c r="J5" s="894"/>
    </row>
    <row r="6" spans="1:10" ht="10.5" customHeight="1" x14ac:dyDescent="0.15">
      <c r="A6" s="886"/>
      <c r="B6" s="890"/>
      <c r="C6" s="891"/>
      <c r="D6" s="887"/>
      <c r="E6" s="895" t="s">
        <v>1251</v>
      </c>
      <c r="F6" s="896"/>
      <c r="G6" s="897"/>
      <c r="H6" s="896" t="s">
        <v>1252</v>
      </c>
      <c r="I6" s="896"/>
      <c r="J6" s="896"/>
    </row>
    <row r="7" spans="1:10" ht="9.75" customHeight="1" x14ac:dyDescent="0.15">
      <c r="A7" s="887"/>
      <c r="B7" s="226" t="s">
        <v>233</v>
      </c>
      <c r="C7" s="226" t="s">
        <v>1253</v>
      </c>
      <c r="D7" s="226" t="s">
        <v>1254</v>
      </c>
      <c r="E7" s="226" t="s">
        <v>67</v>
      </c>
      <c r="F7" s="226" t="s">
        <v>1253</v>
      </c>
      <c r="G7" s="226" t="s">
        <v>1254</v>
      </c>
      <c r="H7" s="226" t="s">
        <v>67</v>
      </c>
      <c r="I7" s="226" t="s">
        <v>1253</v>
      </c>
      <c r="J7" s="227" t="s">
        <v>1254</v>
      </c>
    </row>
    <row r="8" spans="1:10" ht="12.75" customHeight="1" x14ac:dyDescent="0.15"/>
    <row r="10" spans="1:10" x14ac:dyDescent="0.15">
      <c r="B10" s="228" t="s">
        <v>252</v>
      </c>
      <c r="C10" s="228"/>
      <c r="D10" s="228"/>
      <c r="E10" s="228"/>
      <c r="F10" s="228"/>
      <c r="G10" s="228"/>
      <c r="H10" s="228"/>
      <c r="I10" s="228"/>
      <c r="J10" s="228"/>
    </row>
    <row r="12" spans="1:10" ht="9" customHeight="1" x14ac:dyDescent="0.15">
      <c r="A12" s="229" t="s">
        <v>1255</v>
      </c>
      <c r="B12" s="230">
        <v>4905</v>
      </c>
      <c r="C12" s="230">
        <v>2166</v>
      </c>
      <c r="D12" s="230">
        <v>2739</v>
      </c>
      <c r="E12" s="230">
        <v>4833</v>
      </c>
      <c r="F12" s="230">
        <v>2141</v>
      </c>
      <c r="G12" s="230">
        <v>2692</v>
      </c>
      <c r="H12" s="230">
        <v>72</v>
      </c>
      <c r="I12" s="230">
        <v>25</v>
      </c>
      <c r="J12" s="230">
        <v>47</v>
      </c>
    </row>
    <row r="13" spans="1:10" ht="15" customHeight="1" x14ac:dyDescent="0.15">
      <c r="A13" s="229" t="s">
        <v>1256</v>
      </c>
      <c r="B13" s="230">
        <v>26524</v>
      </c>
      <c r="C13" s="230">
        <v>11382</v>
      </c>
      <c r="D13" s="230">
        <v>15142</v>
      </c>
      <c r="E13" s="230">
        <v>26343</v>
      </c>
      <c r="F13" s="230">
        <v>11298</v>
      </c>
      <c r="G13" s="230">
        <v>15045</v>
      </c>
      <c r="H13" s="230">
        <v>181</v>
      </c>
      <c r="I13" s="230">
        <v>84</v>
      </c>
      <c r="J13" s="230">
        <v>97</v>
      </c>
    </row>
    <row r="14" spans="1:10" ht="15" customHeight="1" x14ac:dyDescent="0.15">
      <c r="A14" s="229" t="s">
        <v>1257</v>
      </c>
      <c r="B14" s="230">
        <v>49977</v>
      </c>
      <c r="C14" s="230">
        <v>20185</v>
      </c>
      <c r="D14" s="230">
        <v>29792</v>
      </c>
      <c r="E14" s="230">
        <v>48582</v>
      </c>
      <c r="F14" s="230">
        <v>19652</v>
      </c>
      <c r="G14" s="230">
        <v>28930</v>
      </c>
      <c r="H14" s="230">
        <v>1395</v>
      </c>
      <c r="I14" s="230">
        <v>533</v>
      </c>
      <c r="J14" s="230">
        <v>862</v>
      </c>
    </row>
    <row r="15" spans="1:10" ht="15" customHeight="1" x14ac:dyDescent="0.15">
      <c r="A15" s="229" t="s">
        <v>1258</v>
      </c>
      <c r="B15" s="230">
        <v>61627</v>
      </c>
      <c r="C15" s="230">
        <v>25427</v>
      </c>
      <c r="D15" s="230">
        <v>36200</v>
      </c>
      <c r="E15" s="230">
        <v>53166</v>
      </c>
      <c r="F15" s="230">
        <v>21932</v>
      </c>
      <c r="G15" s="230">
        <v>31234</v>
      </c>
      <c r="H15" s="230">
        <v>8461</v>
      </c>
      <c r="I15" s="230">
        <v>3495</v>
      </c>
      <c r="J15" s="230">
        <v>4966</v>
      </c>
    </row>
    <row r="16" spans="1:10" ht="15" customHeight="1" x14ac:dyDescent="0.15">
      <c r="A16" s="229" t="s">
        <v>1259</v>
      </c>
      <c r="B16" s="230">
        <v>64685</v>
      </c>
      <c r="C16" s="230">
        <v>28094</v>
      </c>
      <c r="D16" s="230">
        <v>36591</v>
      </c>
      <c r="E16" s="230">
        <v>44232</v>
      </c>
      <c r="F16" s="230">
        <v>19521</v>
      </c>
      <c r="G16" s="230">
        <v>24711</v>
      </c>
      <c r="H16" s="230">
        <v>20453</v>
      </c>
      <c r="I16" s="230">
        <v>8573</v>
      </c>
      <c r="J16" s="230">
        <v>11880</v>
      </c>
    </row>
    <row r="17" spans="1:10" ht="15" customHeight="1" x14ac:dyDescent="0.15">
      <c r="A17" s="229" t="s">
        <v>1260</v>
      </c>
      <c r="B17" s="230">
        <v>62193</v>
      </c>
      <c r="C17" s="230">
        <v>28487</v>
      </c>
      <c r="D17" s="230">
        <v>33706</v>
      </c>
      <c r="E17" s="230">
        <v>34021</v>
      </c>
      <c r="F17" s="230">
        <v>15870</v>
      </c>
      <c r="G17" s="230">
        <v>18151</v>
      </c>
      <c r="H17" s="230">
        <v>28172</v>
      </c>
      <c r="I17" s="230">
        <v>12617</v>
      </c>
      <c r="J17" s="230">
        <v>15555</v>
      </c>
    </row>
    <row r="18" spans="1:10" ht="15" customHeight="1" x14ac:dyDescent="0.15">
      <c r="A18" s="229" t="s">
        <v>1261</v>
      </c>
      <c r="B18" s="230">
        <v>53259</v>
      </c>
      <c r="C18" s="230">
        <v>25807</v>
      </c>
      <c r="D18" s="230">
        <v>27452</v>
      </c>
      <c r="E18" s="230">
        <v>25713</v>
      </c>
      <c r="F18" s="230">
        <v>12527</v>
      </c>
      <c r="G18" s="230">
        <v>13186</v>
      </c>
      <c r="H18" s="230">
        <v>27546</v>
      </c>
      <c r="I18" s="230">
        <v>13280</v>
      </c>
      <c r="J18" s="230">
        <v>14266</v>
      </c>
    </row>
    <row r="19" spans="1:10" ht="15" customHeight="1" x14ac:dyDescent="0.15">
      <c r="A19" s="229" t="s">
        <v>1262</v>
      </c>
      <c r="B19" s="230">
        <v>42348</v>
      </c>
      <c r="C19" s="230">
        <v>21450</v>
      </c>
      <c r="D19" s="230">
        <v>20898</v>
      </c>
      <c r="E19" s="230">
        <v>18818</v>
      </c>
      <c r="F19" s="230">
        <v>9636</v>
      </c>
      <c r="G19" s="230">
        <v>9182</v>
      </c>
      <c r="H19" s="230">
        <v>23530</v>
      </c>
      <c r="I19" s="230">
        <v>11814</v>
      </c>
      <c r="J19" s="230">
        <v>11716</v>
      </c>
    </row>
    <row r="20" spans="1:10" ht="15" customHeight="1" x14ac:dyDescent="0.15">
      <c r="A20" s="229" t="s">
        <v>1263</v>
      </c>
      <c r="B20" s="230">
        <v>31898</v>
      </c>
      <c r="C20" s="230">
        <v>16913</v>
      </c>
      <c r="D20" s="230">
        <v>14985</v>
      </c>
      <c r="E20" s="230">
        <v>13215</v>
      </c>
      <c r="F20" s="230">
        <v>6966</v>
      </c>
      <c r="G20" s="230">
        <v>6249</v>
      </c>
      <c r="H20" s="230">
        <v>18683</v>
      </c>
      <c r="I20" s="230">
        <v>9947</v>
      </c>
      <c r="J20" s="230">
        <v>8736</v>
      </c>
    </row>
    <row r="21" spans="1:10" ht="15" customHeight="1" x14ac:dyDescent="0.15">
      <c r="A21" s="229" t="s">
        <v>1264</v>
      </c>
      <c r="B21" s="230">
        <v>24636</v>
      </c>
      <c r="C21" s="230">
        <v>13246</v>
      </c>
      <c r="D21" s="230">
        <v>11390</v>
      </c>
      <c r="E21" s="230">
        <v>9602</v>
      </c>
      <c r="F21" s="230">
        <v>5135</v>
      </c>
      <c r="G21" s="230">
        <v>4467</v>
      </c>
      <c r="H21" s="230">
        <v>15034</v>
      </c>
      <c r="I21" s="230">
        <v>8111</v>
      </c>
      <c r="J21" s="230">
        <v>6923</v>
      </c>
    </row>
    <row r="22" spans="1:10" ht="15" customHeight="1" x14ac:dyDescent="0.15">
      <c r="A22" s="229" t="s">
        <v>1265</v>
      </c>
      <c r="B22" s="230">
        <v>19784</v>
      </c>
      <c r="C22" s="230">
        <v>10878</v>
      </c>
      <c r="D22" s="230">
        <v>8906</v>
      </c>
      <c r="E22" s="230">
        <v>7423</v>
      </c>
      <c r="F22" s="230">
        <v>4068</v>
      </c>
      <c r="G22" s="230">
        <v>3355</v>
      </c>
      <c r="H22" s="230">
        <v>12361</v>
      </c>
      <c r="I22" s="230">
        <v>6810</v>
      </c>
      <c r="J22" s="230">
        <v>5551</v>
      </c>
    </row>
    <row r="23" spans="1:10" ht="15" customHeight="1" x14ac:dyDescent="0.15">
      <c r="A23" s="229" t="s">
        <v>1266</v>
      </c>
      <c r="B23" s="230">
        <v>15398</v>
      </c>
      <c r="C23" s="230">
        <v>8624</v>
      </c>
      <c r="D23" s="230">
        <v>6774</v>
      </c>
      <c r="E23" s="230">
        <v>5730</v>
      </c>
      <c r="F23" s="230">
        <v>3132</v>
      </c>
      <c r="G23" s="230">
        <v>2598</v>
      </c>
      <c r="H23" s="230">
        <v>9668</v>
      </c>
      <c r="I23" s="230">
        <v>5492</v>
      </c>
      <c r="J23" s="230">
        <v>4176</v>
      </c>
    </row>
    <row r="24" spans="1:10" ht="15" customHeight="1" x14ac:dyDescent="0.15">
      <c r="A24" s="229" t="s">
        <v>1267</v>
      </c>
      <c r="B24" s="230">
        <v>11907</v>
      </c>
      <c r="C24" s="230">
        <v>6580</v>
      </c>
      <c r="D24" s="230">
        <v>5327</v>
      </c>
      <c r="E24" s="230">
        <v>4478</v>
      </c>
      <c r="F24" s="230">
        <v>2434</v>
      </c>
      <c r="G24" s="230">
        <v>2044</v>
      </c>
      <c r="H24" s="230">
        <v>7429</v>
      </c>
      <c r="I24" s="230">
        <v>4146</v>
      </c>
      <c r="J24" s="230">
        <v>3283</v>
      </c>
    </row>
    <row r="25" spans="1:10" ht="15" customHeight="1" x14ac:dyDescent="0.15">
      <c r="A25" s="229" t="s">
        <v>1268</v>
      </c>
      <c r="B25" s="230">
        <v>9358</v>
      </c>
      <c r="C25" s="230">
        <v>5243</v>
      </c>
      <c r="D25" s="230">
        <v>4115</v>
      </c>
      <c r="E25" s="230">
        <v>3602</v>
      </c>
      <c r="F25" s="230">
        <v>1955</v>
      </c>
      <c r="G25" s="230">
        <v>1647</v>
      </c>
      <c r="H25" s="230">
        <v>5756</v>
      </c>
      <c r="I25" s="230">
        <v>3288</v>
      </c>
      <c r="J25" s="230">
        <v>2468</v>
      </c>
    </row>
    <row r="26" spans="1:10" ht="15" customHeight="1" x14ac:dyDescent="0.15">
      <c r="A26" s="229" t="s">
        <v>1269</v>
      </c>
      <c r="B26" s="230">
        <v>7242</v>
      </c>
      <c r="C26" s="230">
        <v>4029</v>
      </c>
      <c r="D26" s="230">
        <v>3213</v>
      </c>
      <c r="E26" s="230">
        <v>2635</v>
      </c>
      <c r="F26" s="230">
        <v>1444</v>
      </c>
      <c r="G26" s="230">
        <v>1191</v>
      </c>
      <c r="H26" s="230">
        <v>4607</v>
      </c>
      <c r="I26" s="230">
        <v>2585</v>
      </c>
      <c r="J26" s="230">
        <v>2022</v>
      </c>
    </row>
    <row r="27" spans="1:10" ht="15" customHeight="1" x14ac:dyDescent="0.15">
      <c r="A27" s="229" t="s">
        <v>1270</v>
      </c>
      <c r="B27" s="230">
        <v>5486</v>
      </c>
      <c r="C27" s="230">
        <v>3072</v>
      </c>
      <c r="D27" s="230">
        <v>2414</v>
      </c>
      <c r="E27" s="230">
        <v>2021</v>
      </c>
      <c r="F27" s="230">
        <v>1087</v>
      </c>
      <c r="G27" s="230">
        <v>934</v>
      </c>
      <c r="H27" s="230">
        <v>3465</v>
      </c>
      <c r="I27" s="230">
        <v>1985</v>
      </c>
      <c r="J27" s="230">
        <v>1480</v>
      </c>
    </row>
    <row r="28" spans="1:10" ht="15" customHeight="1" x14ac:dyDescent="0.15">
      <c r="A28" s="229" t="s">
        <v>1271</v>
      </c>
      <c r="B28" s="230">
        <v>4342</v>
      </c>
      <c r="C28" s="230">
        <v>2330</v>
      </c>
      <c r="D28" s="230">
        <v>2012</v>
      </c>
      <c r="E28" s="230">
        <v>1582</v>
      </c>
      <c r="F28" s="230">
        <v>837</v>
      </c>
      <c r="G28" s="230">
        <v>745</v>
      </c>
      <c r="H28" s="230">
        <v>2760</v>
      </c>
      <c r="I28" s="230">
        <v>1493</v>
      </c>
      <c r="J28" s="230">
        <v>1267</v>
      </c>
    </row>
    <row r="29" spans="1:10" ht="15" customHeight="1" x14ac:dyDescent="0.15">
      <c r="A29" s="229" t="s">
        <v>1272</v>
      </c>
      <c r="B29" s="230">
        <v>3432</v>
      </c>
      <c r="C29" s="230">
        <v>1809</v>
      </c>
      <c r="D29" s="230">
        <v>1623</v>
      </c>
      <c r="E29" s="230">
        <v>1255</v>
      </c>
      <c r="F29" s="230">
        <v>622</v>
      </c>
      <c r="G29" s="230">
        <v>633</v>
      </c>
      <c r="H29" s="230">
        <v>2177</v>
      </c>
      <c r="I29" s="230">
        <v>1187</v>
      </c>
      <c r="J29" s="230">
        <v>990</v>
      </c>
    </row>
    <row r="30" spans="1:10" ht="15" customHeight="1" x14ac:dyDescent="0.15">
      <c r="A30" s="229" t="s">
        <v>1273</v>
      </c>
      <c r="B30" s="230">
        <v>2875</v>
      </c>
      <c r="C30" s="230">
        <v>1468</v>
      </c>
      <c r="D30" s="230">
        <v>1407</v>
      </c>
      <c r="E30" s="230">
        <v>1089</v>
      </c>
      <c r="F30" s="230">
        <v>515</v>
      </c>
      <c r="G30" s="230">
        <v>574</v>
      </c>
      <c r="H30" s="230">
        <v>1786</v>
      </c>
      <c r="I30" s="230">
        <v>953</v>
      </c>
      <c r="J30" s="230">
        <v>833</v>
      </c>
    </row>
    <row r="31" spans="1:10" ht="15" customHeight="1" x14ac:dyDescent="0.15">
      <c r="A31" s="229" t="s">
        <v>1274</v>
      </c>
      <c r="B31" s="230">
        <v>2354</v>
      </c>
      <c r="C31" s="230">
        <v>1212</v>
      </c>
      <c r="D31" s="230">
        <v>1142</v>
      </c>
      <c r="E31" s="230">
        <v>883</v>
      </c>
      <c r="F31" s="230">
        <v>418</v>
      </c>
      <c r="G31" s="230">
        <v>465</v>
      </c>
      <c r="H31" s="230">
        <v>1471</v>
      </c>
      <c r="I31" s="230">
        <v>794</v>
      </c>
      <c r="J31" s="230">
        <v>677</v>
      </c>
    </row>
    <row r="32" spans="1:10" ht="15" customHeight="1" x14ac:dyDescent="0.15">
      <c r="A32" s="229" t="s">
        <v>1275</v>
      </c>
      <c r="B32" s="230">
        <v>1940</v>
      </c>
      <c r="C32" s="230">
        <v>943</v>
      </c>
      <c r="D32" s="230">
        <v>997</v>
      </c>
      <c r="E32" s="230">
        <v>741</v>
      </c>
      <c r="F32" s="230">
        <v>329</v>
      </c>
      <c r="G32" s="230">
        <v>412</v>
      </c>
      <c r="H32" s="230">
        <v>1199</v>
      </c>
      <c r="I32" s="230">
        <v>614</v>
      </c>
      <c r="J32" s="230">
        <v>585</v>
      </c>
    </row>
    <row r="33" spans="1:10" ht="15" customHeight="1" x14ac:dyDescent="0.15">
      <c r="A33" s="229" t="s">
        <v>1276</v>
      </c>
      <c r="B33" s="230">
        <v>1688</v>
      </c>
      <c r="C33" s="230">
        <v>807</v>
      </c>
      <c r="D33" s="230">
        <v>881</v>
      </c>
      <c r="E33" s="230">
        <v>654</v>
      </c>
      <c r="F33" s="230">
        <v>270</v>
      </c>
      <c r="G33" s="230">
        <v>384</v>
      </c>
      <c r="H33" s="230">
        <v>1034</v>
      </c>
      <c r="I33" s="230">
        <v>537</v>
      </c>
      <c r="J33" s="230">
        <v>497</v>
      </c>
    </row>
    <row r="34" spans="1:10" ht="15" customHeight="1" x14ac:dyDescent="0.15">
      <c r="A34" s="229" t="s">
        <v>1277</v>
      </c>
      <c r="B34" s="230">
        <v>1276</v>
      </c>
      <c r="C34" s="230">
        <v>589</v>
      </c>
      <c r="D34" s="230">
        <v>687</v>
      </c>
      <c r="E34" s="230">
        <v>510</v>
      </c>
      <c r="F34" s="230">
        <v>204</v>
      </c>
      <c r="G34" s="230">
        <v>306</v>
      </c>
      <c r="H34" s="230">
        <v>766</v>
      </c>
      <c r="I34" s="230">
        <v>385</v>
      </c>
      <c r="J34" s="230">
        <v>381</v>
      </c>
    </row>
    <row r="35" spans="1:10" ht="15" customHeight="1" x14ac:dyDescent="0.15">
      <c r="A35" s="229" t="s">
        <v>1278</v>
      </c>
      <c r="B35" s="230">
        <v>1063</v>
      </c>
      <c r="C35" s="230">
        <v>453</v>
      </c>
      <c r="D35" s="230">
        <v>610</v>
      </c>
      <c r="E35" s="230">
        <v>419</v>
      </c>
      <c r="F35" s="230">
        <v>149</v>
      </c>
      <c r="G35" s="230">
        <v>270</v>
      </c>
      <c r="H35" s="230">
        <v>644</v>
      </c>
      <c r="I35" s="230">
        <v>304</v>
      </c>
      <c r="J35" s="230">
        <v>340</v>
      </c>
    </row>
    <row r="36" spans="1:10" ht="15" customHeight="1" x14ac:dyDescent="0.15">
      <c r="A36" s="229" t="s">
        <v>1279</v>
      </c>
      <c r="B36" s="230">
        <v>1035</v>
      </c>
      <c r="C36" s="230">
        <v>434</v>
      </c>
      <c r="D36" s="230">
        <v>601</v>
      </c>
      <c r="E36" s="230">
        <v>401</v>
      </c>
      <c r="F36" s="230">
        <v>134</v>
      </c>
      <c r="G36" s="230">
        <v>267</v>
      </c>
      <c r="H36" s="230">
        <v>634</v>
      </c>
      <c r="I36" s="230">
        <v>300</v>
      </c>
      <c r="J36" s="230">
        <v>334</v>
      </c>
    </row>
    <row r="37" spans="1:10" ht="15" customHeight="1" x14ac:dyDescent="0.15">
      <c r="A37" s="229" t="s">
        <v>1280</v>
      </c>
      <c r="B37" s="230">
        <v>801</v>
      </c>
      <c r="C37" s="230">
        <v>321</v>
      </c>
      <c r="D37" s="230">
        <v>480</v>
      </c>
      <c r="E37" s="230">
        <v>338</v>
      </c>
      <c r="F37" s="230">
        <v>111</v>
      </c>
      <c r="G37" s="230">
        <v>227</v>
      </c>
      <c r="H37" s="230">
        <v>463</v>
      </c>
      <c r="I37" s="230">
        <v>210</v>
      </c>
      <c r="J37" s="230">
        <v>253</v>
      </c>
    </row>
    <row r="38" spans="1:10" ht="15" customHeight="1" x14ac:dyDescent="0.15">
      <c r="A38" s="229" t="s">
        <v>1281</v>
      </c>
      <c r="B38" s="230">
        <v>683</v>
      </c>
      <c r="C38" s="230">
        <v>269</v>
      </c>
      <c r="D38" s="230">
        <v>414</v>
      </c>
      <c r="E38" s="230">
        <v>261</v>
      </c>
      <c r="F38" s="230">
        <v>84</v>
      </c>
      <c r="G38" s="230">
        <v>177</v>
      </c>
      <c r="H38" s="230">
        <v>422</v>
      </c>
      <c r="I38" s="230">
        <v>185</v>
      </c>
      <c r="J38" s="230">
        <v>237</v>
      </c>
    </row>
    <row r="39" spans="1:10" ht="15" customHeight="1" x14ac:dyDescent="0.15">
      <c r="A39" s="229" t="s">
        <v>1282</v>
      </c>
      <c r="B39" s="230">
        <v>617</v>
      </c>
      <c r="C39" s="230">
        <v>240</v>
      </c>
      <c r="D39" s="230">
        <v>377</v>
      </c>
      <c r="E39" s="230">
        <v>251</v>
      </c>
      <c r="F39" s="230">
        <v>84</v>
      </c>
      <c r="G39" s="230">
        <v>167</v>
      </c>
      <c r="H39" s="230">
        <v>366</v>
      </c>
      <c r="I39" s="230">
        <v>156</v>
      </c>
      <c r="J39" s="230">
        <v>210</v>
      </c>
    </row>
    <row r="40" spans="1:10" ht="15" customHeight="1" x14ac:dyDescent="0.15">
      <c r="A40" s="229" t="s">
        <v>1283</v>
      </c>
      <c r="B40" s="230">
        <v>552</v>
      </c>
      <c r="C40" s="230">
        <v>208</v>
      </c>
      <c r="D40" s="230">
        <v>344</v>
      </c>
      <c r="E40" s="230">
        <v>227</v>
      </c>
      <c r="F40" s="230">
        <v>70</v>
      </c>
      <c r="G40" s="230">
        <v>157</v>
      </c>
      <c r="H40" s="230">
        <v>325</v>
      </c>
      <c r="I40" s="230">
        <v>138</v>
      </c>
      <c r="J40" s="230">
        <v>187</v>
      </c>
    </row>
    <row r="41" spans="1:10" ht="15" customHeight="1" x14ac:dyDescent="0.15">
      <c r="A41" s="229" t="s">
        <v>1284</v>
      </c>
      <c r="B41" s="230">
        <v>547</v>
      </c>
      <c r="C41" s="230">
        <v>197</v>
      </c>
      <c r="D41" s="230">
        <v>350</v>
      </c>
      <c r="E41" s="230">
        <v>236</v>
      </c>
      <c r="F41" s="230">
        <v>66</v>
      </c>
      <c r="G41" s="230">
        <v>170</v>
      </c>
      <c r="H41" s="230">
        <v>311</v>
      </c>
      <c r="I41" s="230">
        <v>131</v>
      </c>
      <c r="J41" s="230">
        <v>180</v>
      </c>
    </row>
    <row r="42" spans="1:10" ht="15" customHeight="1" x14ac:dyDescent="0.15">
      <c r="A42" s="229" t="s">
        <v>1285</v>
      </c>
      <c r="B42" s="230">
        <v>489</v>
      </c>
      <c r="C42" s="230">
        <v>172</v>
      </c>
      <c r="D42" s="230">
        <v>317</v>
      </c>
      <c r="E42" s="230">
        <v>218</v>
      </c>
      <c r="F42" s="230">
        <v>64</v>
      </c>
      <c r="G42" s="230">
        <v>154</v>
      </c>
      <c r="H42" s="230">
        <v>271</v>
      </c>
      <c r="I42" s="230">
        <v>108</v>
      </c>
      <c r="J42" s="230">
        <v>163</v>
      </c>
    </row>
    <row r="43" spans="1:10" ht="15" customHeight="1" x14ac:dyDescent="0.15">
      <c r="A43" s="229" t="s">
        <v>1286</v>
      </c>
      <c r="B43" s="230">
        <v>440</v>
      </c>
      <c r="C43" s="230">
        <v>151</v>
      </c>
      <c r="D43" s="230">
        <v>289</v>
      </c>
      <c r="E43" s="230">
        <v>180</v>
      </c>
      <c r="F43" s="230">
        <v>41</v>
      </c>
      <c r="G43" s="230">
        <v>139</v>
      </c>
      <c r="H43" s="230">
        <v>260</v>
      </c>
      <c r="I43" s="230">
        <v>110</v>
      </c>
      <c r="J43" s="230">
        <v>150</v>
      </c>
    </row>
    <row r="44" spans="1:10" ht="15" customHeight="1" x14ac:dyDescent="0.15">
      <c r="A44" s="229" t="s">
        <v>1287</v>
      </c>
      <c r="B44" s="230">
        <v>430</v>
      </c>
      <c r="C44" s="230">
        <v>156</v>
      </c>
      <c r="D44" s="230">
        <v>274</v>
      </c>
      <c r="E44" s="230">
        <v>155</v>
      </c>
      <c r="F44" s="230">
        <v>40</v>
      </c>
      <c r="G44" s="230">
        <v>115</v>
      </c>
      <c r="H44" s="230">
        <v>275</v>
      </c>
      <c r="I44" s="230">
        <v>116</v>
      </c>
      <c r="J44" s="230">
        <v>159</v>
      </c>
    </row>
    <row r="45" spans="1:10" ht="15" customHeight="1" x14ac:dyDescent="0.15">
      <c r="A45" s="229" t="s">
        <v>1288</v>
      </c>
      <c r="B45" s="230">
        <v>414</v>
      </c>
      <c r="C45" s="230">
        <v>146</v>
      </c>
      <c r="D45" s="230">
        <v>268</v>
      </c>
      <c r="E45" s="230">
        <v>166</v>
      </c>
      <c r="F45" s="230">
        <v>47</v>
      </c>
      <c r="G45" s="230">
        <v>119</v>
      </c>
      <c r="H45" s="230">
        <v>248</v>
      </c>
      <c r="I45" s="230">
        <v>99</v>
      </c>
      <c r="J45" s="230">
        <v>149</v>
      </c>
    </row>
    <row r="46" spans="1:10" ht="15" customHeight="1" x14ac:dyDescent="0.15">
      <c r="A46" s="229" t="s">
        <v>1289</v>
      </c>
      <c r="B46" s="230">
        <v>353</v>
      </c>
      <c r="C46" s="230">
        <v>121</v>
      </c>
      <c r="D46" s="230">
        <v>232</v>
      </c>
      <c r="E46" s="230">
        <v>139</v>
      </c>
      <c r="F46" s="230">
        <v>28</v>
      </c>
      <c r="G46" s="230">
        <v>111</v>
      </c>
      <c r="H46" s="230">
        <v>214</v>
      </c>
      <c r="I46" s="230">
        <v>93</v>
      </c>
      <c r="J46" s="230">
        <v>121</v>
      </c>
    </row>
    <row r="47" spans="1:10" ht="15" customHeight="1" x14ac:dyDescent="0.15">
      <c r="A47" s="229" t="s">
        <v>1290</v>
      </c>
      <c r="B47" s="230">
        <v>267</v>
      </c>
      <c r="C47" s="230">
        <v>80</v>
      </c>
      <c r="D47" s="230">
        <v>187</v>
      </c>
      <c r="E47" s="230">
        <v>98</v>
      </c>
      <c r="F47" s="230">
        <v>23</v>
      </c>
      <c r="G47" s="230">
        <v>75</v>
      </c>
      <c r="H47" s="230">
        <v>169</v>
      </c>
      <c r="I47" s="230">
        <v>57</v>
      </c>
      <c r="J47" s="230">
        <v>112</v>
      </c>
    </row>
    <row r="48" spans="1:10" ht="15" customHeight="1" x14ac:dyDescent="0.15">
      <c r="A48" s="229" t="s">
        <v>1291</v>
      </c>
      <c r="B48" s="230">
        <v>248</v>
      </c>
      <c r="C48" s="230">
        <v>93</v>
      </c>
      <c r="D48" s="230">
        <v>155</v>
      </c>
      <c r="E48" s="230">
        <v>91</v>
      </c>
      <c r="F48" s="230">
        <v>24</v>
      </c>
      <c r="G48" s="230">
        <v>67</v>
      </c>
      <c r="H48" s="230">
        <v>157</v>
      </c>
      <c r="I48" s="230">
        <v>69</v>
      </c>
      <c r="J48" s="230">
        <v>88</v>
      </c>
    </row>
    <row r="49" spans="1:12" ht="15" customHeight="1" x14ac:dyDescent="0.15">
      <c r="A49" s="229" t="s">
        <v>1292</v>
      </c>
      <c r="B49" s="230">
        <v>183</v>
      </c>
      <c r="C49" s="230">
        <v>61</v>
      </c>
      <c r="D49" s="230">
        <v>122</v>
      </c>
      <c r="E49" s="230">
        <v>66</v>
      </c>
      <c r="F49" s="230">
        <v>22</v>
      </c>
      <c r="G49" s="230">
        <v>44</v>
      </c>
      <c r="H49" s="230">
        <v>117</v>
      </c>
      <c r="I49" s="230">
        <v>39</v>
      </c>
      <c r="J49" s="230">
        <v>78</v>
      </c>
    </row>
    <row r="50" spans="1:12" ht="15" customHeight="1" x14ac:dyDescent="0.15">
      <c r="A50" s="229" t="s">
        <v>1293</v>
      </c>
      <c r="B50" s="230">
        <v>146</v>
      </c>
      <c r="C50" s="230">
        <v>52</v>
      </c>
      <c r="D50" s="230">
        <v>94</v>
      </c>
      <c r="E50" s="230">
        <v>46</v>
      </c>
      <c r="F50" s="230">
        <v>6</v>
      </c>
      <c r="G50" s="230">
        <v>40</v>
      </c>
      <c r="H50" s="230">
        <v>100</v>
      </c>
      <c r="I50" s="230">
        <v>46</v>
      </c>
      <c r="J50" s="230">
        <v>54</v>
      </c>
    </row>
    <row r="51" spans="1:12" ht="15" customHeight="1" x14ac:dyDescent="0.15">
      <c r="A51" s="229" t="s">
        <v>1294</v>
      </c>
      <c r="B51" s="230">
        <v>124</v>
      </c>
      <c r="C51" s="230">
        <v>38</v>
      </c>
      <c r="D51" s="230">
        <v>86</v>
      </c>
      <c r="E51" s="230">
        <v>42</v>
      </c>
      <c r="F51" s="230">
        <v>13</v>
      </c>
      <c r="G51" s="230">
        <v>29</v>
      </c>
      <c r="H51" s="230">
        <v>82</v>
      </c>
      <c r="I51" s="230">
        <v>25</v>
      </c>
      <c r="J51" s="230">
        <v>57</v>
      </c>
    </row>
    <row r="52" spans="1:12" ht="15" customHeight="1" x14ac:dyDescent="0.15">
      <c r="A52" s="229" t="s">
        <v>1295</v>
      </c>
      <c r="B52" s="230">
        <v>418</v>
      </c>
      <c r="C52" s="230">
        <v>227</v>
      </c>
      <c r="D52" s="230">
        <v>191</v>
      </c>
      <c r="E52" s="230">
        <v>101</v>
      </c>
      <c r="F52" s="230">
        <v>37</v>
      </c>
      <c r="G52" s="230">
        <v>64</v>
      </c>
      <c r="H52" s="230">
        <v>317</v>
      </c>
      <c r="I52" s="230">
        <v>190</v>
      </c>
      <c r="J52" s="230">
        <v>127</v>
      </c>
    </row>
    <row r="53" spans="1:12" ht="15" customHeight="1" x14ac:dyDescent="0.15">
      <c r="A53" s="207" t="s">
        <v>61</v>
      </c>
      <c r="B53" s="230">
        <v>517944</v>
      </c>
      <c r="C53" s="230">
        <v>244160</v>
      </c>
      <c r="D53" s="230">
        <v>273784</v>
      </c>
      <c r="E53" s="230">
        <v>314563</v>
      </c>
      <c r="F53" s="230">
        <v>143036</v>
      </c>
      <c r="G53" s="230">
        <v>171527</v>
      </c>
      <c r="H53" s="230">
        <v>203381</v>
      </c>
      <c r="I53" s="230">
        <v>101124</v>
      </c>
      <c r="J53" s="230">
        <v>102257</v>
      </c>
    </row>
    <row r="54" spans="1:12" x14ac:dyDescent="0.15">
      <c r="A54" s="211"/>
    </row>
    <row r="55" spans="1:12" x14ac:dyDescent="0.15">
      <c r="A55" s="207" t="s">
        <v>1296</v>
      </c>
      <c r="B55" s="103">
        <v>24.824112038332288</v>
      </c>
      <c r="C55" s="103">
        <v>25.245631030340604</v>
      </c>
      <c r="D55" s="103">
        <v>24.487390968966949</v>
      </c>
      <c r="E55" s="103">
        <v>23.550675981190089</v>
      </c>
      <c r="F55" s="103">
        <v>23.844987449413452</v>
      </c>
      <c r="G55" s="103">
        <v>23.318178139290197</v>
      </c>
      <c r="H55" s="103">
        <v>26.65492987675308</v>
      </c>
      <c r="I55" s="103">
        <v>27.014175128179353</v>
      </c>
      <c r="J55" s="103">
        <v>26.294938545578695</v>
      </c>
      <c r="K55" s="231"/>
      <c r="L55" s="231"/>
    </row>
    <row r="56" spans="1:12" x14ac:dyDescent="0.15">
      <c r="A56" s="232"/>
      <c r="B56" s="233"/>
      <c r="C56" s="233"/>
      <c r="D56" s="233"/>
      <c r="E56" s="233"/>
      <c r="F56" s="233"/>
      <c r="G56" s="233"/>
      <c r="H56" s="233"/>
      <c r="I56" s="233"/>
      <c r="J56" s="233"/>
    </row>
    <row r="57" spans="1:12" ht="10.9" customHeight="1" x14ac:dyDescent="0.15">
      <c r="A57" s="663"/>
    </row>
    <row r="58" spans="1:12" x14ac:dyDescent="0.15">
      <c r="A58" s="232"/>
    </row>
    <row r="59" spans="1:12" x14ac:dyDescent="0.15">
      <c r="A59" s="201" t="s">
        <v>2379</v>
      </c>
      <c r="B59" s="201"/>
      <c r="C59" s="201"/>
    </row>
    <row r="60" spans="1:12" ht="9.9499999999999993" customHeight="1" x14ac:dyDescent="0.15">
      <c r="B60" s="228" t="s">
        <v>1297</v>
      </c>
      <c r="C60" s="228"/>
      <c r="D60" s="228"/>
      <c r="E60" s="228"/>
      <c r="F60" s="228"/>
      <c r="G60" s="228"/>
      <c r="H60" s="228"/>
      <c r="I60" s="228"/>
      <c r="J60" s="228"/>
    </row>
    <row r="62" spans="1:12" ht="9" customHeight="1" x14ac:dyDescent="0.15">
      <c r="A62" s="664" t="s">
        <v>1255</v>
      </c>
      <c r="B62" s="230">
        <v>88</v>
      </c>
      <c r="C62" s="230">
        <v>36</v>
      </c>
      <c r="D62" s="230">
        <v>52</v>
      </c>
      <c r="E62" s="230">
        <v>29</v>
      </c>
      <c r="F62" s="230">
        <v>18</v>
      </c>
      <c r="G62" s="230">
        <v>11</v>
      </c>
      <c r="H62" s="230">
        <v>59</v>
      </c>
      <c r="I62" s="230">
        <v>18</v>
      </c>
      <c r="J62" s="230">
        <v>41</v>
      </c>
    </row>
    <row r="63" spans="1:12" ht="15" customHeight="1" x14ac:dyDescent="0.15">
      <c r="A63" s="229" t="s">
        <v>1256</v>
      </c>
      <c r="B63" s="230">
        <v>126</v>
      </c>
      <c r="C63" s="230">
        <v>55</v>
      </c>
      <c r="D63" s="230">
        <v>71</v>
      </c>
      <c r="E63" s="230">
        <v>68</v>
      </c>
      <c r="F63" s="230">
        <v>30</v>
      </c>
      <c r="G63" s="230">
        <v>38</v>
      </c>
      <c r="H63" s="230">
        <v>58</v>
      </c>
      <c r="I63" s="230">
        <v>25</v>
      </c>
      <c r="J63" s="230">
        <v>33</v>
      </c>
    </row>
    <row r="64" spans="1:12" ht="15" customHeight="1" x14ac:dyDescent="0.15">
      <c r="A64" s="229" t="s">
        <v>1257</v>
      </c>
      <c r="B64" s="230">
        <v>727</v>
      </c>
      <c r="C64" s="230">
        <v>217</v>
      </c>
      <c r="D64" s="230">
        <v>510</v>
      </c>
      <c r="E64" s="230">
        <v>654</v>
      </c>
      <c r="F64" s="230">
        <v>200</v>
      </c>
      <c r="G64" s="230">
        <v>454</v>
      </c>
      <c r="H64" s="230">
        <v>73</v>
      </c>
      <c r="I64" s="230">
        <v>17</v>
      </c>
      <c r="J64" s="230">
        <v>56</v>
      </c>
    </row>
    <row r="65" spans="1:10" ht="15" customHeight="1" x14ac:dyDescent="0.15">
      <c r="A65" s="229" t="s">
        <v>1258</v>
      </c>
      <c r="B65" s="230">
        <v>2581</v>
      </c>
      <c r="C65" s="230">
        <v>870</v>
      </c>
      <c r="D65" s="230">
        <v>1711</v>
      </c>
      <c r="E65" s="230">
        <v>2454</v>
      </c>
      <c r="F65" s="230">
        <v>832</v>
      </c>
      <c r="G65" s="230">
        <v>1622</v>
      </c>
      <c r="H65" s="230">
        <v>127</v>
      </c>
      <c r="I65" s="230">
        <v>38</v>
      </c>
      <c r="J65" s="230">
        <v>89</v>
      </c>
    </row>
    <row r="66" spans="1:10" ht="15" customHeight="1" x14ac:dyDescent="0.15">
      <c r="A66" s="229" t="s">
        <v>1259</v>
      </c>
      <c r="B66" s="230">
        <v>4590</v>
      </c>
      <c r="C66" s="230">
        <v>1678</v>
      </c>
      <c r="D66" s="230">
        <v>2912</v>
      </c>
      <c r="E66" s="230">
        <v>4357</v>
      </c>
      <c r="F66" s="230">
        <v>1604</v>
      </c>
      <c r="G66" s="230">
        <v>2753</v>
      </c>
      <c r="H66" s="230">
        <v>233</v>
      </c>
      <c r="I66" s="230">
        <v>74</v>
      </c>
      <c r="J66" s="230">
        <v>159</v>
      </c>
    </row>
    <row r="67" spans="1:10" ht="15" customHeight="1" x14ac:dyDescent="0.15">
      <c r="A67" s="229" t="s">
        <v>1260</v>
      </c>
      <c r="B67" s="230">
        <v>5269</v>
      </c>
      <c r="C67" s="230">
        <v>1966</v>
      </c>
      <c r="D67" s="230">
        <v>3303</v>
      </c>
      <c r="E67" s="230">
        <v>5032</v>
      </c>
      <c r="F67" s="230">
        <v>1892</v>
      </c>
      <c r="G67" s="230">
        <v>3140</v>
      </c>
      <c r="H67" s="230">
        <v>237</v>
      </c>
      <c r="I67" s="230">
        <v>74</v>
      </c>
      <c r="J67" s="230">
        <v>163</v>
      </c>
    </row>
    <row r="68" spans="1:10" ht="15" customHeight="1" x14ac:dyDescent="0.15">
      <c r="A68" s="229" t="s">
        <v>1261</v>
      </c>
      <c r="B68" s="230">
        <v>4457</v>
      </c>
      <c r="C68" s="230">
        <v>1762</v>
      </c>
      <c r="D68" s="230">
        <v>2695</v>
      </c>
      <c r="E68" s="230">
        <v>4212</v>
      </c>
      <c r="F68" s="230">
        <v>1649</v>
      </c>
      <c r="G68" s="230">
        <v>2563</v>
      </c>
      <c r="H68" s="230">
        <v>245</v>
      </c>
      <c r="I68" s="230">
        <v>113</v>
      </c>
      <c r="J68" s="230">
        <v>132</v>
      </c>
    </row>
    <row r="69" spans="1:10" ht="15" customHeight="1" x14ac:dyDescent="0.15">
      <c r="A69" s="229" t="s">
        <v>1262</v>
      </c>
      <c r="B69" s="230">
        <v>2977</v>
      </c>
      <c r="C69" s="230">
        <v>1245</v>
      </c>
      <c r="D69" s="230">
        <v>1732</v>
      </c>
      <c r="E69" s="230">
        <v>2718</v>
      </c>
      <c r="F69" s="230">
        <v>1142</v>
      </c>
      <c r="G69" s="230">
        <v>1576</v>
      </c>
      <c r="H69" s="230">
        <v>259</v>
      </c>
      <c r="I69" s="230">
        <v>103</v>
      </c>
      <c r="J69" s="230">
        <v>156</v>
      </c>
    </row>
    <row r="70" spans="1:10" ht="15" customHeight="1" x14ac:dyDescent="0.15">
      <c r="A70" s="229" t="s">
        <v>1263</v>
      </c>
      <c r="B70" s="230">
        <v>1940</v>
      </c>
      <c r="C70" s="230">
        <v>882</v>
      </c>
      <c r="D70" s="230">
        <v>1058</v>
      </c>
      <c r="E70" s="230">
        <v>1693</v>
      </c>
      <c r="F70" s="230">
        <v>781</v>
      </c>
      <c r="G70" s="230">
        <v>912</v>
      </c>
      <c r="H70" s="230">
        <v>247</v>
      </c>
      <c r="I70" s="230">
        <v>101</v>
      </c>
      <c r="J70" s="230">
        <v>146</v>
      </c>
    </row>
    <row r="71" spans="1:10" ht="15" customHeight="1" x14ac:dyDescent="0.15">
      <c r="A71" s="229" t="s">
        <v>1264</v>
      </c>
      <c r="B71" s="230">
        <v>1334</v>
      </c>
      <c r="C71" s="230">
        <v>590</v>
      </c>
      <c r="D71" s="230">
        <v>744</v>
      </c>
      <c r="E71" s="230">
        <v>1082</v>
      </c>
      <c r="F71" s="230">
        <v>497</v>
      </c>
      <c r="G71" s="230">
        <v>585</v>
      </c>
      <c r="H71" s="230">
        <v>252</v>
      </c>
      <c r="I71" s="230">
        <v>93</v>
      </c>
      <c r="J71" s="230">
        <v>159</v>
      </c>
    </row>
    <row r="72" spans="1:10" ht="15" customHeight="1" x14ac:dyDescent="0.15">
      <c r="A72" s="229" t="s">
        <v>1265</v>
      </c>
      <c r="B72" s="230">
        <v>1107</v>
      </c>
      <c r="C72" s="230">
        <v>512</v>
      </c>
      <c r="D72" s="230">
        <v>595</v>
      </c>
      <c r="E72" s="230">
        <v>860</v>
      </c>
      <c r="F72" s="230">
        <v>404</v>
      </c>
      <c r="G72" s="230">
        <v>456</v>
      </c>
      <c r="H72" s="230">
        <v>247</v>
      </c>
      <c r="I72" s="230">
        <v>108</v>
      </c>
      <c r="J72" s="230">
        <v>139</v>
      </c>
    </row>
    <row r="73" spans="1:10" ht="15" customHeight="1" x14ac:dyDescent="0.15">
      <c r="A73" s="229" t="s">
        <v>1266</v>
      </c>
      <c r="B73" s="230">
        <v>882</v>
      </c>
      <c r="C73" s="230">
        <v>407</v>
      </c>
      <c r="D73" s="230">
        <v>475</v>
      </c>
      <c r="E73" s="230">
        <v>670</v>
      </c>
      <c r="F73" s="230">
        <v>302</v>
      </c>
      <c r="G73" s="230">
        <v>368</v>
      </c>
      <c r="H73" s="230">
        <v>212</v>
      </c>
      <c r="I73" s="230">
        <v>105</v>
      </c>
      <c r="J73" s="230">
        <v>107</v>
      </c>
    </row>
    <row r="74" spans="1:10" ht="15" customHeight="1" x14ac:dyDescent="0.15">
      <c r="A74" s="229" t="s">
        <v>1267</v>
      </c>
      <c r="B74" s="230">
        <v>902</v>
      </c>
      <c r="C74" s="230">
        <v>407</v>
      </c>
      <c r="D74" s="230">
        <v>495</v>
      </c>
      <c r="E74" s="230">
        <v>694</v>
      </c>
      <c r="F74" s="230">
        <v>325</v>
      </c>
      <c r="G74" s="230">
        <v>369</v>
      </c>
      <c r="H74" s="230">
        <v>208</v>
      </c>
      <c r="I74" s="230">
        <v>82</v>
      </c>
      <c r="J74" s="230">
        <v>126</v>
      </c>
    </row>
    <row r="75" spans="1:10" ht="15" customHeight="1" x14ac:dyDescent="0.15">
      <c r="A75" s="229" t="s">
        <v>1268</v>
      </c>
      <c r="B75" s="230">
        <v>833</v>
      </c>
      <c r="C75" s="230">
        <v>415</v>
      </c>
      <c r="D75" s="230">
        <v>418</v>
      </c>
      <c r="E75" s="230">
        <v>669</v>
      </c>
      <c r="F75" s="230">
        <v>336</v>
      </c>
      <c r="G75" s="230">
        <v>333</v>
      </c>
      <c r="H75" s="230">
        <v>164</v>
      </c>
      <c r="I75" s="230">
        <v>79</v>
      </c>
      <c r="J75" s="230">
        <v>85</v>
      </c>
    </row>
    <row r="76" spans="1:10" ht="15" customHeight="1" x14ac:dyDescent="0.15">
      <c r="A76" s="229" t="s">
        <v>1269</v>
      </c>
      <c r="B76" s="230">
        <v>481</v>
      </c>
      <c r="C76" s="230">
        <v>190</v>
      </c>
      <c r="D76" s="230">
        <v>291</v>
      </c>
      <c r="E76" s="230">
        <v>349</v>
      </c>
      <c r="F76" s="230">
        <v>139</v>
      </c>
      <c r="G76" s="230">
        <v>210</v>
      </c>
      <c r="H76" s="230">
        <v>132</v>
      </c>
      <c r="I76" s="230">
        <v>51</v>
      </c>
      <c r="J76" s="230">
        <v>81</v>
      </c>
    </row>
    <row r="77" spans="1:10" ht="15" customHeight="1" x14ac:dyDescent="0.15">
      <c r="A77" s="229" t="s">
        <v>1270</v>
      </c>
      <c r="B77" s="230">
        <v>350</v>
      </c>
      <c r="C77" s="230">
        <v>143</v>
      </c>
      <c r="D77" s="230">
        <v>207</v>
      </c>
      <c r="E77" s="230">
        <v>224</v>
      </c>
      <c r="F77" s="230">
        <v>98</v>
      </c>
      <c r="G77" s="230">
        <v>126</v>
      </c>
      <c r="H77" s="230">
        <v>126</v>
      </c>
      <c r="I77" s="230">
        <v>45</v>
      </c>
      <c r="J77" s="230">
        <v>81</v>
      </c>
    </row>
    <row r="78" spans="1:10" ht="15" customHeight="1" x14ac:dyDescent="0.15">
      <c r="A78" s="229" t="s">
        <v>1271</v>
      </c>
      <c r="B78" s="230">
        <v>292</v>
      </c>
      <c r="C78" s="230">
        <v>123</v>
      </c>
      <c r="D78" s="230">
        <v>169</v>
      </c>
      <c r="E78" s="230">
        <v>162</v>
      </c>
      <c r="F78" s="230">
        <v>74</v>
      </c>
      <c r="G78" s="230">
        <v>88</v>
      </c>
      <c r="H78" s="230">
        <v>130</v>
      </c>
      <c r="I78" s="230">
        <v>49</v>
      </c>
      <c r="J78" s="230">
        <v>81</v>
      </c>
    </row>
    <row r="79" spans="1:10" ht="15" customHeight="1" x14ac:dyDescent="0.15">
      <c r="A79" s="229" t="s">
        <v>1272</v>
      </c>
      <c r="B79" s="230">
        <v>218</v>
      </c>
      <c r="C79" s="230">
        <v>86</v>
      </c>
      <c r="D79" s="230">
        <v>132</v>
      </c>
      <c r="E79" s="230">
        <v>121</v>
      </c>
      <c r="F79" s="230">
        <v>46</v>
      </c>
      <c r="G79" s="230">
        <v>75</v>
      </c>
      <c r="H79" s="230">
        <v>97</v>
      </c>
      <c r="I79" s="230">
        <v>40</v>
      </c>
      <c r="J79" s="230">
        <v>57</v>
      </c>
    </row>
    <row r="80" spans="1:10" ht="15" customHeight="1" x14ac:dyDescent="0.15">
      <c r="A80" s="229" t="s">
        <v>1273</v>
      </c>
      <c r="B80" s="230">
        <v>162</v>
      </c>
      <c r="C80" s="230">
        <v>73</v>
      </c>
      <c r="D80" s="230">
        <v>89</v>
      </c>
      <c r="E80" s="230">
        <v>89</v>
      </c>
      <c r="F80" s="230">
        <v>43</v>
      </c>
      <c r="G80" s="230">
        <v>46</v>
      </c>
      <c r="H80" s="230">
        <v>73</v>
      </c>
      <c r="I80" s="230">
        <v>30</v>
      </c>
      <c r="J80" s="230">
        <v>43</v>
      </c>
    </row>
    <row r="81" spans="1:10" ht="15" customHeight="1" x14ac:dyDescent="0.15">
      <c r="A81" s="229" t="s">
        <v>1274</v>
      </c>
      <c r="B81" s="230">
        <v>162</v>
      </c>
      <c r="C81" s="230">
        <v>75</v>
      </c>
      <c r="D81" s="230">
        <v>87</v>
      </c>
      <c r="E81" s="230">
        <v>79</v>
      </c>
      <c r="F81" s="230">
        <v>35</v>
      </c>
      <c r="G81" s="230">
        <v>44</v>
      </c>
      <c r="H81" s="230">
        <v>83</v>
      </c>
      <c r="I81" s="230">
        <v>40</v>
      </c>
      <c r="J81" s="230">
        <v>43</v>
      </c>
    </row>
    <row r="82" spans="1:10" ht="15" customHeight="1" x14ac:dyDescent="0.15">
      <c r="A82" s="229" t="s">
        <v>1275</v>
      </c>
      <c r="B82" s="230">
        <v>126</v>
      </c>
      <c r="C82" s="230">
        <v>49</v>
      </c>
      <c r="D82" s="230">
        <v>77</v>
      </c>
      <c r="E82" s="230">
        <v>58</v>
      </c>
      <c r="F82" s="230">
        <v>25</v>
      </c>
      <c r="G82" s="230">
        <v>33</v>
      </c>
      <c r="H82" s="230">
        <v>68</v>
      </c>
      <c r="I82" s="230">
        <v>24</v>
      </c>
      <c r="J82" s="230">
        <v>44</v>
      </c>
    </row>
    <row r="83" spans="1:10" ht="15" customHeight="1" x14ac:dyDescent="0.15">
      <c r="A83" s="229" t="s">
        <v>1276</v>
      </c>
      <c r="B83" s="230">
        <v>120</v>
      </c>
      <c r="C83" s="230">
        <v>57</v>
      </c>
      <c r="D83" s="230">
        <v>63</v>
      </c>
      <c r="E83" s="230">
        <v>47</v>
      </c>
      <c r="F83" s="230">
        <v>24</v>
      </c>
      <c r="G83" s="230">
        <v>23</v>
      </c>
      <c r="H83" s="230">
        <v>73</v>
      </c>
      <c r="I83" s="230">
        <v>33</v>
      </c>
      <c r="J83" s="230">
        <v>40</v>
      </c>
    </row>
    <row r="84" spans="1:10" ht="15" customHeight="1" x14ac:dyDescent="0.15">
      <c r="A84" s="229" t="s">
        <v>1277</v>
      </c>
      <c r="B84" s="230">
        <v>93</v>
      </c>
      <c r="C84" s="230">
        <v>36</v>
      </c>
      <c r="D84" s="230">
        <v>57</v>
      </c>
      <c r="E84" s="230">
        <v>32</v>
      </c>
      <c r="F84" s="230">
        <v>14</v>
      </c>
      <c r="G84" s="230">
        <v>18</v>
      </c>
      <c r="H84" s="230">
        <v>61</v>
      </c>
      <c r="I84" s="230">
        <v>22</v>
      </c>
      <c r="J84" s="230">
        <v>39</v>
      </c>
    </row>
    <row r="85" spans="1:10" ht="15" customHeight="1" x14ac:dyDescent="0.15">
      <c r="A85" s="229" t="s">
        <v>1278</v>
      </c>
      <c r="B85" s="230">
        <v>81</v>
      </c>
      <c r="C85" s="230">
        <v>29</v>
      </c>
      <c r="D85" s="230">
        <v>52</v>
      </c>
      <c r="E85" s="230">
        <v>31</v>
      </c>
      <c r="F85" s="230">
        <v>14</v>
      </c>
      <c r="G85" s="230">
        <v>17</v>
      </c>
      <c r="H85" s="230">
        <v>50</v>
      </c>
      <c r="I85" s="230">
        <v>15</v>
      </c>
      <c r="J85" s="230">
        <v>35</v>
      </c>
    </row>
    <row r="86" spans="1:10" ht="15" customHeight="1" x14ac:dyDescent="0.15">
      <c r="A86" s="229" t="s">
        <v>1279</v>
      </c>
      <c r="B86" s="230">
        <v>71</v>
      </c>
      <c r="C86" s="230">
        <v>29</v>
      </c>
      <c r="D86" s="230">
        <v>42</v>
      </c>
      <c r="E86" s="230">
        <v>23</v>
      </c>
      <c r="F86" s="230">
        <v>11</v>
      </c>
      <c r="G86" s="230">
        <v>12</v>
      </c>
      <c r="H86" s="230">
        <v>48</v>
      </c>
      <c r="I86" s="230">
        <v>18</v>
      </c>
      <c r="J86" s="230">
        <v>30</v>
      </c>
    </row>
    <row r="87" spans="1:10" ht="15" customHeight="1" x14ac:dyDescent="0.15">
      <c r="A87" s="229" t="s">
        <v>1280</v>
      </c>
      <c r="B87" s="230">
        <v>66</v>
      </c>
      <c r="C87" s="230">
        <v>28</v>
      </c>
      <c r="D87" s="230">
        <v>38</v>
      </c>
      <c r="E87" s="230">
        <v>29</v>
      </c>
      <c r="F87" s="230">
        <v>12</v>
      </c>
      <c r="G87" s="230">
        <v>17</v>
      </c>
      <c r="H87" s="230">
        <v>37</v>
      </c>
      <c r="I87" s="230">
        <v>16</v>
      </c>
      <c r="J87" s="230">
        <v>21</v>
      </c>
    </row>
    <row r="88" spans="1:10" ht="15" customHeight="1" x14ac:dyDescent="0.15">
      <c r="A88" s="229" t="s">
        <v>1281</v>
      </c>
      <c r="B88" s="230">
        <v>39</v>
      </c>
      <c r="C88" s="230">
        <v>14</v>
      </c>
      <c r="D88" s="230">
        <v>25</v>
      </c>
      <c r="E88" s="230">
        <v>13</v>
      </c>
      <c r="F88" s="230">
        <v>5</v>
      </c>
      <c r="G88" s="230">
        <v>8</v>
      </c>
      <c r="H88" s="230">
        <v>26</v>
      </c>
      <c r="I88" s="230">
        <v>9</v>
      </c>
      <c r="J88" s="230">
        <v>17</v>
      </c>
    </row>
    <row r="89" spans="1:10" ht="15" customHeight="1" x14ac:dyDescent="0.15">
      <c r="A89" s="229" t="s">
        <v>1282</v>
      </c>
      <c r="B89" s="230">
        <v>37</v>
      </c>
      <c r="C89" s="230">
        <v>10</v>
      </c>
      <c r="D89" s="230">
        <v>27</v>
      </c>
      <c r="E89" s="230">
        <v>15</v>
      </c>
      <c r="F89" s="230">
        <v>4</v>
      </c>
      <c r="G89" s="230">
        <v>11</v>
      </c>
      <c r="H89" s="230">
        <v>22</v>
      </c>
      <c r="I89" s="230">
        <v>6</v>
      </c>
      <c r="J89" s="230">
        <v>16</v>
      </c>
    </row>
    <row r="90" spans="1:10" ht="15" customHeight="1" x14ac:dyDescent="0.15">
      <c r="A90" s="229" t="s">
        <v>1283</v>
      </c>
      <c r="B90" s="230">
        <v>42</v>
      </c>
      <c r="C90" s="230">
        <v>20</v>
      </c>
      <c r="D90" s="230">
        <v>22</v>
      </c>
      <c r="E90" s="230">
        <v>16</v>
      </c>
      <c r="F90" s="230">
        <v>9</v>
      </c>
      <c r="G90" s="230">
        <v>7</v>
      </c>
      <c r="H90" s="230">
        <v>26</v>
      </c>
      <c r="I90" s="230">
        <v>11</v>
      </c>
      <c r="J90" s="230">
        <v>15</v>
      </c>
    </row>
    <row r="91" spans="1:10" ht="15" customHeight="1" x14ac:dyDescent="0.15">
      <c r="A91" s="229" t="s">
        <v>1284</v>
      </c>
      <c r="B91" s="230">
        <v>31</v>
      </c>
      <c r="C91" s="230">
        <v>10</v>
      </c>
      <c r="D91" s="230">
        <v>21</v>
      </c>
      <c r="E91" s="230">
        <v>12</v>
      </c>
      <c r="F91" s="230">
        <v>5</v>
      </c>
      <c r="G91" s="230">
        <v>7</v>
      </c>
      <c r="H91" s="230">
        <v>19</v>
      </c>
      <c r="I91" s="230">
        <v>5</v>
      </c>
      <c r="J91" s="230">
        <v>14</v>
      </c>
    </row>
    <row r="92" spans="1:10" ht="15" customHeight="1" x14ac:dyDescent="0.15">
      <c r="A92" s="229" t="s">
        <v>1285</v>
      </c>
      <c r="B92" s="230">
        <v>38</v>
      </c>
      <c r="C92" s="230">
        <v>14</v>
      </c>
      <c r="D92" s="230">
        <v>24</v>
      </c>
      <c r="E92" s="230">
        <v>11</v>
      </c>
      <c r="F92" s="230">
        <v>3</v>
      </c>
      <c r="G92" s="230">
        <v>8</v>
      </c>
      <c r="H92" s="230">
        <v>27</v>
      </c>
      <c r="I92" s="230">
        <v>11</v>
      </c>
      <c r="J92" s="230">
        <v>16</v>
      </c>
    </row>
    <row r="93" spans="1:10" ht="15" customHeight="1" x14ac:dyDescent="0.15">
      <c r="A93" s="229" t="s">
        <v>1286</v>
      </c>
      <c r="B93" s="230">
        <v>31</v>
      </c>
      <c r="C93" s="230">
        <v>14</v>
      </c>
      <c r="D93" s="230">
        <v>17</v>
      </c>
      <c r="E93" s="230">
        <v>7</v>
      </c>
      <c r="F93" s="230">
        <v>3</v>
      </c>
      <c r="G93" s="230">
        <v>4</v>
      </c>
      <c r="H93" s="230">
        <v>24</v>
      </c>
      <c r="I93" s="230">
        <v>11</v>
      </c>
      <c r="J93" s="230">
        <v>13</v>
      </c>
    </row>
    <row r="94" spans="1:10" ht="15" customHeight="1" x14ac:dyDescent="0.15">
      <c r="A94" s="229" t="s">
        <v>1287</v>
      </c>
      <c r="B94" s="230">
        <v>37</v>
      </c>
      <c r="C94" s="230">
        <v>13</v>
      </c>
      <c r="D94" s="230">
        <v>24</v>
      </c>
      <c r="E94" s="230">
        <v>12</v>
      </c>
      <c r="F94" s="230">
        <v>6</v>
      </c>
      <c r="G94" s="230">
        <v>6</v>
      </c>
      <c r="H94" s="230">
        <v>25</v>
      </c>
      <c r="I94" s="230">
        <v>7</v>
      </c>
      <c r="J94" s="230">
        <v>18</v>
      </c>
    </row>
    <row r="95" spans="1:10" ht="15" customHeight="1" x14ac:dyDescent="0.15">
      <c r="A95" s="229" t="s">
        <v>1288</v>
      </c>
      <c r="B95" s="230">
        <v>49</v>
      </c>
      <c r="C95" s="230">
        <v>20</v>
      </c>
      <c r="D95" s="230">
        <v>29</v>
      </c>
      <c r="E95" s="230">
        <v>16</v>
      </c>
      <c r="F95" s="230">
        <v>5</v>
      </c>
      <c r="G95" s="230">
        <v>11</v>
      </c>
      <c r="H95" s="230">
        <v>33</v>
      </c>
      <c r="I95" s="230">
        <v>15</v>
      </c>
      <c r="J95" s="230">
        <v>18</v>
      </c>
    </row>
    <row r="96" spans="1:10" ht="15" customHeight="1" x14ac:dyDescent="0.15">
      <c r="A96" s="229" t="s">
        <v>1289</v>
      </c>
      <c r="B96" s="230">
        <v>39</v>
      </c>
      <c r="C96" s="230">
        <v>10</v>
      </c>
      <c r="D96" s="230">
        <v>29</v>
      </c>
      <c r="E96" s="230">
        <v>17</v>
      </c>
      <c r="F96" s="230">
        <v>4</v>
      </c>
      <c r="G96" s="230">
        <v>13</v>
      </c>
      <c r="H96" s="230">
        <v>22</v>
      </c>
      <c r="I96" s="230">
        <v>6</v>
      </c>
      <c r="J96" s="230">
        <v>16</v>
      </c>
    </row>
    <row r="97" spans="1:12" ht="15" customHeight="1" x14ac:dyDescent="0.15">
      <c r="A97" s="229" t="s">
        <v>1290</v>
      </c>
      <c r="B97" s="230">
        <v>26</v>
      </c>
      <c r="C97" s="230">
        <v>8</v>
      </c>
      <c r="D97" s="230">
        <v>18</v>
      </c>
      <c r="E97" s="230">
        <v>12</v>
      </c>
      <c r="F97" s="230">
        <v>4</v>
      </c>
      <c r="G97" s="230">
        <v>8</v>
      </c>
      <c r="H97" s="230">
        <v>14</v>
      </c>
      <c r="I97" s="230">
        <v>4</v>
      </c>
      <c r="J97" s="230">
        <v>10</v>
      </c>
    </row>
    <row r="98" spans="1:12" ht="15" customHeight="1" x14ac:dyDescent="0.15">
      <c r="A98" s="229" t="s">
        <v>1291</v>
      </c>
      <c r="B98" s="230">
        <v>19</v>
      </c>
      <c r="C98" s="230">
        <v>9</v>
      </c>
      <c r="D98" s="230">
        <v>10</v>
      </c>
      <c r="E98" s="230">
        <v>4</v>
      </c>
      <c r="F98" s="230">
        <v>2</v>
      </c>
      <c r="G98" s="230">
        <v>2</v>
      </c>
      <c r="H98" s="230">
        <v>15</v>
      </c>
      <c r="I98" s="230">
        <v>7</v>
      </c>
      <c r="J98" s="230">
        <v>8</v>
      </c>
    </row>
    <row r="99" spans="1:12" ht="15" customHeight="1" x14ac:dyDescent="0.15">
      <c r="A99" s="229" t="s">
        <v>1292</v>
      </c>
      <c r="B99" s="230">
        <v>12</v>
      </c>
      <c r="C99" s="230">
        <v>4</v>
      </c>
      <c r="D99" s="230">
        <v>8</v>
      </c>
      <c r="E99" s="230">
        <v>4</v>
      </c>
      <c r="F99" s="230">
        <v>1</v>
      </c>
      <c r="G99" s="230">
        <v>3</v>
      </c>
      <c r="H99" s="230">
        <v>8</v>
      </c>
      <c r="I99" s="230">
        <v>3</v>
      </c>
      <c r="J99" s="230">
        <v>5</v>
      </c>
    </row>
    <row r="100" spans="1:12" ht="15" customHeight="1" x14ac:dyDescent="0.15">
      <c r="A100" s="229" t="s">
        <v>1293</v>
      </c>
      <c r="B100" s="230">
        <v>15</v>
      </c>
      <c r="C100" s="230">
        <v>4</v>
      </c>
      <c r="D100" s="230">
        <v>11</v>
      </c>
      <c r="E100" s="230">
        <v>5</v>
      </c>
      <c r="F100" s="230">
        <v>1</v>
      </c>
      <c r="G100" s="230">
        <v>4</v>
      </c>
      <c r="H100" s="230">
        <v>10</v>
      </c>
      <c r="I100" s="230">
        <v>3</v>
      </c>
      <c r="J100" s="230">
        <v>7</v>
      </c>
    </row>
    <row r="101" spans="1:12" ht="15" customHeight="1" x14ac:dyDescent="0.15">
      <c r="A101" s="229" t="s">
        <v>1294</v>
      </c>
      <c r="B101" s="230">
        <v>11</v>
      </c>
      <c r="C101" s="230">
        <v>0</v>
      </c>
      <c r="D101" s="230">
        <v>11</v>
      </c>
      <c r="E101" s="230">
        <v>3</v>
      </c>
      <c r="F101" s="230">
        <v>0</v>
      </c>
      <c r="G101" s="230">
        <v>3</v>
      </c>
      <c r="H101" s="230">
        <v>8</v>
      </c>
      <c r="I101" s="230">
        <v>0</v>
      </c>
      <c r="J101" s="230">
        <v>8</v>
      </c>
    </row>
    <row r="102" spans="1:12" ht="15" customHeight="1" x14ac:dyDescent="0.15">
      <c r="A102" s="229" t="s">
        <v>1295</v>
      </c>
      <c r="B102" s="230">
        <v>33</v>
      </c>
      <c r="C102" s="230">
        <v>11</v>
      </c>
      <c r="D102" s="230">
        <v>22</v>
      </c>
      <c r="E102" s="230">
        <v>12</v>
      </c>
      <c r="F102" s="230">
        <v>4</v>
      </c>
      <c r="G102" s="230">
        <v>8</v>
      </c>
      <c r="H102" s="230">
        <v>21</v>
      </c>
      <c r="I102" s="230">
        <v>7</v>
      </c>
      <c r="J102" s="230">
        <v>14</v>
      </c>
    </row>
    <row r="103" spans="1:12" ht="15" customHeight="1" x14ac:dyDescent="0.15">
      <c r="A103" s="207" t="s">
        <v>61</v>
      </c>
      <c r="B103" s="230">
        <v>30494</v>
      </c>
      <c r="C103" s="230">
        <v>12121</v>
      </c>
      <c r="D103" s="230">
        <v>18373</v>
      </c>
      <c r="E103" s="230">
        <v>26595</v>
      </c>
      <c r="F103" s="230">
        <v>10603</v>
      </c>
      <c r="G103" s="230">
        <v>15992</v>
      </c>
      <c r="H103" s="230">
        <v>3899</v>
      </c>
      <c r="I103" s="230">
        <v>1518</v>
      </c>
      <c r="J103" s="230">
        <v>2381</v>
      </c>
    </row>
    <row r="104" spans="1:12" x14ac:dyDescent="0.15">
      <c r="A104" s="211"/>
    </row>
    <row r="105" spans="1:12" x14ac:dyDescent="0.15">
      <c r="A105" s="207" t="s">
        <v>1296</v>
      </c>
      <c r="B105" s="103">
        <v>25.418667264976442</v>
      </c>
      <c r="C105" s="103">
        <v>25.702894438138479</v>
      </c>
      <c r="D105" s="103">
        <v>25.232838589981448</v>
      </c>
      <c r="E105" s="103">
        <v>25.167022792022792</v>
      </c>
      <c r="F105" s="103">
        <v>25.439963614311704</v>
      </c>
      <c r="G105" s="103">
        <v>24.992993630573249</v>
      </c>
      <c r="H105" s="103">
        <v>29.645748987854251</v>
      </c>
      <c r="I105" s="103">
        <v>29.953703703703702</v>
      </c>
      <c r="J105" s="103">
        <v>29.406474820143885</v>
      </c>
      <c r="K105" s="231"/>
      <c r="L105" s="231"/>
    </row>
    <row r="106" spans="1:12" x14ac:dyDescent="0.15">
      <c r="A106" s="232"/>
      <c r="B106" s="233"/>
      <c r="C106" s="233"/>
      <c r="D106" s="233"/>
      <c r="E106" s="233"/>
      <c r="F106" s="233"/>
      <c r="G106" s="233"/>
      <c r="H106" s="233"/>
      <c r="I106" s="233"/>
      <c r="J106" s="233"/>
    </row>
    <row r="107" spans="1:12" ht="10.15" customHeight="1" x14ac:dyDescent="0.15">
      <c r="A107" s="663" t="s">
        <v>277</v>
      </c>
    </row>
    <row r="108" spans="1:12" x14ac:dyDescent="0.15">
      <c r="A108" s="71" t="s">
        <v>1298</v>
      </c>
    </row>
    <row r="109" spans="1:12" x14ac:dyDescent="0.15">
      <c r="A109" s="232"/>
    </row>
    <row r="110" spans="1:12" x14ac:dyDescent="0.15">
      <c r="A110" s="201" t="s">
        <v>2379</v>
      </c>
      <c r="B110" s="201"/>
      <c r="C110" s="201"/>
    </row>
    <row r="111" spans="1:12" x14ac:dyDescent="0.15">
      <c r="B111" s="234" t="s">
        <v>64</v>
      </c>
      <c r="C111" s="234"/>
      <c r="D111" s="234"/>
      <c r="E111" s="234"/>
      <c r="F111" s="234"/>
      <c r="G111" s="234"/>
      <c r="H111" s="234"/>
      <c r="I111" s="234"/>
      <c r="J111" s="234"/>
    </row>
    <row r="113" spans="1:10" x14ac:dyDescent="0.15">
      <c r="A113" s="664" t="s">
        <v>1255</v>
      </c>
      <c r="B113" s="230">
        <v>2</v>
      </c>
      <c r="C113" s="230">
        <v>1</v>
      </c>
      <c r="D113" s="230">
        <v>1</v>
      </c>
      <c r="E113" s="230">
        <v>0</v>
      </c>
      <c r="F113" s="230">
        <v>0</v>
      </c>
      <c r="G113" s="230">
        <v>0</v>
      </c>
      <c r="H113" s="230">
        <v>2</v>
      </c>
      <c r="I113" s="230">
        <v>1</v>
      </c>
      <c r="J113" s="230">
        <v>1</v>
      </c>
    </row>
    <row r="114" spans="1:10" ht="15" customHeight="1" x14ac:dyDescent="0.15">
      <c r="A114" s="229" t="s">
        <v>1256</v>
      </c>
      <c r="B114" s="230">
        <v>0</v>
      </c>
      <c r="C114" s="230">
        <v>0</v>
      </c>
      <c r="D114" s="230">
        <v>0</v>
      </c>
      <c r="E114" s="230">
        <v>0</v>
      </c>
      <c r="F114" s="230">
        <v>0</v>
      </c>
      <c r="G114" s="230">
        <v>0</v>
      </c>
      <c r="H114" s="230">
        <v>0</v>
      </c>
      <c r="I114" s="230">
        <v>0</v>
      </c>
      <c r="J114" s="230">
        <v>0</v>
      </c>
    </row>
    <row r="115" spans="1:10" ht="15" customHeight="1" x14ac:dyDescent="0.15">
      <c r="A115" s="229" t="s">
        <v>1257</v>
      </c>
      <c r="B115" s="230">
        <v>6</v>
      </c>
      <c r="C115" s="230">
        <v>2</v>
      </c>
      <c r="D115" s="230">
        <v>4</v>
      </c>
      <c r="E115" s="230">
        <v>0</v>
      </c>
      <c r="F115" s="230">
        <v>0</v>
      </c>
      <c r="G115" s="230">
        <v>0</v>
      </c>
      <c r="H115" s="230">
        <v>6</v>
      </c>
      <c r="I115" s="230">
        <v>2</v>
      </c>
      <c r="J115" s="230">
        <v>4</v>
      </c>
    </row>
    <row r="116" spans="1:10" ht="15" customHeight="1" x14ac:dyDescent="0.15">
      <c r="A116" s="229" t="s">
        <v>1258</v>
      </c>
      <c r="B116" s="230">
        <v>14</v>
      </c>
      <c r="C116" s="230">
        <v>2</v>
      </c>
      <c r="D116" s="230">
        <v>12</v>
      </c>
      <c r="E116" s="230">
        <v>0</v>
      </c>
      <c r="F116" s="230">
        <v>0</v>
      </c>
      <c r="G116" s="230">
        <v>0</v>
      </c>
      <c r="H116" s="230">
        <v>14</v>
      </c>
      <c r="I116" s="230">
        <v>2</v>
      </c>
      <c r="J116" s="230">
        <v>12</v>
      </c>
    </row>
    <row r="117" spans="1:10" ht="15" customHeight="1" x14ac:dyDescent="0.15">
      <c r="A117" s="229" t="s">
        <v>1259</v>
      </c>
      <c r="B117" s="230">
        <v>115</v>
      </c>
      <c r="C117" s="230">
        <v>41</v>
      </c>
      <c r="D117" s="230">
        <v>74</v>
      </c>
      <c r="E117" s="230">
        <v>0</v>
      </c>
      <c r="F117" s="230">
        <v>0</v>
      </c>
      <c r="G117" s="230">
        <v>0</v>
      </c>
      <c r="H117" s="230">
        <v>115</v>
      </c>
      <c r="I117" s="230">
        <v>41</v>
      </c>
      <c r="J117" s="230">
        <v>74</v>
      </c>
    </row>
    <row r="118" spans="1:10" ht="15" customHeight="1" x14ac:dyDescent="0.15">
      <c r="A118" s="229" t="s">
        <v>1260</v>
      </c>
      <c r="B118" s="230">
        <v>415</v>
      </c>
      <c r="C118" s="230">
        <v>151</v>
      </c>
      <c r="D118" s="230">
        <v>264</v>
      </c>
      <c r="E118" s="230">
        <v>0</v>
      </c>
      <c r="F118" s="230">
        <v>0</v>
      </c>
      <c r="G118" s="230">
        <v>0</v>
      </c>
      <c r="H118" s="230">
        <v>415</v>
      </c>
      <c r="I118" s="230">
        <v>151</v>
      </c>
      <c r="J118" s="230">
        <v>264</v>
      </c>
    </row>
    <row r="119" spans="1:10" ht="15" customHeight="1" x14ac:dyDescent="0.15">
      <c r="A119" s="229" t="s">
        <v>1261</v>
      </c>
      <c r="B119" s="230">
        <v>865</v>
      </c>
      <c r="C119" s="230">
        <v>348</v>
      </c>
      <c r="D119" s="230">
        <v>517</v>
      </c>
      <c r="E119" s="230">
        <v>0</v>
      </c>
      <c r="F119" s="230">
        <v>0</v>
      </c>
      <c r="G119" s="230">
        <v>0</v>
      </c>
      <c r="H119" s="230">
        <v>865</v>
      </c>
      <c r="I119" s="230">
        <v>348</v>
      </c>
      <c r="J119" s="230">
        <v>517</v>
      </c>
    </row>
    <row r="120" spans="1:10" ht="15" customHeight="1" x14ac:dyDescent="0.15">
      <c r="A120" s="229" t="s">
        <v>1262</v>
      </c>
      <c r="B120" s="230">
        <v>1625</v>
      </c>
      <c r="C120" s="230">
        <v>692</v>
      </c>
      <c r="D120" s="230">
        <v>933</v>
      </c>
      <c r="E120" s="230">
        <v>0</v>
      </c>
      <c r="F120" s="230">
        <v>0</v>
      </c>
      <c r="G120" s="230">
        <v>0</v>
      </c>
      <c r="H120" s="230">
        <v>1625</v>
      </c>
      <c r="I120" s="230">
        <v>692</v>
      </c>
      <c r="J120" s="230">
        <v>933</v>
      </c>
    </row>
    <row r="121" spans="1:10" ht="15" customHeight="1" x14ac:dyDescent="0.15">
      <c r="A121" s="229" t="s">
        <v>1263</v>
      </c>
      <c r="B121" s="230">
        <v>2428</v>
      </c>
      <c r="C121" s="230">
        <v>1177</v>
      </c>
      <c r="D121" s="230">
        <v>1251</v>
      </c>
      <c r="E121" s="230">
        <v>0</v>
      </c>
      <c r="F121" s="230">
        <v>0</v>
      </c>
      <c r="G121" s="230">
        <v>0</v>
      </c>
      <c r="H121" s="230">
        <v>2428</v>
      </c>
      <c r="I121" s="230">
        <v>1177</v>
      </c>
      <c r="J121" s="230">
        <v>1251</v>
      </c>
    </row>
    <row r="122" spans="1:10" ht="15" customHeight="1" x14ac:dyDescent="0.15">
      <c r="A122" s="229" t="s">
        <v>1264</v>
      </c>
      <c r="B122" s="230">
        <v>3165</v>
      </c>
      <c r="C122" s="230">
        <v>1596</v>
      </c>
      <c r="D122" s="230">
        <v>1569</v>
      </c>
      <c r="E122" s="230">
        <v>0</v>
      </c>
      <c r="F122" s="230">
        <v>0</v>
      </c>
      <c r="G122" s="230">
        <v>0</v>
      </c>
      <c r="H122" s="230">
        <v>3165</v>
      </c>
      <c r="I122" s="230">
        <v>1596</v>
      </c>
      <c r="J122" s="230">
        <v>1569</v>
      </c>
    </row>
    <row r="123" spans="1:10" ht="15" customHeight="1" x14ac:dyDescent="0.15">
      <c r="A123" s="229" t="s">
        <v>1265</v>
      </c>
      <c r="B123" s="230">
        <v>3510</v>
      </c>
      <c r="C123" s="230">
        <v>1880</v>
      </c>
      <c r="D123" s="230">
        <v>1630</v>
      </c>
      <c r="E123" s="230">
        <v>0</v>
      </c>
      <c r="F123" s="230">
        <v>0</v>
      </c>
      <c r="G123" s="230">
        <v>0</v>
      </c>
      <c r="H123" s="230">
        <v>3510</v>
      </c>
      <c r="I123" s="230">
        <v>1880</v>
      </c>
      <c r="J123" s="230">
        <v>1630</v>
      </c>
    </row>
    <row r="124" spans="1:10" ht="15" customHeight="1" x14ac:dyDescent="0.15">
      <c r="A124" s="229" t="s">
        <v>1266</v>
      </c>
      <c r="B124" s="230">
        <v>3294</v>
      </c>
      <c r="C124" s="230">
        <v>1916</v>
      </c>
      <c r="D124" s="230">
        <v>1378</v>
      </c>
      <c r="E124" s="230">
        <v>0</v>
      </c>
      <c r="F124" s="230">
        <v>0</v>
      </c>
      <c r="G124" s="230">
        <v>0</v>
      </c>
      <c r="H124" s="230">
        <v>3294</v>
      </c>
      <c r="I124" s="230">
        <v>1916</v>
      </c>
      <c r="J124" s="230">
        <v>1378</v>
      </c>
    </row>
    <row r="125" spans="1:10" ht="15" customHeight="1" x14ac:dyDescent="0.15">
      <c r="A125" s="229" t="s">
        <v>1267</v>
      </c>
      <c r="B125" s="230">
        <v>2734</v>
      </c>
      <c r="C125" s="230">
        <v>1610</v>
      </c>
      <c r="D125" s="230">
        <v>1124</v>
      </c>
      <c r="E125" s="230">
        <v>0</v>
      </c>
      <c r="F125" s="230">
        <v>0</v>
      </c>
      <c r="G125" s="230">
        <v>0</v>
      </c>
      <c r="H125" s="230">
        <v>2734</v>
      </c>
      <c r="I125" s="230">
        <v>1610</v>
      </c>
      <c r="J125" s="230">
        <v>1124</v>
      </c>
    </row>
    <row r="126" spans="1:10" ht="15" customHeight="1" x14ac:dyDescent="0.15">
      <c r="A126" s="229" t="s">
        <v>1268</v>
      </c>
      <c r="B126" s="230">
        <v>2197</v>
      </c>
      <c r="C126" s="230">
        <v>1320</v>
      </c>
      <c r="D126" s="230">
        <v>877</v>
      </c>
      <c r="E126" s="230">
        <v>0</v>
      </c>
      <c r="F126" s="230">
        <v>0</v>
      </c>
      <c r="G126" s="230">
        <v>0</v>
      </c>
      <c r="H126" s="230">
        <v>2197</v>
      </c>
      <c r="I126" s="230">
        <v>1320</v>
      </c>
      <c r="J126" s="230">
        <v>877</v>
      </c>
    </row>
    <row r="127" spans="1:10" ht="15" customHeight="1" x14ac:dyDescent="0.15">
      <c r="A127" s="229" t="s">
        <v>1269</v>
      </c>
      <c r="B127" s="230">
        <v>1734</v>
      </c>
      <c r="C127" s="230">
        <v>1003</v>
      </c>
      <c r="D127" s="230">
        <v>731</v>
      </c>
      <c r="E127" s="230">
        <v>0</v>
      </c>
      <c r="F127" s="230">
        <v>0</v>
      </c>
      <c r="G127" s="230">
        <v>0</v>
      </c>
      <c r="H127" s="230">
        <v>1734</v>
      </c>
      <c r="I127" s="230">
        <v>1003</v>
      </c>
      <c r="J127" s="230">
        <v>731</v>
      </c>
    </row>
    <row r="128" spans="1:10" ht="15" customHeight="1" x14ac:dyDescent="0.15">
      <c r="A128" s="229" t="s">
        <v>1270</v>
      </c>
      <c r="B128" s="230">
        <v>1299</v>
      </c>
      <c r="C128" s="230">
        <v>756</v>
      </c>
      <c r="D128" s="230">
        <v>543</v>
      </c>
      <c r="E128" s="230">
        <v>0</v>
      </c>
      <c r="F128" s="230">
        <v>0</v>
      </c>
      <c r="G128" s="230">
        <v>0</v>
      </c>
      <c r="H128" s="230">
        <v>1299</v>
      </c>
      <c r="I128" s="230">
        <v>756</v>
      </c>
      <c r="J128" s="230">
        <v>543</v>
      </c>
    </row>
    <row r="129" spans="1:10" ht="15" customHeight="1" x14ac:dyDescent="0.15">
      <c r="A129" s="229" t="s">
        <v>1271</v>
      </c>
      <c r="B129" s="230">
        <v>991</v>
      </c>
      <c r="C129" s="230">
        <v>557</v>
      </c>
      <c r="D129" s="230">
        <v>434</v>
      </c>
      <c r="E129" s="230">
        <v>0</v>
      </c>
      <c r="F129" s="230">
        <v>0</v>
      </c>
      <c r="G129" s="230">
        <v>0</v>
      </c>
      <c r="H129" s="230">
        <v>991</v>
      </c>
      <c r="I129" s="230">
        <v>557</v>
      </c>
      <c r="J129" s="230">
        <v>434</v>
      </c>
    </row>
    <row r="130" spans="1:10" ht="15" customHeight="1" x14ac:dyDescent="0.15">
      <c r="A130" s="229" t="s">
        <v>1272</v>
      </c>
      <c r="B130" s="230">
        <v>771</v>
      </c>
      <c r="C130" s="230">
        <v>446</v>
      </c>
      <c r="D130" s="230">
        <v>325</v>
      </c>
      <c r="E130" s="230">
        <v>0</v>
      </c>
      <c r="F130" s="230">
        <v>0</v>
      </c>
      <c r="G130" s="230">
        <v>0</v>
      </c>
      <c r="H130" s="230">
        <v>771</v>
      </c>
      <c r="I130" s="230">
        <v>446</v>
      </c>
      <c r="J130" s="230">
        <v>325</v>
      </c>
    </row>
    <row r="131" spans="1:10" ht="15" customHeight="1" x14ac:dyDescent="0.15">
      <c r="A131" s="229" t="s">
        <v>1273</v>
      </c>
      <c r="B131" s="230">
        <v>572</v>
      </c>
      <c r="C131" s="230">
        <v>324</v>
      </c>
      <c r="D131" s="230">
        <v>248</v>
      </c>
      <c r="E131" s="230">
        <v>0</v>
      </c>
      <c r="F131" s="230">
        <v>0</v>
      </c>
      <c r="G131" s="230">
        <v>0</v>
      </c>
      <c r="H131" s="230">
        <v>572</v>
      </c>
      <c r="I131" s="230">
        <v>324</v>
      </c>
      <c r="J131" s="230">
        <v>248</v>
      </c>
    </row>
    <row r="132" spans="1:10" ht="15" customHeight="1" x14ac:dyDescent="0.15">
      <c r="A132" s="229" t="s">
        <v>1274</v>
      </c>
      <c r="B132" s="230">
        <v>457</v>
      </c>
      <c r="C132" s="230">
        <v>262</v>
      </c>
      <c r="D132" s="230">
        <v>195</v>
      </c>
      <c r="E132" s="230">
        <v>0</v>
      </c>
      <c r="F132" s="230">
        <v>0</v>
      </c>
      <c r="G132" s="230">
        <v>0</v>
      </c>
      <c r="H132" s="230">
        <v>457</v>
      </c>
      <c r="I132" s="230">
        <v>262</v>
      </c>
      <c r="J132" s="230">
        <v>195</v>
      </c>
    </row>
    <row r="133" spans="1:10" ht="15" customHeight="1" x14ac:dyDescent="0.15">
      <c r="A133" s="229" t="s">
        <v>1275</v>
      </c>
      <c r="B133" s="230">
        <v>348</v>
      </c>
      <c r="C133" s="230">
        <v>212</v>
      </c>
      <c r="D133" s="230">
        <v>136</v>
      </c>
      <c r="E133" s="230">
        <v>0</v>
      </c>
      <c r="F133" s="230">
        <v>0</v>
      </c>
      <c r="G133" s="230">
        <v>0</v>
      </c>
      <c r="H133" s="230">
        <v>348</v>
      </c>
      <c r="I133" s="230">
        <v>212</v>
      </c>
      <c r="J133" s="230">
        <v>136</v>
      </c>
    </row>
    <row r="134" spans="1:10" ht="15" customHeight="1" x14ac:dyDescent="0.15">
      <c r="A134" s="229" t="s">
        <v>1276</v>
      </c>
      <c r="B134" s="230">
        <v>293</v>
      </c>
      <c r="C134" s="230">
        <v>186</v>
      </c>
      <c r="D134" s="230">
        <v>107</v>
      </c>
      <c r="E134" s="230">
        <v>0</v>
      </c>
      <c r="F134" s="230">
        <v>0</v>
      </c>
      <c r="G134" s="230">
        <v>0</v>
      </c>
      <c r="H134" s="230">
        <v>293</v>
      </c>
      <c r="I134" s="230">
        <v>186</v>
      </c>
      <c r="J134" s="230">
        <v>107</v>
      </c>
    </row>
    <row r="135" spans="1:10" ht="15" customHeight="1" x14ac:dyDescent="0.15">
      <c r="A135" s="229" t="s">
        <v>1277</v>
      </c>
      <c r="B135" s="230">
        <v>195</v>
      </c>
      <c r="C135" s="230">
        <v>117</v>
      </c>
      <c r="D135" s="230">
        <v>78</v>
      </c>
      <c r="E135" s="230">
        <v>0</v>
      </c>
      <c r="F135" s="230">
        <v>0</v>
      </c>
      <c r="G135" s="230">
        <v>0</v>
      </c>
      <c r="H135" s="230">
        <v>195</v>
      </c>
      <c r="I135" s="230">
        <v>117</v>
      </c>
      <c r="J135" s="230">
        <v>78</v>
      </c>
    </row>
    <row r="136" spans="1:10" ht="15" customHeight="1" x14ac:dyDescent="0.15">
      <c r="A136" s="229" t="s">
        <v>1278</v>
      </c>
      <c r="B136" s="230">
        <v>162</v>
      </c>
      <c r="C136" s="230">
        <v>93</v>
      </c>
      <c r="D136" s="230">
        <v>69</v>
      </c>
      <c r="E136" s="230">
        <v>0</v>
      </c>
      <c r="F136" s="230">
        <v>0</v>
      </c>
      <c r="G136" s="230">
        <v>0</v>
      </c>
      <c r="H136" s="230">
        <v>162</v>
      </c>
      <c r="I136" s="230">
        <v>93</v>
      </c>
      <c r="J136" s="230">
        <v>69</v>
      </c>
    </row>
    <row r="137" spans="1:10" ht="15" customHeight="1" x14ac:dyDescent="0.15">
      <c r="A137" s="229" t="s">
        <v>1279</v>
      </c>
      <c r="B137" s="230">
        <v>120</v>
      </c>
      <c r="C137" s="230">
        <v>65</v>
      </c>
      <c r="D137" s="230">
        <v>55</v>
      </c>
      <c r="E137" s="230">
        <v>0</v>
      </c>
      <c r="F137" s="230">
        <v>0</v>
      </c>
      <c r="G137" s="230">
        <v>0</v>
      </c>
      <c r="H137" s="230">
        <v>120</v>
      </c>
      <c r="I137" s="230">
        <v>65</v>
      </c>
      <c r="J137" s="230">
        <v>55</v>
      </c>
    </row>
    <row r="138" spans="1:10" ht="15" customHeight="1" x14ac:dyDescent="0.15">
      <c r="A138" s="229" t="s">
        <v>1280</v>
      </c>
      <c r="B138" s="230">
        <v>112</v>
      </c>
      <c r="C138" s="230">
        <v>57</v>
      </c>
      <c r="D138" s="230">
        <v>55</v>
      </c>
      <c r="E138" s="230">
        <v>0</v>
      </c>
      <c r="F138" s="230">
        <v>0</v>
      </c>
      <c r="G138" s="230">
        <v>0</v>
      </c>
      <c r="H138" s="230">
        <v>112</v>
      </c>
      <c r="I138" s="230">
        <v>57</v>
      </c>
      <c r="J138" s="230">
        <v>55</v>
      </c>
    </row>
    <row r="139" spans="1:10" ht="15" customHeight="1" x14ac:dyDescent="0.15">
      <c r="A139" s="229" t="s">
        <v>1281</v>
      </c>
      <c r="B139" s="230">
        <v>77</v>
      </c>
      <c r="C139" s="230">
        <v>45</v>
      </c>
      <c r="D139" s="230">
        <v>32</v>
      </c>
      <c r="E139" s="230">
        <v>0</v>
      </c>
      <c r="F139" s="230">
        <v>0</v>
      </c>
      <c r="G139" s="230">
        <v>0</v>
      </c>
      <c r="H139" s="230">
        <v>77</v>
      </c>
      <c r="I139" s="230">
        <v>45</v>
      </c>
      <c r="J139" s="230">
        <v>32</v>
      </c>
    </row>
    <row r="140" spans="1:10" ht="15" customHeight="1" x14ac:dyDescent="0.15">
      <c r="A140" s="229" t="s">
        <v>1282</v>
      </c>
      <c r="B140" s="230">
        <v>86</v>
      </c>
      <c r="C140" s="230">
        <v>47</v>
      </c>
      <c r="D140" s="230">
        <v>39</v>
      </c>
      <c r="E140" s="230">
        <v>0</v>
      </c>
      <c r="F140" s="230">
        <v>0</v>
      </c>
      <c r="G140" s="230">
        <v>0</v>
      </c>
      <c r="H140" s="230">
        <v>86</v>
      </c>
      <c r="I140" s="230">
        <v>47</v>
      </c>
      <c r="J140" s="230">
        <v>39</v>
      </c>
    </row>
    <row r="141" spans="1:10" ht="15" customHeight="1" x14ac:dyDescent="0.15">
      <c r="A141" s="229" t="s">
        <v>1283</v>
      </c>
      <c r="B141" s="230">
        <v>61</v>
      </c>
      <c r="C141" s="230">
        <v>34</v>
      </c>
      <c r="D141" s="230">
        <v>27</v>
      </c>
      <c r="E141" s="230">
        <v>0</v>
      </c>
      <c r="F141" s="230">
        <v>0</v>
      </c>
      <c r="G141" s="230">
        <v>0</v>
      </c>
      <c r="H141" s="230">
        <v>61</v>
      </c>
      <c r="I141" s="230">
        <v>34</v>
      </c>
      <c r="J141" s="230">
        <v>27</v>
      </c>
    </row>
    <row r="142" spans="1:10" ht="15" customHeight="1" x14ac:dyDescent="0.15">
      <c r="A142" s="229" t="s">
        <v>1284</v>
      </c>
      <c r="B142" s="230">
        <v>62</v>
      </c>
      <c r="C142" s="230">
        <v>38</v>
      </c>
      <c r="D142" s="230">
        <v>24</v>
      </c>
      <c r="E142" s="230">
        <v>0</v>
      </c>
      <c r="F142" s="230">
        <v>0</v>
      </c>
      <c r="G142" s="230">
        <v>0</v>
      </c>
      <c r="H142" s="230">
        <v>62</v>
      </c>
      <c r="I142" s="230">
        <v>38</v>
      </c>
      <c r="J142" s="230">
        <v>24</v>
      </c>
    </row>
    <row r="143" spans="1:10" ht="15" customHeight="1" x14ac:dyDescent="0.15">
      <c r="A143" s="229" t="s">
        <v>1285</v>
      </c>
      <c r="B143" s="230">
        <v>47</v>
      </c>
      <c r="C143" s="230">
        <v>27</v>
      </c>
      <c r="D143" s="230">
        <v>20</v>
      </c>
      <c r="E143" s="230">
        <v>0</v>
      </c>
      <c r="F143" s="230">
        <v>0</v>
      </c>
      <c r="G143" s="230">
        <v>0</v>
      </c>
      <c r="H143" s="230">
        <v>47</v>
      </c>
      <c r="I143" s="230">
        <v>27</v>
      </c>
      <c r="J143" s="230">
        <v>20</v>
      </c>
    </row>
    <row r="144" spans="1:10" ht="15" customHeight="1" x14ac:dyDescent="0.15">
      <c r="A144" s="229" t="s">
        <v>1286</v>
      </c>
      <c r="B144" s="230">
        <v>48</v>
      </c>
      <c r="C144" s="230">
        <v>31</v>
      </c>
      <c r="D144" s="230">
        <v>17</v>
      </c>
      <c r="E144" s="230">
        <v>0</v>
      </c>
      <c r="F144" s="230">
        <v>0</v>
      </c>
      <c r="G144" s="230">
        <v>0</v>
      </c>
      <c r="H144" s="230">
        <v>48</v>
      </c>
      <c r="I144" s="230">
        <v>31</v>
      </c>
      <c r="J144" s="230">
        <v>17</v>
      </c>
    </row>
    <row r="145" spans="1:12" ht="15" customHeight="1" x14ac:dyDescent="0.15">
      <c r="A145" s="229" t="s">
        <v>1287</v>
      </c>
      <c r="B145" s="230">
        <v>48</v>
      </c>
      <c r="C145" s="230">
        <v>24</v>
      </c>
      <c r="D145" s="230">
        <v>24</v>
      </c>
      <c r="E145" s="230">
        <v>0</v>
      </c>
      <c r="F145" s="230">
        <v>0</v>
      </c>
      <c r="G145" s="230">
        <v>0</v>
      </c>
      <c r="H145" s="230">
        <v>48</v>
      </c>
      <c r="I145" s="230">
        <v>24</v>
      </c>
      <c r="J145" s="230">
        <v>24</v>
      </c>
    </row>
    <row r="146" spans="1:12" ht="15" customHeight="1" x14ac:dyDescent="0.15">
      <c r="A146" s="229" t="s">
        <v>1288</v>
      </c>
      <c r="B146" s="230">
        <v>42</v>
      </c>
      <c r="C146" s="230">
        <v>20</v>
      </c>
      <c r="D146" s="230">
        <v>22</v>
      </c>
      <c r="E146" s="230">
        <v>0</v>
      </c>
      <c r="F146" s="230">
        <v>0</v>
      </c>
      <c r="G146" s="230">
        <v>0</v>
      </c>
      <c r="H146" s="230">
        <v>42</v>
      </c>
      <c r="I146" s="230">
        <v>20</v>
      </c>
      <c r="J146" s="230">
        <v>22</v>
      </c>
    </row>
    <row r="147" spans="1:12" ht="15" customHeight="1" x14ac:dyDescent="0.15">
      <c r="A147" s="229" t="s">
        <v>1289</v>
      </c>
      <c r="B147" s="230">
        <v>35</v>
      </c>
      <c r="C147" s="230">
        <v>24</v>
      </c>
      <c r="D147" s="230">
        <v>11</v>
      </c>
      <c r="E147" s="230">
        <v>0</v>
      </c>
      <c r="F147" s="230">
        <v>0</v>
      </c>
      <c r="G147" s="230">
        <v>0</v>
      </c>
      <c r="H147" s="230">
        <v>35</v>
      </c>
      <c r="I147" s="230">
        <v>24</v>
      </c>
      <c r="J147" s="230">
        <v>11</v>
      </c>
    </row>
    <row r="148" spans="1:12" ht="15" customHeight="1" x14ac:dyDescent="0.15">
      <c r="A148" s="229" t="s">
        <v>1290</v>
      </c>
      <c r="B148" s="230">
        <v>27</v>
      </c>
      <c r="C148" s="230">
        <v>8</v>
      </c>
      <c r="D148" s="230">
        <v>19</v>
      </c>
      <c r="E148" s="230">
        <v>0</v>
      </c>
      <c r="F148" s="230">
        <v>0</v>
      </c>
      <c r="G148" s="230">
        <v>0</v>
      </c>
      <c r="H148" s="230">
        <v>27</v>
      </c>
      <c r="I148" s="230">
        <v>8</v>
      </c>
      <c r="J148" s="230">
        <v>19</v>
      </c>
    </row>
    <row r="149" spans="1:12" ht="15" customHeight="1" x14ac:dyDescent="0.15">
      <c r="A149" s="229" t="s">
        <v>1291</v>
      </c>
      <c r="B149" s="230">
        <v>29</v>
      </c>
      <c r="C149" s="230">
        <v>13</v>
      </c>
      <c r="D149" s="230">
        <v>16</v>
      </c>
      <c r="E149" s="230">
        <v>0</v>
      </c>
      <c r="F149" s="230">
        <v>0</v>
      </c>
      <c r="G149" s="230">
        <v>0</v>
      </c>
      <c r="H149" s="230">
        <v>29</v>
      </c>
      <c r="I149" s="230">
        <v>13</v>
      </c>
      <c r="J149" s="230">
        <v>16</v>
      </c>
    </row>
    <row r="150" spans="1:12" ht="15" customHeight="1" x14ac:dyDescent="0.15">
      <c r="A150" s="229" t="s">
        <v>1292</v>
      </c>
      <c r="B150" s="230">
        <v>25</v>
      </c>
      <c r="C150" s="230">
        <v>15</v>
      </c>
      <c r="D150" s="230">
        <v>10</v>
      </c>
      <c r="E150" s="230">
        <v>0</v>
      </c>
      <c r="F150" s="230">
        <v>0</v>
      </c>
      <c r="G150" s="230">
        <v>0</v>
      </c>
      <c r="H150" s="230">
        <v>25</v>
      </c>
      <c r="I150" s="230">
        <v>15</v>
      </c>
      <c r="J150" s="230">
        <v>10</v>
      </c>
    </row>
    <row r="151" spans="1:12" ht="15" customHeight="1" x14ac:dyDescent="0.15">
      <c r="A151" s="229" t="s">
        <v>1293</v>
      </c>
      <c r="B151" s="230">
        <v>32</v>
      </c>
      <c r="C151" s="230">
        <v>18</v>
      </c>
      <c r="D151" s="230">
        <v>14</v>
      </c>
      <c r="E151" s="230">
        <v>0</v>
      </c>
      <c r="F151" s="230">
        <v>0</v>
      </c>
      <c r="G151" s="230">
        <v>0</v>
      </c>
      <c r="H151" s="230">
        <v>32</v>
      </c>
      <c r="I151" s="230">
        <v>18</v>
      </c>
      <c r="J151" s="230">
        <v>14</v>
      </c>
    </row>
    <row r="152" spans="1:12" ht="15" customHeight="1" x14ac:dyDescent="0.15">
      <c r="A152" s="229" t="s">
        <v>1294</v>
      </c>
      <c r="B152" s="230">
        <v>24</v>
      </c>
      <c r="C152" s="230">
        <v>13</v>
      </c>
      <c r="D152" s="230">
        <v>11</v>
      </c>
      <c r="E152" s="230">
        <v>0</v>
      </c>
      <c r="F152" s="230">
        <v>0</v>
      </c>
      <c r="G152" s="230">
        <v>0</v>
      </c>
      <c r="H152" s="230">
        <v>24</v>
      </c>
      <c r="I152" s="230">
        <v>13</v>
      </c>
      <c r="J152" s="230">
        <v>11</v>
      </c>
    </row>
    <row r="153" spans="1:12" ht="15" customHeight="1" x14ac:dyDescent="0.15">
      <c r="A153" s="229" t="s">
        <v>1295</v>
      </c>
      <c r="B153" s="230">
        <v>86</v>
      </c>
      <c r="C153" s="230">
        <v>55</v>
      </c>
      <c r="D153" s="230">
        <v>31</v>
      </c>
      <c r="E153" s="230">
        <v>0</v>
      </c>
      <c r="F153" s="230">
        <v>0</v>
      </c>
      <c r="G153" s="230">
        <v>0</v>
      </c>
      <c r="H153" s="230">
        <v>86</v>
      </c>
      <c r="I153" s="230">
        <v>55</v>
      </c>
      <c r="J153" s="230">
        <v>31</v>
      </c>
    </row>
    <row r="154" spans="1:12" ht="15" customHeight="1" x14ac:dyDescent="0.15">
      <c r="A154" s="207" t="s">
        <v>61</v>
      </c>
      <c r="B154" s="230">
        <v>28153</v>
      </c>
      <c r="C154" s="230">
        <v>15226</v>
      </c>
      <c r="D154" s="230">
        <v>12927</v>
      </c>
      <c r="E154" s="230">
        <v>0</v>
      </c>
      <c r="F154" s="230">
        <v>0</v>
      </c>
      <c r="G154" s="230">
        <v>0</v>
      </c>
      <c r="H154" s="230">
        <v>28153</v>
      </c>
      <c r="I154" s="230">
        <v>15226</v>
      </c>
      <c r="J154" s="230">
        <v>12927</v>
      </c>
    </row>
    <row r="155" spans="1:12" x14ac:dyDescent="0.15">
      <c r="A155" s="235"/>
    </row>
    <row r="156" spans="1:12" ht="9.75" customHeight="1" x14ac:dyDescent="0.15">
      <c r="A156" s="207" t="s">
        <v>1296</v>
      </c>
      <c r="B156" s="103">
        <v>30.586369156041286</v>
      </c>
      <c r="C156" s="103">
        <v>30.899269311064717</v>
      </c>
      <c r="D156" s="103">
        <v>30.151306240928882</v>
      </c>
      <c r="E156" s="230">
        <v>0</v>
      </c>
      <c r="F156" s="230">
        <v>0</v>
      </c>
      <c r="G156" s="230">
        <v>0</v>
      </c>
      <c r="H156" s="103">
        <v>30.586369156041286</v>
      </c>
      <c r="I156" s="103">
        <v>30.899269311064717</v>
      </c>
      <c r="J156" s="103">
        <v>30.151306240928882</v>
      </c>
      <c r="K156" s="231"/>
      <c r="L156" s="231"/>
    </row>
    <row r="157" spans="1:12" x14ac:dyDescent="0.15">
      <c r="A157" s="232"/>
      <c r="B157" s="233"/>
      <c r="C157" s="233"/>
      <c r="D157" s="233"/>
      <c r="E157" s="233"/>
      <c r="F157" s="233"/>
      <c r="G157" s="233"/>
      <c r="H157" s="233"/>
      <c r="I157" s="233"/>
      <c r="J157" s="233"/>
    </row>
    <row r="158" spans="1:12" x14ac:dyDescent="0.15">
      <c r="A158" s="232"/>
      <c r="B158" s="233"/>
      <c r="C158" s="233"/>
      <c r="D158" s="233"/>
      <c r="E158" s="233"/>
      <c r="F158" s="233"/>
      <c r="G158" s="233"/>
      <c r="H158" s="233"/>
      <c r="I158" s="233"/>
      <c r="J158" s="233"/>
    </row>
    <row r="159" spans="1:12" ht="13.5" customHeight="1" x14ac:dyDescent="0.15">
      <c r="A159" s="232"/>
    </row>
    <row r="160" spans="1:12" x14ac:dyDescent="0.15">
      <c r="A160" s="201" t="s">
        <v>2379</v>
      </c>
      <c r="B160" s="201"/>
      <c r="C160" s="201"/>
    </row>
    <row r="161" spans="1:10" x14ac:dyDescent="0.15">
      <c r="B161" s="234" t="s">
        <v>240</v>
      </c>
      <c r="C161" s="234"/>
      <c r="D161" s="234"/>
      <c r="E161" s="234"/>
      <c r="F161" s="234"/>
      <c r="G161" s="234"/>
      <c r="H161" s="234"/>
      <c r="I161" s="234"/>
      <c r="J161" s="234"/>
    </row>
    <row r="163" spans="1:10" x14ac:dyDescent="0.15">
      <c r="A163" s="664" t="s">
        <v>1255</v>
      </c>
      <c r="B163" s="230">
        <v>199</v>
      </c>
      <c r="C163" s="230">
        <v>26</v>
      </c>
      <c r="D163" s="230">
        <v>173</v>
      </c>
      <c r="E163" s="230">
        <v>198</v>
      </c>
      <c r="F163" s="230">
        <v>26</v>
      </c>
      <c r="G163" s="230">
        <v>172</v>
      </c>
      <c r="H163" s="230">
        <v>1</v>
      </c>
      <c r="I163" s="230">
        <v>0</v>
      </c>
      <c r="J163" s="230">
        <v>1</v>
      </c>
    </row>
    <row r="164" spans="1:10" ht="15" customHeight="1" x14ac:dyDescent="0.15">
      <c r="A164" s="229" t="s">
        <v>1256</v>
      </c>
      <c r="B164" s="230">
        <v>1658</v>
      </c>
      <c r="C164" s="230">
        <v>237</v>
      </c>
      <c r="D164" s="230">
        <v>1421</v>
      </c>
      <c r="E164" s="230">
        <v>1644</v>
      </c>
      <c r="F164" s="230">
        <v>233</v>
      </c>
      <c r="G164" s="230">
        <v>1411</v>
      </c>
      <c r="H164" s="230">
        <v>14</v>
      </c>
      <c r="I164" s="230">
        <v>4</v>
      </c>
      <c r="J164" s="230">
        <v>10</v>
      </c>
    </row>
    <row r="165" spans="1:10" ht="15" customHeight="1" x14ac:dyDescent="0.15">
      <c r="A165" s="229" t="s">
        <v>1257</v>
      </c>
      <c r="B165" s="230">
        <v>4527</v>
      </c>
      <c r="C165" s="230">
        <v>692</v>
      </c>
      <c r="D165" s="230">
        <v>3835</v>
      </c>
      <c r="E165" s="230">
        <v>4274</v>
      </c>
      <c r="F165" s="230">
        <v>661</v>
      </c>
      <c r="G165" s="230">
        <v>3613</v>
      </c>
      <c r="H165" s="230">
        <v>253</v>
      </c>
      <c r="I165" s="230">
        <v>31</v>
      </c>
      <c r="J165" s="230">
        <v>222</v>
      </c>
    </row>
    <row r="166" spans="1:10" ht="15" customHeight="1" x14ac:dyDescent="0.15">
      <c r="A166" s="229" t="s">
        <v>1258</v>
      </c>
      <c r="B166" s="230">
        <v>6866</v>
      </c>
      <c r="C166" s="230">
        <v>1159</v>
      </c>
      <c r="D166" s="230">
        <v>5707</v>
      </c>
      <c r="E166" s="230">
        <v>5409</v>
      </c>
      <c r="F166" s="230">
        <v>983</v>
      </c>
      <c r="G166" s="230">
        <v>4426</v>
      </c>
      <c r="H166" s="230">
        <v>1457</v>
      </c>
      <c r="I166" s="230">
        <v>176</v>
      </c>
      <c r="J166" s="230">
        <v>1281</v>
      </c>
    </row>
    <row r="167" spans="1:10" ht="15" customHeight="1" x14ac:dyDescent="0.15">
      <c r="A167" s="229" t="s">
        <v>1259</v>
      </c>
      <c r="B167" s="230">
        <v>7698</v>
      </c>
      <c r="C167" s="230">
        <v>1559</v>
      </c>
      <c r="D167" s="230">
        <v>6139</v>
      </c>
      <c r="E167" s="230">
        <v>4571</v>
      </c>
      <c r="F167" s="230">
        <v>1102</v>
      </c>
      <c r="G167" s="230">
        <v>3469</v>
      </c>
      <c r="H167" s="230">
        <v>3127</v>
      </c>
      <c r="I167" s="230">
        <v>457</v>
      </c>
      <c r="J167" s="230">
        <v>2670</v>
      </c>
    </row>
    <row r="168" spans="1:10" ht="15" customHeight="1" x14ac:dyDescent="0.15">
      <c r="A168" s="229" t="s">
        <v>1260</v>
      </c>
      <c r="B168" s="230">
        <v>6924</v>
      </c>
      <c r="C168" s="230">
        <v>1673</v>
      </c>
      <c r="D168" s="230">
        <v>5251</v>
      </c>
      <c r="E168" s="230">
        <v>3468</v>
      </c>
      <c r="F168" s="230">
        <v>995</v>
      </c>
      <c r="G168" s="230">
        <v>2473</v>
      </c>
      <c r="H168" s="230">
        <v>3456</v>
      </c>
      <c r="I168" s="230">
        <v>678</v>
      </c>
      <c r="J168" s="230">
        <v>2778</v>
      </c>
    </row>
    <row r="169" spans="1:10" ht="15" customHeight="1" x14ac:dyDescent="0.15">
      <c r="A169" s="229" t="s">
        <v>1261</v>
      </c>
      <c r="B169" s="230">
        <v>5291</v>
      </c>
      <c r="C169" s="230">
        <v>1560</v>
      </c>
      <c r="D169" s="230">
        <v>3731</v>
      </c>
      <c r="E169" s="230">
        <v>2473</v>
      </c>
      <c r="F169" s="230">
        <v>838</v>
      </c>
      <c r="G169" s="230">
        <v>1635</v>
      </c>
      <c r="H169" s="230">
        <v>2818</v>
      </c>
      <c r="I169" s="230">
        <v>722</v>
      </c>
      <c r="J169" s="230">
        <v>2096</v>
      </c>
    </row>
    <row r="170" spans="1:10" ht="15" customHeight="1" x14ac:dyDescent="0.15">
      <c r="A170" s="229" t="s">
        <v>1262</v>
      </c>
      <c r="B170" s="230">
        <v>3982</v>
      </c>
      <c r="C170" s="230">
        <v>1334</v>
      </c>
      <c r="D170" s="230">
        <v>2648</v>
      </c>
      <c r="E170" s="230">
        <v>1757</v>
      </c>
      <c r="F170" s="230">
        <v>665</v>
      </c>
      <c r="G170" s="230">
        <v>1092</v>
      </c>
      <c r="H170" s="230">
        <v>2225</v>
      </c>
      <c r="I170" s="230">
        <v>669</v>
      </c>
      <c r="J170" s="230">
        <v>1556</v>
      </c>
    </row>
    <row r="171" spans="1:10" ht="15" customHeight="1" x14ac:dyDescent="0.15">
      <c r="A171" s="229" t="s">
        <v>1263</v>
      </c>
      <c r="B171" s="230">
        <v>2828</v>
      </c>
      <c r="C171" s="230">
        <v>1097</v>
      </c>
      <c r="D171" s="230">
        <v>1731</v>
      </c>
      <c r="E171" s="230">
        <v>1172</v>
      </c>
      <c r="F171" s="230">
        <v>478</v>
      </c>
      <c r="G171" s="230">
        <v>694</v>
      </c>
      <c r="H171" s="230">
        <v>1656</v>
      </c>
      <c r="I171" s="230">
        <v>619</v>
      </c>
      <c r="J171" s="230">
        <v>1037</v>
      </c>
    </row>
    <row r="172" spans="1:10" ht="15" customHeight="1" x14ac:dyDescent="0.15">
      <c r="A172" s="229" t="s">
        <v>1264</v>
      </c>
      <c r="B172" s="230">
        <v>1947</v>
      </c>
      <c r="C172" s="230">
        <v>751</v>
      </c>
      <c r="D172" s="230">
        <v>1196</v>
      </c>
      <c r="E172" s="230">
        <v>812</v>
      </c>
      <c r="F172" s="230">
        <v>347</v>
      </c>
      <c r="G172" s="230">
        <v>465</v>
      </c>
      <c r="H172" s="230">
        <v>1135</v>
      </c>
      <c r="I172" s="230">
        <v>404</v>
      </c>
      <c r="J172" s="230">
        <v>731</v>
      </c>
    </row>
    <row r="173" spans="1:10" ht="15" customHeight="1" x14ac:dyDescent="0.15">
      <c r="A173" s="229" t="s">
        <v>1265</v>
      </c>
      <c r="B173" s="230">
        <v>1418</v>
      </c>
      <c r="C173" s="230">
        <v>639</v>
      </c>
      <c r="D173" s="230">
        <v>779</v>
      </c>
      <c r="E173" s="230">
        <v>550</v>
      </c>
      <c r="F173" s="230">
        <v>259</v>
      </c>
      <c r="G173" s="230">
        <v>291</v>
      </c>
      <c r="H173" s="230">
        <v>868</v>
      </c>
      <c r="I173" s="230">
        <v>380</v>
      </c>
      <c r="J173" s="230">
        <v>488</v>
      </c>
    </row>
    <row r="174" spans="1:10" ht="15" customHeight="1" x14ac:dyDescent="0.15">
      <c r="A174" s="229" t="s">
        <v>1266</v>
      </c>
      <c r="B174" s="230">
        <v>1128</v>
      </c>
      <c r="C174" s="230">
        <v>538</v>
      </c>
      <c r="D174" s="230">
        <v>590</v>
      </c>
      <c r="E174" s="230">
        <v>447</v>
      </c>
      <c r="F174" s="230">
        <v>230</v>
      </c>
      <c r="G174" s="230">
        <v>217</v>
      </c>
      <c r="H174" s="230">
        <v>681</v>
      </c>
      <c r="I174" s="230">
        <v>308</v>
      </c>
      <c r="J174" s="230">
        <v>373</v>
      </c>
    </row>
    <row r="175" spans="1:10" ht="15" customHeight="1" x14ac:dyDescent="0.15">
      <c r="A175" s="229" t="s">
        <v>1267</v>
      </c>
      <c r="B175" s="230">
        <v>696</v>
      </c>
      <c r="C175" s="230">
        <v>277</v>
      </c>
      <c r="D175" s="230">
        <v>419</v>
      </c>
      <c r="E175" s="230">
        <v>268</v>
      </c>
      <c r="F175" s="230">
        <v>108</v>
      </c>
      <c r="G175" s="230">
        <v>160</v>
      </c>
      <c r="H175" s="230">
        <v>428</v>
      </c>
      <c r="I175" s="230">
        <v>169</v>
      </c>
      <c r="J175" s="230">
        <v>259</v>
      </c>
    </row>
    <row r="176" spans="1:10" ht="15" customHeight="1" x14ac:dyDescent="0.15">
      <c r="A176" s="229" t="s">
        <v>1268</v>
      </c>
      <c r="B176" s="230">
        <v>558</v>
      </c>
      <c r="C176" s="230">
        <v>222</v>
      </c>
      <c r="D176" s="230">
        <v>336</v>
      </c>
      <c r="E176" s="230">
        <v>221</v>
      </c>
      <c r="F176" s="230">
        <v>70</v>
      </c>
      <c r="G176" s="230">
        <v>151</v>
      </c>
      <c r="H176" s="230">
        <v>337</v>
      </c>
      <c r="I176" s="230">
        <v>152</v>
      </c>
      <c r="J176" s="230">
        <v>185</v>
      </c>
    </row>
    <row r="177" spans="1:10" ht="15" customHeight="1" x14ac:dyDescent="0.15">
      <c r="A177" s="229" t="s">
        <v>1269</v>
      </c>
      <c r="B177" s="230">
        <v>434</v>
      </c>
      <c r="C177" s="230">
        <v>189</v>
      </c>
      <c r="D177" s="230">
        <v>245</v>
      </c>
      <c r="E177" s="230">
        <v>165</v>
      </c>
      <c r="F177" s="230">
        <v>65</v>
      </c>
      <c r="G177" s="230">
        <v>100</v>
      </c>
      <c r="H177" s="230">
        <v>269</v>
      </c>
      <c r="I177" s="230">
        <v>124</v>
      </c>
      <c r="J177" s="230">
        <v>145</v>
      </c>
    </row>
    <row r="178" spans="1:10" ht="15" customHeight="1" x14ac:dyDescent="0.15">
      <c r="A178" s="229" t="s">
        <v>1270</v>
      </c>
      <c r="B178" s="230">
        <v>342</v>
      </c>
      <c r="C178" s="230">
        <v>147</v>
      </c>
      <c r="D178" s="230">
        <v>195</v>
      </c>
      <c r="E178" s="230">
        <v>152</v>
      </c>
      <c r="F178" s="230">
        <v>62</v>
      </c>
      <c r="G178" s="230">
        <v>90</v>
      </c>
      <c r="H178" s="230">
        <v>190</v>
      </c>
      <c r="I178" s="230">
        <v>85</v>
      </c>
      <c r="J178" s="230">
        <v>105</v>
      </c>
    </row>
    <row r="179" spans="1:10" ht="15" customHeight="1" x14ac:dyDescent="0.15">
      <c r="A179" s="229" t="s">
        <v>1271</v>
      </c>
      <c r="B179" s="230">
        <v>314</v>
      </c>
      <c r="C179" s="230">
        <v>126</v>
      </c>
      <c r="D179" s="230">
        <v>188</v>
      </c>
      <c r="E179" s="230">
        <v>123</v>
      </c>
      <c r="F179" s="230">
        <v>44</v>
      </c>
      <c r="G179" s="230">
        <v>79</v>
      </c>
      <c r="H179" s="230">
        <v>191</v>
      </c>
      <c r="I179" s="230">
        <v>82</v>
      </c>
      <c r="J179" s="230">
        <v>109</v>
      </c>
    </row>
    <row r="180" spans="1:10" ht="15" customHeight="1" x14ac:dyDescent="0.15">
      <c r="A180" s="229" t="s">
        <v>1272</v>
      </c>
      <c r="B180" s="230">
        <v>264</v>
      </c>
      <c r="C180" s="230">
        <v>124</v>
      </c>
      <c r="D180" s="230">
        <v>140</v>
      </c>
      <c r="E180" s="230">
        <v>85</v>
      </c>
      <c r="F180" s="230">
        <v>36</v>
      </c>
      <c r="G180" s="230">
        <v>49</v>
      </c>
      <c r="H180" s="230">
        <v>179</v>
      </c>
      <c r="I180" s="230">
        <v>88</v>
      </c>
      <c r="J180" s="230">
        <v>91</v>
      </c>
    </row>
    <row r="181" spans="1:10" ht="15" customHeight="1" x14ac:dyDescent="0.15">
      <c r="A181" s="229" t="s">
        <v>1273</v>
      </c>
      <c r="B181" s="230">
        <v>195</v>
      </c>
      <c r="C181" s="230">
        <v>76</v>
      </c>
      <c r="D181" s="230">
        <v>119</v>
      </c>
      <c r="E181" s="230">
        <v>63</v>
      </c>
      <c r="F181" s="230">
        <v>21</v>
      </c>
      <c r="G181" s="230">
        <v>42</v>
      </c>
      <c r="H181" s="230">
        <v>132</v>
      </c>
      <c r="I181" s="230">
        <v>55</v>
      </c>
      <c r="J181" s="230">
        <v>77</v>
      </c>
    </row>
    <row r="182" spans="1:10" ht="15" customHeight="1" x14ac:dyDescent="0.15">
      <c r="A182" s="229" t="s">
        <v>1274</v>
      </c>
      <c r="B182" s="230">
        <v>203</v>
      </c>
      <c r="C182" s="230">
        <v>67</v>
      </c>
      <c r="D182" s="230">
        <v>136</v>
      </c>
      <c r="E182" s="230">
        <v>72</v>
      </c>
      <c r="F182" s="230">
        <v>18</v>
      </c>
      <c r="G182" s="230">
        <v>54</v>
      </c>
      <c r="H182" s="230">
        <v>131</v>
      </c>
      <c r="I182" s="230">
        <v>49</v>
      </c>
      <c r="J182" s="230">
        <v>82</v>
      </c>
    </row>
    <row r="183" spans="1:10" ht="15" customHeight="1" x14ac:dyDescent="0.15">
      <c r="A183" s="229" t="s">
        <v>1275</v>
      </c>
      <c r="B183" s="230">
        <v>170</v>
      </c>
      <c r="C183" s="230">
        <v>50</v>
      </c>
      <c r="D183" s="230">
        <v>120</v>
      </c>
      <c r="E183" s="230">
        <v>68</v>
      </c>
      <c r="F183" s="230">
        <v>17</v>
      </c>
      <c r="G183" s="230">
        <v>51</v>
      </c>
      <c r="H183" s="230">
        <v>102</v>
      </c>
      <c r="I183" s="230">
        <v>33</v>
      </c>
      <c r="J183" s="230">
        <v>69</v>
      </c>
    </row>
    <row r="184" spans="1:10" ht="15" customHeight="1" x14ac:dyDescent="0.15">
      <c r="A184" s="229" t="s">
        <v>1276</v>
      </c>
      <c r="B184" s="230">
        <v>124</v>
      </c>
      <c r="C184" s="230">
        <v>29</v>
      </c>
      <c r="D184" s="230">
        <v>95</v>
      </c>
      <c r="E184" s="230">
        <v>45</v>
      </c>
      <c r="F184" s="230">
        <v>6</v>
      </c>
      <c r="G184" s="230">
        <v>39</v>
      </c>
      <c r="H184" s="230">
        <v>79</v>
      </c>
      <c r="I184" s="230">
        <v>23</v>
      </c>
      <c r="J184" s="230">
        <v>56</v>
      </c>
    </row>
    <row r="185" spans="1:10" ht="15" customHeight="1" x14ac:dyDescent="0.15">
      <c r="A185" s="229" t="s">
        <v>1277</v>
      </c>
      <c r="B185" s="230">
        <v>125</v>
      </c>
      <c r="C185" s="230">
        <v>35</v>
      </c>
      <c r="D185" s="230">
        <v>90</v>
      </c>
      <c r="E185" s="230">
        <v>55</v>
      </c>
      <c r="F185" s="230">
        <v>9</v>
      </c>
      <c r="G185" s="230">
        <v>46</v>
      </c>
      <c r="H185" s="230">
        <v>70</v>
      </c>
      <c r="I185" s="230">
        <v>26</v>
      </c>
      <c r="J185" s="230">
        <v>44</v>
      </c>
    </row>
    <row r="186" spans="1:10" ht="15" customHeight="1" x14ac:dyDescent="0.15">
      <c r="A186" s="229" t="s">
        <v>1278</v>
      </c>
      <c r="B186" s="230">
        <v>63</v>
      </c>
      <c r="C186" s="230">
        <v>13</v>
      </c>
      <c r="D186" s="230">
        <v>50</v>
      </c>
      <c r="E186" s="230">
        <v>22</v>
      </c>
      <c r="F186" s="230">
        <v>5</v>
      </c>
      <c r="G186" s="230">
        <v>17</v>
      </c>
      <c r="H186" s="230">
        <v>41</v>
      </c>
      <c r="I186" s="230">
        <v>8</v>
      </c>
      <c r="J186" s="230">
        <v>33</v>
      </c>
    </row>
    <row r="187" spans="1:10" ht="15" customHeight="1" x14ac:dyDescent="0.15">
      <c r="A187" s="229" t="s">
        <v>1279</v>
      </c>
      <c r="B187" s="230">
        <v>93</v>
      </c>
      <c r="C187" s="230">
        <v>26</v>
      </c>
      <c r="D187" s="230">
        <v>67</v>
      </c>
      <c r="E187" s="230">
        <v>46</v>
      </c>
      <c r="F187" s="230">
        <v>13</v>
      </c>
      <c r="G187" s="230">
        <v>33</v>
      </c>
      <c r="H187" s="230">
        <v>47</v>
      </c>
      <c r="I187" s="230">
        <v>13</v>
      </c>
      <c r="J187" s="230">
        <v>34</v>
      </c>
    </row>
    <row r="188" spans="1:10" ht="15" customHeight="1" x14ac:dyDescent="0.15">
      <c r="A188" s="229" t="s">
        <v>1280</v>
      </c>
      <c r="B188" s="230">
        <v>61</v>
      </c>
      <c r="C188" s="230">
        <v>15</v>
      </c>
      <c r="D188" s="230">
        <v>46</v>
      </c>
      <c r="E188" s="230">
        <v>24</v>
      </c>
      <c r="F188" s="230">
        <v>4</v>
      </c>
      <c r="G188" s="230">
        <v>20</v>
      </c>
      <c r="H188" s="230">
        <v>37</v>
      </c>
      <c r="I188" s="230">
        <v>11</v>
      </c>
      <c r="J188" s="230">
        <v>26</v>
      </c>
    </row>
    <row r="189" spans="1:10" ht="15" customHeight="1" x14ac:dyDescent="0.15">
      <c r="A189" s="229" t="s">
        <v>1281</v>
      </c>
      <c r="B189" s="230">
        <v>59</v>
      </c>
      <c r="C189" s="230">
        <v>17</v>
      </c>
      <c r="D189" s="230">
        <v>42</v>
      </c>
      <c r="E189" s="230">
        <v>16</v>
      </c>
      <c r="F189" s="230">
        <v>8</v>
      </c>
      <c r="G189" s="230">
        <v>8</v>
      </c>
      <c r="H189" s="230">
        <v>43</v>
      </c>
      <c r="I189" s="230">
        <v>9</v>
      </c>
      <c r="J189" s="230">
        <v>34</v>
      </c>
    </row>
    <row r="190" spans="1:10" ht="15" customHeight="1" x14ac:dyDescent="0.15">
      <c r="A190" s="229" t="s">
        <v>1282</v>
      </c>
      <c r="B190" s="230">
        <v>42</v>
      </c>
      <c r="C190" s="230">
        <v>8</v>
      </c>
      <c r="D190" s="230">
        <v>34</v>
      </c>
      <c r="E190" s="230">
        <v>12</v>
      </c>
      <c r="F190" s="230">
        <v>1</v>
      </c>
      <c r="G190" s="230">
        <v>11</v>
      </c>
      <c r="H190" s="230">
        <v>30</v>
      </c>
      <c r="I190" s="230">
        <v>7</v>
      </c>
      <c r="J190" s="230">
        <v>23</v>
      </c>
    </row>
    <row r="191" spans="1:10" ht="15" customHeight="1" x14ac:dyDescent="0.15">
      <c r="A191" s="229" t="s">
        <v>1283</v>
      </c>
      <c r="B191" s="230">
        <v>36</v>
      </c>
      <c r="C191" s="230">
        <v>12</v>
      </c>
      <c r="D191" s="230">
        <v>24</v>
      </c>
      <c r="E191" s="230">
        <v>9</v>
      </c>
      <c r="F191" s="230">
        <v>3</v>
      </c>
      <c r="G191" s="230">
        <v>6</v>
      </c>
      <c r="H191" s="230">
        <v>27</v>
      </c>
      <c r="I191" s="230">
        <v>9</v>
      </c>
      <c r="J191" s="230">
        <v>18</v>
      </c>
    </row>
    <row r="192" spans="1:10" ht="15" customHeight="1" x14ac:dyDescent="0.15">
      <c r="A192" s="229" t="s">
        <v>1284</v>
      </c>
      <c r="B192" s="230">
        <v>36</v>
      </c>
      <c r="C192" s="230">
        <v>9</v>
      </c>
      <c r="D192" s="230">
        <v>27</v>
      </c>
      <c r="E192" s="230">
        <v>12</v>
      </c>
      <c r="F192" s="230">
        <v>3</v>
      </c>
      <c r="G192" s="230">
        <v>9</v>
      </c>
      <c r="H192" s="230">
        <v>24</v>
      </c>
      <c r="I192" s="230">
        <v>6</v>
      </c>
      <c r="J192" s="230">
        <v>18</v>
      </c>
    </row>
    <row r="193" spans="1:12" ht="15" customHeight="1" x14ac:dyDescent="0.15">
      <c r="A193" s="229" t="s">
        <v>1285</v>
      </c>
      <c r="B193" s="230">
        <v>26</v>
      </c>
      <c r="C193" s="230">
        <v>7</v>
      </c>
      <c r="D193" s="230">
        <v>19</v>
      </c>
      <c r="E193" s="230">
        <v>4</v>
      </c>
      <c r="F193" s="230">
        <v>2</v>
      </c>
      <c r="G193" s="230">
        <v>2</v>
      </c>
      <c r="H193" s="230">
        <v>22</v>
      </c>
      <c r="I193" s="230">
        <v>5</v>
      </c>
      <c r="J193" s="230">
        <v>17</v>
      </c>
    </row>
    <row r="194" spans="1:12" ht="15" customHeight="1" x14ac:dyDescent="0.15">
      <c r="A194" s="229" t="s">
        <v>1286</v>
      </c>
      <c r="B194" s="230">
        <v>24</v>
      </c>
      <c r="C194" s="230">
        <v>5</v>
      </c>
      <c r="D194" s="230">
        <v>19</v>
      </c>
      <c r="E194" s="230">
        <v>8</v>
      </c>
      <c r="F194" s="230">
        <v>2</v>
      </c>
      <c r="G194" s="230">
        <v>6</v>
      </c>
      <c r="H194" s="230">
        <v>16</v>
      </c>
      <c r="I194" s="230">
        <v>3</v>
      </c>
      <c r="J194" s="230">
        <v>13</v>
      </c>
    </row>
    <row r="195" spans="1:12" ht="15" customHeight="1" x14ac:dyDescent="0.15">
      <c r="A195" s="229" t="s">
        <v>1287</v>
      </c>
      <c r="B195" s="230">
        <v>22</v>
      </c>
      <c r="C195" s="230">
        <v>6</v>
      </c>
      <c r="D195" s="230">
        <v>16</v>
      </c>
      <c r="E195" s="230">
        <v>6</v>
      </c>
      <c r="F195" s="230">
        <v>1</v>
      </c>
      <c r="G195" s="230">
        <v>5</v>
      </c>
      <c r="H195" s="230">
        <v>16</v>
      </c>
      <c r="I195" s="230">
        <v>5</v>
      </c>
      <c r="J195" s="230">
        <v>11</v>
      </c>
    </row>
    <row r="196" spans="1:12" ht="15" customHeight="1" x14ac:dyDescent="0.15">
      <c r="A196" s="229" t="s">
        <v>1288</v>
      </c>
      <c r="B196" s="230">
        <v>18</v>
      </c>
      <c r="C196" s="230">
        <v>5</v>
      </c>
      <c r="D196" s="230">
        <v>13</v>
      </c>
      <c r="E196" s="230">
        <v>4</v>
      </c>
      <c r="F196" s="230">
        <v>0</v>
      </c>
      <c r="G196" s="230">
        <v>4</v>
      </c>
      <c r="H196" s="230">
        <v>14</v>
      </c>
      <c r="I196" s="230">
        <v>5</v>
      </c>
      <c r="J196" s="230">
        <v>9</v>
      </c>
    </row>
    <row r="197" spans="1:12" ht="15" customHeight="1" x14ac:dyDescent="0.15">
      <c r="A197" s="229" t="s">
        <v>1289</v>
      </c>
      <c r="B197" s="230">
        <v>10</v>
      </c>
      <c r="C197" s="230">
        <v>2</v>
      </c>
      <c r="D197" s="230">
        <v>8</v>
      </c>
      <c r="E197" s="230">
        <v>4</v>
      </c>
      <c r="F197" s="230">
        <v>0</v>
      </c>
      <c r="G197" s="230">
        <v>4</v>
      </c>
      <c r="H197" s="230">
        <v>6</v>
      </c>
      <c r="I197" s="230">
        <v>2</v>
      </c>
      <c r="J197" s="230">
        <v>4</v>
      </c>
    </row>
    <row r="198" spans="1:12" ht="15" customHeight="1" x14ac:dyDescent="0.15">
      <c r="A198" s="229" t="s">
        <v>1290</v>
      </c>
      <c r="B198" s="230">
        <v>14</v>
      </c>
      <c r="C198" s="230">
        <v>4</v>
      </c>
      <c r="D198" s="230">
        <v>10</v>
      </c>
      <c r="E198" s="230">
        <v>2</v>
      </c>
      <c r="F198" s="230">
        <v>0</v>
      </c>
      <c r="G198" s="230">
        <v>2</v>
      </c>
      <c r="H198" s="230">
        <v>12</v>
      </c>
      <c r="I198" s="230">
        <v>4</v>
      </c>
      <c r="J198" s="230">
        <v>8</v>
      </c>
    </row>
    <row r="199" spans="1:12" ht="15" customHeight="1" x14ac:dyDescent="0.15">
      <c r="A199" s="229" t="s">
        <v>1291</v>
      </c>
      <c r="B199" s="230">
        <v>3</v>
      </c>
      <c r="C199" s="230">
        <v>3</v>
      </c>
      <c r="D199" s="230">
        <v>0</v>
      </c>
      <c r="E199" s="230">
        <v>0</v>
      </c>
      <c r="F199" s="230">
        <v>0</v>
      </c>
      <c r="G199" s="230">
        <v>0</v>
      </c>
      <c r="H199" s="230">
        <v>3</v>
      </c>
      <c r="I199" s="230">
        <v>3</v>
      </c>
      <c r="J199" s="230">
        <v>0</v>
      </c>
    </row>
    <row r="200" spans="1:12" ht="15" customHeight="1" x14ac:dyDescent="0.15">
      <c r="A200" s="229" t="s">
        <v>1292</v>
      </c>
      <c r="B200" s="230">
        <v>6</v>
      </c>
      <c r="C200" s="230">
        <v>3</v>
      </c>
      <c r="D200" s="230">
        <v>3</v>
      </c>
      <c r="E200" s="230">
        <v>2</v>
      </c>
      <c r="F200" s="230">
        <v>1</v>
      </c>
      <c r="G200" s="230">
        <v>1</v>
      </c>
      <c r="H200" s="230">
        <v>4</v>
      </c>
      <c r="I200" s="230">
        <v>2</v>
      </c>
      <c r="J200" s="230">
        <v>2</v>
      </c>
    </row>
    <row r="201" spans="1:12" ht="15" customHeight="1" x14ac:dyDescent="0.15">
      <c r="A201" s="229" t="s">
        <v>1293</v>
      </c>
      <c r="B201" s="230">
        <v>3</v>
      </c>
      <c r="C201" s="230">
        <v>1</v>
      </c>
      <c r="D201" s="230">
        <v>2</v>
      </c>
      <c r="E201" s="230">
        <v>0</v>
      </c>
      <c r="F201" s="230">
        <v>0</v>
      </c>
      <c r="G201" s="230">
        <v>0</v>
      </c>
      <c r="H201" s="230">
        <v>3</v>
      </c>
      <c r="I201" s="230">
        <v>1</v>
      </c>
      <c r="J201" s="230">
        <v>2</v>
      </c>
    </row>
    <row r="202" spans="1:12" ht="15" customHeight="1" x14ac:dyDescent="0.15">
      <c r="A202" s="229" t="s">
        <v>1294</v>
      </c>
      <c r="B202" s="230">
        <v>5</v>
      </c>
      <c r="C202" s="230">
        <v>1</v>
      </c>
      <c r="D202" s="230">
        <v>4</v>
      </c>
      <c r="E202" s="230">
        <v>0</v>
      </c>
      <c r="F202" s="230">
        <v>0</v>
      </c>
      <c r="G202" s="230">
        <v>0</v>
      </c>
      <c r="H202" s="230">
        <v>5</v>
      </c>
      <c r="I202" s="230">
        <v>1</v>
      </c>
      <c r="J202" s="230">
        <v>4</v>
      </c>
    </row>
    <row r="203" spans="1:12" ht="15" customHeight="1" x14ac:dyDescent="0.15">
      <c r="A203" s="229" t="s">
        <v>1295</v>
      </c>
      <c r="B203" s="230">
        <v>3</v>
      </c>
      <c r="C203" s="230">
        <v>2</v>
      </c>
      <c r="D203" s="230">
        <v>1</v>
      </c>
      <c r="E203" s="230">
        <v>0</v>
      </c>
      <c r="F203" s="230">
        <v>0</v>
      </c>
      <c r="G203" s="230">
        <v>0</v>
      </c>
      <c r="H203" s="230">
        <v>3</v>
      </c>
      <c r="I203" s="230">
        <v>2</v>
      </c>
      <c r="J203" s="230">
        <v>1</v>
      </c>
    </row>
    <row r="204" spans="1:12" ht="15" customHeight="1" x14ac:dyDescent="0.15">
      <c r="A204" s="207" t="s">
        <v>61</v>
      </c>
      <c r="B204" s="230">
        <v>48415</v>
      </c>
      <c r="C204" s="230">
        <v>12746</v>
      </c>
      <c r="D204" s="230">
        <v>35669</v>
      </c>
      <c r="E204" s="230">
        <v>28263</v>
      </c>
      <c r="F204" s="230">
        <v>7316</v>
      </c>
      <c r="G204" s="230">
        <v>20947</v>
      </c>
      <c r="H204" s="230">
        <v>20152</v>
      </c>
      <c r="I204" s="230">
        <v>5430</v>
      </c>
      <c r="J204" s="230">
        <v>14722</v>
      </c>
    </row>
    <row r="205" spans="1:12" x14ac:dyDescent="0.15">
      <c r="A205" s="235"/>
    </row>
    <row r="206" spans="1:12" x14ac:dyDescent="0.15">
      <c r="A206" s="207" t="s">
        <v>1296</v>
      </c>
      <c r="B206" s="103">
        <v>24.470753899480069</v>
      </c>
      <c r="C206" s="103">
        <v>25.658333333333331</v>
      </c>
      <c r="D206" s="103">
        <v>24.106551133117499</v>
      </c>
      <c r="E206" s="103">
        <v>23.570225333625025</v>
      </c>
      <c r="F206" s="103">
        <v>24.656281407035173</v>
      </c>
      <c r="G206" s="103">
        <v>23.245459786682041</v>
      </c>
      <c r="H206" s="103">
        <v>25.627395315826828</v>
      </c>
      <c r="I206" s="103">
        <v>26.96711509715994</v>
      </c>
      <c r="J206" s="103">
        <v>25.190362595419849</v>
      </c>
      <c r="K206" s="231"/>
      <c r="L206" s="231"/>
    </row>
    <row r="209" spans="1:10" ht="14.25" customHeight="1" x14ac:dyDescent="0.15"/>
    <row r="210" spans="1:10" x14ac:dyDescent="0.15">
      <c r="A210" s="201" t="s">
        <v>2379</v>
      </c>
      <c r="B210" s="201"/>
      <c r="C210" s="201"/>
    </row>
    <row r="211" spans="1:10" x14ac:dyDescent="0.15">
      <c r="B211" s="228" t="s">
        <v>241</v>
      </c>
      <c r="C211" s="228"/>
      <c r="D211" s="228"/>
      <c r="E211" s="228"/>
      <c r="F211" s="228"/>
      <c r="G211" s="228"/>
      <c r="H211" s="228"/>
      <c r="I211" s="228"/>
      <c r="J211" s="228"/>
    </row>
    <row r="213" spans="1:10" x14ac:dyDescent="0.15">
      <c r="A213" s="664" t="s">
        <v>1255</v>
      </c>
      <c r="B213" s="230">
        <v>441</v>
      </c>
      <c r="C213" s="230">
        <v>169</v>
      </c>
      <c r="D213" s="230">
        <v>272</v>
      </c>
      <c r="E213" s="230">
        <v>441</v>
      </c>
      <c r="F213" s="230">
        <v>169</v>
      </c>
      <c r="G213" s="230">
        <v>272</v>
      </c>
      <c r="H213" s="230">
        <v>0</v>
      </c>
      <c r="I213" s="230">
        <v>0</v>
      </c>
      <c r="J213" s="230">
        <v>0</v>
      </c>
    </row>
    <row r="214" spans="1:10" ht="15" customHeight="1" x14ac:dyDescent="0.15">
      <c r="A214" s="229" t="s">
        <v>1256</v>
      </c>
      <c r="B214" s="230">
        <v>1656</v>
      </c>
      <c r="C214" s="230">
        <v>619</v>
      </c>
      <c r="D214" s="230">
        <v>1037</v>
      </c>
      <c r="E214" s="230">
        <v>1655</v>
      </c>
      <c r="F214" s="230">
        <v>619</v>
      </c>
      <c r="G214" s="230">
        <v>1036</v>
      </c>
      <c r="H214" s="230">
        <v>1</v>
      </c>
      <c r="I214" s="230">
        <v>0</v>
      </c>
      <c r="J214" s="230">
        <v>1</v>
      </c>
    </row>
    <row r="215" spans="1:10" ht="15" customHeight="1" x14ac:dyDescent="0.15">
      <c r="A215" s="229" t="s">
        <v>1257</v>
      </c>
      <c r="B215" s="230">
        <v>1352</v>
      </c>
      <c r="C215" s="230">
        <v>516</v>
      </c>
      <c r="D215" s="230">
        <v>836</v>
      </c>
      <c r="E215" s="230">
        <v>1352</v>
      </c>
      <c r="F215" s="230">
        <v>516</v>
      </c>
      <c r="G215" s="230">
        <v>836</v>
      </c>
      <c r="H215" s="230">
        <v>0</v>
      </c>
      <c r="I215" s="230">
        <v>0</v>
      </c>
      <c r="J215" s="230">
        <v>0</v>
      </c>
    </row>
    <row r="216" spans="1:10" ht="15" customHeight="1" x14ac:dyDescent="0.15">
      <c r="A216" s="229" t="s">
        <v>1258</v>
      </c>
      <c r="B216" s="230">
        <v>746</v>
      </c>
      <c r="C216" s="230">
        <v>363</v>
      </c>
      <c r="D216" s="230">
        <v>383</v>
      </c>
      <c r="E216" s="230">
        <v>744</v>
      </c>
      <c r="F216" s="230">
        <v>361</v>
      </c>
      <c r="G216" s="230">
        <v>383</v>
      </c>
      <c r="H216" s="230">
        <v>2</v>
      </c>
      <c r="I216" s="230">
        <v>2</v>
      </c>
      <c r="J216" s="230">
        <v>0</v>
      </c>
    </row>
    <row r="217" spans="1:10" ht="15" customHeight="1" x14ac:dyDescent="0.15">
      <c r="A217" s="229" t="s">
        <v>1259</v>
      </c>
      <c r="B217" s="230">
        <v>573</v>
      </c>
      <c r="C217" s="230">
        <v>252</v>
      </c>
      <c r="D217" s="230">
        <v>321</v>
      </c>
      <c r="E217" s="230">
        <v>570</v>
      </c>
      <c r="F217" s="230">
        <v>249</v>
      </c>
      <c r="G217" s="230">
        <v>321</v>
      </c>
      <c r="H217" s="230">
        <v>3</v>
      </c>
      <c r="I217" s="230">
        <v>3</v>
      </c>
      <c r="J217" s="230">
        <v>0</v>
      </c>
    </row>
    <row r="218" spans="1:10" ht="15" customHeight="1" x14ac:dyDescent="0.15">
      <c r="A218" s="229" t="s">
        <v>1260</v>
      </c>
      <c r="B218" s="230">
        <v>507</v>
      </c>
      <c r="C218" s="230">
        <v>238</v>
      </c>
      <c r="D218" s="230">
        <v>269</v>
      </c>
      <c r="E218" s="230">
        <v>496</v>
      </c>
      <c r="F218" s="230">
        <v>230</v>
      </c>
      <c r="G218" s="230">
        <v>266</v>
      </c>
      <c r="H218" s="230">
        <v>11</v>
      </c>
      <c r="I218" s="230">
        <v>8</v>
      </c>
      <c r="J218" s="230">
        <v>3</v>
      </c>
    </row>
    <row r="219" spans="1:10" ht="15" customHeight="1" x14ac:dyDescent="0.15">
      <c r="A219" s="229" t="s">
        <v>1261</v>
      </c>
      <c r="B219" s="230">
        <v>405</v>
      </c>
      <c r="C219" s="230">
        <v>203</v>
      </c>
      <c r="D219" s="230">
        <v>202</v>
      </c>
      <c r="E219" s="230">
        <v>389</v>
      </c>
      <c r="F219" s="230">
        <v>192</v>
      </c>
      <c r="G219" s="230">
        <v>197</v>
      </c>
      <c r="H219" s="230">
        <v>16</v>
      </c>
      <c r="I219" s="230">
        <v>11</v>
      </c>
      <c r="J219" s="230">
        <v>5</v>
      </c>
    </row>
    <row r="220" spans="1:10" ht="15" customHeight="1" x14ac:dyDescent="0.15">
      <c r="A220" s="229" t="s">
        <v>1262</v>
      </c>
      <c r="B220" s="230">
        <v>372</v>
      </c>
      <c r="C220" s="230">
        <v>183</v>
      </c>
      <c r="D220" s="230">
        <v>189</v>
      </c>
      <c r="E220" s="230">
        <v>358</v>
      </c>
      <c r="F220" s="230">
        <v>180</v>
      </c>
      <c r="G220" s="230">
        <v>178</v>
      </c>
      <c r="H220" s="230">
        <v>14</v>
      </c>
      <c r="I220" s="230">
        <v>3</v>
      </c>
      <c r="J220" s="230">
        <v>11</v>
      </c>
    </row>
    <row r="221" spans="1:10" ht="15" customHeight="1" x14ac:dyDescent="0.15">
      <c r="A221" s="229" t="s">
        <v>1263</v>
      </c>
      <c r="B221" s="230">
        <v>263</v>
      </c>
      <c r="C221" s="230">
        <v>153</v>
      </c>
      <c r="D221" s="230">
        <v>110</v>
      </c>
      <c r="E221" s="230">
        <v>252</v>
      </c>
      <c r="F221" s="230">
        <v>146</v>
      </c>
      <c r="G221" s="230">
        <v>106</v>
      </c>
      <c r="H221" s="230">
        <v>11</v>
      </c>
      <c r="I221" s="230">
        <v>7</v>
      </c>
      <c r="J221" s="230">
        <v>4</v>
      </c>
    </row>
    <row r="222" spans="1:10" ht="15" customHeight="1" x14ac:dyDescent="0.15">
      <c r="A222" s="229" t="s">
        <v>1264</v>
      </c>
      <c r="B222" s="230">
        <v>254</v>
      </c>
      <c r="C222" s="230">
        <v>154</v>
      </c>
      <c r="D222" s="230">
        <v>100</v>
      </c>
      <c r="E222" s="230">
        <v>239</v>
      </c>
      <c r="F222" s="230">
        <v>145</v>
      </c>
      <c r="G222" s="230">
        <v>94</v>
      </c>
      <c r="H222" s="230">
        <v>15</v>
      </c>
      <c r="I222" s="230">
        <v>9</v>
      </c>
      <c r="J222" s="230">
        <v>6</v>
      </c>
    </row>
    <row r="223" spans="1:10" ht="15" customHeight="1" x14ac:dyDescent="0.15">
      <c r="A223" s="229" t="s">
        <v>1265</v>
      </c>
      <c r="B223" s="230">
        <v>220</v>
      </c>
      <c r="C223" s="230">
        <v>144</v>
      </c>
      <c r="D223" s="230">
        <v>76</v>
      </c>
      <c r="E223" s="230">
        <v>208</v>
      </c>
      <c r="F223" s="230">
        <v>142</v>
      </c>
      <c r="G223" s="230">
        <v>66</v>
      </c>
      <c r="H223" s="230">
        <v>12</v>
      </c>
      <c r="I223" s="230">
        <v>2</v>
      </c>
      <c r="J223" s="230">
        <v>10</v>
      </c>
    </row>
    <row r="224" spans="1:10" ht="15" customHeight="1" x14ac:dyDescent="0.15">
      <c r="A224" s="229" t="s">
        <v>1266</v>
      </c>
      <c r="B224" s="230">
        <v>240</v>
      </c>
      <c r="C224" s="230">
        <v>159</v>
      </c>
      <c r="D224" s="230">
        <v>81</v>
      </c>
      <c r="E224" s="230">
        <v>221</v>
      </c>
      <c r="F224" s="230">
        <v>146</v>
      </c>
      <c r="G224" s="230">
        <v>75</v>
      </c>
      <c r="H224" s="230">
        <v>19</v>
      </c>
      <c r="I224" s="230">
        <v>13</v>
      </c>
      <c r="J224" s="230">
        <v>6</v>
      </c>
    </row>
    <row r="225" spans="1:10" ht="15" customHeight="1" x14ac:dyDescent="0.15">
      <c r="A225" s="229" t="s">
        <v>1267</v>
      </c>
      <c r="B225" s="230">
        <v>179</v>
      </c>
      <c r="C225" s="230">
        <v>109</v>
      </c>
      <c r="D225" s="230">
        <v>70</v>
      </c>
      <c r="E225" s="230">
        <v>165</v>
      </c>
      <c r="F225" s="230">
        <v>105</v>
      </c>
      <c r="G225" s="230">
        <v>60</v>
      </c>
      <c r="H225" s="230">
        <v>14</v>
      </c>
      <c r="I225" s="230">
        <v>4</v>
      </c>
      <c r="J225" s="230">
        <v>10</v>
      </c>
    </row>
    <row r="226" spans="1:10" ht="15" customHeight="1" x14ac:dyDescent="0.15">
      <c r="A226" s="229" t="s">
        <v>1268</v>
      </c>
      <c r="B226" s="230">
        <v>193</v>
      </c>
      <c r="C226" s="230">
        <v>126</v>
      </c>
      <c r="D226" s="230">
        <v>67</v>
      </c>
      <c r="E226" s="230">
        <v>180</v>
      </c>
      <c r="F226" s="230">
        <v>116</v>
      </c>
      <c r="G226" s="230">
        <v>64</v>
      </c>
      <c r="H226" s="230">
        <v>13</v>
      </c>
      <c r="I226" s="230">
        <v>10</v>
      </c>
      <c r="J226" s="230">
        <v>3</v>
      </c>
    </row>
    <row r="227" spans="1:10" ht="15" customHeight="1" x14ac:dyDescent="0.15">
      <c r="A227" s="229" t="s">
        <v>1269</v>
      </c>
      <c r="B227" s="230">
        <v>179</v>
      </c>
      <c r="C227" s="230">
        <v>131</v>
      </c>
      <c r="D227" s="230">
        <v>48</v>
      </c>
      <c r="E227" s="230">
        <v>171</v>
      </c>
      <c r="F227" s="230">
        <v>126</v>
      </c>
      <c r="G227" s="230">
        <v>45</v>
      </c>
      <c r="H227" s="230">
        <v>8</v>
      </c>
      <c r="I227" s="230">
        <v>5</v>
      </c>
      <c r="J227" s="230">
        <v>3</v>
      </c>
    </row>
    <row r="228" spans="1:10" ht="15" customHeight="1" x14ac:dyDescent="0.15">
      <c r="A228" s="229" t="s">
        <v>1270</v>
      </c>
      <c r="B228" s="230">
        <v>185</v>
      </c>
      <c r="C228" s="230">
        <v>128</v>
      </c>
      <c r="D228" s="230">
        <v>57</v>
      </c>
      <c r="E228" s="230">
        <v>179</v>
      </c>
      <c r="F228" s="230">
        <v>124</v>
      </c>
      <c r="G228" s="230">
        <v>55</v>
      </c>
      <c r="H228" s="230">
        <v>6</v>
      </c>
      <c r="I228" s="230">
        <v>4</v>
      </c>
      <c r="J228" s="230">
        <v>2</v>
      </c>
    </row>
    <row r="229" spans="1:10" ht="15" customHeight="1" x14ac:dyDescent="0.15">
      <c r="A229" s="229" t="s">
        <v>1271</v>
      </c>
      <c r="B229" s="230">
        <v>113</v>
      </c>
      <c r="C229" s="230">
        <v>84</v>
      </c>
      <c r="D229" s="230">
        <v>29</v>
      </c>
      <c r="E229" s="230">
        <v>101</v>
      </c>
      <c r="F229" s="230">
        <v>76</v>
      </c>
      <c r="G229" s="230">
        <v>25</v>
      </c>
      <c r="H229" s="230">
        <v>12</v>
      </c>
      <c r="I229" s="230">
        <v>8</v>
      </c>
      <c r="J229" s="230">
        <v>4</v>
      </c>
    </row>
    <row r="230" spans="1:10" ht="15" customHeight="1" x14ac:dyDescent="0.15">
      <c r="A230" s="229" t="s">
        <v>1272</v>
      </c>
      <c r="B230" s="230">
        <v>88</v>
      </c>
      <c r="C230" s="230">
        <v>55</v>
      </c>
      <c r="D230" s="230">
        <v>33</v>
      </c>
      <c r="E230" s="230">
        <v>81</v>
      </c>
      <c r="F230" s="230">
        <v>53</v>
      </c>
      <c r="G230" s="230">
        <v>28</v>
      </c>
      <c r="H230" s="230">
        <v>7</v>
      </c>
      <c r="I230" s="230">
        <v>2</v>
      </c>
      <c r="J230" s="230">
        <v>5</v>
      </c>
    </row>
    <row r="231" spans="1:10" ht="15" customHeight="1" x14ac:dyDescent="0.15">
      <c r="A231" s="229" t="s">
        <v>1273</v>
      </c>
      <c r="B231" s="230">
        <v>87</v>
      </c>
      <c r="C231" s="230">
        <v>63</v>
      </c>
      <c r="D231" s="230">
        <v>24</v>
      </c>
      <c r="E231" s="230">
        <v>78</v>
      </c>
      <c r="F231" s="230">
        <v>58</v>
      </c>
      <c r="G231" s="230">
        <v>20</v>
      </c>
      <c r="H231" s="230">
        <v>9</v>
      </c>
      <c r="I231" s="230">
        <v>5</v>
      </c>
      <c r="J231" s="230">
        <v>4</v>
      </c>
    </row>
    <row r="232" spans="1:10" ht="15" customHeight="1" x14ac:dyDescent="0.15">
      <c r="A232" s="229" t="s">
        <v>1274</v>
      </c>
      <c r="B232" s="230">
        <v>66</v>
      </c>
      <c r="C232" s="230">
        <v>53</v>
      </c>
      <c r="D232" s="230">
        <v>13</v>
      </c>
      <c r="E232" s="230">
        <v>61</v>
      </c>
      <c r="F232" s="230">
        <v>49</v>
      </c>
      <c r="G232" s="230">
        <v>12</v>
      </c>
      <c r="H232" s="230">
        <v>5</v>
      </c>
      <c r="I232" s="230">
        <v>4</v>
      </c>
      <c r="J232" s="230">
        <v>1</v>
      </c>
    </row>
    <row r="233" spans="1:10" ht="15" customHeight="1" x14ac:dyDescent="0.15">
      <c r="A233" s="229" t="s">
        <v>1275</v>
      </c>
      <c r="B233" s="230">
        <v>58</v>
      </c>
      <c r="C233" s="230">
        <v>39</v>
      </c>
      <c r="D233" s="230">
        <v>19</v>
      </c>
      <c r="E233" s="230">
        <v>53</v>
      </c>
      <c r="F233" s="230">
        <v>35</v>
      </c>
      <c r="G233" s="230">
        <v>18</v>
      </c>
      <c r="H233" s="230">
        <v>5</v>
      </c>
      <c r="I233" s="230">
        <v>4</v>
      </c>
      <c r="J233" s="230">
        <v>1</v>
      </c>
    </row>
    <row r="234" spans="1:10" ht="15" customHeight="1" x14ac:dyDescent="0.15">
      <c r="A234" s="229" t="s">
        <v>1276</v>
      </c>
      <c r="B234" s="230">
        <v>50</v>
      </c>
      <c r="C234" s="230">
        <v>34</v>
      </c>
      <c r="D234" s="230">
        <v>16</v>
      </c>
      <c r="E234" s="230">
        <v>46</v>
      </c>
      <c r="F234" s="230">
        <v>31</v>
      </c>
      <c r="G234" s="230">
        <v>15</v>
      </c>
      <c r="H234" s="230">
        <v>4</v>
      </c>
      <c r="I234" s="230">
        <v>3</v>
      </c>
      <c r="J234" s="230">
        <v>1</v>
      </c>
    </row>
    <row r="235" spans="1:10" ht="15" customHeight="1" x14ac:dyDescent="0.15">
      <c r="A235" s="229" t="s">
        <v>1277</v>
      </c>
      <c r="B235" s="230">
        <v>29</v>
      </c>
      <c r="C235" s="230">
        <v>20</v>
      </c>
      <c r="D235" s="230">
        <v>9</v>
      </c>
      <c r="E235" s="230">
        <v>25</v>
      </c>
      <c r="F235" s="230">
        <v>18</v>
      </c>
      <c r="G235" s="230">
        <v>7</v>
      </c>
      <c r="H235" s="230">
        <v>4</v>
      </c>
      <c r="I235" s="230">
        <v>2</v>
      </c>
      <c r="J235" s="230">
        <v>2</v>
      </c>
    </row>
    <row r="236" spans="1:10" ht="15" customHeight="1" x14ac:dyDescent="0.15">
      <c r="A236" s="229" t="s">
        <v>1278</v>
      </c>
      <c r="B236" s="230">
        <v>21</v>
      </c>
      <c r="C236" s="230">
        <v>10</v>
      </c>
      <c r="D236" s="230">
        <v>11</v>
      </c>
      <c r="E236" s="230">
        <v>19</v>
      </c>
      <c r="F236" s="230">
        <v>8</v>
      </c>
      <c r="G236" s="230">
        <v>11</v>
      </c>
      <c r="H236" s="230">
        <v>2</v>
      </c>
      <c r="I236" s="230">
        <v>2</v>
      </c>
      <c r="J236" s="230">
        <v>0</v>
      </c>
    </row>
    <row r="237" spans="1:10" ht="15" customHeight="1" x14ac:dyDescent="0.15">
      <c r="A237" s="229" t="s">
        <v>1279</v>
      </c>
      <c r="B237" s="230">
        <v>10</v>
      </c>
      <c r="C237" s="230">
        <v>4</v>
      </c>
      <c r="D237" s="230">
        <v>6</v>
      </c>
      <c r="E237" s="230">
        <v>9</v>
      </c>
      <c r="F237" s="230">
        <v>3</v>
      </c>
      <c r="G237" s="230">
        <v>6</v>
      </c>
      <c r="H237" s="230">
        <v>1</v>
      </c>
      <c r="I237" s="230">
        <v>1</v>
      </c>
      <c r="J237" s="230">
        <v>0</v>
      </c>
    </row>
    <row r="238" spans="1:10" ht="15" customHeight="1" x14ac:dyDescent="0.15">
      <c r="A238" s="229" t="s">
        <v>1280</v>
      </c>
      <c r="B238" s="230">
        <v>15</v>
      </c>
      <c r="C238" s="230">
        <v>11</v>
      </c>
      <c r="D238" s="230">
        <v>4</v>
      </c>
      <c r="E238" s="230">
        <v>13</v>
      </c>
      <c r="F238" s="230">
        <v>10</v>
      </c>
      <c r="G238" s="230">
        <v>3</v>
      </c>
      <c r="H238" s="230">
        <v>2</v>
      </c>
      <c r="I238" s="230">
        <v>1</v>
      </c>
      <c r="J238" s="230">
        <v>1</v>
      </c>
    </row>
    <row r="239" spans="1:10" ht="15" customHeight="1" x14ac:dyDescent="0.15">
      <c r="A239" s="229" t="s">
        <v>1281</v>
      </c>
      <c r="B239" s="230">
        <v>9</v>
      </c>
      <c r="C239" s="230">
        <v>7</v>
      </c>
      <c r="D239" s="230">
        <v>2</v>
      </c>
      <c r="E239" s="230">
        <v>9</v>
      </c>
      <c r="F239" s="230">
        <v>7</v>
      </c>
      <c r="G239" s="230">
        <v>2</v>
      </c>
      <c r="H239" s="230">
        <v>0</v>
      </c>
      <c r="I239" s="230">
        <v>0</v>
      </c>
      <c r="J239" s="230">
        <v>0</v>
      </c>
    </row>
    <row r="240" spans="1:10" ht="15" customHeight="1" x14ac:dyDescent="0.15">
      <c r="A240" s="229" t="s">
        <v>1282</v>
      </c>
      <c r="B240" s="230">
        <v>13</v>
      </c>
      <c r="C240" s="230">
        <v>10</v>
      </c>
      <c r="D240" s="230">
        <v>3</v>
      </c>
      <c r="E240" s="230">
        <v>10</v>
      </c>
      <c r="F240" s="230">
        <v>7</v>
      </c>
      <c r="G240" s="230">
        <v>3</v>
      </c>
      <c r="H240" s="230">
        <v>3</v>
      </c>
      <c r="I240" s="230">
        <v>3</v>
      </c>
      <c r="J240" s="230">
        <v>0</v>
      </c>
    </row>
    <row r="241" spans="1:12" ht="15" customHeight="1" x14ac:dyDescent="0.15">
      <c r="A241" s="229" t="s">
        <v>1283</v>
      </c>
      <c r="B241" s="230">
        <v>9</v>
      </c>
      <c r="C241" s="230">
        <v>6</v>
      </c>
      <c r="D241" s="230">
        <v>3</v>
      </c>
      <c r="E241" s="230">
        <v>7</v>
      </c>
      <c r="F241" s="230">
        <v>4</v>
      </c>
      <c r="G241" s="230">
        <v>3</v>
      </c>
      <c r="H241" s="230">
        <v>2</v>
      </c>
      <c r="I241" s="230">
        <v>2</v>
      </c>
      <c r="J241" s="230">
        <v>0</v>
      </c>
    </row>
    <row r="242" spans="1:12" ht="15" customHeight="1" x14ac:dyDescent="0.15">
      <c r="A242" s="229" t="s">
        <v>1284</v>
      </c>
      <c r="B242" s="230">
        <v>9</v>
      </c>
      <c r="C242" s="230">
        <v>4</v>
      </c>
      <c r="D242" s="230">
        <v>5</v>
      </c>
      <c r="E242" s="230">
        <v>7</v>
      </c>
      <c r="F242" s="230">
        <v>3</v>
      </c>
      <c r="G242" s="230">
        <v>4</v>
      </c>
      <c r="H242" s="230">
        <v>2</v>
      </c>
      <c r="I242" s="230">
        <v>1</v>
      </c>
      <c r="J242" s="230">
        <v>1</v>
      </c>
    </row>
    <row r="243" spans="1:12" ht="15" customHeight="1" x14ac:dyDescent="0.15">
      <c r="A243" s="229" t="s">
        <v>1285</v>
      </c>
      <c r="B243" s="230">
        <v>11</v>
      </c>
      <c r="C243" s="230">
        <v>7</v>
      </c>
      <c r="D243" s="230">
        <v>4</v>
      </c>
      <c r="E243" s="230">
        <v>10</v>
      </c>
      <c r="F243" s="230">
        <v>7</v>
      </c>
      <c r="G243" s="230">
        <v>3</v>
      </c>
      <c r="H243" s="230">
        <v>1</v>
      </c>
      <c r="I243" s="230">
        <v>0</v>
      </c>
      <c r="J243" s="230">
        <v>1</v>
      </c>
    </row>
    <row r="244" spans="1:12" ht="15" customHeight="1" x14ac:dyDescent="0.15">
      <c r="A244" s="229" t="s">
        <v>1286</v>
      </c>
      <c r="B244" s="230">
        <v>8</v>
      </c>
      <c r="C244" s="230">
        <v>4</v>
      </c>
      <c r="D244" s="230">
        <v>4</v>
      </c>
      <c r="E244" s="230">
        <v>7</v>
      </c>
      <c r="F244" s="230">
        <v>3</v>
      </c>
      <c r="G244" s="230">
        <v>4</v>
      </c>
      <c r="H244" s="230">
        <v>1</v>
      </c>
      <c r="I244" s="230">
        <v>1</v>
      </c>
      <c r="J244" s="230">
        <v>0</v>
      </c>
    </row>
    <row r="245" spans="1:12" ht="15" customHeight="1" x14ac:dyDescent="0.15">
      <c r="A245" s="229" t="s">
        <v>1287</v>
      </c>
      <c r="B245" s="230">
        <v>7</v>
      </c>
      <c r="C245" s="230">
        <v>4</v>
      </c>
      <c r="D245" s="230">
        <v>3</v>
      </c>
      <c r="E245" s="230">
        <v>6</v>
      </c>
      <c r="F245" s="230">
        <v>4</v>
      </c>
      <c r="G245" s="230">
        <v>2</v>
      </c>
      <c r="H245" s="230">
        <v>1</v>
      </c>
      <c r="I245" s="230">
        <v>0</v>
      </c>
      <c r="J245" s="230">
        <v>1</v>
      </c>
    </row>
    <row r="246" spans="1:12" ht="15" customHeight="1" x14ac:dyDescent="0.15">
      <c r="A246" s="229" t="s">
        <v>1288</v>
      </c>
      <c r="B246" s="230">
        <v>4</v>
      </c>
      <c r="C246" s="230">
        <v>4</v>
      </c>
      <c r="D246" s="230">
        <v>0</v>
      </c>
      <c r="E246" s="230">
        <v>4</v>
      </c>
      <c r="F246" s="230">
        <v>4</v>
      </c>
      <c r="G246" s="230">
        <v>0</v>
      </c>
      <c r="H246" s="230">
        <v>0</v>
      </c>
      <c r="I246" s="230">
        <v>0</v>
      </c>
      <c r="J246" s="230">
        <v>0</v>
      </c>
    </row>
    <row r="247" spans="1:12" ht="15" customHeight="1" x14ac:dyDescent="0.15">
      <c r="A247" s="229" t="s">
        <v>1289</v>
      </c>
      <c r="B247" s="230">
        <v>1</v>
      </c>
      <c r="C247" s="230">
        <v>1</v>
      </c>
      <c r="D247" s="230">
        <v>0</v>
      </c>
      <c r="E247" s="230">
        <v>1</v>
      </c>
      <c r="F247" s="230">
        <v>1</v>
      </c>
      <c r="G247" s="230">
        <v>0</v>
      </c>
      <c r="H247" s="230">
        <v>0</v>
      </c>
      <c r="I247" s="230">
        <v>0</v>
      </c>
      <c r="J247" s="230">
        <v>0</v>
      </c>
    </row>
    <row r="248" spans="1:12" ht="15" customHeight="1" x14ac:dyDescent="0.15">
      <c r="A248" s="229" t="s">
        <v>1290</v>
      </c>
      <c r="B248" s="230">
        <v>2</v>
      </c>
      <c r="C248" s="230">
        <v>1</v>
      </c>
      <c r="D248" s="230">
        <v>1</v>
      </c>
      <c r="E248" s="230">
        <v>2</v>
      </c>
      <c r="F248" s="230">
        <v>1</v>
      </c>
      <c r="G248" s="230">
        <v>1</v>
      </c>
      <c r="H248" s="230">
        <v>0</v>
      </c>
      <c r="I248" s="230">
        <v>0</v>
      </c>
      <c r="J248" s="230">
        <v>0</v>
      </c>
    </row>
    <row r="249" spans="1:12" ht="15" customHeight="1" x14ac:dyDescent="0.15">
      <c r="A249" s="229" t="s">
        <v>1292</v>
      </c>
      <c r="B249" s="230">
        <v>3</v>
      </c>
      <c r="C249" s="230">
        <v>3</v>
      </c>
      <c r="D249" s="230">
        <v>0</v>
      </c>
      <c r="E249" s="230">
        <v>2</v>
      </c>
      <c r="F249" s="230">
        <v>2</v>
      </c>
      <c r="G249" s="230">
        <v>0</v>
      </c>
      <c r="H249" s="230">
        <v>1</v>
      </c>
      <c r="I249" s="230">
        <v>1</v>
      </c>
      <c r="J249" s="230">
        <v>0</v>
      </c>
    </row>
    <row r="250" spans="1:12" ht="15" customHeight="1" x14ac:dyDescent="0.15">
      <c r="A250" s="229" t="s">
        <v>1293</v>
      </c>
      <c r="B250" s="230">
        <v>0</v>
      </c>
      <c r="C250" s="230">
        <v>0</v>
      </c>
      <c r="D250" s="230">
        <v>0</v>
      </c>
      <c r="E250" s="230">
        <v>0</v>
      </c>
      <c r="F250" s="230">
        <v>0</v>
      </c>
      <c r="G250" s="230">
        <v>0</v>
      </c>
      <c r="H250" s="230">
        <v>0</v>
      </c>
      <c r="I250" s="230">
        <v>0</v>
      </c>
      <c r="J250" s="230">
        <v>0</v>
      </c>
    </row>
    <row r="251" spans="1:12" ht="15" customHeight="1" x14ac:dyDescent="0.15">
      <c r="A251" s="229" t="s">
        <v>1294</v>
      </c>
      <c r="B251" s="230">
        <v>2</v>
      </c>
      <c r="C251" s="230">
        <v>1</v>
      </c>
      <c r="D251" s="230">
        <v>1</v>
      </c>
      <c r="E251" s="230">
        <v>2</v>
      </c>
      <c r="F251" s="230">
        <v>1</v>
      </c>
      <c r="G251" s="230">
        <v>1</v>
      </c>
      <c r="H251" s="230">
        <v>0</v>
      </c>
      <c r="I251" s="230">
        <v>0</v>
      </c>
      <c r="J251" s="230">
        <v>0</v>
      </c>
    </row>
    <row r="252" spans="1:12" ht="15" customHeight="1" x14ac:dyDescent="0.15">
      <c r="A252" s="229" t="s">
        <v>1295</v>
      </c>
      <c r="B252" s="230">
        <v>4</v>
      </c>
      <c r="C252" s="230">
        <v>4</v>
      </c>
      <c r="D252" s="230">
        <v>0</v>
      </c>
      <c r="E252" s="230">
        <v>3</v>
      </c>
      <c r="F252" s="230">
        <v>3</v>
      </c>
      <c r="G252" s="230">
        <v>0</v>
      </c>
      <c r="H252" s="230">
        <v>1</v>
      </c>
      <c r="I252" s="230">
        <v>1</v>
      </c>
      <c r="J252" s="230">
        <v>0</v>
      </c>
    </row>
    <row r="253" spans="1:12" ht="15" customHeight="1" x14ac:dyDescent="0.15">
      <c r="A253" s="207" t="s">
        <v>61</v>
      </c>
      <c r="B253" s="230">
        <v>8384</v>
      </c>
      <c r="C253" s="230">
        <v>4076</v>
      </c>
      <c r="D253" s="230">
        <v>4308</v>
      </c>
      <c r="E253" s="230">
        <v>8176</v>
      </c>
      <c r="F253" s="230">
        <v>3954</v>
      </c>
      <c r="G253" s="230">
        <v>4222</v>
      </c>
      <c r="H253" s="230">
        <v>208</v>
      </c>
      <c r="I253" s="230">
        <v>122</v>
      </c>
      <c r="J253" s="230">
        <v>86</v>
      </c>
    </row>
    <row r="254" spans="1:12" x14ac:dyDescent="0.15">
      <c r="A254" s="235"/>
    </row>
    <row r="255" spans="1:12" x14ac:dyDescent="0.15">
      <c r="A255" s="207" t="s">
        <v>1296</v>
      </c>
      <c r="B255" s="103">
        <v>22.995978552278821</v>
      </c>
      <c r="C255" s="103">
        <v>24.5</v>
      </c>
      <c r="D255" s="103">
        <v>22.02349869451697</v>
      </c>
      <c r="E255" s="103">
        <v>22.86021505376344</v>
      </c>
      <c r="F255" s="103">
        <v>24.27391304347826</v>
      </c>
      <c r="G255" s="103">
        <v>21.960526315789473</v>
      </c>
      <c r="H255" s="103">
        <v>31</v>
      </c>
      <c r="I255" s="103">
        <v>31.75</v>
      </c>
      <c r="J255" s="103">
        <v>30.5</v>
      </c>
      <c r="K255" s="231"/>
      <c r="L255" s="231"/>
    </row>
    <row r="256" spans="1:12" x14ac:dyDescent="0.15">
      <c r="A256" s="232"/>
      <c r="B256" s="233"/>
      <c r="C256" s="233"/>
      <c r="D256" s="233"/>
      <c r="E256" s="233"/>
      <c r="F256" s="233"/>
      <c r="G256" s="233"/>
      <c r="H256" s="233"/>
      <c r="I256" s="233"/>
      <c r="J256" s="233"/>
    </row>
    <row r="257" spans="1:10" x14ac:dyDescent="0.15">
      <c r="A257" s="232"/>
      <c r="B257" s="233"/>
      <c r="C257" s="233"/>
      <c r="D257" s="233"/>
      <c r="E257" s="233"/>
      <c r="F257" s="233"/>
      <c r="G257" s="233"/>
      <c r="H257" s="233"/>
      <c r="I257" s="233"/>
      <c r="J257" s="233"/>
    </row>
    <row r="258" spans="1:10" ht="14.25" customHeight="1" x14ac:dyDescent="0.15">
      <c r="A258" s="232"/>
    </row>
    <row r="259" spans="1:10" x14ac:dyDescent="0.15">
      <c r="A259" s="201" t="s">
        <v>2379</v>
      </c>
      <c r="B259" s="201"/>
      <c r="C259" s="201"/>
    </row>
    <row r="260" spans="1:10" x14ac:dyDescent="0.15">
      <c r="B260" s="234" t="s">
        <v>242</v>
      </c>
      <c r="C260" s="234"/>
      <c r="D260" s="234"/>
      <c r="E260" s="234"/>
      <c r="F260" s="234"/>
      <c r="G260" s="234"/>
      <c r="H260" s="234"/>
      <c r="I260" s="234"/>
      <c r="J260" s="234"/>
    </row>
    <row r="262" spans="1:10" x14ac:dyDescent="0.15">
      <c r="A262" s="664" t="s">
        <v>1255</v>
      </c>
      <c r="B262" s="230">
        <v>4168</v>
      </c>
      <c r="C262" s="230">
        <v>1930</v>
      </c>
      <c r="D262" s="230">
        <v>2238</v>
      </c>
      <c r="E262" s="230">
        <v>4165</v>
      </c>
      <c r="F262" s="230">
        <v>1928</v>
      </c>
      <c r="G262" s="230">
        <v>2237</v>
      </c>
      <c r="H262" s="230">
        <v>3</v>
      </c>
      <c r="I262" s="230">
        <v>2</v>
      </c>
      <c r="J262" s="230">
        <v>1</v>
      </c>
    </row>
    <row r="263" spans="1:10" ht="15" customHeight="1" x14ac:dyDescent="0.15">
      <c r="A263" s="229" t="s">
        <v>1256</v>
      </c>
      <c r="B263" s="230">
        <v>23013</v>
      </c>
      <c r="C263" s="230">
        <v>10437</v>
      </c>
      <c r="D263" s="230">
        <v>12576</v>
      </c>
      <c r="E263" s="230">
        <v>22976</v>
      </c>
      <c r="F263" s="230">
        <v>10416</v>
      </c>
      <c r="G263" s="230">
        <v>12560</v>
      </c>
      <c r="H263" s="230">
        <v>37</v>
      </c>
      <c r="I263" s="230">
        <v>21</v>
      </c>
      <c r="J263" s="230">
        <v>16</v>
      </c>
    </row>
    <row r="264" spans="1:10" ht="15" customHeight="1" x14ac:dyDescent="0.15">
      <c r="A264" s="229" t="s">
        <v>1257</v>
      </c>
      <c r="B264" s="230">
        <v>42393</v>
      </c>
      <c r="C264" s="230">
        <v>18313</v>
      </c>
      <c r="D264" s="230">
        <v>24080</v>
      </c>
      <c r="E264" s="230">
        <v>42302</v>
      </c>
      <c r="F264" s="230">
        <v>18275</v>
      </c>
      <c r="G264" s="230">
        <v>24027</v>
      </c>
      <c r="H264" s="230">
        <v>91</v>
      </c>
      <c r="I264" s="230">
        <v>38</v>
      </c>
      <c r="J264" s="230">
        <v>53</v>
      </c>
    </row>
    <row r="265" spans="1:10" ht="15" customHeight="1" x14ac:dyDescent="0.15">
      <c r="A265" s="229" t="s">
        <v>1258</v>
      </c>
      <c r="B265" s="230">
        <v>44772</v>
      </c>
      <c r="C265" s="230">
        <v>19844</v>
      </c>
      <c r="D265" s="230">
        <v>24928</v>
      </c>
      <c r="E265" s="230">
        <v>44559</v>
      </c>
      <c r="F265" s="230">
        <v>19756</v>
      </c>
      <c r="G265" s="230">
        <v>24803</v>
      </c>
      <c r="H265" s="230">
        <v>213</v>
      </c>
      <c r="I265" s="230">
        <v>88</v>
      </c>
      <c r="J265" s="230">
        <v>125</v>
      </c>
    </row>
    <row r="266" spans="1:10" ht="15" customHeight="1" x14ac:dyDescent="0.15">
      <c r="A266" s="229" t="s">
        <v>1259</v>
      </c>
      <c r="B266" s="230">
        <v>35104</v>
      </c>
      <c r="C266" s="230">
        <v>16710</v>
      </c>
      <c r="D266" s="230">
        <v>18394</v>
      </c>
      <c r="E266" s="230">
        <v>34734</v>
      </c>
      <c r="F266" s="230">
        <v>16566</v>
      </c>
      <c r="G266" s="230">
        <v>18168</v>
      </c>
      <c r="H266" s="230">
        <v>370</v>
      </c>
      <c r="I266" s="230">
        <v>144</v>
      </c>
      <c r="J266" s="230">
        <v>226</v>
      </c>
    </row>
    <row r="267" spans="1:10" ht="15" customHeight="1" x14ac:dyDescent="0.15">
      <c r="A267" s="229" t="s">
        <v>1260</v>
      </c>
      <c r="B267" s="230">
        <v>25570</v>
      </c>
      <c r="C267" s="230">
        <v>12986</v>
      </c>
      <c r="D267" s="230">
        <v>12584</v>
      </c>
      <c r="E267" s="230">
        <v>25025</v>
      </c>
      <c r="F267" s="230">
        <v>12753</v>
      </c>
      <c r="G267" s="230">
        <v>12272</v>
      </c>
      <c r="H267" s="230">
        <v>545</v>
      </c>
      <c r="I267" s="230">
        <v>233</v>
      </c>
      <c r="J267" s="230">
        <v>312</v>
      </c>
    </row>
    <row r="268" spans="1:10" ht="15" customHeight="1" x14ac:dyDescent="0.15">
      <c r="A268" s="229" t="s">
        <v>1261</v>
      </c>
      <c r="B268" s="230">
        <v>19225</v>
      </c>
      <c r="C268" s="230">
        <v>10087</v>
      </c>
      <c r="D268" s="230">
        <v>9138</v>
      </c>
      <c r="E268" s="230">
        <v>18639</v>
      </c>
      <c r="F268" s="230">
        <v>9848</v>
      </c>
      <c r="G268" s="230">
        <v>8791</v>
      </c>
      <c r="H268" s="230">
        <v>586</v>
      </c>
      <c r="I268" s="230">
        <v>239</v>
      </c>
      <c r="J268" s="230">
        <v>347</v>
      </c>
    </row>
    <row r="269" spans="1:10" ht="15" customHeight="1" x14ac:dyDescent="0.15">
      <c r="A269" s="229" t="s">
        <v>1262</v>
      </c>
      <c r="B269" s="230">
        <v>14583</v>
      </c>
      <c r="C269" s="230">
        <v>7895</v>
      </c>
      <c r="D269" s="230">
        <v>6688</v>
      </c>
      <c r="E269" s="230">
        <v>13985</v>
      </c>
      <c r="F269" s="230">
        <v>7649</v>
      </c>
      <c r="G269" s="230">
        <v>6336</v>
      </c>
      <c r="H269" s="230">
        <v>598</v>
      </c>
      <c r="I269" s="230">
        <v>246</v>
      </c>
      <c r="J269" s="230">
        <v>352</v>
      </c>
    </row>
    <row r="270" spans="1:10" ht="15" customHeight="1" x14ac:dyDescent="0.15">
      <c r="A270" s="229" t="s">
        <v>1263</v>
      </c>
      <c r="B270" s="230">
        <v>10583</v>
      </c>
      <c r="C270" s="230">
        <v>5784</v>
      </c>
      <c r="D270" s="230">
        <v>4799</v>
      </c>
      <c r="E270" s="230">
        <v>10098</v>
      </c>
      <c r="F270" s="230">
        <v>5561</v>
      </c>
      <c r="G270" s="230">
        <v>4537</v>
      </c>
      <c r="H270" s="230">
        <v>485</v>
      </c>
      <c r="I270" s="230">
        <v>223</v>
      </c>
      <c r="J270" s="230">
        <v>262</v>
      </c>
    </row>
    <row r="271" spans="1:10" ht="15" customHeight="1" x14ac:dyDescent="0.15">
      <c r="A271" s="229" t="s">
        <v>1264</v>
      </c>
      <c r="B271" s="230">
        <v>7930</v>
      </c>
      <c r="C271" s="230">
        <v>4346</v>
      </c>
      <c r="D271" s="230">
        <v>3584</v>
      </c>
      <c r="E271" s="230">
        <v>7469</v>
      </c>
      <c r="F271" s="230">
        <v>4146</v>
      </c>
      <c r="G271" s="230">
        <v>3323</v>
      </c>
      <c r="H271" s="230">
        <v>461</v>
      </c>
      <c r="I271" s="230">
        <v>200</v>
      </c>
      <c r="J271" s="230">
        <v>261</v>
      </c>
    </row>
    <row r="272" spans="1:10" ht="15" customHeight="1" x14ac:dyDescent="0.15">
      <c r="A272" s="229" t="s">
        <v>1265</v>
      </c>
      <c r="B272" s="230">
        <v>6212</v>
      </c>
      <c r="C272" s="230">
        <v>3438</v>
      </c>
      <c r="D272" s="230">
        <v>2774</v>
      </c>
      <c r="E272" s="230">
        <v>5805</v>
      </c>
      <c r="F272" s="230">
        <v>3263</v>
      </c>
      <c r="G272" s="230">
        <v>2542</v>
      </c>
      <c r="H272" s="230">
        <v>407</v>
      </c>
      <c r="I272" s="230">
        <v>175</v>
      </c>
      <c r="J272" s="230">
        <v>232</v>
      </c>
    </row>
    <row r="273" spans="1:10" ht="15" customHeight="1" x14ac:dyDescent="0.15">
      <c r="A273" s="229" t="s">
        <v>1266</v>
      </c>
      <c r="B273" s="230">
        <v>4746</v>
      </c>
      <c r="C273" s="230">
        <v>2606</v>
      </c>
      <c r="D273" s="230">
        <v>2140</v>
      </c>
      <c r="E273" s="230">
        <v>4392</v>
      </c>
      <c r="F273" s="230">
        <v>2454</v>
      </c>
      <c r="G273" s="230">
        <v>1938</v>
      </c>
      <c r="H273" s="230">
        <v>354</v>
      </c>
      <c r="I273" s="230">
        <v>152</v>
      </c>
      <c r="J273" s="230">
        <v>202</v>
      </c>
    </row>
    <row r="274" spans="1:10" ht="15" customHeight="1" x14ac:dyDescent="0.15">
      <c r="A274" s="229" t="s">
        <v>1267</v>
      </c>
      <c r="B274" s="230">
        <v>3639</v>
      </c>
      <c r="C274" s="230">
        <v>2027</v>
      </c>
      <c r="D274" s="230">
        <v>1612</v>
      </c>
      <c r="E274" s="230">
        <v>3351</v>
      </c>
      <c r="F274" s="230">
        <v>1896</v>
      </c>
      <c r="G274" s="230">
        <v>1455</v>
      </c>
      <c r="H274" s="230">
        <v>288</v>
      </c>
      <c r="I274" s="230">
        <v>131</v>
      </c>
      <c r="J274" s="230">
        <v>157</v>
      </c>
    </row>
    <row r="275" spans="1:10" ht="15" customHeight="1" x14ac:dyDescent="0.15">
      <c r="A275" s="229" t="s">
        <v>1268</v>
      </c>
      <c r="B275" s="230">
        <v>2799</v>
      </c>
      <c r="C275" s="230">
        <v>1556</v>
      </c>
      <c r="D275" s="230">
        <v>1243</v>
      </c>
      <c r="E275" s="230">
        <v>2532</v>
      </c>
      <c r="F275" s="230">
        <v>1433</v>
      </c>
      <c r="G275" s="230">
        <v>1099</v>
      </c>
      <c r="H275" s="230">
        <v>267</v>
      </c>
      <c r="I275" s="230">
        <v>123</v>
      </c>
      <c r="J275" s="230">
        <v>144</v>
      </c>
    </row>
    <row r="276" spans="1:10" ht="15" customHeight="1" x14ac:dyDescent="0.15">
      <c r="A276" s="229" t="s">
        <v>1269</v>
      </c>
      <c r="B276" s="230">
        <v>2148</v>
      </c>
      <c r="C276" s="230">
        <v>1201</v>
      </c>
      <c r="D276" s="230">
        <v>947</v>
      </c>
      <c r="E276" s="230">
        <v>1950</v>
      </c>
      <c r="F276" s="230">
        <v>1114</v>
      </c>
      <c r="G276" s="230">
        <v>836</v>
      </c>
      <c r="H276" s="230">
        <v>198</v>
      </c>
      <c r="I276" s="230">
        <v>87</v>
      </c>
      <c r="J276" s="230">
        <v>111</v>
      </c>
    </row>
    <row r="277" spans="1:10" ht="15" customHeight="1" x14ac:dyDescent="0.15">
      <c r="A277" s="229" t="s">
        <v>1270</v>
      </c>
      <c r="B277" s="230">
        <v>1628</v>
      </c>
      <c r="C277" s="230">
        <v>890</v>
      </c>
      <c r="D277" s="230">
        <v>738</v>
      </c>
      <c r="E277" s="230">
        <v>1466</v>
      </c>
      <c r="F277" s="230">
        <v>803</v>
      </c>
      <c r="G277" s="230">
        <v>663</v>
      </c>
      <c r="H277" s="230">
        <v>162</v>
      </c>
      <c r="I277" s="230">
        <v>87</v>
      </c>
      <c r="J277" s="230">
        <v>75</v>
      </c>
    </row>
    <row r="278" spans="1:10" ht="15" customHeight="1" x14ac:dyDescent="0.15">
      <c r="A278" s="229" t="s">
        <v>1271</v>
      </c>
      <c r="B278" s="230">
        <v>1315</v>
      </c>
      <c r="C278" s="230">
        <v>691</v>
      </c>
      <c r="D278" s="230">
        <v>624</v>
      </c>
      <c r="E278" s="230">
        <v>1196</v>
      </c>
      <c r="F278" s="230">
        <v>643</v>
      </c>
      <c r="G278" s="230">
        <v>553</v>
      </c>
      <c r="H278" s="230">
        <v>119</v>
      </c>
      <c r="I278" s="230">
        <v>48</v>
      </c>
      <c r="J278" s="230">
        <v>71</v>
      </c>
    </row>
    <row r="279" spans="1:10" ht="15" customHeight="1" x14ac:dyDescent="0.15">
      <c r="A279" s="229" t="s">
        <v>1272</v>
      </c>
      <c r="B279" s="230">
        <v>1072</v>
      </c>
      <c r="C279" s="230">
        <v>530</v>
      </c>
      <c r="D279" s="230">
        <v>542</v>
      </c>
      <c r="E279" s="230">
        <v>968</v>
      </c>
      <c r="F279" s="230">
        <v>487</v>
      </c>
      <c r="G279" s="230">
        <v>481</v>
      </c>
      <c r="H279" s="230">
        <v>104</v>
      </c>
      <c r="I279" s="230">
        <v>43</v>
      </c>
      <c r="J279" s="230">
        <v>61</v>
      </c>
    </row>
    <row r="280" spans="1:10" ht="15" customHeight="1" x14ac:dyDescent="0.15">
      <c r="A280" s="229" t="s">
        <v>1273</v>
      </c>
      <c r="B280" s="230">
        <v>973</v>
      </c>
      <c r="C280" s="230">
        <v>436</v>
      </c>
      <c r="D280" s="230">
        <v>537</v>
      </c>
      <c r="E280" s="230">
        <v>859</v>
      </c>
      <c r="F280" s="230">
        <v>393</v>
      </c>
      <c r="G280" s="230">
        <v>466</v>
      </c>
      <c r="H280" s="230">
        <v>114</v>
      </c>
      <c r="I280" s="230">
        <v>43</v>
      </c>
      <c r="J280" s="230">
        <v>71</v>
      </c>
    </row>
    <row r="281" spans="1:10" ht="15" customHeight="1" x14ac:dyDescent="0.15">
      <c r="A281" s="229" t="s">
        <v>1274</v>
      </c>
      <c r="B281" s="230">
        <v>759</v>
      </c>
      <c r="C281" s="230">
        <v>354</v>
      </c>
      <c r="D281" s="230">
        <v>405</v>
      </c>
      <c r="E281" s="230">
        <v>671</v>
      </c>
      <c r="F281" s="230">
        <v>316</v>
      </c>
      <c r="G281" s="230">
        <v>355</v>
      </c>
      <c r="H281" s="230">
        <v>88</v>
      </c>
      <c r="I281" s="230">
        <v>38</v>
      </c>
      <c r="J281" s="230">
        <v>50</v>
      </c>
    </row>
    <row r="282" spans="1:10" ht="15" customHeight="1" x14ac:dyDescent="0.15">
      <c r="A282" s="229" t="s">
        <v>1275</v>
      </c>
      <c r="B282" s="230">
        <v>645</v>
      </c>
      <c r="C282" s="230">
        <v>280</v>
      </c>
      <c r="D282" s="230">
        <v>365</v>
      </c>
      <c r="E282" s="230">
        <v>562</v>
      </c>
      <c r="F282" s="230">
        <v>252</v>
      </c>
      <c r="G282" s="230">
        <v>310</v>
      </c>
      <c r="H282" s="230">
        <v>83</v>
      </c>
      <c r="I282" s="230">
        <v>28</v>
      </c>
      <c r="J282" s="230">
        <v>55</v>
      </c>
    </row>
    <row r="283" spans="1:10" ht="15" customHeight="1" x14ac:dyDescent="0.15">
      <c r="A283" s="229" t="s">
        <v>1276</v>
      </c>
      <c r="B283" s="230">
        <v>576</v>
      </c>
      <c r="C283" s="230">
        <v>234</v>
      </c>
      <c r="D283" s="230">
        <v>342</v>
      </c>
      <c r="E283" s="230">
        <v>516</v>
      </c>
      <c r="F283" s="230">
        <v>209</v>
      </c>
      <c r="G283" s="230">
        <v>307</v>
      </c>
      <c r="H283" s="230">
        <v>60</v>
      </c>
      <c r="I283" s="230">
        <v>25</v>
      </c>
      <c r="J283" s="230">
        <v>35</v>
      </c>
    </row>
    <row r="284" spans="1:10" ht="15" customHeight="1" x14ac:dyDescent="0.15">
      <c r="A284" s="229" t="s">
        <v>1277</v>
      </c>
      <c r="B284" s="230">
        <v>455</v>
      </c>
      <c r="C284" s="230">
        <v>182</v>
      </c>
      <c r="D284" s="230">
        <v>273</v>
      </c>
      <c r="E284" s="230">
        <v>398</v>
      </c>
      <c r="F284" s="230">
        <v>163</v>
      </c>
      <c r="G284" s="230">
        <v>235</v>
      </c>
      <c r="H284" s="230">
        <v>57</v>
      </c>
      <c r="I284" s="230">
        <v>19</v>
      </c>
      <c r="J284" s="230">
        <v>38</v>
      </c>
    </row>
    <row r="285" spans="1:10" ht="15" customHeight="1" x14ac:dyDescent="0.15">
      <c r="A285" s="229" t="s">
        <v>1278</v>
      </c>
      <c r="B285" s="230">
        <v>398</v>
      </c>
      <c r="C285" s="230">
        <v>136</v>
      </c>
      <c r="D285" s="230">
        <v>262</v>
      </c>
      <c r="E285" s="230">
        <v>347</v>
      </c>
      <c r="F285" s="230">
        <v>122</v>
      </c>
      <c r="G285" s="230">
        <v>225</v>
      </c>
      <c r="H285" s="230">
        <v>51</v>
      </c>
      <c r="I285" s="230">
        <v>14</v>
      </c>
      <c r="J285" s="230">
        <v>37</v>
      </c>
    </row>
    <row r="286" spans="1:10" ht="15" customHeight="1" x14ac:dyDescent="0.15">
      <c r="A286" s="229" t="s">
        <v>1279</v>
      </c>
      <c r="B286" s="230">
        <v>371</v>
      </c>
      <c r="C286" s="230">
        <v>128</v>
      </c>
      <c r="D286" s="230">
        <v>243</v>
      </c>
      <c r="E286" s="230">
        <v>323</v>
      </c>
      <c r="F286" s="230">
        <v>107</v>
      </c>
      <c r="G286" s="230">
        <v>216</v>
      </c>
      <c r="H286" s="230">
        <v>48</v>
      </c>
      <c r="I286" s="230">
        <v>21</v>
      </c>
      <c r="J286" s="230">
        <v>27</v>
      </c>
    </row>
    <row r="287" spans="1:10" ht="15" customHeight="1" x14ac:dyDescent="0.15">
      <c r="A287" s="229" t="s">
        <v>1280</v>
      </c>
      <c r="B287" s="230">
        <v>306</v>
      </c>
      <c r="C287" s="230">
        <v>96</v>
      </c>
      <c r="D287" s="230">
        <v>210</v>
      </c>
      <c r="E287" s="230">
        <v>272</v>
      </c>
      <c r="F287" s="230">
        <v>85</v>
      </c>
      <c r="G287" s="230">
        <v>187</v>
      </c>
      <c r="H287" s="230">
        <v>34</v>
      </c>
      <c r="I287" s="230">
        <v>11</v>
      </c>
      <c r="J287" s="230">
        <v>23</v>
      </c>
    </row>
    <row r="288" spans="1:10" ht="15" customHeight="1" x14ac:dyDescent="0.15">
      <c r="A288" s="229" t="s">
        <v>1281</v>
      </c>
      <c r="B288" s="230">
        <v>256</v>
      </c>
      <c r="C288" s="230">
        <v>72</v>
      </c>
      <c r="D288" s="230">
        <v>184</v>
      </c>
      <c r="E288" s="230">
        <v>223</v>
      </c>
      <c r="F288" s="230">
        <v>64</v>
      </c>
      <c r="G288" s="230">
        <v>159</v>
      </c>
      <c r="H288" s="230">
        <v>33</v>
      </c>
      <c r="I288" s="230">
        <v>8</v>
      </c>
      <c r="J288" s="230">
        <v>25</v>
      </c>
    </row>
    <row r="289" spans="1:10" ht="15" customHeight="1" x14ac:dyDescent="0.15">
      <c r="A289" s="229" t="s">
        <v>1282</v>
      </c>
      <c r="B289" s="230">
        <v>248</v>
      </c>
      <c r="C289" s="230">
        <v>83</v>
      </c>
      <c r="D289" s="230">
        <v>165</v>
      </c>
      <c r="E289" s="230">
        <v>214</v>
      </c>
      <c r="F289" s="230">
        <v>72</v>
      </c>
      <c r="G289" s="230">
        <v>142</v>
      </c>
      <c r="H289" s="230">
        <v>34</v>
      </c>
      <c r="I289" s="230">
        <v>11</v>
      </c>
      <c r="J289" s="230">
        <v>23</v>
      </c>
    </row>
    <row r="290" spans="1:10" ht="15" customHeight="1" x14ac:dyDescent="0.15">
      <c r="A290" s="229" t="s">
        <v>1283</v>
      </c>
      <c r="B290" s="230">
        <v>219</v>
      </c>
      <c r="C290" s="230">
        <v>59</v>
      </c>
      <c r="D290" s="230">
        <v>160</v>
      </c>
      <c r="E290" s="230">
        <v>195</v>
      </c>
      <c r="F290" s="230">
        <v>54</v>
      </c>
      <c r="G290" s="230">
        <v>141</v>
      </c>
      <c r="H290" s="230">
        <v>24</v>
      </c>
      <c r="I290" s="230">
        <v>5</v>
      </c>
      <c r="J290" s="230">
        <v>19</v>
      </c>
    </row>
    <row r="291" spans="1:10" ht="15" customHeight="1" x14ac:dyDescent="0.15">
      <c r="A291" s="229" t="s">
        <v>1284</v>
      </c>
      <c r="B291" s="230">
        <v>224</v>
      </c>
      <c r="C291" s="230">
        <v>60</v>
      </c>
      <c r="D291" s="230">
        <v>164</v>
      </c>
      <c r="E291" s="230">
        <v>205</v>
      </c>
      <c r="F291" s="230">
        <v>55</v>
      </c>
      <c r="G291" s="230">
        <v>150</v>
      </c>
      <c r="H291" s="230">
        <v>19</v>
      </c>
      <c r="I291" s="230">
        <v>5</v>
      </c>
      <c r="J291" s="230">
        <v>14</v>
      </c>
    </row>
    <row r="292" spans="1:10" ht="15" customHeight="1" x14ac:dyDescent="0.15">
      <c r="A292" s="229" t="s">
        <v>1285</v>
      </c>
      <c r="B292" s="230">
        <v>215</v>
      </c>
      <c r="C292" s="230">
        <v>58</v>
      </c>
      <c r="D292" s="230">
        <v>157</v>
      </c>
      <c r="E292" s="230">
        <v>193</v>
      </c>
      <c r="F292" s="230">
        <v>52</v>
      </c>
      <c r="G292" s="230">
        <v>141</v>
      </c>
      <c r="H292" s="230">
        <v>22</v>
      </c>
      <c r="I292" s="230">
        <v>6</v>
      </c>
      <c r="J292" s="230">
        <v>16</v>
      </c>
    </row>
    <row r="293" spans="1:10" ht="15" customHeight="1" x14ac:dyDescent="0.15">
      <c r="A293" s="229" t="s">
        <v>1286</v>
      </c>
      <c r="B293" s="230">
        <v>191</v>
      </c>
      <c r="C293" s="230">
        <v>46</v>
      </c>
      <c r="D293" s="230">
        <v>145</v>
      </c>
      <c r="E293" s="230">
        <v>158</v>
      </c>
      <c r="F293" s="230">
        <v>33</v>
      </c>
      <c r="G293" s="230">
        <v>125</v>
      </c>
      <c r="H293" s="230">
        <v>33</v>
      </c>
      <c r="I293" s="230">
        <v>13</v>
      </c>
      <c r="J293" s="230">
        <v>20</v>
      </c>
    </row>
    <row r="294" spans="1:10" ht="15" customHeight="1" x14ac:dyDescent="0.15">
      <c r="A294" s="229" t="s">
        <v>1287</v>
      </c>
      <c r="B294" s="230">
        <v>166</v>
      </c>
      <c r="C294" s="230">
        <v>46</v>
      </c>
      <c r="D294" s="230">
        <v>120</v>
      </c>
      <c r="E294" s="230">
        <v>131</v>
      </c>
      <c r="F294" s="230">
        <v>29</v>
      </c>
      <c r="G294" s="230">
        <v>102</v>
      </c>
      <c r="H294" s="230">
        <v>35</v>
      </c>
      <c r="I294" s="230">
        <v>17</v>
      </c>
      <c r="J294" s="230">
        <v>18</v>
      </c>
    </row>
    <row r="295" spans="1:10" ht="15" customHeight="1" x14ac:dyDescent="0.15">
      <c r="A295" s="229" t="s">
        <v>1288</v>
      </c>
      <c r="B295" s="230">
        <v>165</v>
      </c>
      <c r="C295" s="230">
        <v>47</v>
      </c>
      <c r="D295" s="230">
        <v>118</v>
      </c>
      <c r="E295" s="230">
        <v>142</v>
      </c>
      <c r="F295" s="230">
        <v>38</v>
      </c>
      <c r="G295" s="230">
        <v>104</v>
      </c>
      <c r="H295" s="230">
        <v>23</v>
      </c>
      <c r="I295" s="230">
        <v>9</v>
      </c>
      <c r="J295" s="230">
        <v>14</v>
      </c>
    </row>
    <row r="296" spans="1:10" ht="15" customHeight="1" x14ac:dyDescent="0.15">
      <c r="A296" s="229" t="s">
        <v>1289</v>
      </c>
      <c r="B296" s="230">
        <v>133</v>
      </c>
      <c r="C296" s="230">
        <v>27</v>
      </c>
      <c r="D296" s="230">
        <v>106</v>
      </c>
      <c r="E296" s="230">
        <v>117</v>
      </c>
      <c r="F296" s="230">
        <v>23</v>
      </c>
      <c r="G296" s="230">
        <v>94</v>
      </c>
      <c r="H296" s="230">
        <v>16</v>
      </c>
      <c r="I296" s="230">
        <v>4</v>
      </c>
      <c r="J296" s="230">
        <v>12</v>
      </c>
    </row>
    <row r="297" spans="1:10" ht="15" customHeight="1" x14ac:dyDescent="0.15">
      <c r="A297" s="229" t="s">
        <v>1290</v>
      </c>
      <c r="B297" s="230">
        <v>91</v>
      </c>
      <c r="C297" s="230">
        <v>22</v>
      </c>
      <c r="D297" s="230">
        <v>69</v>
      </c>
      <c r="E297" s="230">
        <v>82</v>
      </c>
      <c r="F297" s="230">
        <v>18</v>
      </c>
      <c r="G297" s="230">
        <v>64</v>
      </c>
      <c r="H297" s="230">
        <v>9</v>
      </c>
      <c r="I297" s="230">
        <v>4</v>
      </c>
      <c r="J297" s="230">
        <v>5</v>
      </c>
    </row>
    <row r="298" spans="1:10" ht="15" customHeight="1" x14ac:dyDescent="0.15">
      <c r="A298" s="229" t="s">
        <v>1291</v>
      </c>
      <c r="B298" s="230">
        <v>107</v>
      </c>
      <c r="C298" s="230">
        <v>28</v>
      </c>
      <c r="D298" s="230">
        <v>79</v>
      </c>
      <c r="E298" s="230">
        <v>87</v>
      </c>
      <c r="F298" s="230">
        <v>22</v>
      </c>
      <c r="G298" s="230">
        <v>65</v>
      </c>
      <c r="H298" s="230">
        <v>20</v>
      </c>
      <c r="I298" s="230">
        <v>6</v>
      </c>
      <c r="J298" s="230">
        <v>14</v>
      </c>
    </row>
    <row r="299" spans="1:10" ht="15" customHeight="1" x14ac:dyDescent="0.15">
      <c r="A299" s="229" t="s">
        <v>1292</v>
      </c>
      <c r="B299" s="230">
        <v>69</v>
      </c>
      <c r="C299" s="230">
        <v>22</v>
      </c>
      <c r="D299" s="230">
        <v>47</v>
      </c>
      <c r="E299" s="230">
        <v>58</v>
      </c>
      <c r="F299" s="230">
        <v>18</v>
      </c>
      <c r="G299" s="230">
        <v>40</v>
      </c>
      <c r="H299" s="230">
        <v>11</v>
      </c>
      <c r="I299" s="230">
        <v>4</v>
      </c>
      <c r="J299" s="230">
        <v>7</v>
      </c>
    </row>
    <row r="300" spans="1:10" ht="15" customHeight="1" x14ac:dyDescent="0.15">
      <c r="A300" s="229" t="s">
        <v>1293</v>
      </c>
      <c r="B300" s="230">
        <v>50</v>
      </c>
      <c r="C300" s="230">
        <v>9</v>
      </c>
      <c r="D300" s="230">
        <v>41</v>
      </c>
      <c r="E300" s="230">
        <v>41</v>
      </c>
      <c r="F300" s="230">
        <v>5</v>
      </c>
      <c r="G300" s="230">
        <v>36</v>
      </c>
      <c r="H300" s="230">
        <v>9</v>
      </c>
      <c r="I300" s="230">
        <v>4</v>
      </c>
      <c r="J300" s="230">
        <v>5</v>
      </c>
    </row>
    <row r="301" spans="1:10" ht="15" customHeight="1" x14ac:dyDescent="0.15">
      <c r="A301" s="229" t="s">
        <v>1294</v>
      </c>
      <c r="B301" s="230">
        <v>49</v>
      </c>
      <c r="C301" s="230">
        <v>13</v>
      </c>
      <c r="D301" s="230">
        <v>36</v>
      </c>
      <c r="E301" s="230">
        <v>37</v>
      </c>
      <c r="F301" s="230">
        <v>12</v>
      </c>
      <c r="G301" s="230">
        <v>25</v>
      </c>
      <c r="H301" s="230">
        <v>12</v>
      </c>
      <c r="I301" s="230">
        <v>1</v>
      </c>
      <c r="J301" s="230">
        <v>11</v>
      </c>
    </row>
    <row r="302" spans="1:10" ht="15" customHeight="1" x14ac:dyDescent="0.15">
      <c r="A302" s="229" t="s">
        <v>1295</v>
      </c>
      <c r="B302" s="230">
        <v>150</v>
      </c>
      <c r="C302" s="230">
        <v>73</v>
      </c>
      <c r="D302" s="230">
        <v>77</v>
      </c>
      <c r="E302" s="230">
        <v>86</v>
      </c>
      <c r="F302" s="230">
        <v>30</v>
      </c>
      <c r="G302" s="230">
        <v>56</v>
      </c>
      <c r="H302" s="230">
        <v>64</v>
      </c>
      <c r="I302" s="230">
        <v>43</v>
      </c>
      <c r="J302" s="230">
        <v>21</v>
      </c>
    </row>
    <row r="303" spans="1:10" ht="15" customHeight="1" x14ac:dyDescent="0.15">
      <c r="A303" s="207" t="s">
        <v>61</v>
      </c>
      <c r="B303" s="230">
        <v>257716</v>
      </c>
      <c r="C303" s="230">
        <v>123782</v>
      </c>
      <c r="D303" s="230">
        <v>133934</v>
      </c>
      <c r="E303" s="230">
        <v>251529</v>
      </c>
      <c r="F303" s="230">
        <v>121163</v>
      </c>
      <c r="G303" s="230">
        <v>130366</v>
      </c>
      <c r="H303" s="230">
        <v>6187</v>
      </c>
      <c r="I303" s="230">
        <v>2619</v>
      </c>
      <c r="J303" s="230">
        <v>3568</v>
      </c>
    </row>
    <row r="304" spans="1:10" x14ac:dyDescent="0.15">
      <c r="A304" s="235"/>
    </row>
    <row r="305" spans="1:12" x14ac:dyDescent="0.15">
      <c r="A305" s="207" t="s">
        <v>1296</v>
      </c>
      <c r="B305" s="103">
        <v>23.413400182315407</v>
      </c>
      <c r="C305" s="103">
        <v>23.680251346499102</v>
      </c>
      <c r="D305" s="103">
        <v>23.170979667282808</v>
      </c>
      <c r="E305" s="103">
        <v>23.338645131571369</v>
      </c>
      <c r="F305" s="103">
        <v>23.616111312326453</v>
      </c>
      <c r="G305" s="103">
        <v>23.085645090268606</v>
      </c>
      <c r="H305" s="103">
        <v>28.359002169197396</v>
      </c>
      <c r="I305" s="103">
        <v>28.377499999999998</v>
      </c>
      <c r="J305" s="103">
        <v>28.344827586206897</v>
      </c>
      <c r="K305" s="231"/>
      <c r="L305" s="231"/>
    </row>
    <row r="306" spans="1:12" x14ac:dyDescent="0.15">
      <c r="A306" s="232"/>
      <c r="B306" s="233"/>
      <c r="C306" s="233"/>
      <c r="D306" s="233"/>
      <c r="E306" s="233"/>
      <c r="F306" s="233"/>
      <c r="G306" s="233"/>
      <c r="H306" s="233"/>
      <c r="I306" s="233"/>
      <c r="J306" s="233"/>
    </row>
    <row r="307" spans="1:12" x14ac:dyDescent="0.15">
      <c r="A307" s="232"/>
      <c r="B307" s="233"/>
      <c r="C307" s="233"/>
      <c r="D307" s="233"/>
      <c r="E307" s="233"/>
      <c r="F307" s="233"/>
      <c r="G307" s="233"/>
      <c r="H307" s="233"/>
      <c r="I307" s="233"/>
      <c r="J307" s="233"/>
    </row>
    <row r="308" spans="1:12" ht="15" customHeight="1" x14ac:dyDescent="0.15">
      <c r="A308" s="232"/>
    </row>
    <row r="309" spans="1:12" x14ac:dyDescent="0.15">
      <c r="A309" s="201" t="s">
        <v>2379</v>
      </c>
      <c r="B309" s="201"/>
      <c r="C309" s="201"/>
    </row>
    <row r="310" spans="1:12" x14ac:dyDescent="0.15">
      <c r="B310" s="234" t="s">
        <v>244</v>
      </c>
      <c r="C310" s="234"/>
      <c r="D310" s="234"/>
      <c r="E310" s="234"/>
      <c r="F310" s="234"/>
      <c r="G310" s="234"/>
      <c r="H310" s="234"/>
      <c r="I310" s="234"/>
      <c r="J310" s="234"/>
    </row>
    <row r="312" spans="1:12" x14ac:dyDescent="0.15">
      <c r="A312" s="664" t="s">
        <v>1255</v>
      </c>
      <c r="B312" s="230">
        <v>7</v>
      </c>
      <c r="C312" s="230">
        <v>4</v>
      </c>
      <c r="D312" s="230">
        <v>3</v>
      </c>
      <c r="E312" s="230">
        <v>0</v>
      </c>
      <c r="F312" s="230">
        <v>0</v>
      </c>
      <c r="G312" s="230">
        <v>0</v>
      </c>
      <c r="H312" s="230">
        <v>7</v>
      </c>
      <c r="I312" s="230">
        <v>4</v>
      </c>
      <c r="J312" s="230">
        <v>3</v>
      </c>
    </row>
    <row r="313" spans="1:12" ht="15" customHeight="1" x14ac:dyDescent="0.15">
      <c r="A313" s="229" t="s">
        <v>1256</v>
      </c>
      <c r="B313" s="230">
        <v>71</v>
      </c>
      <c r="C313" s="230">
        <v>34</v>
      </c>
      <c r="D313" s="230">
        <v>37</v>
      </c>
      <c r="E313" s="230">
        <v>0</v>
      </c>
      <c r="F313" s="230">
        <v>0</v>
      </c>
      <c r="G313" s="230">
        <v>0</v>
      </c>
      <c r="H313" s="230">
        <v>71</v>
      </c>
      <c r="I313" s="230">
        <v>34</v>
      </c>
      <c r="J313" s="230">
        <v>37</v>
      </c>
    </row>
    <row r="314" spans="1:12" ht="15" customHeight="1" x14ac:dyDescent="0.15">
      <c r="A314" s="229" t="s">
        <v>1257</v>
      </c>
      <c r="B314" s="230">
        <v>972</v>
      </c>
      <c r="C314" s="230">
        <v>445</v>
      </c>
      <c r="D314" s="230">
        <v>527</v>
      </c>
      <c r="E314" s="230">
        <v>0</v>
      </c>
      <c r="F314" s="230">
        <v>0</v>
      </c>
      <c r="G314" s="230">
        <v>0</v>
      </c>
      <c r="H314" s="230">
        <v>972</v>
      </c>
      <c r="I314" s="230">
        <v>445</v>
      </c>
      <c r="J314" s="230">
        <v>527</v>
      </c>
    </row>
    <row r="315" spans="1:12" ht="15" customHeight="1" x14ac:dyDescent="0.15">
      <c r="A315" s="229" t="s">
        <v>1258</v>
      </c>
      <c r="B315" s="230">
        <v>6648</v>
      </c>
      <c r="C315" s="230">
        <v>3189</v>
      </c>
      <c r="D315" s="230">
        <v>3459</v>
      </c>
      <c r="E315" s="230">
        <v>0</v>
      </c>
      <c r="F315" s="230">
        <v>0</v>
      </c>
      <c r="G315" s="230">
        <v>0</v>
      </c>
      <c r="H315" s="230">
        <v>6648</v>
      </c>
      <c r="I315" s="230">
        <v>3189</v>
      </c>
      <c r="J315" s="230">
        <v>3459</v>
      </c>
    </row>
    <row r="316" spans="1:12" ht="15" customHeight="1" x14ac:dyDescent="0.15">
      <c r="A316" s="229" t="s">
        <v>1259</v>
      </c>
      <c r="B316" s="230">
        <v>16605</v>
      </c>
      <c r="C316" s="230">
        <v>7854</v>
      </c>
      <c r="D316" s="230">
        <v>8751</v>
      </c>
      <c r="E316" s="230">
        <v>0</v>
      </c>
      <c r="F316" s="230">
        <v>0</v>
      </c>
      <c r="G316" s="230">
        <v>0</v>
      </c>
      <c r="H316" s="230">
        <v>16605</v>
      </c>
      <c r="I316" s="230">
        <v>7854</v>
      </c>
      <c r="J316" s="230">
        <v>8751</v>
      </c>
    </row>
    <row r="317" spans="1:12" ht="15" customHeight="1" x14ac:dyDescent="0.15">
      <c r="A317" s="229" t="s">
        <v>1260</v>
      </c>
      <c r="B317" s="230">
        <v>23508</v>
      </c>
      <c r="C317" s="230">
        <v>11473</v>
      </c>
      <c r="D317" s="230">
        <v>12035</v>
      </c>
      <c r="E317" s="230">
        <v>0</v>
      </c>
      <c r="F317" s="230">
        <v>0</v>
      </c>
      <c r="G317" s="230">
        <v>0</v>
      </c>
      <c r="H317" s="230">
        <v>23508</v>
      </c>
      <c r="I317" s="230">
        <v>11473</v>
      </c>
      <c r="J317" s="230">
        <v>12035</v>
      </c>
    </row>
    <row r="318" spans="1:12" ht="15" customHeight="1" x14ac:dyDescent="0.15">
      <c r="A318" s="229" t="s">
        <v>1261</v>
      </c>
      <c r="B318" s="230">
        <v>23016</v>
      </c>
      <c r="C318" s="230">
        <v>11847</v>
      </c>
      <c r="D318" s="230">
        <v>11169</v>
      </c>
      <c r="E318" s="230">
        <v>0</v>
      </c>
      <c r="F318" s="230">
        <v>0</v>
      </c>
      <c r="G318" s="230">
        <v>0</v>
      </c>
      <c r="H318" s="230">
        <v>23016</v>
      </c>
      <c r="I318" s="230">
        <v>11847</v>
      </c>
      <c r="J318" s="230">
        <v>11169</v>
      </c>
    </row>
    <row r="319" spans="1:12" ht="15" customHeight="1" x14ac:dyDescent="0.15">
      <c r="A319" s="229" t="s">
        <v>1262</v>
      </c>
      <c r="B319" s="230">
        <v>18809</v>
      </c>
      <c r="C319" s="230">
        <v>10101</v>
      </c>
      <c r="D319" s="230">
        <v>8708</v>
      </c>
      <c r="E319" s="230">
        <v>0</v>
      </c>
      <c r="F319" s="230">
        <v>0</v>
      </c>
      <c r="G319" s="230">
        <v>0</v>
      </c>
      <c r="H319" s="230">
        <v>18809</v>
      </c>
      <c r="I319" s="230">
        <v>10101</v>
      </c>
      <c r="J319" s="230">
        <v>8708</v>
      </c>
    </row>
    <row r="320" spans="1:12" ht="15" customHeight="1" x14ac:dyDescent="0.15">
      <c r="A320" s="229" t="s">
        <v>1263</v>
      </c>
      <c r="B320" s="230">
        <v>13856</v>
      </c>
      <c r="C320" s="230">
        <v>7820</v>
      </c>
      <c r="D320" s="230">
        <v>6036</v>
      </c>
      <c r="E320" s="230">
        <v>0</v>
      </c>
      <c r="F320" s="230">
        <v>0</v>
      </c>
      <c r="G320" s="230">
        <v>0</v>
      </c>
      <c r="H320" s="230">
        <v>13856</v>
      </c>
      <c r="I320" s="230">
        <v>7820</v>
      </c>
      <c r="J320" s="230">
        <v>6036</v>
      </c>
    </row>
    <row r="321" spans="1:10" ht="15" customHeight="1" x14ac:dyDescent="0.15">
      <c r="A321" s="229" t="s">
        <v>1264</v>
      </c>
      <c r="B321" s="230">
        <v>10006</v>
      </c>
      <c r="C321" s="230">
        <v>5809</v>
      </c>
      <c r="D321" s="230">
        <v>4197</v>
      </c>
      <c r="E321" s="230">
        <v>0</v>
      </c>
      <c r="F321" s="230">
        <v>0</v>
      </c>
      <c r="G321" s="230">
        <v>0</v>
      </c>
      <c r="H321" s="230">
        <v>10006</v>
      </c>
      <c r="I321" s="230">
        <v>5809</v>
      </c>
      <c r="J321" s="230">
        <v>4197</v>
      </c>
    </row>
    <row r="322" spans="1:10" ht="15" customHeight="1" x14ac:dyDescent="0.15">
      <c r="A322" s="229" t="s">
        <v>1265</v>
      </c>
      <c r="B322" s="230">
        <v>7317</v>
      </c>
      <c r="C322" s="230">
        <v>4265</v>
      </c>
      <c r="D322" s="230">
        <v>3052</v>
      </c>
      <c r="E322" s="230">
        <v>0</v>
      </c>
      <c r="F322" s="230">
        <v>0</v>
      </c>
      <c r="G322" s="230">
        <v>0</v>
      </c>
      <c r="H322" s="230">
        <v>7317</v>
      </c>
      <c r="I322" s="230">
        <v>4265</v>
      </c>
      <c r="J322" s="230">
        <v>3052</v>
      </c>
    </row>
    <row r="323" spans="1:10" ht="15" customHeight="1" x14ac:dyDescent="0.15">
      <c r="A323" s="229" t="s">
        <v>1266</v>
      </c>
      <c r="B323" s="230">
        <v>5108</v>
      </c>
      <c r="C323" s="230">
        <v>2998</v>
      </c>
      <c r="D323" s="230">
        <v>2110</v>
      </c>
      <c r="E323" s="230">
        <v>0</v>
      </c>
      <c r="F323" s="230">
        <v>0</v>
      </c>
      <c r="G323" s="230">
        <v>0</v>
      </c>
      <c r="H323" s="230">
        <v>5108</v>
      </c>
      <c r="I323" s="230">
        <v>2998</v>
      </c>
      <c r="J323" s="230">
        <v>2110</v>
      </c>
    </row>
    <row r="324" spans="1:10" ht="15" customHeight="1" x14ac:dyDescent="0.15">
      <c r="A324" s="229" t="s">
        <v>1267</v>
      </c>
      <c r="B324" s="230">
        <v>3757</v>
      </c>
      <c r="C324" s="230">
        <v>2150</v>
      </c>
      <c r="D324" s="230">
        <v>1607</v>
      </c>
      <c r="E324" s="230">
        <v>0</v>
      </c>
      <c r="F324" s="230">
        <v>0</v>
      </c>
      <c r="G324" s="230">
        <v>0</v>
      </c>
      <c r="H324" s="230">
        <v>3757</v>
      </c>
      <c r="I324" s="230">
        <v>2150</v>
      </c>
      <c r="J324" s="230">
        <v>1607</v>
      </c>
    </row>
    <row r="325" spans="1:10" ht="15" customHeight="1" x14ac:dyDescent="0.15">
      <c r="A325" s="229" t="s">
        <v>1268</v>
      </c>
      <c r="B325" s="230">
        <v>2778</v>
      </c>
      <c r="C325" s="230">
        <v>1604</v>
      </c>
      <c r="D325" s="230">
        <v>1174</v>
      </c>
      <c r="E325" s="230">
        <v>0</v>
      </c>
      <c r="F325" s="230">
        <v>0</v>
      </c>
      <c r="G325" s="230">
        <v>0</v>
      </c>
      <c r="H325" s="230">
        <v>2778</v>
      </c>
      <c r="I325" s="230">
        <v>1604</v>
      </c>
      <c r="J325" s="230">
        <v>1174</v>
      </c>
    </row>
    <row r="326" spans="1:10" ht="15" customHeight="1" x14ac:dyDescent="0.15">
      <c r="A326" s="229" t="s">
        <v>1269</v>
      </c>
      <c r="B326" s="230">
        <v>2266</v>
      </c>
      <c r="C326" s="230">
        <v>1315</v>
      </c>
      <c r="D326" s="230">
        <v>951</v>
      </c>
      <c r="E326" s="230">
        <v>0</v>
      </c>
      <c r="F326" s="230">
        <v>0</v>
      </c>
      <c r="G326" s="230">
        <v>0</v>
      </c>
      <c r="H326" s="230">
        <v>2266</v>
      </c>
      <c r="I326" s="230">
        <v>1315</v>
      </c>
      <c r="J326" s="230">
        <v>951</v>
      </c>
    </row>
    <row r="327" spans="1:10" ht="15" customHeight="1" x14ac:dyDescent="0.15">
      <c r="A327" s="229" t="s">
        <v>1270</v>
      </c>
      <c r="B327" s="230">
        <v>1682</v>
      </c>
      <c r="C327" s="230">
        <v>1008</v>
      </c>
      <c r="D327" s="230">
        <v>674</v>
      </c>
      <c r="E327" s="230">
        <v>0</v>
      </c>
      <c r="F327" s="230">
        <v>0</v>
      </c>
      <c r="G327" s="230">
        <v>0</v>
      </c>
      <c r="H327" s="230">
        <v>1682</v>
      </c>
      <c r="I327" s="230">
        <v>1008</v>
      </c>
      <c r="J327" s="230">
        <v>674</v>
      </c>
    </row>
    <row r="328" spans="1:10" ht="15" customHeight="1" x14ac:dyDescent="0.15">
      <c r="A328" s="229" t="s">
        <v>1271</v>
      </c>
      <c r="B328" s="230">
        <v>1317</v>
      </c>
      <c r="C328" s="230">
        <v>749</v>
      </c>
      <c r="D328" s="230">
        <v>568</v>
      </c>
      <c r="E328" s="230">
        <v>0</v>
      </c>
      <c r="F328" s="230">
        <v>0</v>
      </c>
      <c r="G328" s="230">
        <v>0</v>
      </c>
      <c r="H328" s="230">
        <v>1317</v>
      </c>
      <c r="I328" s="230">
        <v>749</v>
      </c>
      <c r="J328" s="230">
        <v>568</v>
      </c>
    </row>
    <row r="329" spans="1:10" ht="15" customHeight="1" x14ac:dyDescent="0.15">
      <c r="A329" s="229" t="s">
        <v>1272</v>
      </c>
      <c r="B329" s="230">
        <v>1019</v>
      </c>
      <c r="C329" s="230">
        <v>568</v>
      </c>
      <c r="D329" s="230">
        <v>451</v>
      </c>
      <c r="E329" s="230">
        <v>0</v>
      </c>
      <c r="F329" s="230">
        <v>0</v>
      </c>
      <c r="G329" s="230">
        <v>0</v>
      </c>
      <c r="H329" s="230">
        <v>1019</v>
      </c>
      <c r="I329" s="230">
        <v>568</v>
      </c>
      <c r="J329" s="230">
        <v>451</v>
      </c>
    </row>
    <row r="330" spans="1:10" ht="15" customHeight="1" x14ac:dyDescent="0.15">
      <c r="A330" s="229" t="s">
        <v>1273</v>
      </c>
      <c r="B330" s="230">
        <v>886</v>
      </c>
      <c r="C330" s="230">
        <v>496</v>
      </c>
      <c r="D330" s="230">
        <v>390</v>
      </c>
      <c r="E330" s="230">
        <v>0</v>
      </c>
      <c r="F330" s="230">
        <v>0</v>
      </c>
      <c r="G330" s="230">
        <v>0</v>
      </c>
      <c r="H330" s="230">
        <v>886</v>
      </c>
      <c r="I330" s="230">
        <v>496</v>
      </c>
      <c r="J330" s="230">
        <v>390</v>
      </c>
    </row>
    <row r="331" spans="1:10" ht="15" customHeight="1" x14ac:dyDescent="0.15">
      <c r="A331" s="229" t="s">
        <v>1274</v>
      </c>
      <c r="B331" s="230">
        <v>707</v>
      </c>
      <c r="C331" s="230">
        <v>401</v>
      </c>
      <c r="D331" s="230">
        <v>306</v>
      </c>
      <c r="E331" s="230">
        <v>0</v>
      </c>
      <c r="F331" s="230">
        <v>0</v>
      </c>
      <c r="G331" s="230">
        <v>0</v>
      </c>
      <c r="H331" s="230">
        <v>707</v>
      </c>
      <c r="I331" s="230">
        <v>401</v>
      </c>
      <c r="J331" s="230">
        <v>306</v>
      </c>
    </row>
    <row r="332" spans="1:10" ht="15" customHeight="1" x14ac:dyDescent="0.15">
      <c r="A332" s="229" t="s">
        <v>1275</v>
      </c>
      <c r="B332" s="230">
        <v>593</v>
      </c>
      <c r="C332" s="230">
        <v>313</v>
      </c>
      <c r="D332" s="230">
        <v>280</v>
      </c>
      <c r="E332" s="230">
        <v>0</v>
      </c>
      <c r="F332" s="230">
        <v>0</v>
      </c>
      <c r="G332" s="230">
        <v>0</v>
      </c>
      <c r="H332" s="230">
        <v>593</v>
      </c>
      <c r="I332" s="230">
        <v>313</v>
      </c>
      <c r="J332" s="230">
        <v>280</v>
      </c>
    </row>
    <row r="333" spans="1:10" ht="15" customHeight="1" x14ac:dyDescent="0.15">
      <c r="A333" s="229" t="s">
        <v>1276</v>
      </c>
      <c r="B333" s="230">
        <v>525</v>
      </c>
      <c r="C333" s="230">
        <v>267</v>
      </c>
      <c r="D333" s="230">
        <v>258</v>
      </c>
      <c r="E333" s="230">
        <v>0</v>
      </c>
      <c r="F333" s="230">
        <v>0</v>
      </c>
      <c r="G333" s="230">
        <v>0</v>
      </c>
      <c r="H333" s="230">
        <v>525</v>
      </c>
      <c r="I333" s="230">
        <v>267</v>
      </c>
      <c r="J333" s="230">
        <v>258</v>
      </c>
    </row>
    <row r="334" spans="1:10" ht="15" customHeight="1" x14ac:dyDescent="0.15">
      <c r="A334" s="229" t="s">
        <v>1277</v>
      </c>
      <c r="B334" s="230">
        <v>379</v>
      </c>
      <c r="C334" s="230">
        <v>199</v>
      </c>
      <c r="D334" s="230">
        <v>180</v>
      </c>
      <c r="E334" s="230">
        <v>0</v>
      </c>
      <c r="F334" s="230">
        <v>0</v>
      </c>
      <c r="G334" s="230">
        <v>0</v>
      </c>
      <c r="H334" s="230">
        <v>379</v>
      </c>
      <c r="I334" s="230">
        <v>199</v>
      </c>
      <c r="J334" s="230">
        <v>180</v>
      </c>
    </row>
    <row r="335" spans="1:10" ht="15" customHeight="1" x14ac:dyDescent="0.15">
      <c r="A335" s="229" t="s">
        <v>1278</v>
      </c>
      <c r="B335" s="230">
        <v>338</v>
      </c>
      <c r="C335" s="230">
        <v>172</v>
      </c>
      <c r="D335" s="230">
        <v>166</v>
      </c>
      <c r="E335" s="230">
        <v>0</v>
      </c>
      <c r="F335" s="230">
        <v>0</v>
      </c>
      <c r="G335" s="230">
        <v>0</v>
      </c>
      <c r="H335" s="230">
        <v>338</v>
      </c>
      <c r="I335" s="230">
        <v>172</v>
      </c>
      <c r="J335" s="230">
        <v>166</v>
      </c>
    </row>
    <row r="336" spans="1:10" ht="15" customHeight="1" x14ac:dyDescent="0.15">
      <c r="A336" s="229" t="s">
        <v>1279</v>
      </c>
      <c r="B336" s="230">
        <v>370</v>
      </c>
      <c r="C336" s="230">
        <v>182</v>
      </c>
      <c r="D336" s="230">
        <v>188</v>
      </c>
      <c r="E336" s="230">
        <v>0</v>
      </c>
      <c r="F336" s="230">
        <v>0</v>
      </c>
      <c r="G336" s="230">
        <v>0</v>
      </c>
      <c r="H336" s="230">
        <v>370</v>
      </c>
      <c r="I336" s="230">
        <v>182</v>
      </c>
      <c r="J336" s="230">
        <v>188</v>
      </c>
    </row>
    <row r="337" spans="1:10" ht="15" customHeight="1" x14ac:dyDescent="0.15">
      <c r="A337" s="229" t="s">
        <v>1280</v>
      </c>
      <c r="B337" s="230">
        <v>241</v>
      </c>
      <c r="C337" s="230">
        <v>114</v>
      </c>
      <c r="D337" s="230">
        <v>127</v>
      </c>
      <c r="E337" s="230">
        <v>0</v>
      </c>
      <c r="F337" s="230">
        <v>0</v>
      </c>
      <c r="G337" s="230">
        <v>0</v>
      </c>
      <c r="H337" s="230">
        <v>241</v>
      </c>
      <c r="I337" s="230">
        <v>114</v>
      </c>
      <c r="J337" s="230">
        <v>127</v>
      </c>
    </row>
    <row r="338" spans="1:10" ht="15" customHeight="1" x14ac:dyDescent="0.15">
      <c r="A338" s="229" t="s">
        <v>1281</v>
      </c>
      <c r="B338" s="230">
        <v>243</v>
      </c>
      <c r="C338" s="230">
        <v>114</v>
      </c>
      <c r="D338" s="230">
        <v>129</v>
      </c>
      <c r="E338" s="230">
        <v>0</v>
      </c>
      <c r="F338" s="230">
        <v>0</v>
      </c>
      <c r="G338" s="230">
        <v>0</v>
      </c>
      <c r="H338" s="230">
        <v>243</v>
      </c>
      <c r="I338" s="230">
        <v>114</v>
      </c>
      <c r="J338" s="230">
        <v>129</v>
      </c>
    </row>
    <row r="339" spans="1:10" ht="15" customHeight="1" x14ac:dyDescent="0.15">
      <c r="A339" s="229" t="s">
        <v>1282</v>
      </c>
      <c r="B339" s="230">
        <v>191</v>
      </c>
      <c r="C339" s="230">
        <v>82</v>
      </c>
      <c r="D339" s="230">
        <v>109</v>
      </c>
      <c r="E339" s="230">
        <v>0</v>
      </c>
      <c r="F339" s="230">
        <v>0</v>
      </c>
      <c r="G339" s="230">
        <v>0</v>
      </c>
      <c r="H339" s="230">
        <v>191</v>
      </c>
      <c r="I339" s="230">
        <v>82</v>
      </c>
      <c r="J339" s="230">
        <v>109</v>
      </c>
    </row>
    <row r="340" spans="1:10" ht="15" customHeight="1" x14ac:dyDescent="0.15">
      <c r="A340" s="229" t="s">
        <v>1283</v>
      </c>
      <c r="B340" s="230">
        <v>185</v>
      </c>
      <c r="C340" s="230">
        <v>77</v>
      </c>
      <c r="D340" s="230">
        <v>108</v>
      </c>
      <c r="E340" s="230">
        <v>0</v>
      </c>
      <c r="F340" s="230">
        <v>0</v>
      </c>
      <c r="G340" s="230">
        <v>0</v>
      </c>
      <c r="H340" s="230">
        <v>185</v>
      </c>
      <c r="I340" s="230">
        <v>77</v>
      </c>
      <c r="J340" s="230">
        <v>108</v>
      </c>
    </row>
    <row r="341" spans="1:10" ht="15" customHeight="1" x14ac:dyDescent="0.15">
      <c r="A341" s="229" t="s">
        <v>1284</v>
      </c>
      <c r="B341" s="230">
        <v>185</v>
      </c>
      <c r="C341" s="230">
        <v>76</v>
      </c>
      <c r="D341" s="230">
        <v>109</v>
      </c>
      <c r="E341" s="230">
        <v>0</v>
      </c>
      <c r="F341" s="230">
        <v>0</v>
      </c>
      <c r="G341" s="230">
        <v>0</v>
      </c>
      <c r="H341" s="230">
        <v>185</v>
      </c>
      <c r="I341" s="230">
        <v>76</v>
      </c>
      <c r="J341" s="230">
        <v>109</v>
      </c>
    </row>
    <row r="342" spans="1:10" ht="15" customHeight="1" x14ac:dyDescent="0.15">
      <c r="A342" s="229" t="s">
        <v>1285</v>
      </c>
      <c r="B342" s="230">
        <v>152</v>
      </c>
      <c r="C342" s="230">
        <v>59</v>
      </c>
      <c r="D342" s="230">
        <v>93</v>
      </c>
      <c r="E342" s="230">
        <v>0</v>
      </c>
      <c r="F342" s="230">
        <v>0</v>
      </c>
      <c r="G342" s="230">
        <v>0</v>
      </c>
      <c r="H342" s="230">
        <v>152</v>
      </c>
      <c r="I342" s="230">
        <v>59</v>
      </c>
      <c r="J342" s="230">
        <v>93</v>
      </c>
    </row>
    <row r="343" spans="1:10" ht="15" customHeight="1" x14ac:dyDescent="0.15">
      <c r="A343" s="229" t="s">
        <v>1286</v>
      </c>
      <c r="B343" s="230">
        <v>138</v>
      </c>
      <c r="C343" s="230">
        <v>51</v>
      </c>
      <c r="D343" s="230">
        <v>87</v>
      </c>
      <c r="E343" s="230">
        <v>0</v>
      </c>
      <c r="F343" s="230">
        <v>0</v>
      </c>
      <c r="G343" s="230">
        <v>0</v>
      </c>
      <c r="H343" s="230">
        <v>138</v>
      </c>
      <c r="I343" s="230">
        <v>51</v>
      </c>
      <c r="J343" s="230">
        <v>87</v>
      </c>
    </row>
    <row r="344" spans="1:10" ht="15" customHeight="1" x14ac:dyDescent="0.15">
      <c r="A344" s="229" t="s">
        <v>1287</v>
      </c>
      <c r="B344" s="230">
        <v>150</v>
      </c>
      <c r="C344" s="230">
        <v>63</v>
      </c>
      <c r="D344" s="230">
        <v>87</v>
      </c>
      <c r="E344" s="230">
        <v>0</v>
      </c>
      <c r="F344" s="230">
        <v>0</v>
      </c>
      <c r="G344" s="230">
        <v>0</v>
      </c>
      <c r="H344" s="230">
        <v>150</v>
      </c>
      <c r="I344" s="230">
        <v>63</v>
      </c>
      <c r="J344" s="230">
        <v>87</v>
      </c>
    </row>
    <row r="345" spans="1:10" ht="15" customHeight="1" x14ac:dyDescent="0.15">
      <c r="A345" s="229" t="s">
        <v>1288</v>
      </c>
      <c r="B345" s="230">
        <v>136</v>
      </c>
      <c r="C345" s="230">
        <v>50</v>
      </c>
      <c r="D345" s="230">
        <v>86</v>
      </c>
      <c r="E345" s="230">
        <v>0</v>
      </c>
      <c r="F345" s="230">
        <v>0</v>
      </c>
      <c r="G345" s="230">
        <v>0</v>
      </c>
      <c r="H345" s="230">
        <v>136</v>
      </c>
      <c r="I345" s="230">
        <v>50</v>
      </c>
      <c r="J345" s="230">
        <v>86</v>
      </c>
    </row>
    <row r="346" spans="1:10" ht="15" customHeight="1" x14ac:dyDescent="0.15">
      <c r="A346" s="229" t="s">
        <v>1289</v>
      </c>
      <c r="B346" s="230">
        <v>135</v>
      </c>
      <c r="C346" s="230">
        <v>57</v>
      </c>
      <c r="D346" s="230">
        <v>78</v>
      </c>
      <c r="E346" s="230">
        <v>0</v>
      </c>
      <c r="F346" s="230">
        <v>0</v>
      </c>
      <c r="G346" s="230">
        <v>0</v>
      </c>
      <c r="H346" s="230">
        <v>135</v>
      </c>
      <c r="I346" s="230">
        <v>57</v>
      </c>
      <c r="J346" s="230">
        <v>78</v>
      </c>
    </row>
    <row r="347" spans="1:10" ht="15" customHeight="1" x14ac:dyDescent="0.15">
      <c r="A347" s="229" t="s">
        <v>1290</v>
      </c>
      <c r="B347" s="230">
        <v>107</v>
      </c>
      <c r="C347" s="230">
        <v>37</v>
      </c>
      <c r="D347" s="230">
        <v>70</v>
      </c>
      <c r="E347" s="230">
        <v>0</v>
      </c>
      <c r="F347" s="230">
        <v>0</v>
      </c>
      <c r="G347" s="230">
        <v>0</v>
      </c>
      <c r="H347" s="230">
        <v>107</v>
      </c>
      <c r="I347" s="230">
        <v>37</v>
      </c>
      <c r="J347" s="230">
        <v>70</v>
      </c>
    </row>
    <row r="348" spans="1:10" ht="15" customHeight="1" x14ac:dyDescent="0.15">
      <c r="A348" s="229" t="s">
        <v>1291</v>
      </c>
      <c r="B348" s="230">
        <v>90</v>
      </c>
      <c r="C348" s="230">
        <v>40</v>
      </c>
      <c r="D348" s="230">
        <v>50</v>
      </c>
      <c r="E348" s="230">
        <v>0</v>
      </c>
      <c r="F348" s="230">
        <v>0</v>
      </c>
      <c r="G348" s="230">
        <v>0</v>
      </c>
      <c r="H348" s="230">
        <v>90</v>
      </c>
      <c r="I348" s="230">
        <v>40</v>
      </c>
      <c r="J348" s="230">
        <v>50</v>
      </c>
    </row>
    <row r="349" spans="1:10" ht="15" customHeight="1" x14ac:dyDescent="0.15">
      <c r="A349" s="229" t="s">
        <v>1292</v>
      </c>
      <c r="B349" s="230">
        <v>68</v>
      </c>
      <c r="C349" s="230">
        <v>14</v>
      </c>
      <c r="D349" s="230">
        <v>54</v>
      </c>
      <c r="E349" s="230">
        <v>0</v>
      </c>
      <c r="F349" s="230">
        <v>0</v>
      </c>
      <c r="G349" s="230">
        <v>0</v>
      </c>
      <c r="H349" s="230">
        <v>68</v>
      </c>
      <c r="I349" s="230">
        <v>14</v>
      </c>
      <c r="J349" s="230">
        <v>54</v>
      </c>
    </row>
    <row r="350" spans="1:10" ht="15" customHeight="1" x14ac:dyDescent="0.15">
      <c r="A350" s="229" t="s">
        <v>1293</v>
      </c>
      <c r="B350" s="230">
        <v>46</v>
      </c>
      <c r="C350" s="230">
        <v>20</v>
      </c>
      <c r="D350" s="230">
        <v>26</v>
      </c>
      <c r="E350" s="230">
        <v>0</v>
      </c>
      <c r="F350" s="230">
        <v>0</v>
      </c>
      <c r="G350" s="230">
        <v>0</v>
      </c>
      <c r="H350" s="230">
        <v>46</v>
      </c>
      <c r="I350" s="230">
        <v>20</v>
      </c>
      <c r="J350" s="230">
        <v>26</v>
      </c>
    </row>
    <row r="351" spans="1:10" ht="15" customHeight="1" x14ac:dyDescent="0.15">
      <c r="A351" s="229" t="s">
        <v>1294</v>
      </c>
      <c r="B351" s="230">
        <v>33</v>
      </c>
      <c r="C351" s="230">
        <v>10</v>
      </c>
      <c r="D351" s="230">
        <v>23</v>
      </c>
      <c r="E351" s="230">
        <v>0</v>
      </c>
      <c r="F351" s="230">
        <v>0</v>
      </c>
      <c r="G351" s="230">
        <v>0</v>
      </c>
      <c r="H351" s="230">
        <v>33</v>
      </c>
      <c r="I351" s="230">
        <v>10</v>
      </c>
      <c r="J351" s="230">
        <v>23</v>
      </c>
    </row>
    <row r="352" spans="1:10" ht="15" customHeight="1" x14ac:dyDescent="0.15">
      <c r="A352" s="229" t="s">
        <v>1295</v>
      </c>
      <c r="B352" s="230">
        <v>142</v>
      </c>
      <c r="C352" s="230">
        <v>82</v>
      </c>
      <c r="D352" s="230">
        <v>60</v>
      </c>
      <c r="E352" s="230">
        <v>0</v>
      </c>
      <c r="F352" s="230">
        <v>0</v>
      </c>
      <c r="G352" s="230">
        <v>0</v>
      </c>
      <c r="H352" s="230">
        <v>142</v>
      </c>
      <c r="I352" s="230">
        <v>82</v>
      </c>
      <c r="J352" s="230">
        <v>60</v>
      </c>
    </row>
    <row r="353" spans="1:12" ht="15" customHeight="1" x14ac:dyDescent="0.15">
      <c r="A353" s="207" t="s">
        <v>61</v>
      </c>
      <c r="B353" s="230">
        <v>144782</v>
      </c>
      <c r="C353" s="230">
        <v>76209</v>
      </c>
      <c r="D353" s="230">
        <v>68573</v>
      </c>
      <c r="E353" s="230">
        <v>0</v>
      </c>
      <c r="F353" s="230">
        <v>0</v>
      </c>
      <c r="G353" s="230">
        <v>0</v>
      </c>
      <c r="H353" s="230">
        <v>144782</v>
      </c>
      <c r="I353" s="230">
        <v>76209</v>
      </c>
      <c r="J353" s="230">
        <v>68573</v>
      </c>
      <c r="L353" s="236"/>
    </row>
    <row r="354" spans="1:12" x14ac:dyDescent="0.15">
      <c r="A354" s="211"/>
    </row>
    <row r="355" spans="1:12" x14ac:dyDescent="0.15">
      <c r="A355" s="207" t="s">
        <v>1296</v>
      </c>
      <c r="B355" s="103">
        <v>26.083151682705086</v>
      </c>
      <c r="C355" s="103">
        <v>26.322591822591825</v>
      </c>
      <c r="D355" s="103">
        <v>25.84828543289462</v>
      </c>
      <c r="E355" s="230">
        <v>0</v>
      </c>
      <c r="F355" s="230">
        <v>0</v>
      </c>
      <c r="G355" s="230">
        <v>0</v>
      </c>
      <c r="H355" s="103">
        <v>26.083151682705086</v>
      </c>
      <c r="I355" s="103">
        <v>26.322591822591825</v>
      </c>
      <c r="J355" s="103">
        <v>25.84828543289462</v>
      </c>
      <c r="K355" s="231"/>
      <c r="L355" s="231"/>
    </row>
    <row r="356" spans="1:12" x14ac:dyDescent="0.15">
      <c r="A356" s="232"/>
      <c r="B356" s="233"/>
      <c r="C356" s="233"/>
      <c r="D356" s="233"/>
      <c r="E356" s="233"/>
      <c r="F356" s="233"/>
      <c r="G356" s="233"/>
      <c r="H356" s="233"/>
      <c r="I356" s="233"/>
      <c r="J356" s="233"/>
    </row>
    <row r="357" spans="1:12" x14ac:dyDescent="0.15">
      <c r="A357" s="232"/>
      <c r="B357" s="233"/>
      <c r="C357" s="233"/>
      <c r="D357" s="233"/>
      <c r="E357" s="233"/>
      <c r="F357" s="233"/>
      <c r="G357" s="233"/>
      <c r="H357" s="233"/>
      <c r="I357" s="233"/>
      <c r="J357" s="233"/>
    </row>
    <row r="358" spans="1:12" ht="13.5" customHeight="1" x14ac:dyDescent="0.15"/>
    <row r="359" spans="1:12" x14ac:dyDescent="0.15">
      <c r="A359" s="201" t="s">
        <v>2379</v>
      </c>
      <c r="B359" s="201"/>
      <c r="C359" s="201"/>
    </row>
    <row r="364" spans="1:12" x14ac:dyDescent="0.15">
      <c r="B364" s="703"/>
      <c r="C364" s="703"/>
      <c r="D364" s="703"/>
      <c r="E364" s="703"/>
      <c r="F364" s="703"/>
      <c r="G364" s="703"/>
      <c r="H364" s="703"/>
      <c r="I364" s="703"/>
      <c r="J364" s="703"/>
    </row>
    <row r="368" spans="1:12" x14ac:dyDescent="0.15">
      <c r="B368" s="703"/>
      <c r="C368" s="703"/>
      <c r="D368" s="703"/>
      <c r="E368" s="703"/>
      <c r="F368" s="703"/>
      <c r="G368" s="703"/>
      <c r="H368" s="703"/>
      <c r="I368" s="703"/>
      <c r="J368" s="703"/>
    </row>
  </sheetData>
  <mergeCells count="7">
    <mergeCell ref="A1:J1"/>
    <mergeCell ref="A3:J3"/>
    <mergeCell ref="A5:A7"/>
    <mergeCell ref="B5:D6"/>
    <mergeCell ref="E5:J5"/>
    <mergeCell ref="E6:G6"/>
    <mergeCell ref="H6:J6"/>
  </mergeCells>
  <printOptions horizontalCentered="1"/>
  <pageMargins left="0.39370078740157483" right="0.39370078740157483" top="0.39370078740157483" bottom="0.59055118110236227" header="0.51181102362204722" footer="0.43307086614173229"/>
  <pageSetup paperSize="9" scale="84" orientation="portrait" horizontalDpi="1200" verticalDpi="1200" r:id="rId1"/>
  <headerFooter alignWithMargins="0"/>
  <rowBreaks count="6" manualBreakCount="6">
    <brk id="61" max="16383" man="1"/>
    <brk id="114" max="16383" man="1"/>
    <brk id="167" max="16383" man="1"/>
    <brk id="220" max="16383" man="1"/>
    <brk id="273" max="16383" man="1"/>
    <brk id="326" max="16383" man="1"/>
  </row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406"/>
  <sheetViews>
    <sheetView zoomScaleNormal="100" zoomScaleSheetLayoutView="100" workbookViewId="0">
      <pane ySplit="9" topLeftCell="A10" activePane="bottomLeft" state="frozen"/>
      <selection sqref="A1:P1"/>
      <selection pane="bottomLeft"/>
    </sheetView>
  </sheetViews>
  <sheetFormatPr baseColWidth="10" defaultColWidth="11.42578125" defaultRowHeight="9" x14ac:dyDescent="0.15"/>
  <cols>
    <col min="1" max="1" width="1.85546875" style="444" customWidth="1"/>
    <col min="2" max="2" width="2.28515625" style="444" customWidth="1"/>
    <col min="3" max="3" width="32.28515625" style="357" customWidth="1"/>
    <col min="4" max="4" width="4" style="357" customWidth="1"/>
    <col min="5" max="5" width="7" style="357" bestFit="1" customWidth="1"/>
    <col min="6" max="6" width="6.28515625" style="357" customWidth="1"/>
    <col min="7" max="7" width="6.42578125" style="351" customWidth="1"/>
    <col min="8" max="9" width="6.28515625" style="351" customWidth="1"/>
    <col min="10" max="10" width="5.5703125" style="351" customWidth="1"/>
    <col min="11" max="11" width="6" style="351" customWidth="1"/>
    <col min="12" max="12" width="6.5703125" style="351" customWidth="1"/>
    <col min="13" max="13" width="5.7109375" style="351" customWidth="1"/>
    <col min="14" max="14" width="11.42578125" style="351"/>
    <col min="15" max="21" width="8.7109375" style="351" customWidth="1"/>
    <col min="22" max="16384" width="11.42578125" style="351"/>
  </cols>
  <sheetData>
    <row r="1" spans="1:13" customFormat="1" ht="12.75" x14ac:dyDescent="0.2">
      <c r="A1" s="104" t="s">
        <v>2412</v>
      </c>
      <c r="B1" s="104"/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04"/>
    </row>
    <row r="2" spans="1:13" customFormat="1" ht="12.75" x14ac:dyDescent="0.2">
      <c r="A2" s="105"/>
      <c r="B2" s="105"/>
      <c r="C2" s="105"/>
      <c r="D2" s="105"/>
      <c r="E2" s="106"/>
      <c r="F2" s="106"/>
      <c r="G2" s="106"/>
      <c r="H2" s="106"/>
      <c r="I2" s="106"/>
      <c r="J2" s="106"/>
      <c r="K2" s="106"/>
      <c r="L2" s="106"/>
      <c r="M2" s="106"/>
    </row>
    <row r="3" spans="1:13" customFormat="1" ht="12.75" x14ac:dyDescent="0.2">
      <c r="A3" s="105" t="s">
        <v>1299</v>
      </c>
      <c r="B3" s="104"/>
      <c r="C3" s="104"/>
      <c r="D3" s="104"/>
      <c r="E3" s="104"/>
      <c r="F3" s="104"/>
      <c r="G3" s="104"/>
      <c r="H3" s="104"/>
      <c r="I3" s="104"/>
      <c r="J3" s="104"/>
      <c r="K3" s="104"/>
      <c r="L3" s="104"/>
      <c r="M3" s="104"/>
    </row>
    <row r="4" spans="1:13" customFormat="1" ht="12.75" x14ac:dyDescent="0.2">
      <c r="A4" s="105" t="s">
        <v>1300</v>
      </c>
      <c r="B4" s="104"/>
      <c r="C4" s="104"/>
      <c r="D4" s="104"/>
      <c r="E4" s="104"/>
      <c r="F4" s="104"/>
      <c r="G4" s="104"/>
      <c r="H4" s="104"/>
      <c r="I4" s="104"/>
      <c r="J4" s="104"/>
      <c r="K4" s="104"/>
      <c r="L4" s="104"/>
      <c r="M4" s="104"/>
    </row>
    <row r="5" spans="1:13" customFormat="1" ht="12.75" x14ac:dyDescent="0.2">
      <c r="A5" s="107"/>
      <c r="B5" s="107"/>
      <c r="C5" s="108"/>
      <c r="D5" s="107"/>
      <c r="E5" s="109"/>
      <c r="F5" s="109"/>
      <c r="G5" s="109"/>
      <c r="H5" s="109"/>
      <c r="I5" s="109"/>
      <c r="J5" s="109"/>
      <c r="K5" s="109"/>
      <c r="L5" s="109"/>
      <c r="M5" s="107"/>
    </row>
    <row r="6" spans="1:13" customFormat="1" ht="14.45" customHeight="1" x14ac:dyDescent="0.2">
      <c r="A6" s="899" t="s">
        <v>1301</v>
      </c>
      <c r="B6" s="899"/>
      <c r="C6" s="900"/>
      <c r="D6" s="905" t="s">
        <v>437</v>
      </c>
      <c r="E6" s="906" t="s">
        <v>1302</v>
      </c>
      <c r="F6" s="907" t="s">
        <v>62</v>
      </c>
      <c r="G6" s="908"/>
      <c r="H6" s="908"/>
      <c r="I6" s="908"/>
      <c r="J6" s="908"/>
      <c r="K6" s="908"/>
      <c r="L6" s="908"/>
      <c r="M6" s="908"/>
    </row>
    <row r="7" spans="1:13" customFormat="1" ht="12.75" x14ac:dyDescent="0.2">
      <c r="A7" s="901"/>
      <c r="B7" s="901"/>
      <c r="C7" s="902"/>
      <c r="D7" s="905"/>
      <c r="E7" s="906"/>
      <c r="F7" s="909" t="s">
        <v>1303</v>
      </c>
      <c r="G7" s="909"/>
      <c r="H7" s="909"/>
      <c r="I7" s="909"/>
      <c r="J7" s="909"/>
      <c r="K7" s="909"/>
      <c r="L7" s="909"/>
      <c r="M7" s="910" t="s">
        <v>1304</v>
      </c>
    </row>
    <row r="8" spans="1:13" customFormat="1" ht="12.75" x14ac:dyDescent="0.2">
      <c r="A8" s="901"/>
      <c r="B8" s="901"/>
      <c r="C8" s="902"/>
      <c r="D8" s="905"/>
      <c r="E8" s="906"/>
      <c r="F8" s="913" t="s">
        <v>1305</v>
      </c>
      <c r="G8" s="915" t="s">
        <v>1306</v>
      </c>
      <c r="H8" s="915"/>
      <c r="I8" s="915"/>
      <c r="J8" s="915"/>
      <c r="K8" s="915"/>
      <c r="L8" s="915"/>
      <c r="M8" s="911"/>
    </row>
    <row r="9" spans="1:13" customFormat="1" ht="28.5" customHeight="1" x14ac:dyDescent="0.2">
      <c r="A9" s="903"/>
      <c r="B9" s="903"/>
      <c r="C9" s="904"/>
      <c r="D9" s="905"/>
      <c r="E9" s="906"/>
      <c r="F9" s="914"/>
      <c r="G9" s="672" t="s">
        <v>1307</v>
      </c>
      <c r="H9" s="672" t="s">
        <v>1308</v>
      </c>
      <c r="I9" s="673" t="s">
        <v>1309</v>
      </c>
      <c r="J9" s="672" t="s">
        <v>1310</v>
      </c>
      <c r="K9" s="672" t="s">
        <v>1311</v>
      </c>
      <c r="L9" s="672" t="s">
        <v>1312</v>
      </c>
      <c r="M9" s="912"/>
    </row>
    <row r="10" spans="1:13" x14ac:dyDescent="0.15">
      <c r="D10" s="445"/>
    </row>
    <row r="11" spans="1:13" ht="18" customHeight="1" x14ac:dyDescent="0.15">
      <c r="A11" s="444" t="s">
        <v>112</v>
      </c>
      <c r="D11" s="446"/>
    </row>
    <row r="12" spans="1:13" ht="18" customHeight="1" x14ac:dyDescent="0.15">
      <c r="B12" s="444" t="s">
        <v>165</v>
      </c>
      <c r="D12" s="446"/>
    </row>
    <row r="13" spans="1:13" customFormat="1" ht="10.35" customHeight="1" x14ac:dyDescent="0.2">
      <c r="A13" s="176"/>
      <c r="B13" s="176"/>
      <c r="C13" s="447" t="s">
        <v>1313</v>
      </c>
      <c r="D13" s="448" t="s">
        <v>443</v>
      </c>
      <c r="E13" s="449">
        <v>18</v>
      </c>
      <c r="F13" s="353" t="s">
        <v>1222</v>
      </c>
      <c r="G13" s="353" t="s">
        <v>1222</v>
      </c>
      <c r="H13" s="353" t="s">
        <v>1222</v>
      </c>
      <c r="I13" s="353" t="s">
        <v>1222</v>
      </c>
      <c r="J13" s="353" t="s">
        <v>1222</v>
      </c>
      <c r="K13" s="353" t="s">
        <v>1222</v>
      </c>
      <c r="L13" s="353" t="s">
        <v>1222</v>
      </c>
      <c r="M13" s="353" t="s">
        <v>1222</v>
      </c>
    </row>
    <row r="14" spans="1:13" customFormat="1" ht="9" customHeight="1" x14ac:dyDescent="0.2">
      <c r="A14" s="176"/>
      <c r="B14" s="176"/>
      <c r="C14" s="357"/>
      <c r="D14" s="448" t="s">
        <v>444</v>
      </c>
      <c r="E14" s="449">
        <v>39</v>
      </c>
      <c r="F14" s="353" t="s">
        <v>1222</v>
      </c>
      <c r="G14" s="353" t="s">
        <v>1222</v>
      </c>
      <c r="H14" s="353" t="s">
        <v>1222</v>
      </c>
      <c r="I14" s="353" t="s">
        <v>1222</v>
      </c>
      <c r="J14" s="353" t="s">
        <v>1222</v>
      </c>
      <c r="K14" s="353" t="s">
        <v>1222</v>
      </c>
      <c r="L14" s="353" t="s">
        <v>1222</v>
      </c>
      <c r="M14" s="353" t="s">
        <v>1222</v>
      </c>
    </row>
    <row r="15" spans="1:13" customFormat="1" ht="18" customHeight="1" x14ac:dyDescent="0.2">
      <c r="A15" s="176"/>
      <c r="B15" s="176"/>
      <c r="C15" s="357"/>
      <c r="D15" s="448" t="s">
        <v>445</v>
      </c>
      <c r="E15" s="449">
        <v>57</v>
      </c>
      <c r="F15" s="353" t="s">
        <v>1222</v>
      </c>
      <c r="G15" s="353" t="s">
        <v>1222</v>
      </c>
      <c r="H15" s="353" t="s">
        <v>1222</v>
      </c>
      <c r="I15" s="353" t="s">
        <v>1222</v>
      </c>
      <c r="J15" s="353" t="s">
        <v>1222</v>
      </c>
      <c r="K15" s="353" t="s">
        <v>1222</v>
      </c>
      <c r="L15" s="353" t="s">
        <v>1222</v>
      </c>
      <c r="M15" s="353" t="s">
        <v>1222</v>
      </c>
    </row>
    <row r="16" spans="1:13" customFormat="1" ht="9" customHeight="1" x14ac:dyDescent="0.2">
      <c r="A16" s="176"/>
      <c r="B16" s="176"/>
      <c r="C16" s="447" t="s">
        <v>64</v>
      </c>
      <c r="D16" s="448" t="s">
        <v>443</v>
      </c>
      <c r="E16" s="449">
        <v>26</v>
      </c>
      <c r="F16" s="449">
        <v>26</v>
      </c>
      <c r="G16" s="449">
        <v>7</v>
      </c>
      <c r="H16" s="449">
        <v>14</v>
      </c>
      <c r="I16" s="449">
        <v>2</v>
      </c>
      <c r="J16" s="449">
        <v>0</v>
      </c>
      <c r="K16" s="449">
        <v>0</v>
      </c>
      <c r="L16" s="449">
        <v>3</v>
      </c>
      <c r="M16" s="449">
        <v>0</v>
      </c>
    </row>
    <row r="17" spans="1:13" customFormat="1" ht="9" customHeight="1" x14ac:dyDescent="0.2">
      <c r="A17" s="176"/>
      <c r="B17" s="176"/>
      <c r="C17" s="357"/>
      <c r="D17" s="448" t="s">
        <v>444</v>
      </c>
      <c r="E17" s="449">
        <v>41</v>
      </c>
      <c r="F17" s="449">
        <v>41</v>
      </c>
      <c r="G17" s="449">
        <v>7</v>
      </c>
      <c r="H17" s="449">
        <v>25</v>
      </c>
      <c r="I17" s="449">
        <v>4</v>
      </c>
      <c r="J17" s="449">
        <v>1</v>
      </c>
      <c r="K17" s="449">
        <v>0</v>
      </c>
      <c r="L17" s="449">
        <v>4</v>
      </c>
      <c r="M17" s="449">
        <v>0</v>
      </c>
    </row>
    <row r="18" spans="1:13" customFormat="1" ht="18" customHeight="1" x14ac:dyDescent="0.2">
      <c r="A18" s="176"/>
      <c r="B18" s="176"/>
      <c r="C18" s="357"/>
      <c r="D18" s="448" t="s">
        <v>445</v>
      </c>
      <c r="E18" s="449">
        <v>67</v>
      </c>
      <c r="F18" s="449">
        <v>67</v>
      </c>
      <c r="G18" s="449">
        <v>14</v>
      </c>
      <c r="H18" s="449">
        <v>39</v>
      </c>
      <c r="I18" s="449">
        <v>6</v>
      </c>
      <c r="J18" s="449">
        <v>1</v>
      </c>
      <c r="K18" s="449">
        <v>0</v>
      </c>
      <c r="L18" s="449">
        <v>7</v>
      </c>
      <c r="M18" s="449">
        <v>0</v>
      </c>
    </row>
    <row r="19" spans="1:13" customFormat="1" ht="10.35" customHeight="1" x14ac:dyDescent="0.2">
      <c r="A19" s="176"/>
      <c r="B19" s="176"/>
      <c r="C19" s="447" t="s">
        <v>1314</v>
      </c>
      <c r="D19" s="448" t="s">
        <v>443</v>
      </c>
      <c r="E19" s="449">
        <v>214</v>
      </c>
      <c r="F19" s="449">
        <v>205</v>
      </c>
      <c r="G19" s="449">
        <v>0</v>
      </c>
      <c r="H19" s="449">
        <v>24</v>
      </c>
      <c r="I19" s="449">
        <v>144</v>
      </c>
      <c r="J19" s="449">
        <v>37</v>
      </c>
      <c r="K19" s="449">
        <v>0</v>
      </c>
      <c r="L19" s="449">
        <v>0</v>
      </c>
      <c r="M19" s="449">
        <v>9</v>
      </c>
    </row>
    <row r="20" spans="1:13" customFormat="1" ht="9" customHeight="1" x14ac:dyDescent="0.2">
      <c r="A20" s="176"/>
      <c r="B20" s="176"/>
      <c r="C20" s="357"/>
      <c r="D20" s="448" t="s">
        <v>444</v>
      </c>
      <c r="E20" s="449">
        <v>1761</v>
      </c>
      <c r="F20" s="449">
        <v>1743</v>
      </c>
      <c r="G20" s="449">
        <v>0</v>
      </c>
      <c r="H20" s="449">
        <v>268</v>
      </c>
      <c r="I20" s="449">
        <v>1179</v>
      </c>
      <c r="J20" s="449">
        <v>295</v>
      </c>
      <c r="K20" s="449">
        <v>1</v>
      </c>
      <c r="L20" s="449">
        <v>0</v>
      </c>
      <c r="M20" s="449">
        <v>18</v>
      </c>
    </row>
    <row r="21" spans="1:13" customFormat="1" ht="18" customHeight="1" x14ac:dyDescent="0.2">
      <c r="A21" s="176"/>
      <c r="B21" s="176"/>
      <c r="C21" s="357"/>
      <c r="D21" s="448" t="s">
        <v>445</v>
      </c>
      <c r="E21" s="449">
        <v>1975</v>
      </c>
      <c r="F21" s="449">
        <v>1948</v>
      </c>
      <c r="G21" s="449">
        <v>0</v>
      </c>
      <c r="H21" s="449">
        <v>292</v>
      </c>
      <c r="I21" s="449">
        <v>1323</v>
      </c>
      <c r="J21" s="449">
        <v>332</v>
      </c>
      <c r="K21" s="449">
        <v>1</v>
      </c>
      <c r="L21" s="449">
        <v>0</v>
      </c>
      <c r="M21" s="449">
        <v>27</v>
      </c>
    </row>
    <row r="22" spans="1:13" customFormat="1" ht="10.35" customHeight="1" x14ac:dyDescent="0.2">
      <c r="A22" s="176"/>
      <c r="B22" s="176"/>
      <c r="C22" s="447" t="s">
        <v>1317</v>
      </c>
      <c r="D22" s="448" t="s">
        <v>444</v>
      </c>
      <c r="E22" s="449">
        <v>1</v>
      </c>
      <c r="F22" s="353" t="s">
        <v>1222</v>
      </c>
      <c r="G22" s="353" t="s">
        <v>1222</v>
      </c>
      <c r="H22" s="353" t="s">
        <v>1222</v>
      </c>
      <c r="I22" s="353" t="s">
        <v>1222</v>
      </c>
      <c r="J22" s="353" t="s">
        <v>1222</v>
      </c>
      <c r="K22" s="353" t="s">
        <v>1222</v>
      </c>
      <c r="L22" s="353" t="s">
        <v>1222</v>
      </c>
      <c r="M22" s="353" t="s">
        <v>1222</v>
      </c>
    </row>
    <row r="23" spans="1:13" customFormat="1" ht="18" customHeight="1" x14ac:dyDescent="0.2">
      <c r="A23" s="176"/>
      <c r="B23" s="176"/>
      <c r="C23" s="357"/>
      <c r="D23" s="448" t="s">
        <v>445</v>
      </c>
      <c r="E23" s="449">
        <v>1</v>
      </c>
      <c r="F23" s="353" t="s">
        <v>1222</v>
      </c>
      <c r="G23" s="353" t="s">
        <v>1222</v>
      </c>
      <c r="H23" s="353" t="s">
        <v>1222</v>
      </c>
      <c r="I23" s="353" t="s">
        <v>1222</v>
      </c>
      <c r="J23" s="353" t="s">
        <v>1222</v>
      </c>
      <c r="K23" s="353" t="s">
        <v>1222</v>
      </c>
      <c r="L23" s="353" t="s">
        <v>1222</v>
      </c>
      <c r="M23" s="353" t="s">
        <v>1222</v>
      </c>
    </row>
    <row r="24" spans="1:13" customFormat="1" ht="9" customHeight="1" x14ac:dyDescent="0.2">
      <c r="A24" s="176"/>
      <c r="B24" s="176"/>
      <c r="C24" s="447" t="s">
        <v>242</v>
      </c>
      <c r="D24" s="448" t="s">
        <v>443</v>
      </c>
      <c r="E24" s="449">
        <v>408</v>
      </c>
      <c r="F24" s="449">
        <v>390</v>
      </c>
      <c r="G24" s="449">
        <v>0</v>
      </c>
      <c r="H24" s="449">
        <v>135</v>
      </c>
      <c r="I24" s="449">
        <v>225</v>
      </c>
      <c r="J24" s="449">
        <v>28</v>
      </c>
      <c r="K24" s="449">
        <v>0</v>
      </c>
      <c r="L24" s="449">
        <v>2</v>
      </c>
      <c r="M24" s="449">
        <v>18</v>
      </c>
    </row>
    <row r="25" spans="1:13" customFormat="1" ht="9" customHeight="1" x14ac:dyDescent="0.2">
      <c r="A25" s="176"/>
      <c r="B25" s="176"/>
      <c r="C25" s="357"/>
      <c r="D25" s="448" t="s">
        <v>444</v>
      </c>
      <c r="E25" s="449">
        <v>1432</v>
      </c>
      <c r="F25" s="449">
        <v>1400</v>
      </c>
      <c r="G25" s="449">
        <v>8</v>
      </c>
      <c r="H25" s="449">
        <v>598</v>
      </c>
      <c r="I25" s="449">
        <v>730</v>
      </c>
      <c r="J25" s="449">
        <v>60</v>
      </c>
      <c r="K25" s="449">
        <v>0</v>
      </c>
      <c r="L25" s="449">
        <v>4</v>
      </c>
      <c r="M25" s="449">
        <v>32</v>
      </c>
    </row>
    <row r="26" spans="1:13" customFormat="1" ht="18" customHeight="1" x14ac:dyDescent="0.2">
      <c r="A26" s="176"/>
      <c r="B26" s="176"/>
      <c r="C26" s="357"/>
      <c r="D26" s="448" t="s">
        <v>445</v>
      </c>
      <c r="E26" s="449">
        <v>1840</v>
      </c>
      <c r="F26" s="449">
        <v>1790</v>
      </c>
      <c r="G26" s="449">
        <v>8</v>
      </c>
      <c r="H26" s="449">
        <v>733</v>
      </c>
      <c r="I26" s="449">
        <v>955</v>
      </c>
      <c r="J26" s="449">
        <v>88</v>
      </c>
      <c r="K26" s="449">
        <v>0</v>
      </c>
      <c r="L26" s="449">
        <v>6</v>
      </c>
      <c r="M26" s="449">
        <v>50</v>
      </c>
    </row>
    <row r="27" spans="1:13" customFormat="1" ht="9" customHeight="1" x14ac:dyDescent="0.2">
      <c r="A27" s="176"/>
      <c r="B27" s="176"/>
      <c r="C27" s="447" t="s">
        <v>244</v>
      </c>
      <c r="D27" s="448" t="s">
        <v>443</v>
      </c>
      <c r="E27" s="449">
        <v>230</v>
      </c>
      <c r="F27" s="449">
        <v>229</v>
      </c>
      <c r="G27" s="449">
        <v>3</v>
      </c>
      <c r="H27" s="449">
        <v>143</v>
      </c>
      <c r="I27" s="449">
        <v>76</v>
      </c>
      <c r="J27" s="449">
        <v>6</v>
      </c>
      <c r="K27" s="449">
        <v>0</v>
      </c>
      <c r="L27" s="449">
        <v>1</v>
      </c>
      <c r="M27" s="449">
        <v>1</v>
      </c>
    </row>
    <row r="28" spans="1:13" customFormat="1" ht="9" customHeight="1" x14ac:dyDescent="0.2">
      <c r="A28" s="176"/>
      <c r="B28" s="176"/>
      <c r="C28" s="357"/>
      <c r="D28" s="448" t="s">
        <v>444</v>
      </c>
      <c r="E28" s="449">
        <v>1023</v>
      </c>
      <c r="F28" s="449">
        <v>1017</v>
      </c>
      <c r="G28" s="449">
        <v>13</v>
      </c>
      <c r="H28" s="449">
        <v>650</v>
      </c>
      <c r="I28" s="449">
        <v>343</v>
      </c>
      <c r="J28" s="449">
        <v>8</v>
      </c>
      <c r="K28" s="449">
        <v>0</v>
      </c>
      <c r="L28" s="449">
        <v>3</v>
      </c>
      <c r="M28" s="449">
        <v>6</v>
      </c>
    </row>
    <row r="29" spans="1:13" customFormat="1" ht="18" customHeight="1" x14ac:dyDescent="0.2">
      <c r="A29" s="176"/>
      <c r="B29" s="176"/>
      <c r="C29" s="357"/>
      <c r="D29" s="448" t="s">
        <v>445</v>
      </c>
      <c r="E29" s="449">
        <v>1253</v>
      </c>
      <c r="F29" s="449">
        <v>1246</v>
      </c>
      <c r="G29" s="449">
        <v>16</v>
      </c>
      <c r="H29" s="449">
        <v>793</v>
      </c>
      <c r="I29" s="449">
        <v>419</v>
      </c>
      <c r="J29" s="449">
        <v>14</v>
      </c>
      <c r="K29" s="449">
        <v>0</v>
      </c>
      <c r="L29" s="449">
        <v>4</v>
      </c>
      <c r="M29" s="449">
        <v>7</v>
      </c>
    </row>
    <row r="30" spans="1:13" customFormat="1" ht="9" customHeight="1" x14ac:dyDescent="0.2">
      <c r="A30" s="176"/>
      <c r="B30" s="176"/>
      <c r="C30" s="450" t="s">
        <v>447</v>
      </c>
      <c r="D30" s="448" t="s">
        <v>443</v>
      </c>
      <c r="E30" s="449">
        <v>896</v>
      </c>
      <c r="F30" s="449">
        <v>868</v>
      </c>
      <c r="G30" s="449">
        <v>10</v>
      </c>
      <c r="H30" s="449">
        <v>328</v>
      </c>
      <c r="I30" s="449">
        <v>452</v>
      </c>
      <c r="J30" s="449">
        <v>72</v>
      </c>
      <c r="K30" s="449">
        <v>0</v>
      </c>
      <c r="L30" s="449">
        <v>6</v>
      </c>
      <c r="M30" s="449">
        <v>28</v>
      </c>
    </row>
    <row r="31" spans="1:13" customFormat="1" ht="9" customHeight="1" x14ac:dyDescent="0.2">
      <c r="A31" s="176"/>
      <c r="B31" s="176"/>
      <c r="C31" s="357"/>
      <c r="D31" s="448" t="s">
        <v>444</v>
      </c>
      <c r="E31" s="449">
        <v>4297</v>
      </c>
      <c r="F31" s="449">
        <v>4241</v>
      </c>
      <c r="G31" s="449">
        <v>28</v>
      </c>
      <c r="H31" s="449">
        <v>1569</v>
      </c>
      <c r="I31" s="449">
        <v>2268</v>
      </c>
      <c r="J31" s="449">
        <v>364</v>
      </c>
      <c r="K31" s="449">
        <v>1</v>
      </c>
      <c r="L31" s="449">
        <v>11</v>
      </c>
      <c r="M31" s="449">
        <v>56</v>
      </c>
    </row>
    <row r="32" spans="1:13" customFormat="1" ht="18" customHeight="1" x14ac:dyDescent="0.2">
      <c r="A32" s="176"/>
      <c r="B32" s="176"/>
      <c r="C32" s="357"/>
      <c r="D32" s="448" t="s">
        <v>445</v>
      </c>
      <c r="E32" s="449">
        <v>5193</v>
      </c>
      <c r="F32" s="449">
        <v>5109</v>
      </c>
      <c r="G32" s="449">
        <v>38</v>
      </c>
      <c r="H32" s="449">
        <v>1897</v>
      </c>
      <c r="I32" s="449">
        <v>2720</v>
      </c>
      <c r="J32" s="449">
        <v>436</v>
      </c>
      <c r="K32" s="449">
        <v>1</v>
      </c>
      <c r="L32" s="449">
        <v>17</v>
      </c>
      <c r="M32" s="449">
        <v>84</v>
      </c>
    </row>
    <row r="33" spans="1:21" ht="18" customHeight="1" x14ac:dyDescent="0.2">
      <c r="B33" s="444" t="s">
        <v>166</v>
      </c>
      <c r="D33" s="446"/>
      <c r="E33" s="449"/>
      <c r="F33" s="449"/>
      <c r="G33" s="203"/>
      <c r="H33" s="203"/>
      <c r="I33" s="203"/>
      <c r="J33" s="203"/>
      <c r="K33" s="203"/>
      <c r="L33" s="203"/>
      <c r="M33" s="203"/>
      <c r="O33"/>
      <c r="P33"/>
      <c r="Q33"/>
      <c r="R33"/>
      <c r="S33"/>
      <c r="T33"/>
      <c r="U33"/>
    </row>
    <row r="34" spans="1:21" customFormat="1" ht="10.15" customHeight="1" x14ac:dyDescent="0.2">
      <c r="A34" s="176"/>
      <c r="B34" s="176"/>
      <c r="C34" s="447" t="s">
        <v>1313</v>
      </c>
      <c r="D34" s="448" t="s">
        <v>443</v>
      </c>
      <c r="E34" s="449">
        <v>140</v>
      </c>
      <c r="F34" s="449">
        <v>139</v>
      </c>
      <c r="G34" s="449">
        <v>1</v>
      </c>
      <c r="H34" s="449">
        <v>23</v>
      </c>
      <c r="I34" s="449">
        <v>48</v>
      </c>
      <c r="J34" s="449">
        <v>31</v>
      </c>
      <c r="K34" s="449">
        <v>2</v>
      </c>
      <c r="L34" s="449">
        <v>34</v>
      </c>
      <c r="M34" s="449">
        <v>1</v>
      </c>
    </row>
    <row r="35" spans="1:21" customFormat="1" ht="9" customHeight="1" x14ac:dyDescent="0.2">
      <c r="A35" s="176"/>
      <c r="B35" s="176"/>
      <c r="C35" s="357"/>
      <c r="D35" s="448" t="s">
        <v>444</v>
      </c>
      <c r="E35" s="449">
        <v>180</v>
      </c>
      <c r="F35" s="449">
        <v>180</v>
      </c>
      <c r="G35" s="449">
        <v>1</v>
      </c>
      <c r="H35" s="449">
        <v>23</v>
      </c>
      <c r="I35" s="449">
        <v>64</v>
      </c>
      <c r="J35" s="449">
        <v>36</v>
      </c>
      <c r="K35" s="449">
        <v>3</v>
      </c>
      <c r="L35" s="449">
        <v>53</v>
      </c>
      <c r="M35" s="449">
        <v>0</v>
      </c>
    </row>
    <row r="36" spans="1:21" customFormat="1" ht="18" customHeight="1" x14ac:dyDescent="0.2">
      <c r="A36" s="176"/>
      <c r="B36" s="176"/>
      <c r="C36" s="357"/>
      <c r="D36" s="448" t="s">
        <v>445</v>
      </c>
      <c r="E36" s="449">
        <v>320</v>
      </c>
      <c r="F36" s="449">
        <v>319</v>
      </c>
      <c r="G36" s="449">
        <v>2</v>
      </c>
      <c r="H36" s="449">
        <v>46</v>
      </c>
      <c r="I36" s="449">
        <v>112</v>
      </c>
      <c r="J36" s="449">
        <v>67</v>
      </c>
      <c r="K36" s="449">
        <v>5</v>
      </c>
      <c r="L36" s="449">
        <v>87</v>
      </c>
      <c r="M36" s="449">
        <v>1</v>
      </c>
    </row>
    <row r="37" spans="1:21" customFormat="1" ht="9" customHeight="1" x14ac:dyDescent="0.2">
      <c r="A37" s="176"/>
      <c r="B37" s="176"/>
      <c r="C37" s="447" t="s">
        <v>64</v>
      </c>
      <c r="D37" s="448" t="s">
        <v>443</v>
      </c>
      <c r="E37" s="449">
        <v>52</v>
      </c>
      <c r="F37" s="449">
        <v>52</v>
      </c>
      <c r="G37" s="449">
        <v>10</v>
      </c>
      <c r="H37" s="449">
        <v>27</v>
      </c>
      <c r="I37" s="449">
        <v>10</v>
      </c>
      <c r="J37" s="449">
        <v>2</v>
      </c>
      <c r="K37" s="449">
        <v>0</v>
      </c>
      <c r="L37" s="449">
        <v>3</v>
      </c>
      <c r="M37" s="449">
        <v>0</v>
      </c>
    </row>
    <row r="38" spans="1:21" customFormat="1" ht="9" customHeight="1" x14ac:dyDescent="0.2">
      <c r="A38" s="176"/>
      <c r="B38" s="176"/>
      <c r="C38" s="357"/>
      <c r="D38" s="448" t="s">
        <v>444</v>
      </c>
      <c r="E38" s="449">
        <v>55</v>
      </c>
      <c r="F38" s="449">
        <v>55</v>
      </c>
      <c r="G38" s="449">
        <v>15</v>
      </c>
      <c r="H38" s="449">
        <v>21</v>
      </c>
      <c r="I38" s="449">
        <v>16</v>
      </c>
      <c r="J38" s="449">
        <v>1</v>
      </c>
      <c r="K38" s="449">
        <v>1</v>
      </c>
      <c r="L38" s="449">
        <v>1</v>
      </c>
      <c r="M38" s="449">
        <v>0</v>
      </c>
    </row>
    <row r="39" spans="1:21" customFormat="1" ht="18" customHeight="1" x14ac:dyDescent="0.2">
      <c r="A39" s="176"/>
      <c r="B39" s="176"/>
      <c r="C39" s="357"/>
      <c r="D39" s="448" t="s">
        <v>445</v>
      </c>
      <c r="E39" s="449">
        <v>107</v>
      </c>
      <c r="F39" s="449">
        <v>107</v>
      </c>
      <c r="G39" s="449">
        <v>25</v>
      </c>
      <c r="H39" s="449">
        <v>48</v>
      </c>
      <c r="I39" s="449">
        <v>26</v>
      </c>
      <c r="J39" s="449">
        <v>3</v>
      </c>
      <c r="K39" s="449">
        <v>1</v>
      </c>
      <c r="L39" s="449">
        <v>4</v>
      </c>
      <c r="M39" s="449">
        <v>0</v>
      </c>
    </row>
    <row r="40" spans="1:21" customFormat="1" ht="10.35" customHeight="1" x14ac:dyDescent="0.2">
      <c r="A40" s="176"/>
      <c r="B40" s="176"/>
      <c r="C40" s="447" t="s">
        <v>1314</v>
      </c>
      <c r="D40" s="448" t="s">
        <v>443</v>
      </c>
      <c r="E40" s="449">
        <v>103</v>
      </c>
      <c r="F40" s="449">
        <v>102</v>
      </c>
      <c r="G40" s="449">
        <v>1</v>
      </c>
      <c r="H40" s="449">
        <v>23</v>
      </c>
      <c r="I40" s="449">
        <v>59</v>
      </c>
      <c r="J40" s="449">
        <v>18</v>
      </c>
      <c r="K40" s="449">
        <v>0</v>
      </c>
      <c r="L40" s="449">
        <v>1</v>
      </c>
      <c r="M40" s="449">
        <v>1</v>
      </c>
    </row>
    <row r="41" spans="1:21" customFormat="1" ht="9" customHeight="1" x14ac:dyDescent="0.2">
      <c r="A41" s="176"/>
      <c r="B41" s="176"/>
      <c r="C41" s="357"/>
      <c r="D41" s="448" t="s">
        <v>444</v>
      </c>
      <c r="E41" s="449">
        <v>484</v>
      </c>
      <c r="F41" s="449">
        <v>479</v>
      </c>
      <c r="G41" s="449">
        <v>0</v>
      </c>
      <c r="H41" s="449">
        <v>133</v>
      </c>
      <c r="I41" s="449">
        <v>277</v>
      </c>
      <c r="J41" s="449">
        <v>65</v>
      </c>
      <c r="K41" s="449">
        <v>0</v>
      </c>
      <c r="L41" s="449">
        <v>4</v>
      </c>
      <c r="M41" s="449">
        <v>5</v>
      </c>
    </row>
    <row r="42" spans="1:21" customFormat="1" ht="18" customHeight="1" x14ac:dyDescent="0.2">
      <c r="A42" s="176"/>
      <c r="B42" s="176"/>
      <c r="C42" s="357"/>
      <c r="D42" s="448" t="s">
        <v>445</v>
      </c>
      <c r="E42" s="449">
        <v>587</v>
      </c>
      <c r="F42" s="449">
        <v>581</v>
      </c>
      <c r="G42" s="449">
        <v>1</v>
      </c>
      <c r="H42" s="449">
        <v>156</v>
      </c>
      <c r="I42" s="449">
        <v>336</v>
      </c>
      <c r="J42" s="449">
        <v>83</v>
      </c>
      <c r="K42" s="449">
        <v>0</v>
      </c>
      <c r="L42" s="449">
        <v>5</v>
      </c>
      <c r="M42" s="449">
        <v>6</v>
      </c>
    </row>
    <row r="43" spans="1:21" customFormat="1" ht="9" customHeight="1" x14ac:dyDescent="0.2">
      <c r="A43" s="176"/>
      <c r="B43" s="176"/>
      <c r="C43" s="447" t="s">
        <v>242</v>
      </c>
      <c r="D43" s="448" t="s">
        <v>443</v>
      </c>
      <c r="E43" s="449">
        <v>132</v>
      </c>
      <c r="F43" s="449">
        <v>129</v>
      </c>
      <c r="G43" s="449">
        <v>3</v>
      </c>
      <c r="H43" s="449">
        <v>20</v>
      </c>
      <c r="I43" s="449">
        <v>75</v>
      </c>
      <c r="J43" s="449">
        <v>30</v>
      </c>
      <c r="K43" s="449">
        <v>0</v>
      </c>
      <c r="L43" s="449">
        <v>1</v>
      </c>
      <c r="M43" s="449">
        <v>3</v>
      </c>
    </row>
    <row r="44" spans="1:21" customFormat="1" ht="9" customHeight="1" x14ac:dyDescent="0.2">
      <c r="A44" s="176"/>
      <c r="B44" s="176"/>
      <c r="C44" s="357"/>
      <c r="D44" s="448" t="s">
        <v>444</v>
      </c>
      <c r="E44" s="449">
        <v>283</v>
      </c>
      <c r="F44" s="449">
        <v>283</v>
      </c>
      <c r="G44" s="449">
        <v>3</v>
      </c>
      <c r="H44" s="449">
        <v>86</v>
      </c>
      <c r="I44" s="449">
        <v>167</v>
      </c>
      <c r="J44" s="449">
        <v>24</v>
      </c>
      <c r="K44" s="449">
        <v>0</v>
      </c>
      <c r="L44" s="449">
        <v>3</v>
      </c>
      <c r="M44" s="449">
        <v>0</v>
      </c>
    </row>
    <row r="45" spans="1:21" customFormat="1" ht="18" customHeight="1" x14ac:dyDescent="0.2">
      <c r="A45" s="176"/>
      <c r="B45" s="176"/>
      <c r="C45" s="357"/>
      <c r="D45" s="448" t="s">
        <v>445</v>
      </c>
      <c r="E45" s="449">
        <v>415</v>
      </c>
      <c r="F45" s="449">
        <v>412</v>
      </c>
      <c r="G45" s="449">
        <v>6</v>
      </c>
      <c r="H45" s="449">
        <v>106</v>
      </c>
      <c r="I45" s="449">
        <v>242</v>
      </c>
      <c r="J45" s="449">
        <v>54</v>
      </c>
      <c r="K45" s="449">
        <v>0</v>
      </c>
      <c r="L45" s="449">
        <v>4</v>
      </c>
      <c r="M45" s="449">
        <v>3</v>
      </c>
    </row>
    <row r="46" spans="1:21" customFormat="1" ht="9" customHeight="1" x14ac:dyDescent="0.2">
      <c r="A46" s="176"/>
      <c r="B46" s="176"/>
      <c r="C46" s="447" t="s">
        <v>244</v>
      </c>
      <c r="D46" s="448" t="s">
        <v>443</v>
      </c>
      <c r="E46" s="449">
        <v>57</v>
      </c>
      <c r="F46" s="449">
        <v>57</v>
      </c>
      <c r="G46" s="449">
        <v>1</v>
      </c>
      <c r="H46" s="449">
        <v>18</v>
      </c>
      <c r="I46" s="449">
        <v>30</v>
      </c>
      <c r="J46" s="449">
        <v>6</v>
      </c>
      <c r="K46" s="449">
        <v>0</v>
      </c>
      <c r="L46" s="449">
        <v>2</v>
      </c>
      <c r="M46" s="449">
        <v>0</v>
      </c>
    </row>
    <row r="47" spans="1:21" customFormat="1" ht="9" customHeight="1" x14ac:dyDescent="0.2">
      <c r="A47" s="176"/>
      <c r="B47" s="176"/>
      <c r="C47" s="357"/>
      <c r="D47" s="448" t="s">
        <v>444</v>
      </c>
      <c r="E47" s="449">
        <v>62</v>
      </c>
      <c r="F47" s="449">
        <v>62</v>
      </c>
      <c r="G47" s="449">
        <v>3</v>
      </c>
      <c r="H47" s="449">
        <v>34</v>
      </c>
      <c r="I47" s="449">
        <v>23</v>
      </c>
      <c r="J47" s="449">
        <v>2</v>
      </c>
      <c r="K47" s="449">
        <v>0</v>
      </c>
      <c r="L47" s="449">
        <v>0</v>
      </c>
      <c r="M47" s="449">
        <v>0</v>
      </c>
    </row>
    <row r="48" spans="1:21" customFormat="1" ht="18" customHeight="1" x14ac:dyDescent="0.2">
      <c r="A48" s="176"/>
      <c r="B48" s="176"/>
      <c r="C48" s="357"/>
      <c r="D48" s="448" t="s">
        <v>445</v>
      </c>
      <c r="E48" s="449">
        <v>119</v>
      </c>
      <c r="F48" s="449">
        <v>119</v>
      </c>
      <c r="G48" s="449">
        <v>4</v>
      </c>
      <c r="H48" s="449">
        <v>52</v>
      </c>
      <c r="I48" s="449">
        <v>53</v>
      </c>
      <c r="J48" s="449">
        <v>8</v>
      </c>
      <c r="K48" s="449">
        <v>0</v>
      </c>
      <c r="L48" s="449">
        <v>2</v>
      </c>
      <c r="M48" s="449">
        <v>0</v>
      </c>
    </row>
    <row r="49" spans="1:21" s="204" customFormat="1" ht="9" customHeight="1" x14ac:dyDescent="0.2">
      <c r="A49" s="451"/>
      <c r="B49" s="451"/>
      <c r="C49" s="450" t="s">
        <v>447</v>
      </c>
      <c r="D49" s="448" t="s">
        <v>443</v>
      </c>
      <c r="E49" s="449">
        <v>484</v>
      </c>
      <c r="F49" s="449">
        <v>479</v>
      </c>
      <c r="G49" s="449">
        <v>16</v>
      </c>
      <c r="H49" s="449">
        <v>111</v>
      </c>
      <c r="I49" s="449">
        <v>222</v>
      </c>
      <c r="J49" s="449">
        <v>87</v>
      </c>
      <c r="K49" s="449">
        <v>2</v>
      </c>
      <c r="L49" s="449">
        <v>41</v>
      </c>
      <c r="M49" s="449">
        <v>5</v>
      </c>
      <c r="O49"/>
      <c r="P49"/>
      <c r="Q49"/>
      <c r="R49"/>
      <c r="S49"/>
      <c r="T49"/>
      <c r="U49"/>
    </row>
    <row r="50" spans="1:21" customFormat="1" ht="9" customHeight="1" x14ac:dyDescent="0.2">
      <c r="A50" s="176"/>
      <c r="B50" s="176"/>
      <c r="C50" s="357"/>
      <c r="D50" s="448" t="s">
        <v>444</v>
      </c>
      <c r="E50" s="449">
        <v>1064</v>
      </c>
      <c r="F50" s="449">
        <v>1059</v>
      </c>
      <c r="G50" s="449">
        <v>22</v>
      </c>
      <c r="H50" s="449">
        <v>297</v>
      </c>
      <c r="I50" s="449">
        <v>547</v>
      </c>
      <c r="J50" s="449">
        <v>128</v>
      </c>
      <c r="K50" s="449">
        <v>4</v>
      </c>
      <c r="L50" s="449">
        <v>61</v>
      </c>
      <c r="M50" s="449">
        <v>5</v>
      </c>
    </row>
    <row r="51" spans="1:21" customFormat="1" ht="18" customHeight="1" x14ac:dyDescent="0.2">
      <c r="A51" s="176"/>
      <c r="B51" s="176"/>
      <c r="C51" s="357"/>
      <c r="D51" s="448" t="s">
        <v>445</v>
      </c>
      <c r="E51" s="449">
        <v>1548</v>
      </c>
      <c r="F51" s="449">
        <v>1538</v>
      </c>
      <c r="G51" s="449">
        <v>38</v>
      </c>
      <c r="H51" s="449">
        <v>408</v>
      </c>
      <c r="I51" s="449">
        <v>769</v>
      </c>
      <c r="J51" s="449">
        <v>215</v>
      </c>
      <c r="K51" s="449">
        <v>6</v>
      </c>
      <c r="L51" s="449">
        <v>102</v>
      </c>
      <c r="M51" s="449">
        <v>10</v>
      </c>
    </row>
    <row r="52" spans="1:21" ht="18" customHeight="1" x14ac:dyDescent="0.2">
      <c r="B52" s="444" t="s">
        <v>167</v>
      </c>
      <c r="D52" s="446"/>
      <c r="O52"/>
      <c r="P52"/>
      <c r="Q52"/>
      <c r="R52"/>
      <c r="S52"/>
      <c r="T52"/>
      <c r="U52"/>
    </row>
    <row r="53" spans="1:21" customFormat="1" ht="10.35" customHeight="1" x14ac:dyDescent="0.2">
      <c r="A53" s="176"/>
      <c r="B53" s="176"/>
      <c r="C53" s="447" t="s">
        <v>1313</v>
      </c>
      <c r="D53" s="448" t="s">
        <v>443</v>
      </c>
      <c r="E53" s="449">
        <v>139</v>
      </c>
      <c r="F53" s="449">
        <v>137</v>
      </c>
      <c r="G53" s="449">
        <v>0</v>
      </c>
      <c r="H53" s="449">
        <v>51</v>
      </c>
      <c r="I53" s="449">
        <v>76</v>
      </c>
      <c r="J53" s="449">
        <v>10</v>
      </c>
      <c r="K53" s="449">
        <v>0</v>
      </c>
      <c r="L53" s="449">
        <v>0</v>
      </c>
      <c r="M53" s="449">
        <v>2</v>
      </c>
    </row>
    <row r="54" spans="1:21" customFormat="1" ht="9" customHeight="1" x14ac:dyDescent="0.2">
      <c r="A54" s="176"/>
      <c r="B54" s="176"/>
      <c r="C54" s="357"/>
      <c r="D54" s="448" t="s">
        <v>444</v>
      </c>
      <c r="E54" s="449">
        <v>68</v>
      </c>
      <c r="F54" s="449">
        <v>68</v>
      </c>
      <c r="G54" s="449">
        <v>0</v>
      </c>
      <c r="H54" s="449">
        <v>29</v>
      </c>
      <c r="I54" s="449">
        <v>36</v>
      </c>
      <c r="J54" s="449">
        <v>3</v>
      </c>
      <c r="K54" s="449">
        <v>0</v>
      </c>
      <c r="L54" s="449">
        <v>0</v>
      </c>
      <c r="M54" s="449">
        <v>0</v>
      </c>
    </row>
    <row r="55" spans="1:21" customFormat="1" ht="9" customHeight="1" x14ac:dyDescent="0.2">
      <c r="A55" s="176"/>
      <c r="B55" s="176"/>
      <c r="C55" s="357"/>
      <c r="D55" s="448" t="s">
        <v>445</v>
      </c>
      <c r="E55" s="449">
        <v>207</v>
      </c>
      <c r="F55" s="449">
        <v>205</v>
      </c>
      <c r="G55" s="449">
        <v>0</v>
      </c>
      <c r="H55" s="449">
        <v>80</v>
      </c>
      <c r="I55" s="449">
        <v>112</v>
      </c>
      <c r="J55" s="449">
        <v>13</v>
      </c>
      <c r="K55" s="449">
        <v>0</v>
      </c>
      <c r="L55" s="449">
        <v>0</v>
      </c>
      <c r="M55" s="449">
        <v>2</v>
      </c>
    </row>
    <row r="56" spans="1:21" customFormat="1" ht="7.5" customHeight="1" x14ac:dyDescent="0.2">
      <c r="A56" s="176"/>
      <c r="B56" s="176"/>
      <c r="C56" s="357"/>
      <c r="D56" s="452"/>
      <c r="E56" s="449"/>
      <c r="F56" s="449"/>
      <c r="G56" s="203"/>
      <c r="H56" s="203"/>
      <c r="I56" s="203"/>
      <c r="J56" s="203"/>
      <c r="K56" s="203"/>
      <c r="L56" s="203"/>
      <c r="M56" s="203"/>
    </row>
    <row r="57" spans="1:21" s="204" customFormat="1" ht="8.25" customHeight="1" x14ac:dyDescent="0.2">
      <c r="A57" s="202" t="s">
        <v>727</v>
      </c>
      <c r="B57" s="178"/>
      <c r="C57" s="425"/>
      <c r="D57" s="427"/>
      <c r="E57" s="449"/>
      <c r="F57" s="449"/>
      <c r="G57" s="203"/>
      <c r="H57" s="203"/>
      <c r="I57" s="203"/>
      <c r="J57" s="203"/>
      <c r="K57" s="203"/>
      <c r="L57" s="203"/>
      <c r="M57" s="203"/>
      <c r="O57"/>
      <c r="P57"/>
      <c r="Q57"/>
      <c r="R57"/>
      <c r="S57"/>
      <c r="T57"/>
      <c r="U57"/>
    </row>
    <row r="58" spans="1:21" s="309" customFormat="1" ht="9" customHeight="1" x14ac:dyDescent="0.2">
      <c r="A58" s="354" t="s">
        <v>1315</v>
      </c>
      <c r="B58" s="453"/>
      <c r="C58" s="209"/>
      <c r="D58" s="368"/>
      <c r="E58" s="454"/>
      <c r="F58" s="454"/>
      <c r="G58" s="296"/>
      <c r="H58" s="296"/>
      <c r="I58" s="296"/>
      <c r="J58" s="296"/>
      <c r="K58" s="296"/>
      <c r="L58" s="296"/>
      <c r="M58" s="296"/>
      <c r="O58"/>
      <c r="P58"/>
      <c r="Q58"/>
      <c r="R58"/>
      <c r="S58"/>
      <c r="T58"/>
      <c r="U58"/>
    </row>
    <row r="59" spans="1:21" s="309" customFormat="1" ht="9" customHeight="1" x14ac:dyDescent="0.2">
      <c r="A59" s="354" t="s">
        <v>1316</v>
      </c>
      <c r="B59" s="453"/>
      <c r="C59" s="209"/>
      <c r="D59" s="368"/>
      <c r="E59" s="454"/>
      <c r="F59" s="454"/>
      <c r="G59" s="296"/>
      <c r="H59" s="296"/>
      <c r="I59" s="296"/>
      <c r="J59" s="296"/>
      <c r="K59" s="296"/>
      <c r="L59" s="296"/>
      <c r="M59" s="296"/>
      <c r="O59"/>
      <c r="P59"/>
      <c r="Q59"/>
      <c r="R59"/>
      <c r="S59"/>
      <c r="T59"/>
      <c r="U59"/>
    </row>
    <row r="60" spans="1:21" s="309" customFormat="1" ht="9" customHeight="1" x14ac:dyDescent="0.2">
      <c r="A60" s="354" t="s">
        <v>227</v>
      </c>
      <c r="B60" s="453"/>
      <c r="C60" s="209"/>
      <c r="D60" s="368"/>
      <c r="E60" s="454"/>
      <c r="F60" s="454"/>
      <c r="G60" s="296"/>
      <c r="H60" s="296"/>
      <c r="I60" s="296"/>
      <c r="J60" s="296"/>
      <c r="K60" s="296"/>
      <c r="L60" s="296"/>
      <c r="M60" s="296"/>
      <c r="O60"/>
      <c r="P60"/>
      <c r="Q60"/>
      <c r="R60"/>
      <c r="S60"/>
      <c r="T60"/>
      <c r="U60"/>
    </row>
    <row r="61" spans="1:21" s="204" customFormat="1" ht="9" customHeight="1" x14ac:dyDescent="0.2">
      <c r="A61" s="335"/>
      <c r="B61" s="336"/>
      <c r="C61" s="425"/>
      <c r="D61" s="427"/>
      <c r="E61" s="449"/>
      <c r="F61" s="449"/>
      <c r="G61" s="203"/>
      <c r="H61" s="203"/>
      <c r="I61" s="203"/>
      <c r="J61" s="203"/>
      <c r="K61" s="203"/>
      <c r="L61" s="203"/>
      <c r="M61" s="203"/>
      <c r="O61"/>
      <c r="P61"/>
      <c r="Q61"/>
      <c r="R61"/>
      <c r="S61"/>
      <c r="T61"/>
      <c r="U61"/>
    </row>
    <row r="62" spans="1:21" s="309" customFormat="1" ht="9" customHeight="1" x14ac:dyDescent="0.2">
      <c r="A62" s="898" t="s">
        <v>2379</v>
      </c>
      <c r="B62" s="898"/>
      <c r="C62" s="898"/>
      <c r="D62" s="368"/>
      <c r="E62" s="454"/>
      <c r="F62" s="454"/>
      <c r="G62" s="296"/>
      <c r="H62" s="296"/>
      <c r="I62" s="296"/>
      <c r="J62" s="296"/>
      <c r="K62" s="296"/>
      <c r="L62" s="296"/>
      <c r="M62" s="296"/>
      <c r="O62"/>
      <c r="P62"/>
      <c r="Q62"/>
      <c r="R62"/>
      <c r="S62"/>
      <c r="T62"/>
      <c r="U62"/>
    </row>
    <row r="63" spans="1:21" customFormat="1" ht="9" customHeight="1" x14ac:dyDescent="0.2">
      <c r="A63" s="176"/>
      <c r="B63" s="176"/>
      <c r="C63" s="447" t="s">
        <v>64</v>
      </c>
      <c r="D63" s="448" t="s">
        <v>443</v>
      </c>
      <c r="E63" s="449">
        <v>52</v>
      </c>
      <c r="F63" s="449">
        <v>52</v>
      </c>
      <c r="G63" s="449">
        <v>10</v>
      </c>
      <c r="H63" s="449">
        <v>28</v>
      </c>
      <c r="I63" s="449">
        <v>10</v>
      </c>
      <c r="J63" s="449">
        <v>1</v>
      </c>
      <c r="K63" s="449">
        <v>0</v>
      </c>
      <c r="L63" s="449">
        <v>3</v>
      </c>
      <c r="M63" s="449">
        <v>0</v>
      </c>
    </row>
    <row r="64" spans="1:21" customFormat="1" ht="9" customHeight="1" x14ac:dyDescent="0.2">
      <c r="A64" s="176"/>
      <c r="B64" s="176"/>
      <c r="C64" s="357"/>
      <c r="D64" s="448" t="s">
        <v>444</v>
      </c>
      <c r="E64" s="449">
        <v>25</v>
      </c>
      <c r="F64" s="449">
        <v>25</v>
      </c>
      <c r="G64" s="449">
        <v>3</v>
      </c>
      <c r="H64" s="449">
        <v>15</v>
      </c>
      <c r="I64" s="449">
        <v>4</v>
      </c>
      <c r="J64" s="449">
        <v>1</v>
      </c>
      <c r="K64" s="449">
        <v>0</v>
      </c>
      <c r="L64" s="449">
        <v>2</v>
      </c>
      <c r="M64" s="449">
        <v>0</v>
      </c>
    </row>
    <row r="65" spans="1:21" customFormat="1" ht="18" customHeight="1" x14ac:dyDescent="0.2">
      <c r="A65" s="176"/>
      <c r="B65" s="176"/>
      <c r="C65" s="357"/>
      <c r="D65" s="448" t="s">
        <v>445</v>
      </c>
      <c r="E65" s="449">
        <v>77</v>
      </c>
      <c r="F65" s="449">
        <v>77</v>
      </c>
      <c r="G65" s="449">
        <v>13</v>
      </c>
      <c r="H65" s="449">
        <v>43</v>
      </c>
      <c r="I65" s="449">
        <v>14</v>
      </c>
      <c r="J65" s="449">
        <v>2</v>
      </c>
      <c r="K65" s="449">
        <v>0</v>
      </c>
      <c r="L65" s="449">
        <v>5</v>
      </c>
      <c r="M65" s="449">
        <v>0</v>
      </c>
    </row>
    <row r="66" spans="1:21" customFormat="1" ht="10.35" customHeight="1" x14ac:dyDescent="0.2">
      <c r="A66" s="176"/>
      <c r="B66" s="176"/>
      <c r="C66" s="447" t="s">
        <v>1314</v>
      </c>
      <c r="D66" s="448" t="s">
        <v>443</v>
      </c>
      <c r="E66" s="449">
        <v>105</v>
      </c>
      <c r="F66" s="449">
        <v>104</v>
      </c>
      <c r="G66" s="449">
        <v>0</v>
      </c>
      <c r="H66" s="449">
        <v>28</v>
      </c>
      <c r="I66" s="449">
        <v>53</v>
      </c>
      <c r="J66" s="449">
        <v>17</v>
      </c>
      <c r="K66" s="449">
        <v>1</v>
      </c>
      <c r="L66" s="449">
        <v>5</v>
      </c>
      <c r="M66" s="449">
        <v>1</v>
      </c>
    </row>
    <row r="67" spans="1:21" customFormat="1" ht="9" customHeight="1" x14ac:dyDescent="0.2">
      <c r="A67" s="176"/>
      <c r="B67" s="176"/>
      <c r="C67" s="357"/>
      <c r="D67" s="448" t="s">
        <v>444</v>
      </c>
      <c r="E67" s="449">
        <v>372</v>
      </c>
      <c r="F67" s="449">
        <v>370</v>
      </c>
      <c r="G67" s="449">
        <v>0</v>
      </c>
      <c r="H67" s="449">
        <v>69</v>
      </c>
      <c r="I67" s="449">
        <v>219</v>
      </c>
      <c r="J67" s="449">
        <v>76</v>
      </c>
      <c r="K67" s="449">
        <v>1</v>
      </c>
      <c r="L67" s="449">
        <v>5</v>
      </c>
      <c r="M67" s="449">
        <v>2</v>
      </c>
    </row>
    <row r="68" spans="1:21" customFormat="1" ht="12.75" x14ac:dyDescent="0.2">
      <c r="A68" s="176"/>
      <c r="B68" s="176"/>
      <c r="C68" s="357"/>
      <c r="D68" s="448" t="s">
        <v>445</v>
      </c>
      <c r="E68" s="449">
        <v>477</v>
      </c>
      <c r="F68" s="449">
        <v>474</v>
      </c>
      <c r="G68" s="449">
        <v>0</v>
      </c>
      <c r="H68" s="449">
        <v>97</v>
      </c>
      <c r="I68" s="449">
        <v>272</v>
      </c>
      <c r="J68" s="449">
        <v>93</v>
      </c>
      <c r="K68" s="449">
        <v>2</v>
      </c>
      <c r="L68" s="449">
        <v>10</v>
      </c>
      <c r="M68" s="449">
        <v>3</v>
      </c>
    </row>
    <row r="69" spans="1:21" customFormat="1" ht="9" customHeight="1" x14ac:dyDescent="0.2">
      <c r="A69" s="176"/>
      <c r="B69" s="176"/>
      <c r="C69" s="447" t="s">
        <v>242</v>
      </c>
      <c r="D69" s="448" t="s">
        <v>443</v>
      </c>
      <c r="E69" s="449">
        <v>23</v>
      </c>
      <c r="F69" s="449">
        <v>23</v>
      </c>
      <c r="G69" s="449">
        <v>0</v>
      </c>
      <c r="H69" s="449">
        <v>11</v>
      </c>
      <c r="I69" s="449">
        <v>8</v>
      </c>
      <c r="J69" s="449">
        <v>4</v>
      </c>
      <c r="K69" s="449">
        <v>0</v>
      </c>
      <c r="L69" s="449">
        <v>0</v>
      </c>
      <c r="M69" s="449">
        <v>0</v>
      </c>
    </row>
    <row r="70" spans="1:21" customFormat="1" ht="9" customHeight="1" x14ac:dyDescent="0.2">
      <c r="A70" s="176"/>
      <c r="B70" s="176"/>
      <c r="C70" s="357"/>
      <c r="D70" s="448" t="s">
        <v>444</v>
      </c>
      <c r="E70" s="449">
        <v>98</v>
      </c>
      <c r="F70" s="449">
        <v>97</v>
      </c>
      <c r="G70" s="449">
        <v>0</v>
      </c>
      <c r="H70" s="449">
        <v>28</v>
      </c>
      <c r="I70" s="449">
        <v>62</v>
      </c>
      <c r="J70" s="449">
        <v>7</v>
      </c>
      <c r="K70" s="449">
        <v>0</v>
      </c>
      <c r="L70" s="449">
        <v>0</v>
      </c>
      <c r="M70" s="449">
        <v>1</v>
      </c>
    </row>
    <row r="71" spans="1:21" customFormat="1" ht="18" customHeight="1" x14ac:dyDescent="0.2">
      <c r="A71" s="176"/>
      <c r="B71" s="176"/>
      <c r="C71" s="357"/>
      <c r="D71" s="448" t="s">
        <v>445</v>
      </c>
      <c r="E71" s="449">
        <v>121</v>
      </c>
      <c r="F71" s="449">
        <v>120</v>
      </c>
      <c r="G71" s="449">
        <v>0</v>
      </c>
      <c r="H71" s="449">
        <v>39</v>
      </c>
      <c r="I71" s="449">
        <v>70</v>
      </c>
      <c r="J71" s="449">
        <v>11</v>
      </c>
      <c r="K71" s="449">
        <v>0</v>
      </c>
      <c r="L71" s="449">
        <v>0</v>
      </c>
      <c r="M71" s="449">
        <v>1</v>
      </c>
    </row>
    <row r="72" spans="1:21" customFormat="1" ht="9" customHeight="1" x14ac:dyDescent="0.2">
      <c r="A72" s="176"/>
      <c r="B72" s="176"/>
      <c r="C72" s="447" t="s">
        <v>244</v>
      </c>
      <c r="D72" s="448" t="s">
        <v>443</v>
      </c>
      <c r="E72" s="449">
        <v>29</v>
      </c>
      <c r="F72" s="449">
        <v>29</v>
      </c>
      <c r="G72" s="449">
        <v>1</v>
      </c>
      <c r="H72" s="449">
        <v>17</v>
      </c>
      <c r="I72" s="449">
        <v>10</v>
      </c>
      <c r="J72" s="449">
        <v>1</v>
      </c>
      <c r="K72" s="449">
        <v>0</v>
      </c>
      <c r="L72" s="449">
        <v>0</v>
      </c>
      <c r="M72" s="449">
        <v>0</v>
      </c>
    </row>
    <row r="73" spans="1:21" customFormat="1" ht="9" customHeight="1" x14ac:dyDescent="0.2">
      <c r="A73" s="176"/>
      <c r="B73" s="176"/>
      <c r="C73" s="357"/>
      <c r="D73" s="448" t="s">
        <v>444</v>
      </c>
      <c r="E73" s="449">
        <v>56</v>
      </c>
      <c r="F73" s="449">
        <v>56</v>
      </c>
      <c r="G73" s="449">
        <v>1</v>
      </c>
      <c r="H73" s="449">
        <v>38</v>
      </c>
      <c r="I73" s="449">
        <v>14</v>
      </c>
      <c r="J73" s="449">
        <v>2</v>
      </c>
      <c r="K73" s="449">
        <v>0</v>
      </c>
      <c r="L73" s="449">
        <v>1</v>
      </c>
      <c r="M73" s="449">
        <v>0</v>
      </c>
    </row>
    <row r="74" spans="1:21" customFormat="1" ht="18" customHeight="1" x14ac:dyDescent="0.2">
      <c r="A74" s="176"/>
      <c r="B74" s="176"/>
      <c r="C74" s="357"/>
      <c r="D74" s="448" t="s">
        <v>445</v>
      </c>
      <c r="E74" s="449">
        <v>85</v>
      </c>
      <c r="F74" s="449">
        <v>85</v>
      </c>
      <c r="G74" s="449">
        <v>2</v>
      </c>
      <c r="H74" s="449">
        <v>55</v>
      </c>
      <c r="I74" s="449">
        <v>24</v>
      </c>
      <c r="J74" s="449">
        <v>3</v>
      </c>
      <c r="K74" s="449">
        <v>0</v>
      </c>
      <c r="L74" s="449">
        <v>1</v>
      </c>
      <c r="M74" s="449">
        <v>0</v>
      </c>
    </row>
    <row r="75" spans="1:21" s="204" customFormat="1" ht="9" customHeight="1" x14ac:dyDescent="0.2">
      <c r="A75" s="451"/>
      <c r="B75" s="451"/>
      <c r="C75" s="450" t="s">
        <v>447</v>
      </c>
      <c r="D75" s="448" t="s">
        <v>443</v>
      </c>
      <c r="E75" s="449">
        <v>348</v>
      </c>
      <c r="F75" s="449">
        <v>345</v>
      </c>
      <c r="G75" s="449">
        <v>11</v>
      </c>
      <c r="H75" s="449">
        <v>135</v>
      </c>
      <c r="I75" s="449">
        <v>157</v>
      </c>
      <c r="J75" s="449">
        <v>33</v>
      </c>
      <c r="K75" s="449">
        <v>1</v>
      </c>
      <c r="L75" s="449">
        <v>8</v>
      </c>
      <c r="M75" s="449">
        <v>3</v>
      </c>
      <c r="O75"/>
      <c r="P75"/>
      <c r="Q75"/>
      <c r="R75"/>
      <c r="S75"/>
      <c r="T75"/>
      <c r="U75"/>
    </row>
    <row r="76" spans="1:21" customFormat="1" ht="9" customHeight="1" x14ac:dyDescent="0.2">
      <c r="A76" s="176"/>
      <c r="B76" s="176"/>
      <c r="C76" s="357"/>
      <c r="D76" s="448" t="s">
        <v>444</v>
      </c>
      <c r="E76" s="449">
        <v>619</v>
      </c>
      <c r="F76" s="449">
        <v>616</v>
      </c>
      <c r="G76" s="449">
        <v>4</v>
      </c>
      <c r="H76" s="449">
        <v>179</v>
      </c>
      <c r="I76" s="449">
        <v>335</v>
      </c>
      <c r="J76" s="449">
        <v>89</v>
      </c>
      <c r="K76" s="449">
        <v>1</v>
      </c>
      <c r="L76" s="449">
        <v>8</v>
      </c>
      <c r="M76" s="449">
        <v>3</v>
      </c>
    </row>
    <row r="77" spans="1:21" customFormat="1" ht="18" customHeight="1" x14ac:dyDescent="0.2">
      <c r="A77" s="176"/>
      <c r="B77" s="176"/>
      <c r="C77" s="357"/>
      <c r="D77" s="448" t="s">
        <v>445</v>
      </c>
      <c r="E77" s="449">
        <v>967</v>
      </c>
      <c r="F77" s="449">
        <v>961</v>
      </c>
      <c r="G77" s="449">
        <v>15</v>
      </c>
      <c r="H77" s="449">
        <v>314</v>
      </c>
      <c r="I77" s="449">
        <v>492</v>
      </c>
      <c r="J77" s="449">
        <v>122</v>
      </c>
      <c r="K77" s="449">
        <v>2</v>
      </c>
      <c r="L77" s="449">
        <v>16</v>
      </c>
      <c r="M77" s="449">
        <v>6</v>
      </c>
    </row>
    <row r="78" spans="1:21" ht="18" customHeight="1" x14ac:dyDescent="0.2">
      <c r="B78" s="444" t="s">
        <v>168</v>
      </c>
      <c r="D78" s="446"/>
      <c r="O78"/>
      <c r="P78"/>
      <c r="Q78"/>
      <c r="R78"/>
      <c r="S78"/>
      <c r="T78"/>
      <c r="U78"/>
    </row>
    <row r="79" spans="1:21" customFormat="1" ht="10.35" customHeight="1" x14ac:dyDescent="0.2">
      <c r="A79" s="176"/>
      <c r="B79" s="176"/>
      <c r="C79" s="447" t="s">
        <v>1313</v>
      </c>
      <c r="D79" s="448" t="s">
        <v>443</v>
      </c>
      <c r="E79" s="449">
        <v>19</v>
      </c>
      <c r="F79" s="449">
        <v>11</v>
      </c>
      <c r="G79" s="449">
        <v>0</v>
      </c>
      <c r="H79" s="449">
        <v>2</v>
      </c>
      <c r="I79" s="449">
        <v>8</v>
      </c>
      <c r="J79" s="449">
        <v>0</v>
      </c>
      <c r="K79" s="449">
        <v>1</v>
      </c>
      <c r="L79" s="449">
        <v>0</v>
      </c>
      <c r="M79" s="449">
        <v>8</v>
      </c>
    </row>
    <row r="80" spans="1:21" customFormat="1" ht="9" customHeight="1" x14ac:dyDescent="0.2">
      <c r="A80" s="176"/>
      <c r="B80" s="176"/>
      <c r="C80" s="357"/>
      <c r="D80" s="448" t="s">
        <v>444</v>
      </c>
      <c r="E80" s="449">
        <v>17</v>
      </c>
      <c r="F80" s="449">
        <v>16</v>
      </c>
      <c r="G80" s="449">
        <v>1</v>
      </c>
      <c r="H80" s="449">
        <v>1</v>
      </c>
      <c r="I80" s="449">
        <v>14</v>
      </c>
      <c r="J80" s="449">
        <v>0</v>
      </c>
      <c r="K80" s="449">
        <v>0</v>
      </c>
      <c r="L80" s="449">
        <v>0</v>
      </c>
      <c r="M80" s="449">
        <v>1</v>
      </c>
    </row>
    <row r="81" spans="1:21" customFormat="1" ht="18" customHeight="1" x14ac:dyDescent="0.2">
      <c r="A81" s="176"/>
      <c r="B81" s="176"/>
      <c r="C81" s="357"/>
      <c r="D81" s="448" t="s">
        <v>445</v>
      </c>
      <c r="E81" s="449">
        <v>36</v>
      </c>
      <c r="F81" s="449">
        <v>27</v>
      </c>
      <c r="G81" s="449">
        <v>1</v>
      </c>
      <c r="H81" s="449">
        <v>3</v>
      </c>
      <c r="I81" s="449">
        <v>22</v>
      </c>
      <c r="J81" s="449">
        <v>0</v>
      </c>
      <c r="K81" s="449">
        <v>1</v>
      </c>
      <c r="L81" s="449">
        <v>0</v>
      </c>
      <c r="M81" s="449">
        <v>9</v>
      </c>
    </row>
    <row r="82" spans="1:21" customFormat="1" ht="9" customHeight="1" x14ac:dyDescent="0.2">
      <c r="A82" s="176"/>
      <c r="B82" s="176"/>
      <c r="C82" s="447" t="s">
        <v>64</v>
      </c>
      <c r="D82" s="448" t="s">
        <v>443</v>
      </c>
      <c r="E82" s="449">
        <v>127</v>
      </c>
      <c r="F82" s="449">
        <v>127</v>
      </c>
      <c r="G82" s="449">
        <v>23</v>
      </c>
      <c r="H82" s="449">
        <v>57</v>
      </c>
      <c r="I82" s="449">
        <v>33</v>
      </c>
      <c r="J82" s="449">
        <v>4</v>
      </c>
      <c r="K82" s="449">
        <v>0</v>
      </c>
      <c r="L82" s="449">
        <v>10</v>
      </c>
      <c r="M82" s="449">
        <v>0</v>
      </c>
    </row>
    <row r="83" spans="1:21" customFormat="1" ht="9" customHeight="1" x14ac:dyDescent="0.2">
      <c r="A83" s="176"/>
      <c r="B83" s="176"/>
      <c r="C83" s="357"/>
      <c r="D83" s="448" t="s">
        <v>444</v>
      </c>
      <c r="E83" s="449">
        <v>86</v>
      </c>
      <c r="F83" s="449">
        <v>86</v>
      </c>
      <c r="G83" s="449">
        <v>14</v>
      </c>
      <c r="H83" s="449">
        <v>41</v>
      </c>
      <c r="I83" s="449">
        <v>22</v>
      </c>
      <c r="J83" s="449">
        <v>3</v>
      </c>
      <c r="K83" s="449">
        <v>0</v>
      </c>
      <c r="L83" s="449">
        <v>6</v>
      </c>
      <c r="M83" s="449">
        <v>0</v>
      </c>
    </row>
    <row r="84" spans="1:21" customFormat="1" ht="18" customHeight="1" x14ac:dyDescent="0.2">
      <c r="A84" s="176"/>
      <c r="B84" s="176"/>
      <c r="C84" s="357"/>
      <c r="D84" s="448" t="s">
        <v>445</v>
      </c>
      <c r="E84" s="449">
        <v>213</v>
      </c>
      <c r="F84" s="449">
        <v>213</v>
      </c>
      <c r="G84" s="449">
        <v>37</v>
      </c>
      <c r="H84" s="449">
        <v>98</v>
      </c>
      <c r="I84" s="449">
        <v>55</v>
      </c>
      <c r="J84" s="449">
        <v>7</v>
      </c>
      <c r="K84" s="449">
        <v>0</v>
      </c>
      <c r="L84" s="449">
        <v>16</v>
      </c>
      <c r="M84" s="449">
        <v>0</v>
      </c>
    </row>
    <row r="85" spans="1:21" customFormat="1" ht="10.35" customHeight="1" x14ac:dyDescent="0.2">
      <c r="A85" s="176"/>
      <c r="B85" s="176"/>
      <c r="C85" s="447" t="s">
        <v>1314</v>
      </c>
      <c r="D85" s="448" t="s">
        <v>443</v>
      </c>
      <c r="E85" s="449">
        <v>242</v>
      </c>
      <c r="F85" s="449">
        <v>239</v>
      </c>
      <c r="G85" s="449">
        <v>0</v>
      </c>
      <c r="H85" s="449">
        <v>81</v>
      </c>
      <c r="I85" s="449">
        <v>130</v>
      </c>
      <c r="J85" s="449">
        <v>11</v>
      </c>
      <c r="K85" s="449">
        <v>3</v>
      </c>
      <c r="L85" s="449">
        <v>14</v>
      </c>
      <c r="M85" s="449">
        <v>3</v>
      </c>
    </row>
    <row r="86" spans="1:21" customFormat="1" ht="9" customHeight="1" x14ac:dyDescent="0.2">
      <c r="A86" s="176"/>
      <c r="B86" s="176"/>
      <c r="C86" s="357"/>
      <c r="D86" s="448" t="s">
        <v>444</v>
      </c>
      <c r="E86" s="449">
        <v>409</v>
      </c>
      <c r="F86" s="449">
        <v>405</v>
      </c>
      <c r="G86" s="449">
        <v>0</v>
      </c>
      <c r="H86" s="449">
        <v>99</v>
      </c>
      <c r="I86" s="449">
        <v>239</v>
      </c>
      <c r="J86" s="449">
        <v>46</v>
      </c>
      <c r="K86" s="449">
        <v>8</v>
      </c>
      <c r="L86" s="449">
        <v>13</v>
      </c>
      <c r="M86" s="449">
        <v>4</v>
      </c>
    </row>
    <row r="87" spans="1:21" customFormat="1" ht="18" customHeight="1" x14ac:dyDescent="0.2">
      <c r="A87" s="176"/>
      <c r="B87" s="176"/>
      <c r="C87" s="357"/>
      <c r="D87" s="448" t="s">
        <v>445</v>
      </c>
      <c r="E87" s="449">
        <v>651</v>
      </c>
      <c r="F87" s="449">
        <v>644</v>
      </c>
      <c r="G87" s="449">
        <v>0</v>
      </c>
      <c r="H87" s="449">
        <v>180</v>
      </c>
      <c r="I87" s="449">
        <v>369</v>
      </c>
      <c r="J87" s="449">
        <v>57</v>
      </c>
      <c r="K87" s="449">
        <v>11</v>
      </c>
      <c r="L87" s="449">
        <v>27</v>
      </c>
      <c r="M87" s="449">
        <v>7</v>
      </c>
    </row>
    <row r="88" spans="1:21" customFormat="1" ht="9" customHeight="1" x14ac:dyDescent="0.2">
      <c r="A88" s="176"/>
      <c r="B88" s="176"/>
      <c r="C88" s="447" t="s">
        <v>242</v>
      </c>
      <c r="D88" s="448" t="s">
        <v>443</v>
      </c>
      <c r="E88" s="449">
        <v>500</v>
      </c>
      <c r="F88" s="449">
        <v>487</v>
      </c>
      <c r="G88" s="449">
        <v>3</v>
      </c>
      <c r="H88" s="449">
        <v>233</v>
      </c>
      <c r="I88" s="449">
        <v>240</v>
      </c>
      <c r="J88" s="449">
        <v>10</v>
      </c>
      <c r="K88" s="449">
        <v>0</v>
      </c>
      <c r="L88" s="449">
        <v>1</v>
      </c>
      <c r="M88" s="449">
        <v>13</v>
      </c>
    </row>
    <row r="89" spans="1:21" customFormat="1" ht="9" customHeight="1" x14ac:dyDescent="0.2">
      <c r="A89" s="176"/>
      <c r="B89" s="176"/>
      <c r="C89" s="357"/>
      <c r="D89" s="448" t="s">
        <v>444</v>
      </c>
      <c r="E89" s="449">
        <v>465</v>
      </c>
      <c r="F89" s="449">
        <v>454</v>
      </c>
      <c r="G89" s="449">
        <v>2</v>
      </c>
      <c r="H89" s="449">
        <v>202</v>
      </c>
      <c r="I89" s="449">
        <v>230</v>
      </c>
      <c r="J89" s="449">
        <v>19</v>
      </c>
      <c r="K89" s="449">
        <v>0</v>
      </c>
      <c r="L89" s="449">
        <v>1</v>
      </c>
      <c r="M89" s="449">
        <v>11</v>
      </c>
    </row>
    <row r="90" spans="1:21" customFormat="1" ht="18" customHeight="1" x14ac:dyDescent="0.2">
      <c r="A90" s="176"/>
      <c r="B90" s="176"/>
      <c r="C90" s="357"/>
      <c r="D90" s="448" t="s">
        <v>445</v>
      </c>
      <c r="E90" s="449">
        <v>965</v>
      </c>
      <c r="F90" s="449">
        <v>941</v>
      </c>
      <c r="G90" s="449">
        <v>5</v>
      </c>
      <c r="H90" s="449">
        <v>435</v>
      </c>
      <c r="I90" s="449">
        <v>470</v>
      </c>
      <c r="J90" s="449">
        <v>29</v>
      </c>
      <c r="K90" s="449">
        <v>0</v>
      </c>
      <c r="L90" s="449">
        <v>2</v>
      </c>
      <c r="M90" s="449">
        <v>24</v>
      </c>
    </row>
    <row r="91" spans="1:21" customFormat="1" ht="9" customHeight="1" x14ac:dyDescent="0.2">
      <c r="A91" s="176"/>
      <c r="B91" s="176"/>
      <c r="C91" s="447" t="s">
        <v>244</v>
      </c>
      <c r="D91" s="448" t="s">
        <v>443</v>
      </c>
      <c r="E91" s="449">
        <v>379</v>
      </c>
      <c r="F91" s="449">
        <v>378</v>
      </c>
      <c r="G91" s="449">
        <v>14</v>
      </c>
      <c r="H91" s="449">
        <v>267</v>
      </c>
      <c r="I91" s="449">
        <v>90</v>
      </c>
      <c r="J91" s="449">
        <v>6</v>
      </c>
      <c r="K91" s="449">
        <v>0</v>
      </c>
      <c r="L91" s="449">
        <v>1</v>
      </c>
      <c r="M91" s="449">
        <v>1</v>
      </c>
    </row>
    <row r="92" spans="1:21" customFormat="1" ht="9" customHeight="1" x14ac:dyDescent="0.2">
      <c r="A92" s="176"/>
      <c r="B92" s="176"/>
      <c r="C92" s="357"/>
      <c r="D92" s="448" t="s">
        <v>444</v>
      </c>
      <c r="E92" s="449">
        <v>297</v>
      </c>
      <c r="F92" s="449">
        <v>296</v>
      </c>
      <c r="G92" s="449">
        <v>5</v>
      </c>
      <c r="H92" s="449">
        <v>190</v>
      </c>
      <c r="I92" s="449">
        <v>94</v>
      </c>
      <c r="J92" s="449">
        <v>6</v>
      </c>
      <c r="K92" s="449">
        <v>0</v>
      </c>
      <c r="L92" s="449">
        <v>1</v>
      </c>
      <c r="M92" s="449">
        <v>1</v>
      </c>
    </row>
    <row r="93" spans="1:21" customFormat="1" ht="18" customHeight="1" x14ac:dyDescent="0.2">
      <c r="A93" s="176"/>
      <c r="B93" s="176"/>
      <c r="C93" s="357"/>
      <c r="D93" s="448" t="s">
        <v>445</v>
      </c>
      <c r="E93" s="449">
        <v>676</v>
      </c>
      <c r="F93" s="449">
        <v>674</v>
      </c>
      <c r="G93" s="449">
        <v>19</v>
      </c>
      <c r="H93" s="449">
        <v>457</v>
      </c>
      <c r="I93" s="449">
        <v>184</v>
      </c>
      <c r="J93" s="449">
        <v>12</v>
      </c>
      <c r="K93" s="449">
        <v>0</v>
      </c>
      <c r="L93" s="449">
        <v>2</v>
      </c>
      <c r="M93" s="449">
        <v>2</v>
      </c>
    </row>
    <row r="94" spans="1:21" s="204" customFormat="1" ht="9" customHeight="1" x14ac:dyDescent="0.2">
      <c r="A94" s="451"/>
      <c r="B94" s="451"/>
      <c r="C94" s="450" t="s">
        <v>447</v>
      </c>
      <c r="D94" s="448" t="s">
        <v>443</v>
      </c>
      <c r="E94" s="449">
        <v>1267</v>
      </c>
      <c r="F94" s="449">
        <v>1242</v>
      </c>
      <c r="G94" s="449">
        <v>40</v>
      </c>
      <c r="H94" s="449">
        <v>640</v>
      </c>
      <c r="I94" s="449">
        <v>501</v>
      </c>
      <c r="J94" s="449">
        <v>31</v>
      </c>
      <c r="K94" s="449">
        <v>4</v>
      </c>
      <c r="L94" s="449">
        <v>26</v>
      </c>
      <c r="M94" s="449">
        <v>25</v>
      </c>
      <c r="O94"/>
      <c r="P94"/>
      <c r="Q94"/>
      <c r="R94"/>
      <c r="S94"/>
      <c r="T94"/>
      <c r="U94"/>
    </row>
    <row r="95" spans="1:21" customFormat="1" ht="9" customHeight="1" x14ac:dyDescent="0.2">
      <c r="A95" s="176"/>
      <c r="B95" s="176"/>
      <c r="C95" s="357"/>
      <c r="D95" s="448" t="s">
        <v>444</v>
      </c>
      <c r="E95" s="449">
        <v>1274</v>
      </c>
      <c r="F95" s="449">
        <v>1257</v>
      </c>
      <c r="G95" s="449">
        <v>22</v>
      </c>
      <c r="H95" s="449">
        <v>533</v>
      </c>
      <c r="I95" s="449">
        <v>599</v>
      </c>
      <c r="J95" s="449">
        <v>74</v>
      </c>
      <c r="K95" s="449">
        <v>8</v>
      </c>
      <c r="L95" s="449">
        <v>21</v>
      </c>
      <c r="M95" s="449">
        <v>17</v>
      </c>
    </row>
    <row r="96" spans="1:21" customFormat="1" ht="18" customHeight="1" x14ac:dyDescent="0.2">
      <c r="A96" s="176"/>
      <c r="B96" s="176"/>
      <c r="C96" s="357"/>
      <c r="D96" s="448" t="s">
        <v>445</v>
      </c>
      <c r="E96" s="449">
        <v>2541</v>
      </c>
      <c r="F96" s="449">
        <v>2499</v>
      </c>
      <c r="G96" s="449">
        <v>62</v>
      </c>
      <c r="H96" s="449">
        <v>1173</v>
      </c>
      <c r="I96" s="449">
        <v>1100</v>
      </c>
      <c r="J96" s="449">
        <v>105</v>
      </c>
      <c r="K96" s="449">
        <v>12</v>
      </c>
      <c r="L96" s="449">
        <v>47</v>
      </c>
      <c r="M96" s="449">
        <v>42</v>
      </c>
    </row>
    <row r="97" spans="1:21" ht="18" customHeight="1" x14ac:dyDescent="0.2">
      <c r="B97" s="444" t="s">
        <v>169</v>
      </c>
      <c r="D97" s="446"/>
      <c r="O97"/>
      <c r="P97"/>
      <c r="Q97"/>
      <c r="R97"/>
      <c r="S97"/>
      <c r="T97"/>
      <c r="U97"/>
    </row>
    <row r="98" spans="1:21" customFormat="1" ht="10.35" customHeight="1" x14ac:dyDescent="0.2">
      <c r="A98" s="176"/>
      <c r="B98" s="176"/>
      <c r="C98" s="447" t="s">
        <v>1313</v>
      </c>
      <c r="D98" s="448" t="s">
        <v>443</v>
      </c>
      <c r="E98" s="449">
        <v>4</v>
      </c>
      <c r="F98" s="449">
        <v>4</v>
      </c>
      <c r="G98" s="449">
        <v>0</v>
      </c>
      <c r="H98" s="449">
        <v>1</v>
      </c>
      <c r="I98" s="449">
        <v>3</v>
      </c>
      <c r="J98" s="449">
        <v>0</v>
      </c>
      <c r="K98" s="449">
        <v>0</v>
      </c>
      <c r="L98" s="449">
        <v>0</v>
      </c>
      <c r="M98" s="449">
        <v>0</v>
      </c>
    </row>
    <row r="99" spans="1:21" customFormat="1" ht="10.35" customHeight="1" x14ac:dyDescent="0.2">
      <c r="A99" s="176"/>
      <c r="B99" s="176"/>
      <c r="C99" s="447"/>
      <c r="D99" s="448" t="s">
        <v>444</v>
      </c>
      <c r="E99" s="449">
        <v>2</v>
      </c>
      <c r="F99" s="449">
        <v>2</v>
      </c>
      <c r="G99" s="449">
        <v>0</v>
      </c>
      <c r="H99" s="449">
        <v>1</v>
      </c>
      <c r="I99" s="449">
        <v>1</v>
      </c>
      <c r="J99" s="449">
        <v>0</v>
      </c>
      <c r="K99" s="449">
        <v>0</v>
      </c>
      <c r="L99" s="449">
        <v>0</v>
      </c>
      <c r="M99" s="449">
        <v>0</v>
      </c>
    </row>
    <row r="100" spans="1:21" customFormat="1" ht="18" customHeight="1" x14ac:dyDescent="0.2">
      <c r="A100" s="176"/>
      <c r="B100" s="176"/>
      <c r="C100" s="357"/>
      <c r="D100" s="448" t="s">
        <v>445</v>
      </c>
      <c r="E100" s="449">
        <v>6</v>
      </c>
      <c r="F100" s="449">
        <v>6</v>
      </c>
      <c r="G100" s="449">
        <v>0</v>
      </c>
      <c r="H100" s="449">
        <v>2</v>
      </c>
      <c r="I100" s="449">
        <v>4</v>
      </c>
      <c r="J100" s="449">
        <v>0</v>
      </c>
      <c r="K100" s="449">
        <v>0</v>
      </c>
      <c r="L100" s="449">
        <v>0</v>
      </c>
      <c r="M100" s="449">
        <v>0</v>
      </c>
    </row>
    <row r="101" spans="1:21" customFormat="1" ht="9" customHeight="1" x14ac:dyDescent="0.2">
      <c r="A101" s="176"/>
      <c r="B101" s="176"/>
      <c r="C101" s="447" t="s">
        <v>64</v>
      </c>
      <c r="D101" s="448" t="s">
        <v>443</v>
      </c>
      <c r="E101" s="449">
        <v>199</v>
      </c>
      <c r="F101" s="449">
        <v>199</v>
      </c>
      <c r="G101" s="449">
        <v>36</v>
      </c>
      <c r="H101" s="449">
        <v>100</v>
      </c>
      <c r="I101" s="449">
        <v>37</v>
      </c>
      <c r="J101" s="449">
        <v>5</v>
      </c>
      <c r="K101" s="449">
        <v>0</v>
      </c>
      <c r="L101" s="449">
        <v>21</v>
      </c>
      <c r="M101" s="449">
        <v>0</v>
      </c>
    </row>
    <row r="102" spans="1:21" customFormat="1" ht="9" customHeight="1" x14ac:dyDescent="0.2">
      <c r="A102" s="176"/>
      <c r="B102" s="176"/>
      <c r="C102" s="357"/>
      <c r="D102" s="448" t="s">
        <v>444</v>
      </c>
      <c r="E102" s="449">
        <v>216</v>
      </c>
      <c r="F102" s="449">
        <v>216</v>
      </c>
      <c r="G102" s="449">
        <v>31</v>
      </c>
      <c r="H102" s="449">
        <v>124</v>
      </c>
      <c r="I102" s="449">
        <v>33</v>
      </c>
      <c r="J102" s="449">
        <v>3</v>
      </c>
      <c r="K102" s="449">
        <v>1</v>
      </c>
      <c r="L102" s="449">
        <v>24</v>
      </c>
      <c r="M102" s="449">
        <v>0</v>
      </c>
    </row>
    <row r="103" spans="1:21" customFormat="1" ht="9" customHeight="1" x14ac:dyDescent="0.2">
      <c r="A103" s="176"/>
      <c r="B103" s="176"/>
      <c r="C103" s="357"/>
      <c r="D103" s="448" t="s">
        <v>445</v>
      </c>
      <c r="E103" s="449">
        <v>415</v>
      </c>
      <c r="F103" s="449">
        <v>415</v>
      </c>
      <c r="G103" s="449">
        <v>67</v>
      </c>
      <c r="H103" s="449">
        <v>224</v>
      </c>
      <c r="I103" s="449">
        <v>70</v>
      </c>
      <c r="J103" s="449">
        <v>8</v>
      </c>
      <c r="K103" s="449">
        <v>1</v>
      </c>
      <c r="L103" s="449">
        <v>45</v>
      </c>
      <c r="M103" s="449">
        <v>0</v>
      </c>
    </row>
    <row r="104" spans="1:21" s="204" customFormat="1" ht="70.150000000000006" customHeight="1" x14ac:dyDescent="0.2">
      <c r="A104" s="202" t="s">
        <v>727</v>
      </c>
      <c r="B104" s="178"/>
      <c r="C104" s="425"/>
      <c r="D104" s="427"/>
      <c r="E104" s="449"/>
      <c r="F104" s="449"/>
      <c r="G104" s="203"/>
      <c r="H104" s="203"/>
      <c r="I104" s="203"/>
      <c r="J104" s="203"/>
      <c r="K104" s="203"/>
      <c r="L104" s="203"/>
      <c r="M104" s="203"/>
      <c r="O104"/>
      <c r="P104"/>
      <c r="Q104"/>
      <c r="R104"/>
      <c r="S104"/>
      <c r="T104"/>
      <c r="U104"/>
    </row>
    <row r="105" spans="1:21" s="309" customFormat="1" ht="9" customHeight="1" x14ac:dyDescent="0.2">
      <c r="A105" s="354" t="s">
        <v>1315</v>
      </c>
      <c r="B105" s="453"/>
      <c r="C105" s="209"/>
      <c r="D105" s="368"/>
      <c r="E105" s="454"/>
      <c r="F105" s="454"/>
      <c r="G105" s="296"/>
      <c r="H105" s="296"/>
      <c r="I105" s="296"/>
      <c r="J105" s="296"/>
      <c r="K105" s="296"/>
      <c r="L105" s="296"/>
      <c r="M105" s="296"/>
      <c r="O105"/>
      <c r="P105"/>
      <c r="Q105"/>
      <c r="R105"/>
      <c r="S105"/>
      <c r="T105"/>
      <c r="U105"/>
    </row>
    <row r="106" spans="1:21" s="309" customFormat="1" ht="9" customHeight="1" x14ac:dyDescent="0.2">
      <c r="A106" s="354" t="s">
        <v>1316</v>
      </c>
      <c r="B106" s="453"/>
      <c r="C106" s="209"/>
      <c r="D106" s="368"/>
      <c r="E106" s="454"/>
      <c r="F106" s="454"/>
      <c r="G106" s="296"/>
      <c r="H106" s="296"/>
      <c r="I106" s="296"/>
      <c r="J106" s="296"/>
      <c r="K106" s="296"/>
      <c r="L106" s="296"/>
      <c r="M106" s="296"/>
      <c r="O106"/>
      <c r="P106"/>
      <c r="Q106"/>
      <c r="R106"/>
      <c r="S106"/>
      <c r="T106"/>
      <c r="U106"/>
    </row>
    <row r="107" spans="1:21" s="309" customFormat="1" ht="9" customHeight="1" x14ac:dyDescent="0.2">
      <c r="A107" s="354" t="s">
        <v>227</v>
      </c>
      <c r="B107" s="453"/>
      <c r="C107" s="209"/>
      <c r="D107" s="368"/>
      <c r="E107" s="454"/>
      <c r="F107" s="454"/>
      <c r="G107" s="296"/>
      <c r="H107" s="296"/>
      <c r="I107" s="296"/>
      <c r="J107" s="296"/>
      <c r="K107" s="296"/>
      <c r="L107" s="296"/>
      <c r="M107" s="296"/>
      <c r="O107"/>
      <c r="P107"/>
      <c r="Q107"/>
      <c r="R107"/>
      <c r="S107"/>
      <c r="T107"/>
      <c r="U107"/>
    </row>
    <row r="108" spans="1:21" s="204" customFormat="1" ht="9" customHeight="1" x14ac:dyDescent="0.2">
      <c r="A108" s="335"/>
      <c r="B108" s="336"/>
      <c r="C108" s="425"/>
      <c r="D108" s="427"/>
      <c r="E108" s="449"/>
      <c r="F108" s="449"/>
      <c r="G108" s="203"/>
      <c r="H108" s="203"/>
      <c r="I108" s="203"/>
      <c r="J108" s="203"/>
      <c r="K108" s="203"/>
      <c r="L108" s="203"/>
      <c r="M108" s="203"/>
      <c r="O108"/>
      <c r="P108"/>
      <c r="Q108"/>
      <c r="R108"/>
      <c r="S108"/>
      <c r="T108"/>
      <c r="U108"/>
    </row>
    <row r="109" spans="1:21" s="309" customFormat="1" ht="9" customHeight="1" x14ac:dyDescent="0.2">
      <c r="A109" s="898" t="s">
        <v>2379</v>
      </c>
      <c r="B109" s="898"/>
      <c r="C109" s="898"/>
      <c r="D109" s="368"/>
      <c r="E109" s="454"/>
      <c r="F109" s="454"/>
      <c r="G109" s="296"/>
      <c r="H109" s="296"/>
      <c r="I109" s="296"/>
      <c r="J109" s="296"/>
      <c r="K109" s="296"/>
      <c r="L109" s="296"/>
      <c r="M109" s="296"/>
      <c r="O109"/>
      <c r="P109"/>
      <c r="Q109"/>
      <c r="R109"/>
      <c r="S109"/>
      <c r="T109"/>
      <c r="U109"/>
    </row>
    <row r="110" spans="1:21" customFormat="1" ht="10.35" customHeight="1" x14ac:dyDescent="0.2">
      <c r="A110" s="176"/>
      <c r="B110" s="176"/>
      <c r="C110" s="447" t="s">
        <v>1314</v>
      </c>
      <c r="D110" s="448" t="s">
        <v>443</v>
      </c>
      <c r="E110" s="449">
        <v>1084</v>
      </c>
      <c r="F110" s="449">
        <v>1063</v>
      </c>
      <c r="G110" s="449">
        <v>0</v>
      </c>
      <c r="H110" s="449">
        <v>245</v>
      </c>
      <c r="I110" s="449">
        <v>608</v>
      </c>
      <c r="J110" s="449">
        <v>176</v>
      </c>
      <c r="K110" s="449">
        <v>2</v>
      </c>
      <c r="L110" s="449">
        <v>32</v>
      </c>
      <c r="M110" s="449">
        <v>21</v>
      </c>
    </row>
    <row r="111" spans="1:21" customFormat="1" ht="9" customHeight="1" x14ac:dyDescent="0.2">
      <c r="A111" s="176"/>
      <c r="B111" s="176"/>
      <c r="C111" s="357"/>
      <c r="D111" s="448" t="s">
        <v>444</v>
      </c>
      <c r="E111" s="449">
        <v>1114</v>
      </c>
      <c r="F111" s="449">
        <v>1106</v>
      </c>
      <c r="G111" s="449">
        <v>1</v>
      </c>
      <c r="H111" s="449">
        <v>236</v>
      </c>
      <c r="I111" s="449">
        <v>637</v>
      </c>
      <c r="J111" s="449">
        <v>200</v>
      </c>
      <c r="K111" s="449">
        <v>6</v>
      </c>
      <c r="L111" s="449">
        <v>26</v>
      </c>
      <c r="M111" s="449">
        <v>8</v>
      </c>
    </row>
    <row r="112" spans="1:21" customFormat="1" ht="18" customHeight="1" x14ac:dyDescent="0.2">
      <c r="A112" s="176"/>
      <c r="B112" s="176"/>
      <c r="C112" s="357"/>
      <c r="D112" s="448" t="s">
        <v>445</v>
      </c>
      <c r="E112" s="449">
        <v>2198</v>
      </c>
      <c r="F112" s="449">
        <v>2169</v>
      </c>
      <c r="G112" s="449">
        <v>1</v>
      </c>
      <c r="H112" s="449">
        <v>481</v>
      </c>
      <c r="I112" s="449">
        <v>1245</v>
      </c>
      <c r="J112" s="449">
        <v>376</v>
      </c>
      <c r="K112" s="449">
        <v>8</v>
      </c>
      <c r="L112" s="449">
        <v>58</v>
      </c>
      <c r="M112" s="449">
        <v>29</v>
      </c>
    </row>
    <row r="113" spans="1:21" customFormat="1" ht="9" customHeight="1" x14ac:dyDescent="0.2">
      <c r="A113" s="176"/>
      <c r="B113" s="176"/>
      <c r="C113" s="447" t="s">
        <v>242</v>
      </c>
      <c r="D113" s="448" t="s">
        <v>443</v>
      </c>
      <c r="E113" s="449">
        <v>891</v>
      </c>
      <c r="F113" s="449">
        <v>874</v>
      </c>
      <c r="G113" s="449">
        <v>5</v>
      </c>
      <c r="H113" s="449">
        <v>333</v>
      </c>
      <c r="I113" s="449">
        <v>495</v>
      </c>
      <c r="J113" s="449">
        <v>40</v>
      </c>
      <c r="K113" s="449">
        <v>0</v>
      </c>
      <c r="L113" s="449">
        <v>1</v>
      </c>
      <c r="M113" s="449">
        <v>17</v>
      </c>
    </row>
    <row r="114" spans="1:21" customFormat="1" ht="9" customHeight="1" x14ac:dyDescent="0.2">
      <c r="A114" s="176"/>
      <c r="B114" s="176"/>
      <c r="C114" s="357"/>
      <c r="D114" s="448" t="s">
        <v>444</v>
      </c>
      <c r="E114" s="449">
        <v>773</v>
      </c>
      <c r="F114" s="449">
        <v>766</v>
      </c>
      <c r="G114" s="449">
        <v>1</v>
      </c>
      <c r="H114" s="449">
        <v>317</v>
      </c>
      <c r="I114" s="449">
        <v>411</v>
      </c>
      <c r="J114" s="449">
        <v>37</v>
      </c>
      <c r="K114" s="449">
        <v>0</v>
      </c>
      <c r="L114" s="449">
        <v>0</v>
      </c>
      <c r="M114" s="449">
        <v>7</v>
      </c>
    </row>
    <row r="115" spans="1:21" customFormat="1" ht="18" customHeight="1" x14ac:dyDescent="0.2">
      <c r="A115" s="176"/>
      <c r="B115" s="176"/>
      <c r="C115" s="357"/>
      <c r="D115" s="448" t="s">
        <v>445</v>
      </c>
      <c r="E115" s="449">
        <v>1664</v>
      </c>
      <c r="F115" s="449">
        <v>1640</v>
      </c>
      <c r="G115" s="449">
        <v>6</v>
      </c>
      <c r="H115" s="449">
        <v>650</v>
      </c>
      <c r="I115" s="449">
        <v>906</v>
      </c>
      <c r="J115" s="449">
        <v>77</v>
      </c>
      <c r="K115" s="449">
        <v>0</v>
      </c>
      <c r="L115" s="449">
        <v>1</v>
      </c>
      <c r="M115" s="449">
        <v>24</v>
      </c>
    </row>
    <row r="116" spans="1:21" customFormat="1" ht="9" customHeight="1" x14ac:dyDescent="0.2">
      <c r="A116" s="176"/>
      <c r="B116" s="176"/>
      <c r="C116" s="447" t="s">
        <v>244</v>
      </c>
      <c r="D116" s="448" t="s">
        <v>443</v>
      </c>
      <c r="E116" s="449">
        <v>582</v>
      </c>
      <c r="F116" s="449">
        <v>577</v>
      </c>
      <c r="G116" s="449">
        <v>10</v>
      </c>
      <c r="H116" s="449">
        <v>366</v>
      </c>
      <c r="I116" s="449">
        <v>180</v>
      </c>
      <c r="J116" s="449">
        <v>15</v>
      </c>
      <c r="K116" s="449">
        <v>0</v>
      </c>
      <c r="L116" s="449">
        <v>6</v>
      </c>
      <c r="M116" s="449">
        <v>5</v>
      </c>
    </row>
    <row r="117" spans="1:21" customFormat="1" ht="9" customHeight="1" x14ac:dyDescent="0.2">
      <c r="A117" s="176"/>
      <c r="B117" s="176"/>
      <c r="C117" s="357"/>
      <c r="D117" s="448" t="s">
        <v>444</v>
      </c>
      <c r="E117" s="449">
        <v>565</v>
      </c>
      <c r="F117" s="449">
        <v>560</v>
      </c>
      <c r="G117" s="449">
        <v>6</v>
      </c>
      <c r="H117" s="449">
        <v>352</v>
      </c>
      <c r="I117" s="449">
        <v>171</v>
      </c>
      <c r="J117" s="449">
        <v>24</v>
      </c>
      <c r="K117" s="449">
        <v>0</v>
      </c>
      <c r="L117" s="449">
        <v>7</v>
      </c>
      <c r="M117" s="449">
        <v>5</v>
      </c>
    </row>
    <row r="118" spans="1:21" customFormat="1" ht="18" customHeight="1" x14ac:dyDescent="0.2">
      <c r="A118" s="176"/>
      <c r="B118" s="176"/>
      <c r="C118" s="357"/>
      <c r="D118" s="448" t="s">
        <v>445</v>
      </c>
      <c r="E118" s="449">
        <v>1147</v>
      </c>
      <c r="F118" s="449">
        <v>1137</v>
      </c>
      <c r="G118" s="449">
        <v>16</v>
      </c>
      <c r="H118" s="449">
        <v>718</v>
      </c>
      <c r="I118" s="449">
        <v>351</v>
      </c>
      <c r="J118" s="449">
        <v>39</v>
      </c>
      <c r="K118" s="449">
        <v>0</v>
      </c>
      <c r="L118" s="449">
        <v>13</v>
      </c>
      <c r="M118" s="449">
        <v>10</v>
      </c>
    </row>
    <row r="119" spans="1:21" s="204" customFormat="1" ht="9" customHeight="1" x14ac:dyDescent="0.2">
      <c r="A119" s="451"/>
      <c r="B119" s="451"/>
      <c r="C119" s="450" t="s">
        <v>447</v>
      </c>
      <c r="D119" s="448" t="s">
        <v>443</v>
      </c>
      <c r="E119" s="449">
        <v>2760</v>
      </c>
      <c r="F119" s="449">
        <v>2717</v>
      </c>
      <c r="G119" s="449">
        <v>51</v>
      </c>
      <c r="H119" s="449">
        <v>1045</v>
      </c>
      <c r="I119" s="449">
        <v>1323</v>
      </c>
      <c r="J119" s="449">
        <v>236</v>
      </c>
      <c r="K119" s="449">
        <v>2</v>
      </c>
      <c r="L119" s="449">
        <v>60</v>
      </c>
      <c r="M119" s="449">
        <v>43</v>
      </c>
      <c r="O119"/>
      <c r="P119"/>
      <c r="Q119"/>
      <c r="R119"/>
      <c r="S119"/>
      <c r="T119"/>
      <c r="U119"/>
    </row>
    <row r="120" spans="1:21" customFormat="1" ht="9" customHeight="1" x14ac:dyDescent="0.2">
      <c r="A120" s="176"/>
      <c r="B120" s="176"/>
      <c r="C120" s="357"/>
      <c r="D120" s="448" t="s">
        <v>444</v>
      </c>
      <c r="E120" s="449">
        <v>2670</v>
      </c>
      <c r="F120" s="449">
        <v>2650</v>
      </c>
      <c r="G120" s="449">
        <v>39</v>
      </c>
      <c r="H120" s="449">
        <v>1030</v>
      </c>
      <c r="I120" s="449">
        <v>1253</v>
      </c>
      <c r="J120" s="449">
        <v>264</v>
      </c>
      <c r="K120" s="449">
        <v>7</v>
      </c>
      <c r="L120" s="449">
        <v>57</v>
      </c>
      <c r="M120" s="449">
        <v>20</v>
      </c>
    </row>
    <row r="121" spans="1:21" customFormat="1" ht="18" customHeight="1" x14ac:dyDescent="0.2">
      <c r="A121" s="176"/>
      <c r="B121" s="176"/>
      <c r="C121" s="357"/>
      <c r="D121" s="448" t="s">
        <v>445</v>
      </c>
      <c r="E121" s="449">
        <v>5430</v>
      </c>
      <c r="F121" s="449">
        <v>5367</v>
      </c>
      <c r="G121" s="449">
        <v>90</v>
      </c>
      <c r="H121" s="449">
        <v>2075</v>
      </c>
      <c r="I121" s="449">
        <v>2576</v>
      </c>
      <c r="J121" s="449">
        <v>500</v>
      </c>
      <c r="K121" s="449">
        <v>9</v>
      </c>
      <c r="L121" s="449">
        <v>117</v>
      </c>
      <c r="M121" s="449">
        <v>63</v>
      </c>
    </row>
    <row r="122" spans="1:21" ht="18" customHeight="1" x14ac:dyDescent="0.2">
      <c r="B122" s="444" t="s">
        <v>2385</v>
      </c>
      <c r="D122" s="446"/>
      <c r="E122" s="449"/>
      <c r="F122" s="449"/>
      <c r="G122" s="203"/>
      <c r="H122" s="203"/>
      <c r="I122" s="203"/>
      <c r="J122" s="203"/>
      <c r="K122" s="203"/>
      <c r="L122" s="203"/>
      <c r="M122" s="203"/>
      <c r="O122"/>
      <c r="P122"/>
      <c r="Q122"/>
      <c r="R122"/>
      <c r="S122"/>
      <c r="T122"/>
      <c r="U122"/>
    </row>
    <row r="123" spans="1:21" customFormat="1" ht="9" customHeight="1" x14ac:dyDescent="0.2">
      <c r="A123" s="176"/>
      <c r="B123" s="176"/>
      <c r="C123" s="447" t="s">
        <v>64</v>
      </c>
      <c r="D123" s="448" t="s">
        <v>443</v>
      </c>
      <c r="E123" s="449">
        <v>3</v>
      </c>
      <c r="F123" s="449">
        <v>3</v>
      </c>
      <c r="G123" s="449">
        <v>0</v>
      </c>
      <c r="H123" s="449">
        <v>2</v>
      </c>
      <c r="I123" s="449">
        <v>0</v>
      </c>
      <c r="J123" s="449">
        <v>0</v>
      </c>
      <c r="K123" s="449">
        <v>0</v>
      </c>
      <c r="L123" s="449">
        <v>1</v>
      </c>
      <c r="M123" s="449">
        <v>0</v>
      </c>
    </row>
    <row r="124" spans="1:21" customFormat="1" ht="9" customHeight="1" x14ac:dyDescent="0.2">
      <c r="A124" s="176"/>
      <c r="B124" s="176"/>
      <c r="C124" s="447"/>
      <c r="D124" s="448" t="s">
        <v>444</v>
      </c>
      <c r="E124" s="449">
        <v>2</v>
      </c>
      <c r="F124" s="449">
        <v>2</v>
      </c>
      <c r="G124" s="449">
        <v>0</v>
      </c>
      <c r="H124" s="449">
        <v>1</v>
      </c>
      <c r="I124" s="449">
        <v>1</v>
      </c>
      <c r="J124" s="449">
        <v>0</v>
      </c>
      <c r="K124" s="449">
        <v>0</v>
      </c>
      <c r="L124" s="449">
        <v>0</v>
      </c>
      <c r="M124" s="449">
        <v>0</v>
      </c>
    </row>
    <row r="125" spans="1:21" customFormat="1" ht="18" customHeight="1" x14ac:dyDescent="0.2">
      <c r="A125" s="176"/>
      <c r="B125" s="176"/>
      <c r="C125" s="357"/>
      <c r="D125" s="448" t="s">
        <v>445</v>
      </c>
      <c r="E125" s="449">
        <v>5</v>
      </c>
      <c r="F125" s="449">
        <v>5</v>
      </c>
      <c r="G125" s="449">
        <v>0</v>
      </c>
      <c r="H125" s="449">
        <v>3</v>
      </c>
      <c r="I125" s="449">
        <v>1</v>
      </c>
      <c r="J125" s="449">
        <v>0</v>
      </c>
      <c r="K125" s="449">
        <v>0</v>
      </c>
      <c r="L125" s="449">
        <v>1</v>
      </c>
      <c r="M125" s="449">
        <v>0</v>
      </c>
    </row>
    <row r="126" spans="1:21" customFormat="1" ht="9" customHeight="1" x14ac:dyDescent="0.2">
      <c r="A126" s="176"/>
      <c r="B126" s="176"/>
      <c r="C126" s="447" t="s">
        <v>242</v>
      </c>
      <c r="D126" s="448" t="s">
        <v>443</v>
      </c>
      <c r="E126" s="449">
        <v>84</v>
      </c>
      <c r="F126" s="449">
        <v>78</v>
      </c>
      <c r="G126" s="449">
        <v>0</v>
      </c>
      <c r="H126" s="449">
        <v>25</v>
      </c>
      <c r="I126" s="449">
        <v>45</v>
      </c>
      <c r="J126" s="449">
        <v>8</v>
      </c>
      <c r="K126" s="449">
        <v>0</v>
      </c>
      <c r="L126" s="449">
        <v>0</v>
      </c>
      <c r="M126" s="449">
        <v>6</v>
      </c>
    </row>
    <row r="127" spans="1:21" customFormat="1" ht="9" customHeight="1" x14ac:dyDescent="0.2">
      <c r="A127" s="176"/>
      <c r="B127" s="176"/>
      <c r="C127" s="357"/>
      <c r="D127" s="448" t="s">
        <v>444</v>
      </c>
      <c r="E127" s="449">
        <v>331</v>
      </c>
      <c r="F127" s="449">
        <v>330</v>
      </c>
      <c r="G127" s="449">
        <v>0</v>
      </c>
      <c r="H127" s="449">
        <v>120</v>
      </c>
      <c r="I127" s="449">
        <v>191</v>
      </c>
      <c r="J127" s="449">
        <v>19</v>
      </c>
      <c r="K127" s="449">
        <v>0</v>
      </c>
      <c r="L127" s="449">
        <v>0</v>
      </c>
      <c r="M127" s="449">
        <v>1</v>
      </c>
    </row>
    <row r="128" spans="1:21" customFormat="1" ht="18" customHeight="1" x14ac:dyDescent="0.2">
      <c r="A128" s="176"/>
      <c r="B128" s="176"/>
      <c r="C128" s="357"/>
      <c r="D128" s="448" t="s">
        <v>445</v>
      </c>
      <c r="E128" s="449">
        <v>415</v>
      </c>
      <c r="F128" s="449">
        <v>408</v>
      </c>
      <c r="G128" s="449">
        <v>0</v>
      </c>
      <c r="H128" s="449">
        <v>145</v>
      </c>
      <c r="I128" s="449">
        <v>236</v>
      </c>
      <c r="J128" s="449">
        <v>27</v>
      </c>
      <c r="K128" s="449">
        <v>0</v>
      </c>
      <c r="L128" s="449">
        <v>0</v>
      </c>
      <c r="M128" s="449">
        <v>7</v>
      </c>
    </row>
    <row r="129" spans="1:21" customFormat="1" ht="9" customHeight="1" x14ac:dyDescent="0.2">
      <c r="A129" s="176"/>
      <c r="B129" s="176"/>
      <c r="C129" s="447" t="s">
        <v>244</v>
      </c>
      <c r="D129" s="448" t="s">
        <v>443</v>
      </c>
      <c r="E129" s="449">
        <v>40</v>
      </c>
      <c r="F129" s="449">
        <v>40</v>
      </c>
      <c r="G129" s="449">
        <v>0</v>
      </c>
      <c r="H129" s="449">
        <v>25</v>
      </c>
      <c r="I129" s="449">
        <v>12</v>
      </c>
      <c r="J129" s="449">
        <v>3</v>
      </c>
      <c r="K129" s="449">
        <v>0</v>
      </c>
      <c r="L129" s="449">
        <v>0</v>
      </c>
      <c r="M129" s="449">
        <v>0</v>
      </c>
    </row>
    <row r="130" spans="1:21" customFormat="1" ht="9" customHeight="1" x14ac:dyDescent="0.2">
      <c r="A130" s="176"/>
      <c r="B130" s="176"/>
      <c r="C130" s="357"/>
      <c r="D130" s="448" t="s">
        <v>444</v>
      </c>
      <c r="E130" s="449">
        <v>112</v>
      </c>
      <c r="F130" s="449">
        <v>112</v>
      </c>
      <c r="G130" s="449">
        <v>0</v>
      </c>
      <c r="H130" s="449">
        <v>65</v>
      </c>
      <c r="I130" s="449">
        <v>46</v>
      </c>
      <c r="J130" s="449">
        <v>1</v>
      </c>
      <c r="K130" s="449">
        <v>0</v>
      </c>
      <c r="L130" s="449">
        <v>0</v>
      </c>
      <c r="M130" s="449">
        <v>0</v>
      </c>
    </row>
    <row r="131" spans="1:21" customFormat="1" ht="18" customHeight="1" x14ac:dyDescent="0.2">
      <c r="A131" s="176"/>
      <c r="B131" s="176"/>
      <c r="C131" s="357"/>
      <c r="D131" s="448" t="s">
        <v>445</v>
      </c>
      <c r="E131" s="449">
        <v>152</v>
      </c>
      <c r="F131" s="449">
        <v>152</v>
      </c>
      <c r="G131" s="449">
        <v>0</v>
      </c>
      <c r="H131" s="449">
        <v>90</v>
      </c>
      <c r="I131" s="449">
        <v>58</v>
      </c>
      <c r="J131" s="449">
        <v>4</v>
      </c>
      <c r="K131" s="449">
        <v>0</v>
      </c>
      <c r="L131" s="449">
        <v>0</v>
      </c>
      <c r="M131" s="449">
        <v>0</v>
      </c>
    </row>
    <row r="132" spans="1:21" s="204" customFormat="1" ht="9" customHeight="1" x14ac:dyDescent="0.2">
      <c r="A132" s="451"/>
      <c r="B132" s="451"/>
      <c r="C132" s="450" t="s">
        <v>447</v>
      </c>
      <c r="D132" s="448" t="s">
        <v>443</v>
      </c>
      <c r="E132" s="449">
        <v>127</v>
      </c>
      <c r="F132" s="449">
        <v>121</v>
      </c>
      <c r="G132" s="449">
        <v>0</v>
      </c>
      <c r="H132" s="449">
        <v>52</v>
      </c>
      <c r="I132" s="449">
        <v>57</v>
      </c>
      <c r="J132" s="449">
        <v>11</v>
      </c>
      <c r="K132" s="449">
        <v>0</v>
      </c>
      <c r="L132" s="449">
        <v>1</v>
      </c>
      <c r="M132" s="449">
        <v>6</v>
      </c>
      <c r="O132"/>
      <c r="P132"/>
      <c r="Q132"/>
      <c r="R132"/>
      <c r="S132"/>
      <c r="T132"/>
      <c r="U132"/>
    </row>
    <row r="133" spans="1:21" customFormat="1" ht="9" customHeight="1" x14ac:dyDescent="0.2">
      <c r="A133" s="176"/>
      <c r="B133" s="176"/>
      <c r="C133" s="357"/>
      <c r="D133" s="448" t="s">
        <v>444</v>
      </c>
      <c r="E133" s="449">
        <v>445</v>
      </c>
      <c r="F133" s="449">
        <v>444</v>
      </c>
      <c r="G133" s="449">
        <v>0</v>
      </c>
      <c r="H133" s="449">
        <v>186</v>
      </c>
      <c r="I133" s="449">
        <v>238</v>
      </c>
      <c r="J133" s="449">
        <v>20</v>
      </c>
      <c r="K133" s="449">
        <v>0</v>
      </c>
      <c r="L133" s="449">
        <v>0</v>
      </c>
      <c r="M133" s="449">
        <v>1</v>
      </c>
    </row>
    <row r="134" spans="1:21" customFormat="1" ht="18" customHeight="1" x14ac:dyDescent="0.2">
      <c r="A134" s="176"/>
      <c r="B134" s="176"/>
      <c r="C134" s="357"/>
      <c r="D134" s="448" t="s">
        <v>445</v>
      </c>
      <c r="E134" s="449">
        <v>572</v>
      </c>
      <c r="F134" s="449">
        <v>565</v>
      </c>
      <c r="G134" s="449">
        <v>0</v>
      </c>
      <c r="H134" s="449">
        <v>238</v>
      </c>
      <c r="I134" s="449">
        <v>295</v>
      </c>
      <c r="J134" s="449">
        <v>31</v>
      </c>
      <c r="K134" s="449">
        <v>0</v>
      </c>
      <c r="L134" s="449">
        <v>1</v>
      </c>
      <c r="M134" s="449">
        <v>7</v>
      </c>
    </row>
    <row r="135" spans="1:21" ht="18" customHeight="1" x14ac:dyDescent="0.2">
      <c r="B135" s="444" t="s">
        <v>170</v>
      </c>
      <c r="D135" s="446"/>
      <c r="E135" s="449"/>
      <c r="F135" s="449"/>
      <c r="G135" s="203"/>
      <c r="H135" s="203"/>
      <c r="I135" s="203"/>
      <c r="J135" s="203"/>
      <c r="K135" s="203"/>
      <c r="L135" s="203"/>
      <c r="M135" s="203"/>
      <c r="O135"/>
      <c r="P135"/>
      <c r="Q135"/>
      <c r="R135"/>
      <c r="S135"/>
      <c r="T135"/>
      <c r="U135"/>
    </row>
    <row r="136" spans="1:21" customFormat="1" ht="10.35" customHeight="1" x14ac:dyDescent="0.2">
      <c r="A136" s="176"/>
      <c r="B136" s="176"/>
      <c r="C136" s="447" t="s">
        <v>1313</v>
      </c>
      <c r="D136" s="448" t="s">
        <v>443</v>
      </c>
      <c r="E136" s="449">
        <v>61</v>
      </c>
      <c r="F136" s="449">
        <v>61</v>
      </c>
      <c r="G136" s="449">
        <v>0</v>
      </c>
      <c r="H136" s="449">
        <v>3</v>
      </c>
      <c r="I136" s="449">
        <v>19</v>
      </c>
      <c r="J136" s="449">
        <v>39</v>
      </c>
      <c r="K136" s="449">
        <v>0</v>
      </c>
      <c r="L136" s="449">
        <v>0</v>
      </c>
      <c r="M136" s="449">
        <v>0</v>
      </c>
    </row>
    <row r="137" spans="1:21" customFormat="1" ht="9" customHeight="1" x14ac:dyDescent="0.2">
      <c r="A137" s="176"/>
      <c r="B137" s="176"/>
      <c r="C137" s="357"/>
      <c r="D137" s="448" t="s">
        <v>444</v>
      </c>
      <c r="E137" s="449">
        <v>105</v>
      </c>
      <c r="F137" s="449">
        <v>105</v>
      </c>
      <c r="G137" s="449">
        <v>0</v>
      </c>
      <c r="H137" s="449">
        <v>7</v>
      </c>
      <c r="I137" s="449">
        <v>29</v>
      </c>
      <c r="J137" s="449">
        <v>66</v>
      </c>
      <c r="K137" s="449">
        <v>0</v>
      </c>
      <c r="L137" s="449">
        <v>3</v>
      </c>
      <c r="M137" s="449">
        <v>0</v>
      </c>
    </row>
    <row r="138" spans="1:21" customFormat="1" ht="18" customHeight="1" x14ac:dyDescent="0.2">
      <c r="A138" s="176"/>
      <c r="B138" s="176"/>
      <c r="C138" s="357"/>
      <c r="D138" s="448" t="s">
        <v>445</v>
      </c>
      <c r="E138" s="449">
        <v>166</v>
      </c>
      <c r="F138" s="449">
        <v>166</v>
      </c>
      <c r="G138" s="449">
        <v>0</v>
      </c>
      <c r="H138" s="449">
        <v>10</v>
      </c>
      <c r="I138" s="449">
        <v>48</v>
      </c>
      <c r="J138" s="449">
        <v>105</v>
      </c>
      <c r="K138" s="449">
        <v>0</v>
      </c>
      <c r="L138" s="449">
        <v>3</v>
      </c>
      <c r="M138" s="449">
        <v>0</v>
      </c>
    </row>
    <row r="139" spans="1:21" customFormat="1" ht="9" customHeight="1" x14ac:dyDescent="0.2">
      <c r="A139" s="176"/>
      <c r="B139" s="176"/>
      <c r="C139" s="447" t="s">
        <v>64</v>
      </c>
      <c r="D139" s="448" t="s">
        <v>443</v>
      </c>
      <c r="E139" s="449">
        <v>58</v>
      </c>
      <c r="F139" s="449">
        <v>58</v>
      </c>
      <c r="G139" s="449">
        <v>19</v>
      </c>
      <c r="H139" s="449">
        <v>28</v>
      </c>
      <c r="I139" s="449">
        <v>6</v>
      </c>
      <c r="J139" s="449">
        <v>0</v>
      </c>
      <c r="K139" s="449">
        <v>0</v>
      </c>
      <c r="L139" s="449">
        <v>5</v>
      </c>
      <c r="M139" s="449">
        <v>0</v>
      </c>
    </row>
    <row r="140" spans="1:21" customFormat="1" ht="9" customHeight="1" x14ac:dyDescent="0.2">
      <c r="A140" s="176"/>
      <c r="B140" s="176"/>
      <c r="C140" s="357"/>
      <c r="D140" s="448" t="s">
        <v>444</v>
      </c>
      <c r="E140" s="449">
        <v>76</v>
      </c>
      <c r="F140" s="449">
        <v>76</v>
      </c>
      <c r="G140" s="449">
        <v>15</v>
      </c>
      <c r="H140" s="449">
        <v>41</v>
      </c>
      <c r="I140" s="449">
        <v>12</v>
      </c>
      <c r="J140" s="449">
        <v>3</v>
      </c>
      <c r="K140" s="449">
        <v>0</v>
      </c>
      <c r="L140" s="449">
        <v>5</v>
      </c>
      <c r="M140" s="449">
        <v>0</v>
      </c>
    </row>
    <row r="141" spans="1:21" customFormat="1" ht="18" customHeight="1" x14ac:dyDescent="0.2">
      <c r="A141" s="176"/>
      <c r="B141" s="176"/>
      <c r="C141" s="357"/>
      <c r="D141" s="448" t="s">
        <v>445</v>
      </c>
      <c r="E141" s="449">
        <v>134</v>
      </c>
      <c r="F141" s="449">
        <v>134</v>
      </c>
      <c r="G141" s="449">
        <v>34</v>
      </c>
      <c r="H141" s="449">
        <v>69</v>
      </c>
      <c r="I141" s="449">
        <v>18</v>
      </c>
      <c r="J141" s="449">
        <v>3</v>
      </c>
      <c r="K141" s="449">
        <v>0</v>
      </c>
      <c r="L141" s="449">
        <v>10</v>
      </c>
      <c r="M141" s="449">
        <v>0</v>
      </c>
    </row>
    <row r="142" spans="1:21" customFormat="1" ht="9" customHeight="1" x14ac:dyDescent="0.2">
      <c r="A142" s="176"/>
      <c r="B142" s="176"/>
      <c r="C142" s="447" t="s">
        <v>1317</v>
      </c>
      <c r="D142" s="448" t="s">
        <v>443</v>
      </c>
      <c r="E142" s="449">
        <v>2</v>
      </c>
      <c r="F142" s="449">
        <v>2</v>
      </c>
      <c r="G142" s="449">
        <v>0</v>
      </c>
      <c r="H142" s="449">
        <v>1</v>
      </c>
      <c r="I142" s="449">
        <v>1</v>
      </c>
      <c r="J142" s="449">
        <v>0</v>
      </c>
      <c r="K142" s="449">
        <v>0</v>
      </c>
      <c r="L142" s="449">
        <v>0</v>
      </c>
      <c r="M142" s="449">
        <v>0</v>
      </c>
    </row>
    <row r="143" spans="1:21" customFormat="1" ht="9" customHeight="1" x14ac:dyDescent="0.2">
      <c r="A143" s="176"/>
      <c r="B143" s="176"/>
      <c r="C143" s="447"/>
      <c r="D143" s="448" t="s">
        <v>444</v>
      </c>
      <c r="E143" s="449">
        <v>13</v>
      </c>
      <c r="F143" s="449">
        <v>12</v>
      </c>
      <c r="G143" s="449">
        <v>0</v>
      </c>
      <c r="H143" s="449">
        <v>4</v>
      </c>
      <c r="I143" s="449">
        <v>8</v>
      </c>
      <c r="J143" s="449">
        <v>0</v>
      </c>
      <c r="K143" s="449">
        <v>0</v>
      </c>
      <c r="L143" s="449">
        <v>0</v>
      </c>
      <c r="M143" s="449">
        <v>1</v>
      </c>
    </row>
    <row r="144" spans="1:21" customFormat="1" ht="18" customHeight="1" x14ac:dyDescent="0.2">
      <c r="A144" s="176"/>
      <c r="B144" s="176"/>
      <c r="C144" s="357"/>
      <c r="D144" s="448" t="s">
        <v>445</v>
      </c>
      <c r="E144" s="449">
        <v>15</v>
      </c>
      <c r="F144" s="449">
        <v>14</v>
      </c>
      <c r="G144" s="449">
        <v>0</v>
      </c>
      <c r="H144" s="449">
        <v>5</v>
      </c>
      <c r="I144" s="449">
        <v>9</v>
      </c>
      <c r="J144" s="449">
        <v>0</v>
      </c>
      <c r="K144" s="449">
        <v>0</v>
      </c>
      <c r="L144" s="449">
        <v>0</v>
      </c>
      <c r="M144" s="449">
        <v>1</v>
      </c>
    </row>
    <row r="145" spans="1:21" customFormat="1" ht="9" customHeight="1" x14ac:dyDescent="0.2">
      <c r="A145" s="176"/>
      <c r="B145" s="176"/>
      <c r="C145" s="447" t="s">
        <v>242</v>
      </c>
      <c r="D145" s="448" t="s">
        <v>443</v>
      </c>
      <c r="E145" s="449">
        <v>311</v>
      </c>
      <c r="F145" s="449">
        <v>304</v>
      </c>
      <c r="G145" s="449">
        <v>0</v>
      </c>
      <c r="H145" s="449">
        <v>96</v>
      </c>
      <c r="I145" s="449">
        <v>172</v>
      </c>
      <c r="J145" s="449">
        <v>35</v>
      </c>
      <c r="K145" s="449">
        <v>1</v>
      </c>
      <c r="L145" s="449">
        <v>0</v>
      </c>
      <c r="M145" s="449">
        <v>7</v>
      </c>
    </row>
    <row r="146" spans="1:21" customFormat="1" ht="9" customHeight="1" x14ac:dyDescent="0.2">
      <c r="A146" s="176"/>
      <c r="B146" s="176"/>
      <c r="C146" s="357"/>
      <c r="D146" s="448" t="s">
        <v>444</v>
      </c>
      <c r="E146" s="449">
        <v>1361</v>
      </c>
      <c r="F146" s="449">
        <v>1345</v>
      </c>
      <c r="G146" s="449">
        <v>0</v>
      </c>
      <c r="H146" s="449">
        <v>383</v>
      </c>
      <c r="I146" s="449">
        <v>801</v>
      </c>
      <c r="J146" s="449">
        <v>160</v>
      </c>
      <c r="K146" s="449">
        <v>1</v>
      </c>
      <c r="L146" s="449">
        <v>0</v>
      </c>
      <c r="M146" s="449">
        <v>16</v>
      </c>
    </row>
    <row r="147" spans="1:21" customFormat="1" ht="18" customHeight="1" x14ac:dyDescent="0.2">
      <c r="A147" s="176"/>
      <c r="B147" s="176"/>
      <c r="C147" s="357"/>
      <c r="D147" s="448" t="s">
        <v>445</v>
      </c>
      <c r="E147" s="449">
        <v>1672</v>
      </c>
      <c r="F147" s="449">
        <v>1649</v>
      </c>
      <c r="G147" s="449">
        <v>0</v>
      </c>
      <c r="H147" s="449">
        <v>479</v>
      </c>
      <c r="I147" s="449">
        <v>973</v>
      </c>
      <c r="J147" s="449">
        <v>195</v>
      </c>
      <c r="K147" s="449">
        <v>2</v>
      </c>
      <c r="L147" s="449">
        <v>0</v>
      </c>
      <c r="M147" s="449">
        <v>23</v>
      </c>
    </row>
    <row r="148" spans="1:21" customFormat="1" ht="9" customHeight="1" x14ac:dyDescent="0.2">
      <c r="A148" s="176"/>
      <c r="B148" s="176"/>
      <c r="C148" s="447" t="s">
        <v>244</v>
      </c>
      <c r="D148" s="448" t="s">
        <v>443</v>
      </c>
      <c r="E148" s="449">
        <v>292</v>
      </c>
      <c r="F148" s="449">
        <v>289</v>
      </c>
      <c r="G148" s="449">
        <v>3</v>
      </c>
      <c r="H148" s="449">
        <v>182</v>
      </c>
      <c r="I148" s="449">
        <v>90</v>
      </c>
      <c r="J148" s="449">
        <v>10</v>
      </c>
      <c r="K148" s="449">
        <v>1</v>
      </c>
      <c r="L148" s="449">
        <v>3</v>
      </c>
      <c r="M148" s="449">
        <v>3</v>
      </c>
    </row>
    <row r="149" spans="1:21" customFormat="1" ht="9" customHeight="1" x14ac:dyDescent="0.2">
      <c r="A149" s="176"/>
      <c r="B149" s="176"/>
      <c r="C149" s="357"/>
      <c r="D149" s="448" t="s">
        <v>444</v>
      </c>
      <c r="E149" s="449">
        <v>1112</v>
      </c>
      <c r="F149" s="449">
        <v>1104</v>
      </c>
      <c r="G149" s="449">
        <v>7</v>
      </c>
      <c r="H149" s="449">
        <v>614</v>
      </c>
      <c r="I149" s="449">
        <v>436</v>
      </c>
      <c r="J149" s="449">
        <v>37</v>
      </c>
      <c r="K149" s="449">
        <v>0</v>
      </c>
      <c r="L149" s="449">
        <v>10</v>
      </c>
      <c r="M149" s="449">
        <v>8</v>
      </c>
    </row>
    <row r="150" spans="1:21" customFormat="1" ht="18" customHeight="1" x14ac:dyDescent="0.2">
      <c r="A150" s="176"/>
      <c r="B150" s="176"/>
      <c r="C150" s="357"/>
      <c r="D150" s="448" t="s">
        <v>445</v>
      </c>
      <c r="E150" s="449">
        <v>1404</v>
      </c>
      <c r="F150" s="449">
        <v>1393</v>
      </c>
      <c r="G150" s="449">
        <v>10</v>
      </c>
      <c r="H150" s="449">
        <v>796</v>
      </c>
      <c r="I150" s="449">
        <v>526</v>
      </c>
      <c r="J150" s="449">
        <v>47</v>
      </c>
      <c r="K150" s="449">
        <v>1</v>
      </c>
      <c r="L150" s="449">
        <v>13</v>
      </c>
      <c r="M150" s="449">
        <v>11</v>
      </c>
    </row>
    <row r="151" spans="1:21" s="204" customFormat="1" ht="9" customHeight="1" x14ac:dyDescent="0.2">
      <c r="A151" s="451"/>
      <c r="B151" s="451"/>
      <c r="C151" s="450" t="s">
        <v>447</v>
      </c>
      <c r="D151" s="448" t="s">
        <v>443</v>
      </c>
      <c r="E151" s="449">
        <v>724</v>
      </c>
      <c r="F151" s="449">
        <v>714</v>
      </c>
      <c r="G151" s="449">
        <v>22</v>
      </c>
      <c r="H151" s="449">
        <v>310</v>
      </c>
      <c r="I151" s="449">
        <v>288</v>
      </c>
      <c r="J151" s="449">
        <v>84</v>
      </c>
      <c r="K151" s="449">
        <v>2</v>
      </c>
      <c r="L151" s="449">
        <v>8</v>
      </c>
      <c r="M151" s="449">
        <v>10</v>
      </c>
      <c r="O151"/>
      <c r="P151"/>
      <c r="Q151"/>
      <c r="R151"/>
      <c r="S151"/>
      <c r="T151"/>
      <c r="U151"/>
    </row>
    <row r="152" spans="1:21" customFormat="1" ht="9" customHeight="1" x14ac:dyDescent="0.2">
      <c r="A152" s="176"/>
      <c r="B152" s="176"/>
      <c r="C152" s="357"/>
      <c r="D152" s="448" t="s">
        <v>444</v>
      </c>
      <c r="E152" s="449">
        <v>2667</v>
      </c>
      <c r="F152" s="449">
        <v>2642</v>
      </c>
      <c r="G152" s="449">
        <v>22</v>
      </c>
      <c r="H152" s="449">
        <v>1049</v>
      </c>
      <c r="I152" s="449">
        <v>1286</v>
      </c>
      <c r="J152" s="449">
        <v>266</v>
      </c>
      <c r="K152" s="449">
        <v>1</v>
      </c>
      <c r="L152" s="449">
        <v>18</v>
      </c>
      <c r="M152" s="449">
        <v>25</v>
      </c>
    </row>
    <row r="153" spans="1:21" customFormat="1" ht="9" customHeight="1" x14ac:dyDescent="0.2">
      <c r="A153" s="176"/>
      <c r="B153" s="176"/>
      <c r="C153" s="357"/>
      <c r="D153" s="448" t="s">
        <v>445</v>
      </c>
      <c r="E153" s="449">
        <v>3391</v>
      </c>
      <c r="F153" s="449">
        <v>3356</v>
      </c>
      <c r="G153" s="449">
        <v>44</v>
      </c>
      <c r="H153" s="449">
        <v>1359</v>
      </c>
      <c r="I153" s="449">
        <v>1574</v>
      </c>
      <c r="J153" s="449">
        <v>350</v>
      </c>
      <c r="K153" s="449">
        <v>3</v>
      </c>
      <c r="L153" s="449">
        <v>26</v>
      </c>
      <c r="M153" s="449">
        <v>35</v>
      </c>
    </row>
    <row r="154" spans="1:21" customFormat="1" ht="9" customHeight="1" x14ac:dyDescent="0.2">
      <c r="A154" s="176"/>
      <c r="B154" s="176"/>
      <c r="C154" s="357"/>
      <c r="D154" s="452"/>
      <c r="E154" s="449"/>
      <c r="F154" s="449"/>
      <c r="G154" s="203"/>
      <c r="H154" s="203"/>
      <c r="I154" s="203"/>
      <c r="J154" s="203"/>
      <c r="K154" s="203"/>
      <c r="L154" s="203"/>
      <c r="M154" s="203"/>
    </row>
    <row r="155" spans="1:21" s="204" customFormat="1" ht="15" customHeight="1" x14ac:dyDescent="0.2">
      <c r="A155" s="202" t="s">
        <v>727</v>
      </c>
      <c r="B155" s="178"/>
      <c r="C155" s="425"/>
      <c r="D155" s="427"/>
      <c r="E155" s="449"/>
      <c r="F155" s="449"/>
      <c r="G155" s="203"/>
      <c r="H155" s="203"/>
      <c r="I155" s="203"/>
      <c r="J155" s="203"/>
      <c r="K155" s="203"/>
      <c r="L155" s="203"/>
      <c r="M155" s="203"/>
      <c r="O155"/>
      <c r="P155"/>
      <c r="Q155"/>
      <c r="R155"/>
      <c r="S155"/>
      <c r="T155"/>
      <c r="U155"/>
    </row>
    <row r="156" spans="1:21" s="309" customFormat="1" ht="9" customHeight="1" x14ac:dyDescent="0.2">
      <c r="A156" s="354" t="s">
        <v>1315</v>
      </c>
      <c r="B156" s="453"/>
      <c r="C156" s="209"/>
      <c r="D156" s="368"/>
      <c r="E156" s="454"/>
      <c r="F156" s="454"/>
      <c r="G156" s="296"/>
      <c r="H156" s="296"/>
      <c r="I156" s="296"/>
      <c r="J156" s="296"/>
      <c r="K156" s="296"/>
      <c r="L156" s="296"/>
      <c r="M156" s="296"/>
      <c r="O156"/>
      <c r="P156"/>
      <c r="Q156"/>
      <c r="R156"/>
      <c r="S156"/>
      <c r="T156"/>
      <c r="U156"/>
    </row>
    <row r="157" spans="1:21" s="309" customFormat="1" ht="9" customHeight="1" x14ac:dyDescent="0.2">
      <c r="A157" s="354" t="s">
        <v>1316</v>
      </c>
      <c r="B157" s="453"/>
      <c r="C157" s="209"/>
      <c r="D157" s="368"/>
      <c r="E157" s="454"/>
      <c r="F157" s="454"/>
      <c r="G157" s="296"/>
      <c r="H157" s="296"/>
      <c r="I157" s="296"/>
      <c r="J157" s="296"/>
      <c r="K157" s="296"/>
      <c r="L157" s="296"/>
      <c r="M157" s="296"/>
      <c r="O157"/>
      <c r="P157"/>
      <c r="Q157"/>
      <c r="R157"/>
      <c r="S157"/>
      <c r="T157"/>
      <c r="U157"/>
    </row>
    <row r="158" spans="1:21" s="309" customFormat="1" ht="9" customHeight="1" x14ac:dyDescent="0.2">
      <c r="A158" s="354" t="s">
        <v>227</v>
      </c>
      <c r="B158" s="453"/>
      <c r="C158" s="209"/>
      <c r="D158" s="368"/>
      <c r="E158" s="454"/>
      <c r="F158" s="454"/>
      <c r="G158" s="296"/>
      <c r="H158" s="296"/>
      <c r="I158" s="296"/>
      <c r="J158" s="296"/>
      <c r="K158" s="296"/>
      <c r="L158" s="296"/>
      <c r="M158" s="296"/>
      <c r="O158"/>
      <c r="P158"/>
      <c r="Q158"/>
      <c r="R158"/>
      <c r="S158"/>
      <c r="T158"/>
      <c r="U158"/>
    </row>
    <row r="159" spans="1:21" s="204" customFormat="1" ht="9" customHeight="1" x14ac:dyDescent="0.2">
      <c r="A159" s="335"/>
      <c r="B159" s="336"/>
      <c r="C159" s="425"/>
      <c r="D159" s="427"/>
      <c r="E159" s="449"/>
      <c r="F159" s="449"/>
      <c r="G159" s="203"/>
      <c r="H159" s="203"/>
      <c r="I159" s="203"/>
      <c r="J159" s="203"/>
      <c r="K159" s="203"/>
      <c r="L159" s="203"/>
      <c r="M159" s="203"/>
      <c r="O159"/>
      <c r="P159"/>
      <c r="Q159"/>
      <c r="R159"/>
      <c r="S159"/>
      <c r="T159"/>
      <c r="U159"/>
    </row>
    <row r="160" spans="1:21" s="309" customFormat="1" ht="9" customHeight="1" x14ac:dyDescent="0.2">
      <c r="A160" s="898" t="s">
        <v>2379</v>
      </c>
      <c r="B160" s="898"/>
      <c r="C160" s="898"/>
      <c r="D160" s="368"/>
      <c r="E160" s="454"/>
      <c r="F160" s="454"/>
      <c r="G160" s="296"/>
      <c r="H160" s="296"/>
      <c r="I160" s="296"/>
      <c r="J160" s="296"/>
      <c r="K160" s="296"/>
      <c r="L160" s="296"/>
      <c r="M160" s="296"/>
      <c r="O160"/>
      <c r="P160"/>
      <c r="Q160"/>
      <c r="R160"/>
      <c r="S160"/>
      <c r="T160"/>
      <c r="U160"/>
    </row>
    <row r="161" spans="1:21" ht="18" customHeight="1" x14ac:dyDescent="0.2">
      <c r="B161" s="444" t="s">
        <v>171</v>
      </c>
      <c r="D161" s="446"/>
      <c r="O161"/>
      <c r="P161"/>
      <c r="Q161"/>
      <c r="R161"/>
      <c r="S161"/>
      <c r="T161"/>
      <c r="U161"/>
    </row>
    <row r="162" spans="1:21" customFormat="1" ht="10.35" customHeight="1" x14ac:dyDescent="0.2">
      <c r="A162" s="176"/>
      <c r="B162" s="176"/>
      <c r="C162" s="447" t="s">
        <v>1313</v>
      </c>
      <c r="D162" s="448" t="s">
        <v>444</v>
      </c>
      <c r="E162" s="449">
        <v>1</v>
      </c>
      <c r="F162" s="353" t="s">
        <v>1222</v>
      </c>
      <c r="G162" s="353" t="s">
        <v>1222</v>
      </c>
      <c r="H162" s="353" t="s">
        <v>1222</v>
      </c>
      <c r="I162" s="353" t="s">
        <v>1222</v>
      </c>
      <c r="J162" s="353" t="s">
        <v>1222</v>
      </c>
      <c r="K162" s="353" t="s">
        <v>1222</v>
      </c>
      <c r="L162" s="353" t="s">
        <v>1222</v>
      </c>
      <c r="M162" s="353" t="s">
        <v>1222</v>
      </c>
    </row>
    <row r="163" spans="1:21" customFormat="1" ht="18" customHeight="1" x14ac:dyDescent="0.2">
      <c r="A163" s="176"/>
      <c r="B163" s="176"/>
      <c r="C163" s="357"/>
      <c r="D163" s="448" t="s">
        <v>445</v>
      </c>
      <c r="E163" s="449">
        <v>1</v>
      </c>
      <c r="F163" s="353" t="s">
        <v>1222</v>
      </c>
      <c r="G163" s="353" t="s">
        <v>1222</v>
      </c>
      <c r="H163" s="353" t="s">
        <v>1222</v>
      </c>
      <c r="I163" s="353" t="s">
        <v>1222</v>
      </c>
      <c r="J163" s="353" t="s">
        <v>1222</v>
      </c>
      <c r="K163" s="353" t="s">
        <v>1222</v>
      </c>
      <c r="L163" s="353" t="s">
        <v>1222</v>
      </c>
      <c r="M163" s="353" t="s">
        <v>1222</v>
      </c>
    </row>
    <row r="164" spans="1:21" customFormat="1" ht="9" customHeight="1" x14ac:dyDescent="0.2">
      <c r="A164" s="176"/>
      <c r="B164" s="176"/>
      <c r="C164" s="447" t="s">
        <v>64</v>
      </c>
      <c r="D164" s="448" t="s">
        <v>443</v>
      </c>
      <c r="E164" s="449">
        <v>18</v>
      </c>
      <c r="F164" s="353" t="s">
        <v>1222</v>
      </c>
      <c r="G164" s="353" t="s">
        <v>1222</v>
      </c>
      <c r="H164" s="353" t="s">
        <v>1222</v>
      </c>
      <c r="I164" s="353" t="s">
        <v>1222</v>
      </c>
      <c r="J164" s="353" t="s">
        <v>1222</v>
      </c>
      <c r="K164" s="353" t="s">
        <v>1222</v>
      </c>
      <c r="L164" s="353" t="s">
        <v>1222</v>
      </c>
      <c r="M164" s="353" t="s">
        <v>1222</v>
      </c>
    </row>
    <row r="165" spans="1:21" customFormat="1" ht="9" customHeight="1" x14ac:dyDescent="0.2">
      <c r="A165" s="176"/>
      <c r="B165" s="176"/>
      <c r="C165" s="357"/>
      <c r="D165" s="448" t="s">
        <v>444</v>
      </c>
      <c r="E165" s="449">
        <v>20</v>
      </c>
      <c r="F165" s="353" t="s">
        <v>1222</v>
      </c>
      <c r="G165" s="353" t="s">
        <v>1222</v>
      </c>
      <c r="H165" s="353" t="s">
        <v>1222</v>
      </c>
      <c r="I165" s="353" t="s">
        <v>1222</v>
      </c>
      <c r="J165" s="353" t="s">
        <v>1222</v>
      </c>
      <c r="K165" s="353" t="s">
        <v>1222</v>
      </c>
      <c r="L165" s="353" t="s">
        <v>1222</v>
      </c>
      <c r="M165" s="353" t="s">
        <v>1222</v>
      </c>
    </row>
    <row r="166" spans="1:21" customFormat="1" ht="18" customHeight="1" x14ac:dyDescent="0.2">
      <c r="A166" s="176"/>
      <c r="B166" s="176"/>
      <c r="C166" s="357"/>
      <c r="D166" s="448" t="s">
        <v>445</v>
      </c>
      <c r="E166" s="449">
        <v>38</v>
      </c>
      <c r="F166" s="353" t="s">
        <v>1222</v>
      </c>
      <c r="G166" s="353" t="s">
        <v>1222</v>
      </c>
      <c r="H166" s="353" t="s">
        <v>1222</v>
      </c>
      <c r="I166" s="353" t="s">
        <v>1222</v>
      </c>
      <c r="J166" s="353" t="s">
        <v>1222</v>
      </c>
      <c r="K166" s="353" t="s">
        <v>1222</v>
      </c>
      <c r="L166" s="353" t="s">
        <v>1222</v>
      </c>
      <c r="M166" s="353" t="s">
        <v>1222</v>
      </c>
    </row>
    <row r="167" spans="1:21" customFormat="1" ht="10.35" customHeight="1" x14ac:dyDescent="0.2">
      <c r="A167" s="176"/>
      <c r="B167" s="176"/>
      <c r="C167" s="447" t="s">
        <v>1314</v>
      </c>
      <c r="D167" s="448" t="s">
        <v>443</v>
      </c>
      <c r="E167" s="449">
        <v>110</v>
      </c>
      <c r="F167" s="449">
        <v>107</v>
      </c>
      <c r="G167" s="449">
        <v>0</v>
      </c>
      <c r="H167" s="449">
        <v>40</v>
      </c>
      <c r="I167" s="449">
        <v>50</v>
      </c>
      <c r="J167" s="449">
        <v>9</v>
      </c>
      <c r="K167" s="449">
        <v>1</v>
      </c>
      <c r="L167" s="449">
        <v>7</v>
      </c>
      <c r="M167" s="449">
        <v>3</v>
      </c>
    </row>
    <row r="168" spans="1:21" customFormat="1" ht="9" customHeight="1" x14ac:dyDescent="0.2">
      <c r="A168" s="176"/>
      <c r="B168" s="176"/>
      <c r="C168" s="357"/>
      <c r="D168" s="448" t="s">
        <v>444</v>
      </c>
      <c r="E168" s="449">
        <v>180</v>
      </c>
      <c r="F168" s="449">
        <v>176</v>
      </c>
      <c r="G168" s="449">
        <v>0</v>
      </c>
      <c r="H168" s="449">
        <v>63</v>
      </c>
      <c r="I168" s="449">
        <v>79</v>
      </c>
      <c r="J168" s="449">
        <v>28</v>
      </c>
      <c r="K168" s="449">
        <v>1</v>
      </c>
      <c r="L168" s="449">
        <v>5</v>
      </c>
      <c r="M168" s="449">
        <v>4</v>
      </c>
    </row>
    <row r="169" spans="1:21" customFormat="1" ht="18" customHeight="1" x14ac:dyDescent="0.2">
      <c r="A169" s="176"/>
      <c r="B169" s="176"/>
      <c r="C169" s="357"/>
      <c r="D169" s="448" t="s">
        <v>445</v>
      </c>
      <c r="E169" s="449">
        <v>290</v>
      </c>
      <c r="F169" s="449">
        <v>283</v>
      </c>
      <c r="G169" s="449">
        <v>0</v>
      </c>
      <c r="H169" s="449">
        <v>103</v>
      </c>
      <c r="I169" s="449">
        <v>129</v>
      </c>
      <c r="J169" s="449">
        <v>37</v>
      </c>
      <c r="K169" s="449">
        <v>2</v>
      </c>
      <c r="L169" s="449">
        <v>12</v>
      </c>
      <c r="M169" s="449">
        <v>7</v>
      </c>
    </row>
    <row r="170" spans="1:21" customFormat="1" ht="9" customHeight="1" x14ac:dyDescent="0.2">
      <c r="A170" s="176"/>
      <c r="B170" s="176"/>
      <c r="C170" s="447" t="s">
        <v>242</v>
      </c>
      <c r="D170" s="448" t="s">
        <v>443</v>
      </c>
      <c r="E170" s="449">
        <v>34</v>
      </c>
      <c r="F170" s="449">
        <v>34</v>
      </c>
      <c r="G170" s="449">
        <v>0</v>
      </c>
      <c r="H170" s="449">
        <v>17</v>
      </c>
      <c r="I170" s="449">
        <v>14</v>
      </c>
      <c r="J170" s="449">
        <v>3</v>
      </c>
      <c r="K170" s="449">
        <v>0</v>
      </c>
      <c r="L170" s="449">
        <v>0</v>
      </c>
      <c r="M170" s="449">
        <v>0</v>
      </c>
    </row>
    <row r="171" spans="1:21" customFormat="1" ht="9" customHeight="1" x14ac:dyDescent="0.2">
      <c r="A171" s="176"/>
      <c r="B171" s="176"/>
      <c r="C171" s="357"/>
      <c r="D171" s="448" t="s">
        <v>444</v>
      </c>
      <c r="E171" s="449">
        <v>47</v>
      </c>
      <c r="F171" s="449">
        <v>46</v>
      </c>
      <c r="G171" s="449">
        <v>0</v>
      </c>
      <c r="H171" s="449">
        <v>15</v>
      </c>
      <c r="I171" s="449">
        <v>28</v>
      </c>
      <c r="J171" s="449">
        <v>2</v>
      </c>
      <c r="K171" s="449">
        <v>0</v>
      </c>
      <c r="L171" s="449">
        <v>1</v>
      </c>
      <c r="M171" s="449">
        <v>1</v>
      </c>
    </row>
    <row r="172" spans="1:21" customFormat="1" ht="18" customHeight="1" x14ac:dyDescent="0.2">
      <c r="A172" s="176"/>
      <c r="B172" s="176"/>
      <c r="C172" s="357"/>
      <c r="D172" s="448" t="s">
        <v>445</v>
      </c>
      <c r="E172" s="449">
        <v>81</v>
      </c>
      <c r="F172" s="449">
        <v>80</v>
      </c>
      <c r="G172" s="449">
        <v>0</v>
      </c>
      <c r="H172" s="449">
        <v>32</v>
      </c>
      <c r="I172" s="449">
        <v>42</v>
      </c>
      <c r="J172" s="449">
        <v>5</v>
      </c>
      <c r="K172" s="449">
        <v>0</v>
      </c>
      <c r="L172" s="449">
        <v>1</v>
      </c>
      <c r="M172" s="449">
        <v>1</v>
      </c>
    </row>
    <row r="173" spans="1:21" customFormat="1" ht="9" customHeight="1" x14ac:dyDescent="0.2">
      <c r="A173" s="176"/>
      <c r="B173" s="176"/>
      <c r="C173" s="447" t="s">
        <v>244</v>
      </c>
      <c r="D173" s="448" t="s">
        <v>443</v>
      </c>
      <c r="E173" s="449">
        <v>4</v>
      </c>
      <c r="F173" s="353" t="s">
        <v>1222</v>
      </c>
      <c r="G173" s="353" t="s">
        <v>1222</v>
      </c>
      <c r="H173" s="353" t="s">
        <v>1222</v>
      </c>
      <c r="I173" s="353" t="s">
        <v>1222</v>
      </c>
      <c r="J173" s="353" t="s">
        <v>1222</v>
      </c>
      <c r="K173" s="353" t="s">
        <v>1222</v>
      </c>
      <c r="L173" s="353" t="s">
        <v>1222</v>
      </c>
      <c r="M173" s="353" t="s">
        <v>1222</v>
      </c>
    </row>
    <row r="174" spans="1:21" customFormat="1" ht="9" customHeight="1" x14ac:dyDescent="0.2">
      <c r="A174" s="176"/>
      <c r="B174" s="176"/>
      <c r="C174" s="357"/>
      <c r="D174" s="448" t="s">
        <v>444</v>
      </c>
      <c r="E174" s="449">
        <v>18</v>
      </c>
      <c r="F174" s="353" t="s">
        <v>1222</v>
      </c>
      <c r="G174" s="353" t="s">
        <v>1222</v>
      </c>
      <c r="H174" s="353" t="s">
        <v>1222</v>
      </c>
      <c r="I174" s="353" t="s">
        <v>1222</v>
      </c>
      <c r="J174" s="353" t="s">
        <v>1222</v>
      </c>
      <c r="K174" s="353" t="s">
        <v>1222</v>
      </c>
      <c r="L174" s="353" t="s">
        <v>1222</v>
      </c>
      <c r="M174" s="353" t="s">
        <v>1222</v>
      </c>
    </row>
    <row r="175" spans="1:21" customFormat="1" ht="18" customHeight="1" x14ac:dyDescent="0.2">
      <c r="A175" s="176"/>
      <c r="B175" s="176"/>
      <c r="C175" s="357"/>
      <c r="D175" s="448" t="s">
        <v>445</v>
      </c>
      <c r="E175" s="449">
        <v>22</v>
      </c>
      <c r="F175" s="353" t="s">
        <v>1222</v>
      </c>
      <c r="G175" s="353" t="s">
        <v>1222</v>
      </c>
      <c r="H175" s="353" t="s">
        <v>1222</v>
      </c>
      <c r="I175" s="353" t="s">
        <v>1222</v>
      </c>
      <c r="J175" s="353" t="s">
        <v>1222</v>
      </c>
      <c r="K175" s="353" t="s">
        <v>1222</v>
      </c>
      <c r="L175" s="353" t="s">
        <v>1222</v>
      </c>
      <c r="M175" s="353" t="s">
        <v>1222</v>
      </c>
    </row>
    <row r="176" spans="1:21" s="204" customFormat="1" ht="9" customHeight="1" x14ac:dyDescent="0.2">
      <c r="A176" s="451"/>
      <c r="B176" s="451"/>
      <c r="C176" s="450" t="s">
        <v>447</v>
      </c>
      <c r="D176" s="448" t="s">
        <v>443</v>
      </c>
      <c r="E176" s="449">
        <v>166</v>
      </c>
      <c r="F176" s="449">
        <v>163</v>
      </c>
      <c r="G176" s="449">
        <v>7</v>
      </c>
      <c r="H176" s="449">
        <v>70</v>
      </c>
      <c r="I176" s="449">
        <v>65</v>
      </c>
      <c r="J176" s="449">
        <v>12</v>
      </c>
      <c r="K176" s="449">
        <v>1</v>
      </c>
      <c r="L176" s="449">
        <v>8</v>
      </c>
      <c r="M176" s="449">
        <v>3</v>
      </c>
      <c r="O176"/>
      <c r="P176"/>
      <c r="Q176"/>
      <c r="R176"/>
      <c r="S176"/>
      <c r="T176"/>
      <c r="U176"/>
    </row>
    <row r="177" spans="1:21" customFormat="1" ht="9" customHeight="1" x14ac:dyDescent="0.2">
      <c r="A177" s="176"/>
      <c r="B177" s="176"/>
      <c r="C177" s="357"/>
      <c r="D177" s="448" t="s">
        <v>444</v>
      </c>
      <c r="E177" s="449">
        <v>266</v>
      </c>
      <c r="F177" s="449">
        <v>261</v>
      </c>
      <c r="G177" s="449">
        <v>3</v>
      </c>
      <c r="H177" s="449">
        <v>103</v>
      </c>
      <c r="I177" s="449">
        <v>114</v>
      </c>
      <c r="J177" s="449">
        <v>31</v>
      </c>
      <c r="K177" s="449">
        <v>1</v>
      </c>
      <c r="L177" s="449">
        <v>9</v>
      </c>
      <c r="M177" s="449">
        <v>5</v>
      </c>
    </row>
    <row r="178" spans="1:21" customFormat="1" ht="18" customHeight="1" x14ac:dyDescent="0.2">
      <c r="A178" s="176"/>
      <c r="B178" s="176"/>
      <c r="C178" s="357"/>
      <c r="D178" s="448" t="s">
        <v>445</v>
      </c>
      <c r="E178" s="449">
        <v>432</v>
      </c>
      <c r="F178" s="449">
        <v>424</v>
      </c>
      <c r="G178" s="449">
        <v>10</v>
      </c>
      <c r="H178" s="449">
        <v>173</v>
      </c>
      <c r="I178" s="449">
        <v>179</v>
      </c>
      <c r="J178" s="449">
        <v>43</v>
      </c>
      <c r="K178" s="449">
        <v>2</v>
      </c>
      <c r="L178" s="449">
        <v>17</v>
      </c>
      <c r="M178" s="449">
        <v>8</v>
      </c>
    </row>
    <row r="179" spans="1:21" ht="18" customHeight="1" x14ac:dyDescent="0.2">
      <c r="B179" s="444" t="s">
        <v>172</v>
      </c>
      <c r="D179" s="446"/>
      <c r="O179"/>
      <c r="P179"/>
      <c r="Q179"/>
      <c r="R179"/>
      <c r="S179"/>
      <c r="T179"/>
      <c r="U179"/>
    </row>
    <row r="180" spans="1:21" customFormat="1" ht="10.35" customHeight="1" x14ac:dyDescent="0.2">
      <c r="A180" s="176"/>
      <c r="B180" s="176"/>
      <c r="C180" s="447" t="s">
        <v>1313</v>
      </c>
      <c r="D180" s="448" t="s">
        <v>443</v>
      </c>
      <c r="E180" s="449">
        <v>26</v>
      </c>
      <c r="F180" s="449">
        <v>26</v>
      </c>
      <c r="G180" s="449">
        <v>0</v>
      </c>
      <c r="H180" s="449">
        <v>1</v>
      </c>
      <c r="I180" s="449">
        <v>9</v>
      </c>
      <c r="J180" s="449">
        <v>1</v>
      </c>
      <c r="K180" s="449">
        <v>0</v>
      </c>
      <c r="L180" s="449">
        <v>15</v>
      </c>
      <c r="M180" s="449">
        <v>0</v>
      </c>
    </row>
    <row r="181" spans="1:21" customFormat="1" ht="9" customHeight="1" x14ac:dyDescent="0.2">
      <c r="A181" s="176"/>
      <c r="B181" s="176"/>
      <c r="C181" s="357"/>
      <c r="D181" s="448" t="s">
        <v>444</v>
      </c>
      <c r="E181" s="449">
        <v>179</v>
      </c>
      <c r="F181" s="449">
        <v>179</v>
      </c>
      <c r="G181" s="449">
        <v>0</v>
      </c>
      <c r="H181" s="449">
        <v>38</v>
      </c>
      <c r="I181" s="449">
        <v>27</v>
      </c>
      <c r="J181" s="449">
        <v>5</v>
      </c>
      <c r="K181" s="449">
        <v>0</v>
      </c>
      <c r="L181" s="449">
        <v>109</v>
      </c>
      <c r="M181" s="449">
        <v>0</v>
      </c>
    </row>
    <row r="182" spans="1:21" customFormat="1" ht="18" customHeight="1" x14ac:dyDescent="0.2">
      <c r="A182" s="176"/>
      <c r="B182" s="176"/>
      <c r="C182" s="357"/>
      <c r="D182" s="448" t="s">
        <v>445</v>
      </c>
      <c r="E182" s="449">
        <v>205</v>
      </c>
      <c r="F182" s="449">
        <v>205</v>
      </c>
      <c r="G182" s="449">
        <v>0</v>
      </c>
      <c r="H182" s="449">
        <v>39</v>
      </c>
      <c r="I182" s="449">
        <v>36</v>
      </c>
      <c r="J182" s="449">
        <v>6</v>
      </c>
      <c r="K182" s="449">
        <v>0</v>
      </c>
      <c r="L182" s="449">
        <v>124</v>
      </c>
      <c r="M182" s="449">
        <v>0</v>
      </c>
    </row>
    <row r="183" spans="1:21" customFormat="1" ht="9" customHeight="1" x14ac:dyDescent="0.2">
      <c r="A183" s="176"/>
      <c r="B183" s="176"/>
      <c r="C183" s="447" t="s">
        <v>64</v>
      </c>
      <c r="D183" s="448" t="s">
        <v>443</v>
      </c>
      <c r="E183" s="449">
        <v>93</v>
      </c>
      <c r="F183" s="449">
        <v>93</v>
      </c>
      <c r="G183" s="449">
        <v>24</v>
      </c>
      <c r="H183" s="449">
        <v>41</v>
      </c>
      <c r="I183" s="449">
        <v>18</v>
      </c>
      <c r="J183" s="449">
        <v>2</v>
      </c>
      <c r="K183" s="449">
        <v>0</v>
      </c>
      <c r="L183" s="449">
        <v>8</v>
      </c>
      <c r="M183" s="449">
        <v>0</v>
      </c>
    </row>
    <row r="184" spans="1:21" customFormat="1" ht="9" customHeight="1" x14ac:dyDescent="0.2">
      <c r="A184" s="176"/>
      <c r="B184" s="176"/>
      <c r="C184" s="357"/>
      <c r="D184" s="448" t="s">
        <v>444</v>
      </c>
      <c r="E184" s="449">
        <v>145</v>
      </c>
      <c r="F184" s="449">
        <v>144</v>
      </c>
      <c r="G184" s="449">
        <v>32</v>
      </c>
      <c r="H184" s="449">
        <v>72</v>
      </c>
      <c r="I184" s="449">
        <v>22</v>
      </c>
      <c r="J184" s="449">
        <v>2</v>
      </c>
      <c r="K184" s="449">
        <v>0</v>
      </c>
      <c r="L184" s="449">
        <v>16</v>
      </c>
      <c r="M184" s="449">
        <v>1</v>
      </c>
    </row>
    <row r="185" spans="1:21" customFormat="1" ht="18" customHeight="1" x14ac:dyDescent="0.2">
      <c r="A185" s="176"/>
      <c r="B185" s="176"/>
      <c r="C185" s="357"/>
      <c r="D185" s="448" t="s">
        <v>445</v>
      </c>
      <c r="E185" s="449">
        <v>238</v>
      </c>
      <c r="F185" s="449">
        <v>237</v>
      </c>
      <c r="G185" s="449">
        <v>56</v>
      </c>
      <c r="H185" s="449">
        <v>113</v>
      </c>
      <c r="I185" s="449">
        <v>40</v>
      </c>
      <c r="J185" s="449">
        <v>4</v>
      </c>
      <c r="K185" s="449">
        <v>0</v>
      </c>
      <c r="L185" s="449">
        <v>24</v>
      </c>
      <c r="M185" s="449">
        <v>1</v>
      </c>
    </row>
    <row r="186" spans="1:21" customFormat="1" ht="10.35" customHeight="1" x14ac:dyDescent="0.2">
      <c r="A186" s="176"/>
      <c r="B186" s="176"/>
      <c r="C186" s="447" t="s">
        <v>1314</v>
      </c>
      <c r="D186" s="448" t="s">
        <v>443</v>
      </c>
      <c r="E186" s="449">
        <v>1664</v>
      </c>
      <c r="F186" s="449">
        <v>1621</v>
      </c>
      <c r="G186" s="449">
        <v>5</v>
      </c>
      <c r="H186" s="449">
        <v>412</v>
      </c>
      <c r="I186" s="449">
        <v>966</v>
      </c>
      <c r="J186" s="449">
        <v>196</v>
      </c>
      <c r="K186" s="449">
        <v>6</v>
      </c>
      <c r="L186" s="449">
        <v>36</v>
      </c>
      <c r="M186" s="449">
        <v>43</v>
      </c>
    </row>
    <row r="187" spans="1:21" customFormat="1" ht="9" customHeight="1" x14ac:dyDescent="0.2">
      <c r="A187" s="176"/>
      <c r="B187" s="176"/>
      <c r="C187" s="357"/>
      <c r="D187" s="448" t="s">
        <v>444</v>
      </c>
      <c r="E187" s="449">
        <v>8870</v>
      </c>
      <c r="F187" s="449">
        <v>8751</v>
      </c>
      <c r="G187" s="449">
        <v>9</v>
      </c>
      <c r="H187" s="449">
        <v>2530</v>
      </c>
      <c r="I187" s="449">
        <v>5042</v>
      </c>
      <c r="J187" s="449">
        <v>1032</v>
      </c>
      <c r="K187" s="449">
        <v>23</v>
      </c>
      <c r="L187" s="449">
        <v>115</v>
      </c>
      <c r="M187" s="449">
        <v>119</v>
      </c>
    </row>
    <row r="188" spans="1:21" customFormat="1" ht="18" customHeight="1" x14ac:dyDescent="0.2">
      <c r="A188" s="176"/>
      <c r="B188" s="176"/>
      <c r="C188" s="357"/>
      <c r="D188" s="448" t="s">
        <v>445</v>
      </c>
      <c r="E188" s="449">
        <v>10534</v>
      </c>
      <c r="F188" s="449">
        <v>10372</v>
      </c>
      <c r="G188" s="449">
        <v>14</v>
      </c>
      <c r="H188" s="449">
        <v>2942</v>
      </c>
      <c r="I188" s="449">
        <v>6008</v>
      </c>
      <c r="J188" s="449">
        <v>1228</v>
      </c>
      <c r="K188" s="449">
        <v>29</v>
      </c>
      <c r="L188" s="449">
        <v>151</v>
      </c>
      <c r="M188" s="449">
        <v>162</v>
      </c>
    </row>
    <row r="189" spans="1:21" customFormat="1" ht="9" customHeight="1" x14ac:dyDescent="0.2">
      <c r="A189" s="176"/>
      <c r="B189" s="176"/>
      <c r="C189" s="447" t="s">
        <v>242</v>
      </c>
      <c r="D189" s="448" t="s">
        <v>443</v>
      </c>
      <c r="E189" s="449">
        <v>426</v>
      </c>
      <c r="F189" s="449">
        <v>411</v>
      </c>
      <c r="G189" s="449">
        <v>5</v>
      </c>
      <c r="H189" s="449">
        <v>119</v>
      </c>
      <c r="I189" s="449">
        <v>246</v>
      </c>
      <c r="J189" s="449">
        <v>41</v>
      </c>
      <c r="K189" s="449">
        <v>0</v>
      </c>
      <c r="L189" s="449">
        <v>0</v>
      </c>
      <c r="M189" s="449">
        <v>15</v>
      </c>
    </row>
    <row r="190" spans="1:21" customFormat="1" ht="9" customHeight="1" x14ac:dyDescent="0.2">
      <c r="A190" s="176"/>
      <c r="B190" s="176"/>
      <c r="C190" s="357"/>
      <c r="D190" s="448" t="s">
        <v>444</v>
      </c>
      <c r="E190" s="449">
        <v>2116</v>
      </c>
      <c r="F190" s="449">
        <v>2080</v>
      </c>
      <c r="G190" s="449">
        <v>8</v>
      </c>
      <c r="H190" s="449">
        <v>597</v>
      </c>
      <c r="I190" s="449">
        <v>1312</v>
      </c>
      <c r="J190" s="449">
        <v>154</v>
      </c>
      <c r="K190" s="449">
        <v>0</v>
      </c>
      <c r="L190" s="449">
        <v>9</v>
      </c>
      <c r="M190" s="449">
        <v>36</v>
      </c>
    </row>
    <row r="191" spans="1:21" customFormat="1" ht="18" customHeight="1" x14ac:dyDescent="0.2">
      <c r="A191" s="176"/>
      <c r="B191" s="176"/>
      <c r="C191" s="357"/>
      <c r="D191" s="448" t="s">
        <v>445</v>
      </c>
      <c r="E191" s="449">
        <v>2542</v>
      </c>
      <c r="F191" s="449">
        <v>2491</v>
      </c>
      <c r="G191" s="449">
        <v>13</v>
      </c>
      <c r="H191" s="449">
        <v>716</v>
      </c>
      <c r="I191" s="449">
        <v>1558</v>
      </c>
      <c r="J191" s="449">
        <v>195</v>
      </c>
      <c r="K191" s="449">
        <v>0</v>
      </c>
      <c r="L191" s="449">
        <v>9</v>
      </c>
      <c r="M191" s="449">
        <v>51</v>
      </c>
    </row>
    <row r="192" spans="1:21" customFormat="1" ht="9" customHeight="1" x14ac:dyDescent="0.2">
      <c r="A192" s="176"/>
      <c r="B192" s="176"/>
      <c r="C192" s="447" t="s">
        <v>244</v>
      </c>
      <c r="D192" s="448" t="s">
        <v>443</v>
      </c>
      <c r="E192" s="449">
        <v>219</v>
      </c>
      <c r="F192" s="449">
        <v>218</v>
      </c>
      <c r="G192" s="449">
        <v>4</v>
      </c>
      <c r="H192" s="449">
        <v>108</v>
      </c>
      <c r="I192" s="449">
        <v>95</v>
      </c>
      <c r="J192" s="449">
        <v>9</v>
      </c>
      <c r="K192" s="449">
        <v>0</v>
      </c>
      <c r="L192" s="449">
        <v>2</v>
      </c>
      <c r="M192" s="449">
        <v>1</v>
      </c>
    </row>
    <row r="193" spans="1:21" customFormat="1" ht="9" customHeight="1" x14ac:dyDescent="0.2">
      <c r="A193" s="176"/>
      <c r="B193" s="176"/>
      <c r="C193" s="357"/>
      <c r="D193" s="448" t="s">
        <v>444</v>
      </c>
      <c r="E193" s="449">
        <v>1062</v>
      </c>
      <c r="F193" s="449">
        <v>1053</v>
      </c>
      <c r="G193" s="449">
        <v>19</v>
      </c>
      <c r="H193" s="449">
        <v>474</v>
      </c>
      <c r="I193" s="449">
        <v>467</v>
      </c>
      <c r="J193" s="449">
        <v>88</v>
      </c>
      <c r="K193" s="449">
        <v>0</v>
      </c>
      <c r="L193" s="449">
        <v>5</v>
      </c>
      <c r="M193" s="449">
        <v>9</v>
      </c>
    </row>
    <row r="194" spans="1:21" customFormat="1" ht="18" customHeight="1" x14ac:dyDescent="0.2">
      <c r="A194" s="176"/>
      <c r="B194" s="176"/>
      <c r="C194" s="357"/>
      <c r="D194" s="448" t="s">
        <v>445</v>
      </c>
      <c r="E194" s="449">
        <v>1281</v>
      </c>
      <c r="F194" s="449">
        <v>1271</v>
      </c>
      <c r="G194" s="449">
        <v>23</v>
      </c>
      <c r="H194" s="449">
        <v>582</v>
      </c>
      <c r="I194" s="449">
        <v>562</v>
      </c>
      <c r="J194" s="449">
        <v>97</v>
      </c>
      <c r="K194" s="449">
        <v>0</v>
      </c>
      <c r="L194" s="449">
        <v>7</v>
      </c>
      <c r="M194" s="449">
        <v>10</v>
      </c>
    </row>
    <row r="195" spans="1:21" s="204" customFormat="1" ht="9" customHeight="1" x14ac:dyDescent="0.2">
      <c r="A195" s="451"/>
      <c r="B195" s="451"/>
      <c r="C195" s="450" t="s">
        <v>447</v>
      </c>
      <c r="D195" s="448" t="s">
        <v>443</v>
      </c>
      <c r="E195" s="449">
        <v>2428</v>
      </c>
      <c r="F195" s="449">
        <v>2369</v>
      </c>
      <c r="G195" s="449">
        <v>38</v>
      </c>
      <c r="H195" s="449">
        <v>681</v>
      </c>
      <c r="I195" s="449">
        <v>1334</v>
      </c>
      <c r="J195" s="449">
        <v>249</v>
      </c>
      <c r="K195" s="449">
        <v>6</v>
      </c>
      <c r="L195" s="449">
        <v>61</v>
      </c>
      <c r="M195" s="449">
        <v>59</v>
      </c>
      <c r="O195"/>
      <c r="P195"/>
      <c r="Q195"/>
      <c r="R195"/>
      <c r="S195"/>
      <c r="T195"/>
      <c r="U195"/>
    </row>
    <row r="196" spans="1:21" customFormat="1" ht="9" customHeight="1" x14ac:dyDescent="0.2">
      <c r="A196" s="176"/>
      <c r="B196" s="176"/>
      <c r="C196" s="357"/>
      <c r="D196" s="448" t="s">
        <v>444</v>
      </c>
      <c r="E196" s="449">
        <v>12372</v>
      </c>
      <c r="F196" s="449">
        <v>12207</v>
      </c>
      <c r="G196" s="449">
        <v>68</v>
      </c>
      <c r="H196" s="449">
        <v>3711</v>
      </c>
      <c r="I196" s="449">
        <v>6870</v>
      </c>
      <c r="J196" s="449">
        <v>1281</v>
      </c>
      <c r="K196" s="449">
        <v>23</v>
      </c>
      <c r="L196" s="449">
        <v>254</v>
      </c>
      <c r="M196" s="449">
        <v>165</v>
      </c>
    </row>
    <row r="197" spans="1:21" customFormat="1" ht="9" customHeight="1" x14ac:dyDescent="0.2">
      <c r="A197" s="176"/>
      <c r="B197" s="176"/>
      <c r="C197" s="357"/>
      <c r="D197" s="448" t="s">
        <v>445</v>
      </c>
      <c r="E197" s="449">
        <v>14800</v>
      </c>
      <c r="F197" s="449">
        <v>14576</v>
      </c>
      <c r="G197" s="449">
        <v>106</v>
      </c>
      <c r="H197" s="449">
        <v>4392</v>
      </c>
      <c r="I197" s="449">
        <v>8204</v>
      </c>
      <c r="J197" s="449">
        <v>1530</v>
      </c>
      <c r="K197" s="449">
        <v>29</v>
      </c>
      <c r="L197" s="449">
        <v>315</v>
      </c>
      <c r="M197" s="449">
        <v>224</v>
      </c>
    </row>
    <row r="198" spans="1:21" ht="18" customHeight="1" x14ac:dyDescent="0.2">
      <c r="B198" s="444" t="s">
        <v>173</v>
      </c>
      <c r="D198" s="446"/>
      <c r="O198"/>
      <c r="P198"/>
      <c r="Q198"/>
      <c r="R198"/>
      <c r="S198"/>
      <c r="T198"/>
      <c r="U198"/>
    </row>
    <row r="199" spans="1:21" customFormat="1" ht="10.35" customHeight="1" x14ac:dyDescent="0.2">
      <c r="A199" s="176"/>
      <c r="B199" s="176"/>
      <c r="C199" s="447" t="s">
        <v>1313</v>
      </c>
      <c r="D199" s="448" t="s">
        <v>443</v>
      </c>
      <c r="E199" s="449">
        <v>8</v>
      </c>
      <c r="F199" s="449">
        <v>8</v>
      </c>
      <c r="G199" s="449">
        <v>0</v>
      </c>
      <c r="H199" s="449">
        <v>0</v>
      </c>
      <c r="I199" s="449">
        <v>4</v>
      </c>
      <c r="J199" s="449">
        <v>4</v>
      </c>
      <c r="K199" s="449">
        <v>0</v>
      </c>
      <c r="L199" s="449">
        <v>0</v>
      </c>
      <c r="M199" s="449">
        <v>0</v>
      </c>
    </row>
    <row r="200" spans="1:21" customFormat="1" ht="10.35" customHeight="1" x14ac:dyDescent="0.2">
      <c r="A200" s="176"/>
      <c r="B200" s="176"/>
      <c r="C200" s="447"/>
      <c r="D200" s="448" t="s">
        <v>444</v>
      </c>
      <c r="E200" s="449">
        <v>17</v>
      </c>
      <c r="F200" s="449">
        <v>17</v>
      </c>
      <c r="G200" s="449">
        <v>0</v>
      </c>
      <c r="H200" s="449">
        <v>5</v>
      </c>
      <c r="I200" s="449">
        <v>10</v>
      </c>
      <c r="J200" s="449">
        <v>2</v>
      </c>
      <c r="K200" s="449">
        <v>0</v>
      </c>
      <c r="L200" s="449">
        <v>0</v>
      </c>
      <c r="M200" s="449">
        <v>0</v>
      </c>
    </row>
    <row r="201" spans="1:21" customFormat="1" ht="9" customHeight="1" x14ac:dyDescent="0.2">
      <c r="A201" s="176"/>
      <c r="B201" s="176"/>
      <c r="C201" s="357"/>
      <c r="D201" s="448" t="s">
        <v>445</v>
      </c>
      <c r="E201" s="449">
        <v>25</v>
      </c>
      <c r="F201" s="449">
        <v>25</v>
      </c>
      <c r="G201" s="449">
        <v>0</v>
      </c>
      <c r="H201" s="449">
        <v>5</v>
      </c>
      <c r="I201" s="449">
        <v>14</v>
      </c>
      <c r="J201" s="449">
        <v>6</v>
      </c>
      <c r="K201" s="449">
        <v>0</v>
      </c>
      <c r="L201" s="449">
        <v>0</v>
      </c>
      <c r="M201" s="449">
        <v>0</v>
      </c>
    </row>
    <row r="202" spans="1:21" customFormat="1" ht="9" customHeight="1" x14ac:dyDescent="0.2">
      <c r="A202" s="176"/>
      <c r="B202" s="176"/>
      <c r="C202" s="357"/>
      <c r="D202" s="452"/>
      <c r="E202" s="449"/>
      <c r="F202" s="449"/>
      <c r="G202" s="203"/>
      <c r="H202" s="203"/>
      <c r="I202" s="203"/>
      <c r="J202" s="203"/>
      <c r="K202" s="203"/>
      <c r="L202" s="203"/>
      <c r="M202" s="203"/>
    </row>
    <row r="203" spans="1:21" s="204" customFormat="1" ht="57" customHeight="1" x14ac:dyDescent="0.2">
      <c r="A203" s="202" t="s">
        <v>727</v>
      </c>
      <c r="B203" s="178"/>
      <c r="C203" s="425"/>
      <c r="D203" s="427"/>
      <c r="E203" s="449"/>
      <c r="F203" s="449"/>
      <c r="G203" s="203"/>
      <c r="H203" s="203"/>
      <c r="I203" s="203"/>
      <c r="J203" s="203"/>
      <c r="K203" s="203"/>
      <c r="L203" s="203"/>
      <c r="M203" s="203"/>
      <c r="O203"/>
      <c r="P203"/>
      <c r="Q203"/>
      <c r="R203"/>
      <c r="S203"/>
      <c r="T203"/>
      <c r="U203"/>
    </row>
    <row r="204" spans="1:21" s="309" customFormat="1" ht="9" customHeight="1" x14ac:dyDescent="0.2">
      <c r="A204" s="354" t="s">
        <v>1315</v>
      </c>
      <c r="B204" s="453"/>
      <c r="C204" s="209"/>
      <c r="D204" s="368"/>
      <c r="E204" s="454"/>
      <c r="F204" s="454"/>
      <c r="G204" s="296"/>
      <c r="H204" s="296"/>
      <c r="I204" s="296"/>
      <c r="J204" s="296"/>
      <c r="K204" s="296"/>
      <c r="L204" s="296"/>
      <c r="M204" s="296"/>
      <c r="O204"/>
      <c r="P204"/>
      <c r="Q204"/>
      <c r="R204"/>
      <c r="S204"/>
      <c r="T204"/>
      <c r="U204"/>
    </row>
    <row r="205" spans="1:21" s="309" customFormat="1" ht="9" customHeight="1" x14ac:dyDescent="0.2">
      <c r="A205" s="354" t="s">
        <v>1316</v>
      </c>
      <c r="B205" s="453"/>
      <c r="C205" s="209"/>
      <c r="D205" s="368"/>
      <c r="E205" s="454"/>
      <c r="F205" s="454"/>
      <c r="G205" s="296"/>
      <c r="H205" s="296"/>
      <c r="I205" s="296"/>
      <c r="J205" s="296"/>
      <c r="K205" s="296"/>
      <c r="L205" s="296"/>
      <c r="M205" s="296"/>
      <c r="O205"/>
      <c r="P205"/>
      <c r="Q205"/>
      <c r="R205"/>
      <c r="S205"/>
      <c r="T205"/>
      <c r="U205"/>
    </row>
    <row r="206" spans="1:21" s="309" customFormat="1" ht="9" customHeight="1" x14ac:dyDescent="0.2">
      <c r="A206" s="354" t="s">
        <v>227</v>
      </c>
      <c r="B206" s="453"/>
      <c r="C206" s="209"/>
      <c r="D206" s="368"/>
      <c r="E206" s="454"/>
      <c r="F206" s="454"/>
      <c r="G206" s="296"/>
      <c r="H206" s="296"/>
      <c r="I206" s="296"/>
      <c r="J206" s="296"/>
      <c r="K206" s="296"/>
      <c r="L206" s="296"/>
      <c r="M206" s="296"/>
      <c r="O206"/>
      <c r="P206"/>
      <c r="Q206"/>
      <c r="R206"/>
      <c r="S206"/>
      <c r="T206"/>
      <c r="U206"/>
    </row>
    <row r="207" spans="1:21" s="204" customFormat="1" ht="9" customHeight="1" x14ac:dyDescent="0.2">
      <c r="A207" s="335"/>
      <c r="B207" s="336"/>
      <c r="C207" s="425"/>
      <c r="D207" s="427"/>
      <c r="E207" s="449"/>
      <c r="F207" s="449"/>
      <c r="G207" s="203"/>
      <c r="H207" s="203"/>
      <c r="I207" s="203"/>
      <c r="J207" s="203"/>
      <c r="K207" s="203"/>
      <c r="L207" s="203"/>
      <c r="M207" s="203"/>
      <c r="O207"/>
      <c r="P207"/>
      <c r="Q207"/>
      <c r="R207"/>
      <c r="S207"/>
      <c r="T207"/>
      <c r="U207"/>
    </row>
    <row r="208" spans="1:21" s="309" customFormat="1" ht="9" customHeight="1" x14ac:dyDescent="0.2">
      <c r="A208" s="898" t="s">
        <v>2379</v>
      </c>
      <c r="B208" s="898"/>
      <c r="C208" s="898"/>
      <c r="D208" s="368"/>
      <c r="E208" s="454"/>
      <c r="F208" s="454"/>
      <c r="G208" s="296"/>
      <c r="H208" s="296"/>
      <c r="I208" s="296"/>
      <c r="J208" s="296"/>
      <c r="K208" s="296"/>
      <c r="L208" s="296"/>
      <c r="M208" s="296"/>
      <c r="O208"/>
      <c r="P208"/>
      <c r="Q208"/>
      <c r="R208"/>
      <c r="S208"/>
      <c r="T208"/>
      <c r="U208"/>
    </row>
    <row r="209" spans="1:21" customFormat="1" ht="9" customHeight="1" x14ac:dyDescent="0.2">
      <c r="A209" s="176"/>
      <c r="B209" s="176"/>
      <c r="C209" s="447" t="s">
        <v>64</v>
      </c>
      <c r="D209" s="448" t="s">
        <v>443</v>
      </c>
      <c r="E209" s="449">
        <v>31</v>
      </c>
      <c r="F209" s="449">
        <v>31</v>
      </c>
      <c r="G209" s="449">
        <v>9</v>
      </c>
      <c r="H209" s="449">
        <v>15</v>
      </c>
      <c r="I209" s="449">
        <v>6</v>
      </c>
      <c r="J209" s="449">
        <v>0</v>
      </c>
      <c r="K209" s="449">
        <v>0</v>
      </c>
      <c r="L209" s="449">
        <v>1</v>
      </c>
      <c r="M209" s="449">
        <v>0</v>
      </c>
    </row>
    <row r="210" spans="1:21" customFormat="1" ht="9" customHeight="1" x14ac:dyDescent="0.2">
      <c r="A210" s="176"/>
      <c r="B210" s="176"/>
      <c r="C210" s="357"/>
      <c r="D210" s="448" t="s">
        <v>444</v>
      </c>
      <c r="E210" s="449">
        <v>104</v>
      </c>
      <c r="F210" s="449">
        <v>104</v>
      </c>
      <c r="G210" s="449">
        <v>23</v>
      </c>
      <c r="H210" s="449">
        <v>56</v>
      </c>
      <c r="I210" s="449">
        <v>17</v>
      </c>
      <c r="J210" s="449">
        <v>2</v>
      </c>
      <c r="K210" s="449">
        <v>1</v>
      </c>
      <c r="L210" s="449">
        <v>5</v>
      </c>
      <c r="M210" s="449">
        <v>0</v>
      </c>
    </row>
    <row r="211" spans="1:21" customFormat="1" ht="18" customHeight="1" x14ac:dyDescent="0.2">
      <c r="A211" s="176"/>
      <c r="B211" s="176"/>
      <c r="C211" s="357"/>
      <c r="D211" s="448" t="s">
        <v>445</v>
      </c>
      <c r="E211" s="449">
        <v>135</v>
      </c>
      <c r="F211" s="449">
        <v>135</v>
      </c>
      <c r="G211" s="449">
        <v>32</v>
      </c>
      <c r="H211" s="449">
        <v>71</v>
      </c>
      <c r="I211" s="449">
        <v>23</v>
      </c>
      <c r="J211" s="449">
        <v>2</v>
      </c>
      <c r="K211" s="449">
        <v>1</v>
      </c>
      <c r="L211" s="449">
        <v>6</v>
      </c>
      <c r="M211" s="449">
        <v>0</v>
      </c>
    </row>
    <row r="212" spans="1:21" customFormat="1" ht="10.35" customHeight="1" x14ac:dyDescent="0.2">
      <c r="A212" s="176"/>
      <c r="B212" s="176"/>
      <c r="C212" s="447" t="s">
        <v>1314</v>
      </c>
      <c r="D212" s="448" t="s">
        <v>443</v>
      </c>
      <c r="E212" s="449">
        <v>1202</v>
      </c>
      <c r="F212" s="449">
        <v>1134</v>
      </c>
      <c r="G212" s="449">
        <v>0</v>
      </c>
      <c r="H212" s="449">
        <v>231</v>
      </c>
      <c r="I212" s="449">
        <v>693</v>
      </c>
      <c r="J212" s="449">
        <v>166</v>
      </c>
      <c r="K212" s="449">
        <v>0</v>
      </c>
      <c r="L212" s="449">
        <v>44</v>
      </c>
      <c r="M212" s="449">
        <v>68</v>
      </c>
    </row>
    <row r="213" spans="1:21" customFormat="1" ht="9" customHeight="1" x14ac:dyDescent="0.2">
      <c r="A213" s="176"/>
      <c r="B213" s="176"/>
      <c r="C213" s="357"/>
      <c r="D213" s="448" t="s">
        <v>444</v>
      </c>
      <c r="E213" s="449">
        <v>3679</v>
      </c>
      <c r="F213" s="449">
        <v>3618</v>
      </c>
      <c r="G213" s="449">
        <v>4</v>
      </c>
      <c r="H213" s="449">
        <v>963</v>
      </c>
      <c r="I213" s="449">
        <v>2084</v>
      </c>
      <c r="J213" s="449">
        <v>437</v>
      </c>
      <c r="K213" s="449">
        <v>3</v>
      </c>
      <c r="L213" s="449">
        <v>127</v>
      </c>
      <c r="M213" s="449">
        <v>61</v>
      </c>
    </row>
    <row r="214" spans="1:21" customFormat="1" ht="18" customHeight="1" x14ac:dyDescent="0.2">
      <c r="A214" s="176"/>
      <c r="B214" s="176"/>
      <c r="C214" s="357"/>
      <c r="D214" s="448" t="s">
        <v>445</v>
      </c>
      <c r="E214" s="449">
        <v>4881</v>
      </c>
      <c r="F214" s="449">
        <v>4752</v>
      </c>
      <c r="G214" s="449">
        <v>4</v>
      </c>
      <c r="H214" s="449">
        <v>1194</v>
      </c>
      <c r="I214" s="449">
        <v>2777</v>
      </c>
      <c r="J214" s="449">
        <v>603</v>
      </c>
      <c r="K214" s="449">
        <v>3</v>
      </c>
      <c r="L214" s="449">
        <v>171</v>
      </c>
      <c r="M214" s="449">
        <v>129</v>
      </c>
    </row>
    <row r="215" spans="1:21" customFormat="1" ht="9" customHeight="1" x14ac:dyDescent="0.2">
      <c r="A215" s="176"/>
      <c r="B215" s="176"/>
      <c r="C215" s="447" t="s">
        <v>242</v>
      </c>
      <c r="D215" s="448" t="s">
        <v>443</v>
      </c>
      <c r="E215" s="449">
        <v>387</v>
      </c>
      <c r="F215" s="449">
        <v>381</v>
      </c>
      <c r="G215" s="449">
        <v>1</v>
      </c>
      <c r="H215" s="449">
        <v>114</v>
      </c>
      <c r="I215" s="449">
        <v>239</v>
      </c>
      <c r="J215" s="449">
        <v>27</v>
      </c>
      <c r="K215" s="449">
        <v>0</v>
      </c>
      <c r="L215" s="449">
        <v>0</v>
      </c>
      <c r="M215" s="449">
        <v>6</v>
      </c>
    </row>
    <row r="216" spans="1:21" customFormat="1" ht="9" customHeight="1" x14ac:dyDescent="0.2">
      <c r="A216" s="176"/>
      <c r="B216" s="176"/>
      <c r="C216" s="357"/>
      <c r="D216" s="448" t="s">
        <v>444</v>
      </c>
      <c r="E216" s="449">
        <v>1639</v>
      </c>
      <c r="F216" s="449">
        <v>1619</v>
      </c>
      <c r="G216" s="449">
        <v>4</v>
      </c>
      <c r="H216" s="449">
        <v>486</v>
      </c>
      <c r="I216" s="449">
        <v>1012</v>
      </c>
      <c r="J216" s="449">
        <v>114</v>
      </c>
      <c r="K216" s="449">
        <v>0</v>
      </c>
      <c r="L216" s="449">
        <v>3</v>
      </c>
      <c r="M216" s="449">
        <v>20</v>
      </c>
    </row>
    <row r="217" spans="1:21" customFormat="1" ht="18" customHeight="1" x14ac:dyDescent="0.2">
      <c r="A217" s="176"/>
      <c r="B217" s="176"/>
      <c r="C217" s="357"/>
      <c r="D217" s="448" t="s">
        <v>445</v>
      </c>
      <c r="E217" s="449">
        <v>2026</v>
      </c>
      <c r="F217" s="449">
        <v>2000</v>
      </c>
      <c r="G217" s="449">
        <v>5</v>
      </c>
      <c r="H217" s="449">
        <v>600</v>
      </c>
      <c r="I217" s="449">
        <v>1251</v>
      </c>
      <c r="J217" s="449">
        <v>141</v>
      </c>
      <c r="K217" s="449">
        <v>0</v>
      </c>
      <c r="L217" s="449">
        <v>3</v>
      </c>
      <c r="M217" s="449">
        <v>26</v>
      </c>
    </row>
    <row r="218" spans="1:21" customFormat="1" ht="9" customHeight="1" x14ac:dyDescent="0.2">
      <c r="A218" s="176"/>
      <c r="B218" s="176"/>
      <c r="C218" s="447" t="s">
        <v>244</v>
      </c>
      <c r="D218" s="448" t="s">
        <v>443</v>
      </c>
      <c r="E218" s="449">
        <v>190</v>
      </c>
      <c r="F218" s="449">
        <v>189</v>
      </c>
      <c r="G218" s="449">
        <v>1</v>
      </c>
      <c r="H218" s="449">
        <v>110</v>
      </c>
      <c r="I218" s="449">
        <v>71</v>
      </c>
      <c r="J218" s="449">
        <v>7</v>
      </c>
      <c r="K218" s="449">
        <v>0</v>
      </c>
      <c r="L218" s="449">
        <v>0</v>
      </c>
      <c r="M218" s="449">
        <v>1</v>
      </c>
    </row>
    <row r="219" spans="1:21" customFormat="1" ht="9" customHeight="1" x14ac:dyDescent="0.2">
      <c r="A219" s="176"/>
      <c r="B219" s="176"/>
      <c r="C219" s="357"/>
      <c r="D219" s="448" t="s">
        <v>444</v>
      </c>
      <c r="E219" s="449">
        <v>661</v>
      </c>
      <c r="F219" s="449">
        <v>659</v>
      </c>
      <c r="G219" s="449">
        <v>8</v>
      </c>
      <c r="H219" s="449">
        <v>356</v>
      </c>
      <c r="I219" s="449">
        <v>249</v>
      </c>
      <c r="J219" s="449">
        <v>42</v>
      </c>
      <c r="K219" s="449">
        <v>0</v>
      </c>
      <c r="L219" s="449">
        <v>4</v>
      </c>
      <c r="M219" s="449">
        <v>2</v>
      </c>
    </row>
    <row r="220" spans="1:21" customFormat="1" ht="18" customHeight="1" x14ac:dyDescent="0.2">
      <c r="A220" s="176"/>
      <c r="B220" s="176"/>
      <c r="C220" s="357"/>
      <c r="D220" s="448" t="s">
        <v>445</v>
      </c>
      <c r="E220" s="449">
        <v>851</v>
      </c>
      <c r="F220" s="449">
        <v>848</v>
      </c>
      <c r="G220" s="449">
        <v>9</v>
      </c>
      <c r="H220" s="449">
        <v>466</v>
      </c>
      <c r="I220" s="449">
        <v>320</v>
      </c>
      <c r="J220" s="449">
        <v>49</v>
      </c>
      <c r="K220" s="449">
        <v>0</v>
      </c>
      <c r="L220" s="449">
        <v>4</v>
      </c>
      <c r="M220" s="449">
        <v>3</v>
      </c>
    </row>
    <row r="221" spans="1:21" s="204" customFormat="1" ht="9" customHeight="1" x14ac:dyDescent="0.2">
      <c r="A221" s="451"/>
      <c r="B221" s="451"/>
      <c r="C221" s="450" t="s">
        <v>447</v>
      </c>
      <c r="D221" s="448" t="s">
        <v>443</v>
      </c>
      <c r="E221" s="449">
        <v>1818</v>
      </c>
      <c r="F221" s="449">
        <v>1743</v>
      </c>
      <c r="G221" s="449">
        <v>11</v>
      </c>
      <c r="H221" s="449">
        <v>470</v>
      </c>
      <c r="I221" s="449">
        <v>1013</v>
      </c>
      <c r="J221" s="449">
        <v>204</v>
      </c>
      <c r="K221" s="449">
        <v>0</v>
      </c>
      <c r="L221" s="449">
        <v>45</v>
      </c>
      <c r="M221" s="449">
        <v>75</v>
      </c>
      <c r="O221"/>
      <c r="P221"/>
      <c r="Q221"/>
      <c r="R221"/>
      <c r="S221"/>
      <c r="T221"/>
      <c r="U221"/>
    </row>
    <row r="222" spans="1:21" customFormat="1" ht="9" customHeight="1" x14ac:dyDescent="0.2">
      <c r="A222" s="176"/>
      <c r="B222" s="176"/>
      <c r="C222" s="357"/>
      <c r="D222" s="448" t="s">
        <v>444</v>
      </c>
      <c r="E222" s="449">
        <v>6100</v>
      </c>
      <c r="F222" s="449">
        <v>6017</v>
      </c>
      <c r="G222" s="449">
        <v>39</v>
      </c>
      <c r="H222" s="449">
        <v>1866</v>
      </c>
      <c r="I222" s="449">
        <v>3372</v>
      </c>
      <c r="J222" s="449">
        <v>597</v>
      </c>
      <c r="K222" s="449">
        <v>4</v>
      </c>
      <c r="L222" s="449">
        <v>139</v>
      </c>
      <c r="M222" s="449">
        <v>83</v>
      </c>
    </row>
    <row r="223" spans="1:21" customFormat="1" ht="18" customHeight="1" x14ac:dyDescent="0.2">
      <c r="A223" s="176"/>
      <c r="B223" s="176"/>
      <c r="C223" s="357"/>
      <c r="D223" s="448" t="s">
        <v>445</v>
      </c>
      <c r="E223" s="449">
        <v>7918</v>
      </c>
      <c r="F223" s="449">
        <v>7760</v>
      </c>
      <c r="G223" s="449">
        <v>50</v>
      </c>
      <c r="H223" s="449">
        <v>2336</v>
      </c>
      <c r="I223" s="449">
        <v>4385</v>
      </c>
      <c r="J223" s="449">
        <v>801</v>
      </c>
      <c r="K223" s="449">
        <v>4</v>
      </c>
      <c r="L223" s="449">
        <v>184</v>
      </c>
      <c r="M223" s="449">
        <v>158</v>
      </c>
    </row>
    <row r="224" spans="1:21" ht="18" customHeight="1" x14ac:dyDescent="0.2">
      <c r="B224" s="444" t="s">
        <v>174</v>
      </c>
      <c r="D224" s="446"/>
      <c r="O224"/>
      <c r="P224"/>
      <c r="Q224"/>
      <c r="R224"/>
      <c r="S224"/>
      <c r="T224"/>
      <c r="U224"/>
    </row>
    <row r="225" spans="1:21" customFormat="1" ht="10.35" customHeight="1" x14ac:dyDescent="0.2">
      <c r="A225" s="176"/>
      <c r="B225" s="176"/>
      <c r="C225" s="447" t="s">
        <v>1313</v>
      </c>
      <c r="D225" s="448" t="s">
        <v>443</v>
      </c>
      <c r="E225" s="449">
        <v>36</v>
      </c>
      <c r="F225" s="449">
        <v>36</v>
      </c>
      <c r="G225" s="449">
        <v>0</v>
      </c>
      <c r="H225" s="449">
        <v>1</v>
      </c>
      <c r="I225" s="449">
        <v>1</v>
      </c>
      <c r="J225" s="449">
        <v>0</v>
      </c>
      <c r="K225" s="449">
        <v>0</v>
      </c>
      <c r="L225" s="449">
        <v>34</v>
      </c>
      <c r="M225" s="449">
        <v>0</v>
      </c>
    </row>
    <row r="226" spans="1:21" customFormat="1" ht="9" customHeight="1" x14ac:dyDescent="0.2">
      <c r="A226" s="176"/>
      <c r="B226" s="176"/>
      <c r="C226" s="357"/>
      <c r="D226" s="448" t="s">
        <v>444</v>
      </c>
      <c r="E226" s="449">
        <v>123</v>
      </c>
      <c r="F226" s="449">
        <v>123</v>
      </c>
      <c r="G226" s="449">
        <v>0</v>
      </c>
      <c r="H226" s="449">
        <v>5</v>
      </c>
      <c r="I226" s="449">
        <v>5</v>
      </c>
      <c r="J226" s="449">
        <v>0</v>
      </c>
      <c r="K226" s="449">
        <v>0</v>
      </c>
      <c r="L226" s="449">
        <v>113</v>
      </c>
      <c r="M226" s="449">
        <v>0</v>
      </c>
    </row>
    <row r="227" spans="1:21" customFormat="1" ht="18" customHeight="1" x14ac:dyDescent="0.2">
      <c r="A227" s="176"/>
      <c r="B227" s="176"/>
      <c r="C227" s="357"/>
      <c r="D227" s="448" t="s">
        <v>445</v>
      </c>
      <c r="E227" s="449">
        <v>159</v>
      </c>
      <c r="F227" s="449">
        <v>159</v>
      </c>
      <c r="G227" s="449">
        <v>0</v>
      </c>
      <c r="H227" s="449">
        <v>6</v>
      </c>
      <c r="I227" s="449">
        <v>6</v>
      </c>
      <c r="J227" s="449">
        <v>0</v>
      </c>
      <c r="K227" s="449">
        <v>0</v>
      </c>
      <c r="L227" s="449">
        <v>147</v>
      </c>
      <c r="M227" s="449">
        <v>0</v>
      </c>
    </row>
    <row r="228" spans="1:21" customFormat="1" ht="9" customHeight="1" x14ac:dyDescent="0.2">
      <c r="A228" s="176"/>
      <c r="B228" s="176"/>
      <c r="C228" s="447" t="s">
        <v>64</v>
      </c>
      <c r="D228" s="448" t="s">
        <v>443</v>
      </c>
      <c r="E228" s="449">
        <v>17</v>
      </c>
      <c r="F228" s="449">
        <v>17</v>
      </c>
      <c r="G228" s="449">
        <v>7</v>
      </c>
      <c r="H228" s="449">
        <v>6</v>
      </c>
      <c r="I228" s="449">
        <v>1</v>
      </c>
      <c r="J228" s="449">
        <v>1</v>
      </c>
      <c r="K228" s="449">
        <v>0</v>
      </c>
      <c r="L228" s="449">
        <v>2</v>
      </c>
      <c r="M228" s="449">
        <v>0</v>
      </c>
    </row>
    <row r="229" spans="1:21" customFormat="1" ht="9" customHeight="1" x14ac:dyDescent="0.2">
      <c r="A229" s="176"/>
      <c r="B229" s="176"/>
      <c r="C229" s="357"/>
      <c r="D229" s="448" t="s">
        <v>444</v>
      </c>
      <c r="E229" s="449">
        <v>42</v>
      </c>
      <c r="F229" s="449">
        <v>42</v>
      </c>
      <c r="G229" s="449">
        <v>5</v>
      </c>
      <c r="H229" s="449">
        <v>23</v>
      </c>
      <c r="I229" s="449">
        <v>11</v>
      </c>
      <c r="J229" s="449">
        <v>0</v>
      </c>
      <c r="K229" s="449">
        <v>0</v>
      </c>
      <c r="L229" s="449">
        <v>3</v>
      </c>
      <c r="M229" s="449">
        <v>0</v>
      </c>
    </row>
    <row r="230" spans="1:21" customFormat="1" ht="18" customHeight="1" x14ac:dyDescent="0.2">
      <c r="A230" s="176"/>
      <c r="B230" s="176"/>
      <c r="C230" s="357"/>
      <c r="D230" s="448" t="s">
        <v>445</v>
      </c>
      <c r="E230" s="449">
        <v>59</v>
      </c>
      <c r="F230" s="449">
        <v>59</v>
      </c>
      <c r="G230" s="449">
        <v>12</v>
      </c>
      <c r="H230" s="449">
        <v>29</v>
      </c>
      <c r="I230" s="449">
        <v>12</v>
      </c>
      <c r="J230" s="449">
        <v>1</v>
      </c>
      <c r="K230" s="449">
        <v>0</v>
      </c>
      <c r="L230" s="449">
        <v>5</v>
      </c>
      <c r="M230" s="449">
        <v>0</v>
      </c>
    </row>
    <row r="231" spans="1:21" customFormat="1" ht="10.35" customHeight="1" x14ac:dyDescent="0.2">
      <c r="A231" s="176"/>
      <c r="B231" s="176"/>
      <c r="C231" s="447" t="s">
        <v>1314</v>
      </c>
      <c r="D231" s="448" t="s">
        <v>443</v>
      </c>
      <c r="E231" s="449">
        <v>294</v>
      </c>
      <c r="F231" s="449">
        <v>289</v>
      </c>
      <c r="G231" s="449">
        <v>1</v>
      </c>
      <c r="H231" s="449">
        <v>74</v>
      </c>
      <c r="I231" s="449">
        <v>172</v>
      </c>
      <c r="J231" s="449">
        <v>24</v>
      </c>
      <c r="K231" s="449">
        <v>1</v>
      </c>
      <c r="L231" s="449">
        <v>17</v>
      </c>
      <c r="M231" s="449">
        <v>5</v>
      </c>
    </row>
    <row r="232" spans="1:21" customFormat="1" ht="9" customHeight="1" x14ac:dyDescent="0.2">
      <c r="A232" s="176"/>
      <c r="B232" s="176"/>
      <c r="C232" s="357"/>
      <c r="D232" s="448" t="s">
        <v>444</v>
      </c>
      <c r="E232" s="449">
        <v>1213</v>
      </c>
      <c r="F232" s="449">
        <v>1200</v>
      </c>
      <c r="G232" s="449">
        <v>2</v>
      </c>
      <c r="H232" s="449">
        <v>312</v>
      </c>
      <c r="I232" s="449">
        <v>684</v>
      </c>
      <c r="J232" s="449">
        <v>114</v>
      </c>
      <c r="K232" s="449">
        <v>0</v>
      </c>
      <c r="L232" s="449">
        <v>88</v>
      </c>
      <c r="M232" s="449">
        <v>13</v>
      </c>
    </row>
    <row r="233" spans="1:21" customFormat="1" ht="18" customHeight="1" x14ac:dyDescent="0.2">
      <c r="A233" s="176"/>
      <c r="B233" s="176"/>
      <c r="C233" s="357"/>
      <c r="D233" s="448" t="s">
        <v>445</v>
      </c>
      <c r="E233" s="449">
        <v>1507</v>
      </c>
      <c r="F233" s="449">
        <v>1489</v>
      </c>
      <c r="G233" s="449">
        <v>3</v>
      </c>
      <c r="H233" s="449">
        <v>386</v>
      </c>
      <c r="I233" s="449">
        <v>856</v>
      </c>
      <c r="J233" s="449">
        <v>138</v>
      </c>
      <c r="K233" s="449">
        <v>1</v>
      </c>
      <c r="L233" s="449">
        <v>105</v>
      </c>
      <c r="M233" s="449">
        <v>18</v>
      </c>
    </row>
    <row r="234" spans="1:21" customFormat="1" ht="9" customHeight="1" x14ac:dyDescent="0.2">
      <c r="A234" s="176"/>
      <c r="B234" s="176"/>
      <c r="C234" s="447" t="s">
        <v>242</v>
      </c>
      <c r="D234" s="448" t="s">
        <v>443</v>
      </c>
      <c r="E234" s="449">
        <v>119</v>
      </c>
      <c r="F234" s="449">
        <v>115</v>
      </c>
      <c r="G234" s="449">
        <v>0</v>
      </c>
      <c r="H234" s="449">
        <v>41</v>
      </c>
      <c r="I234" s="449">
        <v>64</v>
      </c>
      <c r="J234" s="449">
        <v>10</v>
      </c>
      <c r="K234" s="449">
        <v>0</v>
      </c>
      <c r="L234" s="449">
        <v>0</v>
      </c>
      <c r="M234" s="449">
        <v>4</v>
      </c>
    </row>
    <row r="235" spans="1:21" customFormat="1" ht="9" customHeight="1" x14ac:dyDescent="0.2">
      <c r="A235" s="176"/>
      <c r="B235" s="176"/>
      <c r="C235" s="357"/>
      <c r="D235" s="448" t="s">
        <v>444</v>
      </c>
      <c r="E235" s="449">
        <v>617</v>
      </c>
      <c r="F235" s="449">
        <v>611</v>
      </c>
      <c r="G235" s="449">
        <v>0</v>
      </c>
      <c r="H235" s="449">
        <v>204</v>
      </c>
      <c r="I235" s="449">
        <v>354</v>
      </c>
      <c r="J235" s="449">
        <v>51</v>
      </c>
      <c r="K235" s="449">
        <v>0</v>
      </c>
      <c r="L235" s="449">
        <v>2</v>
      </c>
      <c r="M235" s="449">
        <v>6</v>
      </c>
    </row>
    <row r="236" spans="1:21" customFormat="1" ht="18" customHeight="1" x14ac:dyDescent="0.2">
      <c r="A236" s="176"/>
      <c r="B236" s="176"/>
      <c r="C236" s="357"/>
      <c r="D236" s="448" t="s">
        <v>445</v>
      </c>
      <c r="E236" s="449">
        <v>736</v>
      </c>
      <c r="F236" s="449">
        <v>726</v>
      </c>
      <c r="G236" s="449">
        <v>0</v>
      </c>
      <c r="H236" s="449">
        <v>245</v>
      </c>
      <c r="I236" s="449">
        <v>418</v>
      </c>
      <c r="J236" s="449">
        <v>61</v>
      </c>
      <c r="K236" s="449">
        <v>0</v>
      </c>
      <c r="L236" s="449">
        <v>2</v>
      </c>
      <c r="M236" s="449">
        <v>10</v>
      </c>
    </row>
    <row r="237" spans="1:21" customFormat="1" ht="9" customHeight="1" x14ac:dyDescent="0.2">
      <c r="A237" s="176"/>
      <c r="B237" s="176"/>
      <c r="C237" s="447" t="s">
        <v>244</v>
      </c>
      <c r="D237" s="448" t="s">
        <v>443</v>
      </c>
      <c r="E237" s="449">
        <v>50</v>
      </c>
      <c r="F237" s="449">
        <v>50</v>
      </c>
      <c r="G237" s="449">
        <v>0</v>
      </c>
      <c r="H237" s="449">
        <v>28</v>
      </c>
      <c r="I237" s="449">
        <v>19</v>
      </c>
      <c r="J237" s="449">
        <v>3</v>
      </c>
      <c r="K237" s="449">
        <v>0</v>
      </c>
      <c r="L237" s="449">
        <v>0</v>
      </c>
      <c r="M237" s="449">
        <v>0</v>
      </c>
    </row>
    <row r="238" spans="1:21" customFormat="1" ht="9" customHeight="1" x14ac:dyDescent="0.2">
      <c r="A238" s="176"/>
      <c r="B238" s="176"/>
      <c r="C238" s="357"/>
      <c r="D238" s="448" t="s">
        <v>444</v>
      </c>
      <c r="E238" s="449">
        <v>264</v>
      </c>
      <c r="F238" s="449">
        <v>264</v>
      </c>
      <c r="G238" s="449">
        <v>5</v>
      </c>
      <c r="H238" s="449">
        <v>176</v>
      </c>
      <c r="I238" s="449">
        <v>76</v>
      </c>
      <c r="J238" s="449">
        <v>5</v>
      </c>
      <c r="K238" s="449">
        <v>0</v>
      </c>
      <c r="L238" s="449">
        <v>2</v>
      </c>
      <c r="M238" s="449">
        <v>0</v>
      </c>
    </row>
    <row r="239" spans="1:21" customFormat="1" ht="18" customHeight="1" x14ac:dyDescent="0.2">
      <c r="A239" s="176"/>
      <c r="B239" s="176"/>
      <c r="C239" s="357"/>
      <c r="D239" s="448" t="s">
        <v>445</v>
      </c>
      <c r="E239" s="449">
        <v>314</v>
      </c>
      <c r="F239" s="449">
        <v>314</v>
      </c>
      <c r="G239" s="449">
        <v>5</v>
      </c>
      <c r="H239" s="449">
        <v>204</v>
      </c>
      <c r="I239" s="449">
        <v>95</v>
      </c>
      <c r="J239" s="449">
        <v>8</v>
      </c>
      <c r="K239" s="449">
        <v>0</v>
      </c>
      <c r="L239" s="449">
        <v>2</v>
      </c>
      <c r="M239" s="449">
        <v>0</v>
      </c>
    </row>
    <row r="240" spans="1:21" s="204" customFormat="1" ht="9" customHeight="1" x14ac:dyDescent="0.2">
      <c r="A240" s="451"/>
      <c r="B240" s="451"/>
      <c r="C240" s="450" t="s">
        <v>447</v>
      </c>
      <c r="D240" s="448" t="s">
        <v>443</v>
      </c>
      <c r="E240" s="449">
        <v>516</v>
      </c>
      <c r="F240" s="449">
        <v>507</v>
      </c>
      <c r="G240" s="449">
        <v>8</v>
      </c>
      <c r="H240" s="449">
        <v>150</v>
      </c>
      <c r="I240" s="449">
        <v>257</v>
      </c>
      <c r="J240" s="449">
        <v>38</v>
      </c>
      <c r="K240" s="449">
        <v>1</v>
      </c>
      <c r="L240" s="449">
        <v>53</v>
      </c>
      <c r="M240" s="449">
        <v>9</v>
      </c>
      <c r="O240"/>
      <c r="P240"/>
      <c r="Q240"/>
      <c r="R240"/>
      <c r="S240"/>
      <c r="T240"/>
      <c r="U240"/>
    </row>
    <row r="241" spans="1:21" customFormat="1" ht="9" customHeight="1" x14ac:dyDescent="0.2">
      <c r="A241" s="176"/>
      <c r="B241" s="176"/>
      <c r="C241" s="357"/>
      <c r="D241" s="448" t="s">
        <v>444</v>
      </c>
      <c r="E241" s="449">
        <v>2259</v>
      </c>
      <c r="F241" s="449">
        <v>2240</v>
      </c>
      <c r="G241" s="449">
        <v>12</v>
      </c>
      <c r="H241" s="449">
        <v>720</v>
      </c>
      <c r="I241" s="449">
        <v>1130</v>
      </c>
      <c r="J241" s="449">
        <v>170</v>
      </c>
      <c r="K241" s="449">
        <v>0</v>
      </c>
      <c r="L241" s="449">
        <v>208</v>
      </c>
      <c r="M241" s="449">
        <v>19</v>
      </c>
    </row>
    <row r="242" spans="1:21" customFormat="1" ht="18" customHeight="1" x14ac:dyDescent="0.2">
      <c r="A242" s="176"/>
      <c r="B242" s="176"/>
      <c r="C242" s="357"/>
      <c r="D242" s="448" t="s">
        <v>445</v>
      </c>
      <c r="E242" s="449">
        <v>2775</v>
      </c>
      <c r="F242" s="449">
        <v>2747</v>
      </c>
      <c r="G242" s="449">
        <v>20</v>
      </c>
      <c r="H242" s="449">
        <v>870</v>
      </c>
      <c r="I242" s="449">
        <v>1387</v>
      </c>
      <c r="J242" s="449">
        <v>208</v>
      </c>
      <c r="K242" s="449">
        <v>1</v>
      </c>
      <c r="L242" s="449">
        <v>261</v>
      </c>
      <c r="M242" s="449">
        <v>28</v>
      </c>
    </row>
    <row r="243" spans="1:21" ht="18" customHeight="1" x14ac:dyDescent="0.2">
      <c r="B243" s="444" t="s">
        <v>175</v>
      </c>
      <c r="D243" s="446"/>
      <c r="O243"/>
      <c r="P243"/>
      <c r="Q243"/>
      <c r="R243"/>
      <c r="S243"/>
      <c r="T243"/>
      <c r="U243"/>
    </row>
    <row r="244" spans="1:21" customFormat="1" ht="10.35" customHeight="1" x14ac:dyDescent="0.2">
      <c r="A244" s="176"/>
      <c r="B244" s="176"/>
      <c r="C244" s="447" t="s">
        <v>1313</v>
      </c>
      <c r="D244" s="448" t="s">
        <v>444</v>
      </c>
      <c r="E244" s="449">
        <v>2</v>
      </c>
      <c r="F244" s="353" t="s">
        <v>1222</v>
      </c>
      <c r="G244" s="353" t="s">
        <v>1222</v>
      </c>
      <c r="H244" s="353" t="s">
        <v>1222</v>
      </c>
      <c r="I244" s="353" t="s">
        <v>1222</v>
      </c>
      <c r="J244" s="353" t="s">
        <v>1222</v>
      </c>
      <c r="K244" s="353" t="s">
        <v>1222</v>
      </c>
      <c r="L244" s="353" t="s">
        <v>1222</v>
      </c>
      <c r="M244" s="353" t="s">
        <v>1222</v>
      </c>
    </row>
    <row r="245" spans="1:21" customFormat="1" ht="18" customHeight="1" x14ac:dyDescent="0.2">
      <c r="A245" s="176"/>
      <c r="B245" s="176"/>
      <c r="C245" s="357"/>
      <c r="D245" s="448" t="s">
        <v>445</v>
      </c>
      <c r="E245" s="449">
        <v>2</v>
      </c>
      <c r="F245" s="353" t="s">
        <v>1222</v>
      </c>
      <c r="G245" s="353" t="s">
        <v>1222</v>
      </c>
      <c r="H245" s="353" t="s">
        <v>1222</v>
      </c>
      <c r="I245" s="353" t="s">
        <v>1222</v>
      </c>
      <c r="J245" s="353" t="s">
        <v>1222</v>
      </c>
      <c r="K245" s="353" t="s">
        <v>1222</v>
      </c>
      <c r="L245" s="353" t="s">
        <v>1222</v>
      </c>
      <c r="M245" s="353" t="s">
        <v>1222</v>
      </c>
    </row>
    <row r="246" spans="1:21" customFormat="1" ht="9" customHeight="1" x14ac:dyDescent="0.2">
      <c r="A246" s="176"/>
      <c r="B246" s="176"/>
      <c r="C246" s="447" t="s">
        <v>64</v>
      </c>
      <c r="D246" s="448" t="s">
        <v>443</v>
      </c>
      <c r="E246" s="449">
        <v>3</v>
      </c>
      <c r="F246" s="353" t="s">
        <v>1222</v>
      </c>
      <c r="G246" s="353" t="s">
        <v>1222</v>
      </c>
      <c r="H246" s="353" t="s">
        <v>1222</v>
      </c>
      <c r="I246" s="353" t="s">
        <v>1222</v>
      </c>
      <c r="J246" s="353" t="s">
        <v>1222</v>
      </c>
      <c r="K246" s="353" t="s">
        <v>1222</v>
      </c>
      <c r="L246" s="353" t="s">
        <v>1222</v>
      </c>
      <c r="M246" s="353" t="s">
        <v>1222</v>
      </c>
    </row>
    <row r="247" spans="1:21" customFormat="1" ht="9" customHeight="1" x14ac:dyDescent="0.2">
      <c r="A247" s="176"/>
      <c r="B247" s="176"/>
      <c r="C247" s="357"/>
      <c r="D247" s="448" t="s">
        <v>444</v>
      </c>
      <c r="E247" s="449">
        <v>23</v>
      </c>
      <c r="F247" s="353" t="s">
        <v>1222</v>
      </c>
      <c r="G247" s="353" t="s">
        <v>1222</v>
      </c>
      <c r="H247" s="353" t="s">
        <v>1222</v>
      </c>
      <c r="I247" s="353" t="s">
        <v>1222</v>
      </c>
      <c r="J247" s="353" t="s">
        <v>1222</v>
      </c>
      <c r="K247" s="353" t="s">
        <v>1222</v>
      </c>
      <c r="L247" s="353" t="s">
        <v>1222</v>
      </c>
      <c r="M247" s="353" t="s">
        <v>1222</v>
      </c>
    </row>
    <row r="248" spans="1:21" customFormat="1" ht="18" customHeight="1" x14ac:dyDescent="0.2">
      <c r="A248" s="176"/>
      <c r="B248" s="176"/>
      <c r="C248" s="357"/>
      <c r="D248" s="448" t="s">
        <v>445</v>
      </c>
      <c r="E248" s="449">
        <v>26</v>
      </c>
      <c r="F248" s="353" t="s">
        <v>1222</v>
      </c>
      <c r="G248" s="353" t="s">
        <v>1222</v>
      </c>
      <c r="H248" s="353" t="s">
        <v>1222</v>
      </c>
      <c r="I248" s="353" t="s">
        <v>1222</v>
      </c>
      <c r="J248" s="353" t="s">
        <v>1222</v>
      </c>
      <c r="K248" s="353" t="s">
        <v>1222</v>
      </c>
      <c r="L248" s="353" t="s">
        <v>1222</v>
      </c>
      <c r="M248" s="353" t="s">
        <v>1222</v>
      </c>
    </row>
    <row r="249" spans="1:21" customFormat="1" ht="10.35" customHeight="1" x14ac:dyDescent="0.2">
      <c r="A249" s="176"/>
      <c r="B249" s="176"/>
      <c r="C249" s="447" t="s">
        <v>1314</v>
      </c>
      <c r="D249" s="448" t="s">
        <v>443</v>
      </c>
      <c r="E249" s="449">
        <v>7</v>
      </c>
      <c r="F249" s="449">
        <v>7</v>
      </c>
      <c r="G249" s="449">
        <v>0</v>
      </c>
      <c r="H249" s="449">
        <v>5</v>
      </c>
      <c r="I249" s="449">
        <v>1</v>
      </c>
      <c r="J249" s="449">
        <v>1</v>
      </c>
      <c r="K249" s="449">
        <v>0</v>
      </c>
      <c r="L249" s="449">
        <v>0</v>
      </c>
      <c r="M249" s="449">
        <v>0</v>
      </c>
    </row>
    <row r="250" spans="1:21" customFormat="1" ht="9" customHeight="1" x14ac:dyDescent="0.2">
      <c r="A250" s="176"/>
      <c r="B250" s="176"/>
      <c r="C250" s="357"/>
      <c r="D250" s="448" t="s">
        <v>444</v>
      </c>
      <c r="E250" s="449">
        <v>31</v>
      </c>
      <c r="F250" s="449">
        <v>29</v>
      </c>
      <c r="G250" s="449">
        <v>0</v>
      </c>
      <c r="H250" s="449">
        <v>11</v>
      </c>
      <c r="I250" s="449">
        <v>15</v>
      </c>
      <c r="J250" s="449">
        <v>2</v>
      </c>
      <c r="K250" s="449">
        <v>0</v>
      </c>
      <c r="L250" s="449">
        <v>1</v>
      </c>
      <c r="M250" s="449">
        <v>2</v>
      </c>
    </row>
    <row r="251" spans="1:21" customFormat="1" ht="9" customHeight="1" x14ac:dyDescent="0.2">
      <c r="A251" s="176"/>
      <c r="B251" s="176"/>
      <c r="C251" s="357"/>
      <c r="D251" s="448" t="s">
        <v>445</v>
      </c>
      <c r="E251" s="449">
        <v>38</v>
      </c>
      <c r="F251" s="449">
        <v>36</v>
      </c>
      <c r="G251" s="449">
        <v>0</v>
      </c>
      <c r="H251" s="449">
        <v>16</v>
      </c>
      <c r="I251" s="449">
        <v>16</v>
      </c>
      <c r="J251" s="449">
        <v>3</v>
      </c>
      <c r="K251" s="449">
        <v>0</v>
      </c>
      <c r="L251" s="449">
        <v>1</v>
      </c>
      <c r="M251" s="449">
        <v>2</v>
      </c>
    </row>
    <row r="252" spans="1:21" customFormat="1" ht="9" customHeight="1" x14ac:dyDescent="0.2">
      <c r="A252" s="176"/>
      <c r="B252" s="176"/>
      <c r="C252" s="357"/>
      <c r="D252" s="452"/>
      <c r="E252" s="449"/>
      <c r="F252" s="353"/>
      <c r="G252" s="353"/>
      <c r="H252" s="353"/>
      <c r="I252" s="353"/>
      <c r="J252" s="353"/>
      <c r="K252" s="353"/>
      <c r="L252" s="353"/>
      <c r="M252" s="353"/>
    </row>
    <row r="253" spans="1:21" customFormat="1" ht="9" customHeight="1" x14ac:dyDescent="0.2">
      <c r="A253" s="176"/>
      <c r="B253" s="176"/>
      <c r="C253" s="357"/>
      <c r="D253" s="452"/>
      <c r="E253" s="449"/>
      <c r="F253" s="353"/>
      <c r="G253" s="353"/>
      <c r="H253" s="353"/>
      <c r="I253" s="353"/>
      <c r="J253" s="353"/>
      <c r="K253" s="353"/>
      <c r="L253" s="353"/>
      <c r="M253" s="353"/>
    </row>
    <row r="254" spans="1:21" s="204" customFormat="1" ht="12.75" customHeight="1" x14ac:dyDescent="0.2">
      <c r="A254" s="202" t="s">
        <v>727</v>
      </c>
      <c r="B254" s="178"/>
      <c r="C254" s="425"/>
      <c r="D254" s="427"/>
      <c r="E254" s="449"/>
      <c r="F254" s="449"/>
      <c r="G254" s="203"/>
      <c r="H254" s="203"/>
      <c r="I254" s="203"/>
      <c r="J254" s="203"/>
      <c r="K254" s="203"/>
      <c r="L254" s="203"/>
      <c r="M254" s="203"/>
      <c r="O254"/>
      <c r="P254"/>
      <c r="Q254"/>
      <c r="R254"/>
      <c r="S254"/>
      <c r="T254"/>
      <c r="U254"/>
    </row>
    <row r="255" spans="1:21" s="309" customFormat="1" ht="9" customHeight="1" x14ac:dyDescent="0.2">
      <c r="A255" s="354" t="s">
        <v>1315</v>
      </c>
      <c r="B255" s="453"/>
      <c r="C255" s="209"/>
      <c r="D255" s="368"/>
      <c r="E255" s="454"/>
      <c r="F255" s="454"/>
      <c r="G255" s="296"/>
      <c r="H255" s="296"/>
      <c r="I255" s="296"/>
      <c r="J255" s="296"/>
      <c r="K255" s="296"/>
      <c r="L255" s="296"/>
      <c r="M255" s="296"/>
      <c r="O255"/>
      <c r="P255"/>
      <c r="Q255"/>
      <c r="R255"/>
      <c r="S255"/>
      <c r="T255"/>
      <c r="U255"/>
    </row>
    <row r="256" spans="1:21" s="309" customFormat="1" ht="9" customHeight="1" x14ac:dyDescent="0.2">
      <c r="A256" s="354" t="s">
        <v>1316</v>
      </c>
      <c r="B256" s="453"/>
      <c r="C256" s="209"/>
      <c r="D256" s="368"/>
      <c r="E256" s="454"/>
      <c r="F256" s="454"/>
      <c r="G256" s="296"/>
      <c r="H256" s="296"/>
      <c r="I256" s="296"/>
      <c r="J256" s="296"/>
      <c r="K256" s="296"/>
      <c r="L256" s="296"/>
      <c r="M256" s="296"/>
      <c r="O256"/>
      <c r="P256"/>
      <c r="Q256"/>
      <c r="R256"/>
      <c r="S256"/>
      <c r="T256"/>
      <c r="U256"/>
    </row>
    <row r="257" spans="1:21" s="309" customFormat="1" ht="9" customHeight="1" x14ac:dyDescent="0.2">
      <c r="A257" s="354" t="s">
        <v>227</v>
      </c>
      <c r="B257" s="453"/>
      <c r="C257" s="209"/>
      <c r="D257" s="368"/>
      <c r="E257" s="454"/>
      <c r="F257" s="454"/>
      <c r="G257" s="296"/>
      <c r="H257" s="296"/>
      <c r="I257" s="296"/>
      <c r="J257" s="296"/>
      <c r="K257" s="296"/>
      <c r="L257" s="296"/>
      <c r="M257" s="296"/>
      <c r="O257"/>
      <c r="P257"/>
      <c r="Q257"/>
      <c r="R257"/>
      <c r="S257"/>
      <c r="T257"/>
      <c r="U257"/>
    </row>
    <row r="258" spans="1:21" s="204" customFormat="1" ht="3" customHeight="1" x14ac:dyDescent="0.2">
      <c r="A258" s="335"/>
      <c r="B258" s="336"/>
      <c r="C258" s="425"/>
      <c r="D258" s="427"/>
      <c r="E258" s="449"/>
      <c r="F258" s="449"/>
      <c r="G258" s="203"/>
      <c r="H258" s="203"/>
      <c r="I258" s="203"/>
      <c r="J258" s="203"/>
      <c r="K258" s="203"/>
      <c r="L258" s="203"/>
      <c r="M258" s="203"/>
      <c r="O258"/>
      <c r="P258"/>
      <c r="Q258"/>
      <c r="R258"/>
      <c r="S258"/>
      <c r="T258"/>
      <c r="U258"/>
    </row>
    <row r="259" spans="1:21" s="309" customFormat="1" ht="9" customHeight="1" x14ac:dyDescent="0.2">
      <c r="A259" s="898" t="s">
        <v>2379</v>
      </c>
      <c r="B259" s="898"/>
      <c r="C259" s="898"/>
      <c r="D259" s="368"/>
      <c r="E259" s="454"/>
      <c r="F259" s="454"/>
      <c r="G259" s="296"/>
      <c r="H259" s="296"/>
      <c r="I259" s="296"/>
      <c r="J259" s="296"/>
      <c r="K259" s="296"/>
      <c r="L259" s="296"/>
      <c r="M259" s="296"/>
      <c r="O259"/>
      <c r="P259"/>
      <c r="Q259"/>
      <c r="R259"/>
      <c r="S259"/>
      <c r="T259"/>
      <c r="U259"/>
    </row>
    <row r="260" spans="1:21" customFormat="1" ht="9" customHeight="1" x14ac:dyDescent="0.2">
      <c r="A260" s="176"/>
      <c r="B260" s="176"/>
      <c r="C260" s="447" t="s">
        <v>242</v>
      </c>
      <c r="D260" s="448" t="s">
        <v>443</v>
      </c>
      <c r="E260" s="449">
        <v>47</v>
      </c>
      <c r="F260" s="449">
        <v>46</v>
      </c>
      <c r="G260" s="449">
        <v>0</v>
      </c>
      <c r="H260" s="449">
        <v>18</v>
      </c>
      <c r="I260" s="449">
        <v>26</v>
      </c>
      <c r="J260" s="449">
        <v>1</v>
      </c>
      <c r="K260" s="449">
        <v>0</v>
      </c>
      <c r="L260" s="449">
        <v>1</v>
      </c>
      <c r="M260" s="449">
        <v>1</v>
      </c>
    </row>
    <row r="261" spans="1:21" customFormat="1" ht="9" customHeight="1" x14ac:dyDescent="0.2">
      <c r="A261" s="176"/>
      <c r="B261" s="176"/>
      <c r="C261" s="357"/>
      <c r="D261" s="448" t="s">
        <v>444</v>
      </c>
      <c r="E261" s="449">
        <v>150</v>
      </c>
      <c r="F261" s="449">
        <v>147</v>
      </c>
      <c r="G261" s="449">
        <v>0</v>
      </c>
      <c r="H261" s="449">
        <v>58</v>
      </c>
      <c r="I261" s="449">
        <v>83</v>
      </c>
      <c r="J261" s="449">
        <v>5</v>
      </c>
      <c r="K261" s="449">
        <v>0</v>
      </c>
      <c r="L261" s="449">
        <v>1</v>
      </c>
      <c r="M261" s="449">
        <v>3</v>
      </c>
    </row>
    <row r="262" spans="1:21" customFormat="1" ht="18" customHeight="1" x14ac:dyDescent="0.2">
      <c r="A262" s="176"/>
      <c r="B262" s="176"/>
      <c r="C262" s="357"/>
      <c r="D262" s="448" t="s">
        <v>445</v>
      </c>
      <c r="E262" s="449">
        <v>197</v>
      </c>
      <c r="F262" s="449">
        <v>193</v>
      </c>
      <c r="G262" s="449">
        <v>0</v>
      </c>
      <c r="H262" s="449">
        <v>76</v>
      </c>
      <c r="I262" s="449">
        <v>109</v>
      </c>
      <c r="J262" s="449">
        <v>6</v>
      </c>
      <c r="K262" s="449">
        <v>0</v>
      </c>
      <c r="L262" s="449">
        <v>2</v>
      </c>
      <c r="M262" s="449">
        <v>4</v>
      </c>
    </row>
    <row r="263" spans="1:21" customFormat="1" ht="9" customHeight="1" x14ac:dyDescent="0.2">
      <c r="A263" s="176"/>
      <c r="B263" s="176"/>
      <c r="C263" s="447" t="s">
        <v>244</v>
      </c>
      <c r="D263" s="448" t="s">
        <v>443</v>
      </c>
      <c r="E263" s="449">
        <v>23</v>
      </c>
      <c r="F263" s="449">
        <v>22</v>
      </c>
      <c r="G263" s="449">
        <v>0</v>
      </c>
      <c r="H263" s="449">
        <v>14</v>
      </c>
      <c r="I263" s="449">
        <v>6</v>
      </c>
      <c r="J263" s="449">
        <v>1</v>
      </c>
      <c r="K263" s="449">
        <v>0</v>
      </c>
      <c r="L263" s="449">
        <v>1</v>
      </c>
      <c r="M263" s="449">
        <v>1</v>
      </c>
    </row>
    <row r="264" spans="1:21" customFormat="1" ht="9" customHeight="1" x14ac:dyDescent="0.2">
      <c r="A264" s="176"/>
      <c r="B264" s="176"/>
      <c r="C264" s="357"/>
      <c r="D264" s="448" t="s">
        <v>444</v>
      </c>
      <c r="E264" s="449">
        <v>55</v>
      </c>
      <c r="F264" s="449">
        <v>55</v>
      </c>
      <c r="G264" s="449">
        <v>0</v>
      </c>
      <c r="H264" s="449">
        <v>30</v>
      </c>
      <c r="I264" s="449">
        <v>22</v>
      </c>
      <c r="J264" s="449">
        <v>1</v>
      </c>
      <c r="K264" s="449">
        <v>0</v>
      </c>
      <c r="L264" s="449">
        <v>2</v>
      </c>
      <c r="M264" s="449">
        <v>0</v>
      </c>
    </row>
    <row r="265" spans="1:21" customFormat="1" ht="18" customHeight="1" x14ac:dyDescent="0.2">
      <c r="A265" s="176"/>
      <c r="B265" s="176"/>
      <c r="C265" s="357"/>
      <c r="D265" s="448" t="s">
        <v>445</v>
      </c>
      <c r="E265" s="449">
        <v>78</v>
      </c>
      <c r="F265" s="449">
        <v>77</v>
      </c>
      <c r="G265" s="449">
        <v>0</v>
      </c>
      <c r="H265" s="449">
        <v>44</v>
      </c>
      <c r="I265" s="449">
        <v>28</v>
      </c>
      <c r="J265" s="449">
        <v>2</v>
      </c>
      <c r="K265" s="449">
        <v>0</v>
      </c>
      <c r="L265" s="449">
        <v>3</v>
      </c>
      <c r="M265" s="449">
        <v>1</v>
      </c>
    </row>
    <row r="266" spans="1:21" s="204" customFormat="1" ht="9" customHeight="1" x14ac:dyDescent="0.2">
      <c r="A266" s="451"/>
      <c r="B266" s="451"/>
      <c r="C266" s="450" t="s">
        <v>447</v>
      </c>
      <c r="D266" s="448" t="s">
        <v>443</v>
      </c>
      <c r="E266" s="449">
        <v>80</v>
      </c>
      <c r="F266" s="449">
        <v>78</v>
      </c>
      <c r="G266" s="449">
        <v>0</v>
      </c>
      <c r="H266" s="449">
        <v>39</v>
      </c>
      <c r="I266" s="449">
        <v>33</v>
      </c>
      <c r="J266" s="449">
        <v>3</v>
      </c>
      <c r="K266" s="449">
        <v>0</v>
      </c>
      <c r="L266" s="449">
        <v>3</v>
      </c>
      <c r="M266" s="449">
        <v>2</v>
      </c>
      <c r="O266"/>
      <c r="P266"/>
      <c r="Q266"/>
      <c r="R266"/>
      <c r="S266"/>
      <c r="T266"/>
      <c r="U266"/>
    </row>
    <row r="267" spans="1:21" customFormat="1" ht="9" customHeight="1" x14ac:dyDescent="0.2">
      <c r="A267" s="176"/>
      <c r="B267" s="176"/>
      <c r="C267" s="357"/>
      <c r="D267" s="448" t="s">
        <v>444</v>
      </c>
      <c r="E267" s="449">
        <v>261</v>
      </c>
      <c r="F267" s="449">
        <v>256</v>
      </c>
      <c r="G267" s="449">
        <v>5</v>
      </c>
      <c r="H267" s="449">
        <v>111</v>
      </c>
      <c r="I267" s="449">
        <v>125</v>
      </c>
      <c r="J267" s="449">
        <v>9</v>
      </c>
      <c r="K267" s="449">
        <v>0</v>
      </c>
      <c r="L267" s="449">
        <v>6</v>
      </c>
      <c r="M267" s="449">
        <v>5</v>
      </c>
    </row>
    <row r="268" spans="1:21" customFormat="1" ht="18" customHeight="1" x14ac:dyDescent="0.2">
      <c r="A268" s="176"/>
      <c r="B268" s="176"/>
      <c r="C268" s="357"/>
      <c r="D268" s="448" t="s">
        <v>445</v>
      </c>
      <c r="E268" s="449">
        <v>341</v>
      </c>
      <c r="F268" s="449">
        <v>334</v>
      </c>
      <c r="G268" s="449">
        <v>5</v>
      </c>
      <c r="H268" s="449">
        <v>150</v>
      </c>
      <c r="I268" s="449">
        <v>158</v>
      </c>
      <c r="J268" s="449">
        <v>12</v>
      </c>
      <c r="K268" s="449">
        <v>0</v>
      </c>
      <c r="L268" s="449">
        <v>9</v>
      </c>
      <c r="M268" s="449">
        <v>7</v>
      </c>
    </row>
    <row r="269" spans="1:21" ht="18" customHeight="1" x14ac:dyDescent="0.2">
      <c r="B269" s="444" t="s">
        <v>2386</v>
      </c>
      <c r="D269" s="446"/>
      <c r="O269"/>
      <c r="P269"/>
      <c r="Q269"/>
      <c r="R269"/>
      <c r="S269"/>
      <c r="T269"/>
      <c r="U269"/>
    </row>
    <row r="270" spans="1:21" customFormat="1" ht="10.35" customHeight="1" x14ac:dyDescent="0.2">
      <c r="A270" s="176"/>
      <c r="B270" s="176"/>
      <c r="C270" s="447" t="s">
        <v>1313</v>
      </c>
      <c r="D270" s="448" t="s">
        <v>443</v>
      </c>
      <c r="E270" s="449">
        <v>3</v>
      </c>
      <c r="F270" s="449">
        <v>3</v>
      </c>
      <c r="G270" s="449">
        <v>0</v>
      </c>
      <c r="H270" s="449">
        <v>0</v>
      </c>
      <c r="I270" s="449">
        <v>2</v>
      </c>
      <c r="J270" s="449">
        <v>1</v>
      </c>
      <c r="K270" s="449">
        <v>0</v>
      </c>
      <c r="L270" s="449">
        <v>0</v>
      </c>
      <c r="M270" s="449">
        <v>0</v>
      </c>
    </row>
    <row r="271" spans="1:21" customFormat="1" ht="9" customHeight="1" x14ac:dyDescent="0.2">
      <c r="A271" s="176"/>
      <c r="B271" s="176"/>
      <c r="C271" s="357"/>
      <c r="D271" s="448" t="s">
        <v>444</v>
      </c>
      <c r="E271" s="449">
        <v>6</v>
      </c>
      <c r="F271" s="449">
        <v>6</v>
      </c>
      <c r="G271" s="449">
        <v>0</v>
      </c>
      <c r="H271" s="449">
        <v>3</v>
      </c>
      <c r="I271" s="449">
        <v>3</v>
      </c>
      <c r="J271" s="449">
        <v>0</v>
      </c>
      <c r="K271" s="449">
        <v>0</v>
      </c>
      <c r="L271" s="449">
        <v>0</v>
      </c>
      <c r="M271" s="449">
        <v>0</v>
      </c>
    </row>
    <row r="272" spans="1:21" customFormat="1" ht="18" customHeight="1" x14ac:dyDescent="0.2">
      <c r="A272" s="176"/>
      <c r="B272" s="176"/>
      <c r="C272" s="357"/>
      <c r="D272" s="448" t="s">
        <v>445</v>
      </c>
      <c r="E272" s="449">
        <v>9</v>
      </c>
      <c r="F272" s="449">
        <v>9</v>
      </c>
      <c r="G272" s="449">
        <v>0</v>
      </c>
      <c r="H272" s="449">
        <v>3</v>
      </c>
      <c r="I272" s="449">
        <v>5</v>
      </c>
      <c r="J272" s="449">
        <v>1</v>
      </c>
      <c r="K272" s="449">
        <v>0</v>
      </c>
      <c r="L272" s="449">
        <v>0</v>
      </c>
      <c r="M272" s="449">
        <v>0</v>
      </c>
    </row>
    <row r="273" spans="1:21" customFormat="1" ht="9" customHeight="1" x14ac:dyDescent="0.2">
      <c r="A273" s="176"/>
      <c r="B273" s="176"/>
      <c r="C273" s="447" t="s">
        <v>64</v>
      </c>
      <c r="D273" s="448" t="s">
        <v>443</v>
      </c>
      <c r="E273" s="449">
        <v>59</v>
      </c>
      <c r="F273" s="449">
        <v>59</v>
      </c>
      <c r="G273" s="449">
        <v>11</v>
      </c>
      <c r="H273" s="449">
        <v>27</v>
      </c>
      <c r="I273" s="449">
        <v>13</v>
      </c>
      <c r="J273" s="449">
        <v>6</v>
      </c>
      <c r="K273" s="449">
        <v>0</v>
      </c>
      <c r="L273" s="449">
        <v>2</v>
      </c>
      <c r="M273" s="449">
        <v>0</v>
      </c>
    </row>
    <row r="274" spans="1:21" customFormat="1" ht="9" customHeight="1" x14ac:dyDescent="0.2">
      <c r="A274" s="176"/>
      <c r="B274" s="176"/>
      <c r="C274" s="357"/>
      <c r="D274" s="448" t="s">
        <v>444</v>
      </c>
      <c r="E274" s="449">
        <v>64</v>
      </c>
      <c r="F274" s="449">
        <v>64</v>
      </c>
      <c r="G274" s="449">
        <v>11</v>
      </c>
      <c r="H274" s="449">
        <v>41</v>
      </c>
      <c r="I274" s="449">
        <v>7</v>
      </c>
      <c r="J274" s="449">
        <v>2</v>
      </c>
      <c r="K274" s="449">
        <v>0</v>
      </c>
      <c r="L274" s="449">
        <v>3</v>
      </c>
      <c r="M274" s="449">
        <v>0</v>
      </c>
    </row>
    <row r="275" spans="1:21" customFormat="1" ht="18" customHeight="1" x14ac:dyDescent="0.2">
      <c r="A275" s="176"/>
      <c r="B275" s="176"/>
      <c r="C275" s="357"/>
      <c r="D275" s="448" t="s">
        <v>445</v>
      </c>
      <c r="E275" s="449">
        <v>123</v>
      </c>
      <c r="F275" s="449">
        <v>123</v>
      </c>
      <c r="G275" s="449">
        <v>22</v>
      </c>
      <c r="H275" s="449">
        <v>68</v>
      </c>
      <c r="I275" s="449">
        <v>20</v>
      </c>
      <c r="J275" s="449">
        <v>8</v>
      </c>
      <c r="K275" s="449">
        <v>0</v>
      </c>
      <c r="L275" s="449">
        <v>5</v>
      </c>
      <c r="M275" s="449">
        <v>0</v>
      </c>
    </row>
    <row r="276" spans="1:21" customFormat="1" ht="10.35" customHeight="1" x14ac:dyDescent="0.2">
      <c r="A276" s="176"/>
      <c r="B276" s="176"/>
      <c r="C276" s="447" t="s">
        <v>1314</v>
      </c>
      <c r="D276" s="448" t="s">
        <v>443</v>
      </c>
      <c r="E276" s="449">
        <v>15</v>
      </c>
      <c r="F276" s="449">
        <v>15</v>
      </c>
      <c r="G276" s="449">
        <v>0</v>
      </c>
      <c r="H276" s="449">
        <v>6</v>
      </c>
      <c r="I276" s="449">
        <v>6</v>
      </c>
      <c r="J276" s="449">
        <v>3</v>
      </c>
      <c r="K276" s="449">
        <v>0</v>
      </c>
      <c r="L276" s="449">
        <v>0</v>
      </c>
      <c r="M276" s="449">
        <v>0</v>
      </c>
    </row>
    <row r="277" spans="1:21" customFormat="1" ht="9" customHeight="1" x14ac:dyDescent="0.2">
      <c r="A277" s="176"/>
      <c r="B277" s="176"/>
      <c r="C277" s="357"/>
      <c r="D277" s="448" t="s">
        <v>444</v>
      </c>
      <c r="E277" s="449">
        <v>43</v>
      </c>
      <c r="F277" s="449">
        <v>42</v>
      </c>
      <c r="G277" s="449">
        <v>0</v>
      </c>
      <c r="H277" s="449">
        <v>12</v>
      </c>
      <c r="I277" s="449">
        <v>17</v>
      </c>
      <c r="J277" s="449">
        <v>13</v>
      </c>
      <c r="K277" s="449">
        <v>0</v>
      </c>
      <c r="L277" s="449">
        <v>0</v>
      </c>
      <c r="M277" s="449">
        <v>1</v>
      </c>
    </row>
    <row r="278" spans="1:21" customFormat="1" ht="18" customHeight="1" x14ac:dyDescent="0.2">
      <c r="A278" s="176"/>
      <c r="B278" s="176"/>
      <c r="C278" s="357"/>
      <c r="D278" s="448" t="s">
        <v>445</v>
      </c>
      <c r="E278" s="449">
        <v>58</v>
      </c>
      <c r="F278" s="449">
        <v>57</v>
      </c>
      <c r="G278" s="449">
        <v>0</v>
      </c>
      <c r="H278" s="449">
        <v>18</v>
      </c>
      <c r="I278" s="449">
        <v>23</v>
      </c>
      <c r="J278" s="449">
        <v>16</v>
      </c>
      <c r="K278" s="449">
        <v>0</v>
      </c>
      <c r="L278" s="449">
        <v>0</v>
      </c>
      <c r="M278" s="449">
        <v>1</v>
      </c>
    </row>
    <row r="279" spans="1:21" customFormat="1" ht="9" customHeight="1" x14ac:dyDescent="0.2">
      <c r="A279" s="176"/>
      <c r="B279" s="176"/>
      <c r="C279" s="447" t="s">
        <v>242</v>
      </c>
      <c r="D279" s="448" t="s">
        <v>443</v>
      </c>
      <c r="E279" s="449">
        <v>275</v>
      </c>
      <c r="F279" s="449">
        <v>273</v>
      </c>
      <c r="G279" s="449">
        <v>0</v>
      </c>
      <c r="H279" s="449">
        <v>92</v>
      </c>
      <c r="I279" s="449">
        <v>159</v>
      </c>
      <c r="J279" s="449">
        <v>22</v>
      </c>
      <c r="K279" s="449">
        <v>0</v>
      </c>
      <c r="L279" s="449">
        <v>0</v>
      </c>
      <c r="M279" s="449">
        <v>2</v>
      </c>
    </row>
    <row r="280" spans="1:21" customFormat="1" ht="9" customHeight="1" x14ac:dyDescent="0.2">
      <c r="A280" s="176"/>
      <c r="B280" s="176"/>
      <c r="C280" s="357"/>
      <c r="D280" s="448" t="s">
        <v>444</v>
      </c>
      <c r="E280" s="449">
        <v>629</v>
      </c>
      <c r="F280" s="449">
        <v>627</v>
      </c>
      <c r="G280" s="449">
        <v>0</v>
      </c>
      <c r="H280" s="449">
        <v>184</v>
      </c>
      <c r="I280" s="449">
        <v>395</v>
      </c>
      <c r="J280" s="449">
        <v>47</v>
      </c>
      <c r="K280" s="449">
        <v>0</v>
      </c>
      <c r="L280" s="449">
        <v>1</v>
      </c>
      <c r="M280" s="449">
        <v>2</v>
      </c>
    </row>
    <row r="281" spans="1:21" customFormat="1" ht="18" customHeight="1" x14ac:dyDescent="0.2">
      <c r="A281" s="176"/>
      <c r="B281" s="176"/>
      <c r="C281" s="357"/>
      <c r="D281" s="448" t="s">
        <v>445</v>
      </c>
      <c r="E281" s="449">
        <v>904</v>
      </c>
      <c r="F281" s="449">
        <v>900</v>
      </c>
      <c r="G281" s="449">
        <v>0</v>
      </c>
      <c r="H281" s="449">
        <v>276</v>
      </c>
      <c r="I281" s="449">
        <v>554</v>
      </c>
      <c r="J281" s="449">
        <v>69</v>
      </c>
      <c r="K281" s="449">
        <v>0</v>
      </c>
      <c r="L281" s="449">
        <v>1</v>
      </c>
      <c r="M281" s="449">
        <v>4</v>
      </c>
    </row>
    <row r="282" spans="1:21" customFormat="1" ht="9" customHeight="1" x14ac:dyDescent="0.2">
      <c r="A282" s="176"/>
      <c r="B282" s="176"/>
      <c r="C282" s="447" t="s">
        <v>244</v>
      </c>
      <c r="D282" s="448" t="s">
        <v>443</v>
      </c>
      <c r="E282" s="449">
        <v>235</v>
      </c>
      <c r="F282" s="449">
        <v>234</v>
      </c>
      <c r="G282" s="449">
        <v>3</v>
      </c>
      <c r="H282" s="449">
        <v>108</v>
      </c>
      <c r="I282" s="449">
        <v>103</v>
      </c>
      <c r="J282" s="449">
        <v>11</v>
      </c>
      <c r="K282" s="449">
        <v>1</v>
      </c>
      <c r="L282" s="449">
        <v>8</v>
      </c>
      <c r="M282" s="449">
        <v>1</v>
      </c>
    </row>
    <row r="283" spans="1:21" customFormat="1" ht="9" customHeight="1" x14ac:dyDescent="0.2">
      <c r="A283" s="176"/>
      <c r="B283" s="176"/>
      <c r="C283" s="357"/>
      <c r="D283" s="448" t="s">
        <v>444</v>
      </c>
      <c r="E283" s="449">
        <v>454</v>
      </c>
      <c r="F283" s="449">
        <v>453</v>
      </c>
      <c r="G283" s="449">
        <v>7</v>
      </c>
      <c r="H283" s="449">
        <v>222</v>
      </c>
      <c r="I283" s="449">
        <v>183</v>
      </c>
      <c r="J283" s="449">
        <v>24</v>
      </c>
      <c r="K283" s="449">
        <v>1</v>
      </c>
      <c r="L283" s="449">
        <v>16</v>
      </c>
      <c r="M283" s="449">
        <v>1</v>
      </c>
    </row>
    <row r="284" spans="1:21" customFormat="1" ht="18" customHeight="1" x14ac:dyDescent="0.2">
      <c r="A284" s="176"/>
      <c r="B284" s="176"/>
      <c r="C284" s="357"/>
      <c r="D284" s="448" t="s">
        <v>445</v>
      </c>
      <c r="E284" s="449">
        <v>689</v>
      </c>
      <c r="F284" s="449">
        <v>687</v>
      </c>
      <c r="G284" s="449">
        <v>10</v>
      </c>
      <c r="H284" s="449">
        <v>330</v>
      </c>
      <c r="I284" s="449">
        <v>286</v>
      </c>
      <c r="J284" s="449">
        <v>35</v>
      </c>
      <c r="K284" s="449">
        <v>2</v>
      </c>
      <c r="L284" s="449">
        <v>24</v>
      </c>
      <c r="M284" s="449">
        <v>2</v>
      </c>
    </row>
    <row r="285" spans="1:21" s="204" customFormat="1" ht="9" customHeight="1" x14ac:dyDescent="0.2">
      <c r="A285" s="451"/>
      <c r="B285" s="451"/>
      <c r="C285" s="450" t="s">
        <v>447</v>
      </c>
      <c r="D285" s="448" t="s">
        <v>443</v>
      </c>
      <c r="E285" s="449">
        <v>587</v>
      </c>
      <c r="F285" s="449">
        <v>584</v>
      </c>
      <c r="G285" s="449">
        <v>14</v>
      </c>
      <c r="H285" s="449">
        <v>233</v>
      </c>
      <c r="I285" s="449">
        <v>283</v>
      </c>
      <c r="J285" s="449">
        <v>43</v>
      </c>
      <c r="K285" s="449">
        <v>1</v>
      </c>
      <c r="L285" s="449">
        <v>10</v>
      </c>
      <c r="M285" s="449">
        <v>3</v>
      </c>
      <c r="O285"/>
      <c r="P285"/>
      <c r="Q285"/>
      <c r="R285"/>
      <c r="S285"/>
      <c r="T285"/>
      <c r="U285"/>
    </row>
    <row r="286" spans="1:21" customFormat="1" ht="9" customHeight="1" x14ac:dyDescent="0.2">
      <c r="A286" s="176"/>
      <c r="B286" s="176"/>
      <c r="C286" s="357"/>
      <c r="D286" s="448" t="s">
        <v>444</v>
      </c>
      <c r="E286" s="449">
        <v>1196</v>
      </c>
      <c r="F286" s="449">
        <v>1192</v>
      </c>
      <c r="G286" s="449">
        <v>18</v>
      </c>
      <c r="H286" s="449">
        <v>462</v>
      </c>
      <c r="I286" s="449">
        <v>605</v>
      </c>
      <c r="J286" s="449">
        <v>86</v>
      </c>
      <c r="K286" s="449">
        <v>1</v>
      </c>
      <c r="L286" s="449">
        <v>20</v>
      </c>
      <c r="M286" s="449">
        <v>4</v>
      </c>
    </row>
    <row r="287" spans="1:21" customFormat="1" ht="18" customHeight="1" x14ac:dyDescent="0.2">
      <c r="A287" s="176"/>
      <c r="B287" s="176"/>
      <c r="C287" s="357"/>
      <c r="D287" s="448" t="s">
        <v>445</v>
      </c>
      <c r="E287" s="449">
        <v>1783</v>
      </c>
      <c r="F287" s="449">
        <v>1776</v>
      </c>
      <c r="G287" s="449">
        <v>32</v>
      </c>
      <c r="H287" s="449">
        <v>695</v>
      </c>
      <c r="I287" s="449">
        <v>888</v>
      </c>
      <c r="J287" s="449">
        <v>129</v>
      </c>
      <c r="K287" s="449">
        <v>2</v>
      </c>
      <c r="L287" s="449">
        <v>30</v>
      </c>
      <c r="M287" s="449">
        <v>7</v>
      </c>
    </row>
    <row r="288" spans="1:21" ht="18" customHeight="1" x14ac:dyDescent="0.2">
      <c r="B288" s="444" t="s">
        <v>176</v>
      </c>
      <c r="D288" s="446"/>
      <c r="O288"/>
      <c r="P288"/>
      <c r="Q288"/>
      <c r="R288"/>
      <c r="S288"/>
      <c r="T288"/>
      <c r="U288"/>
    </row>
    <row r="289" spans="1:21" customFormat="1" ht="10.35" customHeight="1" x14ac:dyDescent="0.2">
      <c r="A289" s="176"/>
      <c r="B289" s="176"/>
      <c r="C289" s="447" t="s">
        <v>1313</v>
      </c>
      <c r="D289" s="448" t="s">
        <v>443</v>
      </c>
      <c r="E289" s="449">
        <v>3</v>
      </c>
      <c r="F289" s="449">
        <v>3</v>
      </c>
      <c r="G289" s="449">
        <v>0</v>
      </c>
      <c r="H289" s="449">
        <v>2</v>
      </c>
      <c r="I289" s="449">
        <v>1</v>
      </c>
      <c r="J289" s="449">
        <v>0</v>
      </c>
      <c r="K289" s="449">
        <v>0</v>
      </c>
      <c r="L289" s="449">
        <v>0</v>
      </c>
      <c r="M289" s="449">
        <v>0</v>
      </c>
    </row>
    <row r="290" spans="1:21" customFormat="1" ht="9" customHeight="1" x14ac:dyDescent="0.2">
      <c r="A290" s="176"/>
      <c r="B290" s="176"/>
      <c r="C290" s="357"/>
      <c r="D290" s="448" t="s">
        <v>444</v>
      </c>
      <c r="E290" s="449">
        <v>20</v>
      </c>
      <c r="F290" s="449">
        <v>20</v>
      </c>
      <c r="G290" s="449">
        <v>0</v>
      </c>
      <c r="H290" s="449">
        <v>19</v>
      </c>
      <c r="I290" s="449">
        <v>1</v>
      </c>
      <c r="J290" s="449">
        <v>0</v>
      </c>
      <c r="K290" s="449">
        <v>0</v>
      </c>
      <c r="L290" s="449">
        <v>0</v>
      </c>
      <c r="M290" s="449">
        <v>0</v>
      </c>
    </row>
    <row r="291" spans="1:21" customFormat="1" ht="18" customHeight="1" x14ac:dyDescent="0.2">
      <c r="A291" s="176"/>
      <c r="B291" s="176"/>
      <c r="C291" s="357"/>
      <c r="D291" s="448" t="s">
        <v>445</v>
      </c>
      <c r="E291" s="449">
        <v>23</v>
      </c>
      <c r="F291" s="449">
        <v>23</v>
      </c>
      <c r="G291" s="449">
        <v>0</v>
      </c>
      <c r="H291" s="449">
        <v>21</v>
      </c>
      <c r="I291" s="449">
        <v>2</v>
      </c>
      <c r="J291" s="449">
        <v>0</v>
      </c>
      <c r="K291" s="449">
        <v>0</v>
      </c>
      <c r="L291" s="449">
        <v>0</v>
      </c>
      <c r="M291" s="449">
        <v>0</v>
      </c>
    </row>
    <row r="292" spans="1:21" customFormat="1" ht="9" customHeight="1" x14ac:dyDescent="0.2">
      <c r="A292" s="176"/>
      <c r="B292" s="176"/>
      <c r="C292" s="447" t="s">
        <v>64</v>
      </c>
      <c r="D292" s="448" t="s">
        <v>443</v>
      </c>
      <c r="E292" s="449">
        <v>34</v>
      </c>
      <c r="F292" s="449">
        <v>34</v>
      </c>
      <c r="G292" s="449">
        <v>5</v>
      </c>
      <c r="H292" s="449">
        <v>18</v>
      </c>
      <c r="I292" s="449">
        <v>5</v>
      </c>
      <c r="J292" s="449">
        <v>0</v>
      </c>
      <c r="K292" s="449">
        <v>0</v>
      </c>
      <c r="L292" s="449">
        <v>6</v>
      </c>
      <c r="M292" s="449">
        <v>0</v>
      </c>
    </row>
    <row r="293" spans="1:21" customFormat="1" ht="9" customHeight="1" x14ac:dyDescent="0.2">
      <c r="A293" s="176"/>
      <c r="B293" s="176"/>
      <c r="C293" s="357"/>
      <c r="D293" s="448" t="s">
        <v>444</v>
      </c>
      <c r="E293" s="449">
        <v>58</v>
      </c>
      <c r="F293" s="449">
        <v>56</v>
      </c>
      <c r="G293" s="449">
        <v>9</v>
      </c>
      <c r="H293" s="449">
        <v>25</v>
      </c>
      <c r="I293" s="449">
        <v>16</v>
      </c>
      <c r="J293" s="449">
        <v>2</v>
      </c>
      <c r="K293" s="449">
        <v>0</v>
      </c>
      <c r="L293" s="449">
        <v>4</v>
      </c>
      <c r="M293" s="449">
        <v>2</v>
      </c>
    </row>
    <row r="294" spans="1:21" customFormat="1" ht="18" customHeight="1" x14ac:dyDescent="0.2">
      <c r="A294" s="176"/>
      <c r="B294" s="176"/>
      <c r="C294" s="357"/>
      <c r="D294" s="448" t="s">
        <v>445</v>
      </c>
      <c r="E294" s="449">
        <v>92</v>
      </c>
      <c r="F294" s="449">
        <v>90</v>
      </c>
      <c r="G294" s="449">
        <v>14</v>
      </c>
      <c r="H294" s="449">
        <v>43</v>
      </c>
      <c r="I294" s="449">
        <v>21</v>
      </c>
      <c r="J294" s="449">
        <v>2</v>
      </c>
      <c r="K294" s="449">
        <v>0</v>
      </c>
      <c r="L294" s="449">
        <v>10</v>
      </c>
      <c r="M294" s="449">
        <v>2</v>
      </c>
    </row>
    <row r="295" spans="1:21" customFormat="1" ht="9" customHeight="1" x14ac:dyDescent="0.2">
      <c r="A295" s="176"/>
      <c r="B295" s="176"/>
      <c r="C295" s="447" t="s">
        <v>242</v>
      </c>
      <c r="D295" s="448" t="s">
        <v>443</v>
      </c>
      <c r="E295" s="449">
        <v>158</v>
      </c>
      <c r="F295" s="449">
        <v>149</v>
      </c>
      <c r="G295" s="449">
        <v>0</v>
      </c>
      <c r="H295" s="449">
        <v>64</v>
      </c>
      <c r="I295" s="449">
        <v>81</v>
      </c>
      <c r="J295" s="449">
        <v>4</v>
      </c>
      <c r="K295" s="449">
        <v>0</v>
      </c>
      <c r="L295" s="449">
        <v>0</v>
      </c>
      <c r="M295" s="449">
        <v>9</v>
      </c>
    </row>
    <row r="296" spans="1:21" customFormat="1" ht="9" customHeight="1" x14ac:dyDescent="0.2">
      <c r="A296" s="176"/>
      <c r="B296" s="176"/>
      <c r="C296" s="357"/>
      <c r="D296" s="448" t="s">
        <v>444</v>
      </c>
      <c r="E296" s="449">
        <v>695</v>
      </c>
      <c r="F296" s="449">
        <v>690</v>
      </c>
      <c r="G296" s="449">
        <v>0</v>
      </c>
      <c r="H296" s="449">
        <v>377</v>
      </c>
      <c r="I296" s="449">
        <v>301</v>
      </c>
      <c r="J296" s="449">
        <v>12</v>
      </c>
      <c r="K296" s="449">
        <v>0</v>
      </c>
      <c r="L296" s="449">
        <v>0</v>
      </c>
      <c r="M296" s="449">
        <v>5</v>
      </c>
    </row>
    <row r="297" spans="1:21" customFormat="1" ht="18" customHeight="1" x14ac:dyDescent="0.2">
      <c r="A297" s="176"/>
      <c r="B297" s="176"/>
      <c r="C297" s="357"/>
      <c r="D297" s="448" t="s">
        <v>445</v>
      </c>
      <c r="E297" s="449">
        <v>853</v>
      </c>
      <c r="F297" s="449">
        <v>839</v>
      </c>
      <c r="G297" s="449">
        <v>0</v>
      </c>
      <c r="H297" s="449">
        <v>441</v>
      </c>
      <c r="I297" s="449">
        <v>382</v>
      </c>
      <c r="J297" s="449">
        <v>16</v>
      </c>
      <c r="K297" s="449">
        <v>0</v>
      </c>
      <c r="L297" s="449">
        <v>0</v>
      </c>
      <c r="M297" s="449">
        <v>14</v>
      </c>
    </row>
    <row r="298" spans="1:21" customFormat="1" ht="9" customHeight="1" x14ac:dyDescent="0.2">
      <c r="A298" s="176"/>
      <c r="B298" s="176"/>
      <c r="C298" s="447" t="s">
        <v>244</v>
      </c>
      <c r="D298" s="448" t="s">
        <v>443</v>
      </c>
      <c r="E298" s="449">
        <v>122</v>
      </c>
      <c r="F298" s="449">
        <v>118</v>
      </c>
      <c r="G298" s="449">
        <v>2</v>
      </c>
      <c r="H298" s="449">
        <v>71</v>
      </c>
      <c r="I298" s="449">
        <v>41</v>
      </c>
      <c r="J298" s="449">
        <v>3</v>
      </c>
      <c r="K298" s="449">
        <v>0</v>
      </c>
      <c r="L298" s="449">
        <v>1</v>
      </c>
      <c r="M298" s="449">
        <v>4</v>
      </c>
    </row>
    <row r="299" spans="1:21" customFormat="1" ht="9" customHeight="1" x14ac:dyDescent="0.2">
      <c r="A299" s="176"/>
      <c r="B299" s="176"/>
      <c r="C299" s="357"/>
      <c r="D299" s="448" t="s">
        <v>444</v>
      </c>
      <c r="E299" s="449">
        <v>388</v>
      </c>
      <c r="F299" s="449">
        <v>388</v>
      </c>
      <c r="G299" s="449">
        <v>2</v>
      </c>
      <c r="H299" s="449">
        <v>250</v>
      </c>
      <c r="I299" s="449">
        <v>129</v>
      </c>
      <c r="J299" s="449">
        <v>7</v>
      </c>
      <c r="K299" s="449">
        <v>0</v>
      </c>
      <c r="L299" s="449">
        <v>0</v>
      </c>
      <c r="M299" s="449">
        <v>0</v>
      </c>
    </row>
    <row r="300" spans="1:21" customFormat="1" ht="18" customHeight="1" x14ac:dyDescent="0.2">
      <c r="A300" s="176"/>
      <c r="B300" s="176"/>
      <c r="C300" s="357"/>
      <c r="D300" s="448" t="s">
        <v>445</v>
      </c>
      <c r="E300" s="449">
        <v>510</v>
      </c>
      <c r="F300" s="449">
        <v>506</v>
      </c>
      <c r="G300" s="449">
        <v>4</v>
      </c>
      <c r="H300" s="449">
        <v>321</v>
      </c>
      <c r="I300" s="449">
        <v>170</v>
      </c>
      <c r="J300" s="449">
        <v>10</v>
      </c>
      <c r="K300" s="449">
        <v>0</v>
      </c>
      <c r="L300" s="449">
        <v>1</v>
      </c>
      <c r="M300" s="449">
        <v>4</v>
      </c>
    </row>
    <row r="301" spans="1:21" s="204" customFormat="1" ht="9" customHeight="1" x14ac:dyDescent="0.2">
      <c r="A301" s="451"/>
      <c r="B301" s="451"/>
      <c r="C301" s="450" t="s">
        <v>447</v>
      </c>
      <c r="D301" s="448" t="s">
        <v>443</v>
      </c>
      <c r="E301" s="449">
        <v>317</v>
      </c>
      <c r="F301" s="449">
        <v>304</v>
      </c>
      <c r="G301" s="449">
        <v>7</v>
      </c>
      <c r="H301" s="449">
        <v>155</v>
      </c>
      <c r="I301" s="449">
        <v>128</v>
      </c>
      <c r="J301" s="449">
        <v>7</v>
      </c>
      <c r="K301" s="449">
        <v>0</v>
      </c>
      <c r="L301" s="449">
        <v>7</v>
      </c>
      <c r="M301" s="449">
        <v>13</v>
      </c>
      <c r="O301"/>
      <c r="P301"/>
      <c r="Q301"/>
      <c r="R301"/>
      <c r="S301"/>
      <c r="T301"/>
      <c r="U301"/>
    </row>
    <row r="302" spans="1:21" customFormat="1" ht="9" customHeight="1" x14ac:dyDescent="0.2">
      <c r="A302" s="176"/>
      <c r="B302" s="176"/>
      <c r="C302" s="357"/>
      <c r="D302" s="448" t="s">
        <v>444</v>
      </c>
      <c r="E302" s="449">
        <v>1161</v>
      </c>
      <c r="F302" s="449">
        <v>1154</v>
      </c>
      <c r="G302" s="449">
        <v>11</v>
      </c>
      <c r="H302" s="449">
        <v>671</v>
      </c>
      <c r="I302" s="449">
        <v>447</v>
      </c>
      <c r="J302" s="449">
        <v>21</v>
      </c>
      <c r="K302" s="449">
        <v>0</v>
      </c>
      <c r="L302" s="449">
        <v>4</v>
      </c>
      <c r="M302" s="449">
        <v>7</v>
      </c>
    </row>
    <row r="303" spans="1:21" customFormat="1" ht="9" customHeight="1" x14ac:dyDescent="0.2">
      <c r="A303" s="176"/>
      <c r="B303" s="176"/>
      <c r="C303" s="357"/>
      <c r="D303" s="448" t="s">
        <v>445</v>
      </c>
      <c r="E303" s="449">
        <v>1478</v>
      </c>
      <c r="F303" s="449">
        <v>1458</v>
      </c>
      <c r="G303" s="449">
        <v>18</v>
      </c>
      <c r="H303" s="449">
        <v>826</v>
      </c>
      <c r="I303" s="449">
        <v>575</v>
      </c>
      <c r="J303" s="449">
        <v>28</v>
      </c>
      <c r="K303" s="449">
        <v>0</v>
      </c>
      <c r="L303" s="449">
        <v>11</v>
      </c>
      <c r="M303" s="449">
        <v>20</v>
      </c>
    </row>
    <row r="304" spans="1:21" s="204" customFormat="1" ht="25.15" customHeight="1" x14ac:dyDescent="0.2">
      <c r="A304" s="202" t="s">
        <v>727</v>
      </c>
      <c r="B304" s="178"/>
      <c r="C304" s="425"/>
      <c r="D304" s="427"/>
      <c r="E304" s="449"/>
      <c r="F304" s="449"/>
      <c r="G304" s="203"/>
      <c r="H304" s="203"/>
      <c r="I304" s="203"/>
      <c r="J304" s="203"/>
      <c r="K304" s="203"/>
      <c r="L304" s="203"/>
      <c r="M304" s="203"/>
      <c r="O304"/>
      <c r="P304"/>
      <c r="Q304"/>
      <c r="R304"/>
      <c r="S304"/>
      <c r="T304"/>
      <c r="U304"/>
    </row>
    <row r="305" spans="1:21" s="309" customFormat="1" ht="9" customHeight="1" x14ac:dyDescent="0.2">
      <c r="A305" s="354" t="s">
        <v>1315</v>
      </c>
      <c r="B305" s="453"/>
      <c r="C305" s="209"/>
      <c r="D305" s="368"/>
      <c r="E305" s="454"/>
      <c r="F305" s="454"/>
      <c r="G305" s="296"/>
      <c r="H305" s="296"/>
      <c r="I305" s="296"/>
      <c r="J305" s="296"/>
      <c r="K305" s="296"/>
      <c r="L305" s="296"/>
      <c r="M305" s="296"/>
      <c r="O305"/>
      <c r="P305"/>
      <c r="Q305"/>
      <c r="R305"/>
      <c r="S305"/>
      <c r="T305"/>
      <c r="U305"/>
    </row>
    <row r="306" spans="1:21" s="309" customFormat="1" ht="9" customHeight="1" x14ac:dyDescent="0.2">
      <c r="A306" s="354" t="s">
        <v>1316</v>
      </c>
      <c r="B306" s="453"/>
      <c r="C306" s="209"/>
      <c r="D306" s="368"/>
      <c r="E306" s="454"/>
      <c r="F306" s="454"/>
      <c r="G306" s="296"/>
      <c r="H306" s="296"/>
      <c r="I306" s="296"/>
      <c r="J306" s="296"/>
      <c r="K306" s="296"/>
      <c r="L306" s="296"/>
      <c r="M306" s="296"/>
      <c r="O306"/>
      <c r="P306"/>
      <c r="Q306"/>
      <c r="R306"/>
      <c r="S306"/>
      <c r="T306"/>
      <c r="U306"/>
    </row>
    <row r="307" spans="1:21" s="309" customFormat="1" ht="9" customHeight="1" x14ac:dyDescent="0.2">
      <c r="A307" s="354" t="s">
        <v>227</v>
      </c>
      <c r="B307" s="453"/>
      <c r="C307" s="209"/>
      <c r="D307" s="368"/>
      <c r="E307" s="454"/>
      <c r="F307" s="454"/>
      <c r="G307" s="296"/>
      <c r="H307" s="296"/>
      <c r="I307" s="296"/>
      <c r="J307" s="296"/>
      <c r="K307" s="296"/>
      <c r="L307" s="296"/>
      <c r="M307" s="296"/>
      <c r="O307"/>
      <c r="P307"/>
      <c r="Q307"/>
      <c r="R307"/>
      <c r="S307"/>
      <c r="T307"/>
      <c r="U307"/>
    </row>
    <row r="308" spans="1:21" s="204" customFormat="1" ht="6" customHeight="1" x14ac:dyDescent="0.2">
      <c r="A308" s="335"/>
      <c r="B308" s="336"/>
      <c r="C308" s="425"/>
      <c r="D308" s="427"/>
      <c r="E308" s="449"/>
      <c r="F308" s="449"/>
      <c r="G308" s="203"/>
      <c r="H308" s="203"/>
      <c r="I308" s="203"/>
      <c r="J308" s="203"/>
      <c r="K308" s="203"/>
      <c r="L308" s="203"/>
      <c r="M308" s="203"/>
      <c r="O308"/>
      <c r="P308"/>
      <c r="Q308"/>
      <c r="R308"/>
      <c r="S308"/>
      <c r="T308"/>
      <c r="U308"/>
    </row>
    <row r="309" spans="1:21" s="309" customFormat="1" ht="9" customHeight="1" x14ac:dyDescent="0.2">
      <c r="A309" s="898" t="s">
        <v>2379</v>
      </c>
      <c r="B309" s="898"/>
      <c r="C309" s="898"/>
      <c r="D309" s="368"/>
      <c r="E309" s="454"/>
      <c r="F309" s="454"/>
      <c r="G309" s="296"/>
      <c r="H309" s="296"/>
      <c r="I309" s="296"/>
      <c r="J309" s="296"/>
      <c r="K309" s="296"/>
      <c r="L309" s="296"/>
      <c r="M309" s="296"/>
      <c r="O309"/>
      <c r="P309"/>
      <c r="Q309"/>
      <c r="R309"/>
      <c r="S309"/>
      <c r="T309"/>
      <c r="U309"/>
    </row>
    <row r="310" spans="1:21" ht="18" customHeight="1" x14ac:dyDescent="0.2">
      <c r="B310" s="444" t="s">
        <v>2387</v>
      </c>
      <c r="D310" s="446"/>
      <c r="E310" s="449"/>
      <c r="F310" s="449"/>
      <c r="G310" s="203"/>
      <c r="H310" s="203"/>
      <c r="I310" s="203"/>
      <c r="J310" s="203"/>
      <c r="K310" s="203"/>
      <c r="L310" s="203"/>
      <c r="M310" s="203"/>
      <c r="O310"/>
      <c r="P310"/>
      <c r="Q310"/>
      <c r="R310"/>
      <c r="S310"/>
      <c r="T310"/>
      <c r="U310"/>
    </row>
    <row r="311" spans="1:21" customFormat="1" ht="9" customHeight="1" x14ac:dyDescent="0.2">
      <c r="A311" s="176"/>
      <c r="B311" s="176"/>
      <c r="C311" s="447" t="s">
        <v>64</v>
      </c>
      <c r="D311" s="448" t="s">
        <v>443</v>
      </c>
      <c r="E311" s="449">
        <v>1</v>
      </c>
      <c r="F311" s="353" t="s">
        <v>1222</v>
      </c>
      <c r="G311" s="353" t="s">
        <v>1222</v>
      </c>
      <c r="H311" s="353" t="s">
        <v>1222</v>
      </c>
      <c r="I311" s="353" t="s">
        <v>1222</v>
      </c>
      <c r="J311" s="353" t="s">
        <v>1222</v>
      </c>
      <c r="K311" s="353" t="s">
        <v>1222</v>
      </c>
      <c r="L311" s="353" t="s">
        <v>1222</v>
      </c>
      <c r="M311" s="353" t="s">
        <v>1222</v>
      </c>
    </row>
    <row r="312" spans="1:21" customFormat="1" ht="9" customHeight="1" x14ac:dyDescent="0.2">
      <c r="A312" s="176"/>
      <c r="B312" s="176"/>
      <c r="C312" s="447"/>
      <c r="D312" s="448" t="s">
        <v>444</v>
      </c>
      <c r="E312" s="449">
        <v>1</v>
      </c>
      <c r="F312" s="353" t="s">
        <v>1222</v>
      </c>
      <c r="G312" s="353" t="s">
        <v>1222</v>
      </c>
      <c r="H312" s="353" t="s">
        <v>1222</v>
      </c>
      <c r="I312" s="353" t="s">
        <v>1222</v>
      </c>
      <c r="J312" s="353" t="s">
        <v>1222</v>
      </c>
      <c r="K312" s="353" t="s">
        <v>1222</v>
      </c>
      <c r="L312" s="353" t="s">
        <v>1222</v>
      </c>
      <c r="M312" s="353" t="s">
        <v>1222</v>
      </c>
    </row>
    <row r="313" spans="1:21" customFormat="1" ht="18" customHeight="1" x14ac:dyDescent="0.2">
      <c r="A313" s="176"/>
      <c r="B313" s="176"/>
      <c r="C313" s="357"/>
      <c r="D313" s="448" t="s">
        <v>445</v>
      </c>
      <c r="E313" s="449">
        <v>2</v>
      </c>
      <c r="F313" s="353" t="s">
        <v>1222</v>
      </c>
      <c r="G313" s="353" t="s">
        <v>1222</v>
      </c>
      <c r="H313" s="353" t="s">
        <v>1222</v>
      </c>
      <c r="I313" s="353" t="s">
        <v>1222</v>
      </c>
      <c r="J313" s="353" t="s">
        <v>1222</v>
      </c>
      <c r="K313" s="353" t="s">
        <v>1222</v>
      </c>
      <c r="L313" s="353" t="s">
        <v>1222</v>
      </c>
      <c r="M313" s="353" t="s">
        <v>1222</v>
      </c>
    </row>
    <row r="314" spans="1:21" customFormat="1" ht="10.35" customHeight="1" x14ac:dyDescent="0.2">
      <c r="A314" s="176"/>
      <c r="B314" s="176"/>
      <c r="C314" s="447" t="s">
        <v>1314</v>
      </c>
      <c r="D314" s="448" t="s">
        <v>443</v>
      </c>
      <c r="E314" s="449">
        <v>23</v>
      </c>
      <c r="F314" s="449">
        <v>23</v>
      </c>
      <c r="G314" s="449">
        <v>0</v>
      </c>
      <c r="H314" s="449">
        <v>2</v>
      </c>
      <c r="I314" s="449">
        <v>14</v>
      </c>
      <c r="J314" s="449">
        <v>5</v>
      </c>
      <c r="K314" s="449">
        <v>0</v>
      </c>
      <c r="L314" s="449">
        <v>2</v>
      </c>
      <c r="M314" s="449">
        <v>0</v>
      </c>
    </row>
    <row r="315" spans="1:21" customFormat="1" ht="9" customHeight="1" x14ac:dyDescent="0.2">
      <c r="A315" s="176"/>
      <c r="B315" s="176"/>
      <c r="C315" s="357"/>
      <c r="D315" s="448" t="s">
        <v>444</v>
      </c>
      <c r="E315" s="449">
        <v>30</v>
      </c>
      <c r="F315" s="449">
        <v>30</v>
      </c>
      <c r="G315" s="449">
        <v>0</v>
      </c>
      <c r="H315" s="449">
        <v>2</v>
      </c>
      <c r="I315" s="449">
        <v>17</v>
      </c>
      <c r="J315" s="449">
        <v>8</v>
      </c>
      <c r="K315" s="449">
        <v>0</v>
      </c>
      <c r="L315" s="449">
        <v>3</v>
      </c>
      <c r="M315" s="449">
        <v>0</v>
      </c>
    </row>
    <row r="316" spans="1:21" customFormat="1" ht="18" customHeight="1" x14ac:dyDescent="0.2">
      <c r="A316" s="176"/>
      <c r="B316" s="176"/>
      <c r="C316" s="357"/>
      <c r="D316" s="448" t="s">
        <v>445</v>
      </c>
      <c r="E316" s="449">
        <v>53</v>
      </c>
      <c r="F316" s="449">
        <v>53</v>
      </c>
      <c r="G316" s="449">
        <v>0</v>
      </c>
      <c r="H316" s="449">
        <v>4</v>
      </c>
      <c r="I316" s="449">
        <v>31</v>
      </c>
      <c r="J316" s="449">
        <v>13</v>
      </c>
      <c r="K316" s="449">
        <v>0</v>
      </c>
      <c r="L316" s="449">
        <v>5</v>
      </c>
      <c r="M316" s="449">
        <v>0</v>
      </c>
    </row>
    <row r="317" spans="1:21" customFormat="1" ht="9" customHeight="1" x14ac:dyDescent="0.2">
      <c r="A317" s="176"/>
      <c r="B317" s="176"/>
      <c r="C317" s="447" t="s">
        <v>242</v>
      </c>
      <c r="D317" s="448" t="s">
        <v>443</v>
      </c>
      <c r="E317" s="449">
        <v>16</v>
      </c>
      <c r="F317" s="449">
        <v>16</v>
      </c>
      <c r="G317" s="449">
        <v>0</v>
      </c>
      <c r="H317" s="449">
        <v>5</v>
      </c>
      <c r="I317" s="449">
        <v>9</v>
      </c>
      <c r="J317" s="449">
        <v>2</v>
      </c>
      <c r="K317" s="449">
        <v>0</v>
      </c>
      <c r="L317" s="449">
        <v>0</v>
      </c>
      <c r="M317" s="449">
        <v>0</v>
      </c>
    </row>
    <row r="318" spans="1:21" customFormat="1" ht="9" customHeight="1" x14ac:dyDescent="0.2">
      <c r="A318" s="176"/>
      <c r="B318" s="176"/>
      <c r="C318" s="357"/>
      <c r="D318" s="448" t="s">
        <v>444</v>
      </c>
      <c r="E318" s="449">
        <v>35</v>
      </c>
      <c r="F318" s="449">
        <v>35</v>
      </c>
      <c r="G318" s="449">
        <v>0</v>
      </c>
      <c r="H318" s="449">
        <v>5</v>
      </c>
      <c r="I318" s="449">
        <v>16</v>
      </c>
      <c r="J318" s="449">
        <v>14</v>
      </c>
      <c r="K318" s="449">
        <v>0</v>
      </c>
      <c r="L318" s="449">
        <v>0</v>
      </c>
      <c r="M318" s="449">
        <v>0</v>
      </c>
    </row>
    <row r="319" spans="1:21" customFormat="1" ht="18" customHeight="1" x14ac:dyDescent="0.2">
      <c r="A319" s="176"/>
      <c r="B319" s="176"/>
      <c r="C319" s="357"/>
      <c r="D319" s="448" t="s">
        <v>445</v>
      </c>
      <c r="E319" s="449">
        <v>51</v>
      </c>
      <c r="F319" s="449">
        <v>51</v>
      </c>
      <c r="G319" s="449">
        <v>0</v>
      </c>
      <c r="H319" s="449">
        <v>10</v>
      </c>
      <c r="I319" s="449">
        <v>25</v>
      </c>
      <c r="J319" s="449">
        <v>16</v>
      </c>
      <c r="K319" s="449">
        <v>0</v>
      </c>
      <c r="L319" s="449">
        <v>0</v>
      </c>
      <c r="M319" s="449">
        <v>0</v>
      </c>
    </row>
    <row r="320" spans="1:21" customFormat="1" ht="9" customHeight="1" x14ac:dyDescent="0.2">
      <c r="A320" s="176"/>
      <c r="B320" s="176"/>
      <c r="C320" s="447" t="s">
        <v>244</v>
      </c>
      <c r="D320" s="448" t="s">
        <v>443</v>
      </c>
      <c r="E320" s="449">
        <v>12</v>
      </c>
      <c r="F320" s="353" t="s">
        <v>1222</v>
      </c>
      <c r="G320" s="353" t="s">
        <v>1222</v>
      </c>
      <c r="H320" s="353" t="s">
        <v>1222</v>
      </c>
      <c r="I320" s="353" t="s">
        <v>1222</v>
      </c>
      <c r="J320" s="353" t="s">
        <v>1222</v>
      </c>
      <c r="K320" s="353" t="s">
        <v>1222</v>
      </c>
      <c r="L320" s="353" t="s">
        <v>1222</v>
      </c>
      <c r="M320" s="353" t="s">
        <v>1222</v>
      </c>
    </row>
    <row r="321" spans="1:21" customFormat="1" ht="9" customHeight="1" x14ac:dyDescent="0.2">
      <c r="A321" s="176"/>
      <c r="B321" s="176"/>
      <c r="C321" s="357"/>
      <c r="D321" s="448" t="s">
        <v>444</v>
      </c>
      <c r="E321" s="449">
        <v>10</v>
      </c>
      <c r="F321" s="353" t="s">
        <v>1222</v>
      </c>
      <c r="G321" s="353" t="s">
        <v>1222</v>
      </c>
      <c r="H321" s="353" t="s">
        <v>1222</v>
      </c>
      <c r="I321" s="353" t="s">
        <v>1222</v>
      </c>
      <c r="J321" s="353" t="s">
        <v>1222</v>
      </c>
      <c r="K321" s="353" t="s">
        <v>1222</v>
      </c>
      <c r="L321" s="353" t="s">
        <v>1222</v>
      </c>
      <c r="M321" s="353" t="s">
        <v>1222</v>
      </c>
    </row>
    <row r="322" spans="1:21" customFormat="1" ht="18" customHeight="1" x14ac:dyDescent="0.2">
      <c r="A322" s="176"/>
      <c r="B322" s="176"/>
      <c r="C322" s="357"/>
      <c r="D322" s="448" t="s">
        <v>445</v>
      </c>
      <c r="E322" s="449">
        <v>22</v>
      </c>
      <c r="F322" s="353" t="s">
        <v>1222</v>
      </c>
      <c r="G322" s="353" t="s">
        <v>1222</v>
      </c>
      <c r="H322" s="353" t="s">
        <v>1222</v>
      </c>
      <c r="I322" s="353" t="s">
        <v>1222</v>
      </c>
      <c r="J322" s="353" t="s">
        <v>1222</v>
      </c>
      <c r="K322" s="353" t="s">
        <v>1222</v>
      </c>
      <c r="L322" s="353" t="s">
        <v>1222</v>
      </c>
      <c r="M322" s="353" t="s">
        <v>1222</v>
      </c>
    </row>
    <row r="323" spans="1:21" s="204" customFormat="1" ht="9" customHeight="1" x14ac:dyDescent="0.2">
      <c r="A323" s="451"/>
      <c r="B323" s="451"/>
      <c r="C323" s="450" t="s">
        <v>447</v>
      </c>
      <c r="D323" s="448" t="s">
        <v>443</v>
      </c>
      <c r="E323" s="449">
        <v>52</v>
      </c>
      <c r="F323" s="449">
        <v>52</v>
      </c>
      <c r="G323" s="449">
        <v>1</v>
      </c>
      <c r="H323" s="449">
        <v>10</v>
      </c>
      <c r="I323" s="449">
        <v>32</v>
      </c>
      <c r="J323" s="449">
        <v>7</v>
      </c>
      <c r="K323" s="449">
        <v>0</v>
      </c>
      <c r="L323" s="449">
        <v>2</v>
      </c>
      <c r="M323" s="449">
        <v>0</v>
      </c>
      <c r="O323"/>
      <c r="P323"/>
      <c r="Q323"/>
      <c r="R323"/>
      <c r="S323"/>
      <c r="T323"/>
      <c r="U323"/>
    </row>
    <row r="324" spans="1:21" customFormat="1" ht="9" customHeight="1" x14ac:dyDescent="0.2">
      <c r="A324" s="176"/>
      <c r="B324" s="176"/>
      <c r="C324" s="357"/>
      <c r="D324" s="448" t="s">
        <v>444</v>
      </c>
      <c r="E324" s="449">
        <v>76</v>
      </c>
      <c r="F324" s="449">
        <v>76</v>
      </c>
      <c r="G324" s="449">
        <v>1</v>
      </c>
      <c r="H324" s="449">
        <v>10</v>
      </c>
      <c r="I324" s="449">
        <v>39</v>
      </c>
      <c r="J324" s="449">
        <v>23</v>
      </c>
      <c r="K324" s="449">
        <v>0</v>
      </c>
      <c r="L324" s="449">
        <v>3</v>
      </c>
      <c r="M324" s="449">
        <v>0</v>
      </c>
    </row>
    <row r="325" spans="1:21" customFormat="1" ht="18" customHeight="1" x14ac:dyDescent="0.2">
      <c r="A325" s="176"/>
      <c r="B325" s="176"/>
      <c r="C325" s="357"/>
      <c r="D325" s="448" t="s">
        <v>445</v>
      </c>
      <c r="E325" s="449">
        <v>128</v>
      </c>
      <c r="F325" s="449">
        <v>128</v>
      </c>
      <c r="G325" s="449">
        <v>2</v>
      </c>
      <c r="H325" s="449">
        <v>20</v>
      </c>
      <c r="I325" s="449">
        <v>71</v>
      </c>
      <c r="J325" s="449">
        <v>30</v>
      </c>
      <c r="K325" s="449">
        <v>0</v>
      </c>
      <c r="L325" s="449">
        <v>5</v>
      </c>
      <c r="M325" s="449">
        <v>0</v>
      </c>
    </row>
    <row r="326" spans="1:21" customFormat="1" ht="18" customHeight="1" x14ac:dyDescent="0.2">
      <c r="A326" s="176"/>
      <c r="B326" s="444" t="s">
        <v>446</v>
      </c>
      <c r="C326" s="357"/>
      <c r="D326" s="448"/>
      <c r="E326" s="449"/>
      <c r="F326" s="449"/>
      <c r="G326" s="449"/>
      <c r="H326" s="449"/>
      <c r="I326" s="449"/>
      <c r="J326" s="449"/>
      <c r="K326" s="449"/>
      <c r="L326" s="449"/>
      <c r="M326" s="449"/>
    </row>
    <row r="327" spans="1:21" customFormat="1" ht="9" customHeight="1" x14ac:dyDescent="0.2">
      <c r="A327" s="176"/>
      <c r="B327" s="176"/>
      <c r="C327" s="447" t="s">
        <v>1313</v>
      </c>
      <c r="D327" s="448" t="s">
        <v>444</v>
      </c>
      <c r="E327" s="449">
        <v>1</v>
      </c>
      <c r="F327" s="353" t="s">
        <v>1222</v>
      </c>
      <c r="G327" s="353" t="s">
        <v>1222</v>
      </c>
      <c r="H327" s="353" t="s">
        <v>1222</v>
      </c>
      <c r="I327" s="353" t="s">
        <v>1222</v>
      </c>
      <c r="J327" s="353" t="s">
        <v>1222</v>
      </c>
      <c r="K327" s="353" t="s">
        <v>1222</v>
      </c>
      <c r="L327" s="353" t="s">
        <v>1222</v>
      </c>
      <c r="M327" s="353" t="s">
        <v>1222</v>
      </c>
    </row>
    <row r="328" spans="1:21" customFormat="1" ht="18" customHeight="1" x14ac:dyDescent="0.2">
      <c r="A328" s="176"/>
      <c r="B328" s="176"/>
      <c r="C328" s="357"/>
      <c r="D328" s="448" t="s">
        <v>445</v>
      </c>
      <c r="E328" s="449">
        <v>1</v>
      </c>
      <c r="F328" s="353" t="s">
        <v>1222</v>
      </c>
      <c r="G328" s="353" t="s">
        <v>1222</v>
      </c>
      <c r="H328" s="353" t="s">
        <v>1222</v>
      </c>
      <c r="I328" s="353" t="s">
        <v>1222</v>
      </c>
      <c r="J328" s="353" t="s">
        <v>1222</v>
      </c>
      <c r="K328" s="353" t="s">
        <v>1222</v>
      </c>
      <c r="L328" s="353" t="s">
        <v>1222</v>
      </c>
      <c r="M328" s="353" t="s">
        <v>1222</v>
      </c>
    </row>
    <row r="329" spans="1:21" customFormat="1" ht="9" customHeight="1" x14ac:dyDescent="0.2">
      <c r="A329" s="176"/>
      <c r="B329" s="176"/>
      <c r="C329" s="447" t="s">
        <v>64</v>
      </c>
      <c r="D329" s="448" t="s">
        <v>443</v>
      </c>
      <c r="E329" s="449">
        <v>18</v>
      </c>
      <c r="F329" s="353" t="s">
        <v>1222</v>
      </c>
      <c r="G329" s="353" t="s">
        <v>1222</v>
      </c>
      <c r="H329" s="353" t="s">
        <v>1222</v>
      </c>
      <c r="I329" s="353" t="s">
        <v>1222</v>
      </c>
      <c r="J329" s="353" t="s">
        <v>1222</v>
      </c>
      <c r="K329" s="353" t="s">
        <v>1222</v>
      </c>
      <c r="L329" s="353" t="s">
        <v>1222</v>
      </c>
      <c r="M329" s="353" t="s">
        <v>1222</v>
      </c>
    </row>
    <row r="330" spans="1:21" customFormat="1" ht="9" customHeight="1" x14ac:dyDescent="0.2">
      <c r="A330" s="176"/>
      <c r="B330" s="176"/>
      <c r="C330" s="357"/>
      <c r="D330" s="448" t="s">
        <v>444</v>
      </c>
      <c r="E330" s="449">
        <v>29</v>
      </c>
      <c r="F330" s="353" t="s">
        <v>1222</v>
      </c>
      <c r="G330" s="353" t="s">
        <v>1222</v>
      </c>
      <c r="H330" s="353" t="s">
        <v>1222</v>
      </c>
      <c r="I330" s="353" t="s">
        <v>1222</v>
      </c>
      <c r="J330" s="353" t="s">
        <v>1222</v>
      </c>
      <c r="K330" s="353" t="s">
        <v>1222</v>
      </c>
      <c r="L330" s="353" t="s">
        <v>1222</v>
      </c>
      <c r="M330" s="353" t="s">
        <v>1222</v>
      </c>
    </row>
    <row r="331" spans="1:21" customFormat="1" ht="18" customHeight="1" x14ac:dyDescent="0.2">
      <c r="A331" s="176"/>
      <c r="B331" s="176"/>
      <c r="C331" s="357"/>
      <c r="D331" s="448" t="s">
        <v>445</v>
      </c>
      <c r="E331" s="449">
        <v>47</v>
      </c>
      <c r="F331" s="353" t="s">
        <v>1222</v>
      </c>
      <c r="G331" s="353" t="s">
        <v>1222</v>
      </c>
      <c r="H331" s="353" t="s">
        <v>1222</v>
      </c>
      <c r="I331" s="353" t="s">
        <v>1222</v>
      </c>
      <c r="J331" s="353" t="s">
        <v>1222</v>
      </c>
      <c r="K331" s="353" t="s">
        <v>1222</v>
      </c>
      <c r="L331" s="353" t="s">
        <v>1222</v>
      </c>
      <c r="M331" s="353" t="s">
        <v>1222</v>
      </c>
    </row>
    <row r="332" spans="1:21" customFormat="1" ht="9" customHeight="1" x14ac:dyDescent="0.2">
      <c r="A332" s="176"/>
      <c r="B332" s="176"/>
      <c r="C332" s="447" t="s">
        <v>1314</v>
      </c>
      <c r="D332" s="448" t="s">
        <v>443</v>
      </c>
      <c r="E332" s="449">
        <v>1</v>
      </c>
      <c r="F332" s="353" t="s">
        <v>1222</v>
      </c>
      <c r="G332" s="353" t="s">
        <v>1222</v>
      </c>
      <c r="H332" s="353" t="s">
        <v>1222</v>
      </c>
      <c r="I332" s="353" t="s">
        <v>1222</v>
      </c>
      <c r="J332" s="353" t="s">
        <v>1222</v>
      </c>
      <c r="K332" s="353" t="s">
        <v>1222</v>
      </c>
      <c r="L332" s="353" t="s">
        <v>1222</v>
      </c>
      <c r="M332" s="353" t="s">
        <v>1222</v>
      </c>
    </row>
    <row r="333" spans="1:21" customFormat="1" ht="9" customHeight="1" x14ac:dyDescent="0.2">
      <c r="A333" s="176"/>
      <c r="B333" s="176"/>
      <c r="C333" s="357"/>
      <c r="D333" s="448" t="s">
        <v>444</v>
      </c>
      <c r="E333" s="449">
        <v>3</v>
      </c>
      <c r="F333" s="353" t="s">
        <v>1222</v>
      </c>
      <c r="G333" s="353" t="s">
        <v>1222</v>
      </c>
      <c r="H333" s="353" t="s">
        <v>1222</v>
      </c>
      <c r="I333" s="353" t="s">
        <v>1222</v>
      </c>
      <c r="J333" s="353" t="s">
        <v>1222</v>
      </c>
      <c r="K333" s="353" t="s">
        <v>1222</v>
      </c>
      <c r="L333" s="353" t="s">
        <v>1222</v>
      </c>
      <c r="M333" s="353" t="s">
        <v>1222</v>
      </c>
    </row>
    <row r="334" spans="1:21" customFormat="1" ht="18" customHeight="1" x14ac:dyDescent="0.2">
      <c r="A334" s="176"/>
      <c r="B334" s="176"/>
      <c r="C334" s="357"/>
      <c r="D334" s="448" t="s">
        <v>445</v>
      </c>
      <c r="E334" s="449">
        <v>4</v>
      </c>
      <c r="F334" s="353" t="s">
        <v>1222</v>
      </c>
      <c r="G334" s="353" t="s">
        <v>1222</v>
      </c>
      <c r="H334" s="353" t="s">
        <v>1222</v>
      </c>
      <c r="I334" s="353" t="s">
        <v>1222</v>
      </c>
      <c r="J334" s="353" t="s">
        <v>1222</v>
      </c>
      <c r="K334" s="353" t="s">
        <v>1222</v>
      </c>
      <c r="L334" s="353" t="s">
        <v>1222</v>
      </c>
      <c r="M334" s="353" t="s">
        <v>1222</v>
      </c>
    </row>
    <row r="335" spans="1:21" customFormat="1" ht="9" customHeight="1" x14ac:dyDescent="0.2">
      <c r="A335" s="176"/>
      <c r="B335" s="176"/>
      <c r="C335" s="447" t="s">
        <v>242</v>
      </c>
      <c r="D335" s="448" t="s">
        <v>443</v>
      </c>
      <c r="E335" s="449">
        <v>338</v>
      </c>
      <c r="F335" s="449">
        <v>334</v>
      </c>
      <c r="G335" s="449">
        <v>2</v>
      </c>
      <c r="H335" s="449">
        <v>103</v>
      </c>
      <c r="I335" s="449">
        <v>206</v>
      </c>
      <c r="J335" s="449">
        <v>23</v>
      </c>
      <c r="K335" s="449">
        <v>0</v>
      </c>
      <c r="L335" s="449">
        <v>0</v>
      </c>
      <c r="M335" s="449">
        <v>4</v>
      </c>
    </row>
    <row r="336" spans="1:21" customFormat="1" ht="9" customHeight="1" x14ac:dyDescent="0.2">
      <c r="A336" s="176"/>
      <c r="B336" s="176"/>
      <c r="C336" s="357"/>
      <c r="D336" s="448" t="s">
        <v>444</v>
      </c>
      <c r="E336" s="449">
        <v>1097</v>
      </c>
      <c r="F336" s="449">
        <v>1091</v>
      </c>
      <c r="G336" s="449">
        <v>7</v>
      </c>
      <c r="H336" s="449">
        <v>372</v>
      </c>
      <c r="I336" s="449">
        <v>681</v>
      </c>
      <c r="J336" s="449">
        <v>31</v>
      </c>
      <c r="K336" s="449">
        <v>0</v>
      </c>
      <c r="L336" s="449">
        <v>0</v>
      </c>
      <c r="M336" s="449">
        <v>6</v>
      </c>
    </row>
    <row r="337" spans="1:21" customFormat="1" ht="18" customHeight="1" x14ac:dyDescent="0.2">
      <c r="A337" s="176"/>
      <c r="B337" s="176"/>
      <c r="C337" s="357"/>
      <c r="D337" s="448" t="s">
        <v>445</v>
      </c>
      <c r="E337" s="449">
        <v>1435</v>
      </c>
      <c r="F337" s="449">
        <v>1425</v>
      </c>
      <c r="G337" s="449">
        <v>9</v>
      </c>
      <c r="H337" s="449">
        <v>475</v>
      </c>
      <c r="I337" s="449">
        <v>887</v>
      </c>
      <c r="J337" s="449">
        <v>54</v>
      </c>
      <c r="K337" s="449">
        <v>0</v>
      </c>
      <c r="L337" s="449">
        <v>0</v>
      </c>
      <c r="M337" s="449">
        <v>10</v>
      </c>
    </row>
    <row r="338" spans="1:21" customFormat="1" ht="9" customHeight="1" x14ac:dyDescent="0.2">
      <c r="A338" s="176"/>
      <c r="B338" s="176"/>
      <c r="C338" s="447" t="s">
        <v>244</v>
      </c>
      <c r="D338" s="448" t="s">
        <v>443</v>
      </c>
      <c r="E338" s="449">
        <v>167</v>
      </c>
      <c r="F338" s="449">
        <v>167</v>
      </c>
      <c r="G338" s="449">
        <v>6</v>
      </c>
      <c r="H338" s="449">
        <v>94</v>
      </c>
      <c r="I338" s="449">
        <v>63</v>
      </c>
      <c r="J338" s="449">
        <v>4</v>
      </c>
      <c r="K338" s="449">
        <v>0</v>
      </c>
      <c r="L338" s="449">
        <v>0</v>
      </c>
      <c r="M338" s="449">
        <v>0</v>
      </c>
    </row>
    <row r="339" spans="1:21" customFormat="1" ht="9" customHeight="1" x14ac:dyDescent="0.2">
      <c r="A339" s="176"/>
      <c r="B339" s="176"/>
      <c r="C339" s="357"/>
      <c r="D339" s="448" t="s">
        <v>444</v>
      </c>
      <c r="E339" s="449">
        <v>653</v>
      </c>
      <c r="F339" s="449">
        <v>650</v>
      </c>
      <c r="G339" s="449">
        <v>6</v>
      </c>
      <c r="H339" s="449">
        <v>372</v>
      </c>
      <c r="I339" s="449">
        <v>260</v>
      </c>
      <c r="J339" s="449">
        <v>12</v>
      </c>
      <c r="K339" s="449">
        <v>0</v>
      </c>
      <c r="L339" s="449">
        <v>0</v>
      </c>
      <c r="M339" s="449">
        <v>3</v>
      </c>
    </row>
    <row r="340" spans="1:21" customFormat="1" ht="18" customHeight="1" x14ac:dyDescent="0.2">
      <c r="A340" s="176"/>
      <c r="B340" s="176"/>
      <c r="C340" s="357"/>
      <c r="D340" s="448" t="s">
        <v>445</v>
      </c>
      <c r="E340" s="449">
        <v>820</v>
      </c>
      <c r="F340" s="449">
        <v>817</v>
      </c>
      <c r="G340" s="449">
        <v>12</v>
      </c>
      <c r="H340" s="449">
        <v>466</v>
      </c>
      <c r="I340" s="449">
        <v>323</v>
      </c>
      <c r="J340" s="449">
        <v>16</v>
      </c>
      <c r="K340" s="449">
        <v>0</v>
      </c>
      <c r="L340" s="449">
        <v>0</v>
      </c>
      <c r="M340" s="449">
        <v>3</v>
      </c>
    </row>
    <row r="341" spans="1:21" customFormat="1" ht="9" customHeight="1" x14ac:dyDescent="0.2">
      <c r="A341" s="176"/>
      <c r="B341" s="176"/>
      <c r="C341" s="450" t="s">
        <v>447</v>
      </c>
      <c r="D341" s="448" t="s">
        <v>443</v>
      </c>
      <c r="E341" s="449">
        <v>524</v>
      </c>
      <c r="F341" s="449">
        <v>520</v>
      </c>
      <c r="G341" s="449">
        <v>12</v>
      </c>
      <c r="H341" s="449">
        <v>206</v>
      </c>
      <c r="I341" s="449">
        <v>270</v>
      </c>
      <c r="J341" s="449">
        <v>31</v>
      </c>
      <c r="K341" s="449">
        <v>0</v>
      </c>
      <c r="L341" s="449">
        <v>1</v>
      </c>
      <c r="M341" s="449">
        <v>4</v>
      </c>
    </row>
    <row r="342" spans="1:21" customFormat="1" ht="9" customHeight="1" x14ac:dyDescent="0.2">
      <c r="A342" s="176"/>
      <c r="B342" s="176"/>
      <c r="C342" s="357"/>
      <c r="D342" s="448" t="s">
        <v>444</v>
      </c>
      <c r="E342" s="449">
        <v>1783</v>
      </c>
      <c r="F342" s="449">
        <v>1774</v>
      </c>
      <c r="G342" s="449">
        <v>25</v>
      </c>
      <c r="H342" s="449">
        <v>755</v>
      </c>
      <c r="I342" s="449">
        <v>948</v>
      </c>
      <c r="J342" s="449">
        <v>45</v>
      </c>
      <c r="K342" s="449">
        <v>0</v>
      </c>
      <c r="L342" s="449">
        <v>1</v>
      </c>
      <c r="M342" s="449">
        <v>9</v>
      </c>
    </row>
    <row r="343" spans="1:21" customFormat="1" ht="18" customHeight="1" x14ac:dyDescent="0.2">
      <c r="A343" s="176"/>
      <c r="B343" s="176"/>
      <c r="C343" s="357"/>
      <c r="D343" s="448" t="s">
        <v>445</v>
      </c>
      <c r="E343" s="449">
        <v>2307</v>
      </c>
      <c r="F343" s="449">
        <v>2294</v>
      </c>
      <c r="G343" s="449">
        <v>37</v>
      </c>
      <c r="H343" s="449">
        <v>961</v>
      </c>
      <c r="I343" s="449">
        <v>1218</v>
      </c>
      <c r="J343" s="449">
        <v>76</v>
      </c>
      <c r="K343" s="449">
        <v>0</v>
      </c>
      <c r="L343" s="449">
        <v>2</v>
      </c>
      <c r="M343" s="449">
        <v>13</v>
      </c>
    </row>
    <row r="344" spans="1:21" s="204" customFormat="1" ht="9" customHeight="1" x14ac:dyDescent="0.2">
      <c r="A344" s="447" t="s">
        <v>508</v>
      </c>
      <c r="B344" s="451"/>
      <c r="C344" s="447"/>
      <c r="D344" s="448" t="s">
        <v>443</v>
      </c>
      <c r="E344" s="449">
        <v>13094</v>
      </c>
      <c r="F344" s="449">
        <v>12806</v>
      </c>
      <c r="G344" s="449">
        <v>248</v>
      </c>
      <c r="H344" s="449">
        <v>4635</v>
      </c>
      <c r="I344" s="449">
        <v>6415</v>
      </c>
      <c r="J344" s="449">
        <v>1148</v>
      </c>
      <c r="K344" s="449">
        <v>20</v>
      </c>
      <c r="L344" s="449">
        <v>340</v>
      </c>
      <c r="M344" s="449">
        <v>288</v>
      </c>
      <c r="O344"/>
      <c r="P344"/>
      <c r="Q344"/>
      <c r="R344"/>
      <c r="S344"/>
      <c r="T344"/>
      <c r="U344"/>
    </row>
    <row r="345" spans="1:21" customFormat="1" ht="9" customHeight="1" x14ac:dyDescent="0.2">
      <c r="A345" s="176"/>
      <c r="B345" s="176"/>
      <c r="C345" s="357"/>
      <c r="D345" s="448" t="s">
        <v>444</v>
      </c>
      <c r="E345" s="449">
        <v>38510</v>
      </c>
      <c r="F345" s="449">
        <v>38086</v>
      </c>
      <c r="G345" s="449">
        <v>319</v>
      </c>
      <c r="H345" s="449">
        <v>13252</v>
      </c>
      <c r="I345" s="449">
        <v>20176</v>
      </c>
      <c r="J345" s="449">
        <v>3468</v>
      </c>
      <c r="K345" s="449">
        <v>51</v>
      </c>
      <c r="L345" s="449">
        <v>820</v>
      </c>
      <c r="M345" s="449">
        <v>424</v>
      </c>
    </row>
    <row r="346" spans="1:21" customFormat="1" ht="18" customHeight="1" x14ac:dyDescent="0.2">
      <c r="A346" s="176"/>
      <c r="B346" s="176"/>
      <c r="C346" s="357"/>
      <c r="D346" s="448" t="s">
        <v>445</v>
      </c>
      <c r="E346" s="449">
        <v>51604</v>
      </c>
      <c r="F346" s="449">
        <v>50892</v>
      </c>
      <c r="G346" s="449">
        <v>567</v>
      </c>
      <c r="H346" s="449">
        <v>17887</v>
      </c>
      <c r="I346" s="449">
        <v>26591</v>
      </c>
      <c r="J346" s="449">
        <v>4616</v>
      </c>
      <c r="K346" s="449">
        <v>71</v>
      </c>
      <c r="L346" s="449">
        <v>1160</v>
      </c>
      <c r="M346" s="449">
        <v>712</v>
      </c>
    </row>
    <row r="347" spans="1:21" ht="18" customHeight="1" x14ac:dyDescent="0.2">
      <c r="A347" s="444" t="s">
        <v>113</v>
      </c>
      <c r="D347" s="446"/>
      <c r="O347"/>
      <c r="P347"/>
      <c r="Q347"/>
      <c r="R347"/>
      <c r="S347"/>
      <c r="T347"/>
      <c r="U347"/>
    </row>
    <row r="348" spans="1:21" ht="18" customHeight="1" x14ac:dyDescent="0.2">
      <c r="B348" s="444" t="s">
        <v>236</v>
      </c>
      <c r="D348" s="446"/>
      <c r="O348"/>
      <c r="P348"/>
      <c r="Q348"/>
      <c r="R348"/>
      <c r="S348"/>
      <c r="T348"/>
      <c r="U348"/>
    </row>
    <row r="349" spans="1:21" customFormat="1" ht="10.35" customHeight="1" x14ac:dyDescent="0.2">
      <c r="A349" s="176"/>
      <c r="B349" s="176"/>
      <c r="C349" s="447" t="s">
        <v>1313</v>
      </c>
      <c r="D349" s="448" t="s">
        <v>443</v>
      </c>
      <c r="E349" s="449">
        <v>4</v>
      </c>
      <c r="F349" s="449">
        <v>4</v>
      </c>
      <c r="G349" s="449">
        <v>0</v>
      </c>
      <c r="H349" s="449">
        <v>1</v>
      </c>
      <c r="I349" s="449">
        <v>3</v>
      </c>
      <c r="J349" s="449">
        <v>0</v>
      </c>
      <c r="K349" s="449">
        <v>0</v>
      </c>
      <c r="L349" s="449">
        <v>0</v>
      </c>
      <c r="M349" s="449">
        <v>0</v>
      </c>
    </row>
    <row r="350" spans="1:21" customFormat="1" ht="9" customHeight="1" x14ac:dyDescent="0.2">
      <c r="A350" s="176"/>
      <c r="B350" s="176"/>
      <c r="C350" s="357"/>
      <c r="D350" s="448" t="s">
        <v>444</v>
      </c>
      <c r="E350" s="449">
        <v>11</v>
      </c>
      <c r="F350" s="449">
        <v>11</v>
      </c>
      <c r="G350" s="449">
        <v>0</v>
      </c>
      <c r="H350" s="449">
        <v>8</v>
      </c>
      <c r="I350" s="449">
        <v>3</v>
      </c>
      <c r="J350" s="449">
        <v>0</v>
      </c>
      <c r="K350" s="449">
        <v>0</v>
      </c>
      <c r="L350" s="449">
        <v>0</v>
      </c>
      <c r="M350" s="449">
        <v>0</v>
      </c>
    </row>
    <row r="351" spans="1:21" customFormat="1" ht="18" customHeight="1" x14ac:dyDescent="0.2">
      <c r="A351" s="176"/>
      <c r="B351" s="176"/>
      <c r="C351" s="357"/>
      <c r="D351" s="448" t="s">
        <v>445</v>
      </c>
      <c r="E351" s="449">
        <v>15</v>
      </c>
      <c r="F351" s="449">
        <v>15</v>
      </c>
      <c r="G351" s="449">
        <v>0</v>
      </c>
      <c r="H351" s="449">
        <v>9</v>
      </c>
      <c r="I351" s="449">
        <v>6</v>
      </c>
      <c r="J351" s="449">
        <v>0</v>
      </c>
      <c r="K351" s="449">
        <v>0</v>
      </c>
      <c r="L351" s="449">
        <v>0</v>
      </c>
      <c r="M351" s="449">
        <v>0</v>
      </c>
    </row>
    <row r="352" spans="1:21" customFormat="1" ht="9" customHeight="1" x14ac:dyDescent="0.2">
      <c r="A352" s="176"/>
      <c r="B352" s="176"/>
      <c r="C352" s="447" t="s">
        <v>64</v>
      </c>
      <c r="D352" s="448" t="s">
        <v>443</v>
      </c>
      <c r="E352" s="449">
        <v>76</v>
      </c>
      <c r="F352" s="449">
        <v>76</v>
      </c>
      <c r="G352" s="449">
        <v>12</v>
      </c>
      <c r="H352" s="449">
        <v>34</v>
      </c>
      <c r="I352" s="449">
        <v>11</v>
      </c>
      <c r="J352" s="449">
        <v>4</v>
      </c>
      <c r="K352" s="449">
        <v>0</v>
      </c>
      <c r="L352" s="449">
        <v>15</v>
      </c>
      <c r="M352" s="449">
        <v>0</v>
      </c>
    </row>
    <row r="353" spans="1:21" customFormat="1" ht="9" customHeight="1" x14ac:dyDescent="0.2">
      <c r="A353" s="176"/>
      <c r="B353" s="176"/>
      <c r="C353" s="357"/>
      <c r="D353" s="448" t="s">
        <v>444</v>
      </c>
      <c r="E353" s="449">
        <v>69</v>
      </c>
      <c r="F353" s="449">
        <v>69</v>
      </c>
      <c r="G353" s="449">
        <v>8</v>
      </c>
      <c r="H353" s="449">
        <v>40</v>
      </c>
      <c r="I353" s="449">
        <v>9</v>
      </c>
      <c r="J353" s="449">
        <v>2</v>
      </c>
      <c r="K353" s="449">
        <v>0</v>
      </c>
      <c r="L353" s="449">
        <v>10</v>
      </c>
      <c r="M353" s="449">
        <v>0</v>
      </c>
    </row>
    <row r="354" spans="1:21" customFormat="1" ht="9" customHeight="1" x14ac:dyDescent="0.2">
      <c r="A354" s="176"/>
      <c r="B354" s="176"/>
      <c r="C354" s="357"/>
      <c r="D354" s="448" t="s">
        <v>445</v>
      </c>
      <c r="E354" s="449">
        <v>145</v>
      </c>
      <c r="F354" s="449">
        <v>145</v>
      </c>
      <c r="G354" s="449">
        <v>20</v>
      </c>
      <c r="H354" s="449">
        <v>74</v>
      </c>
      <c r="I354" s="449">
        <v>20</v>
      </c>
      <c r="J354" s="449">
        <v>6</v>
      </c>
      <c r="K354" s="449">
        <v>0</v>
      </c>
      <c r="L354" s="449">
        <v>25</v>
      </c>
      <c r="M354" s="449">
        <v>0</v>
      </c>
    </row>
    <row r="355" spans="1:21" s="204" customFormat="1" ht="21.75" customHeight="1" x14ac:dyDescent="0.2">
      <c r="A355" s="202" t="s">
        <v>727</v>
      </c>
      <c r="B355" s="178"/>
      <c r="C355" s="425"/>
      <c r="D355" s="427"/>
      <c r="E355" s="449"/>
      <c r="F355" s="449"/>
      <c r="G355" s="203"/>
      <c r="H355" s="203"/>
      <c r="I355" s="203"/>
      <c r="J355" s="203"/>
      <c r="K355" s="203"/>
      <c r="L355" s="203"/>
      <c r="M355" s="203"/>
      <c r="O355"/>
      <c r="P355"/>
      <c r="Q355"/>
      <c r="R355"/>
      <c r="S355"/>
      <c r="T355"/>
      <c r="U355"/>
    </row>
    <row r="356" spans="1:21" s="309" customFormat="1" ht="9" customHeight="1" x14ac:dyDescent="0.2">
      <c r="A356" s="354" t="s">
        <v>1315</v>
      </c>
      <c r="B356" s="453"/>
      <c r="C356" s="209"/>
      <c r="D356" s="368"/>
      <c r="E356" s="454"/>
      <c r="F356" s="454"/>
      <c r="G356" s="296"/>
      <c r="H356" s="296"/>
      <c r="I356" s="296"/>
      <c r="J356" s="296"/>
      <c r="K356" s="296"/>
      <c r="L356" s="296"/>
      <c r="M356" s="296"/>
      <c r="O356"/>
      <c r="P356"/>
      <c r="Q356"/>
      <c r="R356"/>
      <c r="S356"/>
      <c r="T356"/>
      <c r="U356"/>
    </row>
    <row r="357" spans="1:21" s="309" customFormat="1" ht="9" customHeight="1" x14ac:dyDescent="0.2">
      <c r="A357" s="354" t="s">
        <v>1316</v>
      </c>
      <c r="B357" s="453"/>
      <c r="C357" s="209"/>
      <c r="D357" s="368"/>
      <c r="E357" s="454"/>
      <c r="F357" s="454"/>
      <c r="G357" s="296"/>
      <c r="H357" s="296"/>
      <c r="I357" s="296"/>
      <c r="J357" s="296"/>
      <c r="K357" s="296"/>
      <c r="L357" s="296"/>
      <c r="M357" s="296"/>
      <c r="O357"/>
      <c r="P357"/>
      <c r="Q357"/>
      <c r="R357"/>
      <c r="S357"/>
      <c r="T357"/>
      <c r="U357"/>
    </row>
    <row r="358" spans="1:21" s="309" customFormat="1" ht="9" customHeight="1" x14ac:dyDescent="0.2">
      <c r="A358" s="354" t="s">
        <v>227</v>
      </c>
      <c r="B358" s="453"/>
      <c r="C358" s="209"/>
      <c r="D358" s="368"/>
      <c r="E358" s="454"/>
      <c r="F358" s="454"/>
      <c r="G358" s="296"/>
      <c r="H358" s="296"/>
      <c r="I358" s="296"/>
      <c r="J358" s="296"/>
      <c r="K358" s="296"/>
      <c r="L358" s="296"/>
      <c r="M358" s="296"/>
      <c r="O358"/>
      <c r="P358"/>
      <c r="Q358"/>
      <c r="R358"/>
      <c r="S358"/>
      <c r="T358"/>
      <c r="U358"/>
    </row>
    <row r="359" spans="1:21" s="204" customFormat="1" ht="6" customHeight="1" x14ac:dyDescent="0.2">
      <c r="A359" s="335"/>
      <c r="B359" s="336"/>
      <c r="C359" s="425"/>
      <c r="D359" s="427"/>
      <c r="E359" s="449"/>
      <c r="F359" s="449"/>
      <c r="G359" s="203"/>
      <c r="H359" s="203"/>
      <c r="I359" s="203"/>
      <c r="J359" s="203"/>
      <c r="K359" s="203"/>
      <c r="L359" s="203"/>
      <c r="M359" s="203"/>
      <c r="O359"/>
      <c r="P359"/>
      <c r="Q359"/>
      <c r="R359"/>
      <c r="S359"/>
      <c r="T359"/>
      <c r="U359"/>
    </row>
    <row r="360" spans="1:21" s="309" customFormat="1" ht="9" customHeight="1" x14ac:dyDescent="0.2">
      <c r="A360" s="898" t="s">
        <v>2379</v>
      </c>
      <c r="B360" s="898"/>
      <c r="C360" s="898"/>
      <c r="D360" s="368"/>
      <c r="E360" s="454"/>
      <c r="F360" s="454"/>
      <c r="G360" s="296"/>
      <c r="H360" s="296"/>
      <c r="I360" s="296"/>
      <c r="J360" s="296"/>
      <c r="K360" s="296"/>
      <c r="L360" s="296"/>
      <c r="M360" s="296"/>
      <c r="O360"/>
      <c r="P360"/>
      <c r="Q360"/>
      <c r="R360"/>
      <c r="S360"/>
      <c r="T360"/>
      <c r="U360"/>
    </row>
    <row r="361" spans="1:21" customFormat="1" ht="10.35" customHeight="1" x14ac:dyDescent="0.2">
      <c r="A361" s="176"/>
      <c r="B361" s="176"/>
      <c r="C361" s="447" t="s">
        <v>1314</v>
      </c>
      <c r="D361" s="448" t="s">
        <v>443</v>
      </c>
      <c r="E361" s="449">
        <v>1033</v>
      </c>
      <c r="F361" s="449">
        <v>988</v>
      </c>
      <c r="G361" s="449">
        <v>0</v>
      </c>
      <c r="H361" s="449">
        <v>195</v>
      </c>
      <c r="I361" s="449">
        <v>585</v>
      </c>
      <c r="J361" s="449">
        <v>163</v>
      </c>
      <c r="K361" s="449">
        <v>3</v>
      </c>
      <c r="L361" s="449">
        <v>42</v>
      </c>
      <c r="M361" s="449">
        <v>45</v>
      </c>
    </row>
    <row r="362" spans="1:21" customFormat="1" ht="9" customHeight="1" x14ac:dyDescent="0.2">
      <c r="A362" s="176"/>
      <c r="B362" s="176"/>
      <c r="C362" s="357"/>
      <c r="D362" s="448" t="s">
        <v>444</v>
      </c>
      <c r="E362" s="449">
        <v>922</v>
      </c>
      <c r="F362" s="449">
        <v>910</v>
      </c>
      <c r="G362" s="449">
        <v>0</v>
      </c>
      <c r="H362" s="449">
        <v>235</v>
      </c>
      <c r="I362" s="449">
        <v>537</v>
      </c>
      <c r="J362" s="449">
        <v>99</v>
      </c>
      <c r="K362" s="449">
        <v>1</v>
      </c>
      <c r="L362" s="449">
        <v>38</v>
      </c>
      <c r="M362" s="449">
        <v>12</v>
      </c>
    </row>
    <row r="363" spans="1:21" customFormat="1" ht="18" customHeight="1" x14ac:dyDescent="0.2">
      <c r="A363" s="176"/>
      <c r="B363" s="176"/>
      <c r="C363" s="357"/>
      <c r="D363" s="448" t="s">
        <v>445</v>
      </c>
      <c r="E363" s="449">
        <v>1955</v>
      </c>
      <c r="F363" s="449">
        <v>1898</v>
      </c>
      <c r="G363" s="449">
        <v>0</v>
      </c>
      <c r="H363" s="449">
        <v>430</v>
      </c>
      <c r="I363" s="449">
        <v>1122</v>
      </c>
      <c r="J363" s="449">
        <v>262</v>
      </c>
      <c r="K363" s="449">
        <v>4</v>
      </c>
      <c r="L363" s="449">
        <v>80</v>
      </c>
      <c r="M363" s="449">
        <v>57</v>
      </c>
    </row>
    <row r="364" spans="1:21" customFormat="1" ht="9" customHeight="1" x14ac:dyDescent="0.2">
      <c r="A364" s="176"/>
      <c r="B364" s="176"/>
      <c r="C364" s="447" t="s">
        <v>242</v>
      </c>
      <c r="D364" s="448" t="s">
        <v>443</v>
      </c>
      <c r="E364" s="449">
        <v>1266</v>
      </c>
      <c r="F364" s="449">
        <v>1238</v>
      </c>
      <c r="G364" s="449">
        <v>0</v>
      </c>
      <c r="H364" s="449">
        <v>155</v>
      </c>
      <c r="I364" s="449">
        <v>848</v>
      </c>
      <c r="J364" s="449">
        <v>235</v>
      </c>
      <c r="K364" s="449">
        <v>0</v>
      </c>
      <c r="L364" s="449">
        <v>0</v>
      </c>
      <c r="M364" s="449">
        <v>28</v>
      </c>
    </row>
    <row r="365" spans="1:21" customFormat="1" ht="9" customHeight="1" x14ac:dyDescent="0.2">
      <c r="A365" s="176"/>
      <c r="B365" s="176"/>
      <c r="C365" s="357"/>
      <c r="D365" s="448" t="s">
        <v>444</v>
      </c>
      <c r="E365" s="449">
        <v>1188</v>
      </c>
      <c r="F365" s="449">
        <v>1175</v>
      </c>
      <c r="G365" s="449">
        <v>2</v>
      </c>
      <c r="H365" s="449">
        <v>269</v>
      </c>
      <c r="I365" s="449">
        <v>795</v>
      </c>
      <c r="J365" s="449">
        <v>108</v>
      </c>
      <c r="K365" s="449">
        <v>0</v>
      </c>
      <c r="L365" s="449">
        <v>1</v>
      </c>
      <c r="M365" s="449">
        <v>13</v>
      </c>
    </row>
    <row r="366" spans="1:21" customFormat="1" ht="18" customHeight="1" x14ac:dyDescent="0.2">
      <c r="A366" s="176"/>
      <c r="B366" s="176"/>
      <c r="C366" s="357"/>
      <c r="D366" s="448" t="s">
        <v>445</v>
      </c>
      <c r="E366" s="449">
        <v>2454</v>
      </c>
      <c r="F366" s="449">
        <v>2413</v>
      </c>
      <c r="G366" s="449">
        <v>2</v>
      </c>
      <c r="H366" s="449">
        <v>424</v>
      </c>
      <c r="I366" s="449">
        <v>1643</v>
      </c>
      <c r="J366" s="449">
        <v>343</v>
      </c>
      <c r="K366" s="449">
        <v>0</v>
      </c>
      <c r="L366" s="449">
        <v>1</v>
      </c>
      <c r="M366" s="449">
        <v>41</v>
      </c>
    </row>
    <row r="367" spans="1:21" customFormat="1" ht="9" customHeight="1" x14ac:dyDescent="0.2">
      <c r="A367" s="176"/>
      <c r="B367" s="176"/>
      <c r="C367" s="447" t="s">
        <v>244</v>
      </c>
      <c r="D367" s="448" t="s">
        <v>443</v>
      </c>
      <c r="E367" s="449">
        <v>557</v>
      </c>
      <c r="F367" s="449">
        <v>556</v>
      </c>
      <c r="G367" s="449">
        <v>0</v>
      </c>
      <c r="H367" s="449">
        <v>195</v>
      </c>
      <c r="I367" s="449">
        <v>330</v>
      </c>
      <c r="J367" s="449">
        <v>31</v>
      </c>
      <c r="K367" s="449">
        <v>0</v>
      </c>
      <c r="L367" s="449">
        <v>0</v>
      </c>
      <c r="M367" s="449">
        <v>1</v>
      </c>
    </row>
    <row r="368" spans="1:21" customFormat="1" ht="9" customHeight="1" x14ac:dyDescent="0.2">
      <c r="A368" s="176"/>
      <c r="B368" s="176"/>
      <c r="C368" s="357"/>
      <c r="D368" s="448" t="s">
        <v>444</v>
      </c>
      <c r="E368" s="449">
        <v>533</v>
      </c>
      <c r="F368" s="449">
        <v>531</v>
      </c>
      <c r="G368" s="449">
        <v>0</v>
      </c>
      <c r="H368" s="449">
        <v>251</v>
      </c>
      <c r="I368" s="449">
        <v>269</v>
      </c>
      <c r="J368" s="449">
        <v>11</v>
      </c>
      <c r="K368" s="449">
        <v>0</v>
      </c>
      <c r="L368" s="449">
        <v>0</v>
      </c>
      <c r="M368" s="449">
        <v>2</v>
      </c>
    </row>
    <row r="369" spans="1:21" customFormat="1" ht="18" customHeight="1" x14ac:dyDescent="0.2">
      <c r="A369" s="176"/>
      <c r="B369" s="176"/>
      <c r="C369" s="357"/>
      <c r="D369" s="448" t="s">
        <v>445</v>
      </c>
      <c r="E369" s="449">
        <v>1090</v>
      </c>
      <c r="F369" s="449">
        <v>1087</v>
      </c>
      <c r="G369" s="449">
        <v>0</v>
      </c>
      <c r="H369" s="449">
        <v>446</v>
      </c>
      <c r="I369" s="449">
        <v>599</v>
      </c>
      <c r="J369" s="449">
        <v>42</v>
      </c>
      <c r="K369" s="449">
        <v>0</v>
      </c>
      <c r="L369" s="449">
        <v>0</v>
      </c>
      <c r="M369" s="449">
        <v>3</v>
      </c>
    </row>
    <row r="370" spans="1:21" s="204" customFormat="1" ht="9" customHeight="1" x14ac:dyDescent="0.2">
      <c r="A370" s="451"/>
      <c r="B370" s="451"/>
      <c r="C370" s="450" t="s">
        <v>447</v>
      </c>
      <c r="D370" s="448" t="s">
        <v>443</v>
      </c>
      <c r="E370" s="449">
        <v>2936</v>
      </c>
      <c r="F370" s="449">
        <v>2862</v>
      </c>
      <c r="G370" s="449">
        <v>12</v>
      </c>
      <c r="H370" s="449">
        <v>580</v>
      </c>
      <c r="I370" s="449">
        <v>1777</v>
      </c>
      <c r="J370" s="449">
        <v>433</v>
      </c>
      <c r="K370" s="449">
        <v>3</v>
      </c>
      <c r="L370" s="449">
        <v>57</v>
      </c>
      <c r="M370" s="449">
        <v>74</v>
      </c>
      <c r="O370"/>
      <c r="P370"/>
      <c r="Q370"/>
      <c r="R370"/>
      <c r="S370"/>
      <c r="T370"/>
      <c r="U370"/>
    </row>
    <row r="371" spans="1:21" customFormat="1" ht="9" customHeight="1" x14ac:dyDescent="0.2">
      <c r="A371" s="176"/>
      <c r="B371" s="176"/>
      <c r="C371" s="357"/>
      <c r="D371" s="448" t="s">
        <v>444</v>
      </c>
      <c r="E371" s="449">
        <v>2723</v>
      </c>
      <c r="F371" s="449">
        <v>2696</v>
      </c>
      <c r="G371" s="449">
        <v>10</v>
      </c>
      <c r="H371" s="449">
        <v>803</v>
      </c>
      <c r="I371" s="449">
        <v>1613</v>
      </c>
      <c r="J371" s="449">
        <v>220</v>
      </c>
      <c r="K371" s="449">
        <v>1</v>
      </c>
      <c r="L371" s="449">
        <v>49</v>
      </c>
      <c r="M371" s="449">
        <v>27</v>
      </c>
    </row>
    <row r="372" spans="1:21" customFormat="1" ht="18" customHeight="1" x14ac:dyDescent="0.2">
      <c r="A372" s="176"/>
      <c r="B372" s="176"/>
      <c r="C372" s="357"/>
      <c r="D372" s="448" t="s">
        <v>445</v>
      </c>
      <c r="E372" s="449">
        <v>5659</v>
      </c>
      <c r="F372" s="449">
        <v>5558</v>
      </c>
      <c r="G372" s="449">
        <v>22</v>
      </c>
      <c r="H372" s="449">
        <v>1383</v>
      </c>
      <c r="I372" s="449">
        <v>3390</v>
      </c>
      <c r="J372" s="449">
        <v>653</v>
      </c>
      <c r="K372" s="449">
        <v>4</v>
      </c>
      <c r="L372" s="449">
        <v>106</v>
      </c>
      <c r="M372" s="449">
        <v>101</v>
      </c>
    </row>
    <row r="373" spans="1:21" s="204" customFormat="1" ht="9" customHeight="1" x14ac:dyDescent="0.2">
      <c r="A373" s="447" t="s">
        <v>511</v>
      </c>
      <c r="B373" s="451"/>
      <c r="C373" s="447"/>
      <c r="D373" s="448" t="s">
        <v>443</v>
      </c>
      <c r="E373" s="449">
        <v>2936</v>
      </c>
      <c r="F373" s="449">
        <v>2862</v>
      </c>
      <c r="G373" s="449">
        <v>12</v>
      </c>
      <c r="H373" s="449">
        <v>580</v>
      </c>
      <c r="I373" s="449">
        <v>1777</v>
      </c>
      <c r="J373" s="449">
        <v>433</v>
      </c>
      <c r="K373" s="449">
        <v>3</v>
      </c>
      <c r="L373" s="449">
        <v>57</v>
      </c>
      <c r="M373" s="449">
        <v>74</v>
      </c>
      <c r="O373"/>
      <c r="P373"/>
      <c r="Q373"/>
      <c r="R373"/>
      <c r="S373"/>
      <c r="T373"/>
      <c r="U373"/>
    </row>
    <row r="374" spans="1:21" customFormat="1" ht="9" customHeight="1" x14ac:dyDescent="0.2">
      <c r="A374" s="176"/>
      <c r="B374" s="176"/>
      <c r="C374" s="357"/>
      <c r="D374" s="448" t="s">
        <v>444</v>
      </c>
      <c r="E374" s="449">
        <v>2723</v>
      </c>
      <c r="F374" s="449">
        <v>2696</v>
      </c>
      <c r="G374" s="449">
        <v>10</v>
      </c>
      <c r="H374" s="449">
        <v>803</v>
      </c>
      <c r="I374" s="449">
        <v>1613</v>
      </c>
      <c r="J374" s="449">
        <v>220</v>
      </c>
      <c r="K374" s="449">
        <v>1</v>
      </c>
      <c r="L374" s="449">
        <v>49</v>
      </c>
      <c r="M374" s="449">
        <v>27</v>
      </c>
    </row>
    <row r="375" spans="1:21" customFormat="1" ht="18" customHeight="1" x14ac:dyDescent="0.2">
      <c r="A375" s="176"/>
      <c r="B375" s="176"/>
      <c r="C375" s="357"/>
      <c r="D375" s="448" t="s">
        <v>445</v>
      </c>
      <c r="E375" s="449">
        <v>5659</v>
      </c>
      <c r="F375" s="449">
        <v>5558</v>
      </c>
      <c r="G375" s="449">
        <v>22</v>
      </c>
      <c r="H375" s="449">
        <v>1383</v>
      </c>
      <c r="I375" s="449">
        <v>3390</v>
      </c>
      <c r="J375" s="449">
        <v>653</v>
      </c>
      <c r="K375" s="449">
        <v>4</v>
      </c>
      <c r="L375" s="449">
        <v>106</v>
      </c>
      <c r="M375" s="449">
        <v>101</v>
      </c>
    </row>
    <row r="376" spans="1:21" ht="18" customHeight="1" x14ac:dyDescent="0.2">
      <c r="A376" s="444" t="s">
        <v>178</v>
      </c>
      <c r="D376" s="455"/>
      <c r="O376"/>
      <c r="P376"/>
      <c r="Q376"/>
      <c r="R376"/>
      <c r="S376"/>
      <c r="T376"/>
      <c r="U376"/>
    </row>
    <row r="377" spans="1:21" ht="18" customHeight="1" x14ac:dyDescent="0.2">
      <c r="B377" s="444" t="s">
        <v>179</v>
      </c>
      <c r="D377" s="455"/>
      <c r="O377"/>
      <c r="P377"/>
      <c r="Q377"/>
      <c r="R377"/>
      <c r="S377"/>
      <c r="T377"/>
      <c r="U377"/>
    </row>
    <row r="378" spans="1:21" customFormat="1" ht="10.35" customHeight="1" x14ac:dyDescent="0.2">
      <c r="A378" s="176"/>
      <c r="B378" s="176"/>
      <c r="C378" s="447" t="s">
        <v>1313</v>
      </c>
      <c r="D378" s="448" t="s">
        <v>443</v>
      </c>
      <c r="E378" s="449">
        <v>13</v>
      </c>
      <c r="F378" s="449">
        <v>13</v>
      </c>
      <c r="G378" s="449">
        <v>0</v>
      </c>
      <c r="H378" s="449">
        <v>7</v>
      </c>
      <c r="I378" s="449">
        <v>3</v>
      </c>
      <c r="J378" s="449">
        <v>2</v>
      </c>
      <c r="K378" s="449">
        <v>1</v>
      </c>
      <c r="L378" s="449">
        <v>0</v>
      </c>
      <c r="M378" s="449">
        <v>0</v>
      </c>
    </row>
    <row r="379" spans="1:21" customFormat="1" ht="9" customHeight="1" x14ac:dyDescent="0.2">
      <c r="A379" s="176"/>
      <c r="B379" s="176"/>
      <c r="C379" s="357"/>
      <c r="D379" s="448" t="s">
        <v>444</v>
      </c>
      <c r="E379" s="449">
        <v>10</v>
      </c>
      <c r="F379" s="449">
        <v>10</v>
      </c>
      <c r="G379" s="449">
        <v>0</v>
      </c>
      <c r="H379" s="449">
        <v>3</v>
      </c>
      <c r="I379" s="449">
        <v>4</v>
      </c>
      <c r="J379" s="449">
        <v>3</v>
      </c>
      <c r="K379" s="449">
        <v>0</v>
      </c>
      <c r="L379" s="449">
        <v>0</v>
      </c>
      <c r="M379" s="449">
        <v>0</v>
      </c>
    </row>
    <row r="380" spans="1:21" customFormat="1" ht="18" customHeight="1" x14ac:dyDescent="0.2">
      <c r="A380" s="176"/>
      <c r="B380" s="176"/>
      <c r="C380" s="357"/>
      <c r="D380" s="448" t="s">
        <v>445</v>
      </c>
      <c r="E380" s="449">
        <v>23</v>
      </c>
      <c r="F380" s="449">
        <v>23</v>
      </c>
      <c r="G380" s="449">
        <v>0</v>
      </c>
      <c r="H380" s="449">
        <v>10</v>
      </c>
      <c r="I380" s="449">
        <v>7</v>
      </c>
      <c r="J380" s="449">
        <v>5</v>
      </c>
      <c r="K380" s="449">
        <v>1</v>
      </c>
      <c r="L380" s="449">
        <v>0</v>
      </c>
      <c r="M380" s="449">
        <v>0</v>
      </c>
    </row>
    <row r="381" spans="1:21" customFormat="1" ht="9" customHeight="1" x14ac:dyDescent="0.2">
      <c r="A381" s="176"/>
      <c r="B381" s="176"/>
      <c r="C381" s="447" t="s">
        <v>64</v>
      </c>
      <c r="D381" s="448" t="s">
        <v>443</v>
      </c>
      <c r="E381" s="449">
        <v>50</v>
      </c>
      <c r="F381" s="449">
        <v>50</v>
      </c>
      <c r="G381" s="449">
        <v>25</v>
      </c>
      <c r="H381" s="449">
        <v>16</v>
      </c>
      <c r="I381" s="449">
        <v>6</v>
      </c>
      <c r="J381" s="449">
        <v>3</v>
      </c>
      <c r="K381" s="449">
        <v>0</v>
      </c>
      <c r="L381" s="449">
        <v>0</v>
      </c>
      <c r="M381" s="449">
        <v>0</v>
      </c>
    </row>
    <row r="382" spans="1:21" customFormat="1" ht="9" customHeight="1" x14ac:dyDescent="0.2">
      <c r="A382" s="176"/>
      <c r="B382" s="176"/>
      <c r="C382" s="357"/>
      <c r="D382" s="448" t="s">
        <v>444</v>
      </c>
      <c r="E382" s="449">
        <v>39</v>
      </c>
      <c r="F382" s="449">
        <v>39</v>
      </c>
      <c r="G382" s="449">
        <v>13</v>
      </c>
      <c r="H382" s="449">
        <v>18</v>
      </c>
      <c r="I382" s="449">
        <v>8</v>
      </c>
      <c r="J382" s="449">
        <v>0</v>
      </c>
      <c r="K382" s="449">
        <v>0</v>
      </c>
      <c r="L382" s="449">
        <v>0</v>
      </c>
      <c r="M382" s="449">
        <v>0</v>
      </c>
    </row>
    <row r="383" spans="1:21" customFormat="1" ht="18" customHeight="1" x14ac:dyDescent="0.2">
      <c r="A383" s="176"/>
      <c r="B383" s="176"/>
      <c r="C383" s="357"/>
      <c r="D383" s="448" t="s">
        <v>445</v>
      </c>
      <c r="E383" s="449">
        <v>89</v>
      </c>
      <c r="F383" s="449">
        <v>89</v>
      </c>
      <c r="G383" s="449">
        <v>38</v>
      </c>
      <c r="H383" s="449">
        <v>34</v>
      </c>
      <c r="I383" s="449">
        <v>14</v>
      </c>
      <c r="J383" s="449">
        <v>3</v>
      </c>
      <c r="K383" s="449">
        <v>0</v>
      </c>
      <c r="L383" s="449">
        <v>0</v>
      </c>
      <c r="M383" s="449">
        <v>0</v>
      </c>
    </row>
    <row r="384" spans="1:21" customFormat="1" ht="10.35" customHeight="1" x14ac:dyDescent="0.2">
      <c r="A384" s="176"/>
      <c r="B384" s="176"/>
      <c r="C384" s="447" t="s">
        <v>1314</v>
      </c>
      <c r="D384" s="448" t="s">
        <v>443</v>
      </c>
      <c r="E384" s="449">
        <v>34</v>
      </c>
      <c r="F384" s="449">
        <v>34</v>
      </c>
      <c r="G384" s="449">
        <v>0</v>
      </c>
      <c r="H384" s="449">
        <v>16</v>
      </c>
      <c r="I384" s="449">
        <v>16</v>
      </c>
      <c r="J384" s="449">
        <v>2</v>
      </c>
      <c r="K384" s="449">
        <v>0</v>
      </c>
      <c r="L384" s="449">
        <v>0</v>
      </c>
      <c r="M384" s="449">
        <v>0</v>
      </c>
    </row>
    <row r="385" spans="1:21" customFormat="1" ht="9" customHeight="1" x14ac:dyDescent="0.2">
      <c r="A385" s="176"/>
      <c r="B385" s="176"/>
      <c r="C385" s="357"/>
      <c r="D385" s="448" t="s">
        <v>444</v>
      </c>
      <c r="E385" s="449">
        <v>53</v>
      </c>
      <c r="F385" s="449">
        <v>50</v>
      </c>
      <c r="G385" s="449">
        <v>0</v>
      </c>
      <c r="H385" s="449">
        <v>31</v>
      </c>
      <c r="I385" s="449">
        <v>16</v>
      </c>
      <c r="J385" s="449">
        <v>2</v>
      </c>
      <c r="K385" s="449">
        <v>0</v>
      </c>
      <c r="L385" s="449">
        <v>1</v>
      </c>
      <c r="M385" s="449">
        <v>3</v>
      </c>
    </row>
    <row r="386" spans="1:21" customFormat="1" ht="18" customHeight="1" x14ac:dyDescent="0.2">
      <c r="A386" s="176"/>
      <c r="B386" s="176"/>
      <c r="C386" s="357"/>
      <c r="D386" s="448" t="s">
        <v>445</v>
      </c>
      <c r="E386" s="449">
        <v>87</v>
      </c>
      <c r="F386" s="449">
        <v>84</v>
      </c>
      <c r="G386" s="449">
        <v>0</v>
      </c>
      <c r="H386" s="449">
        <v>47</v>
      </c>
      <c r="I386" s="449">
        <v>32</v>
      </c>
      <c r="J386" s="449">
        <v>4</v>
      </c>
      <c r="K386" s="449">
        <v>0</v>
      </c>
      <c r="L386" s="449">
        <v>1</v>
      </c>
      <c r="M386" s="449">
        <v>3</v>
      </c>
    </row>
    <row r="387" spans="1:21" customFormat="1" ht="9" customHeight="1" x14ac:dyDescent="0.2">
      <c r="A387" s="176"/>
      <c r="B387" s="176"/>
      <c r="C387" s="447" t="s">
        <v>242</v>
      </c>
      <c r="D387" s="448" t="s">
        <v>443</v>
      </c>
      <c r="E387" s="449">
        <v>631</v>
      </c>
      <c r="F387" s="449">
        <v>630</v>
      </c>
      <c r="G387" s="449">
        <v>0</v>
      </c>
      <c r="H387" s="449">
        <v>145</v>
      </c>
      <c r="I387" s="449">
        <v>384</v>
      </c>
      <c r="J387" s="449">
        <v>101</v>
      </c>
      <c r="K387" s="449">
        <v>0</v>
      </c>
      <c r="L387" s="449">
        <v>0</v>
      </c>
      <c r="M387" s="449">
        <v>1</v>
      </c>
    </row>
    <row r="388" spans="1:21" customFormat="1" ht="9" customHeight="1" x14ac:dyDescent="0.2">
      <c r="A388" s="176"/>
      <c r="B388" s="176"/>
      <c r="C388" s="357"/>
      <c r="D388" s="448" t="s">
        <v>444</v>
      </c>
      <c r="E388" s="449">
        <v>1009</v>
      </c>
      <c r="F388" s="449">
        <v>1003</v>
      </c>
      <c r="G388" s="449">
        <v>0</v>
      </c>
      <c r="H388" s="449">
        <v>290</v>
      </c>
      <c r="I388" s="449">
        <v>594</v>
      </c>
      <c r="J388" s="449">
        <v>118</v>
      </c>
      <c r="K388" s="449">
        <v>0</v>
      </c>
      <c r="L388" s="449">
        <v>1</v>
      </c>
      <c r="M388" s="449">
        <v>6</v>
      </c>
    </row>
    <row r="389" spans="1:21" customFormat="1" ht="18" customHeight="1" x14ac:dyDescent="0.2">
      <c r="A389" s="176"/>
      <c r="B389" s="176"/>
      <c r="C389" s="357"/>
      <c r="D389" s="448" t="s">
        <v>445</v>
      </c>
      <c r="E389" s="449">
        <v>1640</v>
      </c>
      <c r="F389" s="449">
        <v>1633</v>
      </c>
      <c r="G389" s="449">
        <v>0</v>
      </c>
      <c r="H389" s="449">
        <v>435</v>
      </c>
      <c r="I389" s="449">
        <v>978</v>
      </c>
      <c r="J389" s="449">
        <v>219</v>
      </c>
      <c r="K389" s="449">
        <v>0</v>
      </c>
      <c r="L389" s="449">
        <v>1</v>
      </c>
      <c r="M389" s="449">
        <v>7</v>
      </c>
    </row>
    <row r="390" spans="1:21" customFormat="1" ht="9" customHeight="1" x14ac:dyDescent="0.2">
      <c r="A390" s="176"/>
      <c r="B390" s="176"/>
      <c r="C390" s="447" t="s">
        <v>244</v>
      </c>
      <c r="D390" s="448" t="s">
        <v>443</v>
      </c>
      <c r="E390" s="449">
        <v>582</v>
      </c>
      <c r="F390" s="449">
        <v>576</v>
      </c>
      <c r="G390" s="449">
        <v>0</v>
      </c>
      <c r="H390" s="449">
        <v>219</v>
      </c>
      <c r="I390" s="449">
        <v>306</v>
      </c>
      <c r="J390" s="449">
        <v>42</v>
      </c>
      <c r="K390" s="449">
        <v>9</v>
      </c>
      <c r="L390" s="449">
        <v>0</v>
      </c>
      <c r="M390" s="449">
        <v>6</v>
      </c>
    </row>
    <row r="391" spans="1:21" customFormat="1" ht="9" customHeight="1" x14ac:dyDescent="0.2">
      <c r="A391" s="176"/>
      <c r="B391" s="176"/>
      <c r="C391" s="357"/>
      <c r="D391" s="448" t="s">
        <v>444</v>
      </c>
      <c r="E391" s="449">
        <v>1042</v>
      </c>
      <c r="F391" s="449">
        <v>1036</v>
      </c>
      <c r="G391" s="449">
        <v>0</v>
      </c>
      <c r="H391" s="449">
        <v>543</v>
      </c>
      <c r="I391" s="449">
        <v>432</v>
      </c>
      <c r="J391" s="449">
        <v>37</v>
      </c>
      <c r="K391" s="449">
        <v>17</v>
      </c>
      <c r="L391" s="449">
        <v>7</v>
      </c>
      <c r="M391" s="449">
        <v>6</v>
      </c>
    </row>
    <row r="392" spans="1:21" customFormat="1" ht="18" customHeight="1" x14ac:dyDescent="0.2">
      <c r="A392" s="176"/>
      <c r="B392" s="176"/>
      <c r="C392" s="357"/>
      <c r="D392" s="448" t="s">
        <v>445</v>
      </c>
      <c r="E392" s="449">
        <v>1624</v>
      </c>
      <c r="F392" s="449">
        <v>1612</v>
      </c>
      <c r="G392" s="449">
        <v>0</v>
      </c>
      <c r="H392" s="449">
        <v>762</v>
      </c>
      <c r="I392" s="449">
        <v>738</v>
      </c>
      <c r="J392" s="449">
        <v>79</v>
      </c>
      <c r="K392" s="449">
        <v>26</v>
      </c>
      <c r="L392" s="449">
        <v>7</v>
      </c>
      <c r="M392" s="449">
        <v>12</v>
      </c>
    </row>
    <row r="393" spans="1:21" s="204" customFormat="1" ht="9" customHeight="1" x14ac:dyDescent="0.2">
      <c r="A393" s="451"/>
      <c r="B393" s="451"/>
      <c r="C393" s="450" t="s">
        <v>447</v>
      </c>
      <c r="D393" s="448" t="s">
        <v>443</v>
      </c>
      <c r="E393" s="449">
        <v>1310</v>
      </c>
      <c r="F393" s="449">
        <v>1303</v>
      </c>
      <c r="G393" s="449">
        <v>25</v>
      </c>
      <c r="H393" s="449">
        <v>403</v>
      </c>
      <c r="I393" s="449">
        <v>715</v>
      </c>
      <c r="J393" s="449">
        <v>150</v>
      </c>
      <c r="K393" s="449">
        <v>10</v>
      </c>
      <c r="L393" s="449">
        <v>0</v>
      </c>
      <c r="M393" s="449">
        <v>7</v>
      </c>
      <c r="O393"/>
      <c r="P393"/>
      <c r="Q393"/>
      <c r="R393"/>
      <c r="S393"/>
      <c r="T393"/>
      <c r="U393"/>
    </row>
    <row r="394" spans="1:21" customFormat="1" ht="9" customHeight="1" x14ac:dyDescent="0.2">
      <c r="A394" s="176"/>
      <c r="B394" s="176"/>
      <c r="C394" s="357"/>
      <c r="D394" s="448" t="s">
        <v>444</v>
      </c>
      <c r="E394" s="449">
        <v>2153</v>
      </c>
      <c r="F394" s="449">
        <v>2138</v>
      </c>
      <c r="G394" s="449">
        <v>13</v>
      </c>
      <c r="H394" s="449">
        <v>885</v>
      </c>
      <c r="I394" s="449">
        <v>1054</v>
      </c>
      <c r="J394" s="449">
        <v>160</v>
      </c>
      <c r="K394" s="449">
        <v>17</v>
      </c>
      <c r="L394" s="449">
        <v>9</v>
      </c>
      <c r="M394" s="449">
        <v>15</v>
      </c>
    </row>
    <row r="395" spans="1:21" customFormat="1" ht="18" customHeight="1" x14ac:dyDescent="0.2">
      <c r="A395" s="176"/>
      <c r="B395" s="176"/>
      <c r="C395" s="357"/>
      <c r="D395" s="448" t="s">
        <v>445</v>
      </c>
      <c r="E395" s="449">
        <v>3463</v>
      </c>
      <c r="F395" s="449">
        <v>3441</v>
      </c>
      <c r="G395" s="449">
        <v>38</v>
      </c>
      <c r="H395" s="449">
        <v>1288</v>
      </c>
      <c r="I395" s="449">
        <v>1769</v>
      </c>
      <c r="J395" s="449">
        <v>310</v>
      </c>
      <c r="K395" s="449">
        <v>27</v>
      </c>
      <c r="L395" s="449">
        <v>9</v>
      </c>
      <c r="M395" s="449">
        <v>22</v>
      </c>
    </row>
    <row r="396" spans="1:21" ht="18" customHeight="1" x14ac:dyDescent="0.2">
      <c r="B396" s="444" t="s">
        <v>180</v>
      </c>
      <c r="D396" s="455"/>
      <c r="O396"/>
      <c r="P396"/>
      <c r="Q396"/>
      <c r="R396"/>
      <c r="S396"/>
      <c r="T396"/>
      <c r="U396"/>
    </row>
    <row r="397" spans="1:21" customFormat="1" ht="9" customHeight="1" x14ac:dyDescent="0.2">
      <c r="A397" s="176"/>
      <c r="B397" s="176"/>
      <c r="C397" s="447" t="s">
        <v>64</v>
      </c>
      <c r="D397" s="448" t="s">
        <v>443</v>
      </c>
      <c r="E397" s="449">
        <v>3</v>
      </c>
      <c r="F397" s="449">
        <v>3</v>
      </c>
      <c r="G397" s="449">
        <v>0</v>
      </c>
      <c r="H397" s="449">
        <v>2</v>
      </c>
      <c r="I397" s="449">
        <v>1</v>
      </c>
      <c r="J397" s="449">
        <v>0</v>
      </c>
      <c r="K397" s="449">
        <v>0</v>
      </c>
      <c r="L397" s="449">
        <v>0</v>
      </c>
      <c r="M397" s="449">
        <v>0</v>
      </c>
    </row>
    <row r="398" spans="1:21" customFormat="1" ht="9" customHeight="1" x14ac:dyDescent="0.2">
      <c r="A398" s="176"/>
      <c r="B398" s="176"/>
      <c r="C398" s="357"/>
      <c r="D398" s="448" t="s">
        <v>444</v>
      </c>
      <c r="E398" s="449">
        <v>2</v>
      </c>
      <c r="F398" s="449">
        <v>2</v>
      </c>
      <c r="G398" s="449">
        <v>1</v>
      </c>
      <c r="H398" s="449">
        <v>0</v>
      </c>
      <c r="I398" s="449">
        <v>0</v>
      </c>
      <c r="J398" s="449">
        <v>0</v>
      </c>
      <c r="K398" s="449">
        <v>0</v>
      </c>
      <c r="L398" s="449">
        <v>1</v>
      </c>
      <c r="M398" s="449">
        <v>0</v>
      </c>
    </row>
    <row r="399" spans="1:21" customFormat="1" ht="18" customHeight="1" x14ac:dyDescent="0.2">
      <c r="A399" s="176"/>
      <c r="B399" s="176"/>
      <c r="C399" s="357"/>
      <c r="D399" s="448" t="s">
        <v>445</v>
      </c>
      <c r="E399" s="449">
        <v>5</v>
      </c>
      <c r="F399" s="449">
        <v>5</v>
      </c>
      <c r="G399" s="449">
        <v>1</v>
      </c>
      <c r="H399" s="449">
        <v>2</v>
      </c>
      <c r="I399" s="449">
        <v>1</v>
      </c>
      <c r="J399" s="449">
        <v>0</v>
      </c>
      <c r="K399" s="449">
        <v>0</v>
      </c>
      <c r="L399" s="449">
        <v>1</v>
      </c>
      <c r="M399" s="449">
        <v>0</v>
      </c>
    </row>
    <row r="400" spans="1:21" customFormat="1" ht="9" customHeight="1" x14ac:dyDescent="0.2">
      <c r="A400" s="176"/>
      <c r="B400" s="176"/>
      <c r="C400" s="447" t="s">
        <v>242</v>
      </c>
      <c r="D400" s="448" t="s">
        <v>443</v>
      </c>
      <c r="E400" s="449">
        <v>33</v>
      </c>
      <c r="F400" s="449">
        <v>33</v>
      </c>
      <c r="G400" s="449">
        <v>0</v>
      </c>
      <c r="H400" s="449">
        <v>6</v>
      </c>
      <c r="I400" s="449">
        <v>23</v>
      </c>
      <c r="J400" s="449">
        <v>4</v>
      </c>
      <c r="K400" s="449">
        <v>0</v>
      </c>
      <c r="L400" s="449">
        <v>0</v>
      </c>
      <c r="M400" s="449">
        <v>0</v>
      </c>
    </row>
    <row r="401" spans="1:21" customFormat="1" ht="9" customHeight="1" x14ac:dyDescent="0.2">
      <c r="A401" s="176"/>
      <c r="B401" s="176"/>
      <c r="C401" s="357"/>
      <c r="D401" s="448" t="s">
        <v>444</v>
      </c>
      <c r="E401" s="449">
        <v>56</v>
      </c>
      <c r="F401" s="449">
        <v>56</v>
      </c>
      <c r="G401" s="449">
        <v>0</v>
      </c>
      <c r="H401" s="449">
        <v>9</v>
      </c>
      <c r="I401" s="449">
        <v>39</v>
      </c>
      <c r="J401" s="449">
        <v>8</v>
      </c>
      <c r="K401" s="449">
        <v>0</v>
      </c>
      <c r="L401" s="449">
        <v>0</v>
      </c>
      <c r="M401" s="449">
        <v>0</v>
      </c>
    </row>
    <row r="402" spans="1:21" customFormat="1" ht="18" customHeight="1" x14ac:dyDescent="0.2">
      <c r="A402" s="176"/>
      <c r="B402" s="176"/>
      <c r="C402" s="357"/>
      <c r="D402" s="448" t="s">
        <v>445</v>
      </c>
      <c r="E402" s="449">
        <v>89</v>
      </c>
      <c r="F402" s="449">
        <v>89</v>
      </c>
      <c r="G402" s="449">
        <v>0</v>
      </c>
      <c r="H402" s="449">
        <v>15</v>
      </c>
      <c r="I402" s="449">
        <v>62</v>
      </c>
      <c r="J402" s="449">
        <v>12</v>
      </c>
      <c r="K402" s="449">
        <v>0</v>
      </c>
      <c r="L402" s="449">
        <v>0</v>
      </c>
      <c r="M402" s="449">
        <v>0</v>
      </c>
    </row>
    <row r="403" spans="1:21" customFormat="1" ht="9" customHeight="1" x14ac:dyDescent="0.2">
      <c r="A403" s="176"/>
      <c r="B403" s="176"/>
      <c r="C403" s="447" t="s">
        <v>244</v>
      </c>
      <c r="D403" s="448" t="s">
        <v>443</v>
      </c>
      <c r="E403" s="449">
        <v>58</v>
      </c>
      <c r="F403" s="449">
        <v>58</v>
      </c>
      <c r="G403" s="449">
        <v>0</v>
      </c>
      <c r="H403" s="449">
        <v>32</v>
      </c>
      <c r="I403" s="449">
        <v>25</v>
      </c>
      <c r="J403" s="449">
        <v>1</v>
      </c>
      <c r="K403" s="449">
        <v>0</v>
      </c>
      <c r="L403" s="449">
        <v>0</v>
      </c>
      <c r="M403" s="449">
        <v>0</v>
      </c>
    </row>
    <row r="404" spans="1:21" customFormat="1" ht="9" customHeight="1" x14ac:dyDescent="0.2">
      <c r="A404" s="176"/>
      <c r="B404" s="176"/>
      <c r="C404" s="357"/>
      <c r="D404" s="448" t="s">
        <v>444</v>
      </c>
      <c r="E404" s="449">
        <v>128</v>
      </c>
      <c r="F404" s="449">
        <v>127</v>
      </c>
      <c r="G404" s="449">
        <v>0</v>
      </c>
      <c r="H404" s="449">
        <v>76</v>
      </c>
      <c r="I404" s="449">
        <v>48</v>
      </c>
      <c r="J404" s="449">
        <v>3</v>
      </c>
      <c r="K404" s="449">
        <v>0</v>
      </c>
      <c r="L404" s="449">
        <v>0</v>
      </c>
      <c r="M404" s="449">
        <v>1</v>
      </c>
    </row>
    <row r="405" spans="1:21" customFormat="1" ht="9" customHeight="1" x14ac:dyDescent="0.2">
      <c r="A405" s="176"/>
      <c r="B405" s="176"/>
      <c r="C405" s="357"/>
      <c r="D405" s="448" t="s">
        <v>445</v>
      </c>
      <c r="E405" s="449">
        <v>186</v>
      </c>
      <c r="F405" s="449">
        <v>185</v>
      </c>
      <c r="G405" s="449">
        <v>0</v>
      </c>
      <c r="H405" s="449">
        <v>108</v>
      </c>
      <c r="I405" s="449">
        <v>73</v>
      </c>
      <c r="J405" s="449">
        <v>4</v>
      </c>
      <c r="K405" s="449">
        <v>0</v>
      </c>
      <c r="L405" s="449">
        <v>0</v>
      </c>
      <c r="M405" s="449">
        <v>1</v>
      </c>
    </row>
    <row r="406" spans="1:21" s="204" customFormat="1" ht="26.25" customHeight="1" x14ac:dyDescent="0.2">
      <c r="A406" s="202" t="s">
        <v>727</v>
      </c>
      <c r="B406" s="178"/>
      <c r="C406" s="425"/>
      <c r="D406" s="427"/>
      <c r="E406" s="449"/>
      <c r="F406" s="449"/>
      <c r="G406" s="203"/>
      <c r="H406" s="203"/>
      <c r="I406" s="203"/>
      <c r="J406" s="203"/>
      <c r="K406" s="203"/>
      <c r="L406" s="203"/>
      <c r="M406" s="203"/>
      <c r="O406"/>
      <c r="P406"/>
      <c r="Q406"/>
      <c r="R406"/>
      <c r="S406"/>
      <c r="T406"/>
      <c r="U406"/>
    </row>
    <row r="407" spans="1:21" s="309" customFormat="1" ht="9" customHeight="1" x14ac:dyDescent="0.2">
      <c r="A407" s="354" t="s">
        <v>1315</v>
      </c>
      <c r="B407" s="453"/>
      <c r="C407" s="209"/>
      <c r="D407" s="368"/>
      <c r="E407" s="454"/>
      <c r="F407" s="454"/>
      <c r="G407" s="296"/>
      <c r="H407" s="296"/>
      <c r="I407" s="296"/>
      <c r="J407" s="296"/>
      <c r="K407" s="296"/>
      <c r="L407" s="296"/>
      <c r="M407" s="296"/>
      <c r="O407"/>
      <c r="P407"/>
      <c r="Q407"/>
      <c r="R407"/>
      <c r="S407"/>
      <c r="T407"/>
      <c r="U407"/>
    </row>
    <row r="408" spans="1:21" s="309" customFormat="1" ht="9" customHeight="1" x14ac:dyDescent="0.2">
      <c r="A408" s="354" t="s">
        <v>1316</v>
      </c>
      <c r="B408" s="453"/>
      <c r="C408" s="209"/>
      <c r="D408" s="368"/>
      <c r="E408" s="454"/>
      <c r="F408" s="454"/>
      <c r="G408" s="296"/>
      <c r="H408" s="296"/>
      <c r="I408" s="296"/>
      <c r="J408" s="296"/>
      <c r="K408" s="296"/>
      <c r="L408" s="296"/>
      <c r="M408" s="296"/>
      <c r="O408"/>
      <c r="P408"/>
      <c r="Q408"/>
      <c r="R408"/>
      <c r="S408"/>
      <c r="T408"/>
      <c r="U408"/>
    </row>
    <row r="409" spans="1:21" s="309" customFormat="1" ht="9" customHeight="1" x14ac:dyDescent="0.2">
      <c r="A409" s="354" t="s">
        <v>227</v>
      </c>
      <c r="B409" s="453"/>
      <c r="C409" s="209"/>
      <c r="D409" s="368"/>
      <c r="E409" s="454"/>
      <c r="F409" s="454"/>
      <c r="G409" s="296"/>
      <c r="H409" s="296"/>
      <c r="I409" s="296"/>
      <c r="J409" s="296"/>
      <c r="K409" s="296"/>
      <c r="L409" s="296"/>
      <c r="M409" s="296"/>
      <c r="O409"/>
      <c r="P409"/>
      <c r="Q409"/>
      <c r="R409"/>
      <c r="S409"/>
      <c r="T409"/>
      <c r="U409"/>
    </row>
    <row r="410" spans="1:21" s="204" customFormat="1" ht="9.75" customHeight="1" x14ac:dyDescent="0.2">
      <c r="A410" s="335"/>
      <c r="B410" s="336"/>
      <c r="C410" s="425"/>
      <c r="D410" s="427"/>
      <c r="E410" s="449"/>
      <c r="F410" s="449"/>
      <c r="G410" s="203"/>
      <c r="H410" s="203"/>
      <c r="I410" s="203"/>
      <c r="J410" s="203"/>
      <c r="K410" s="203"/>
      <c r="L410" s="203"/>
      <c r="M410" s="203"/>
      <c r="O410"/>
      <c r="P410"/>
      <c r="Q410"/>
      <c r="R410"/>
      <c r="S410"/>
      <c r="T410"/>
      <c r="U410"/>
    </row>
    <row r="411" spans="1:21" s="309" customFormat="1" ht="9" customHeight="1" x14ac:dyDescent="0.2">
      <c r="A411" s="898" t="s">
        <v>2379</v>
      </c>
      <c r="B411" s="898"/>
      <c r="C411" s="898"/>
      <c r="D411" s="368"/>
      <c r="E411" s="454"/>
      <c r="F411" s="454"/>
      <c r="G411" s="296"/>
      <c r="H411" s="296"/>
      <c r="I411" s="296"/>
      <c r="J411" s="296"/>
      <c r="K411" s="296"/>
      <c r="L411" s="296"/>
      <c r="M411" s="296"/>
      <c r="O411"/>
      <c r="P411"/>
      <c r="Q411"/>
      <c r="R411"/>
      <c r="S411"/>
      <c r="T411"/>
      <c r="U411"/>
    </row>
    <row r="412" spans="1:21" s="204" customFormat="1" ht="9" customHeight="1" x14ac:dyDescent="0.2">
      <c r="A412" s="451"/>
      <c r="B412" s="451"/>
      <c r="C412" s="450" t="s">
        <v>447</v>
      </c>
      <c r="D412" s="448" t="s">
        <v>443</v>
      </c>
      <c r="E412" s="449">
        <v>94</v>
      </c>
      <c r="F412" s="449">
        <v>94</v>
      </c>
      <c r="G412" s="449">
        <v>0</v>
      </c>
      <c r="H412" s="449">
        <v>40</v>
      </c>
      <c r="I412" s="449">
        <v>49</v>
      </c>
      <c r="J412" s="449">
        <v>5</v>
      </c>
      <c r="K412" s="449">
        <v>0</v>
      </c>
      <c r="L412" s="449">
        <v>0</v>
      </c>
      <c r="M412" s="449">
        <v>0</v>
      </c>
      <c r="O412"/>
      <c r="P412"/>
      <c r="Q412"/>
      <c r="R412"/>
      <c r="S412"/>
      <c r="T412"/>
      <c r="U412"/>
    </row>
    <row r="413" spans="1:21" customFormat="1" ht="9" customHeight="1" x14ac:dyDescent="0.2">
      <c r="A413" s="176"/>
      <c r="B413" s="176"/>
      <c r="C413" s="357"/>
      <c r="D413" s="448" t="s">
        <v>444</v>
      </c>
      <c r="E413" s="449">
        <v>186</v>
      </c>
      <c r="F413" s="449">
        <v>185</v>
      </c>
      <c r="G413" s="449">
        <v>1</v>
      </c>
      <c r="H413" s="449">
        <v>85</v>
      </c>
      <c r="I413" s="449">
        <v>87</v>
      </c>
      <c r="J413" s="449">
        <v>11</v>
      </c>
      <c r="K413" s="449">
        <v>0</v>
      </c>
      <c r="L413" s="449">
        <v>1</v>
      </c>
      <c r="M413" s="449">
        <v>1</v>
      </c>
    </row>
    <row r="414" spans="1:21" customFormat="1" ht="18" customHeight="1" x14ac:dyDescent="0.2">
      <c r="A414" s="176"/>
      <c r="B414" s="176"/>
      <c r="C414" s="357"/>
      <c r="D414" s="448" t="s">
        <v>445</v>
      </c>
      <c r="E414" s="449">
        <v>280</v>
      </c>
      <c r="F414" s="449">
        <v>279</v>
      </c>
      <c r="G414" s="449">
        <v>1</v>
      </c>
      <c r="H414" s="449">
        <v>125</v>
      </c>
      <c r="I414" s="449">
        <v>136</v>
      </c>
      <c r="J414" s="449">
        <v>16</v>
      </c>
      <c r="K414" s="449">
        <v>0</v>
      </c>
      <c r="L414" s="449">
        <v>1</v>
      </c>
      <c r="M414" s="449">
        <v>1</v>
      </c>
    </row>
    <row r="415" spans="1:21" ht="18" customHeight="1" x14ac:dyDescent="0.2">
      <c r="B415" s="444" t="s">
        <v>1586</v>
      </c>
      <c r="D415" s="455"/>
      <c r="E415" s="449"/>
      <c r="F415" s="449"/>
      <c r="G415" s="203"/>
      <c r="H415" s="203"/>
      <c r="I415" s="203"/>
      <c r="J415" s="203"/>
      <c r="K415" s="203"/>
      <c r="L415" s="203"/>
      <c r="M415" s="203"/>
      <c r="O415"/>
      <c r="P415"/>
      <c r="Q415"/>
      <c r="R415"/>
      <c r="S415"/>
      <c r="T415"/>
      <c r="U415"/>
    </row>
    <row r="416" spans="1:21" customFormat="1" ht="10.35" customHeight="1" x14ac:dyDescent="0.2">
      <c r="A416" s="176"/>
      <c r="B416" s="176"/>
      <c r="C416" s="447" t="s">
        <v>1313</v>
      </c>
      <c r="D416" s="448" t="s">
        <v>443</v>
      </c>
      <c r="E416" s="449">
        <v>2</v>
      </c>
      <c r="F416" s="353" t="s">
        <v>1222</v>
      </c>
      <c r="G416" s="353" t="s">
        <v>1222</v>
      </c>
      <c r="H416" s="353" t="s">
        <v>1222</v>
      </c>
      <c r="I416" s="353" t="s">
        <v>1222</v>
      </c>
      <c r="J416" s="353" t="s">
        <v>1222</v>
      </c>
      <c r="K416" s="353" t="s">
        <v>1222</v>
      </c>
      <c r="L416" s="353" t="s">
        <v>1222</v>
      </c>
      <c r="M416" s="353" t="s">
        <v>1222</v>
      </c>
    </row>
    <row r="417" spans="1:21" customFormat="1" ht="9" customHeight="1" x14ac:dyDescent="0.2">
      <c r="A417" s="176"/>
      <c r="B417" s="176"/>
      <c r="C417" s="357"/>
      <c r="D417" s="448" t="s">
        <v>444</v>
      </c>
      <c r="E417" s="449">
        <v>3</v>
      </c>
      <c r="F417" s="353" t="s">
        <v>1222</v>
      </c>
      <c r="G417" s="353" t="s">
        <v>1222</v>
      </c>
      <c r="H417" s="353" t="s">
        <v>1222</v>
      </c>
      <c r="I417" s="353" t="s">
        <v>1222</v>
      </c>
      <c r="J417" s="353" t="s">
        <v>1222</v>
      </c>
      <c r="K417" s="353" t="s">
        <v>1222</v>
      </c>
      <c r="L417" s="353" t="s">
        <v>1222</v>
      </c>
      <c r="M417" s="353" t="s">
        <v>1222</v>
      </c>
    </row>
    <row r="418" spans="1:21" customFormat="1" ht="18" customHeight="1" x14ac:dyDescent="0.2">
      <c r="A418" s="176"/>
      <c r="B418" s="176"/>
      <c r="C418" s="357"/>
      <c r="D418" s="448" t="s">
        <v>445</v>
      </c>
      <c r="E418" s="449">
        <v>5</v>
      </c>
      <c r="F418" s="353" t="s">
        <v>1222</v>
      </c>
      <c r="G418" s="353" t="s">
        <v>1222</v>
      </c>
      <c r="H418" s="353" t="s">
        <v>1222</v>
      </c>
      <c r="I418" s="353" t="s">
        <v>1222</v>
      </c>
      <c r="J418" s="353" t="s">
        <v>1222</v>
      </c>
      <c r="K418" s="353" t="s">
        <v>1222</v>
      </c>
      <c r="L418" s="353" t="s">
        <v>1222</v>
      </c>
      <c r="M418" s="353" t="s">
        <v>1222</v>
      </c>
    </row>
    <row r="419" spans="1:21" customFormat="1" ht="9" customHeight="1" x14ac:dyDescent="0.2">
      <c r="A419" s="176"/>
      <c r="B419" s="176"/>
      <c r="C419" s="447" t="s">
        <v>64</v>
      </c>
      <c r="D419" s="448" t="s">
        <v>443</v>
      </c>
      <c r="E419" s="449">
        <v>109</v>
      </c>
      <c r="F419" s="449">
        <v>109</v>
      </c>
      <c r="G419" s="449">
        <v>25</v>
      </c>
      <c r="H419" s="449">
        <v>50</v>
      </c>
      <c r="I419" s="449">
        <v>18</v>
      </c>
      <c r="J419" s="449">
        <v>5</v>
      </c>
      <c r="K419" s="449">
        <v>0</v>
      </c>
      <c r="L419" s="449">
        <v>11</v>
      </c>
      <c r="M419" s="449">
        <v>0</v>
      </c>
    </row>
    <row r="420" spans="1:21" customFormat="1" ht="9" customHeight="1" x14ac:dyDescent="0.2">
      <c r="A420" s="176"/>
      <c r="B420" s="176"/>
      <c r="C420" s="357"/>
      <c r="D420" s="448" t="s">
        <v>444</v>
      </c>
      <c r="E420" s="449">
        <v>84</v>
      </c>
      <c r="F420" s="449">
        <v>84</v>
      </c>
      <c r="G420" s="449">
        <v>13</v>
      </c>
      <c r="H420" s="449">
        <v>49</v>
      </c>
      <c r="I420" s="449">
        <v>12</v>
      </c>
      <c r="J420" s="449">
        <v>2</v>
      </c>
      <c r="K420" s="449">
        <v>0</v>
      </c>
      <c r="L420" s="449">
        <v>8</v>
      </c>
      <c r="M420" s="449">
        <v>0</v>
      </c>
    </row>
    <row r="421" spans="1:21" customFormat="1" ht="18" customHeight="1" x14ac:dyDescent="0.2">
      <c r="A421" s="176"/>
      <c r="B421" s="176"/>
      <c r="C421" s="357"/>
      <c r="D421" s="448" t="s">
        <v>445</v>
      </c>
      <c r="E421" s="449">
        <v>193</v>
      </c>
      <c r="F421" s="449">
        <v>193</v>
      </c>
      <c r="G421" s="449">
        <v>38</v>
      </c>
      <c r="H421" s="449">
        <v>99</v>
      </c>
      <c r="I421" s="449">
        <v>30</v>
      </c>
      <c r="J421" s="449">
        <v>7</v>
      </c>
      <c r="K421" s="449">
        <v>0</v>
      </c>
      <c r="L421" s="449">
        <v>19</v>
      </c>
      <c r="M421" s="449">
        <v>0</v>
      </c>
    </row>
    <row r="422" spans="1:21" customFormat="1" ht="10.35" customHeight="1" x14ac:dyDescent="0.2">
      <c r="A422" s="176"/>
      <c r="B422" s="176"/>
      <c r="C422" s="447" t="s">
        <v>1314</v>
      </c>
      <c r="D422" s="448" t="s">
        <v>443</v>
      </c>
      <c r="E422" s="449">
        <v>81</v>
      </c>
      <c r="F422" s="353" t="s">
        <v>1222</v>
      </c>
      <c r="G422" s="353" t="s">
        <v>1222</v>
      </c>
      <c r="H422" s="353" t="s">
        <v>1222</v>
      </c>
      <c r="I422" s="353" t="s">
        <v>1222</v>
      </c>
      <c r="J422" s="353" t="s">
        <v>1222</v>
      </c>
      <c r="K422" s="353" t="s">
        <v>1222</v>
      </c>
      <c r="L422" s="353" t="s">
        <v>1222</v>
      </c>
      <c r="M422" s="353" t="s">
        <v>1222</v>
      </c>
    </row>
    <row r="423" spans="1:21" customFormat="1" ht="9" customHeight="1" x14ac:dyDescent="0.2">
      <c r="A423" s="176"/>
      <c r="B423" s="176"/>
      <c r="C423" s="357"/>
      <c r="D423" s="448" t="s">
        <v>444</v>
      </c>
      <c r="E423" s="449">
        <v>84</v>
      </c>
      <c r="F423" s="353" t="s">
        <v>1222</v>
      </c>
      <c r="G423" s="353" t="s">
        <v>1222</v>
      </c>
      <c r="H423" s="353" t="s">
        <v>1222</v>
      </c>
      <c r="I423" s="353" t="s">
        <v>1222</v>
      </c>
      <c r="J423" s="353" t="s">
        <v>1222</v>
      </c>
      <c r="K423" s="353" t="s">
        <v>1222</v>
      </c>
      <c r="L423" s="353" t="s">
        <v>1222</v>
      </c>
      <c r="M423" s="353" t="s">
        <v>1222</v>
      </c>
    </row>
    <row r="424" spans="1:21" customFormat="1" ht="18" customHeight="1" x14ac:dyDescent="0.2">
      <c r="A424" s="176"/>
      <c r="B424" s="176"/>
      <c r="C424" s="357"/>
      <c r="D424" s="448" t="s">
        <v>445</v>
      </c>
      <c r="E424" s="449">
        <v>165</v>
      </c>
      <c r="F424" s="353" t="s">
        <v>1222</v>
      </c>
      <c r="G424" s="353" t="s">
        <v>1222</v>
      </c>
      <c r="H424" s="353" t="s">
        <v>1222</v>
      </c>
      <c r="I424" s="353" t="s">
        <v>1222</v>
      </c>
      <c r="J424" s="353" t="s">
        <v>1222</v>
      </c>
      <c r="K424" s="353" t="s">
        <v>1222</v>
      </c>
      <c r="L424" s="353" t="s">
        <v>1222</v>
      </c>
      <c r="M424" s="353" t="s">
        <v>1222</v>
      </c>
    </row>
    <row r="425" spans="1:21" customFormat="1" ht="9" customHeight="1" x14ac:dyDescent="0.2">
      <c r="A425" s="176"/>
      <c r="B425" s="176"/>
      <c r="C425" s="447" t="s">
        <v>242</v>
      </c>
      <c r="D425" s="448" t="s">
        <v>443</v>
      </c>
      <c r="E425" s="449">
        <v>1503</v>
      </c>
      <c r="F425" s="449">
        <v>1452</v>
      </c>
      <c r="G425" s="449">
        <v>2</v>
      </c>
      <c r="H425" s="449">
        <v>441</v>
      </c>
      <c r="I425" s="449">
        <v>887</v>
      </c>
      <c r="J425" s="449">
        <v>122</v>
      </c>
      <c r="K425" s="449">
        <v>0</v>
      </c>
      <c r="L425" s="449">
        <v>0</v>
      </c>
      <c r="M425" s="449">
        <v>51</v>
      </c>
    </row>
    <row r="426" spans="1:21" customFormat="1" ht="9" customHeight="1" x14ac:dyDescent="0.2">
      <c r="A426" s="176"/>
      <c r="B426" s="176"/>
      <c r="C426" s="357"/>
      <c r="D426" s="448" t="s">
        <v>444</v>
      </c>
      <c r="E426" s="449">
        <v>1394</v>
      </c>
      <c r="F426" s="449">
        <v>1368</v>
      </c>
      <c r="G426" s="449">
        <v>3</v>
      </c>
      <c r="H426" s="449">
        <v>521</v>
      </c>
      <c r="I426" s="449">
        <v>764</v>
      </c>
      <c r="J426" s="449">
        <v>79</v>
      </c>
      <c r="K426" s="449">
        <v>0</v>
      </c>
      <c r="L426" s="449">
        <v>1</v>
      </c>
      <c r="M426" s="449">
        <v>26</v>
      </c>
    </row>
    <row r="427" spans="1:21" customFormat="1" ht="18" customHeight="1" x14ac:dyDescent="0.2">
      <c r="A427" s="176"/>
      <c r="B427" s="176"/>
      <c r="C427" s="357"/>
      <c r="D427" s="448" t="s">
        <v>445</v>
      </c>
      <c r="E427" s="449">
        <v>2897</v>
      </c>
      <c r="F427" s="449">
        <v>2820</v>
      </c>
      <c r="G427" s="449">
        <v>5</v>
      </c>
      <c r="H427" s="449">
        <v>962</v>
      </c>
      <c r="I427" s="449">
        <v>1651</v>
      </c>
      <c r="J427" s="449">
        <v>201</v>
      </c>
      <c r="K427" s="449">
        <v>0</v>
      </c>
      <c r="L427" s="449">
        <v>1</v>
      </c>
      <c r="M427" s="449">
        <v>77</v>
      </c>
    </row>
    <row r="428" spans="1:21" customFormat="1" ht="9" customHeight="1" x14ac:dyDescent="0.2">
      <c r="A428" s="176"/>
      <c r="B428" s="176"/>
      <c r="C428" s="447" t="s">
        <v>244</v>
      </c>
      <c r="D428" s="448" t="s">
        <v>443</v>
      </c>
      <c r="E428" s="449">
        <v>916</v>
      </c>
      <c r="F428" s="449">
        <v>901</v>
      </c>
      <c r="G428" s="449">
        <v>3</v>
      </c>
      <c r="H428" s="449">
        <v>450</v>
      </c>
      <c r="I428" s="449">
        <v>411</v>
      </c>
      <c r="J428" s="449">
        <v>35</v>
      </c>
      <c r="K428" s="449">
        <v>0</v>
      </c>
      <c r="L428" s="449">
        <v>2</v>
      </c>
      <c r="M428" s="449">
        <v>15</v>
      </c>
    </row>
    <row r="429" spans="1:21" customFormat="1" ht="9" customHeight="1" x14ac:dyDescent="0.2">
      <c r="A429" s="176"/>
      <c r="B429" s="176"/>
      <c r="C429" s="357"/>
      <c r="D429" s="448" t="s">
        <v>444</v>
      </c>
      <c r="E429" s="449">
        <v>1057</v>
      </c>
      <c r="F429" s="449">
        <v>1053</v>
      </c>
      <c r="G429" s="449">
        <v>8</v>
      </c>
      <c r="H429" s="449">
        <v>561</v>
      </c>
      <c r="I429" s="449">
        <v>457</v>
      </c>
      <c r="J429" s="449">
        <v>22</v>
      </c>
      <c r="K429" s="449">
        <v>0</v>
      </c>
      <c r="L429" s="449">
        <v>5</v>
      </c>
      <c r="M429" s="449">
        <v>4</v>
      </c>
    </row>
    <row r="430" spans="1:21" customFormat="1" ht="18" customHeight="1" x14ac:dyDescent="0.2">
      <c r="A430" s="176"/>
      <c r="B430" s="176"/>
      <c r="C430" s="357"/>
      <c r="D430" s="448" t="s">
        <v>445</v>
      </c>
      <c r="E430" s="449">
        <v>1973</v>
      </c>
      <c r="F430" s="449">
        <v>1954</v>
      </c>
      <c r="G430" s="449">
        <v>11</v>
      </c>
      <c r="H430" s="449">
        <v>1011</v>
      </c>
      <c r="I430" s="449">
        <v>868</v>
      </c>
      <c r="J430" s="449">
        <v>57</v>
      </c>
      <c r="K430" s="449">
        <v>0</v>
      </c>
      <c r="L430" s="449">
        <v>7</v>
      </c>
      <c r="M430" s="449">
        <v>19</v>
      </c>
    </row>
    <row r="431" spans="1:21" s="204" customFormat="1" ht="9" customHeight="1" x14ac:dyDescent="0.2">
      <c r="A431" s="451"/>
      <c r="B431" s="451"/>
      <c r="C431" s="450" t="s">
        <v>447</v>
      </c>
      <c r="D431" s="448" t="s">
        <v>443</v>
      </c>
      <c r="E431" s="449">
        <v>2611</v>
      </c>
      <c r="F431" s="449">
        <v>2545</v>
      </c>
      <c r="G431" s="449">
        <v>30</v>
      </c>
      <c r="H431" s="449">
        <v>953</v>
      </c>
      <c r="I431" s="449">
        <v>1362</v>
      </c>
      <c r="J431" s="449">
        <v>177</v>
      </c>
      <c r="K431" s="449">
        <v>0</v>
      </c>
      <c r="L431" s="449">
        <v>23</v>
      </c>
      <c r="M431" s="449">
        <v>66</v>
      </c>
      <c r="O431"/>
      <c r="P431"/>
      <c r="Q431"/>
      <c r="R431"/>
      <c r="S431"/>
      <c r="T431"/>
      <c r="U431"/>
    </row>
    <row r="432" spans="1:21" customFormat="1" ht="9" customHeight="1" x14ac:dyDescent="0.2">
      <c r="A432" s="176"/>
      <c r="B432" s="176"/>
      <c r="C432" s="357"/>
      <c r="D432" s="448" t="s">
        <v>444</v>
      </c>
      <c r="E432" s="449">
        <v>2622</v>
      </c>
      <c r="F432" s="449">
        <v>2591</v>
      </c>
      <c r="G432" s="449">
        <v>24</v>
      </c>
      <c r="H432" s="449">
        <v>1157</v>
      </c>
      <c r="I432" s="449">
        <v>1271</v>
      </c>
      <c r="J432" s="449">
        <v>114</v>
      </c>
      <c r="K432" s="449">
        <v>0</v>
      </c>
      <c r="L432" s="449">
        <v>25</v>
      </c>
      <c r="M432" s="449">
        <v>31</v>
      </c>
    </row>
    <row r="433" spans="1:21" customFormat="1" ht="18" customHeight="1" x14ac:dyDescent="0.2">
      <c r="A433" s="176"/>
      <c r="B433" s="176"/>
      <c r="C433" s="357"/>
      <c r="D433" s="448" t="s">
        <v>445</v>
      </c>
      <c r="E433" s="449">
        <v>5233</v>
      </c>
      <c r="F433" s="449">
        <v>5136</v>
      </c>
      <c r="G433" s="449">
        <v>54</v>
      </c>
      <c r="H433" s="449">
        <v>2110</v>
      </c>
      <c r="I433" s="449">
        <v>2633</v>
      </c>
      <c r="J433" s="449">
        <v>291</v>
      </c>
      <c r="K433" s="449">
        <v>0</v>
      </c>
      <c r="L433" s="449">
        <v>48</v>
      </c>
      <c r="M433" s="449">
        <v>97</v>
      </c>
    </row>
    <row r="434" spans="1:21" ht="18" customHeight="1" x14ac:dyDescent="0.2">
      <c r="B434" s="444" t="s">
        <v>2388</v>
      </c>
      <c r="D434" s="455"/>
      <c r="O434"/>
      <c r="P434"/>
      <c r="Q434"/>
      <c r="R434"/>
      <c r="S434"/>
      <c r="T434"/>
      <c r="U434"/>
    </row>
    <row r="435" spans="1:21" customFormat="1" ht="10.35" customHeight="1" x14ac:dyDescent="0.2">
      <c r="A435" s="176"/>
      <c r="B435" s="176"/>
      <c r="C435" s="447" t="s">
        <v>1313</v>
      </c>
      <c r="D435" s="448" t="s">
        <v>443</v>
      </c>
      <c r="E435" s="449">
        <v>7</v>
      </c>
      <c r="F435" s="449">
        <v>7</v>
      </c>
      <c r="G435" s="449">
        <v>0</v>
      </c>
      <c r="H435" s="449">
        <v>2</v>
      </c>
      <c r="I435" s="449">
        <v>4</v>
      </c>
      <c r="J435" s="449">
        <v>1</v>
      </c>
      <c r="K435" s="449">
        <v>0</v>
      </c>
      <c r="L435" s="449">
        <v>0</v>
      </c>
      <c r="M435" s="449">
        <v>0</v>
      </c>
    </row>
    <row r="436" spans="1:21" customFormat="1" ht="9" customHeight="1" x14ac:dyDescent="0.2">
      <c r="A436" s="176"/>
      <c r="B436" s="176"/>
      <c r="C436" s="357"/>
      <c r="D436" s="448" t="s">
        <v>444</v>
      </c>
      <c r="E436" s="449">
        <v>8</v>
      </c>
      <c r="F436" s="449">
        <v>8</v>
      </c>
      <c r="G436" s="449">
        <v>0</v>
      </c>
      <c r="H436" s="449">
        <v>2</v>
      </c>
      <c r="I436" s="449">
        <v>5</v>
      </c>
      <c r="J436" s="449">
        <v>0</v>
      </c>
      <c r="K436" s="449">
        <v>0</v>
      </c>
      <c r="L436" s="449">
        <v>1</v>
      </c>
      <c r="M436" s="449">
        <v>0</v>
      </c>
    </row>
    <row r="437" spans="1:21" customFormat="1" ht="18" customHeight="1" x14ac:dyDescent="0.2">
      <c r="A437" s="176"/>
      <c r="B437" s="176"/>
      <c r="C437" s="357"/>
      <c r="D437" s="448" t="s">
        <v>445</v>
      </c>
      <c r="E437" s="449">
        <v>15</v>
      </c>
      <c r="F437" s="449">
        <v>15</v>
      </c>
      <c r="G437" s="449">
        <v>0</v>
      </c>
      <c r="H437" s="449">
        <v>4</v>
      </c>
      <c r="I437" s="449">
        <v>9</v>
      </c>
      <c r="J437" s="449">
        <v>1</v>
      </c>
      <c r="K437" s="449">
        <v>0</v>
      </c>
      <c r="L437" s="449">
        <v>1</v>
      </c>
      <c r="M437" s="449">
        <v>0</v>
      </c>
    </row>
    <row r="438" spans="1:21" customFormat="1" ht="9" customHeight="1" x14ac:dyDescent="0.2">
      <c r="A438" s="176"/>
      <c r="B438" s="176"/>
      <c r="C438" s="447" t="s">
        <v>64</v>
      </c>
      <c r="D438" s="448" t="s">
        <v>443</v>
      </c>
      <c r="E438" s="449">
        <v>126</v>
      </c>
      <c r="F438" s="449">
        <v>126</v>
      </c>
      <c r="G438" s="449">
        <v>35</v>
      </c>
      <c r="H438" s="449">
        <v>56</v>
      </c>
      <c r="I438" s="449">
        <v>23</v>
      </c>
      <c r="J438" s="449">
        <v>2</v>
      </c>
      <c r="K438" s="449">
        <v>0</v>
      </c>
      <c r="L438" s="449">
        <v>10</v>
      </c>
      <c r="M438" s="449">
        <v>0</v>
      </c>
    </row>
    <row r="439" spans="1:21" customFormat="1" ht="9" customHeight="1" x14ac:dyDescent="0.2">
      <c r="A439" s="176"/>
      <c r="B439" s="176"/>
      <c r="C439" s="357"/>
      <c r="D439" s="448" t="s">
        <v>444</v>
      </c>
      <c r="E439" s="449">
        <v>190</v>
      </c>
      <c r="F439" s="449">
        <v>188</v>
      </c>
      <c r="G439" s="449">
        <v>43</v>
      </c>
      <c r="H439" s="449">
        <v>105</v>
      </c>
      <c r="I439" s="449">
        <v>23</v>
      </c>
      <c r="J439" s="449">
        <v>4</v>
      </c>
      <c r="K439" s="449">
        <v>1</v>
      </c>
      <c r="L439" s="449">
        <v>12</v>
      </c>
      <c r="M439" s="449">
        <v>2</v>
      </c>
    </row>
    <row r="440" spans="1:21" customFormat="1" ht="18" customHeight="1" x14ac:dyDescent="0.2">
      <c r="A440" s="176"/>
      <c r="B440" s="176"/>
      <c r="C440" s="357"/>
      <c r="D440" s="448" t="s">
        <v>445</v>
      </c>
      <c r="E440" s="449">
        <v>316</v>
      </c>
      <c r="F440" s="449">
        <v>314</v>
      </c>
      <c r="G440" s="449">
        <v>78</v>
      </c>
      <c r="H440" s="449">
        <v>161</v>
      </c>
      <c r="I440" s="449">
        <v>46</v>
      </c>
      <c r="J440" s="449">
        <v>6</v>
      </c>
      <c r="K440" s="449">
        <v>1</v>
      </c>
      <c r="L440" s="449">
        <v>22</v>
      </c>
      <c r="M440" s="449">
        <v>2</v>
      </c>
    </row>
    <row r="441" spans="1:21" customFormat="1" ht="10.35" customHeight="1" x14ac:dyDescent="0.2">
      <c r="A441" s="176"/>
      <c r="B441" s="176"/>
      <c r="C441" s="447" t="s">
        <v>1314</v>
      </c>
      <c r="D441" s="448" t="s">
        <v>443</v>
      </c>
      <c r="E441" s="449">
        <v>418</v>
      </c>
      <c r="F441" s="449">
        <v>411</v>
      </c>
      <c r="G441" s="449">
        <v>0</v>
      </c>
      <c r="H441" s="449">
        <v>77</v>
      </c>
      <c r="I441" s="449">
        <v>253</v>
      </c>
      <c r="J441" s="449">
        <v>75</v>
      </c>
      <c r="K441" s="449">
        <v>4</v>
      </c>
      <c r="L441" s="449">
        <v>2</v>
      </c>
      <c r="M441" s="449">
        <v>7</v>
      </c>
    </row>
    <row r="442" spans="1:21" customFormat="1" ht="9" customHeight="1" x14ac:dyDescent="0.2">
      <c r="A442" s="176"/>
      <c r="B442" s="176"/>
      <c r="C442" s="357"/>
      <c r="D442" s="448" t="s">
        <v>444</v>
      </c>
      <c r="E442" s="449">
        <v>445</v>
      </c>
      <c r="F442" s="449">
        <v>443</v>
      </c>
      <c r="G442" s="449">
        <v>0</v>
      </c>
      <c r="H442" s="449">
        <v>82</v>
      </c>
      <c r="I442" s="449">
        <v>230</v>
      </c>
      <c r="J442" s="449">
        <v>120</v>
      </c>
      <c r="K442" s="449">
        <v>7</v>
      </c>
      <c r="L442" s="449">
        <v>4</v>
      </c>
      <c r="M442" s="449">
        <v>2</v>
      </c>
    </row>
    <row r="443" spans="1:21" customFormat="1" ht="18" customHeight="1" x14ac:dyDescent="0.2">
      <c r="A443" s="176"/>
      <c r="B443" s="176"/>
      <c r="C443" s="357"/>
      <c r="D443" s="448" t="s">
        <v>445</v>
      </c>
      <c r="E443" s="449">
        <v>863</v>
      </c>
      <c r="F443" s="449">
        <v>854</v>
      </c>
      <c r="G443" s="449">
        <v>0</v>
      </c>
      <c r="H443" s="449">
        <v>159</v>
      </c>
      <c r="I443" s="449">
        <v>483</v>
      </c>
      <c r="J443" s="449">
        <v>195</v>
      </c>
      <c r="K443" s="449">
        <v>11</v>
      </c>
      <c r="L443" s="449">
        <v>6</v>
      </c>
      <c r="M443" s="449">
        <v>9</v>
      </c>
    </row>
    <row r="444" spans="1:21" customFormat="1" ht="9" customHeight="1" x14ac:dyDescent="0.2">
      <c r="A444" s="176"/>
      <c r="B444" s="176"/>
      <c r="C444" s="447" t="s">
        <v>242</v>
      </c>
      <c r="D444" s="448" t="s">
        <v>443</v>
      </c>
      <c r="E444" s="449">
        <v>1267</v>
      </c>
      <c r="F444" s="449">
        <v>1230</v>
      </c>
      <c r="G444" s="449">
        <v>3</v>
      </c>
      <c r="H444" s="449">
        <v>296</v>
      </c>
      <c r="I444" s="449">
        <v>795</v>
      </c>
      <c r="J444" s="449">
        <v>133</v>
      </c>
      <c r="K444" s="449">
        <v>0</v>
      </c>
      <c r="L444" s="449">
        <v>3</v>
      </c>
      <c r="M444" s="449">
        <v>37</v>
      </c>
    </row>
    <row r="445" spans="1:21" customFormat="1" ht="9" customHeight="1" x14ac:dyDescent="0.2">
      <c r="A445" s="176"/>
      <c r="B445" s="176"/>
      <c r="C445" s="357"/>
      <c r="D445" s="448" t="s">
        <v>444</v>
      </c>
      <c r="E445" s="449">
        <v>2573</v>
      </c>
      <c r="F445" s="449">
        <v>2545</v>
      </c>
      <c r="G445" s="449">
        <v>4</v>
      </c>
      <c r="H445" s="449">
        <v>646</v>
      </c>
      <c r="I445" s="449">
        <v>1663</v>
      </c>
      <c r="J445" s="449">
        <v>231</v>
      </c>
      <c r="K445" s="449">
        <v>0</v>
      </c>
      <c r="L445" s="449">
        <v>1</v>
      </c>
      <c r="M445" s="449">
        <v>28</v>
      </c>
    </row>
    <row r="446" spans="1:21" customFormat="1" ht="18" customHeight="1" x14ac:dyDescent="0.2">
      <c r="A446" s="176"/>
      <c r="B446" s="176"/>
      <c r="C446" s="357"/>
      <c r="D446" s="448" t="s">
        <v>445</v>
      </c>
      <c r="E446" s="449">
        <v>3840</v>
      </c>
      <c r="F446" s="449">
        <v>3775</v>
      </c>
      <c r="G446" s="449">
        <v>7</v>
      </c>
      <c r="H446" s="449">
        <v>942</v>
      </c>
      <c r="I446" s="449">
        <v>2458</v>
      </c>
      <c r="J446" s="449">
        <v>364</v>
      </c>
      <c r="K446" s="449">
        <v>0</v>
      </c>
      <c r="L446" s="449">
        <v>4</v>
      </c>
      <c r="M446" s="449">
        <v>65</v>
      </c>
    </row>
    <row r="447" spans="1:21" customFormat="1" ht="9" customHeight="1" x14ac:dyDescent="0.2">
      <c r="A447" s="176"/>
      <c r="B447" s="176"/>
      <c r="C447" s="447" t="s">
        <v>244</v>
      </c>
      <c r="D447" s="448" t="s">
        <v>443</v>
      </c>
      <c r="E447" s="449">
        <v>743</v>
      </c>
      <c r="F447" s="449">
        <v>734</v>
      </c>
      <c r="G447" s="449">
        <v>5</v>
      </c>
      <c r="H447" s="449">
        <v>379</v>
      </c>
      <c r="I447" s="449">
        <v>321</v>
      </c>
      <c r="J447" s="449">
        <v>27</v>
      </c>
      <c r="K447" s="449">
        <v>1</v>
      </c>
      <c r="L447" s="449">
        <v>1</v>
      </c>
      <c r="M447" s="449">
        <v>9</v>
      </c>
    </row>
    <row r="448" spans="1:21" customFormat="1" ht="9" customHeight="1" x14ac:dyDescent="0.2">
      <c r="A448" s="176"/>
      <c r="B448" s="176"/>
      <c r="C448" s="357"/>
      <c r="D448" s="448" t="s">
        <v>444</v>
      </c>
      <c r="E448" s="449">
        <v>1488</v>
      </c>
      <c r="F448" s="449">
        <v>1481</v>
      </c>
      <c r="G448" s="449">
        <v>11</v>
      </c>
      <c r="H448" s="449">
        <v>837</v>
      </c>
      <c r="I448" s="449">
        <v>594</v>
      </c>
      <c r="J448" s="449">
        <v>38</v>
      </c>
      <c r="K448" s="449">
        <v>0</v>
      </c>
      <c r="L448" s="449">
        <v>1</v>
      </c>
      <c r="M448" s="449">
        <v>7</v>
      </c>
    </row>
    <row r="449" spans="1:21" customFormat="1" ht="18" customHeight="1" x14ac:dyDescent="0.2">
      <c r="A449" s="176"/>
      <c r="B449" s="176"/>
      <c r="C449" s="357"/>
      <c r="D449" s="448" t="s">
        <v>445</v>
      </c>
      <c r="E449" s="449">
        <v>2231</v>
      </c>
      <c r="F449" s="449">
        <v>2215</v>
      </c>
      <c r="G449" s="449">
        <v>16</v>
      </c>
      <c r="H449" s="449">
        <v>1216</v>
      </c>
      <c r="I449" s="449">
        <v>915</v>
      </c>
      <c r="J449" s="449">
        <v>65</v>
      </c>
      <c r="K449" s="449">
        <v>1</v>
      </c>
      <c r="L449" s="449">
        <v>2</v>
      </c>
      <c r="M449" s="449">
        <v>16</v>
      </c>
    </row>
    <row r="450" spans="1:21" s="204" customFormat="1" ht="9" customHeight="1" x14ac:dyDescent="0.2">
      <c r="A450" s="451"/>
      <c r="B450" s="451"/>
      <c r="C450" s="450" t="s">
        <v>447</v>
      </c>
      <c r="D450" s="448" t="s">
        <v>443</v>
      </c>
      <c r="E450" s="449">
        <v>2561</v>
      </c>
      <c r="F450" s="449">
        <v>2508</v>
      </c>
      <c r="G450" s="449">
        <v>43</v>
      </c>
      <c r="H450" s="449">
        <v>810</v>
      </c>
      <c r="I450" s="449">
        <v>1396</v>
      </c>
      <c r="J450" s="449">
        <v>238</v>
      </c>
      <c r="K450" s="449">
        <v>5</v>
      </c>
      <c r="L450" s="449">
        <v>16</v>
      </c>
      <c r="M450" s="449">
        <v>53</v>
      </c>
      <c r="O450"/>
      <c r="P450"/>
      <c r="Q450"/>
      <c r="R450"/>
      <c r="S450"/>
      <c r="T450"/>
      <c r="U450"/>
    </row>
    <row r="451" spans="1:21" customFormat="1" ht="9" customHeight="1" x14ac:dyDescent="0.2">
      <c r="A451" s="176"/>
      <c r="B451" s="176"/>
      <c r="C451" s="357"/>
      <c r="D451" s="448" t="s">
        <v>444</v>
      </c>
      <c r="E451" s="449">
        <v>4704</v>
      </c>
      <c r="F451" s="449">
        <v>4665</v>
      </c>
      <c r="G451" s="449">
        <v>58</v>
      </c>
      <c r="H451" s="449">
        <v>1672</v>
      </c>
      <c r="I451" s="449">
        <v>2515</v>
      </c>
      <c r="J451" s="449">
        <v>393</v>
      </c>
      <c r="K451" s="449">
        <v>8</v>
      </c>
      <c r="L451" s="449">
        <v>19</v>
      </c>
      <c r="M451" s="449">
        <v>39</v>
      </c>
    </row>
    <row r="452" spans="1:21" customFormat="1" ht="18" customHeight="1" x14ac:dyDescent="0.2">
      <c r="A452" s="176"/>
      <c r="B452" s="176"/>
      <c r="C452" s="357"/>
      <c r="D452" s="448" t="s">
        <v>445</v>
      </c>
      <c r="E452" s="449">
        <v>7265</v>
      </c>
      <c r="F452" s="449">
        <v>7173</v>
      </c>
      <c r="G452" s="449">
        <v>101</v>
      </c>
      <c r="H452" s="449">
        <v>2482</v>
      </c>
      <c r="I452" s="449">
        <v>3911</v>
      </c>
      <c r="J452" s="449">
        <v>631</v>
      </c>
      <c r="K452" s="449">
        <v>13</v>
      </c>
      <c r="L452" s="449">
        <v>35</v>
      </c>
      <c r="M452" s="449">
        <v>92</v>
      </c>
    </row>
    <row r="453" spans="1:21" ht="18" customHeight="1" x14ac:dyDescent="0.2">
      <c r="B453" s="444" t="s">
        <v>182</v>
      </c>
      <c r="D453" s="455"/>
      <c r="O453"/>
      <c r="P453"/>
      <c r="Q453"/>
      <c r="R453"/>
      <c r="S453"/>
      <c r="T453"/>
      <c r="U453"/>
    </row>
    <row r="454" spans="1:21" customFormat="1" ht="9" customHeight="1" x14ac:dyDescent="0.2">
      <c r="A454" s="176"/>
      <c r="B454" s="176"/>
      <c r="C454" s="447" t="s">
        <v>64</v>
      </c>
      <c r="D454" s="448" t="s">
        <v>443</v>
      </c>
      <c r="E454" s="449">
        <v>8</v>
      </c>
      <c r="F454" s="449">
        <v>8</v>
      </c>
      <c r="G454" s="449">
        <v>0</v>
      </c>
      <c r="H454" s="449">
        <v>5</v>
      </c>
      <c r="I454" s="449">
        <v>2</v>
      </c>
      <c r="J454" s="449">
        <v>0</v>
      </c>
      <c r="K454" s="449">
        <v>0</v>
      </c>
      <c r="L454" s="449">
        <v>1</v>
      </c>
      <c r="M454" s="449">
        <v>0</v>
      </c>
    </row>
    <row r="455" spans="1:21" customFormat="1" ht="9" customHeight="1" x14ac:dyDescent="0.2">
      <c r="A455" s="176"/>
      <c r="B455" s="176"/>
      <c r="C455" s="357"/>
      <c r="D455" s="448" t="s">
        <v>444</v>
      </c>
      <c r="E455" s="449">
        <v>19</v>
      </c>
      <c r="F455" s="449">
        <v>19</v>
      </c>
      <c r="G455" s="449">
        <v>5</v>
      </c>
      <c r="H455" s="449">
        <v>10</v>
      </c>
      <c r="I455" s="449">
        <v>3</v>
      </c>
      <c r="J455" s="449">
        <v>1</v>
      </c>
      <c r="K455" s="449">
        <v>0</v>
      </c>
      <c r="L455" s="449">
        <v>0</v>
      </c>
      <c r="M455" s="449">
        <v>0</v>
      </c>
    </row>
    <row r="456" spans="1:21" customFormat="1" ht="9" customHeight="1" x14ac:dyDescent="0.2">
      <c r="A456" s="176"/>
      <c r="B456" s="176"/>
      <c r="C456" s="357"/>
      <c r="D456" s="448" t="s">
        <v>445</v>
      </c>
      <c r="E456" s="449">
        <v>27</v>
      </c>
      <c r="F456" s="449">
        <v>27</v>
      </c>
      <c r="G456" s="449">
        <v>5</v>
      </c>
      <c r="H456" s="449">
        <v>15</v>
      </c>
      <c r="I456" s="449">
        <v>5</v>
      </c>
      <c r="J456" s="449">
        <v>1</v>
      </c>
      <c r="K456" s="449">
        <v>0</v>
      </c>
      <c r="L456" s="449">
        <v>1</v>
      </c>
      <c r="M456" s="449">
        <v>0</v>
      </c>
    </row>
    <row r="457" spans="1:21" s="204" customFormat="1" ht="23.25" customHeight="1" x14ac:dyDescent="0.2">
      <c r="A457" s="202" t="s">
        <v>727</v>
      </c>
      <c r="B457" s="178"/>
      <c r="C457" s="425"/>
      <c r="D457" s="427"/>
      <c r="E457" s="449"/>
      <c r="F457" s="449"/>
      <c r="G457" s="203"/>
      <c r="H457" s="203"/>
      <c r="I457" s="203"/>
      <c r="J457" s="203"/>
      <c r="K457" s="203"/>
      <c r="L457" s="203"/>
      <c r="M457" s="203"/>
      <c r="O457"/>
      <c r="P457"/>
      <c r="Q457"/>
      <c r="R457"/>
      <c r="S457"/>
      <c r="T457"/>
      <c r="U457"/>
    </row>
    <row r="458" spans="1:21" s="309" customFormat="1" ht="9" customHeight="1" x14ac:dyDescent="0.2">
      <c r="A458" s="354" t="s">
        <v>1315</v>
      </c>
      <c r="B458" s="453"/>
      <c r="C458" s="209"/>
      <c r="D458" s="368"/>
      <c r="E458" s="454"/>
      <c r="F458" s="454"/>
      <c r="G458" s="296"/>
      <c r="H458" s="296"/>
      <c r="I458" s="296"/>
      <c r="J458" s="296"/>
      <c r="K458" s="296"/>
      <c r="L458" s="296"/>
      <c r="M458" s="296"/>
      <c r="O458"/>
      <c r="P458"/>
      <c r="Q458"/>
      <c r="R458"/>
      <c r="S458"/>
      <c r="T458"/>
      <c r="U458"/>
    </row>
    <row r="459" spans="1:21" s="309" customFormat="1" ht="9" customHeight="1" x14ac:dyDescent="0.2">
      <c r="A459" s="354" t="s">
        <v>1316</v>
      </c>
      <c r="B459" s="453"/>
      <c r="C459" s="209"/>
      <c r="D459" s="368"/>
      <c r="E459" s="454"/>
      <c r="F459" s="454"/>
      <c r="G459" s="296"/>
      <c r="H459" s="296"/>
      <c r="I459" s="296"/>
      <c r="J459" s="296"/>
      <c r="K459" s="296"/>
      <c r="L459" s="296"/>
      <c r="M459" s="296"/>
      <c r="O459"/>
      <c r="P459"/>
      <c r="Q459"/>
      <c r="R459"/>
      <c r="S459"/>
      <c r="T459"/>
      <c r="U459"/>
    </row>
    <row r="460" spans="1:21" s="309" customFormat="1" ht="9" customHeight="1" x14ac:dyDescent="0.2">
      <c r="A460" s="354" t="s">
        <v>227</v>
      </c>
      <c r="B460" s="453"/>
      <c r="C460" s="209"/>
      <c r="D460" s="368"/>
      <c r="E460" s="454"/>
      <c r="F460" s="454"/>
      <c r="G460" s="296"/>
      <c r="H460" s="296"/>
      <c r="I460" s="296"/>
      <c r="J460" s="296"/>
      <c r="K460" s="296"/>
      <c r="L460" s="296"/>
      <c r="M460" s="296"/>
      <c r="O460"/>
      <c r="P460"/>
      <c r="Q460"/>
      <c r="R460"/>
      <c r="S460"/>
      <c r="T460"/>
      <c r="U460"/>
    </row>
    <row r="461" spans="1:21" s="204" customFormat="1" ht="9.75" customHeight="1" x14ac:dyDescent="0.2">
      <c r="A461" s="335"/>
      <c r="B461" s="336"/>
      <c r="C461" s="425"/>
      <c r="D461" s="427"/>
      <c r="E461" s="449"/>
      <c r="F461" s="449"/>
      <c r="G461" s="203"/>
      <c r="H461" s="203"/>
      <c r="I461" s="203"/>
      <c r="J461" s="203"/>
      <c r="K461" s="203"/>
      <c r="L461" s="203"/>
      <c r="M461" s="203"/>
      <c r="O461"/>
      <c r="P461"/>
      <c r="Q461"/>
      <c r="R461"/>
      <c r="S461"/>
      <c r="T461"/>
      <c r="U461"/>
    </row>
    <row r="462" spans="1:21" s="309" customFormat="1" ht="9" customHeight="1" x14ac:dyDescent="0.2">
      <c r="A462" s="898" t="s">
        <v>2379</v>
      </c>
      <c r="B462" s="898"/>
      <c r="C462" s="898"/>
      <c r="D462" s="368"/>
      <c r="E462" s="454"/>
      <c r="F462" s="454"/>
      <c r="G462" s="296"/>
      <c r="H462" s="296"/>
      <c r="I462" s="296"/>
      <c r="J462" s="296"/>
      <c r="K462" s="296"/>
      <c r="L462" s="296"/>
      <c r="M462" s="296"/>
      <c r="O462"/>
      <c r="P462"/>
      <c r="Q462"/>
      <c r="R462"/>
      <c r="S462"/>
      <c r="T462"/>
      <c r="U462"/>
    </row>
    <row r="463" spans="1:21" customFormat="1" ht="10.35" customHeight="1" x14ac:dyDescent="0.2">
      <c r="A463" s="176"/>
      <c r="B463" s="176"/>
      <c r="C463" s="447" t="s">
        <v>1314</v>
      </c>
      <c r="D463" s="448" t="s">
        <v>443</v>
      </c>
      <c r="E463" s="449">
        <v>61</v>
      </c>
      <c r="F463" s="449">
        <v>61</v>
      </c>
      <c r="G463" s="449">
        <v>0</v>
      </c>
      <c r="H463" s="449">
        <v>17</v>
      </c>
      <c r="I463" s="449">
        <v>41</v>
      </c>
      <c r="J463" s="449">
        <v>3</v>
      </c>
      <c r="K463" s="449">
        <v>0</v>
      </c>
      <c r="L463" s="449">
        <v>0</v>
      </c>
      <c r="M463" s="449">
        <v>0</v>
      </c>
    </row>
    <row r="464" spans="1:21" customFormat="1" ht="9" customHeight="1" x14ac:dyDescent="0.2">
      <c r="A464" s="176"/>
      <c r="B464" s="176"/>
      <c r="C464" s="357"/>
      <c r="D464" s="448" t="s">
        <v>444</v>
      </c>
      <c r="E464" s="449">
        <v>218</v>
      </c>
      <c r="F464" s="449">
        <v>218</v>
      </c>
      <c r="G464" s="449">
        <v>0</v>
      </c>
      <c r="H464" s="449">
        <v>92</v>
      </c>
      <c r="I464" s="449">
        <v>113</v>
      </c>
      <c r="J464" s="449">
        <v>11</v>
      </c>
      <c r="K464" s="449">
        <v>0</v>
      </c>
      <c r="L464" s="449">
        <v>2</v>
      </c>
      <c r="M464" s="449">
        <v>0</v>
      </c>
    </row>
    <row r="465" spans="1:21" customFormat="1" ht="18" customHeight="1" x14ac:dyDescent="0.2">
      <c r="A465" s="176"/>
      <c r="B465" s="176"/>
      <c r="C465" s="357"/>
      <c r="D465" s="448" t="s">
        <v>445</v>
      </c>
      <c r="E465" s="449">
        <v>279</v>
      </c>
      <c r="F465" s="449">
        <v>279</v>
      </c>
      <c r="G465" s="449">
        <v>0</v>
      </c>
      <c r="H465" s="449">
        <v>109</v>
      </c>
      <c r="I465" s="449">
        <v>154</v>
      </c>
      <c r="J465" s="449">
        <v>14</v>
      </c>
      <c r="K465" s="449">
        <v>0</v>
      </c>
      <c r="L465" s="449">
        <v>2</v>
      </c>
      <c r="M465" s="449">
        <v>0</v>
      </c>
    </row>
    <row r="466" spans="1:21" customFormat="1" ht="9" customHeight="1" x14ac:dyDescent="0.2">
      <c r="A466" s="176"/>
      <c r="B466" s="176"/>
      <c r="C466" s="447" t="s">
        <v>242</v>
      </c>
      <c r="D466" s="448" t="s">
        <v>443</v>
      </c>
      <c r="E466" s="449">
        <v>3161</v>
      </c>
      <c r="F466" s="449">
        <v>3144</v>
      </c>
      <c r="G466" s="449">
        <v>6</v>
      </c>
      <c r="H466" s="449">
        <v>931</v>
      </c>
      <c r="I466" s="449">
        <v>1980</v>
      </c>
      <c r="J466" s="449">
        <v>227</v>
      </c>
      <c r="K466" s="449">
        <v>0</v>
      </c>
      <c r="L466" s="449">
        <v>0</v>
      </c>
      <c r="M466" s="449">
        <v>17</v>
      </c>
    </row>
    <row r="467" spans="1:21" customFormat="1" ht="9" customHeight="1" x14ac:dyDescent="0.2">
      <c r="A467" s="176"/>
      <c r="B467" s="176"/>
      <c r="C467" s="357"/>
      <c r="D467" s="448" t="s">
        <v>444</v>
      </c>
      <c r="E467" s="449">
        <v>13354</v>
      </c>
      <c r="F467" s="449">
        <v>13331</v>
      </c>
      <c r="G467" s="449">
        <v>25</v>
      </c>
      <c r="H467" s="449">
        <v>5313</v>
      </c>
      <c r="I467" s="449">
        <v>7415</v>
      </c>
      <c r="J467" s="449">
        <v>575</v>
      </c>
      <c r="K467" s="449">
        <v>1</v>
      </c>
      <c r="L467" s="449">
        <v>2</v>
      </c>
      <c r="M467" s="449">
        <v>23</v>
      </c>
    </row>
    <row r="468" spans="1:21" customFormat="1" ht="18" customHeight="1" x14ac:dyDescent="0.2">
      <c r="A468" s="176"/>
      <c r="B468" s="176"/>
      <c r="C468" s="357"/>
      <c r="D468" s="448" t="s">
        <v>445</v>
      </c>
      <c r="E468" s="449">
        <v>16515</v>
      </c>
      <c r="F468" s="449">
        <v>16475</v>
      </c>
      <c r="G468" s="449">
        <v>31</v>
      </c>
      <c r="H468" s="449">
        <v>6244</v>
      </c>
      <c r="I468" s="449">
        <v>9395</v>
      </c>
      <c r="J468" s="449">
        <v>802</v>
      </c>
      <c r="K468" s="449">
        <v>1</v>
      </c>
      <c r="L468" s="449">
        <v>2</v>
      </c>
      <c r="M468" s="449">
        <v>40</v>
      </c>
    </row>
    <row r="469" spans="1:21" customFormat="1" ht="9" customHeight="1" x14ac:dyDescent="0.2">
      <c r="A469" s="176"/>
      <c r="B469" s="176"/>
      <c r="C469" s="447" t="s">
        <v>244</v>
      </c>
      <c r="D469" s="448" t="s">
        <v>443</v>
      </c>
      <c r="E469" s="449">
        <v>489</v>
      </c>
      <c r="F469" s="449">
        <v>488</v>
      </c>
      <c r="G469" s="449">
        <v>1</v>
      </c>
      <c r="H469" s="449">
        <v>251</v>
      </c>
      <c r="I469" s="449">
        <v>220</v>
      </c>
      <c r="J469" s="449">
        <v>16</v>
      </c>
      <c r="K469" s="449">
        <v>0</v>
      </c>
      <c r="L469" s="449">
        <v>0</v>
      </c>
      <c r="M469" s="449">
        <v>1</v>
      </c>
    </row>
    <row r="470" spans="1:21" customFormat="1" ht="9" customHeight="1" x14ac:dyDescent="0.2">
      <c r="A470" s="176"/>
      <c r="B470" s="176"/>
      <c r="C470" s="357"/>
      <c r="D470" s="448" t="s">
        <v>444</v>
      </c>
      <c r="E470" s="449">
        <v>2016</v>
      </c>
      <c r="F470" s="449">
        <v>2016</v>
      </c>
      <c r="G470" s="449">
        <v>12</v>
      </c>
      <c r="H470" s="449">
        <v>1227</v>
      </c>
      <c r="I470" s="449">
        <v>742</v>
      </c>
      <c r="J470" s="449">
        <v>35</v>
      </c>
      <c r="K470" s="449">
        <v>0</v>
      </c>
      <c r="L470" s="449">
        <v>0</v>
      </c>
      <c r="M470" s="449">
        <v>0</v>
      </c>
    </row>
    <row r="471" spans="1:21" customFormat="1" ht="18" customHeight="1" x14ac:dyDescent="0.2">
      <c r="A471" s="176"/>
      <c r="B471" s="176"/>
      <c r="C471" s="357"/>
      <c r="D471" s="448" t="s">
        <v>445</v>
      </c>
      <c r="E471" s="449">
        <v>2505</v>
      </c>
      <c r="F471" s="449">
        <v>2504</v>
      </c>
      <c r="G471" s="449">
        <v>13</v>
      </c>
      <c r="H471" s="449">
        <v>1478</v>
      </c>
      <c r="I471" s="449">
        <v>962</v>
      </c>
      <c r="J471" s="449">
        <v>51</v>
      </c>
      <c r="K471" s="449">
        <v>0</v>
      </c>
      <c r="L471" s="449">
        <v>0</v>
      </c>
      <c r="M471" s="449">
        <v>1</v>
      </c>
    </row>
    <row r="472" spans="1:21" s="204" customFormat="1" ht="9" customHeight="1" x14ac:dyDescent="0.2">
      <c r="A472" s="451"/>
      <c r="B472" s="451"/>
      <c r="C472" s="450" t="s">
        <v>447</v>
      </c>
      <c r="D472" s="448" t="s">
        <v>443</v>
      </c>
      <c r="E472" s="449">
        <v>3719</v>
      </c>
      <c r="F472" s="449">
        <v>3701</v>
      </c>
      <c r="G472" s="449">
        <v>7</v>
      </c>
      <c r="H472" s="449">
        <v>1204</v>
      </c>
      <c r="I472" s="449">
        <v>2243</v>
      </c>
      <c r="J472" s="449">
        <v>246</v>
      </c>
      <c r="K472" s="449">
        <v>0</v>
      </c>
      <c r="L472" s="449">
        <v>1</v>
      </c>
      <c r="M472" s="449">
        <v>18</v>
      </c>
      <c r="O472"/>
      <c r="P472"/>
      <c r="Q472"/>
      <c r="R472"/>
      <c r="S472"/>
      <c r="T472"/>
      <c r="U472"/>
    </row>
    <row r="473" spans="1:21" customFormat="1" ht="9" customHeight="1" x14ac:dyDescent="0.2">
      <c r="A473" s="176"/>
      <c r="B473" s="176"/>
      <c r="C473" s="357"/>
      <c r="D473" s="448" t="s">
        <v>444</v>
      </c>
      <c r="E473" s="449">
        <v>15607</v>
      </c>
      <c r="F473" s="449">
        <v>15584</v>
      </c>
      <c r="G473" s="449">
        <v>42</v>
      </c>
      <c r="H473" s="449">
        <v>6642</v>
      </c>
      <c r="I473" s="449">
        <v>8273</v>
      </c>
      <c r="J473" s="449">
        <v>622</v>
      </c>
      <c r="K473" s="449">
        <v>1</v>
      </c>
      <c r="L473" s="449">
        <v>4</v>
      </c>
      <c r="M473" s="449">
        <v>23</v>
      </c>
    </row>
    <row r="474" spans="1:21" customFormat="1" ht="18" customHeight="1" x14ac:dyDescent="0.2">
      <c r="A474" s="176"/>
      <c r="B474" s="176"/>
      <c r="C474" s="357"/>
      <c r="D474" s="448" t="s">
        <v>445</v>
      </c>
      <c r="E474" s="449">
        <v>19326</v>
      </c>
      <c r="F474" s="449">
        <v>19285</v>
      </c>
      <c r="G474" s="449">
        <v>49</v>
      </c>
      <c r="H474" s="449">
        <v>7846</v>
      </c>
      <c r="I474" s="449">
        <v>10516</v>
      </c>
      <c r="J474" s="449">
        <v>868</v>
      </c>
      <c r="K474" s="449">
        <v>1</v>
      </c>
      <c r="L474" s="449">
        <v>5</v>
      </c>
      <c r="M474" s="449">
        <v>41</v>
      </c>
    </row>
    <row r="475" spans="1:21" ht="18" customHeight="1" x14ac:dyDescent="0.2">
      <c r="B475" s="444" t="s">
        <v>183</v>
      </c>
      <c r="D475" s="455"/>
      <c r="O475"/>
      <c r="P475"/>
      <c r="Q475"/>
      <c r="R475"/>
      <c r="S475"/>
      <c r="T475"/>
      <c r="U475"/>
    </row>
    <row r="476" spans="1:21" customFormat="1" ht="10.35" customHeight="1" x14ac:dyDescent="0.2">
      <c r="A476" s="176"/>
      <c r="B476" s="176"/>
      <c r="C476" s="447" t="s">
        <v>1313</v>
      </c>
      <c r="D476" s="448" t="s">
        <v>443</v>
      </c>
      <c r="E476" s="449">
        <v>4073</v>
      </c>
      <c r="F476" s="449">
        <v>3857</v>
      </c>
      <c r="G476" s="449">
        <v>1</v>
      </c>
      <c r="H476" s="449">
        <v>56</v>
      </c>
      <c r="I476" s="449">
        <v>396</v>
      </c>
      <c r="J476" s="449">
        <v>2613</v>
      </c>
      <c r="K476" s="449">
        <v>597</v>
      </c>
      <c r="L476" s="449">
        <v>194</v>
      </c>
      <c r="M476" s="449">
        <v>216</v>
      </c>
    </row>
    <row r="477" spans="1:21" customFormat="1" ht="9" customHeight="1" x14ac:dyDescent="0.2">
      <c r="A477" s="176"/>
      <c r="B477" s="176"/>
      <c r="C477" s="357"/>
      <c r="D477" s="448" t="s">
        <v>444</v>
      </c>
      <c r="E477" s="449">
        <v>5726</v>
      </c>
      <c r="F477" s="449">
        <v>5316</v>
      </c>
      <c r="G477" s="449">
        <v>1</v>
      </c>
      <c r="H477" s="449">
        <v>46</v>
      </c>
      <c r="I477" s="449">
        <v>335</v>
      </c>
      <c r="J477" s="449">
        <v>3674</v>
      </c>
      <c r="K477" s="449">
        <v>981</v>
      </c>
      <c r="L477" s="449">
        <v>279</v>
      </c>
      <c r="M477" s="449">
        <v>410</v>
      </c>
    </row>
    <row r="478" spans="1:21" customFormat="1" ht="18" customHeight="1" x14ac:dyDescent="0.2">
      <c r="A478" s="176"/>
      <c r="B478" s="176"/>
      <c r="C478" s="357"/>
      <c r="D478" s="448" t="s">
        <v>445</v>
      </c>
      <c r="E478" s="449">
        <v>9799</v>
      </c>
      <c r="F478" s="449">
        <v>9173</v>
      </c>
      <c r="G478" s="449">
        <v>2</v>
      </c>
      <c r="H478" s="449">
        <v>102</v>
      </c>
      <c r="I478" s="449">
        <v>731</v>
      </c>
      <c r="J478" s="449">
        <v>6287</v>
      </c>
      <c r="K478" s="449">
        <v>1578</v>
      </c>
      <c r="L478" s="449">
        <v>473</v>
      </c>
      <c r="M478" s="449">
        <v>626</v>
      </c>
    </row>
    <row r="479" spans="1:21" customFormat="1" ht="9" customHeight="1" x14ac:dyDescent="0.2">
      <c r="A479" s="176"/>
      <c r="B479" s="176"/>
      <c r="C479" s="447" t="s">
        <v>64</v>
      </c>
      <c r="D479" s="448" t="s">
        <v>443</v>
      </c>
      <c r="E479" s="449">
        <v>666</v>
      </c>
      <c r="F479" s="449">
        <v>666</v>
      </c>
      <c r="G479" s="449">
        <v>137</v>
      </c>
      <c r="H479" s="449">
        <v>296</v>
      </c>
      <c r="I479" s="449">
        <v>150</v>
      </c>
      <c r="J479" s="449">
        <v>14</v>
      </c>
      <c r="K479" s="449">
        <v>4</v>
      </c>
      <c r="L479" s="449">
        <v>65</v>
      </c>
      <c r="M479" s="449">
        <v>0</v>
      </c>
    </row>
    <row r="480" spans="1:21" customFormat="1" ht="9" customHeight="1" x14ac:dyDescent="0.2">
      <c r="A480" s="176"/>
      <c r="B480" s="176"/>
      <c r="C480" s="357"/>
      <c r="D480" s="448" t="s">
        <v>444</v>
      </c>
      <c r="E480" s="449">
        <v>433</v>
      </c>
      <c r="F480" s="449">
        <v>433</v>
      </c>
      <c r="G480" s="449">
        <v>89</v>
      </c>
      <c r="H480" s="449">
        <v>201</v>
      </c>
      <c r="I480" s="449">
        <v>94</v>
      </c>
      <c r="J480" s="449">
        <v>13</v>
      </c>
      <c r="K480" s="449">
        <v>2</v>
      </c>
      <c r="L480" s="449">
        <v>34</v>
      </c>
      <c r="M480" s="449">
        <v>0</v>
      </c>
    </row>
    <row r="481" spans="1:21" customFormat="1" ht="18" customHeight="1" x14ac:dyDescent="0.2">
      <c r="A481" s="176"/>
      <c r="B481" s="176"/>
      <c r="C481" s="357"/>
      <c r="D481" s="448" t="s">
        <v>445</v>
      </c>
      <c r="E481" s="449">
        <v>1099</v>
      </c>
      <c r="F481" s="449">
        <v>1099</v>
      </c>
      <c r="G481" s="449">
        <v>226</v>
      </c>
      <c r="H481" s="449">
        <v>497</v>
      </c>
      <c r="I481" s="449">
        <v>244</v>
      </c>
      <c r="J481" s="449">
        <v>27</v>
      </c>
      <c r="K481" s="449">
        <v>6</v>
      </c>
      <c r="L481" s="449">
        <v>99</v>
      </c>
      <c r="M481" s="449">
        <v>0</v>
      </c>
    </row>
    <row r="482" spans="1:21" customFormat="1" ht="9" customHeight="1" x14ac:dyDescent="0.2">
      <c r="A482" s="176"/>
      <c r="B482" s="176"/>
      <c r="C482" s="447" t="s">
        <v>1317</v>
      </c>
      <c r="D482" s="448" t="s">
        <v>443</v>
      </c>
      <c r="E482" s="449">
        <v>229</v>
      </c>
      <c r="F482" s="449">
        <v>229</v>
      </c>
      <c r="G482" s="449">
        <v>0</v>
      </c>
      <c r="H482" s="449">
        <v>1</v>
      </c>
      <c r="I482" s="449">
        <v>52</v>
      </c>
      <c r="J482" s="449">
        <v>151</v>
      </c>
      <c r="K482" s="449">
        <v>25</v>
      </c>
      <c r="L482" s="449">
        <v>0</v>
      </c>
      <c r="M482" s="449">
        <v>0</v>
      </c>
    </row>
    <row r="483" spans="1:21" customFormat="1" ht="9" customHeight="1" x14ac:dyDescent="0.2">
      <c r="A483" s="176"/>
      <c r="B483" s="176"/>
      <c r="C483" s="357"/>
      <c r="D483" s="448" t="s">
        <v>444</v>
      </c>
      <c r="E483" s="449">
        <v>507</v>
      </c>
      <c r="F483" s="449">
        <v>507</v>
      </c>
      <c r="G483" s="449">
        <v>0</v>
      </c>
      <c r="H483" s="449">
        <v>7</v>
      </c>
      <c r="I483" s="449">
        <v>148</v>
      </c>
      <c r="J483" s="449">
        <v>298</v>
      </c>
      <c r="K483" s="449">
        <v>54</v>
      </c>
      <c r="L483" s="449">
        <v>0</v>
      </c>
      <c r="M483" s="449">
        <v>0</v>
      </c>
    </row>
    <row r="484" spans="1:21" customFormat="1" ht="18" customHeight="1" x14ac:dyDescent="0.2">
      <c r="A484" s="176"/>
      <c r="B484" s="176"/>
      <c r="C484" s="357"/>
      <c r="D484" s="448" t="s">
        <v>445</v>
      </c>
      <c r="E484" s="449">
        <v>736</v>
      </c>
      <c r="F484" s="449">
        <v>736</v>
      </c>
      <c r="G484" s="449">
        <v>0</v>
      </c>
      <c r="H484" s="449">
        <v>8</v>
      </c>
      <c r="I484" s="449">
        <v>200</v>
      </c>
      <c r="J484" s="449">
        <v>449</v>
      </c>
      <c r="K484" s="449">
        <v>79</v>
      </c>
      <c r="L484" s="449">
        <v>0</v>
      </c>
      <c r="M484" s="449">
        <v>0</v>
      </c>
    </row>
    <row r="485" spans="1:21" customFormat="1" ht="9" customHeight="1" x14ac:dyDescent="0.2">
      <c r="A485" s="176"/>
      <c r="B485" s="176"/>
      <c r="C485" s="447" t="s">
        <v>242</v>
      </c>
      <c r="D485" s="448" t="s">
        <v>443</v>
      </c>
      <c r="E485" s="449">
        <v>1740</v>
      </c>
      <c r="F485" s="449">
        <v>1676</v>
      </c>
      <c r="G485" s="449">
        <v>12</v>
      </c>
      <c r="H485" s="449">
        <v>110</v>
      </c>
      <c r="I485" s="449">
        <v>858</v>
      </c>
      <c r="J485" s="449">
        <v>571</v>
      </c>
      <c r="K485" s="449">
        <v>23</v>
      </c>
      <c r="L485" s="449">
        <v>102</v>
      </c>
      <c r="M485" s="449">
        <v>64</v>
      </c>
    </row>
    <row r="486" spans="1:21" customFormat="1" ht="9" customHeight="1" x14ac:dyDescent="0.2">
      <c r="A486" s="176"/>
      <c r="B486" s="176"/>
      <c r="C486" s="357"/>
      <c r="D486" s="448" t="s">
        <v>444</v>
      </c>
      <c r="E486" s="449">
        <v>3090</v>
      </c>
      <c r="F486" s="449">
        <v>3011</v>
      </c>
      <c r="G486" s="449">
        <v>9</v>
      </c>
      <c r="H486" s="449">
        <v>251</v>
      </c>
      <c r="I486" s="449">
        <v>1590</v>
      </c>
      <c r="J486" s="449">
        <v>988</v>
      </c>
      <c r="K486" s="449">
        <v>51</v>
      </c>
      <c r="L486" s="449">
        <v>122</v>
      </c>
      <c r="M486" s="449">
        <v>79</v>
      </c>
    </row>
    <row r="487" spans="1:21" customFormat="1" ht="18" customHeight="1" x14ac:dyDescent="0.2">
      <c r="A487" s="176"/>
      <c r="B487" s="176"/>
      <c r="C487" s="357"/>
      <c r="D487" s="448" t="s">
        <v>445</v>
      </c>
      <c r="E487" s="449">
        <v>4830</v>
      </c>
      <c r="F487" s="449">
        <v>4687</v>
      </c>
      <c r="G487" s="449">
        <v>21</v>
      </c>
      <c r="H487" s="449">
        <v>361</v>
      </c>
      <c r="I487" s="449">
        <v>2448</v>
      </c>
      <c r="J487" s="449">
        <v>1559</v>
      </c>
      <c r="K487" s="449">
        <v>74</v>
      </c>
      <c r="L487" s="449">
        <v>224</v>
      </c>
      <c r="M487" s="449">
        <v>143</v>
      </c>
    </row>
    <row r="488" spans="1:21" customFormat="1" ht="9" customHeight="1" x14ac:dyDescent="0.2">
      <c r="A488" s="176"/>
      <c r="B488" s="176"/>
      <c r="C488" s="447" t="s">
        <v>244</v>
      </c>
      <c r="D488" s="448" t="s">
        <v>443</v>
      </c>
      <c r="E488" s="449">
        <v>980</v>
      </c>
      <c r="F488" s="449">
        <v>977</v>
      </c>
      <c r="G488" s="449">
        <v>30</v>
      </c>
      <c r="H488" s="449">
        <v>237</v>
      </c>
      <c r="I488" s="449">
        <v>463</v>
      </c>
      <c r="J488" s="449">
        <v>139</v>
      </c>
      <c r="K488" s="449">
        <v>5</v>
      </c>
      <c r="L488" s="449">
        <v>103</v>
      </c>
      <c r="M488" s="449">
        <v>3</v>
      </c>
    </row>
    <row r="489" spans="1:21" customFormat="1" ht="9" customHeight="1" x14ac:dyDescent="0.2">
      <c r="A489" s="176"/>
      <c r="B489" s="176"/>
      <c r="C489" s="357"/>
      <c r="D489" s="448" t="s">
        <v>444</v>
      </c>
      <c r="E489" s="449">
        <v>1381</v>
      </c>
      <c r="F489" s="449">
        <v>1366</v>
      </c>
      <c r="G489" s="449">
        <v>37</v>
      </c>
      <c r="H489" s="449">
        <v>341</v>
      </c>
      <c r="I489" s="449">
        <v>647</v>
      </c>
      <c r="J489" s="449">
        <v>150</v>
      </c>
      <c r="K489" s="449">
        <v>3</v>
      </c>
      <c r="L489" s="449">
        <v>188</v>
      </c>
      <c r="M489" s="449">
        <v>15</v>
      </c>
    </row>
    <row r="490" spans="1:21" customFormat="1" ht="18" customHeight="1" x14ac:dyDescent="0.2">
      <c r="A490" s="176"/>
      <c r="B490" s="176"/>
      <c r="C490" s="357"/>
      <c r="D490" s="448" t="s">
        <v>445</v>
      </c>
      <c r="E490" s="449">
        <v>2361</v>
      </c>
      <c r="F490" s="449">
        <v>2343</v>
      </c>
      <c r="G490" s="449">
        <v>67</v>
      </c>
      <c r="H490" s="449">
        <v>578</v>
      </c>
      <c r="I490" s="449">
        <v>1110</v>
      </c>
      <c r="J490" s="449">
        <v>289</v>
      </c>
      <c r="K490" s="449">
        <v>8</v>
      </c>
      <c r="L490" s="449">
        <v>291</v>
      </c>
      <c r="M490" s="449">
        <v>18</v>
      </c>
    </row>
    <row r="491" spans="1:21" s="204" customFormat="1" ht="9" customHeight="1" x14ac:dyDescent="0.2">
      <c r="A491" s="451"/>
      <c r="B491" s="451"/>
      <c r="C491" s="450" t="s">
        <v>447</v>
      </c>
      <c r="D491" s="448" t="s">
        <v>443</v>
      </c>
      <c r="E491" s="449">
        <v>7688</v>
      </c>
      <c r="F491" s="449">
        <v>7405</v>
      </c>
      <c r="G491" s="449">
        <v>180</v>
      </c>
      <c r="H491" s="449">
        <v>700</v>
      </c>
      <c r="I491" s="449">
        <v>1919</v>
      </c>
      <c r="J491" s="449">
        <v>3488</v>
      </c>
      <c r="K491" s="449">
        <v>654</v>
      </c>
      <c r="L491" s="449">
        <v>464</v>
      </c>
      <c r="M491" s="449">
        <v>283</v>
      </c>
      <c r="O491"/>
      <c r="P491"/>
      <c r="Q491"/>
      <c r="R491"/>
      <c r="S491"/>
      <c r="T491"/>
      <c r="U491"/>
    </row>
    <row r="492" spans="1:21" customFormat="1" ht="9" customHeight="1" x14ac:dyDescent="0.2">
      <c r="A492" s="176"/>
      <c r="B492" s="176"/>
      <c r="C492" s="357"/>
      <c r="D492" s="448" t="s">
        <v>444</v>
      </c>
      <c r="E492" s="449">
        <v>11137</v>
      </c>
      <c r="F492" s="449">
        <v>10633</v>
      </c>
      <c r="G492" s="449">
        <v>136</v>
      </c>
      <c r="H492" s="449">
        <v>846</v>
      </c>
      <c r="I492" s="449">
        <v>2814</v>
      </c>
      <c r="J492" s="449">
        <v>5123</v>
      </c>
      <c r="K492" s="449">
        <v>1091</v>
      </c>
      <c r="L492" s="449">
        <v>623</v>
      </c>
      <c r="M492" s="449">
        <v>504</v>
      </c>
    </row>
    <row r="493" spans="1:21" customFormat="1" ht="18" customHeight="1" x14ac:dyDescent="0.2">
      <c r="A493" s="176"/>
      <c r="B493" s="176"/>
      <c r="C493" s="357"/>
      <c r="D493" s="448" t="s">
        <v>445</v>
      </c>
      <c r="E493" s="449">
        <v>18825</v>
      </c>
      <c r="F493" s="449">
        <v>18038</v>
      </c>
      <c r="G493" s="449">
        <v>316</v>
      </c>
      <c r="H493" s="449">
        <v>1546</v>
      </c>
      <c r="I493" s="449">
        <v>4733</v>
      </c>
      <c r="J493" s="449">
        <v>8611</v>
      </c>
      <c r="K493" s="449">
        <v>1745</v>
      </c>
      <c r="L493" s="449">
        <v>1087</v>
      </c>
      <c r="M493" s="449">
        <v>787</v>
      </c>
    </row>
    <row r="494" spans="1:21" ht="18" customHeight="1" x14ac:dyDescent="0.2">
      <c r="B494" s="444" t="s">
        <v>184</v>
      </c>
      <c r="D494" s="455"/>
      <c r="O494"/>
      <c r="P494"/>
      <c r="Q494"/>
      <c r="R494"/>
      <c r="S494"/>
      <c r="T494"/>
      <c r="U494"/>
    </row>
    <row r="495" spans="1:21" customFormat="1" ht="10.35" customHeight="1" x14ac:dyDescent="0.2">
      <c r="A495" s="176"/>
      <c r="B495" s="176"/>
      <c r="C495" s="447" t="s">
        <v>1313</v>
      </c>
      <c r="D495" s="448" t="s">
        <v>443</v>
      </c>
      <c r="E495" s="449">
        <v>17</v>
      </c>
      <c r="F495" s="449">
        <v>17</v>
      </c>
      <c r="G495" s="449">
        <v>0</v>
      </c>
      <c r="H495" s="449">
        <v>4</v>
      </c>
      <c r="I495" s="449">
        <v>8</v>
      </c>
      <c r="J495" s="449">
        <v>5</v>
      </c>
      <c r="K495" s="449">
        <v>0</v>
      </c>
      <c r="L495" s="449">
        <v>0</v>
      </c>
      <c r="M495" s="449">
        <v>0</v>
      </c>
    </row>
    <row r="496" spans="1:21" customFormat="1" ht="9" customHeight="1" x14ac:dyDescent="0.2">
      <c r="A496" s="176"/>
      <c r="B496" s="176"/>
      <c r="C496" s="357"/>
      <c r="D496" s="448" t="s">
        <v>444</v>
      </c>
      <c r="E496" s="449">
        <v>5</v>
      </c>
      <c r="F496" s="449">
        <v>5</v>
      </c>
      <c r="G496" s="449">
        <v>0</v>
      </c>
      <c r="H496" s="449">
        <v>1</v>
      </c>
      <c r="I496" s="449">
        <v>2</v>
      </c>
      <c r="J496" s="449">
        <v>2</v>
      </c>
      <c r="K496" s="449">
        <v>0</v>
      </c>
      <c r="L496" s="449">
        <v>0</v>
      </c>
      <c r="M496" s="449">
        <v>0</v>
      </c>
    </row>
    <row r="497" spans="1:21" customFormat="1" ht="18" customHeight="1" x14ac:dyDescent="0.2">
      <c r="A497" s="176"/>
      <c r="B497" s="176"/>
      <c r="C497" s="357"/>
      <c r="D497" s="448" t="s">
        <v>445</v>
      </c>
      <c r="E497" s="449">
        <v>22</v>
      </c>
      <c r="F497" s="449">
        <v>22</v>
      </c>
      <c r="G497" s="449">
        <v>0</v>
      </c>
      <c r="H497" s="449">
        <v>5</v>
      </c>
      <c r="I497" s="449">
        <v>10</v>
      </c>
      <c r="J497" s="449">
        <v>7</v>
      </c>
      <c r="K497" s="449">
        <v>0</v>
      </c>
      <c r="L497" s="449">
        <v>0</v>
      </c>
      <c r="M497" s="449">
        <v>0</v>
      </c>
    </row>
    <row r="498" spans="1:21" customFormat="1" ht="9" customHeight="1" x14ac:dyDescent="0.2">
      <c r="A498" s="176"/>
      <c r="B498" s="176"/>
      <c r="C498" s="447" t="s">
        <v>64</v>
      </c>
      <c r="D498" s="448" t="s">
        <v>443</v>
      </c>
      <c r="E498" s="449">
        <v>16</v>
      </c>
      <c r="F498" s="449">
        <v>16</v>
      </c>
      <c r="G498" s="449">
        <v>3</v>
      </c>
      <c r="H498" s="449">
        <v>9</v>
      </c>
      <c r="I498" s="449">
        <v>4</v>
      </c>
      <c r="J498" s="449">
        <v>0</v>
      </c>
      <c r="K498" s="449">
        <v>0</v>
      </c>
      <c r="L498" s="449">
        <v>0</v>
      </c>
      <c r="M498" s="449">
        <v>0</v>
      </c>
    </row>
    <row r="499" spans="1:21" customFormat="1" ht="9" customHeight="1" x14ac:dyDescent="0.2">
      <c r="A499" s="176"/>
      <c r="B499" s="176"/>
      <c r="C499" s="357"/>
      <c r="D499" s="448" t="s">
        <v>444</v>
      </c>
      <c r="E499" s="449">
        <v>8</v>
      </c>
      <c r="F499" s="449">
        <v>8</v>
      </c>
      <c r="G499" s="449">
        <v>2</v>
      </c>
      <c r="H499" s="449">
        <v>4</v>
      </c>
      <c r="I499" s="449">
        <v>2</v>
      </c>
      <c r="J499" s="449">
        <v>0</v>
      </c>
      <c r="K499" s="449">
        <v>0</v>
      </c>
      <c r="L499" s="449">
        <v>0</v>
      </c>
      <c r="M499" s="449">
        <v>0</v>
      </c>
    </row>
    <row r="500" spans="1:21" customFormat="1" ht="18" customHeight="1" x14ac:dyDescent="0.2">
      <c r="A500" s="176"/>
      <c r="B500" s="176"/>
      <c r="C500" s="357"/>
      <c r="D500" s="448" t="s">
        <v>445</v>
      </c>
      <c r="E500" s="449">
        <v>24</v>
      </c>
      <c r="F500" s="449">
        <v>24</v>
      </c>
      <c r="G500" s="449">
        <v>5</v>
      </c>
      <c r="H500" s="449">
        <v>13</v>
      </c>
      <c r="I500" s="449">
        <v>6</v>
      </c>
      <c r="J500" s="449">
        <v>0</v>
      </c>
      <c r="K500" s="449">
        <v>0</v>
      </c>
      <c r="L500" s="449">
        <v>0</v>
      </c>
      <c r="M500" s="449">
        <v>0</v>
      </c>
    </row>
    <row r="501" spans="1:21" customFormat="1" ht="9" customHeight="1" x14ac:dyDescent="0.2">
      <c r="A501" s="176"/>
      <c r="B501" s="176"/>
      <c r="C501" s="447" t="s">
        <v>1317</v>
      </c>
      <c r="D501" s="448" t="s">
        <v>443</v>
      </c>
      <c r="E501" s="449">
        <v>2946</v>
      </c>
      <c r="F501" s="449">
        <v>2858</v>
      </c>
      <c r="G501" s="449">
        <v>0</v>
      </c>
      <c r="H501" s="449">
        <v>31</v>
      </c>
      <c r="I501" s="449">
        <v>701</v>
      </c>
      <c r="J501" s="449">
        <v>1561</v>
      </c>
      <c r="K501" s="449">
        <v>564</v>
      </c>
      <c r="L501" s="449">
        <v>1</v>
      </c>
      <c r="M501" s="449">
        <v>88</v>
      </c>
    </row>
    <row r="502" spans="1:21" customFormat="1" ht="9" customHeight="1" x14ac:dyDescent="0.2">
      <c r="A502" s="176"/>
      <c r="B502" s="176"/>
      <c r="C502" s="357"/>
      <c r="D502" s="448" t="s">
        <v>444</v>
      </c>
      <c r="E502" s="449">
        <v>3614</v>
      </c>
      <c r="F502" s="449">
        <v>3541</v>
      </c>
      <c r="G502" s="449">
        <v>0</v>
      </c>
      <c r="H502" s="449">
        <v>42</v>
      </c>
      <c r="I502" s="449">
        <v>1056</v>
      </c>
      <c r="J502" s="449">
        <v>1722</v>
      </c>
      <c r="K502" s="449">
        <v>718</v>
      </c>
      <c r="L502" s="449">
        <v>3</v>
      </c>
      <c r="M502" s="449">
        <v>73</v>
      </c>
    </row>
    <row r="503" spans="1:21" customFormat="1" ht="18" customHeight="1" x14ac:dyDescent="0.2">
      <c r="A503" s="176"/>
      <c r="B503" s="176"/>
      <c r="C503" s="357"/>
      <c r="D503" s="448" t="s">
        <v>445</v>
      </c>
      <c r="E503" s="449">
        <v>6560</v>
      </c>
      <c r="F503" s="449">
        <v>6399</v>
      </c>
      <c r="G503" s="449">
        <v>0</v>
      </c>
      <c r="H503" s="449">
        <v>73</v>
      </c>
      <c r="I503" s="449">
        <v>1757</v>
      </c>
      <c r="J503" s="449">
        <v>3283</v>
      </c>
      <c r="K503" s="449">
        <v>1282</v>
      </c>
      <c r="L503" s="449">
        <v>4</v>
      </c>
      <c r="M503" s="449">
        <v>161</v>
      </c>
    </row>
    <row r="504" spans="1:21" customFormat="1" ht="9" customHeight="1" x14ac:dyDescent="0.2">
      <c r="A504" s="176"/>
      <c r="B504" s="176"/>
      <c r="C504" s="447" t="s">
        <v>242</v>
      </c>
      <c r="D504" s="448" t="s">
        <v>443</v>
      </c>
      <c r="E504" s="449">
        <v>5644</v>
      </c>
      <c r="F504" s="449">
        <v>5595</v>
      </c>
      <c r="G504" s="449">
        <v>2</v>
      </c>
      <c r="H504" s="449">
        <v>292</v>
      </c>
      <c r="I504" s="449">
        <v>3139</v>
      </c>
      <c r="J504" s="449">
        <v>2051</v>
      </c>
      <c r="K504" s="449">
        <v>98</v>
      </c>
      <c r="L504" s="449">
        <v>13</v>
      </c>
      <c r="M504" s="449">
        <v>49</v>
      </c>
    </row>
    <row r="505" spans="1:21" customFormat="1" ht="9" customHeight="1" x14ac:dyDescent="0.2">
      <c r="A505" s="176"/>
      <c r="B505" s="176"/>
      <c r="C505" s="357"/>
      <c r="D505" s="448" t="s">
        <v>444</v>
      </c>
      <c r="E505" s="449">
        <v>5695</v>
      </c>
      <c r="F505" s="449">
        <v>5664</v>
      </c>
      <c r="G505" s="449">
        <v>8</v>
      </c>
      <c r="H505" s="449">
        <v>688</v>
      </c>
      <c r="I505" s="449">
        <v>3802</v>
      </c>
      <c r="J505" s="449">
        <v>1123</v>
      </c>
      <c r="K505" s="449">
        <v>34</v>
      </c>
      <c r="L505" s="449">
        <v>9</v>
      </c>
      <c r="M505" s="449">
        <v>31</v>
      </c>
    </row>
    <row r="506" spans="1:21" customFormat="1" ht="9" customHeight="1" x14ac:dyDescent="0.2">
      <c r="A506" s="176"/>
      <c r="B506" s="176"/>
      <c r="C506" s="357"/>
      <c r="D506" s="448" t="s">
        <v>445</v>
      </c>
      <c r="E506" s="449">
        <v>11339</v>
      </c>
      <c r="F506" s="449">
        <v>11259</v>
      </c>
      <c r="G506" s="449">
        <v>10</v>
      </c>
      <c r="H506" s="449">
        <v>980</v>
      </c>
      <c r="I506" s="449">
        <v>6941</v>
      </c>
      <c r="J506" s="449">
        <v>3174</v>
      </c>
      <c r="K506" s="449">
        <v>132</v>
      </c>
      <c r="L506" s="449">
        <v>22</v>
      </c>
      <c r="M506" s="449">
        <v>80</v>
      </c>
    </row>
    <row r="507" spans="1:21" s="204" customFormat="1" ht="39.75" customHeight="1" x14ac:dyDescent="0.2">
      <c r="A507" s="202" t="s">
        <v>727</v>
      </c>
      <c r="B507" s="178"/>
      <c r="C507" s="425"/>
      <c r="D507" s="427"/>
      <c r="E507" s="449"/>
      <c r="F507" s="449"/>
      <c r="G507" s="203"/>
      <c r="H507" s="203"/>
      <c r="I507" s="203"/>
      <c r="J507" s="203"/>
      <c r="K507" s="203"/>
      <c r="L507" s="203"/>
      <c r="M507" s="203"/>
      <c r="O507"/>
      <c r="P507"/>
      <c r="Q507"/>
      <c r="R507"/>
      <c r="S507"/>
      <c r="T507"/>
      <c r="U507"/>
    </row>
    <row r="508" spans="1:21" s="309" customFormat="1" ht="9" customHeight="1" x14ac:dyDescent="0.2">
      <c r="A508" s="354" t="s">
        <v>1315</v>
      </c>
      <c r="B508" s="453"/>
      <c r="C508" s="209"/>
      <c r="D508" s="368"/>
      <c r="E508" s="454"/>
      <c r="F508" s="454"/>
      <c r="G508" s="296"/>
      <c r="H508" s="296"/>
      <c r="I508" s="296"/>
      <c r="J508" s="296"/>
      <c r="K508" s="296"/>
      <c r="L508" s="296"/>
      <c r="M508" s="296"/>
      <c r="O508"/>
      <c r="P508"/>
      <c r="Q508"/>
      <c r="R508"/>
      <c r="S508"/>
      <c r="T508"/>
      <c r="U508"/>
    </row>
    <row r="509" spans="1:21" s="309" customFormat="1" ht="9" customHeight="1" x14ac:dyDescent="0.2">
      <c r="A509" s="354" t="s">
        <v>1316</v>
      </c>
      <c r="B509" s="453"/>
      <c r="C509" s="209"/>
      <c r="D509" s="368"/>
      <c r="E509" s="454"/>
      <c r="F509" s="454"/>
      <c r="G509" s="296"/>
      <c r="H509" s="296"/>
      <c r="I509" s="296"/>
      <c r="J509" s="296"/>
      <c r="K509" s="296"/>
      <c r="L509" s="296"/>
      <c r="M509" s="296"/>
      <c r="O509"/>
      <c r="P509"/>
      <c r="Q509"/>
      <c r="R509"/>
      <c r="S509"/>
      <c r="T509"/>
      <c r="U509"/>
    </row>
    <row r="510" spans="1:21" s="309" customFormat="1" ht="9" customHeight="1" x14ac:dyDescent="0.2">
      <c r="A510" s="354" t="s">
        <v>227</v>
      </c>
      <c r="B510" s="453"/>
      <c r="C510" s="209"/>
      <c r="D510" s="368"/>
      <c r="E510" s="454"/>
      <c r="F510" s="454"/>
      <c r="G510" s="296"/>
      <c r="H510" s="296"/>
      <c r="I510" s="296"/>
      <c r="J510" s="296"/>
      <c r="K510" s="296"/>
      <c r="L510" s="296"/>
      <c r="M510" s="296"/>
      <c r="O510"/>
      <c r="P510"/>
      <c r="Q510"/>
      <c r="R510"/>
      <c r="S510"/>
      <c r="T510"/>
      <c r="U510"/>
    </row>
    <row r="511" spans="1:21" s="204" customFormat="1" ht="9.75" customHeight="1" x14ac:dyDescent="0.2">
      <c r="A511" s="335"/>
      <c r="B511" s="336"/>
      <c r="C511" s="425"/>
      <c r="D511" s="427"/>
      <c r="E511" s="449"/>
      <c r="F511" s="449"/>
      <c r="G511" s="203"/>
      <c r="H511" s="203"/>
      <c r="I511" s="203"/>
      <c r="J511" s="203"/>
      <c r="K511" s="203"/>
      <c r="L511" s="203"/>
      <c r="M511" s="203"/>
      <c r="O511"/>
      <c r="P511"/>
      <c r="Q511"/>
      <c r="R511"/>
      <c r="S511"/>
      <c r="T511"/>
      <c r="U511"/>
    </row>
    <row r="512" spans="1:21" s="309" customFormat="1" ht="9" customHeight="1" x14ac:dyDescent="0.2">
      <c r="A512" s="898" t="s">
        <v>2379</v>
      </c>
      <c r="B512" s="898"/>
      <c r="C512" s="898"/>
      <c r="D512" s="368"/>
      <c r="E512" s="454"/>
      <c r="F512" s="454"/>
      <c r="G512" s="296"/>
      <c r="H512" s="296"/>
      <c r="I512" s="296"/>
      <c r="J512" s="296"/>
      <c r="K512" s="296"/>
      <c r="L512" s="296"/>
      <c r="M512" s="296"/>
      <c r="O512"/>
      <c r="P512"/>
      <c r="Q512"/>
      <c r="R512"/>
      <c r="S512"/>
      <c r="T512"/>
      <c r="U512"/>
    </row>
    <row r="513" spans="1:21" customFormat="1" ht="9" customHeight="1" x14ac:dyDescent="0.2">
      <c r="A513" s="176"/>
      <c r="B513" s="176"/>
      <c r="C513" s="447" t="s">
        <v>244</v>
      </c>
      <c r="D513" s="448" t="s">
        <v>443</v>
      </c>
      <c r="E513" s="449">
        <v>655</v>
      </c>
      <c r="F513" s="449">
        <v>653</v>
      </c>
      <c r="G513" s="449">
        <v>5</v>
      </c>
      <c r="H513" s="449">
        <v>162</v>
      </c>
      <c r="I513" s="449">
        <v>420</v>
      </c>
      <c r="J513" s="449">
        <v>63</v>
      </c>
      <c r="K513" s="449">
        <v>0</v>
      </c>
      <c r="L513" s="449">
        <v>3</v>
      </c>
      <c r="M513" s="449">
        <v>2</v>
      </c>
    </row>
    <row r="514" spans="1:21" customFormat="1" ht="9" customHeight="1" x14ac:dyDescent="0.2">
      <c r="A514" s="176"/>
      <c r="B514" s="176"/>
      <c r="C514" s="357"/>
      <c r="D514" s="448" t="s">
        <v>444</v>
      </c>
      <c r="E514" s="449">
        <v>619</v>
      </c>
      <c r="F514" s="449">
        <v>619</v>
      </c>
      <c r="G514" s="449">
        <v>12</v>
      </c>
      <c r="H514" s="449">
        <v>207</v>
      </c>
      <c r="I514" s="449">
        <v>352</v>
      </c>
      <c r="J514" s="449">
        <v>44</v>
      </c>
      <c r="K514" s="449">
        <v>2</v>
      </c>
      <c r="L514" s="449">
        <v>2</v>
      </c>
      <c r="M514" s="449">
        <v>0</v>
      </c>
    </row>
    <row r="515" spans="1:21" customFormat="1" ht="18" customHeight="1" x14ac:dyDescent="0.2">
      <c r="A515" s="176"/>
      <c r="B515" s="176"/>
      <c r="C515" s="357"/>
      <c r="D515" s="448" t="s">
        <v>445</v>
      </c>
      <c r="E515" s="449">
        <v>1274</v>
      </c>
      <c r="F515" s="449">
        <v>1272</v>
      </c>
      <c r="G515" s="449">
        <v>17</v>
      </c>
      <c r="H515" s="449">
        <v>369</v>
      </c>
      <c r="I515" s="449">
        <v>772</v>
      </c>
      <c r="J515" s="449">
        <v>107</v>
      </c>
      <c r="K515" s="449">
        <v>2</v>
      </c>
      <c r="L515" s="449">
        <v>5</v>
      </c>
      <c r="M515" s="449">
        <v>2</v>
      </c>
    </row>
    <row r="516" spans="1:21" s="204" customFormat="1" ht="9" customHeight="1" x14ac:dyDescent="0.2">
      <c r="A516" s="451"/>
      <c r="B516" s="451"/>
      <c r="C516" s="450" t="s">
        <v>447</v>
      </c>
      <c r="D516" s="448" t="s">
        <v>443</v>
      </c>
      <c r="E516" s="449">
        <v>9278</v>
      </c>
      <c r="F516" s="449">
        <v>9139</v>
      </c>
      <c r="G516" s="449">
        <v>10</v>
      </c>
      <c r="H516" s="449">
        <v>498</v>
      </c>
      <c r="I516" s="449">
        <v>4272</v>
      </c>
      <c r="J516" s="449">
        <v>3680</v>
      </c>
      <c r="K516" s="449">
        <v>662</v>
      </c>
      <c r="L516" s="449">
        <v>17</v>
      </c>
      <c r="M516" s="449">
        <v>139</v>
      </c>
      <c r="O516"/>
      <c r="P516"/>
      <c r="Q516"/>
      <c r="R516"/>
      <c r="S516"/>
      <c r="T516"/>
      <c r="U516"/>
    </row>
    <row r="517" spans="1:21" customFormat="1" ht="9" customHeight="1" x14ac:dyDescent="0.2">
      <c r="A517" s="176"/>
      <c r="B517" s="176"/>
      <c r="C517" s="357"/>
      <c r="D517" s="448" t="s">
        <v>444</v>
      </c>
      <c r="E517" s="449">
        <v>9941</v>
      </c>
      <c r="F517" s="449">
        <v>9837</v>
      </c>
      <c r="G517" s="449">
        <v>22</v>
      </c>
      <c r="H517" s="449">
        <v>942</v>
      </c>
      <c r="I517" s="449">
        <v>5214</v>
      </c>
      <c r="J517" s="449">
        <v>2891</v>
      </c>
      <c r="K517" s="449">
        <v>754</v>
      </c>
      <c r="L517" s="449">
        <v>14</v>
      </c>
      <c r="M517" s="449">
        <v>104</v>
      </c>
    </row>
    <row r="518" spans="1:21" customFormat="1" ht="18" customHeight="1" x14ac:dyDescent="0.2">
      <c r="A518" s="176"/>
      <c r="B518" s="176"/>
      <c r="C518" s="357"/>
      <c r="D518" s="448" t="s">
        <v>445</v>
      </c>
      <c r="E518" s="449">
        <v>19219</v>
      </c>
      <c r="F518" s="449">
        <v>18976</v>
      </c>
      <c r="G518" s="449">
        <v>32</v>
      </c>
      <c r="H518" s="449">
        <v>1440</v>
      </c>
      <c r="I518" s="449">
        <v>9486</v>
      </c>
      <c r="J518" s="449">
        <v>6571</v>
      </c>
      <c r="K518" s="449">
        <v>1416</v>
      </c>
      <c r="L518" s="449">
        <v>31</v>
      </c>
      <c r="M518" s="449">
        <v>243</v>
      </c>
    </row>
    <row r="519" spans="1:21" ht="18" customHeight="1" x14ac:dyDescent="0.2">
      <c r="B519" s="444" t="s">
        <v>185</v>
      </c>
      <c r="D519" s="455"/>
      <c r="O519"/>
      <c r="P519"/>
      <c r="Q519"/>
      <c r="R519"/>
      <c r="S519"/>
      <c r="T519"/>
      <c r="U519"/>
    </row>
    <row r="520" spans="1:21" customFormat="1" ht="10.35" customHeight="1" x14ac:dyDescent="0.2">
      <c r="A520" s="176"/>
      <c r="B520" s="176"/>
      <c r="C520" s="447" t="s">
        <v>1313</v>
      </c>
      <c r="D520" s="448" t="s">
        <v>443</v>
      </c>
      <c r="E520" s="449">
        <v>202</v>
      </c>
      <c r="F520" s="449">
        <v>199</v>
      </c>
      <c r="G520" s="449">
        <v>2</v>
      </c>
      <c r="H520" s="449">
        <v>55</v>
      </c>
      <c r="I520" s="449">
        <v>98</v>
      </c>
      <c r="J520" s="449">
        <v>42</v>
      </c>
      <c r="K520" s="449">
        <v>2</v>
      </c>
      <c r="L520" s="449">
        <v>0</v>
      </c>
      <c r="M520" s="449">
        <v>3</v>
      </c>
    </row>
    <row r="521" spans="1:21" customFormat="1" ht="9" customHeight="1" x14ac:dyDescent="0.2">
      <c r="A521" s="176"/>
      <c r="B521" s="176"/>
      <c r="C521" s="357"/>
      <c r="D521" s="448" t="s">
        <v>444</v>
      </c>
      <c r="E521" s="449">
        <v>151</v>
      </c>
      <c r="F521" s="449">
        <v>150</v>
      </c>
      <c r="G521" s="449">
        <v>2</v>
      </c>
      <c r="H521" s="449">
        <v>36</v>
      </c>
      <c r="I521" s="449">
        <v>74</v>
      </c>
      <c r="J521" s="449">
        <v>34</v>
      </c>
      <c r="K521" s="449">
        <v>4</v>
      </c>
      <c r="L521" s="449">
        <v>0</v>
      </c>
      <c r="M521" s="449">
        <v>1</v>
      </c>
    </row>
    <row r="522" spans="1:21" customFormat="1" ht="18" customHeight="1" x14ac:dyDescent="0.2">
      <c r="A522" s="176"/>
      <c r="B522" s="176"/>
      <c r="C522" s="357"/>
      <c r="D522" s="448" t="s">
        <v>445</v>
      </c>
      <c r="E522" s="449">
        <v>353</v>
      </c>
      <c r="F522" s="449">
        <v>349</v>
      </c>
      <c r="G522" s="449">
        <v>4</v>
      </c>
      <c r="H522" s="449">
        <v>91</v>
      </c>
      <c r="I522" s="449">
        <v>172</v>
      </c>
      <c r="J522" s="449">
        <v>76</v>
      </c>
      <c r="K522" s="449">
        <v>6</v>
      </c>
      <c r="L522" s="449">
        <v>0</v>
      </c>
      <c r="M522" s="449">
        <v>4</v>
      </c>
    </row>
    <row r="523" spans="1:21" customFormat="1" ht="9" customHeight="1" x14ac:dyDescent="0.2">
      <c r="A523" s="176"/>
      <c r="B523" s="176"/>
      <c r="C523" s="447" t="s">
        <v>64</v>
      </c>
      <c r="D523" s="448" t="s">
        <v>443</v>
      </c>
      <c r="E523" s="449">
        <v>771</v>
      </c>
      <c r="F523" s="449">
        <v>771</v>
      </c>
      <c r="G523" s="449">
        <v>234</v>
      </c>
      <c r="H523" s="449">
        <v>361</v>
      </c>
      <c r="I523" s="449">
        <v>92</v>
      </c>
      <c r="J523" s="449">
        <v>11</v>
      </c>
      <c r="K523" s="449">
        <v>2</v>
      </c>
      <c r="L523" s="449">
        <v>71</v>
      </c>
      <c r="M523" s="449">
        <v>0</v>
      </c>
    </row>
    <row r="524" spans="1:21" customFormat="1" ht="9" customHeight="1" x14ac:dyDescent="0.2">
      <c r="A524" s="176"/>
      <c r="B524" s="176"/>
      <c r="C524" s="357"/>
      <c r="D524" s="448" t="s">
        <v>444</v>
      </c>
      <c r="E524" s="449">
        <v>428</v>
      </c>
      <c r="F524" s="449">
        <v>428</v>
      </c>
      <c r="G524" s="449">
        <v>119</v>
      </c>
      <c r="H524" s="449">
        <v>211</v>
      </c>
      <c r="I524" s="449">
        <v>43</v>
      </c>
      <c r="J524" s="449">
        <v>5</v>
      </c>
      <c r="K524" s="449">
        <v>0</v>
      </c>
      <c r="L524" s="449">
        <v>50</v>
      </c>
      <c r="M524" s="449">
        <v>0</v>
      </c>
    </row>
    <row r="525" spans="1:21" customFormat="1" ht="18" customHeight="1" x14ac:dyDescent="0.2">
      <c r="A525" s="176"/>
      <c r="B525" s="176"/>
      <c r="C525" s="357"/>
      <c r="D525" s="448" t="s">
        <v>445</v>
      </c>
      <c r="E525" s="449">
        <v>1199</v>
      </c>
      <c r="F525" s="449">
        <v>1199</v>
      </c>
      <c r="G525" s="449">
        <v>353</v>
      </c>
      <c r="H525" s="449">
        <v>572</v>
      </c>
      <c r="I525" s="449">
        <v>135</v>
      </c>
      <c r="J525" s="449">
        <v>16</v>
      </c>
      <c r="K525" s="449">
        <v>2</v>
      </c>
      <c r="L525" s="449">
        <v>121</v>
      </c>
      <c r="M525" s="449">
        <v>0</v>
      </c>
    </row>
    <row r="526" spans="1:21" customFormat="1" ht="10.35" customHeight="1" x14ac:dyDescent="0.2">
      <c r="A526" s="176"/>
      <c r="B526" s="176"/>
      <c r="C526" s="447" t="s">
        <v>1314</v>
      </c>
      <c r="D526" s="448" t="s">
        <v>443</v>
      </c>
      <c r="E526" s="449">
        <v>508</v>
      </c>
      <c r="F526" s="449">
        <v>502</v>
      </c>
      <c r="G526" s="449">
        <v>1</v>
      </c>
      <c r="H526" s="449">
        <v>81</v>
      </c>
      <c r="I526" s="449">
        <v>333</v>
      </c>
      <c r="J526" s="449">
        <v>87</v>
      </c>
      <c r="K526" s="449">
        <v>0</v>
      </c>
      <c r="L526" s="449">
        <v>0</v>
      </c>
      <c r="M526" s="449">
        <v>6</v>
      </c>
    </row>
    <row r="527" spans="1:21" customFormat="1" ht="9" customHeight="1" x14ac:dyDescent="0.2">
      <c r="A527" s="176"/>
      <c r="B527" s="176"/>
      <c r="C527" s="357"/>
      <c r="D527" s="448" t="s">
        <v>444</v>
      </c>
      <c r="E527" s="449">
        <v>726</v>
      </c>
      <c r="F527" s="449">
        <v>712</v>
      </c>
      <c r="G527" s="449">
        <v>1</v>
      </c>
      <c r="H527" s="449">
        <v>146</v>
      </c>
      <c r="I527" s="449">
        <v>446</v>
      </c>
      <c r="J527" s="449">
        <v>117</v>
      </c>
      <c r="K527" s="449">
        <v>0</v>
      </c>
      <c r="L527" s="449">
        <v>2</v>
      </c>
      <c r="M527" s="449">
        <v>14</v>
      </c>
    </row>
    <row r="528" spans="1:21" customFormat="1" ht="18" customHeight="1" x14ac:dyDescent="0.2">
      <c r="A528" s="176"/>
      <c r="B528" s="176"/>
      <c r="C528" s="357"/>
      <c r="D528" s="448" t="s">
        <v>445</v>
      </c>
      <c r="E528" s="449">
        <v>1234</v>
      </c>
      <c r="F528" s="449">
        <v>1214</v>
      </c>
      <c r="G528" s="449">
        <v>2</v>
      </c>
      <c r="H528" s="449">
        <v>227</v>
      </c>
      <c r="I528" s="449">
        <v>779</v>
      </c>
      <c r="J528" s="449">
        <v>204</v>
      </c>
      <c r="K528" s="449">
        <v>0</v>
      </c>
      <c r="L528" s="449">
        <v>2</v>
      </c>
      <c r="M528" s="449">
        <v>20</v>
      </c>
    </row>
    <row r="529" spans="1:21" customFormat="1" ht="9" customHeight="1" x14ac:dyDescent="0.2">
      <c r="A529" s="176"/>
      <c r="B529" s="176"/>
      <c r="C529" s="447" t="s">
        <v>1317</v>
      </c>
      <c r="D529" s="448" t="s">
        <v>443</v>
      </c>
      <c r="E529" s="449">
        <v>43</v>
      </c>
      <c r="F529" s="449">
        <v>43</v>
      </c>
      <c r="G529" s="449">
        <v>0</v>
      </c>
      <c r="H529" s="449">
        <v>8</v>
      </c>
      <c r="I529" s="449">
        <v>30</v>
      </c>
      <c r="J529" s="449">
        <v>5</v>
      </c>
      <c r="K529" s="449">
        <v>0</v>
      </c>
      <c r="L529" s="449">
        <v>0</v>
      </c>
      <c r="M529" s="449">
        <v>0</v>
      </c>
    </row>
    <row r="530" spans="1:21" customFormat="1" ht="9" customHeight="1" x14ac:dyDescent="0.2">
      <c r="A530" s="176"/>
      <c r="B530" s="176"/>
      <c r="C530" s="357"/>
      <c r="D530" s="448" t="s">
        <v>444</v>
      </c>
      <c r="E530" s="449">
        <v>33</v>
      </c>
      <c r="F530" s="449">
        <v>33</v>
      </c>
      <c r="G530" s="449">
        <v>0</v>
      </c>
      <c r="H530" s="449">
        <v>5</v>
      </c>
      <c r="I530" s="449">
        <v>27</v>
      </c>
      <c r="J530" s="449">
        <v>1</v>
      </c>
      <c r="K530" s="449">
        <v>0</v>
      </c>
      <c r="L530" s="449">
        <v>0</v>
      </c>
      <c r="M530" s="449">
        <v>0</v>
      </c>
    </row>
    <row r="531" spans="1:21" customFormat="1" ht="18" customHeight="1" x14ac:dyDescent="0.2">
      <c r="A531" s="176"/>
      <c r="B531" s="176"/>
      <c r="C531" s="357"/>
      <c r="D531" s="448" t="s">
        <v>445</v>
      </c>
      <c r="E531" s="449">
        <v>76</v>
      </c>
      <c r="F531" s="449">
        <v>76</v>
      </c>
      <c r="G531" s="449">
        <v>0</v>
      </c>
      <c r="H531" s="449">
        <v>13</v>
      </c>
      <c r="I531" s="449">
        <v>57</v>
      </c>
      <c r="J531" s="449">
        <v>6</v>
      </c>
      <c r="K531" s="449">
        <v>0</v>
      </c>
      <c r="L531" s="449">
        <v>0</v>
      </c>
      <c r="M531" s="449">
        <v>0</v>
      </c>
    </row>
    <row r="532" spans="1:21" customFormat="1" ht="9" customHeight="1" x14ac:dyDescent="0.2">
      <c r="A532" s="176"/>
      <c r="B532" s="176"/>
      <c r="C532" s="447" t="s">
        <v>242</v>
      </c>
      <c r="D532" s="448" t="s">
        <v>443</v>
      </c>
      <c r="E532" s="449">
        <v>28319</v>
      </c>
      <c r="F532" s="449">
        <v>27445</v>
      </c>
      <c r="G532" s="449">
        <v>52</v>
      </c>
      <c r="H532" s="449">
        <v>3577</v>
      </c>
      <c r="I532" s="449">
        <v>17322</v>
      </c>
      <c r="J532" s="449">
        <v>6363</v>
      </c>
      <c r="K532" s="449">
        <v>30</v>
      </c>
      <c r="L532" s="449">
        <v>101</v>
      </c>
      <c r="M532" s="449">
        <v>874</v>
      </c>
    </row>
    <row r="533" spans="1:21" customFormat="1" ht="9" customHeight="1" x14ac:dyDescent="0.2">
      <c r="A533" s="176"/>
      <c r="B533" s="176"/>
      <c r="C533" s="357"/>
      <c r="D533" s="448" t="s">
        <v>444</v>
      </c>
      <c r="E533" s="449">
        <v>31246</v>
      </c>
      <c r="F533" s="449">
        <v>30735</v>
      </c>
      <c r="G533" s="449">
        <v>72</v>
      </c>
      <c r="H533" s="449">
        <v>5596</v>
      </c>
      <c r="I533" s="449">
        <v>20014</v>
      </c>
      <c r="J533" s="449">
        <v>4928</v>
      </c>
      <c r="K533" s="449">
        <v>15</v>
      </c>
      <c r="L533" s="449">
        <v>110</v>
      </c>
      <c r="M533" s="449">
        <v>511</v>
      </c>
    </row>
    <row r="534" spans="1:21" customFormat="1" ht="18" customHeight="1" x14ac:dyDescent="0.2">
      <c r="A534" s="176"/>
      <c r="B534" s="176"/>
      <c r="C534" s="357"/>
      <c r="D534" s="448" t="s">
        <v>445</v>
      </c>
      <c r="E534" s="449">
        <v>59565</v>
      </c>
      <c r="F534" s="449">
        <v>58180</v>
      </c>
      <c r="G534" s="449">
        <v>124</v>
      </c>
      <c r="H534" s="449">
        <v>9173</v>
      </c>
      <c r="I534" s="449">
        <v>37336</v>
      </c>
      <c r="J534" s="449">
        <v>11291</v>
      </c>
      <c r="K534" s="449">
        <v>45</v>
      </c>
      <c r="L534" s="449">
        <v>211</v>
      </c>
      <c r="M534" s="449">
        <v>1385</v>
      </c>
    </row>
    <row r="535" spans="1:21" customFormat="1" ht="9" customHeight="1" x14ac:dyDescent="0.2">
      <c r="A535" s="176"/>
      <c r="B535" s="176"/>
      <c r="C535" s="447" t="s">
        <v>244</v>
      </c>
      <c r="D535" s="448" t="s">
        <v>443</v>
      </c>
      <c r="E535" s="449">
        <v>15151</v>
      </c>
      <c r="F535" s="449">
        <v>15066</v>
      </c>
      <c r="G535" s="449">
        <v>81</v>
      </c>
      <c r="H535" s="449">
        <v>5075</v>
      </c>
      <c r="I535" s="449">
        <v>8688</v>
      </c>
      <c r="J535" s="449">
        <v>1104</v>
      </c>
      <c r="K535" s="449">
        <v>12</v>
      </c>
      <c r="L535" s="449">
        <v>106</v>
      </c>
      <c r="M535" s="449">
        <v>85</v>
      </c>
    </row>
    <row r="536" spans="1:21" customFormat="1" ht="9" customHeight="1" x14ac:dyDescent="0.2">
      <c r="A536" s="176"/>
      <c r="B536" s="176"/>
      <c r="C536" s="357"/>
      <c r="D536" s="448" t="s">
        <v>444</v>
      </c>
      <c r="E536" s="449">
        <v>15245</v>
      </c>
      <c r="F536" s="449">
        <v>15193</v>
      </c>
      <c r="G536" s="449">
        <v>99</v>
      </c>
      <c r="H536" s="449">
        <v>6065</v>
      </c>
      <c r="I536" s="449">
        <v>8042</v>
      </c>
      <c r="J536" s="449">
        <v>850</v>
      </c>
      <c r="K536" s="449">
        <v>13</v>
      </c>
      <c r="L536" s="449">
        <v>124</v>
      </c>
      <c r="M536" s="449">
        <v>52</v>
      </c>
    </row>
    <row r="537" spans="1:21" customFormat="1" ht="18" customHeight="1" x14ac:dyDescent="0.2">
      <c r="A537" s="176"/>
      <c r="B537" s="176"/>
      <c r="C537" s="357"/>
      <c r="D537" s="448" t="s">
        <v>445</v>
      </c>
      <c r="E537" s="449">
        <v>30396</v>
      </c>
      <c r="F537" s="449">
        <v>30259</v>
      </c>
      <c r="G537" s="449">
        <v>180</v>
      </c>
      <c r="H537" s="449">
        <v>11140</v>
      </c>
      <c r="I537" s="449">
        <v>16730</v>
      </c>
      <c r="J537" s="449">
        <v>1954</v>
      </c>
      <c r="K537" s="449">
        <v>25</v>
      </c>
      <c r="L537" s="449">
        <v>230</v>
      </c>
      <c r="M537" s="449">
        <v>137</v>
      </c>
    </row>
    <row r="538" spans="1:21" s="204" customFormat="1" ht="9" customHeight="1" x14ac:dyDescent="0.2">
      <c r="A538" s="451"/>
      <c r="B538" s="451"/>
      <c r="C538" s="450" t="s">
        <v>447</v>
      </c>
      <c r="D538" s="448" t="s">
        <v>443</v>
      </c>
      <c r="E538" s="449">
        <v>44994</v>
      </c>
      <c r="F538" s="449">
        <v>44026</v>
      </c>
      <c r="G538" s="449">
        <v>370</v>
      </c>
      <c r="H538" s="449">
        <v>9157</v>
      </c>
      <c r="I538" s="449">
        <v>26563</v>
      </c>
      <c r="J538" s="449">
        <v>7612</v>
      </c>
      <c r="K538" s="449">
        <v>46</v>
      </c>
      <c r="L538" s="449">
        <v>278</v>
      </c>
      <c r="M538" s="449">
        <v>968</v>
      </c>
      <c r="O538"/>
      <c r="P538"/>
      <c r="Q538"/>
      <c r="R538"/>
      <c r="S538"/>
      <c r="T538"/>
      <c r="U538"/>
    </row>
    <row r="539" spans="1:21" customFormat="1" ht="9" customHeight="1" x14ac:dyDescent="0.2">
      <c r="A539" s="176"/>
      <c r="B539" s="176"/>
      <c r="C539" s="357"/>
      <c r="D539" s="448" t="s">
        <v>444</v>
      </c>
      <c r="E539" s="449">
        <v>47829</v>
      </c>
      <c r="F539" s="449">
        <v>47251</v>
      </c>
      <c r="G539" s="449">
        <v>293</v>
      </c>
      <c r="H539" s="449">
        <v>12059</v>
      </c>
      <c r="I539" s="449">
        <v>28646</v>
      </c>
      <c r="J539" s="449">
        <v>5935</v>
      </c>
      <c r="K539" s="449">
        <v>32</v>
      </c>
      <c r="L539" s="449">
        <v>286</v>
      </c>
      <c r="M539" s="449">
        <v>578</v>
      </c>
    </row>
    <row r="540" spans="1:21" customFormat="1" ht="18" customHeight="1" x14ac:dyDescent="0.2">
      <c r="A540" s="176"/>
      <c r="B540" s="176"/>
      <c r="C540" s="357"/>
      <c r="D540" s="448" t="s">
        <v>445</v>
      </c>
      <c r="E540" s="449">
        <v>92823</v>
      </c>
      <c r="F540" s="449">
        <v>91277</v>
      </c>
      <c r="G540" s="449">
        <v>663</v>
      </c>
      <c r="H540" s="449">
        <v>21216</v>
      </c>
      <c r="I540" s="449">
        <v>55209</v>
      </c>
      <c r="J540" s="449">
        <v>13547</v>
      </c>
      <c r="K540" s="449">
        <v>78</v>
      </c>
      <c r="L540" s="449">
        <v>564</v>
      </c>
      <c r="M540" s="449">
        <v>1546</v>
      </c>
    </row>
    <row r="541" spans="1:21" ht="27" customHeight="1" x14ac:dyDescent="0.2">
      <c r="B541" s="916" t="s">
        <v>540</v>
      </c>
      <c r="C541" s="916"/>
      <c r="D541" s="455"/>
      <c r="O541"/>
      <c r="P541"/>
      <c r="Q541"/>
      <c r="R541"/>
      <c r="S541"/>
      <c r="T541"/>
      <c r="U541"/>
    </row>
    <row r="542" spans="1:21" customFormat="1" ht="10.35" customHeight="1" x14ac:dyDescent="0.2">
      <c r="A542" s="176"/>
      <c r="B542" s="176"/>
      <c r="C542" s="447" t="s">
        <v>1313</v>
      </c>
      <c r="D542" s="448" t="s">
        <v>443</v>
      </c>
      <c r="E542" s="449">
        <v>87</v>
      </c>
      <c r="F542" s="449">
        <v>87</v>
      </c>
      <c r="G542" s="449">
        <v>2</v>
      </c>
      <c r="H542" s="449">
        <v>50</v>
      </c>
      <c r="I542" s="449">
        <v>34</v>
      </c>
      <c r="J542" s="449">
        <v>1</v>
      </c>
      <c r="K542" s="449">
        <v>0</v>
      </c>
      <c r="L542" s="449">
        <v>0</v>
      </c>
      <c r="M542" s="449">
        <v>0</v>
      </c>
    </row>
    <row r="543" spans="1:21" customFormat="1" ht="9" customHeight="1" x14ac:dyDescent="0.2">
      <c r="A543" s="176"/>
      <c r="B543" s="176"/>
      <c r="C543" s="357"/>
      <c r="D543" s="448" t="s">
        <v>444</v>
      </c>
      <c r="E543" s="449">
        <v>41</v>
      </c>
      <c r="F543" s="449">
        <v>41</v>
      </c>
      <c r="G543" s="449">
        <v>0</v>
      </c>
      <c r="H543" s="449">
        <v>24</v>
      </c>
      <c r="I543" s="449">
        <v>15</v>
      </c>
      <c r="J543" s="449">
        <v>2</v>
      </c>
      <c r="K543" s="449">
        <v>0</v>
      </c>
      <c r="L543" s="449">
        <v>0</v>
      </c>
      <c r="M543" s="449">
        <v>0</v>
      </c>
    </row>
    <row r="544" spans="1:21" customFormat="1" ht="18" customHeight="1" x14ac:dyDescent="0.2">
      <c r="A544" s="176"/>
      <c r="B544" s="176"/>
      <c r="C544" s="357"/>
      <c r="D544" s="448" t="s">
        <v>445</v>
      </c>
      <c r="E544" s="449">
        <v>128</v>
      </c>
      <c r="F544" s="449">
        <v>128</v>
      </c>
      <c r="G544" s="449">
        <v>2</v>
      </c>
      <c r="H544" s="449">
        <v>74</v>
      </c>
      <c r="I544" s="449">
        <v>49</v>
      </c>
      <c r="J544" s="449">
        <v>3</v>
      </c>
      <c r="K544" s="449">
        <v>0</v>
      </c>
      <c r="L544" s="449">
        <v>0</v>
      </c>
      <c r="M544" s="449">
        <v>0</v>
      </c>
    </row>
    <row r="545" spans="1:21" customFormat="1" ht="9" customHeight="1" x14ac:dyDescent="0.2">
      <c r="A545" s="176"/>
      <c r="B545" s="176"/>
      <c r="C545" s="447" t="s">
        <v>64</v>
      </c>
      <c r="D545" s="448" t="s">
        <v>443</v>
      </c>
      <c r="E545" s="449">
        <v>48</v>
      </c>
      <c r="F545" s="449">
        <v>48</v>
      </c>
      <c r="G545" s="449">
        <v>3</v>
      </c>
      <c r="H545" s="449">
        <v>26</v>
      </c>
      <c r="I545" s="449">
        <v>6</v>
      </c>
      <c r="J545" s="449">
        <v>1</v>
      </c>
      <c r="K545" s="449">
        <v>0</v>
      </c>
      <c r="L545" s="449">
        <v>12</v>
      </c>
      <c r="M545" s="449">
        <v>0</v>
      </c>
    </row>
    <row r="546" spans="1:21" customFormat="1" ht="9" customHeight="1" x14ac:dyDescent="0.2">
      <c r="A546" s="176"/>
      <c r="B546" s="176"/>
      <c r="C546" s="357"/>
      <c r="D546" s="448" t="s">
        <v>444</v>
      </c>
      <c r="E546" s="449">
        <v>15</v>
      </c>
      <c r="F546" s="449">
        <v>15</v>
      </c>
      <c r="G546" s="449">
        <v>0</v>
      </c>
      <c r="H546" s="449">
        <v>11</v>
      </c>
      <c r="I546" s="449">
        <v>4</v>
      </c>
      <c r="J546" s="449">
        <v>0</v>
      </c>
      <c r="K546" s="449">
        <v>0</v>
      </c>
      <c r="L546" s="449">
        <v>0</v>
      </c>
      <c r="M546" s="449">
        <v>0</v>
      </c>
    </row>
    <row r="547" spans="1:21" customFormat="1" ht="18" customHeight="1" x14ac:dyDescent="0.2">
      <c r="A547" s="176"/>
      <c r="B547" s="176"/>
      <c r="C547" s="357"/>
      <c r="D547" s="448" t="s">
        <v>445</v>
      </c>
      <c r="E547" s="449">
        <v>63</v>
      </c>
      <c r="F547" s="449">
        <v>63</v>
      </c>
      <c r="G547" s="449">
        <v>3</v>
      </c>
      <c r="H547" s="449">
        <v>37</v>
      </c>
      <c r="I547" s="449">
        <v>10</v>
      </c>
      <c r="J547" s="449">
        <v>1</v>
      </c>
      <c r="K547" s="449">
        <v>0</v>
      </c>
      <c r="L547" s="449">
        <v>12</v>
      </c>
      <c r="M547" s="449">
        <v>0</v>
      </c>
    </row>
    <row r="548" spans="1:21" customFormat="1" ht="9" customHeight="1" x14ac:dyDescent="0.2">
      <c r="A548" s="176"/>
      <c r="B548" s="176"/>
      <c r="C548" s="447" t="s">
        <v>1317</v>
      </c>
      <c r="D548" s="448" t="s">
        <v>443</v>
      </c>
      <c r="E548" s="449">
        <v>143</v>
      </c>
      <c r="F548" s="449">
        <v>143</v>
      </c>
      <c r="G548" s="449">
        <v>0</v>
      </c>
      <c r="H548" s="449">
        <v>79</v>
      </c>
      <c r="I548" s="449">
        <v>63</v>
      </c>
      <c r="J548" s="449">
        <v>1</v>
      </c>
      <c r="K548" s="449">
        <v>0</v>
      </c>
      <c r="L548" s="449">
        <v>0</v>
      </c>
      <c r="M548" s="449">
        <v>0</v>
      </c>
    </row>
    <row r="549" spans="1:21" customFormat="1" ht="9" customHeight="1" x14ac:dyDescent="0.2">
      <c r="A549" s="176"/>
      <c r="B549" s="176"/>
      <c r="C549" s="357"/>
      <c r="D549" s="448" t="s">
        <v>444</v>
      </c>
      <c r="E549" s="449">
        <v>17</v>
      </c>
      <c r="F549" s="449">
        <v>17</v>
      </c>
      <c r="G549" s="449">
        <v>0</v>
      </c>
      <c r="H549" s="449">
        <v>9</v>
      </c>
      <c r="I549" s="449">
        <v>8</v>
      </c>
      <c r="J549" s="449">
        <v>0</v>
      </c>
      <c r="K549" s="449">
        <v>0</v>
      </c>
      <c r="L549" s="449">
        <v>0</v>
      </c>
      <c r="M549" s="449">
        <v>0</v>
      </c>
    </row>
    <row r="550" spans="1:21" customFormat="1" ht="18" customHeight="1" x14ac:dyDescent="0.2">
      <c r="A550" s="176"/>
      <c r="B550" s="176"/>
      <c r="C550" s="357"/>
      <c r="D550" s="448" t="s">
        <v>445</v>
      </c>
      <c r="E550" s="449">
        <v>160</v>
      </c>
      <c r="F550" s="449">
        <v>160</v>
      </c>
      <c r="G550" s="449">
        <v>0</v>
      </c>
      <c r="H550" s="449">
        <v>88</v>
      </c>
      <c r="I550" s="449">
        <v>71</v>
      </c>
      <c r="J550" s="449">
        <v>1</v>
      </c>
      <c r="K550" s="449">
        <v>0</v>
      </c>
      <c r="L550" s="449">
        <v>0</v>
      </c>
      <c r="M550" s="449">
        <v>0</v>
      </c>
    </row>
    <row r="551" spans="1:21" customFormat="1" ht="9" customHeight="1" x14ac:dyDescent="0.2">
      <c r="A551" s="176"/>
      <c r="B551" s="176"/>
      <c r="C551" s="447" t="s">
        <v>242</v>
      </c>
      <c r="D551" s="448" t="s">
        <v>443</v>
      </c>
      <c r="E551" s="449">
        <v>3130</v>
      </c>
      <c r="F551" s="449">
        <v>2985</v>
      </c>
      <c r="G551" s="449">
        <v>0</v>
      </c>
      <c r="H551" s="449">
        <v>397</v>
      </c>
      <c r="I551" s="449">
        <v>1999</v>
      </c>
      <c r="J551" s="449">
        <v>574</v>
      </c>
      <c r="K551" s="449">
        <v>0</v>
      </c>
      <c r="L551" s="449">
        <v>15</v>
      </c>
      <c r="M551" s="449">
        <v>145</v>
      </c>
    </row>
    <row r="552" spans="1:21" customFormat="1" ht="9" customHeight="1" x14ac:dyDescent="0.2">
      <c r="A552" s="176"/>
      <c r="B552" s="176"/>
      <c r="C552" s="357"/>
      <c r="D552" s="448" t="s">
        <v>444</v>
      </c>
      <c r="E552" s="449">
        <v>1369</v>
      </c>
      <c r="F552" s="449">
        <v>1329</v>
      </c>
      <c r="G552" s="449">
        <v>0</v>
      </c>
      <c r="H552" s="449">
        <v>257</v>
      </c>
      <c r="I552" s="449">
        <v>823</v>
      </c>
      <c r="J552" s="449">
        <v>245</v>
      </c>
      <c r="K552" s="449">
        <v>0</v>
      </c>
      <c r="L552" s="449">
        <v>4</v>
      </c>
      <c r="M552" s="449">
        <v>40</v>
      </c>
    </row>
    <row r="553" spans="1:21" customFormat="1" ht="18" customHeight="1" x14ac:dyDescent="0.2">
      <c r="A553" s="176"/>
      <c r="B553" s="176"/>
      <c r="C553" s="357"/>
      <c r="D553" s="448" t="s">
        <v>445</v>
      </c>
      <c r="E553" s="449">
        <v>4499</v>
      </c>
      <c r="F553" s="449">
        <v>4314</v>
      </c>
      <c r="G553" s="449">
        <v>0</v>
      </c>
      <c r="H553" s="449">
        <v>654</v>
      </c>
      <c r="I553" s="449">
        <v>2822</v>
      </c>
      <c r="J553" s="449">
        <v>819</v>
      </c>
      <c r="K553" s="449">
        <v>0</v>
      </c>
      <c r="L553" s="449">
        <v>19</v>
      </c>
      <c r="M553" s="449">
        <v>185</v>
      </c>
    </row>
    <row r="554" spans="1:21" customFormat="1" ht="9" customHeight="1" x14ac:dyDescent="0.2">
      <c r="A554" s="176"/>
      <c r="B554" s="176"/>
      <c r="C554" s="447" t="s">
        <v>244</v>
      </c>
      <c r="D554" s="448" t="s">
        <v>443</v>
      </c>
      <c r="E554" s="449">
        <v>2303</v>
      </c>
      <c r="F554" s="449">
        <v>2295</v>
      </c>
      <c r="G554" s="449">
        <v>5</v>
      </c>
      <c r="H554" s="449">
        <v>916</v>
      </c>
      <c r="I554" s="449">
        <v>1219</v>
      </c>
      <c r="J554" s="449">
        <v>147</v>
      </c>
      <c r="K554" s="449">
        <v>0</v>
      </c>
      <c r="L554" s="449">
        <v>8</v>
      </c>
      <c r="M554" s="449">
        <v>8</v>
      </c>
    </row>
    <row r="555" spans="1:21" customFormat="1" ht="9" customHeight="1" x14ac:dyDescent="0.2">
      <c r="A555" s="176"/>
      <c r="B555" s="176"/>
      <c r="C555" s="357"/>
      <c r="D555" s="448" t="s">
        <v>444</v>
      </c>
      <c r="E555" s="449">
        <v>877</v>
      </c>
      <c r="F555" s="449">
        <v>873</v>
      </c>
      <c r="G555" s="449">
        <v>3</v>
      </c>
      <c r="H555" s="449">
        <v>382</v>
      </c>
      <c r="I555" s="449">
        <v>447</v>
      </c>
      <c r="J555" s="449">
        <v>37</v>
      </c>
      <c r="K555" s="449">
        <v>1</v>
      </c>
      <c r="L555" s="449">
        <v>3</v>
      </c>
      <c r="M555" s="449">
        <v>4</v>
      </c>
    </row>
    <row r="556" spans="1:21" customFormat="1" ht="9" customHeight="1" x14ac:dyDescent="0.2">
      <c r="A556" s="176"/>
      <c r="B556" s="176"/>
      <c r="C556" s="357"/>
      <c r="D556" s="448" t="s">
        <v>445</v>
      </c>
      <c r="E556" s="449">
        <v>3180</v>
      </c>
      <c r="F556" s="449">
        <v>3168</v>
      </c>
      <c r="G556" s="449">
        <v>8</v>
      </c>
      <c r="H556" s="449">
        <v>1298</v>
      </c>
      <c r="I556" s="449">
        <v>1666</v>
      </c>
      <c r="J556" s="449">
        <v>184</v>
      </c>
      <c r="K556" s="449">
        <v>1</v>
      </c>
      <c r="L556" s="449">
        <v>11</v>
      </c>
      <c r="M556" s="449">
        <v>12</v>
      </c>
    </row>
    <row r="557" spans="1:21" s="204" customFormat="1" ht="28.5" customHeight="1" x14ac:dyDescent="0.2">
      <c r="A557" s="202" t="s">
        <v>727</v>
      </c>
      <c r="B557" s="178"/>
      <c r="C557" s="425"/>
      <c r="D557" s="427"/>
      <c r="E557" s="449"/>
      <c r="F557" s="449"/>
      <c r="G557" s="203"/>
      <c r="H557" s="203"/>
      <c r="I557" s="203"/>
      <c r="J557" s="203"/>
      <c r="K557" s="203"/>
      <c r="L557" s="203"/>
      <c r="M557" s="203"/>
      <c r="O557"/>
      <c r="P557"/>
      <c r="Q557"/>
      <c r="R557"/>
      <c r="S557"/>
      <c r="T557"/>
      <c r="U557"/>
    </row>
    <row r="558" spans="1:21" s="309" customFormat="1" ht="9" customHeight="1" x14ac:dyDescent="0.2">
      <c r="A558" s="354" t="s">
        <v>1315</v>
      </c>
      <c r="B558" s="453"/>
      <c r="C558" s="209"/>
      <c r="D558" s="368"/>
      <c r="E558" s="454"/>
      <c r="F558" s="454"/>
      <c r="G558" s="296"/>
      <c r="H558" s="296"/>
      <c r="I558" s="296"/>
      <c r="J558" s="296"/>
      <c r="K558" s="296"/>
      <c r="L558" s="296"/>
      <c r="M558" s="296"/>
      <c r="O558"/>
      <c r="P558"/>
      <c r="Q558"/>
      <c r="R558"/>
      <c r="S558"/>
      <c r="T558"/>
      <c r="U558"/>
    </row>
    <row r="559" spans="1:21" s="309" customFormat="1" ht="9" customHeight="1" x14ac:dyDescent="0.2">
      <c r="A559" s="354" t="s">
        <v>1316</v>
      </c>
      <c r="B559" s="453"/>
      <c r="C559" s="209"/>
      <c r="D559" s="368"/>
      <c r="E559" s="454"/>
      <c r="F559" s="454"/>
      <c r="G559" s="296"/>
      <c r="H559" s="296"/>
      <c r="I559" s="296"/>
      <c r="J559" s="296"/>
      <c r="K559" s="296"/>
      <c r="L559" s="296"/>
      <c r="M559" s="296"/>
      <c r="O559"/>
      <c r="P559"/>
      <c r="Q559"/>
      <c r="R559"/>
      <c r="S559"/>
      <c r="T559"/>
      <c r="U559"/>
    </row>
    <row r="560" spans="1:21" s="309" customFormat="1" ht="9" customHeight="1" x14ac:dyDescent="0.2">
      <c r="A560" s="354" t="s">
        <v>227</v>
      </c>
      <c r="B560" s="453"/>
      <c r="C560" s="209"/>
      <c r="D560" s="368"/>
      <c r="E560" s="454"/>
      <c r="F560" s="454"/>
      <c r="G560" s="296"/>
      <c r="H560" s="296"/>
      <c r="I560" s="296"/>
      <c r="J560" s="296"/>
      <c r="K560" s="296"/>
      <c r="L560" s="296"/>
      <c r="M560" s="296"/>
      <c r="O560"/>
      <c r="P560"/>
      <c r="Q560"/>
      <c r="R560"/>
      <c r="S560"/>
      <c r="T560"/>
      <c r="U560"/>
    </row>
    <row r="561" spans="1:21" s="204" customFormat="1" ht="9.75" customHeight="1" x14ac:dyDescent="0.2">
      <c r="A561" s="335"/>
      <c r="B561" s="336"/>
      <c r="C561" s="425"/>
      <c r="D561" s="427"/>
      <c r="E561" s="449"/>
      <c r="F561" s="449"/>
      <c r="G561" s="203"/>
      <c r="H561" s="203"/>
      <c r="I561" s="203"/>
      <c r="J561" s="203"/>
      <c r="K561" s="203"/>
      <c r="L561" s="203"/>
      <c r="M561" s="203"/>
      <c r="O561"/>
      <c r="P561"/>
      <c r="Q561"/>
      <c r="R561"/>
      <c r="S561"/>
      <c r="T561"/>
      <c r="U561"/>
    </row>
    <row r="562" spans="1:21" s="309" customFormat="1" ht="9" customHeight="1" x14ac:dyDescent="0.2">
      <c r="A562" s="898" t="s">
        <v>2379</v>
      </c>
      <c r="B562" s="898"/>
      <c r="C562" s="898"/>
      <c r="D562" s="368"/>
      <c r="E562" s="454"/>
      <c r="F562" s="454"/>
      <c r="G562" s="296"/>
      <c r="H562" s="296"/>
      <c r="I562" s="296"/>
      <c r="J562" s="296"/>
      <c r="K562" s="296"/>
      <c r="L562" s="296"/>
      <c r="M562" s="296"/>
      <c r="O562"/>
      <c r="P562"/>
      <c r="Q562"/>
      <c r="R562"/>
      <c r="S562"/>
      <c r="T562"/>
      <c r="U562"/>
    </row>
    <row r="563" spans="1:21" s="204" customFormat="1" ht="9" customHeight="1" x14ac:dyDescent="0.2">
      <c r="A563" s="451"/>
      <c r="B563" s="451"/>
      <c r="C563" s="450" t="s">
        <v>447</v>
      </c>
      <c r="D563" s="448" t="s">
        <v>443</v>
      </c>
      <c r="E563" s="449">
        <v>5711</v>
      </c>
      <c r="F563" s="449">
        <v>5558</v>
      </c>
      <c r="G563" s="449">
        <v>10</v>
      </c>
      <c r="H563" s="449">
        <v>1468</v>
      </c>
      <c r="I563" s="449">
        <v>3321</v>
      </c>
      <c r="J563" s="449">
        <v>724</v>
      </c>
      <c r="K563" s="449">
        <v>0</v>
      </c>
      <c r="L563" s="449">
        <v>35</v>
      </c>
      <c r="M563" s="449">
        <v>153</v>
      </c>
      <c r="O563"/>
      <c r="P563"/>
      <c r="Q563"/>
      <c r="R563"/>
      <c r="S563"/>
      <c r="T563"/>
      <c r="U563"/>
    </row>
    <row r="564" spans="1:21" customFormat="1" ht="9" customHeight="1" x14ac:dyDescent="0.2">
      <c r="A564" s="176"/>
      <c r="B564" s="176"/>
      <c r="C564" s="357"/>
      <c r="D564" s="448" t="s">
        <v>444</v>
      </c>
      <c r="E564" s="449">
        <v>2319</v>
      </c>
      <c r="F564" s="449">
        <v>2275</v>
      </c>
      <c r="G564" s="449">
        <v>3</v>
      </c>
      <c r="H564" s="449">
        <v>683</v>
      </c>
      <c r="I564" s="449">
        <v>1297</v>
      </c>
      <c r="J564" s="449">
        <v>284</v>
      </c>
      <c r="K564" s="449">
        <v>1</v>
      </c>
      <c r="L564" s="449">
        <v>7</v>
      </c>
      <c r="M564" s="449">
        <v>44</v>
      </c>
    </row>
    <row r="565" spans="1:21" customFormat="1" ht="18" customHeight="1" x14ac:dyDescent="0.2">
      <c r="A565" s="176"/>
      <c r="B565" s="176"/>
      <c r="C565" s="357"/>
      <c r="D565" s="448" t="s">
        <v>445</v>
      </c>
      <c r="E565" s="449">
        <v>8030</v>
      </c>
      <c r="F565" s="449">
        <v>7833</v>
      </c>
      <c r="G565" s="449">
        <v>13</v>
      </c>
      <c r="H565" s="449">
        <v>2151</v>
      </c>
      <c r="I565" s="449">
        <v>4618</v>
      </c>
      <c r="J565" s="449">
        <v>1008</v>
      </c>
      <c r="K565" s="449">
        <v>1</v>
      </c>
      <c r="L565" s="449">
        <v>42</v>
      </c>
      <c r="M565" s="449">
        <v>197</v>
      </c>
    </row>
    <row r="566" spans="1:21" ht="18" customHeight="1" x14ac:dyDescent="0.2">
      <c r="B566" s="444" t="s">
        <v>187</v>
      </c>
      <c r="D566" s="455"/>
      <c r="O566"/>
      <c r="P566"/>
      <c r="Q566"/>
      <c r="R566"/>
      <c r="S566"/>
      <c r="T566"/>
      <c r="U566"/>
    </row>
    <row r="567" spans="1:21" customFormat="1" ht="10.35" customHeight="1" x14ac:dyDescent="0.2">
      <c r="A567" s="176"/>
      <c r="B567" s="176"/>
      <c r="C567" s="447" t="s">
        <v>1313</v>
      </c>
      <c r="D567" s="448" t="s">
        <v>443</v>
      </c>
      <c r="E567" s="449">
        <v>132</v>
      </c>
      <c r="F567" s="449">
        <v>132</v>
      </c>
      <c r="G567" s="449">
        <v>1</v>
      </c>
      <c r="H567" s="449">
        <v>14</v>
      </c>
      <c r="I567" s="449">
        <v>58</v>
      </c>
      <c r="J567" s="449">
        <v>49</v>
      </c>
      <c r="K567" s="449">
        <v>1</v>
      </c>
      <c r="L567" s="449">
        <v>9</v>
      </c>
      <c r="M567" s="449">
        <v>0</v>
      </c>
    </row>
    <row r="568" spans="1:21" customFormat="1" ht="9" customHeight="1" x14ac:dyDescent="0.2">
      <c r="A568" s="176"/>
      <c r="B568" s="176"/>
      <c r="C568" s="357"/>
      <c r="D568" s="448" t="s">
        <v>444</v>
      </c>
      <c r="E568" s="449">
        <v>287</v>
      </c>
      <c r="F568" s="449">
        <v>287</v>
      </c>
      <c r="G568" s="449">
        <v>0</v>
      </c>
      <c r="H568" s="449">
        <v>47</v>
      </c>
      <c r="I568" s="449">
        <v>99</v>
      </c>
      <c r="J568" s="449">
        <v>104</v>
      </c>
      <c r="K568" s="449">
        <v>13</v>
      </c>
      <c r="L568" s="449">
        <v>24</v>
      </c>
      <c r="M568" s="449">
        <v>0</v>
      </c>
    </row>
    <row r="569" spans="1:21" customFormat="1" ht="18" customHeight="1" x14ac:dyDescent="0.2">
      <c r="A569" s="176"/>
      <c r="B569" s="176"/>
      <c r="C569" s="357"/>
      <c r="D569" s="448" t="s">
        <v>445</v>
      </c>
      <c r="E569" s="449">
        <v>419</v>
      </c>
      <c r="F569" s="449">
        <v>419</v>
      </c>
      <c r="G569" s="449">
        <v>1</v>
      </c>
      <c r="H569" s="449">
        <v>61</v>
      </c>
      <c r="I569" s="449">
        <v>157</v>
      </c>
      <c r="J569" s="449">
        <v>153</v>
      </c>
      <c r="K569" s="449">
        <v>14</v>
      </c>
      <c r="L569" s="449">
        <v>33</v>
      </c>
      <c r="M569" s="449">
        <v>0</v>
      </c>
    </row>
    <row r="570" spans="1:21" customFormat="1" ht="9" customHeight="1" x14ac:dyDescent="0.2">
      <c r="A570" s="176"/>
      <c r="B570" s="176"/>
      <c r="C570" s="447" t="s">
        <v>64</v>
      </c>
      <c r="D570" s="448" t="s">
        <v>443</v>
      </c>
      <c r="E570" s="449">
        <v>147</v>
      </c>
      <c r="F570" s="449">
        <v>147</v>
      </c>
      <c r="G570" s="449">
        <v>35</v>
      </c>
      <c r="H570" s="449">
        <v>85</v>
      </c>
      <c r="I570" s="449">
        <v>17</v>
      </c>
      <c r="J570" s="449">
        <v>1</v>
      </c>
      <c r="K570" s="449">
        <v>0</v>
      </c>
      <c r="L570" s="449">
        <v>9</v>
      </c>
      <c r="M570" s="449">
        <v>0</v>
      </c>
    </row>
    <row r="571" spans="1:21" customFormat="1" ht="9" customHeight="1" x14ac:dyDescent="0.2">
      <c r="A571" s="176"/>
      <c r="B571" s="176"/>
      <c r="C571" s="357"/>
      <c r="D571" s="448" t="s">
        <v>444</v>
      </c>
      <c r="E571" s="449">
        <v>321</v>
      </c>
      <c r="F571" s="449">
        <v>320</v>
      </c>
      <c r="G571" s="449">
        <v>68</v>
      </c>
      <c r="H571" s="449">
        <v>198</v>
      </c>
      <c r="I571" s="449">
        <v>35</v>
      </c>
      <c r="J571" s="449">
        <v>4</v>
      </c>
      <c r="K571" s="449">
        <v>0</v>
      </c>
      <c r="L571" s="449">
        <v>15</v>
      </c>
      <c r="M571" s="449">
        <v>1</v>
      </c>
    </row>
    <row r="572" spans="1:21" customFormat="1" ht="18" customHeight="1" x14ac:dyDescent="0.2">
      <c r="A572" s="176"/>
      <c r="B572" s="176"/>
      <c r="C572" s="357"/>
      <c r="D572" s="448" t="s">
        <v>445</v>
      </c>
      <c r="E572" s="449">
        <v>468</v>
      </c>
      <c r="F572" s="449">
        <v>467</v>
      </c>
      <c r="G572" s="449">
        <v>103</v>
      </c>
      <c r="H572" s="449">
        <v>283</v>
      </c>
      <c r="I572" s="449">
        <v>52</v>
      </c>
      <c r="J572" s="449">
        <v>5</v>
      </c>
      <c r="K572" s="449">
        <v>0</v>
      </c>
      <c r="L572" s="449">
        <v>24</v>
      </c>
      <c r="M572" s="449">
        <v>1</v>
      </c>
    </row>
    <row r="573" spans="1:21" customFormat="1" ht="10.35" customHeight="1" x14ac:dyDescent="0.2">
      <c r="A573" s="176"/>
      <c r="B573" s="176"/>
      <c r="C573" s="447" t="s">
        <v>1314</v>
      </c>
      <c r="D573" s="448" t="s">
        <v>443</v>
      </c>
      <c r="E573" s="449">
        <v>2</v>
      </c>
      <c r="F573" s="353" t="s">
        <v>1222</v>
      </c>
      <c r="G573" s="353" t="s">
        <v>1222</v>
      </c>
      <c r="H573" s="353" t="s">
        <v>1222</v>
      </c>
      <c r="I573" s="353" t="s">
        <v>1222</v>
      </c>
      <c r="J573" s="353" t="s">
        <v>1222</v>
      </c>
      <c r="K573" s="353" t="s">
        <v>1222</v>
      </c>
      <c r="L573" s="353" t="s">
        <v>1222</v>
      </c>
      <c r="M573" s="353" t="s">
        <v>1222</v>
      </c>
    </row>
    <row r="574" spans="1:21" customFormat="1" ht="9" customHeight="1" x14ac:dyDescent="0.2">
      <c r="A574" s="176"/>
      <c r="B574" s="176"/>
      <c r="C574" s="357"/>
      <c r="D574" s="448" t="s">
        <v>444</v>
      </c>
      <c r="E574" s="449">
        <v>34</v>
      </c>
      <c r="F574" s="353" t="s">
        <v>1222</v>
      </c>
      <c r="G574" s="353" t="s">
        <v>1222</v>
      </c>
      <c r="H574" s="353" t="s">
        <v>1222</v>
      </c>
      <c r="I574" s="353" t="s">
        <v>1222</v>
      </c>
      <c r="J574" s="353" t="s">
        <v>1222</v>
      </c>
      <c r="K574" s="353" t="s">
        <v>1222</v>
      </c>
      <c r="L574" s="353" t="s">
        <v>1222</v>
      </c>
      <c r="M574" s="353" t="s">
        <v>1222</v>
      </c>
    </row>
    <row r="575" spans="1:21" customFormat="1" ht="18" customHeight="1" x14ac:dyDescent="0.2">
      <c r="A575" s="176"/>
      <c r="B575" s="176"/>
      <c r="C575" s="357"/>
      <c r="D575" s="448" t="s">
        <v>445</v>
      </c>
      <c r="E575" s="449">
        <v>36</v>
      </c>
      <c r="F575" s="353" t="s">
        <v>1222</v>
      </c>
      <c r="G575" s="353" t="s">
        <v>1222</v>
      </c>
      <c r="H575" s="353" t="s">
        <v>1222</v>
      </c>
      <c r="I575" s="353" t="s">
        <v>1222</v>
      </c>
      <c r="J575" s="353" t="s">
        <v>1222</v>
      </c>
      <c r="K575" s="353" t="s">
        <v>1222</v>
      </c>
      <c r="L575" s="353" t="s">
        <v>1222</v>
      </c>
      <c r="M575" s="353" t="s">
        <v>1222</v>
      </c>
    </row>
    <row r="576" spans="1:21" customFormat="1" ht="9" customHeight="1" x14ac:dyDescent="0.2">
      <c r="A576" s="176"/>
      <c r="B576" s="176"/>
      <c r="C576" s="447" t="s">
        <v>1317</v>
      </c>
      <c r="D576" s="448" t="s">
        <v>443</v>
      </c>
      <c r="E576" s="449">
        <v>2</v>
      </c>
      <c r="F576" s="353" t="s">
        <v>1222</v>
      </c>
      <c r="G576" s="353" t="s">
        <v>1222</v>
      </c>
      <c r="H576" s="353" t="s">
        <v>1222</v>
      </c>
      <c r="I576" s="353" t="s">
        <v>1222</v>
      </c>
      <c r="J576" s="353" t="s">
        <v>1222</v>
      </c>
      <c r="K576" s="353" t="s">
        <v>1222</v>
      </c>
      <c r="L576" s="353" t="s">
        <v>1222</v>
      </c>
      <c r="M576" s="353" t="s">
        <v>1222</v>
      </c>
    </row>
    <row r="577" spans="1:21" customFormat="1" ht="9" customHeight="1" x14ac:dyDescent="0.2">
      <c r="A577" s="176"/>
      <c r="B577" s="176"/>
      <c r="C577" s="357"/>
      <c r="D577" s="448" t="s">
        <v>444</v>
      </c>
      <c r="E577" s="449">
        <v>2</v>
      </c>
      <c r="F577" s="353" t="s">
        <v>1222</v>
      </c>
      <c r="G577" s="353" t="s">
        <v>1222</v>
      </c>
      <c r="H577" s="353" t="s">
        <v>1222</v>
      </c>
      <c r="I577" s="353" t="s">
        <v>1222</v>
      </c>
      <c r="J577" s="353" t="s">
        <v>1222</v>
      </c>
      <c r="K577" s="353" t="s">
        <v>1222</v>
      </c>
      <c r="L577" s="353" t="s">
        <v>1222</v>
      </c>
      <c r="M577" s="353" t="s">
        <v>1222</v>
      </c>
    </row>
    <row r="578" spans="1:21" customFormat="1" ht="18" customHeight="1" x14ac:dyDescent="0.2">
      <c r="A578" s="176"/>
      <c r="B578" s="176"/>
      <c r="C578" s="357"/>
      <c r="D578" s="448" t="s">
        <v>445</v>
      </c>
      <c r="E578" s="449">
        <v>4</v>
      </c>
      <c r="F578" s="353" t="s">
        <v>1222</v>
      </c>
      <c r="G578" s="353" t="s">
        <v>1222</v>
      </c>
      <c r="H578" s="353" t="s">
        <v>1222</v>
      </c>
      <c r="I578" s="353" t="s">
        <v>1222</v>
      </c>
      <c r="J578" s="353" t="s">
        <v>1222</v>
      </c>
      <c r="K578" s="353" t="s">
        <v>1222</v>
      </c>
      <c r="L578" s="353" t="s">
        <v>1222</v>
      </c>
      <c r="M578" s="353" t="s">
        <v>1222</v>
      </c>
    </row>
    <row r="579" spans="1:21" customFormat="1" ht="9" customHeight="1" x14ac:dyDescent="0.2">
      <c r="A579" s="176"/>
      <c r="B579" s="176"/>
      <c r="C579" s="447" t="s">
        <v>242</v>
      </c>
      <c r="D579" s="448" t="s">
        <v>443</v>
      </c>
      <c r="E579" s="449">
        <v>2400</v>
      </c>
      <c r="F579" s="449">
        <v>2365</v>
      </c>
      <c r="G579" s="449">
        <v>3</v>
      </c>
      <c r="H579" s="449">
        <v>704</v>
      </c>
      <c r="I579" s="449">
        <v>1378</v>
      </c>
      <c r="J579" s="449">
        <v>275</v>
      </c>
      <c r="K579" s="449">
        <v>3</v>
      </c>
      <c r="L579" s="449">
        <v>2</v>
      </c>
      <c r="M579" s="449">
        <v>35</v>
      </c>
    </row>
    <row r="580" spans="1:21" customFormat="1" ht="9" customHeight="1" x14ac:dyDescent="0.2">
      <c r="A580" s="176"/>
      <c r="B580" s="176"/>
      <c r="C580" s="357"/>
      <c r="D580" s="448" t="s">
        <v>444</v>
      </c>
      <c r="E580" s="449">
        <v>8155</v>
      </c>
      <c r="F580" s="449">
        <v>8104</v>
      </c>
      <c r="G580" s="449">
        <v>69</v>
      </c>
      <c r="H580" s="449">
        <v>3418</v>
      </c>
      <c r="I580" s="449">
        <v>4059</v>
      </c>
      <c r="J580" s="449">
        <v>553</v>
      </c>
      <c r="K580" s="449">
        <v>2</v>
      </c>
      <c r="L580" s="449">
        <v>3</v>
      </c>
      <c r="M580" s="449">
        <v>51</v>
      </c>
    </row>
    <row r="581" spans="1:21" customFormat="1" ht="18" customHeight="1" x14ac:dyDescent="0.2">
      <c r="A581" s="176"/>
      <c r="B581" s="176"/>
      <c r="C581" s="357"/>
      <c r="D581" s="448" t="s">
        <v>445</v>
      </c>
      <c r="E581" s="449">
        <v>10555</v>
      </c>
      <c r="F581" s="449">
        <v>10469</v>
      </c>
      <c r="G581" s="449">
        <v>72</v>
      </c>
      <c r="H581" s="449">
        <v>4122</v>
      </c>
      <c r="I581" s="449">
        <v>5437</v>
      </c>
      <c r="J581" s="449">
        <v>828</v>
      </c>
      <c r="K581" s="449">
        <v>5</v>
      </c>
      <c r="L581" s="449">
        <v>5</v>
      </c>
      <c r="M581" s="449">
        <v>86</v>
      </c>
    </row>
    <row r="582" spans="1:21" customFormat="1" ht="9" customHeight="1" x14ac:dyDescent="0.2">
      <c r="A582" s="176"/>
      <c r="B582" s="176"/>
      <c r="C582" s="447" t="s">
        <v>244</v>
      </c>
      <c r="D582" s="448" t="s">
        <v>443</v>
      </c>
      <c r="E582" s="449">
        <v>1262</v>
      </c>
      <c r="F582" s="449">
        <v>1255</v>
      </c>
      <c r="G582" s="449">
        <v>7</v>
      </c>
      <c r="H582" s="449">
        <v>719</v>
      </c>
      <c r="I582" s="449">
        <v>495</v>
      </c>
      <c r="J582" s="449">
        <v>33</v>
      </c>
      <c r="K582" s="449">
        <v>1</v>
      </c>
      <c r="L582" s="449">
        <v>0</v>
      </c>
      <c r="M582" s="449">
        <v>7</v>
      </c>
    </row>
    <row r="583" spans="1:21" customFormat="1" ht="9" customHeight="1" x14ac:dyDescent="0.2">
      <c r="A583" s="176"/>
      <c r="B583" s="176"/>
      <c r="C583" s="357"/>
      <c r="D583" s="448" t="s">
        <v>444</v>
      </c>
      <c r="E583" s="449">
        <v>5468</v>
      </c>
      <c r="F583" s="449">
        <v>5445</v>
      </c>
      <c r="G583" s="449">
        <v>62</v>
      </c>
      <c r="H583" s="449">
        <v>3595</v>
      </c>
      <c r="I583" s="449">
        <v>1690</v>
      </c>
      <c r="J583" s="449">
        <v>98</v>
      </c>
      <c r="K583" s="449">
        <v>0</v>
      </c>
      <c r="L583" s="449">
        <v>0</v>
      </c>
      <c r="M583" s="449">
        <v>23</v>
      </c>
    </row>
    <row r="584" spans="1:21" customFormat="1" ht="18" customHeight="1" x14ac:dyDescent="0.2">
      <c r="A584" s="176"/>
      <c r="B584" s="176"/>
      <c r="C584" s="357"/>
      <c r="D584" s="448" t="s">
        <v>445</v>
      </c>
      <c r="E584" s="449">
        <v>6730</v>
      </c>
      <c r="F584" s="449">
        <v>6700</v>
      </c>
      <c r="G584" s="449">
        <v>69</v>
      </c>
      <c r="H584" s="449">
        <v>4314</v>
      </c>
      <c r="I584" s="449">
        <v>2185</v>
      </c>
      <c r="J584" s="449">
        <v>131</v>
      </c>
      <c r="K584" s="449">
        <v>1</v>
      </c>
      <c r="L584" s="449">
        <v>0</v>
      </c>
      <c r="M584" s="449">
        <v>30</v>
      </c>
    </row>
    <row r="585" spans="1:21" s="204" customFormat="1" ht="9" customHeight="1" x14ac:dyDescent="0.2">
      <c r="A585" s="451"/>
      <c r="B585" s="451"/>
      <c r="C585" s="450" t="s">
        <v>447</v>
      </c>
      <c r="D585" s="448" t="s">
        <v>443</v>
      </c>
      <c r="E585" s="449">
        <v>3945</v>
      </c>
      <c r="F585" s="449">
        <v>3903</v>
      </c>
      <c r="G585" s="449">
        <v>46</v>
      </c>
      <c r="H585" s="449">
        <v>1522</v>
      </c>
      <c r="I585" s="449">
        <v>1952</v>
      </c>
      <c r="J585" s="449">
        <v>358</v>
      </c>
      <c r="K585" s="449">
        <v>5</v>
      </c>
      <c r="L585" s="449">
        <v>20</v>
      </c>
      <c r="M585" s="449">
        <v>42</v>
      </c>
      <c r="O585"/>
      <c r="P585"/>
      <c r="Q585"/>
      <c r="R585"/>
      <c r="S585"/>
      <c r="T585"/>
      <c r="U585"/>
    </row>
    <row r="586" spans="1:21" customFormat="1" ht="9" customHeight="1" x14ac:dyDescent="0.2">
      <c r="A586" s="176"/>
      <c r="B586" s="176"/>
      <c r="C586" s="357"/>
      <c r="D586" s="448" t="s">
        <v>444</v>
      </c>
      <c r="E586" s="449">
        <v>14267</v>
      </c>
      <c r="F586" s="449">
        <v>14192</v>
      </c>
      <c r="G586" s="449">
        <v>199</v>
      </c>
      <c r="H586" s="449">
        <v>7267</v>
      </c>
      <c r="I586" s="449">
        <v>5905</v>
      </c>
      <c r="J586" s="449">
        <v>763</v>
      </c>
      <c r="K586" s="449">
        <v>15</v>
      </c>
      <c r="L586" s="449">
        <v>43</v>
      </c>
      <c r="M586" s="449">
        <v>75</v>
      </c>
    </row>
    <row r="587" spans="1:21" customFormat="1" ht="18" customHeight="1" x14ac:dyDescent="0.2">
      <c r="A587" s="176"/>
      <c r="B587" s="176"/>
      <c r="C587" s="357"/>
      <c r="D587" s="448" t="s">
        <v>445</v>
      </c>
      <c r="E587" s="449">
        <v>18212</v>
      </c>
      <c r="F587" s="449">
        <v>18095</v>
      </c>
      <c r="G587" s="449">
        <v>245</v>
      </c>
      <c r="H587" s="449">
        <v>8789</v>
      </c>
      <c r="I587" s="449">
        <v>7857</v>
      </c>
      <c r="J587" s="449">
        <v>1121</v>
      </c>
      <c r="K587" s="449">
        <v>20</v>
      </c>
      <c r="L587" s="449">
        <v>63</v>
      </c>
      <c r="M587" s="449">
        <v>117</v>
      </c>
    </row>
    <row r="588" spans="1:21" ht="18" customHeight="1" x14ac:dyDescent="0.2">
      <c r="B588" s="444" t="s">
        <v>188</v>
      </c>
      <c r="D588" s="455"/>
      <c r="E588" s="449"/>
      <c r="F588" s="449"/>
      <c r="G588" s="203"/>
      <c r="H588" s="203"/>
      <c r="I588" s="203"/>
      <c r="J588" s="203"/>
      <c r="K588" s="203"/>
      <c r="L588" s="203"/>
      <c r="M588" s="203"/>
      <c r="O588"/>
      <c r="P588"/>
      <c r="Q588"/>
      <c r="R588"/>
      <c r="S588"/>
      <c r="T588"/>
      <c r="U588"/>
    </row>
    <row r="589" spans="1:21" customFormat="1" ht="10.35" customHeight="1" x14ac:dyDescent="0.2">
      <c r="A589" s="176"/>
      <c r="B589" s="176"/>
      <c r="C589" s="447" t="s">
        <v>1313</v>
      </c>
      <c r="D589" s="448" t="s">
        <v>443</v>
      </c>
      <c r="E589" s="449">
        <v>86</v>
      </c>
      <c r="F589" s="449">
        <v>86</v>
      </c>
      <c r="G589" s="449">
        <v>0</v>
      </c>
      <c r="H589" s="449">
        <v>11</v>
      </c>
      <c r="I589" s="449">
        <v>25</v>
      </c>
      <c r="J589" s="449">
        <v>3</v>
      </c>
      <c r="K589" s="449">
        <v>0</v>
      </c>
      <c r="L589" s="449">
        <v>47</v>
      </c>
      <c r="M589" s="449">
        <v>0</v>
      </c>
    </row>
    <row r="590" spans="1:21" customFormat="1" ht="9" customHeight="1" x14ac:dyDescent="0.2">
      <c r="A590" s="176"/>
      <c r="B590" s="176"/>
      <c r="C590" s="357"/>
      <c r="D590" s="448" t="s">
        <v>444</v>
      </c>
      <c r="E590" s="449">
        <v>343</v>
      </c>
      <c r="F590" s="449">
        <v>342</v>
      </c>
      <c r="G590" s="449">
        <v>0</v>
      </c>
      <c r="H590" s="449">
        <v>58</v>
      </c>
      <c r="I590" s="449">
        <v>98</v>
      </c>
      <c r="J590" s="449">
        <v>12</v>
      </c>
      <c r="K590" s="449">
        <v>0</v>
      </c>
      <c r="L590" s="449">
        <v>174</v>
      </c>
      <c r="M590" s="449">
        <v>1</v>
      </c>
    </row>
    <row r="591" spans="1:21" customFormat="1" ht="18" customHeight="1" x14ac:dyDescent="0.2">
      <c r="A591" s="176"/>
      <c r="B591" s="176"/>
      <c r="C591" s="357"/>
      <c r="D591" s="448" t="s">
        <v>445</v>
      </c>
      <c r="E591" s="449">
        <v>429</v>
      </c>
      <c r="F591" s="449">
        <v>428</v>
      </c>
      <c r="G591" s="449">
        <v>0</v>
      </c>
      <c r="H591" s="449">
        <v>69</v>
      </c>
      <c r="I591" s="449">
        <v>123</v>
      </c>
      <c r="J591" s="449">
        <v>15</v>
      </c>
      <c r="K591" s="449">
        <v>0</v>
      </c>
      <c r="L591" s="449">
        <v>221</v>
      </c>
      <c r="M591" s="449">
        <v>1</v>
      </c>
    </row>
    <row r="592" spans="1:21" customFormat="1" ht="9" customHeight="1" x14ac:dyDescent="0.2">
      <c r="A592" s="176"/>
      <c r="B592" s="176"/>
      <c r="C592" s="447" t="s">
        <v>64</v>
      </c>
      <c r="D592" s="448" t="s">
        <v>443</v>
      </c>
      <c r="E592" s="449">
        <v>124</v>
      </c>
      <c r="F592" s="449">
        <v>124</v>
      </c>
      <c r="G592" s="449">
        <v>24</v>
      </c>
      <c r="H592" s="449">
        <v>60</v>
      </c>
      <c r="I592" s="449">
        <v>31</v>
      </c>
      <c r="J592" s="449">
        <v>2</v>
      </c>
      <c r="K592" s="449">
        <v>0</v>
      </c>
      <c r="L592" s="449">
        <v>7</v>
      </c>
      <c r="M592" s="449">
        <v>0</v>
      </c>
    </row>
    <row r="593" spans="1:21" customFormat="1" ht="9" customHeight="1" x14ac:dyDescent="0.2">
      <c r="A593" s="176"/>
      <c r="B593" s="176"/>
      <c r="C593" s="357"/>
      <c r="D593" s="448" t="s">
        <v>444</v>
      </c>
      <c r="E593" s="449">
        <v>250</v>
      </c>
      <c r="F593" s="449">
        <v>250</v>
      </c>
      <c r="G593" s="449">
        <v>48</v>
      </c>
      <c r="H593" s="449">
        <v>132</v>
      </c>
      <c r="I593" s="449">
        <v>56</v>
      </c>
      <c r="J593" s="449">
        <v>4</v>
      </c>
      <c r="K593" s="449">
        <v>0</v>
      </c>
      <c r="L593" s="449">
        <v>10</v>
      </c>
      <c r="M593" s="449">
        <v>0</v>
      </c>
    </row>
    <row r="594" spans="1:21" customFormat="1" ht="18" customHeight="1" x14ac:dyDescent="0.2">
      <c r="A594" s="176"/>
      <c r="B594" s="176"/>
      <c r="C594" s="357"/>
      <c r="D594" s="448" t="s">
        <v>445</v>
      </c>
      <c r="E594" s="449">
        <v>374</v>
      </c>
      <c r="F594" s="449">
        <v>374</v>
      </c>
      <c r="G594" s="449">
        <v>72</v>
      </c>
      <c r="H594" s="449">
        <v>192</v>
      </c>
      <c r="I594" s="449">
        <v>87</v>
      </c>
      <c r="J594" s="449">
        <v>6</v>
      </c>
      <c r="K594" s="449">
        <v>0</v>
      </c>
      <c r="L594" s="449">
        <v>17</v>
      </c>
      <c r="M594" s="449">
        <v>0</v>
      </c>
    </row>
    <row r="595" spans="1:21" customFormat="1" ht="10.35" customHeight="1" x14ac:dyDescent="0.2">
      <c r="A595" s="176"/>
      <c r="B595" s="176"/>
      <c r="C595" s="447" t="s">
        <v>1314</v>
      </c>
      <c r="D595" s="448" t="s">
        <v>443</v>
      </c>
      <c r="E595" s="449">
        <v>1228</v>
      </c>
      <c r="F595" s="449">
        <v>1216</v>
      </c>
      <c r="G595" s="449">
        <v>2</v>
      </c>
      <c r="H595" s="449">
        <v>328</v>
      </c>
      <c r="I595" s="449">
        <v>745</v>
      </c>
      <c r="J595" s="449">
        <v>125</v>
      </c>
      <c r="K595" s="449">
        <v>4</v>
      </c>
      <c r="L595" s="449">
        <v>12</v>
      </c>
      <c r="M595" s="449">
        <v>12</v>
      </c>
    </row>
    <row r="596" spans="1:21" customFormat="1" ht="9" customHeight="1" x14ac:dyDescent="0.2">
      <c r="A596" s="176"/>
      <c r="B596" s="176"/>
      <c r="C596" s="357"/>
      <c r="D596" s="448" t="s">
        <v>444</v>
      </c>
      <c r="E596" s="449">
        <v>5986</v>
      </c>
      <c r="F596" s="449">
        <v>5959</v>
      </c>
      <c r="G596" s="449">
        <v>3</v>
      </c>
      <c r="H596" s="449">
        <v>1941</v>
      </c>
      <c r="I596" s="449">
        <v>3554</v>
      </c>
      <c r="J596" s="449">
        <v>396</v>
      </c>
      <c r="K596" s="449">
        <v>15</v>
      </c>
      <c r="L596" s="449">
        <v>50</v>
      </c>
      <c r="M596" s="449">
        <v>27</v>
      </c>
    </row>
    <row r="597" spans="1:21" customFormat="1" ht="18" customHeight="1" x14ac:dyDescent="0.2">
      <c r="A597" s="176"/>
      <c r="B597" s="176"/>
      <c r="C597" s="357"/>
      <c r="D597" s="448" t="s">
        <v>445</v>
      </c>
      <c r="E597" s="449">
        <v>7214</v>
      </c>
      <c r="F597" s="449">
        <v>7175</v>
      </c>
      <c r="G597" s="449">
        <v>5</v>
      </c>
      <c r="H597" s="449">
        <v>2269</v>
      </c>
      <c r="I597" s="449">
        <v>4299</v>
      </c>
      <c r="J597" s="449">
        <v>521</v>
      </c>
      <c r="K597" s="449">
        <v>19</v>
      </c>
      <c r="L597" s="449">
        <v>62</v>
      </c>
      <c r="M597" s="449">
        <v>39</v>
      </c>
    </row>
    <row r="598" spans="1:21" customFormat="1" ht="9" customHeight="1" x14ac:dyDescent="0.2">
      <c r="A598" s="176"/>
      <c r="B598" s="176"/>
      <c r="C598" s="447" t="s">
        <v>242</v>
      </c>
      <c r="D598" s="448" t="s">
        <v>443</v>
      </c>
      <c r="E598" s="449">
        <v>1033</v>
      </c>
      <c r="F598" s="449">
        <v>1005</v>
      </c>
      <c r="G598" s="449">
        <v>1</v>
      </c>
      <c r="H598" s="449">
        <v>262</v>
      </c>
      <c r="I598" s="449">
        <v>654</v>
      </c>
      <c r="J598" s="449">
        <v>81</v>
      </c>
      <c r="K598" s="449">
        <v>1</v>
      </c>
      <c r="L598" s="449">
        <v>6</v>
      </c>
      <c r="M598" s="449">
        <v>28</v>
      </c>
    </row>
    <row r="599" spans="1:21" customFormat="1" ht="9" customHeight="1" x14ac:dyDescent="0.2">
      <c r="A599" s="176"/>
      <c r="B599" s="176"/>
      <c r="C599" s="357"/>
      <c r="D599" s="448" t="s">
        <v>444</v>
      </c>
      <c r="E599" s="449">
        <v>6709</v>
      </c>
      <c r="F599" s="449">
        <v>6678</v>
      </c>
      <c r="G599" s="449">
        <v>8</v>
      </c>
      <c r="H599" s="449">
        <v>2173</v>
      </c>
      <c r="I599" s="449">
        <v>4138</v>
      </c>
      <c r="J599" s="449">
        <v>341</v>
      </c>
      <c r="K599" s="449">
        <v>1</v>
      </c>
      <c r="L599" s="449">
        <v>17</v>
      </c>
      <c r="M599" s="449">
        <v>31</v>
      </c>
    </row>
    <row r="600" spans="1:21" customFormat="1" ht="18" customHeight="1" x14ac:dyDescent="0.2">
      <c r="A600" s="176"/>
      <c r="B600" s="176"/>
      <c r="C600" s="357"/>
      <c r="D600" s="448" t="s">
        <v>445</v>
      </c>
      <c r="E600" s="449">
        <v>7742</v>
      </c>
      <c r="F600" s="449">
        <v>7683</v>
      </c>
      <c r="G600" s="449">
        <v>9</v>
      </c>
      <c r="H600" s="449">
        <v>2435</v>
      </c>
      <c r="I600" s="449">
        <v>4792</v>
      </c>
      <c r="J600" s="449">
        <v>422</v>
      </c>
      <c r="K600" s="449">
        <v>2</v>
      </c>
      <c r="L600" s="449">
        <v>23</v>
      </c>
      <c r="M600" s="449">
        <v>59</v>
      </c>
    </row>
    <row r="601" spans="1:21" customFormat="1" ht="9" customHeight="1" x14ac:dyDescent="0.2">
      <c r="A601" s="176"/>
      <c r="B601" s="176"/>
      <c r="C601" s="447" t="s">
        <v>244</v>
      </c>
      <c r="D601" s="448" t="s">
        <v>443</v>
      </c>
      <c r="E601" s="449">
        <v>505</v>
      </c>
      <c r="F601" s="449">
        <v>499</v>
      </c>
      <c r="G601" s="449">
        <v>3</v>
      </c>
      <c r="H601" s="449">
        <v>224</v>
      </c>
      <c r="I601" s="449">
        <v>219</v>
      </c>
      <c r="J601" s="449">
        <v>19</v>
      </c>
      <c r="K601" s="449">
        <v>0</v>
      </c>
      <c r="L601" s="449">
        <v>34</v>
      </c>
      <c r="M601" s="449">
        <v>6</v>
      </c>
    </row>
    <row r="602" spans="1:21" customFormat="1" ht="9" customHeight="1" x14ac:dyDescent="0.2">
      <c r="A602" s="176"/>
      <c r="B602" s="176"/>
      <c r="C602" s="357"/>
      <c r="D602" s="448" t="s">
        <v>444</v>
      </c>
      <c r="E602" s="449">
        <v>2634</v>
      </c>
      <c r="F602" s="449">
        <v>2619</v>
      </c>
      <c r="G602" s="449">
        <v>7</v>
      </c>
      <c r="H602" s="449">
        <v>1456</v>
      </c>
      <c r="I602" s="449">
        <v>1018</v>
      </c>
      <c r="J602" s="449">
        <v>53</v>
      </c>
      <c r="K602" s="449">
        <v>0</v>
      </c>
      <c r="L602" s="449">
        <v>85</v>
      </c>
      <c r="M602" s="449">
        <v>15</v>
      </c>
    </row>
    <row r="603" spans="1:21" customFormat="1" ht="18" customHeight="1" x14ac:dyDescent="0.2">
      <c r="A603" s="176"/>
      <c r="B603" s="176"/>
      <c r="C603" s="357"/>
      <c r="D603" s="448" t="s">
        <v>445</v>
      </c>
      <c r="E603" s="449">
        <v>3139</v>
      </c>
      <c r="F603" s="449">
        <v>3118</v>
      </c>
      <c r="G603" s="449">
        <v>10</v>
      </c>
      <c r="H603" s="449">
        <v>1680</v>
      </c>
      <c r="I603" s="449">
        <v>1237</v>
      </c>
      <c r="J603" s="449">
        <v>72</v>
      </c>
      <c r="K603" s="449">
        <v>0</v>
      </c>
      <c r="L603" s="449">
        <v>119</v>
      </c>
      <c r="M603" s="449">
        <v>21</v>
      </c>
    </row>
    <row r="604" spans="1:21" s="204" customFormat="1" ht="9" customHeight="1" x14ac:dyDescent="0.2">
      <c r="A604" s="451"/>
      <c r="B604" s="451"/>
      <c r="C604" s="450" t="s">
        <v>447</v>
      </c>
      <c r="D604" s="448" t="s">
        <v>443</v>
      </c>
      <c r="E604" s="449">
        <v>2976</v>
      </c>
      <c r="F604" s="449">
        <v>2930</v>
      </c>
      <c r="G604" s="449">
        <v>30</v>
      </c>
      <c r="H604" s="449">
        <v>885</v>
      </c>
      <c r="I604" s="449">
        <v>1674</v>
      </c>
      <c r="J604" s="449">
        <v>230</v>
      </c>
      <c r="K604" s="449">
        <v>5</v>
      </c>
      <c r="L604" s="449">
        <v>106</v>
      </c>
      <c r="M604" s="449">
        <v>46</v>
      </c>
      <c r="O604"/>
      <c r="P604"/>
      <c r="Q604"/>
      <c r="R604"/>
      <c r="S604"/>
      <c r="T604"/>
      <c r="U604"/>
    </row>
    <row r="605" spans="1:21" customFormat="1" ht="9" customHeight="1" x14ac:dyDescent="0.2">
      <c r="A605" s="176"/>
      <c r="B605" s="176"/>
      <c r="C605" s="357"/>
      <c r="D605" s="448" t="s">
        <v>444</v>
      </c>
      <c r="E605" s="449">
        <v>15922</v>
      </c>
      <c r="F605" s="449">
        <v>15848</v>
      </c>
      <c r="G605" s="449">
        <v>66</v>
      </c>
      <c r="H605" s="449">
        <v>5760</v>
      </c>
      <c r="I605" s="449">
        <v>8864</v>
      </c>
      <c r="J605" s="449">
        <v>806</v>
      </c>
      <c r="K605" s="449">
        <v>16</v>
      </c>
      <c r="L605" s="449">
        <v>336</v>
      </c>
      <c r="M605" s="449">
        <v>74</v>
      </c>
    </row>
    <row r="606" spans="1:21" customFormat="1" ht="9" customHeight="1" x14ac:dyDescent="0.2">
      <c r="A606" s="176"/>
      <c r="B606" s="176"/>
      <c r="C606" s="357"/>
      <c r="D606" s="448" t="s">
        <v>445</v>
      </c>
      <c r="E606" s="449">
        <v>18898</v>
      </c>
      <c r="F606" s="449">
        <v>18778</v>
      </c>
      <c r="G606" s="449">
        <v>96</v>
      </c>
      <c r="H606" s="449">
        <v>6645</v>
      </c>
      <c r="I606" s="449">
        <v>10538</v>
      </c>
      <c r="J606" s="449">
        <v>1036</v>
      </c>
      <c r="K606" s="449">
        <v>21</v>
      </c>
      <c r="L606" s="449">
        <v>442</v>
      </c>
      <c r="M606" s="449">
        <v>120</v>
      </c>
    </row>
    <row r="607" spans="1:21" s="204" customFormat="1" ht="30" customHeight="1" x14ac:dyDescent="0.2">
      <c r="A607" s="202" t="s">
        <v>727</v>
      </c>
      <c r="B607" s="178"/>
      <c r="C607" s="425"/>
      <c r="D607" s="427"/>
      <c r="E607" s="449"/>
      <c r="F607" s="449"/>
      <c r="G607" s="203"/>
      <c r="H607" s="203"/>
      <c r="I607" s="203"/>
      <c r="J607" s="203"/>
      <c r="K607" s="203"/>
      <c r="L607" s="203"/>
      <c r="M607" s="203"/>
      <c r="O607"/>
      <c r="P607"/>
      <c r="Q607"/>
      <c r="R607"/>
      <c r="S607"/>
      <c r="T607"/>
      <c r="U607"/>
    </row>
    <row r="608" spans="1:21" s="309" customFormat="1" ht="9" customHeight="1" x14ac:dyDescent="0.2">
      <c r="A608" s="354" t="s">
        <v>1315</v>
      </c>
      <c r="B608" s="453"/>
      <c r="C608" s="209"/>
      <c r="D608" s="368"/>
      <c r="E608" s="454"/>
      <c r="F608" s="454"/>
      <c r="G608" s="296"/>
      <c r="H608" s="296"/>
      <c r="I608" s="296"/>
      <c r="J608" s="296"/>
      <c r="K608" s="296"/>
      <c r="L608" s="296"/>
      <c r="M608" s="296"/>
      <c r="O608"/>
      <c r="P608"/>
      <c r="Q608"/>
      <c r="R608"/>
      <c r="S608"/>
      <c r="T608"/>
      <c r="U608"/>
    </row>
    <row r="609" spans="1:21" s="309" customFormat="1" ht="9" customHeight="1" x14ac:dyDescent="0.2">
      <c r="A609" s="354" t="s">
        <v>1316</v>
      </c>
      <c r="B609" s="453"/>
      <c r="C609" s="209"/>
      <c r="D609" s="368"/>
      <c r="E609" s="454"/>
      <c r="F609" s="454"/>
      <c r="G609" s="296"/>
      <c r="H609" s="296"/>
      <c r="I609" s="296"/>
      <c r="J609" s="296"/>
      <c r="K609" s="296"/>
      <c r="L609" s="296"/>
      <c r="M609" s="296"/>
      <c r="O609"/>
      <c r="P609"/>
      <c r="Q609"/>
      <c r="R609"/>
      <c r="S609"/>
      <c r="T609"/>
      <c r="U609"/>
    </row>
    <row r="610" spans="1:21" s="309" customFormat="1" ht="9" customHeight="1" x14ac:dyDescent="0.2">
      <c r="A610" s="354" t="s">
        <v>227</v>
      </c>
      <c r="B610" s="453"/>
      <c r="C610" s="209"/>
      <c r="D610" s="368"/>
      <c r="E610" s="454"/>
      <c r="F610" s="454"/>
      <c r="G610" s="296"/>
      <c r="H610" s="296"/>
      <c r="I610" s="296"/>
      <c r="J610" s="296"/>
      <c r="K610" s="296"/>
      <c r="L610" s="296"/>
      <c r="M610" s="296"/>
      <c r="O610"/>
      <c r="P610"/>
      <c r="Q610"/>
      <c r="R610"/>
      <c r="S610"/>
      <c r="T610"/>
      <c r="U610"/>
    </row>
    <row r="611" spans="1:21" s="204" customFormat="1" ht="9.75" customHeight="1" x14ac:dyDescent="0.2">
      <c r="A611" s="335"/>
      <c r="B611" s="336"/>
      <c r="C611" s="425"/>
      <c r="D611" s="427"/>
      <c r="E611" s="449"/>
      <c r="F611" s="449"/>
      <c r="G611" s="203"/>
      <c r="H611" s="203"/>
      <c r="I611" s="203"/>
      <c r="J611" s="203"/>
      <c r="K611" s="203"/>
      <c r="L611" s="203"/>
      <c r="M611" s="203"/>
      <c r="O611"/>
      <c r="P611"/>
      <c r="Q611"/>
      <c r="R611"/>
      <c r="S611"/>
      <c r="T611"/>
      <c r="U611"/>
    </row>
    <row r="612" spans="1:21" s="309" customFormat="1" ht="9" customHeight="1" x14ac:dyDescent="0.2">
      <c r="A612" s="898" t="s">
        <v>2379</v>
      </c>
      <c r="B612" s="898"/>
      <c r="C612" s="898"/>
      <c r="D612" s="368"/>
      <c r="E612" s="454"/>
      <c r="F612" s="454"/>
      <c r="G612" s="296"/>
      <c r="H612" s="296"/>
      <c r="I612" s="296"/>
      <c r="J612" s="296"/>
      <c r="K612" s="296"/>
      <c r="L612" s="296"/>
      <c r="M612" s="296"/>
      <c r="O612"/>
      <c r="P612"/>
      <c r="Q612"/>
      <c r="R612"/>
      <c r="S612"/>
      <c r="T612"/>
      <c r="U612"/>
    </row>
    <row r="613" spans="1:21" s="309" customFormat="1" ht="18" customHeight="1" x14ac:dyDescent="0.2">
      <c r="A613" s="671"/>
      <c r="B613" s="444" t="s">
        <v>275</v>
      </c>
      <c r="C613" s="671"/>
      <c r="D613" s="666"/>
      <c r="E613" s="454"/>
      <c r="F613" s="454"/>
      <c r="G613" s="296"/>
      <c r="H613" s="296"/>
      <c r="I613" s="296"/>
      <c r="J613" s="296"/>
      <c r="K613" s="296"/>
      <c r="L613" s="296"/>
      <c r="M613" s="296"/>
      <c r="O613"/>
      <c r="P613"/>
      <c r="Q613"/>
      <c r="R613"/>
      <c r="S613"/>
      <c r="T613"/>
      <c r="U613"/>
    </row>
    <row r="614" spans="1:21" s="309" customFormat="1" ht="9" customHeight="1" x14ac:dyDescent="0.2">
      <c r="A614" s="671"/>
      <c r="B614" s="671"/>
      <c r="C614" s="447" t="s">
        <v>1313</v>
      </c>
      <c r="D614" s="448" t="s">
        <v>443</v>
      </c>
      <c r="E614" s="454">
        <v>4</v>
      </c>
      <c r="F614" s="353" t="s">
        <v>1222</v>
      </c>
      <c r="G614" s="353" t="s">
        <v>1222</v>
      </c>
      <c r="H614" s="353" t="s">
        <v>1222</v>
      </c>
      <c r="I614" s="353" t="s">
        <v>1222</v>
      </c>
      <c r="J614" s="353" t="s">
        <v>1222</v>
      </c>
      <c r="K614" s="353" t="s">
        <v>1222</v>
      </c>
      <c r="L614" s="353" t="s">
        <v>1222</v>
      </c>
      <c r="M614" s="353" t="s">
        <v>1222</v>
      </c>
      <c r="O614"/>
      <c r="P614"/>
      <c r="Q614"/>
      <c r="R614"/>
      <c r="S614"/>
      <c r="T614"/>
      <c r="U614"/>
    </row>
    <row r="615" spans="1:21" s="309" customFormat="1" ht="9" customHeight="1" x14ac:dyDescent="0.2">
      <c r="A615" s="671"/>
      <c r="B615" s="671"/>
      <c r="C615" s="671"/>
      <c r="D615" s="448" t="s">
        <v>444</v>
      </c>
      <c r="E615" s="454">
        <v>27</v>
      </c>
      <c r="F615" s="353" t="s">
        <v>1222</v>
      </c>
      <c r="G615" s="353" t="s">
        <v>1222</v>
      </c>
      <c r="H615" s="353" t="s">
        <v>1222</v>
      </c>
      <c r="I615" s="353" t="s">
        <v>1222</v>
      </c>
      <c r="J615" s="353" t="s">
        <v>1222</v>
      </c>
      <c r="K615" s="353" t="s">
        <v>1222</v>
      </c>
      <c r="L615" s="353" t="s">
        <v>1222</v>
      </c>
      <c r="M615" s="353" t="s">
        <v>1222</v>
      </c>
      <c r="O615"/>
      <c r="P615"/>
      <c r="Q615"/>
      <c r="R615"/>
      <c r="S615"/>
      <c r="T615"/>
      <c r="U615"/>
    </row>
    <row r="616" spans="1:21" s="309" customFormat="1" ht="18" customHeight="1" x14ac:dyDescent="0.2">
      <c r="A616" s="671"/>
      <c r="B616" s="671"/>
      <c r="C616" s="671"/>
      <c r="D616" s="448" t="s">
        <v>445</v>
      </c>
      <c r="E616" s="449">
        <v>31</v>
      </c>
      <c r="F616" s="353" t="s">
        <v>1222</v>
      </c>
      <c r="G616" s="353" t="s">
        <v>1222</v>
      </c>
      <c r="H616" s="353" t="s">
        <v>1222</v>
      </c>
      <c r="I616" s="353" t="s">
        <v>1222</v>
      </c>
      <c r="J616" s="353" t="s">
        <v>1222</v>
      </c>
      <c r="K616" s="353" t="s">
        <v>1222</v>
      </c>
      <c r="L616" s="353" t="s">
        <v>1222</v>
      </c>
      <c r="M616" s="353" t="s">
        <v>1222</v>
      </c>
      <c r="O616"/>
      <c r="P616"/>
      <c r="Q616"/>
      <c r="R616"/>
      <c r="S616"/>
      <c r="T616"/>
      <c r="U616"/>
    </row>
    <row r="617" spans="1:21" s="309" customFormat="1" ht="9" customHeight="1" x14ac:dyDescent="0.2">
      <c r="A617" s="671"/>
      <c r="B617" s="671"/>
      <c r="C617" s="447" t="s">
        <v>64</v>
      </c>
      <c r="D617" s="448" t="s">
        <v>443</v>
      </c>
      <c r="E617" s="454">
        <v>13</v>
      </c>
      <c r="F617" s="353" t="s">
        <v>1222</v>
      </c>
      <c r="G617" s="353" t="s">
        <v>1222</v>
      </c>
      <c r="H617" s="353" t="s">
        <v>1222</v>
      </c>
      <c r="I617" s="353" t="s">
        <v>1222</v>
      </c>
      <c r="J617" s="353" t="s">
        <v>1222</v>
      </c>
      <c r="K617" s="353" t="s">
        <v>1222</v>
      </c>
      <c r="L617" s="353" t="s">
        <v>1222</v>
      </c>
      <c r="M617" s="353" t="s">
        <v>1222</v>
      </c>
      <c r="O617"/>
      <c r="P617"/>
      <c r="Q617"/>
      <c r="R617"/>
      <c r="S617"/>
      <c r="T617"/>
      <c r="U617"/>
    </row>
    <row r="618" spans="1:21" s="309" customFormat="1" ht="9" customHeight="1" x14ac:dyDescent="0.2">
      <c r="A618" s="671"/>
      <c r="B618" s="671"/>
      <c r="C618" s="357"/>
      <c r="D618" s="448" t="s">
        <v>444</v>
      </c>
      <c r="E618" s="454">
        <v>24</v>
      </c>
      <c r="F618" s="353" t="s">
        <v>1222</v>
      </c>
      <c r="G618" s="353" t="s">
        <v>1222</v>
      </c>
      <c r="H618" s="353" t="s">
        <v>1222</v>
      </c>
      <c r="I618" s="353" t="s">
        <v>1222</v>
      </c>
      <c r="J618" s="353" t="s">
        <v>1222</v>
      </c>
      <c r="K618" s="353" t="s">
        <v>1222</v>
      </c>
      <c r="L618" s="353" t="s">
        <v>1222</v>
      </c>
      <c r="M618" s="353" t="s">
        <v>1222</v>
      </c>
      <c r="O618"/>
      <c r="P618"/>
      <c r="Q618"/>
      <c r="R618"/>
      <c r="S618"/>
      <c r="T618"/>
      <c r="U618"/>
    </row>
    <row r="619" spans="1:21" s="309" customFormat="1" ht="18" customHeight="1" x14ac:dyDescent="0.2">
      <c r="A619" s="671"/>
      <c r="B619" s="671"/>
      <c r="C619" s="357"/>
      <c r="D619" s="448" t="s">
        <v>445</v>
      </c>
      <c r="E619" s="449">
        <v>37</v>
      </c>
      <c r="F619" s="353" t="s">
        <v>1222</v>
      </c>
      <c r="G619" s="353" t="s">
        <v>1222</v>
      </c>
      <c r="H619" s="353" t="s">
        <v>1222</v>
      </c>
      <c r="I619" s="353" t="s">
        <v>1222</v>
      </c>
      <c r="J619" s="353" t="s">
        <v>1222</v>
      </c>
      <c r="K619" s="353" t="s">
        <v>1222</v>
      </c>
      <c r="L619" s="353" t="s">
        <v>1222</v>
      </c>
      <c r="M619" s="353" t="s">
        <v>1222</v>
      </c>
      <c r="O619"/>
      <c r="P619"/>
      <c r="Q619"/>
      <c r="R619"/>
      <c r="S619"/>
      <c r="T619"/>
      <c r="U619"/>
    </row>
    <row r="620" spans="1:21" s="309" customFormat="1" ht="9" customHeight="1" x14ac:dyDescent="0.2">
      <c r="A620" s="671"/>
      <c r="B620" s="671"/>
      <c r="C620" s="447" t="s">
        <v>242</v>
      </c>
      <c r="D620" s="448" t="s">
        <v>443</v>
      </c>
      <c r="E620" s="454">
        <v>618</v>
      </c>
      <c r="F620" s="454">
        <v>612</v>
      </c>
      <c r="G620" s="296">
        <v>0</v>
      </c>
      <c r="H620" s="296">
        <v>190</v>
      </c>
      <c r="I620" s="296">
        <v>349</v>
      </c>
      <c r="J620" s="296">
        <v>71</v>
      </c>
      <c r="K620" s="296">
        <v>2</v>
      </c>
      <c r="L620" s="296">
        <v>0</v>
      </c>
      <c r="M620" s="296">
        <v>6</v>
      </c>
      <c r="O620"/>
      <c r="P620"/>
      <c r="Q620"/>
      <c r="R620"/>
      <c r="S620"/>
      <c r="T620"/>
      <c r="U620"/>
    </row>
    <row r="621" spans="1:21" s="309" customFormat="1" ht="9" customHeight="1" x14ac:dyDescent="0.2">
      <c r="A621" s="671"/>
      <c r="B621" s="671"/>
      <c r="C621" s="357"/>
      <c r="D621" s="448" t="s">
        <v>444</v>
      </c>
      <c r="E621" s="454">
        <v>1846</v>
      </c>
      <c r="F621" s="454">
        <v>1839</v>
      </c>
      <c r="G621" s="296">
        <v>3</v>
      </c>
      <c r="H621" s="296">
        <v>682</v>
      </c>
      <c r="I621" s="296">
        <v>1056</v>
      </c>
      <c r="J621" s="296">
        <v>96</v>
      </c>
      <c r="K621" s="296">
        <v>2</v>
      </c>
      <c r="L621" s="296">
        <v>0</v>
      </c>
      <c r="M621" s="296">
        <v>7</v>
      </c>
      <c r="O621"/>
      <c r="P621"/>
      <c r="Q621"/>
      <c r="R621"/>
      <c r="S621"/>
      <c r="T621"/>
      <c r="U621"/>
    </row>
    <row r="622" spans="1:21" s="309" customFormat="1" ht="18" customHeight="1" x14ac:dyDescent="0.2">
      <c r="A622" s="671"/>
      <c r="B622" s="671"/>
      <c r="C622" s="357"/>
      <c r="D622" s="448" t="s">
        <v>445</v>
      </c>
      <c r="E622" s="449">
        <v>2464</v>
      </c>
      <c r="F622" s="449">
        <v>2451</v>
      </c>
      <c r="G622" s="449">
        <v>3</v>
      </c>
      <c r="H622" s="449">
        <v>872</v>
      </c>
      <c r="I622" s="449">
        <v>1405</v>
      </c>
      <c r="J622" s="449">
        <v>167</v>
      </c>
      <c r="K622" s="449">
        <v>4</v>
      </c>
      <c r="L622" s="449">
        <v>0</v>
      </c>
      <c r="M622" s="449">
        <v>13</v>
      </c>
      <c r="O622"/>
      <c r="P622"/>
      <c r="Q622"/>
      <c r="R622"/>
      <c r="S622"/>
      <c r="T622"/>
      <c r="U622"/>
    </row>
    <row r="623" spans="1:21" s="309" customFormat="1" ht="9" customHeight="1" x14ac:dyDescent="0.2">
      <c r="A623" s="671"/>
      <c r="B623" s="671"/>
      <c r="C623" s="447" t="s">
        <v>244</v>
      </c>
      <c r="D623" s="448" t="s">
        <v>443</v>
      </c>
      <c r="E623" s="454">
        <v>269</v>
      </c>
      <c r="F623" s="454">
        <v>269</v>
      </c>
      <c r="G623" s="296">
        <v>0</v>
      </c>
      <c r="H623" s="296">
        <v>136</v>
      </c>
      <c r="I623" s="296">
        <v>127</v>
      </c>
      <c r="J623" s="296">
        <v>5</v>
      </c>
      <c r="K623" s="296">
        <v>0</v>
      </c>
      <c r="L623" s="296">
        <v>1</v>
      </c>
      <c r="M623" s="296">
        <v>0</v>
      </c>
      <c r="O623"/>
      <c r="P623"/>
      <c r="Q623"/>
      <c r="R623"/>
      <c r="S623"/>
      <c r="T623"/>
      <c r="U623"/>
    </row>
    <row r="624" spans="1:21" s="309" customFormat="1" ht="9" customHeight="1" x14ac:dyDescent="0.2">
      <c r="A624" s="671"/>
      <c r="B624" s="671"/>
      <c r="C624" s="671"/>
      <c r="D624" s="448" t="s">
        <v>444</v>
      </c>
      <c r="E624" s="454">
        <v>1030</v>
      </c>
      <c r="F624" s="454">
        <v>1029</v>
      </c>
      <c r="G624" s="296">
        <v>3</v>
      </c>
      <c r="H624" s="296">
        <v>554</v>
      </c>
      <c r="I624" s="296">
        <v>458</v>
      </c>
      <c r="J624" s="296">
        <v>13</v>
      </c>
      <c r="K624" s="296">
        <v>0</v>
      </c>
      <c r="L624" s="296">
        <v>1</v>
      </c>
      <c r="M624" s="296">
        <v>1</v>
      </c>
      <c r="O624"/>
      <c r="P624"/>
      <c r="Q624"/>
      <c r="R624"/>
      <c r="S624"/>
      <c r="T624"/>
      <c r="U624"/>
    </row>
    <row r="625" spans="1:21" s="309" customFormat="1" ht="18" customHeight="1" x14ac:dyDescent="0.2">
      <c r="A625" s="671"/>
      <c r="B625" s="671"/>
      <c r="C625" s="671"/>
      <c r="D625" s="448" t="s">
        <v>445</v>
      </c>
      <c r="E625" s="449">
        <v>1299</v>
      </c>
      <c r="F625" s="449">
        <v>1298</v>
      </c>
      <c r="G625" s="449">
        <v>3</v>
      </c>
      <c r="H625" s="449">
        <v>690</v>
      </c>
      <c r="I625" s="449">
        <v>585</v>
      </c>
      <c r="J625" s="449">
        <v>18</v>
      </c>
      <c r="K625" s="449">
        <v>0</v>
      </c>
      <c r="L625" s="449">
        <v>2</v>
      </c>
      <c r="M625" s="449">
        <v>1</v>
      </c>
      <c r="O625"/>
      <c r="P625"/>
      <c r="Q625"/>
      <c r="R625"/>
      <c r="S625"/>
      <c r="T625"/>
      <c r="U625"/>
    </row>
    <row r="626" spans="1:21" s="309" customFormat="1" ht="9" customHeight="1" x14ac:dyDescent="0.2">
      <c r="A626" s="671"/>
      <c r="B626" s="671"/>
      <c r="C626" s="450" t="s">
        <v>447</v>
      </c>
      <c r="D626" s="448" t="s">
        <v>443</v>
      </c>
      <c r="E626" s="454">
        <v>904</v>
      </c>
      <c r="F626" s="454">
        <v>898</v>
      </c>
      <c r="G626" s="296">
        <v>2</v>
      </c>
      <c r="H626" s="296">
        <v>341</v>
      </c>
      <c r="I626" s="296">
        <v>476</v>
      </c>
      <c r="J626" s="296">
        <v>76</v>
      </c>
      <c r="K626" s="296">
        <v>2</v>
      </c>
      <c r="L626" s="296">
        <v>1</v>
      </c>
      <c r="M626" s="296">
        <v>6</v>
      </c>
      <c r="O626"/>
      <c r="P626"/>
      <c r="Q626"/>
      <c r="R626"/>
      <c r="S626"/>
      <c r="T626"/>
      <c r="U626"/>
    </row>
    <row r="627" spans="1:21" s="309" customFormat="1" ht="9" customHeight="1" x14ac:dyDescent="0.2">
      <c r="A627" s="671"/>
      <c r="B627" s="671"/>
      <c r="C627" s="671"/>
      <c r="D627" s="448" t="s">
        <v>444</v>
      </c>
      <c r="E627" s="454">
        <v>2927</v>
      </c>
      <c r="F627" s="454">
        <v>2919</v>
      </c>
      <c r="G627" s="296">
        <v>13</v>
      </c>
      <c r="H627" s="296">
        <v>1276</v>
      </c>
      <c r="I627" s="296">
        <v>1516</v>
      </c>
      <c r="J627" s="296">
        <v>110</v>
      </c>
      <c r="K627" s="296">
        <v>2</v>
      </c>
      <c r="L627" s="296">
        <v>2</v>
      </c>
      <c r="M627" s="296">
        <v>8</v>
      </c>
      <c r="O627"/>
      <c r="P627"/>
      <c r="Q627"/>
      <c r="R627"/>
      <c r="S627"/>
      <c r="T627"/>
      <c r="U627"/>
    </row>
    <row r="628" spans="1:21" s="309" customFormat="1" ht="18" customHeight="1" x14ac:dyDescent="0.2">
      <c r="A628" s="671"/>
      <c r="B628" s="671"/>
      <c r="C628" s="671"/>
      <c r="D628" s="448" t="s">
        <v>445</v>
      </c>
      <c r="E628" s="449">
        <v>3831</v>
      </c>
      <c r="F628" s="449">
        <v>3817</v>
      </c>
      <c r="G628" s="449">
        <v>15</v>
      </c>
      <c r="H628" s="449">
        <v>1617</v>
      </c>
      <c r="I628" s="449">
        <v>1992</v>
      </c>
      <c r="J628" s="449">
        <v>186</v>
      </c>
      <c r="K628" s="449">
        <v>4</v>
      </c>
      <c r="L628" s="449">
        <v>3</v>
      </c>
      <c r="M628" s="449">
        <v>14</v>
      </c>
      <c r="O628"/>
      <c r="P628"/>
      <c r="Q628"/>
      <c r="R628"/>
      <c r="S628"/>
      <c r="T628"/>
      <c r="U628"/>
    </row>
    <row r="629" spans="1:21" s="204" customFormat="1" ht="9" customHeight="1" x14ac:dyDescent="0.2">
      <c r="A629" s="425" t="s">
        <v>1318</v>
      </c>
      <c r="B629" s="451"/>
      <c r="C629" s="447"/>
      <c r="D629" s="448" t="s">
        <v>443</v>
      </c>
      <c r="E629" s="449">
        <v>85791</v>
      </c>
      <c r="F629" s="449">
        <v>84010</v>
      </c>
      <c r="G629" s="449">
        <v>753</v>
      </c>
      <c r="H629" s="449">
        <v>17981</v>
      </c>
      <c r="I629" s="449">
        <v>45942</v>
      </c>
      <c r="J629" s="449">
        <v>16984</v>
      </c>
      <c r="K629" s="449">
        <v>1389</v>
      </c>
      <c r="L629" s="449">
        <v>961</v>
      </c>
      <c r="M629" s="449">
        <v>1781</v>
      </c>
      <c r="O629"/>
      <c r="P629"/>
      <c r="Q629"/>
      <c r="R629"/>
      <c r="S629"/>
      <c r="T629"/>
      <c r="U629"/>
    </row>
    <row r="630" spans="1:21" customFormat="1" ht="9" customHeight="1" x14ac:dyDescent="0.2">
      <c r="A630" s="176"/>
      <c r="B630" s="176"/>
      <c r="C630" s="357"/>
      <c r="D630" s="448" t="s">
        <v>444</v>
      </c>
      <c r="E630" s="449">
        <v>129614</v>
      </c>
      <c r="F630" s="449">
        <v>128118</v>
      </c>
      <c r="G630" s="449">
        <v>870</v>
      </c>
      <c r="H630" s="449">
        <v>39274</v>
      </c>
      <c r="I630" s="449">
        <v>67456</v>
      </c>
      <c r="J630" s="449">
        <v>17212</v>
      </c>
      <c r="K630" s="449">
        <v>1937</v>
      </c>
      <c r="L630" s="449">
        <v>1369</v>
      </c>
      <c r="M630" s="449">
        <v>1496</v>
      </c>
    </row>
    <row r="631" spans="1:21" customFormat="1" ht="18" customHeight="1" x14ac:dyDescent="0.2">
      <c r="A631" s="176"/>
      <c r="B631" s="176"/>
      <c r="C631" s="357"/>
      <c r="D631" s="448" t="s">
        <v>445</v>
      </c>
      <c r="E631" s="449">
        <v>215405</v>
      </c>
      <c r="F631" s="449">
        <v>212128</v>
      </c>
      <c r="G631" s="449">
        <v>1623</v>
      </c>
      <c r="H631" s="449">
        <v>57255</v>
      </c>
      <c r="I631" s="449">
        <v>113398</v>
      </c>
      <c r="J631" s="449">
        <v>34196</v>
      </c>
      <c r="K631" s="449">
        <v>3326</v>
      </c>
      <c r="L631" s="449">
        <v>2330</v>
      </c>
      <c r="M631" s="449">
        <v>3277</v>
      </c>
    </row>
    <row r="632" spans="1:21" ht="18" customHeight="1" x14ac:dyDescent="0.2">
      <c r="A632" s="444" t="s">
        <v>237</v>
      </c>
      <c r="D632" s="455"/>
      <c r="O632"/>
      <c r="P632"/>
      <c r="Q632"/>
      <c r="R632"/>
      <c r="S632"/>
      <c r="T632"/>
      <c r="U632"/>
    </row>
    <row r="633" spans="1:21" ht="18" customHeight="1" x14ac:dyDescent="0.2">
      <c r="B633" s="444" t="s">
        <v>190</v>
      </c>
      <c r="D633" s="455"/>
      <c r="O633"/>
      <c r="P633"/>
      <c r="Q633"/>
      <c r="R633"/>
      <c r="S633"/>
      <c r="T633"/>
      <c r="U633"/>
    </row>
    <row r="634" spans="1:21" ht="10.35" customHeight="1" x14ac:dyDescent="0.2">
      <c r="C634" s="447" t="s">
        <v>1313</v>
      </c>
      <c r="D634" s="455" t="s">
        <v>443</v>
      </c>
      <c r="E634" s="449">
        <v>16</v>
      </c>
      <c r="F634" s="449">
        <v>16</v>
      </c>
      <c r="G634" s="449">
        <v>0</v>
      </c>
      <c r="H634" s="449">
        <v>2</v>
      </c>
      <c r="I634" s="449">
        <v>5</v>
      </c>
      <c r="J634" s="449">
        <v>4</v>
      </c>
      <c r="K634" s="449">
        <v>1</v>
      </c>
      <c r="L634" s="449">
        <v>4</v>
      </c>
      <c r="M634" s="449">
        <v>0</v>
      </c>
      <c r="O634"/>
      <c r="P634"/>
      <c r="Q634"/>
      <c r="R634"/>
      <c r="S634"/>
      <c r="T634"/>
      <c r="U634"/>
    </row>
    <row r="635" spans="1:21" customFormat="1" ht="9" customHeight="1" x14ac:dyDescent="0.2">
      <c r="A635" s="176"/>
      <c r="B635" s="176"/>
      <c r="C635" s="357"/>
      <c r="D635" s="448" t="s">
        <v>444</v>
      </c>
      <c r="E635" s="449">
        <v>19</v>
      </c>
      <c r="F635" s="449">
        <v>19</v>
      </c>
      <c r="G635" s="449">
        <v>0</v>
      </c>
      <c r="H635" s="449">
        <v>4</v>
      </c>
      <c r="I635" s="449">
        <v>3</v>
      </c>
      <c r="J635" s="449">
        <v>4</v>
      </c>
      <c r="K635" s="449">
        <v>0</v>
      </c>
      <c r="L635" s="449">
        <v>8</v>
      </c>
      <c r="M635" s="449">
        <v>0</v>
      </c>
    </row>
    <row r="636" spans="1:21" customFormat="1" ht="18" customHeight="1" x14ac:dyDescent="0.2">
      <c r="A636" s="176"/>
      <c r="B636" s="176"/>
      <c r="C636" s="357"/>
      <c r="D636" s="448" t="s">
        <v>445</v>
      </c>
      <c r="E636" s="449">
        <v>35</v>
      </c>
      <c r="F636" s="449">
        <v>35</v>
      </c>
      <c r="G636" s="449">
        <v>0</v>
      </c>
      <c r="H636" s="449">
        <v>6</v>
      </c>
      <c r="I636" s="449">
        <v>8</v>
      </c>
      <c r="J636" s="449">
        <v>8</v>
      </c>
      <c r="K636" s="449">
        <v>1</v>
      </c>
      <c r="L636" s="449">
        <v>12</v>
      </c>
      <c r="M636" s="449">
        <v>0</v>
      </c>
    </row>
    <row r="637" spans="1:21" customFormat="1" ht="9" customHeight="1" x14ac:dyDescent="0.2">
      <c r="A637" s="176"/>
      <c r="B637" s="176"/>
      <c r="C637" s="447" t="s">
        <v>64</v>
      </c>
      <c r="D637" s="448" t="s">
        <v>443</v>
      </c>
      <c r="E637" s="449">
        <v>97</v>
      </c>
      <c r="F637" s="449">
        <v>97</v>
      </c>
      <c r="G637" s="449">
        <v>17</v>
      </c>
      <c r="H637" s="449">
        <v>69</v>
      </c>
      <c r="I637" s="449">
        <v>5</v>
      </c>
      <c r="J637" s="449">
        <v>1</v>
      </c>
      <c r="K637" s="449">
        <v>0</v>
      </c>
      <c r="L637" s="449">
        <v>5</v>
      </c>
      <c r="M637" s="449">
        <v>0</v>
      </c>
    </row>
    <row r="638" spans="1:21" customFormat="1" ht="9" customHeight="1" x14ac:dyDescent="0.2">
      <c r="A638" s="176"/>
      <c r="B638" s="176"/>
      <c r="C638" s="357"/>
      <c r="D638" s="448" t="s">
        <v>444</v>
      </c>
      <c r="E638" s="449">
        <v>119</v>
      </c>
      <c r="F638" s="449">
        <v>119</v>
      </c>
      <c r="G638" s="449">
        <v>18</v>
      </c>
      <c r="H638" s="449">
        <v>90</v>
      </c>
      <c r="I638" s="449">
        <v>8</v>
      </c>
      <c r="J638" s="449">
        <v>2</v>
      </c>
      <c r="K638" s="449">
        <v>0</v>
      </c>
      <c r="L638" s="449">
        <v>1</v>
      </c>
      <c r="M638" s="449">
        <v>0</v>
      </c>
    </row>
    <row r="639" spans="1:21" customFormat="1" ht="18" customHeight="1" x14ac:dyDescent="0.2">
      <c r="A639" s="176"/>
      <c r="B639" s="176"/>
      <c r="C639" s="357"/>
      <c r="D639" s="448" t="s">
        <v>445</v>
      </c>
      <c r="E639" s="449">
        <v>216</v>
      </c>
      <c r="F639" s="449">
        <v>216</v>
      </c>
      <c r="G639" s="449">
        <v>35</v>
      </c>
      <c r="H639" s="449">
        <v>159</v>
      </c>
      <c r="I639" s="449">
        <v>13</v>
      </c>
      <c r="J639" s="449">
        <v>3</v>
      </c>
      <c r="K639" s="449">
        <v>0</v>
      </c>
      <c r="L639" s="449">
        <v>6</v>
      </c>
      <c r="M639" s="449">
        <v>0</v>
      </c>
    </row>
    <row r="640" spans="1:21" customFormat="1" ht="10.35" customHeight="1" x14ac:dyDescent="0.2">
      <c r="A640" s="176"/>
      <c r="B640" s="176"/>
      <c r="C640" s="447" t="s">
        <v>1314</v>
      </c>
      <c r="D640" s="448" t="s">
        <v>443</v>
      </c>
      <c r="E640" s="449">
        <v>129</v>
      </c>
      <c r="F640" s="449">
        <v>129</v>
      </c>
      <c r="G640" s="449">
        <v>0</v>
      </c>
      <c r="H640" s="449">
        <v>21</v>
      </c>
      <c r="I640" s="449">
        <v>85</v>
      </c>
      <c r="J640" s="449">
        <v>19</v>
      </c>
      <c r="K640" s="449">
        <v>0</v>
      </c>
      <c r="L640" s="449">
        <v>4</v>
      </c>
      <c r="M640" s="449">
        <v>0</v>
      </c>
    </row>
    <row r="641" spans="1:21" customFormat="1" ht="9" customHeight="1" x14ac:dyDescent="0.2">
      <c r="A641" s="176"/>
      <c r="B641" s="176"/>
      <c r="C641" s="357"/>
      <c r="D641" s="448" t="s">
        <v>444</v>
      </c>
      <c r="E641" s="449">
        <v>934</v>
      </c>
      <c r="F641" s="449">
        <v>933</v>
      </c>
      <c r="G641" s="449">
        <v>0</v>
      </c>
      <c r="H641" s="449">
        <v>229</v>
      </c>
      <c r="I641" s="449">
        <v>626</v>
      </c>
      <c r="J641" s="449">
        <v>75</v>
      </c>
      <c r="K641" s="449">
        <v>0</v>
      </c>
      <c r="L641" s="449">
        <v>3</v>
      </c>
      <c r="M641" s="449">
        <v>1</v>
      </c>
    </row>
    <row r="642" spans="1:21" customFormat="1" ht="18" customHeight="1" x14ac:dyDescent="0.2">
      <c r="A642" s="176"/>
      <c r="B642" s="176"/>
      <c r="C642" s="357"/>
      <c r="D642" s="448" t="s">
        <v>445</v>
      </c>
      <c r="E642" s="449">
        <v>1063</v>
      </c>
      <c r="F642" s="449">
        <v>1062</v>
      </c>
      <c r="G642" s="449">
        <v>0</v>
      </c>
      <c r="H642" s="449">
        <v>250</v>
      </c>
      <c r="I642" s="449">
        <v>711</v>
      </c>
      <c r="J642" s="449">
        <v>94</v>
      </c>
      <c r="K642" s="449">
        <v>0</v>
      </c>
      <c r="L642" s="449">
        <v>7</v>
      </c>
      <c r="M642" s="449">
        <v>1</v>
      </c>
    </row>
    <row r="643" spans="1:21" customFormat="1" ht="9" customHeight="1" x14ac:dyDescent="0.2">
      <c r="A643" s="176"/>
      <c r="B643" s="176"/>
      <c r="C643" s="447" t="s">
        <v>242</v>
      </c>
      <c r="D643" s="448" t="s">
        <v>443</v>
      </c>
      <c r="E643" s="449">
        <v>255</v>
      </c>
      <c r="F643" s="449">
        <v>247</v>
      </c>
      <c r="G643" s="449">
        <v>0</v>
      </c>
      <c r="H643" s="449">
        <v>53</v>
      </c>
      <c r="I643" s="449">
        <v>155</v>
      </c>
      <c r="J643" s="449">
        <v>39</v>
      </c>
      <c r="K643" s="449">
        <v>0</v>
      </c>
      <c r="L643" s="449">
        <v>0</v>
      </c>
      <c r="M643" s="449">
        <v>8</v>
      </c>
    </row>
    <row r="644" spans="1:21" customFormat="1" ht="9" customHeight="1" x14ac:dyDescent="0.2">
      <c r="A644" s="176"/>
      <c r="B644" s="176"/>
      <c r="C644" s="357"/>
      <c r="D644" s="448" t="s">
        <v>444</v>
      </c>
      <c r="E644" s="449">
        <v>290</v>
      </c>
      <c r="F644" s="449">
        <v>280</v>
      </c>
      <c r="G644" s="449">
        <v>0</v>
      </c>
      <c r="H644" s="449">
        <v>92</v>
      </c>
      <c r="I644" s="449">
        <v>161</v>
      </c>
      <c r="J644" s="449">
        <v>27</v>
      </c>
      <c r="K644" s="449">
        <v>0</v>
      </c>
      <c r="L644" s="449">
        <v>0</v>
      </c>
      <c r="M644" s="449">
        <v>10</v>
      </c>
    </row>
    <row r="645" spans="1:21" customFormat="1" ht="18" customHeight="1" x14ac:dyDescent="0.2">
      <c r="A645" s="176"/>
      <c r="B645" s="176"/>
      <c r="C645" s="357"/>
      <c r="D645" s="448" t="s">
        <v>445</v>
      </c>
      <c r="E645" s="449">
        <v>545</v>
      </c>
      <c r="F645" s="449">
        <v>527</v>
      </c>
      <c r="G645" s="449">
        <v>0</v>
      </c>
      <c r="H645" s="449">
        <v>145</v>
      </c>
      <c r="I645" s="449">
        <v>316</v>
      </c>
      <c r="J645" s="449">
        <v>66</v>
      </c>
      <c r="K645" s="449">
        <v>0</v>
      </c>
      <c r="L645" s="449">
        <v>0</v>
      </c>
      <c r="M645" s="449">
        <v>18</v>
      </c>
    </row>
    <row r="646" spans="1:21" customFormat="1" ht="9" customHeight="1" x14ac:dyDescent="0.2">
      <c r="A646" s="176"/>
      <c r="B646" s="176"/>
      <c r="C646" s="447" t="s">
        <v>244</v>
      </c>
      <c r="D646" s="448" t="s">
        <v>443</v>
      </c>
      <c r="E646" s="449">
        <v>451</v>
      </c>
      <c r="F646" s="449">
        <v>448</v>
      </c>
      <c r="G646" s="449">
        <v>1</v>
      </c>
      <c r="H646" s="449">
        <v>233</v>
      </c>
      <c r="I646" s="449">
        <v>174</v>
      </c>
      <c r="J646" s="449">
        <v>30</v>
      </c>
      <c r="K646" s="449">
        <v>0</v>
      </c>
      <c r="L646" s="449">
        <v>10</v>
      </c>
      <c r="M646" s="449">
        <v>3</v>
      </c>
    </row>
    <row r="647" spans="1:21" customFormat="1" ht="9" customHeight="1" x14ac:dyDescent="0.2">
      <c r="A647" s="176"/>
      <c r="B647" s="176"/>
      <c r="C647" s="357"/>
      <c r="D647" s="448" t="s">
        <v>444</v>
      </c>
      <c r="E647" s="449">
        <v>490</v>
      </c>
      <c r="F647" s="449">
        <v>490</v>
      </c>
      <c r="G647" s="449">
        <v>0</v>
      </c>
      <c r="H647" s="449">
        <v>272</v>
      </c>
      <c r="I647" s="449">
        <v>197</v>
      </c>
      <c r="J647" s="449">
        <v>8</v>
      </c>
      <c r="K647" s="449">
        <v>0</v>
      </c>
      <c r="L647" s="449">
        <v>13</v>
      </c>
      <c r="M647" s="449">
        <v>0</v>
      </c>
    </row>
    <row r="648" spans="1:21" customFormat="1" ht="18" customHeight="1" x14ac:dyDescent="0.2">
      <c r="A648" s="176"/>
      <c r="B648" s="176"/>
      <c r="C648" s="357"/>
      <c r="D648" s="448" t="s">
        <v>445</v>
      </c>
      <c r="E648" s="449">
        <v>941</v>
      </c>
      <c r="F648" s="449">
        <v>938</v>
      </c>
      <c r="G648" s="449">
        <v>1</v>
      </c>
      <c r="H648" s="449">
        <v>505</v>
      </c>
      <c r="I648" s="449">
        <v>371</v>
      </c>
      <c r="J648" s="449">
        <v>38</v>
      </c>
      <c r="K648" s="449">
        <v>0</v>
      </c>
      <c r="L648" s="449">
        <v>23</v>
      </c>
      <c r="M648" s="449">
        <v>3</v>
      </c>
    </row>
    <row r="649" spans="1:21" s="204" customFormat="1" ht="9" customHeight="1" x14ac:dyDescent="0.2">
      <c r="A649" s="451"/>
      <c r="B649" s="451"/>
      <c r="C649" s="450" t="s">
        <v>447</v>
      </c>
      <c r="D649" s="448" t="s">
        <v>443</v>
      </c>
      <c r="E649" s="449">
        <v>948</v>
      </c>
      <c r="F649" s="449">
        <v>937</v>
      </c>
      <c r="G649" s="449">
        <v>18</v>
      </c>
      <c r="H649" s="449">
        <v>378</v>
      </c>
      <c r="I649" s="449">
        <v>424</v>
      </c>
      <c r="J649" s="449">
        <v>93</v>
      </c>
      <c r="K649" s="449">
        <v>1</v>
      </c>
      <c r="L649" s="449">
        <v>23</v>
      </c>
      <c r="M649" s="449">
        <v>11</v>
      </c>
      <c r="O649"/>
      <c r="P649"/>
      <c r="Q649"/>
      <c r="R649"/>
      <c r="S649"/>
      <c r="T649"/>
      <c r="U649"/>
    </row>
    <row r="650" spans="1:21" customFormat="1" ht="9" customHeight="1" x14ac:dyDescent="0.2">
      <c r="A650" s="176"/>
      <c r="B650" s="176"/>
      <c r="C650" s="357"/>
      <c r="D650" s="448" t="s">
        <v>444</v>
      </c>
      <c r="E650" s="449">
        <v>1852</v>
      </c>
      <c r="F650" s="449">
        <v>1841</v>
      </c>
      <c r="G650" s="449">
        <v>18</v>
      </c>
      <c r="H650" s="449">
        <v>687</v>
      </c>
      <c r="I650" s="449">
        <v>995</v>
      </c>
      <c r="J650" s="449">
        <v>116</v>
      </c>
      <c r="K650" s="449">
        <v>0</v>
      </c>
      <c r="L650" s="449">
        <v>25</v>
      </c>
      <c r="M650" s="449">
        <v>11</v>
      </c>
    </row>
    <row r="651" spans="1:21" customFormat="1" ht="18" customHeight="1" x14ac:dyDescent="0.2">
      <c r="A651" s="176"/>
      <c r="B651" s="176"/>
      <c r="C651" s="357"/>
      <c r="D651" s="448" t="s">
        <v>445</v>
      </c>
      <c r="E651" s="449">
        <v>2800</v>
      </c>
      <c r="F651" s="449">
        <v>2778</v>
      </c>
      <c r="G651" s="449">
        <v>36</v>
      </c>
      <c r="H651" s="449">
        <v>1065</v>
      </c>
      <c r="I651" s="449">
        <v>1419</v>
      </c>
      <c r="J651" s="449">
        <v>209</v>
      </c>
      <c r="K651" s="449">
        <v>1</v>
      </c>
      <c r="L651" s="449">
        <v>48</v>
      </c>
      <c r="M651" s="449">
        <v>22</v>
      </c>
    </row>
    <row r="652" spans="1:21" ht="18" customHeight="1" x14ac:dyDescent="0.2">
      <c r="B652" s="444" t="s">
        <v>191</v>
      </c>
      <c r="D652" s="455"/>
      <c r="O652"/>
      <c r="P652"/>
      <c r="Q652"/>
      <c r="R652"/>
      <c r="S652"/>
      <c r="T652"/>
      <c r="U652"/>
    </row>
    <row r="653" spans="1:21" customFormat="1" ht="10.35" customHeight="1" x14ac:dyDescent="0.2">
      <c r="A653" s="176"/>
      <c r="B653" s="176"/>
      <c r="C653" s="447" t="s">
        <v>1313</v>
      </c>
      <c r="D653" s="448" t="s">
        <v>443</v>
      </c>
      <c r="E653" s="449">
        <v>63</v>
      </c>
      <c r="F653" s="449">
        <v>63</v>
      </c>
      <c r="G653" s="449">
        <v>0</v>
      </c>
      <c r="H653" s="449">
        <v>16</v>
      </c>
      <c r="I653" s="449">
        <v>23</v>
      </c>
      <c r="J653" s="449">
        <v>16</v>
      </c>
      <c r="K653" s="449">
        <v>0</v>
      </c>
      <c r="L653" s="449">
        <v>8</v>
      </c>
      <c r="M653" s="449">
        <v>0</v>
      </c>
    </row>
    <row r="654" spans="1:21" customFormat="1" ht="9" customHeight="1" x14ac:dyDescent="0.2">
      <c r="A654" s="176"/>
      <c r="B654" s="176"/>
      <c r="C654" s="357"/>
      <c r="D654" s="448" t="s">
        <v>444</v>
      </c>
      <c r="E654" s="449">
        <v>46</v>
      </c>
      <c r="F654" s="449">
        <v>46</v>
      </c>
      <c r="G654" s="449">
        <v>0</v>
      </c>
      <c r="H654" s="449">
        <v>10</v>
      </c>
      <c r="I654" s="449">
        <v>20</v>
      </c>
      <c r="J654" s="449">
        <v>7</v>
      </c>
      <c r="K654" s="449">
        <v>0</v>
      </c>
      <c r="L654" s="449">
        <v>9</v>
      </c>
      <c r="M654" s="449">
        <v>0</v>
      </c>
    </row>
    <row r="655" spans="1:21" customFormat="1" ht="18" customHeight="1" x14ac:dyDescent="0.2">
      <c r="A655" s="176"/>
      <c r="B655" s="176"/>
      <c r="C655" s="357"/>
      <c r="D655" s="448" t="s">
        <v>445</v>
      </c>
      <c r="E655" s="449">
        <v>109</v>
      </c>
      <c r="F655" s="449">
        <v>109</v>
      </c>
      <c r="G655" s="449">
        <v>0</v>
      </c>
      <c r="H655" s="449">
        <v>26</v>
      </c>
      <c r="I655" s="449">
        <v>43</v>
      </c>
      <c r="J655" s="449">
        <v>23</v>
      </c>
      <c r="K655" s="449">
        <v>0</v>
      </c>
      <c r="L655" s="449">
        <v>17</v>
      </c>
      <c r="M655" s="449">
        <v>0</v>
      </c>
    </row>
    <row r="656" spans="1:21" customFormat="1" ht="9" customHeight="1" x14ac:dyDescent="0.2">
      <c r="A656" s="176"/>
      <c r="B656" s="176"/>
      <c r="C656" s="447" t="s">
        <v>64</v>
      </c>
      <c r="D656" s="448" t="s">
        <v>443</v>
      </c>
      <c r="E656" s="449">
        <v>405</v>
      </c>
      <c r="F656" s="449">
        <v>405</v>
      </c>
      <c r="G656" s="449">
        <v>86</v>
      </c>
      <c r="H656" s="449">
        <v>234</v>
      </c>
      <c r="I656" s="449">
        <v>39</v>
      </c>
      <c r="J656" s="449">
        <v>3</v>
      </c>
      <c r="K656" s="449">
        <v>0</v>
      </c>
      <c r="L656" s="449">
        <v>43</v>
      </c>
      <c r="M656" s="449">
        <v>0</v>
      </c>
    </row>
    <row r="657" spans="1:21" customFormat="1" ht="9" customHeight="1" x14ac:dyDescent="0.2">
      <c r="A657" s="176"/>
      <c r="B657" s="176"/>
      <c r="C657" s="357"/>
      <c r="D657" s="448" t="s">
        <v>444</v>
      </c>
      <c r="E657" s="449">
        <v>132</v>
      </c>
      <c r="F657" s="449">
        <v>132</v>
      </c>
      <c r="G657" s="449">
        <v>14</v>
      </c>
      <c r="H657" s="449">
        <v>86</v>
      </c>
      <c r="I657" s="449">
        <v>10</v>
      </c>
      <c r="J657" s="449">
        <v>2</v>
      </c>
      <c r="K657" s="449">
        <v>0</v>
      </c>
      <c r="L657" s="449">
        <v>20</v>
      </c>
      <c r="M657" s="449">
        <v>0</v>
      </c>
    </row>
    <row r="658" spans="1:21" customFormat="1" ht="9" customHeight="1" x14ac:dyDescent="0.2">
      <c r="A658" s="176"/>
      <c r="B658" s="176"/>
      <c r="C658" s="357"/>
      <c r="D658" s="448" t="s">
        <v>445</v>
      </c>
      <c r="E658" s="449">
        <v>537</v>
      </c>
      <c r="F658" s="449">
        <v>537</v>
      </c>
      <c r="G658" s="449">
        <v>100</v>
      </c>
      <c r="H658" s="449">
        <v>320</v>
      </c>
      <c r="I658" s="449">
        <v>49</v>
      </c>
      <c r="J658" s="449">
        <v>5</v>
      </c>
      <c r="K658" s="449">
        <v>0</v>
      </c>
      <c r="L658" s="449">
        <v>63</v>
      </c>
      <c r="M658" s="449">
        <v>0</v>
      </c>
    </row>
    <row r="659" spans="1:21" s="204" customFormat="1" ht="8.25" customHeight="1" x14ac:dyDescent="0.2">
      <c r="A659" s="202" t="s">
        <v>727</v>
      </c>
      <c r="B659" s="178"/>
      <c r="C659" s="425"/>
      <c r="D659" s="427"/>
      <c r="E659" s="449"/>
      <c r="F659" s="449"/>
      <c r="G659" s="203"/>
      <c r="H659" s="203"/>
      <c r="I659" s="203"/>
      <c r="J659" s="203"/>
      <c r="K659" s="203"/>
      <c r="L659" s="203"/>
      <c r="M659" s="203"/>
      <c r="O659"/>
      <c r="P659"/>
      <c r="Q659"/>
      <c r="R659"/>
      <c r="S659"/>
      <c r="T659"/>
      <c r="U659"/>
    </row>
    <row r="660" spans="1:21" s="309" customFormat="1" ht="9" customHeight="1" x14ac:dyDescent="0.2">
      <c r="A660" s="354" t="s">
        <v>1315</v>
      </c>
      <c r="B660" s="453"/>
      <c r="C660" s="209"/>
      <c r="D660" s="368"/>
      <c r="E660" s="454"/>
      <c r="F660" s="454"/>
      <c r="G660" s="296"/>
      <c r="H660" s="296"/>
      <c r="I660" s="296"/>
      <c r="J660" s="296"/>
      <c r="K660" s="296"/>
      <c r="L660" s="296"/>
      <c r="M660" s="296"/>
      <c r="O660"/>
      <c r="P660"/>
      <c r="Q660"/>
      <c r="R660"/>
      <c r="S660"/>
      <c r="T660"/>
      <c r="U660"/>
    </row>
    <row r="661" spans="1:21" s="309" customFormat="1" ht="9" customHeight="1" x14ac:dyDescent="0.2">
      <c r="A661" s="354" t="s">
        <v>1316</v>
      </c>
      <c r="B661" s="453"/>
      <c r="C661" s="209"/>
      <c r="D661" s="368"/>
      <c r="E661" s="454"/>
      <c r="F661" s="454"/>
      <c r="G661" s="296"/>
      <c r="H661" s="296"/>
      <c r="I661" s="296"/>
      <c r="J661" s="296"/>
      <c r="K661" s="296"/>
      <c r="L661" s="296"/>
      <c r="M661" s="296"/>
      <c r="O661"/>
      <c r="P661"/>
      <c r="Q661"/>
      <c r="R661"/>
      <c r="S661"/>
      <c r="T661"/>
      <c r="U661"/>
    </row>
    <row r="662" spans="1:21" s="309" customFormat="1" ht="9" customHeight="1" x14ac:dyDescent="0.2">
      <c r="A662" s="354" t="s">
        <v>227</v>
      </c>
      <c r="B662" s="453"/>
      <c r="C662" s="209"/>
      <c r="D662" s="368"/>
      <c r="E662" s="454"/>
      <c r="F662" s="454"/>
      <c r="G662" s="296"/>
      <c r="H662" s="296"/>
      <c r="I662" s="296"/>
      <c r="J662" s="296"/>
      <c r="K662" s="296"/>
      <c r="L662" s="296"/>
      <c r="M662" s="296"/>
      <c r="O662"/>
      <c r="P662"/>
      <c r="Q662"/>
      <c r="R662"/>
      <c r="S662"/>
      <c r="T662"/>
      <c r="U662"/>
    </row>
    <row r="663" spans="1:21" s="204" customFormat="1" ht="9.75" customHeight="1" x14ac:dyDescent="0.2">
      <c r="A663" s="335"/>
      <c r="B663" s="336"/>
      <c r="C663" s="425"/>
      <c r="D663" s="427"/>
      <c r="E663" s="449"/>
      <c r="F663" s="449"/>
      <c r="G663" s="203"/>
      <c r="H663" s="203"/>
      <c r="I663" s="203"/>
      <c r="J663" s="203"/>
      <c r="K663" s="203"/>
      <c r="L663" s="203"/>
      <c r="M663" s="203"/>
      <c r="O663"/>
      <c r="P663"/>
      <c r="Q663"/>
      <c r="R663"/>
      <c r="S663"/>
      <c r="T663"/>
      <c r="U663"/>
    </row>
    <row r="664" spans="1:21" s="309" customFormat="1" ht="9" customHeight="1" x14ac:dyDescent="0.2">
      <c r="A664" s="898" t="s">
        <v>2379</v>
      </c>
      <c r="B664" s="898"/>
      <c r="C664" s="898"/>
      <c r="D664" s="368"/>
      <c r="E664" s="454"/>
      <c r="F664" s="454"/>
      <c r="G664" s="296"/>
      <c r="H664" s="296"/>
      <c r="I664" s="296"/>
      <c r="J664" s="296"/>
      <c r="K664" s="296"/>
      <c r="L664" s="296"/>
      <c r="M664" s="296"/>
      <c r="O664"/>
      <c r="P664"/>
      <c r="Q664"/>
      <c r="R664"/>
      <c r="S664"/>
      <c r="T664"/>
      <c r="U664"/>
    </row>
    <row r="665" spans="1:21" customFormat="1" ht="10.35" customHeight="1" x14ac:dyDescent="0.2">
      <c r="A665" s="176"/>
      <c r="B665" s="176"/>
      <c r="C665" s="447" t="s">
        <v>1314</v>
      </c>
      <c r="D665" s="448" t="s">
        <v>443</v>
      </c>
      <c r="E665" s="449">
        <v>1428</v>
      </c>
      <c r="F665" s="449">
        <v>1383</v>
      </c>
      <c r="G665" s="449">
        <v>0</v>
      </c>
      <c r="H665" s="449">
        <v>270</v>
      </c>
      <c r="I665" s="449">
        <v>792</v>
      </c>
      <c r="J665" s="449">
        <v>290</v>
      </c>
      <c r="K665" s="449">
        <v>0</v>
      </c>
      <c r="L665" s="449">
        <v>31</v>
      </c>
      <c r="M665" s="449">
        <v>45</v>
      </c>
    </row>
    <row r="666" spans="1:21" customFormat="1" ht="9" customHeight="1" x14ac:dyDescent="0.2">
      <c r="A666" s="176"/>
      <c r="B666" s="176"/>
      <c r="C666" s="357"/>
      <c r="D666" s="448" t="s">
        <v>444</v>
      </c>
      <c r="E666" s="449">
        <v>3035</v>
      </c>
      <c r="F666" s="449">
        <v>2980</v>
      </c>
      <c r="G666" s="449">
        <v>0</v>
      </c>
      <c r="H666" s="449">
        <v>883</v>
      </c>
      <c r="I666" s="449">
        <v>1686</v>
      </c>
      <c r="J666" s="449">
        <v>372</v>
      </c>
      <c r="K666" s="449">
        <v>3</v>
      </c>
      <c r="L666" s="449">
        <v>36</v>
      </c>
      <c r="M666" s="449">
        <v>55</v>
      </c>
    </row>
    <row r="667" spans="1:21" customFormat="1" ht="18" customHeight="1" x14ac:dyDescent="0.2">
      <c r="A667" s="176"/>
      <c r="B667" s="176"/>
      <c r="C667" s="357"/>
      <c r="D667" s="448" t="s">
        <v>445</v>
      </c>
      <c r="E667" s="449">
        <v>4463</v>
      </c>
      <c r="F667" s="449">
        <v>4363</v>
      </c>
      <c r="G667" s="449">
        <v>0</v>
      </c>
      <c r="H667" s="449">
        <v>1153</v>
      </c>
      <c r="I667" s="449">
        <v>2478</v>
      </c>
      <c r="J667" s="449">
        <v>662</v>
      </c>
      <c r="K667" s="449">
        <v>3</v>
      </c>
      <c r="L667" s="449">
        <v>67</v>
      </c>
      <c r="M667" s="449">
        <v>100</v>
      </c>
    </row>
    <row r="668" spans="1:21" customFormat="1" ht="9" customHeight="1" x14ac:dyDescent="0.2">
      <c r="A668" s="176"/>
      <c r="B668" s="176"/>
      <c r="C668" s="447" t="s">
        <v>242</v>
      </c>
      <c r="D668" s="448" t="s">
        <v>443</v>
      </c>
      <c r="E668" s="449">
        <v>1816</v>
      </c>
      <c r="F668" s="449">
        <v>1776</v>
      </c>
      <c r="G668" s="449">
        <v>6</v>
      </c>
      <c r="H668" s="449">
        <v>475</v>
      </c>
      <c r="I668" s="449">
        <v>963</v>
      </c>
      <c r="J668" s="449">
        <v>328</v>
      </c>
      <c r="K668" s="449">
        <v>0</v>
      </c>
      <c r="L668" s="449">
        <v>4</v>
      </c>
      <c r="M668" s="449">
        <v>40</v>
      </c>
    </row>
    <row r="669" spans="1:21" customFormat="1" ht="9" customHeight="1" x14ac:dyDescent="0.2">
      <c r="A669" s="176"/>
      <c r="B669" s="176"/>
      <c r="C669" s="357"/>
      <c r="D669" s="448" t="s">
        <v>444</v>
      </c>
      <c r="E669" s="449">
        <v>1221</v>
      </c>
      <c r="F669" s="449">
        <v>1193</v>
      </c>
      <c r="G669" s="449">
        <v>2</v>
      </c>
      <c r="H669" s="449">
        <v>236</v>
      </c>
      <c r="I669" s="449">
        <v>734</v>
      </c>
      <c r="J669" s="449">
        <v>219</v>
      </c>
      <c r="K669" s="449">
        <v>0</v>
      </c>
      <c r="L669" s="449">
        <v>2</v>
      </c>
      <c r="M669" s="449">
        <v>28</v>
      </c>
    </row>
    <row r="670" spans="1:21" customFormat="1" ht="18" customHeight="1" x14ac:dyDescent="0.2">
      <c r="A670" s="176"/>
      <c r="B670" s="176"/>
      <c r="C670" s="357"/>
      <c r="D670" s="448" t="s">
        <v>445</v>
      </c>
      <c r="E670" s="449">
        <v>3037</v>
      </c>
      <c r="F670" s="449">
        <v>2969</v>
      </c>
      <c r="G670" s="449">
        <v>8</v>
      </c>
      <c r="H670" s="449">
        <v>711</v>
      </c>
      <c r="I670" s="449">
        <v>1697</v>
      </c>
      <c r="J670" s="449">
        <v>547</v>
      </c>
      <c r="K670" s="449">
        <v>0</v>
      </c>
      <c r="L670" s="449">
        <v>6</v>
      </c>
      <c r="M670" s="449">
        <v>68</v>
      </c>
    </row>
    <row r="671" spans="1:21" customFormat="1" ht="9" customHeight="1" x14ac:dyDescent="0.2">
      <c r="A671" s="176"/>
      <c r="B671" s="176"/>
      <c r="C671" s="447" t="s">
        <v>244</v>
      </c>
      <c r="D671" s="448" t="s">
        <v>443</v>
      </c>
      <c r="E671" s="449">
        <v>1399</v>
      </c>
      <c r="F671" s="449">
        <v>1396</v>
      </c>
      <c r="G671" s="449">
        <v>31</v>
      </c>
      <c r="H671" s="449">
        <v>812</v>
      </c>
      <c r="I671" s="449">
        <v>491</v>
      </c>
      <c r="J671" s="449">
        <v>60</v>
      </c>
      <c r="K671" s="449">
        <v>0</v>
      </c>
      <c r="L671" s="449">
        <v>2</v>
      </c>
      <c r="M671" s="449">
        <v>3</v>
      </c>
    </row>
    <row r="672" spans="1:21" customFormat="1" ht="9" customHeight="1" x14ac:dyDescent="0.2">
      <c r="A672" s="176"/>
      <c r="B672" s="176"/>
      <c r="C672" s="357"/>
      <c r="D672" s="448" t="s">
        <v>444</v>
      </c>
      <c r="E672" s="449">
        <v>661</v>
      </c>
      <c r="F672" s="449">
        <v>655</v>
      </c>
      <c r="G672" s="449">
        <v>7</v>
      </c>
      <c r="H672" s="449">
        <v>370</v>
      </c>
      <c r="I672" s="449">
        <v>243</v>
      </c>
      <c r="J672" s="449">
        <v>35</v>
      </c>
      <c r="K672" s="449">
        <v>0</v>
      </c>
      <c r="L672" s="449">
        <v>0</v>
      </c>
      <c r="M672" s="449">
        <v>6</v>
      </c>
    </row>
    <row r="673" spans="1:21" customFormat="1" ht="18" customHeight="1" x14ac:dyDescent="0.2">
      <c r="A673" s="176"/>
      <c r="B673" s="176"/>
      <c r="C673" s="357"/>
      <c r="D673" s="448" t="s">
        <v>445</v>
      </c>
      <c r="E673" s="449">
        <v>2060</v>
      </c>
      <c r="F673" s="449">
        <v>2051</v>
      </c>
      <c r="G673" s="449">
        <v>38</v>
      </c>
      <c r="H673" s="449">
        <v>1182</v>
      </c>
      <c r="I673" s="449">
        <v>734</v>
      </c>
      <c r="J673" s="449">
        <v>95</v>
      </c>
      <c r="K673" s="449">
        <v>0</v>
      </c>
      <c r="L673" s="449">
        <v>2</v>
      </c>
      <c r="M673" s="449">
        <v>9</v>
      </c>
    </row>
    <row r="674" spans="1:21" s="204" customFormat="1" ht="9" customHeight="1" x14ac:dyDescent="0.2">
      <c r="A674" s="451"/>
      <c r="B674" s="451"/>
      <c r="C674" s="450" t="s">
        <v>447</v>
      </c>
      <c r="D674" s="448" t="s">
        <v>443</v>
      </c>
      <c r="E674" s="449">
        <v>5111</v>
      </c>
      <c r="F674" s="449">
        <v>5023</v>
      </c>
      <c r="G674" s="449">
        <v>123</v>
      </c>
      <c r="H674" s="449">
        <v>1807</v>
      </c>
      <c r="I674" s="449">
        <v>2308</v>
      </c>
      <c r="J674" s="449">
        <v>697</v>
      </c>
      <c r="K674" s="449">
        <v>0</v>
      </c>
      <c r="L674" s="449">
        <v>88</v>
      </c>
      <c r="M674" s="449">
        <v>88</v>
      </c>
      <c r="O674"/>
      <c r="P674"/>
      <c r="Q674"/>
      <c r="R674"/>
      <c r="S674"/>
      <c r="T674"/>
      <c r="U674"/>
    </row>
    <row r="675" spans="1:21" customFormat="1" ht="9" customHeight="1" x14ac:dyDescent="0.2">
      <c r="A675" s="176"/>
      <c r="B675" s="176"/>
      <c r="C675" s="357"/>
      <c r="D675" s="448" t="s">
        <v>444</v>
      </c>
      <c r="E675" s="449">
        <v>5095</v>
      </c>
      <c r="F675" s="449">
        <v>5006</v>
      </c>
      <c r="G675" s="449">
        <v>23</v>
      </c>
      <c r="H675" s="449">
        <v>1585</v>
      </c>
      <c r="I675" s="449">
        <v>2693</v>
      </c>
      <c r="J675" s="449">
        <v>635</v>
      </c>
      <c r="K675" s="449">
        <v>3</v>
      </c>
      <c r="L675" s="449">
        <v>67</v>
      </c>
      <c r="M675" s="449">
        <v>89</v>
      </c>
    </row>
    <row r="676" spans="1:21" customFormat="1" ht="18" customHeight="1" x14ac:dyDescent="0.2">
      <c r="A676" s="176"/>
      <c r="B676" s="176"/>
      <c r="C676" s="357"/>
      <c r="D676" s="448" t="s">
        <v>445</v>
      </c>
      <c r="E676" s="449">
        <v>10206</v>
      </c>
      <c r="F676" s="449">
        <v>10029</v>
      </c>
      <c r="G676" s="449">
        <v>146</v>
      </c>
      <c r="H676" s="449">
        <v>3392</v>
      </c>
      <c r="I676" s="449">
        <v>5001</v>
      </c>
      <c r="J676" s="449">
        <v>1332</v>
      </c>
      <c r="K676" s="449">
        <v>3</v>
      </c>
      <c r="L676" s="449">
        <v>155</v>
      </c>
      <c r="M676" s="449">
        <v>177</v>
      </c>
    </row>
    <row r="677" spans="1:21" ht="18" customHeight="1" x14ac:dyDescent="0.2">
      <c r="B677" s="444" t="s">
        <v>192</v>
      </c>
      <c r="D677" s="455"/>
      <c r="O677"/>
      <c r="P677"/>
      <c r="Q677"/>
      <c r="R677"/>
      <c r="S677"/>
      <c r="T677"/>
      <c r="U677"/>
    </row>
    <row r="678" spans="1:21" customFormat="1" ht="10.35" customHeight="1" x14ac:dyDescent="0.2">
      <c r="A678" s="176"/>
      <c r="B678" s="176"/>
      <c r="C678" s="447" t="s">
        <v>1313</v>
      </c>
      <c r="D678" s="448" t="s">
        <v>443</v>
      </c>
      <c r="E678" s="449">
        <v>34</v>
      </c>
      <c r="F678" s="449">
        <v>33</v>
      </c>
      <c r="G678" s="449">
        <v>0</v>
      </c>
      <c r="H678" s="449">
        <v>10</v>
      </c>
      <c r="I678" s="449">
        <v>13</v>
      </c>
      <c r="J678" s="449">
        <v>0</v>
      </c>
      <c r="K678" s="449">
        <v>0</v>
      </c>
      <c r="L678" s="449">
        <v>10</v>
      </c>
      <c r="M678" s="449">
        <v>1</v>
      </c>
    </row>
    <row r="679" spans="1:21" customFormat="1" ht="9" customHeight="1" x14ac:dyDescent="0.2">
      <c r="A679" s="176"/>
      <c r="B679" s="176"/>
      <c r="C679" s="357"/>
      <c r="D679" s="448" t="s">
        <v>444</v>
      </c>
      <c r="E679" s="449">
        <v>8</v>
      </c>
      <c r="F679" s="449">
        <v>8</v>
      </c>
      <c r="G679" s="449">
        <v>0</v>
      </c>
      <c r="H679" s="449">
        <v>3</v>
      </c>
      <c r="I679" s="449">
        <v>3</v>
      </c>
      <c r="J679" s="449">
        <v>1</v>
      </c>
      <c r="K679" s="449">
        <v>0</v>
      </c>
      <c r="L679" s="449">
        <v>1</v>
      </c>
      <c r="M679" s="449">
        <v>0</v>
      </c>
    </row>
    <row r="680" spans="1:21" customFormat="1" ht="18" customHeight="1" x14ac:dyDescent="0.2">
      <c r="A680" s="176"/>
      <c r="B680" s="176"/>
      <c r="C680" s="357"/>
      <c r="D680" s="448" t="s">
        <v>445</v>
      </c>
      <c r="E680" s="449">
        <v>42</v>
      </c>
      <c r="F680" s="449">
        <v>41</v>
      </c>
      <c r="G680" s="449">
        <v>0</v>
      </c>
      <c r="H680" s="449">
        <v>13</v>
      </c>
      <c r="I680" s="449">
        <v>16</v>
      </c>
      <c r="J680" s="449">
        <v>1</v>
      </c>
      <c r="K680" s="449">
        <v>0</v>
      </c>
      <c r="L680" s="449">
        <v>11</v>
      </c>
      <c r="M680" s="449">
        <v>1</v>
      </c>
    </row>
    <row r="681" spans="1:21" customFormat="1" ht="9" customHeight="1" x14ac:dyDescent="0.2">
      <c r="A681" s="176"/>
      <c r="B681" s="176"/>
      <c r="C681" s="447" t="s">
        <v>64</v>
      </c>
      <c r="D681" s="448" t="s">
        <v>443</v>
      </c>
      <c r="E681" s="449">
        <v>1329</v>
      </c>
      <c r="F681" s="449">
        <v>1329</v>
      </c>
      <c r="G681" s="449">
        <v>194</v>
      </c>
      <c r="H681" s="449">
        <v>840</v>
      </c>
      <c r="I681" s="449">
        <v>107</v>
      </c>
      <c r="J681" s="449">
        <v>13</v>
      </c>
      <c r="K681" s="449">
        <v>0</v>
      </c>
      <c r="L681" s="449">
        <v>175</v>
      </c>
      <c r="M681" s="449">
        <v>0</v>
      </c>
    </row>
    <row r="682" spans="1:21" customFormat="1" ht="9" customHeight="1" x14ac:dyDescent="0.2">
      <c r="A682" s="176"/>
      <c r="B682" s="176"/>
      <c r="C682" s="357"/>
      <c r="D682" s="448" t="s">
        <v>444</v>
      </c>
      <c r="E682" s="449">
        <v>353</v>
      </c>
      <c r="F682" s="449">
        <v>353</v>
      </c>
      <c r="G682" s="449">
        <v>37</v>
      </c>
      <c r="H682" s="449">
        <v>219</v>
      </c>
      <c r="I682" s="449">
        <v>51</v>
      </c>
      <c r="J682" s="449">
        <v>4</v>
      </c>
      <c r="K682" s="449">
        <v>0</v>
      </c>
      <c r="L682" s="449">
        <v>42</v>
      </c>
      <c r="M682" s="449">
        <v>0</v>
      </c>
    </row>
    <row r="683" spans="1:21" customFormat="1" ht="18" customHeight="1" x14ac:dyDescent="0.2">
      <c r="A683" s="176"/>
      <c r="B683" s="176"/>
      <c r="C683" s="357"/>
      <c r="D683" s="448" t="s">
        <v>445</v>
      </c>
      <c r="E683" s="449">
        <v>1682</v>
      </c>
      <c r="F683" s="449">
        <v>1682</v>
      </c>
      <c r="G683" s="449">
        <v>231</v>
      </c>
      <c r="H683" s="449">
        <v>1059</v>
      </c>
      <c r="I683" s="449">
        <v>158</v>
      </c>
      <c r="J683" s="449">
        <v>17</v>
      </c>
      <c r="K683" s="449">
        <v>0</v>
      </c>
      <c r="L683" s="449">
        <v>217</v>
      </c>
      <c r="M683" s="449">
        <v>0</v>
      </c>
    </row>
    <row r="684" spans="1:21" customFormat="1" ht="10.35" customHeight="1" x14ac:dyDescent="0.2">
      <c r="A684" s="176"/>
      <c r="B684" s="176"/>
      <c r="C684" s="447" t="s">
        <v>1314</v>
      </c>
      <c r="D684" s="448" t="s">
        <v>443</v>
      </c>
      <c r="E684" s="449">
        <v>289</v>
      </c>
      <c r="F684" s="449">
        <v>281</v>
      </c>
      <c r="G684" s="449">
        <v>0</v>
      </c>
      <c r="H684" s="449">
        <v>71</v>
      </c>
      <c r="I684" s="449">
        <v>144</v>
      </c>
      <c r="J684" s="449">
        <v>53</v>
      </c>
      <c r="K684" s="449">
        <v>0</v>
      </c>
      <c r="L684" s="449">
        <v>13</v>
      </c>
      <c r="M684" s="449">
        <v>8</v>
      </c>
    </row>
    <row r="685" spans="1:21" customFormat="1" ht="9" customHeight="1" x14ac:dyDescent="0.2">
      <c r="A685" s="176"/>
      <c r="B685" s="176"/>
      <c r="C685" s="357"/>
      <c r="D685" s="448" t="s">
        <v>444</v>
      </c>
      <c r="E685" s="449">
        <v>146</v>
      </c>
      <c r="F685" s="449">
        <v>144</v>
      </c>
      <c r="G685" s="449">
        <v>0</v>
      </c>
      <c r="H685" s="449">
        <v>49</v>
      </c>
      <c r="I685" s="449">
        <v>74</v>
      </c>
      <c r="J685" s="449">
        <v>16</v>
      </c>
      <c r="K685" s="449">
        <v>0</v>
      </c>
      <c r="L685" s="449">
        <v>5</v>
      </c>
      <c r="M685" s="449">
        <v>2</v>
      </c>
    </row>
    <row r="686" spans="1:21" customFormat="1" ht="18" customHeight="1" x14ac:dyDescent="0.2">
      <c r="A686" s="176"/>
      <c r="B686" s="176"/>
      <c r="C686" s="357"/>
      <c r="D686" s="448" t="s">
        <v>445</v>
      </c>
      <c r="E686" s="449">
        <v>435</v>
      </c>
      <c r="F686" s="449">
        <v>425</v>
      </c>
      <c r="G686" s="449">
        <v>0</v>
      </c>
      <c r="H686" s="449">
        <v>120</v>
      </c>
      <c r="I686" s="449">
        <v>218</v>
      </c>
      <c r="J686" s="449">
        <v>69</v>
      </c>
      <c r="K686" s="449">
        <v>0</v>
      </c>
      <c r="L686" s="449">
        <v>18</v>
      </c>
      <c r="M686" s="449">
        <v>10</v>
      </c>
    </row>
    <row r="687" spans="1:21" customFormat="1" ht="9" customHeight="1" x14ac:dyDescent="0.2">
      <c r="A687" s="176"/>
      <c r="B687" s="176"/>
      <c r="C687" s="447" t="s">
        <v>242</v>
      </c>
      <c r="D687" s="448" t="s">
        <v>443</v>
      </c>
      <c r="E687" s="449">
        <v>2214</v>
      </c>
      <c r="F687" s="449">
        <v>2162</v>
      </c>
      <c r="G687" s="449">
        <v>3</v>
      </c>
      <c r="H687" s="449">
        <v>676</v>
      </c>
      <c r="I687" s="449">
        <v>1205</v>
      </c>
      <c r="J687" s="449">
        <v>275</v>
      </c>
      <c r="K687" s="449">
        <v>1</v>
      </c>
      <c r="L687" s="449">
        <v>2</v>
      </c>
      <c r="M687" s="449">
        <v>52</v>
      </c>
    </row>
    <row r="688" spans="1:21" customFormat="1" ht="9" customHeight="1" x14ac:dyDescent="0.2">
      <c r="A688" s="176"/>
      <c r="B688" s="176"/>
      <c r="C688" s="357"/>
      <c r="D688" s="448" t="s">
        <v>444</v>
      </c>
      <c r="E688" s="449">
        <v>728</v>
      </c>
      <c r="F688" s="449">
        <v>702</v>
      </c>
      <c r="G688" s="449">
        <v>1</v>
      </c>
      <c r="H688" s="449">
        <v>195</v>
      </c>
      <c r="I688" s="449">
        <v>412</v>
      </c>
      <c r="J688" s="449">
        <v>92</v>
      </c>
      <c r="K688" s="449">
        <v>1</v>
      </c>
      <c r="L688" s="449">
        <v>1</v>
      </c>
      <c r="M688" s="449">
        <v>26</v>
      </c>
    </row>
    <row r="689" spans="1:21" customFormat="1" ht="18" customHeight="1" x14ac:dyDescent="0.2">
      <c r="A689" s="176"/>
      <c r="B689" s="176"/>
      <c r="C689" s="357"/>
      <c r="D689" s="448" t="s">
        <v>445</v>
      </c>
      <c r="E689" s="449">
        <v>2942</v>
      </c>
      <c r="F689" s="449">
        <v>2864</v>
      </c>
      <c r="G689" s="449">
        <v>4</v>
      </c>
      <c r="H689" s="449">
        <v>871</v>
      </c>
      <c r="I689" s="449">
        <v>1617</v>
      </c>
      <c r="J689" s="449">
        <v>367</v>
      </c>
      <c r="K689" s="449">
        <v>2</v>
      </c>
      <c r="L689" s="449">
        <v>3</v>
      </c>
      <c r="M689" s="449">
        <v>78</v>
      </c>
    </row>
    <row r="690" spans="1:21" customFormat="1" ht="9" customHeight="1" x14ac:dyDescent="0.2">
      <c r="A690" s="176"/>
      <c r="B690" s="176"/>
      <c r="C690" s="447" t="s">
        <v>244</v>
      </c>
      <c r="D690" s="448" t="s">
        <v>443</v>
      </c>
      <c r="E690" s="449">
        <v>2075</v>
      </c>
      <c r="F690" s="449">
        <v>2070</v>
      </c>
      <c r="G690" s="449">
        <v>12</v>
      </c>
      <c r="H690" s="449">
        <v>1511</v>
      </c>
      <c r="I690" s="449">
        <v>485</v>
      </c>
      <c r="J690" s="449">
        <v>48</v>
      </c>
      <c r="K690" s="449">
        <v>0</v>
      </c>
      <c r="L690" s="449">
        <v>14</v>
      </c>
      <c r="M690" s="449">
        <v>5</v>
      </c>
    </row>
    <row r="691" spans="1:21" customFormat="1" ht="9" customHeight="1" x14ac:dyDescent="0.2">
      <c r="A691" s="176"/>
      <c r="B691" s="176"/>
      <c r="C691" s="357"/>
      <c r="D691" s="448" t="s">
        <v>444</v>
      </c>
      <c r="E691" s="449">
        <v>631</v>
      </c>
      <c r="F691" s="449">
        <v>630</v>
      </c>
      <c r="G691" s="449">
        <v>1</v>
      </c>
      <c r="H691" s="449">
        <v>447</v>
      </c>
      <c r="I691" s="449">
        <v>161</v>
      </c>
      <c r="J691" s="449">
        <v>13</v>
      </c>
      <c r="K691" s="449">
        <v>1</v>
      </c>
      <c r="L691" s="449">
        <v>7</v>
      </c>
      <c r="M691" s="449">
        <v>1</v>
      </c>
    </row>
    <row r="692" spans="1:21" customFormat="1" ht="18" customHeight="1" x14ac:dyDescent="0.2">
      <c r="A692" s="176"/>
      <c r="B692" s="176"/>
      <c r="C692" s="357"/>
      <c r="D692" s="448" t="s">
        <v>445</v>
      </c>
      <c r="E692" s="449">
        <v>2706</v>
      </c>
      <c r="F692" s="449">
        <v>2700</v>
      </c>
      <c r="G692" s="449">
        <v>13</v>
      </c>
      <c r="H692" s="449">
        <v>1958</v>
      </c>
      <c r="I692" s="449">
        <v>646</v>
      </c>
      <c r="J692" s="449">
        <v>61</v>
      </c>
      <c r="K692" s="449">
        <v>1</v>
      </c>
      <c r="L692" s="449">
        <v>21</v>
      </c>
      <c r="M692" s="449">
        <v>6</v>
      </c>
    </row>
    <row r="693" spans="1:21" s="204" customFormat="1" ht="9" customHeight="1" x14ac:dyDescent="0.2">
      <c r="A693" s="451"/>
      <c r="B693" s="451"/>
      <c r="C693" s="450" t="s">
        <v>447</v>
      </c>
      <c r="D693" s="448" t="s">
        <v>443</v>
      </c>
      <c r="E693" s="449">
        <v>5941</v>
      </c>
      <c r="F693" s="449">
        <v>5875</v>
      </c>
      <c r="G693" s="449">
        <v>209</v>
      </c>
      <c r="H693" s="449">
        <v>3108</v>
      </c>
      <c r="I693" s="449">
        <v>1954</v>
      </c>
      <c r="J693" s="449">
        <v>389</v>
      </c>
      <c r="K693" s="449">
        <v>1</v>
      </c>
      <c r="L693" s="449">
        <v>214</v>
      </c>
      <c r="M693" s="449">
        <v>66</v>
      </c>
      <c r="O693"/>
      <c r="P693"/>
      <c r="Q693"/>
      <c r="R693"/>
      <c r="S693"/>
      <c r="T693"/>
      <c r="U693"/>
    </row>
    <row r="694" spans="1:21" customFormat="1" ht="9" customHeight="1" x14ac:dyDescent="0.2">
      <c r="A694" s="176"/>
      <c r="B694" s="176"/>
      <c r="C694" s="357"/>
      <c r="D694" s="448" t="s">
        <v>444</v>
      </c>
      <c r="E694" s="449">
        <v>1866</v>
      </c>
      <c r="F694" s="449">
        <v>1837</v>
      </c>
      <c r="G694" s="449">
        <v>39</v>
      </c>
      <c r="H694" s="449">
        <v>913</v>
      </c>
      <c r="I694" s="449">
        <v>701</v>
      </c>
      <c r="J694" s="449">
        <v>126</v>
      </c>
      <c r="K694" s="449">
        <v>2</v>
      </c>
      <c r="L694" s="449">
        <v>56</v>
      </c>
      <c r="M694" s="449">
        <v>29</v>
      </c>
    </row>
    <row r="695" spans="1:21" customFormat="1" ht="18" customHeight="1" x14ac:dyDescent="0.2">
      <c r="A695" s="176"/>
      <c r="B695" s="176"/>
      <c r="C695" s="357"/>
      <c r="D695" s="448" t="s">
        <v>445</v>
      </c>
      <c r="E695" s="449">
        <v>7807</v>
      </c>
      <c r="F695" s="449">
        <v>7712</v>
      </c>
      <c r="G695" s="449">
        <v>248</v>
      </c>
      <c r="H695" s="449">
        <v>4021</v>
      </c>
      <c r="I695" s="449">
        <v>2655</v>
      </c>
      <c r="J695" s="449">
        <v>515</v>
      </c>
      <c r="K695" s="449">
        <v>3</v>
      </c>
      <c r="L695" s="449">
        <v>270</v>
      </c>
      <c r="M695" s="449">
        <v>95</v>
      </c>
    </row>
    <row r="696" spans="1:21" ht="18" customHeight="1" x14ac:dyDescent="0.2">
      <c r="B696" s="444" t="s">
        <v>193</v>
      </c>
      <c r="D696" s="455"/>
      <c r="O696"/>
      <c r="P696"/>
      <c r="Q696"/>
      <c r="R696"/>
      <c r="S696"/>
      <c r="T696"/>
      <c r="U696"/>
    </row>
    <row r="697" spans="1:21" customFormat="1" ht="10.35" customHeight="1" x14ac:dyDescent="0.2">
      <c r="A697" s="176"/>
      <c r="B697" s="176"/>
      <c r="C697" s="447" t="s">
        <v>1313</v>
      </c>
      <c r="D697" s="448" t="s">
        <v>443</v>
      </c>
      <c r="E697" s="449">
        <v>62</v>
      </c>
      <c r="F697" s="449">
        <v>62</v>
      </c>
      <c r="G697" s="449">
        <v>0</v>
      </c>
      <c r="H697" s="449">
        <v>29</v>
      </c>
      <c r="I697" s="449">
        <v>23</v>
      </c>
      <c r="J697" s="449">
        <v>7</v>
      </c>
      <c r="K697" s="449">
        <v>0</v>
      </c>
      <c r="L697" s="449">
        <v>3</v>
      </c>
      <c r="M697" s="449">
        <v>0</v>
      </c>
    </row>
    <row r="698" spans="1:21" customFormat="1" ht="9" customHeight="1" x14ac:dyDescent="0.2">
      <c r="A698" s="176"/>
      <c r="B698" s="176"/>
      <c r="C698" s="357"/>
      <c r="D698" s="448" t="s">
        <v>444</v>
      </c>
      <c r="E698" s="449">
        <v>141</v>
      </c>
      <c r="F698" s="449">
        <v>141</v>
      </c>
      <c r="G698" s="449">
        <v>1</v>
      </c>
      <c r="H698" s="449">
        <v>59</v>
      </c>
      <c r="I698" s="449">
        <v>55</v>
      </c>
      <c r="J698" s="449">
        <v>11</v>
      </c>
      <c r="K698" s="449">
        <v>0</v>
      </c>
      <c r="L698" s="449">
        <v>15</v>
      </c>
      <c r="M698" s="449">
        <v>0</v>
      </c>
    </row>
    <row r="699" spans="1:21" customFormat="1" ht="18" customHeight="1" x14ac:dyDescent="0.2">
      <c r="A699" s="176"/>
      <c r="B699" s="176"/>
      <c r="C699" s="357"/>
      <c r="D699" s="448" t="s">
        <v>445</v>
      </c>
      <c r="E699" s="449">
        <v>203</v>
      </c>
      <c r="F699" s="449">
        <v>203</v>
      </c>
      <c r="G699" s="449">
        <v>1</v>
      </c>
      <c r="H699" s="449">
        <v>88</v>
      </c>
      <c r="I699" s="449">
        <v>78</v>
      </c>
      <c r="J699" s="449">
        <v>18</v>
      </c>
      <c r="K699" s="449">
        <v>0</v>
      </c>
      <c r="L699" s="449">
        <v>18</v>
      </c>
      <c r="M699" s="449">
        <v>0</v>
      </c>
    </row>
    <row r="700" spans="1:21" customFormat="1" ht="9" customHeight="1" x14ac:dyDescent="0.2">
      <c r="A700" s="176"/>
      <c r="B700" s="176"/>
      <c r="C700" s="447" t="s">
        <v>64</v>
      </c>
      <c r="D700" s="448" t="s">
        <v>443</v>
      </c>
      <c r="E700" s="449">
        <v>1427</v>
      </c>
      <c r="F700" s="449">
        <v>1427</v>
      </c>
      <c r="G700" s="449">
        <v>234</v>
      </c>
      <c r="H700" s="449">
        <v>890</v>
      </c>
      <c r="I700" s="449">
        <v>150</v>
      </c>
      <c r="J700" s="449">
        <v>3</v>
      </c>
      <c r="K700" s="449">
        <v>0</v>
      </c>
      <c r="L700" s="449">
        <v>150</v>
      </c>
      <c r="M700" s="449">
        <v>0</v>
      </c>
    </row>
    <row r="701" spans="1:21" customFormat="1" ht="9" customHeight="1" x14ac:dyDescent="0.2">
      <c r="A701" s="176"/>
      <c r="B701" s="176"/>
      <c r="C701" s="357"/>
      <c r="D701" s="448" t="s">
        <v>444</v>
      </c>
      <c r="E701" s="449">
        <v>915</v>
      </c>
      <c r="F701" s="449">
        <v>915</v>
      </c>
      <c r="G701" s="449">
        <v>94</v>
      </c>
      <c r="H701" s="449">
        <v>639</v>
      </c>
      <c r="I701" s="449">
        <v>98</v>
      </c>
      <c r="J701" s="449">
        <v>3</v>
      </c>
      <c r="K701" s="449">
        <v>0</v>
      </c>
      <c r="L701" s="449">
        <v>81</v>
      </c>
      <c r="M701" s="449">
        <v>0</v>
      </c>
    </row>
    <row r="702" spans="1:21" customFormat="1" ht="18" customHeight="1" x14ac:dyDescent="0.2">
      <c r="A702" s="176"/>
      <c r="B702" s="176"/>
      <c r="C702" s="357"/>
      <c r="D702" s="448" t="s">
        <v>445</v>
      </c>
      <c r="E702" s="449">
        <v>2342</v>
      </c>
      <c r="F702" s="449">
        <v>2342</v>
      </c>
      <c r="G702" s="449">
        <v>328</v>
      </c>
      <c r="H702" s="449">
        <v>1529</v>
      </c>
      <c r="I702" s="449">
        <v>248</v>
      </c>
      <c r="J702" s="449">
        <v>6</v>
      </c>
      <c r="K702" s="449">
        <v>0</v>
      </c>
      <c r="L702" s="449">
        <v>231</v>
      </c>
      <c r="M702" s="449">
        <v>0</v>
      </c>
    </row>
    <row r="703" spans="1:21" customFormat="1" ht="10.35" customHeight="1" x14ac:dyDescent="0.2">
      <c r="A703" s="176"/>
      <c r="B703" s="176"/>
      <c r="C703" s="447" t="s">
        <v>1314</v>
      </c>
      <c r="D703" s="448" t="s">
        <v>443</v>
      </c>
      <c r="E703" s="449">
        <v>452</v>
      </c>
      <c r="F703" s="449">
        <v>435</v>
      </c>
      <c r="G703" s="449">
        <v>0</v>
      </c>
      <c r="H703" s="449">
        <v>75</v>
      </c>
      <c r="I703" s="449">
        <v>276</v>
      </c>
      <c r="J703" s="449">
        <v>71</v>
      </c>
      <c r="K703" s="449">
        <v>0</v>
      </c>
      <c r="L703" s="449">
        <v>13</v>
      </c>
      <c r="M703" s="449">
        <v>17</v>
      </c>
    </row>
    <row r="704" spans="1:21" customFormat="1" ht="9" customHeight="1" x14ac:dyDescent="0.2">
      <c r="A704" s="176"/>
      <c r="B704" s="176"/>
      <c r="C704" s="357"/>
      <c r="D704" s="448" t="s">
        <v>444</v>
      </c>
      <c r="E704" s="449">
        <v>498</v>
      </c>
      <c r="F704" s="449">
        <v>483</v>
      </c>
      <c r="G704" s="449">
        <v>1</v>
      </c>
      <c r="H704" s="449">
        <v>105</v>
      </c>
      <c r="I704" s="449">
        <v>289</v>
      </c>
      <c r="J704" s="449">
        <v>68</v>
      </c>
      <c r="K704" s="449">
        <v>0</v>
      </c>
      <c r="L704" s="449">
        <v>20</v>
      </c>
      <c r="M704" s="449">
        <v>15</v>
      </c>
    </row>
    <row r="705" spans="1:21" customFormat="1" ht="18" customHeight="1" x14ac:dyDescent="0.2">
      <c r="A705" s="176"/>
      <c r="B705" s="176"/>
      <c r="C705" s="357"/>
      <c r="D705" s="448" t="s">
        <v>445</v>
      </c>
      <c r="E705" s="449">
        <v>950</v>
      </c>
      <c r="F705" s="449">
        <v>918</v>
      </c>
      <c r="G705" s="449">
        <v>1</v>
      </c>
      <c r="H705" s="449">
        <v>180</v>
      </c>
      <c r="I705" s="449">
        <v>565</v>
      </c>
      <c r="J705" s="449">
        <v>139</v>
      </c>
      <c r="K705" s="449">
        <v>0</v>
      </c>
      <c r="L705" s="449">
        <v>33</v>
      </c>
      <c r="M705" s="449">
        <v>32</v>
      </c>
    </row>
    <row r="706" spans="1:21" customFormat="1" ht="9" customHeight="1" x14ac:dyDescent="0.2">
      <c r="A706" s="176"/>
      <c r="B706" s="176"/>
      <c r="C706" s="447" t="s">
        <v>242</v>
      </c>
      <c r="D706" s="448" t="s">
        <v>443</v>
      </c>
      <c r="E706" s="449">
        <v>2117</v>
      </c>
      <c r="F706" s="449">
        <v>2056</v>
      </c>
      <c r="G706" s="449">
        <v>6</v>
      </c>
      <c r="H706" s="449">
        <v>405</v>
      </c>
      <c r="I706" s="449">
        <v>1281</v>
      </c>
      <c r="J706" s="449">
        <v>363</v>
      </c>
      <c r="K706" s="449">
        <v>0</v>
      </c>
      <c r="L706" s="449">
        <v>1</v>
      </c>
      <c r="M706" s="449">
        <v>61</v>
      </c>
    </row>
    <row r="707" spans="1:21" customFormat="1" ht="9" customHeight="1" x14ac:dyDescent="0.2">
      <c r="A707" s="176"/>
      <c r="B707" s="176"/>
      <c r="C707" s="357"/>
      <c r="D707" s="448" t="s">
        <v>444</v>
      </c>
      <c r="E707" s="449">
        <v>1941</v>
      </c>
      <c r="F707" s="449">
        <v>1889</v>
      </c>
      <c r="G707" s="449">
        <v>3</v>
      </c>
      <c r="H707" s="449">
        <v>380</v>
      </c>
      <c r="I707" s="449">
        <v>1178</v>
      </c>
      <c r="J707" s="449">
        <v>326</v>
      </c>
      <c r="K707" s="449">
        <v>1</v>
      </c>
      <c r="L707" s="449">
        <v>1</v>
      </c>
      <c r="M707" s="449">
        <v>52</v>
      </c>
    </row>
    <row r="708" spans="1:21" customFormat="1" ht="9" customHeight="1" x14ac:dyDescent="0.2">
      <c r="A708" s="176"/>
      <c r="B708" s="176"/>
      <c r="C708" s="357"/>
      <c r="D708" s="448" t="s">
        <v>445</v>
      </c>
      <c r="E708" s="449">
        <v>4058</v>
      </c>
      <c r="F708" s="449">
        <v>3945</v>
      </c>
      <c r="G708" s="449">
        <v>9</v>
      </c>
      <c r="H708" s="449">
        <v>785</v>
      </c>
      <c r="I708" s="449">
        <v>2459</v>
      </c>
      <c r="J708" s="449">
        <v>689</v>
      </c>
      <c r="K708" s="449">
        <v>1</v>
      </c>
      <c r="L708" s="449">
        <v>2</v>
      </c>
      <c r="M708" s="449">
        <v>113</v>
      </c>
    </row>
    <row r="709" spans="1:21" customFormat="1" ht="9" customHeight="1" x14ac:dyDescent="0.2">
      <c r="A709" s="176"/>
      <c r="B709" s="176"/>
      <c r="C709" s="357"/>
      <c r="D709" s="452"/>
      <c r="E709" s="449"/>
      <c r="F709" s="449"/>
      <c r="G709" s="203"/>
      <c r="H709" s="203"/>
      <c r="I709" s="203"/>
      <c r="J709" s="203"/>
      <c r="K709" s="203"/>
      <c r="L709" s="203"/>
      <c r="M709" s="203"/>
    </row>
    <row r="710" spans="1:21" s="204" customFormat="1" ht="27" customHeight="1" x14ac:dyDescent="0.2">
      <c r="A710" s="202" t="s">
        <v>727</v>
      </c>
      <c r="B710" s="178"/>
      <c r="C710" s="425"/>
      <c r="D710" s="427"/>
      <c r="E710" s="449"/>
      <c r="F710" s="449"/>
      <c r="G710" s="203"/>
      <c r="H710" s="203"/>
      <c r="I710" s="203"/>
      <c r="J710" s="203"/>
      <c r="K710" s="203"/>
      <c r="L710" s="203"/>
      <c r="M710" s="203"/>
      <c r="O710"/>
      <c r="P710"/>
      <c r="Q710"/>
      <c r="R710"/>
      <c r="S710"/>
      <c r="T710"/>
      <c r="U710"/>
    </row>
    <row r="711" spans="1:21" s="309" customFormat="1" ht="9" customHeight="1" x14ac:dyDescent="0.2">
      <c r="A711" s="354" t="s">
        <v>1315</v>
      </c>
      <c r="B711" s="453"/>
      <c r="C711" s="209"/>
      <c r="D711" s="368"/>
      <c r="E711" s="454"/>
      <c r="F711" s="454"/>
      <c r="G711" s="296"/>
      <c r="H711" s="296"/>
      <c r="I711" s="296"/>
      <c r="J711" s="296"/>
      <c r="K711" s="296"/>
      <c r="L711" s="296"/>
      <c r="M711" s="296"/>
      <c r="O711"/>
      <c r="P711"/>
      <c r="Q711"/>
      <c r="R711"/>
      <c r="S711"/>
      <c r="T711"/>
      <c r="U711"/>
    </row>
    <row r="712" spans="1:21" s="309" customFormat="1" ht="9" customHeight="1" x14ac:dyDescent="0.2">
      <c r="A712" s="354" t="s">
        <v>1316</v>
      </c>
      <c r="B712" s="453"/>
      <c r="C712" s="209"/>
      <c r="D712" s="368"/>
      <c r="E712" s="454"/>
      <c r="F712" s="454"/>
      <c r="G712" s="296"/>
      <c r="H712" s="296"/>
      <c r="I712" s="296"/>
      <c r="J712" s="296"/>
      <c r="K712" s="296"/>
      <c r="L712" s="296"/>
      <c r="M712" s="296"/>
      <c r="O712"/>
      <c r="P712"/>
      <c r="Q712"/>
      <c r="R712"/>
      <c r="S712"/>
      <c r="T712"/>
      <c r="U712"/>
    </row>
    <row r="713" spans="1:21" s="309" customFormat="1" ht="9" customHeight="1" x14ac:dyDescent="0.2">
      <c r="A713" s="354" t="s">
        <v>227</v>
      </c>
      <c r="B713" s="453"/>
      <c r="C713" s="209"/>
      <c r="D713" s="368"/>
      <c r="E713" s="454"/>
      <c r="F713" s="454"/>
      <c r="G713" s="296"/>
      <c r="H713" s="296"/>
      <c r="I713" s="296"/>
      <c r="J713" s="296"/>
      <c r="K713" s="296"/>
      <c r="L713" s="296"/>
      <c r="M713" s="296"/>
      <c r="O713"/>
      <c r="P713"/>
      <c r="Q713"/>
      <c r="R713"/>
      <c r="S713"/>
      <c r="T713"/>
      <c r="U713"/>
    </row>
    <row r="714" spans="1:21" s="204" customFormat="1" ht="9.75" customHeight="1" x14ac:dyDescent="0.2">
      <c r="A714" s="335"/>
      <c r="B714" s="336"/>
      <c r="C714" s="425"/>
      <c r="D714" s="427"/>
      <c r="E714" s="449"/>
      <c r="F714" s="449"/>
      <c r="G714" s="203"/>
      <c r="H714" s="203"/>
      <c r="I714" s="203"/>
      <c r="J714" s="203"/>
      <c r="K714" s="203"/>
      <c r="L714" s="203"/>
      <c r="M714" s="203"/>
      <c r="O714"/>
      <c r="P714"/>
      <c r="Q714"/>
      <c r="R714"/>
      <c r="S714"/>
      <c r="T714"/>
      <c r="U714"/>
    </row>
    <row r="715" spans="1:21" s="309" customFormat="1" ht="9" customHeight="1" x14ac:dyDescent="0.2">
      <c r="A715" s="898" t="s">
        <v>2379</v>
      </c>
      <c r="B715" s="898"/>
      <c r="C715" s="898"/>
      <c r="D715" s="368"/>
      <c r="E715" s="454"/>
      <c r="F715" s="454"/>
      <c r="G715" s="296"/>
      <c r="H715" s="296"/>
      <c r="I715" s="296"/>
      <c r="J715" s="296"/>
      <c r="K715" s="296"/>
      <c r="L715" s="296"/>
      <c r="M715" s="296"/>
      <c r="O715"/>
      <c r="P715"/>
      <c r="Q715"/>
      <c r="R715"/>
      <c r="S715"/>
      <c r="T715"/>
      <c r="U715"/>
    </row>
    <row r="716" spans="1:21" customFormat="1" ht="9" customHeight="1" x14ac:dyDescent="0.2">
      <c r="A716" s="176"/>
      <c r="B716" s="176"/>
      <c r="C716" s="447" t="s">
        <v>244</v>
      </c>
      <c r="D716" s="448" t="s">
        <v>443</v>
      </c>
      <c r="E716" s="449">
        <v>1788</v>
      </c>
      <c r="F716" s="449">
        <v>1779</v>
      </c>
      <c r="G716" s="449">
        <v>14</v>
      </c>
      <c r="H716" s="449">
        <v>1095</v>
      </c>
      <c r="I716" s="449">
        <v>634</v>
      </c>
      <c r="J716" s="449">
        <v>33</v>
      </c>
      <c r="K716" s="449">
        <v>0</v>
      </c>
      <c r="L716" s="449">
        <v>3</v>
      </c>
      <c r="M716" s="449">
        <v>9</v>
      </c>
    </row>
    <row r="717" spans="1:21" customFormat="1" ht="9" customHeight="1" x14ac:dyDescent="0.2">
      <c r="A717" s="176"/>
      <c r="B717" s="176"/>
      <c r="C717" s="357"/>
      <c r="D717" s="448" t="s">
        <v>444</v>
      </c>
      <c r="E717" s="449">
        <v>1486</v>
      </c>
      <c r="F717" s="449">
        <v>1485</v>
      </c>
      <c r="G717" s="449">
        <v>8</v>
      </c>
      <c r="H717" s="449">
        <v>953</v>
      </c>
      <c r="I717" s="449">
        <v>502</v>
      </c>
      <c r="J717" s="449">
        <v>16</v>
      </c>
      <c r="K717" s="449">
        <v>0</v>
      </c>
      <c r="L717" s="449">
        <v>6</v>
      </c>
      <c r="M717" s="449">
        <v>1</v>
      </c>
    </row>
    <row r="718" spans="1:21" customFormat="1" ht="18" customHeight="1" x14ac:dyDescent="0.2">
      <c r="A718" s="176"/>
      <c r="B718" s="176"/>
      <c r="C718" s="357"/>
      <c r="D718" s="448" t="s">
        <v>445</v>
      </c>
      <c r="E718" s="449">
        <v>3274</v>
      </c>
      <c r="F718" s="449">
        <v>3264</v>
      </c>
      <c r="G718" s="449">
        <v>22</v>
      </c>
      <c r="H718" s="449">
        <v>2048</v>
      </c>
      <c r="I718" s="449">
        <v>1136</v>
      </c>
      <c r="J718" s="449">
        <v>49</v>
      </c>
      <c r="K718" s="449">
        <v>0</v>
      </c>
      <c r="L718" s="449">
        <v>9</v>
      </c>
      <c r="M718" s="449">
        <v>10</v>
      </c>
    </row>
    <row r="719" spans="1:21" s="204" customFormat="1" ht="9" customHeight="1" x14ac:dyDescent="0.2">
      <c r="A719" s="451"/>
      <c r="B719" s="451"/>
      <c r="C719" s="450" t="s">
        <v>447</v>
      </c>
      <c r="D719" s="448" t="s">
        <v>443</v>
      </c>
      <c r="E719" s="449">
        <v>5846</v>
      </c>
      <c r="F719" s="449">
        <v>5759</v>
      </c>
      <c r="G719" s="449">
        <v>254</v>
      </c>
      <c r="H719" s="449">
        <v>2494</v>
      </c>
      <c r="I719" s="449">
        <v>2364</v>
      </c>
      <c r="J719" s="449">
        <v>477</v>
      </c>
      <c r="K719" s="449">
        <v>0</v>
      </c>
      <c r="L719" s="449">
        <v>170</v>
      </c>
      <c r="M719" s="449">
        <v>87</v>
      </c>
      <c r="O719"/>
      <c r="P719"/>
      <c r="Q719"/>
      <c r="R719"/>
      <c r="S719"/>
      <c r="T719"/>
      <c r="U719"/>
    </row>
    <row r="720" spans="1:21" customFormat="1" ht="9" customHeight="1" x14ac:dyDescent="0.2">
      <c r="A720" s="176"/>
      <c r="B720" s="176"/>
      <c r="C720" s="357"/>
      <c r="D720" s="448" t="s">
        <v>444</v>
      </c>
      <c r="E720" s="449">
        <v>4981</v>
      </c>
      <c r="F720" s="449">
        <v>4913</v>
      </c>
      <c r="G720" s="449">
        <v>107</v>
      </c>
      <c r="H720" s="449">
        <v>2136</v>
      </c>
      <c r="I720" s="449">
        <v>2122</v>
      </c>
      <c r="J720" s="449">
        <v>424</v>
      </c>
      <c r="K720" s="449">
        <v>1</v>
      </c>
      <c r="L720" s="449">
        <v>123</v>
      </c>
      <c r="M720" s="449">
        <v>68</v>
      </c>
    </row>
    <row r="721" spans="1:21" customFormat="1" ht="18" customHeight="1" x14ac:dyDescent="0.2">
      <c r="A721" s="176"/>
      <c r="B721" s="176"/>
      <c r="C721" s="357"/>
      <c r="D721" s="448" t="s">
        <v>445</v>
      </c>
      <c r="E721" s="449">
        <v>10827</v>
      </c>
      <c r="F721" s="449">
        <v>10672</v>
      </c>
      <c r="G721" s="449">
        <v>361</v>
      </c>
      <c r="H721" s="449">
        <v>4630</v>
      </c>
      <c r="I721" s="449">
        <v>4486</v>
      </c>
      <c r="J721" s="449">
        <v>901</v>
      </c>
      <c r="K721" s="449">
        <v>1</v>
      </c>
      <c r="L721" s="449">
        <v>293</v>
      </c>
      <c r="M721" s="449">
        <v>155</v>
      </c>
    </row>
    <row r="722" spans="1:21" ht="18" customHeight="1" x14ac:dyDescent="0.2">
      <c r="B722" s="444" t="s">
        <v>194</v>
      </c>
      <c r="D722" s="455"/>
      <c r="O722"/>
      <c r="P722"/>
      <c r="Q722"/>
      <c r="R722"/>
      <c r="S722"/>
      <c r="T722"/>
      <c r="U722"/>
    </row>
    <row r="723" spans="1:21" customFormat="1" ht="10.35" customHeight="1" x14ac:dyDescent="0.2">
      <c r="A723" s="176"/>
      <c r="B723" s="176"/>
      <c r="C723" s="447" t="s">
        <v>1313</v>
      </c>
      <c r="D723" s="448" t="s">
        <v>443</v>
      </c>
      <c r="E723" s="449">
        <v>678</v>
      </c>
      <c r="F723" s="449">
        <v>666</v>
      </c>
      <c r="G723" s="449">
        <v>0</v>
      </c>
      <c r="H723" s="449">
        <v>179</v>
      </c>
      <c r="I723" s="449">
        <v>291</v>
      </c>
      <c r="J723" s="449">
        <v>173</v>
      </c>
      <c r="K723" s="449">
        <v>18</v>
      </c>
      <c r="L723" s="449">
        <v>5</v>
      </c>
      <c r="M723" s="449">
        <v>12</v>
      </c>
    </row>
    <row r="724" spans="1:21" customFormat="1" ht="9" customHeight="1" x14ac:dyDescent="0.2">
      <c r="A724" s="176"/>
      <c r="B724" s="176"/>
      <c r="C724" s="357"/>
      <c r="D724" s="448" t="s">
        <v>444</v>
      </c>
      <c r="E724" s="449">
        <v>1507</v>
      </c>
      <c r="F724" s="449">
        <v>1480</v>
      </c>
      <c r="G724" s="449">
        <v>0</v>
      </c>
      <c r="H724" s="449">
        <v>271</v>
      </c>
      <c r="I724" s="449">
        <v>676</v>
      </c>
      <c r="J724" s="449">
        <v>479</v>
      </c>
      <c r="K724" s="449">
        <v>46</v>
      </c>
      <c r="L724" s="449">
        <v>8</v>
      </c>
      <c r="M724" s="449">
        <v>27</v>
      </c>
    </row>
    <row r="725" spans="1:21" customFormat="1" ht="18" customHeight="1" x14ac:dyDescent="0.2">
      <c r="A725" s="176"/>
      <c r="B725" s="176"/>
      <c r="C725" s="357"/>
      <c r="D725" s="448" t="s">
        <v>445</v>
      </c>
      <c r="E725" s="449">
        <v>2185</v>
      </c>
      <c r="F725" s="449">
        <v>2146</v>
      </c>
      <c r="G725" s="449">
        <v>0</v>
      </c>
      <c r="H725" s="449">
        <v>450</v>
      </c>
      <c r="I725" s="449">
        <v>967</v>
      </c>
      <c r="J725" s="449">
        <v>652</v>
      </c>
      <c r="K725" s="449">
        <v>64</v>
      </c>
      <c r="L725" s="449">
        <v>13</v>
      </c>
      <c r="M725" s="449">
        <v>39</v>
      </c>
    </row>
    <row r="726" spans="1:21" customFormat="1" ht="9" customHeight="1" x14ac:dyDescent="0.2">
      <c r="A726" s="176"/>
      <c r="B726" s="176"/>
      <c r="C726" s="447" t="s">
        <v>64</v>
      </c>
      <c r="D726" s="448" t="s">
        <v>443</v>
      </c>
      <c r="E726" s="449">
        <v>178</v>
      </c>
      <c r="F726" s="449">
        <v>178</v>
      </c>
      <c r="G726" s="449">
        <v>24</v>
      </c>
      <c r="H726" s="449">
        <v>104</v>
      </c>
      <c r="I726" s="449">
        <v>37</v>
      </c>
      <c r="J726" s="449">
        <v>3</v>
      </c>
      <c r="K726" s="449">
        <v>0</v>
      </c>
      <c r="L726" s="449">
        <v>10</v>
      </c>
      <c r="M726" s="449">
        <v>0</v>
      </c>
    </row>
    <row r="727" spans="1:21" customFormat="1" ht="9" customHeight="1" x14ac:dyDescent="0.2">
      <c r="A727" s="176"/>
      <c r="B727" s="176"/>
      <c r="C727" s="357"/>
      <c r="D727" s="448" t="s">
        <v>444</v>
      </c>
      <c r="E727" s="449">
        <v>182</v>
      </c>
      <c r="F727" s="449">
        <v>182</v>
      </c>
      <c r="G727" s="449">
        <v>18</v>
      </c>
      <c r="H727" s="449">
        <v>135</v>
      </c>
      <c r="I727" s="449">
        <v>19</v>
      </c>
      <c r="J727" s="449">
        <v>1</v>
      </c>
      <c r="K727" s="449">
        <v>0</v>
      </c>
      <c r="L727" s="449">
        <v>9</v>
      </c>
      <c r="M727" s="449">
        <v>0</v>
      </c>
    </row>
    <row r="728" spans="1:21" customFormat="1" ht="18" customHeight="1" x14ac:dyDescent="0.2">
      <c r="A728" s="176"/>
      <c r="B728" s="176"/>
      <c r="C728" s="357"/>
      <c r="D728" s="448" t="s">
        <v>445</v>
      </c>
      <c r="E728" s="449">
        <v>360</v>
      </c>
      <c r="F728" s="449">
        <v>360</v>
      </c>
      <c r="G728" s="449">
        <v>42</v>
      </c>
      <c r="H728" s="449">
        <v>239</v>
      </c>
      <c r="I728" s="449">
        <v>56</v>
      </c>
      <c r="J728" s="449">
        <v>4</v>
      </c>
      <c r="K728" s="449">
        <v>0</v>
      </c>
      <c r="L728" s="449">
        <v>19</v>
      </c>
      <c r="M728" s="449">
        <v>0</v>
      </c>
    </row>
    <row r="729" spans="1:21" customFormat="1" ht="9" customHeight="1" x14ac:dyDescent="0.2">
      <c r="A729" s="176"/>
      <c r="B729" s="176"/>
      <c r="C729" s="447" t="s">
        <v>242</v>
      </c>
      <c r="D729" s="448" t="s">
        <v>443</v>
      </c>
      <c r="E729" s="449">
        <v>60</v>
      </c>
      <c r="F729" s="449">
        <v>60</v>
      </c>
      <c r="G729" s="449">
        <v>1</v>
      </c>
      <c r="H729" s="449">
        <v>14</v>
      </c>
      <c r="I729" s="449">
        <v>19</v>
      </c>
      <c r="J729" s="449">
        <v>5</v>
      </c>
      <c r="K729" s="449">
        <v>0</v>
      </c>
      <c r="L729" s="449">
        <v>21</v>
      </c>
      <c r="M729" s="449">
        <v>0</v>
      </c>
    </row>
    <row r="730" spans="1:21" customFormat="1" ht="9" customHeight="1" x14ac:dyDescent="0.2">
      <c r="A730" s="176"/>
      <c r="B730" s="176"/>
      <c r="C730" s="357"/>
      <c r="D730" s="448" t="s">
        <v>444</v>
      </c>
      <c r="E730" s="449">
        <v>115</v>
      </c>
      <c r="F730" s="449">
        <v>112</v>
      </c>
      <c r="G730" s="449">
        <v>0</v>
      </c>
      <c r="H730" s="449">
        <v>28</v>
      </c>
      <c r="I730" s="449">
        <v>34</v>
      </c>
      <c r="J730" s="449">
        <v>13</v>
      </c>
      <c r="K730" s="449">
        <v>0</v>
      </c>
      <c r="L730" s="449">
        <v>37</v>
      </c>
      <c r="M730" s="449">
        <v>3</v>
      </c>
    </row>
    <row r="731" spans="1:21" customFormat="1" ht="18" customHeight="1" x14ac:dyDescent="0.2">
      <c r="A731" s="176"/>
      <c r="B731" s="176"/>
      <c r="C731" s="357"/>
      <c r="D731" s="448" t="s">
        <v>445</v>
      </c>
      <c r="E731" s="449">
        <v>175</v>
      </c>
      <c r="F731" s="449">
        <v>172</v>
      </c>
      <c r="G731" s="449">
        <v>1</v>
      </c>
      <c r="H731" s="449">
        <v>42</v>
      </c>
      <c r="I731" s="449">
        <v>53</v>
      </c>
      <c r="J731" s="449">
        <v>18</v>
      </c>
      <c r="K731" s="449">
        <v>0</v>
      </c>
      <c r="L731" s="449">
        <v>58</v>
      </c>
      <c r="M731" s="449">
        <v>3</v>
      </c>
    </row>
    <row r="732" spans="1:21" customFormat="1" ht="9" customHeight="1" x14ac:dyDescent="0.2">
      <c r="A732" s="176"/>
      <c r="B732" s="176"/>
      <c r="C732" s="447" t="s">
        <v>244</v>
      </c>
      <c r="D732" s="448" t="s">
        <v>443</v>
      </c>
      <c r="E732" s="449">
        <v>126</v>
      </c>
      <c r="F732" s="449">
        <v>125</v>
      </c>
      <c r="G732" s="449">
        <v>6</v>
      </c>
      <c r="H732" s="449">
        <v>61</v>
      </c>
      <c r="I732" s="449">
        <v>37</v>
      </c>
      <c r="J732" s="449">
        <v>3</v>
      </c>
      <c r="K732" s="449">
        <v>0</v>
      </c>
      <c r="L732" s="449">
        <v>18</v>
      </c>
      <c r="M732" s="449">
        <v>1</v>
      </c>
    </row>
    <row r="733" spans="1:21" customFormat="1" ht="9" customHeight="1" x14ac:dyDescent="0.2">
      <c r="A733" s="176"/>
      <c r="B733" s="176"/>
      <c r="C733" s="357"/>
      <c r="D733" s="448" t="s">
        <v>444</v>
      </c>
      <c r="E733" s="449">
        <v>171</v>
      </c>
      <c r="F733" s="449">
        <v>171</v>
      </c>
      <c r="G733" s="449">
        <v>7</v>
      </c>
      <c r="H733" s="449">
        <v>74</v>
      </c>
      <c r="I733" s="449">
        <v>67</v>
      </c>
      <c r="J733" s="449">
        <v>7</v>
      </c>
      <c r="K733" s="449">
        <v>0</v>
      </c>
      <c r="L733" s="449">
        <v>16</v>
      </c>
      <c r="M733" s="449">
        <v>0</v>
      </c>
    </row>
    <row r="734" spans="1:21" customFormat="1" ht="18" customHeight="1" x14ac:dyDescent="0.2">
      <c r="A734" s="176"/>
      <c r="B734" s="176"/>
      <c r="C734" s="357"/>
      <c r="D734" s="448" t="s">
        <v>445</v>
      </c>
      <c r="E734" s="449">
        <v>297</v>
      </c>
      <c r="F734" s="449">
        <v>296</v>
      </c>
      <c r="G734" s="449">
        <v>13</v>
      </c>
      <c r="H734" s="449">
        <v>135</v>
      </c>
      <c r="I734" s="449">
        <v>104</v>
      </c>
      <c r="J734" s="449">
        <v>10</v>
      </c>
      <c r="K734" s="449">
        <v>0</v>
      </c>
      <c r="L734" s="449">
        <v>34</v>
      </c>
      <c r="M734" s="449">
        <v>1</v>
      </c>
    </row>
    <row r="735" spans="1:21" s="204" customFormat="1" ht="9" customHeight="1" x14ac:dyDescent="0.2">
      <c r="A735" s="451"/>
      <c r="B735" s="451"/>
      <c r="C735" s="450" t="s">
        <v>447</v>
      </c>
      <c r="D735" s="448" t="s">
        <v>443</v>
      </c>
      <c r="E735" s="449">
        <v>1042</v>
      </c>
      <c r="F735" s="449">
        <v>1029</v>
      </c>
      <c r="G735" s="449">
        <v>31</v>
      </c>
      <c r="H735" s="449">
        <v>358</v>
      </c>
      <c r="I735" s="449">
        <v>384</v>
      </c>
      <c r="J735" s="449">
        <v>184</v>
      </c>
      <c r="K735" s="449">
        <v>18</v>
      </c>
      <c r="L735" s="449">
        <v>54</v>
      </c>
      <c r="M735" s="449">
        <v>13</v>
      </c>
      <c r="O735"/>
      <c r="P735"/>
      <c r="Q735"/>
      <c r="R735"/>
      <c r="S735"/>
      <c r="T735"/>
      <c r="U735"/>
    </row>
    <row r="736" spans="1:21" customFormat="1" ht="9" customHeight="1" x14ac:dyDescent="0.2">
      <c r="A736" s="176"/>
      <c r="B736" s="176"/>
      <c r="C736" s="357"/>
      <c r="D736" s="448" t="s">
        <v>444</v>
      </c>
      <c r="E736" s="449">
        <v>1975</v>
      </c>
      <c r="F736" s="449">
        <v>1945</v>
      </c>
      <c r="G736" s="449">
        <v>25</v>
      </c>
      <c r="H736" s="449">
        <v>508</v>
      </c>
      <c r="I736" s="449">
        <v>796</v>
      </c>
      <c r="J736" s="449">
        <v>500</v>
      </c>
      <c r="K736" s="449">
        <v>46</v>
      </c>
      <c r="L736" s="449">
        <v>70</v>
      </c>
      <c r="M736" s="449">
        <v>30</v>
      </c>
    </row>
    <row r="737" spans="1:21" customFormat="1" ht="18" customHeight="1" x14ac:dyDescent="0.2">
      <c r="A737" s="176"/>
      <c r="B737" s="176"/>
      <c r="C737" s="357"/>
      <c r="D737" s="448" t="s">
        <v>445</v>
      </c>
      <c r="E737" s="449">
        <v>3017</v>
      </c>
      <c r="F737" s="449">
        <v>2974</v>
      </c>
      <c r="G737" s="449">
        <v>56</v>
      </c>
      <c r="H737" s="449">
        <v>866</v>
      </c>
      <c r="I737" s="449">
        <v>1180</v>
      </c>
      <c r="J737" s="449">
        <v>684</v>
      </c>
      <c r="K737" s="449">
        <v>64</v>
      </c>
      <c r="L737" s="449">
        <v>124</v>
      </c>
      <c r="M737" s="449">
        <v>43</v>
      </c>
    </row>
    <row r="738" spans="1:21" ht="18" customHeight="1" x14ac:dyDescent="0.2">
      <c r="B738" s="444" t="s">
        <v>195</v>
      </c>
      <c r="D738" s="455"/>
      <c r="O738"/>
      <c r="P738"/>
      <c r="Q738"/>
      <c r="R738"/>
      <c r="S738"/>
      <c r="T738"/>
      <c r="U738"/>
    </row>
    <row r="739" spans="1:21" customFormat="1" ht="10.35" customHeight="1" x14ac:dyDescent="0.2">
      <c r="A739" s="176"/>
      <c r="B739" s="176"/>
      <c r="C739" s="447" t="s">
        <v>1313</v>
      </c>
      <c r="D739" s="448" t="s">
        <v>443</v>
      </c>
      <c r="E739" s="449">
        <v>9</v>
      </c>
      <c r="F739" s="449">
        <v>9</v>
      </c>
      <c r="G739" s="449">
        <v>0</v>
      </c>
      <c r="H739" s="449">
        <v>1</v>
      </c>
      <c r="I739" s="449">
        <v>1</v>
      </c>
      <c r="J739" s="449">
        <v>1</v>
      </c>
      <c r="K739" s="449">
        <v>0</v>
      </c>
      <c r="L739" s="449">
        <v>6</v>
      </c>
      <c r="M739" s="449">
        <v>0</v>
      </c>
    </row>
    <row r="740" spans="1:21" customFormat="1" ht="9" customHeight="1" x14ac:dyDescent="0.2">
      <c r="A740" s="176"/>
      <c r="B740" s="176"/>
      <c r="C740" s="357"/>
      <c r="D740" s="448" t="s">
        <v>444</v>
      </c>
      <c r="E740" s="449">
        <v>15</v>
      </c>
      <c r="F740" s="449">
        <v>15</v>
      </c>
      <c r="G740" s="449">
        <v>0</v>
      </c>
      <c r="H740" s="449">
        <v>0</v>
      </c>
      <c r="I740" s="449">
        <v>2</v>
      </c>
      <c r="J740" s="449">
        <v>0</v>
      </c>
      <c r="K740" s="449">
        <v>0</v>
      </c>
      <c r="L740" s="449">
        <v>13</v>
      </c>
      <c r="M740" s="449">
        <v>0</v>
      </c>
    </row>
    <row r="741" spans="1:21" customFormat="1" ht="18" customHeight="1" x14ac:dyDescent="0.2">
      <c r="A741" s="176"/>
      <c r="B741" s="176"/>
      <c r="C741" s="357"/>
      <c r="D741" s="448" t="s">
        <v>445</v>
      </c>
      <c r="E741" s="449">
        <v>24</v>
      </c>
      <c r="F741" s="449">
        <v>24</v>
      </c>
      <c r="G741" s="449">
        <v>0</v>
      </c>
      <c r="H741" s="449">
        <v>1</v>
      </c>
      <c r="I741" s="449">
        <v>3</v>
      </c>
      <c r="J741" s="449">
        <v>1</v>
      </c>
      <c r="K741" s="449">
        <v>0</v>
      </c>
      <c r="L741" s="449">
        <v>19</v>
      </c>
      <c r="M741" s="449">
        <v>0</v>
      </c>
    </row>
    <row r="742" spans="1:21" customFormat="1" ht="9" customHeight="1" x14ac:dyDescent="0.2">
      <c r="A742" s="176"/>
      <c r="B742" s="176"/>
      <c r="C742" s="447" t="s">
        <v>64</v>
      </c>
      <c r="D742" s="448" t="s">
        <v>443</v>
      </c>
      <c r="E742" s="449">
        <v>934</v>
      </c>
      <c r="F742" s="449">
        <v>934</v>
      </c>
      <c r="G742" s="449">
        <v>141</v>
      </c>
      <c r="H742" s="449">
        <v>592</v>
      </c>
      <c r="I742" s="449">
        <v>109</v>
      </c>
      <c r="J742" s="449">
        <v>6</v>
      </c>
      <c r="K742" s="449">
        <v>1</v>
      </c>
      <c r="L742" s="449">
        <v>85</v>
      </c>
      <c r="M742" s="449">
        <v>0</v>
      </c>
    </row>
    <row r="743" spans="1:21" customFormat="1" ht="9" customHeight="1" x14ac:dyDescent="0.2">
      <c r="A743" s="176"/>
      <c r="B743" s="176"/>
      <c r="C743" s="357"/>
      <c r="D743" s="448" t="s">
        <v>444</v>
      </c>
      <c r="E743" s="449">
        <v>1344</v>
      </c>
      <c r="F743" s="449">
        <v>1343</v>
      </c>
      <c r="G743" s="449">
        <v>113</v>
      </c>
      <c r="H743" s="449">
        <v>916</v>
      </c>
      <c r="I743" s="449">
        <v>163</v>
      </c>
      <c r="J743" s="449">
        <v>9</v>
      </c>
      <c r="K743" s="449">
        <v>4</v>
      </c>
      <c r="L743" s="449">
        <v>138</v>
      </c>
      <c r="M743" s="449">
        <v>1</v>
      </c>
    </row>
    <row r="744" spans="1:21" customFormat="1" ht="18" customHeight="1" x14ac:dyDescent="0.2">
      <c r="A744" s="176"/>
      <c r="B744" s="176"/>
      <c r="C744" s="357"/>
      <c r="D744" s="448" t="s">
        <v>445</v>
      </c>
      <c r="E744" s="449">
        <v>2278</v>
      </c>
      <c r="F744" s="449">
        <v>2277</v>
      </c>
      <c r="G744" s="449">
        <v>254</v>
      </c>
      <c r="H744" s="449">
        <v>1508</v>
      </c>
      <c r="I744" s="449">
        <v>272</v>
      </c>
      <c r="J744" s="449">
        <v>15</v>
      </c>
      <c r="K744" s="449">
        <v>5</v>
      </c>
      <c r="L744" s="449">
        <v>223</v>
      </c>
      <c r="M744" s="449">
        <v>1</v>
      </c>
    </row>
    <row r="745" spans="1:21" customFormat="1" ht="10.35" customHeight="1" x14ac:dyDescent="0.2">
      <c r="A745" s="176"/>
      <c r="B745" s="176"/>
      <c r="C745" s="447" t="s">
        <v>1314</v>
      </c>
      <c r="D745" s="448" t="s">
        <v>443</v>
      </c>
      <c r="E745" s="449">
        <v>739</v>
      </c>
      <c r="F745" s="449">
        <v>730</v>
      </c>
      <c r="G745" s="449">
        <v>0</v>
      </c>
      <c r="H745" s="449">
        <v>138</v>
      </c>
      <c r="I745" s="449">
        <v>457</v>
      </c>
      <c r="J745" s="449">
        <v>118</v>
      </c>
      <c r="K745" s="449">
        <v>0</v>
      </c>
      <c r="L745" s="449">
        <v>17</v>
      </c>
      <c r="M745" s="449">
        <v>9</v>
      </c>
    </row>
    <row r="746" spans="1:21" customFormat="1" ht="9" customHeight="1" x14ac:dyDescent="0.2">
      <c r="A746" s="176"/>
      <c r="B746" s="176"/>
      <c r="C746" s="357"/>
      <c r="D746" s="448" t="s">
        <v>444</v>
      </c>
      <c r="E746" s="449">
        <v>1904</v>
      </c>
      <c r="F746" s="449">
        <v>1885</v>
      </c>
      <c r="G746" s="449">
        <v>2</v>
      </c>
      <c r="H746" s="449">
        <v>560</v>
      </c>
      <c r="I746" s="449">
        <v>1042</v>
      </c>
      <c r="J746" s="449">
        <v>248</v>
      </c>
      <c r="K746" s="449">
        <v>3</v>
      </c>
      <c r="L746" s="449">
        <v>30</v>
      </c>
      <c r="M746" s="449">
        <v>19</v>
      </c>
    </row>
    <row r="747" spans="1:21" customFormat="1" ht="18" customHeight="1" x14ac:dyDescent="0.2">
      <c r="A747" s="176"/>
      <c r="B747" s="176"/>
      <c r="C747" s="357"/>
      <c r="D747" s="448" t="s">
        <v>445</v>
      </c>
      <c r="E747" s="449">
        <v>2643</v>
      </c>
      <c r="F747" s="449">
        <v>2615</v>
      </c>
      <c r="G747" s="449">
        <v>2</v>
      </c>
      <c r="H747" s="449">
        <v>698</v>
      </c>
      <c r="I747" s="449">
        <v>1499</v>
      </c>
      <c r="J747" s="449">
        <v>366</v>
      </c>
      <c r="K747" s="449">
        <v>3</v>
      </c>
      <c r="L747" s="449">
        <v>47</v>
      </c>
      <c r="M747" s="449">
        <v>28</v>
      </c>
    </row>
    <row r="748" spans="1:21" customFormat="1" ht="9" customHeight="1" x14ac:dyDescent="0.2">
      <c r="A748" s="176"/>
      <c r="B748" s="176"/>
      <c r="C748" s="447" t="s">
        <v>242</v>
      </c>
      <c r="D748" s="448" t="s">
        <v>443</v>
      </c>
      <c r="E748" s="449">
        <v>2045</v>
      </c>
      <c r="F748" s="449">
        <v>1976</v>
      </c>
      <c r="G748" s="449">
        <v>1</v>
      </c>
      <c r="H748" s="449">
        <v>384</v>
      </c>
      <c r="I748" s="449">
        <v>1249</v>
      </c>
      <c r="J748" s="449">
        <v>323</v>
      </c>
      <c r="K748" s="449">
        <v>1</v>
      </c>
      <c r="L748" s="449">
        <v>18</v>
      </c>
      <c r="M748" s="449">
        <v>69</v>
      </c>
    </row>
    <row r="749" spans="1:21" customFormat="1" ht="9" customHeight="1" x14ac:dyDescent="0.2">
      <c r="A749" s="176"/>
      <c r="B749" s="176"/>
      <c r="C749" s="357"/>
      <c r="D749" s="448" t="s">
        <v>444</v>
      </c>
      <c r="E749" s="449">
        <v>3816</v>
      </c>
      <c r="F749" s="449">
        <v>3729</v>
      </c>
      <c r="G749" s="449">
        <v>7</v>
      </c>
      <c r="H749" s="449">
        <v>786</v>
      </c>
      <c r="I749" s="449">
        <v>2371</v>
      </c>
      <c r="J749" s="449">
        <v>501</v>
      </c>
      <c r="K749" s="449">
        <v>0</v>
      </c>
      <c r="L749" s="449">
        <v>64</v>
      </c>
      <c r="M749" s="449">
        <v>87</v>
      </c>
    </row>
    <row r="750" spans="1:21" customFormat="1" ht="18" customHeight="1" x14ac:dyDescent="0.2">
      <c r="A750" s="176"/>
      <c r="B750" s="176"/>
      <c r="C750" s="357"/>
      <c r="D750" s="448" t="s">
        <v>445</v>
      </c>
      <c r="E750" s="449">
        <v>5861</v>
      </c>
      <c r="F750" s="449">
        <v>5705</v>
      </c>
      <c r="G750" s="449">
        <v>8</v>
      </c>
      <c r="H750" s="449">
        <v>1170</v>
      </c>
      <c r="I750" s="449">
        <v>3620</v>
      </c>
      <c r="J750" s="449">
        <v>824</v>
      </c>
      <c r="K750" s="449">
        <v>1</v>
      </c>
      <c r="L750" s="449">
        <v>82</v>
      </c>
      <c r="M750" s="449">
        <v>156</v>
      </c>
    </row>
    <row r="751" spans="1:21" customFormat="1" ht="9" customHeight="1" x14ac:dyDescent="0.2">
      <c r="A751" s="176"/>
      <c r="B751" s="176"/>
      <c r="C751" s="447" t="s">
        <v>244</v>
      </c>
      <c r="D751" s="448" t="s">
        <v>443</v>
      </c>
      <c r="E751" s="449">
        <v>1324</v>
      </c>
      <c r="F751" s="449">
        <v>1319</v>
      </c>
      <c r="G751" s="449">
        <v>12</v>
      </c>
      <c r="H751" s="449">
        <v>787</v>
      </c>
      <c r="I751" s="449">
        <v>467</v>
      </c>
      <c r="J751" s="449">
        <v>18</v>
      </c>
      <c r="K751" s="449">
        <v>0</v>
      </c>
      <c r="L751" s="449">
        <v>35</v>
      </c>
      <c r="M751" s="449">
        <v>5</v>
      </c>
    </row>
    <row r="752" spans="1:21" customFormat="1" ht="9" customHeight="1" x14ac:dyDescent="0.2">
      <c r="A752" s="176"/>
      <c r="B752" s="176"/>
      <c r="C752" s="357"/>
      <c r="D752" s="448" t="s">
        <v>444</v>
      </c>
      <c r="E752" s="449">
        <v>2538</v>
      </c>
      <c r="F752" s="449">
        <v>2534</v>
      </c>
      <c r="G752" s="449">
        <v>26</v>
      </c>
      <c r="H752" s="449">
        <v>1627</v>
      </c>
      <c r="I752" s="449">
        <v>762</v>
      </c>
      <c r="J752" s="449">
        <v>25</v>
      </c>
      <c r="K752" s="449">
        <v>0</v>
      </c>
      <c r="L752" s="449">
        <v>94</v>
      </c>
      <c r="M752" s="449">
        <v>4</v>
      </c>
    </row>
    <row r="753" spans="1:21" customFormat="1" ht="18" customHeight="1" x14ac:dyDescent="0.2">
      <c r="A753" s="176"/>
      <c r="B753" s="176"/>
      <c r="C753" s="357"/>
      <c r="D753" s="448" t="s">
        <v>445</v>
      </c>
      <c r="E753" s="449">
        <v>3862</v>
      </c>
      <c r="F753" s="449">
        <v>3853</v>
      </c>
      <c r="G753" s="449">
        <v>38</v>
      </c>
      <c r="H753" s="449">
        <v>2414</v>
      </c>
      <c r="I753" s="449">
        <v>1229</v>
      </c>
      <c r="J753" s="449">
        <v>43</v>
      </c>
      <c r="K753" s="449">
        <v>0</v>
      </c>
      <c r="L753" s="449">
        <v>129</v>
      </c>
      <c r="M753" s="449">
        <v>9</v>
      </c>
    </row>
    <row r="754" spans="1:21" s="204" customFormat="1" ht="9" customHeight="1" x14ac:dyDescent="0.2">
      <c r="A754" s="451"/>
      <c r="B754" s="451"/>
      <c r="C754" s="450" t="s">
        <v>447</v>
      </c>
      <c r="D754" s="448" t="s">
        <v>443</v>
      </c>
      <c r="E754" s="449">
        <v>5051</v>
      </c>
      <c r="F754" s="449">
        <v>4968</v>
      </c>
      <c r="G754" s="449">
        <v>154</v>
      </c>
      <c r="H754" s="449">
        <v>1902</v>
      </c>
      <c r="I754" s="449">
        <v>2283</v>
      </c>
      <c r="J754" s="449">
        <v>466</v>
      </c>
      <c r="K754" s="449">
        <v>2</v>
      </c>
      <c r="L754" s="449">
        <v>161</v>
      </c>
      <c r="M754" s="449">
        <v>83</v>
      </c>
      <c r="O754"/>
      <c r="P754"/>
      <c r="Q754"/>
      <c r="R754"/>
      <c r="S754"/>
      <c r="T754"/>
      <c r="U754"/>
    </row>
    <row r="755" spans="1:21" customFormat="1" ht="9" customHeight="1" x14ac:dyDescent="0.2">
      <c r="A755" s="176"/>
      <c r="B755" s="176"/>
      <c r="C755" s="357"/>
      <c r="D755" s="448" t="s">
        <v>444</v>
      </c>
      <c r="E755" s="449">
        <v>9617</v>
      </c>
      <c r="F755" s="449">
        <v>9506</v>
      </c>
      <c r="G755" s="449">
        <v>148</v>
      </c>
      <c r="H755" s="449">
        <v>3889</v>
      </c>
      <c r="I755" s="449">
        <v>4340</v>
      </c>
      <c r="J755" s="449">
        <v>783</v>
      </c>
      <c r="K755" s="449">
        <v>7</v>
      </c>
      <c r="L755" s="449">
        <v>339</v>
      </c>
      <c r="M755" s="449">
        <v>111</v>
      </c>
    </row>
    <row r="756" spans="1:21" customFormat="1" ht="18" customHeight="1" x14ac:dyDescent="0.2">
      <c r="A756" s="176"/>
      <c r="B756" s="176"/>
      <c r="C756" s="357"/>
      <c r="D756" s="448" t="s">
        <v>445</v>
      </c>
      <c r="E756" s="449">
        <v>14668</v>
      </c>
      <c r="F756" s="449">
        <v>14474</v>
      </c>
      <c r="G756" s="449">
        <v>302</v>
      </c>
      <c r="H756" s="449">
        <v>5791</v>
      </c>
      <c r="I756" s="449">
        <v>6623</v>
      </c>
      <c r="J756" s="449">
        <v>1249</v>
      </c>
      <c r="K756" s="449">
        <v>9</v>
      </c>
      <c r="L756" s="449">
        <v>500</v>
      </c>
      <c r="M756" s="449">
        <v>194</v>
      </c>
    </row>
    <row r="757" spans="1:21" ht="18" customHeight="1" x14ac:dyDescent="0.2">
      <c r="B757" s="444" t="s">
        <v>196</v>
      </c>
      <c r="D757" s="455"/>
      <c r="O757"/>
      <c r="P757"/>
      <c r="Q757"/>
      <c r="R757"/>
      <c r="S757"/>
      <c r="T757"/>
      <c r="U757"/>
    </row>
    <row r="758" spans="1:21" customFormat="1" ht="10.35" customHeight="1" x14ac:dyDescent="0.2">
      <c r="A758" s="176"/>
      <c r="B758" s="176"/>
      <c r="C758" s="447" t="s">
        <v>1313</v>
      </c>
      <c r="D758" s="448" t="s">
        <v>443</v>
      </c>
      <c r="E758" s="449">
        <v>1</v>
      </c>
      <c r="F758" s="353" t="s">
        <v>1222</v>
      </c>
      <c r="G758" s="353" t="s">
        <v>1222</v>
      </c>
      <c r="H758" s="353" t="s">
        <v>1222</v>
      </c>
      <c r="I758" s="353" t="s">
        <v>1222</v>
      </c>
      <c r="J758" s="353" t="s">
        <v>1222</v>
      </c>
      <c r="K758" s="353" t="s">
        <v>1222</v>
      </c>
      <c r="L758" s="353" t="s">
        <v>1222</v>
      </c>
      <c r="M758" s="353" t="s">
        <v>1222</v>
      </c>
    </row>
    <row r="759" spans="1:21" customFormat="1" ht="10.35" customHeight="1" x14ac:dyDescent="0.2">
      <c r="A759" s="176"/>
      <c r="B759" s="176"/>
      <c r="C759" s="447"/>
      <c r="D759" s="448" t="s">
        <v>444</v>
      </c>
      <c r="E759" s="449">
        <v>4</v>
      </c>
      <c r="F759" s="353" t="s">
        <v>1222</v>
      </c>
      <c r="G759" s="353" t="s">
        <v>1222</v>
      </c>
      <c r="H759" s="353" t="s">
        <v>1222</v>
      </c>
      <c r="I759" s="353" t="s">
        <v>1222</v>
      </c>
      <c r="J759" s="353" t="s">
        <v>1222</v>
      </c>
      <c r="K759" s="353" t="s">
        <v>1222</v>
      </c>
      <c r="L759" s="353" t="s">
        <v>1222</v>
      </c>
      <c r="M759" s="353" t="s">
        <v>1222</v>
      </c>
    </row>
    <row r="760" spans="1:21" customFormat="1" ht="9" customHeight="1" x14ac:dyDescent="0.2">
      <c r="A760" s="176"/>
      <c r="B760" s="176"/>
      <c r="C760" s="357"/>
      <c r="D760" s="448" t="s">
        <v>445</v>
      </c>
      <c r="E760" s="449">
        <v>5</v>
      </c>
      <c r="F760" s="353" t="s">
        <v>1222</v>
      </c>
      <c r="G760" s="353" t="s">
        <v>1222</v>
      </c>
      <c r="H760" s="353" t="s">
        <v>1222</v>
      </c>
      <c r="I760" s="353" t="s">
        <v>1222</v>
      </c>
      <c r="J760" s="353" t="s">
        <v>1222</v>
      </c>
      <c r="K760" s="353" t="s">
        <v>1222</v>
      </c>
      <c r="L760" s="353" t="s">
        <v>1222</v>
      </c>
      <c r="M760" s="353" t="s">
        <v>1222</v>
      </c>
    </row>
    <row r="761" spans="1:21" customFormat="1" ht="9" customHeight="1" x14ac:dyDescent="0.2">
      <c r="A761" s="176"/>
      <c r="B761" s="176"/>
      <c r="C761" s="357"/>
      <c r="D761" s="452"/>
      <c r="E761" s="449"/>
      <c r="F761" s="353"/>
      <c r="G761" s="353"/>
      <c r="H761" s="353"/>
      <c r="I761" s="353"/>
      <c r="J761" s="353"/>
      <c r="K761" s="353"/>
      <c r="L761" s="353"/>
      <c r="M761" s="353"/>
    </row>
    <row r="762" spans="1:21" s="204" customFormat="1" ht="15" customHeight="1" x14ac:dyDescent="0.2">
      <c r="A762" s="202" t="s">
        <v>727</v>
      </c>
      <c r="B762" s="178"/>
      <c r="C762" s="425"/>
      <c r="D762" s="427"/>
      <c r="E762" s="449"/>
      <c r="F762" s="449"/>
      <c r="G762" s="203"/>
      <c r="H762" s="203"/>
      <c r="I762" s="203"/>
      <c r="J762" s="203"/>
      <c r="K762" s="203"/>
      <c r="L762" s="203"/>
      <c r="M762" s="203"/>
      <c r="O762"/>
      <c r="P762"/>
      <c r="Q762"/>
      <c r="R762"/>
      <c r="S762"/>
      <c r="T762"/>
      <c r="U762"/>
    </row>
    <row r="763" spans="1:21" s="309" customFormat="1" ht="9" customHeight="1" x14ac:dyDescent="0.2">
      <c r="A763" s="354" t="s">
        <v>1315</v>
      </c>
      <c r="B763" s="453"/>
      <c r="C763" s="209"/>
      <c r="D763" s="368"/>
      <c r="E763" s="454"/>
      <c r="F763" s="454"/>
      <c r="G763" s="296"/>
      <c r="H763" s="296"/>
      <c r="I763" s="296"/>
      <c r="J763" s="296"/>
      <c r="K763" s="296"/>
      <c r="L763" s="296"/>
      <c r="M763" s="296"/>
      <c r="O763"/>
      <c r="P763"/>
      <c r="Q763"/>
      <c r="R763"/>
      <c r="S763"/>
      <c r="T763"/>
      <c r="U763"/>
    </row>
    <row r="764" spans="1:21" s="309" customFormat="1" ht="9" customHeight="1" x14ac:dyDescent="0.2">
      <c r="A764" s="354" t="s">
        <v>1316</v>
      </c>
      <c r="B764" s="453"/>
      <c r="C764" s="209"/>
      <c r="D764" s="368"/>
      <c r="E764" s="454"/>
      <c r="F764" s="454"/>
      <c r="G764" s="296"/>
      <c r="H764" s="296"/>
      <c r="I764" s="296"/>
      <c r="J764" s="296"/>
      <c r="K764" s="296"/>
      <c r="L764" s="296"/>
      <c r="M764" s="296"/>
      <c r="O764"/>
      <c r="P764"/>
      <c r="Q764"/>
      <c r="R764"/>
      <c r="S764"/>
      <c r="T764"/>
      <c r="U764"/>
    </row>
    <row r="765" spans="1:21" s="309" customFormat="1" ht="9" customHeight="1" x14ac:dyDescent="0.2">
      <c r="A765" s="354" t="s">
        <v>227</v>
      </c>
      <c r="B765" s="453"/>
      <c r="C765" s="209"/>
      <c r="D765" s="368"/>
      <c r="E765" s="454"/>
      <c r="F765" s="454"/>
      <c r="G765" s="296"/>
      <c r="H765" s="296"/>
      <c r="I765" s="296"/>
      <c r="J765" s="296"/>
      <c r="K765" s="296"/>
      <c r="L765" s="296"/>
      <c r="M765" s="296"/>
      <c r="O765"/>
      <c r="P765"/>
      <c r="Q765"/>
      <c r="R765"/>
      <c r="S765"/>
      <c r="T765"/>
      <c r="U765"/>
    </row>
    <row r="766" spans="1:21" s="204" customFormat="1" ht="9.75" customHeight="1" x14ac:dyDescent="0.2">
      <c r="A766" s="335"/>
      <c r="B766" s="336"/>
      <c r="C766" s="425"/>
      <c r="D766" s="427"/>
      <c r="E766" s="449"/>
      <c r="F766" s="449"/>
      <c r="G766" s="203"/>
      <c r="H766" s="203"/>
      <c r="I766" s="203"/>
      <c r="J766" s="203"/>
      <c r="K766" s="203"/>
      <c r="L766" s="203"/>
      <c r="M766" s="203"/>
      <c r="O766"/>
      <c r="P766"/>
      <c r="Q766"/>
      <c r="R766"/>
      <c r="S766"/>
      <c r="T766"/>
      <c r="U766"/>
    </row>
    <row r="767" spans="1:21" s="309" customFormat="1" ht="9" customHeight="1" x14ac:dyDescent="0.2">
      <c r="A767" s="898" t="s">
        <v>2379</v>
      </c>
      <c r="B767" s="898"/>
      <c r="C767" s="898"/>
      <c r="D767" s="368"/>
      <c r="E767" s="454"/>
      <c r="F767" s="454"/>
      <c r="G767" s="296"/>
      <c r="H767" s="296"/>
      <c r="I767" s="296"/>
      <c r="J767" s="296"/>
      <c r="K767" s="296"/>
      <c r="L767" s="296"/>
      <c r="M767" s="296"/>
      <c r="O767"/>
      <c r="P767"/>
      <c r="Q767"/>
      <c r="R767"/>
      <c r="S767"/>
      <c r="T767"/>
      <c r="U767"/>
    </row>
    <row r="768" spans="1:21" customFormat="1" ht="9" customHeight="1" x14ac:dyDescent="0.2">
      <c r="A768" s="176"/>
      <c r="B768" s="176"/>
      <c r="C768" s="447" t="s">
        <v>64</v>
      </c>
      <c r="D768" s="448" t="s">
        <v>443</v>
      </c>
      <c r="E768" s="449">
        <v>199</v>
      </c>
      <c r="F768" s="449">
        <v>198</v>
      </c>
      <c r="G768" s="449">
        <v>28</v>
      </c>
      <c r="H768" s="449">
        <v>114</v>
      </c>
      <c r="I768" s="449">
        <v>41</v>
      </c>
      <c r="J768" s="449">
        <v>3</v>
      </c>
      <c r="K768" s="449">
        <v>0</v>
      </c>
      <c r="L768" s="449">
        <v>12</v>
      </c>
      <c r="M768" s="449">
        <v>1</v>
      </c>
    </row>
    <row r="769" spans="1:21" customFormat="1" ht="9" customHeight="1" x14ac:dyDescent="0.2">
      <c r="A769" s="176"/>
      <c r="B769" s="176"/>
      <c r="C769" s="357"/>
      <c r="D769" s="448" t="s">
        <v>444</v>
      </c>
      <c r="E769" s="449">
        <v>132</v>
      </c>
      <c r="F769" s="449">
        <v>132</v>
      </c>
      <c r="G769" s="449">
        <v>9</v>
      </c>
      <c r="H769" s="449">
        <v>80</v>
      </c>
      <c r="I769" s="449">
        <v>21</v>
      </c>
      <c r="J769" s="449">
        <v>6</v>
      </c>
      <c r="K769" s="449">
        <v>1</v>
      </c>
      <c r="L769" s="449">
        <v>15</v>
      </c>
      <c r="M769" s="449">
        <v>0</v>
      </c>
    </row>
    <row r="770" spans="1:21" customFormat="1" ht="18" customHeight="1" x14ac:dyDescent="0.2">
      <c r="A770" s="176"/>
      <c r="B770" s="176"/>
      <c r="C770" s="357"/>
      <c r="D770" s="448" t="s">
        <v>445</v>
      </c>
      <c r="E770" s="449">
        <v>331</v>
      </c>
      <c r="F770" s="449">
        <v>330</v>
      </c>
      <c r="G770" s="449">
        <v>37</v>
      </c>
      <c r="H770" s="449">
        <v>194</v>
      </c>
      <c r="I770" s="449">
        <v>62</v>
      </c>
      <c r="J770" s="449">
        <v>9</v>
      </c>
      <c r="K770" s="449">
        <v>1</v>
      </c>
      <c r="L770" s="449">
        <v>27</v>
      </c>
      <c r="M770" s="449">
        <v>1</v>
      </c>
    </row>
    <row r="771" spans="1:21" customFormat="1" ht="9" customHeight="1" x14ac:dyDescent="0.2">
      <c r="A771" s="176"/>
      <c r="B771" s="176"/>
      <c r="C771" s="447" t="s">
        <v>1317</v>
      </c>
      <c r="D771" s="448" t="s">
        <v>443</v>
      </c>
      <c r="E771" s="449">
        <v>6</v>
      </c>
      <c r="F771" s="353" t="s">
        <v>1222</v>
      </c>
      <c r="G771" s="353" t="s">
        <v>1222</v>
      </c>
      <c r="H771" s="353" t="s">
        <v>1222</v>
      </c>
      <c r="I771" s="353" t="s">
        <v>1222</v>
      </c>
      <c r="J771" s="353" t="s">
        <v>1222</v>
      </c>
      <c r="K771" s="353" t="s">
        <v>1222</v>
      </c>
      <c r="L771" s="353" t="s">
        <v>1222</v>
      </c>
      <c r="M771" s="353" t="s">
        <v>1222</v>
      </c>
    </row>
    <row r="772" spans="1:21" customFormat="1" ht="9" customHeight="1" x14ac:dyDescent="0.2">
      <c r="A772" s="176"/>
      <c r="B772" s="176"/>
      <c r="C772" s="357"/>
      <c r="D772" s="448" t="s">
        <v>444</v>
      </c>
      <c r="E772" s="449">
        <v>6</v>
      </c>
      <c r="F772" s="353" t="s">
        <v>1222</v>
      </c>
      <c r="G772" s="353" t="s">
        <v>1222</v>
      </c>
      <c r="H772" s="353" t="s">
        <v>1222</v>
      </c>
      <c r="I772" s="353" t="s">
        <v>1222</v>
      </c>
      <c r="J772" s="353" t="s">
        <v>1222</v>
      </c>
      <c r="K772" s="353" t="s">
        <v>1222</v>
      </c>
      <c r="L772" s="353" t="s">
        <v>1222</v>
      </c>
      <c r="M772" s="353" t="s">
        <v>1222</v>
      </c>
    </row>
    <row r="773" spans="1:21" customFormat="1" ht="18" customHeight="1" x14ac:dyDescent="0.2">
      <c r="A773" s="176"/>
      <c r="B773" s="176"/>
      <c r="C773" s="357"/>
      <c r="D773" s="448" t="s">
        <v>445</v>
      </c>
      <c r="E773" s="449">
        <v>12</v>
      </c>
      <c r="F773" s="353" t="s">
        <v>1222</v>
      </c>
      <c r="G773" s="353" t="s">
        <v>1222</v>
      </c>
      <c r="H773" s="353" t="s">
        <v>1222</v>
      </c>
      <c r="I773" s="353" t="s">
        <v>1222</v>
      </c>
      <c r="J773" s="353" t="s">
        <v>1222</v>
      </c>
      <c r="K773" s="353" t="s">
        <v>1222</v>
      </c>
      <c r="L773" s="353" t="s">
        <v>1222</v>
      </c>
      <c r="M773" s="353" t="s">
        <v>1222</v>
      </c>
    </row>
    <row r="774" spans="1:21" customFormat="1" ht="9" customHeight="1" x14ac:dyDescent="0.2">
      <c r="A774" s="176"/>
      <c r="B774" s="176"/>
      <c r="C774" s="447" t="s">
        <v>242</v>
      </c>
      <c r="D774" s="448" t="s">
        <v>443</v>
      </c>
      <c r="E774" s="449">
        <v>478</v>
      </c>
      <c r="F774" s="449">
        <v>461</v>
      </c>
      <c r="G774" s="449">
        <v>0</v>
      </c>
      <c r="H774" s="449">
        <v>51</v>
      </c>
      <c r="I774" s="449">
        <v>304</v>
      </c>
      <c r="J774" s="449">
        <v>91</v>
      </c>
      <c r="K774" s="449">
        <v>4</v>
      </c>
      <c r="L774" s="449">
        <v>11</v>
      </c>
      <c r="M774" s="449">
        <v>17</v>
      </c>
    </row>
    <row r="775" spans="1:21" customFormat="1" ht="9" customHeight="1" x14ac:dyDescent="0.2">
      <c r="A775" s="176"/>
      <c r="B775" s="176"/>
      <c r="C775" s="357"/>
      <c r="D775" s="448" t="s">
        <v>444</v>
      </c>
      <c r="E775" s="449">
        <v>494</v>
      </c>
      <c r="F775" s="449">
        <v>485</v>
      </c>
      <c r="G775" s="449">
        <v>1</v>
      </c>
      <c r="H775" s="449">
        <v>115</v>
      </c>
      <c r="I775" s="449">
        <v>271</v>
      </c>
      <c r="J775" s="449">
        <v>93</v>
      </c>
      <c r="K775" s="449">
        <v>0</v>
      </c>
      <c r="L775" s="449">
        <v>5</v>
      </c>
      <c r="M775" s="449">
        <v>9</v>
      </c>
    </row>
    <row r="776" spans="1:21" customFormat="1" ht="18" customHeight="1" x14ac:dyDescent="0.2">
      <c r="A776" s="176"/>
      <c r="B776" s="176"/>
      <c r="C776" s="357"/>
      <c r="D776" s="448" t="s">
        <v>445</v>
      </c>
      <c r="E776" s="449">
        <v>972</v>
      </c>
      <c r="F776" s="449">
        <v>946</v>
      </c>
      <c r="G776" s="449">
        <v>1</v>
      </c>
      <c r="H776" s="449">
        <v>166</v>
      </c>
      <c r="I776" s="449">
        <v>575</v>
      </c>
      <c r="J776" s="449">
        <v>184</v>
      </c>
      <c r="K776" s="449">
        <v>4</v>
      </c>
      <c r="L776" s="449">
        <v>16</v>
      </c>
      <c r="M776" s="449">
        <v>26</v>
      </c>
    </row>
    <row r="777" spans="1:21" customFormat="1" ht="9" customHeight="1" x14ac:dyDescent="0.2">
      <c r="A777" s="176"/>
      <c r="B777" s="176"/>
      <c r="C777" s="447" t="s">
        <v>244</v>
      </c>
      <c r="D777" s="448" t="s">
        <v>443</v>
      </c>
      <c r="E777" s="449">
        <v>625</v>
      </c>
      <c r="F777" s="449">
        <v>622</v>
      </c>
      <c r="G777" s="449">
        <v>5</v>
      </c>
      <c r="H777" s="449">
        <v>244</v>
      </c>
      <c r="I777" s="449">
        <v>320</v>
      </c>
      <c r="J777" s="449">
        <v>35</v>
      </c>
      <c r="K777" s="449">
        <v>1</v>
      </c>
      <c r="L777" s="449">
        <v>17</v>
      </c>
      <c r="M777" s="449">
        <v>3</v>
      </c>
    </row>
    <row r="778" spans="1:21" customFormat="1" ht="9" customHeight="1" x14ac:dyDescent="0.2">
      <c r="A778" s="176"/>
      <c r="B778" s="176"/>
      <c r="C778" s="357"/>
      <c r="D778" s="448" t="s">
        <v>444</v>
      </c>
      <c r="E778" s="449">
        <v>481</v>
      </c>
      <c r="F778" s="449">
        <v>481</v>
      </c>
      <c r="G778" s="449">
        <v>2</v>
      </c>
      <c r="H778" s="449">
        <v>245</v>
      </c>
      <c r="I778" s="449">
        <v>208</v>
      </c>
      <c r="J778" s="449">
        <v>12</v>
      </c>
      <c r="K778" s="449">
        <v>0</v>
      </c>
      <c r="L778" s="449">
        <v>14</v>
      </c>
      <c r="M778" s="449">
        <v>0</v>
      </c>
    </row>
    <row r="779" spans="1:21" customFormat="1" ht="18" customHeight="1" x14ac:dyDescent="0.2">
      <c r="A779" s="176"/>
      <c r="B779" s="176"/>
      <c r="C779" s="357"/>
      <c r="D779" s="448" t="s">
        <v>445</v>
      </c>
      <c r="E779" s="449">
        <v>1106</v>
      </c>
      <c r="F779" s="449">
        <v>1103</v>
      </c>
      <c r="G779" s="449">
        <v>7</v>
      </c>
      <c r="H779" s="449">
        <v>489</v>
      </c>
      <c r="I779" s="449">
        <v>528</v>
      </c>
      <c r="J779" s="449">
        <v>47</v>
      </c>
      <c r="K779" s="449">
        <v>1</v>
      </c>
      <c r="L779" s="449">
        <v>31</v>
      </c>
      <c r="M779" s="449">
        <v>3</v>
      </c>
    </row>
    <row r="780" spans="1:21" s="204" customFormat="1" ht="9" customHeight="1" x14ac:dyDescent="0.2">
      <c r="A780" s="451"/>
      <c r="B780" s="451"/>
      <c r="C780" s="450" t="s">
        <v>447</v>
      </c>
      <c r="D780" s="448" t="s">
        <v>443</v>
      </c>
      <c r="E780" s="449">
        <v>1309</v>
      </c>
      <c r="F780" s="449">
        <v>1288</v>
      </c>
      <c r="G780" s="449">
        <v>33</v>
      </c>
      <c r="H780" s="449">
        <v>410</v>
      </c>
      <c r="I780" s="449">
        <v>667</v>
      </c>
      <c r="J780" s="449">
        <v>133</v>
      </c>
      <c r="K780" s="449">
        <v>5</v>
      </c>
      <c r="L780" s="449">
        <v>40</v>
      </c>
      <c r="M780" s="449">
        <v>21</v>
      </c>
      <c r="O780"/>
      <c r="P780"/>
      <c r="Q780"/>
      <c r="R780"/>
      <c r="S780"/>
      <c r="T780"/>
      <c r="U780"/>
    </row>
    <row r="781" spans="1:21" customFormat="1" ht="9" customHeight="1" x14ac:dyDescent="0.2">
      <c r="A781" s="176"/>
      <c r="B781" s="176"/>
      <c r="C781" s="357"/>
      <c r="D781" s="448" t="s">
        <v>444</v>
      </c>
      <c r="E781" s="449">
        <v>1117</v>
      </c>
      <c r="F781" s="449">
        <v>1107</v>
      </c>
      <c r="G781" s="449">
        <v>12</v>
      </c>
      <c r="H781" s="449">
        <v>445</v>
      </c>
      <c r="I781" s="449">
        <v>504</v>
      </c>
      <c r="J781" s="449">
        <v>111</v>
      </c>
      <c r="K781" s="449">
        <v>1</v>
      </c>
      <c r="L781" s="449">
        <v>34</v>
      </c>
      <c r="M781" s="449">
        <v>10</v>
      </c>
    </row>
    <row r="782" spans="1:21" customFormat="1" ht="18" customHeight="1" x14ac:dyDescent="0.2">
      <c r="A782" s="176"/>
      <c r="B782" s="176"/>
      <c r="C782" s="357"/>
      <c r="D782" s="448" t="s">
        <v>445</v>
      </c>
      <c r="E782" s="449">
        <v>2426</v>
      </c>
      <c r="F782" s="449">
        <v>2395</v>
      </c>
      <c r="G782" s="449">
        <v>45</v>
      </c>
      <c r="H782" s="449">
        <v>855</v>
      </c>
      <c r="I782" s="449">
        <v>1171</v>
      </c>
      <c r="J782" s="449">
        <v>244</v>
      </c>
      <c r="K782" s="449">
        <v>6</v>
      </c>
      <c r="L782" s="449">
        <v>74</v>
      </c>
      <c r="M782" s="449">
        <v>31</v>
      </c>
    </row>
    <row r="783" spans="1:21" ht="18" customHeight="1" x14ac:dyDescent="0.2">
      <c r="B783" s="444" t="s">
        <v>197</v>
      </c>
      <c r="D783" s="455"/>
      <c r="O783"/>
      <c r="P783"/>
      <c r="Q783"/>
      <c r="R783"/>
      <c r="S783"/>
      <c r="T783"/>
      <c r="U783"/>
    </row>
    <row r="784" spans="1:21" customFormat="1" ht="9" customHeight="1" x14ac:dyDescent="0.2">
      <c r="A784" s="176"/>
      <c r="B784" s="176"/>
      <c r="C784" s="447" t="s">
        <v>64</v>
      </c>
      <c r="D784" s="448" t="s">
        <v>443</v>
      </c>
      <c r="E784" s="449">
        <v>70</v>
      </c>
      <c r="F784" s="449">
        <v>70</v>
      </c>
      <c r="G784" s="449">
        <v>6</v>
      </c>
      <c r="H784" s="449">
        <v>49</v>
      </c>
      <c r="I784" s="449">
        <v>12</v>
      </c>
      <c r="J784" s="449">
        <v>0</v>
      </c>
      <c r="K784" s="449">
        <v>0</v>
      </c>
      <c r="L784" s="449">
        <v>3</v>
      </c>
      <c r="M784" s="449">
        <v>0</v>
      </c>
    </row>
    <row r="785" spans="1:21" customFormat="1" ht="9" customHeight="1" x14ac:dyDescent="0.2">
      <c r="A785" s="176"/>
      <c r="B785" s="176"/>
      <c r="C785" s="357"/>
      <c r="D785" s="448" t="s">
        <v>444</v>
      </c>
      <c r="E785" s="449">
        <v>82</v>
      </c>
      <c r="F785" s="449">
        <v>82</v>
      </c>
      <c r="G785" s="449">
        <v>8</v>
      </c>
      <c r="H785" s="449">
        <v>57</v>
      </c>
      <c r="I785" s="449">
        <v>13</v>
      </c>
      <c r="J785" s="449">
        <v>2</v>
      </c>
      <c r="K785" s="449">
        <v>0</v>
      </c>
      <c r="L785" s="449">
        <v>2</v>
      </c>
      <c r="M785" s="449">
        <v>0</v>
      </c>
    </row>
    <row r="786" spans="1:21" customFormat="1" ht="18" customHeight="1" x14ac:dyDescent="0.2">
      <c r="A786" s="176"/>
      <c r="B786" s="176"/>
      <c r="C786" s="357"/>
      <c r="D786" s="448" t="s">
        <v>445</v>
      </c>
      <c r="E786" s="449">
        <v>152</v>
      </c>
      <c r="F786" s="449">
        <v>152</v>
      </c>
      <c r="G786" s="449">
        <v>14</v>
      </c>
      <c r="H786" s="449">
        <v>106</v>
      </c>
      <c r="I786" s="449">
        <v>25</v>
      </c>
      <c r="J786" s="449">
        <v>2</v>
      </c>
      <c r="K786" s="449">
        <v>0</v>
      </c>
      <c r="L786" s="449">
        <v>5</v>
      </c>
      <c r="M786" s="449">
        <v>0</v>
      </c>
    </row>
    <row r="787" spans="1:21" customFormat="1" ht="10.35" customHeight="1" x14ac:dyDescent="0.2">
      <c r="A787" s="176"/>
      <c r="B787" s="176"/>
      <c r="C787" s="447" t="s">
        <v>1314</v>
      </c>
      <c r="D787" s="448" t="s">
        <v>443</v>
      </c>
      <c r="E787" s="449">
        <v>351</v>
      </c>
      <c r="F787" s="449">
        <v>325</v>
      </c>
      <c r="G787" s="449">
        <v>0</v>
      </c>
      <c r="H787" s="449">
        <v>63</v>
      </c>
      <c r="I787" s="449">
        <v>191</v>
      </c>
      <c r="J787" s="449">
        <v>53</v>
      </c>
      <c r="K787" s="449">
        <v>0</v>
      </c>
      <c r="L787" s="449">
        <v>18</v>
      </c>
      <c r="M787" s="449">
        <v>26</v>
      </c>
    </row>
    <row r="788" spans="1:21" customFormat="1" ht="9" customHeight="1" x14ac:dyDescent="0.2">
      <c r="A788" s="176"/>
      <c r="B788" s="176"/>
      <c r="C788" s="357"/>
      <c r="D788" s="448" t="s">
        <v>444</v>
      </c>
      <c r="E788" s="449">
        <v>572</v>
      </c>
      <c r="F788" s="449">
        <v>558</v>
      </c>
      <c r="G788" s="449">
        <v>0</v>
      </c>
      <c r="H788" s="449">
        <v>129</v>
      </c>
      <c r="I788" s="449">
        <v>315</v>
      </c>
      <c r="J788" s="449">
        <v>89</v>
      </c>
      <c r="K788" s="449">
        <v>2</v>
      </c>
      <c r="L788" s="449">
        <v>23</v>
      </c>
      <c r="M788" s="449">
        <v>14</v>
      </c>
    </row>
    <row r="789" spans="1:21" customFormat="1" ht="18" customHeight="1" x14ac:dyDescent="0.2">
      <c r="A789" s="176"/>
      <c r="B789" s="176"/>
      <c r="C789" s="357"/>
      <c r="D789" s="448" t="s">
        <v>445</v>
      </c>
      <c r="E789" s="449">
        <v>923</v>
      </c>
      <c r="F789" s="449">
        <v>883</v>
      </c>
      <c r="G789" s="449">
        <v>0</v>
      </c>
      <c r="H789" s="449">
        <v>192</v>
      </c>
      <c r="I789" s="449">
        <v>506</v>
      </c>
      <c r="J789" s="449">
        <v>142</v>
      </c>
      <c r="K789" s="449">
        <v>2</v>
      </c>
      <c r="L789" s="449">
        <v>41</v>
      </c>
      <c r="M789" s="449">
        <v>40</v>
      </c>
    </row>
    <row r="790" spans="1:21" customFormat="1" ht="9" customHeight="1" x14ac:dyDescent="0.2">
      <c r="A790" s="176"/>
      <c r="B790" s="176"/>
      <c r="C790" s="447" t="s">
        <v>242</v>
      </c>
      <c r="D790" s="448" t="s">
        <v>443</v>
      </c>
      <c r="E790" s="449">
        <v>799</v>
      </c>
      <c r="F790" s="449">
        <v>770</v>
      </c>
      <c r="G790" s="449">
        <v>0</v>
      </c>
      <c r="H790" s="449">
        <v>101</v>
      </c>
      <c r="I790" s="449">
        <v>562</v>
      </c>
      <c r="J790" s="449">
        <v>106</v>
      </c>
      <c r="K790" s="449">
        <v>0</v>
      </c>
      <c r="L790" s="449">
        <v>1</v>
      </c>
      <c r="M790" s="449">
        <v>29</v>
      </c>
    </row>
    <row r="791" spans="1:21" customFormat="1" ht="9" customHeight="1" x14ac:dyDescent="0.2">
      <c r="A791" s="176"/>
      <c r="B791" s="176"/>
      <c r="C791" s="357"/>
      <c r="D791" s="448" t="s">
        <v>444</v>
      </c>
      <c r="E791" s="449">
        <v>945</v>
      </c>
      <c r="F791" s="449">
        <v>933</v>
      </c>
      <c r="G791" s="449">
        <v>5</v>
      </c>
      <c r="H791" s="449">
        <v>223</v>
      </c>
      <c r="I791" s="449">
        <v>621</v>
      </c>
      <c r="J791" s="449">
        <v>84</v>
      </c>
      <c r="K791" s="449">
        <v>0</v>
      </c>
      <c r="L791" s="449">
        <v>0</v>
      </c>
      <c r="M791" s="449">
        <v>12</v>
      </c>
    </row>
    <row r="792" spans="1:21" customFormat="1" ht="18" customHeight="1" x14ac:dyDescent="0.2">
      <c r="A792" s="176"/>
      <c r="B792" s="176"/>
      <c r="C792" s="357"/>
      <c r="D792" s="448" t="s">
        <v>445</v>
      </c>
      <c r="E792" s="449">
        <v>1744</v>
      </c>
      <c r="F792" s="449">
        <v>1703</v>
      </c>
      <c r="G792" s="449">
        <v>5</v>
      </c>
      <c r="H792" s="449">
        <v>324</v>
      </c>
      <c r="I792" s="449">
        <v>1183</v>
      </c>
      <c r="J792" s="449">
        <v>190</v>
      </c>
      <c r="K792" s="449">
        <v>0</v>
      </c>
      <c r="L792" s="449">
        <v>1</v>
      </c>
      <c r="M792" s="449">
        <v>41</v>
      </c>
    </row>
    <row r="793" spans="1:21" customFormat="1" ht="9" customHeight="1" x14ac:dyDescent="0.2">
      <c r="A793" s="176"/>
      <c r="B793" s="176"/>
      <c r="C793" s="447" t="s">
        <v>244</v>
      </c>
      <c r="D793" s="448" t="s">
        <v>443</v>
      </c>
      <c r="E793" s="449">
        <v>555</v>
      </c>
      <c r="F793" s="449">
        <v>551</v>
      </c>
      <c r="G793" s="449">
        <v>7</v>
      </c>
      <c r="H793" s="449">
        <v>268</v>
      </c>
      <c r="I793" s="449">
        <v>250</v>
      </c>
      <c r="J793" s="449">
        <v>12</v>
      </c>
      <c r="K793" s="449">
        <v>0</v>
      </c>
      <c r="L793" s="449">
        <v>14</v>
      </c>
      <c r="M793" s="449">
        <v>4</v>
      </c>
    </row>
    <row r="794" spans="1:21" customFormat="1" ht="9" customHeight="1" x14ac:dyDescent="0.2">
      <c r="A794" s="176"/>
      <c r="B794" s="176"/>
      <c r="C794" s="357"/>
      <c r="D794" s="448" t="s">
        <v>444</v>
      </c>
      <c r="E794" s="449">
        <v>608</v>
      </c>
      <c r="F794" s="449">
        <v>605</v>
      </c>
      <c r="G794" s="449">
        <v>5</v>
      </c>
      <c r="H794" s="449">
        <v>352</v>
      </c>
      <c r="I794" s="449">
        <v>235</v>
      </c>
      <c r="J794" s="449">
        <v>7</v>
      </c>
      <c r="K794" s="449">
        <v>0</v>
      </c>
      <c r="L794" s="449">
        <v>6</v>
      </c>
      <c r="M794" s="449">
        <v>3</v>
      </c>
    </row>
    <row r="795" spans="1:21" customFormat="1" ht="18" customHeight="1" x14ac:dyDescent="0.2">
      <c r="A795" s="176"/>
      <c r="B795" s="176"/>
      <c r="C795" s="357"/>
      <c r="D795" s="448" t="s">
        <v>445</v>
      </c>
      <c r="E795" s="449">
        <v>1163</v>
      </c>
      <c r="F795" s="449">
        <v>1156</v>
      </c>
      <c r="G795" s="449">
        <v>12</v>
      </c>
      <c r="H795" s="449">
        <v>620</v>
      </c>
      <c r="I795" s="449">
        <v>485</v>
      </c>
      <c r="J795" s="449">
        <v>19</v>
      </c>
      <c r="K795" s="449">
        <v>0</v>
      </c>
      <c r="L795" s="449">
        <v>20</v>
      </c>
      <c r="M795" s="449">
        <v>7</v>
      </c>
    </row>
    <row r="796" spans="1:21" s="204" customFormat="1" ht="9" customHeight="1" x14ac:dyDescent="0.2">
      <c r="A796" s="451"/>
      <c r="B796" s="451"/>
      <c r="C796" s="450" t="s">
        <v>447</v>
      </c>
      <c r="D796" s="448" t="s">
        <v>443</v>
      </c>
      <c r="E796" s="449">
        <v>1775</v>
      </c>
      <c r="F796" s="449">
        <v>1716</v>
      </c>
      <c r="G796" s="449">
        <v>13</v>
      </c>
      <c r="H796" s="449">
        <v>481</v>
      </c>
      <c r="I796" s="449">
        <v>1015</v>
      </c>
      <c r="J796" s="449">
        <v>171</v>
      </c>
      <c r="K796" s="449">
        <v>0</v>
      </c>
      <c r="L796" s="449">
        <v>36</v>
      </c>
      <c r="M796" s="449">
        <v>59</v>
      </c>
      <c r="O796"/>
      <c r="P796"/>
      <c r="Q796"/>
      <c r="R796"/>
      <c r="S796"/>
      <c r="T796"/>
      <c r="U796"/>
    </row>
    <row r="797" spans="1:21" customFormat="1" ht="9" customHeight="1" x14ac:dyDescent="0.2">
      <c r="A797" s="176"/>
      <c r="B797" s="176"/>
      <c r="C797" s="357"/>
      <c r="D797" s="448" t="s">
        <v>444</v>
      </c>
      <c r="E797" s="449">
        <v>2207</v>
      </c>
      <c r="F797" s="449">
        <v>2178</v>
      </c>
      <c r="G797" s="449">
        <v>18</v>
      </c>
      <c r="H797" s="449">
        <v>761</v>
      </c>
      <c r="I797" s="449">
        <v>1184</v>
      </c>
      <c r="J797" s="449">
        <v>182</v>
      </c>
      <c r="K797" s="449">
        <v>2</v>
      </c>
      <c r="L797" s="449">
        <v>31</v>
      </c>
      <c r="M797" s="449">
        <v>29</v>
      </c>
    </row>
    <row r="798" spans="1:21" customFormat="1" ht="18" customHeight="1" x14ac:dyDescent="0.2">
      <c r="A798" s="176"/>
      <c r="B798" s="176"/>
      <c r="C798" s="357"/>
      <c r="D798" s="448" t="s">
        <v>445</v>
      </c>
      <c r="E798" s="449">
        <v>3982</v>
      </c>
      <c r="F798" s="449">
        <v>3894</v>
      </c>
      <c r="G798" s="449">
        <v>31</v>
      </c>
      <c r="H798" s="449">
        <v>1242</v>
      </c>
      <c r="I798" s="449">
        <v>2199</v>
      </c>
      <c r="J798" s="449">
        <v>353</v>
      </c>
      <c r="K798" s="449">
        <v>2</v>
      </c>
      <c r="L798" s="449">
        <v>67</v>
      </c>
      <c r="M798" s="449">
        <v>88</v>
      </c>
    </row>
    <row r="799" spans="1:21" customFormat="1" ht="9" customHeight="1" x14ac:dyDescent="0.2">
      <c r="A799" s="425" t="s">
        <v>1203</v>
      </c>
      <c r="B799" s="176"/>
      <c r="C799" s="357"/>
      <c r="D799" s="448" t="s">
        <v>443</v>
      </c>
      <c r="E799" s="449">
        <v>27023</v>
      </c>
      <c r="F799" s="449">
        <v>26595</v>
      </c>
      <c r="G799" s="449">
        <v>835</v>
      </c>
      <c r="H799" s="449">
        <v>10938</v>
      </c>
      <c r="I799" s="449">
        <v>11399</v>
      </c>
      <c r="J799" s="449">
        <v>2610</v>
      </c>
      <c r="K799" s="449">
        <v>27</v>
      </c>
      <c r="L799" s="449">
        <v>786</v>
      </c>
      <c r="M799" s="449">
        <v>428</v>
      </c>
    </row>
    <row r="800" spans="1:21" customFormat="1" ht="9" customHeight="1" x14ac:dyDescent="0.2">
      <c r="A800" s="176"/>
      <c r="B800" s="176"/>
      <c r="C800" s="357"/>
      <c r="D800" s="448" t="s">
        <v>444</v>
      </c>
      <c r="E800" s="449">
        <v>28710</v>
      </c>
      <c r="F800" s="449">
        <v>28333</v>
      </c>
      <c r="G800" s="449">
        <v>390</v>
      </c>
      <c r="H800" s="449">
        <v>10924</v>
      </c>
      <c r="I800" s="449">
        <v>13335</v>
      </c>
      <c r="J800" s="449">
        <v>2877</v>
      </c>
      <c r="K800" s="449">
        <v>62</v>
      </c>
      <c r="L800" s="449">
        <v>745</v>
      </c>
      <c r="M800" s="449">
        <v>377</v>
      </c>
    </row>
    <row r="801" spans="1:21" customFormat="1" ht="18" customHeight="1" x14ac:dyDescent="0.2">
      <c r="A801" s="176"/>
      <c r="B801" s="176"/>
      <c r="C801" s="357"/>
      <c r="D801" s="448" t="s">
        <v>445</v>
      </c>
      <c r="E801" s="449">
        <v>55733</v>
      </c>
      <c r="F801" s="449">
        <v>54928</v>
      </c>
      <c r="G801" s="449">
        <v>1225</v>
      </c>
      <c r="H801" s="449">
        <v>21862</v>
      </c>
      <c r="I801" s="449">
        <v>24734</v>
      </c>
      <c r="J801" s="449">
        <v>5487</v>
      </c>
      <c r="K801" s="449">
        <v>89</v>
      </c>
      <c r="L801" s="449">
        <v>1531</v>
      </c>
      <c r="M801" s="449">
        <v>805</v>
      </c>
    </row>
    <row r="802" spans="1:21" ht="18" customHeight="1" x14ac:dyDescent="0.2">
      <c r="A802" s="444" t="s">
        <v>238</v>
      </c>
      <c r="D802" s="455"/>
      <c r="O802"/>
      <c r="P802"/>
      <c r="Q802"/>
      <c r="R802"/>
      <c r="S802"/>
      <c r="T802"/>
      <c r="U802"/>
    </row>
    <row r="803" spans="1:21" ht="18" customHeight="1" x14ac:dyDescent="0.2">
      <c r="B803" s="444" t="s">
        <v>199</v>
      </c>
      <c r="D803" s="455"/>
      <c r="O803"/>
      <c r="P803"/>
      <c r="Q803"/>
      <c r="R803"/>
      <c r="S803"/>
      <c r="T803"/>
      <c r="U803"/>
    </row>
    <row r="804" spans="1:21" customFormat="1" ht="10.35" customHeight="1" x14ac:dyDescent="0.2">
      <c r="A804" s="176"/>
      <c r="B804" s="176"/>
      <c r="C804" s="447" t="s">
        <v>1313</v>
      </c>
      <c r="D804" s="448" t="s">
        <v>443</v>
      </c>
      <c r="E804" s="449">
        <v>24</v>
      </c>
      <c r="F804" s="353" t="s">
        <v>1222</v>
      </c>
      <c r="G804" s="353" t="s">
        <v>1222</v>
      </c>
      <c r="H804" s="353" t="s">
        <v>1222</v>
      </c>
      <c r="I804" s="353" t="s">
        <v>1222</v>
      </c>
      <c r="J804" s="353" t="s">
        <v>1222</v>
      </c>
      <c r="K804" s="353" t="s">
        <v>1222</v>
      </c>
      <c r="L804" s="353" t="s">
        <v>1222</v>
      </c>
      <c r="M804" s="353" t="s">
        <v>1222</v>
      </c>
    </row>
    <row r="805" spans="1:21" customFormat="1" ht="9" customHeight="1" x14ac:dyDescent="0.2">
      <c r="A805" s="176"/>
      <c r="B805" s="176"/>
      <c r="C805" s="357"/>
      <c r="D805" s="448" t="s">
        <v>444</v>
      </c>
      <c r="E805" s="449">
        <v>79</v>
      </c>
      <c r="F805" s="353" t="s">
        <v>1222</v>
      </c>
      <c r="G805" s="353" t="s">
        <v>1222</v>
      </c>
      <c r="H805" s="353" t="s">
        <v>1222</v>
      </c>
      <c r="I805" s="353" t="s">
        <v>1222</v>
      </c>
      <c r="J805" s="353" t="s">
        <v>1222</v>
      </c>
      <c r="K805" s="353" t="s">
        <v>1222</v>
      </c>
      <c r="L805" s="353" t="s">
        <v>1222</v>
      </c>
      <c r="M805" s="353" t="s">
        <v>1222</v>
      </c>
    </row>
    <row r="806" spans="1:21" customFormat="1" ht="18" customHeight="1" x14ac:dyDescent="0.2">
      <c r="A806" s="176"/>
      <c r="B806" s="176"/>
      <c r="C806" s="357"/>
      <c r="D806" s="448" t="s">
        <v>445</v>
      </c>
      <c r="E806" s="449">
        <v>103</v>
      </c>
      <c r="F806" s="353" t="s">
        <v>1222</v>
      </c>
      <c r="G806" s="353" t="s">
        <v>1222</v>
      </c>
      <c r="H806" s="353" t="s">
        <v>1222</v>
      </c>
      <c r="I806" s="353" t="s">
        <v>1222</v>
      </c>
      <c r="J806" s="353" t="s">
        <v>1222</v>
      </c>
      <c r="K806" s="353" t="s">
        <v>1222</v>
      </c>
      <c r="L806" s="353" t="s">
        <v>1222</v>
      </c>
      <c r="M806" s="353" t="s">
        <v>1222</v>
      </c>
    </row>
    <row r="807" spans="1:21" customFormat="1" ht="9" customHeight="1" x14ac:dyDescent="0.2">
      <c r="A807" s="176"/>
      <c r="B807" s="176"/>
      <c r="C807" s="447" t="s">
        <v>64</v>
      </c>
      <c r="D807" s="448" t="s">
        <v>443</v>
      </c>
      <c r="E807" s="449">
        <v>64</v>
      </c>
      <c r="F807" s="449">
        <v>64</v>
      </c>
      <c r="G807" s="449">
        <v>6</v>
      </c>
      <c r="H807" s="449">
        <v>36</v>
      </c>
      <c r="I807" s="449">
        <v>11</v>
      </c>
      <c r="J807" s="449">
        <v>1</v>
      </c>
      <c r="K807" s="449">
        <v>0</v>
      </c>
      <c r="L807" s="449">
        <v>10</v>
      </c>
      <c r="M807" s="449">
        <v>0</v>
      </c>
    </row>
    <row r="808" spans="1:21" customFormat="1" ht="9" customHeight="1" x14ac:dyDescent="0.2">
      <c r="A808" s="176"/>
      <c r="B808" s="176"/>
      <c r="C808" s="357"/>
      <c r="D808" s="448" t="s">
        <v>444</v>
      </c>
      <c r="E808" s="449">
        <v>124</v>
      </c>
      <c r="F808" s="449">
        <v>124</v>
      </c>
      <c r="G808" s="449">
        <v>25</v>
      </c>
      <c r="H808" s="449">
        <v>69</v>
      </c>
      <c r="I808" s="449">
        <v>19</v>
      </c>
      <c r="J808" s="449">
        <v>0</v>
      </c>
      <c r="K808" s="449">
        <v>0</v>
      </c>
      <c r="L808" s="449">
        <v>11</v>
      </c>
      <c r="M808" s="449">
        <v>0</v>
      </c>
    </row>
    <row r="809" spans="1:21" customFormat="1" ht="18" customHeight="1" x14ac:dyDescent="0.2">
      <c r="A809" s="176"/>
      <c r="B809" s="176"/>
      <c r="C809" s="357"/>
      <c r="D809" s="448" t="s">
        <v>445</v>
      </c>
      <c r="E809" s="449">
        <v>188</v>
      </c>
      <c r="F809" s="449">
        <v>188</v>
      </c>
      <c r="G809" s="449">
        <v>31</v>
      </c>
      <c r="H809" s="449">
        <v>105</v>
      </c>
      <c r="I809" s="449">
        <v>30</v>
      </c>
      <c r="J809" s="449">
        <v>1</v>
      </c>
      <c r="K809" s="449">
        <v>0</v>
      </c>
      <c r="L809" s="449">
        <v>21</v>
      </c>
      <c r="M809" s="449">
        <v>0</v>
      </c>
    </row>
    <row r="810" spans="1:21" customFormat="1" ht="10.35" customHeight="1" x14ac:dyDescent="0.2">
      <c r="A810" s="176"/>
      <c r="B810" s="176"/>
      <c r="C810" s="447" t="s">
        <v>1314</v>
      </c>
      <c r="D810" s="448" t="s">
        <v>443</v>
      </c>
      <c r="E810" s="449">
        <v>66</v>
      </c>
      <c r="F810" s="449">
        <v>66</v>
      </c>
      <c r="G810" s="449">
        <v>0</v>
      </c>
      <c r="H810" s="449">
        <v>4</v>
      </c>
      <c r="I810" s="449">
        <v>48</v>
      </c>
      <c r="J810" s="449">
        <v>11</v>
      </c>
      <c r="K810" s="449">
        <v>0</v>
      </c>
      <c r="L810" s="449">
        <v>3</v>
      </c>
      <c r="M810" s="449">
        <v>0</v>
      </c>
    </row>
    <row r="811" spans="1:21" customFormat="1" ht="9" customHeight="1" x14ac:dyDescent="0.2">
      <c r="A811" s="176"/>
      <c r="B811" s="176"/>
      <c r="C811" s="357"/>
      <c r="D811" s="448" t="s">
        <v>444</v>
      </c>
      <c r="E811" s="449">
        <v>395</v>
      </c>
      <c r="F811" s="449">
        <v>394</v>
      </c>
      <c r="G811" s="449">
        <v>0</v>
      </c>
      <c r="H811" s="449">
        <v>65</v>
      </c>
      <c r="I811" s="449">
        <v>258</v>
      </c>
      <c r="J811" s="449">
        <v>44</v>
      </c>
      <c r="K811" s="449">
        <v>0</v>
      </c>
      <c r="L811" s="449">
        <v>27</v>
      </c>
      <c r="M811" s="449">
        <v>1</v>
      </c>
    </row>
    <row r="812" spans="1:21" customFormat="1" ht="9" customHeight="1" x14ac:dyDescent="0.2">
      <c r="A812" s="176"/>
      <c r="B812" s="176"/>
      <c r="C812" s="357"/>
      <c r="D812" s="448" t="s">
        <v>445</v>
      </c>
      <c r="E812" s="449">
        <v>461</v>
      </c>
      <c r="F812" s="449">
        <v>460</v>
      </c>
      <c r="G812" s="449">
        <v>0</v>
      </c>
      <c r="H812" s="449">
        <v>69</v>
      </c>
      <c r="I812" s="449">
        <v>306</v>
      </c>
      <c r="J812" s="449">
        <v>55</v>
      </c>
      <c r="K812" s="449">
        <v>0</v>
      </c>
      <c r="L812" s="449">
        <v>30</v>
      </c>
      <c r="M812" s="449">
        <v>1</v>
      </c>
    </row>
    <row r="813" spans="1:21" customFormat="1" ht="9" customHeight="1" x14ac:dyDescent="0.2">
      <c r="A813" s="176"/>
      <c r="B813" s="176"/>
      <c r="C813" s="357"/>
      <c r="D813" s="452"/>
      <c r="E813" s="449"/>
      <c r="F813" s="449"/>
      <c r="G813" s="203"/>
      <c r="H813" s="203"/>
      <c r="I813" s="203"/>
      <c r="J813" s="203"/>
      <c r="K813" s="203"/>
      <c r="L813" s="203"/>
      <c r="M813" s="203"/>
    </row>
    <row r="814" spans="1:21" s="204" customFormat="1" ht="30" customHeight="1" x14ac:dyDescent="0.2">
      <c r="A814" s="202" t="s">
        <v>727</v>
      </c>
      <c r="B814" s="178"/>
      <c r="C814" s="425"/>
      <c r="D814" s="427"/>
      <c r="E814" s="449"/>
      <c r="F814" s="449"/>
      <c r="G814" s="203"/>
      <c r="H814" s="203"/>
      <c r="I814" s="203"/>
      <c r="J814" s="203"/>
      <c r="K814" s="203"/>
      <c r="L814" s="203"/>
      <c r="M814" s="203"/>
      <c r="O814"/>
      <c r="P814"/>
      <c r="Q814"/>
      <c r="R814"/>
      <c r="S814"/>
      <c r="T814"/>
      <c r="U814"/>
    </row>
    <row r="815" spans="1:21" s="309" customFormat="1" ht="9" customHeight="1" x14ac:dyDescent="0.2">
      <c r="A815" s="354" t="s">
        <v>1315</v>
      </c>
      <c r="B815" s="453"/>
      <c r="C815" s="209"/>
      <c r="D815" s="368"/>
      <c r="E815" s="454"/>
      <c r="F815" s="454"/>
      <c r="G815" s="296"/>
      <c r="H815" s="296"/>
      <c r="I815" s="296"/>
      <c r="J815" s="296"/>
      <c r="K815" s="296"/>
      <c r="L815" s="296"/>
      <c r="M815" s="296"/>
      <c r="O815"/>
      <c r="P815"/>
      <c r="Q815"/>
      <c r="R815"/>
      <c r="S815"/>
      <c r="T815"/>
      <c r="U815"/>
    </row>
    <row r="816" spans="1:21" s="309" customFormat="1" ht="9" customHeight="1" x14ac:dyDescent="0.2">
      <c r="A816" s="354" t="s">
        <v>1316</v>
      </c>
      <c r="B816" s="453"/>
      <c r="C816" s="209"/>
      <c r="D816" s="368"/>
      <c r="E816" s="454"/>
      <c r="F816" s="454"/>
      <c r="G816" s="296"/>
      <c r="H816" s="296"/>
      <c r="I816" s="296"/>
      <c r="J816" s="296"/>
      <c r="K816" s="296"/>
      <c r="L816" s="296"/>
      <c r="M816" s="296"/>
      <c r="O816"/>
      <c r="P816"/>
      <c r="Q816"/>
      <c r="R816"/>
      <c r="S816"/>
      <c r="T816"/>
      <c r="U816"/>
    </row>
    <row r="817" spans="1:21" s="309" customFormat="1" ht="9" customHeight="1" x14ac:dyDescent="0.2">
      <c r="A817" s="354" t="s">
        <v>227</v>
      </c>
      <c r="B817" s="453"/>
      <c r="C817" s="209"/>
      <c r="D817" s="368"/>
      <c r="E817" s="454"/>
      <c r="F817" s="454"/>
      <c r="G817" s="296"/>
      <c r="H817" s="296"/>
      <c r="I817" s="296"/>
      <c r="J817" s="296"/>
      <c r="K817" s="296"/>
      <c r="L817" s="296"/>
      <c r="M817" s="296"/>
      <c r="O817"/>
      <c r="P817"/>
      <c r="Q817"/>
      <c r="R817"/>
      <c r="S817"/>
      <c r="T817"/>
      <c r="U817"/>
    </row>
    <row r="818" spans="1:21" s="204" customFormat="1" ht="9.75" customHeight="1" x14ac:dyDescent="0.2">
      <c r="A818" s="335"/>
      <c r="B818" s="336"/>
      <c r="C818" s="425"/>
      <c r="D818" s="427"/>
      <c r="E818" s="449"/>
      <c r="F818" s="449"/>
      <c r="G818" s="203"/>
      <c r="H818" s="203"/>
      <c r="I818" s="203"/>
      <c r="J818" s="203"/>
      <c r="K818" s="203"/>
      <c r="L818" s="203"/>
      <c r="M818" s="203"/>
      <c r="O818"/>
      <c r="P818"/>
      <c r="Q818"/>
      <c r="R818"/>
      <c r="S818"/>
      <c r="T818"/>
      <c r="U818"/>
    </row>
    <row r="819" spans="1:21" s="309" customFormat="1" ht="9" customHeight="1" x14ac:dyDescent="0.2">
      <c r="A819" s="898" t="s">
        <v>2379</v>
      </c>
      <c r="B819" s="898"/>
      <c r="C819" s="898"/>
      <c r="D819" s="368"/>
      <c r="E819" s="454"/>
      <c r="F819" s="454"/>
      <c r="G819" s="296"/>
      <c r="H819" s="296"/>
      <c r="I819" s="296"/>
      <c r="J819" s="296"/>
      <c r="K819" s="296"/>
      <c r="L819" s="296"/>
      <c r="M819" s="296"/>
      <c r="O819"/>
      <c r="P819"/>
      <c r="Q819"/>
      <c r="R819"/>
      <c r="S819"/>
      <c r="T819"/>
      <c r="U819"/>
    </row>
    <row r="820" spans="1:21" customFormat="1" ht="9" customHeight="1" x14ac:dyDescent="0.2">
      <c r="A820" s="176"/>
      <c r="B820" s="176"/>
      <c r="C820" s="447" t="s">
        <v>1317</v>
      </c>
      <c r="D820" s="448" t="s">
        <v>444</v>
      </c>
      <c r="E820" s="449">
        <v>1</v>
      </c>
      <c r="F820" s="353" t="s">
        <v>1222</v>
      </c>
      <c r="G820" s="353" t="s">
        <v>1222</v>
      </c>
      <c r="H820" s="353" t="s">
        <v>1222</v>
      </c>
      <c r="I820" s="353" t="s">
        <v>1222</v>
      </c>
      <c r="J820" s="353" t="s">
        <v>1222</v>
      </c>
      <c r="K820" s="353" t="s">
        <v>1222</v>
      </c>
      <c r="L820" s="353" t="s">
        <v>1222</v>
      </c>
      <c r="M820" s="353" t="s">
        <v>1222</v>
      </c>
    </row>
    <row r="821" spans="1:21" customFormat="1" ht="18" customHeight="1" x14ac:dyDescent="0.2">
      <c r="A821" s="176"/>
      <c r="B821" s="176"/>
      <c r="C821" s="357"/>
      <c r="D821" s="448" t="s">
        <v>445</v>
      </c>
      <c r="E821" s="449">
        <v>1</v>
      </c>
      <c r="F821" s="353" t="s">
        <v>1222</v>
      </c>
      <c r="G821" s="353" t="s">
        <v>1222</v>
      </c>
      <c r="H821" s="353" t="s">
        <v>1222</v>
      </c>
      <c r="I821" s="353" t="s">
        <v>1222</v>
      </c>
      <c r="J821" s="353" t="s">
        <v>1222</v>
      </c>
      <c r="K821" s="353" t="s">
        <v>1222</v>
      </c>
      <c r="L821" s="353" t="s">
        <v>1222</v>
      </c>
      <c r="M821" s="353" t="s">
        <v>1222</v>
      </c>
    </row>
    <row r="822" spans="1:21" customFormat="1" ht="9" customHeight="1" x14ac:dyDescent="0.2">
      <c r="A822" s="176"/>
      <c r="B822" s="176"/>
      <c r="C822" s="447" t="s">
        <v>242</v>
      </c>
      <c r="D822" s="448" t="s">
        <v>443</v>
      </c>
      <c r="E822" s="449">
        <v>1810</v>
      </c>
      <c r="F822" s="449">
        <v>1789</v>
      </c>
      <c r="G822" s="449">
        <v>28</v>
      </c>
      <c r="H822" s="449">
        <v>302</v>
      </c>
      <c r="I822" s="449">
        <v>1131</v>
      </c>
      <c r="J822" s="449">
        <v>319</v>
      </c>
      <c r="K822" s="449">
        <v>5</v>
      </c>
      <c r="L822" s="449">
        <v>4</v>
      </c>
      <c r="M822" s="449">
        <v>21</v>
      </c>
    </row>
    <row r="823" spans="1:21" customFormat="1" ht="9" customHeight="1" x14ac:dyDescent="0.2">
      <c r="A823" s="176"/>
      <c r="B823" s="176"/>
      <c r="C823" s="357"/>
      <c r="D823" s="448" t="s">
        <v>444</v>
      </c>
      <c r="E823" s="449">
        <v>7378</v>
      </c>
      <c r="F823" s="449">
        <v>7343</v>
      </c>
      <c r="G823" s="449">
        <v>88</v>
      </c>
      <c r="H823" s="449">
        <v>1771</v>
      </c>
      <c r="I823" s="449">
        <v>4661</v>
      </c>
      <c r="J823" s="449">
        <v>801</v>
      </c>
      <c r="K823" s="449">
        <v>7</v>
      </c>
      <c r="L823" s="449">
        <v>15</v>
      </c>
      <c r="M823" s="449">
        <v>35</v>
      </c>
    </row>
    <row r="824" spans="1:21" customFormat="1" ht="18" customHeight="1" x14ac:dyDescent="0.2">
      <c r="A824" s="176"/>
      <c r="B824" s="176"/>
      <c r="C824" s="357"/>
      <c r="D824" s="448" t="s">
        <v>445</v>
      </c>
      <c r="E824" s="449">
        <v>9188</v>
      </c>
      <c r="F824" s="449">
        <v>9132</v>
      </c>
      <c r="G824" s="449">
        <v>116</v>
      </c>
      <c r="H824" s="449">
        <v>2073</v>
      </c>
      <c r="I824" s="449">
        <v>5792</v>
      </c>
      <c r="J824" s="449">
        <v>1120</v>
      </c>
      <c r="K824" s="449">
        <v>12</v>
      </c>
      <c r="L824" s="449">
        <v>19</v>
      </c>
      <c r="M824" s="449">
        <v>56</v>
      </c>
    </row>
    <row r="825" spans="1:21" customFormat="1" ht="9" customHeight="1" x14ac:dyDescent="0.2">
      <c r="A825" s="176"/>
      <c r="B825" s="176"/>
      <c r="C825" s="447" t="s">
        <v>244</v>
      </c>
      <c r="D825" s="448" t="s">
        <v>443</v>
      </c>
      <c r="E825" s="449">
        <v>975</v>
      </c>
      <c r="F825" s="449">
        <v>974</v>
      </c>
      <c r="G825" s="449">
        <v>9</v>
      </c>
      <c r="H825" s="449">
        <v>254</v>
      </c>
      <c r="I825" s="449">
        <v>585</v>
      </c>
      <c r="J825" s="449">
        <v>86</v>
      </c>
      <c r="K825" s="449">
        <v>4</v>
      </c>
      <c r="L825" s="449">
        <v>36</v>
      </c>
      <c r="M825" s="449">
        <v>1</v>
      </c>
    </row>
    <row r="826" spans="1:21" customFormat="1" ht="9" customHeight="1" x14ac:dyDescent="0.2">
      <c r="A826" s="176"/>
      <c r="B826" s="176"/>
      <c r="C826" s="357"/>
      <c r="D826" s="448" t="s">
        <v>444</v>
      </c>
      <c r="E826" s="449">
        <v>2675</v>
      </c>
      <c r="F826" s="449">
        <v>2672</v>
      </c>
      <c r="G826" s="449">
        <v>21</v>
      </c>
      <c r="H826" s="449">
        <v>1047</v>
      </c>
      <c r="I826" s="449">
        <v>1420</v>
      </c>
      <c r="J826" s="449">
        <v>117</v>
      </c>
      <c r="K826" s="449">
        <v>2</v>
      </c>
      <c r="L826" s="449">
        <v>65</v>
      </c>
      <c r="M826" s="449">
        <v>3</v>
      </c>
    </row>
    <row r="827" spans="1:21" customFormat="1" ht="18" customHeight="1" x14ac:dyDescent="0.2">
      <c r="A827" s="176"/>
      <c r="B827" s="176"/>
      <c r="C827" s="357"/>
      <c r="D827" s="448" t="s">
        <v>445</v>
      </c>
      <c r="E827" s="449">
        <v>3650</v>
      </c>
      <c r="F827" s="449">
        <v>3646</v>
      </c>
      <c r="G827" s="449">
        <v>30</v>
      </c>
      <c r="H827" s="449">
        <v>1301</v>
      </c>
      <c r="I827" s="449">
        <v>2005</v>
      </c>
      <c r="J827" s="449">
        <v>203</v>
      </c>
      <c r="K827" s="449">
        <v>6</v>
      </c>
      <c r="L827" s="449">
        <v>101</v>
      </c>
      <c r="M827" s="449">
        <v>4</v>
      </c>
    </row>
    <row r="828" spans="1:21" s="204" customFormat="1" ht="9" customHeight="1" x14ac:dyDescent="0.2">
      <c r="A828" s="451"/>
      <c r="B828" s="451"/>
      <c r="C828" s="450" t="s">
        <v>447</v>
      </c>
      <c r="D828" s="448" t="s">
        <v>443</v>
      </c>
      <c r="E828" s="449">
        <v>2939</v>
      </c>
      <c r="F828" s="449">
        <v>2917</v>
      </c>
      <c r="G828" s="449">
        <v>43</v>
      </c>
      <c r="H828" s="449">
        <v>610</v>
      </c>
      <c r="I828" s="449">
        <v>1783</v>
      </c>
      <c r="J828" s="449">
        <v>418</v>
      </c>
      <c r="K828" s="449">
        <v>9</v>
      </c>
      <c r="L828" s="449">
        <v>54</v>
      </c>
      <c r="M828" s="449">
        <v>22</v>
      </c>
      <c r="O828"/>
      <c r="P828"/>
      <c r="Q828"/>
      <c r="R828"/>
      <c r="S828"/>
      <c r="T828"/>
      <c r="U828"/>
    </row>
    <row r="829" spans="1:21" customFormat="1" ht="9" customHeight="1" x14ac:dyDescent="0.2">
      <c r="A829" s="176"/>
      <c r="B829" s="176"/>
      <c r="C829" s="357"/>
      <c r="D829" s="448" t="s">
        <v>444</v>
      </c>
      <c r="E829" s="449">
        <v>10652</v>
      </c>
      <c r="F829" s="449">
        <v>10613</v>
      </c>
      <c r="G829" s="449">
        <v>134</v>
      </c>
      <c r="H829" s="449">
        <v>3000</v>
      </c>
      <c r="I829" s="449">
        <v>6388</v>
      </c>
      <c r="J829" s="449">
        <v>963</v>
      </c>
      <c r="K829" s="449">
        <v>9</v>
      </c>
      <c r="L829" s="449">
        <v>119</v>
      </c>
      <c r="M829" s="449">
        <v>39</v>
      </c>
    </row>
    <row r="830" spans="1:21" customFormat="1" ht="18" customHeight="1" x14ac:dyDescent="0.2">
      <c r="A830" s="176"/>
      <c r="B830" s="176"/>
      <c r="C830" s="357"/>
      <c r="D830" s="448" t="s">
        <v>445</v>
      </c>
      <c r="E830" s="449">
        <v>13591</v>
      </c>
      <c r="F830" s="449">
        <v>13530</v>
      </c>
      <c r="G830" s="449">
        <v>177</v>
      </c>
      <c r="H830" s="449">
        <v>3610</v>
      </c>
      <c r="I830" s="449">
        <v>8171</v>
      </c>
      <c r="J830" s="449">
        <v>1381</v>
      </c>
      <c r="K830" s="449">
        <v>18</v>
      </c>
      <c r="L830" s="449">
        <v>173</v>
      </c>
      <c r="M830" s="449">
        <v>61</v>
      </c>
    </row>
    <row r="831" spans="1:21" ht="18" customHeight="1" x14ac:dyDescent="0.2">
      <c r="B831" s="444" t="s">
        <v>200</v>
      </c>
      <c r="D831" s="455"/>
      <c r="O831"/>
      <c r="P831"/>
      <c r="Q831"/>
      <c r="R831"/>
      <c r="S831"/>
      <c r="T831"/>
      <c r="U831"/>
    </row>
    <row r="832" spans="1:21" customFormat="1" ht="10.35" customHeight="1" x14ac:dyDescent="0.2">
      <c r="A832" s="176"/>
      <c r="B832" s="176"/>
      <c r="C832" s="447" t="s">
        <v>1313</v>
      </c>
      <c r="D832" s="448" t="s">
        <v>443</v>
      </c>
      <c r="E832" s="449">
        <v>3972</v>
      </c>
      <c r="F832" s="449">
        <v>3965</v>
      </c>
      <c r="G832" s="449">
        <v>0</v>
      </c>
      <c r="H832" s="449">
        <v>366</v>
      </c>
      <c r="I832" s="449">
        <v>1448</v>
      </c>
      <c r="J832" s="449">
        <v>1006</v>
      </c>
      <c r="K832" s="449">
        <v>77</v>
      </c>
      <c r="L832" s="449">
        <v>1068</v>
      </c>
      <c r="M832" s="449">
        <v>7</v>
      </c>
    </row>
    <row r="833" spans="1:21" customFormat="1" ht="9" customHeight="1" x14ac:dyDescent="0.2">
      <c r="A833" s="176"/>
      <c r="B833" s="176"/>
      <c r="C833" s="357"/>
      <c r="D833" s="448" t="s">
        <v>444</v>
      </c>
      <c r="E833" s="449">
        <v>6363</v>
      </c>
      <c r="F833" s="449">
        <v>6355</v>
      </c>
      <c r="G833" s="449">
        <v>0</v>
      </c>
      <c r="H833" s="449">
        <v>500</v>
      </c>
      <c r="I833" s="449">
        <v>2634</v>
      </c>
      <c r="J833" s="449">
        <v>1480</v>
      </c>
      <c r="K833" s="449">
        <v>99</v>
      </c>
      <c r="L833" s="449">
        <v>1642</v>
      </c>
      <c r="M833" s="449">
        <v>8</v>
      </c>
    </row>
    <row r="834" spans="1:21" customFormat="1" ht="18" customHeight="1" x14ac:dyDescent="0.2">
      <c r="A834" s="176"/>
      <c r="B834" s="176"/>
      <c r="C834" s="357"/>
      <c r="D834" s="448" t="s">
        <v>445</v>
      </c>
      <c r="E834" s="449">
        <v>10335</v>
      </c>
      <c r="F834" s="449">
        <v>10320</v>
      </c>
      <c r="G834" s="449">
        <v>0</v>
      </c>
      <c r="H834" s="449">
        <v>866</v>
      </c>
      <c r="I834" s="449">
        <v>4082</v>
      </c>
      <c r="J834" s="449">
        <v>2486</v>
      </c>
      <c r="K834" s="449">
        <v>176</v>
      </c>
      <c r="L834" s="449">
        <v>2710</v>
      </c>
      <c r="M834" s="449">
        <v>15</v>
      </c>
    </row>
    <row r="835" spans="1:21" customFormat="1" ht="9" customHeight="1" x14ac:dyDescent="0.2">
      <c r="A835" s="176"/>
      <c r="B835" s="176"/>
      <c r="C835" s="447" t="s">
        <v>64</v>
      </c>
      <c r="D835" s="448" t="s">
        <v>443</v>
      </c>
      <c r="E835" s="449">
        <v>3150</v>
      </c>
      <c r="F835" s="449">
        <v>3149</v>
      </c>
      <c r="G835" s="449">
        <v>256</v>
      </c>
      <c r="H835" s="449">
        <v>1415</v>
      </c>
      <c r="I835" s="449">
        <v>961</v>
      </c>
      <c r="J835" s="449">
        <v>97</v>
      </c>
      <c r="K835" s="449">
        <v>13</v>
      </c>
      <c r="L835" s="449">
        <v>407</v>
      </c>
      <c r="M835" s="449">
        <v>1</v>
      </c>
    </row>
    <row r="836" spans="1:21" customFormat="1" ht="9" customHeight="1" x14ac:dyDescent="0.2">
      <c r="A836" s="176"/>
      <c r="B836" s="176"/>
      <c r="C836" s="357"/>
      <c r="D836" s="448" t="s">
        <v>444</v>
      </c>
      <c r="E836" s="449">
        <v>4365</v>
      </c>
      <c r="F836" s="449">
        <v>4365</v>
      </c>
      <c r="G836" s="449">
        <v>265</v>
      </c>
      <c r="H836" s="449">
        <v>2014</v>
      </c>
      <c r="I836" s="449">
        <v>1441</v>
      </c>
      <c r="J836" s="449">
        <v>120</v>
      </c>
      <c r="K836" s="449">
        <v>15</v>
      </c>
      <c r="L836" s="449">
        <v>510</v>
      </c>
      <c r="M836" s="449">
        <v>0</v>
      </c>
    </row>
    <row r="837" spans="1:21" customFormat="1" ht="18" customHeight="1" x14ac:dyDescent="0.2">
      <c r="A837" s="176"/>
      <c r="B837" s="176"/>
      <c r="C837" s="357"/>
      <c r="D837" s="448" t="s">
        <v>445</v>
      </c>
      <c r="E837" s="449">
        <v>7515</v>
      </c>
      <c r="F837" s="449">
        <v>7514</v>
      </c>
      <c r="G837" s="449">
        <v>521</v>
      </c>
      <c r="H837" s="449">
        <v>3429</v>
      </c>
      <c r="I837" s="449">
        <v>2402</v>
      </c>
      <c r="J837" s="449">
        <v>217</v>
      </c>
      <c r="K837" s="449">
        <v>28</v>
      </c>
      <c r="L837" s="449">
        <v>917</v>
      </c>
      <c r="M837" s="449">
        <v>1</v>
      </c>
    </row>
    <row r="838" spans="1:21" customFormat="1" ht="9" customHeight="1" x14ac:dyDescent="0.2">
      <c r="A838" s="176"/>
      <c r="B838" s="176"/>
      <c r="C838" s="447" t="s">
        <v>242</v>
      </c>
      <c r="D838" s="448" t="s">
        <v>443</v>
      </c>
      <c r="E838" s="449">
        <v>54</v>
      </c>
      <c r="F838" s="449">
        <v>54</v>
      </c>
      <c r="G838" s="449">
        <v>0</v>
      </c>
      <c r="H838" s="449">
        <v>17</v>
      </c>
      <c r="I838" s="449">
        <v>31</v>
      </c>
      <c r="J838" s="449">
        <v>5</v>
      </c>
      <c r="K838" s="449">
        <v>0</v>
      </c>
      <c r="L838" s="449">
        <v>1</v>
      </c>
      <c r="M838" s="449">
        <v>0</v>
      </c>
    </row>
    <row r="839" spans="1:21" customFormat="1" ht="9" customHeight="1" x14ac:dyDescent="0.2">
      <c r="A839" s="176"/>
      <c r="B839" s="176"/>
      <c r="C839" s="357"/>
      <c r="D839" s="448" t="s">
        <v>444</v>
      </c>
      <c r="E839" s="449">
        <v>178</v>
      </c>
      <c r="F839" s="449">
        <v>176</v>
      </c>
      <c r="G839" s="449">
        <v>0</v>
      </c>
      <c r="H839" s="449">
        <v>71</v>
      </c>
      <c r="I839" s="449">
        <v>94</v>
      </c>
      <c r="J839" s="449">
        <v>10</v>
      </c>
      <c r="K839" s="449">
        <v>0</v>
      </c>
      <c r="L839" s="449">
        <v>1</v>
      </c>
      <c r="M839" s="449">
        <v>2</v>
      </c>
    </row>
    <row r="840" spans="1:21" customFormat="1" ht="18" customHeight="1" x14ac:dyDescent="0.2">
      <c r="A840" s="176"/>
      <c r="B840" s="176"/>
      <c r="C840" s="357"/>
      <c r="D840" s="448" t="s">
        <v>445</v>
      </c>
      <c r="E840" s="449">
        <v>232</v>
      </c>
      <c r="F840" s="449">
        <v>230</v>
      </c>
      <c r="G840" s="449">
        <v>0</v>
      </c>
      <c r="H840" s="449">
        <v>88</v>
      </c>
      <c r="I840" s="449">
        <v>125</v>
      </c>
      <c r="J840" s="449">
        <v>15</v>
      </c>
      <c r="K840" s="449">
        <v>0</v>
      </c>
      <c r="L840" s="449">
        <v>2</v>
      </c>
      <c r="M840" s="449">
        <v>2</v>
      </c>
    </row>
    <row r="841" spans="1:21" customFormat="1" ht="9" customHeight="1" x14ac:dyDescent="0.2">
      <c r="A841" s="176"/>
      <c r="B841" s="176"/>
      <c r="C841" s="447" t="s">
        <v>244</v>
      </c>
      <c r="D841" s="448" t="s">
        <v>443</v>
      </c>
      <c r="E841" s="449">
        <v>129</v>
      </c>
      <c r="F841" s="449">
        <v>128</v>
      </c>
      <c r="G841" s="449">
        <v>0</v>
      </c>
      <c r="H841" s="449">
        <v>72</v>
      </c>
      <c r="I841" s="449">
        <v>37</v>
      </c>
      <c r="J841" s="449">
        <v>0</v>
      </c>
      <c r="K841" s="449">
        <v>0</v>
      </c>
      <c r="L841" s="449">
        <v>19</v>
      </c>
      <c r="M841" s="449">
        <v>1</v>
      </c>
    </row>
    <row r="842" spans="1:21" customFormat="1" ht="9" customHeight="1" x14ac:dyDescent="0.2">
      <c r="A842" s="176"/>
      <c r="B842" s="176"/>
      <c r="C842" s="357"/>
      <c r="D842" s="448" t="s">
        <v>444</v>
      </c>
      <c r="E842" s="449">
        <v>290</v>
      </c>
      <c r="F842" s="449">
        <v>290</v>
      </c>
      <c r="G842" s="449">
        <v>0</v>
      </c>
      <c r="H842" s="449">
        <v>183</v>
      </c>
      <c r="I842" s="449">
        <v>67</v>
      </c>
      <c r="J842" s="449">
        <v>7</v>
      </c>
      <c r="K842" s="449">
        <v>0</v>
      </c>
      <c r="L842" s="449">
        <v>33</v>
      </c>
      <c r="M842" s="449">
        <v>0</v>
      </c>
    </row>
    <row r="843" spans="1:21" customFormat="1" ht="18" customHeight="1" x14ac:dyDescent="0.2">
      <c r="A843" s="176"/>
      <c r="B843" s="176"/>
      <c r="C843" s="357"/>
      <c r="D843" s="448" t="s">
        <v>445</v>
      </c>
      <c r="E843" s="449">
        <v>419</v>
      </c>
      <c r="F843" s="449">
        <v>418</v>
      </c>
      <c r="G843" s="449">
        <v>0</v>
      </c>
      <c r="H843" s="449">
        <v>255</v>
      </c>
      <c r="I843" s="449">
        <v>104</v>
      </c>
      <c r="J843" s="449">
        <v>7</v>
      </c>
      <c r="K843" s="449">
        <v>0</v>
      </c>
      <c r="L843" s="449">
        <v>52</v>
      </c>
      <c r="M843" s="449">
        <v>1</v>
      </c>
    </row>
    <row r="844" spans="1:21" s="204" customFormat="1" ht="9" customHeight="1" x14ac:dyDescent="0.2">
      <c r="A844" s="451"/>
      <c r="B844" s="451"/>
      <c r="C844" s="450" t="s">
        <v>447</v>
      </c>
      <c r="D844" s="448" t="s">
        <v>443</v>
      </c>
      <c r="E844" s="449">
        <v>7305</v>
      </c>
      <c r="F844" s="449">
        <v>7296</v>
      </c>
      <c r="G844" s="449">
        <v>256</v>
      </c>
      <c r="H844" s="449">
        <v>1870</v>
      </c>
      <c r="I844" s="449">
        <v>2477</v>
      </c>
      <c r="J844" s="449">
        <v>1108</v>
      </c>
      <c r="K844" s="449">
        <v>90</v>
      </c>
      <c r="L844" s="449">
        <v>1495</v>
      </c>
      <c r="M844" s="449">
        <v>9</v>
      </c>
      <c r="O844"/>
      <c r="P844"/>
      <c r="Q844"/>
      <c r="R844"/>
      <c r="S844"/>
      <c r="T844"/>
      <c r="U844"/>
    </row>
    <row r="845" spans="1:21" customFormat="1" ht="9" customHeight="1" x14ac:dyDescent="0.2">
      <c r="A845" s="176"/>
      <c r="B845" s="176"/>
      <c r="C845" s="357"/>
      <c r="D845" s="448" t="s">
        <v>444</v>
      </c>
      <c r="E845" s="449">
        <v>11196</v>
      </c>
      <c r="F845" s="449">
        <v>11186</v>
      </c>
      <c r="G845" s="449">
        <v>265</v>
      </c>
      <c r="H845" s="449">
        <v>2768</v>
      </c>
      <c r="I845" s="449">
        <v>4236</v>
      </c>
      <c r="J845" s="449">
        <v>1617</v>
      </c>
      <c r="K845" s="449">
        <v>114</v>
      </c>
      <c r="L845" s="449">
        <v>2186</v>
      </c>
      <c r="M845" s="449">
        <v>10</v>
      </c>
    </row>
    <row r="846" spans="1:21" customFormat="1" ht="18" customHeight="1" x14ac:dyDescent="0.2">
      <c r="A846" s="176"/>
      <c r="B846" s="176"/>
      <c r="C846" s="357"/>
      <c r="D846" s="448" t="s">
        <v>445</v>
      </c>
      <c r="E846" s="449">
        <v>18501</v>
      </c>
      <c r="F846" s="449">
        <v>18482</v>
      </c>
      <c r="G846" s="449">
        <v>521</v>
      </c>
      <c r="H846" s="449">
        <v>4638</v>
      </c>
      <c r="I846" s="449">
        <v>6713</v>
      </c>
      <c r="J846" s="449">
        <v>2725</v>
      </c>
      <c r="K846" s="449">
        <v>204</v>
      </c>
      <c r="L846" s="449">
        <v>3681</v>
      </c>
      <c r="M846" s="449">
        <v>19</v>
      </c>
    </row>
    <row r="847" spans="1:21" ht="18" customHeight="1" x14ac:dyDescent="0.2">
      <c r="B847" s="444" t="s">
        <v>201</v>
      </c>
      <c r="D847" s="455"/>
      <c r="O847"/>
      <c r="P847"/>
      <c r="Q847"/>
      <c r="R847"/>
      <c r="S847"/>
      <c r="T847"/>
      <c r="U847"/>
    </row>
    <row r="848" spans="1:21" customFormat="1" ht="10.35" customHeight="1" x14ac:dyDescent="0.2">
      <c r="A848" s="176"/>
      <c r="B848" s="176"/>
      <c r="C848" s="447" t="s">
        <v>1313</v>
      </c>
      <c r="D848" s="448" t="s">
        <v>443</v>
      </c>
      <c r="E848" s="449">
        <v>543</v>
      </c>
      <c r="F848" s="449">
        <v>540</v>
      </c>
      <c r="G848" s="449">
        <v>2</v>
      </c>
      <c r="H848" s="449">
        <v>129</v>
      </c>
      <c r="I848" s="449">
        <v>240</v>
      </c>
      <c r="J848" s="449">
        <v>21</v>
      </c>
      <c r="K848" s="449">
        <v>0</v>
      </c>
      <c r="L848" s="449">
        <v>148</v>
      </c>
      <c r="M848" s="449">
        <v>3</v>
      </c>
    </row>
    <row r="849" spans="1:21" customFormat="1" ht="9" customHeight="1" x14ac:dyDescent="0.2">
      <c r="A849" s="176"/>
      <c r="B849" s="176"/>
      <c r="C849" s="357"/>
      <c r="D849" s="448" t="s">
        <v>444</v>
      </c>
      <c r="E849" s="449">
        <v>1202</v>
      </c>
      <c r="F849" s="449">
        <v>1201</v>
      </c>
      <c r="G849" s="449">
        <v>12</v>
      </c>
      <c r="H849" s="449">
        <v>358</v>
      </c>
      <c r="I849" s="449">
        <v>525</v>
      </c>
      <c r="J849" s="449">
        <v>20</v>
      </c>
      <c r="K849" s="449">
        <v>0</v>
      </c>
      <c r="L849" s="449">
        <v>286</v>
      </c>
      <c r="M849" s="449">
        <v>1</v>
      </c>
    </row>
    <row r="850" spans="1:21" customFormat="1" ht="18" customHeight="1" x14ac:dyDescent="0.2">
      <c r="A850" s="176"/>
      <c r="B850" s="176"/>
      <c r="C850" s="357"/>
      <c r="D850" s="448" t="s">
        <v>445</v>
      </c>
      <c r="E850" s="449">
        <v>1745</v>
      </c>
      <c r="F850" s="449">
        <v>1741</v>
      </c>
      <c r="G850" s="449">
        <v>14</v>
      </c>
      <c r="H850" s="449">
        <v>487</v>
      </c>
      <c r="I850" s="449">
        <v>765</v>
      </c>
      <c r="J850" s="449">
        <v>41</v>
      </c>
      <c r="K850" s="449">
        <v>0</v>
      </c>
      <c r="L850" s="449">
        <v>434</v>
      </c>
      <c r="M850" s="449">
        <v>4</v>
      </c>
    </row>
    <row r="851" spans="1:21" customFormat="1" ht="9" customHeight="1" x14ac:dyDescent="0.2">
      <c r="A851" s="176"/>
      <c r="B851" s="176"/>
      <c r="C851" s="447" t="s">
        <v>64</v>
      </c>
      <c r="D851" s="448" t="s">
        <v>443</v>
      </c>
      <c r="E851" s="449">
        <v>360</v>
      </c>
      <c r="F851" s="449">
        <v>360</v>
      </c>
      <c r="G851" s="449">
        <v>4</v>
      </c>
      <c r="H851" s="449">
        <v>141</v>
      </c>
      <c r="I851" s="449">
        <v>168</v>
      </c>
      <c r="J851" s="449">
        <v>13</v>
      </c>
      <c r="K851" s="449">
        <v>5</v>
      </c>
      <c r="L851" s="449">
        <v>29</v>
      </c>
      <c r="M851" s="449">
        <v>0</v>
      </c>
    </row>
    <row r="852" spans="1:21" customFormat="1" ht="9" customHeight="1" x14ac:dyDescent="0.2">
      <c r="A852" s="176"/>
      <c r="B852" s="176"/>
      <c r="C852" s="357"/>
      <c r="D852" s="448" t="s">
        <v>444</v>
      </c>
      <c r="E852" s="449">
        <v>691</v>
      </c>
      <c r="F852" s="449">
        <v>691</v>
      </c>
      <c r="G852" s="449">
        <v>15</v>
      </c>
      <c r="H852" s="449">
        <v>264</v>
      </c>
      <c r="I852" s="449">
        <v>299</v>
      </c>
      <c r="J852" s="449">
        <v>30</v>
      </c>
      <c r="K852" s="449">
        <v>16</v>
      </c>
      <c r="L852" s="449">
        <v>67</v>
      </c>
      <c r="M852" s="449">
        <v>0</v>
      </c>
    </row>
    <row r="853" spans="1:21" customFormat="1" ht="18" customHeight="1" x14ac:dyDescent="0.2">
      <c r="A853" s="176"/>
      <c r="B853" s="176"/>
      <c r="C853" s="357"/>
      <c r="D853" s="448" t="s">
        <v>445</v>
      </c>
      <c r="E853" s="449">
        <v>1051</v>
      </c>
      <c r="F853" s="449">
        <v>1051</v>
      </c>
      <c r="G853" s="449">
        <v>19</v>
      </c>
      <c r="H853" s="449">
        <v>405</v>
      </c>
      <c r="I853" s="449">
        <v>467</v>
      </c>
      <c r="J853" s="449">
        <v>43</v>
      </c>
      <c r="K853" s="449">
        <v>21</v>
      </c>
      <c r="L853" s="449">
        <v>96</v>
      </c>
      <c r="M853" s="449">
        <v>0</v>
      </c>
    </row>
    <row r="854" spans="1:21" customFormat="1" ht="9" customHeight="1" x14ac:dyDescent="0.2">
      <c r="A854" s="176"/>
      <c r="B854" s="176"/>
      <c r="C854" s="447" t="s">
        <v>244</v>
      </c>
      <c r="D854" s="448" t="s">
        <v>443</v>
      </c>
      <c r="E854" s="449">
        <v>25</v>
      </c>
      <c r="F854" s="449">
        <v>25</v>
      </c>
      <c r="G854" s="449">
        <v>0</v>
      </c>
      <c r="H854" s="449">
        <v>4</v>
      </c>
      <c r="I854" s="449">
        <v>17</v>
      </c>
      <c r="J854" s="449">
        <v>4</v>
      </c>
      <c r="K854" s="449">
        <v>0</v>
      </c>
      <c r="L854" s="449">
        <v>0</v>
      </c>
      <c r="M854" s="449">
        <v>0</v>
      </c>
    </row>
    <row r="855" spans="1:21" customFormat="1" ht="9" customHeight="1" x14ac:dyDescent="0.2">
      <c r="A855" s="176"/>
      <c r="B855" s="176"/>
      <c r="C855" s="357"/>
      <c r="D855" s="448" t="s">
        <v>444</v>
      </c>
      <c r="E855" s="449">
        <v>16</v>
      </c>
      <c r="F855" s="449">
        <v>16</v>
      </c>
      <c r="G855" s="449">
        <v>0</v>
      </c>
      <c r="H855" s="449">
        <v>6</v>
      </c>
      <c r="I855" s="449">
        <v>7</v>
      </c>
      <c r="J855" s="449">
        <v>3</v>
      </c>
      <c r="K855" s="449">
        <v>0</v>
      </c>
      <c r="L855" s="449">
        <v>0</v>
      </c>
      <c r="M855" s="449">
        <v>0</v>
      </c>
    </row>
    <row r="856" spans="1:21" customFormat="1" ht="18" customHeight="1" x14ac:dyDescent="0.2">
      <c r="A856" s="176"/>
      <c r="B856" s="176"/>
      <c r="C856" s="357"/>
      <c r="D856" s="448" t="s">
        <v>445</v>
      </c>
      <c r="E856" s="449">
        <v>41</v>
      </c>
      <c r="F856" s="449">
        <v>41</v>
      </c>
      <c r="G856" s="449">
        <v>0</v>
      </c>
      <c r="H856" s="449">
        <v>10</v>
      </c>
      <c r="I856" s="449">
        <v>24</v>
      </c>
      <c r="J856" s="449">
        <v>7</v>
      </c>
      <c r="K856" s="449">
        <v>0</v>
      </c>
      <c r="L856" s="449">
        <v>0</v>
      </c>
      <c r="M856" s="449">
        <v>0</v>
      </c>
    </row>
    <row r="857" spans="1:21" s="204" customFormat="1" ht="9" customHeight="1" x14ac:dyDescent="0.2">
      <c r="A857" s="451"/>
      <c r="B857" s="451"/>
      <c r="C857" s="450" t="s">
        <v>447</v>
      </c>
      <c r="D857" s="448" t="s">
        <v>443</v>
      </c>
      <c r="E857" s="449">
        <v>928</v>
      </c>
      <c r="F857" s="449">
        <v>925</v>
      </c>
      <c r="G857" s="449">
        <v>6</v>
      </c>
      <c r="H857" s="449">
        <v>274</v>
      </c>
      <c r="I857" s="449">
        <v>425</v>
      </c>
      <c r="J857" s="449">
        <v>38</v>
      </c>
      <c r="K857" s="449">
        <v>5</v>
      </c>
      <c r="L857" s="449">
        <v>177</v>
      </c>
      <c r="M857" s="449">
        <v>3</v>
      </c>
      <c r="O857"/>
      <c r="P857"/>
      <c r="Q857"/>
      <c r="R857"/>
      <c r="S857"/>
      <c r="T857"/>
      <c r="U857"/>
    </row>
    <row r="858" spans="1:21" customFormat="1" ht="9" customHeight="1" x14ac:dyDescent="0.2">
      <c r="A858" s="176"/>
      <c r="B858" s="176"/>
      <c r="C858" s="357"/>
      <c r="D858" s="448" t="s">
        <v>444</v>
      </c>
      <c r="E858" s="449">
        <v>1909</v>
      </c>
      <c r="F858" s="449">
        <v>1908</v>
      </c>
      <c r="G858" s="449">
        <v>27</v>
      </c>
      <c r="H858" s="449">
        <v>628</v>
      </c>
      <c r="I858" s="449">
        <v>831</v>
      </c>
      <c r="J858" s="449">
        <v>53</v>
      </c>
      <c r="K858" s="449">
        <v>16</v>
      </c>
      <c r="L858" s="449">
        <v>353</v>
      </c>
      <c r="M858" s="449">
        <v>1</v>
      </c>
    </row>
    <row r="859" spans="1:21" customFormat="1" ht="18" customHeight="1" x14ac:dyDescent="0.2">
      <c r="A859" s="176"/>
      <c r="B859" s="176"/>
      <c r="C859" s="357"/>
      <c r="D859" s="448" t="s">
        <v>445</v>
      </c>
      <c r="E859" s="449">
        <v>2837</v>
      </c>
      <c r="F859" s="449">
        <v>2833</v>
      </c>
      <c r="G859" s="449">
        <v>33</v>
      </c>
      <c r="H859" s="449">
        <v>902</v>
      </c>
      <c r="I859" s="449">
        <v>1256</v>
      </c>
      <c r="J859" s="449">
        <v>91</v>
      </c>
      <c r="K859" s="449">
        <v>21</v>
      </c>
      <c r="L859" s="449">
        <v>530</v>
      </c>
      <c r="M859" s="449">
        <v>4</v>
      </c>
    </row>
    <row r="860" spans="1:21" s="204" customFormat="1" ht="9" customHeight="1" x14ac:dyDescent="0.2">
      <c r="A860" s="425" t="s">
        <v>1204</v>
      </c>
      <c r="B860" s="451"/>
      <c r="C860" s="447"/>
      <c r="D860" s="448" t="s">
        <v>443</v>
      </c>
      <c r="E860" s="449">
        <v>11172</v>
      </c>
      <c r="F860" s="449">
        <v>11138</v>
      </c>
      <c r="G860" s="449">
        <v>305</v>
      </c>
      <c r="H860" s="449">
        <v>2754</v>
      </c>
      <c r="I860" s="449">
        <v>4685</v>
      </c>
      <c r="J860" s="449">
        <v>1564</v>
      </c>
      <c r="K860" s="449">
        <v>104</v>
      </c>
      <c r="L860" s="449">
        <v>1726</v>
      </c>
      <c r="M860" s="449">
        <v>34</v>
      </c>
      <c r="O860"/>
      <c r="P860"/>
      <c r="Q860"/>
      <c r="R860"/>
      <c r="S860"/>
      <c r="T860"/>
      <c r="U860"/>
    </row>
    <row r="861" spans="1:21" customFormat="1" ht="9" customHeight="1" x14ac:dyDescent="0.2">
      <c r="A861" s="176"/>
      <c r="B861" s="176"/>
      <c r="C861" s="357"/>
      <c r="D861" s="448" t="s">
        <v>444</v>
      </c>
      <c r="E861" s="449">
        <v>23757</v>
      </c>
      <c r="F861" s="449">
        <v>23707</v>
      </c>
      <c r="G861" s="449">
        <v>426</v>
      </c>
      <c r="H861" s="449">
        <v>6396</v>
      </c>
      <c r="I861" s="449">
        <v>11455</v>
      </c>
      <c r="J861" s="449">
        <v>2633</v>
      </c>
      <c r="K861" s="449">
        <v>139</v>
      </c>
      <c r="L861" s="449">
        <v>2658</v>
      </c>
      <c r="M861" s="449">
        <v>50</v>
      </c>
    </row>
    <row r="862" spans="1:21" customFormat="1" ht="9" customHeight="1" x14ac:dyDescent="0.2">
      <c r="A862" s="176"/>
      <c r="B862" s="176"/>
      <c r="C862" s="357"/>
      <c r="D862" s="448" t="s">
        <v>445</v>
      </c>
      <c r="E862" s="449">
        <v>34929</v>
      </c>
      <c r="F862" s="449">
        <v>34845</v>
      </c>
      <c r="G862" s="449">
        <v>731</v>
      </c>
      <c r="H862" s="449">
        <v>9150</v>
      </c>
      <c r="I862" s="449">
        <v>16140</v>
      </c>
      <c r="J862" s="449">
        <v>4197</v>
      </c>
      <c r="K862" s="449">
        <v>243</v>
      </c>
      <c r="L862" s="449">
        <v>4384</v>
      </c>
      <c r="M862" s="449">
        <v>84</v>
      </c>
    </row>
    <row r="863" spans="1:21" customFormat="1" ht="9" customHeight="1" x14ac:dyDescent="0.2">
      <c r="A863" s="176"/>
      <c r="B863" s="176"/>
      <c r="C863" s="357"/>
      <c r="D863" s="452"/>
      <c r="E863" s="449"/>
      <c r="F863" s="449"/>
      <c r="G863" s="203"/>
      <c r="H863" s="203"/>
      <c r="I863" s="203"/>
      <c r="J863" s="203"/>
      <c r="K863" s="203"/>
      <c r="L863" s="203"/>
      <c r="M863" s="203"/>
    </row>
    <row r="864" spans="1:21" s="204" customFormat="1" ht="12" customHeight="1" x14ac:dyDescent="0.2">
      <c r="A864" s="202" t="s">
        <v>727</v>
      </c>
      <c r="B864" s="178"/>
      <c r="C864" s="425"/>
      <c r="D864" s="427"/>
      <c r="E864" s="449"/>
      <c r="F864" s="449"/>
      <c r="G864" s="203"/>
      <c r="H864" s="203"/>
      <c r="I864" s="203"/>
      <c r="J864" s="203"/>
      <c r="K864" s="203"/>
      <c r="L864" s="203"/>
      <c r="M864" s="203"/>
      <c r="O864"/>
      <c r="P864"/>
      <c r="Q864"/>
      <c r="R864"/>
      <c r="S864"/>
      <c r="T864"/>
      <c r="U864"/>
    </row>
    <row r="865" spans="1:24" s="309" customFormat="1" ht="9" customHeight="1" x14ac:dyDescent="0.2">
      <c r="A865" s="354" t="s">
        <v>1315</v>
      </c>
      <c r="B865" s="453"/>
      <c r="C865" s="209"/>
      <c r="D865" s="368"/>
      <c r="E865" s="454"/>
      <c r="F865" s="454"/>
      <c r="G865" s="296"/>
      <c r="H865" s="296"/>
      <c r="I865" s="296"/>
      <c r="J865" s="296"/>
      <c r="K865" s="296"/>
      <c r="L865" s="296"/>
      <c r="M865" s="296"/>
      <c r="O865"/>
      <c r="P865"/>
      <c r="Q865"/>
      <c r="R865"/>
      <c r="S865"/>
      <c r="T865"/>
      <c r="U865"/>
    </row>
    <row r="866" spans="1:24" s="309" customFormat="1" ht="9" customHeight="1" x14ac:dyDescent="0.2">
      <c r="A866" s="354" t="s">
        <v>1316</v>
      </c>
      <c r="B866" s="453"/>
      <c r="C866" s="209"/>
      <c r="D866" s="368"/>
      <c r="E866" s="454"/>
      <c r="F866" s="454"/>
      <c r="G866" s="296"/>
      <c r="H866" s="296"/>
      <c r="I866" s="296"/>
      <c r="J866" s="296"/>
      <c r="K866" s="296"/>
      <c r="L866" s="296"/>
      <c r="M866" s="296"/>
      <c r="O866"/>
      <c r="P866"/>
      <c r="Q866"/>
      <c r="R866"/>
      <c r="S866"/>
      <c r="T866"/>
      <c r="U866"/>
    </row>
    <row r="867" spans="1:24" s="309" customFormat="1" ht="9" customHeight="1" x14ac:dyDescent="0.2">
      <c r="A867" s="354" t="s">
        <v>227</v>
      </c>
      <c r="B867" s="453"/>
      <c r="C867" s="209"/>
      <c r="D867" s="368"/>
      <c r="E867" s="454"/>
      <c r="F867" s="454"/>
      <c r="G867" s="296"/>
      <c r="H867" s="296"/>
      <c r="I867" s="296"/>
      <c r="J867" s="296"/>
      <c r="K867" s="296"/>
      <c r="L867" s="296"/>
      <c r="M867" s="296"/>
      <c r="O867"/>
      <c r="P867"/>
      <c r="Q867"/>
      <c r="R867"/>
      <c r="S867"/>
      <c r="T867"/>
      <c r="U867"/>
    </row>
    <row r="868" spans="1:24" s="204" customFormat="1" ht="9.75" customHeight="1" x14ac:dyDescent="0.2">
      <c r="A868" s="335"/>
      <c r="B868" s="336"/>
      <c r="C868" s="425"/>
      <c r="D868" s="427"/>
      <c r="E868" s="449"/>
      <c r="F868" s="449"/>
      <c r="G868" s="203"/>
      <c r="H868" s="203"/>
      <c r="I868" s="203"/>
      <c r="J868" s="203"/>
      <c r="K868" s="203"/>
      <c r="L868" s="203"/>
      <c r="M868" s="203"/>
      <c r="O868"/>
      <c r="P868"/>
      <c r="Q868"/>
      <c r="R868"/>
      <c r="S868"/>
      <c r="T868"/>
      <c r="U868"/>
    </row>
    <row r="869" spans="1:24" s="309" customFormat="1" ht="9" customHeight="1" x14ac:dyDescent="0.2">
      <c r="A869" s="898" t="s">
        <v>2379</v>
      </c>
      <c r="B869" s="898"/>
      <c r="C869" s="898"/>
      <c r="D869" s="368"/>
      <c r="E869" s="454"/>
      <c r="F869" s="454"/>
      <c r="G869" s="296"/>
      <c r="H869" s="296"/>
      <c r="I869" s="296"/>
      <c r="J869" s="296"/>
      <c r="K869" s="296"/>
      <c r="L869" s="296"/>
      <c r="M869" s="296"/>
      <c r="O869"/>
      <c r="P869"/>
      <c r="Q869"/>
      <c r="R869"/>
      <c r="S869"/>
      <c r="T869"/>
      <c r="U869"/>
    </row>
    <row r="870" spans="1:24" ht="18" customHeight="1" x14ac:dyDescent="0.2">
      <c r="A870" s="444" t="s">
        <v>202</v>
      </c>
      <c r="D870" s="455"/>
      <c r="O870"/>
      <c r="P870"/>
      <c r="Q870"/>
      <c r="R870"/>
      <c r="S870"/>
      <c r="T870"/>
      <c r="U870"/>
    </row>
    <row r="871" spans="1:24" ht="18" customHeight="1" x14ac:dyDescent="0.2">
      <c r="B871" s="444" t="s">
        <v>129</v>
      </c>
      <c r="D871" s="455"/>
      <c r="O871"/>
      <c r="P871"/>
      <c r="Q871"/>
      <c r="R871"/>
      <c r="S871"/>
      <c r="T871"/>
      <c r="U871"/>
    </row>
    <row r="872" spans="1:24" customFormat="1" ht="10.35" customHeight="1" x14ac:dyDescent="0.2">
      <c r="A872" s="176"/>
      <c r="B872" s="176"/>
      <c r="C872" s="447" t="s">
        <v>1313</v>
      </c>
      <c r="D872" s="448" t="s">
        <v>443</v>
      </c>
      <c r="E872" s="449">
        <v>126</v>
      </c>
      <c r="F872" s="449">
        <v>125</v>
      </c>
      <c r="G872" s="449">
        <v>0</v>
      </c>
      <c r="H872" s="449">
        <v>5</v>
      </c>
      <c r="I872" s="449">
        <v>51</v>
      </c>
      <c r="J872" s="449">
        <v>33</v>
      </c>
      <c r="K872" s="449">
        <v>0</v>
      </c>
      <c r="L872" s="449">
        <v>36</v>
      </c>
      <c r="M872" s="449">
        <v>1</v>
      </c>
    </row>
    <row r="873" spans="1:24" customFormat="1" ht="9" customHeight="1" x14ac:dyDescent="0.2">
      <c r="A873" s="176"/>
      <c r="B873" s="176"/>
      <c r="C873" s="357"/>
      <c r="D873" s="448" t="s">
        <v>444</v>
      </c>
      <c r="E873" s="449">
        <v>808</v>
      </c>
      <c r="F873" s="449">
        <v>800</v>
      </c>
      <c r="G873" s="449">
        <v>0</v>
      </c>
      <c r="H873" s="449">
        <v>35</v>
      </c>
      <c r="I873" s="449">
        <v>366</v>
      </c>
      <c r="J873" s="449">
        <v>203</v>
      </c>
      <c r="K873" s="449">
        <v>1</v>
      </c>
      <c r="L873" s="449">
        <v>195</v>
      </c>
      <c r="M873" s="449">
        <v>8</v>
      </c>
    </row>
    <row r="874" spans="1:24" customFormat="1" ht="18" customHeight="1" x14ac:dyDescent="0.2">
      <c r="A874" s="176"/>
      <c r="B874" s="176"/>
      <c r="C874" s="357"/>
      <c r="D874" s="448" t="s">
        <v>445</v>
      </c>
      <c r="E874" s="449">
        <v>934</v>
      </c>
      <c r="F874" s="449">
        <v>925</v>
      </c>
      <c r="G874" s="449">
        <v>0</v>
      </c>
      <c r="H874" s="449">
        <v>40</v>
      </c>
      <c r="I874" s="449">
        <v>417</v>
      </c>
      <c r="J874" s="449">
        <v>236</v>
      </c>
      <c r="K874" s="449">
        <v>1</v>
      </c>
      <c r="L874" s="449">
        <v>231</v>
      </c>
      <c r="M874" s="449">
        <v>9</v>
      </c>
    </row>
    <row r="875" spans="1:24" customFormat="1" ht="9" customHeight="1" x14ac:dyDescent="0.2">
      <c r="A875" s="176"/>
      <c r="B875" s="176"/>
      <c r="C875" s="447" t="s">
        <v>64</v>
      </c>
      <c r="D875" s="448" t="s">
        <v>443</v>
      </c>
      <c r="E875" s="449">
        <v>88</v>
      </c>
      <c r="F875" s="449">
        <v>88</v>
      </c>
      <c r="G875" s="449">
        <v>4</v>
      </c>
      <c r="H875" s="449">
        <v>55</v>
      </c>
      <c r="I875" s="449">
        <v>20</v>
      </c>
      <c r="J875" s="449">
        <v>1</v>
      </c>
      <c r="K875" s="449">
        <v>0</v>
      </c>
      <c r="L875" s="449">
        <v>8</v>
      </c>
      <c r="M875" s="449">
        <v>0</v>
      </c>
    </row>
    <row r="876" spans="1:24" customFormat="1" ht="9" customHeight="1" x14ac:dyDescent="0.2">
      <c r="A876" s="176"/>
      <c r="B876" s="176"/>
      <c r="C876" s="357"/>
      <c r="D876" s="448" t="s">
        <v>444</v>
      </c>
      <c r="E876" s="449">
        <v>346</v>
      </c>
      <c r="F876" s="449">
        <v>346</v>
      </c>
      <c r="G876" s="449">
        <v>12</v>
      </c>
      <c r="H876" s="449">
        <v>202</v>
      </c>
      <c r="I876" s="449">
        <v>75</v>
      </c>
      <c r="J876" s="449">
        <v>5</v>
      </c>
      <c r="K876" s="449">
        <v>0</v>
      </c>
      <c r="L876" s="449">
        <v>52</v>
      </c>
      <c r="M876" s="449">
        <v>0</v>
      </c>
    </row>
    <row r="877" spans="1:24" customFormat="1" ht="18" customHeight="1" x14ac:dyDescent="0.2">
      <c r="A877" s="176"/>
      <c r="B877" s="176"/>
      <c r="C877" s="357"/>
      <c r="D877" s="448" t="s">
        <v>445</v>
      </c>
      <c r="E877" s="449">
        <v>434</v>
      </c>
      <c r="F877" s="449">
        <v>434</v>
      </c>
      <c r="G877" s="449">
        <v>16</v>
      </c>
      <c r="H877" s="449">
        <v>257</v>
      </c>
      <c r="I877" s="449">
        <v>95</v>
      </c>
      <c r="J877" s="449">
        <v>6</v>
      </c>
      <c r="K877" s="449">
        <v>0</v>
      </c>
      <c r="L877" s="449">
        <v>60</v>
      </c>
      <c r="M877" s="449">
        <v>0</v>
      </c>
    </row>
    <row r="878" spans="1:24" customFormat="1" ht="9" customHeight="1" x14ac:dyDescent="0.2">
      <c r="A878" s="176"/>
      <c r="B878" s="176"/>
      <c r="C878" s="357" t="s">
        <v>242</v>
      </c>
      <c r="D878" s="448" t="s">
        <v>444</v>
      </c>
      <c r="E878" s="449">
        <v>20</v>
      </c>
      <c r="F878" s="449">
        <v>20</v>
      </c>
      <c r="G878" s="449">
        <v>0</v>
      </c>
      <c r="H878" s="449">
        <v>0</v>
      </c>
      <c r="I878" s="449">
        <v>10</v>
      </c>
      <c r="J878" s="449">
        <v>10</v>
      </c>
      <c r="K878" s="449">
        <v>0</v>
      </c>
      <c r="L878" s="449">
        <v>0</v>
      </c>
      <c r="M878" s="449">
        <v>0</v>
      </c>
    </row>
    <row r="879" spans="1:24" customFormat="1" ht="18" customHeight="1" x14ac:dyDescent="0.2">
      <c r="A879" s="176"/>
      <c r="B879" s="176"/>
      <c r="C879" s="357"/>
      <c r="D879" s="448" t="s">
        <v>445</v>
      </c>
      <c r="E879" s="449">
        <v>20</v>
      </c>
      <c r="F879" s="449">
        <v>20</v>
      </c>
      <c r="G879" s="449">
        <v>0</v>
      </c>
      <c r="H879" s="449">
        <v>0</v>
      </c>
      <c r="I879" s="449">
        <v>10</v>
      </c>
      <c r="J879" s="449">
        <v>10</v>
      </c>
      <c r="K879" s="449">
        <v>0</v>
      </c>
      <c r="L879" s="449">
        <v>0</v>
      </c>
      <c r="M879" s="449">
        <v>0</v>
      </c>
    </row>
    <row r="880" spans="1:24" s="204" customFormat="1" ht="9" customHeight="1" x14ac:dyDescent="0.2">
      <c r="A880" s="451"/>
      <c r="B880" s="451"/>
      <c r="C880" s="450" t="s">
        <v>447</v>
      </c>
      <c r="D880" s="448" t="s">
        <v>443</v>
      </c>
      <c r="E880" s="449">
        <v>214</v>
      </c>
      <c r="F880" s="449">
        <v>213</v>
      </c>
      <c r="G880" s="449">
        <v>4</v>
      </c>
      <c r="H880" s="449">
        <v>60</v>
      </c>
      <c r="I880" s="449">
        <v>71</v>
      </c>
      <c r="J880" s="449">
        <v>34</v>
      </c>
      <c r="K880" s="449">
        <v>0</v>
      </c>
      <c r="L880" s="449">
        <v>44</v>
      </c>
      <c r="M880" s="449">
        <v>1</v>
      </c>
      <c r="O880"/>
      <c r="P880"/>
      <c r="Q880"/>
      <c r="R880"/>
      <c r="S880"/>
      <c r="T880"/>
      <c r="U880"/>
      <c r="V880" s="456"/>
      <c r="W880" s="456"/>
      <c r="X880" s="456"/>
    </row>
    <row r="881" spans="1:24" customFormat="1" ht="9" customHeight="1" x14ac:dyDescent="0.2">
      <c r="A881" s="176"/>
      <c r="B881" s="176"/>
      <c r="C881" s="357"/>
      <c r="D881" s="448" t="s">
        <v>444</v>
      </c>
      <c r="E881" s="449">
        <v>1174</v>
      </c>
      <c r="F881" s="449">
        <v>1166</v>
      </c>
      <c r="G881" s="449">
        <v>12</v>
      </c>
      <c r="H881" s="449">
        <v>237</v>
      </c>
      <c r="I881" s="449">
        <v>451</v>
      </c>
      <c r="J881" s="449">
        <v>218</v>
      </c>
      <c r="K881" s="449">
        <v>1</v>
      </c>
      <c r="L881" s="449">
        <v>247</v>
      </c>
      <c r="M881" s="449">
        <v>8</v>
      </c>
      <c r="V881" s="457"/>
      <c r="W881" s="457"/>
      <c r="X881" s="457"/>
    </row>
    <row r="882" spans="1:24" customFormat="1" ht="18" customHeight="1" x14ac:dyDescent="0.2">
      <c r="A882" s="176"/>
      <c r="B882" s="176"/>
      <c r="C882" s="357"/>
      <c r="D882" s="448" t="s">
        <v>445</v>
      </c>
      <c r="E882" s="449">
        <v>1388</v>
      </c>
      <c r="F882" s="449">
        <v>1379</v>
      </c>
      <c r="G882" s="449">
        <v>16</v>
      </c>
      <c r="H882" s="449">
        <v>297</v>
      </c>
      <c r="I882" s="449">
        <v>522</v>
      </c>
      <c r="J882" s="449">
        <v>252</v>
      </c>
      <c r="K882" s="449">
        <v>1</v>
      </c>
      <c r="L882" s="449">
        <v>291</v>
      </c>
      <c r="M882" s="449">
        <v>9</v>
      </c>
      <c r="V882" s="457"/>
      <c r="W882" s="457"/>
      <c r="X882" s="457"/>
    </row>
    <row r="883" spans="1:24" ht="18" customHeight="1" x14ac:dyDescent="0.2">
      <c r="B883" s="444" t="s">
        <v>203</v>
      </c>
      <c r="D883" s="455"/>
      <c r="O883"/>
      <c r="P883"/>
      <c r="Q883"/>
      <c r="R883"/>
      <c r="S883"/>
      <c r="T883"/>
      <c r="U883"/>
    </row>
    <row r="884" spans="1:24" customFormat="1" ht="9" customHeight="1" x14ac:dyDescent="0.2">
      <c r="A884" s="176"/>
      <c r="B884" s="176"/>
      <c r="C884" s="447" t="s">
        <v>64</v>
      </c>
      <c r="D884" s="448" t="s">
        <v>443</v>
      </c>
      <c r="E884" s="449">
        <v>12</v>
      </c>
      <c r="F884" s="353" t="s">
        <v>1222</v>
      </c>
      <c r="G884" s="353" t="s">
        <v>1222</v>
      </c>
      <c r="H884" s="353" t="s">
        <v>1222</v>
      </c>
      <c r="I884" s="353" t="s">
        <v>1222</v>
      </c>
      <c r="J884" s="353" t="s">
        <v>1222</v>
      </c>
      <c r="K884" s="353" t="s">
        <v>1222</v>
      </c>
      <c r="L884" s="353" t="s">
        <v>1222</v>
      </c>
      <c r="M884" s="353" t="s">
        <v>1222</v>
      </c>
    </row>
    <row r="885" spans="1:24" customFormat="1" ht="9" customHeight="1" x14ac:dyDescent="0.2">
      <c r="A885" s="176"/>
      <c r="B885" s="176"/>
      <c r="C885" s="357"/>
      <c r="D885" s="448" t="s">
        <v>444</v>
      </c>
      <c r="E885" s="449">
        <v>10</v>
      </c>
      <c r="F885" s="353" t="s">
        <v>1222</v>
      </c>
      <c r="G885" s="353" t="s">
        <v>1222</v>
      </c>
      <c r="H885" s="353" t="s">
        <v>1222</v>
      </c>
      <c r="I885" s="353" t="s">
        <v>1222</v>
      </c>
      <c r="J885" s="353" t="s">
        <v>1222</v>
      </c>
      <c r="K885" s="353" t="s">
        <v>1222</v>
      </c>
      <c r="L885" s="353" t="s">
        <v>1222</v>
      </c>
      <c r="M885" s="353" t="s">
        <v>1222</v>
      </c>
    </row>
    <row r="886" spans="1:24" customFormat="1" ht="18" customHeight="1" x14ac:dyDescent="0.2">
      <c r="A886" s="176"/>
      <c r="B886" s="176"/>
      <c r="C886" s="357"/>
      <c r="D886" s="448" t="s">
        <v>445</v>
      </c>
      <c r="E886" s="449">
        <v>22</v>
      </c>
      <c r="F886" s="353" t="s">
        <v>1222</v>
      </c>
      <c r="G886" s="353" t="s">
        <v>1222</v>
      </c>
      <c r="H886" s="353" t="s">
        <v>1222</v>
      </c>
      <c r="I886" s="353" t="s">
        <v>1222</v>
      </c>
      <c r="J886" s="353" t="s">
        <v>1222</v>
      </c>
      <c r="K886" s="353" t="s">
        <v>1222</v>
      </c>
      <c r="L886" s="353" t="s">
        <v>1222</v>
      </c>
      <c r="M886" s="353" t="s">
        <v>1222</v>
      </c>
    </row>
    <row r="887" spans="1:24" customFormat="1" ht="10.35" customHeight="1" x14ac:dyDescent="0.2">
      <c r="A887" s="176"/>
      <c r="B887" s="176"/>
      <c r="C887" s="447" t="s">
        <v>1314</v>
      </c>
      <c r="D887" s="448" t="s">
        <v>443</v>
      </c>
      <c r="E887" s="449">
        <v>1</v>
      </c>
      <c r="F887" s="353" t="s">
        <v>1222</v>
      </c>
      <c r="G887" s="353" t="s">
        <v>1222</v>
      </c>
      <c r="H887" s="353" t="s">
        <v>1222</v>
      </c>
      <c r="I887" s="353" t="s">
        <v>1222</v>
      </c>
      <c r="J887" s="353" t="s">
        <v>1222</v>
      </c>
      <c r="K887" s="353" t="s">
        <v>1222</v>
      </c>
      <c r="L887" s="353" t="s">
        <v>1222</v>
      </c>
      <c r="M887" s="353" t="s">
        <v>1222</v>
      </c>
    </row>
    <row r="888" spans="1:24" customFormat="1" ht="18" customHeight="1" x14ac:dyDescent="0.2">
      <c r="A888" s="176"/>
      <c r="B888" s="176"/>
      <c r="C888" s="357"/>
      <c r="D888" s="448" t="s">
        <v>445</v>
      </c>
      <c r="E888" s="449">
        <v>1</v>
      </c>
      <c r="F888" s="353" t="s">
        <v>1222</v>
      </c>
      <c r="G888" s="353" t="s">
        <v>1222</v>
      </c>
      <c r="H888" s="353" t="s">
        <v>1222</v>
      </c>
      <c r="I888" s="353" t="s">
        <v>1222</v>
      </c>
      <c r="J888" s="353" t="s">
        <v>1222</v>
      </c>
      <c r="K888" s="353" t="s">
        <v>1222</v>
      </c>
      <c r="L888" s="353" t="s">
        <v>1222</v>
      </c>
      <c r="M888" s="353" t="s">
        <v>1222</v>
      </c>
    </row>
    <row r="889" spans="1:24" customFormat="1" ht="9" customHeight="1" x14ac:dyDescent="0.2">
      <c r="A889" s="176"/>
      <c r="B889" s="176"/>
      <c r="C889" s="447" t="s">
        <v>242</v>
      </c>
      <c r="D889" s="448" t="s">
        <v>443</v>
      </c>
      <c r="E889" s="449">
        <v>250</v>
      </c>
      <c r="F889" s="449">
        <v>249</v>
      </c>
      <c r="G889" s="449">
        <v>0</v>
      </c>
      <c r="H889" s="449">
        <v>35</v>
      </c>
      <c r="I889" s="449">
        <v>174</v>
      </c>
      <c r="J889" s="449">
        <v>40</v>
      </c>
      <c r="K889" s="449">
        <v>0</v>
      </c>
      <c r="L889" s="449">
        <v>0</v>
      </c>
      <c r="M889" s="449">
        <v>1</v>
      </c>
    </row>
    <row r="890" spans="1:24" customFormat="1" ht="9" customHeight="1" x14ac:dyDescent="0.2">
      <c r="A890" s="176"/>
      <c r="B890" s="176"/>
      <c r="C890" s="357"/>
      <c r="D890" s="448" t="s">
        <v>444</v>
      </c>
      <c r="E890" s="449">
        <v>365</v>
      </c>
      <c r="F890" s="449">
        <v>364</v>
      </c>
      <c r="G890" s="449">
        <v>2</v>
      </c>
      <c r="H890" s="449">
        <v>85</v>
      </c>
      <c r="I890" s="449">
        <v>256</v>
      </c>
      <c r="J890" s="449">
        <v>21</v>
      </c>
      <c r="K890" s="449">
        <v>0</v>
      </c>
      <c r="L890" s="449">
        <v>0</v>
      </c>
      <c r="M890" s="449">
        <v>1</v>
      </c>
    </row>
    <row r="891" spans="1:24" customFormat="1" ht="18" customHeight="1" x14ac:dyDescent="0.2">
      <c r="A891" s="176"/>
      <c r="B891" s="176"/>
      <c r="C891" s="357"/>
      <c r="D891" s="448" t="s">
        <v>445</v>
      </c>
      <c r="E891" s="449">
        <v>615</v>
      </c>
      <c r="F891" s="449">
        <v>613</v>
      </c>
      <c r="G891" s="449">
        <v>2</v>
      </c>
      <c r="H891" s="449">
        <v>120</v>
      </c>
      <c r="I891" s="449">
        <v>430</v>
      </c>
      <c r="J891" s="449">
        <v>61</v>
      </c>
      <c r="K891" s="449">
        <v>0</v>
      </c>
      <c r="L891" s="449">
        <v>0</v>
      </c>
      <c r="M891" s="449">
        <v>2</v>
      </c>
    </row>
    <row r="892" spans="1:24" customFormat="1" ht="9" customHeight="1" x14ac:dyDescent="0.2">
      <c r="A892" s="176"/>
      <c r="B892" s="176"/>
      <c r="C892" s="447" t="s">
        <v>244</v>
      </c>
      <c r="D892" s="448" t="s">
        <v>443</v>
      </c>
      <c r="E892" s="449">
        <v>186</v>
      </c>
      <c r="F892" s="449">
        <v>184</v>
      </c>
      <c r="G892" s="449">
        <v>4</v>
      </c>
      <c r="H892" s="449">
        <v>57</v>
      </c>
      <c r="I892" s="449">
        <v>111</v>
      </c>
      <c r="J892" s="449">
        <v>12</v>
      </c>
      <c r="K892" s="449">
        <v>0</v>
      </c>
      <c r="L892" s="449">
        <v>0</v>
      </c>
      <c r="M892" s="449">
        <v>2</v>
      </c>
    </row>
    <row r="893" spans="1:24" customFormat="1" ht="9" customHeight="1" x14ac:dyDescent="0.2">
      <c r="A893" s="176"/>
      <c r="B893" s="176"/>
      <c r="C893" s="357"/>
      <c r="D893" s="448" t="s">
        <v>444</v>
      </c>
      <c r="E893" s="449">
        <v>415</v>
      </c>
      <c r="F893" s="449">
        <v>413</v>
      </c>
      <c r="G893" s="449">
        <v>1</v>
      </c>
      <c r="H893" s="449">
        <v>187</v>
      </c>
      <c r="I893" s="449">
        <v>213</v>
      </c>
      <c r="J893" s="449">
        <v>12</v>
      </c>
      <c r="K893" s="449">
        <v>0</v>
      </c>
      <c r="L893" s="449">
        <v>0</v>
      </c>
      <c r="M893" s="449">
        <v>2</v>
      </c>
    </row>
    <row r="894" spans="1:24" customFormat="1" ht="18" customHeight="1" x14ac:dyDescent="0.2">
      <c r="A894" s="176"/>
      <c r="B894" s="176"/>
      <c r="C894" s="357"/>
      <c r="D894" s="448" t="s">
        <v>445</v>
      </c>
      <c r="E894" s="449">
        <v>601</v>
      </c>
      <c r="F894" s="449">
        <v>597</v>
      </c>
      <c r="G894" s="449">
        <v>5</v>
      </c>
      <c r="H894" s="449">
        <v>244</v>
      </c>
      <c r="I894" s="449">
        <v>324</v>
      </c>
      <c r="J894" s="449">
        <v>24</v>
      </c>
      <c r="K894" s="449">
        <v>0</v>
      </c>
      <c r="L894" s="449">
        <v>0</v>
      </c>
      <c r="M894" s="449">
        <v>4</v>
      </c>
    </row>
    <row r="895" spans="1:24" s="204" customFormat="1" ht="9" customHeight="1" x14ac:dyDescent="0.2">
      <c r="A895" s="451"/>
      <c r="B895" s="451"/>
      <c r="C895" s="450" t="s">
        <v>447</v>
      </c>
      <c r="D895" s="448" t="s">
        <v>443</v>
      </c>
      <c r="E895" s="449">
        <v>449</v>
      </c>
      <c r="F895" s="449">
        <v>446</v>
      </c>
      <c r="G895" s="449">
        <v>6</v>
      </c>
      <c r="H895" s="449">
        <v>95</v>
      </c>
      <c r="I895" s="449">
        <v>290</v>
      </c>
      <c r="J895" s="449">
        <v>52</v>
      </c>
      <c r="K895" s="449">
        <v>0</v>
      </c>
      <c r="L895" s="449">
        <v>3</v>
      </c>
      <c r="M895" s="449">
        <v>3</v>
      </c>
      <c r="O895"/>
      <c r="P895"/>
      <c r="Q895"/>
      <c r="R895"/>
      <c r="S895"/>
      <c r="T895"/>
      <c r="U895"/>
    </row>
    <row r="896" spans="1:24" customFormat="1" ht="9" customHeight="1" x14ac:dyDescent="0.2">
      <c r="A896" s="176"/>
      <c r="B896" s="176"/>
      <c r="C896" s="357"/>
      <c r="D896" s="448" t="s">
        <v>444</v>
      </c>
      <c r="E896" s="449">
        <v>790</v>
      </c>
      <c r="F896" s="449">
        <v>787</v>
      </c>
      <c r="G896" s="449">
        <v>4</v>
      </c>
      <c r="H896" s="449">
        <v>276</v>
      </c>
      <c r="I896" s="449">
        <v>472</v>
      </c>
      <c r="J896" s="449">
        <v>33</v>
      </c>
      <c r="K896" s="449">
        <v>0</v>
      </c>
      <c r="L896" s="449">
        <v>2</v>
      </c>
      <c r="M896" s="449">
        <v>3</v>
      </c>
    </row>
    <row r="897" spans="1:21" customFormat="1" ht="18" customHeight="1" x14ac:dyDescent="0.2">
      <c r="A897" s="176"/>
      <c r="B897" s="176"/>
      <c r="C897" s="357"/>
      <c r="D897" s="448" t="s">
        <v>445</v>
      </c>
      <c r="E897" s="449">
        <v>1239</v>
      </c>
      <c r="F897" s="449">
        <v>1233</v>
      </c>
      <c r="G897" s="449">
        <v>10</v>
      </c>
      <c r="H897" s="449">
        <v>371</v>
      </c>
      <c r="I897" s="449">
        <v>762</v>
      </c>
      <c r="J897" s="449">
        <v>85</v>
      </c>
      <c r="K897" s="449">
        <v>0</v>
      </c>
      <c r="L897" s="449">
        <v>5</v>
      </c>
      <c r="M897" s="449">
        <v>6</v>
      </c>
    </row>
    <row r="898" spans="1:21" ht="18" customHeight="1" x14ac:dyDescent="0.2">
      <c r="B898" s="444" t="s">
        <v>204</v>
      </c>
      <c r="D898" s="455"/>
      <c r="O898"/>
      <c r="P898"/>
      <c r="Q898"/>
      <c r="R898"/>
      <c r="S898"/>
      <c r="T898"/>
      <c r="U898"/>
    </row>
    <row r="899" spans="1:21" customFormat="1" ht="10.35" customHeight="1" x14ac:dyDescent="0.2">
      <c r="A899" s="176"/>
      <c r="B899" s="176"/>
      <c r="C899" s="447" t="s">
        <v>1313</v>
      </c>
      <c r="D899" s="448" t="s">
        <v>443</v>
      </c>
      <c r="E899" s="449">
        <v>21</v>
      </c>
      <c r="F899" s="353" t="s">
        <v>1222</v>
      </c>
      <c r="G899" s="353" t="s">
        <v>1222</v>
      </c>
      <c r="H899" s="353" t="s">
        <v>1222</v>
      </c>
      <c r="I899" s="353" t="s">
        <v>1222</v>
      </c>
      <c r="J899" s="353" t="s">
        <v>1222</v>
      </c>
      <c r="K899" s="353" t="s">
        <v>1222</v>
      </c>
      <c r="L899" s="353" t="s">
        <v>1222</v>
      </c>
      <c r="M899" s="353" t="s">
        <v>1222</v>
      </c>
    </row>
    <row r="900" spans="1:21" customFormat="1" ht="9" customHeight="1" x14ac:dyDescent="0.2">
      <c r="A900" s="176"/>
      <c r="B900" s="176"/>
      <c r="C900" s="357"/>
      <c r="D900" s="448" t="s">
        <v>444</v>
      </c>
      <c r="E900" s="449">
        <v>1</v>
      </c>
      <c r="F900" s="353" t="s">
        <v>1222</v>
      </c>
      <c r="G900" s="353" t="s">
        <v>1222</v>
      </c>
      <c r="H900" s="353" t="s">
        <v>1222</v>
      </c>
      <c r="I900" s="353" t="s">
        <v>1222</v>
      </c>
      <c r="J900" s="353" t="s">
        <v>1222</v>
      </c>
      <c r="K900" s="353" t="s">
        <v>1222</v>
      </c>
      <c r="L900" s="353" t="s">
        <v>1222</v>
      </c>
      <c r="M900" s="353" t="s">
        <v>1222</v>
      </c>
    </row>
    <row r="901" spans="1:21" customFormat="1" ht="18" customHeight="1" x14ac:dyDescent="0.2">
      <c r="A901" s="176"/>
      <c r="B901" s="176"/>
      <c r="C901" s="357"/>
      <c r="D901" s="448" t="s">
        <v>445</v>
      </c>
      <c r="E901" s="449">
        <v>22</v>
      </c>
      <c r="F901" s="353" t="s">
        <v>1222</v>
      </c>
      <c r="G901" s="353" t="s">
        <v>1222</v>
      </c>
      <c r="H901" s="353" t="s">
        <v>1222</v>
      </c>
      <c r="I901" s="353" t="s">
        <v>1222</v>
      </c>
      <c r="J901" s="353" t="s">
        <v>1222</v>
      </c>
      <c r="K901" s="353" t="s">
        <v>1222</v>
      </c>
      <c r="L901" s="353" t="s">
        <v>1222</v>
      </c>
      <c r="M901" s="353" t="s">
        <v>1222</v>
      </c>
    </row>
    <row r="902" spans="1:21" customFormat="1" ht="9" customHeight="1" x14ac:dyDescent="0.2">
      <c r="A902" s="176"/>
      <c r="B902" s="176"/>
      <c r="C902" s="447" t="s">
        <v>64</v>
      </c>
      <c r="D902" s="448" t="s">
        <v>443</v>
      </c>
      <c r="E902" s="449">
        <v>149</v>
      </c>
      <c r="F902" s="449">
        <v>149</v>
      </c>
      <c r="G902" s="449">
        <v>11</v>
      </c>
      <c r="H902" s="449">
        <v>69</v>
      </c>
      <c r="I902" s="449">
        <v>39</v>
      </c>
      <c r="J902" s="449">
        <v>6</v>
      </c>
      <c r="K902" s="449">
        <v>0</v>
      </c>
      <c r="L902" s="449">
        <v>24</v>
      </c>
      <c r="M902" s="449">
        <v>0</v>
      </c>
    </row>
    <row r="903" spans="1:21" customFormat="1" ht="9" customHeight="1" x14ac:dyDescent="0.2">
      <c r="A903" s="176"/>
      <c r="B903" s="176"/>
      <c r="C903" s="357"/>
      <c r="D903" s="448" t="s">
        <v>444</v>
      </c>
      <c r="E903" s="449">
        <v>148</v>
      </c>
      <c r="F903" s="449">
        <v>148</v>
      </c>
      <c r="G903" s="449">
        <v>16</v>
      </c>
      <c r="H903" s="449">
        <v>92</v>
      </c>
      <c r="I903" s="449">
        <v>25</v>
      </c>
      <c r="J903" s="449">
        <v>0</v>
      </c>
      <c r="K903" s="449">
        <v>0</v>
      </c>
      <c r="L903" s="449">
        <v>15</v>
      </c>
      <c r="M903" s="449">
        <v>0</v>
      </c>
    </row>
    <row r="904" spans="1:21" customFormat="1" ht="18" customHeight="1" x14ac:dyDescent="0.2">
      <c r="A904" s="176"/>
      <c r="B904" s="176"/>
      <c r="C904" s="357"/>
      <c r="D904" s="448" t="s">
        <v>445</v>
      </c>
      <c r="E904" s="449">
        <v>297</v>
      </c>
      <c r="F904" s="449">
        <v>297</v>
      </c>
      <c r="G904" s="449">
        <v>27</v>
      </c>
      <c r="H904" s="449">
        <v>161</v>
      </c>
      <c r="I904" s="449">
        <v>64</v>
      </c>
      <c r="J904" s="449">
        <v>6</v>
      </c>
      <c r="K904" s="449">
        <v>0</v>
      </c>
      <c r="L904" s="449">
        <v>39</v>
      </c>
      <c r="M904" s="449">
        <v>0</v>
      </c>
    </row>
    <row r="905" spans="1:21" customFormat="1" ht="10.35" customHeight="1" x14ac:dyDescent="0.2">
      <c r="A905" s="176"/>
      <c r="B905" s="176"/>
      <c r="C905" s="447" t="s">
        <v>1314</v>
      </c>
      <c r="D905" s="448" t="s">
        <v>443</v>
      </c>
      <c r="E905" s="449">
        <v>11</v>
      </c>
      <c r="F905" s="353" t="s">
        <v>1222</v>
      </c>
      <c r="G905" s="353" t="s">
        <v>1222</v>
      </c>
      <c r="H905" s="353" t="s">
        <v>1222</v>
      </c>
      <c r="I905" s="353" t="s">
        <v>1222</v>
      </c>
      <c r="J905" s="353" t="s">
        <v>1222</v>
      </c>
      <c r="K905" s="353" t="s">
        <v>1222</v>
      </c>
      <c r="L905" s="353" t="s">
        <v>1222</v>
      </c>
      <c r="M905" s="353" t="s">
        <v>1222</v>
      </c>
    </row>
    <row r="906" spans="1:21" customFormat="1" ht="9" customHeight="1" x14ac:dyDescent="0.2">
      <c r="A906" s="176"/>
      <c r="B906" s="176"/>
      <c r="C906" s="357"/>
      <c r="D906" s="448" t="s">
        <v>444</v>
      </c>
      <c r="E906" s="449">
        <v>21</v>
      </c>
      <c r="F906" s="353" t="s">
        <v>1222</v>
      </c>
      <c r="G906" s="353" t="s">
        <v>1222</v>
      </c>
      <c r="H906" s="353" t="s">
        <v>1222</v>
      </c>
      <c r="I906" s="353" t="s">
        <v>1222</v>
      </c>
      <c r="J906" s="353" t="s">
        <v>1222</v>
      </c>
      <c r="K906" s="353" t="s">
        <v>1222</v>
      </c>
      <c r="L906" s="353" t="s">
        <v>1222</v>
      </c>
      <c r="M906" s="353" t="s">
        <v>1222</v>
      </c>
    </row>
    <row r="907" spans="1:21" customFormat="1" ht="18" customHeight="1" x14ac:dyDescent="0.2">
      <c r="A907" s="176"/>
      <c r="B907" s="176"/>
      <c r="C907" s="357"/>
      <c r="D907" s="448" t="s">
        <v>445</v>
      </c>
      <c r="E907" s="449">
        <v>32</v>
      </c>
      <c r="F907" s="353" t="s">
        <v>1222</v>
      </c>
      <c r="G907" s="353" t="s">
        <v>1222</v>
      </c>
      <c r="H907" s="353" t="s">
        <v>1222</v>
      </c>
      <c r="I907" s="353" t="s">
        <v>1222</v>
      </c>
      <c r="J907" s="353" t="s">
        <v>1222</v>
      </c>
      <c r="K907" s="353" t="s">
        <v>1222</v>
      </c>
      <c r="L907" s="353" t="s">
        <v>1222</v>
      </c>
      <c r="M907" s="353" t="s">
        <v>1222</v>
      </c>
    </row>
    <row r="908" spans="1:21" customFormat="1" ht="9" customHeight="1" x14ac:dyDescent="0.2">
      <c r="A908" s="176"/>
      <c r="B908" s="176"/>
      <c r="C908" s="447" t="s">
        <v>242</v>
      </c>
      <c r="D908" s="448" t="s">
        <v>443</v>
      </c>
      <c r="E908" s="449">
        <v>1669</v>
      </c>
      <c r="F908" s="449">
        <v>1614</v>
      </c>
      <c r="G908" s="449">
        <v>2</v>
      </c>
      <c r="H908" s="449">
        <v>222</v>
      </c>
      <c r="I908" s="449">
        <v>1070</v>
      </c>
      <c r="J908" s="449">
        <v>319</v>
      </c>
      <c r="K908" s="449">
        <v>0</v>
      </c>
      <c r="L908" s="449">
        <v>1</v>
      </c>
      <c r="M908" s="449">
        <v>55</v>
      </c>
    </row>
    <row r="909" spans="1:21" customFormat="1" ht="9" customHeight="1" x14ac:dyDescent="0.2">
      <c r="A909" s="176"/>
      <c r="B909" s="176"/>
      <c r="C909" s="357"/>
      <c r="D909" s="448" t="s">
        <v>444</v>
      </c>
      <c r="E909" s="449">
        <v>1628</v>
      </c>
      <c r="F909" s="449">
        <v>1600</v>
      </c>
      <c r="G909" s="449">
        <v>1</v>
      </c>
      <c r="H909" s="449">
        <v>276</v>
      </c>
      <c r="I909" s="449">
        <v>1054</v>
      </c>
      <c r="J909" s="449">
        <v>268</v>
      </c>
      <c r="K909" s="449">
        <v>0</v>
      </c>
      <c r="L909" s="449">
        <v>1</v>
      </c>
      <c r="M909" s="449">
        <v>28</v>
      </c>
    </row>
    <row r="910" spans="1:21" customFormat="1" ht="9" customHeight="1" x14ac:dyDescent="0.2">
      <c r="A910" s="176"/>
      <c r="B910" s="176"/>
      <c r="C910" s="357"/>
      <c r="D910" s="448" t="s">
        <v>445</v>
      </c>
      <c r="E910" s="449">
        <v>3297</v>
      </c>
      <c r="F910" s="449">
        <v>3214</v>
      </c>
      <c r="G910" s="449">
        <v>3</v>
      </c>
      <c r="H910" s="449">
        <v>498</v>
      </c>
      <c r="I910" s="449">
        <v>2124</v>
      </c>
      <c r="J910" s="449">
        <v>587</v>
      </c>
      <c r="K910" s="449">
        <v>0</v>
      </c>
      <c r="L910" s="449">
        <v>2</v>
      </c>
      <c r="M910" s="449">
        <v>83</v>
      </c>
    </row>
    <row r="911" spans="1:21" customFormat="1" ht="9" customHeight="1" x14ac:dyDescent="0.2">
      <c r="A911" s="176"/>
      <c r="B911" s="176"/>
      <c r="C911" s="357"/>
      <c r="D911" s="452"/>
      <c r="E911" s="449"/>
      <c r="F911" s="449"/>
      <c r="G911" s="203"/>
      <c r="H911" s="203"/>
      <c r="I911" s="203"/>
      <c r="J911" s="203"/>
      <c r="K911" s="203"/>
      <c r="L911" s="203"/>
      <c r="M911" s="203"/>
    </row>
    <row r="912" spans="1:21" s="204" customFormat="1" ht="24" customHeight="1" x14ac:dyDescent="0.2">
      <c r="A912" s="202" t="s">
        <v>727</v>
      </c>
      <c r="B912" s="178"/>
      <c r="C912" s="425"/>
      <c r="D912" s="427"/>
      <c r="E912" s="449"/>
      <c r="F912" s="449"/>
      <c r="G912" s="203"/>
      <c r="H912" s="203"/>
      <c r="I912" s="203"/>
      <c r="J912" s="203"/>
      <c r="K912" s="203"/>
      <c r="L912" s="203"/>
      <c r="M912" s="203"/>
      <c r="O912"/>
      <c r="P912"/>
      <c r="Q912"/>
      <c r="R912"/>
      <c r="S912"/>
      <c r="T912"/>
      <c r="U912"/>
    </row>
    <row r="913" spans="1:21" s="309" customFormat="1" ht="9" customHeight="1" x14ac:dyDescent="0.2">
      <c r="A913" s="354" t="s">
        <v>1315</v>
      </c>
      <c r="B913" s="453"/>
      <c r="C913" s="209"/>
      <c r="D913" s="368"/>
      <c r="E913" s="454"/>
      <c r="F913" s="454"/>
      <c r="G913" s="296"/>
      <c r="H913" s="296"/>
      <c r="I913" s="296"/>
      <c r="J913" s="296"/>
      <c r="K913" s="296"/>
      <c r="L913" s="296"/>
      <c r="M913" s="296"/>
      <c r="O913"/>
      <c r="P913"/>
      <c r="Q913"/>
      <c r="R913"/>
      <c r="S913"/>
      <c r="T913"/>
      <c r="U913"/>
    </row>
    <row r="914" spans="1:21" s="309" customFormat="1" ht="9" customHeight="1" x14ac:dyDescent="0.2">
      <c r="A914" s="354" t="s">
        <v>1316</v>
      </c>
      <c r="B914" s="453"/>
      <c r="C914" s="209"/>
      <c r="D914" s="368"/>
      <c r="E914" s="454"/>
      <c r="F914" s="454"/>
      <c r="G914" s="296"/>
      <c r="H914" s="296"/>
      <c r="I914" s="296"/>
      <c r="J914" s="296"/>
      <c r="K914" s="296"/>
      <c r="L914" s="296"/>
      <c r="M914" s="296"/>
      <c r="O914"/>
      <c r="P914"/>
      <c r="Q914"/>
      <c r="R914"/>
      <c r="S914"/>
      <c r="T914"/>
      <c r="U914"/>
    </row>
    <row r="915" spans="1:21" s="309" customFormat="1" ht="9" customHeight="1" x14ac:dyDescent="0.2">
      <c r="A915" s="354" t="s">
        <v>227</v>
      </c>
      <c r="B915" s="453"/>
      <c r="C915" s="209"/>
      <c r="D915" s="368"/>
      <c r="E915" s="454"/>
      <c r="F915" s="454"/>
      <c r="G915" s="296"/>
      <c r="H915" s="296"/>
      <c r="I915" s="296"/>
      <c r="J915" s="296"/>
      <c r="K915" s="296"/>
      <c r="L915" s="296"/>
      <c r="M915" s="296"/>
      <c r="O915"/>
      <c r="P915"/>
      <c r="Q915"/>
      <c r="R915"/>
      <c r="S915"/>
      <c r="T915"/>
      <c r="U915"/>
    </row>
    <row r="916" spans="1:21" s="204" customFormat="1" ht="9.75" customHeight="1" x14ac:dyDescent="0.2">
      <c r="A916" s="335"/>
      <c r="B916" s="336"/>
      <c r="C916" s="425"/>
      <c r="D916" s="427"/>
      <c r="E916" s="449"/>
      <c r="F916" s="449"/>
      <c r="G916" s="203"/>
      <c r="H916" s="203"/>
      <c r="I916" s="203"/>
      <c r="J916" s="203"/>
      <c r="K916" s="203"/>
      <c r="L916" s="203"/>
      <c r="M916" s="203"/>
      <c r="O916"/>
      <c r="P916"/>
      <c r="Q916"/>
      <c r="R916"/>
      <c r="S916"/>
      <c r="T916"/>
      <c r="U916"/>
    </row>
    <row r="917" spans="1:21" s="309" customFormat="1" ht="9" customHeight="1" x14ac:dyDescent="0.2">
      <c r="A917" s="898" t="s">
        <v>2379</v>
      </c>
      <c r="B917" s="898"/>
      <c r="C917" s="898"/>
      <c r="D917" s="368"/>
      <c r="E917" s="454"/>
      <c r="F917" s="454"/>
      <c r="G917" s="296"/>
      <c r="H917" s="296"/>
      <c r="I917" s="296"/>
      <c r="J917" s="296"/>
      <c r="K917" s="296"/>
      <c r="L917" s="296"/>
      <c r="M917" s="296"/>
      <c r="O917"/>
      <c r="P917"/>
      <c r="Q917"/>
      <c r="R917"/>
      <c r="S917"/>
      <c r="T917"/>
      <c r="U917"/>
    </row>
    <row r="918" spans="1:21" customFormat="1" ht="9" customHeight="1" x14ac:dyDescent="0.2">
      <c r="A918" s="176"/>
      <c r="B918" s="176"/>
      <c r="C918" s="447" t="s">
        <v>244</v>
      </c>
      <c r="D918" s="448" t="s">
        <v>443</v>
      </c>
      <c r="E918" s="449">
        <v>905</v>
      </c>
      <c r="F918" s="449">
        <v>900</v>
      </c>
      <c r="G918" s="449">
        <v>4</v>
      </c>
      <c r="H918" s="449">
        <v>385</v>
      </c>
      <c r="I918" s="449">
        <v>466</v>
      </c>
      <c r="J918" s="449">
        <v>45</v>
      </c>
      <c r="K918" s="449">
        <v>0</v>
      </c>
      <c r="L918" s="449">
        <v>0</v>
      </c>
      <c r="M918" s="449">
        <v>5</v>
      </c>
    </row>
    <row r="919" spans="1:21" customFormat="1" ht="9" customHeight="1" x14ac:dyDescent="0.2">
      <c r="A919" s="176"/>
      <c r="B919" s="176"/>
      <c r="C919" s="357"/>
      <c r="D919" s="448" t="s">
        <v>444</v>
      </c>
      <c r="E919" s="449">
        <v>1132</v>
      </c>
      <c r="F919" s="449">
        <v>1132</v>
      </c>
      <c r="G919" s="449">
        <v>8</v>
      </c>
      <c r="H919" s="449">
        <v>538</v>
      </c>
      <c r="I919" s="449">
        <v>549</v>
      </c>
      <c r="J919" s="449">
        <v>37</v>
      </c>
      <c r="K919" s="449">
        <v>0</v>
      </c>
      <c r="L919" s="449">
        <v>0</v>
      </c>
      <c r="M919" s="449">
        <v>0</v>
      </c>
    </row>
    <row r="920" spans="1:21" customFormat="1" ht="18" customHeight="1" x14ac:dyDescent="0.2">
      <c r="A920" s="176"/>
      <c r="B920" s="176"/>
      <c r="C920" s="357"/>
      <c r="D920" s="448" t="s">
        <v>445</v>
      </c>
      <c r="E920" s="449">
        <v>2037</v>
      </c>
      <c r="F920" s="449">
        <v>2032</v>
      </c>
      <c r="G920" s="449">
        <v>12</v>
      </c>
      <c r="H920" s="449">
        <v>923</v>
      </c>
      <c r="I920" s="449">
        <v>1015</v>
      </c>
      <c r="J920" s="449">
        <v>82</v>
      </c>
      <c r="K920" s="449">
        <v>0</v>
      </c>
      <c r="L920" s="449">
        <v>0</v>
      </c>
      <c r="M920" s="449">
        <v>5</v>
      </c>
    </row>
    <row r="921" spans="1:21" s="204" customFormat="1" ht="9" customHeight="1" x14ac:dyDescent="0.2">
      <c r="A921" s="451"/>
      <c r="B921" s="451"/>
      <c r="C921" s="450" t="s">
        <v>447</v>
      </c>
      <c r="D921" s="448" t="s">
        <v>443</v>
      </c>
      <c r="E921" s="449">
        <v>2755</v>
      </c>
      <c r="F921" s="449">
        <v>2692</v>
      </c>
      <c r="G921" s="449">
        <v>17</v>
      </c>
      <c r="H921" s="449">
        <v>680</v>
      </c>
      <c r="I921" s="449">
        <v>1582</v>
      </c>
      <c r="J921" s="449">
        <v>388</v>
      </c>
      <c r="K921" s="449">
        <v>0</v>
      </c>
      <c r="L921" s="449">
        <v>25</v>
      </c>
      <c r="M921" s="449">
        <v>63</v>
      </c>
      <c r="O921"/>
      <c r="P921"/>
      <c r="Q921"/>
      <c r="R921"/>
      <c r="S921"/>
      <c r="T921"/>
      <c r="U921"/>
    </row>
    <row r="922" spans="1:21" customFormat="1" ht="9" customHeight="1" x14ac:dyDescent="0.2">
      <c r="A922" s="176"/>
      <c r="B922" s="176"/>
      <c r="C922" s="357"/>
      <c r="D922" s="448" t="s">
        <v>444</v>
      </c>
      <c r="E922" s="449">
        <v>2930</v>
      </c>
      <c r="F922" s="449">
        <v>2902</v>
      </c>
      <c r="G922" s="449">
        <v>25</v>
      </c>
      <c r="H922" s="449">
        <v>907</v>
      </c>
      <c r="I922" s="449">
        <v>1639</v>
      </c>
      <c r="J922" s="449">
        <v>315</v>
      </c>
      <c r="K922" s="449">
        <v>0</v>
      </c>
      <c r="L922" s="449">
        <v>16</v>
      </c>
      <c r="M922" s="449">
        <v>28</v>
      </c>
    </row>
    <row r="923" spans="1:21" customFormat="1" ht="18" customHeight="1" x14ac:dyDescent="0.2">
      <c r="A923" s="176"/>
      <c r="B923" s="176"/>
      <c r="C923" s="357"/>
      <c r="D923" s="448" t="s">
        <v>445</v>
      </c>
      <c r="E923" s="449">
        <v>5685</v>
      </c>
      <c r="F923" s="449">
        <v>5594</v>
      </c>
      <c r="G923" s="449">
        <v>42</v>
      </c>
      <c r="H923" s="449">
        <v>1587</v>
      </c>
      <c r="I923" s="449">
        <v>3221</v>
      </c>
      <c r="J923" s="449">
        <v>703</v>
      </c>
      <c r="K923" s="449">
        <v>0</v>
      </c>
      <c r="L923" s="449">
        <v>41</v>
      </c>
      <c r="M923" s="449">
        <v>91</v>
      </c>
    </row>
    <row r="924" spans="1:21" ht="18" customHeight="1" x14ac:dyDescent="0.2">
      <c r="B924" s="444" t="s">
        <v>205</v>
      </c>
      <c r="D924" s="455"/>
      <c r="O924"/>
      <c r="P924"/>
      <c r="Q924"/>
      <c r="R924"/>
      <c r="S924"/>
      <c r="T924"/>
      <c r="U924"/>
    </row>
    <row r="925" spans="1:21" customFormat="1" ht="9" customHeight="1" x14ac:dyDescent="0.2">
      <c r="A925" s="176"/>
      <c r="B925" s="176"/>
      <c r="C925" s="447" t="s">
        <v>64</v>
      </c>
      <c r="D925" s="448" t="s">
        <v>443</v>
      </c>
      <c r="E925" s="449">
        <v>49</v>
      </c>
      <c r="F925" s="449">
        <v>49</v>
      </c>
      <c r="G925" s="449">
        <v>6</v>
      </c>
      <c r="H925" s="449">
        <v>29</v>
      </c>
      <c r="I925" s="449">
        <v>10</v>
      </c>
      <c r="J925" s="449">
        <v>1</v>
      </c>
      <c r="K925" s="449">
        <v>0</v>
      </c>
      <c r="L925" s="449">
        <v>3</v>
      </c>
      <c r="M925" s="449">
        <v>0</v>
      </c>
    </row>
    <row r="926" spans="1:21" customFormat="1" ht="9" customHeight="1" x14ac:dyDescent="0.2">
      <c r="A926" s="176"/>
      <c r="B926" s="176"/>
      <c r="C926" s="357"/>
      <c r="D926" s="448" t="s">
        <v>444</v>
      </c>
      <c r="E926" s="449">
        <v>22</v>
      </c>
      <c r="F926" s="449">
        <v>22</v>
      </c>
      <c r="G926" s="449">
        <v>7</v>
      </c>
      <c r="H926" s="449">
        <v>8</v>
      </c>
      <c r="I926" s="449">
        <v>3</v>
      </c>
      <c r="J926" s="449">
        <v>1</v>
      </c>
      <c r="K926" s="449">
        <v>0</v>
      </c>
      <c r="L926" s="449">
        <v>3</v>
      </c>
      <c r="M926" s="449">
        <v>0</v>
      </c>
    </row>
    <row r="927" spans="1:21" customFormat="1" ht="18" customHeight="1" x14ac:dyDescent="0.2">
      <c r="A927" s="176"/>
      <c r="B927" s="176"/>
      <c r="C927" s="357"/>
      <c r="D927" s="448" t="s">
        <v>445</v>
      </c>
      <c r="E927" s="449">
        <v>71</v>
      </c>
      <c r="F927" s="449">
        <v>71</v>
      </c>
      <c r="G927" s="449">
        <v>13</v>
      </c>
      <c r="H927" s="449">
        <v>37</v>
      </c>
      <c r="I927" s="449">
        <v>13</v>
      </c>
      <c r="J927" s="449">
        <v>2</v>
      </c>
      <c r="K927" s="449">
        <v>0</v>
      </c>
      <c r="L927" s="449">
        <v>6</v>
      </c>
      <c r="M927" s="449">
        <v>0</v>
      </c>
    </row>
    <row r="928" spans="1:21" customFormat="1" ht="9" customHeight="1" x14ac:dyDescent="0.2">
      <c r="A928" s="176"/>
      <c r="B928" s="176"/>
      <c r="C928" s="447" t="s">
        <v>242</v>
      </c>
      <c r="D928" s="448" t="s">
        <v>443</v>
      </c>
      <c r="E928" s="449">
        <v>561</v>
      </c>
      <c r="F928" s="449">
        <v>538</v>
      </c>
      <c r="G928" s="449">
        <v>0</v>
      </c>
      <c r="H928" s="449">
        <v>79</v>
      </c>
      <c r="I928" s="449">
        <v>376</v>
      </c>
      <c r="J928" s="449">
        <v>83</v>
      </c>
      <c r="K928" s="449">
        <v>0</v>
      </c>
      <c r="L928" s="449">
        <v>0</v>
      </c>
      <c r="M928" s="449">
        <v>23</v>
      </c>
    </row>
    <row r="929" spans="1:21" customFormat="1" ht="9" customHeight="1" x14ac:dyDescent="0.2">
      <c r="A929" s="176"/>
      <c r="B929" s="176"/>
      <c r="C929" s="357"/>
      <c r="D929" s="448" t="s">
        <v>444</v>
      </c>
      <c r="E929" s="449">
        <v>317</v>
      </c>
      <c r="F929" s="449">
        <v>316</v>
      </c>
      <c r="G929" s="449">
        <v>0</v>
      </c>
      <c r="H929" s="449">
        <v>52</v>
      </c>
      <c r="I929" s="449">
        <v>233</v>
      </c>
      <c r="J929" s="449">
        <v>30</v>
      </c>
      <c r="K929" s="449">
        <v>0</v>
      </c>
      <c r="L929" s="449">
        <v>1</v>
      </c>
      <c r="M929" s="449">
        <v>1</v>
      </c>
    </row>
    <row r="930" spans="1:21" customFormat="1" ht="18" customHeight="1" x14ac:dyDescent="0.2">
      <c r="A930" s="176"/>
      <c r="B930" s="176"/>
      <c r="C930" s="357"/>
      <c r="D930" s="448" t="s">
        <v>445</v>
      </c>
      <c r="E930" s="449">
        <v>878</v>
      </c>
      <c r="F930" s="449">
        <v>854</v>
      </c>
      <c r="G930" s="449">
        <v>0</v>
      </c>
      <c r="H930" s="449">
        <v>131</v>
      </c>
      <c r="I930" s="449">
        <v>609</v>
      </c>
      <c r="J930" s="449">
        <v>113</v>
      </c>
      <c r="K930" s="449">
        <v>0</v>
      </c>
      <c r="L930" s="449">
        <v>1</v>
      </c>
      <c r="M930" s="449">
        <v>24</v>
      </c>
    </row>
    <row r="931" spans="1:21" customFormat="1" ht="9" customHeight="1" x14ac:dyDescent="0.2">
      <c r="A931" s="176"/>
      <c r="B931" s="176"/>
      <c r="C931" s="447" t="s">
        <v>244</v>
      </c>
      <c r="D931" s="448" t="s">
        <v>443</v>
      </c>
      <c r="E931" s="449">
        <v>270</v>
      </c>
      <c r="F931" s="449">
        <v>268</v>
      </c>
      <c r="G931" s="449">
        <v>0</v>
      </c>
      <c r="H931" s="449">
        <v>118</v>
      </c>
      <c r="I931" s="449">
        <v>142</v>
      </c>
      <c r="J931" s="449">
        <v>6</v>
      </c>
      <c r="K931" s="449">
        <v>0</v>
      </c>
      <c r="L931" s="449">
        <v>2</v>
      </c>
      <c r="M931" s="449">
        <v>2</v>
      </c>
    </row>
    <row r="932" spans="1:21" customFormat="1" ht="9" customHeight="1" x14ac:dyDescent="0.2">
      <c r="A932" s="176"/>
      <c r="B932" s="176"/>
      <c r="C932" s="357"/>
      <c r="D932" s="448" t="s">
        <v>444</v>
      </c>
      <c r="E932" s="449">
        <v>167</v>
      </c>
      <c r="F932" s="449">
        <v>165</v>
      </c>
      <c r="G932" s="449">
        <v>0</v>
      </c>
      <c r="H932" s="449">
        <v>99</v>
      </c>
      <c r="I932" s="449">
        <v>61</v>
      </c>
      <c r="J932" s="449">
        <v>3</v>
      </c>
      <c r="K932" s="449">
        <v>0</v>
      </c>
      <c r="L932" s="449">
        <v>2</v>
      </c>
      <c r="M932" s="449">
        <v>2</v>
      </c>
    </row>
    <row r="933" spans="1:21" customFormat="1" ht="18" customHeight="1" x14ac:dyDescent="0.2">
      <c r="A933" s="176"/>
      <c r="B933" s="176"/>
      <c r="C933" s="357"/>
      <c r="D933" s="448" t="s">
        <v>445</v>
      </c>
      <c r="E933" s="449">
        <v>437</v>
      </c>
      <c r="F933" s="449">
        <v>433</v>
      </c>
      <c r="G933" s="449">
        <v>0</v>
      </c>
      <c r="H933" s="449">
        <v>217</v>
      </c>
      <c r="I933" s="449">
        <v>203</v>
      </c>
      <c r="J933" s="449">
        <v>9</v>
      </c>
      <c r="K933" s="449">
        <v>0</v>
      </c>
      <c r="L933" s="449">
        <v>4</v>
      </c>
      <c r="M933" s="449">
        <v>4</v>
      </c>
    </row>
    <row r="934" spans="1:21" s="204" customFormat="1" ht="9" customHeight="1" x14ac:dyDescent="0.2">
      <c r="A934" s="451"/>
      <c r="B934" s="451"/>
      <c r="C934" s="450" t="s">
        <v>447</v>
      </c>
      <c r="D934" s="448" t="s">
        <v>443</v>
      </c>
      <c r="E934" s="449">
        <v>880</v>
      </c>
      <c r="F934" s="449">
        <v>855</v>
      </c>
      <c r="G934" s="449">
        <v>6</v>
      </c>
      <c r="H934" s="449">
        <v>226</v>
      </c>
      <c r="I934" s="449">
        <v>528</v>
      </c>
      <c r="J934" s="449">
        <v>90</v>
      </c>
      <c r="K934" s="449">
        <v>0</v>
      </c>
      <c r="L934" s="449">
        <v>5</v>
      </c>
      <c r="M934" s="449">
        <v>25</v>
      </c>
      <c r="O934"/>
      <c r="P934"/>
      <c r="Q934"/>
      <c r="R934"/>
      <c r="S934"/>
      <c r="T934"/>
      <c r="U934"/>
    </row>
    <row r="935" spans="1:21" customFormat="1" ht="9" customHeight="1" x14ac:dyDescent="0.2">
      <c r="A935" s="176"/>
      <c r="B935" s="176"/>
      <c r="C935" s="357"/>
      <c r="D935" s="448" t="s">
        <v>444</v>
      </c>
      <c r="E935" s="449">
        <v>506</v>
      </c>
      <c r="F935" s="449">
        <v>503</v>
      </c>
      <c r="G935" s="449">
        <v>7</v>
      </c>
      <c r="H935" s="449">
        <v>159</v>
      </c>
      <c r="I935" s="449">
        <v>297</v>
      </c>
      <c r="J935" s="449">
        <v>34</v>
      </c>
      <c r="K935" s="449">
        <v>0</v>
      </c>
      <c r="L935" s="449">
        <v>6</v>
      </c>
      <c r="M935" s="449">
        <v>3</v>
      </c>
    </row>
    <row r="936" spans="1:21" customFormat="1" ht="18" customHeight="1" x14ac:dyDescent="0.2">
      <c r="A936" s="176"/>
      <c r="B936" s="176"/>
      <c r="C936" s="357"/>
      <c r="D936" s="448" t="s">
        <v>445</v>
      </c>
      <c r="E936" s="449">
        <v>1386</v>
      </c>
      <c r="F936" s="449">
        <v>1358</v>
      </c>
      <c r="G936" s="449">
        <v>13</v>
      </c>
      <c r="H936" s="449">
        <v>385</v>
      </c>
      <c r="I936" s="449">
        <v>825</v>
      </c>
      <c r="J936" s="449">
        <v>124</v>
      </c>
      <c r="K936" s="449">
        <v>0</v>
      </c>
      <c r="L936" s="449">
        <v>11</v>
      </c>
      <c r="M936" s="449">
        <v>28</v>
      </c>
    </row>
    <row r="937" spans="1:21" ht="18" customHeight="1" x14ac:dyDescent="0.2">
      <c r="B937" s="444" t="s">
        <v>206</v>
      </c>
      <c r="D937" s="455"/>
      <c r="O937"/>
      <c r="P937"/>
      <c r="Q937"/>
      <c r="R937"/>
      <c r="S937"/>
      <c r="T937"/>
      <c r="U937"/>
    </row>
    <row r="938" spans="1:21" customFormat="1" ht="9" customHeight="1" x14ac:dyDescent="0.2">
      <c r="A938" s="176"/>
      <c r="B938" s="176"/>
      <c r="C938" s="447" t="s">
        <v>64</v>
      </c>
      <c r="D938" s="448" t="s">
        <v>443</v>
      </c>
      <c r="E938" s="449">
        <v>17</v>
      </c>
      <c r="F938" s="449">
        <v>17</v>
      </c>
      <c r="G938" s="449">
        <v>3</v>
      </c>
      <c r="H938" s="449">
        <v>4</v>
      </c>
      <c r="I938" s="449">
        <v>4</v>
      </c>
      <c r="J938" s="449">
        <v>1</v>
      </c>
      <c r="K938" s="449">
        <v>0</v>
      </c>
      <c r="L938" s="449">
        <v>5</v>
      </c>
      <c r="M938" s="449">
        <v>0</v>
      </c>
    </row>
    <row r="939" spans="1:21" customFormat="1" ht="9" customHeight="1" x14ac:dyDescent="0.2">
      <c r="A939" s="176"/>
      <c r="B939" s="176"/>
      <c r="C939" s="357"/>
      <c r="D939" s="448" t="s">
        <v>444</v>
      </c>
      <c r="E939" s="449">
        <v>60</v>
      </c>
      <c r="F939" s="449">
        <v>60</v>
      </c>
      <c r="G939" s="449">
        <v>2</v>
      </c>
      <c r="H939" s="449">
        <v>32</v>
      </c>
      <c r="I939" s="449">
        <v>10</v>
      </c>
      <c r="J939" s="449">
        <v>0</v>
      </c>
      <c r="K939" s="449">
        <v>0</v>
      </c>
      <c r="L939" s="449">
        <v>16</v>
      </c>
      <c r="M939" s="449">
        <v>0</v>
      </c>
    </row>
    <row r="940" spans="1:21" customFormat="1" ht="18" customHeight="1" x14ac:dyDescent="0.2">
      <c r="A940" s="176"/>
      <c r="B940" s="176"/>
      <c r="C940" s="357"/>
      <c r="D940" s="448" t="s">
        <v>445</v>
      </c>
      <c r="E940" s="449">
        <v>77</v>
      </c>
      <c r="F940" s="449">
        <v>77</v>
      </c>
      <c r="G940" s="449">
        <v>5</v>
      </c>
      <c r="H940" s="449">
        <v>36</v>
      </c>
      <c r="I940" s="449">
        <v>14</v>
      </c>
      <c r="J940" s="449">
        <v>1</v>
      </c>
      <c r="K940" s="449">
        <v>0</v>
      </c>
      <c r="L940" s="449">
        <v>21</v>
      </c>
      <c r="M940" s="449">
        <v>0</v>
      </c>
    </row>
    <row r="941" spans="1:21" customFormat="1" ht="10.35" customHeight="1" x14ac:dyDescent="0.2">
      <c r="A941" s="176"/>
      <c r="B941" s="176"/>
      <c r="C941" s="447" t="s">
        <v>1314</v>
      </c>
      <c r="D941" s="448" t="s">
        <v>443</v>
      </c>
      <c r="E941" s="449">
        <v>81</v>
      </c>
      <c r="F941" s="449">
        <v>79</v>
      </c>
      <c r="G941" s="449">
        <v>0</v>
      </c>
      <c r="H941" s="449">
        <v>10</v>
      </c>
      <c r="I941" s="449">
        <v>45</v>
      </c>
      <c r="J941" s="449">
        <v>13</v>
      </c>
      <c r="K941" s="449">
        <v>0</v>
      </c>
      <c r="L941" s="449">
        <v>11</v>
      </c>
      <c r="M941" s="449">
        <v>2</v>
      </c>
    </row>
    <row r="942" spans="1:21" customFormat="1" ht="9" customHeight="1" x14ac:dyDescent="0.2">
      <c r="A942" s="176"/>
      <c r="B942" s="176"/>
      <c r="C942" s="357"/>
      <c r="D942" s="448" t="s">
        <v>444</v>
      </c>
      <c r="E942" s="449">
        <v>360</v>
      </c>
      <c r="F942" s="449">
        <v>359</v>
      </c>
      <c r="G942" s="449">
        <v>0</v>
      </c>
      <c r="H942" s="449">
        <v>130</v>
      </c>
      <c r="I942" s="449">
        <v>175</v>
      </c>
      <c r="J942" s="449">
        <v>31</v>
      </c>
      <c r="K942" s="449">
        <v>0</v>
      </c>
      <c r="L942" s="449">
        <v>23</v>
      </c>
      <c r="M942" s="449">
        <v>1</v>
      </c>
    </row>
    <row r="943" spans="1:21" customFormat="1" ht="18" customHeight="1" x14ac:dyDescent="0.2">
      <c r="A943" s="176"/>
      <c r="B943" s="176"/>
      <c r="C943" s="357"/>
      <c r="D943" s="448" t="s">
        <v>445</v>
      </c>
      <c r="E943" s="449">
        <v>441</v>
      </c>
      <c r="F943" s="449">
        <v>438</v>
      </c>
      <c r="G943" s="449">
        <v>0</v>
      </c>
      <c r="H943" s="449">
        <v>140</v>
      </c>
      <c r="I943" s="449">
        <v>220</v>
      </c>
      <c r="J943" s="449">
        <v>44</v>
      </c>
      <c r="K943" s="449">
        <v>0</v>
      </c>
      <c r="L943" s="449">
        <v>34</v>
      </c>
      <c r="M943" s="449">
        <v>3</v>
      </c>
    </row>
    <row r="944" spans="1:21" customFormat="1" ht="9" customHeight="1" x14ac:dyDescent="0.2">
      <c r="A944" s="176"/>
      <c r="B944" s="176"/>
      <c r="C944" s="447" t="s">
        <v>242</v>
      </c>
      <c r="D944" s="448" t="s">
        <v>443</v>
      </c>
      <c r="E944" s="449">
        <v>204</v>
      </c>
      <c r="F944" s="449">
        <v>199</v>
      </c>
      <c r="G944" s="449">
        <v>0</v>
      </c>
      <c r="H944" s="449">
        <v>28</v>
      </c>
      <c r="I944" s="449">
        <v>120</v>
      </c>
      <c r="J944" s="449">
        <v>51</v>
      </c>
      <c r="K944" s="449">
        <v>0</v>
      </c>
      <c r="L944" s="449">
        <v>0</v>
      </c>
      <c r="M944" s="449">
        <v>5</v>
      </c>
    </row>
    <row r="945" spans="1:21" customFormat="1" ht="9" customHeight="1" x14ac:dyDescent="0.2">
      <c r="A945" s="176"/>
      <c r="B945" s="176"/>
      <c r="C945" s="357"/>
      <c r="D945" s="448" t="s">
        <v>444</v>
      </c>
      <c r="E945" s="449">
        <v>1353</v>
      </c>
      <c r="F945" s="449">
        <v>1347</v>
      </c>
      <c r="G945" s="449">
        <v>0</v>
      </c>
      <c r="H945" s="449">
        <v>307</v>
      </c>
      <c r="I945" s="449">
        <v>876</v>
      </c>
      <c r="J945" s="449">
        <v>163</v>
      </c>
      <c r="K945" s="449">
        <v>1</v>
      </c>
      <c r="L945" s="449">
        <v>0</v>
      </c>
      <c r="M945" s="449">
        <v>6</v>
      </c>
    </row>
    <row r="946" spans="1:21" customFormat="1" ht="18" customHeight="1" x14ac:dyDescent="0.2">
      <c r="A946" s="176"/>
      <c r="B946" s="176"/>
      <c r="C946" s="357"/>
      <c r="D946" s="448" t="s">
        <v>445</v>
      </c>
      <c r="E946" s="449">
        <v>1557</v>
      </c>
      <c r="F946" s="449">
        <v>1546</v>
      </c>
      <c r="G946" s="449">
        <v>0</v>
      </c>
      <c r="H946" s="449">
        <v>335</v>
      </c>
      <c r="I946" s="449">
        <v>996</v>
      </c>
      <c r="J946" s="449">
        <v>214</v>
      </c>
      <c r="K946" s="449">
        <v>1</v>
      </c>
      <c r="L946" s="449">
        <v>0</v>
      </c>
      <c r="M946" s="449">
        <v>11</v>
      </c>
    </row>
    <row r="947" spans="1:21" customFormat="1" ht="9" customHeight="1" x14ac:dyDescent="0.2">
      <c r="A947" s="176"/>
      <c r="B947" s="176"/>
      <c r="C947" s="447" t="s">
        <v>244</v>
      </c>
      <c r="D947" s="448" t="s">
        <v>443</v>
      </c>
      <c r="E947" s="449">
        <v>91</v>
      </c>
      <c r="F947" s="449">
        <v>91</v>
      </c>
      <c r="G947" s="449">
        <v>1</v>
      </c>
      <c r="H947" s="449">
        <v>30</v>
      </c>
      <c r="I947" s="449">
        <v>53</v>
      </c>
      <c r="J947" s="449">
        <v>7</v>
      </c>
      <c r="K947" s="449">
        <v>0</v>
      </c>
      <c r="L947" s="449">
        <v>0</v>
      </c>
      <c r="M947" s="449">
        <v>0</v>
      </c>
    </row>
    <row r="948" spans="1:21" customFormat="1" ht="9" customHeight="1" x14ac:dyDescent="0.2">
      <c r="A948" s="176"/>
      <c r="B948" s="176"/>
      <c r="C948" s="357"/>
      <c r="D948" s="448" t="s">
        <v>444</v>
      </c>
      <c r="E948" s="449">
        <v>567</v>
      </c>
      <c r="F948" s="449">
        <v>567</v>
      </c>
      <c r="G948" s="449">
        <v>5</v>
      </c>
      <c r="H948" s="449">
        <v>281</v>
      </c>
      <c r="I948" s="449">
        <v>267</v>
      </c>
      <c r="J948" s="449">
        <v>14</v>
      </c>
      <c r="K948" s="449">
        <v>0</v>
      </c>
      <c r="L948" s="449">
        <v>0</v>
      </c>
      <c r="M948" s="449">
        <v>0</v>
      </c>
    </row>
    <row r="949" spans="1:21" customFormat="1" ht="18" customHeight="1" x14ac:dyDescent="0.2">
      <c r="A949" s="176"/>
      <c r="B949" s="176"/>
      <c r="C949" s="357"/>
      <c r="D949" s="448" t="s">
        <v>445</v>
      </c>
      <c r="E949" s="449">
        <v>658</v>
      </c>
      <c r="F949" s="449">
        <v>658</v>
      </c>
      <c r="G949" s="449">
        <v>6</v>
      </c>
      <c r="H949" s="449">
        <v>311</v>
      </c>
      <c r="I949" s="449">
        <v>320</v>
      </c>
      <c r="J949" s="449">
        <v>21</v>
      </c>
      <c r="K949" s="449">
        <v>0</v>
      </c>
      <c r="L949" s="449">
        <v>0</v>
      </c>
      <c r="M949" s="449">
        <v>0</v>
      </c>
    </row>
    <row r="950" spans="1:21" s="204" customFormat="1" ht="9" customHeight="1" x14ac:dyDescent="0.2">
      <c r="A950" s="451"/>
      <c r="B950" s="451"/>
      <c r="C950" s="450" t="s">
        <v>447</v>
      </c>
      <c r="D950" s="448" t="s">
        <v>443</v>
      </c>
      <c r="E950" s="449">
        <v>393</v>
      </c>
      <c r="F950" s="449">
        <v>386</v>
      </c>
      <c r="G950" s="449">
        <v>4</v>
      </c>
      <c r="H950" s="449">
        <v>72</v>
      </c>
      <c r="I950" s="449">
        <v>222</v>
      </c>
      <c r="J950" s="449">
        <v>72</v>
      </c>
      <c r="K950" s="449">
        <v>0</v>
      </c>
      <c r="L950" s="449">
        <v>16</v>
      </c>
      <c r="M950" s="449">
        <v>7</v>
      </c>
      <c r="O950"/>
      <c r="P950"/>
      <c r="Q950"/>
      <c r="R950"/>
      <c r="S950"/>
      <c r="T950"/>
      <c r="U950"/>
    </row>
    <row r="951" spans="1:21" customFormat="1" ht="9" customHeight="1" x14ac:dyDescent="0.2">
      <c r="A951" s="176"/>
      <c r="B951" s="176"/>
      <c r="C951" s="357"/>
      <c r="D951" s="448" t="s">
        <v>444</v>
      </c>
      <c r="E951" s="449">
        <v>2340</v>
      </c>
      <c r="F951" s="449">
        <v>2333</v>
      </c>
      <c r="G951" s="449">
        <v>7</v>
      </c>
      <c r="H951" s="449">
        <v>750</v>
      </c>
      <c r="I951" s="449">
        <v>1328</v>
      </c>
      <c r="J951" s="449">
        <v>208</v>
      </c>
      <c r="K951" s="449">
        <v>1</v>
      </c>
      <c r="L951" s="449">
        <v>39</v>
      </c>
      <c r="M951" s="449">
        <v>7</v>
      </c>
    </row>
    <row r="952" spans="1:21" customFormat="1" ht="18" customHeight="1" x14ac:dyDescent="0.2">
      <c r="A952" s="176"/>
      <c r="B952" s="176"/>
      <c r="C952" s="357"/>
      <c r="D952" s="448" t="s">
        <v>445</v>
      </c>
      <c r="E952" s="449">
        <v>2733</v>
      </c>
      <c r="F952" s="449">
        <v>2719</v>
      </c>
      <c r="G952" s="449">
        <v>11</v>
      </c>
      <c r="H952" s="449">
        <v>822</v>
      </c>
      <c r="I952" s="449">
        <v>1550</v>
      </c>
      <c r="J952" s="449">
        <v>280</v>
      </c>
      <c r="K952" s="449">
        <v>1</v>
      </c>
      <c r="L952" s="449">
        <v>55</v>
      </c>
      <c r="M952" s="449">
        <v>14</v>
      </c>
    </row>
    <row r="953" spans="1:21" customFormat="1" ht="9" customHeight="1" x14ac:dyDescent="0.2">
      <c r="A953" s="447" t="s">
        <v>1224</v>
      </c>
      <c r="B953" s="176"/>
      <c r="C953" s="357"/>
      <c r="D953" s="448" t="s">
        <v>443</v>
      </c>
      <c r="E953" s="449">
        <v>4691</v>
      </c>
      <c r="F953" s="449">
        <v>4592</v>
      </c>
      <c r="G953" s="449">
        <v>37</v>
      </c>
      <c r="H953" s="449">
        <v>1133</v>
      </c>
      <c r="I953" s="449">
        <v>2693</v>
      </c>
      <c r="J953" s="449">
        <v>636</v>
      </c>
      <c r="K953" s="449">
        <v>0</v>
      </c>
      <c r="L953" s="449">
        <v>93</v>
      </c>
      <c r="M953" s="449">
        <v>99</v>
      </c>
    </row>
    <row r="954" spans="1:21" customFormat="1" ht="9" customHeight="1" x14ac:dyDescent="0.2">
      <c r="A954" s="176"/>
      <c r="B954" s="447" t="s">
        <v>1319</v>
      </c>
      <c r="C954" s="357"/>
      <c r="D954" s="448" t="s">
        <v>444</v>
      </c>
      <c r="E954" s="449">
        <v>7740</v>
      </c>
      <c r="F954" s="449">
        <v>7691</v>
      </c>
      <c r="G954" s="449">
        <v>55</v>
      </c>
      <c r="H954" s="449">
        <v>2329</v>
      </c>
      <c r="I954" s="449">
        <v>4187</v>
      </c>
      <c r="J954" s="449">
        <v>808</v>
      </c>
      <c r="K954" s="449">
        <v>2</v>
      </c>
      <c r="L954" s="449">
        <v>310</v>
      </c>
      <c r="M954" s="449">
        <v>49</v>
      </c>
    </row>
    <row r="955" spans="1:21" customFormat="1" ht="9" customHeight="1" x14ac:dyDescent="0.2">
      <c r="A955" s="176"/>
      <c r="B955" s="357"/>
      <c r="C955" s="357"/>
      <c r="D955" s="448" t="s">
        <v>445</v>
      </c>
      <c r="E955" s="449">
        <v>12431</v>
      </c>
      <c r="F955" s="449">
        <v>12283</v>
      </c>
      <c r="G955" s="449">
        <v>92</v>
      </c>
      <c r="H955" s="449">
        <v>3462</v>
      </c>
      <c r="I955" s="449">
        <v>6880</v>
      </c>
      <c r="J955" s="449">
        <v>1444</v>
      </c>
      <c r="K955" s="449">
        <v>2</v>
      </c>
      <c r="L955" s="449">
        <v>403</v>
      </c>
      <c r="M955" s="449">
        <v>148</v>
      </c>
    </row>
    <row r="956" spans="1:21" s="204" customFormat="1" ht="93" customHeight="1" x14ac:dyDescent="0.2">
      <c r="A956" s="202" t="s">
        <v>727</v>
      </c>
      <c r="B956" s="178"/>
      <c r="C956" s="425"/>
      <c r="D956" s="427"/>
      <c r="E956" s="449"/>
      <c r="F956" s="449"/>
      <c r="G956" s="203"/>
      <c r="H956" s="203"/>
      <c r="I956" s="203"/>
      <c r="J956" s="203"/>
      <c r="K956" s="203"/>
      <c r="L956" s="203"/>
      <c r="M956" s="203"/>
      <c r="O956"/>
      <c r="P956"/>
      <c r="Q956"/>
      <c r="R956"/>
      <c r="S956"/>
      <c r="T956"/>
      <c r="U956"/>
    </row>
    <row r="957" spans="1:21" s="309" customFormat="1" ht="9" customHeight="1" x14ac:dyDescent="0.2">
      <c r="A957" s="354" t="s">
        <v>1315</v>
      </c>
      <c r="B957" s="453"/>
      <c r="C957" s="209"/>
      <c r="D957" s="368"/>
      <c r="E957" s="454"/>
      <c r="F957" s="454"/>
      <c r="G957" s="296"/>
      <c r="H957" s="296"/>
      <c r="I957" s="296"/>
      <c r="J957" s="296"/>
      <c r="K957" s="296"/>
      <c r="L957" s="296"/>
      <c r="M957" s="296"/>
      <c r="O957"/>
      <c r="P957"/>
      <c r="Q957"/>
      <c r="R957"/>
      <c r="S957"/>
      <c r="T957"/>
      <c r="U957"/>
    </row>
    <row r="958" spans="1:21" s="309" customFormat="1" ht="9" customHeight="1" x14ac:dyDescent="0.2">
      <c r="A958" s="354" t="s">
        <v>1316</v>
      </c>
      <c r="B958" s="453"/>
      <c r="C958" s="209"/>
      <c r="D958" s="368"/>
      <c r="E958" s="454"/>
      <c r="F958" s="454"/>
      <c r="G958" s="296"/>
      <c r="H958" s="296"/>
      <c r="I958" s="296"/>
      <c r="J958" s="296"/>
      <c r="K958" s="296"/>
      <c r="L958" s="296"/>
      <c r="M958" s="296"/>
      <c r="O958"/>
      <c r="P958"/>
      <c r="Q958"/>
      <c r="R958"/>
      <c r="S958"/>
      <c r="T958"/>
      <c r="U958"/>
    </row>
    <row r="959" spans="1:21" s="309" customFormat="1" ht="9" customHeight="1" x14ac:dyDescent="0.2">
      <c r="A959" s="354" t="s">
        <v>227</v>
      </c>
      <c r="B959" s="453"/>
      <c r="C959" s="209"/>
      <c r="D959" s="368"/>
      <c r="E959" s="454"/>
      <c r="F959" s="454"/>
      <c r="G959" s="296"/>
      <c r="H959" s="296"/>
      <c r="I959" s="296"/>
      <c r="J959" s="296"/>
      <c r="K959" s="296"/>
      <c r="L959" s="296"/>
      <c r="M959" s="296"/>
      <c r="O959"/>
      <c r="P959"/>
      <c r="Q959"/>
      <c r="R959"/>
      <c r="S959"/>
      <c r="T959"/>
      <c r="U959"/>
    </row>
    <row r="960" spans="1:21" s="204" customFormat="1" ht="9.75" customHeight="1" x14ac:dyDescent="0.2">
      <c r="A960" s="335"/>
      <c r="B960" s="336"/>
      <c r="C960" s="425"/>
      <c r="D960" s="427"/>
      <c r="E960" s="449"/>
      <c r="F960" s="449"/>
      <c r="G960" s="203"/>
      <c r="H960" s="203"/>
      <c r="I960" s="203"/>
      <c r="J960" s="203"/>
      <c r="K960" s="203"/>
      <c r="L960" s="203"/>
      <c r="M960" s="203"/>
      <c r="O960"/>
      <c r="P960"/>
      <c r="Q960"/>
      <c r="R960"/>
      <c r="S960"/>
      <c r="T960"/>
      <c r="U960"/>
    </row>
    <row r="961" spans="1:21" s="309" customFormat="1" ht="9" customHeight="1" x14ac:dyDescent="0.2">
      <c r="A961" s="898" t="s">
        <v>2379</v>
      </c>
      <c r="B961" s="898"/>
      <c r="C961" s="898"/>
      <c r="D961" s="368"/>
      <c r="E961" s="454"/>
      <c r="F961" s="454"/>
      <c r="G961" s="296"/>
      <c r="H961" s="296"/>
      <c r="I961" s="296"/>
      <c r="J961" s="296"/>
      <c r="K961" s="296"/>
      <c r="L961" s="296"/>
      <c r="M961" s="296"/>
      <c r="O961"/>
      <c r="P961"/>
      <c r="Q961"/>
      <c r="R961"/>
      <c r="S961"/>
      <c r="T961"/>
      <c r="U961"/>
    </row>
    <row r="962" spans="1:21" ht="18" customHeight="1" x14ac:dyDescent="0.2">
      <c r="A962" s="444" t="s">
        <v>207</v>
      </c>
      <c r="D962" s="455"/>
      <c r="O962"/>
      <c r="P962"/>
      <c r="Q962"/>
      <c r="R962"/>
      <c r="S962"/>
      <c r="T962"/>
      <c r="U962"/>
    </row>
    <row r="963" spans="1:21" ht="18" customHeight="1" x14ac:dyDescent="0.2">
      <c r="B963" s="444" t="s">
        <v>208</v>
      </c>
      <c r="D963" s="455"/>
      <c r="O963"/>
      <c r="P963"/>
      <c r="Q963"/>
      <c r="R963"/>
      <c r="S963"/>
      <c r="T963"/>
      <c r="U963"/>
    </row>
    <row r="964" spans="1:21" customFormat="1" ht="10.35" customHeight="1" x14ac:dyDescent="0.2">
      <c r="A964" s="176"/>
      <c r="B964" s="176"/>
      <c r="C964" s="447" t="s">
        <v>1313</v>
      </c>
      <c r="D964" s="448" t="s">
        <v>443</v>
      </c>
      <c r="E964" s="449">
        <v>62</v>
      </c>
      <c r="F964" s="353" t="s">
        <v>1222</v>
      </c>
      <c r="G964" s="353" t="s">
        <v>1222</v>
      </c>
      <c r="H964" s="353" t="s">
        <v>1222</v>
      </c>
      <c r="I964" s="353" t="s">
        <v>1222</v>
      </c>
      <c r="J964" s="353" t="s">
        <v>1222</v>
      </c>
      <c r="K964" s="353" t="s">
        <v>1222</v>
      </c>
      <c r="L964" s="353" t="s">
        <v>1222</v>
      </c>
      <c r="M964" s="353" t="s">
        <v>1222</v>
      </c>
    </row>
    <row r="965" spans="1:21" customFormat="1" ht="9" customHeight="1" x14ac:dyDescent="0.2">
      <c r="A965" s="176"/>
      <c r="B965" s="176"/>
      <c r="C965" s="357"/>
      <c r="D965" s="448" t="s">
        <v>444</v>
      </c>
      <c r="E965" s="449">
        <v>19</v>
      </c>
      <c r="F965" s="353" t="s">
        <v>1222</v>
      </c>
      <c r="G965" s="353" t="s">
        <v>1222</v>
      </c>
      <c r="H965" s="353" t="s">
        <v>1222</v>
      </c>
      <c r="I965" s="353" t="s">
        <v>1222</v>
      </c>
      <c r="J965" s="353" t="s">
        <v>1222</v>
      </c>
      <c r="K965" s="353" t="s">
        <v>1222</v>
      </c>
      <c r="L965" s="353" t="s">
        <v>1222</v>
      </c>
      <c r="M965" s="353" t="s">
        <v>1222</v>
      </c>
    </row>
    <row r="966" spans="1:21" customFormat="1" ht="18" customHeight="1" x14ac:dyDescent="0.2">
      <c r="A966" s="176"/>
      <c r="B966" s="176"/>
      <c r="C966" s="357"/>
      <c r="D966" s="448" t="s">
        <v>445</v>
      </c>
      <c r="E966" s="449">
        <v>81</v>
      </c>
      <c r="F966" s="353" t="s">
        <v>1222</v>
      </c>
      <c r="G966" s="353" t="s">
        <v>1222</v>
      </c>
      <c r="H966" s="353" t="s">
        <v>1222</v>
      </c>
      <c r="I966" s="353" t="s">
        <v>1222</v>
      </c>
      <c r="J966" s="353" t="s">
        <v>1222</v>
      </c>
      <c r="K966" s="353" t="s">
        <v>1222</v>
      </c>
      <c r="L966" s="353" t="s">
        <v>1222</v>
      </c>
      <c r="M966" s="353" t="s">
        <v>1222</v>
      </c>
    </row>
    <row r="967" spans="1:21" customFormat="1" ht="9" customHeight="1" x14ac:dyDescent="0.2">
      <c r="A967" s="176"/>
      <c r="B967" s="176"/>
      <c r="C967" s="447" t="s">
        <v>64</v>
      </c>
      <c r="D967" s="448" t="s">
        <v>443</v>
      </c>
      <c r="E967" s="449">
        <v>94</v>
      </c>
      <c r="F967" s="449">
        <v>94</v>
      </c>
      <c r="G967" s="449">
        <v>20</v>
      </c>
      <c r="H967" s="449">
        <v>44</v>
      </c>
      <c r="I967" s="449">
        <v>25</v>
      </c>
      <c r="J967" s="449">
        <v>1</v>
      </c>
      <c r="K967" s="449">
        <v>0</v>
      </c>
      <c r="L967" s="449">
        <v>4</v>
      </c>
      <c r="M967" s="449">
        <v>0</v>
      </c>
    </row>
    <row r="968" spans="1:21" customFormat="1" ht="9" customHeight="1" x14ac:dyDescent="0.2">
      <c r="A968" s="176"/>
      <c r="B968" s="176"/>
      <c r="C968" s="357"/>
      <c r="D968" s="448" t="s">
        <v>444</v>
      </c>
      <c r="E968" s="449">
        <v>17</v>
      </c>
      <c r="F968" s="449">
        <v>17</v>
      </c>
      <c r="G968" s="449">
        <v>4</v>
      </c>
      <c r="H968" s="449">
        <v>5</v>
      </c>
      <c r="I968" s="449">
        <v>7</v>
      </c>
      <c r="J968" s="449">
        <v>0</v>
      </c>
      <c r="K968" s="449">
        <v>0</v>
      </c>
      <c r="L968" s="449">
        <v>1</v>
      </c>
      <c r="M968" s="449">
        <v>0</v>
      </c>
    </row>
    <row r="969" spans="1:21" customFormat="1" ht="18" customHeight="1" x14ac:dyDescent="0.2">
      <c r="A969" s="176"/>
      <c r="B969" s="176"/>
      <c r="C969" s="357"/>
      <c r="D969" s="448" t="s">
        <v>445</v>
      </c>
      <c r="E969" s="449">
        <v>111</v>
      </c>
      <c r="F969" s="449">
        <v>111</v>
      </c>
      <c r="G969" s="449">
        <v>24</v>
      </c>
      <c r="H969" s="449">
        <v>49</v>
      </c>
      <c r="I969" s="449">
        <v>32</v>
      </c>
      <c r="J969" s="449">
        <v>1</v>
      </c>
      <c r="K969" s="449">
        <v>0</v>
      </c>
      <c r="L969" s="449">
        <v>5</v>
      </c>
      <c r="M969" s="449">
        <v>0</v>
      </c>
    </row>
    <row r="970" spans="1:21" customFormat="1" ht="10.35" customHeight="1" x14ac:dyDescent="0.2">
      <c r="A970" s="176"/>
      <c r="B970" s="176"/>
      <c r="C970" s="447" t="s">
        <v>1314</v>
      </c>
      <c r="D970" s="448" t="s">
        <v>443</v>
      </c>
      <c r="E970" s="449">
        <v>99</v>
      </c>
      <c r="F970" s="449">
        <v>94</v>
      </c>
      <c r="G970" s="449">
        <v>0</v>
      </c>
      <c r="H970" s="449">
        <v>22</v>
      </c>
      <c r="I970" s="449">
        <v>59</v>
      </c>
      <c r="J970" s="449">
        <v>13</v>
      </c>
      <c r="K970" s="449">
        <v>0</v>
      </c>
      <c r="L970" s="449">
        <v>0</v>
      </c>
      <c r="M970" s="449">
        <v>5</v>
      </c>
    </row>
    <row r="971" spans="1:21" customFormat="1" ht="9" customHeight="1" x14ac:dyDescent="0.2">
      <c r="A971" s="176"/>
      <c r="B971" s="176"/>
      <c r="C971" s="357"/>
      <c r="D971" s="448" t="s">
        <v>444</v>
      </c>
      <c r="E971" s="449">
        <v>58</v>
      </c>
      <c r="F971" s="449">
        <v>57</v>
      </c>
      <c r="G971" s="449">
        <v>0</v>
      </c>
      <c r="H971" s="449">
        <v>22</v>
      </c>
      <c r="I971" s="449">
        <v>28</v>
      </c>
      <c r="J971" s="449">
        <v>7</v>
      </c>
      <c r="K971" s="449">
        <v>0</v>
      </c>
      <c r="L971" s="449">
        <v>0</v>
      </c>
      <c r="M971" s="449">
        <v>1</v>
      </c>
    </row>
    <row r="972" spans="1:21" customFormat="1" ht="18" customHeight="1" x14ac:dyDescent="0.2">
      <c r="A972" s="176"/>
      <c r="B972" s="176"/>
      <c r="C972" s="357"/>
      <c r="D972" s="448" t="s">
        <v>445</v>
      </c>
      <c r="E972" s="449">
        <v>157</v>
      </c>
      <c r="F972" s="449">
        <v>151</v>
      </c>
      <c r="G972" s="449">
        <v>0</v>
      </c>
      <c r="H972" s="449">
        <v>44</v>
      </c>
      <c r="I972" s="449">
        <v>87</v>
      </c>
      <c r="J972" s="449">
        <v>20</v>
      </c>
      <c r="K972" s="449">
        <v>0</v>
      </c>
      <c r="L972" s="449">
        <v>0</v>
      </c>
      <c r="M972" s="449">
        <v>6</v>
      </c>
    </row>
    <row r="973" spans="1:21" customFormat="1" ht="9" customHeight="1" x14ac:dyDescent="0.2">
      <c r="A973" s="176"/>
      <c r="B973" s="176"/>
      <c r="C973" s="447" t="s">
        <v>1317</v>
      </c>
      <c r="D973" s="448" t="s">
        <v>443</v>
      </c>
      <c r="E973" s="449">
        <v>32</v>
      </c>
      <c r="F973" s="353" t="s">
        <v>1222</v>
      </c>
      <c r="G973" s="353" t="s">
        <v>1222</v>
      </c>
      <c r="H973" s="353" t="s">
        <v>1222</v>
      </c>
      <c r="I973" s="353" t="s">
        <v>1222</v>
      </c>
      <c r="J973" s="353" t="s">
        <v>1222</v>
      </c>
      <c r="K973" s="353" t="s">
        <v>1222</v>
      </c>
      <c r="L973" s="353" t="s">
        <v>1222</v>
      </c>
      <c r="M973" s="353" t="s">
        <v>1222</v>
      </c>
    </row>
    <row r="974" spans="1:21" customFormat="1" ht="9" customHeight="1" x14ac:dyDescent="0.2">
      <c r="A974" s="176"/>
      <c r="B974" s="176"/>
      <c r="C974" s="357"/>
      <c r="D974" s="448" t="s">
        <v>444</v>
      </c>
      <c r="E974" s="449">
        <v>4</v>
      </c>
      <c r="F974" s="353" t="s">
        <v>1222</v>
      </c>
      <c r="G974" s="353" t="s">
        <v>1222</v>
      </c>
      <c r="H974" s="353" t="s">
        <v>1222</v>
      </c>
      <c r="I974" s="353" t="s">
        <v>1222</v>
      </c>
      <c r="J974" s="353" t="s">
        <v>1222</v>
      </c>
      <c r="K974" s="353" t="s">
        <v>1222</v>
      </c>
      <c r="L974" s="353" t="s">
        <v>1222</v>
      </c>
      <c r="M974" s="353" t="s">
        <v>1222</v>
      </c>
    </row>
    <row r="975" spans="1:21" customFormat="1" ht="18" customHeight="1" x14ac:dyDescent="0.2">
      <c r="A975" s="176"/>
      <c r="B975" s="176"/>
      <c r="C975" s="357"/>
      <c r="D975" s="448" t="s">
        <v>445</v>
      </c>
      <c r="E975" s="449">
        <v>36</v>
      </c>
      <c r="F975" s="353" t="s">
        <v>1222</v>
      </c>
      <c r="G975" s="353" t="s">
        <v>1222</v>
      </c>
      <c r="H975" s="353" t="s">
        <v>1222</v>
      </c>
      <c r="I975" s="353" t="s">
        <v>1222</v>
      </c>
      <c r="J975" s="353" t="s">
        <v>1222</v>
      </c>
      <c r="K975" s="353" t="s">
        <v>1222</v>
      </c>
      <c r="L975" s="353" t="s">
        <v>1222</v>
      </c>
      <c r="M975" s="353" t="s">
        <v>1222</v>
      </c>
    </row>
    <row r="976" spans="1:21" customFormat="1" ht="9" customHeight="1" x14ac:dyDescent="0.2">
      <c r="A976" s="176"/>
      <c r="B976" s="176"/>
      <c r="C976" s="447" t="s">
        <v>242</v>
      </c>
      <c r="D976" s="448" t="s">
        <v>443</v>
      </c>
      <c r="E976" s="449">
        <v>3939</v>
      </c>
      <c r="F976" s="449">
        <v>3797</v>
      </c>
      <c r="G976" s="449">
        <v>6</v>
      </c>
      <c r="H976" s="449">
        <v>694</v>
      </c>
      <c r="I976" s="449">
        <v>2366</v>
      </c>
      <c r="J976" s="449">
        <v>723</v>
      </c>
      <c r="K976" s="449">
        <v>4</v>
      </c>
      <c r="L976" s="449">
        <v>4</v>
      </c>
      <c r="M976" s="449">
        <v>142</v>
      </c>
    </row>
    <row r="977" spans="1:21" customFormat="1" ht="9" customHeight="1" x14ac:dyDescent="0.2">
      <c r="A977" s="176"/>
      <c r="B977" s="176"/>
      <c r="C977" s="357"/>
      <c r="D977" s="448" t="s">
        <v>444</v>
      </c>
      <c r="E977" s="449">
        <v>1456</v>
      </c>
      <c r="F977" s="449">
        <v>1416</v>
      </c>
      <c r="G977" s="449">
        <v>5</v>
      </c>
      <c r="H977" s="449">
        <v>443</v>
      </c>
      <c r="I977" s="449">
        <v>763</v>
      </c>
      <c r="J977" s="449">
        <v>202</v>
      </c>
      <c r="K977" s="449">
        <v>2</v>
      </c>
      <c r="L977" s="449">
        <v>1</v>
      </c>
      <c r="M977" s="449">
        <v>40</v>
      </c>
    </row>
    <row r="978" spans="1:21" customFormat="1" ht="18" customHeight="1" x14ac:dyDescent="0.2">
      <c r="A978" s="176"/>
      <c r="B978" s="176"/>
      <c r="C978" s="357"/>
      <c r="D978" s="448" t="s">
        <v>445</v>
      </c>
      <c r="E978" s="449">
        <v>5395</v>
      </c>
      <c r="F978" s="449">
        <v>5213</v>
      </c>
      <c r="G978" s="449">
        <v>11</v>
      </c>
      <c r="H978" s="449">
        <v>1137</v>
      </c>
      <c r="I978" s="449">
        <v>3129</v>
      </c>
      <c r="J978" s="449">
        <v>925</v>
      </c>
      <c r="K978" s="449">
        <v>6</v>
      </c>
      <c r="L978" s="449">
        <v>5</v>
      </c>
      <c r="M978" s="449">
        <v>182</v>
      </c>
    </row>
    <row r="979" spans="1:21" customFormat="1" ht="9" customHeight="1" x14ac:dyDescent="0.2">
      <c r="A979" s="176"/>
      <c r="B979" s="176"/>
      <c r="C979" s="447" t="s">
        <v>244</v>
      </c>
      <c r="D979" s="448" t="s">
        <v>443</v>
      </c>
      <c r="E979" s="449">
        <v>2905</v>
      </c>
      <c r="F979" s="449">
        <v>2878</v>
      </c>
      <c r="G979" s="449">
        <v>42</v>
      </c>
      <c r="H979" s="449">
        <v>1256</v>
      </c>
      <c r="I979" s="449">
        <v>1393</v>
      </c>
      <c r="J979" s="449">
        <v>172</v>
      </c>
      <c r="K979" s="449">
        <v>2</v>
      </c>
      <c r="L979" s="449">
        <v>13</v>
      </c>
      <c r="M979" s="449">
        <v>27</v>
      </c>
    </row>
    <row r="980" spans="1:21" customFormat="1" ht="9" customHeight="1" x14ac:dyDescent="0.2">
      <c r="A980" s="176"/>
      <c r="B980" s="176"/>
      <c r="C980" s="357"/>
      <c r="D980" s="448" t="s">
        <v>444</v>
      </c>
      <c r="E980" s="449">
        <v>858</v>
      </c>
      <c r="F980" s="449">
        <v>850</v>
      </c>
      <c r="G980" s="449">
        <v>8</v>
      </c>
      <c r="H980" s="449">
        <v>455</v>
      </c>
      <c r="I980" s="449">
        <v>348</v>
      </c>
      <c r="J980" s="449">
        <v>28</v>
      </c>
      <c r="K980" s="449">
        <v>3</v>
      </c>
      <c r="L980" s="449">
        <v>8</v>
      </c>
      <c r="M980" s="449">
        <v>8</v>
      </c>
    </row>
    <row r="981" spans="1:21" customFormat="1" ht="18" customHeight="1" x14ac:dyDescent="0.2">
      <c r="A981" s="176"/>
      <c r="B981" s="176"/>
      <c r="C981" s="357"/>
      <c r="D981" s="448" t="s">
        <v>445</v>
      </c>
      <c r="E981" s="449">
        <v>3763</v>
      </c>
      <c r="F981" s="449">
        <v>3728</v>
      </c>
      <c r="G981" s="449">
        <v>50</v>
      </c>
      <c r="H981" s="449">
        <v>1711</v>
      </c>
      <c r="I981" s="449">
        <v>1741</v>
      </c>
      <c r="J981" s="449">
        <v>200</v>
      </c>
      <c r="K981" s="449">
        <v>5</v>
      </c>
      <c r="L981" s="449">
        <v>21</v>
      </c>
      <c r="M981" s="449">
        <v>35</v>
      </c>
    </row>
    <row r="982" spans="1:21" s="204" customFormat="1" ht="9" customHeight="1" x14ac:dyDescent="0.2">
      <c r="A982" s="451"/>
      <c r="B982" s="451"/>
      <c r="C982" s="450" t="s">
        <v>447</v>
      </c>
      <c r="D982" s="448" t="s">
        <v>443</v>
      </c>
      <c r="E982" s="449">
        <v>7131</v>
      </c>
      <c r="F982" s="449">
        <v>6945</v>
      </c>
      <c r="G982" s="449">
        <v>68</v>
      </c>
      <c r="H982" s="449">
        <v>2044</v>
      </c>
      <c r="I982" s="449">
        <v>3878</v>
      </c>
      <c r="J982" s="449">
        <v>913</v>
      </c>
      <c r="K982" s="449">
        <v>6</v>
      </c>
      <c r="L982" s="449">
        <v>36</v>
      </c>
      <c r="M982" s="449">
        <v>186</v>
      </c>
      <c r="O982"/>
      <c r="P982"/>
      <c r="Q982"/>
      <c r="R982"/>
      <c r="S982"/>
      <c r="T982"/>
      <c r="U982"/>
    </row>
    <row r="983" spans="1:21" customFormat="1" ht="9" customHeight="1" x14ac:dyDescent="0.2">
      <c r="A983" s="176"/>
      <c r="B983" s="176"/>
      <c r="C983" s="357"/>
      <c r="D983" s="448" t="s">
        <v>444</v>
      </c>
      <c r="E983" s="449">
        <v>2412</v>
      </c>
      <c r="F983" s="449">
        <v>2359</v>
      </c>
      <c r="G983" s="449">
        <v>17</v>
      </c>
      <c r="H983" s="449">
        <v>932</v>
      </c>
      <c r="I983" s="449">
        <v>1149</v>
      </c>
      <c r="J983" s="449">
        <v>237</v>
      </c>
      <c r="K983" s="449">
        <v>5</v>
      </c>
      <c r="L983" s="449">
        <v>19</v>
      </c>
      <c r="M983" s="449">
        <v>53</v>
      </c>
    </row>
    <row r="984" spans="1:21" customFormat="1" ht="18" customHeight="1" x14ac:dyDescent="0.2">
      <c r="A984" s="176"/>
      <c r="B984" s="176"/>
      <c r="C984" s="357"/>
      <c r="D984" s="448" t="s">
        <v>445</v>
      </c>
      <c r="E984" s="449">
        <v>9543</v>
      </c>
      <c r="F984" s="449">
        <v>9304</v>
      </c>
      <c r="G984" s="449">
        <v>85</v>
      </c>
      <c r="H984" s="449">
        <v>2976</v>
      </c>
      <c r="I984" s="449">
        <v>5027</v>
      </c>
      <c r="J984" s="449">
        <v>1150</v>
      </c>
      <c r="K984" s="449">
        <v>11</v>
      </c>
      <c r="L984" s="449">
        <v>55</v>
      </c>
      <c r="M984" s="449">
        <v>239</v>
      </c>
    </row>
    <row r="985" spans="1:21" ht="18" customHeight="1" x14ac:dyDescent="0.2">
      <c r="B985" s="444" t="s">
        <v>209</v>
      </c>
      <c r="D985" s="455"/>
      <c r="O985"/>
      <c r="P985"/>
      <c r="Q985"/>
      <c r="R985"/>
      <c r="S985"/>
      <c r="T985"/>
      <c r="U985"/>
    </row>
    <row r="986" spans="1:21" customFormat="1" ht="10.35" customHeight="1" x14ac:dyDescent="0.2">
      <c r="A986" s="176"/>
      <c r="B986" s="176"/>
      <c r="C986" s="447" t="s">
        <v>1313</v>
      </c>
      <c r="D986" s="448" t="s">
        <v>443</v>
      </c>
      <c r="E986" s="449">
        <v>33</v>
      </c>
      <c r="F986" s="449">
        <v>33</v>
      </c>
      <c r="G986" s="449">
        <v>0</v>
      </c>
      <c r="H986" s="449">
        <v>7</v>
      </c>
      <c r="I986" s="449">
        <v>23</v>
      </c>
      <c r="J986" s="449">
        <v>3</v>
      </c>
      <c r="K986" s="449">
        <v>0</v>
      </c>
      <c r="L986" s="449">
        <v>0</v>
      </c>
      <c r="M986" s="449">
        <v>0</v>
      </c>
    </row>
    <row r="987" spans="1:21" customFormat="1" ht="9" customHeight="1" x14ac:dyDescent="0.2">
      <c r="A987" s="176"/>
      <c r="B987" s="176"/>
      <c r="C987" s="357"/>
      <c r="D987" s="448" t="s">
        <v>444</v>
      </c>
      <c r="E987" s="449">
        <v>6</v>
      </c>
      <c r="F987" s="449">
        <v>6</v>
      </c>
      <c r="G987" s="449">
        <v>0</v>
      </c>
      <c r="H987" s="449">
        <v>2</v>
      </c>
      <c r="I987" s="449">
        <v>2</v>
      </c>
      <c r="J987" s="449">
        <v>2</v>
      </c>
      <c r="K987" s="449">
        <v>0</v>
      </c>
      <c r="L987" s="449">
        <v>0</v>
      </c>
      <c r="M987" s="449">
        <v>0</v>
      </c>
    </row>
    <row r="988" spans="1:21" customFormat="1" ht="18" customHeight="1" x14ac:dyDescent="0.2">
      <c r="A988" s="176"/>
      <c r="B988" s="176"/>
      <c r="C988" s="357"/>
      <c r="D988" s="448" t="s">
        <v>445</v>
      </c>
      <c r="E988" s="449">
        <v>39</v>
      </c>
      <c r="F988" s="449">
        <v>39</v>
      </c>
      <c r="G988" s="449">
        <v>0</v>
      </c>
      <c r="H988" s="449">
        <v>9</v>
      </c>
      <c r="I988" s="449">
        <v>25</v>
      </c>
      <c r="J988" s="449">
        <v>5</v>
      </c>
      <c r="K988" s="449">
        <v>0</v>
      </c>
      <c r="L988" s="449">
        <v>0</v>
      </c>
      <c r="M988" s="449">
        <v>0</v>
      </c>
    </row>
    <row r="989" spans="1:21" customFormat="1" ht="9" customHeight="1" x14ac:dyDescent="0.2">
      <c r="A989" s="176"/>
      <c r="B989" s="176"/>
      <c r="C989" s="447" t="s">
        <v>64</v>
      </c>
      <c r="D989" s="448" t="s">
        <v>443</v>
      </c>
      <c r="E989" s="449">
        <v>50</v>
      </c>
      <c r="F989" s="449">
        <v>50</v>
      </c>
      <c r="G989" s="449">
        <v>7</v>
      </c>
      <c r="H989" s="449">
        <v>30</v>
      </c>
      <c r="I989" s="449">
        <v>11</v>
      </c>
      <c r="J989" s="449">
        <v>1</v>
      </c>
      <c r="K989" s="449">
        <v>1</v>
      </c>
      <c r="L989" s="449">
        <v>0</v>
      </c>
      <c r="M989" s="449">
        <v>0</v>
      </c>
    </row>
    <row r="990" spans="1:21" customFormat="1" ht="9" customHeight="1" x14ac:dyDescent="0.2">
      <c r="A990" s="176"/>
      <c r="B990" s="176"/>
      <c r="C990" s="357"/>
      <c r="D990" s="448" t="s">
        <v>444</v>
      </c>
      <c r="E990" s="449">
        <v>12</v>
      </c>
      <c r="F990" s="449">
        <v>12</v>
      </c>
      <c r="G990" s="449">
        <v>2</v>
      </c>
      <c r="H990" s="449">
        <v>9</v>
      </c>
      <c r="I990" s="449">
        <v>1</v>
      </c>
      <c r="J990" s="449">
        <v>0</v>
      </c>
      <c r="K990" s="449">
        <v>0</v>
      </c>
      <c r="L990" s="449">
        <v>0</v>
      </c>
      <c r="M990" s="449">
        <v>0</v>
      </c>
    </row>
    <row r="991" spans="1:21" customFormat="1" ht="18" customHeight="1" x14ac:dyDescent="0.2">
      <c r="A991" s="176"/>
      <c r="B991" s="176"/>
      <c r="C991" s="357"/>
      <c r="D991" s="448" t="s">
        <v>445</v>
      </c>
      <c r="E991" s="449">
        <v>62</v>
      </c>
      <c r="F991" s="449">
        <v>62</v>
      </c>
      <c r="G991" s="449">
        <v>9</v>
      </c>
      <c r="H991" s="449">
        <v>39</v>
      </c>
      <c r="I991" s="449">
        <v>12</v>
      </c>
      <c r="J991" s="449">
        <v>1</v>
      </c>
      <c r="K991" s="449">
        <v>1</v>
      </c>
      <c r="L991" s="449">
        <v>0</v>
      </c>
      <c r="M991" s="449">
        <v>0</v>
      </c>
    </row>
    <row r="992" spans="1:21" customFormat="1" ht="9" customHeight="1" x14ac:dyDescent="0.2">
      <c r="A992" s="176"/>
      <c r="B992" s="176"/>
      <c r="C992" s="447" t="s">
        <v>242</v>
      </c>
      <c r="D992" s="448" t="s">
        <v>443</v>
      </c>
      <c r="E992" s="449">
        <v>95</v>
      </c>
      <c r="F992" s="449">
        <v>93</v>
      </c>
      <c r="G992" s="449">
        <v>0</v>
      </c>
      <c r="H992" s="449">
        <v>2</v>
      </c>
      <c r="I992" s="449">
        <v>38</v>
      </c>
      <c r="J992" s="449">
        <v>53</v>
      </c>
      <c r="K992" s="449">
        <v>0</v>
      </c>
      <c r="L992" s="449">
        <v>0</v>
      </c>
      <c r="M992" s="449">
        <v>2</v>
      </c>
    </row>
    <row r="993" spans="1:21" customFormat="1" ht="9" customHeight="1" x14ac:dyDescent="0.2">
      <c r="A993" s="176"/>
      <c r="B993" s="176"/>
      <c r="C993" s="357"/>
      <c r="D993" s="448" t="s">
        <v>444</v>
      </c>
      <c r="E993" s="449">
        <v>20</v>
      </c>
      <c r="F993" s="449">
        <v>19</v>
      </c>
      <c r="G993" s="449">
        <v>0</v>
      </c>
      <c r="H993" s="449">
        <v>1</v>
      </c>
      <c r="I993" s="449">
        <v>11</v>
      </c>
      <c r="J993" s="449">
        <v>7</v>
      </c>
      <c r="K993" s="449">
        <v>0</v>
      </c>
      <c r="L993" s="449">
        <v>0</v>
      </c>
      <c r="M993" s="449">
        <v>1</v>
      </c>
    </row>
    <row r="994" spans="1:21" customFormat="1" ht="18" customHeight="1" x14ac:dyDescent="0.2">
      <c r="A994" s="176"/>
      <c r="B994" s="176"/>
      <c r="C994" s="357"/>
      <c r="D994" s="448" t="s">
        <v>445</v>
      </c>
      <c r="E994" s="449">
        <v>115</v>
      </c>
      <c r="F994" s="449">
        <v>112</v>
      </c>
      <c r="G994" s="449">
        <v>0</v>
      </c>
      <c r="H994" s="449">
        <v>3</v>
      </c>
      <c r="I994" s="449">
        <v>49</v>
      </c>
      <c r="J994" s="449">
        <v>60</v>
      </c>
      <c r="K994" s="449">
        <v>0</v>
      </c>
      <c r="L994" s="449">
        <v>0</v>
      </c>
      <c r="M994" s="449">
        <v>3</v>
      </c>
    </row>
    <row r="995" spans="1:21" customFormat="1" ht="9" customHeight="1" x14ac:dyDescent="0.2">
      <c r="A995" s="176"/>
      <c r="B995" s="176"/>
      <c r="C995" s="447" t="s">
        <v>244</v>
      </c>
      <c r="D995" s="448" t="s">
        <v>443</v>
      </c>
      <c r="E995" s="449">
        <v>217</v>
      </c>
      <c r="F995" s="449">
        <v>217</v>
      </c>
      <c r="G995" s="449">
        <v>0</v>
      </c>
      <c r="H995" s="449">
        <v>26</v>
      </c>
      <c r="I995" s="449">
        <v>164</v>
      </c>
      <c r="J995" s="449">
        <v>27</v>
      </c>
      <c r="K995" s="449">
        <v>0</v>
      </c>
      <c r="L995" s="449">
        <v>0</v>
      </c>
      <c r="M995" s="449">
        <v>0</v>
      </c>
    </row>
    <row r="996" spans="1:21" customFormat="1" ht="9" customHeight="1" x14ac:dyDescent="0.2">
      <c r="A996" s="176"/>
      <c r="B996" s="176"/>
      <c r="C996" s="357"/>
      <c r="D996" s="448" t="s">
        <v>444</v>
      </c>
      <c r="E996" s="449">
        <v>85</v>
      </c>
      <c r="F996" s="449">
        <v>85</v>
      </c>
      <c r="G996" s="449">
        <v>0</v>
      </c>
      <c r="H996" s="449">
        <v>9</v>
      </c>
      <c r="I996" s="449">
        <v>69</v>
      </c>
      <c r="J996" s="449">
        <v>7</v>
      </c>
      <c r="K996" s="449">
        <v>0</v>
      </c>
      <c r="L996" s="449">
        <v>0</v>
      </c>
      <c r="M996" s="449">
        <v>0</v>
      </c>
    </row>
    <row r="997" spans="1:21" customFormat="1" ht="18" customHeight="1" x14ac:dyDescent="0.2">
      <c r="A997" s="176"/>
      <c r="B997" s="176"/>
      <c r="C997" s="357"/>
      <c r="D997" s="448" t="s">
        <v>445</v>
      </c>
      <c r="E997" s="449">
        <v>302</v>
      </c>
      <c r="F997" s="449">
        <v>302</v>
      </c>
      <c r="G997" s="449">
        <v>0</v>
      </c>
      <c r="H997" s="449">
        <v>35</v>
      </c>
      <c r="I997" s="449">
        <v>233</v>
      </c>
      <c r="J997" s="449">
        <v>34</v>
      </c>
      <c r="K997" s="449">
        <v>0</v>
      </c>
      <c r="L997" s="449">
        <v>0</v>
      </c>
      <c r="M997" s="449">
        <v>0</v>
      </c>
    </row>
    <row r="998" spans="1:21" s="204" customFormat="1" ht="9" customHeight="1" x14ac:dyDescent="0.2">
      <c r="A998" s="451"/>
      <c r="B998" s="451"/>
      <c r="C998" s="450" t="s">
        <v>447</v>
      </c>
      <c r="D998" s="448" t="s">
        <v>443</v>
      </c>
      <c r="E998" s="449">
        <v>395</v>
      </c>
      <c r="F998" s="449">
        <v>393</v>
      </c>
      <c r="G998" s="449">
        <v>7</v>
      </c>
      <c r="H998" s="449">
        <v>65</v>
      </c>
      <c r="I998" s="449">
        <v>236</v>
      </c>
      <c r="J998" s="449">
        <v>84</v>
      </c>
      <c r="K998" s="449">
        <v>1</v>
      </c>
      <c r="L998" s="449">
        <v>0</v>
      </c>
      <c r="M998" s="449">
        <v>2</v>
      </c>
      <c r="O998"/>
      <c r="P998"/>
      <c r="Q998"/>
      <c r="R998"/>
      <c r="S998"/>
      <c r="T998"/>
      <c r="U998"/>
    </row>
    <row r="999" spans="1:21" customFormat="1" ht="9" customHeight="1" x14ac:dyDescent="0.2">
      <c r="A999" s="176"/>
      <c r="B999" s="176"/>
      <c r="C999" s="357"/>
      <c r="D999" s="448" t="s">
        <v>444</v>
      </c>
      <c r="E999" s="449">
        <v>123</v>
      </c>
      <c r="F999" s="449">
        <v>122</v>
      </c>
      <c r="G999" s="449">
        <v>2</v>
      </c>
      <c r="H999" s="449">
        <v>21</v>
      </c>
      <c r="I999" s="449">
        <v>83</v>
      </c>
      <c r="J999" s="449">
        <v>16</v>
      </c>
      <c r="K999" s="449">
        <v>0</v>
      </c>
      <c r="L999" s="449">
        <v>0</v>
      </c>
      <c r="M999" s="449">
        <v>1</v>
      </c>
    </row>
    <row r="1000" spans="1:21" customFormat="1" ht="18" customHeight="1" x14ac:dyDescent="0.2">
      <c r="A1000" s="176"/>
      <c r="B1000" s="176"/>
      <c r="C1000" s="357"/>
      <c r="D1000" s="448" t="s">
        <v>445</v>
      </c>
      <c r="E1000" s="449">
        <v>518</v>
      </c>
      <c r="F1000" s="449">
        <v>515</v>
      </c>
      <c r="G1000" s="449">
        <v>9</v>
      </c>
      <c r="H1000" s="449">
        <v>86</v>
      </c>
      <c r="I1000" s="449">
        <v>319</v>
      </c>
      <c r="J1000" s="449">
        <v>100</v>
      </c>
      <c r="K1000" s="449">
        <v>1</v>
      </c>
      <c r="L1000" s="449">
        <v>0</v>
      </c>
      <c r="M1000" s="449">
        <v>3</v>
      </c>
    </row>
    <row r="1001" spans="1:21" ht="18" customHeight="1" x14ac:dyDescent="0.2">
      <c r="B1001" s="444" t="s">
        <v>210</v>
      </c>
      <c r="D1001" s="455"/>
      <c r="O1001"/>
      <c r="P1001"/>
      <c r="Q1001"/>
      <c r="R1001"/>
      <c r="S1001"/>
      <c r="T1001"/>
      <c r="U1001"/>
    </row>
    <row r="1002" spans="1:21" customFormat="1" ht="10.35" customHeight="1" x14ac:dyDescent="0.2">
      <c r="A1002" s="176"/>
      <c r="B1002" s="176"/>
      <c r="C1002" s="447" t="s">
        <v>1313</v>
      </c>
      <c r="D1002" s="448" t="s">
        <v>443</v>
      </c>
      <c r="E1002" s="449">
        <v>551</v>
      </c>
      <c r="F1002" s="449">
        <v>545</v>
      </c>
      <c r="G1002" s="449">
        <v>0</v>
      </c>
      <c r="H1002" s="449">
        <v>212</v>
      </c>
      <c r="I1002" s="449">
        <v>312</v>
      </c>
      <c r="J1002" s="449">
        <v>18</v>
      </c>
      <c r="K1002" s="449">
        <v>0</v>
      </c>
      <c r="L1002" s="449">
        <v>3</v>
      </c>
      <c r="M1002" s="449">
        <v>6</v>
      </c>
    </row>
    <row r="1003" spans="1:21" customFormat="1" ht="9" customHeight="1" x14ac:dyDescent="0.2">
      <c r="A1003" s="176"/>
      <c r="B1003" s="176"/>
      <c r="C1003" s="357"/>
      <c r="D1003" s="448" t="s">
        <v>444</v>
      </c>
      <c r="E1003" s="449">
        <v>117</v>
      </c>
      <c r="F1003" s="449">
        <v>116</v>
      </c>
      <c r="G1003" s="449">
        <v>0</v>
      </c>
      <c r="H1003" s="449">
        <v>47</v>
      </c>
      <c r="I1003" s="449">
        <v>65</v>
      </c>
      <c r="J1003" s="449">
        <v>4</v>
      </c>
      <c r="K1003" s="449">
        <v>0</v>
      </c>
      <c r="L1003" s="449">
        <v>0</v>
      </c>
      <c r="M1003" s="449">
        <v>1</v>
      </c>
    </row>
    <row r="1004" spans="1:21" customFormat="1" ht="9" customHeight="1" x14ac:dyDescent="0.2">
      <c r="A1004" s="176"/>
      <c r="B1004" s="176"/>
      <c r="C1004" s="357"/>
      <c r="D1004" s="448" t="s">
        <v>445</v>
      </c>
      <c r="E1004" s="449">
        <v>668</v>
      </c>
      <c r="F1004" s="449">
        <v>661</v>
      </c>
      <c r="G1004" s="449">
        <v>0</v>
      </c>
      <c r="H1004" s="449">
        <v>259</v>
      </c>
      <c r="I1004" s="449">
        <v>377</v>
      </c>
      <c r="J1004" s="449">
        <v>22</v>
      </c>
      <c r="K1004" s="449">
        <v>0</v>
      </c>
      <c r="L1004" s="449">
        <v>3</v>
      </c>
      <c r="M1004" s="449">
        <v>7</v>
      </c>
    </row>
    <row r="1005" spans="1:21" customFormat="1" ht="9" customHeight="1" x14ac:dyDescent="0.2">
      <c r="A1005" s="176"/>
      <c r="B1005" s="176"/>
      <c r="C1005" s="357"/>
      <c r="D1005" s="452"/>
      <c r="E1005" s="449"/>
      <c r="F1005" s="449"/>
      <c r="G1005" s="203"/>
      <c r="H1005" s="203"/>
      <c r="I1005" s="203"/>
      <c r="J1005" s="203"/>
      <c r="K1005" s="203"/>
      <c r="L1005" s="203"/>
      <c r="M1005" s="203"/>
    </row>
    <row r="1006" spans="1:21" s="204" customFormat="1" ht="12" customHeight="1" x14ac:dyDescent="0.2">
      <c r="A1006" s="202" t="s">
        <v>727</v>
      </c>
      <c r="B1006" s="178"/>
      <c r="C1006" s="425"/>
      <c r="D1006" s="427"/>
      <c r="E1006" s="449"/>
      <c r="F1006" s="449"/>
      <c r="G1006" s="203"/>
      <c r="H1006" s="203"/>
      <c r="I1006" s="203"/>
      <c r="J1006" s="203"/>
      <c r="K1006" s="203"/>
      <c r="L1006" s="203"/>
      <c r="M1006" s="203"/>
      <c r="O1006"/>
      <c r="P1006"/>
      <c r="Q1006"/>
      <c r="R1006"/>
      <c r="S1006"/>
      <c r="T1006"/>
      <c r="U1006"/>
    </row>
    <row r="1007" spans="1:21" s="309" customFormat="1" ht="9" customHeight="1" x14ac:dyDescent="0.2">
      <c r="A1007" s="354" t="s">
        <v>1315</v>
      </c>
      <c r="B1007" s="453"/>
      <c r="C1007" s="209"/>
      <c r="D1007" s="368"/>
      <c r="E1007" s="454"/>
      <c r="F1007" s="454"/>
      <c r="G1007" s="296"/>
      <c r="H1007" s="296"/>
      <c r="I1007" s="296"/>
      <c r="J1007" s="296"/>
      <c r="K1007" s="296"/>
      <c r="L1007" s="296"/>
      <c r="M1007" s="296"/>
      <c r="O1007"/>
      <c r="P1007"/>
      <c r="Q1007"/>
      <c r="R1007"/>
      <c r="S1007"/>
      <c r="T1007"/>
      <c r="U1007"/>
    </row>
    <row r="1008" spans="1:21" s="309" customFormat="1" ht="9" customHeight="1" x14ac:dyDescent="0.2">
      <c r="A1008" s="354" t="s">
        <v>1316</v>
      </c>
      <c r="B1008" s="453"/>
      <c r="C1008" s="209"/>
      <c r="D1008" s="368"/>
      <c r="E1008" s="454"/>
      <c r="F1008" s="454"/>
      <c r="G1008" s="296"/>
      <c r="H1008" s="296"/>
      <c r="I1008" s="296"/>
      <c r="J1008" s="296"/>
      <c r="K1008" s="296"/>
      <c r="L1008" s="296"/>
      <c r="M1008" s="296"/>
      <c r="O1008"/>
      <c r="P1008"/>
      <c r="Q1008"/>
      <c r="R1008"/>
      <c r="S1008"/>
      <c r="T1008"/>
      <c r="U1008"/>
    </row>
    <row r="1009" spans="1:21" s="309" customFormat="1" ht="9" customHeight="1" x14ac:dyDescent="0.2">
      <c r="A1009" s="354" t="s">
        <v>227</v>
      </c>
      <c r="B1009" s="453"/>
      <c r="C1009" s="209"/>
      <c r="D1009" s="368"/>
      <c r="E1009" s="454"/>
      <c r="F1009" s="454"/>
      <c r="G1009" s="296"/>
      <c r="H1009" s="296"/>
      <c r="I1009" s="296"/>
      <c r="J1009" s="296"/>
      <c r="K1009" s="296"/>
      <c r="L1009" s="296"/>
      <c r="M1009" s="296"/>
      <c r="O1009"/>
      <c r="P1009"/>
      <c r="Q1009"/>
      <c r="R1009"/>
      <c r="S1009"/>
      <c r="T1009"/>
      <c r="U1009"/>
    </row>
    <row r="1010" spans="1:21" s="204" customFormat="1" ht="9.75" customHeight="1" x14ac:dyDescent="0.2">
      <c r="A1010" s="335"/>
      <c r="B1010" s="336"/>
      <c r="C1010" s="425"/>
      <c r="D1010" s="427"/>
      <c r="E1010" s="449"/>
      <c r="F1010" s="449"/>
      <c r="G1010" s="203"/>
      <c r="H1010" s="203"/>
      <c r="I1010" s="203"/>
      <c r="J1010" s="203"/>
      <c r="K1010" s="203"/>
      <c r="L1010" s="203"/>
      <c r="M1010" s="203"/>
      <c r="O1010"/>
      <c r="P1010"/>
      <c r="Q1010"/>
      <c r="R1010"/>
      <c r="S1010"/>
      <c r="T1010"/>
      <c r="U1010"/>
    </row>
    <row r="1011" spans="1:21" s="309" customFormat="1" ht="9" customHeight="1" x14ac:dyDescent="0.2">
      <c r="A1011" s="898" t="s">
        <v>2379</v>
      </c>
      <c r="B1011" s="898"/>
      <c r="C1011" s="898"/>
      <c r="D1011" s="368"/>
      <c r="E1011" s="454"/>
      <c r="F1011" s="454"/>
      <c r="G1011" s="296"/>
      <c r="H1011" s="296"/>
      <c r="I1011" s="296"/>
      <c r="J1011" s="296"/>
      <c r="K1011" s="296"/>
      <c r="L1011" s="296"/>
      <c r="M1011" s="296"/>
      <c r="O1011"/>
      <c r="P1011"/>
      <c r="Q1011"/>
      <c r="R1011"/>
      <c r="S1011"/>
      <c r="T1011"/>
      <c r="U1011"/>
    </row>
    <row r="1012" spans="1:21" customFormat="1" ht="9" customHeight="1" x14ac:dyDescent="0.2">
      <c r="A1012" s="176"/>
      <c r="B1012" s="176"/>
      <c r="C1012" s="447" t="s">
        <v>64</v>
      </c>
      <c r="D1012" s="448" t="s">
        <v>443</v>
      </c>
      <c r="E1012" s="449">
        <v>1430</v>
      </c>
      <c r="F1012" s="449">
        <v>1430</v>
      </c>
      <c r="G1012" s="449">
        <v>263</v>
      </c>
      <c r="H1012" s="449">
        <v>843</v>
      </c>
      <c r="I1012" s="449">
        <v>166</v>
      </c>
      <c r="J1012" s="449">
        <v>12</v>
      </c>
      <c r="K1012" s="449">
        <v>1</v>
      </c>
      <c r="L1012" s="449">
        <v>145</v>
      </c>
      <c r="M1012" s="449">
        <v>0</v>
      </c>
    </row>
    <row r="1013" spans="1:21" customFormat="1" ht="9" customHeight="1" x14ac:dyDescent="0.2">
      <c r="A1013" s="176"/>
      <c r="B1013" s="176"/>
      <c r="C1013" s="357"/>
      <c r="D1013" s="448" t="s">
        <v>444</v>
      </c>
      <c r="E1013" s="449">
        <v>309</v>
      </c>
      <c r="F1013" s="449">
        <v>308</v>
      </c>
      <c r="G1013" s="449">
        <v>43</v>
      </c>
      <c r="H1013" s="449">
        <v>174</v>
      </c>
      <c r="I1013" s="449">
        <v>55</v>
      </c>
      <c r="J1013" s="449">
        <v>6</v>
      </c>
      <c r="K1013" s="449">
        <v>0</v>
      </c>
      <c r="L1013" s="449">
        <v>30</v>
      </c>
      <c r="M1013" s="449">
        <v>1</v>
      </c>
    </row>
    <row r="1014" spans="1:21" customFormat="1" ht="18" customHeight="1" x14ac:dyDescent="0.2">
      <c r="A1014" s="176"/>
      <c r="B1014" s="176"/>
      <c r="C1014" s="357"/>
      <c r="D1014" s="448" t="s">
        <v>445</v>
      </c>
      <c r="E1014" s="449">
        <v>1739</v>
      </c>
      <c r="F1014" s="449">
        <v>1738</v>
      </c>
      <c r="G1014" s="449">
        <v>306</v>
      </c>
      <c r="H1014" s="449">
        <v>1017</v>
      </c>
      <c r="I1014" s="449">
        <v>221</v>
      </c>
      <c r="J1014" s="449">
        <v>18</v>
      </c>
      <c r="K1014" s="449">
        <v>1</v>
      </c>
      <c r="L1014" s="449">
        <v>175</v>
      </c>
      <c r="M1014" s="449">
        <v>1</v>
      </c>
    </row>
    <row r="1015" spans="1:21" customFormat="1" ht="10.35" customHeight="1" x14ac:dyDescent="0.2">
      <c r="A1015" s="176"/>
      <c r="B1015" s="176"/>
      <c r="C1015" s="447" t="s">
        <v>1314</v>
      </c>
      <c r="D1015" s="448" t="s">
        <v>443</v>
      </c>
      <c r="E1015" s="449">
        <v>190</v>
      </c>
      <c r="F1015" s="449">
        <v>188</v>
      </c>
      <c r="G1015" s="449">
        <v>0</v>
      </c>
      <c r="H1015" s="449">
        <v>28</v>
      </c>
      <c r="I1015" s="449">
        <v>115</v>
      </c>
      <c r="J1015" s="449">
        <v>44</v>
      </c>
      <c r="K1015" s="449">
        <v>0</v>
      </c>
      <c r="L1015" s="449">
        <v>1</v>
      </c>
      <c r="M1015" s="449">
        <v>2</v>
      </c>
    </row>
    <row r="1016" spans="1:21" customFormat="1" ht="9" customHeight="1" x14ac:dyDescent="0.2">
      <c r="A1016" s="176"/>
      <c r="B1016" s="176"/>
      <c r="C1016" s="357"/>
      <c r="D1016" s="448" t="s">
        <v>444</v>
      </c>
      <c r="E1016" s="449">
        <v>59</v>
      </c>
      <c r="F1016" s="449">
        <v>59</v>
      </c>
      <c r="G1016" s="449">
        <v>0</v>
      </c>
      <c r="H1016" s="449">
        <v>15</v>
      </c>
      <c r="I1016" s="449">
        <v>31</v>
      </c>
      <c r="J1016" s="449">
        <v>12</v>
      </c>
      <c r="K1016" s="449">
        <v>0</v>
      </c>
      <c r="L1016" s="449">
        <v>1</v>
      </c>
      <c r="M1016" s="449">
        <v>0</v>
      </c>
    </row>
    <row r="1017" spans="1:21" customFormat="1" ht="18" customHeight="1" x14ac:dyDescent="0.2">
      <c r="A1017" s="176"/>
      <c r="B1017" s="176"/>
      <c r="C1017" s="357"/>
      <c r="D1017" s="448" t="s">
        <v>445</v>
      </c>
      <c r="E1017" s="449">
        <v>249</v>
      </c>
      <c r="F1017" s="449">
        <v>247</v>
      </c>
      <c r="G1017" s="449">
        <v>0</v>
      </c>
      <c r="H1017" s="449">
        <v>43</v>
      </c>
      <c r="I1017" s="449">
        <v>146</v>
      </c>
      <c r="J1017" s="449">
        <v>56</v>
      </c>
      <c r="K1017" s="449">
        <v>0</v>
      </c>
      <c r="L1017" s="449">
        <v>2</v>
      </c>
      <c r="M1017" s="449">
        <v>2</v>
      </c>
    </row>
    <row r="1018" spans="1:21" customFormat="1" ht="9" customHeight="1" x14ac:dyDescent="0.2">
      <c r="A1018" s="176"/>
      <c r="B1018" s="176"/>
      <c r="C1018" s="447" t="s">
        <v>1317</v>
      </c>
      <c r="D1018" s="448" t="s">
        <v>443</v>
      </c>
      <c r="E1018" s="449">
        <v>213</v>
      </c>
      <c r="F1018" s="449">
        <v>207</v>
      </c>
      <c r="G1018" s="449">
        <v>0</v>
      </c>
      <c r="H1018" s="449">
        <v>94</v>
      </c>
      <c r="I1018" s="449">
        <v>106</v>
      </c>
      <c r="J1018" s="449">
        <v>6</v>
      </c>
      <c r="K1018" s="449">
        <v>0</v>
      </c>
      <c r="L1018" s="449">
        <v>1</v>
      </c>
      <c r="M1018" s="449">
        <v>6</v>
      </c>
    </row>
    <row r="1019" spans="1:21" customFormat="1" ht="9" customHeight="1" x14ac:dyDescent="0.2">
      <c r="A1019" s="176"/>
      <c r="B1019" s="176"/>
      <c r="C1019" s="357"/>
      <c r="D1019" s="448" t="s">
        <v>444</v>
      </c>
      <c r="E1019" s="449">
        <v>24</v>
      </c>
      <c r="F1019" s="449">
        <v>24</v>
      </c>
      <c r="G1019" s="449">
        <v>0</v>
      </c>
      <c r="H1019" s="449">
        <v>15</v>
      </c>
      <c r="I1019" s="449">
        <v>9</v>
      </c>
      <c r="J1019" s="449">
        <v>0</v>
      </c>
      <c r="K1019" s="449">
        <v>0</v>
      </c>
      <c r="L1019" s="449">
        <v>0</v>
      </c>
      <c r="M1019" s="449">
        <v>0</v>
      </c>
    </row>
    <row r="1020" spans="1:21" customFormat="1" ht="18" customHeight="1" x14ac:dyDescent="0.2">
      <c r="A1020" s="176"/>
      <c r="B1020" s="176"/>
      <c r="C1020" s="357"/>
      <c r="D1020" s="448" t="s">
        <v>445</v>
      </c>
      <c r="E1020" s="449">
        <v>237</v>
      </c>
      <c r="F1020" s="449">
        <v>231</v>
      </c>
      <c r="G1020" s="449">
        <v>0</v>
      </c>
      <c r="H1020" s="449">
        <v>109</v>
      </c>
      <c r="I1020" s="449">
        <v>115</v>
      </c>
      <c r="J1020" s="449">
        <v>6</v>
      </c>
      <c r="K1020" s="449">
        <v>0</v>
      </c>
      <c r="L1020" s="449">
        <v>1</v>
      </c>
      <c r="M1020" s="449">
        <v>6</v>
      </c>
    </row>
    <row r="1021" spans="1:21" customFormat="1" ht="9" customHeight="1" x14ac:dyDescent="0.2">
      <c r="A1021" s="176"/>
      <c r="B1021" s="176"/>
      <c r="C1021" s="447" t="s">
        <v>242</v>
      </c>
      <c r="D1021" s="448" t="s">
        <v>443</v>
      </c>
      <c r="E1021" s="449">
        <v>13816</v>
      </c>
      <c r="F1021" s="449">
        <v>13238</v>
      </c>
      <c r="G1021" s="449">
        <v>22</v>
      </c>
      <c r="H1021" s="449">
        <v>1698</v>
      </c>
      <c r="I1021" s="449">
        <v>8155</v>
      </c>
      <c r="J1021" s="449">
        <v>3354</v>
      </c>
      <c r="K1021" s="449">
        <v>7</v>
      </c>
      <c r="L1021" s="449">
        <v>2</v>
      </c>
      <c r="M1021" s="449">
        <v>578</v>
      </c>
    </row>
    <row r="1022" spans="1:21" customFormat="1" ht="9" customHeight="1" x14ac:dyDescent="0.2">
      <c r="A1022" s="176"/>
      <c r="B1022" s="176"/>
      <c r="C1022" s="357"/>
      <c r="D1022" s="448" t="s">
        <v>444</v>
      </c>
      <c r="E1022" s="449">
        <v>4149</v>
      </c>
      <c r="F1022" s="449">
        <v>4040</v>
      </c>
      <c r="G1022" s="449">
        <v>12</v>
      </c>
      <c r="H1022" s="449">
        <v>761</v>
      </c>
      <c r="I1022" s="449">
        <v>2411</v>
      </c>
      <c r="J1022" s="449">
        <v>851</v>
      </c>
      <c r="K1022" s="449">
        <v>0</v>
      </c>
      <c r="L1022" s="449">
        <v>5</v>
      </c>
      <c r="M1022" s="449">
        <v>109</v>
      </c>
    </row>
    <row r="1023" spans="1:21" customFormat="1" ht="18" customHeight="1" x14ac:dyDescent="0.2">
      <c r="A1023" s="176"/>
      <c r="B1023" s="176"/>
      <c r="C1023" s="357"/>
      <c r="D1023" s="448" t="s">
        <v>445</v>
      </c>
      <c r="E1023" s="449">
        <v>17965</v>
      </c>
      <c r="F1023" s="449">
        <v>17278</v>
      </c>
      <c r="G1023" s="449">
        <v>34</v>
      </c>
      <c r="H1023" s="449">
        <v>2459</v>
      </c>
      <c r="I1023" s="449">
        <v>10566</v>
      </c>
      <c r="J1023" s="449">
        <v>4205</v>
      </c>
      <c r="K1023" s="449">
        <v>7</v>
      </c>
      <c r="L1023" s="449">
        <v>7</v>
      </c>
      <c r="M1023" s="449">
        <v>687</v>
      </c>
    </row>
    <row r="1024" spans="1:21" customFormat="1" ht="9" customHeight="1" x14ac:dyDescent="0.2">
      <c r="A1024" s="176"/>
      <c r="B1024" s="176"/>
      <c r="C1024" s="447" t="s">
        <v>244</v>
      </c>
      <c r="D1024" s="448" t="s">
        <v>443</v>
      </c>
      <c r="E1024" s="449">
        <v>9362</v>
      </c>
      <c r="F1024" s="449">
        <v>9304</v>
      </c>
      <c r="G1024" s="449">
        <v>94</v>
      </c>
      <c r="H1024" s="449">
        <v>3975</v>
      </c>
      <c r="I1024" s="449">
        <v>4782</v>
      </c>
      <c r="J1024" s="449">
        <v>444</v>
      </c>
      <c r="K1024" s="449">
        <v>3</v>
      </c>
      <c r="L1024" s="449">
        <v>6</v>
      </c>
      <c r="M1024" s="449">
        <v>58</v>
      </c>
    </row>
    <row r="1025" spans="1:21" customFormat="1" ht="9" customHeight="1" x14ac:dyDescent="0.2">
      <c r="A1025" s="176"/>
      <c r="B1025" s="176"/>
      <c r="C1025" s="357"/>
      <c r="D1025" s="448" t="s">
        <v>444</v>
      </c>
      <c r="E1025" s="449">
        <v>2664</v>
      </c>
      <c r="F1025" s="449">
        <v>2655</v>
      </c>
      <c r="G1025" s="449">
        <v>25</v>
      </c>
      <c r="H1025" s="449">
        <v>1269</v>
      </c>
      <c r="I1025" s="449">
        <v>1273</v>
      </c>
      <c r="J1025" s="449">
        <v>85</v>
      </c>
      <c r="K1025" s="449">
        <v>0</v>
      </c>
      <c r="L1025" s="449">
        <v>3</v>
      </c>
      <c r="M1025" s="449">
        <v>9</v>
      </c>
    </row>
    <row r="1026" spans="1:21" customFormat="1" ht="18" customHeight="1" x14ac:dyDescent="0.2">
      <c r="A1026" s="176"/>
      <c r="B1026" s="176"/>
      <c r="C1026" s="357"/>
      <c r="D1026" s="448" t="s">
        <v>445</v>
      </c>
      <c r="E1026" s="449">
        <v>12026</v>
      </c>
      <c r="F1026" s="449">
        <v>11959</v>
      </c>
      <c r="G1026" s="449">
        <v>119</v>
      </c>
      <c r="H1026" s="449">
        <v>5244</v>
      </c>
      <c r="I1026" s="449">
        <v>6055</v>
      </c>
      <c r="J1026" s="449">
        <v>529</v>
      </c>
      <c r="K1026" s="449">
        <v>3</v>
      </c>
      <c r="L1026" s="449">
        <v>9</v>
      </c>
      <c r="M1026" s="449">
        <v>67</v>
      </c>
    </row>
    <row r="1027" spans="1:21" s="204" customFormat="1" ht="9" customHeight="1" x14ac:dyDescent="0.2">
      <c r="A1027" s="451"/>
      <c r="B1027" s="451"/>
      <c r="C1027" s="450" t="s">
        <v>447</v>
      </c>
      <c r="D1027" s="448" t="s">
        <v>443</v>
      </c>
      <c r="E1027" s="449">
        <v>25562</v>
      </c>
      <c r="F1027" s="449">
        <v>24912</v>
      </c>
      <c r="G1027" s="449">
        <v>379</v>
      </c>
      <c r="H1027" s="449">
        <v>6850</v>
      </c>
      <c r="I1027" s="449">
        <v>13636</v>
      </c>
      <c r="J1027" s="449">
        <v>3878</v>
      </c>
      <c r="K1027" s="449">
        <v>11</v>
      </c>
      <c r="L1027" s="449">
        <v>158</v>
      </c>
      <c r="M1027" s="449">
        <v>650</v>
      </c>
      <c r="O1027"/>
      <c r="P1027"/>
      <c r="Q1027"/>
      <c r="R1027"/>
      <c r="S1027"/>
      <c r="T1027"/>
      <c r="U1027"/>
    </row>
    <row r="1028" spans="1:21" customFormat="1" ht="9" customHeight="1" x14ac:dyDescent="0.2">
      <c r="A1028" s="176"/>
      <c r="B1028" s="176"/>
      <c r="C1028" s="357"/>
      <c r="D1028" s="448" t="s">
        <v>444</v>
      </c>
      <c r="E1028" s="449">
        <v>7322</v>
      </c>
      <c r="F1028" s="449">
        <v>7202</v>
      </c>
      <c r="G1028" s="449">
        <v>80</v>
      </c>
      <c r="H1028" s="449">
        <v>2281</v>
      </c>
      <c r="I1028" s="449">
        <v>3844</v>
      </c>
      <c r="J1028" s="449">
        <v>958</v>
      </c>
      <c r="K1028" s="449">
        <v>0</v>
      </c>
      <c r="L1028" s="449">
        <v>39</v>
      </c>
      <c r="M1028" s="449">
        <v>120</v>
      </c>
    </row>
    <row r="1029" spans="1:21" customFormat="1" ht="18" customHeight="1" x14ac:dyDescent="0.2">
      <c r="A1029" s="176"/>
      <c r="B1029" s="176"/>
      <c r="C1029" s="357"/>
      <c r="D1029" s="448" t="s">
        <v>445</v>
      </c>
      <c r="E1029" s="449">
        <v>32884</v>
      </c>
      <c r="F1029" s="449">
        <v>32114</v>
      </c>
      <c r="G1029" s="449">
        <v>459</v>
      </c>
      <c r="H1029" s="449">
        <v>9131</v>
      </c>
      <c r="I1029" s="449">
        <v>17480</v>
      </c>
      <c r="J1029" s="449">
        <v>4836</v>
      </c>
      <c r="K1029" s="449">
        <v>11</v>
      </c>
      <c r="L1029" s="449">
        <v>197</v>
      </c>
      <c r="M1029" s="449">
        <v>770</v>
      </c>
    </row>
    <row r="1030" spans="1:21" ht="18" customHeight="1" x14ac:dyDescent="0.2">
      <c r="B1030" s="444" t="s">
        <v>211</v>
      </c>
      <c r="D1030" s="455"/>
      <c r="O1030"/>
      <c r="P1030"/>
      <c r="Q1030"/>
      <c r="R1030"/>
      <c r="S1030"/>
      <c r="T1030"/>
      <c r="U1030"/>
    </row>
    <row r="1031" spans="1:21" customFormat="1" ht="10.35" customHeight="1" x14ac:dyDescent="0.2">
      <c r="A1031" s="176"/>
      <c r="B1031" s="176"/>
      <c r="C1031" s="447" t="s">
        <v>1313</v>
      </c>
      <c r="D1031" s="448" t="s">
        <v>443</v>
      </c>
      <c r="E1031" s="449">
        <v>153</v>
      </c>
      <c r="F1031" s="449">
        <v>153</v>
      </c>
      <c r="G1031" s="449">
        <v>2</v>
      </c>
      <c r="H1031" s="449">
        <v>78</v>
      </c>
      <c r="I1031" s="449">
        <v>69</v>
      </c>
      <c r="J1031" s="449">
        <v>2</v>
      </c>
      <c r="K1031" s="449">
        <v>0</v>
      </c>
      <c r="L1031" s="449">
        <v>2</v>
      </c>
      <c r="M1031" s="449">
        <v>0</v>
      </c>
    </row>
    <row r="1032" spans="1:21" customFormat="1" ht="9" customHeight="1" x14ac:dyDescent="0.2">
      <c r="A1032" s="176"/>
      <c r="B1032" s="176"/>
      <c r="C1032" s="357"/>
      <c r="D1032" s="448" t="s">
        <v>444</v>
      </c>
      <c r="E1032" s="449">
        <v>38</v>
      </c>
      <c r="F1032" s="449">
        <v>37</v>
      </c>
      <c r="G1032" s="449">
        <v>1</v>
      </c>
      <c r="H1032" s="449">
        <v>10</v>
      </c>
      <c r="I1032" s="449">
        <v>26</v>
      </c>
      <c r="J1032" s="449">
        <v>0</v>
      </c>
      <c r="K1032" s="449">
        <v>0</v>
      </c>
      <c r="L1032" s="449">
        <v>0</v>
      </c>
      <c r="M1032" s="449">
        <v>1</v>
      </c>
    </row>
    <row r="1033" spans="1:21" customFormat="1" ht="18" customHeight="1" x14ac:dyDescent="0.2">
      <c r="A1033" s="176"/>
      <c r="B1033" s="176"/>
      <c r="C1033" s="357"/>
      <c r="D1033" s="448" t="s">
        <v>445</v>
      </c>
      <c r="E1033" s="449">
        <v>191</v>
      </c>
      <c r="F1033" s="449">
        <v>190</v>
      </c>
      <c r="G1033" s="449">
        <v>3</v>
      </c>
      <c r="H1033" s="449">
        <v>88</v>
      </c>
      <c r="I1033" s="449">
        <v>95</v>
      </c>
      <c r="J1033" s="449">
        <v>2</v>
      </c>
      <c r="K1033" s="449">
        <v>0</v>
      </c>
      <c r="L1033" s="449">
        <v>2</v>
      </c>
      <c r="M1033" s="449">
        <v>1</v>
      </c>
    </row>
    <row r="1034" spans="1:21" customFormat="1" ht="9" customHeight="1" x14ac:dyDescent="0.2">
      <c r="A1034" s="176"/>
      <c r="B1034" s="176"/>
      <c r="C1034" s="447" t="s">
        <v>64</v>
      </c>
      <c r="D1034" s="448" t="s">
        <v>443</v>
      </c>
      <c r="E1034" s="449">
        <v>716</v>
      </c>
      <c r="F1034" s="449">
        <v>715</v>
      </c>
      <c r="G1034" s="449">
        <v>138</v>
      </c>
      <c r="H1034" s="449">
        <v>391</v>
      </c>
      <c r="I1034" s="449">
        <v>79</v>
      </c>
      <c r="J1034" s="449">
        <v>3</v>
      </c>
      <c r="K1034" s="449">
        <v>1</v>
      </c>
      <c r="L1034" s="449">
        <v>103</v>
      </c>
      <c r="M1034" s="449">
        <v>1</v>
      </c>
    </row>
    <row r="1035" spans="1:21" customFormat="1" ht="9" customHeight="1" x14ac:dyDescent="0.2">
      <c r="A1035" s="176"/>
      <c r="B1035" s="176"/>
      <c r="C1035" s="357"/>
      <c r="D1035" s="448" t="s">
        <v>444</v>
      </c>
      <c r="E1035" s="449">
        <v>118</v>
      </c>
      <c r="F1035" s="449">
        <v>118</v>
      </c>
      <c r="G1035" s="449">
        <v>14</v>
      </c>
      <c r="H1035" s="449">
        <v>75</v>
      </c>
      <c r="I1035" s="449">
        <v>14</v>
      </c>
      <c r="J1035" s="449">
        <v>3</v>
      </c>
      <c r="K1035" s="449">
        <v>0</v>
      </c>
      <c r="L1035" s="449">
        <v>12</v>
      </c>
      <c r="M1035" s="449">
        <v>0</v>
      </c>
    </row>
    <row r="1036" spans="1:21" customFormat="1" ht="18" customHeight="1" x14ac:dyDescent="0.2">
      <c r="A1036" s="176"/>
      <c r="B1036" s="176"/>
      <c r="C1036" s="357"/>
      <c r="D1036" s="448" t="s">
        <v>445</v>
      </c>
      <c r="E1036" s="449">
        <v>834</v>
      </c>
      <c r="F1036" s="449">
        <v>833</v>
      </c>
      <c r="G1036" s="449">
        <v>152</v>
      </c>
      <c r="H1036" s="449">
        <v>466</v>
      </c>
      <c r="I1036" s="449">
        <v>93</v>
      </c>
      <c r="J1036" s="449">
        <v>6</v>
      </c>
      <c r="K1036" s="449">
        <v>1</v>
      </c>
      <c r="L1036" s="449">
        <v>115</v>
      </c>
      <c r="M1036" s="449">
        <v>1</v>
      </c>
    </row>
    <row r="1037" spans="1:21" customFormat="1" ht="10.35" customHeight="1" x14ac:dyDescent="0.2">
      <c r="A1037" s="176"/>
      <c r="B1037" s="176"/>
      <c r="C1037" s="447" t="s">
        <v>1314</v>
      </c>
      <c r="D1037" s="448" t="s">
        <v>443</v>
      </c>
      <c r="E1037" s="449">
        <v>85</v>
      </c>
      <c r="F1037" s="353" t="s">
        <v>1222</v>
      </c>
      <c r="G1037" s="353" t="s">
        <v>1222</v>
      </c>
      <c r="H1037" s="353" t="s">
        <v>1222</v>
      </c>
      <c r="I1037" s="353" t="s">
        <v>1222</v>
      </c>
      <c r="J1037" s="353" t="s">
        <v>1222</v>
      </c>
      <c r="K1037" s="353" t="s">
        <v>1222</v>
      </c>
      <c r="L1037" s="353" t="s">
        <v>1222</v>
      </c>
      <c r="M1037" s="353" t="s">
        <v>1222</v>
      </c>
    </row>
    <row r="1038" spans="1:21" customFormat="1" ht="9" customHeight="1" x14ac:dyDescent="0.2">
      <c r="A1038" s="176"/>
      <c r="B1038" s="176"/>
      <c r="C1038" s="357"/>
      <c r="D1038" s="448" t="s">
        <v>444</v>
      </c>
      <c r="E1038" s="449">
        <v>5</v>
      </c>
      <c r="F1038" s="353" t="s">
        <v>1222</v>
      </c>
      <c r="G1038" s="353" t="s">
        <v>1222</v>
      </c>
      <c r="H1038" s="353" t="s">
        <v>1222</v>
      </c>
      <c r="I1038" s="353" t="s">
        <v>1222</v>
      </c>
      <c r="J1038" s="353" t="s">
        <v>1222</v>
      </c>
      <c r="K1038" s="353" t="s">
        <v>1222</v>
      </c>
      <c r="L1038" s="353" t="s">
        <v>1222</v>
      </c>
      <c r="M1038" s="353" t="s">
        <v>1222</v>
      </c>
    </row>
    <row r="1039" spans="1:21" customFormat="1" ht="18" customHeight="1" x14ac:dyDescent="0.2">
      <c r="A1039" s="176"/>
      <c r="B1039" s="176"/>
      <c r="C1039" s="357"/>
      <c r="D1039" s="448" t="s">
        <v>445</v>
      </c>
      <c r="E1039" s="449">
        <v>90</v>
      </c>
      <c r="F1039" s="353" t="s">
        <v>1222</v>
      </c>
      <c r="G1039" s="353" t="s">
        <v>1222</v>
      </c>
      <c r="H1039" s="353" t="s">
        <v>1222</v>
      </c>
      <c r="I1039" s="353" t="s">
        <v>1222</v>
      </c>
      <c r="J1039" s="353" t="s">
        <v>1222</v>
      </c>
      <c r="K1039" s="353" t="s">
        <v>1222</v>
      </c>
      <c r="L1039" s="353" t="s">
        <v>1222</v>
      </c>
      <c r="M1039" s="353" t="s">
        <v>1222</v>
      </c>
    </row>
    <row r="1040" spans="1:21" customFormat="1" ht="9" customHeight="1" x14ac:dyDescent="0.2">
      <c r="A1040" s="176"/>
      <c r="B1040" s="176"/>
      <c r="C1040" s="447" t="s">
        <v>1317</v>
      </c>
      <c r="D1040" s="448" t="s">
        <v>443</v>
      </c>
      <c r="E1040" s="449">
        <v>154</v>
      </c>
      <c r="F1040" s="353" t="s">
        <v>1222</v>
      </c>
      <c r="G1040" s="353" t="s">
        <v>1222</v>
      </c>
      <c r="H1040" s="353" t="s">
        <v>1222</v>
      </c>
      <c r="I1040" s="353" t="s">
        <v>1222</v>
      </c>
      <c r="J1040" s="353" t="s">
        <v>1222</v>
      </c>
      <c r="K1040" s="353" t="s">
        <v>1222</v>
      </c>
      <c r="L1040" s="353" t="s">
        <v>1222</v>
      </c>
      <c r="M1040" s="353" t="s">
        <v>1222</v>
      </c>
    </row>
    <row r="1041" spans="1:21" customFormat="1" ht="9" customHeight="1" x14ac:dyDescent="0.2">
      <c r="A1041" s="176"/>
      <c r="B1041" s="176"/>
      <c r="C1041" s="357"/>
      <c r="D1041" s="448" t="s">
        <v>444</v>
      </c>
      <c r="E1041" s="449">
        <v>10</v>
      </c>
      <c r="F1041" s="353" t="s">
        <v>1222</v>
      </c>
      <c r="G1041" s="353" t="s">
        <v>1222</v>
      </c>
      <c r="H1041" s="353" t="s">
        <v>1222</v>
      </c>
      <c r="I1041" s="353" t="s">
        <v>1222</v>
      </c>
      <c r="J1041" s="353" t="s">
        <v>1222</v>
      </c>
      <c r="K1041" s="353" t="s">
        <v>1222</v>
      </c>
      <c r="L1041" s="353" t="s">
        <v>1222</v>
      </c>
      <c r="M1041" s="353" t="s">
        <v>1222</v>
      </c>
    </row>
    <row r="1042" spans="1:21" customFormat="1" ht="18" customHeight="1" x14ac:dyDescent="0.2">
      <c r="A1042" s="176"/>
      <c r="B1042" s="176"/>
      <c r="C1042" s="357"/>
      <c r="D1042" s="448" t="s">
        <v>445</v>
      </c>
      <c r="E1042" s="449">
        <v>164</v>
      </c>
      <c r="F1042" s="353" t="s">
        <v>1222</v>
      </c>
      <c r="G1042" s="353" t="s">
        <v>1222</v>
      </c>
      <c r="H1042" s="353" t="s">
        <v>1222</v>
      </c>
      <c r="I1042" s="353" t="s">
        <v>1222</v>
      </c>
      <c r="J1042" s="353" t="s">
        <v>1222</v>
      </c>
      <c r="K1042" s="353" t="s">
        <v>1222</v>
      </c>
      <c r="L1042" s="353" t="s">
        <v>1222</v>
      </c>
      <c r="M1042" s="353" t="s">
        <v>1222</v>
      </c>
    </row>
    <row r="1043" spans="1:21" customFormat="1" ht="9" customHeight="1" x14ac:dyDescent="0.2">
      <c r="A1043" s="176"/>
      <c r="B1043" s="176"/>
      <c r="C1043" s="447" t="s">
        <v>242</v>
      </c>
      <c r="D1043" s="448" t="s">
        <v>443</v>
      </c>
      <c r="E1043" s="449">
        <v>6138</v>
      </c>
      <c r="F1043" s="449">
        <v>5731</v>
      </c>
      <c r="G1043" s="449">
        <v>26</v>
      </c>
      <c r="H1043" s="449">
        <v>1010</v>
      </c>
      <c r="I1043" s="449">
        <v>3331</v>
      </c>
      <c r="J1043" s="449">
        <v>1331</v>
      </c>
      <c r="K1043" s="449">
        <v>14</v>
      </c>
      <c r="L1043" s="449">
        <v>19</v>
      </c>
      <c r="M1043" s="449">
        <v>407</v>
      </c>
    </row>
    <row r="1044" spans="1:21" customFormat="1" ht="9" customHeight="1" x14ac:dyDescent="0.2">
      <c r="A1044" s="176"/>
      <c r="B1044" s="176"/>
      <c r="C1044" s="357"/>
      <c r="D1044" s="448" t="s">
        <v>444</v>
      </c>
      <c r="E1044" s="449">
        <v>928</v>
      </c>
      <c r="F1044" s="449">
        <v>871</v>
      </c>
      <c r="G1044" s="449">
        <v>0</v>
      </c>
      <c r="H1044" s="449">
        <v>159</v>
      </c>
      <c r="I1044" s="449">
        <v>503</v>
      </c>
      <c r="J1044" s="449">
        <v>202</v>
      </c>
      <c r="K1044" s="449">
        <v>2</v>
      </c>
      <c r="L1044" s="449">
        <v>5</v>
      </c>
      <c r="M1044" s="449">
        <v>57</v>
      </c>
    </row>
    <row r="1045" spans="1:21" customFormat="1" ht="18" customHeight="1" x14ac:dyDescent="0.2">
      <c r="A1045" s="176"/>
      <c r="B1045" s="176"/>
      <c r="C1045" s="357"/>
      <c r="D1045" s="448" t="s">
        <v>445</v>
      </c>
      <c r="E1045" s="449">
        <v>7066</v>
      </c>
      <c r="F1045" s="449">
        <v>6602</v>
      </c>
      <c r="G1045" s="449">
        <v>26</v>
      </c>
      <c r="H1045" s="449">
        <v>1169</v>
      </c>
      <c r="I1045" s="449">
        <v>3834</v>
      </c>
      <c r="J1045" s="449">
        <v>1533</v>
      </c>
      <c r="K1045" s="449">
        <v>16</v>
      </c>
      <c r="L1045" s="449">
        <v>24</v>
      </c>
      <c r="M1045" s="449">
        <v>464</v>
      </c>
    </row>
    <row r="1046" spans="1:21" customFormat="1" ht="9" customHeight="1" x14ac:dyDescent="0.2">
      <c r="A1046" s="176"/>
      <c r="B1046" s="176"/>
      <c r="C1046" s="447" t="s">
        <v>244</v>
      </c>
      <c r="D1046" s="448" t="s">
        <v>443</v>
      </c>
      <c r="E1046" s="449">
        <v>5039</v>
      </c>
      <c r="F1046" s="449">
        <v>4982</v>
      </c>
      <c r="G1046" s="449">
        <v>60</v>
      </c>
      <c r="H1046" s="449">
        <v>1940</v>
      </c>
      <c r="I1046" s="449">
        <v>2650</v>
      </c>
      <c r="J1046" s="449">
        <v>323</v>
      </c>
      <c r="K1046" s="449">
        <v>1</v>
      </c>
      <c r="L1046" s="449">
        <v>8</v>
      </c>
      <c r="M1046" s="449">
        <v>57</v>
      </c>
    </row>
    <row r="1047" spans="1:21" customFormat="1" ht="9" customHeight="1" x14ac:dyDescent="0.2">
      <c r="A1047" s="176"/>
      <c r="B1047" s="176"/>
      <c r="C1047" s="357"/>
      <c r="D1047" s="448" t="s">
        <v>444</v>
      </c>
      <c r="E1047" s="449">
        <v>942</v>
      </c>
      <c r="F1047" s="449">
        <v>930</v>
      </c>
      <c r="G1047" s="449">
        <v>5</v>
      </c>
      <c r="H1047" s="449">
        <v>282</v>
      </c>
      <c r="I1047" s="449">
        <v>572</v>
      </c>
      <c r="J1047" s="449">
        <v>66</v>
      </c>
      <c r="K1047" s="449">
        <v>2</v>
      </c>
      <c r="L1047" s="449">
        <v>3</v>
      </c>
      <c r="M1047" s="449">
        <v>12</v>
      </c>
    </row>
    <row r="1048" spans="1:21" customFormat="1" ht="18" customHeight="1" x14ac:dyDescent="0.2">
      <c r="A1048" s="176"/>
      <c r="B1048" s="176"/>
      <c r="C1048" s="357"/>
      <c r="D1048" s="448" t="s">
        <v>445</v>
      </c>
      <c r="E1048" s="449">
        <v>5981</v>
      </c>
      <c r="F1048" s="449">
        <v>5912</v>
      </c>
      <c r="G1048" s="449">
        <v>65</v>
      </c>
      <c r="H1048" s="449">
        <v>2222</v>
      </c>
      <c r="I1048" s="449">
        <v>3222</v>
      </c>
      <c r="J1048" s="449">
        <v>389</v>
      </c>
      <c r="K1048" s="449">
        <v>3</v>
      </c>
      <c r="L1048" s="449">
        <v>11</v>
      </c>
      <c r="M1048" s="449">
        <v>69</v>
      </c>
    </row>
    <row r="1049" spans="1:21" s="204" customFormat="1" ht="9" customHeight="1" x14ac:dyDescent="0.2">
      <c r="A1049" s="451"/>
      <c r="B1049" s="451"/>
      <c r="C1049" s="450" t="s">
        <v>447</v>
      </c>
      <c r="D1049" s="448" t="s">
        <v>443</v>
      </c>
      <c r="E1049" s="449">
        <v>12285</v>
      </c>
      <c r="F1049" s="449">
        <v>11816</v>
      </c>
      <c r="G1049" s="449">
        <v>226</v>
      </c>
      <c r="H1049" s="449">
        <v>3502</v>
      </c>
      <c r="I1049" s="449">
        <v>6252</v>
      </c>
      <c r="J1049" s="449">
        <v>1686</v>
      </c>
      <c r="K1049" s="449">
        <v>16</v>
      </c>
      <c r="L1049" s="449">
        <v>134</v>
      </c>
      <c r="M1049" s="449">
        <v>469</v>
      </c>
      <c r="O1049"/>
      <c r="P1049"/>
      <c r="Q1049"/>
      <c r="R1049"/>
      <c r="S1049"/>
      <c r="T1049"/>
      <c r="U1049"/>
    </row>
    <row r="1050" spans="1:21" customFormat="1" ht="9" customHeight="1" x14ac:dyDescent="0.2">
      <c r="A1050" s="176"/>
      <c r="B1050" s="176"/>
      <c r="C1050" s="357"/>
      <c r="D1050" s="448" t="s">
        <v>444</v>
      </c>
      <c r="E1050" s="449">
        <v>2041</v>
      </c>
      <c r="F1050" s="449">
        <v>1971</v>
      </c>
      <c r="G1050" s="449">
        <v>20</v>
      </c>
      <c r="H1050" s="449">
        <v>531</v>
      </c>
      <c r="I1050" s="449">
        <v>1125</v>
      </c>
      <c r="J1050" s="449">
        <v>271</v>
      </c>
      <c r="K1050" s="449">
        <v>4</v>
      </c>
      <c r="L1050" s="449">
        <v>20</v>
      </c>
      <c r="M1050" s="449">
        <v>70</v>
      </c>
    </row>
    <row r="1051" spans="1:21" customFormat="1" ht="9" customHeight="1" x14ac:dyDescent="0.2">
      <c r="A1051" s="176"/>
      <c r="B1051" s="176"/>
      <c r="C1051" s="357"/>
      <c r="D1051" s="448" t="s">
        <v>445</v>
      </c>
      <c r="E1051" s="449">
        <v>14326</v>
      </c>
      <c r="F1051" s="449">
        <v>13787</v>
      </c>
      <c r="G1051" s="449">
        <v>246</v>
      </c>
      <c r="H1051" s="449">
        <v>4033</v>
      </c>
      <c r="I1051" s="449">
        <v>7377</v>
      </c>
      <c r="J1051" s="449">
        <v>1957</v>
      </c>
      <c r="K1051" s="449">
        <v>20</v>
      </c>
      <c r="L1051" s="449">
        <v>154</v>
      </c>
      <c r="M1051" s="449">
        <v>539</v>
      </c>
    </row>
    <row r="1052" spans="1:21" customFormat="1" ht="9" customHeight="1" x14ac:dyDescent="0.2">
      <c r="A1052" s="176"/>
      <c r="B1052" s="176"/>
      <c r="C1052" s="357"/>
      <c r="D1052" s="452"/>
      <c r="E1052" s="449"/>
      <c r="F1052" s="449"/>
      <c r="G1052" s="203"/>
      <c r="H1052" s="203"/>
      <c r="I1052" s="203"/>
      <c r="J1052" s="203"/>
      <c r="K1052" s="203"/>
      <c r="L1052" s="203"/>
      <c r="M1052" s="203"/>
    </row>
    <row r="1053" spans="1:21" s="204" customFormat="1" ht="66.599999999999994" customHeight="1" x14ac:dyDescent="0.2">
      <c r="A1053" s="202" t="s">
        <v>727</v>
      </c>
      <c r="B1053" s="178"/>
      <c r="C1053" s="425"/>
      <c r="D1053" s="427"/>
      <c r="E1053" s="449"/>
      <c r="F1053" s="449"/>
      <c r="G1053" s="203"/>
      <c r="H1053" s="203"/>
      <c r="I1053" s="203"/>
      <c r="J1053" s="203"/>
      <c r="K1053" s="203"/>
      <c r="L1053" s="203"/>
      <c r="M1053" s="203"/>
      <c r="O1053"/>
      <c r="P1053"/>
      <c r="Q1053"/>
      <c r="R1053"/>
      <c r="S1053"/>
      <c r="T1053"/>
      <c r="U1053"/>
    </row>
    <row r="1054" spans="1:21" s="309" customFormat="1" ht="9" customHeight="1" x14ac:dyDescent="0.2">
      <c r="A1054" s="354" t="s">
        <v>1315</v>
      </c>
      <c r="B1054" s="453"/>
      <c r="C1054" s="209"/>
      <c r="D1054" s="368"/>
      <c r="E1054" s="454"/>
      <c r="F1054" s="454"/>
      <c r="G1054" s="296"/>
      <c r="H1054" s="296"/>
      <c r="I1054" s="296"/>
      <c r="J1054" s="296"/>
      <c r="K1054" s="296"/>
      <c r="L1054" s="296"/>
      <c r="M1054" s="296"/>
      <c r="O1054"/>
      <c r="P1054"/>
      <c r="Q1054"/>
      <c r="R1054"/>
      <c r="S1054"/>
      <c r="T1054"/>
      <c r="U1054"/>
    </row>
    <row r="1055" spans="1:21" s="309" customFormat="1" ht="9" customHeight="1" x14ac:dyDescent="0.2">
      <c r="A1055" s="354" t="s">
        <v>1316</v>
      </c>
      <c r="B1055" s="453"/>
      <c r="C1055" s="209"/>
      <c r="D1055" s="368"/>
      <c r="E1055" s="454"/>
      <c r="F1055" s="454"/>
      <c r="G1055" s="296"/>
      <c r="H1055" s="296"/>
      <c r="I1055" s="296"/>
      <c r="J1055" s="296"/>
      <c r="K1055" s="296"/>
      <c r="L1055" s="296"/>
      <c r="M1055" s="296"/>
      <c r="O1055"/>
      <c r="P1055"/>
      <c r="Q1055"/>
      <c r="R1055"/>
      <c r="S1055"/>
      <c r="T1055"/>
      <c r="U1055"/>
    </row>
    <row r="1056" spans="1:21" s="309" customFormat="1" ht="9" customHeight="1" x14ac:dyDescent="0.2">
      <c r="A1056" s="354" t="s">
        <v>227</v>
      </c>
      <c r="B1056" s="453"/>
      <c r="C1056" s="209"/>
      <c r="D1056" s="368"/>
      <c r="E1056" s="454"/>
      <c r="F1056" s="454"/>
      <c r="G1056" s="296"/>
      <c r="H1056" s="296"/>
      <c r="I1056" s="296"/>
      <c r="J1056" s="296"/>
      <c r="K1056" s="296"/>
      <c r="L1056" s="296"/>
      <c r="M1056" s="296"/>
      <c r="O1056"/>
      <c r="P1056"/>
      <c r="Q1056"/>
      <c r="R1056"/>
      <c r="S1056"/>
      <c r="T1056"/>
      <c r="U1056"/>
    </row>
    <row r="1057" spans="1:21" s="204" customFormat="1" ht="9.75" customHeight="1" x14ac:dyDescent="0.2">
      <c r="A1057" s="335"/>
      <c r="B1057" s="336"/>
      <c r="C1057" s="425"/>
      <c r="D1057" s="427"/>
      <c r="E1057" s="449"/>
      <c r="F1057" s="449"/>
      <c r="G1057" s="203"/>
      <c r="H1057" s="203"/>
      <c r="I1057" s="203"/>
      <c r="J1057" s="203"/>
      <c r="K1057" s="203"/>
      <c r="L1057" s="203"/>
      <c r="M1057" s="203"/>
      <c r="O1057"/>
      <c r="P1057"/>
      <c r="Q1057"/>
      <c r="R1057"/>
      <c r="S1057"/>
      <c r="T1057"/>
      <c r="U1057"/>
    </row>
    <row r="1058" spans="1:21" s="309" customFormat="1" ht="9" customHeight="1" x14ac:dyDescent="0.2">
      <c r="A1058" s="898" t="s">
        <v>2379</v>
      </c>
      <c r="B1058" s="898"/>
      <c r="C1058" s="898"/>
      <c r="D1058" s="368"/>
      <c r="E1058" s="454"/>
      <c r="F1058" s="454"/>
      <c r="G1058" s="296"/>
      <c r="H1058" s="296"/>
      <c r="I1058" s="296"/>
      <c r="J1058" s="296"/>
      <c r="K1058" s="296"/>
      <c r="L1058" s="296"/>
      <c r="M1058" s="296"/>
      <c r="O1058"/>
      <c r="P1058"/>
      <c r="Q1058"/>
      <c r="R1058"/>
      <c r="S1058"/>
      <c r="T1058"/>
      <c r="U1058"/>
    </row>
    <row r="1059" spans="1:21" ht="18" customHeight="1" x14ac:dyDescent="0.2">
      <c r="B1059" s="444" t="s">
        <v>212</v>
      </c>
      <c r="D1059" s="455"/>
      <c r="O1059"/>
      <c r="P1059"/>
      <c r="Q1059"/>
      <c r="R1059"/>
      <c r="S1059"/>
      <c r="T1059"/>
      <c r="U1059"/>
    </row>
    <row r="1060" spans="1:21" customFormat="1" ht="10.35" customHeight="1" x14ac:dyDescent="0.2">
      <c r="A1060" s="176"/>
      <c r="B1060" s="176"/>
      <c r="C1060" s="447" t="s">
        <v>1313</v>
      </c>
      <c r="D1060" s="448" t="s">
        <v>443</v>
      </c>
      <c r="E1060" s="449">
        <v>56</v>
      </c>
      <c r="F1060" s="449">
        <v>56</v>
      </c>
      <c r="G1060" s="449">
        <v>0</v>
      </c>
      <c r="H1060" s="449">
        <v>18</v>
      </c>
      <c r="I1060" s="449">
        <v>34</v>
      </c>
      <c r="J1060" s="449">
        <v>4</v>
      </c>
      <c r="K1060" s="449">
        <v>0</v>
      </c>
      <c r="L1060" s="449">
        <v>0</v>
      </c>
      <c r="M1060" s="449">
        <v>0</v>
      </c>
    </row>
    <row r="1061" spans="1:21" customFormat="1" ht="9" customHeight="1" x14ac:dyDescent="0.2">
      <c r="A1061" s="176"/>
      <c r="B1061" s="176"/>
      <c r="C1061" s="357"/>
      <c r="D1061" s="448" t="s">
        <v>444</v>
      </c>
      <c r="E1061" s="449">
        <v>20</v>
      </c>
      <c r="F1061" s="449">
        <v>20</v>
      </c>
      <c r="G1061" s="449">
        <v>0</v>
      </c>
      <c r="H1061" s="449">
        <v>6</v>
      </c>
      <c r="I1061" s="449">
        <v>13</v>
      </c>
      <c r="J1061" s="449">
        <v>1</v>
      </c>
      <c r="K1061" s="449">
        <v>0</v>
      </c>
      <c r="L1061" s="449">
        <v>0</v>
      </c>
      <c r="M1061" s="449">
        <v>0</v>
      </c>
    </row>
    <row r="1062" spans="1:21" customFormat="1" ht="18" customHeight="1" x14ac:dyDescent="0.2">
      <c r="A1062" s="176"/>
      <c r="B1062" s="176"/>
      <c r="C1062" s="357"/>
      <c r="D1062" s="448" t="s">
        <v>445</v>
      </c>
      <c r="E1062" s="449">
        <v>76</v>
      </c>
      <c r="F1062" s="449">
        <v>76</v>
      </c>
      <c r="G1062" s="449">
        <v>0</v>
      </c>
      <c r="H1062" s="449">
        <v>24</v>
      </c>
      <c r="I1062" s="449">
        <v>47</v>
      </c>
      <c r="J1062" s="449">
        <v>5</v>
      </c>
      <c r="K1062" s="449">
        <v>0</v>
      </c>
      <c r="L1062" s="449">
        <v>0</v>
      </c>
      <c r="M1062" s="449">
        <v>0</v>
      </c>
    </row>
    <row r="1063" spans="1:21" customFormat="1" ht="9" customHeight="1" x14ac:dyDescent="0.2">
      <c r="A1063" s="176"/>
      <c r="B1063" s="176"/>
      <c r="C1063" s="447" t="s">
        <v>64</v>
      </c>
      <c r="D1063" s="448" t="s">
        <v>443</v>
      </c>
      <c r="E1063" s="449">
        <v>121</v>
      </c>
      <c r="F1063" s="449">
        <v>121</v>
      </c>
      <c r="G1063" s="449">
        <v>32</v>
      </c>
      <c r="H1063" s="449">
        <v>59</v>
      </c>
      <c r="I1063" s="449">
        <v>20</v>
      </c>
      <c r="J1063" s="449">
        <v>2</v>
      </c>
      <c r="K1063" s="449">
        <v>0</v>
      </c>
      <c r="L1063" s="449">
        <v>8</v>
      </c>
      <c r="M1063" s="449">
        <v>0</v>
      </c>
    </row>
    <row r="1064" spans="1:21" customFormat="1" ht="9" customHeight="1" x14ac:dyDescent="0.2">
      <c r="A1064" s="176"/>
      <c r="B1064" s="176"/>
      <c r="C1064" s="357"/>
      <c r="D1064" s="448" t="s">
        <v>444</v>
      </c>
      <c r="E1064" s="449">
        <v>22</v>
      </c>
      <c r="F1064" s="449">
        <v>22</v>
      </c>
      <c r="G1064" s="449">
        <v>2</v>
      </c>
      <c r="H1064" s="449">
        <v>16</v>
      </c>
      <c r="I1064" s="449">
        <v>3</v>
      </c>
      <c r="J1064" s="449">
        <v>0</v>
      </c>
      <c r="K1064" s="449">
        <v>0</v>
      </c>
      <c r="L1064" s="449">
        <v>1</v>
      </c>
      <c r="M1064" s="449">
        <v>0</v>
      </c>
    </row>
    <row r="1065" spans="1:21" customFormat="1" ht="18" customHeight="1" x14ac:dyDescent="0.2">
      <c r="A1065" s="176"/>
      <c r="B1065" s="176"/>
      <c r="C1065" s="357"/>
      <c r="D1065" s="448" t="s">
        <v>445</v>
      </c>
      <c r="E1065" s="449">
        <v>143</v>
      </c>
      <c r="F1065" s="449">
        <v>143</v>
      </c>
      <c r="G1065" s="449">
        <v>34</v>
      </c>
      <c r="H1065" s="449">
        <v>75</v>
      </c>
      <c r="I1065" s="449">
        <v>23</v>
      </c>
      <c r="J1065" s="449">
        <v>2</v>
      </c>
      <c r="K1065" s="449">
        <v>0</v>
      </c>
      <c r="L1065" s="449">
        <v>9</v>
      </c>
      <c r="M1065" s="449">
        <v>0</v>
      </c>
    </row>
    <row r="1066" spans="1:21" customFormat="1" ht="10.35" customHeight="1" x14ac:dyDescent="0.2">
      <c r="A1066" s="176"/>
      <c r="B1066" s="176"/>
      <c r="C1066" s="447" t="s">
        <v>1314</v>
      </c>
      <c r="D1066" s="448" t="s">
        <v>443</v>
      </c>
      <c r="E1066" s="449">
        <v>5</v>
      </c>
      <c r="F1066" s="353" t="s">
        <v>1222</v>
      </c>
      <c r="G1066" s="353" t="s">
        <v>1222</v>
      </c>
      <c r="H1066" s="353" t="s">
        <v>1222</v>
      </c>
      <c r="I1066" s="353" t="s">
        <v>1222</v>
      </c>
      <c r="J1066" s="353" t="s">
        <v>1222</v>
      </c>
      <c r="K1066" s="353" t="s">
        <v>1222</v>
      </c>
      <c r="L1066" s="353" t="s">
        <v>1222</v>
      </c>
      <c r="M1066" s="353" t="s">
        <v>1222</v>
      </c>
    </row>
    <row r="1067" spans="1:21" customFormat="1" ht="10.35" customHeight="1" x14ac:dyDescent="0.2">
      <c r="A1067" s="176"/>
      <c r="B1067" s="176"/>
      <c r="C1067" s="447"/>
      <c r="D1067" s="448" t="s">
        <v>444</v>
      </c>
      <c r="E1067" s="449">
        <v>1</v>
      </c>
      <c r="F1067" s="353" t="s">
        <v>1222</v>
      </c>
      <c r="G1067" s="353" t="s">
        <v>1222</v>
      </c>
      <c r="H1067" s="353" t="s">
        <v>1222</v>
      </c>
      <c r="I1067" s="353" t="s">
        <v>1222</v>
      </c>
      <c r="J1067" s="353" t="s">
        <v>1222</v>
      </c>
      <c r="K1067" s="353" t="s">
        <v>1222</v>
      </c>
      <c r="L1067" s="353" t="s">
        <v>1222</v>
      </c>
      <c r="M1067" s="353" t="s">
        <v>1222</v>
      </c>
    </row>
    <row r="1068" spans="1:21" customFormat="1" ht="18" customHeight="1" x14ac:dyDescent="0.2">
      <c r="A1068" s="176"/>
      <c r="B1068" s="176"/>
      <c r="C1068" s="357"/>
      <c r="D1068" s="448" t="s">
        <v>445</v>
      </c>
      <c r="E1068" s="449">
        <v>6</v>
      </c>
      <c r="F1068" s="353" t="s">
        <v>1222</v>
      </c>
      <c r="G1068" s="353" t="s">
        <v>1222</v>
      </c>
      <c r="H1068" s="353" t="s">
        <v>1222</v>
      </c>
      <c r="I1068" s="353" t="s">
        <v>1222</v>
      </c>
      <c r="J1068" s="353" t="s">
        <v>1222</v>
      </c>
      <c r="K1068" s="353" t="s">
        <v>1222</v>
      </c>
      <c r="L1068" s="353" t="s">
        <v>1222</v>
      </c>
      <c r="M1068" s="353" t="s">
        <v>1222</v>
      </c>
    </row>
    <row r="1069" spans="1:21" customFormat="1" ht="9" customHeight="1" x14ac:dyDescent="0.2">
      <c r="A1069" s="176"/>
      <c r="B1069" s="176"/>
      <c r="C1069" s="447" t="s">
        <v>1317</v>
      </c>
      <c r="D1069" s="448" t="s">
        <v>443</v>
      </c>
      <c r="E1069" s="449">
        <v>104</v>
      </c>
      <c r="F1069" s="353" t="s">
        <v>1222</v>
      </c>
      <c r="G1069" s="353" t="s">
        <v>1222</v>
      </c>
      <c r="H1069" s="353" t="s">
        <v>1222</v>
      </c>
      <c r="I1069" s="353" t="s">
        <v>1222</v>
      </c>
      <c r="J1069" s="353" t="s">
        <v>1222</v>
      </c>
      <c r="K1069" s="353" t="s">
        <v>1222</v>
      </c>
      <c r="L1069" s="353" t="s">
        <v>1222</v>
      </c>
      <c r="M1069" s="353" t="s">
        <v>1222</v>
      </c>
    </row>
    <row r="1070" spans="1:21" customFormat="1" ht="10.35" customHeight="1" x14ac:dyDescent="0.2">
      <c r="A1070" s="176"/>
      <c r="B1070" s="176"/>
      <c r="C1070" s="447"/>
      <c r="D1070" s="448" t="s">
        <v>444</v>
      </c>
      <c r="E1070" s="449">
        <v>3</v>
      </c>
      <c r="F1070" s="353" t="s">
        <v>1222</v>
      </c>
      <c r="G1070" s="353" t="s">
        <v>1222</v>
      </c>
      <c r="H1070" s="353" t="s">
        <v>1222</v>
      </c>
      <c r="I1070" s="353" t="s">
        <v>1222</v>
      </c>
      <c r="J1070" s="353" t="s">
        <v>1222</v>
      </c>
      <c r="K1070" s="353" t="s">
        <v>1222</v>
      </c>
      <c r="L1070" s="353" t="s">
        <v>1222</v>
      </c>
      <c r="M1070" s="353" t="s">
        <v>1222</v>
      </c>
    </row>
    <row r="1071" spans="1:21" customFormat="1" ht="18" customHeight="1" x14ac:dyDescent="0.2">
      <c r="A1071" s="176"/>
      <c r="B1071" s="176"/>
      <c r="C1071" s="357"/>
      <c r="D1071" s="448" t="s">
        <v>445</v>
      </c>
      <c r="E1071" s="449">
        <v>107</v>
      </c>
      <c r="F1071" s="353" t="s">
        <v>1222</v>
      </c>
      <c r="G1071" s="353" t="s">
        <v>1222</v>
      </c>
      <c r="H1071" s="353" t="s">
        <v>1222</v>
      </c>
      <c r="I1071" s="353" t="s">
        <v>1222</v>
      </c>
      <c r="J1071" s="353" t="s">
        <v>1222</v>
      </c>
      <c r="K1071" s="353" t="s">
        <v>1222</v>
      </c>
      <c r="L1071" s="353" t="s">
        <v>1222</v>
      </c>
      <c r="M1071" s="353" t="s">
        <v>1222</v>
      </c>
    </row>
    <row r="1072" spans="1:21" customFormat="1" ht="9" customHeight="1" x14ac:dyDescent="0.2">
      <c r="A1072" s="176"/>
      <c r="B1072" s="176"/>
      <c r="C1072" s="447" t="s">
        <v>242</v>
      </c>
      <c r="D1072" s="448" t="s">
        <v>443</v>
      </c>
      <c r="E1072" s="449">
        <v>2307</v>
      </c>
      <c r="F1072" s="449">
        <v>2186</v>
      </c>
      <c r="G1072" s="449">
        <v>4</v>
      </c>
      <c r="H1072" s="449">
        <v>222</v>
      </c>
      <c r="I1072" s="449">
        <v>1314</v>
      </c>
      <c r="J1072" s="449">
        <v>644</v>
      </c>
      <c r="K1072" s="449">
        <v>0</v>
      </c>
      <c r="L1072" s="449">
        <v>2</v>
      </c>
      <c r="M1072" s="449">
        <v>121</v>
      </c>
    </row>
    <row r="1073" spans="1:21" customFormat="1" ht="9" customHeight="1" x14ac:dyDescent="0.2">
      <c r="A1073" s="176"/>
      <c r="B1073" s="176"/>
      <c r="C1073" s="357"/>
      <c r="D1073" s="448" t="s">
        <v>444</v>
      </c>
      <c r="E1073" s="449">
        <v>367</v>
      </c>
      <c r="F1073" s="449">
        <v>356</v>
      </c>
      <c r="G1073" s="449">
        <v>2</v>
      </c>
      <c r="H1073" s="449">
        <v>28</v>
      </c>
      <c r="I1073" s="449">
        <v>223</v>
      </c>
      <c r="J1073" s="449">
        <v>102</v>
      </c>
      <c r="K1073" s="449">
        <v>0</v>
      </c>
      <c r="L1073" s="449">
        <v>1</v>
      </c>
      <c r="M1073" s="449">
        <v>11</v>
      </c>
    </row>
    <row r="1074" spans="1:21" customFormat="1" ht="18" customHeight="1" x14ac:dyDescent="0.2">
      <c r="A1074" s="176"/>
      <c r="B1074" s="176"/>
      <c r="C1074" s="357"/>
      <c r="D1074" s="448" t="s">
        <v>445</v>
      </c>
      <c r="E1074" s="449">
        <v>2674</v>
      </c>
      <c r="F1074" s="449">
        <v>2542</v>
      </c>
      <c r="G1074" s="449">
        <v>6</v>
      </c>
      <c r="H1074" s="449">
        <v>250</v>
      </c>
      <c r="I1074" s="449">
        <v>1537</v>
      </c>
      <c r="J1074" s="449">
        <v>746</v>
      </c>
      <c r="K1074" s="449">
        <v>0</v>
      </c>
      <c r="L1074" s="449">
        <v>3</v>
      </c>
      <c r="M1074" s="449">
        <v>132</v>
      </c>
    </row>
    <row r="1075" spans="1:21" customFormat="1" ht="9" customHeight="1" x14ac:dyDescent="0.2">
      <c r="A1075" s="176"/>
      <c r="B1075" s="176"/>
      <c r="C1075" s="447" t="s">
        <v>244</v>
      </c>
      <c r="D1075" s="448" t="s">
        <v>443</v>
      </c>
      <c r="E1075" s="449">
        <v>1850</v>
      </c>
      <c r="F1075" s="449">
        <v>1843</v>
      </c>
      <c r="G1075" s="449">
        <v>12</v>
      </c>
      <c r="H1075" s="449">
        <v>586</v>
      </c>
      <c r="I1075" s="449">
        <v>1124</v>
      </c>
      <c r="J1075" s="449">
        <v>106</v>
      </c>
      <c r="K1075" s="449">
        <v>1</v>
      </c>
      <c r="L1075" s="449">
        <v>14</v>
      </c>
      <c r="M1075" s="449">
        <v>7</v>
      </c>
    </row>
    <row r="1076" spans="1:21" customFormat="1" ht="9" customHeight="1" x14ac:dyDescent="0.2">
      <c r="A1076" s="176"/>
      <c r="B1076" s="176"/>
      <c r="C1076" s="357"/>
      <c r="D1076" s="448" t="s">
        <v>444</v>
      </c>
      <c r="E1076" s="449">
        <v>286</v>
      </c>
      <c r="F1076" s="449">
        <v>283</v>
      </c>
      <c r="G1076" s="449">
        <v>1</v>
      </c>
      <c r="H1076" s="449">
        <v>87</v>
      </c>
      <c r="I1076" s="449">
        <v>177</v>
      </c>
      <c r="J1076" s="449">
        <v>15</v>
      </c>
      <c r="K1076" s="449">
        <v>0</v>
      </c>
      <c r="L1076" s="449">
        <v>3</v>
      </c>
      <c r="M1076" s="449">
        <v>3</v>
      </c>
    </row>
    <row r="1077" spans="1:21" customFormat="1" ht="18" customHeight="1" x14ac:dyDescent="0.2">
      <c r="A1077" s="176"/>
      <c r="B1077" s="176"/>
      <c r="C1077" s="357"/>
      <c r="D1077" s="448" t="s">
        <v>445</v>
      </c>
      <c r="E1077" s="449">
        <v>2136</v>
      </c>
      <c r="F1077" s="449">
        <v>2126</v>
      </c>
      <c r="G1077" s="449">
        <v>13</v>
      </c>
      <c r="H1077" s="449">
        <v>673</v>
      </c>
      <c r="I1077" s="449">
        <v>1301</v>
      </c>
      <c r="J1077" s="449">
        <v>121</v>
      </c>
      <c r="K1077" s="449">
        <v>1</v>
      </c>
      <c r="L1077" s="449">
        <v>17</v>
      </c>
      <c r="M1077" s="449">
        <v>10</v>
      </c>
    </row>
    <row r="1078" spans="1:21" s="204" customFormat="1" ht="9" customHeight="1" x14ac:dyDescent="0.2">
      <c r="A1078" s="451"/>
      <c r="B1078" s="451"/>
      <c r="C1078" s="450" t="s">
        <v>447</v>
      </c>
      <c r="D1078" s="448" t="s">
        <v>443</v>
      </c>
      <c r="E1078" s="449">
        <v>4443</v>
      </c>
      <c r="F1078" s="449">
        <v>4315</v>
      </c>
      <c r="G1078" s="449">
        <v>48</v>
      </c>
      <c r="H1078" s="449">
        <v>918</v>
      </c>
      <c r="I1078" s="449">
        <v>2564</v>
      </c>
      <c r="J1078" s="449">
        <v>760</v>
      </c>
      <c r="K1078" s="449">
        <v>1</v>
      </c>
      <c r="L1078" s="449">
        <v>24</v>
      </c>
      <c r="M1078" s="449">
        <v>128</v>
      </c>
      <c r="O1078"/>
      <c r="P1078"/>
      <c r="Q1078"/>
      <c r="R1078"/>
      <c r="S1078"/>
      <c r="T1078"/>
      <c r="U1078"/>
    </row>
    <row r="1079" spans="1:21" customFormat="1" ht="9" customHeight="1" x14ac:dyDescent="0.2">
      <c r="A1079" s="176"/>
      <c r="B1079" s="176"/>
      <c r="C1079" s="357"/>
      <c r="D1079" s="448" t="s">
        <v>444</v>
      </c>
      <c r="E1079" s="449">
        <v>699</v>
      </c>
      <c r="F1079" s="449">
        <v>685</v>
      </c>
      <c r="G1079" s="449">
        <v>5</v>
      </c>
      <c r="H1079" s="449">
        <v>138</v>
      </c>
      <c r="I1079" s="449">
        <v>419</v>
      </c>
      <c r="J1079" s="449">
        <v>118</v>
      </c>
      <c r="K1079" s="449">
        <v>0</v>
      </c>
      <c r="L1079" s="449">
        <v>5</v>
      </c>
      <c r="M1079" s="449">
        <v>14</v>
      </c>
    </row>
    <row r="1080" spans="1:21" customFormat="1" ht="18" customHeight="1" x14ac:dyDescent="0.2">
      <c r="A1080" s="176"/>
      <c r="B1080" s="176"/>
      <c r="C1080" s="357"/>
      <c r="D1080" s="448" t="s">
        <v>445</v>
      </c>
      <c r="E1080" s="449">
        <v>5142</v>
      </c>
      <c r="F1080" s="449">
        <v>5000</v>
      </c>
      <c r="G1080" s="449">
        <v>53</v>
      </c>
      <c r="H1080" s="449">
        <v>1056</v>
      </c>
      <c r="I1080" s="449">
        <v>2983</v>
      </c>
      <c r="J1080" s="449">
        <v>878</v>
      </c>
      <c r="K1080" s="449">
        <v>1</v>
      </c>
      <c r="L1080" s="449">
        <v>29</v>
      </c>
      <c r="M1080" s="449">
        <v>142</v>
      </c>
    </row>
    <row r="1081" spans="1:21" ht="18" customHeight="1" x14ac:dyDescent="0.2">
      <c r="B1081" s="444" t="s">
        <v>213</v>
      </c>
      <c r="D1081" s="455"/>
      <c r="O1081"/>
      <c r="P1081"/>
      <c r="Q1081"/>
      <c r="R1081"/>
      <c r="S1081"/>
      <c r="T1081"/>
      <c r="U1081"/>
    </row>
    <row r="1082" spans="1:21" customFormat="1" ht="10.35" customHeight="1" x14ac:dyDescent="0.2">
      <c r="A1082" s="176"/>
      <c r="B1082" s="176"/>
      <c r="C1082" s="447" t="s">
        <v>1313</v>
      </c>
      <c r="D1082" s="448" t="s">
        <v>443</v>
      </c>
      <c r="E1082" s="449">
        <v>62</v>
      </c>
      <c r="F1082" s="449">
        <v>61</v>
      </c>
      <c r="G1082" s="449">
        <v>3</v>
      </c>
      <c r="H1082" s="449">
        <v>9</v>
      </c>
      <c r="I1082" s="449">
        <v>48</v>
      </c>
      <c r="J1082" s="449">
        <v>1</v>
      </c>
      <c r="K1082" s="449">
        <v>0</v>
      </c>
      <c r="L1082" s="449">
        <v>0</v>
      </c>
      <c r="M1082" s="449">
        <v>1</v>
      </c>
    </row>
    <row r="1083" spans="1:21" customFormat="1" ht="9" customHeight="1" x14ac:dyDescent="0.2">
      <c r="A1083" s="176"/>
      <c r="B1083" s="176"/>
      <c r="C1083" s="357"/>
      <c r="D1083" s="448" t="s">
        <v>444</v>
      </c>
      <c r="E1083" s="449">
        <v>91</v>
      </c>
      <c r="F1083" s="449">
        <v>91</v>
      </c>
      <c r="G1083" s="449">
        <v>0</v>
      </c>
      <c r="H1083" s="449">
        <v>12</v>
      </c>
      <c r="I1083" s="449">
        <v>78</v>
      </c>
      <c r="J1083" s="449">
        <v>1</v>
      </c>
      <c r="K1083" s="449">
        <v>0</v>
      </c>
      <c r="L1083" s="449">
        <v>0</v>
      </c>
      <c r="M1083" s="449">
        <v>0</v>
      </c>
    </row>
    <row r="1084" spans="1:21" customFormat="1" ht="18" customHeight="1" x14ac:dyDescent="0.2">
      <c r="A1084" s="176"/>
      <c r="B1084" s="176"/>
      <c r="C1084" s="357"/>
      <c r="D1084" s="448" t="s">
        <v>445</v>
      </c>
      <c r="E1084" s="449">
        <v>153</v>
      </c>
      <c r="F1084" s="449">
        <v>152</v>
      </c>
      <c r="G1084" s="449">
        <v>3</v>
      </c>
      <c r="H1084" s="449">
        <v>21</v>
      </c>
      <c r="I1084" s="449">
        <v>126</v>
      </c>
      <c r="J1084" s="449">
        <v>2</v>
      </c>
      <c r="K1084" s="449">
        <v>0</v>
      </c>
      <c r="L1084" s="449">
        <v>0</v>
      </c>
      <c r="M1084" s="449">
        <v>1</v>
      </c>
    </row>
    <row r="1085" spans="1:21" customFormat="1" ht="9" customHeight="1" x14ac:dyDescent="0.2">
      <c r="A1085" s="176"/>
      <c r="B1085" s="176"/>
      <c r="C1085" s="447" t="s">
        <v>64</v>
      </c>
      <c r="D1085" s="448" t="s">
        <v>443</v>
      </c>
      <c r="E1085" s="449">
        <v>50</v>
      </c>
      <c r="F1085" s="449">
        <v>50</v>
      </c>
      <c r="G1085" s="449">
        <v>12</v>
      </c>
      <c r="H1085" s="449">
        <v>20</v>
      </c>
      <c r="I1085" s="449">
        <v>6</v>
      </c>
      <c r="J1085" s="449">
        <v>1</v>
      </c>
      <c r="K1085" s="449">
        <v>0</v>
      </c>
      <c r="L1085" s="449">
        <v>11</v>
      </c>
      <c r="M1085" s="449">
        <v>0</v>
      </c>
    </row>
    <row r="1086" spans="1:21" customFormat="1" ht="9" customHeight="1" x14ac:dyDescent="0.2">
      <c r="A1086" s="176"/>
      <c r="B1086" s="176"/>
      <c r="C1086" s="357"/>
      <c r="D1086" s="448" t="s">
        <v>444</v>
      </c>
      <c r="E1086" s="449">
        <v>46</v>
      </c>
      <c r="F1086" s="449">
        <v>46</v>
      </c>
      <c r="G1086" s="449">
        <v>10</v>
      </c>
      <c r="H1086" s="449">
        <v>20</v>
      </c>
      <c r="I1086" s="449">
        <v>8</v>
      </c>
      <c r="J1086" s="449">
        <v>2</v>
      </c>
      <c r="K1086" s="449">
        <v>1</v>
      </c>
      <c r="L1086" s="449">
        <v>5</v>
      </c>
      <c r="M1086" s="449">
        <v>0</v>
      </c>
    </row>
    <row r="1087" spans="1:21" customFormat="1" ht="18" customHeight="1" x14ac:dyDescent="0.2">
      <c r="A1087" s="176"/>
      <c r="B1087" s="176"/>
      <c r="C1087" s="357"/>
      <c r="D1087" s="448" t="s">
        <v>445</v>
      </c>
      <c r="E1087" s="449">
        <v>96</v>
      </c>
      <c r="F1087" s="449">
        <v>96</v>
      </c>
      <c r="G1087" s="449">
        <v>22</v>
      </c>
      <c r="H1087" s="449">
        <v>40</v>
      </c>
      <c r="I1087" s="449">
        <v>14</v>
      </c>
      <c r="J1087" s="449">
        <v>3</v>
      </c>
      <c r="K1087" s="449">
        <v>1</v>
      </c>
      <c r="L1087" s="449">
        <v>16</v>
      </c>
      <c r="M1087" s="449">
        <v>0</v>
      </c>
    </row>
    <row r="1088" spans="1:21" customFormat="1" ht="10.35" customHeight="1" x14ac:dyDescent="0.2">
      <c r="A1088" s="176"/>
      <c r="B1088" s="176"/>
      <c r="C1088" s="447" t="s">
        <v>1314</v>
      </c>
      <c r="D1088" s="448" t="s">
        <v>443</v>
      </c>
      <c r="E1088" s="449">
        <v>13</v>
      </c>
      <c r="F1088" s="449">
        <v>13</v>
      </c>
      <c r="G1088" s="449">
        <v>0</v>
      </c>
      <c r="H1088" s="449">
        <v>3</v>
      </c>
      <c r="I1088" s="449">
        <v>10</v>
      </c>
      <c r="J1088" s="449">
        <v>0</v>
      </c>
      <c r="K1088" s="449">
        <v>0</v>
      </c>
      <c r="L1088" s="449">
        <v>0</v>
      </c>
      <c r="M1088" s="449">
        <v>0</v>
      </c>
    </row>
    <row r="1089" spans="1:21" customFormat="1" ht="9" customHeight="1" x14ac:dyDescent="0.2">
      <c r="A1089" s="176"/>
      <c r="B1089" s="176"/>
      <c r="C1089" s="357"/>
      <c r="D1089" s="448" t="s">
        <v>444</v>
      </c>
      <c r="E1089" s="449">
        <v>4</v>
      </c>
      <c r="F1089" s="449">
        <v>4</v>
      </c>
      <c r="G1089" s="449">
        <v>0</v>
      </c>
      <c r="H1089" s="449">
        <v>2</v>
      </c>
      <c r="I1089" s="449">
        <v>2</v>
      </c>
      <c r="J1089" s="449">
        <v>0</v>
      </c>
      <c r="K1089" s="449">
        <v>0</v>
      </c>
      <c r="L1089" s="449">
        <v>0</v>
      </c>
      <c r="M1089" s="449">
        <v>0</v>
      </c>
    </row>
    <row r="1090" spans="1:21" customFormat="1" ht="18" customHeight="1" x14ac:dyDescent="0.2">
      <c r="A1090" s="176"/>
      <c r="B1090" s="176"/>
      <c r="C1090" s="357"/>
      <c r="D1090" s="448" t="s">
        <v>445</v>
      </c>
      <c r="E1090" s="449">
        <v>17</v>
      </c>
      <c r="F1090" s="449">
        <v>17</v>
      </c>
      <c r="G1090" s="449">
        <v>0</v>
      </c>
      <c r="H1090" s="449">
        <v>5</v>
      </c>
      <c r="I1090" s="449">
        <v>12</v>
      </c>
      <c r="J1090" s="449">
        <v>0</v>
      </c>
      <c r="K1090" s="449">
        <v>0</v>
      </c>
      <c r="L1090" s="449">
        <v>0</v>
      </c>
      <c r="M1090" s="449">
        <v>0</v>
      </c>
    </row>
    <row r="1091" spans="1:21" customFormat="1" ht="9" customHeight="1" x14ac:dyDescent="0.2">
      <c r="A1091" s="176"/>
      <c r="B1091" s="176"/>
      <c r="C1091" s="447" t="s">
        <v>242</v>
      </c>
      <c r="D1091" s="448" t="s">
        <v>443</v>
      </c>
      <c r="E1091" s="449">
        <v>2041</v>
      </c>
      <c r="F1091" s="449">
        <v>2010</v>
      </c>
      <c r="G1091" s="449">
        <v>1</v>
      </c>
      <c r="H1091" s="449">
        <v>392</v>
      </c>
      <c r="I1091" s="449">
        <v>1424</v>
      </c>
      <c r="J1091" s="449">
        <v>192</v>
      </c>
      <c r="K1091" s="449">
        <v>0</v>
      </c>
      <c r="L1091" s="449">
        <v>1</v>
      </c>
      <c r="M1091" s="449">
        <v>31</v>
      </c>
    </row>
    <row r="1092" spans="1:21" customFormat="1" ht="9" customHeight="1" x14ac:dyDescent="0.2">
      <c r="A1092" s="176"/>
      <c r="B1092" s="176"/>
      <c r="C1092" s="357"/>
      <c r="D1092" s="448" t="s">
        <v>444</v>
      </c>
      <c r="E1092" s="449">
        <v>3507</v>
      </c>
      <c r="F1092" s="449">
        <v>3485</v>
      </c>
      <c r="G1092" s="449">
        <v>1</v>
      </c>
      <c r="H1092" s="449">
        <v>889</v>
      </c>
      <c r="I1092" s="449">
        <v>2372</v>
      </c>
      <c r="J1092" s="449">
        <v>222</v>
      </c>
      <c r="K1092" s="449">
        <v>0</v>
      </c>
      <c r="L1092" s="449">
        <v>1</v>
      </c>
      <c r="M1092" s="449">
        <v>22</v>
      </c>
    </row>
    <row r="1093" spans="1:21" customFormat="1" ht="18" customHeight="1" x14ac:dyDescent="0.2">
      <c r="A1093" s="176"/>
      <c r="B1093" s="176"/>
      <c r="C1093" s="357"/>
      <c r="D1093" s="448" t="s">
        <v>445</v>
      </c>
      <c r="E1093" s="449">
        <v>5548</v>
      </c>
      <c r="F1093" s="449">
        <v>5495</v>
      </c>
      <c r="G1093" s="449">
        <v>2</v>
      </c>
      <c r="H1093" s="449">
        <v>1281</v>
      </c>
      <c r="I1093" s="449">
        <v>3796</v>
      </c>
      <c r="J1093" s="449">
        <v>414</v>
      </c>
      <c r="K1093" s="449">
        <v>0</v>
      </c>
      <c r="L1093" s="449">
        <v>2</v>
      </c>
      <c r="M1093" s="449">
        <v>53</v>
      </c>
    </row>
    <row r="1094" spans="1:21" customFormat="1" ht="9" customHeight="1" x14ac:dyDescent="0.2">
      <c r="A1094" s="176"/>
      <c r="B1094" s="176"/>
      <c r="C1094" s="447" t="s">
        <v>244</v>
      </c>
      <c r="D1094" s="448" t="s">
        <v>443</v>
      </c>
      <c r="E1094" s="449">
        <v>1437</v>
      </c>
      <c r="F1094" s="449">
        <v>1434</v>
      </c>
      <c r="G1094" s="449">
        <v>4</v>
      </c>
      <c r="H1094" s="449">
        <v>684</v>
      </c>
      <c r="I1094" s="449">
        <v>691</v>
      </c>
      <c r="J1094" s="449">
        <v>49</v>
      </c>
      <c r="K1094" s="449">
        <v>0</v>
      </c>
      <c r="L1094" s="449">
        <v>6</v>
      </c>
      <c r="M1094" s="449">
        <v>3</v>
      </c>
    </row>
    <row r="1095" spans="1:21" customFormat="1" ht="9" customHeight="1" x14ac:dyDescent="0.2">
      <c r="A1095" s="176"/>
      <c r="B1095" s="176"/>
      <c r="C1095" s="357"/>
      <c r="D1095" s="448" t="s">
        <v>444</v>
      </c>
      <c r="E1095" s="449">
        <v>2213</v>
      </c>
      <c r="F1095" s="449">
        <v>2212</v>
      </c>
      <c r="G1095" s="449">
        <v>16</v>
      </c>
      <c r="H1095" s="449">
        <v>1114</v>
      </c>
      <c r="I1095" s="449">
        <v>1006</v>
      </c>
      <c r="J1095" s="449">
        <v>63</v>
      </c>
      <c r="K1095" s="449">
        <v>1</v>
      </c>
      <c r="L1095" s="449">
        <v>12</v>
      </c>
      <c r="M1095" s="449">
        <v>1</v>
      </c>
    </row>
    <row r="1096" spans="1:21" customFormat="1" ht="18" customHeight="1" x14ac:dyDescent="0.2">
      <c r="A1096" s="176"/>
      <c r="B1096" s="176"/>
      <c r="C1096" s="357"/>
      <c r="D1096" s="448" t="s">
        <v>445</v>
      </c>
      <c r="E1096" s="449">
        <v>3650</v>
      </c>
      <c r="F1096" s="449">
        <v>3646</v>
      </c>
      <c r="G1096" s="449">
        <v>20</v>
      </c>
      <c r="H1096" s="449">
        <v>1798</v>
      </c>
      <c r="I1096" s="449">
        <v>1697</v>
      </c>
      <c r="J1096" s="449">
        <v>112</v>
      </c>
      <c r="K1096" s="449">
        <v>1</v>
      </c>
      <c r="L1096" s="449">
        <v>18</v>
      </c>
      <c r="M1096" s="449">
        <v>4</v>
      </c>
    </row>
    <row r="1097" spans="1:21" s="204" customFormat="1" ht="9" customHeight="1" x14ac:dyDescent="0.2">
      <c r="A1097" s="451"/>
      <c r="B1097" s="451"/>
      <c r="C1097" s="450" t="s">
        <v>447</v>
      </c>
      <c r="D1097" s="448" t="s">
        <v>443</v>
      </c>
      <c r="E1097" s="449">
        <v>3603</v>
      </c>
      <c r="F1097" s="449">
        <v>3568</v>
      </c>
      <c r="G1097" s="449">
        <v>20</v>
      </c>
      <c r="H1097" s="449">
        <v>1108</v>
      </c>
      <c r="I1097" s="449">
        <v>2179</v>
      </c>
      <c r="J1097" s="449">
        <v>243</v>
      </c>
      <c r="K1097" s="449">
        <v>0</v>
      </c>
      <c r="L1097" s="449">
        <v>18</v>
      </c>
      <c r="M1097" s="449">
        <v>35</v>
      </c>
      <c r="O1097"/>
      <c r="P1097"/>
      <c r="Q1097"/>
      <c r="R1097"/>
      <c r="S1097"/>
      <c r="T1097"/>
      <c r="U1097"/>
    </row>
    <row r="1098" spans="1:21" customFormat="1" ht="9" customHeight="1" x14ac:dyDescent="0.2">
      <c r="A1098" s="176"/>
      <c r="B1098" s="176"/>
      <c r="C1098" s="357"/>
      <c r="D1098" s="448" t="s">
        <v>444</v>
      </c>
      <c r="E1098" s="449">
        <v>5861</v>
      </c>
      <c r="F1098" s="449">
        <v>5838</v>
      </c>
      <c r="G1098" s="449">
        <v>27</v>
      </c>
      <c r="H1098" s="449">
        <v>2037</v>
      </c>
      <c r="I1098" s="449">
        <v>3466</v>
      </c>
      <c r="J1098" s="449">
        <v>288</v>
      </c>
      <c r="K1098" s="449">
        <v>2</v>
      </c>
      <c r="L1098" s="449">
        <v>18</v>
      </c>
      <c r="M1098" s="449">
        <v>23</v>
      </c>
    </row>
    <row r="1099" spans="1:21" customFormat="1" ht="9" customHeight="1" x14ac:dyDescent="0.2">
      <c r="A1099" s="176"/>
      <c r="B1099" s="176"/>
      <c r="C1099" s="357"/>
      <c r="D1099" s="448" t="s">
        <v>445</v>
      </c>
      <c r="E1099" s="449">
        <v>9464</v>
      </c>
      <c r="F1099" s="449">
        <v>9406</v>
      </c>
      <c r="G1099" s="449">
        <v>47</v>
      </c>
      <c r="H1099" s="449">
        <v>3145</v>
      </c>
      <c r="I1099" s="449">
        <v>5645</v>
      </c>
      <c r="J1099" s="449">
        <v>531</v>
      </c>
      <c r="K1099" s="449">
        <v>2</v>
      </c>
      <c r="L1099" s="449">
        <v>36</v>
      </c>
      <c r="M1099" s="449">
        <v>58</v>
      </c>
    </row>
    <row r="1100" spans="1:21" customFormat="1" ht="9" customHeight="1" x14ac:dyDescent="0.2">
      <c r="A1100" s="176"/>
      <c r="B1100" s="176"/>
      <c r="C1100" s="357"/>
      <c r="D1100" s="452"/>
      <c r="E1100" s="449"/>
      <c r="F1100" s="449"/>
      <c r="G1100" s="203"/>
      <c r="H1100" s="203"/>
      <c r="I1100" s="203"/>
      <c r="J1100" s="203"/>
      <c r="K1100" s="203"/>
      <c r="L1100" s="203"/>
      <c r="M1100" s="203"/>
    </row>
    <row r="1101" spans="1:21" s="204" customFormat="1" ht="29.45" customHeight="1" x14ac:dyDescent="0.2">
      <c r="A1101" s="202" t="s">
        <v>727</v>
      </c>
      <c r="B1101" s="178"/>
      <c r="C1101" s="425"/>
      <c r="D1101" s="427"/>
      <c r="E1101" s="449"/>
      <c r="F1101" s="449"/>
      <c r="G1101" s="203"/>
      <c r="H1101" s="203"/>
      <c r="I1101" s="203"/>
      <c r="J1101" s="203"/>
      <c r="K1101" s="203"/>
      <c r="L1101" s="203"/>
      <c r="M1101" s="203"/>
      <c r="O1101"/>
      <c r="P1101"/>
      <c r="Q1101"/>
      <c r="R1101"/>
      <c r="S1101"/>
      <c r="T1101"/>
      <c r="U1101"/>
    </row>
    <row r="1102" spans="1:21" s="309" customFormat="1" ht="9" customHeight="1" x14ac:dyDescent="0.2">
      <c r="A1102" s="354" t="s">
        <v>1315</v>
      </c>
      <c r="B1102" s="453"/>
      <c r="C1102" s="209"/>
      <c r="D1102" s="368"/>
      <c r="E1102" s="454"/>
      <c r="F1102" s="454"/>
      <c r="G1102" s="296"/>
      <c r="H1102" s="296"/>
      <c r="I1102" s="296"/>
      <c r="J1102" s="296"/>
      <c r="K1102" s="296"/>
      <c r="L1102" s="296"/>
      <c r="M1102" s="296"/>
      <c r="O1102"/>
      <c r="P1102"/>
      <c r="Q1102"/>
      <c r="R1102"/>
      <c r="S1102"/>
      <c r="T1102"/>
      <c r="U1102"/>
    </row>
    <row r="1103" spans="1:21" s="309" customFormat="1" ht="9" customHeight="1" x14ac:dyDescent="0.2">
      <c r="A1103" s="354" t="s">
        <v>1316</v>
      </c>
      <c r="B1103" s="453"/>
      <c r="C1103" s="209"/>
      <c r="D1103" s="368"/>
      <c r="E1103" s="454"/>
      <c r="F1103" s="454"/>
      <c r="G1103" s="296"/>
      <c r="H1103" s="296"/>
      <c r="I1103" s="296"/>
      <c r="J1103" s="296"/>
      <c r="K1103" s="296"/>
      <c r="L1103" s="296"/>
      <c r="M1103" s="296"/>
      <c r="O1103"/>
      <c r="P1103"/>
      <c r="Q1103"/>
      <c r="R1103"/>
      <c r="S1103"/>
      <c r="T1103"/>
      <c r="U1103"/>
    </row>
    <row r="1104" spans="1:21" s="309" customFormat="1" ht="9" customHeight="1" x14ac:dyDescent="0.2">
      <c r="A1104" s="354" t="s">
        <v>227</v>
      </c>
      <c r="B1104" s="453"/>
      <c r="C1104" s="209"/>
      <c r="D1104" s="368"/>
      <c r="E1104" s="454"/>
      <c r="F1104" s="454"/>
      <c r="G1104" s="296"/>
      <c r="H1104" s="296"/>
      <c r="I1104" s="296"/>
      <c r="J1104" s="296"/>
      <c r="K1104" s="296"/>
      <c r="L1104" s="296"/>
      <c r="M1104" s="296"/>
      <c r="O1104"/>
      <c r="P1104"/>
      <c r="Q1104"/>
      <c r="R1104"/>
      <c r="S1104"/>
      <c r="T1104"/>
      <c r="U1104"/>
    </row>
    <row r="1105" spans="1:21" s="204" customFormat="1" ht="9.75" customHeight="1" x14ac:dyDescent="0.2">
      <c r="A1105" s="335"/>
      <c r="B1105" s="336"/>
      <c r="C1105" s="425"/>
      <c r="D1105" s="427"/>
      <c r="E1105" s="449"/>
      <c r="F1105" s="449"/>
      <c r="G1105" s="203"/>
      <c r="H1105" s="203"/>
      <c r="I1105" s="203"/>
      <c r="J1105" s="203"/>
      <c r="K1105" s="203"/>
      <c r="L1105" s="203"/>
      <c r="M1105" s="203"/>
      <c r="O1105"/>
      <c r="P1105"/>
      <c r="Q1105"/>
      <c r="R1105"/>
      <c r="S1105"/>
      <c r="T1105"/>
      <c r="U1105"/>
    </row>
    <row r="1106" spans="1:21" s="309" customFormat="1" ht="9" customHeight="1" x14ac:dyDescent="0.2">
      <c r="A1106" s="898" t="s">
        <v>2379</v>
      </c>
      <c r="B1106" s="898"/>
      <c r="C1106" s="898"/>
      <c r="D1106" s="368"/>
      <c r="E1106" s="454"/>
      <c r="F1106" s="454"/>
      <c r="G1106" s="296"/>
      <c r="H1106" s="296"/>
      <c r="I1106" s="296"/>
      <c r="J1106" s="296"/>
      <c r="K1106" s="296"/>
      <c r="L1106" s="296"/>
      <c r="M1106" s="296"/>
      <c r="O1106"/>
      <c r="P1106"/>
      <c r="Q1106"/>
      <c r="R1106"/>
      <c r="S1106"/>
      <c r="T1106"/>
      <c r="U1106"/>
    </row>
    <row r="1107" spans="1:21" ht="18" customHeight="1" x14ac:dyDescent="0.2">
      <c r="B1107" s="444" t="s">
        <v>214</v>
      </c>
      <c r="D1107" s="455"/>
      <c r="O1107"/>
      <c r="P1107"/>
      <c r="Q1107"/>
      <c r="R1107"/>
      <c r="S1107"/>
      <c r="T1107"/>
      <c r="U1107"/>
    </row>
    <row r="1108" spans="1:21" customFormat="1" ht="10.35" customHeight="1" x14ac:dyDescent="0.2">
      <c r="A1108" s="176"/>
      <c r="B1108" s="176"/>
      <c r="C1108" s="447" t="s">
        <v>1313</v>
      </c>
      <c r="D1108" s="448" t="s">
        <v>443</v>
      </c>
      <c r="E1108" s="449">
        <v>5</v>
      </c>
      <c r="F1108" s="353" t="s">
        <v>1222</v>
      </c>
      <c r="G1108" s="353" t="s">
        <v>1222</v>
      </c>
      <c r="H1108" s="353" t="s">
        <v>1222</v>
      </c>
      <c r="I1108" s="353" t="s">
        <v>1222</v>
      </c>
      <c r="J1108" s="353" t="s">
        <v>1222</v>
      </c>
      <c r="K1108" s="353" t="s">
        <v>1222</v>
      </c>
      <c r="L1108" s="353" t="s">
        <v>1222</v>
      </c>
      <c r="M1108" s="353" t="s">
        <v>1222</v>
      </c>
    </row>
    <row r="1109" spans="1:21" customFormat="1" ht="10.35" customHeight="1" x14ac:dyDescent="0.2">
      <c r="A1109" s="176"/>
      <c r="B1109" s="176"/>
      <c r="C1109" s="447"/>
      <c r="D1109" s="448" t="s">
        <v>444</v>
      </c>
      <c r="E1109" s="449">
        <v>37</v>
      </c>
      <c r="F1109" s="353" t="s">
        <v>1222</v>
      </c>
      <c r="G1109" s="353" t="s">
        <v>1222</v>
      </c>
      <c r="H1109" s="353" t="s">
        <v>1222</v>
      </c>
      <c r="I1109" s="353" t="s">
        <v>1222</v>
      </c>
      <c r="J1109" s="353" t="s">
        <v>1222</v>
      </c>
      <c r="K1109" s="353" t="s">
        <v>1222</v>
      </c>
      <c r="L1109" s="353" t="s">
        <v>1222</v>
      </c>
      <c r="M1109" s="353" t="s">
        <v>1222</v>
      </c>
    </row>
    <row r="1110" spans="1:21" customFormat="1" ht="18" customHeight="1" x14ac:dyDescent="0.2">
      <c r="A1110" s="176"/>
      <c r="B1110" s="176"/>
      <c r="C1110" s="357"/>
      <c r="D1110" s="448" t="s">
        <v>445</v>
      </c>
      <c r="E1110" s="449">
        <v>42</v>
      </c>
      <c r="F1110" s="353" t="s">
        <v>1222</v>
      </c>
      <c r="G1110" s="353" t="s">
        <v>1222</v>
      </c>
      <c r="H1110" s="353" t="s">
        <v>1222</v>
      </c>
      <c r="I1110" s="353" t="s">
        <v>1222</v>
      </c>
      <c r="J1110" s="353" t="s">
        <v>1222</v>
      </c>
      <c r="K1110" s="353" t="s">
        <v>1222</v>
      </c>
      <c r="L1110" s="353" t="s">
        <v>1222</v>
      </c>
      <c r="M1110" s="353" t="s">
        <v>1222</v>
      </c>
    </row>
    <row r="1111" spans="1:21" customFormat="1" ht="9" customHeight="1" x14ac:dyDescent="0.2">
      <c r="A1111" s="176"/>
      <c r="B1111" s="176"/>
      <c r="C1111" s="447" t="s">
        <v>64</v>
      </c>
      <c r="D1111" s="448" t="s">
        <v>443</v>
      </c>
      <c r="E1111" s="449">
        <v>31</v>
      </c>
      <c r="F1111" s="449">
        <v>31</v>
      </c>
      <c r="G1111" s="449">
        <v>2</v>
      </c>
      <c r="H1111" s="449">
        <v>16</v>
      </c>
      <c r="I1111" s="449">
        <v>7</v>
      </c>
      <c r="J1111" s="449">
        <v>4</v>
      </c>
      <c r="K1111" s="449">
        <v>0</v>
      </c>
      <c r="L1111" s="449">
        <v>2</v>
      </c>
      <c r="M1111" s="449">
        <v>0</v>
      </c>
    </row>
    <row r="1112" spans="1:21" customFormat="1" ht="9" customHeight="1" x14ac:dyDescent="0.2">
      <c r="A1112" s="176"/>
      <c r="B1112" s="176"/>
      <c r="C1112" s="357"/>
      <c r="D1112" s="448" t="s">
        <v>444</v>
      </c>
      <c r="E1112" s="449">
        <v>28</v>
      </c>
      <c r="F1112" s="449">
        <v>28</v>
      </c>
      <c r="G1112" s="449">
        <v>5</v>
      </c>
      <c r="H1112" s="449">
        <v>11</v>
      </c>
      <c r="I1112" s="449">
        <v>9</v>
      </c>
      <c r="J1112" s="449">
        <v>3</v>
      </c>
      <c r="K1112" s="449">
        <v>0</v>
      </c>
      <c r="L1112" s="449">
        <v>0</v>
      </c>
      <c r="M1112" s="449">
        <v>0</v>
      </c>
    </row>
    <row r="1113" spans="1:21" customFormat="1" ht="18" customHeight="1" x14ac:dyDescent="0.2">
      <c r="A1113" s="176"/>
      <c r="B1113" s="176"/>
      <c r="C1113" s="357"/>
      <c r="D1113" s="448" t="s">
        <v>445</v>
      </c>
      <c r="E1113" s="449">
        <v>59</v>
      </c>
      <c r="F1113" s="449">
        <v>59</v>
      </c>
      <c r="G1113" s="449">
        <v>7</v>
      </c>
      <c r="H1113" s="449">
        <v>27</v>
      </c>
      <c r="I1113" s="449">
        <v>16</v>
      </c>
      <c r="J1113" s="449">
        <v>7</v>
      </c>
      <c r="K1113" s="449">
        <v>0</v>
      </c>
      <c r="L1113" s="449">
        <v>2</v>
      </c>
      <c r="M1113" s="449">
        <v>0</v>
      </c>
    </row>
    <row r="1114" spans="1:21" customFormat="1" ht="10.35" customHeight="1" x14ac:dyDescent="0.2">
      <c r="A1114" s="176"/>
      <c r="B1114" s="176"/>
      <c r="C1114" s="447" t="s">
        <v>1314</v>
      </c>
      <c r="D1114" s="448" t="s">
        <v>443</v>
      </c>
      <c r="E1114" s="449">
        <v>3</v>
      </c>
      <c r="F1114" s="353" t="s">
        <v>1222</v>
      </c>
      <c r="G1114" s="353" t="s">
        <v>1222</v>
      </c>
      <c r="H1114" s="353" t="s">
        <v>1222</v>
      </c>
      <c r="I1114" s="353" t="s">
        <v>1222</v>
      </c>
      <c r="J1114" s="353" t="s">
        <v>1222</v>
      </c>
      <c r="K1114" s="353" t="s">
        <v>1222</v>
      </c>
      <c r="L1114" s="353" t="s">
        <v>1222</v>
      </c>
      <c r="M1114" s="353" t="s">
        <v>1222</v>
      </c>
    </row>
    <row r="1115" spans="1:21" customFormat="1" ht="9" customHeight="1" x14ac:dyDescent="0.2">
      <c r="A1115" s="176"/>
      <c r="B1115" s="176"/>
      <c r="C1115" s="357"/>
      <c r="D1115" s="448" t="s">
        <v>444</v>
      </c>
      <c r="E1115" s="449">
        <v>3</v>
      </c>
      <c r="F1115" s="353" t="s">
        <v>1222</v>
      </c>
      <c r="G1115" s="353" t="s">
        <v>1222</v>
      </c>
      <c r="H1115" s="353" t="s">
        <v>1222</v>
      </c>
      <c r="I1115" s="353" t="s">
        <v>1222</v>
      </c>
      <c r="J1115" s="353" t="s">
        <v>1222</v>
      </c>
      <c r="K1115" s="353" t="s">
        <v>1222</v>
      </c>
      <c r="L1115" s="353" t="s">
        <v>1222</v>
      </c>
      <c r="M1115" s="353" t="s">
        <v>1222</v>
      </c>
    </row>
    <row r="1116" spans="1:21" customFormat="1" ht="18" customHeight="1" x14ac:dyDescent="0.2">
      <c r="A1116" s="176"/>
      <c r="B1116" s="176"/>
      <c r="C1116" s="357"/>
      <c r="D1116" s="448" t="s">
        <v>445</v>
      </c>
      <c r="E1116" s="449">
        <v>6</v>
      </c>
      <c r="F1116" s="353" t="s">
        <v>1222</v>
      </c>
      <c r="G1116" s="353" t="s">
        <v>1222</v>
      </c>
      <c r="H1116" s="353" t="s">
        <v>1222</v>
      </c>
      <c r="I1116" s="353" t="s">
        <v>1222</v>
      </c>
      <c r="J1116" s="353" t="s">
        <v>1222</v>
      </c>
      <c r="K1116" s="353" t="s">
        <v>1222</v>
      </c>
      <c r="L1116" s="353" t="s">
        <v>1222</v>
      </c>
      <c r="M1116" s="353" t="s">
        <v>1222</v>
      </c>
    </row>
    <row r="1117" spans="1:21" customFormat="1" ht="9" customHeight="1" x14ac:dyDescent="0.2">
      <c r="A1117" s="176"/>
      <c r="B1117" s="176"/>
      <c r="C1117" s="447" t="s">
        <v>242</v>
      </c>
      <c r="D1117" s="448" t="s">
        <v>443</v>
      </c>
      <c r="E1117" s="449">
        <v>304</v>
      </c>
      <c r="F1117" s="449">
        <v>295</v>
      </c>
      <c r="G1117" s="449">
        <v>0</v>
      </c>
      <c r="H1117" s="449">
        <v>38</v>
      </c>
      <c r="I1117" s="449">
        <v>223</v>
      </c>
      <c r="J1117" s="449">
        <v>34</v>
      </c>
      <c r="K1117" s="449">
        <v>0</v>
      </c>
      <c r="L1117" s="449">
        <v>0</v>
      </c>
      <c r="M1117" s="449">
        <v>9</v>
      </c>
    </row>
    <row r="1118" spans="1:21" customFormat="1" ht="9" customHeight="1" x14ac:dyDescent="0.2">
      <c r="A1118" s="176"/>
      <c r="B1118" s="176"/>
      <c r="C1118" s="357"/>
      <c r="D1118" s="448" t="s">
        <v>444</v>
      </c>
      <c r="E1118" s="449">
        <v>361</v>
      </c>
      <c r="F1118" s="449">
        <v>356</v>
      </c>
      <c r="G1118" s="449">
        <v>1</v>
      </c>
      <c r="H1118" s="449">
        <v>77</v>
      </c>
      <c r="I1118" s="449">
        <v>258</v>
      </c>
      <c r="J1118" s="449">
        <v>20</v>
      </c>
      <c r="K1118" s="449">
        <v>0</v>
      </c>
      <c r="L1118" s="449">
        <v>0</v>
      </c>
      <c r="M1118" s="449">
        <v>5</v>
      </c>
    </row>
    <row r="1119" spans="1:21" customFormat="1" ht="18" customHeight="1" x14ac:dyDescent="0.2">
      <c r="A1119" s="176"/>
      <c r="B1119" s="176"/>
      <c r="C1119" s="357"/>
      <c r="D1119" s="448" t="s">
        <v>445</v>
      </c>
      <c r="E1119" s="449">
        <v>665</v>
      </c>
      <c r="F1119" s="449">
        <v>651</v>
      </c>
      <c r="G1119" s="449">
        <v>1</v>
      </c>
      <c r="H1119" s="449">
        <v>115</v>
      </c>
      <c r="I1119" s="449">
        <v>481</v>
      </c>
      <c r="J1119" s="449">
        <v>54</v>
      </c>
      <c r="K1119" s="449">
        <v>0</v>
      </c>
      <c r="L1119" s="449">
        <v>0</v>
      </c>
      <c r="M1119" s="449">
        <v>14</v>
      </c>
    </row>
    <row r="1120" spans="1:21" customFormat="1" ht="9" customHeight="1" x14ac:dyDescent="0.2">
      <c r="A1120" s="176"/>
      <c r="B1120" s="176"/>
      <c r="C1120" s="447" t="s">
        <v>244</v>
      </c>
      <c r="D1120" s="448" t="s">
        <v>443</v>
      </c>
      <c r="E1120" s="449">
        <v>373</v>
      </c>
      <c r="F1120" s="449">
        <v>369</v>
      </c>
      <c r="G1120" s="449">
        <v>8</v>
      </c>
      <c r="H1120" s="449">
        <v>153</v>
      </c>
      <c r="I1120" s="449">
        <v>198</v>
      </c>
      <c r="J1120" s="449">
        <v>10</v>
      </c>
      <c r="K1120" s="449">
        <v>0</v>
      </c>
      <c r="L1120" s="449">
        <v>0</v>
      </c>
      <c r="M1120" s="449">
        <v>4</v>
      </c>
    </row>
    <row r="1121" spans="1:21" customFormat="1" ht="9" customHeight="1" x14ac:dyDescent="0.2">
      <c r="A1121" s="176"/>
      <c r="B1121" s="176"/>
      <c r="C1121" s="357"/>
      <c r="D1121" s="448" t="s">
        <v>444</v>
      </c>
      <c r="E1121" s="449">
        <v>496</v>
      </c>
      <c r="F1121" s="449">
        <v>495</v>
      </c>
      <c r="G1121" s="449">
        <v>13</v>
      </c>
      <c r="H1121" s="449">
        <v>242</v>
      </c>
      <c r="I1121" s="449">
        <v>220</v>
      </c>
      <c r="J1121" s="449">
        <v>20</v>
      </c>
      <c r="K1121" s="449">
        <v>0</v>
      </c>
      <c r="L1121" s="449">
        <v>0</v>
      </c>
      <c r="M1121" s="449">
        <v>1</v>
      </c>
    </row>
    <row r="1122" spans="1:21" customFormat="1" ht="18" customHeight="1" x14ac:dyDescent="0.2">
      <c r="A1122" s="176"/>
      <c r="B1122" s="176"/>
      <c r="C1122" s="357"/>
      <c r="D1122" s="448" t="s">
        <v>445</v>
      </c>
      <c r="E1122" s="449">
        <v>869</v>
      </c>
      <c r="F1122" s="449">
        <v>864</v>
      </c>
      <c r="G1122" s="449">
        <v>21</v>
      </c>
      <c r="H1122" s="449">
        <v>395</v>
      </c>
      <c r="I1122" s="449">
        <v>418</v>
      </c>
      <c r="J1122" s="449">
        <v>30</v>
      </c>
      <c r="K1122" s="449">
        <v>0</v>
      </c>
      <c r="L1122" s="449">
        <v>0</v>
      </c>
      <c r="M1122" s="449">
        <v>5</v>
      </c>
    </row>
    <row r="1123" spans="1:21" s="204" customFormat="1" ht="9" customHeight="1" x14ac:dyDescent="0.2">
      <c r="A1123" s="451"/>
      <c r="B1123" s="451"/>
      <c r="C1123" s="450" t="s">
        <v>447</v>
      </c>
      <c r="D1123" s="448" t="s">
        <v>443</v>
      </c>
      <c r="E1123" s="449">
        <v>716</v>
      </c>
      <c r="F1123" s="449">
        <v>703</v>
      </c>
      <c r="G1123" s="449">
        <v>10</v>
      </c>
      <c r="H1123" s="449">
        <v>212</v>
      </c>
      <c r="I1123" s="449">
        <v>431</v>
      </c>
      <c r="J1123" s="449">
        <v>48</v>
      </c>
      <c r="K1123" s="449">
        <v>0</v>
      </c>
      <c r="L1123" s="449">
        <v>2</v>
      </c>
      <c r="M1123" s="449">
        <v>13</v>
      </c>
      <c r="O1123"/>
      <c r="P1123"/>
      <c r="Q1123"/>
      <c r="R1123"/>
      <c r="S1123"/>
      <c r="T1123"/>
      <c r="U1123"/>
    </row>
    <row r="1124" spans="1:21" customFormat="1" ht="9" customHeight="1" x14ac:dyDescent="0.2">
      <c r="A1124" s="176"/>
      <c r="B1124" s="176"/>
      <c r="C1124" s="357"/>
      <c r="D1124" s="448" t="s">
        <v>444</v>
      </c>
      <c r="E1124" s="449">
        <v>925</v>
      </c>
      <c r="F1124" s="449">
        <v>919</v>
      </c>
      <c r="G1124" s="449">
        <v>19</v>
      </c>
      <c r="H1124" s="449">
        <v>367</v>
      </c>
      <c r="I1124" s="449">
        <v>490</v>
      </c>
      <c r="J1124" s="449">
        <v>43</v>
      </c>
      <c r="K1124" s="449">
        <v>0</v>
      </c>
      <c r="L1124" s="449">
        <v>0</v>
      </c>
      <c r="M1124" s="449">
        <v>6</v>
      </c>
    </row>
    <row r="1125" spans="1:21" customFormat="1" ht="18" customHeight="1" x14ac:dyDescent="0.2">
      <c r="A1125" s="176"/>
      <c r="B1125" s="176"/>
      <c r="C1125" s="357"/>
      <c r="D1125" s="448" t="s">
        <v>445</v>
      </c>
      <c r="E1125" s="449">
        <v>1641</v>
      </c>
      <c r="F1125" s="449">
        <v>1622</v>
      </c>
      <c r="G1125" s="449">
        <v>29</v>
      </c>
      <c r="H1125" s="449">
        <v>579</v>
      </c>
      <c r="I1125" s="449">
        <v>921</v>
      </c>
      <c r="J1125" s="449">
        <v>91</v>
      </c>
      <c r="K1125" s="449">
        <v>0</v>
      </c>
      <c r="L1125" s="449">
        <v>2</v>
      </c>
      <c r="M1125" s="449">
        <v>19</v>
      </c>
    </row>
    <row r="1126" spans="1:21" ht="18" customHeight="1" x14ac:dyDescent="0.2">
      <c r="B1126" s="444" t="s">
        <v>215</v>
      </c>
      <c r="D1126" s="455"/>
      <c r="O1126"/>
      <c r="P1126"/>
      <c r="Q1126"/>
      <c r="R1126"/>
      <c r="S1126"/>
      <c r="T1126"/>
      <c r="U1126"/>
    </row>
    <row r="1127" spans="1:21" customFormat="1" ht="10.35" customHeight="1" x14ac:dyDescent="0.2">
      <c r="A1127" s="176"/>
      <c r="B1127" s="176"/>
      <c r="C1127" s="447" t="s">
        <v>1313</v>
      </c>
      <c r="D1127" s="448" t="s">
        <v>443</v>
      </c>
      <c r="E1127" s="449">
        <v>119</v>
      </c>
      <c r="F1127" s="449">
        <v>119</v>
      </c>
      <c r="G1127" s="449">
        <v>0</v>
      </c>
      <c r="H1127" s="449">
        <v>12</v>
      </c>
      <c r="I1127" s="449">
        <v>80</v>
      </c>
      <c r="J1127" s="449">
        <v>27</v>
      </c>
      <c r="K1127" s="449">
        <v>0</v>
      </c>
      <c r="L1127" s="449">
        <v>0</v>
      </c>
      <c r="M1127" s="449">
        <v>0</v>
      </c>
    </row>
    <row r="1128" spans="1:21" customFormat="1" ht="9" customHeight="1" x14ac:dyDescent="0.2">
      <c r="A1128" s="176"/>
      <c r="B1128" s="176"/>
      <c r="C1128" s="357"/>
      <c r="D1128" s="448" t="s">
        <v>444</v>
      </c>
      <c r="E1128" s="449">
        <v>72</v>
      </c>
      <c r="F1128" s="449">
        <v>72</v>
      </c>
      <c r="G1128" s="449">
        <v>0</v>
      </c>
      <c r="H1128" s="449">
        <v>13</v>
      </c>
      <c r="I1128" s="449">
        <v>48</v>
      </c>
      <c r="J1128" s="449">
        <v>9</v>
      </c>
      <c r="K1128" s="449">
        <v>0</v>
      </c>
      <c r="L1128" s="449">
        <v>2</v>
      </c>
      <c r="M1128" s="449">
        <v>0</v>
      </c>
    </row>
    <row r="1129" spans="1:21" customFormat="1" ht="18" customHeight="1" x14ac:dyDescent="0.2">
      <c r="A1129" s="176"/>
      <c r="B1129" s="176"/>
      <c r="C1129" s="357"/>
      <c r="D1129" s="448" t="s">
        <v>445</v>
      </c>
      <c r="E1129" s="449">
        <v>191</v>
      </c>
      <c r="F1129" s="449">
        <v>191</v>
      </c>
      <c r="G1129" s="449">
        <v>0</v>
      </c>
      <c r="H1129" s="449">
        <v>25</v>
      </c>
      <c r="I1129" s="449">
        <v>128</v>
      </c>
      <c r="J1129" s="449">
        <v>36</v>
      </c>
      <c r="K1129" s="449">
        <v>0</v>
      </c>
      <c r="L1129" s="449">
        <v>2</v>
      </c>
      <c r="M1129" s="449">
        <v>0</v>
      </c>
    </row>
    <row r="1130" spans="1:21" customFormat="1" ht="9" customHeight="1" x14ac:dyDescent="0.2">
      <c r="A1130" s="176"/>
      <c r="B1130" s="176"/>
      <c r="C1130" s="447" t="s">
        <v>64</v>
      </c>
      <c r="D1130" s="448" t="s">
        <v>443</v>
      </c>
      <c r="E1130" s="449">
        <v>249</v>
      </c>
      <c r="F1130" s="449">
        <v>249</v>
      </c>
      <c r="G1130" s="449">
        <v>52</v>
      </c>
      <c r="H1130" s="449">
        <v>115</v>
      </c>
      <c r="I1130" s="449">
        <v>38</v>
      </c>
      <c r="J1130" s="449">
        <v>5</v>
      </c>
      <c r="K1130" s="449">
        <v>0</v>
      </c>
      <c r="L1130" s="449">
        <v>39</v>
      </c>
      <c r="M1130" s="449">
        <v>0</v>
      </c>
    </row>
    <row r="1131" spans="1:21" customFormat="1" ht="9" customHeight="1" x14ac:dyDescent="0.2">
      <c r="A1131" s="176"/>
      <c r="B1131" s="176"/>
      <c r="C1131" s="357"/>
      <c r="D1131" s="448" t="s">
        <v>444</v>
      </c>
      <c r="E1131" s="449">
        <v>108</v>
      </c>
      <c r="F1131" s="449">
        <v>108</v>
      </c>
      <c r="G1131" s="449">
        <v>17</v>
      </c>
      <c r="H1131" s="449">
        <v>51</v>
      </c>
      <c r="I1131" s="449">
        <v>18</v>
      </c>
      <c r="J1131" s="449">
        <v>0</v>
      </c>
      <c r="K1131" s="449">
        <v>0</v>
      </c>
      <c r="L1131" s="449">
        <v>22</v>
      </c>
      <c r="M1131" s="449">
        <v>0</v>
      </c>
    </row>
    <row r="1132" spans="1:21" customFormat="1" ht="18" customHeight="1" x14ac:dyDescent="0.2">
      <c r="A1132" s="176"/>
      <c r="B1132" s="176"/>
      <c r="C1132" s="357"/>
      <c r="D1132" s="448" t="s">
        <v>445</v>
      </c>
      <c r="E1132" s="449">
        <v>357</v>
      </c>
      <c r="F1132" s="449">
        <v>357</v>
      </c>
      <c r="G1132" s="449">
        <v>69</v>
      </c>
      <c r="H1132" s="449">
        <v>166</v>
      </c>
      <c r="I1132" s="449">
        <v>56</v>
      </c>
      <c r="J1132" s="449">
        <v>5</v>
      </c>
      <c r="K1132" s="449">
        <v>0</v>
      </c>
      <c r="L1132" s="449">
        <v>61</v>
      </c>
      <c r="M1132" s="449">
        <v>0</v>
      </c>
    </row>
    <row r="1133" spans="1:21" customFormat="1" ht="10.35" customHeight="1" x14ac:dyDescent="0.2">
      <c r="A1133" s="176"/>
      <c r="B1133" s="176"/>
      <c r="C1133" s="447" t="s">
        <v>1314</v>
      </c>
      <c r="D1133" s="448" t="s">
        <v>443</v>
      </c>
      <c r="E1133" s="449">
        <v>60</v>
      </c>
      <c r="F1133" s="449">
        <v>60</v>
      </c>
      <c r="G1133" s="449">
        <v>0</v>
      </c>
      <c r="H1133" s="449">
        <v>2</v>
      </c>
      <c r="I1133" s="449">
        <v>47</v>
      </c>
      <c r="J1133" s="449">
        <v>10</v>
      </c>
      <c r="K1133" s="449">
        <v>0</v>
      </c>
      <c r="L1133" s="449">
        <v>1</v>
      </c>
      <c r="M1133" s="449">
        <v>0</v>
      </c>
    </row>
    <row r="1134" spans="1:21" customFormat="1" ht="9" customHeight="1" x14ac:dyDescent="0.2">
      <c r="A1134" s="176"/>
      <c r="B1134" s="176"/>
      <c r="C1134" s="357"/>
      <c r="D1134" s="448" t="s">
        <v>444</v>
      </c>
      <c r="E1134" s="449">
        <v>25</v>
      </c>
      <c r="F1134" s="449">
        <v>25</v>
      </c>
      <c r="G1134" s="449">
        <v>0</v>
      </c>
      <c r="H1134" s="449">
        <v>2</v>
      </c>
      <c r="I1134" s="449">
        <v>16</v>
      </c>
      <c r="J1134" s="449">
        <v>7</v>
      </c>
      <c r="K1134" s="449">
        <v>0</v>
      </c>
      <c r="L1134" s="449">
        <v>0</v>
      </c>
      <c r="M1134" s="449">
        <v>0</v>
      </c>
    </row>
    <row r="1135" spans="1:21" customFormat="1" ht="18" customHeight="1" x14ac:dyDescent="0.2">
      <c r="A1135" s="176"/>
      <c r="B1135" s="176"/>
      <c r="C1135" s="357"/>
      <c r="D1135" s="448" t="s">
        <v>445</v>
      </c>
      <c r="E1135" s="449">
        <v>85</v>
      </c>
      <c r="F1135" s="449">
        <v>85</v>
      </c>
      <c r="G1135" s="449">
        <v>0</v>
      </c>
      <c r="H1135" s="449">
        <v>4</v>
      </c>
      <c r="I1135" s="449">
        <v>63</v>
      </c>
      <c r="J1135" s="449">
        <v>17</v>
      </c>
      <c r="K1135" s="449">
        <v>0</v>
      </c>
      <c r="L1135" s="449">
        <v>1</v>
      </c>
      <c r="M1135" s="449">
        <v>0</v>
      </c>
    </row>
    <row r="1136" spans="1:21" customFormat="1" ht="9" customHeight="1" x14ac:dyDescent="0.2">
      <c r="A1136" s="176"/>
      <c r="B1136" s="176"/>
      <c r="C1136" s="447" t="s">
        <v>1317</v>
      </c>
      <c r="D1136" s="448" t="s">
        <v>443</v>
      </c>
      <c r="E1136" s="449">
        <v>130</v>
      </c>
      <c r="F1136" s="449">
        <v>130</v>
      </c>
      <c r="G1136" s="449">
        <v>0</v>
      </c>
      <c r="H1136" s="449">
        <v>15</v>
      </c>
      <c r="I1136" s="449">
        <v>89</v>
      </c>
      <c r="J1136" s="449">
        <v>26</v>
      </c>
      <c r="K1136" s="449">
        <v>0</v>
      </c>
      <c r="L1136" s="449">
        <v>0</v>
      </c>
      <c r="M1136" s="449">
        <v>0</v>
      </c>
    </row>
    <row r="1137" spans="1:21" customFormat="1" ht="9" customHeight="1" x14ac:dyDescent="0.2">
      <c r="A1137" s="176"/>
      <c r="B1137" s="176"/>
      <c r="C1137" s="357"/>
      <c r="D1137" s="448" t="s">
        <v>444</v>
      </c>
      <c r="E1137" s="449">
        <v>46</v>
      </c>
      <c r="F1137" s="449">
        <v>46</v>
      </c>
      <c r="G1137" s="449">
        <v>0</v>
      </c>
      <c r="H1137" s="449">
        <v>7</v>
      </c>
      <c r="I1137" s="449">
        <v>32</v>
      </c>
      <c r="J1137" s="449">
        <v>7</v>
      </c>
      <c r="K1137" s="449">
        <v>0</v>
      </c>
      <c r="L1137" s="449">
        <v>0</v>
      </c>
      <c r="M1137" s="449">
        <v>0</v>
      </c>
    </row>
    <row r="1138" spans="1:21" customFormat="1" ht="18" customHeight="1" x14ac:dyDescent="0.2">
      <c r="A1138" s="176"/>
      <c r="B1138" s="176"/>
      <c r="C1138" s="357"/>
      <c r="D1138" s="448" t="s">
        <v>445</v>
      </c>
      <c r="E1138" s="449">
        <v>176</v>
      </c>
      <c r="F1138" s="449">
        <v>176</v>
      </c>
      <c r="G1138" s="449">
        <v>0</v>
      </c>
      <c r="H1138" s="449">
        <v>22</v>
      </c>
      <c r="I1138" s="449">
        <v>121</v>
      </c>
      <c r="J1138" s="449">
        <v>33</v>
      </c>
      <c r="K1138" s="449">
        <v>0</v>
      </c>
      <c r="L1138" s="449">
        <v>0</v>
      </c>
      <c r="M1138" s="449">
        <v>0</v>
      </c>
    </row>
    <row r="1139" spans="1:21" customFormat="1" ht="9" customHeight="1" x14ac:dyDescent="0.2">
      <c r="A1139" s="176"/>
      <c r="B1139" s="176"/>
      <c r="C1139" s="447" t="s">
        <v>242</v>
      </c>
      <c r="D1139" s="448" t="s">
        <v>443</v>
      </c>
      <c r="E1139" s="449">
        <v>4186</v>
      </c>
      <c r="F1139" s="449">
        <v>3912</v>
      </c>
      <c r="G1139" s="449">
        <v>1</v>
      </c>
      <c r="H1139" s="449">
        <v>342</v>
      </c>
      <c r="I1139" s="449">
        <v>2111</v>
      </c>
      <c r="J1139" s="449">
        <v>1448</v>
      </c>
      <c r="K1139" s="449">
        <v>9</v>
      </c>
      <c r="L1139" s="449">
        <v>1</v>
      </c>
      <c r="M1139" s="449">
        <v>274</v>
      </c>
    </row>
    <row r="1140" spans="1:21" customFormat="1" ht="9" customHeight="1" x14ac:dyDescent="0.2">
      <c r="A1140" s="176"/>
      <c r="B1140" s="176"/>
      <c r="C1140" s="357"/>
      <c r="D1140" s="448" t="s">
        <v>444</v>
      </c>
      <c r="E1140" s="449">
        <v>1922</v>
      </c>
      <c r="F1140" s="449">
        <v>1828</v>
      </c>
      <c r="G1140" s="449">
        <v>0</v>
      </c>
      <c r="H1140" s="449">
        <v>231</v>
      </c>
      <c r="I1140" s="449">
        <v>990</v>
      </c>
      <c r="J1140" s="449">
        <v>604</v>
      </c>
      <c r="K1140" s="449">
        <v>2</v>
      </c>
      <c r="L1140" s="449">
        <v>1</v>
      </c>
      <c r="M1140" s="449">
        <v>94</v>
      </c>
    </row>
    <row r="1141" spans="1:21" customFormat="1" ht="18" customHeight="1" x14ac:dyDescent="0.2">
      <c r="A1141" s="176"/>
      <c r="B1141" s="176"/>
      <c r="C1141" s="357"/>
      <c r="D1141" s="448" t="s">
        <v>445</v>
      </c>
      <c r="E1141" s="449">
        <v>6108</v>
      </c>
      <c r="F1141" s="449">
        <v>5740</v>
      </c>
      <c r="G1141" s="449">
        <v>1</v>
      </c>
      <c r="H1141" s="449">
        <v>573</v>
      </c>
      <c r="I1141" s="449">
        <v>3101</v>
      </c>
      <c r="J1141" s="449">
        <v>2052</v>
      </c>
      <c r="K1141" s="449">
        <v>11</v>
      </c>
      <c r="L1141" s="449">
        <v>2</v>
      </c>
      <c r="M1141" s="449">
        <v>368</v>
      </c>
    </row>
    <row r="1142" spans="1:21" customFormat="1" ht="9" customHeight="1" x14ac:dyDescent="0.2">
      <c r="A1142" s="176"/>
      <c r="B1142" s="176"/>
      <c r="C1142" s="447" t="s">
        <v>244</v>
      </c>
      <c r="D1142" s="448" t="s">
        <v>443</v>
      </c>
      <c r="E1142" s="449">
        <v>2820</v>
      </c>
      <c r="F1142" s="449">
        <v>2808</v>
      </c>
      <c r="G1142" s="449">
        <v>14</v>
      </c>
      <c r="H1142" s="449">
        <v>815</v>
      </c>
      <c r="I1142" s="449">
        <v>1717</v>
      </c>
      <c r="J1142" s="449">
        <v>256</v>
      </c>
      <c r="K1142" s="449">
        <v>1</v>
      </c>
      <c r="L1142" s="449">
        <v>5</v>
      </c>
      <c r="M1142" s="449">
        <v>12</v>
      </c>
    </row>
    <row r="1143" spans="1:21" customFormat="1" ht="9" customHeight="1" x14ac:dyDescent="0.2">
      <c r="A1143" s="176"/>
      <c r="B1143" s="176"/>
      <c r="C1143" s="357"/>
      <c r="D1143" s="448" t="s">
        <v>444</v>
      </c>
      <c r="E1143" s="449">
        <v>1452</v>
      </c>
      <c r="F1143" s="449">
        <v>1446</v>
      </c>
      <c r="G1143" s="449">
        <v>7</v>
      </c>
      <c r="H1143" s="449">
        <v>526</v>
      </c>
      <c r="I1143" s="449">
        <v>799</v>
      </c>
      <c r="J1143" s="449">
        <v>112</v>
      </c>
      <c r="K1143" s="449">
        <v>0</v>
      </c>
      <c r="L1143" s="449">
        <v>2</v>
      </c>
      <c r="M1143" s="449">
        <v>6</v>
      </c>
    </row>
    <row r="1144" spans="1:21" customFormat="1" ht="18" customHeight="1" x14ac:dyDescent="0.2">
      <c r="A1144" s="176"/>
      <c r="B1144" s="176"/>
      <c r="C1144" s="357"/>
      <c r="D1144" s="448" t="s">
        <v>445</v>
      </c>
      <c r="E1144" s="449">
        <v>4272</v>
      </c>
      <c r="F1144" s="449">
        <v>4254</v>
      </c>
      <c r="G1144" s="449">
        <v>21</v>
      </c>
      <c r="H1144" s="449">
        <v>1341</v>
      </c>
      <c r="I1144" s="449">
        <v>2516</v>
      </c>
      <c r="J1144" s="449">
        <v>368</v>
      </c>
      <c r="K1144" s="449">
        <v>1</v>
      </c>
      <c r="L1144" s="449">
        <v>7</v>
      </c>
      <c r="M1144" s="449">
        <v>18</v>
      </c>
    </row>
    <row r="1145" spans="1:21" s="204" customFormat="1" ht="9" customHeight="1" x14ac:dyDescent="0.2">
      <c r="A1145" s="451"/>
      <c r="B1145" s="451"/>
      <c r="C1145" s="450" t="s">
        <v>447</v>
      </c>
      <c r="D1145" s="448" t="s">
        <v>443</v>
      </c>
      <c r="E1145" s="449">
        <v>7564</v>
      </c>
      <c r="F1145" s="449">
        <v>7278</v>
      </c>
      <c r="G1145" s="449">
        <v>67</v>
      </c>
      <c r="H1145" s="449">
        <v>1301</v>
      </c>
      <c r="I1145" s="449">
        <v>4082</v>
      </c>
      <c r="J1145" s="449">
        <v>1772</v>
      </c>
      <c r="K1145" s="449">
        <v>10</v>
      </c>
      <c r="L1145" s="449">
        <v>46</v>
      </c>
      <c r="M1145" s="449">
        <v>286</v>
      </c>
      <c r="O1145"/>
      <c r="P1145"/>
      <c r="Q1145"/>
      <c r="R1145"/>
      <c r="S1145"/>
      <c r="T1145"/>
      <c r="U1145"/>
    </row>
    <row r="1146" spans="1:21" customFormat="1" ht="9" customHeight="1" x14ac:dyDescent="0.2">
      <c r="A1146" s="176"/>
      <c r="B1146" s="176"/>
      <c r="C1146" s="357"/>
      <c r="D1146" s="448" t="s">
        <v>444</v>
      </c>
      <c r="E1146" s="449">
        <v>3625</v>
      </c>
      <c r="F1146" s="449">
        <v>3525</v>
      </c>
      <c r="G1146" s="449">
        <v>24</v>
      </c>
      <c r="H1146" s="449">
        <v>830</v>
      </c>
      <c r="I1146" s="449">
        <v>1903</v>
      </c>
      <c r="J1146" s="449">
        <v>739</v>
      </c>
      <c r="K1146" s="449">
        <v>2</v>
      </c>
      <c r="L1146" s="449">
        <v>27</v>
      </c>
      <c r="M1146" s="449">
        <v>100</v>
      </c>
    </row>
    <row r="1147" spans="1:21" customFormat="1" ht="9" customHeight="1" x14ac:dyDescent="0.2">
      <c r="A1147" s="176"/>
      <c r="B1147" s="176"/>
      <c r="C1147" s="357"/>
      <c r="D1147" s="448" t="s">
        <v>445</v>
      </c>
      <c r="E1147" s="449">
        <v>11189</v>
      </c>
      <c r="F1147" s="449">
        <v>10803</v>
      </c>
      <c r="G1147" s="449">
        <v>91</v>
      </c>
      <c r="H1147" s="449">
        <v>2131</v>
      </c>
      <c r="I1147" s="449">
        <v>5985</v>
      </c>
      <c r="J1147" s="449">
        <v>2511</v>
      </c>
      <c r="K1147" s="449">
        <v>12</v>
      </c>
      <c r="L1147" s="449">
        <v>73</v>
      </c>
      <c r="M1147" s="449">
        <v>386</v>
      </c>
    </row>
    <row r="1148" spans="1:21" s="204" customFormat="1" ht="64.900000000000006" customHeight="1" x14ac:dyDescent="0.2">
      <c r="A1148" s="202" t="s">
        <v>727</v>
      </c>
      <c r="B1148" s="178"/>
      <c r="C1148" s="425"/>
      <c r="D1148" s="427"/>
      <c r="E1148" s="449"/>
      <c r="F1148" s="449"/>
      <c r="G1148" s="203"/>
      <c r="H1148" s="203"/>
      <c r="I1148" s="203"/>
      <c r="J1148" s="203"/>
      <c r="K1148" s="203"/>
      <c r="L1148" s="203"/>
      <c r="M1148" s="203"/>
      <c r="O1148"/>
      <c r="P1148"/>
      <c r="Q1148"/>
      <c r="R1148"/>
      <c r="S1148"/>
      <c r="T1148"/>
      <c r="U1148"/>
    </row>
    <row r="1149" spans="1:21" s="309" customFormat="1" ht="9" customHeight="1" x14ac:dyDescent="0.2">
      <c r="A1149" s="354" t="s">
        <v>1315</v>
      </c>
      <c r="B1149" s="453"/>
      <c r="C1149" s="209"/>
      <c r="D1149" s="368"/>
      <c r="E1149" s="454"/>
      <c r="F1149" s="454"/>
      <c r="G1149" s="296"/>
      <c r="H1149" s="296"/>
      <c r="I1149" s="296"/>
      <c r="J1149" s="296"/>
      <c r="K1149" s="296"/>
      <c r="L1149" s="296"/>
      <c r="M1149" s="296"/>
      <c r="O1149"/>
      <c r="P1149"/>
      <c r="Q1149"/>
      <c r="R1149"/>
      <c r="S1149"/>
      <c r="T1149"/>
      <c r="U1149"/>
    </row>
    <row r="1150" spans="1:21" s="309" customFormat="1" ht="9" customHeight="1" x14ac:dyDescent="0.2">
      <c r="A1150" s="354" t="s">
        <v>1316</v>
      </c>
      <c r="B1150" s="453"/>
      <c r="C1150" s="209"/>
      <c r="D1150" s="368"/>
      <c r="E1150" s="454"/>
      <c r="F1150" s="454"/>
      <c r="G1150" s="296"/>
      <c r="H1150" s="296"/>
      <c r="I1150" s="296"/>
      <c r="J1150" s="296"/>
      <c r="K1150" s="296"/>
      <c r="L1150" s="296"/>
      <c r="M1150" s="296"/>
      <c r="O1150"/>
      <c r="P1150"/>
      <c r="Q1150"/>
      <c r="R1150"/>
      <c r="S1150"/>
      <c r="T1150"/>
      <c r="U1150"/>
    </row>
    <row r="1151" spans="1:21" s="309" customFormat="1" ht="9" customHeight="1" x14ac:dyDescent="0.2">
      <c r="A1151" s="354" t="s">
        <v>227</v>
      </c>
      <c r="B1151" s="453"/>
      <c r="C1151" s="209"/>
      <c r="D1151" s="368"/>
      <c r="E1151" s="454"/>
      <c r="F1151" s="454"/>
      <c r="G1151" s="296"/>
      <c r="H1151" s="296"/>
      <c r="I1151" s="296"/>
      <c r="J1151" s="296"/>
      <c r="K1151" s="296"/>
      <c r="L1151" s="296"/>
      <c r="M1151" s="296"/>
      <c r="O1151"/>
      <c r="P1151"/>
      <c r="Q1151"/>
      <c r="R1151"/>
      <c r="S1151"/>
      <c r="T1151"/>
      <c r="U1151"/>
    </row>
    <row r="1152" spans="1:21" s="204" customFormat="1" ht="9.75" customHeight="1" x14ac:dyDescent="0.2">
      <c r="A1152" s="335"/>
      <c r="B1152" s="336"/>
      <c r="C1152" s="425"/>
      <c r="D1152" s="427"/>
      <c r="E1152" s="449"/>
      <c r="F1152" s="449"/>
      <c r="G1152" s="203"/>
      <c r="H1152" s="203"/>
      <c r="I1152" s="203"/>
      <c r="J1152" s="203"/>
      <c r="K1152" s="203"/>
      <c r="L1152" s="203"/>
      <c r="M1152" s="203"/>
      <c r="O1152"/>
      <c r="P1152"/>
      <c r="Q1152"/>
      <c r="R1152"/>
      <c r="S1152"/>
      <c r="T1152"/>
      <c r="U1152"/>
    </row>
    <row r="1153" spans="1:21" s="309" customFormat="1" ht="9" customHeight="1" x14ac:dyDescent="0.2">
      <c r="A1153" s="898" t="s">
        <v>2379</v>
      </c>
      <c r="B1153" s="898"/>
      <c r="C1153" s="898"/>
      <c r="D1153" s="368"/>
      <c r="E1153" s="454"/>
      <c r="F1153" s="454"/>
      <c r="G1153" s="296"/>
      <c r="H1153" s="296"/>
      <c r="I1153" s="296"/>
      <c r="J1153" s="296"/>
      <c r="K1153" s="296"/>
      <c r="L1153" s="296"/>
      <c r="M1153" s="296"/>
      <c r="O1153"/>
      <c r="P1153"/>
      <c r="Q1153"/>
      <c r="R1153"/>
      <c r="S1153"/>
      <c r="T1153"/>
      <c r="U1153"/>
    </row>
    <row r="1154" spans="1:21" ht="18" customHeight="1" x14ac:dyDescent="0.2">
      <c r="B1154" s="444" t="s">
        <v>216</v>
      </c>
      <c r="D1154" s="455"/>
      <c r="O1154"/>
      <c r="P1154"/>
      <c r="Q1154"/>
      <c r="R1154"/>
      <c r="S1154"/>
      <c r="T1154"/>
      <c r="U1154"/>
    </row>
    <row r="1155" spans="1:21" customFormat="1" ht="9" customHeight="1" x14ac:dyDescent="0.2">
      <c r="A1155" s="176"/>
      <c r="B1155" s="176"/>
      <c r="C1155" s="447" t="s">
        <v>64</v>
      </c>
      <c r="D1155" s="448" t="s">
        <v>443</v>
      </c>
      <c r="E1155" s="449">
        <v>33</v>
      </c>
      <c r="F1155" s="353" t="s">
        <v>1222</v>
      </c>
      <c r="G1155" s="353" t="s">
        <v>1222</v>
      </c>
      <c r="H1155" s="353" t="s">
        <v>1222</v>
      </c>
      <c r="I1155" s="353" t="s">
        <v>1222</v>
      </c>
      <c r="J1155" s="353" t="s">
        <v>1222</v>
      </c>
      <c r="K1155" s="353" t="s">
        <v>1222</v>
      </c>
      <c r="L1155" s="353" t="s">
        <v>1222</v>
      </c>
      <c r="M1155" s="353" t="s">
        <v>1222</v>
      </c>
    </row>
    <row r="1156" spans="1:21" customFormat="1" ht="9" customHeight="1" x14ac:dyDescent="0.2">
      <c r="A1156" s="176"/>
      <c r="B1156" s="176"/>
      <c r="C1156" s="357"/>
      <c r="D1156" s="448" t="s">
        <v>444</v>
      </c>
      <c r="E1156" s="449">
        <v>6</v>
      </c>
      <c r="F1156" s="353" t="s">
        <v>1222</v>
      </c>
      <c r="G1156" s="353" t="s">
        <v>1222</v>
      </c>
      <c r="H1156" s="353" t="s">
        <v>1222</v>
      </c>
      <c r="I1156" s="353" t="s">
        <v>1222</v>
      </c>
      <c r="J1156" s="353" t="s">
        <v>1222</v>
      </c>
      <c r="K1156" s="353" t="s">
        <v>1222</v>
      </c>
      <c r="L1156" s="353" t="s">
        <v>1222</v>
      </c>
      <c r="M1156" s="353" t="s">
        <v>1222</v>
      </c>
    </row>
    <row r="1157" spans="1:21" customFormat="1" ht="18" customHeight="1" x14ac:dyDescent="0.2">
      <c r="A1157" s="176"/>
      <c r="B1157" s="176"/>
      <c r="C1157" s="357"/>
      <c r="D1157" s="448" t="s">
        <v>445</v>
      </c>
      <c r="E1157" s="449">
        <v>39</v>
      </c>
      <c r="F1157" s="353" t="s">
        <v>1222</v>
      </c>
      <c r="G1157" s="353" t="s">
        <v>1222</v>
      </c>
      <c r="H1157" s="353" t="s">
        <v>1222</v>
      </c>
      <c r="I1157" s="353" t="s">
        <v>1222</v>
      </c>
      <c r="J1157" s="353" t="s">
        <v>1222</v>
      </c>
      <c r="K1157" s="353" t="s">
        <v>1222</v>
      </c>
      <c r="L1157" s="353" t="s">
        <v>1222</v>
      </c>
      <c r="M1157" s="353" t="s">
        <v>1222</v>
      </c>
    </row>
    <row r="1158" spans="1:21" customFormat="1" ht="9" customHeight="1" x14ac:dyDescent="0.2">
      <c r="A1158" s="176"/>
      <c r="B1158" s="176"/>
      <c r="C1158" s="447" t="s">
        <v>1317</v>
      </c>
      <c r="D1158" s="448" t="s">
        <v>443</v>
      </c>
      <c r="E1158" s="449">
        <v>4</v>
      </c>
      <c r="F1158" s="353" t="s">
        <v>1222</v>
      </c>
      <c r="G1158" s="353" t="s">
        <v>1222</v>
      </c>
      <c r="H1158" s="353" t="s">
        <v>1222</v>
      </c>
      <c r="I1158" s="353" t="s">
        <v>1222</v>
      </c>
      <c r="J1158" s="353" t="s">
        <v>1222</v>
      </c>
      <c r="K1158" s="353" t="s">
        <v>1222</v>
      </c>
      <c r="L1158" s="353" t="s">
        <v>1222</v>
      </c>
      <c r="M1158" s="353" t="s">
        <v>1222</v>
      </c>
    </row>
    <row r="1159" spans="1:21" customFormat="1" ht="9" customHeight="1" x14ac:dyDescent="0.2">
      <c r="A1159" s="176"/>
      <c r="B1159" s="176"/>
      <c r="C1159" s="357"/>
      <c r="D1159" s="448" t="s">
        <v>444</v>
      </c>
      <c r="E1159" s="449">
        <v>4</v>
      </c>
      <c r="F1159" s="353" t="s">
        <v>1222</v>
      </c>
      <c r="G1159" s="353" t="s">
        <v>1222</v>
      </c>
      <c r="H1159" s="353" t="s">
        <v>1222</v>
      </c>
      <c r="I1159" s="353" t="s">
        <v>1222</v>
      </c>
      <c r="J1159" s="353" t="s">
        <v>1222</v>
      </c>
      <c r="K1159" s="353" t="s">
        <v>1222</v>
      </c>
      <c r="L1159" s="353" t="s">
        <v>1222</v>
      </c>
      <c r="M1159" s="353" t="s">
        <v>1222</v>
      </c>
    </row>
    <row r="1160" spans="1:21" customFormat="1" ht="18" customHeight="1" x14ac:dyDescent="0.2">
      <c r="A1160" s="176"/>
      <c r="B1160" s="176"/>
      <c r="C1160" s="357"/>
      <c r="D1160" s="448" t="s">
        <v>445</v>
      </c>
      <c r="E1160" s="449">
        <v>8</v>
      </c>
      <c r="F1160" s="353" t="s">
        <v>1222</v>
      </c>
      <c r="G1160" s="353" t="s">
        <v>1222</v>
      </c>
      <c r="H1160" s="353" t="s">
        <v>1222</v>
      </c>
      <c r="I1160" s="353" t="s">
        <v>1222</v>
      </c>
      <c r="J1160" s="353" t="s">
        <v>1222</v>
      </c>
      <c r="K1160" s="353" t="s">
        <v>1222</v>
      </c>
      <c r="L1160" s="353" t="s">
        <v>1222</v>
      </c>
      <c r="M1160" s="353" t="s">
        <v>1222</v>
      </c>
    </row>
    <row r="1161" spans="1:21" customFormat="1" ht="9" customHeight="1" x14ac:dyDescent="0.2">
      <c r="A1161" s="176"/>
      <c r="B1161" s="176"/>
      <c r="C1161" s="447" t="s">
        <v>242</v>
      </c>
      <c r="D1161" s="448" t="s">
        <v>443</v>
      </c>
      <c r="E1161" s="449">
        <v>380</v>
      </c>
      <c r="F1161" s="449">
        <v>363</v>
      </c>
      <c r="G1161" s="449">
        <v>0</v>
      </c>
      <c r="H1161" s="449">
        <v>38</v>
      </c>
      <c r="I1161" s="449">
        <v>212</v>
      </c>
      <c r="J1161" s="449">
        <v>113</v>
      </c>
      <c r="K1161" s="449">
        <v>0</v>
      </c>
      <c r="L1161" s="449">
        <v>0</v>
      </c>
      <c r="M1161" s="449">
        <v>17</v>
      </c>
    </row>
    <row r="1162" spans="1:21" customFormat="1" ht="9" customHeight="1" x14ac:dyDescent="0.2">
      <c r="A1162" s="176"/>
      <c r="B1162" s="176"/>
      <c r="C1162" s="357"/>
      <c r="D1162" s="448" t="s">
        <v>444</v>
      </c>
      <c r="E1162" s="449">
        <v>163</v>
      </c>
      <c r="F1162" s="449">
        <v>155</v>
      </c>
      <c r="G1162" s="449">
        <v>0</v>
      </c>
      <c r="H1162" s="449">
        <v>38</v>
      </c>
      <c r="I1162" s="449">
        <v>91</v>
      </c>
      <c r="J1162" s="449">
        <v>26</v>
      </c>
      <c r="K1162" s="449">
        <v>0</v>
      </c>
      <c r="L1162" s="449">
        <v>0</v>
      </c>
      <c r="M1162" s="449">
        <v>8</v>
      </c>
    </row>
    <row r="1163" spans="1:21" customFormat="1" ht="18" customHeight="1" x14ac:dyDescent="0.2">
      <c r="A1163" s="176"/>
      <c r="B1163" s="176"/>
      <c r="C1163" s="357"/>
      <c r="D1163" s="448" t="s">
        <v>445</v>
      </c>
      <c r="E1163" s="449">
        <v>543</v>
      </c>
      <c r="F1163" s="449">
        <v>518</v>
      </c>
      <c r="G1163" s="449">
        <v>0</v>
      </c>
      <c r="H1163" s="449">
        <v>76</v>
      </c>
      <c r="I1163" s="449">
        <v>303</v>
      </c>
      <c r="J1163" s="449">
        <v>139</v>
      </c>
      <c r="K1163" s="449">
        <v>0</v>
      </c>
      <c r="L1163" s="449">
        <v>0</v>
      </c>
      <c r="M1163" s="449">
        <v>25</v>
      </c>
    </row>
    <row r="1164" spans="1:21" customFormat="1" ht="9" customHeight="1" x14ac:dyDescent="0.2">
      <c r="A1164" s="176"/>
      <c r="B1164" s="176"/>
      <c r="C1164" s="447" t="s">
        <v>244</v>
      </c>
      <c r="D1164" s="448" t="s">
        <v>443</v>
      </c>
      <c r="E1164" s="449">
        <v>273</v>
      </c>
      <c r="F1164" s="449">
        <v>272</v>
      </c>
      <c r="G1164" s="449">
        <v>0</v>
      </c>
      <c r="H1164" s="449">
        <v>102</v>
      </c>
      <c r="I1164" s="449">
        <v>142</v>
      </c>
      <c r="J1164" s="449">
        <v>28</v>
      </c>
      <c r="K1164" s="449">
        <v>0</v>
      </c>
      <c r="L1164" s="449">
        <v>0</v>
      </c>
      <c r="M1164" s="449">
        <v>1</v>
      </c>
    </row>
    <row r="1165" spans="1:21" customFormat="1" ht="9" customHeight="1" x14ac:dyDescent="0.2">
      <c r="A1165" s="176"/>
      <c r="B1165" s="176"/>
      <c r="C1165" s="357"/>
      <c r="D1165" s="448" t="s">
        <v>444</v>
      </c>
      <c r="E1165" s="449">
        <v>143</v>
      </c>
      <c r="F1165" s="449">
        <v>143</v>
      </c>
      <c r="G1165" s="449">
        <v>1</v>
      </c>
      <c r="H1165" s="449">
        <v>56</v>
      </c>
      <c r="I1165" s="449">
        <v>74</v>
      </c>
      <c r="J1165" s="449">
        <v>12</v>
      </c>
      <c r="K1165" s="449">
        <v>0</v>
      </c>
      <c r="L1165" s="449">
        <v>0</v>
      </c>
      <c r="M1165" s="449">
        <v>0</v>
      </c>
    </row>
    <row r="1166" spans="1:21" customFormat="1" ht="18" customHeight="1" x14ac:dyDescent="0.2">
      <c r="A1166" s="176"/>
      <c r="B1166" s="176"/>
      <c r="C1166" s="357"/>
      <c r="D1166" s="448" t="s">
        <v>445</v>
      </c>
      <c r="E1166" s="449">
        <v>416</v>
      </c>
      <c r="F1166" s="449">
        <v>415</v>
      </c>
      <c r="G1166" s="449">
        <v>1</v>
      </c>
      <c r="H1166" s="449">
        <v>158</v>
      </c>
      <c r="I1166" s="449">
        <v>216</v>
      </c>
      <c r="J1166" s="449">
        <v>40</v>
      </c>
      <c r="K1166" s="449">
        <v>0</v>
      </c>
      <c r="L1166" s="449">
        <v>0</v>
      </c>
      <c r="M1166" s="449">
        <v>1</v>
      </c>
    </row>
    <row r="1167" spans="1:21" s="204" customFormat="1" ht="9" customHeight="1" x14ac:dyDescent="0.2">
      <c r="A1167" s="451"/>
      <c r="B1167" s="451"/>
      <c r="C1167" s="450" t="s">
        <v>447</v>
      </c>
      <c r="D1167" s="448" t="s">
        <v>443</v>
      </c>
      <c r="E1167" s="449">
        <v>690</v>
      </c>
      <c r="F1167" s="449">
        <v>672</v>
      </c>
      <c r="G1167" s="449">
        <v>10</v>
      </c>
      <c r="H1167" s="449">
        <v>157</v>
      </c>
      <c r="I1167" s="449">
        <v>362</v>
      </c>
      <c r="J1167" s="449">
        <v>141</v>
      </c>
      <c r="K1167" s="449">
        <v>0</v>
      </c>
      <c r="L1167" s="449">
        <v>2</v>
      </c>
      <c r="M1167" s="449">
        <v>18</v>
      </c>
      <c r="O1167"/>
      <c r="P1167"/>
      <c r="Q1167"/>
      <c r="R1167"/>
      <c r="S1167"/>
      <c r="T1167"/>
      <c r="U1167"/>
    </row>
    <row r="1168" spans="1:21" customFormat="1" ht="9" customHeight="1" x14ac:dyDescent="0.2">
      <c r="A1168" s="176"/>
      <c r="B1168" s="176"/>
      <c r="C1168" s="357"/>
      <c r="D1168" s="448" t="s">
        <v>444</v>
      </c>
      <c r="E1168" s="449">
        <v>316</v>
      </c>
      <c r="F1168" s="449">
        <v>308</v>
      </c>
      <c r="G1168" s="449">
        <v>2</v>
      </c>
      <c r="H1168" s="449">
        <v>99</v>
      </c>
      <c r="I1168" s="449">
        <v>167</v>
      </c>
      <c r="J1168" s="449">
        <v>40</v>
      </c>
      <c r="K1168" s="449">
        <v>0</v>
      </c>
      <c r="L1168" s="449">
        <v>0</v>
      </c>
      <c r="M1168" s="449">
        <v>8</v>
      </c>
    </row>
    <row r="1169" spans="1:21" customFormat="1" ht="18" customHeight="1" x14ac:dyDescent="0.2">
      <c r="A1169" s="176"/>
      <c r="B1169" s="176"/>
      <c r="C1169" s="357"/>
      <c r="D1169" s="448" t="s">
        <v>445</v>
      </c>
      <c r="E1169" s="449">
        <v>1006</v>
      </c>
      <c r="F1169" s="449">
        <v>980</v>
      </c>
      <c r="G1169" s="449">
        <v>12</v>
      </c>
      <c r="H1169" s="449">
        <v>256</v>
      </c>
      <c r="I1169" s="449">
        <v>529</v>
      </c>
      <c r="J1169" s="449">
        <v>181</v>
      </c>
      <c r="K1169" s="449">
        <v>0</v>
      </c>
      <c r="L1169" s="449">
        <v>2</v>
      </c>
      <c r="M1169" s="449">
        <v>26</v>
      </c>
    </row>
    <row r="1170" spans="1:21" ht="27" customHeight="1" x14ac:dyDescent="0.2">
      <c r="B1170" s="916" t="s">
        <v>634</v>
      </c>
      <c r="C1170" s="916"/>
      <c r="D1170" s="455"/>
      <c r="O1170"/>
      <c r="P1170"/>
      <c r="Q1170"/>
      <c r="R1170"/>
      <c r="S1170"/>
      <c r="T1170"/>
      <c r="U1170"/>
    </row>
    <row r="1171" spans="1:21" customFormat="1" ht="10.35" customHeight="1" x14ac:dyDescent="0.2">
      <c r="A1171" s="176"/>
      <c r="B1171" s="176"/>
      <c r="C1171" s="447" t="s">
        <v>1313</v>
      </c>
      <c r="D1171" s="448" t="s">
        <v>443</v>
      </c>
      <c r="E1171" s="449">
        <v>17</v>
      </c>
      <c r="F1171" s="353" t="s">
        <v>1222</v>
      </c>
      <c r="G1171" s="353" t="s">
        <v>1222</v>
      </c>
      <c r="H1171" s="353" t="s">
        <v>1222</v>
      </c>
      <c r="I1171" s="353" t="s">
        <v>1222</v>
      </c>
      <c r="J1171" s="353" t="s">
        <v>1222</v>
      </c>
      <c r="K1171" s="353" t="s">
        <v>1222</v>
      </c>
      <c r="L1171" s="353" t="s">
        <v>1222</v>
      </c>
      <c r="M1171" s="353" t="s">
        <v>1222</v>
      </c>
    </row>
    <row r="1172" spans="1:21" customFormat="1" ht="9" customHeight="1" x14ac:dyDescent="0.2">
      <c r="A1172" s="176"/>
      <c r="B1172" s="176"/>
      <c r="C1172" s="357"/>
      <c r="D1172" s="448" t="s">
        <v>444</v>
      </c>
      <c r="E1172" s="449">
        <v>2</v>
      </c>
      <c r="F1172" s="353" t="s">
        <v>1222</v>
      </c>
      <c r="G1172" s="353" t="s">
        <v>1222</v>
      </c>
      <c r="H1172" s="353" t="s">
        <v>1222</v>
      </c>
      <c r="I1172" s="353" t="s">
        <v>1222</v>
      </c>
      <c r="J1172" s="353" t="s">
        <v>1222</v>
      </c>
      <c r="K1172" s="353" t="s">
        <v>1222</v>
      </c>
      <c r="L1172" s="353" t="s">
        <v>1222</v>
      </c>
      <c r="M1172" s="353" t="s">
        <v>1222</v>
      </c>
    </row>
    <row r="1173" spans="1:21" customFormat="1" ht="18" customHeight="1" x14ac:dyDescent="0.2">
      <c r="A1173" s="176"/>
      <c r="B1173" s="176"/>
      <c r="C1173" s="357"/>
      <c r="D1173" s="448" t="s">
        <v>445</v>
      </c>
      <c r="E1173" s="449">
        <v>19</v>
      </c>
      <c r="F1173" s="353" t="s">
        <v>1222</v>
      </c>
      <c r="G1173" s="353" t="s">
        <v>1222</v>
      </c>
      <c r="H1173" s="353" t="s">
        <v>1222</v>
      </c>
      <c r="I1173" s="353" t="s">
        <v>1222</v>
      </c>
      <c r="J1173" s="353" t="s">
        <v>1222</v>
      </c>
      <c r="K1173" s="353" t="s">
        <v>1222</v>
      </c>
      <c r="L1173" s="353" t="s">
        <v>1222</v>
      </c>
      <c r="M1173" s="353" t="s">
        <v>1222</v>
      </c>
    </row>
    <row r="1174" spans="1:21" customFormat="1" ht="9" customHeight="1" x14ac:dyDescent="0.2">
      <c r="A1174" s="176"/>
      <c r="B1174" s="176"/>
      <c r="C1174" s="447" t="s">
        <v>64</v>
      </c>
      <c r="D1174" s="448" t="s">
        <v>443</v>
      </c>
      <c r="E1174" s="449">
        <v>16</v>
      </c>
      <c r="F1174" s="353" t="s">
        <v>1222</v>
      </c>
      <c r="G1174" s="353" t="s">
        <v>1222</v>
      </c>
      <c r="H1174" s="353" t="s">
        <v>1222</v>
      </c>
      <c r="I1174" s="353" t="s">
        <v>1222</v>
      </c>
      <c r="J1174" s="353" t="s">
        <v>1222</v>
      </c>
      <c r="K1174" s="353" t="s">
        <v>1222</v>
      </c>
      <c r="L1174" s="353" t="s">
        <v>1222</v>
      </c>
      <c r="M1174" s="353" t="s">
        <v>1222</v>
      </c>
    </row>
    <row r="1175" spans="1:21" customFormat="1" ht="9" customHeight="1" x14ac:dyDescent="0.2">
      <c r="A1175" s="176"/>
      <c r="B1175" s="176"/>
      <c r="C1175" s="357"/>
      <c r="D1175" s="448" t="s">
        <v>444</v>
      </c>
      <c r="E1175" s="449">
        <v>2</v>
      </c>
      <c r="F1175" s="353" t="s">
        <v>1222</v>
      </c>
      <c r="G1175" s="353" t="s">
        <v>1222</v>
      </c>
      <c r="H1175" s="353" t="s">
        <v>1222</v>
      </c>
      <c r="I1175" s="353" t="s">
        <v>1222</v>
      </c>
      <c r="J1175" s="353" t="s">
        <v>1222</v>
      </c>
      <c r="K1175" s="353" t="s">
        <v>1222</v>
      </c>
      <c r="L1175" s="353" t="s">
        <v>1222</v>
      </c>
      <c r="M1175" s="353" t="s">
        <v>1222</v>
      </c>
    </row>
    <row r="1176" spans="1:21" customFormat="1" ht="18" customHeight="1" x14ac:dyDescent="0.2">
      <c r="A1176" s="176"/>
      <c r="B1176" s="176"/>
      <c r="C1176" s="357"/>
      <c r="D1176" s="448" t="s">
        <v>445</v>
      </c>
      <c r="E1176" s="449">
        <v>18</v>
      </c>
      <c r="F1176" s="353" t="s">
        <v>1222</v>
      </c>
      <c r="G1176" s="353" t="s">
        <v>1222</v>
      </c>
      <c r="H1176" s="353" t="s">
        <v>1222</v>
      </c>
      <c r="I1176" s="353" t="s">
        <v>1222</v>
      </c>
      <c r="J1176" s="353" t="s">
        <v>1222</v>
      </c>
      <c r="K1176" s="353" t="s">
        <v>1222</v>
      </c>
      <c r="L1176" s="353" t="s">
        <v>1222</v>
      </c>
      <c r="M1176" s="353" t="s">
        <v>1222</v>
      </c>
    </row>
    <row r="1177" spans="1:21" customFormat="1" ht="9" customHeight="1" x14ac:dyDescent="0.2">
      <c r="A1177" s="176"/>
      <c r="B1177" s="176"/>
      <c r="C1177" s="447" t="s">
        <v>1317</v>
      </c>
      <c r="D1177" s="448" t="s">
        <v>443</v>
      </c>
      <c r="E1177" s="449">
        <v>50</v>
      </c>
      <c r="F1177" s="449">
        <v>49</v>
      </c>
      <c r="G1177" s="449">
        <v>0</v>
      </c>
      <c r="H1177" s="449">
        <v>6</v>
      </c>
      <c r="I1177" s="449">
        <v>42</v>
      </c>
      <c r="J1177" s="449">
        <v>1</v>
      </c>
      <c r="K1177" s="449">
        <v>0</v>
      </c>
      <c r="L1177" s="449">
        <v>0</v>
      </c>
      <c r="M1177" s="449">
        <v>1</v>
      </c>
    </row>
    <row r="1178" spans="1:21" customFormat="1" ht="9" customHeight="1" x14ac:dyDescent="0.2">
      <c r="A1178" s="176"/>
      <c r="B1178" s="176"/>
      <c r="C1178" s="357"/>
      <c r="D1178" s="448" t="s">
        <v>444</v>
      </c>
      <c r="E1178" s="449">
        <v>24</v>
      </c>
      <c r="F1178" s="449">
        <v>24</v>
      </c>
      <c r="G1178" s="449">
        <v>0</v>
      </c>
      <c r="H1178" s="449">
        <v>8</v>
      </c>
      <c r="I1178" s="449">
        <v>16</v>
      </c>
      <c r="J1178" s="449">
        <v>0</v>
      </c>
      <c r="K1178" s="449">
        <v>0</v>
      </c>
      <c r="L1178" s="449">
        <v>0</v>
      </c>
      <c r="M1178" s="449">
        <v>0</v>
      </c>
    </row>
    <row r="1179" spans="1:21" customFormat="1" ht="18" customHeight="1" x14ac:dyDescent="0.2">
      <c r="A1179" s="176"/>
      <c r="B1179" s="176"/>
      <c r="C1179" s="357"/>
      <c r="D1179" s="448" t="s">
        <v>445</v>
      </c>
      <c r="E1179" s="449">
        <v>74</v>
      </c>
      <c r="F1179" s="449">
        <v>73</v>
      </c>
      <c r="G1179" s="449">
        <v>0</v>
      </c>
      <c r="H1179" s="449">
        <v>14</v>
      </c>
      <c r="I1179" s="449">
        <v>58</v>
      </c>
      <c r="J1179" s="449">
        <v>1</v>
      </c>
      <c r="K1179" s="449">
        <v>0</v>
      </c>
      <c r="L1179" s="449">
        <v>0</v>
      </c>
      <c r="M1179" s="449">
        <v>1</v>
      </c>
    </row>
    <row r="1180" spans="1:21" customFormat="1" ht="9" customHeight="1" x14ac:dyDescent="0.2">
      <c r="A1180" s="176"/>
      <c r="B1180" s="176"/>
      <c r="C1180" s="447" t="s">
        <v>242</v>
      </c>
      <c r="D1180" s="448" t="s">
        <v>443</v>
      </c>
      <c r="E1180" s="449">
        <v>5785</v>
      </c>
      <c r="F1180" s="449">
        <v>5631</v>
      </c>
      <c r="G1180" s="449">
        <v>57</v>
      </c>
      <c r="H1180" s="449">
        <v>602</v>
      </c>
      <c r="I1180" s="449">
        <v>3443</v>
      </c>
      <c r="J1180" s="449">
        <v>1525</v>
      </c>
      <c r="K1180" s="449">
        <v>0</v>
      </c>
      <c r="L1180" s="449">
        <v>4</v>
      </c>
      <c r="M1180" s="449">
        <v>154</v>
      </c>
    </row>
    <row r="1181" spans="1:21" customFormat="1" ht="9" customHeight="1" x14ac:dyDescent="0.2">
      <c r="A1181" s="176"/>
      <c r="B1181" s="176"/>
      <c r="C1181" s="357"/>
      <c r="D1181" s="448" t="s">
        <v>444</v>
      </c>
      <c r="E1181" s="449">
        <v>1959</v>
      </c>
      <c r="F1181" s="449">
        <v>1910</v>
      </c>
      <c r="G1181" s="449">
        <v>9</v>
      </c>
      <c r="H1181" s="449">
        <v>248</v>
      </c>
      <c r="I1181" s="449">
        <v>1189</v>
      </c>
      <c r="J1181" s="449">
        <v>463</v>
      </c>
      <c r="K1181" s="449">
        <v>1</v>
      </c>
      <c r="L1181" s="449">
        <v>0</v>
      </c>
      <c r="M1181" s="449">
        <v>49</v>
      </c>
    </row>
    <row r="1182" spans="1:21" customFormat="1" ht="18" customHeight="1" x14ac:dyDescent="0.2">
      <c r="A1182" s="176"/>
      <c r="B1182" s="176"/>
      <c r="C1182" s="357"/>
      <c r="D1182" s="448" t="s">
        <v>445</v>
      </c>
      <c r="E1182" s="449">
        <v>7744</v>
      </c>
      <c r="F1182" s="449">
        <v>7541</v>
      </c>
      <c r="G1182" s="449">
        <v>66</v>
      </c>
      <c r="H1182" s="449">
        <v>850</v>
      </c>
      <c r="I1182" s="449">
        <v>4632</v>
      </c>
      <c r="J1182" s="449">
        <v>1988</v>
      </c>
      <c r="K1182" s="449">
        <v>1</v>
      </c>
      <c r="L1182" s="449">
        <v>4</v>
      </c>
      <c r="M1182" s="449">
        <v>203</v>
      </c>
    </row>
    <row r="1183" spans="1:21" customFormat="1" ht="9" customHeight="1" x14ac:dyDescent="0.2">
      <c r="A1183" s="176"/>
      <c r="B1183" s="176"/>
      <c r="C1183" s="447" t="s">
        <v>244</v>
      </c>
      <c r="D1183" s="448" t="s">
        <v>443</v>
      </c>
      <c r="E1183" s="449">
        <v>3599</v>
      </c>
      <c r="F1183" s="449">
        <v>3591</v>
      </c>
      <c r="G1183" s="449">
        <v>23</v>
      </c>
      <c r="H1183" s="449">
        <v>1583</v>
      </c>
      <c r="I1183" s="449">
        <v>1847</v>
      </c>
      <c r="J1183" s="449">
        <v>137</v>
      </c>
      <c r="K1183" s="449">
        <v>1</v>
      </c>
      <c r="L1183" s="449">
        <v>0</v>
      </c>
      <c r="M1183" s="449">
        <v>8</v>
      </c>
    </row>
    <row r="1184" spans="1:21" customFormat="1" ht="9" customHeight="1" x14ac:dyDescent="0.2">
      <c r="A1184" s="176"/>
      <c r="B1184" s="176"/>
      <c r="C1184" s="357"/>
      <c r="D1184" s="448" t="s">
        <v>444</v>
      </c>
      <c r="E1184" s="449">
        <v>1089</v>
      </c>
      <c r="F1184" s="449">
        <v>1088</v>
      </c>
      <c r="G1184" s="449">
        <v>16</v>
      </c>
      <c r="H1184" s="449">
        <v>496</v>
      </c>
      <c r="I1184" s="449">
        <v>530</v>
      </c>
      <c r="J1184" s="449">
        <v>46</v>
      </c>
      <c r="K1184" s="449">
        <v>0</v>
      </c>
      <c r="L1184" s="449">
        <v>0</v>
      </c>
      <c r="M1184" s="449">
        <v>1</v>
      </c>
    </row>
    <row r="1185" spans="1:21" customFormat="1" ht="18" customHeight="1" x14ac:dyDescent="0.2">
      <c r="A1185" s="176"/>
      <c r="B1185" s="176"/>
      <c r="C1185" s="357"/>
      <c r="D1185" s="448" t="s">
        <v>445</v>
      </c>
      <c r="E1185" s="449">
        <v>4688</v>
      </c>
      <c r="F1185" s="449">
        <v>4679</v>
      </c>
      <c r="G1185" s="449">
        <v>39</v>
      </c>
      <c r="H1185" s="449">
        <v>2079</v>
      </c>
      <c r="I1185" s="449">
        <v>2377</v>
      </c>
      <c r="J1185" s="449">
        <v>183</v>
      </c>
      <c r="K1185" s="449">
        <v>1</v>
      </c>
      <c r="L1185" s="449">
        <v>0</v>
      </c>
      <c r="M1185" s="449">
        <v>9</v>
      </c>
    </row>
    <row r="1186" spans="1:21" s="204" customFormat="1" ht="9" customHeight="1" x14ac:dyDescent="0.2">
      <c r="A1186" s="451"/>
      <c r="B1186" s="451"/>
      <c r="C1186" s="450" t="s">
        <v>447</v>
      </c>
      <c r="D1186" s="448" t="s">
        <v>443</v>
      </c>
      <c r="E1186" s="449">
        <v>9467</v>
      </c>
      <c r="F1186" s="449">
        <v>9304</v>
      </c>
      <c r="G1186" s="449">
        <v>86</v>
      </c>
      <c r="H1186" s="449">
        <v>2200</v>
      </c>
      <c r="I1186" s="449">
        <v>5348</v>
      </c>
      <c r="J1186" s="449">
        <v>1665</v>
      </c>
      <c r="K1186" s="449">
        <v>1</v>
      </c>
      <c r="L1186" s="449">
        <v>4</v>
      </c>
      <c r="M1186" s="449">
        <v>163</v>
      </c>
      <c r="O1186"/>
      <c r="P1186"/>
      <c r="Q1186"/>
      <c r="R1186"/>
      <c r="S1186"/>
      <c r="T1186"/>
      <c r="U1186"/>
    </row>
    <row r="1187" spans="1:21" customFormat="1" ht="9" customHeight="1" x14ac:dyDescent="0.2">
      <c r="A1187" s="176"/>
      <c r="B1187" s="176"/>
      <c r="C1187" s="357"/>
      <c r="D1187" s="448" t="s">
        <v>444</v>
      </c>
      <c r="E1187" s="449">
        <v>3076</v>
      </c>
      <c r="F1187" s="449">
        <v>3026</v>
      </c>
      <c r="G1187" s="449">
        <v>27</v>
      </c>
      <c r="H1187" s="449">
        <v>752</v>
      </c>
      <c r="I1187" s="449">
        <v>1736</v>
      </c>
      <c r="J1187" s="449">
        <v>510</v>
      </c>
      <c r="K1187" s="449">
        <v>1</v>
      </c>
      <c r="L1187" s="449">
        <v>0</v>
      </c>
      <c r="M1187" s="449">
        <v>50</v>
      </c>
    </row>
    <row r="1188" spans="1:21" customFormat="1" ht="18" customHeight="1" x14ac:dyDescent="0.2">
      <c r="A1188" s="176"/>
      <c r="B1188" s="176"/>
      <c r="C1188" s="357"/>
      <c r="D1188" s="448" t="s">
        <v>445</v>
      </c>
      <c r="E1188" s="449">
        <v>12543</v>
      </c>
      <c r="F1188" s="449">
        <v>12330</v>
      </c>
      <c r="G1188" s="449">
        <v>113</v>
      </c>
      <c r="H1188" s="449">
        <v>2952</v>
      </c>
      <c r="I1188" s="449">
        <v>7084</v>
      </c>
      <c r="J1188" s="449">
        <v>2175</v>
      </c>
      <c r="K1188" s="449">
        <v>2</v>
      </c>
      <c r="L1188" s="449">
        <v>4</v>
      </c>
      <c r="M1188" s="449">
        <v>213</v>
      </c>
    </row>
    <row r="1189" spans="1:21" ht="18" customHeight="1" x14ac:dyDescent="0.2">
      <c r="B1189" s="444" t="s">
        <v>218</v>
      </c>
      <c r="D1189" s="455"/>
      <c r="O1189"/>
      <c r="P1189"/>
      <c r="Q1189"/>
      <c r="R1189"/>
      <c r="S1189"/>
      <c r="T1189"/>
      <c r="U1189"/>
    </row>
    <row r="1190" spans="1:21" customFormat="1" ht="10.35" customHeight="1" x14ac:dyDescent="0.2">
      <c r="A1190" s="176"/>
      <c r="B1190" s="176"/>
      <c r="C1190" s="447" t="s">
        <v>1313</v>
      </c>
      <c r="D1190" s="448" t="s">
        <v>443</v>
      </c>
      <c r="E1190" s="449">
        <v>60</v>
      </c>
      <c r="F1190" s="449">
        <v>60</v>
      </c>
      <c r="G1190" s="449">
        <v>0</v>
      </c>
      <c r="H1190" s="449">
        <v>28</v>
      </c>
      <c r="I1190" s="449">
        <v>27</v>
      </c>
      <c r="J1190" s="449">
        <v>1</v>
      </c>
      <c r="K1190" s="449">
        <v>0</v>
      </c>
      <c r="L1190" s="449">
        <v>4</v>
      </c>
      <c r="M1190" s="449">
        <v>0</v>
      </c>
    </row>
    <row r="1191" spans="1:21" customFormat="1" ht="9" customHeight="1" x14ac:dyDescent="0.2">
      <c r="A1191" s="176"/>
      <c r="B1191" s="176"/>
      <c r="C1191" s="357"/>
      <c r="D1191" s="448" t="s">
        <v>444</v>
      </c>
      <c r="E1191" s="449">
        <v>22</v>
      </c>
      <c r="F1191" s="449">
        <v>22</v>
      </c>
      <c r="G1191" s="449">
        <v>0</v>
      </c>
      <c r="H1191" s="449">
        <v>12</v>
      </c>
      <c r="I1191" s="449">
        <v>6</v>
      </c>
      <c r="J1191" s="449">
        <v>1</v>
      </c>
      <c r="K1191" s="449">
        <v>0</v>
      </c>
      <c r="L1191" s="449">
        <v>3</v>
      </c>
      <c r="M1191" s="449">
        <v>0</v>
      </c>
    </row>
    <row r="1192" spans="1:21" customFormat="1" ht="18" customHeight="1" x14ac:dyDescent="0.2">
      <c r="A1192" s="176"/>
      <c r="B1192" s="176"/>
      <c r="C1192" s="357"/>
      <c r="D1192" s="448" t="s">
        <v>445</v>
      </c>
      <c r="E1192" s="449">
        <v>82</v>
      </c>
      <c r="F1192" s="449">
        <v>82</v>
      </c>
      <c r="G1192" s="449">
        <v>0</v>
      </c>
      <c r="H1192" s="449">
        <v>40</v>
      </c>
      <c r="I1192" s="449">
        <v>33</v>
      </c>
      <c r="J1192" s="449">
        <v>2</v>
      </c>
      <c r="K1192" s="449">
        <v>0</v>
      </c>
      <c r="L1192" s="449">
        <v>7</v>
      </c>
      <c r="M1192" s="449">
        <v>0</v>
      </c>
    </row>
    <row r="1193" spans="1:21" customFormat="1" ht="9" customHeight="1" x14ac:dyDescent="0.2">
      <c r="A1193" s="176"/>
      <c r="B1193" s="176"/>
      <c r="C1193" s="447" t="s">
        <v>64</v>
      </c>
      <c r="D1193" s="448" t="s">
        <v>443</v>
      </c>
      <c r="E1193" s="449">
        <v>749</v>
      </c>
      <c r="F1193" s="449">
        <v>749</v>
      </c>
      <c r="G1193" s="449">
        <v>118</v>
      </c>
      <c r="H1193" s="449">
        <v>418</v>
      </c>
      <c r="I1193" s="449">
        <v>87</v>
      </c>
      <c r="J1193" s="449">
        <v>7</v>
      </c>
      <c r="K1193" s="449">
        <v>0</v>
      </c>
      <c r="L1193" s="449">
        <v>119</v>
      </c>
      <c r="M1193" s="449">
        <v>0</v>
      </c>
    </row>
    <row r="1194" spans="1:21" customFormat="1" ht="9" customHeight="1" x14ac:dyDescent="0.2">
      <c r="A1194" s="176"/>
      <c r="B1194" s="176"/>
      <c r="C1194" s="357"/>
      <c r="D1194" s="448" t="s">
        <v>444</v>
      </c>
      <c r="E1194" s="449">
        <v>161</v>
      </c>
      <c r="F1194" s="449">
        <v>161</v>
      </c>
      <c r="G1194" s="449">
        <v>29</v>
      </c>
      <c r="H1194" s="449">
        <v>74</v>
      </c>
      <c r="I1194" s="449">
        <v>24</v>
      </c>
      <c r="J1194" s="449">
        <v>3</v>
      </c>
      <c r="K1194" s="449">
        <v>0</v>
      </c>
      <c r="L1194" s="449">
        <v>31</v>
      </c>
      <c r="M1194" s="449">
        <v>0</v>
      </c>
    </row>
    <row r="1195" spans="1:21" customFormat="1" ht="9" customHeight="1" x14ac:dyDescent="0.2">
      <c r="A1195" s="176"/>
      <c r="B1195" s="176"/>
      <c r="C1195" s="357"/>
      <c r="D1195" s="448" t="s">
        <v>445</v>
      </c>
      <c r="E1195" s="449">
        <v>910</v>
      </c>
      <c r="F1195" s="449">
        <v>910</v>
      </c>
      <c r="G1195" s="449">
        <v>147</v>
      </c>
      <c r="H1195" s="449">
        <v>492</v>
      </c>
      <c r="I1195" s="449">
        <v>111</v>
      </c>
      <c r="J1195" s="449">
        <v>10</v>
      </c>
      <c r="K1195" s="449">
        <v>0</v>
      </c>
      <c r="L1195" s="449">
        <v>150</v>
      </c>
      <c r="M1195" s="449">
        <v>0</v>
      </c>
    </row>
    <row r="1196" spans="1:21" customFormat="1" ht="9" customHeight="1" x14ac:dyDescent="0.2">
      <c r="A1196" s="176"/>
      <c r="B1196" s="176"/>
      <c r="C1196" s="357"/>
      <c r="D1196" s="452"/>
      <c r="E1196" s="449"/>
      <c r="F1196" s="449"/>
      <c r="G1196" s="203"/>
      <c r="H1196" s="203"/>
      <c r="I1196" s="203"/>
      <c r="J1196" s="203"/>
      <c r="K1196" s="203"/>
      <c r="L1196" s="203"/>
      <c r="M1196" s="203"/>
    </row>
    <row r="1197" spans="1:21" s="204" customFormat="1" ht="22.15" customHeight="1" x14ac:dyDescent="0.2">
      <c r="A1197" s="202" t="s">
        <v>727</v>
      </c>
      <c r="B1197" s="178"/>
      <c r="C1197" s="425"/>
      <c r="D1197" s="427"/>
      <c r="E1197" s="449"/>
      <c r="F1197" s="449"/>
      <c r="G1197" s="203"/>
      <c r="H1197" s="203"/>
      <c r="I1197" s="203"/>
      <c r="J1197" s="203"/>
      <c r="K1197" s="203"/>
      <c r="L1197" s="203"/>
      <c r="M1197" s="203"/>
      <c r="O1197"/>
      <c r="P1197"/>
      <c r="Q1197"/>
      <c r="R1197"/>
      <c r="S1197"/>
      <c r="T1197"/>
      <c r="U1197"/>
    </row>
    <row r="1198" spans="1:21" s="309" customFormat="1" ht="9" customHeight="1" x14ac:dyDescent="0.2">
      <c r="A1198" s="354" t="s">
        <v>1315</v>
      </c>
      <c r="B1198" s="453"/>
      <c r="C1198" s="209"/>
      <c r="D1198" s="368"/>
      <c r="E1198" s="454"/>
      <c r="F1198" s="454"/>
      <c r="G1198" s="296"/>
      <c r="H1198" s="296"/>
      <c r="I1198" s="296"/>
      <c r="J1198" s="296"/>
      <c r="K1198" s="296"/>
      <c r="L1198" s="296"/>
      <c r="M1198" s="296"/>
      <c r="O1198"/>
      <c r="P1198"/>
      <c r="Q1198"/>
      <c r="R1198"/>
      <c r="S1198"/>
      <c r="T1198"/>
      <c r="U1198"/>
    </row>
    <row r="1199" spans="1:21" s="309" customFormat="1" ht="9" customHeight="1" x14ac:dyDescent="0.2">
      <c r="A1199" s="354" t="s">
        <v>1316</v>
      </c>
      <c r="B1199" s="453"/>
      <c r="C1199" s="209"/>
      <c r="D1199" s="368"/>
      <c r="E1199" s="454"/>
      <c r="F1199" s="454"/>
      <c r="G1199" s="296"/>
      <c r="H1199" s="296"/>
      <c r="I1199" s="296"/>
      <c r="J1199" s="296"/>
      <c r="K1199" s="296"/>
      <c r="L1199" s="296"/>
      <c r="M1199" s="296"/>
      <c r="O1199"/>
      <c r="P1199"/>
      <c r="Q1199"/>
      <c r="R1199"/>
      <c r="S1199"/>
      <c r="T1199"/>
      <c r="U1199"/>
    </row>
    <row r="1200" spans="1:21" s="309" customFormat="1" ht="9" customHeight="1" x14ac:dyDescent="0.2">
      <c r="A1200" s="354" t="s">
        <v>227</v>
      </c>
      <c r="B1200" s="453"/>
      <c r="C1200" s="209"/>
      <c r="D1200" s="368"/>
      <c r="E1200" s="454"/>
      <c r="F1200" s="454"/>
      <c r="G1200" s="296"/>
      <c r="H1200" s="296"/>
      <c r="I1200" s="296"/>
      <c r="J1200" s="296"/>
      <c r="K1200" s="296"/>
      <c r="L1200" s="296"/>
      <c r="M1200" s="296"/>
      <c r="O1200"/>
      <c r="P1200"/>
      <c r="Q1200"/>
      <c r="R1200"/>
      <c r="S1200"/>
      <c r="T1200"/>
      <c r="U1200"/>
    </row>
    <row r="1201" spans="1:21" s="204" customFormat="1" ht="9.75" customHeight="1" x14ac:dyDescent="0.2">
      <c r="A1201" s="335"/>
      <c r="B1201" s="336"/>
      <c r="C1201" s="425"/>
      <c r="D1201" s="427"/>
      <c r="E1201" s="449"/>
      <c r="F1201" s="449"/>
      <c r="G1201" s="203"/>
      <c r="H1201" s="203"/>
      <c r="I1201" s="203"/>
      <c r="J1201" s="203"/>
      <c r="K1201" s="203"/>
      <c r="L1201" s="203"/>
      <c r="M1201" s="203"/>
      <c r="O1201"/>
      <c r="P1201"/>
      <c r="Q1201"/>
      <c r="R1201"/>
      <c r="S1201"/>
      <c r="T1201"/>
      <c r="U1201"/>
    </row>
    <row r="1202" spans="1:21" s="309" customFormat="1" ht="9" customHeight="1" x14ac:dyDescent="0.2">
      <c r="A1202" s="898" t="s">
        <v>2379</v>
      </c>
      <c r="B1202" s="898"/>
      <c r="C1202" s="898"/>
      <c r="D1202" s="368"/>
      <c r="E1202" s="454"/>
      <c r="F1202" s="454"/>
      <c r="G1202" s="296"/>
      <c r="H1202" s="296"/>
      <c r="I1202" s="296"/>
      <c r="J1202" s="296"/>
      <c r="K1202" s="296"/>
      <c r="L1202" s="296"/>
      <c r="M1202" s="296"/>
      <c r="O1202"/>
      <c r="P1202"/>
      <c r="Q1202"/>
      <c r="R1202"/>
      <c r="S1202"/>
      <c r="T1202"/>
      <c r="U1202"/>
    </row>
    <row r="1203" spans="1:21" customFormat="1" ht="10.35" customHeight="1" x14ac:dyDescent="0.2">
      <c r="A1203" s="176"/>
      <c r="B1203" s="176"/>
      <c r="C1203" s="447" t="s">
        <v>1314</v>
      </c>
      <c r="D1203" s="448" t="s">
        <v>443</v>
      </c>
      <c r="E1203" s="449">
        <v>136</v>
      </c>
      <c r="F1203" s="449">
        <v>129</v>
      </c>
      <c r="G1203" s="449">
        <v>0</v>
      </c>
      <c r="H1203" s="449">
        <v>18</v>
      </c>
      <c r="I1203" s="449">
        <v>57</v>
      </c>
      <c r="J1203" s="449">
        <v>38</v>
      </c>
      <c r="K1203" s="449">
        <v>12</v>
      </c>
      <c r="L1203" s="449">
        <v>4</v>
      </c>
      <c r="M1203" s="449">
        <v>7</v>
      </c>
    </row>
    <row r="1204" spans="1:21" customFormat="1" ht="9" customHeight="1" x14ac:dyDescent="0.2">
      <c r="A1204" s="176"/>
      <c r="B1204" s="176"/>
      <c r="C1204" s="357"/>
      <c r="D1204" s="448" t="s">
        <v>444</v>
      </c>
      <c r="E1204" s="449">
        <v>76</v>
      </c>
      <c r="F1204" s="449">
        <v>74</v>
      </c>
      <c r="G1204" s="449">
        <v>0</v>
      </c>
      <c r="H1204" s="449">
        <v>13</v>
      </c>
      <c r="I1204" s="449">
        <v>25</v>
      </c>
      <c r="J1204" s="449">
        <v>22</v>
      </c>
      <c r="K1204" s="449">
        <v>14</v>
      </c>
      <c r="L1204" s="449">
        <v>0</v>
      </c>
      <c r="M1204" s="449">
        <v>2</v>
      </c>
    </row>
    <row r="1205" spans="1:21" customFormat="1" ht="18" customHeight="1" x14ac:dyDescent="0.2">
      <c r="A1205" s="176"/>
      <c r="B1205" s="176"/>
      <c r="C1205" s="357"/>
      <c r="D1205" s="448" t="s">
        <v>445</v>
      </c>
      <c r="E1205" s="449">
        <v>212</v>
      </c>
      <c r="F1205" s="449">
        <v>203</v>
      </c>
      <c r="G1205" s="449">
        <v>0</v>
      </c>
      <c r="H1205" s="449">
        <v>31</v>
      </c>
      <c r="I1205" s="449">
        <v>82</v>
      </c>
      <c r="J1205" s="449">
        <v>60</v>
      </c>
      <c r="K1205" s="449">
        <v>26</v>
      </c>
      <c r="L1205" s="449">
        <v>4</v>
      </c>
      <c r="M1205" s="449">
        <v>9</v>
      </c>
    </row>
    <row r="1206" spans="1:21" customFormat="1" ht="9" customHeight="1" x14ac:dyDescent="0.2">
      <c r="A1206" s="176"/>
      <c r="B1206" s="176"/>
      <c r="C1206" s="447" t="s">
        <v>1317</v>
      </c>
      <c r="D1206" s="448" t="s">
        <v>443</v>
      </c>
      <c r="E1206" s="449">
        <v>78</v>
      </c>
      <c r="F1206" s="449">
        <v>78</v>
      </c>
      <c r="G1206" s="449">
        <v>0</v>
      </c>
      <c r="H1206" s="449">
        <v>24</v>
      </c>
      <c r="I1206" s="449">
        <v>49</v>
      </c>
      <c r="J1206" s="449">
        <v>5</v>
      </c>
      <c r="K1206" s="449">
        <v>0</v>
      </c>
      <c r="L1206" s="449">
        <v>0</v>
      </c>
      <c r="M1206" s="449">
        <v>0</v>
      </c>
    </row>
    <row r="1207" spans="1:21" customFormat="1" ht="9" customHeight="1" x14ac:dyDescent="0.2">
      <c r="A1207" s="176"/>
      <c r="B1207" s="176"/>
      <c r="C1207" s="357"/>
      <c r="D1207" s="448" t="s">
        <v>444</v>
      </c>
      <c r="E1207" s="449">
        <v>14</v>
      </c>
      <c r="F1207" s="449">
        <v>14</v>
      </c>
      <c r="G1207" s="449">
        <v>0</v>
      </c>
      <c r="H1207" s="449">
        <v>5</v>
      </c>
      <c r="I1207" s="449">
        <v>7</v>
      </c>
      <c r="J1207" s="449">
        <v>2</v>
      </c>
      <c r="K1207" s="449">
        <v>0</v>
      </c>
      <c r="L1207" s="449">
        <v>0</v>
      </c>
      <c r="M1207" s="449">
        <v>0</v>
      </c>
    </row>
    <row r="1208" spans="1:21" customFormat="1" ht="18" customHeight="1" x14ac:dyDescent="0.2">
      <c r="A1208" s="176"/>
      <c r="B1208" s="176"/>
      <c r="C1208" s="357"/>
      <c r="D1208" s="448" t="s">
        <v>445</v>
      </c>
      <c r="E1208" s="449">
        <v>92</v>
      </c>
      <c r="F1208" s="449">
        <v>92</v>
      </c>
      <c r="G1208" s="449">
        <v>0</v>
      </c>
      <c r="H1208" s="449">
        <v>29</v>
      </c>
      <c r="I1208" s="449">
        <v>56</v>
      </c>
      <c r="J1208" s="449">
        <v>7</v>
      </c>
      <c r="K1208" s="449">
        <v>0</v>
      </c>
      <c r="L1208" s="449">
        <v>0</v>
      </c>
      <c r="M1208" s="449">
        <v>0</v>
      </c>
    </row>
    <row r="1209" spans="1:21" customFormat="1" ht="9" customHeight="1" x14ac:dyDescent="0.2">
      <c r="A1209" s="176"/>
      <c r="B1209" s="176"/>
      <c r="C1209" s="447" t="s">
        <v>242</v>
      </c>
      <c r="D1209" s="448" t="s">
        <v>443</v>
      </c>
      <c r="E1209" s="449">
        <v>16098</v>
      </c>
      <c r="F1209" s="449">
        <v>15501</v>
      </c>
      <c r="G1209" s="449">
        <v>45</v>
      </c>
      <c r="H1209" s="449">
        <v>2933</v>
      </c>
      <c r="I1209" s="449">
        <v>9818</v>
      </c>
      <c r="J1209" s="449">
        <v>2688</v>
      </c>
      <c r="K1209" s="449">
        <v>4</v>
      </c>
      <c r="L1209" s="449">
        <v>13</v>
      </c>
      <c r="M1209" s="449">
        <v>597</v>
      </c>
    </row>
    <row r="1210" spans="1:21" customFormat="1" ht="9" customHeight="1" x14ac:dyDescent="0.2">
      <c r="A1210" s="176"/>
      <c r="B1210" s="176"/>
      <c r="C1210" s="357"/>
      <c r="D1210" s="448" t="s">
        <v>444</v>
      </c>
      <c r="E1210" s="449">
        <v>4358</v>
      </c>
      <c r="F1210" s="449">
        <v>4245</v>
      </c>
      <c r="G1210" s="449">
        <v>7</v>
      </c>
      <c r="H1210" s="449">
        <v>938</v>
      </c>
      <c r="I1210" s="449">
        <v>2623</v>
      </c>
      <c r="J1210" s="449">
        <v>663</v>
      </c>
      <c r="K1210" s="449">
        <v>1</v>
      </c>
      <c r="L1210" s="449">
        <v>13</v>
      </c>
      <c r="M1210" s="449">
        <v>113</v>
      </c>
    </row>
    <row r="1211" spans="1:21" customFormat="1" ht="18" customHeight="1" x14ac:dyDescent="0.2">
      <c r="A1211" s="176"/>
      <c r="B1211" s="176"/>
      <c r="C1211" s="357"/>
      <c r="D1211" s="448" t="s">
        <v>445</v>
      </c>
      <c r="E1211" s="449">
        <v>20456</v>
      </c>
      <c r="F1211" s="449">
        <v>19746</v>
      </c>
      <c r="G1211" s="449">
        <v>52</v>
      </c>
      <c r="H1211" s="449">
        <v>3871</v>
      </c>
      <c r="I1211" s="449">
        <v>12441</v>
      </c>
      <c r="J1211" s="449">
        <v>3351</v>
      </c>
      <c r="K1211" s="449">
        <v>5</v>
      </c>
      <c r="L1211" s="449">
        <v>26</v>
      </c>
      <c r="M1211" s="449">
        <v>710</v>
      </c>
    </row>
    <row r="1212" spans="1:21" customFormat="1" ht="9" customHeight="1" x14ac:dyDescent="0.2">
      <c r="A1212" s="176"/>
      <c r="B1212" s="176"/>
      <c r="C1212" s="447" t="s">
        <v>244</v>
      </c>
      <c r="D1212" s="448" t="s">
        <v>443</v>
      </c>
      <c r="E1212" s="449">
        <v>8545</v>
      </c>
      <c r="F1212" s="449">
        <v>8484</v>
      </c>
      <c r="G1212" s="449">
        <v>109</v>
      </c>
      <c r="H1212" s="449">
        <v>3870</v>
      </c>
      <c r="I1212" s="449">
        <v>4038</v>
      </c>
      <c r="J1212" s="449">
        <v>408</v>
      </c>
      <c r="K1212" s="449">
        <v>2</v>
      </c>
      <c r="L1212" s="449">
        <v>57</v>
      </c>
      <c r="M1212" s="449">
        <v>61</v>
      </c>
    </row>
    <row r="1213" spans="1:21" customFormat="1" ht="9" customHeight="1" x14ac:dyDescent="0.2">
      <c r="A1213" s="176"/>
      <c r="B1213" s="176"/>
      <c r="C1213" s="357"/>
      <c r="D1213" s="448" t="s">
        <v>444</v>
      </c>
      <c r="E1213" s="449">
        <v>2634</v>
      </c>
      <c r="F1213" s="449">
        <v>2608</v>
      </c>
      <c r="G1213" s="449">
        <v>24</v>
      </c>
      <c r="H1213" s="449">
        <v>1183</v>
      </c>
      <c r="I1213" s="449">
        <v>1252</v>
      </c>
      <c r="J1213" s="449">
        <v>132</v>
      </c>
      <c r="K1213" s="449">
        <v>0</v>
      </c>
      <c r="L1213" s="449">
        <v>17</v>
      </c>
      <c r="M1213" s="449">
        <v>26</v>
      </c>
    </row>
    <row r="1214" spans="1:21" customFormat="1" ht="18" customHeight="1" x14ac:dyDescent="0.2">
      <c r="A1214" s="176"/>
      <c r="B1214" s="176"/>
      <c r="C1214" s="357"/>
      <c r="D1214" s="448" t="s">
        <v>445</v>
      </c>
      <c r="E1214" s="449">
        <v>11179</v>
      </c>
      <c r="F1214" s="449">
        <v>11092</v>
      </c>
      <c r="G1214" s="449">
        <v>133</v>
      </c>
      <c r="H1214" s="449">
        <v>5053</v>
      </c>
      <c r="I1214" s="449">
        <v>5290</v>
      </c>
      <c r="J1214" s="449">
        <v>540</v>
      </c>
      <c r="K1214" s="449">
        <v>2</v>
      </c>
      <c r="L1214" s="449">
        <v>74</v>
      </c>
      <c r="M1214" s="449">
        <v>87</v>
      </c>
    </row>
    <row r="1215" spans="1:21" s="204" customFormat="1" ht="9" customHeight="1" x14ac:dyDescent="0.2">
      <c r="A1215" s="451"/>
      <c r="B1215" s="451"/>
      <c r="C1215" s="450" t="s">
        <v>447</v>
      </c>
      <c r="D1215" s="448" t="s">
        <v>443</v>
      </c>
      <c r="E1215" s="449">
        <v>25666</v>
      </c>
      <c r="F1215" s="449">
        <v>25001</v>
      </c>
      <c r="G1215" s="449">
        <v>272</v>
      </c>
      <c r="H1215" s="449">
        <v>7291</v>
      </c>
      <c r="I1215" s="449">
        <v>14076</v>
      </c>
      <c r="J1215" s="449">
        <v>3147</v>
      </c>
      <c r="K1215" s="449">
        <v>18</v>
      </c>
      <c r="L1215" s="449">
        <v>197</v>
      </c>
      <c r="M1215" s="449">
        <v>665</v>
      </c>
      <c r="O1215"/>
      <c r="P1215"/>
      <c r="Q1215"/>
      <c r="R1215"/>
      <c r="S1215"/>
      <c r="T1215"/>
      <c r="U1215"/>
    </row>
    <row r="1216" spans="1:21" customFormat="1" ht="9" customHeight="1" x14ac:dyDescent="0.2">
      <c r="A1216" s="176"/>
      <c r="B1216" s="176"/>
      <c r="C1216" s="357"/>
      <c r="D1216" s="448" t="s">
        <v>444</v>
      </c>
      <c r="E1216" s="449">
        <v>7265</v>
      </c>
      <c r="F1216" s="449">
        <v>7124</v>
      </c>
      <c r="G1216" s="449">
        <v>60</v>
      </c>
      <c r="H1216" s="449">
        <v>2225</v>
      </c>
      <c r="I1216" s="449">
        <v>3937</v>
      </c>
      <c r="J1216" s="449">
        <v>823</v>
      </c>
      <c r="K1216" s="449">
        <v>15</v>
      </c>
      <c r="L1216" s="449">
        <v>64</v>
      </c>
      <c r="M1216" s="449">
        <v>141</v>
      </c>
    </row>
    <row r="1217" spans="1:21" customFormat="1" ht="18" customHeight="1" x14ac:dyDescent="0.2">
      <c r="A1217" s="176"/>
      <c r="B1217" s="176"/>
      <c r="C1217" s="357"/>
      <c r="D1217" s="448" t="s">
        <v>445</v>
      </c>
      <c r="E1217" s="449">
        <v>32931</v>
      </c>
      <c r="F1217" s="449">
        <v>32125</v>
      </c>
      <c r="G1217" s="449">
        <v>332</v>
      </c>
      <c r="H1217" s="449">
        <v>9516</v>
      </c>
      <c r="I1217" s="449">
        <v>18013</v>
      </c>
      <c r="J1217" s="449">
        <v>3970</v>
      </c>
      <c r="K1217" s="449">
        <v>33</v>
      </c>
      <c r="L1217" s="449">
        <v>261</v>
      </c>
      <c r="M1217" s="449">
        <v>806</v>
      </c>
    </row>
    <row r="1218" spans="1:21" ht="18" customHeight="1" x14ac:dyDescent="0.2">
      <c r="B1218" s="444" t="s">
        <v>219</v>
      </c>
      <c r="D1218" s="455"/>
      <c r="O1218"/>
      <c r="P1218"/>
      <c r="Q1218"/>
      <c r="R1218"/>
      <c r="S1218"/>
      <c r="T1218"/>
      <c r="U1218"/>
    </row>
    <row r="1219" spans="1:21" customFormat="1" ht="10.35" customHeight="1" x14ac:dyDescent="0.2">
      <c r="A1219" s="176"/>
      <c r="B1219" s="176"/>
      <c r="C1219" s="447" t="s">
        <v>1313</v>
      </c>
      <c r="D1219" s="448" t="s">
        <v>443</v>
      </c>
      <c r="E1219" s="449">
        <v>39</v>
      </c>
      <c r="F1219" s="449">
        <v>39</v>
      </c>
      <c r="G1219" s="449">
        <v>0</v>
      </c>
      <c r="H1219" s="449">
        <v>17</v>
      </c>
      <c r="I1219" s="449">
        <v>20</v>
      </c>
      <c r="J1219" s="449">
        <v>2</v>
      </c>
      <c r="K1219" s="449">
        <v>0</v>
      </c>
      <c r="L1219" s="449">
        <v>0</v>
      </c>
      <c r="M1219" s="449">
        <v>0</v>
      </c>
    </row>
    <row r="1220" spans="1:21" customFormat="1" ht="9" customHeight="1" x14ac:dyDescent="0.2">
      <c r="A1220" s="176"/>
      <c r="B1220" s="176"/>
      <c r="C1220" s="357"/>
      <c r="D1220" s="448" t="s">
        <v>444</v>
      </c>
      <c r="E1220" s="449">
        <v>17</v>
      </c>
      <c r="F1220" s="449">
        <v>17</v>
      </c>
      <c r="G1220" s="449">
        <v>0</v>
      </c>
      <c r="H1220" s="449">
        <v>10</v>
      </c>
      <c r="I1220" s="449">
        <v>7</v>
      </c>
      <c r="J1220" s="449">
        <v>0</v>
      </c>
      <c r="K1220" s="449">
        <v>0</v>
      </c>
      <c r="L1220" s="449">
        <v>0</v>
      </c>
      <c r="M1220" s="449">
        <v>0</v>
      </c>
    </row>
    <row r="1221" spans="1:21" customFormat="1" ht="18" customHeight="1" x14ac:dyDescent="0.2">
      <c r="A1221" s="176"/>
      <c r="B1221" s="176"/>
      <c r="C1221" s="357"/>
      <c r="D1221" s="448" t="s">
        <v>445</v>
      </c>
      <c r="E1221" s="449">
        <v>56</v>
      </c>
      <c r="F1221" s="449">
        <v>56</v>
      </c>
      <c r="G1221" s="449">
        <v>0</v>
      </c>
      <c r="H1221" s="449">
        <v>27</v>
      </c>
      <c r="I1221" s="449">
        <v>27</v>
      </c>
      <c r="J1221" s="449">
        <v>2</v>
      </c>
      <c r="K1221" s="449">
        <v>0</v>
      </c>
      <c r="L1221" s="449">
        <v>0</v>
      </c>
      <c r="M1221" s="449">
        <v>0</v>
      </c>
    </row>
    <row r="1222" spans="1:21" customFormat="1" ht="9" customHeight="1" x14ac:dyDescent="0.2">
      <c r="A1222" s="176"/>
      <c r="B1222" s="176"/>
      <c r="C1222" s="447" t="s">
        <v>64</v>
      </c>
      <c r="D1222" s="448" t="s">
        <v>443</v>
      </c>
      <c r="E1222" s="449">
        <v>140</v>
      </c>
      <c r="F1222" s="449">
        <v>140</v>
      </c>
      <c r="G1222" s="449">
        <v>27</v>
      </c>
      <c r="H1222" s="449">
        <v>93</v>
      </c>
      <c r="I1222" s="449">
        <v>17</v>
      </c>
      <c r="J1222" s="449">
        <v>1</v>
      </c>
      <c r="K1222" s="449">
        <v>0</v>
      </c>
      <c r="L1222" s="449">
        <v>2</v>
      </c>
      <c r="M1222" s="449">
        <v>0</v>
      </c>
    </row>
    <row r="1223" spans="1:21" customFormat="1" ht="9" customHeight="1" x14ac:dyDescent="0.2">
      <c r="A1223" s="176"/>
      <c r="B1223" s="176"/>
      <c r="C1223" s="357"/>
      <c r="D1223" s="448" t="s">
        <v>444</v>
      </c>
      <c r="E1223" s="449">
        <v>54</v>
      </c>
      <c r="F1223" s="449">
        <v>54</v>
      </c>
      <c r="G1223" s="449">
        <v>7</v>
      </c>
      <c r="H1223" s="449">
        <v>32</v>
      </c>
      <c r="I1223" s="449">
        <v>14</v>
      </c>
      <c r="J1223" s="449">
        <v>0</v>
      </c>
      <c r="K1223" s="449">
        <v>0</v>
      </c>
      <c r="L1223" s="449">
        <v>1</v>
      </c>
      <c r="M1223" s="449">
        <v>0</v>
      </c>
    </row>
    <row r="1224" spans="1:21" customFormat="1" ht="18" customHeight="1" x14ac:dyDescent="0.2">
      <c r="A1224" s="176"/>
      <c r="B1224" s="176"/>
      <c r="C1224" s="357"/>
      <c r="D1224" s="448" t="s">
        <v>445</v>
      </c>
      <c r="E1224" s="449">
        <v>194</v>
      </c>
      <c r="F1224" s="449">
        <v>194</v>
      </c>
      <c r="G1224" s="449">
        <v>34</v>
      </c>
      <c r="H1224" s="449">
        <v>125</v>
      </c>
      <c r="I1224" s="449">
        <v>31</v>
      </c>
      <c r="J1224" s="449">
        <v>1</v>
      </c>
      <c r="K1224" s="449">
        <v>0</v>
      </c>
      <c r="L1224" s="449">
        <v>3</v>
      </c>
      <c r="M1224" s="449">
        <v>0</v>
      </c>
    </row>
    <row r="1225" spans="1:21" customFormat="1" ht="9" customHeight="1" x14ac:dyDescent="0.2">
      <c r="A1225" s="176"/>
      <c r="B1225" s="176"/>
      <c r="C1225" s="447" t="s">
        <v>242</v>
      </c>
      <c r="D1225" s="448" t="s">
        <v>443</v>
      </c>
      <c r="E1225" s="449">
        <v>354</v>
      </c>
      <c r="F1225" s="449">
        <v>332</v>
      </c>
      <c r="G1225" s="449">
        <v>1</v>
      </c>
      <c r="H1225" s="449">
        <v>71</v>
      </c>
      <c r="I1225" s="449">
        <v>189</v>
      </c>
      <c r="J1225" s="449">
        <v>71</v>
      </c>
      <c r="K1225" s="449">
        <v>0</v>
      </c>
      <c r="L1225" s="449">
        <v>0</v>
      </c>
      <c r="M1225" s="449">
        <v>22</v>
      </c>
    </row>
    <row r="1226" spans="1:21" customFormat="1" ht="9" customHeight="1" x14ac:dyDescent="0.2">
      <c r="A1226" s="176"/>
      <c r="B1226" s="176"/>
      <c r="C1226" s="357"/>
      <c r="D1226" s="448" t="s">
        <v>444</v>
      </c>
      <c r="E1226" s="449">
        <v>171</v>
      </c>
      <c r="F1226" s="449">
        <v>165</v>
      </c>
      <c r="G1226" s="449">
        <v>0</v>
      </c>
      <c r="H1226" s="449">
        <v>31</v>
      </c>
      <c r="I1226" s="449">
        <v>109</v>
      </c>
      <c r="J1226" s="449">
        <v>25</v>
      </c>
      <c r="K1226" s="449">
        <v>0</v>
      </c>
      <c r="L1226" s="449">
        <v>0</v>
      </c>
      <c r="M1226" s="449">
        <v>6</v>
      </c>
    </row>
    <row r="1227" spans="1:21" customFormat="1" ht="18" customHeight="1" x14ac:dyDescent="0.2">
      <c r="A1227" s="176"/>
      <c r="B1227" s="176"/>
      <c r="C1227" s="357"/>
      <c r="D1227" s="448" t="s">
        <v>445</v>
      </c>
      <c r="E1227" s="449">
        <v>525</v>
      </c>
      <c r="F1227" s="449">
        <v>497</v>
      </c>
      <c r="G1227" s="449">
        <v>1</v>
      </c>
      <c r="H1227" s="449">
        <v>102</v>
      </c>
      <c r="I1227" s="449">
        <v>298</v>
      </c>
      <c r="J1227" s="449">
        <v>96</v>
      </c>
      <c r="K1227" s="449">
        <v>0</v>
      </c>
      <c r="L1227" s="449">
        <v>0</v>
      </c>
      <c r="M1227" s="449">
        <v>28</v>
      </c>
    </row>
    <row r="1228" spans="1:21" customFormat="1" ht="9" customHeight="1" x14ac:dyDescent="0.2">
      <c r="A1228" s="176"/>
      <c r="B1228" s="176"/>
      <c r="C1228" s="447" t="s">
        <v>244</v>
      </c>
      <c r="D1228" s="448" t="s">
        <v>443</v>
      </c>
      <c r="E1228" s="449">
        <v>523</v>
      </c>
      <c r="F1228" s="449">
        <v>519</v>
      </c>
      <c r="G1228" s="449">
        <v>3</v>
      </c>
      <c r="H1228" s="449">
        <v>229</v>
      </c>
      <c r="I1228" s="449">
        <v>260</v>
      </c>
      <c r="J1228" s="449">
        <v>27</v>
      </c>
      <c r="K1228" s="449">
        <v>0</v>
      </c>
      <c r="L1228" s="449">
        <v>0</v>
      </c>
      <c r="M1228" s="449">
        <v>4</v>
      </c>
    </row>
    <row r="1229" spans="1:21" customFormat="1" ht="9" customHeight="1" x14ac:dyDescent="0.2">
      <c r="A1229" s="176"/>
      <c r="B1229" s="176"/>
      <c r="C1229" s="357"/>
      <c r="D1229" s="448" t="s">
        <v>444</v>
      </c>
      <c r="E1229" s="449">
        <v>237</v>
      </c>
      <c r="F1229" s="449">
        <v>236</v>
      </c>
      <c r="G1229" s="449">
        <v>1</v>
      </c>
      <c r="H1229" s="449">
        <v>121</v>
      </c>
      <c r="I1229" s="449">
        <v>106</v>
      </c>
      <c r="J1229" s="449">
        <v>8</v>
      </c>
      <c r="K1229" s="449">
        <v>0</v>
      </c>
      <c r="L1229" s="449">
        <v>0</v>
      </c>
      <c r="M1229" s="449">
        <v>1</v>
      </c>
    </row>
    <row r="1230" spans="1:21" customFormat="1" ht="18" customHeight="1" x14ac:dyDescent="0.2">
      <c r="A1230" s="176"/>
      <c r="B1230" s="176"/>
      <c r="C1230" s="357"/>
      <c r="D1230" s="448" t="s">
        <v>445</v>
      </c>
      <c r="E1230" s="449">
        <v>760</v>
      </c>
      <c r="F1230" s="449">
        <v>755</v>
      </c>
      <c r="G1230" s="449">
        <v>4</v>
      </c>
      <c r="H1230" s="449">
        <v>350</v>
      </c>
      <c r="I1230" s="449">
        <v>366</v>
      </c>
      <c r="J1230" s="449">
        <v>35</v>
      </c>
      <c r="K1230" s="449">
        <v>0</v>
      </c>
      <c r="L1230" s="449">
        <v>0</v>
      </c>
      <c r="M1230" s="449">
        <v>5</v>
      </c>
    </row>
    <row r="1231" spans="1:21" s="204" customFormat="1" ht="9" customHeight="1" x14ac:dyDescent="0.2">
      <c r="A1231" s="451"/>
      <c r="B1231" s="451"/>
      <c r="C1231" s="450" t="s">
        <v>447</v>
      </c>
      <c r="D1231" s="448" t="s">
        <v>443</v>
      </c>
      <c r="E1231" s="449">
        <v>1056</v>
      </c>
      <c r="F1231" s="449">
        <v>1030</v>
      </c>
      <c r="G1231" s="449">
        <v>31</v>
      </c>
      <c r="H1231" s="449">
        <v>410</v>
      </c>
      <c r="I1231" s="449">
        <v>486</v>
      </c>
      <c r="J1231" s="449">
        <v>101</v>
      </c>
      <c r="K1231" s="449">
        <v>0</v>
      </c>
      <c r="L1231" s="449">
        <v>2</v>
      </c>
      <c r="M1231" s="449">
        <v>26</v>
      </c>
      <c r="O1231"/>
      <c r="P1231"/>
      <c r="Q1231"/>
      <c r="R1231"/>
      <c r="S1231"/>
      <c r="T1231"/>
      <c r="U1231"/>
    </row>
    <row r="1232" spans="1:21" customFormat="1" ht="9" customHeight="1" x14ac:dyDescent="0.2">
      <c r="A1232" s="176"/>
      <c r="B1232" s="176"/>
      <c r="C1232" s="357"/>
      <c r="D1232" s="448" t="s">
        <v>444</v>
      </c>
      <c r="E1232" s="449">
        <v>479</v>
      </c>
      <c r="F1232" s="449">
        <v>472</v>
      </c>
      <c r="G1232" s="449">
        <v>8</v>
      </c>
      <c r="H1232" s="449">
        <v>194</v>
      </c>
      <c r="I1232" s="449">
        <v>236</v>
      </c>
      <c r="J1232" s="449">
        <v>33</v>
      </c>
      <c r="K1232" s="449">
        <v>0</v>
      </c>
      <c r="L1232" s="449">
        <v>1</v>
      </c>
      <c r="M1232" s="449">
        <v>7</v>
      </c>
    </row>
    <row r="1233" spans="1:21" customFormat="1" ht="18" customHeight="1" x14ac:dyDescent="0.2">
      <c r="A1233" s="176"/>
      <c r="B1233" s="176"/>
      <c r="C1233" s="357"/>
      <c r="D1233" s="448" t="s">
        <v>445</v>
      </c>
      <c r="E1233" s="449">
        <v>1535</v>
      </c>
      <c r="F1233" s="449">
        <v>1502</v>
      </c>
      <c r="G1233" s="449">
        <v>39</v>
      </c>
      <c r="H1233" s="449">
        <v>604</v>
      </c>
      <c r="I1233" s="449">
        <v>722</v>
      </c>
      <c r="J1233" s="449">
        <v>134</v>
      </c>
      <c r="K1233" s="449">
        <v>0</v>
      </c>
      <c r="L1233" s="449">
        <v>3</v>
      </c>
      <c r="M1233" s="449">
        <v>33</v>
      </c>
    </row>
    <row r="1234" spans="1:21" customFormat="1" ht="9" customHeight="1" x14ac:dyDescent="0.2">
      <c r="A1234" s="209" t="s">
        <v>642</v>
      </c>
      <c r="B1234" s="176"/>
      <c r="C1234" s="357"/>
      <c r="D1234" s="448" t="s">
        <v>443</v>
      </c>
      <c r="E1234" s="449">
        <v>98578</v>
      </c>
      <c r="F1234" s="449">
        <v>95937</v>
      </c>
      <c r="G1234" s="449">
        <v>1224</v>
      </c>
      <c r="H1234" s="449">
        <v>26058</v>
      </c>
      <c r="I1234" s="449">
        <v>53530</v>
      </c>
      <c r="J1234" s="449">
        <v>14438</v>
      </c>
      <c r="K1234" s="449">
        <v>64</v>
      </c>
      <c r="L1234" s="449">
        <v>623</v>
      </c>
      <c r="M1234" s="449">
        <v>2641</v>
      </c>
    </row>
    <row r="1235" spans="1:21" customFormat="1" ht="9" customHeight="1" x14ac:dyDescent="0.2">
      <c r="A1235" s="176"/>
      <c r="B1235" s="176"/>
      <c r="C1235" s="357"/>
      <c r="D1235" s="448" t="s">
        <v>444</v>
      </c>
      <c r="E1235" s="449">
        <v>34144</v>
      </c>
      <c r="F1235" s="449">
        <v>33551</v>
      </c>
      <c r="G1235" s="449">
        <v>291</v>
      </c>
      <c r="H1235" s="449">
        <v>10407</v>
      </c>
      <c r="I1235" s="449">
        <v>18555</v>
      </c>
      <c r="J1235" s="449">
        <v>4076</v>
      </c>
      <c r="K1235" s="449">
        <v>29</v>
      </c>
      <c r="L1235" s="449">
        <v>193</v>
      </c>
      <c r="M1235" s="449">
        <v>593</v>
      </c>
    </row>
    <row r="1236" spans="1:21" customFormat="1" ht="18" customHeight="1" x14ac:dyDescent="0.2">
      <c r="A1236" s="176"/>
      <c r="B1236" s="176"/>
      <c r="C1236" s="357"/>
      <c r="D1236" s="448" t="s">
        <v>445</v>
      </c>
      <c r="E1236" s="449">
        <v>132722</v>
      </c>
      <c r="F1236" s="449">
        <v>129488</v>
      </c>
      <c r="G1236" s="449">
        <v>1515</v>
      </c>
      <c r="H1236" s="449">
        <v>36465</v>
      </c>
      <c r="I1236" s="449">
        <v>72085</v>
      </c>
      <c r="J1236" s="449">
        <v>18514</v>
      </c>
      <c r="K1236" s="449">
        <v>93</v>
      </c>
      <c r="L1236" s="449">
        <v>816</v>
      </c>
      <c r="M1236" s="449">
        <v>3234</v>
      </c>
    </row>
    <row r="1237" spans="1:21" ht="18" customHeight="1" x14ac:dyDescent="0.2">
      <c r="A1237" s="444" t="s">
        <v>239</v>
      </c>
      <c r="D1237" s="455"/>
      <c r="O1237"/>
      <c r="P1237"/>
      <c r="Q1237"/>
      <c r="R1237"/>
      <c r="S1237"/>
      <c r="T1237"/>
      <c r="U1237"/>
    </row>
    <row r="1238" spans="1:21" ht="18" customHeight="1" x14ac:dyDescent="0.2">
      <c r="B1238" s="444" t="s">
        <v>221</v>
      </c>
      <c r="D1238" s="455"/>
      <c r="O1238"/>
      <c r="P1238"/>
      <c r="Q1238"/>
      <c r="R1238"/>
      <c r="S1238"/>
      <c r="T1238"/>
      <c r="U1238"/>
    </row>
    <row r="1239" spans="1:21" customFormat="1" ht="10.35" customHeight="1" x14ac:dyDescent="0.2">
      <c r="A1239" s="176"/>
      <c r="B1239" s="176"/>
      <c r="C1239" s="447" t="s">
        <v>1313</v>
      </c>
      <c r="D1239" s="448" t="s">
        <v>443</v>
      </c>
      <c r="E1239" s="449">
        <v>28</v>
      </c>
      <c r="F1239" s="449">
        <v>28</v>
      </c>
      <c r="G1239" s="449">
        <v>0</v>
      </c>
      <c r="H1239" s="449">
        <v>27</v>
      </c>
      <c r="I1239" s="449">
        <v>1</v>
      </c>
      <c r="J1239" s="449">
        <v>0</v>
      </c>
      <c r="K1239" s="449">
        <v>0</v>
      </c>
      <c r="L1239" s="449">
        <v>0</v>
      </c>
      <c r="M1239" s="449">
        <v>0</v>
      </c>
    </row>
    <row r="1240" spans="1:21" customFormat="1" ht="9" customHeight="1" x14ac:dyDescent="0.2">
      <c r="A1240" s="176"/>
      <c r="B1240" s="176"/>
      <c r="C1240" s="357"/>
      <c r="D1240" s="448" t="s">
        <v>444</v>
      </c>
      <c r="E1240" s="449">
        <v>80</v>
      </c>
      <c r="F1240" s="449">
        <v>80</v>
      </c>
      <c r="G1240" s="449">
        <v>0</v>
      </c>
      <c r="H1240" s="449">
        <v>69</v>
      </c>
      <c r="I1240" s="449">
        <v>11</v>
      </c>
      <c r="J1240" s="449">
        <v>0</v>
      </c>
      <c r="K1240" s="449">
        <v>0</v>
      </c>
      <c r="L1240" s="449">
        <v>0</v>
      </c>
      <c r="M1240" s="449">
        <v>0</v>
      </c>
    </row>
    <row r="1241" spans="1:21" customFormat="1" ht="18" customHeight="1" x14ac:dyDescent="0.2">
      <c r="A1241" s="176"/>
      <c r="B1241" s="176"/>
      <c r="C1241" s="357"/>
      <c r="D1241" s="448" t="s">
        <v>445</v>
      </c>
      <c r="E1241" s="449">
        <v>108</v>
      </c>
      <c r="F1241" s="449">
        <v>108</v>
      </c>
      <c r="G1241" s="449">
        <v>0</v>
      </c>
      <c r="H1241" s="449">
        <v>96</v>
      </c>
      <c r="I1241" s="449">
        <v>12</v>
      </c>
      <c r="J1241" s="449">
        <v>0</v>
      </c>
      <c r="K1241" s="449">
        <v>0</v>
      </c>
      <c r="L1241" s="449">
        <v>0</v>
      </c>
      <c r="M1241" s="449">
        <v>0</v>
      </c>
    </row>
    <row r="1242" spans="1:21" customFormat="1" ht="9" customHeight="1" x14ac:dyDescent="0.2">
      <c r="A1242" s="176"/>
      <c r="B1242" s="176"/>
      <c r="C1242" s="447" t="s">
        <v>64</v>
      </c>
      <c r="D1242" s="448" t="s">
        <v>443</v>
      </c>
      <c r="E1242" s="449">
        <v>31</v>
      </c>
      <c r="F1242" s="449">
        <v>31</v>
      </c>
      <c r="G1242" s="449">
        <v>3</v>
      </c>
      <c r="H1242" s="449">
        <v>11</v>
      </c>
      <c r="I1242" s="449">
        <v>9</v>
      </c>
      <c r="J1242" s="449">
        <v>0</v>
      </c>
      <c r="K1242" s="449">
        <v>0</v>
      </c>
      <c r="L1242" s="449">
        <v>8</v>
      </c>
      <c r="M1242" s="449">
        <v>0</v>
      </c>
    </row>
    <row r="1243" spans="1:21" customFormat="1" ht="9" customHeight="1" x14ac:dyDescent="0.2">
      <c r="A1243" s="176"/>
      <c r="B1243" s="176"/>
      <c r="C1243" s="357"/>
      <c r="D1243" s="448" t="s">
        <v>444</v>
      </c>
      <c r="E1243" s="449">
        <v>106</v>
      </c>
      <c r="F1243" s="449">
        <v>106</v>
      </c>
      <c r="G1243" s="449">
        <v>16</v>
      </c>
      <c r="H1243" s="449">
        <v>54</v>
      </c>
      <c r="I1243" s="449">
        <v>17</v>
      </c>
      <c r="J1243" s="449">
        <v>4</v>
      </c>
      <c r="K1243" s="449">
        <v>0</v>
      </c>
      <c r="L1243" s="449">
        <v>15</v>
      </c>
      <c r="M1243" s="449">
        <v>0</v>
      </c>
    </row>
    <row r="1244" spans="1:21" customFormat="1" ht="18" customHeight="1" x14ac:dyDescent="0.2">
      <c r="A1244" s="176"/>
      <c r="B1244" s="176"/>
      <c r="C1244" s="357"/>
      <c r="D1244" s="448" t="s">
        <v>445</v>
      </c>
      <c r="E1244" s="449">
        <v>137</v>
      </c>
      <c r="F1244" s="449">
        <v>137</v>
      </c>
      <c r="G1244" s="449">
        <v>19</v>
      </c>
      <c r="H1244" s="449">
        <v>65</v>
      </c>
      <c r="I1244" s="449">
        <v>26</v>
      </c>
      <c r="J1244" s="449">
        <v>4</v>
      </c>
      <c r="K1244" s="449">
        <v>0</v>
      </c>
      <c r="L1244" s="449">
        <v>23</v>
      </c>
      <c r="M1244" s="449">
        <v>0</v>
      </c>
    </row>
    <row r="1245" spans="1:21" customFormat="1" ht="10.35" customHeight="1" x14ac:dyDescent="0.2">
      <c r="A1245" s="176"/>
      <c r="B1245" s="176"/>
      <c r="C1245" s="447" t="s">
        <v>1314</v>
      </c>
      <c r="D1245" s="448" t="s">
        <v>443</v>
      </c>
      <c r="E1245" s="449">
        <v>126</v>
      </c>
      <c r="F1245" s="449">
        <v>126</v>
      </c>
      <c r="G1245" s="449">
        <v>0</v>
      </c>
      <c r="H1245" s="449">
        <v>50</v>
      </c>
      <c r="I1245" s="449">
        <v>68</v>
      </c>
      <c r="J1245" s="449">
        <v>3</v>
      </c>
      <c r="K1245" s="449">
        <v>0</v>
      </c>
      <c r="L1245" s="449">
        <v>5</v>
      </c>
      <c r="M1245" s="449">
        <v>0</v>
      </c>
    </row>
    <row r="1246" spans="1:21" customFormat="1" ht="9" customHeight="1" x14ac:dyDescent="0.2">
      <c r="A1246" s="176"/>
      <c r="B1246" s="176"/>
      <c r="C1246" s="357"/>
      <c r="D1246" s="448" t="s">
        <v>444</v>
      </c>
      <c r="E1246" s="449">
        <v>624</v>
      </c>
      <c r="F1246" s="449">
        <v>617</v>
      </c>
      <c r="G1246" s="449">
        <v>2</v>
      </c>
      <c r="H1246" s="449">
        <v>264</v>
      </c>
      <c r="I1246" s="449">
        <v>300</v>
      </c>
      <c r="J1246" s="449">
        <v>37</v>
      </c>
      <c r="K1246" s="449">
        <v>0</v>
      </c>
      <c r="L1246" s="449">
        <v>14</v>
      </c>
      <c r="M1246" s="449">
        <v>7</v>
      </c>
    </row>
    <row r="1247" spans="1:21" customFormat="1" ht="9" customHeight="1" x14ac:dyDescent="0.2">
      <c r="A1247" s="176"/>
      <c r="B1247" s="176"/>
      <c r="C1247" s="357"/>
      <c r="D1247" s="448" t="s">
        <v>445</v>
      </c>
      <c r="E1247" s="449">
        <v>750</v>
      </c>
      <c r="F1247" s="449">
        <v>743</v>
      </c>
      <c r="G1247" s="449">
        <v>2</v>
      </c>
      <c r="H1247" s="449">
        <v>314</v>
      </c>
      <c r="I1247" s="449">
        <v>368</v>
      </c>
      <c r="J1247" s="449">
        <v>40</v>
      </c>
      <c r="K1247" s="449">
        <v>0</v>
      </c>
      <c r="L1247" s="449">
        <v>19</v>
      </c>
      <c r="M1247" s="449">
        <v>7</v>
      </c>
    </row>
    <row r="1248" spans="1:21" s="204" customFormat="1" ht="6.6" customHeight="1" x14ac:dyDescent="0.2">
      <c r="A1248" s="202" t="s">
        <v>727</v>
      </c>
      <c r="B1248" s="178"/>
      <c r="C1248" s="425"/>
      <c r="D1248" s="427"/>
      <c r="E1248" s="449"/>
      <c r="F1248" s="449"/>
      <c r="G1248" s="203"/>
      <c r="H1248" s="203"/>
      <c r="I1248" s="203"/>
      <c r="J1248" s="203"/>
      <c r="K1248" s="203"/>
      <c r="L1248" s="203"/>
      <c r="M1248" s="203"/>
      <c r="O1248"/>
      <c r="P1248"/>
      <c r="Q1248"/>
      <c r="R1248"/>
      <c r="S1248"/>
      <c r="T1248"/>
      <c r="U1248"/>
    </row>
    <row r="1249" spans="1:21" s="309" customFormat="1" ht="9" customHeight="1" x14ac:dyDescent="0.2">
      <c r="A1249" s="354" t="s">
        <v>1315</v>
      </c>
      <c r="B1249" s="453"/>
      <c r="C1249" s="209"/>
      <c r="D1249" s="368"/>
      <c r="E1249" s="454"/>
      <c r="F1249" s="454"/>
      <c r="G1249" s="296"/>
      <c r="H1249" s="296"/>
      <c r="I1249" s="296"/>
      <c r="J1249" s="296"/>
      <c r="K1249" s="296"/>
      <c r="L1249" s="296"/>
      <c r="M1249" s="296"/>
      <c r="O1249"/>
      <c r="P1249"/>
      <c r="Q1249"/>
      <c r="R1249"/>
      <c r="S1249"/>
      <c r="T1249"/>
      <c r="U1249"/>
    </row>
    <row r="1250" spans="1:21" s="309" customFormat="1" ht="9" customHeight="1" x14ac:dyDescent="0.2">
      <c r="A1250" s="354" t="s">
        <v>1316</v>
      </c>
      <c r="B1250" s="453"/>
      <c r="C1250" s="209"/>
      <c r="D1250" s="368"/>
      <c r="E1250" s="454"/>
      <c r="F1250" s="454"/>
      <c r="G1250" s="296"/>
      <c r="H1250" s="296"/>
      <c r="I1250" s="296"/>
      <c r="J1250" s="296"/>
      <c r="K1250" s="296"/>
      <c r="L1250" s="296"/>
      <c r="M1250" s="296"/>
      <c r="O1250"/>
      <c r="P1250"/>
      <c r="Q1250"/>
      <c r="R1250"/>
      <c r="S1250"/>
      <c r="T1250"/>
      <c r="U1250"/>
    </row>
    <row r="1251" spans="1:21" s="309" customFormat="1" ht="9" customHeight="1" x14ac:dyDescent="0.2">
      <c r="A1251" s="354" t="s">
        <v>227</v>
      </c>
      <c r="B1251" s="453"/>
      <c r="C1251" s="209"/>
      <c r="D1251" s="368"/>
      <c r="E1251" s="454"/>
      <c r="F1251" s="454"/>
      <c r="G1251" s="296"/>
      <c r="H1251" s="296"/>
      <c r="I1251" s="296"/>
      <c r="J1251" s="296"/>
      <c r="K1251" s="296"/>
      <c r="L1251" s="296"/>
      <c r="M1251" s="296"/>
      <c r="O1251"/>
      <c r="P1251"/>
      <c r="Q1251"/>
      <c r="R1251"/>
      <c r="S1251"/>
      <c r="T1251"/>
      <c r="U1251"/>
    </row>
    <row r="1252" spans="1:21" s="204" customFormat="1" ht="6.6" customHeight="1" x14ac:dyDescent="0.2">
      <c r="A1252" s="335"/>
      <c r="B1252" s="336"/>
      <c r="C1252" s="425"/>
      <c r="D1252" s="427"/>
      <c r="E1252" s="449"/>
      <c r="F1252" s="449"/>
      <c r="G1252" s="203"/>
      <c r="H1252" s="203"/>
      <c r="I1252" s="203"/>
      <c r="J1252" s="203"/>
      <c r="K1252" s="203"/>
      <c r="L1252" s="203"/>
      <c r="M1252" s="203"/>
      <c r="O1252"/>
      <c r="P1252"/>
      <c r="Q1252"/>
      <c r="R1252"/>
      <c r="S1252"/>
      <c r="T1252"/>
      <c r="U1252"/>
    </row>
    <row r="1253" spans="1:21" s="309" customFormat="1" ht="9" customHeight="1" x14ac:dyDescent="0.2">
      <c r="A1253" s="898" t="s">
        <v>2379</v>
      </c>
      <c r="B1253" s="898"/>
      <c r="C1253" s="898"/>
      <c r="D1253" s="368"/>
      <c r="E1253" s="454"/>
      <c r="F1253" s="454"/>
      <c r="G1253" s="296"/>
      <c r="H1253" s="296"/>
      <c r="I1253" s="296"/>
      <c r="J1253" s="296"/>
      <c r="K1253" s="296"/>
      <c r="L1253" s="296"/>
      <c r="M1253" s="296"/>
      <c r="O1253"/>
      <c r="P1253"/>
      <c r="Q1253"/>
      <c r="R1253"/>
      <c r="S1253"/>
      <c r="T1253"/>
      <c r="U1253"/>
    </row>
    <row r="1254" spans="1:21" customFormat="1" ht="9" customHeight="1" x14ac:dyDescent="0.2">
      <c r="A1254" s="176"/>
      <c r="B1254" s="176"/>
      <c r="C1254" s="447" t="s">
        <v>242</v>
      </c>
      <c r="D1254" s="448" t="s">
        <v>443</v>
      </c>
      <c r="E1254" s="449">
        <v>175</v>
      </c>
      <c r="F1254" s="449">
        <v>173</v>
      </c>
      <c r="G1254" s="449">
        <v>1</v>
      </c>
      <c r="H1254" s="449">
        <v>84</v>
      </c>
      <c r="I1254" s="449">
        <v>84</v>
      </c>
      <c r="J1254" s="449">
        <v>4</v>
      </c>
      <c r="K1254" s="449">
        <v>0</v>
      </c>
      <c r="L1254" s="449">
        <v>0</v>
      </c>
      <c r="M1254" s="449">
        <v>2</v>
      </c>
    </row>
    <row r="1255" spans="1:21" customFormat="1" ht="9" customHeight="1" x14ac:dyDescent="0.2">
      <c r="A1255" s="176"/>
      <c r="B1255" s="176"/>
      <c r="C1255" s="357"/>
      <c r="D1255" s="448" t="s">
        <v>444</v>
      </c>
      <c r="E1255" s="449">
        <v>909</v>
      </c>
      <c r="F1255" s="449">
        <v>899</v>
      </c>
      <c r="G1255" s="449">
        <v>1</v>
      </c>
      <c r="H1255" s="449">
        <v>370</v>
      </c>
      <c r="I1255" s="449">
        <v>496</v>
      </c>
      <c r="J1255" s="449">
        <v>32</v>
      </c>
      <c r="K1255" s="449">
        <v>0</v>
      </c>
      <c r="L1255" s="449">
        <v>0</v>
      </c>
      <c r="M1255" s="449">
        <v>10</v>
      </c>
    </row>
    <row r="1256" spans="1:21" customFormat="1" ht="18" customHeight="1" x14ac:dyDescent="0.2">
      <c r="A1256" s="176"/>
      <c r="B1256" s="176"/>
      <c r="C1256" s="357"/>
      <c r="D1256" s="448" t="s">
        <v>445</v>
      </c>
      <c r="E1256" s="449">
        <v>1084</v>
      </c>
      <c r="F1256" s="449">
        <v>1072</v>
      </c>
      <c r="G1256" s="449">
        <v>2</v>
      </c>
      <c r="H1256" s="449">
        <v>454</v>
      </c>
      <c r="I1256" s="449">
        <v>580</v>
      </c>
      <c r="J1256" s="449">
        <v>36</v>
      </c>
      <c r="K1256" s="449">
        <v>0</v>
      </c>
      <c r="L1256" s="449">
        <v>0</v>
      </c>
      <c r="M1256" s="449">
        <v>12</v>
      </c>
    </row>
    <row r="1257" spans="1:21" customFormat="1" ht="9" customHeight="1" x14ac:dyDescent="0.2">
      <c r="A1257" s="176"/>
      <c r="B1257" s="176"/>
      <c r="C1257" s="447" t="s">
        <v>244</v>
      </c>
      <c r="D1257" s="448" t="s">
        <v>443</v>
      </c>
      <c r="E1257" s="449">
        <v>113</v>
      </c>
      <c r="F1257" s="449">
        <v>111</v>
      </c>
      <c r="G1257" s="449">
        <v>1</v>
      </c>
      <c r="H1257" s="449">
        <v>80</v>
      </c>
      <c r="I1257" s="449">
        <v>22</v>
      </c>
      <c r="J1257" s="449">
        <v>2</v>
      </c>
      <c r="K1257" s="449">
        <v>1</v>
      </c>
      <c r="L1257" s="449">
        <v>5</v>
      </c>
      <c r="M1257" s="449">
        <v>2</v>
      </c>
    </row>
    <row r="1258" spans="1:21" customFormat="1" ht="9" customHeight="1" x14ac:dyDescent="0.2">
      <c r="A1258" s="176"/>
      <c r="B1258" s="176"/>
      <c r="C1258" s="357"/>
      <c r="D1258" s="448" t="s">
        <v>444</v>
      </c>
      <c r="E1258" s="449">
        <v>645</v>
      </c>
      <c r="F1258" s="449">
        <v>643</v>
      </c>
      <c r="G1258" s="449">
        <v>14</v>
      </c>
      <c r="H1258" s="449">
        <v>421</v>
      </c>
      <c r="I1258" s="449">
        <v>196</v>
      </c>
      <c r="J1258" s="449">
        <v>7</v>
      </c>
      <c r="K1258" s="449">
        <v>0</v>
      </c>
      <c r="L1258" s="449">
        <v>5</v>
      </c>
      <c r="M1258" s="449">
        <v>2</v>
      </c>
    </row>
    <row r="1259" spans="1:21" customFormat="1" ht="18" customHeight="1" x14ac:dyDescent="0.2">
      <c r="A1259" s="176"/>
      <c r="B1259" s="176"/>
      <c r="C1259" s="357"/>
      <c r="D1259" s="448" t="s">
        <v>445</v>
      </c>
      <c r="E1259" s="449">
        <v>758</v>
      </c>
      <c r="F1259" s="449">
        <v>754</v>
      </c>
      <c r="G1259" s="449">
        <v>15</v>
      </c>
      <c r="H1259" s="449">
        <v>501</v>
      </c>
      <c r="I1259" s="449">
        <v>218</v>
      </c>
      <c r="J1259" s="449">
        <v>9</v>
      </c>
      <c r="K1259" s="449">
        <v>1</v>
      </c>
      <c r="L1259" s="449">
        <v>10</v>
      </c>
      <c r="M1259" s="449">
        <v>4</v>
      </c>
    </row>
    <row r="1260" spans="1:21" s="204" customFormat="1" ht="9" customHeight="1" x14ac:dyDescent="0.2">
      <c r="A1260" s="451"/>
      <c r="B1260" s="451"/>
      <c r="C1260" s="450" t="s">
        <v>447</v>
      </c>
      <c r="D1260" s="448" t="s">
        <v>443</v>
      </c>
      <c r="E1260" s="449">
        <v>473</v>
      </c>
      <c r="F1260" s="449">
        <v>469</v>
      </c>
      <c r="G1260" s="449">
        <v>5</v>
      </c>
      <c r="H1260" s="449">
        <v>252</v>
      </c>
      <c r="I1260" s="449">
        <v>184</v>
      </c>
      <c r="J1260" s="449">
        <v>9</v>
      </c>
      <c r="K1260" s="449">
        <v>1</v>
      </c>
      <c r="L1260" s="449">
        <v>18</v>
      </c>
      <c r="M1260" s="449">
        <v>4</v>
      </c>
      <c r="O1260"/>
      <c r="P1260"/>
      <c r="Q1260"/>
      <c r="R1260"/>
      <c r="S1260"/>
      <c r="T1260"/>
      <c r="U1260"/>
    </row>
    <row r="1261" spans="1:21" customFormat="1" ht="9" customHeight="1" x14ac:dyDescent="0.2">
      <c r="A1261" s="176"/>
      <c r="B1261" s="176"/>
      <c r="C1261" s="357"/>
      <c r="D1261" s="448" t="s">
        <v>444</v>
      </c>
      <c r="E1261" s="449">
        <v>2364</v>
      </c>
      <c r="F1261" s="449">
        <v>2345</v>
      </c>
      <c r="G1261" s="449">
        <v>33</v>
      </c>
      <c r="H1261" s="449">
        <v>1178</v>
      </c>
      <c r="I1261" s="449">
        <v>1020</v>
      </c>
      <c r="J1261" s="449">
        <v>80</v>
      </c>
      <c r="K1261" s="449">
        <v>0</v>
      </c>
      <c r="L1261" s="449">
        <v>34</v>
      </c>
      <c r="M1261" s="449">
        <v>19</v>
      </c>
    </row>
    <row r="1262" spans="1:21" customFormat="1" ht="18" customHeight="1" x14ac:dyDescent="0.2">
      <c r="A1262" s="176"/>
      <c r="B1262" s="176"/>
      <c r="C1262" s="357"/>
      <c r="D1262" s="448" t="s">
        <v>445</v>
      </c>
      <c r="E1262" s="449">
        <v>2837</v>
      </c>
      <c r="F1262" s="449">
        <v>2814</v>
      </c>
      <c r="G1262" s="449">
        <v>38</v>
      </c>
      <c r="H1262" s="449">
        <v>1430</v>
      </c>
      <c r="I1262" s="449">
        <v>1204</v>
      </c>
      <c r="J1262" s="449">
        <v>89</v>
      </c>
      <c r="K1262" s="449">
        <v>1</v>
      </c>
      <c r="L1262" s="449">
        <v>52</v>
      </c>
      <c r="M1262" s="449">
        <v>23</v>
      </c>
    </row>
    <row r="1263" spans="1:21" ht="18" customHeight="1" x14ac:dyDescent="0.2">
      <c r="B1263" s="444" t="s">
        <v>222</v>
      </c>
      <c r="D1263" s="455"/>
      <c r="O1263"/>
      <c r="P1263"/>
      <c r="Q1263"/>
      <c r="R1263"/>
      <c r="S1263"/>
      <c r="T1263"/>
      <c r="U1263"/>
    </row>
    <row r="1264" spans="1:21" customFormat="1" ht="10.35" customHeight="1" x14ac:dyDescent="0.2">
      <c r="A1264" s="176"/>
      <c r="B1264" s="176"/>
      <c r="C1264" s="447" t="s">
        <v>1313</v>
      </c>
      <c r="D1264" s="448" t="s">
        <v>443</v>
      </c>
      <c r="E1264" s="449">
        <v>271</v>
      </c>
      <c r="F1264" s="449">
        <v>271</v>
      </c>
      <c r="G1264" s="449">
        <v>27</v>
      </c>
      <c r="H1264" s="449">
        <v>92</v>
      </c>
      <c r="I1264" s="449">
        <v>35</v>
      </c>
      <c r="J1264" s="449">
        <v>0</v>
      </c>
      <c r="K1264" s="449">
        <v>0</v>
      </c>
      <c r="L1264" s="449">
        <v>117</v>
      </c>
      <c r="M1264" s="449">
        <v>0</v>
      </c>
    </row>
    <row r="1265" spans="1:21" customFormat="1" ht="9" customHeight="1" x14ac:dyDescent="0.2">
      <c r="A1265" s="176"/>
      <c r="B1265" s="176"/>
      <c r="C1265" s="357"/>
      <c r="D1265" s="448" t="s">
        <v>444</v>
      </c>
      <c r="E1265" s="449">
        <v>373</v>
      </c>
      <c r="F1265" s="449">
        <v>373</v>
      </c>
      <c r="G1265" s="449">
        <v>34</v>
      </c>
      <c r="H1265" s="449">
        <v>129</v>
      </c>
      <c r="I1265" s="449">
        <v>48</v>
      </c>
      <c r="J1265" s="449">
        <v>0</v>
      </c>
      <c r="K1265" s="449">
        <v>0</v>
      </c>
      <c r="L1265" s="449">
        <v>162</v>
      </c>
      <c r="M1265" s="449">
        <v>0</v>
      </c>
    </row>
    <row r="1266" spans="1:21" customFormat="1" ht="18" customHeight="1" x14ac:dyDescent="0.2">
      <c r="A1266" s="176"/>
      <c r="B1266" s="176"/>
      <c r="C1266" s="357"/>
      <c r="D1266" s="448" t="s">
        <v>445</v>
      </c>
      <c r="E1266" s="449">
        <v>644</v>
      </c>
      <c r="F1266" s="449">
        <v>644</v>
      </c>
      <c r="G1266" s="449">
        <v>61</v>
      </c>
      <c r="H1266" s="449">
        <v>221</v>
      </c>
      <c r="I1266" s="449">
        <v>83</v>
      </c>
      <c r="J1266" s="449">
        <v>0</v>
      </c>
      <c r="K1266" s="449">
        <v>0</v>
      </c>
      <c r="L1266" s="449">
        <v>279</v>
      </c>
      <c r="M1266" s="449">
        <v>0</v>
      </c>
    </row>
    <row r="1267" spans="1:21" customFormat="1" ht="9" customHeight="1" x14ac:dyDescent="0.2">
      <c r="A1267" s="176"/>
      <c r="B1267" s="176"/>
      <c r="C1267" s="447" t="s">
        <v>64</v>
      </c>
      <c r="D1267" s="448" t="s">
        <v>443</v>
      </c>
      <c r="E1267" s="449">
        <v>4</v>
      </c>
      <c r="F1267" s="353" t="s">
        <v>1222</v>
      </c>
      <c r="G1267" s="353" t="s">
        <v>1222</v>
      </c>
      <c r="H1267" s="353" t="s">
        <v>1222</v>
      </c>
      <c r="I1267" s="353" t="s">
        <v>1222</v>
      </c>
      <c r="J1267" s="353" t="s">
        <v>1222</v>
      </c>
      <c r="K1267" s="353" t="s">
        <v>1222</v>
      </c>
      <c r="L1267" s="353" t="s">
        <v>1222</v>
      </c>
      <c r="M1267" s="353" t="s">
        <v>1222</v>
      </c>
    </row>
    <row r="1268" spans="1:21" customFormat="1" ht="9" customHeight="1" x14ac:dyDescent="0.2">
      <c r="A1268" s="176"/>
      <c r="B1268" s="176"/>
      <c r="C1268" s="447"/>
      <c r="D1268" s="448" t="s">
        <v>444</v>
      </c>
      <c r="E1268" s="449">
        <v>1</v>
      </c>
      <c r="F1268" s="353" t="s">
        <v>1222</v>
      </c>
      <c r="G1268" s="353" t="s">
        <v>1222</v>
      </c>
      <c r="H1268" s="353" t="s">
        <v>1222</v>
      </c>
      <c r="I1268" s="353" t="s">
        <v>1222</v>
      </c>
      <c r="J1268" s="353" t="s">
        <v>1222</v>
      </c>
      <c r="K1268" s="353" t="s">
        <v>1222</v>
      </c>
      <c r="L1268" s="353" t="s">
        <v>1222</v>
      </c>
      <c r="M1268" s="353" t="s">
        <v>1222</v>
      </c>
    </row>
    <row r="1269" spans="1:21" customFormat="1" ht="18" customHeight="1" x14ac:dyDescent="0.2">
      <c r="A1269" s="176"/>
      <c r="B1269" s="176"/>
      <c r="C1269" s="357"/>
      <c r="D1269" s="448" t="s">
        <v>445</v>
      </c>
      <c r="E1269" s="449">
        <v>5</v>
      </c>
      <c r="F1269" s="353" t="s">
        <v>1222</v>
      </c>
      <c r="G1269" s="353" t="s">
        <v>1222</v>
      </c>
      <c r="H1269" s="353" t="s">
        <v>1222</v>
      </c>
      <c r="I1269" s="353" t="s">
        <v>1222</v>
      </c>
      <c r="J1269" s="353" t="s">
        <v>1222</v>
      </c>
      <c r="K1269" s="353" t="s">
        <v>1222</v>
      </c>
      <c r="L1269" s="353" t="s">
        <v>1222</v>
      </c>
      <c r="M1269" s="353" t="s">
        <v>1222</v>
      </c>
    </row>
    <row r="1270" spans="1:21" customFormat="1" ht="10.35" customHeight="1" x14ac:dyDescent="0.2">
      <c r="A1270" s="176"/>
      <c r="B1270" s="176"/>
      <c r="C1270" s="447" t="s">
        <v>1314</v>
      </c>
      <c r="D1270" s="448" t="s">
        <v>443</v>
      </c>
      <c r="E1270" s="449">
        <v>5</v>
      </c>
      <c r="F1270" s="353" t="s">
        <v>1222</v>
      </c>
      <c r="G1270" s="353" t="s">
        <v>1222</v>
      </c>
      <c r="H1270" s="353" t="s">
        <v>1222</v>
      </c>
      <c r="I1270" s="353" t="s">
        <v>1222</v>
      </c>
      <c r="J1270" s="353" t="s">
        <v>1222</v>
      </c>
      <c r="K1270" s="353" t="s">
        <v>1222</v>
      </c>
      <c r="L1270" s="353" t="s">
        <v>1222</v>
      </c>
      <c r="M1270" s="353" t="s">
        <v>1222</v>
      </c>
    </row>
    <row r="1271" spans="1:21" customFormat="1" ht="9" customHeight="1" x14ac:dyDescent="0.2">
      <c r="A1271" s="176"/>
      <c r="B1271" s="176"/>
      <c r="C1271" s="357"/>
      <c r="D1271" s="448" t="s">
        <v>444</v>
      </c>
      <c r="E1271" s="449">
        <v>28</v>
      </c>
      <c r="F1271" s="353" t="s">
        <v>1222</v>
      </c>
      <c r="G1271" s="353" t="s">
        <v>1222</v>
      </c>
      <c r="H1271" s="353" t="s">
        <v>1222</v>
      </c>
      <c r="I1271" s="353" t="s">
        <v>1222</v>
      </c>
      <c r="J1271" s="353" t="s">
        <v>1222</v>
      </c>
      <c r="K1271" s="353" t="s">
        <v>1222</v>
      </c>
      <c r="L1271" s="353" t="s">
        <v>1222</v>
      </c>
      <c r="M1271" s="353" t="s">
        <v>1222</v>
      </c>
    </row>
    <row r="1272" spans="1:21" customFormat="1" ht="18" customHeight="1" x14ac:dyDescent="0.2">
      <c r="A1272" s="176"/>
      <c r="B1272" s="176"/>
      <c r="C1272" s="357"/>
      <c r="D1272" s="448" t="s">
        <v>445</v>
      </c>
      <c r="E1272" s="449">
        <v>33</v>
      </c>
      <c r="F1272" s="353" t="s">
        <v>1222</v>
      </c>
      <c r="G1272" s="353" t="s">
        <v>1222</v>
      </c>
      <c r="H1272" s="353" t="s">
        <v>1222</v>
      </c>
      <c r="I1272" s="353" t="s">
        <v>1222</v>
      </c>
      <c r="J1272" s="353" t="s">
        <v>1222</v>
      </c>
      <c r="K1272" s="353" t="s">
        <v>1222</v>
      </c>
      <c r="L1272" s="353" t="s">
        <v>1222</v>
      </c>
      <c r="M1272" s="353" t="s">
        <v>1222</v>
      </c>
    </row>
    <row r="1273" spans="1:21" customFormat="1" ht="9" customHeight="1" x14ac:dyDescent="0.2">
      <c r="A1273" s="176"/>
      <c r="B1273" s="176"/>
      <c r="C1273" s="447" t="s">
        <v>242</v>
      </c>
      <c r="D1273" s="448" t="s">
        <v>443</v>
      </c>
      <c r="E1273" s="449">
        <v>184</v>
      </c>
      <c r="F1273" s="449">
        <v>184</v>
      </c>
      <c r="G1273" s="449">
        <v>1</v>
      </c>
      <c r="H1273" s="449">
        <v>104</v>
      </c>
      <c r="I1273" s="449">
        <v>71</v>
      </c>
      <c r="J1273" s="449">
        <v>6</v>
      </c>
      <c r="K1273" s="449">
        <v>0</v>
      </c>
      <c r="L1273" s="449">
        <v>2</v>
      </c>
      <c r="M1273" s="449">
        <v>0</v>
      </c>
    </row>
    <row r="1274" spans="1:21" customFormat="1" ht="9" customHeight="1" x14ac:dyDescent="0.2">
      <c r="A1274" s="176"/>
      <c r="B1274" s="176"/>
      <c r="C1274" s="357"/>
      <c r="D1274" s="448" t="s">
        <v>444</v>
      </c>
      <c r="E1274" s="449">
        <v>269</v>
      </c>
      <c r="F1274" s="449">
        <v>265</v>
      </c>
      <c r="G1274" s="449">
        <v>0</v>
      </c>
      <c r="H1274" s="449">
        <v>173</v>
      </c>
      <c r="I1274" s="449">
        <v>88</v>
      </c>
      <c r="J1274" s="449">
        <v>3</v>
      </c>
      <c r="K1274" s="449">
        <v>0</v>
      </c>
      <c r="L1274" s="449">
        <v>1</v>
      </c>
      <c r="M1274" s="449">
        <v>4</v>
      </c>
    </row>
    <row r="1275" spans="1:21" customFormat="1" ht="18" customHeight="1" x14ac:dyDescent="0.2">
      <c r="A1275" s="176"/>
      <c r="B1275" s="176"/>
      <c r="C1275" s="357"/>
      <c r="D1275" s="448" t="s">
        <v>445</v>
      </c>
      <c r="E1275" s="449">
        <v>453</v>
      </c>
      <c r="F1275" s="449">
        <v>449</v>
      </c>
      <c r="G1275" s="449">
        <v>1</v>
      </c>
      <c r="H1275" s="449">
        <v>277</v>
      </c>
      <c r="I1275" s="449">
        <v>159</v>
      </c>
      <c r="J1275" s="449">
        <v>9</v>
      </c>
      <c r="K1275" s="449">
        <v>0</v>
      </c>
      <c r="L1275" s="449">
        <v>3</v>
      </c>
      <c r="M1275" s="449">
        <v>4</v>
      </c>
    </row>
    <row r="1276" spans="1:21" customFormat="1" ht="9" customHeight="1" x14ac:dyDescent="0.2">
      <c r="A1276" s="176"/>
      <c r="B1276" s="176"/>
      <c r="C1276" s="447" t="s">
        <v>244</v>
      </c>
      <c r="D1276" s="448" t="s">
        <v>443</v>
      </c>
      <c r="E1276" s="449">
        <v>108</v>
      </c>
      <c r="F1276" s="449">
        <v>108</v>
      </c>
      <c r="G1276" s="449">
        <v>2</v>
      </c>
      <c r="H1276" s="449">
        <v>86</v>
      </c>
      <c r="I1276" s="449">
        <v>16</v>
      </c>
      <c r="J1276" s="449">
        <v>2</v>
      </c>
      <c r="K1276" s="449">
        <v>0</v>
      </c>
      <c r="L1276" s="449">
        <v>2</v>
      </c>
      <c r="M1276" s="449">
        <v>0</v>
      </c>
    </row>
    <row r="1277" spans="1:21" customFormat="1" ht="9" customHeight="1" x14ac:dyDescent="0.2">
      <c r="A1277" s="176"/>
      <c r="B1277" s="176"/>
      <c r="C1277" s="357"/>
      <c r="D1277" s="448" t="s">
        <v>444</v>
      </c>
      <c r="E1277" s="449">
        <v>165</v>
      </c>
      <c r="F1277" s="449">
        <v>165</v>
      </c>
      <c r="G1277" s="449">
        <v>4</v>
      </c>
      <c r="H1277" s="449">
        <v>120</v>
      </c>
      <c r="I1277" s="449">
        <v>36</v>
      </c>
      <c r="J1277" s="449">
        <v>2</v>
      </c>
      <c r="K1277" s="449">
        <v>0</v>
      </c>
      <c r="L1277" s="449">
        <v>3</v>
      </c>
      <c r="M1277" s="449">
        <v>0</v>
      </c>
    </row>
    <row r="1278" spans="1:21" customFormat="1" ht="18" customHeight="1" x14ac:dyDescent="0.2">
      <c r="A1278" s="176"/>
      <c r="B1278" s="176"/>
      <c r="C1278" s="357"/>
      <c r="D1278" s="448" t="s">
        <v>445</v>
      </c>
      <c r="E1278" s="449">
        <v>273</v>
      </c>
      <c r="F1278" s="449">
        <v>273</v>
      </c>
      <c r="G1278" s="449">
        <v>6</v>
      </c>
      <c r="H1278" s="449">
        <v>206</v>
      </c>
      <c r="I1278" s="449">
        <v>52</v>
      </c>
      <c r="J1278" s="449">
        <v>4</v>
      </c>
      <c r="K1278" s="449">
        <v>0</v>
      </c>
      <c r="L1278" s="449">
        <v>5</v>
      </c>
      <c r="M1278" s="449">
        <v>0</v>
      </c>
    </row>
    <row r="1279" spans="1:21" s="204" customFormat="1" ht="9" customHeight="1" x14ac:dyDescent="0.2">
      <c r="A1279" s="451"/>
      <c r="B1279" s="451"/>
      <c r="C1279" s="450" t="s">
        <v>447</v>
      </c>
      <c r="D1279" s="448" t="s">
        <v>443</v>
      </c>
      <c r="E1279" s="449">
        <v>572</v>
      </c>
      <c r="F1279" s="449">
        <v>572</v>
      </c>
      <c r="G1279" s="449">
        <v>31</v>
      </c>
      <c r="H1279" s="449">
        <v>282</v>
      </c>
      <c r="I1279" s="449">
        <v>128</v>
      </c>
      <c r="J1279" s="449">
        <v>8</v>
      </c>
      <c r="K1279" s="449">
        <v>0</v>
      </c>
      <c r="L1279" s="449">
        <v>123</v>
      </c>
      <c r="M1279" s="449">
        <v>0</v>
      </c>
      <c r="O1279"/>
      <c r="P1279"/>
      <c r="Q1279"/>
      <c r="R1279"/>
      <c r="S1279"/>
      <c r="T1279"/>
      <c r="U1279"/>
    </row>
    <row r="1280" spans="1:21" customFormat="1" ht="9" customHeight="1" x14ac:dyDescent="0.2">
      <c r="A1280" s="176"/>
      <c r="B1280" s="176"/>
      <c r="C1280" s="357"/>
      <c r="D1280" s="448" t="s">
        <v>444</v>
      </c>
      <c r="E1280" s="449">
        <v>836</v>
      </c>
      <c r="F1280" s="449">
        <v>832</v>
      </c>
      <c r="G1280" s="449">
        <v>39</v>
      </c>
      <c r="H1280" s="449">
        <v>443</v>
      </c>
      <c r="I1280" s="449">
        <v>179</v>
      </c>
      <c r="J1280" s="449">
        <v>5</v>
      </c>
      <c r="K1280" s="449">
        <v>0</v>
      </c>
      <c r="L1280" s="449">
        <v>166</v>
      </c>
      <c r="M1280" s="449">
        <v>4</v>
      </c>
    </row>
    <row r="1281" spans="1:21" customFormat="1" ht="18" customHeight="1" x14ac:dyDescent="0.2">
      <c r="A1281" s="176"/>
      <c r="B1281" s="176"/>
      <c r="C1281" s="357"/>
      <c r="D1281" s="448" t="s">
        <v>445</v>
      </c>
      <c r="E1281" s="449">
        <v>1408</v>
      </c>
      <c r="F1281" s="449">
        <v>1404</v>
      </c>
      <c r="G1281" s="449">
        <v>70</v>
      </c>
      <c r="H1281" s="449">
        <v>725</v>
      </c>
      <c r="I1281" s="449">
        <v>307</v>
      </c>
      <c r="J1281" s="449">
        <v>13</v>
      </c>
      <c r="K1281" s="449">
        <v>0</v>
      </c>
      <c r="L1281" s="449">
        <v>289</v>
      </c>
      <c r="M1281" s="449">
        <v>4</v>
      </c>
    </row>
    <row r="1282" spans="1:21" ht="18" customHeight="1" x14ac:dyDescent="0.2">
      <c r="B1282" s="444" t="s">
        <v>223</v>
      </c>
      <c r="D1282" s="455"/>
      <c r="O1282"/>
      <c r="P1282"/>
      <c r="Q1282"/>
      <c r="R1282"/>
      <c r="S1282"/>
      <c r="T1282"/>
      <c r="U1282"/>
    </row>
    <row r="1283" spans="1:21" customFormat="1" ht="10.35" customHeight="1" x14ac:dyDescent="0.2">
      <c r="A1283" s="176"/>
      <c r="B1283" s="176"/>
      <c r="C1283" s="447" t="s">
        <v>1313</v>
      </c>
      <c r="D1283" s="448" t="s">
        <v>443</v>
      </c>
      <c r="E1283" s="449">
        <v>108</v>
      </c>
      <c r="F1283" s="449">
        <v>108</v>
      </c>
      <c r="G1283" s="449">
        <v>11</v>
      </c>
      <c r="H1283" s="449">
        <v>75</v>
      </c>
      <c r="I1283" s="449">
        <v>19</v>
      </c>
      <c r="J1283" s="449">
        <v>1</v>
      </c>
      <c r="K1283" s="449">
        <v>0</v>
      </c>
      <c r="L1283" s="449">
        <v>2</v>
      </c>
      <c r="M1283" s="449">
        <v>0</v>
      </c>
    </row>
    <row r="1284" spans="1:21" customFormat="1" ht="9" customHeight="1" x14ac:dyDescent="0.2">
      <c r="A1284" s="176"/>
      <c r="B1284" s="176"/>
      <c r="C1284" s="357"/>
      <c r="D1284" s="448" t="s">
        <v>444</v>
      </c>
      <c r="E1284" s="449">
        <v>130</v>
      </c>
      <c r="F1284" s="449">
        <v>130</v>
      </c>
      <c r="G1284" s="449">
        <v>18</v>
      </c>
      <c r="H1284" s="449">
        <v>76</v>
      </c>
      <c r="I1284" s="449">
        <v>23</v>
      </c>
      <c r="J1284" s="449">
        <v>0</v>
      </c>
      <c r="K1284" s="449">
        <v>0</v>
      </c>
      <c r="L1284" s="449">
        <v>13</v>
      </c>
      <c r="M1284" s="449">
        <v>0</v>
      </c>
    </row>
    <row r="1285" spans="1:21" customFormat="1" ht="18" customHeight="1" x14ac:dyDescent="0.2">
      <c r="A1285" s="176"/>
      <c r="B1285" s="176"/>
      <c r="C1285" s="357"/>
      <c r="D1285" s="448" t="s">
        <v>445</v>
      </c>
      <c r="E1285" s="449">
        <v>238</v>
      </c>
      <c r="F1285" s="449">
        <v>238</v>
      </c>
      <c r="G1285" s="449">
        <v>29</v>
      </c>
      <c r="H1285" s="449">
        <v>151</v>
      </c>
      <c r="I1285" s="449">
        <v>42</v>
      </c>
      <c r="J1285" s="449">
        <v>1</v>
      </c>
      <c r="K1285" s="449">
        <v>0</v>
      </c>
      <c r="L1285" s="449">
        <v>15</v>
      </c>
      <c r="M1285" s="449">
        <v>0</v>
      </c>
    </row>
    <row r="1286" spans="1:21" customFormat="1" ht="9" customHeight="1" x14ac:dyDescent="0.2">
      <c r="A1286" s="176"/>
      <c r="B1286" s="176"/>
      <c r="C1286" s="447" t="s">
        <v>64</v>
      </c>
      <c r="D1286" s="448" t="s">
        <v>443</v>
      </c>
      <c r="E1286" s="449">
        <v>4</v>
      </c>
      <c r="F1286" s="449">
        <v>4</v>
      </c>
      <c r="G1286" s="449">
        <v>1</v>
      </c>
      <c r="H1286" s="449">
        <v>3</v>
      </c>
      <c r="I1286" s="449">
        <v>0</v>
      </c>
      <c r="J1286" s="449">
        <v>0</v>
      </c>
      <c r="K1286" s="449">
        <v>0</v>
      </c>
      <c r="L1286" s="449">
        <v>0</v>
      </c>
      <c r="M1286" s="449">
        <v>0</v>
      </c>
    </row>
    <row r="1287" spans="1:21" customFormat="1" ht="9" customHeight="1" x14ac:dyDescent="0.2">
      <c r="A1287" s="176"/>
      <c r="B1287" s="176"/>
      <c r="C1287" s="357"/>
      <c r="D1287" s="448" t="s">
        <v>444</v>
      </c>
      <c r="E1287" s="449">
        <v>5</v>
      </c>
      <c r="F1287" s="449">
        <v>5</v>
      </c>
      <c r="G1287" s="449">
        <v>2</v>
      </c>
      <c r="H1287" s="449">
        <v>3</v>
      </c>
      <c r="I1287" s="449">
        <v>0</v>
      </c>
      <c r="J1287" s="449">
        <v>0</v>
      </c>
      <c r="K1287" s="449">
        <v>0</v>
      </c>
      <c r="L1287" s="449">
        <v>0</v>
      </c>
      <c r="M1287" s="449">
        <v>0</v>
      </c>
    </row>
    <row r="1288" spans="1:21" customFormat="1" ht="18" customHeight="1" x14ac:dyDescent="0.2">
      <c r="A1288" s="176"/>
      <c r="B1288" s="176"/>
      <c r="C1288" s="357"/>
      <c r="D1288" s="448" t="s">
        <v>445</v>
      </c>
      <c r="E1288" s="449">
        <v>9</v>
      </c>
      <c r="F1288" s="449">
        <v>9</v>
      </c>
      <c r="G1288" s="449">
        <v>3</v>
      </c>
      <c r="H1288" s="449">
        <v>6</v>
      </c>
      <c r="I1288" s="449">
        <v>0</v>
      </c>
      <c r="J1288" s="449">
        <v>0</v>
      </c>
      <c r="K1288" s="449">
        <v>0</v>
      </c>
      <c r="L1288" s="449">
        <v>0</v>
      </c>
      <c r="M1288" s="449">
        <v>0</v>
      </c>
    </row>
    <row r="1289" spans="1:21" customFormat="1" ht="10.35" customHeight="1" x14ac:dyDescent="0.2">
      <c r="A1289" s="176"/>
      <c r="B1289" s="176"/>
      <c r="C1289" s="447" t="s">
        <v>1314</v>
      </c>
      <c r="D1289" s="448" t="s">
        <v>443</v>
      </c>
      <c r="E1289" s="449">
        <v>6</v>
      </c>
      <c r="F1289" s="449">
        <v>6</v>
      </c>
      <c r="G1289" s="449">
        <v>0</v>
      </c>
      <c r="H1289" s="449">
        <v>1</v>
      </c>
      <c r="I1289" s="449">
        <v>2</v>
      </c>
      <c r="J1289" s="449">
        <v>2</v>
      </c>
      <c r="K1289" s="449">
        <v>0</v>
      </c>
      <c r="L1289" s="449">
        <v>1</v>
      </c>
      <c r="M1289" s="449">
        <v>0</v>
      </c>
    </row>
    <row r="1290" spans="1:21" customFormat="1" ht="9" customHeight="1" x14ac:dyDescent="0.2">
      <c r="A1290" s="176"/>
      <c r="B1290" s="176"/>
      <c r="C1290" s="357"/>
      <c r="D1290" s="448" t="s">
        <v>444</v>
      </c>
      <c r="E1290" s="449">
        <v>31</v>
      </c>
      <c r="F1290" s="449">
        <v>31</v>
      </c>
      <c r="G1290" s="449">
        <v>0</v>
      </c>
      <c r="H1290" s="449">
        <v>6</v>
      </c>
      <c r="I1290" s="449">
        <v>19</v>
      </c>
      <c r="J1290" s="449">
        <v>1</v>
      </c>
      <c r="K1290" s="449">
        <v>0</v>
      </c>
      <c r="L1290" s="449">
        <v>5</v>
      </c>
      <c r="M1290" s="449">
        <v>0</v>
      </c>
    </row>
    <row r="1291" spans="1:21" customFormat="1" ht="18" customHeight="1" x14ac:dyDescent="0.2">
      <c r="A1291" s="176"/>
      <c r="B1291" s="176"/>
      <c r="C1291" s="357"/>
      <c r="D1291" s="448" t="s">
        <v>445</v>
      </c>
      <c r="E1291" s="449">
        <v>37</v>
      </c>
      <c r="F1291" s="449">
        <v>37</v>
      </c>
      <c r="G1291" s="449">
        <v>0</v>
      </c>
      <c r="H1291" s="449">
        <v>7</v>
      </c>
      <c r="I1291" s="449">
        <v>21</v>
      </c>
      <c r="J1291" s="449">
        <v>3</v>
      </c>
      <c r="K1291" s="449">
        <v>0</v>
      </c>
      <c r="L1291" s="449">
        <v>6</v>
      </c>
      <c r="M1291" s="449">
        <v>0</v>
      </c>
    </row>
    <row r="1292" spans="1:21" customFormat="1" ht="9" customHeight="1" x14ac:dyDescent="0.2">
      <c r="A1292" s="176"/>
      <c r="B1292" s="176"/>
      <c r="C1292" s="447" t="s">
        <v>1317</v>
      </c>
      <c r="D1292" s="448" t="s">
        <v>443</v>
      </c>
      <c r="E1292" s="449">
        <v>35</v>
      </c>
      <c r="F1292" s="449">
        <v>35</v>
      </c>
      <c r="G1292" s="449">
        <v>0</v>
      </c>
      <c r="H1292" s="449">
        <v>27</v>
      </c>
      <c r="I1292" s="449">
        <v>7</v>
      </c>
      <c r="J1292" s="449">
        <v>1</v>
      </c>
      <c r="K1292" s="449">
        <v>0</v>
      </c>
      <c r="L1292" s="449">
        <v>0</v>
      </c>
      <c r="M1292" s="449">
        <v>0</v>
      </c>
    </row>
    <row r="1293" spans="1:21" customFormat="1" ht="9" customHeight="1" x14ac:dyDescent="0.2">
      <c r="A1293" s="176"/>
      <c r="B1293" s="176"/>
      <c r="C1293" s="357"/>
      <c r="D1293" s="448" t="s">
        <v>444</v>
      </c>
      <c r="E1293" s="449">
        <v>62</v>
      </c>
      <c r="F1293" s="449">
        <v>62</v>
      </c>
      <c r="G1293" s="449">
        <v>0</v>
      </c>
      <c r="H1293" s="449">
        <v>40</v>
      </c>
      <c r="I1293" s="449">
        <v>22</v>
      </c>
      <c r="J1293" s="449">
        <v>0</v>
      </c>
      <c r="K1293" s="449">
        <v>0</v>
      </c>
      <c r="L1293" s="449">
        <v>0</v>
      </c>
      <c r="M1293" s="449">
        <v>0</v>
      </c>
    </row>
    <row r="1294" spans="1:21" customFormat="1" ht="18" customHeight="1" x14ac:dyDescent="0.2">
      <c r="A1294" s="176"/>
      <c r="B1294" s="176"/>
      <c r="C1294" s="357"/>
      <c r="D1294" s="448" t="s">
        <v>445</v>
      </c>
      <c r="E1294" s="449">
        <v>97</v>
      </c>
      <c r="F1294" s="449">
        <v>97</v>
      </c>
      <c r="G1294" s="449">
        <v>0</v>
      </c>
      <c r="H1294" s="449">
        <v>67</v>
      </c>
      <c r="I1294" s="449">
        <v>29</v>
      </c>
      <c r="J1294" s="449">
        <v>1</v>
      </c>
      <c r="K1294" s="449">
        <v>0</v>
      </c>
      <c r="L1294" s="449">
        <v>0</v>
      </c>
      <c r="M1294" s="449">
        <v>0</v>
      </c>
    </row>
    <row r="1295" spans="1:21" customFormat="1" ht="9" customHeight="1" x14ac:dyDescent="0.2">
      <c r="A1295" s="176"/>
      <c r="B1295" s="176"/>
      <c r="C1295" s="447" t="s">
        <v>242</v>
      </c>
      <c r="D1295" s="448" t="s">
        <v>443</v>
      </c>
      <c r="E1295" s="449">
        <v>1525</v>
      </c>
      <c r="F1295" s="449">
        <v>1515</v>
      </c>
      <c r="G1295" s="449">
        <v>7</v>
      </c>
      <c r="H1295" s="449">
        <v>895</v>
      </c>
      <c r="I1295" s="449">
        <v>575</v>
      </c>
      <c r="J1295" s="449">
        <v>37</v>
      </c>
      <c r="K1295" s="449">
        <v>1</v>
      </c>
      <c r="L1295" s="449">
        <v>0</v>
      </c>
      <c r="M1295" s="449">
        <v>10</v>
      </c>
    </row>
    <row r="1296" spans="1:21" customFormat="1" ht="9" customHeight="1" x14ac:dyDescent="0.2">
      <c r="A1296" s="176"/>
      <c r="B1296" s="176"/>
      <c r="C1296" s="357"/>
      <c r="D1296" s="448" t="s">
        <v>444</v>
      </c>
      <c r="E1296" s="449">
        <v>3283</v>
      </c>
      <c r="F1296" s="449">
        <v>3280</v>
      </c>
      <c r="G1296" s="449">
        <v>26</v>
      </c>
      <c r="H1296" s="449">
        <v>2076</v>
      </c>
      <c r="I1296" s="449">
        <v>1131</v>
      </c>
      <c r="J1296" s="449">
        <v>43</v>
      </c>
      <c r="K1296" s="449">
        <v>0</v>
      </c>
      <c r="L1296" s="449">
        <v>4</v>
      </c>
      <c r="M1296" s="449">
        <v>3</v>
      </c>
    </row>
    <row r="1297" spans="1:21" customFormat="1" ht="9" customHeight="1" x14ac:dyDescent="0.2">
      <c r="A1297" s="176"/>
      <c r="B1297" s="176"/>
      <c r="C1297" s="357"/>
      <c r="D1297" s="448" t="s">
        <v>445</v>
      </c>
      <c r="E1297" s="449">
        <v>4808</v>
      </c>
      <c r="F1297" s="449">
        <v>4795</v>
      </c>
      <c r="G1297" s="449">
        <v>33</v>
      </c>
      <c r="H1297" s="449">
        <v>2971</v>
      </c>
      <c r="I1297" s="449">
        <v>1706</v>
      </c>
      <c r="J1297" s="449">
        <v>80</v>
      </c>
      <c r="K1297" s="449">
        <v>1</v>
      </c>
      <c r="L1297" s="449">
        <v>4</v>
      </c>
      <c r="M1297" s="449">
        <v>13</v>
      </c>
    </row>
    <row r="1298" spans="1:21" customFormat="1" ht="9" customHeight="1" x14ac:dyDescent="0.2">
      <c r="A1298" s="176"/>
      <c r="B1298" s="176"/>
      <c r="C1298" s="357"/>
      <c r="D1298" s="452"/>
      <c r="E1298" s="449"/>
      <c r="F1298" s="449"/>
      <c r="G1298" s="203"/>
      <c r="H1298" s="203"/>
      <c r="I1298" s="203"/>
      <c r="J1298" s="203"/>
      <c r="K1298" s="203"/>
      <c r="L1298" s="203"/>
      <c r="M1298" s="203"/>
    </row>
    <row r="1299" spans="1:21" s="204" customFormat="1" ht="10.9" customHeight="1" x14ac:dyDescent="0.2">
      <c r="A1299" s="202" t="s">
        <v>727</v>
      </c>
      <c r="B1299" s="178"/>
      <c r="C1299" s="425"/>
      <c r="D1299" s="427"/>
      <c r="E1299" s="449"/>
      <c r="F1299" s="449"/>
      <c r="G1299" s="203"/>
      <c r="H1299" s="203"/>
      <c r="I1299" s="203"/>
      <c r="J1299" s="203"/>
      <c r="K1299" s="203"/>
      <c r="L1299" s="203"/>
      <c r="M1299" s="203"/>
      <c r="O1299"/>
      <c r="P1299"/>
      <c r="Q1299"/>
      <c r="R1299"/>
      <c r="S1299"/>
      <c r="T1299"/>
      <c r="U1299"/>
    </row>
    <row r="1300" spans="1:21" s="309" customFormat="1" ht="9" customHeight="1" x14ac:dyDescent="0.2">
      <c r="A1300" s="354" t="s">
        <v>1315</v>
      </c>
      <c r="B1300" s="453"/>
      <c r="C1300" s="209"/>
      <c r="D1300" s="368"/>
      <c r="E1300" s="454"/>
      <c r="F1300" s="454"/>
      <c r="G1300" s="296"/>
      <c r="H1300" s="296"/>
      <c r="I1300" s="296"/>
      <c r="J1300" s="296"/>
      <c r="K1300" s="296"/>
      <c r="L1300" s="296"/>
      <c r="M1300" s="296"/>
      <c r="O1300"/>
      <c r="P1300"/>
      <c r="Q1300"/>
      <c r="R1300"/>
      <c r="S1300"/>
      <c r="T1300"/>
      <c r="U1300"/>
    </row>
    <row r="1301" spans="1:21" s="309" customFormat="1" ht="9" customHeight="1" x14ac:dyDescent="0.2">
      <c r="A1301" s="354" t="s">
        <v>1316</v>
      </c>
      <c r="B1301" s="453"/>
      <c r="C1301" s="209"/>
      <c r="D1301" s="368"/>
      <c r="E1301" s="454"/>
      <c r="F1301" s="454"/>
      <c r="G1301" s="296"/>
      <c r="H1301" s="296"/>
      <c r="I1301" s="296"/>
      <c r="J1301" s="296"/>
      <c r="K1301" s="296"/>
      <c r="L1301" s="296"/>
      <c r="M1301" s="296"/>
      <c r="O1301"/>
      <c r="P1301"/>
      <c r="Q1301"/>
      <c r="R1301"/>
      <c r="S1301"/>
      <c r="T1301"/>
      <c r="U1301"/>
    </row>
    <row r="1302" spans="1:21" s="309" customFormat="1" ht="9" customHeight="1" x14ac:dyDescent="0.2">
      <c r="A1302" s="354" t="s">
        <v>227</v>
      </c>
      <c r="B1302" s="453"/>
      <c r="C1302" s="209"/>
      <c r="D1302" s="368"/>
      <c r="E1302" s="454"/>
      <c r="F1302" s="454"/>
      <c r="G1302" s="296"/>
      <c r="H1302" s="296"/>
      <c r="I1302" s="296"/>
      <c r="J1302" s="296"/>
      <c r="K1302" s="296"/>
      <c r="L1302" s="296"/>
      <c r="M1302" s="296"/>
      <c r="O1302"/>
      <c r="P1302"/>
      <c r="Q1302"/>
      <c r="R1302"/>
      <c r="S1302"/>
      <c r="T1302"/>
      <c r="U1302"/>
    </row>
    <row r="1303" spans="1:21" s="204" customFormat="1" ht="9.75" customHeight="1" x14ac:dyDescent="0.2">
      <c r="A1303" s="335"/>
      <c r="B1303" s="336"/>
      <c r="C1303" s="425"/>
      <c r="D1303" s="427"/>
      <c r="E1303" s="449"/>
      <c r="F1303" s="449"/>
      <c r="G1303" s="203"/>
      <c r="H1303" s="203"/>
      <c r="I1303" s="203"/>
      <c r="J1303" s="203"/>
      <c r="K1303" s="203"/>
      <c r="L1303" s="203"/>
      <c r="M1303" s="203"/>
      <c r="O1303"/>
      <c r="P1303"/>
      <c r="Q1303"/>
      <c r="R1303"/>
      <c r="S1303"/>
      <c r="T1303"/>
      <c r="U1303"/>
    </row>
    <row r="1304" spans="1:21" s="309" customFormat="1" ht="9" customHeight="1" x14ac:dyDescent="0.2">
      <c r="A1304" s="898" t="s">
        <v>2379</v>
      </c>
      <c r="B1304" s="898"/>
      <c r="C1304" s="898"/>
      <c r="D1304" s="368"/>
      <c r="E1304" s="454"/>
      <c r="F1304" s="454"/>
      <c r="G1304" s="296"/>
      <c r="H1304" s="296"/>
      <c r="I1304" s="296"/>
      <c r="J1304" s="296"/>
      <c r="K1304" s="296"/>
      <c r="L1304" s="296"/>
      <c r="M1304" s="296"/>
      <c r="O1304"/>
      <c r="P1304"/>
      <c r="Q1304"/>
      <c r="R1304"/>
      <c r="S1304"/>
      <c r="T1304"/>
      <c r="U1304"/>
    </row>
    <row r="1305" spans="1:21" customFormat="1" ht="9" customHeight="1" x14ac:dyDescent="0.2">
      <c r="A1305" s="176"/>
      <c r="B1305" s="176"/>
      <c r="C1305" s="357" t="s">
        <v>244</v>
      </c>
      <c r="D1305" s="448" t="s">
        <v>443</v>
      </c>
      <c r="E1305" s="449">
        <v>470</v>
      </c>
      <c r="F1305" s="449">
        <v>470</v>
      </c>
      <c r="G1305" s="449">
        <v>10</v>
      </c>
      <c r="H1305" s="449">
        <v>364</v>
      </c>
      <c r="I1305" s="449">
        <v>90</v>
      </c>
      <c r="J1305" s="449">
        <v>5</v>
      </c>
      <c r="K1305" s="449">
        <v>0</v>
      </c>
      <c r="L1305" s="449">
        <v>1</v>
      </c>
      <c r="M1305" s="449">
        <v>0</v>
      </c>
    </row>
    <row r="1306" spans="1:21" customFormat="1" ht="9" customHeight="1" x14ac:dyDescent="0.2">
      <c r="A1306" s="176"/>
      <c r="B1306" s="176"/>
      <c r="C1306" s="357"/>
      <c r="D1306" s="448" t="s">
        <v>444</v>
      </c>
      <c r="E1306" s="449">
        <v>900</v>
      </c>
      <c r="F1306" s="449">
        <v>900</v>
      </c>
      <c r="G1306" s="449">
        <v>15</v>
      </c>
      <c r="H1306" s="449">
        <v>735</v>
      </c>
      <c r="I1306" s="449">
        <v>140</v>
      </c>
      <c r="J1306" s="449">
        <v>7</v>
      </c>
      <c r="K1306" s="449">
        <v>2</v>
      </c>
      <c r="L1306" s="449">
        <v>1</v>
      </c>
      <c r="M1306" s="449">
        <v>0</v>
      </c>
    </row>
    <row r="1307" spans="1:21" customFormat="1" ht="18" customHeight="1" x14ac:dyDescent="0.2">
      <c r="A1307" s="176"/>
      <c r="B1307" s="176"/>
      <c r="C1307" s="357"/>
      <c r="D1307" s="448" t="s">
        <v>445</v>
      </c>
      <c r="E1307" s="449">
        <v>1370</v>
      </c>
      <c r="F1307" s="449">
        <v>1370</v>
      </c>
      <c r="G1307" s="449">
        <v>25</v>
      </c>
      <c r="H1307" s="449">
        <v>1099</v>
      </c>
      <c r="I1307" s="449">
        <v>230</v>
      </c>
      <c r="J1307" s="449">
        <v>12</v>
      </c>
      <c r="K1307" s="449">
        <v>2</v>
      </c>
      <c r="L1307" s="449">
        <v>2</v>
      </c>
      <c r="M1307" s="449">
        <v>0</v>
      </c>
    </row>
    <row r="1308" spans="1:21" s="204" customFormat="1" ht="9" customHeight="1" x14ac:dyDescent="0.2">
      <c r="A1308" s="451"/>
      <c r="B1308" s="451"/>
      <c r="C1308" s="450" t="s">
        <v>447</v>
      </c>
      <c r="D1308" s="448" t="s">
        <v>443</v>
      </c>
      <c r="E1308" s="449">
        <v>2148</v>
      </c>
      <c r="F1308" s="449">
        <v>2138</v>
      </c>
      <c r="G1308" s="449">
        <v>29</v>
      </c>
      <c r="H1308" s="449">
        <v>1365</v>
      </c>
      <c r="I1308" s="449">
        <v>693</v>
      </c>
      <c r="J1308" s="449">
        <v>46</v>
      </c>
      <c r="K1308" s="449">
        <v>1</v>
      </c>
      <c r="L1308" s="449">
        <v>4</v>
      </c>
      <c r="M1308" s="449">
        <v>10</v>
      </c>
      <c r="O1308"/>
      <c r="P1308"/>
      <c r="Q1308"/>
      <c r="R1308"/>
      <c r="S1308"/>
      <c r="T1308"/>
      <c r="U1308"/>
    </row>
    <row r="1309" spans="1:21" customFormat="1" ht="9" customHeight="1" x14ac:dyDescent="0.2">
      <c r="A1309" s="176"/>
      <c r="B1309" s="176"/>
      <c r="C1309" s="357"/>
      <c r="D1309" s="448" t="s">
        <v>444</v>
      </c>
      <c r="E1309" s="449">
        <v>4411</v>
      </c>
      <c r="F1309" s="449">
        <v>4408</v>
      </c>
      <c r="G1309" s="449">
        <v>61</v>
      </c>
      <c r="H1309" s="449">
        <v>2936</v>
      </c>
      <c r="I1309" s="449">
        <v>1335</v>
      </c>
      <c r="J1309" s="449">
        <v>51</v>
      </c>
      <c r="K1309" s="449">
        <v>2</v>
      </c>
      <c r="L1309" s="449">
        <v>23</v>
      </c>
      <c r="M1309" s="449">
        <v>3</v>
      </c>
    </row>
    <row r="1310" spans="1:21" customFormat="1" ht="18" customHeight="1" x14ac:dyDescent="0.2">
      <c r="A1310" s="176"/>
      <c r="B1310" s="176"/>
      <c r="C1310" s="357"/>
      <c r="D1310" s="448" t="s">
        <v>445</v>
      </c>
      <c r="E1310" s="449">
        <v>6559</v>
      </c>
      <c r="F1310" s="449">
        <v>6546</v>
      </c>
      <c r="G1310" s="449">
        <v>90</v>
      </c>
      <c r="H1310" s="449">
        <v>4301</v>
      </c>
      <c r="I1310" s="449">
        <v>2028</v>
      </c>
      <c r="J1310" s="449">
        <v>97</v>
      </c>
      <c r="K1310" s="449">
        <v>3</v>
      </c>
      <c r="L1310" s="449">
        <v>27</v>
      </c>
      <c r="M1310" s="449">
        <v>13</v>
      </c>
    </row>
    <row r="1311" spans="1:21" ht="18" customHeight="1" x14ac:dyDescent="0.2">
      <c r="B1311" s="444" t="s">
        <v>224</v>
      </c>
      <c r="D1311" s="455"/>
      <c r="O1311"/>
      <c r="P1311"/>
      <c r="Q1311"/>
      <c r="R1311"/>
      <c r="S1311"/>
      <c r="T1311"/>
      <c r="U1311"/>
    </row>
    <row r="1312" spans="1:21" customFormat="1" ht="10.35" customHeight="1" x14ac:dyDescent="0.2">
      <c r="A1312" s="176"/>
      <c r="B1312" s="176"/>
      <c r="C1312" s="447" t="s">
        <v>1313</v>
      </c>
      <c r="D1312" s="448" t="s">
        <v>443</v>
      </c>
      <c r="E1312" s="449">
        <v>61</v>
      </c>
      <c r="F1312" s="449">
        <v>61</v>
      </c>
      <c r="G1312" s="449">
        <v>2</v>
      </c>
      <c r="H1312" s="449">
        <v>39</v>
      </c>
      <c r="I1312" s="449">
        <v>16</v>
      </c>
      <c r="J1312" s="449">
        <v>2</v>
      </c>
      <c r="K1312" s="449">
        <v>0</v>
      </c>
      <c r="L1312" s="449">
        <v>2</v>
      </c>
      <c r="M1312" s="449">
        <v>0</v>
      </c>
    </row>
    <row r="1313" spans="1:21" customFormat="1" ht="9" customHeight="1" x14ac:dyDescent="0.2">
      <c r="A1313" s="176"/>
      <c r="B1313" s="176"/>
      <c r="C1313" s="357"/>
      <c r="D1313" s="448" t="s">
        <v>444</v>
      </c>
      <c r="E1313" s="449">
        <v>71</v>
      </c>
      <c r="F1313" s="449">
        <v>71</v>
      </c>
      <c r="G1313" s="449">
        <v>7</v>
      </c>
      <c r="H1313" s="449">
        <v>43</v>
      </c>
      <c r="I1313" s="449">
        <v>17</v>
      </c>
      <c r="J1313" s="449">
        <v>0</v>
      </c>
      <c r="K1313" s="449">
        <v>0</v>
      </c>
      <c r="L1313" s="449">
        <v>4</v>
      </c>
      <c r="M1313" s="449">
        <v>0</v>
      </c>
    </row>
    <row r="1314" spans="1:21" customFormat="1" ht="18" customHeight="1" x14ac:dyDescent="0.2">
      <c r="A1314" s="176"/>
      <c r="B1314" s="176"/>
      <c r="C1314" s="357"/>
      <c r="D1314" s="448" t="s">
        <v>445</v>
      </c>
      <c r="E1314" s="449">
        <v>132</v>
      </c>
      <c r="F1314" s="449">
        <v>132</v>
      </c>
      <c r="G1314" s="449">
        <v>9</v>
      </c>
      <c r="H1314" s="449">
        <v>82</v>
      </c>
      <c r="I1314" s="449">
        <v>33</v>
      </c>
      <c r="J1314" s="449">
        <v>2</v>
      </c>
      <c r="K1314" s="449">
        <v>0</v>
      </c>
      <c r="L1314" s="449">
        <v>6</v>
      </c>
      <c r="M1314" s="449">
        <v>0</v>
      </c>
    </row>
    <row r="1315" spans="1:21" customFormat="1" ht="9" customHeight="1" x14ac:dyDescent="0.2">
      <c r="A1315" s="176"/>
      <c r="B1315" s="176"/>
      <c r="C1315" s="447" t="s">
        <v>64</v>
      </c>
      <c r="D1315" s="448" t="s">
        <v>443</v>
      </c>
      <c r="E1315" s="449">
        <v>11</v>
      </c>
      <c r="F1315" s="449">
        <v>11</v>
      </c>
      <c r="G1315" s="449">
        <v>4</v>
      </c>
      <c r="H1315" s="449">
        <v>3</v>
      </c>
      <c r="I1315" s="449">
        <v>3</v>
      </c>
      <c r="J1315" s="449">
        <v>0</v>
      </c>
      <c r="K1315" s="449">
        <v>0</v>
      </c>
      <c r="L1315" s="449">
        <v>1</v>
      </c>
      <c r="M1315" s="449">
        <v>0</v>
      </c>
    </row>
    <row r="1316" spans="1:21" customFormat="1" ht="9" customHeight="1" x14ac:dyDescent="0.2">
      <c r="A1316" s="176"/>
      <c r="B1316" s="176"/>
      <c r="C1316" s="357"/>
      <c r="D1316" s="448" t="s">
        <v>444</v>
      </c>
      <c r="E1316" s="449">
        <v>14</v>
      </c>
      <c r="F1316" s="449">
        <v>14</v>
      </c>
      <c r="G1316" s="449">
        <v>5</v>
      </c>
      <c r="H1316" s="449">
        <v>9</v>
      </c>
      <c r="I1316" s="449">
        <v>0</v>
      </c>
      <c r="J1316" s="449">
        <v>0</v>
      </c>
      <c r="K1316" s="449">
        <v>0</v>
      </c>
      <c r="L1316" s="449">
        <v>0</v>
      </c>
      <c r="M1316" s="449">
        <v>0</v>
      </c>
    </row>
    <row r="1317" spans="1:21" customFormat="1" ht="18" customHeight="1" x14ac:dyDescent="0.2">
      <c r="A1317" s="176"/>
      <c r="B1317" s="176"/>
      <c r="C1317" s="357"/>
      <c r="D1317" s="448" t="s">
        <v>445</v>
      </c>
      <c r="E1317" s="449">
        <v>25</v>
      </c>
      <c r="F1317" s="449">
        <v>25</v>
      </c>
      <c r="G1317" s="449">
        <v>9</v>
      </c>
      <c r="H1317" s="449">
        <v>12</v>
      </c>
      <c r="I1317" s="449">
        <v>3</v>
      </c>
      <c r="J1317" s="449">
        <v>0</v>
      </c>
      <c r="K1317" s="449">
        <v>0</v>
      </c>
      <c r="L1317" s="449">
        <v>1</v>
      </c>
      <c r="M1317" s="449">
        <v>0</v>
      </c>
    </row>
    <row r="1318" spans="1:21" customFormat="1" ht="10.35" customHeight="1" x14ac:dyDescent="0.2">
      <c r="A1318" s="176"/>
      <c r="B1318" s="176"/>
      <c r="C1318" s="447" t="s">
        <v>1314</v>
      </c>
      <c r="D1318" s="448" t="s">
        <v>443</v>
      </c>
      <c r="E1318" s="449">
        <v>8</v>
      </c>
      <c r="F1318" s="449">
        <v>8</v>
      </c>
      <c r="G1318" s="449">
        <v>0</v>
      </c>
      <c r="H1318" s="449">
        <v>5</v>
      </c>
      <c r="I1318" s="449">
        <v>2</v>
      </c>
      <c r="J1318" s="449">
        <v>1</v>
      </c>
      <c r="K1318" s="449">
        <v>0</v>
      </c>
      <c r="L1318" s="449">
        <v>0</v>
      </c>
      <c r="M1318" s="449">
        <v>0</v>
      </c>
    </row>
    <row r="1319" spans="1:21" customFormat="1" ht="9" customHeight="1" x14ac:dyDescent="0.2">
      <c r="A1319" s="176"/>
      <c r="B1319" s="176"/>
      <c r="C1319" s="357"/>
      <c r="D1319" s="448" t="s">
        <v>444</v>
      </c>
      <c r="E1319" s="449">
        <v>41</v>
      </c>
      <c r="F1319" s="449">
        <v>41</v>
      </c>
      <c r="G1319" s="449">
        <v>0</v>
      </c>
      <c r="H1319" s="449">
        <v>28</v>
      </c>
      <c r="I1319" s="449">
        <v>13</v>
      </c>
      <c r="J1319" s="449">
        <v>0</v>
      </c>
      <c r="K1319" s="449">
        <v>0</v>
      </c>
      <c r="L1319" s="449">
        <v>0</v>
      </c>
      <c r="M1319" s="449">
        <v>0</v>
      </c>
    </row>
    <row r="1320" spans="1:21" customFormat="1" ht="18" customHeight="1" x14ac:dyDescent="0.2">
      <c r="A1320" s="176"/>
      <c r="B1320" s="176"/>
      <c r="C1320" s="357"/>
      <c r="D1320" s="448" t="s">
        <v>445</v>
      </c>
      <c r="E1320" s="449">
        <v>49</v>
      </c>
      <c r="F1320" s="449">
        <v>49</v>
      </c>
      <c r="G1320" s="449">
        <v>0</v>
      </c>
      <c r="H1320" s="449">
        <v>33</v>
      </c>
      <c r="I1320" s="449">
        <v>15</v>
      </c>
      <c r="J1320" s="449">
        <v>1</v>
      </c>
      <c r="K1320" s="449">
        <v>0</v>
      </c>
      <c r="L1320" s="449">
        <v>0</v>
      </c>
      <c r="M1320" s="449">
        <v>0</v>
      </c>
    </row>
    <row r="1321" spans="1:21" customFormat="1" ht="9" customHeight="1" x14ac:dyDescent="0.2">
      <c r="A1321" s="176"/>
      <c r="B1321" s="176"/>
      <c r="C1321" s="447" t="s">
        <v>242</v>
      </c>
      <c r="D1321" s="448" t="s">
        <v>443</v>
      </c>
      <c r="E1321" s="449">
        <v>302</v>
      </c>
      <c r="F1321" s="449">
        <v>301</v>
      </c>
      <c r="G1321" s="449">
        <v>2</v>
      </c>
      <c r="H1321" s="449">
        <v>135</v>
      </c>
      <c r="I1321" s="449">
        <v>154</v>
      </c>
      <c r="J1321" s="449">
        <v>9</v>
      </c>
      <c r="K1321" s="449">
        <v>0</v>
      </c>
      <c r="L1321" s="449">
        <v>1</v>
      </c>
      <c r="M1321" s="449">
        <v>1</v>
      </c>
    </row>
    <row r="1322" spans="1:21" customFormat="1" ht="9" customHeight="1" x14ac:dyDescent="0.2">
      <c r="A1322" s="176"/>
      <c r="B1322" s="176"/>
      <c r="C1322" s="357"/>
      <c r="D1322" s="448" t="s">
        <v>444</v>
      </c>
      <c r="E1322" s="449">
        <v>528</v>
      </c>
      <c r="F1322" s="449">
        <v>528</v>
      </c>
      <c r="G1322" s="449">
        <v>11</v>
      </c>
      <c r="H1322" s="449">
        <v>288</v>
      </c>
      <c r="I1322" s="449">
        <v>212</v>
      </c>
      <c r="J1322" s="449">
        <v>10</v>
      </c>
      <c r="K1322" s="449">
        <v>0</v>
      </c>
      <c r="L1322" s="449">
        <v>7</v>
      </c>
      <c r="M1322" s="449">
        <v>0</v>
      </c>
    </row>
    <row r="1323" spans="1:21" customFormat="1" ht="18" customHeight="1" x14ac:dyDescent="0.2">
      <c r="A1323" s="176"/>
      <c r="B1323" s="176"/>
      <c r="C1323" s="357"/>
      <c r="D1323" s="448" t="s">
        <v>445</v>
      </c>
      <c r="E1323" s="449">
        <v>830</v>
      </c>
      <c r="F1323" s="449">
        <v>829</v>
      </c>
      <c r="G1323" s="449">
        <v>13</v>
      </c>
      <c r="H1323" s="449">
        <v>423</v>
      </c>
      <c r="I1323" s="449">
        <v>366</v>
      </c>
      <c r="J1323" s="449">
        <v>19</v>
      </c>
      <c r="K1323" s="449">
        <v>0</v>
      </c>
      <c r="L1323" s="449">
        <v>8</v>
      </c>
      <c r="M1323" s="449">
        <v>1</v>
      </c>
    </row>
    <row r="1324" spans="1:21" customFormat="1" ht="9" customHeight="1" x14ac:dyDescent="0.2">
      <c r="A1324" s="176"/>
      <c r="B1324" s="176"/>
      <c r="C1324" s="447" t="s">
        <v>244</v>
      </c>
      <c r="D1324" s="448" t="s">
        <v>443</v>
      </c>
      <c r="E1324" s="449">
        <v>115</v>
      </c>
      <c r="F1324" s="449">
        <v>114</v>
      </c>
      <c r="G1324" s="449">
        <v>7</v>
      </c>
      <c r="H1324" s="449">
        <v>77</v>
      </c>
      <c r="I1324" s="449">
        <v>27</v>
      </c>
      <c r="J1324" s="449">
        <v>3</v>
      </c>
      <c r="K1324" s="449">
        <v>0</v>
      </c>
      <c r="L1324" s="449">
        <v>0</v>
      </c>
      <c r="M1324" s="449">
        <v>1</v>
      </c>
    </row>
    <row r="1325" spans="1:21" customFormat="1" ht="9" customHeight="1" x14ac:dyDescent="0.2">
      <c r="A1325" s="176"/>
      <c r="B1325" s="176"/>
      <c r="C1325" s="357"/>
      <c r="D1325" s="448" t="s">
        <v>444</v>
      </c>
      <c r="E1325" s="449">
        <v>238</v>
      </c>
      <c r="F1325" s="449">
        <v>238</v>
      </c>
      <c r="G1325" s="449">
        <v>10</v>
      </c>
      <c r="H1325" s="449">
        <v>173</v>
      </c>
      <c r="I1325" s="449">
        <v>54</v>
      </c>
      <c r="J1325" s="449">
        <v>1</v>
      </c>
      <c r="K1325" s="449">
        <v>0</v>
      </c>
      <c r="L1325" s="449">
        <v>0</v>
      </c>
      <c r="M1325" s="449">
        <v>0</v>
      </c>
    </row>
    <row r="1326" spans="1:21" customFormat="1" ht="18" customHeight="1" x14ac:dyDescent="0.2">
      <c r="A1326" s="176"/>
      <c r="B1326" s="176"/>
      <c r="C1326" s="357"/>
      <c r="D1326" s="448" t="s">
        <v>445</v>
      </c>
      <c r="E1326" s="449">
        <v>353</v>
      </c>
      <c r="F1326" s="449">
        <v>352</v>
      </c>
      <c r="G1326" s="449">
        <v>17</v>
      </c>
      <c r="H1326" s="449">
        <v>250</v>
      </c>
      <c r="I1326" s="449">
        <v>81</v>
      </c>
      <c r="J1326" s="449">
        <v>4</v>
      </c>
      <c r="K1326" s="449">
        <v>0</v>
      </c>
      <c r="L1326" s="449">
        <v>0</v>
      </c>
      <c r="M1326" s="449">
        <v>1</v>
      </c>
    </row>
    <row r="1327" spans="1:21" s="204" customFormat="1" ht="9" customHeight="1" x14ac:dyDescent="0.2">
      <c r="A1327" s="451"/>
      <c r="B1327" s="451"/>
      <c r="C1327" s="450" t="s">
        <v>447</v>
      </c>
      <c r="D1327" s="448" t="s">
        <v>443</v>
      </c>
      <c r="E1327" s="449">
        <v>497</v>
      </c>
      <c r="F1327" s="449">
        <v>495</v>
      </c>
      <c r="G1327" s="449">
        <v>15</v>
      </c>
      <c r="H1327" s="449">
        <v>259</v>
      </c>
      <c r="I1327" s="449">
        <v>202</v>
      </c>
      <c r="J1327" s="449">
        <v>15</v>
      </c>
      <c r="K1327" s="449">
        <v>0</v>
      </c>
      <c r="L1327" s="449">
        <v>4</v>
      </c>
      <c r="M1327" s="449">
        <v>2</v>
      </c>
      <c r="O1327"/>
      <c r="P1327"/>
      <c r="Q1327"/>
      <c r="R1327"/>
      <c r="S1327"/>
      <c r="T1327"/>
      <c r="U1327"/>
    </row>
    <row r="1328" spans="1:21" customFormat="1" ht="9" customHeight="1" x14ac:dyDescent="0.2">
      <c r="A1328" s="176"/>
      <c r="B1328" s="176"/>
      <c r="C1328" s="357"/>
      <c r="D1328" s="448" t="s">
        <v>444</v>
      </c>
      <c r="E1328" s="449">
        <v>892</v>
      </c>
      <c r="F1328" s="449">
        <v>892</v>
      </c>
      <c r="G1328" s="449">
        <v>33</v>
      </c>
      <c r="H1328" s="449">
        <v>541</v>
      </c>
      <c r="I1328" s="449">
        <v>296</v>
      </c>
      <c r="J1328" s="449">
        <v>11</v>
      </c>
      <c r="K1328" s="449">
        <v>0</v>
      </c>
      <c r="L1328" s="449">
        <v>11</v>
      </c>
      <c r="M1328" s="449">
        <v>0</v>
      </c>
    </row>
    <row r="1329" spans="1:21" customFormat="1" ht="18" customHeight="1" x14ac:dyDescent="0.2">
      <c r="A1329" s="176"/>
      <c r="B1329" s="176"/>
      <c r="C1329" s="357"/>
      <c r="D1329" s="448" t="s">
        <v>445</v>
      </c>
      <c r="E1329" s="449">
        <v>1389</v>
      </c>
      <c r="F1329" s="449">
        <v>1387</v>
      </c>
      <c r="G1329" s="449">
        <v>48</v>
      </c>
      <c r="H1329" s="449">
        <v>800</v>
      </c>
      <c r="I1329" s="449">
        <v>498</v>
      </c>
      <c r="J1329" s="449">
        <v>26</v>
      </c>
      <c r="K1329" s="449">
        <v>0</v>
      </c>
      <c r="L1329" s="449">
        <v>15</v>
      </c>
      <c r="M1329" s="449">
        <v>2</v>
      </c>
    </row>
    <row r="1330" spans="1:21" ht="18" customHeight="1" x14ac:dyDescent="0.2">
      <c r="B1330" s="444" t="s">
        <v>225</v>
      </c>
      <c r="D1330" s="455"/>
      <c r="O1330"/>
      <c r="P1330"/>
      <c r="Q1330"/>
      <c r="R1330"/>
      <c r="S1330"/>
      <c r="T1330"/>
      <c r="U1330"/>
    </row>
    <row r="1331" spans="1:21" customFormat="1" ht="10.35" customHeight="1" x14ac:dyDescent="0.2">
      <c r="A1331" s="176"/>
      <c r="B1331" s="176"/>
      <c r="C1331" s="447" t="s">
        <v>1313</v>
      </c>
      <c r="D1331" s="448" t="s">
        <v>443</v>
      </c>
      <c r="E1331" s="449">
        <v>140</v>
      </c>
      <c r="F1331" s="449">
        <v>139</v>
      </c>
      <c r="G1331" s="449">
        <v>13</v>
      </c>
      <c r="H1331" s="449">
        <v>34</v>
      </c>
      <c r="I1331" s="449">
        <v>14</v>
      </c>
      <c r="J1331" s="449">
        <v>1</v>
      </c>
      <c r="K1331" s="449">
        <v>0</v>
      </c>
      <c r="L1331" s="449">
        <v>77</v>
      </c>
      <c r="M1331" s="449">
        <v>1</v>
      </c>
    </row>
    <row r="1332" spans="1:21" customFormat="1" ht="9" customHeight="1" x14ac:dyDescent="0.2">
      <c r="A1332" s="176"/>
      <c r="B1332" s="176"/>
      <c r="C1332" s="357"/>
      <c r="D1332" s="448" t="s">
        <v>444</v>
      </c>
      <c r="E1332" s="449">
        <v>176</v>
      </c>
      <c r="F1332" s="449">
        <v>174</v>
      </c>
      <c r="G1332" s="449">
        <v>24</v>
      </c>
      <c r="H1332" s="449">
        <v>54</v>
      </c>
      <c r="I1332" s="449">
        <v>14</v>
      </c>
      <c r="J1332" s="449">
        <v>0</v>
      </c>
      <c r="K1332" s="449">
        <v>0</v>
      </c>
      <c r="L1332" s="449">
        <v>82</v>
      </c>
      <c r="M1332" s="449">
        <v>2</v>
      </c>
    </row>
    <row r="1333" spans="1:21" customFormat="1" ht="18" customHeight="1" x14ac:dyDescent="0.2">
      <c r="A1333" s="176"/>
      <c r="B1333" s="176"/>
      <c r="C1333" s="357"/>
      <c r="D1333" s="448" t="s">
        <v>445</v>
      </c>
      <c r="E1333" s="449">
        <v>316</v>
      </c>
      <c r="F1333" s="449">
        <v>313</v>
      </c>
      <c r="G1333" s="449">
        <v>37</v>
      </c>
      <c r="H1333" s="449">
        <v>88</v>
      </c>
      <c r="I1333" s="449">
        <v>28</v>
      </c>
      <c r="J1333" s="449">
        <v>1</v>
      </c>
      <c r="K1333" s="449">
        <v>0</v>
      </c>
      <c r="L1333" s="449">
        <v>159</v>
      </c>
      <c r="M1333" s="449">
        <v>3</v>
      </c>
    </row>
    <row r="1334" spans="1:21" customFormat="1" ht="9" customHeight="1" x14ac:dyDescent="0.2">
      <c r="A1334" s="176"/>
      <c r="B1334" s="176"/>
      <c r="C1334" s="447" t="s">
        <v>64</v>
      </c>
      <c r="D1334" s="448" t="s">
        <v>443</v>
      </c>
      <c r="E1334" s="449">
        <v>22</v>
      </c>
      <c r="F1334" s="449">
        <v>22</v>
      </c>
      <c r="G1334" s="449">
        <v>4</v>
      </c>
      <c r="H1334" s="449">
        <v>11</v>
      </c>
      <c r="I1334" s="449">
        <v>3</v>
      </c>
      <c r="J1334" s="449">
        <v>1</v>
      </c>
      <c r="K1334" s="449">
        <v>0</v>
      </c>
      <c r="L1334" s="449">
        <v>3</v>
      </c>
      <c r="M1334" s="449">
        <v>0</v>
      </c>
    </row>
    <row r="1335" spans="1:21" customFormat="1" ht="9" customHeight="1" x14ac:dyDescent="0.2">
      <c r="A1335" s="176"/>
      <c r="B1335" s="176"/>
      <c r="C1335" s="357"/>
      <c r="D1335" s="448" t="s">
        <v>444</v>
      </c>
      <c r="E1335" s="449">
        <v>32</v>
      </c>
      <c r="F1335" s="449">
        <v>32</v>
      </c>
      <c r="G1335" s="449">
        <v>9</v>
      </c>
      <c r="H1335" s="449">
        <v>13</v>
      </c>
      <c r="I1335" s="449">
        <v>4</v>
      </c>
      <c r="J1335" s="449">
        <v>1</v>
      </c>
      <c r="K1335" s="449">
        <v>1</v>
      </c>
      <c r="L1335" s="449">
        <v>4</v>
      </c>
      <c r="M1335" s="449">
        <v>0</v>
      </c>
    </row>
    <row r="1336" spans="1:21" customFormat="1" ht="18" customHeight="1" x14ac:dyDescent="0.2">
      <c r="A1336" s="176"/>
      <c r="B1336" s="176"/>
      <c r="C1336" s="357"/>
      <c r="D1336" s="448" t="s">
        <v>445</v>
      </c>
      <c r="E1336" s="449">
        <v>54</v>
      </c>
      <c r="F1336" s="449">
        <v>54</v>
      </c>
      <c r="G1336" s="449">
        <v>13</v>
      </c>
      <c r="H1336" s="449">
        <v>24</v>
      </c>
      <c r="I1336" s="449">
        <v>7</v>
      </c>
      <c r="J1336" s="449">
        <v>2</v>
      </c>
      <c r="K1336" s="449">
        <v>1</v>
      </c>
      <c r="L1336" s="449">
        <v>7</v>
      </c>
      <c r="M1336" s="449">
        <v>0</v>
      </c>
    </row>
    <row r="1337" spans="1:21" customFormat="1" ht="10.35" customHeight="1" x14ac:dyDescent="0.2">
      <c r="A1337" s="176"/>
      <c r="B1337" s="176"/>
      <c r="C1337" s="447" t="s">
        <v>1314</v>
      </c>
      <c r="D1337" s="448" t="s">
        <v>443</v>
      </c>
      <c r="E1337" s="449">
        <v>385</v>
      </c>
      <c r="F1337" s="449">
        <v>383</v>
      </c>
      <c r="G1337" s="449">
        <v>1</v>
      </c>
      <c r="H1337" s="449">
        <v>164</v>
      </c>
      <c r="I1337" s="449">
        <v>194</v>
      </c>
      <c r="J1337" s="449">
        <v>16</v>
      </c>
      <c r="K1337" s="449">
        <v>0</v>
      </c>
      <c r="L1337" s="449">
        <v>8</v>
      </c>
      <c r="M1337" s="449">
        <v>2</v>
      </c>
    </row>
    <row r="1338" spans="1:21" customFormat="1" ht="9" customHeight="1" x14ac:dyDescent="0.2">
      <c r="A1338" s="176"/>
      <c r="B1338" s="176"/>
      <c r="C1338" s="357"/>
      <c r="D1338" s="448" t="s">
        <v>444</v>
      </c>
      <c r="E1338" s="449">
        <v>607</v>
      </c>
      <c r="F1338" s="449">
        <v>605</v>
      </c>
      <c r="G1338" s="449">
        <v>5</v>
      </c>
      <c r="H1338" s="449">
        <v>307</v>
      </c>
      <c r="I1338" s="449">
        <v>277</v>
      </c>
      <c r="J1338" s="449">
        <v>8</v>
      </c>
      <c r="K1338" s="449">
        <v>0</v>
      </c>
      <c r="L1338" s="449">
        <v>8</v>
      </c>
      <c r="M1338" s="449">
        <v>2</v>
      </c>
    </row>
    <row r="1339" spans="1:21" customFormat="1" ht="18" customHeight="1" x14ac:dyDescent="0.2">
      <c r="A1339" s="176"/>
      <c r="B1339" s="176"/>
      <c r="C1339" s="357"/>
      <c r="D1339" s="448" t="s">
        <v>445</v>
      </c>
      <c r="E1339" s="449">
        <v>992</v>
      </c>
      <c r="F1339" s="449">
        <v>988</v>
      </c>
      <c r="G1339" s="449">
        <v>6</v>
      </c>
      <c r="H1339" s="449">
        <v>471</v>
      </c>
      <c r="I1339" s="449">
        <v>471</v>
      </c>
      <c r="J1339" s="449">
        <v>24</v>
      </c>
      <c r="K1339" s="449">
        <v>0</v>
      </c>
      <c r="L1339" s="449">
        <v>16</v>
      </c>
      <c r="M1339" s="449">
        <v>4</v>
      </c>
    </row>
    <row r="1340" spans="1:21" customFormat="1" ht="9" customHeight="1" x14ac:dyDescent="0.2">
      <c r="A1340" s="176"/>
      <c r="B1340" s="176"/>
      <c r="C1340" s="447" t="s">
        <v>242</v>
      </c>
      <c r="D1340" s="448" t="s">
        <v>443</v>
      </c>
      <c r="E1340" s="449">
        <v>1070</v>
      </c>
      <c r="F1340" s="449">
        <v>1063</v>
      </c>
      <c r="G1340" s="449">
        <v>17</v>
      </c>
      <c r="H1340" s="449">
        <v>574</v>
      </c>
      <c r="I1340" s="449">
        <v>448</v>
      </c>
      <c r="J1340" s="449">
        <v>18</v>
      </c>
      <c r="K1340" s="449">
        <v>0</v>
      </c>
      <c r="L1340" s="449">
        <v>6</v>
      </c>
      <c r="M1340" s="449">
        <v>7</v>
      </c>
    </row>
    <row r="1341" spans="1:21" customFormat="1" ht="9" customHeight="1" x14ac:dyDescent="0.2">
      <c r="A1341" s="176"/>
      <c r="B1341" s="176"/>
      <c r="C1341" s="357"/>
      <c r="D1341" s="448" t="s">
        <v>444</v>
      </c>
      <c r="E1341" s="449">
        <v>1147</v>
      </c>
      <c r="F1341" s="449">
        <v>1139</v>
      </c>
      <c r="G1341" s="449">
        <v>20</v>
      </c>
      <c r="H1341" s="449">
        <v>608</v>
      </c>
      <c r="I1341" s="449">
        <v>489</v>
      </c>
      <c r="J1341" s="449">
        <v>20</v>
      </c>
      <c r="K1341" s="449">
        <v>0</v>
      </c>
      <c r="L1341" s="449">
        <v>2</v>
      </c>
      <c r="M1341" s="449">
        <v>8</v>
      </c>
    </row>
    <row r="1342" spans="1:21" customFormat="1" ht="18" customHeight="1" x14ac:dyDescent="0.2">
      <c r="A1342" s="176"/>
      <c r="B1342" s="176"/>
      <c r="C1342" s="357"/>
      <c r="D1342" s="448" t="s">
        <v>445</v>
      </c>
      <c r="E1342" s="449">
        <v>2217</v>
      </c>
      <c r="F1342" s="449">
        <v>2202</v>
      </c>
      <c r="G1342" s="449">
        <v>37</v>
      </c>
      <c r="H1342" s="449">
        <v>1182</v>
      </c>
      <c r="I1342" s="449">
        <v>937</v>
      </c>
      <c r="J1342" s="449">
        <v>38</v>
      </c>
      <c r="K1342" s="449">
        <v>0</v>
      </c>
      <c r="L1342" s="449">
        <v>8</v>
      </c>
      <c r="M1342" s="449">
        <v>15</v>
      </c>
    </row>
    <row r="1343" spans="1:21" customFormat="1" ht="8.25" customHeight="1" x14ac:dyDescent="0.2">
      <c r="A1343" s="176"/>
      <c r="B1343" s="176"/>
      <c r="C1343" s="447" t="s">
        <v>244</v>
      </c>
      <c r="D1343" s="448" t="s">
        <v>443</v>
      </c>
      <c r="E1343" s="449">
        <v>876</v>
      </c>
      <c r="F1343" s="449">
        <v>875</v>
      </c>
      <c r="G1343" s="449">
        <v>45</v>
      </c>
      <c r="H1343" s="449">
        <v>658</v>
      </c>
      <c r="I1343" s="449">
        <v>158</v>
      </c>
      <c r="J1343" s="449">
        <v>9</v>
      </c>
      <c r="K1343" s="449">
        <v>0</v>
      </c>
      <c r="L1343" s="449">
        <v>5</v>
      </c>
      <c r="M1343" s="449">
        <v>1</v>
      </c>
    </row>
    <row r="1344" spans="1:21" customFormat="1" ht="9" customHeight="1" x14ac:dyDescent="0.2">
      <c r="A1344" s="176"/>
      <c r="B1344" s="176"/>
      <c r="C1344" s="357"/>
      <c r="D1344" s="448" t="s">
        <v>444</v>
      </c>
      <c r="E1344" s="449">
        <v>1146</v>
      </c>
      <c r="F1344" s="449">
        <v>1144</v>
      </c>
      <c r="G1344" s="449">
        <v>47</v>
      </c>
      <c r="H1344" s="449">
        <v>863</v>
      </c>
      <c r="I1344" s="449">
        <v>223</v>
      </c>
      <c r="J1344" s="449">
        <v>8</v>
      </c>
      <c r="K1344" s="449">
        <v>0</v>
      </c>
      <c r="L1344" s="449">
        <v>3</v>
      </c>
      <c r="M1344" s="449">
        <v>2</v>
      </c>
    </row>
    <row r="1345" spans="1:21" customFormat="1" ht="18" customHeight="1" x14ac:dyDescent="0.2">
      <c r="A1345" s="176"/>
      <c r="B1345" s="176"/>
      <c r="C1345" s="357"/>
      <c r="D1345" s="448" t="s">
        <v>445</v>
      </c>
      <c r="E1345" s="449">
        <v>2022</v>
      </c>
      <c r="F1345" s="449">
        <v>2019</v>
      </c>
      <c r="G1345" s="449">
        <v>92</v>
      </c>
      <c r="H1345" s="449">
        <v>1521</v>
      </c>
      <c r="I1345" s="449">
        <v>381</v>
      </c>
      <c r="J1345" s="449">
        <v>17</v>
      </c>
      <c r="K1345" s="449">
        <v>0</v>
      </c>
      <c r="L1345" s="449">
        <v>8</v>
      </c>
      <c r="M1345" s="449">
        <v>3</v>
      </c>
    </row>
    <row r="1346" spans="1:21" s="204" customFormat="1" ht="9" customHeight="1" x14ac:dyDescent="0.2">
      <c r="A1346" s="451"/>
      <c r="B1346" s="451"/>
      <c r="C1346" s="450" t="s">
        <v>447</v>
      </c>
      <c r="D1346" s="448" t="s">
        <v>443</v>
      </c>
      <c r="E1346" s="449">
        <v>2493</v>
      </c>
      <c r="F1346" s="449">
        <v>2482</v>
      </c>
      <c r="G1346" s="449">
        <v>80</v>
      </c>
      <c r="H1346" s="449">
        <v>1441</v>
      </c>
      <c r="I1346" s="449">
        <v>817</v>
      </c>
      <c r="J1346" s="449">
        <v>45</v>
      </c>
      <c r="K1346" s="449">
        <v>0</v>
      </c>
      <c r="L1346" s="449">
        <v>99</v>
      </c>
      <c r="M1346" s="449">
        <v>11</v>
      </c>
      <c r="O1346"/>
      <c r="P1346"/>
      <c r="Q1346"/>
      <c r="R1346"/>
      <c r="S1346"/>
      <c r="T1346"/>
      <c r="U1346"/>
    </row>
    <row r="1347" spans="1:21" customFormat="1" ht="9" customHeight="1" x14ac:dyDescent="0.2">
      <c r="A1347" s="176"/>
      <c r="B1347" s="176"/>
      <c r="C1347" s="357"/>
      <c r="D1347" s="448" t="s">
        <v>444</v>
      </c>
      <c r="E1347" s="449">
        <v>3108</v>
      </c>
      <c r="F1347" s="449">
        <v>3094</v>
      </c>
      <c r="G1347" s="449">
        <v>105</v>
      </c>
      <c r="H1347" s="449">
        <v>1845</v>
      </c>
      <c r="I1347" s="449">
        <v>1007</v>
      </c>
      <c r="J1347" s="449">
        <v>37</v>
      </c>
      <c r="K1347" s="449">
        <v>1</v>
      </c>
      <c r="L1347" s="449">
        <v>99</v>
      </c>
      <c r="M1347" s="449">
        <v>14</v>
      </c>
    </row>
    <row r="1348" spans="1:21" customFormat="1" ht="9" customHeight="1" x14ac:dyDescent="0.2">
      <c r="A1348" s="176"/>
      <c r="B1348" s="176"/>
      <c r="C1348" s="357"/>
      <c r="D1348" s="448" t="s">
        <v>445</v>
      </c>
      <c r="E1348" s="449">
        <v>5601</v>
      </c>
      <c r="F1348" s="449">
        <v>5576</v>
      </c>
      <c r="G1348" s="449">
        <v>185</v>
      </c>
      <c r="H1348" s="449">
        <v>3286</v>
      </c>
      <c r="I1348" s="449">
        <v>1824</v>
      </c>
      <c r="J1348" s="449">
        <v>82</v>
      </c>
      <c r="K1348" s="449">
        <v>1</v>
      </c>
      <c r="L1348" s="449">
        <v>198</v>
      </c>
      <c r="M1348" s="449">
        <v>25</v>
      </c>
    </row>
    <row r="1349" spans="1:21" customFormat="1" ht="9" customHeight="1" x14ac:dyDescent="0.2">
      <c r="A1349" s="176"/>
      <c r="B1349" s="176"/>
      <c r="C1349" s="357"/>
      <c r="D1349" s="452"/>
      <c r="E1349" s="449"/>
      <c r="F1349" s="449"/>
      <c r="G1349" s="203"/>
      <c r="H1349" s="203"/>
      <c r="I1349" s="203"/>
      <c r="J1349" s="203"/>
      <c r="K1349" s="203"/>
      <c r="L1349" s="203"/>
      <c r="M1349" s="203"/>
    </row>
    <row r="1350" spans="1:21" s="204" customFormat="1" ht="13.15" customHeight="1" x14ac:dyDescent="0.2">
      <c r="A1350" s="202" t="s">
        <v>727</v>
      </c>
      <c r="B1350" s="178"/>
      <c r="C1350" s="425"/>
      <c r="D1350" s="427"/>
      <c r="E1350" s="449"/>
      <c r="F1350" s="449"/>
      <c r="G1350" s="203"/>
      <c r="H1350" s="203"/>
      <c r="I1350" s="203"/>
      <c r="J1350" s="203"/>
      <c r="K1350" s="203"/>
      <c r="L1350" s="203"/>
      <c r="M1350" s="203"/>
      <c r="O1350"/>
      <c r="P1350"/>
      <c r="Q1350"/>
      <c r="R1350"/>
      <c r="S1350"/>
      <c r="T1350"/>
      <c r="U1350"/>
    </row>
    <row r="1351" spans="1:21" s="309" customFormat="1" ht="9" customHeight="1" x14ac:dyDescent="0.2">
      <c r="A1351" s="354" t="s">
        <v>1315</v>
      </c>
      <c r="B1351" s="453"/>
      <c r="C1351" s="209"/>
      <c r="D1351" s="368"/>
      <c r="E1351" s="454"/>
      <c r="F1351" s="454"/>
      <c r="G1351" s="296"/>
      <c r="H1351" s="296"/>
      <c r="I1351" s="296"/>
      <c r="J1351" s="296"/>
      <c r="K1351" s="296"/>
      <c r="L1351" s="296"/>
      <c r="M1351" s="296"/>
      <c r="O1351"/>
      <c r="P1351"/>
      <c r="Q1351"/>
      <c r="R1351"/>
      <c r="S1351"/>
      <c r="T1351"/>
      <c r="U1351"/>
    </row>
    <row r="1352" spans="1:21" s="309" customFormat="1" ht="9" customHeight="1" x14ac:dyDescent="0.2">
      <c r="A1352" s="354" t="s">
        <v>1316</v>
      </c>
      <c r="B1352" s="453"/>
      <c r="C1352" s="209"/>
      <c r="D1352" s="368"/>
      <c r="E1352" s="454"/>
      <c r="F1352" s="454"/>
      <c r="G1352" s="296"/>
      <c r="H1352" s="296"/>
      <c r="I1352" s="296"/>
      <c r="J1352" s="296"/>
      <c r="K1352" s="296"/>
      <c r="L1352" s="296"/>
      <c r="M1352" s="296"/>
      <c r="O1352"/>
      <c r="P1352"/>
      <c r="Q1352"/>
      <c r="R1352"/>
      <c r="S1352"/>
      <c r="T1352"/>
      <c r="U1352"/>
    </row>
    <row r="1353" spans="1:21" s="309" customFormat="1" ht="9" customHeight="1" x14ac:dyDescent="0.2">
      <c r="A1353" s="354" t="s">
        <v>227</v>
      </c>
      <c r="B1353" s="453"/>
      <c r="C1353" s="209"/>
      <c r="D1353" s="368"/>
      <c r="E1353" s="454"/>
      <c r="F1353" s="454"/>
      <c r="G1353" s="296"/>
      <c r="H1353" s="296"/>
      <c r="I1353" s="296"/>
      <c r="J1353" s="296"/>
      <c r="K1353" s="296"/>
      <c r="L1353" s="296"/>
      <c r="M1353" s="296"/>
      <c r="O1353"/>
      <c r="P1353"/>
      <c r="Q1353"/>
      <c r="R1353"/>
      <c r="S1353"/>
      <c r="T1353"/>
      <c r="U1353"/>
    </row>
    <row r="1354" spans="1:21" s="204" customFormat="1" ht="9.75" customHeight="1" x14ac:dyDescent="0.2">
      <c r="A1354" s="335"/>
      <c r="B1354" s="336"/>
      <c r="C1354" s="425"/>
      <c r="D1354" s="427"/>
      <c r="E1354" s="449"/>
      <c r="F1354" s="449"/>
      <c r="G1354" s="203"/>
      <c r="H1354" s="203"/>
      <c r="I1354" s="203"/>
      <c r="J1354" s="203"/>
      <c r="K1354" s="203"/>
      <c r="L1354" s="203"/>
      <c r="M1354" s="203"/>
      <c r="O1354"/>
      <c r="P1354"/>
      <c r="Q1354"/>
      <c r="R1354"/>
      <c r="S1354"/>
      <c r="T1354"/>
      <c r="U1354"/>
    </row>
    <row r="1355" spans="1:21" s="309" customFormat="1" ht="9" customHeight="1" x14ac:dyDescent="0.2">
      <c r="A1355" s="898" t="s">
        <v>2379</v>
      </c>
      <c r="B1355" s="898"/>
      <c r="C1355" s="898"/>
      <c r="D1355" s="368"/>
      <c r="E1355" s="454"/>
      <c r="F1355" s="454"/>
      <c r="G1355" s="296"/>
      <c r="H1355" s="296"/>
      <c r="I1355" s="296"/>
      <c r="J1355" s="296"/>
      <c r="K1355" s="296"/>
      <c r="L1355" s="296"/>
      <c r="M1355" s="296"/>
      <c r="O1355"/>
      <c r="P1355"/>
      <c r="Q1355"/>
      <c r="R1355"/>
      <c r="S1355"/>
      <c r="T1355"/>
      <c r="U1355"/>
    </row>
    <row r="1356" spans="1:21" customFormat="1" ht="9" customHeight="1" x14ac:dyDescent="0.2">
      <c r="A1356" s="209" t="s">
        <v>673</v>
      </c>
      <c r="B1356" s="176"/>
      <c r="C1356" s="357"/>
      <c r="D1356" s="448" t="s">
        <v>443</v>
      </c>
      <c r="E1356" s="449">
        <v>6183</v>
      </c>
      <c r="F1356" s="449">
        <v>6156</v>
      </c>
      <c r="G1356" s="449">
        <v>160</v>
      </c>
      <c r="H1356" s="449">
        <v>3599</v>
      </c>
      <c r="I1356" s="449">
        <v>2024</v>
      </c>
      <c r="J1356" s="449">
        <v>123</v>
      </c>
      <c r="K1356" s="449">
        <v>2</v>
      </c>
      <c r="L1356" s="449">
        <v>248</v>
      </c>
      <c r="M1356" s="449">
        <v>27</v>
      </c>
    </row>
    <row r="1357" spans="1:21" customFormat="1" ht="9" customHeight="1" x14ac:dyDescent="0.2">
      <c r="A1357" s="176"/>
      <c r="B1357" s="176"/>
      <c r="C1357" s="357"/>
      <c r="D1357" s="448" t="s">
        <v>444</v>
      </c>
      <c r="E1357" s="449">
        <v>11611</v>
      </c>
      <c r="F1357" s="449">
        <v>11571</v>
      </c>
      <c r="G1357" s="449">
        <v>271</v>
      </c>
      <c r="H1357" s="449">
        <v>6943</v>
      </c>
      <c r="I1357" s="449">
        <v>3837</v>
      </c>
      <c r="J1357" s="449">
        <v>184</v>
      </c>
      <c r="K1357" s="449">
        <v>3</v>
      </c>
      <c r="L1357" s="449">
        <v>333</v>
      </c>
      <c r="M1357" s="449">
        <v>40</v>
      </c>
    </row>
    <row r="1358" spans="1:21" customFormat="1" ht="18" customHeight="1" x14ac:dyDescent="0.2">
      <c r="A1358" s="176"/>
      <c r="B1358" s="176"/>
      <c r="C1358" s="357"/>
      <c r="D1358" s="448" t="s">
        <v>445</v>
      </c>
      <c r="E1358" s="449">
        <v>17794</v>
      </c>
      <c r="F1358" s="449">
        <v>17727</v>
      </c>
      <c r="G1358" s="449">
        <v>431</v>
      </c>
      <c r="H1358" s="449">
        <v>10542</v>
      </c>
      <c r="I1358" s="449">
        <v>5861</v>
      </c>
      <c r="J1358" s="449">
        <v>307</v>
      </c>
      <c r="K1358" s="449">
        <v>5</v>
      </c>
      <c r="L1358" s="449">
        <v>581</v>
      </c>
      <c r="M1358" s="449">
        <v>67</v>
      </c>
    </row>
    <row r="1359" spans="1:21" ht="18" customHeight="1" x14ac:dyDescent="0.2">
      <c r="A1359" s="444" t="s">
        <v>674</v>
      </c>
      <c r="D1359" s="455"/>
      <c r="O1359"/>
      <c r="P1359"/>
      <c r="Q1359"/>
      <c r="R1359"/>
      <c r="S1359"/>
      <c r="T1359"/>
      <c r="U1359"/>
    </row>
    <row r="1360" spans="1:21" ht="18" customHeight="1" x14ac:dyDescent="0.2">
      <c r="B1360" s="444" t="s">
        <v>243</v>
      </c>
      <c r="D1360" s="455"/>
      <c r="O1360"/>
      <c r="P1360"/>
      <c r="Q1360"/>
      <c r="R1360"/>
      <c r="S1360"/>
      <c r="T1360"/>
      <c r="U1360"/>
    </row>
    <row r="1361" spans="1:21" customFormat="1" ht="9" customHeight="1" x14ac:dyDescent="0.2">
      <c r="A1361" s="176"/>
      <c r="B1361" s="176"/>
      <c r="C1361" s="447" t="s">
        <v>64</v>
      </c>
      <c r="D1361" s="448" t="s">
        <v>443</v>
      </c>
      <c r="E1361" s="449">
        <v>2</v>
      </c>
      <c r="F1361" s="353" t="s">
        <v>1222</v>
      </c>
      <c r="G1361" s="353" t="s">
        <v>1222</v>
      </c>
      <c r="H1361" s="353" t="s">
        <v>1222</v>
      </c>
      <c r="I1361" s="353" t="s">
        <v>1222</v>
      </c>
      <c r="J1361" s="353" t="s">
        <v>1222</v>
      </c>
      <c r="K1361" s="353" t="s">
        <v>1222</v>
      </c>
      <c r="L1361" s="353" t="s">
        <v>1222</v>
      </c>
      <c r="M1361" s="353" t="s">
        <v>1222</v>
      </c>
    </row>
    <row r="1362" spans="1:21" customFormat="1" ht="18" customHeight="1" x14ac:dyDescent="0.2">
      <c r="A1362" s="176"/>
      <c r="B1362" s="176"/>
      <c r="C1362" s="357"/>
      <c r="D1362" s="448" t="s">
        <v>445</v>
      </c>
      <c r="E1362" s="449">
        <v>2</v>
      </c>
      <c r="F1362" s="353" t="s">
        <v>1222</v>
      </c>
      <c r="G1362" s="353" t="s">
        <v>1222</v>
      </c>
      <c r="H1362" s="353" t="s">
        <v>1222</v>
      </c>
      <c r="I1362" s="353" t="s">
        <v>1222</v>
      </c>
      <c r="J1362" s="353" t="s">
        <v>1222</v>
      </c>
      <c r="K1362" s="353" t="s">
        <v>1222</v>
      </c>
      <c r="L1362" s="353" t="s">
        <v>1222</v>
      </c>
      <c r="M1362" s="353" t="s">
        <v>1222</v>
      </c>
    </row>
    <row r="1363" spans="1:21" customFormat="1" ht="9" customHeight="1" x14ac:dyDescent="0.2">
      <c r="A1363" s="176"/>
      <c r="B1363" s="176"/>
      <c r="C1363" s="447" t="s">
        <v>1314</v>
      </c>
      <c r="D1363" s="448" t="s">
        <v>444</v>
      </c>
      <c r="E1363" s="449">
        <v>1</v>
      </c>
      <c r="F1363" s="353" t="s">
        <v>1222</v>
      </c>
      <c r="G1363" s="353" t="s">
        <v>1222</v>
      </c>
      <c r="H1363" s="353" t="s">
        <v>1222</v>
      </c>
      <c r="I1363" s="353" t="s">
        <v>1222</v>
      </c>
      <c r="J1363" s="353" t="s">
        <v>1222</v>
      </c>
      <c r="K1363" s="353" t="s">
        <v>1222</v>
      </c>
      <c r="L1363" s="353" t="s">
        <v>1222</v>
      </c>
      <c r="M1363" s="353" t="s">
        <v>1222</v>
      </c>
    </row>
    <row r="1364" spans="1:21" customFormat="1" ht="18" customHeight="1" x14ac:dyDescent="0.2">
      <c r="A1364" s="176"/>
      <c r="B1364" s="176"/>
      <c r="C1364" s="357"/>
      <c r="D1364" s="448" t="s">
        <v>445</v>
      </c>
      <c r="E1364" s="449">
        <v>1</v>
      </c>
      <c r="F1364" s="353" t="s">
        <v>1222</v>
      </c>
      <c r="G1364" s="353" t="s">
        <v>1222</v>
      </c>
      <c r="H1364" s="353" t="s">
        <v>1222</v>
      </c>
      <c r="I1364" s="353" t="s">
        <v>1222</v>
      </c>
      <c r="J1364" s="353" t="s">
        <v>1222</v>
      </c>
      <c r="K1364" s="353" t="s">
        <v>1222</v>
      </c>
      <c r="L1364" s="353" t="s">
        <v>1222</v>
      </c>
      <c r="M1364" s="353" t="s">
        <v>1222</v>
      </c>
    </row>
    <row r="1365" spans="1:21" customFormat="1" ht="9" customHeight="1" x14ac:dyDescent="0.2">
      <c r="A1365" s="176"/>
      <c r="B1365" s="176"/>
      <c r="C1365" s="447" t="s">
        <v>242</v>
      </c>
      <c r="D1365" s="448" t="s">
        <v>443</v>
      </c>
      <c r="E1365" s="449">
        <v>54</v>
      </c>
      <c r="F1365" s="449">
        <v>52</v>
      </c>
      <c r="G1365" s="449">
        <v>0</v>
      </c>
      <c r="H1365" s="449">
        <v>37</v>
      </c>
      <c r="I1365" s="449">
        <v>15</v>
      </c>
      <c r="J1365" s="449">
        <v>0</v>
      </c>
      <c r="K1365" s="449">
        <v>0</v>
      </c>
      <c r="L1365" s="449">
        <v>0</v>
      </c>
      <c r="M1365" s="449">
        <v>2</v>
      </c>
    </row>
    <row r="1366" spans="1:21" customFormat="1" ht="9" customHeight="1" x14ac:dyDescent="0.2">
      <c r="A1366" s="176"/>
      <c r="B1366" s="176"/>
      <c r="C1366" s="357"/>
      <c r="D1366" s="448" t="s">
        <v>444</v>
      </c>
      <c r="E1366" s="449">
        <v>30</v>
      </c>
      <c r="F1366" s="449">
        <v>29</v>
      </c>
      <c r="G1366" s="449">
        <v>0</v>
      </c>
      <c r="H1366" s="449">
        <v>23</v>
      </c>
      <c r="I1366" s="449">
        <v>6</v>
      </c>
      <c r="J1366" s="449">
        <v>0</v>
      </c>
      <c r="K1366" s="449">
        <v>0</v>
      </c>
      <c r="L1366" s="449">
        <v>0</v>
      </c>
      <c r="M1366" s="449">
        <v>1</v>
      </c>
    </row>
    <row r="1367" spans="1:21" customFormat="1" ht="18" customHeight="1" x14ac:dyDescent="0.2">
      <c r="A1367" s="176"/>
      <c r="B1367" s="176"/>
      <c r="C1367" s="357"/>
      <c r="D1367" s="448" t="s">
        <v>445</v>
      </c>
      <c r="E1367" s="449">
        <v>84</v>
      </c>
      <c r="F1367" s="449">
        <v>81</v>
      </c>
      <c r="G1367" s="449">
        <v>0</v>
      </c>
      <c r="H1367" s="449">
        <v>60</v>
      </c>
      <c r="I1367" s="449">
        <v>21</v>
      </c>
      <c r="J1367" s="449">
        <v>0</v>
      </c>
      <c r="K1367" s="449">
        <v>0</v>
      </c>
      <c r="L1367" s="449">
        <v>0</v>
      </c>
      <c r="M1367" s="449">
        <v>3</v>
      </c>
    </row>
    <row r="1368" spans="1:21" customFormat="1" ht="9" customHeight="1" x14ac:dyDescent="0.2">
      <c r="A1368" s="176"/>
      <c r="B1368" s="176"/>
      <c r="C1368" s="447" t="s">
        <v>244</v>
      </c>
      <c r="D1368" s="448" t="s">
        <v>443</v>
      </c>
      <c r="E1368" s="449">
        <v>10</v>
      </c>
      <c r="F1368" s="353" t="s">
        <v>1222</v>
      </c>
      <c r="G1368" s="353" t="s">
        <v>1222</v>
      </c>
      <c r="H1368" s="353" t="s">
        <v>1222</v>
      </c>
      <c r="I1368" s="353" t="s">
        <v>1222</v>
      </c>
      <c r="J1368" s="353" t="s">
        <v>1222</v>
      </c>
      <c r="K1368" s="353" t="s">
        <v>1222</v>
      </c>
      <c r="L1368" s="353" t="s">
        <v>1222</v>
      </c>
      <c r="M1368" s="353" t="s">
        <v>1222</v>
      </c>
    </row>
    <row r="1369" spans="1:21" customFormat="1" ht="9" customHeight="1" x14ac:dyDescent="0.2">
      <c r="A1369" s="176"/>
      <c r="B1369" s="176"/>
      <c r="C1369" s="357"/>
      <c r="D1369" s="448" t="s">
        <v>444</v>
      </c>
      <c r="E1369" s="449">
        <v>1</v>
      </c>
      <c r="F1369" s="353" t="s">
        <v>1222</v>
      </c>
      <c r="G1369" s="353" t="s">
        <v>1222</v>
      </c>
      <c r="H1369" s="353" t="s">
        <v>1222</v>
      </c>
      <c r="I1369" s="353" t="s">
        <v>1222</v>
      </c>
      <c r="J1369" s="353" t="s">
        <v>1222</v>
      </c>
      <c r="K1369" s="353" t="s">
        <v>1222</v>
      </c>
      <c r="L1369" s="353" t="s">
        <v>1222</v>
      </c>
      <c r="M1369" s="353" t="s">
        <v>1222</v>
      </c>
    </row>
    <row r="1370" spans="1:21" customFormat="1" ht="18" customHeight="1" x14ac:dyDescent="0.2">
      <c r="A1370" s="176"/>
      <c r="B1370" s="176"/>
      <c r="C1370" s="357"/>
      <c r="D1370" s="448" t="s">
        <v>445</v>
      </c>
      <c r="E1370" s="449">
        <v>11</v>
      </c>
      <c r="F1370" s="353" t="s">
        <v>1222</v>
      </c>
      <c r="G1370" s="353" t="s">
        <v>1222</v>
      </c>
      <c r="H1370" s="353" t="s">
        <v>1222</v>
      </c>
      <c r="I1370" s="353" t="s">
        <v>1222</v>
      </c>
      <c r="J1370" s="353" t="s">
        <v>1222</v>
      </c>
      <c r="K1370" s="353" t="s">
        <v>1222</v>
      </c>
      <c r="L1370" s="353" t="s">
        <v>1222</v>
      </c>
      <c r="M1370" s="353" t="s">
        <v>1222</v>
      </c>
    </row>
    <row r="1371" spans="1:21" s="204" customFormat="1" ht="9" customHeight="1" x14ac:dyDescent="0.2">
      <c r="A1371" s="451"/>
      <c r="B1371" s="451"/>
      <c r="C1371" s="450" t="s">
        <v>447</v>
      </c>
      <c r="D1371" s="448" t="s">
        <v>443</v>
      </c>
      <c r="E1371" s="449">
        <v>66</v>
      </c>
      <c r="F1371" s="449">
        <v>64</v>
      </c>
      <c r="G1371" s="449">
        <v>0</v>
      </c>
      <c r="H1371" s="449">
        <v>46</v>
      </c>
      <c r="I1371" s="449">
        <v>16</v>
      </c>
      <c r="J1371" s="449">
        <v>1</v>
      </c>
      <c r="K1371" s="449">
        <v>0</v>
      </c>
      <c r="L1371" s="449">
        <v>1</v>
      </c>
      <c r="M1371" s="449">
        <v>2</v>
      </c>
      <c r="O1371"/>
      <c r="P1371"/>
      <c r="Q1371"/>
      <c r="R1371"/>
      <c r="S1371"/>
      <c r="T1371"/>
      <c r="U1371"/>
    </row>
    <row r="1372" spans="1:21" customFormat="1" ht="9" customHeight="1" x14ac:dyDescent="0.2">
      <c r="A1372" s="176"/>
      <c r="B1372" s="176"/>
      <c r="C1372" s="357"/>
      <c r="D1372" s="448" t="s">
        <v>444</v>
      </c>
      <c r="E1372" s="449">
        <v>32</v>
      </c>
      <c r="F1372" s="449">
        <v>31</v>
      </c>
      <c r="G1372" s="449">
        <v>1</v>
      </c>
      <c r="H1372" s="449">
        <v>24</v>
      </c>
      <c r="I1372" s="449">
        <v>6</v>
      </c>
      <c r="J1372" s="449">
        <v>0</v>
      </c>
      <c r="K1372" s="449">
        <v>0</v>
      </c>
      <c r="L1372" s="449">
        <v>0</v>
      </c>
      <c r="M1372" s="449">
        <v>1</v>
      </c>
    </row>
    <row r="1373" spans="1:21" customFormat="1" ht="18" customHeight="1" x14ac:dyDescent="0.2">
      <c r="A1373" s="176"/>
      <c r="B1373" s="176"/>
      <c r="C1373" s="357"/>
      <c r="D1373" s="448" t="s">
        <v>445</v>
      </c>
      <c r="E1373" s="449">
        <v>98</v>
      </c>
      <c r="F1373" s="449">
        <v>95</v>
      </c>
      <c r="G1373" s="449">
        <v>1</v>
      </c>
      <c r="H1373" s="449">
        <v>70</v>
      </c>
      <c r="I1373" s="449">
        <v>22</v>
      </c>
      <c r="J1373" s="449">
        <v>1</v>
      </c>
      <c r="K1373" s="449">
        <v>0</v>
      </c>
      <c r="L1373" s="449">
        <v>1</v>
      </c>
      <c r="M1373" s="449">
        <v>3</v>
      </c>
    </row>
    <row r="1374" spans="1:21" customFormat="1" ht="18.75" customHeight="1" x14ac:dyDescent="0.2">
      <c r="A1374" s="916" t="s">
        <v>1320</v>
      </c>
      <c r="B1374" s="916"/>
      <c r="C1374" s="916"/>
      <c r="D1374" s="458" t="s">
        <v>443</v>
      </c>
      <c r="E1374" s="230">
        <v>66</v>
      </c>
      <c r="F1374" s="230">
        <v>64</v>
      </c>
      <c r="G1374" s="230">
        <v>0</v>
      </c>
      <c r="H1374" s="230">
        <v>46</v>
      </c>
      <c r="I1374" s="230">
        <v>16</v>
      </c>
      <c r="J1374" s="230">
        <v>1</v>
      </c>
      <c r="K1374" s="230">
        <v>0</v>
      </c>
      <c r="L1374" s="230">
        <v>1</v>
      </c>
      <c r="M1374" s="230">
        <v>2</v>
      </c>
    </row>
    <row r="1375" spans="1:21" customFormat="1" ht="9" customHeight="1" x14ac:dyDescent="0.2">
      <c r="A1375" s="176"/>
      <c r="B1375" s="176"/>
      <c r="C1375" s="357"/>
      <c r="D1375" s="448" t="s">
        <v>444</v>
      </c>
      <c r="E1375" s="449">
        <v>32</v>
      </c>
      <c r="F1375" s="449">
        <v>31</v>
      </c>
      <c r="G1375" s="449">
        <v>1</v>
      </c>
      <c r="H1375" s="449">
        <v>24</v>
      </c>
      <c r="I1375" s="449">
        <v>6</v>
      </c>
      <c r="J1375" s="449">
        <v>0</v>
      </c>
      <c r="K1375" s="449">
        <v>0</v>
      </c>
      <c r="L1375" s="449">
        <v>0</v>
      </c>
      <c r="M1375" s="449">
        <v>1</v>
      </c>
    </row>
    <row r="1376" spans="1:21" customFormat="1" ht="18" customHeight="1" x14ac:dyDescent="0.2">
      <c r="A1376" s="176"/>
      <c r="B1376" s="176"/>
      <c r="C1376" s="357"/>
      <c r="D1376" s="448" t="s">
        <v>445</v>
      </c>
      <c r="E1376" s="449">
        <v>98</v>
      </c>
      <c r="F1376" s="449">
        <v>95</v>
      </c>
      <c r="G1376" s="449">
        <v>1</v>
      </c>
      <c r="H1376" s="449">
        <v>70</v>
      </c>
      <c r="I1376" s="449">
        <v>22</v>
      </c>
      <c r="J1376" s="449">
        <v>1</v>
      </c>
      <c r="K1376" s="449">
        <v>0</v>
      </c>
      <c r="L1376" s="449">
        <v>1</v>
      </c>
      <c r="M1376" s="449">
        <v>3</v>
      </c>
    </row>
    <row r="1377" spans="1:21" customFormat="1" ht="9" customHeight="1" x14ac:dyDescent="0.2">
      <c r="A1377" s="176"/>
      <c r="B1377" s="176"/>
      <c r="C1377" s="443" t="s">
        <v>61</v>
      </c>
      <c r="D1377" s="448" t="s">
        <v>443</v>
      </c>
      <c r="E1377" s="449">
        <v>249534</v>
      </c>
      <c r="F1377" s="449">
        <v>244160</v>
      </c>
      <c r="G1377" s="449">
        <v>3574</v>
      </c>
      <c r="H1377" s="449">
        <v>67724</v>
      </c>
      <c r="I1377" s="449">
        <v>128481</v>
      </c>
      <c r="J1377" s="449">
        <v>37937</v>
      </c>
      <c r="K1377" s="449">
        <v>1609</v>
      </c>
      <c r="L1377" s="449">
        <v>4835</v>
      </c>
      <c r="M1377" s="449">
        <v>5374</v>
      </c>
    </row>
    <row r="1378" spans="1:21" customFormat="1" ht="9" customHeight="1" x14ac:dyDescent="0.2">
      <c r="A1378" s="176"/>
      <c r="B1378" s="176"/>
      <c r="C1378" s="357"/>
      <c r="D1378" s="448" t="s">
        <v>444</v>
      </c>
      <c r="E1378" s="449">
        <v>276841</v>
      </c>
      <c r="F1378" s="449">
        <v>273784</v>
      </c>
      <c r="G1378" s="449">
        <v>2633</v>
      </c>
      <c r="H1378" s="449">
        <v>90352</v>
      </c>
      <c r="I1378" s="449">
        <v>140620</v>
      </c>
      <c r="J1378" s="449">
        <v>31478</v>
      </c>
      <c r="K1378" s="449">
        <v>2224</v>
      </c>
      <c r="L1378" s="449">
        <v>6477</v>
      </c>
      <c r="M1378" s="449">
        <v>3057</v>
      </c>
    </row>
    <row r="1379" spans="1:21" customFormat="1" ht="18" customHeight="1" x14ac:dyDescent="0.2">
      <c r="A1379" s="176"/>
      <c r="B1379" s="176"/>
      <c r="C1379" s="447"/>
      <c r="D1379" s="448" t="s">
        <v>445</v>
      </c>
      <c r="E1379" s="449">
        <v>526375</v>
      </c>
      <c r="F1379" s="449">
        <v>517944</v>
      </c>
      <c r="G1379" s="449">
        <v>6207</v>
      </c>
      <c r="H1379" s="449">
        <v>158076</v>
      </c>
      <c r="I1379" s="449">
        <v>269101</v>
      </c>
      <c r="J1379" s="449">
        <v>69415</v>
      </c>
      <c r="K1379" s="449">
        <v>3833</v>
      </c>
      <c r="L1379" s="449">
        <v>11312</v>
      </c>
      <c r="M1379" s="449">
        <v>8431</v>
      </c>
    </row>
    <row r="1380" spans="1:21" s="352" customFormat="1" ht="12.75" x14ac:dyDescent="0.2">
      <c r="A1380" s="447" t="s">
        <v>1321</v>
      </c>
      <c r="B1380" s="447"/>
      <c r="C1380" s="447"/>
      <c r="D1380" s="459"/>
      <c r="E1380" s="447"/>
      <c r="F1380" s="447"/>
      <c r="O1380"/>
      <c r="P1380"/>
      <c r="Q1380"/>
      <c r="R1380"/>
      <c r="S1380"/>
      <c r="T1380"/>
      <c r="U1380"/>
    </row>
    <row r="1381" spans="1:21" customFormat="1" ht="10.35" customHeight="1" x14ac:dyDescent="0.2">
      <c r="A1381" s="176"/>
      <c r="B1381" s="176"/>
      <c r="C1381" s="447" t="s">
        <v>1313</v>
      </c>
      <c r="D1381" s="448" t="s">
        <v>443</v>
      </c>
      <c r="E1381" s="449">
        <v>12398</v>
      </c>
      <c r="F1381" s="449">
        <v>12121</v>
      </c>
      <c r="G1381" s="449">
        <v>67</v>
      </c>
      <c r="H1381" s="449">
        <v>1719</v>
      </c>
      <c r="I1381" s="449">
        <v>3643</v>
      </c>
      <c r="J1381" s="449">
        <v>4148</v>
      </c>
      <c r="K1381" s="449">
        <v>700</v>
      </c>
      <c r="L1381" s="449">
        <v>1844</v>
      </c>
      <c r="M1381" s="449">
        <v>277</v>
      </c>
    </row>
    <row r="1382" spans="1:21" customFormat="1" ht="9" customHeight="1" x14ac:dyDescent="0.2">
      <c r="A1382" s="176"/>
      <c r="B1382" s="176"/>
      <c r="C1382" s="357"/>
      <c r="D1382" s="448" t="s">
        <v>444</v>
      </c>
      <c r="E1382" s="449">
        <v>18836</v>
      </c>
      <c r="F1382" s="449">
        <v>18373</v>
      </c>
      <c r="G1382" s="449">
        <v>102</v>
      </c>
      <c r="H1382" s="449">
        <v>2228</v>
      </c>
      <c r="I1382" s="449">
        <v>5519</v>
      </c>
      <c r="J1382" s="449">
        <v>6168</v>
      </c>
      <c r="K1382" s="449">
        <v>1147</v>
      </c>
      <c r="L1382" s="449">
        <v>3209</v>
      </c>
      <c r="M1382" s="449">
        <v>463</v>
      </c>
    </row>
    <row r="1383" spans="1:21" customFormat="1" ht="18" customHeight="1" x14ac:dyDescent="0.2">
      <c r="A1383" s="176"/>
      <c r="B1383" s="176"/>
      <c r="C1383" s="357"/>
      <c r="D1383" s="448" t="s">
        <v>445</v>
      </c>
      <c r="E1383" s="449">
        <v>31234</v>
      </c>
      <c r="F1383" s="449">
        <v>30494</v>
      </c>
      <c r="G1383" s="449">
        <v>169</v>
      </c>
      <c r="H1383" s="449">
        <v>3947</v>
      </c>
      <c r="I1383" s="449">
        <v>9162</v>
      </c>
      <c r="J1383" s="449">
        <v>10316</v>
      </c>
      <c r="K1383" s="449">
        <v>1847</v>
      </c>
      <c r="L1383" s="449">
        <v>5053</v>
      </c>
      <c r="M1383" s="449">
        <v>740</v>
      </c>
    </row>
    <row r="1384" spans="1:21" customFormat="1" ht="9" customHeight="1" x14ac:dyDescent="0.2">
      <c r="A1384" s="176"/>
      <c r="B1384" s="176"/>
      <c r="C1384" s="447" t="s">
        <v>64</v>
      </c>
      <c r="D1384" s="448" t="s">
        <v>443</v>
      </c>
      <c r="E1384" s="449">
        <v>15229</v>
      </c>
      <c r="F1384" s="449">
        <v>15226</v>
      </c>
      <c r="G1384" s="449">
        <v>2430</v>
      </c>
      <c r="H1384" s="449">
        <v>8118</v>
      </c>
      <c r="I1384" s="449">
        <v>2701</v>
      </c>
      <c r="J1384" s="449">
        <v>258</v>
      </c>
      <c r="K1384" s="449">
        <v>28</v>
      </c>
      <c r="L1384" s="449">
        <v>1691</v>
      </c>
      <c r="M1384" s="449">
        <v>3</v>
      </c>
    </row>
    <row r="1385" spans="1:21" customFormat="1" ht="9" customHeight="1" x14ac:dyDescent="0.2">
      <c r="A1385" s="176"/>
      <c r="B1385" s="176"/>
      <c r="C1385" s="357"/>
      <c r="D1385" s="448" t="s">
        <v>444</v>
      </c>
      <c r="E1385" s="449">
        <v>12935</v>
      </c>
      <c r="F1385" s="449">
        <v>12927</v>
      </c>
      <c r="G1385" s="449">
        <v>1425</v>
      </c>
      <c r="H1385" s="449">
        <v>6969</v>
      </c>
      <c r="I1385" s="449">
        <v>2897</v>
      </c>
      <c r="J1385" s="449">
        <v>266</v>
      </c>
      <c r="K1385" s="449">
        <v>44</v>
      </c>
      <c r="L1385" s="449">
        <v>1326</v>
      </c>
      <c r="M1385" s="449">
        <v>8</v>
      </c>
    </row>
    <row r="1386" spans="1:21" customFormat="1" ht="18" customHeight="1" x14ac:dyDescent="0.2">
      <c r="A1386" s="176"/>
      <c r="B1386" s="176"/>
      <c r="C1386" s="357"/>
      <c r="D1386" s="448" t="s">
        <v>445</v>
      </c>
      <c r="E1386" s="449">
        <v>28164</v>
      </c>
      <c r="F1386" s="449">
        <v>28153</v>
      </c>
      <c r="G1386" s="449">
        <v>3855</v>
      </c>
      <c r="H1386" s="449">
        <v>15087</v>
      </c>
      <c r="I1386" s="449">
        <v>5598</v>
      </c>
      <c r="J1386" s="449">
        <v>524</v>
      </c>
      <c r="K1386" s="449">
        <v>72</v>
      </c>
      <c r="L1386" s="449">
        <v>3017</v>
      </c>
      <c r="M1386" s="449">
        <v>11</v>
      </c>
    </row>
    <row r="1387" spans="1:21" customFormat="1" ht="10.35" customHeight="1" x14ac:dyDescent="0.2">
      <c r="A1387" s="176"/>
      <c r="B1387" s="176"/>
      <c r="C1387" s="447" t="s">
        <v>1314</v>
      </c>
      <c r="D1387" s="448" t="s">
        <v>443</v>
      </c>
      <c r="E1387" s="449">
        <v>13097</v>
      </c>
      <c r="F1387" s="449">
        <v>12746</v>
      </c>
      <c r="G1387" s="449">
        <v>11</v>
      </c>
      <c r="H1387" s="449">
        <v>2865</v>
      </c>
      <c r="I1387" s="449">
        <v>7568</v>
      </c>
      <c r="J1387" s="449">
        <v>1909</v>
      </c>
      <c r="K1387" s="449">
        <v>37</v>
      </c>
      <c r="L1387" s="449">
        <v>356</v>
      </c>
      <c r="M1387" s="449">
        <v>351</v>
      </c>
    </row>
    <row r="1388" spans="1:21" customFormat="1" ht="9" customHeight="1" x14ac:dyDescent="0.2">
      <c r="A1388" s="176"/>
      <c r="B1388" s="176"/>
      <c r="C1388" s="357"/>
      <c r="D1388" s="448" t="s">
        <v>444</v>
      </c>
      <c r="E1388" s="449">
        <v>36085</v>
      </c>
      <c r="F1388" s="449">
        <v>35669</v>
      </c>
      <c r="G1388" s="449">
        <v>30</v>
      </c>
      <c r="H1388" s="449">
        <v>10091</v>
      </c>
      <c r="I1388" s="449">
        <v>20646</v>
      </c>
      <c r="J1388" s="449">
        <v>4123</v>
      </c>
      <c r="K1388" s="449">
        <v>88</v>
      </c>
      <c r="L1388" s="449">
        <v>691</v>
      </c>
      <c r="M1388" s="449">
        <v>416</v>
      </c>
    </row>
    <row r="1389" spans="1:21" customFormat="1" ht="18" customHeight="1" x14ac:dyDescent="0.2">
      <c r="A1389" s="176"/>
      <c r="B1389" s="176"/>
      <c r="C1389" s="357"/>
      <c r="D1389" s="448" t="s">
        <v>445</v>
      </c>
      <c r="E1389" s="449">
        <v>49182</v>
      </c>
      <c r="F1389" s="449">
        <v>48415</v>
      </c>
      <c r="G1389" s="449">
        <v>41</v>
      </c>
      <c r="H1389" s="449">
        <v>12956</v>
      </c>
      <c r="I1389" s="449">
        <v>28214</v>
      </c>
      <c r="J1389" s="449">
        <v>6032</v>
      </c>
      <c r="K1389" s="449">
        <v>125</v>
      </c>
      <c r="L1389" s="449">
        <v>1047</v>
      </c>
      <c r="M1389" s="449">
        <v>767</v>
      </c>
    </row>
    <row r="1390" spans="1:21" customFormat="1" ht="9" customHeight="1" x14ac:dyDescent="0.2">
      <c r="A1390" s="176"/>
      <c r="B1390" s="176"/>
      <c r="C1390" s="447" t="s">
        <v>1317</v>
      </c>
      <c r="D1390" s="448" t="s">
        <v>443</v>
      </c>
      <c r="E1390" s="449">
        <v>4171</v>
      </c>
      <c r="F1390" s="449">
        <v>4076</v>
      </c>
      <c r="G1390" s="449">
        <v>0</v>
      </c>
      <c r="H1390" s="449">
        <v>400</v>
      </c>
      <c r="I1390" s="449">
        <v>1310</v>
      </c>
      <c r="J1390" s="449">
        <v>1775</v>
      </c>
      <c r="K1390" s="449">
        <v>589</v>
      </c>
      <c r="L1390" s="449">
        <v>2</v>
      </c>
      <c r="M1390" s="449">
        <v>95</v>
      </c>
    </row>
    <row r="1391" spans="1:21" customFormat="1" ht="9" customHeight="1" x14ac:dyDescent="0.2">
      <c r="A1391" s="176"/>
      <c r="B1391" s="176"/>
      <c r="C1391" s="357"/>
      <c r="D1391" s="448" t="s">
        <v>444</v>
      </c>
      <c r="E1391" s="449">
        <v>4385</v>
      </c>
      <c r="F1391" s="449">
        <v>4308</v>
      </c>
      <c r="G1391" s="449">
        <v>0</v>
      </c>
      <c r="H1391" s="449">
        <v>154</v>
      </c>
      <c r="I1391" s="449">
        <v>1347</v>
      </c>
      <c r="J1391" s="449">
        <v>2032</v>
      </c>
      <c r="K1391" s="449">
        <v>772</v>
      </c>
      <c r="L1391" s="449">
        <v>3</v>
      </c>
      <c r="M1391" s="449">
        <v>77</v>
      </c>
    </row>
    <row r="1392" spans="1:21" customFormat="1" ht="18" customHeight="1" x14ac:dyDescent="0.2">
      <c r="A1392" s="176"/>
      <c r="B1392" s="176"/>
      <c r="C1392" s="357"/>
      <c r="D1392" s="448" t="s">
        <v>445</v>
      </c>
      <c r="E1392" s="449">
        <v>8556</v>
      </c>
      <c r="F1392" s="449">
        <v>8384</v>
      </c>
      <c r="G1392" s="449">
        <v>0</v>
      </c>
      <c r="H1392" s="449">
        <v>554</v>
      </c>
      <c r="I1392" s="449">
        <v>2657</v>
      </c>
      <c r="J1392" s="449">
        <v>3807</v>
      </c>
      <c r="K1392" s="449">
        <v>1361</v>
      </c>
      <c r="L1392" s="449">
        <v>5</v>
      </c>
      <c r="M1392" s="449">
        <v>172</v>
      </c>
    </row>
    <row r="1393" spans="1:15" customFormat="1" ht="9" customHeight="1" x14ac:dyDescent="0.2">
      <c r="A1393" s="176"/>
      <c r="B1393" s="176"/>
      <c r="C1393" s="447" t="s">
        <v>242</v>
      </c>
      <c r="D1393" s="448" t="s">
        <v>443</v>
      </c>
      <c r="E1393" s="449">
        <v>127979</v>
      </c>
      <c r="F1393" s="449">
        <v>123782</v>
      </c>
      <c r="G1393" s="449">
        <v>338</v>
      </c>
      <c r="H1393" s="449">
        <v>21645</v>
      </c>
      <c r="I1393" s="449">
        <v>75531</v>
      </c>
      <c r="J1393" s="449">
        <v>25693</v>
      </c>
      <c r="K1393" s="449">
        <v>208</v>
      </c>
      <c r="L1393" s="449">
        <v>367</v>
      </c>
      <c r="M1393" s="449">
        <v>4197</v>
      </c>
    </row>
    <row r="1394" spans="1:15" customFormat="1" ht="9" customHeight="1" x14ac:dyDescent="0.2">
      <c r="A1394" s="176"/>
      <c r="B1394" s="176"/>
      <c r="C1394" s="357"/>
      <c r="D1394" s="448" t="s">
        <v>444</v>
      </c>
      <c r="E1394" s="449">
        <v>135768</v>
      </c>
      <c r="F1394" s="449">
        <v>133934</v>
      </c>
      <c r="G1394" s="449">
        <v>441</v>
      </c>
      <c r="H1394" s="449">
        <v>36144</v>
      </c>
      <c r="I1394" s="449">
        <v>80457</v>
      </c>
      <c r="J1394" s="449">
        <v>16302</v>
      </c>
      <c r="K1394" s="449">
        <v>125</v>
      </c>
      <c r="L1394" s="449">
        <v>465</v>
      </c>
      <c r="M1394" s="449">
        <v>1834</v>
      </c>
    </row>
    <row r="1395" spans="1:15" customFormat="1" ht="18" customHeight="1" x14ac:dyDescent="0.2">
      <c r="A1395" s="176"/>
      <c r="B1395" s="176"/>
      <c r="C1395" s="357"/>
      <c r="D1395" s="448" t="s">
        <v>445</v>
      </c>
      <c r="E1395" s="449">
        <v>263747</v>
      </c>
      <c r="F1395" s="449">
        <v>257716</v>
      </c>
      <c r="G1395" s="449">
        <v>779</v>
      </c>
      <c r="H1395" s="449">
        <v>57789</v>
      </c>
      <c r="I1395" s="449">
        <v>155988</v>
      </c>
      <c r="J1395" s="449">
        <v>41995</v>
      </c>
      <c r="K1395" s="449">
        <v>333</v>
      </c>
      <c r="L1395" s="449">
        <v>832</v>
      </c>
      <c r="M1395" s="449">
        <v>6031</v>
      </c>
    </row>
    <row r="1396" spans="1:15" customFormat="1" ht="9" customHeight="1" x14ac:dyDescent="0.2">
      <c r="A1396" s="176"/>
      <c r="B1396" s="176"/>
      <c r="C1396" s="447" t="s">
        <v>244</v>
      </c>
      <c r="D1396" s="448" t="s">
        <v>443</v>
      </c>
      <c r="E1396" s="449">
        <v>76660</v>
      </c>
      <c r="F1396" s="449">
        <v>76209</v>
      </c>
      <c r="G1396" s="449">
        <v>728</v>
      </c>
      <c r="H1396" s="449">
        <v>32977</v>
      </c>
      <c r="I1396" s="449">
        <v>37728</v>
      </c>
      <c r="J1396" s="449">
        <v>4154</v>
      </c>
      <c r="K1396" s="449">
        <v>47</v>
      </c>
      <c r="L1396" s="449">
        <v>575</v>
      </c>
      <c r="M1396" s="449">
        <v>451</v>
      </c>
    </row>
    <row r="1397" spans="1:15" customFormat="1" ht="9" customHeight="1" x14ac:dyDescent="0.2">
      <c r="A1397" s="176"/>
      <c r="B1397" s="176"/>
      <c r="C1397" s="357"/>
      <c r="D1397" s="448" t="s">
        <v>444</v>
      </c>
      <c r="E1397" s="449">
        <v>68832</v>
      </c>
      <c r="F1397" s="449">
        <v>68573</v>
      </c>
      <c r="G1397" s="449">
        <v>635</v>
      </c>
      <c r="H1397" s="449">
        <v>34766</v>
      </c>
      <c r="I1397" s="449">
        <v>29754</v>
      </c>
      <c r="J1397" s="449">
        <v>2587</v>
      </c>
      <c r="K1397" s="449">
        <v>48</v>
      </c>
      <c r="L1397" s="449">
        <v>783</v>
      </c>
      <c r="M1397" s="449">
        <v>259</v>
      </c>
    </row>
    <row r="1398" spans="1:15" customFormat="1" ht="9" customHeight="1" x14ac:dyDescent="0.2">
      <c r="A1398" s="176"/>
      <c r="B1398" s="176"/>
      <c r="C1398" s="357"/>
      <c r="D1398" s="448" t="s">
        <v>445</v>
      </c>
      <c r="E1398" s="449">
        <v>145492</v>
      </c>
      <c r="F1398" s="449">
        <v>144782</v>
      </c>
      <c r="G1398" s="449">
        <v>1363</v>
      </c>
      <c r="H1398" s="449">
        <v>67743</v>
      </c>
      <c r="I1398" s="449">
        <v>67482</v>
      </c>
      <c r="J1398" s="449">
        <v>6741</v>
      </c>
      <c r="K1398" s="449">
        <v>95</v>
      </c>
      <c r="L1398" s="449">
        <v>1358</v>
      </c>
      <c r="M1398" s="449">
        <v>710</v>
      </c>
    </row>
    <row r="1399" spans="1:15" customFormat="1" ht="9" customHeight="1" x14ac:dyDescent="0.2">
      <c r="A1399" s="176"/>
      <c r="B1399" s="176"/>
      <c r="C1399" s="357"/>
      <c r="D1399" s="452"/>
      <c r="E1399" s="449"/>
      <c r="F1399" s="449"/>
      <c r="G1399" s="203"/>
      <c r="H1399" s="203"/>
      <c r="I1399" s="203"/>
      <c r="J1399" s="203"/>
      <c r="K1399" s="203"/>
      <c r="L1399" s="203"/>
      <c r="M1399" s="203"/>
    </row>
    <row r="1400" spans="1:15" customFormat="1" ht="9" customHeight="1" x14ac:dyDescent="0.2">
      <c r="A1400" s="176"/>
      <c r="B1400" s="176"/>
      <c r="C1400" s="357"/>
      <c r="D1400" s="452"/>
      <c r="E1400" s="449"/>
      <c r="F1400" s="449"/>
      <c r="G1400" s="203"/>
      <c r="H1400" s="203"/>
      <c r="I1400" s="203"/>
      <c r="J1400" s="203"/>
      <c r="K1400" s="203"/>
      <c r="L1400" s="203"/>
      <c r="M1400" s="203"/>
    </row>
    <row r="1401" spans="1:15" s="204" customFormat="1" ht="11.25" customHeight="1" x14ac:dyDescent="0.2">
      <c r="A1401" s="202" t="s">
        <v>727</v>
      </c>
      <c r="B1401" s="178"/>
      <c r="C1401" s="425"/>
      <c r="D1401" s="427"/>
      <c r="E1401" s="449"/>
      <c r="F1401" s="449"/>
      <c r="G1401" s="203"/>
      <c r="H1401" s="203"/>
      <c r="I1401" s="203"/>
      <c r="J1401" s="203"/>
      <c r="K1401" s="203"/>
      <c r="L1401" s="203"/>
      <c r="M1401" s="203"/>
      <c r="O1401"/>
    </row>
    <row r="1402" spans="1:15" s="309" customFormat="1" ht="9" customHeight="1" x14ac:dyDescent="0.2">
      <c r="A1402" s="354" t="s">
        <v>1315</v>
      </c>
      <c r="B1402" s="453"/>
      <c r="C1402" s="209"/>
      <c r="D1402" s="368"/>
      <c r="E1402" s="454"/>
      <c r="F1402" s="454"/>
      <c r="G1402" s="296"/>
      <c r="H1402" s="296"/>
      <c r="I1402" s="296"/>
      <c r="J1402" s="296"/>
      <c r="K1402" s="296"/>
      <c r="L1402" s="296"/>
      <c r="M1402" s="296"/>
    </row>
    <row r="1403" spans="1:15" s="309" customFormat="1" ht="9" customHeight="1" x14ac:dyDescent="0.2">
      <c r="A1403" s="354" t="s">
        <v>1316</v>
      </c>
      <c r="B1403" s="453"/>
      <c r="C1403" s="209"/>
      <c r="D1403" s="368"/>
      <c r="E1403" s="454"/>
      <c r="F1403" s="454"/>
      <c r="G1403" s="296"/>
      <c r="H1403" s="296"/>
      <c r="I1403" s="296"/>
      <c r="J1403" s="296"/>
      <c r="K1403" s="296"/>
      <c r="L1403" s="296"/>
      <c r="M1403" s="296"/>
    </row>
    <row r="1404" spans="1:15" s="309" customFormat="1" ht="9" customHeight="1" x14ac:dyDescent="0.2">
      <c r="A1404" s="354" t="s">
        <v>227</v>
      </c>
      <c r="B1404" s="453"/>
      <c r="C1404" s="209"/>
      <c r="D1404" s="368"/>
      <c r="E1404" s="454"/>
      <c r="F1404" s="454"/>
      <c r="G1404" s="296"/>
      <c r="H1404" s="296"/>
      <c r="I1404" s="296"/>
      <c r="J1404" s="296"/>
      <c r="K1404" s="296"/>
      <c r="L1404" s="296"/>
      <c r="M1404" s="296"/>
    </row>
    <row r="1405" spans="1:15" s="204" customFormat="1" ht="9.75" customHeight="1" x14ac:dyDescent="0.2">
      <c r="A1405" s="335"/>
      <c r="B1405" s="336"/>
      <c r="C1405" s="425"/>
      <c r="D1405" s="427"/>
      <c r="E1405" s="449"/>
      <c r="F1405" s="449"/>
      <c r="G1405" s="203"/>
      <c r="H1405" s="203"/>
      <c r="I1405" s="203"/>
      <c r="J1405" s="203"/>
      <c r="K1405" s="203"/>
      <c r="L1405" s="203"/>
      <c r="M1405" s="203"/>
      <c r="O1405"/>
    </row>
    <row r="1406" spans="1:15" s="309" customFormat="1" ht="9" customHeight="1" x14ac:dyDescent="0.2">
      <c r="A1406" s="898" t="s">
        <v>2379</v>
      </c>
      <c r="B1406" s="898"/>
      <c r="C1406" s="898"/>
      <c r="D1406" s="368"/>
      <c r="E1406" s="454"/>
      <c r="F1406" s="454"/>
      <c r="G1406" s="296"/>
      <c r="H1406" s="296"/>
      <c r="I1406" s="296"/>
      <c r="J1406" s="296"/>
      <c r="K1406" s="296"/>
      <c r="L1406" s="296"/>
      <c r="M1406" s="296"/>
    </row>
  </sheetData>
  <mergeCells count="39">
    <mergeCell ref="A917:C917"/>
    <mergeCell ref="A961:C961"/>
    <mergeCell ref="A1406:C1406"/>
    <mergeCell ref="A1202:C1202"/>
    <mergeCell ref="A1253:C1253"/>
    <mergeCell ref="A1304:C1304"/>
    <mergeCell ref="A1355:C1355"/>
    <mergeCell ref="A1374:C1374"/>
    <mergeCell ref="A1011:C1011"/>
    <mergeCell ref="A1058:C1058"/>
    <mergeCell ref="A1106:C1106"/>
    <mergeCell ref="A1153:C1153"/>
    <mergeCell ref="B1170:C1170"/>
    <mergeCell ref="A664:C664"/>
    <mergeCell ref="A715:C715"/>
    <mergeCell ref="A767:C767"/>
    <mergeCell ref="A819:C819"/>
    <mergeCell ref="A869:C869"/>
    <mergeCell ref="A411:C411"/>
    <mergeCell ref="A462:C462"/>
    <mergeCell ref="B541:C541"/>
    <mergeCell ref="A562:C562"/>
    <mergeCell ref="A612:C612"/>
    <mergeCell ref="A512:C512"/>
    <mergeCell ref="A6:C9"/>
    <mergeCell ref="D6:D9"/>
    <mergeCell ref="E6:E9"/>
    <mergeCell ref="F6:M6"/>
    <mergeCell ref="F7:L7"/>
    <mergeCell ref="M7:M9"/>
    <mergeCell ref="F8:F9"/>
    <mergeCell ref="G8:L8"/>
    <mergeCell ref="A309:C309"/>
    <mergeCell ref="A360:C360"/>
    <mergeCell ref="A62:C62"/>
    <mergeCell ref="A109:C109"/>
    <mergeCell ref="A160:C160"/>
    <mergeCell ref="A208:C208"/>
    <mergeCell ref="A259:C259"/>
  </mergeCells>
  <printOptions horizontalCentered="1"/>
  <pageMargins left="0.31496062992125984" right="0.31496062992125984" top="0.59055118110236227" bottom="0.59055118110236227" header="0.51181102362204722" footer="0.51181102362204722"/>
  <pageSetup paperSize="9" orientation="portrait" horizontalDpi="4294967294" verticalDpi="4294967294" r:id="rId1"/>
  <rowBreaks count="27" manualBreakCount="27">
    <brk id="63" max="16383" man="1"/>
    <brk id="110" max="16383" man="1"/>
    <brk id="163" max="16383" man="1"/>
    <brk id="212" max="16383" man="1"/>
    <brk id="265" max="16383" man="1"/>
    <brk id="315" max="16383" man="1"/>
    <brk id="363" max="16383" man="1"/>
    <brk id="409" max="16383" man="1"/>
    <brk id="459" max="16383" man="1"/>
    <brk id="509" max="16383" man="1"/>
    <brk id="560" max="16383" man="1"/>
    <brk id="607" max="16383" man="1"/>
    <brk id="654" max="16383" man="1"/>
    <brk id="703" max="16383" man="1"/>
    <brk id="751" max="16383" man="1"/>
    <brk id="800" max="16383" man="1"/>
    <brk id="850" max="16383" man="1"/>
    <brk id="900" max="16383" man="1"/>
    <brk id="944" max="16383" man="1"/>
    <brk id="994" max="16383" man="1"/>
    <brk id="1041" max="16383" man="1"/>
    <brk id="1088" max="16383" man="1"/>
    <brk id="1135" max="16383" man="1"/>
    <brk id="1184" max="16383" man="1"/>
    <brk id="1236" max="16383" man="1"/>
    <brk id="1287" max="16383" man="1"/>
    <brk id="1338" max="16383" man="1"/>
  </row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50"/>
  <sheetViews>
    <sheetView zoomScaleNormal="100" zoomScaleSheetLayoutView="120" workbookViewId="0">
      <pane ySplit="9" topLeftCell="A10" activePane="bottomLeft" state="frozen"/>
      <selection sqref="A1:P1"/>
      <selection pane="bottomLeft"/>
    </sheetView>
  </sheetViews>
  <sheetFormatPr baseColWidth="10" defaultColWidth="12.85546875" defaultRowHeight="9" x14ac:dyDescent="0.15"/>
  <cols>
    <col min="1" max="1" width="1.85546875" style="351" customWidth="1"/>
    <col min="2" max="2" width="2.7109375" style="351" customWidth="1"/>
    <col min="3" max="3" width="23.7109375" style="351" customWidth="1"/>
    <col min="4" max="4" width="3.5703125" style="374" customWidth="1"/>
    <col min="5" max="5" width="6" style="364" customWidth="1"/>
    <col min="6" max="6" width="7.140625" style="364" customWidth="1"/>
    <col min="7" max="7" width="5" style="364" customWidth="1"/>
    <col min="8" max="8" width="7.5703125" style="364" customWidth="1"/>
    <col min="9" max="9" width="6" style="364" customWidth="1"/>
    <col min="10" max="10" width="9" style="364" customWidth="1"/>
    <col min="11" max="11" width="12.5703125" style="364" customWidth="1"/>
    <col min="12" max="12" width="7.85546875" style="364" customWidth="1"/>
    <col min="13" max="13" width="7.7109375" style="364" customWidth="1"/>
    <col min="14" max="14" width="12.85546875" style="351"/>
    <col min="15" max="23" width="10.42578125" style="351" customWidth="1"/>
    <col min="24" max="16384" width="12.85546875" style="351"/>
  </cols>
  <sheetData>
    <row r="1" spans="1:25" s="357" customFormat="1" ht="11.25" customHeight="1" x14ac:dyDescent="0.2">
      <c r="A1" s="669" t="s">
        <v>2412</v>
      </c>
      <c r="B1" s="356"/>
      <c r="C1" s="356"/>
      <c r="D1" s="356"/>
      <c r="E1" s="356"/>
      <c r="F1" s="356"/>
      <c r="G1" s="356"/>
      <c r="H1" s="356"/>
      <c r="I1" s="356"/>
      <c r="J1" s="356"/>
      <c r="K1" s="356"/>
      <c r="L1" s="356"/>
      <c r="M1" s="356"/>
    </row>
    <row r="2" spans="1:25" s="357" customFormat="1" ht="11.25" customHeight="1" x14ac:dyDescent="0.15">
      <c r="A2" s="223"/>
      <c r="B2" s="71"/>
      <c r="C2" s="71"/>
      <c r="D2" s="358"/>
      <c r="E2" s="359"/>
      <c r="F2" s="359"/>
      <c r="G2" s="359"/>
      <c r="H2" s="359"/>
      <c r="I2" s="359"/>
      <c r="J2" s="359"/>
      <c r="K2" s="359"/>
      <c r="L2" s="359"/>
      <c r="M2" s="359"/>
    </row>
    <row r="3" spans="1:25" s="357" customFormat="1" ht="11.25" customHeight="1" x14ac:dyDescent="0.2">
      <c r="A3" s="670" t="s">
        <v>1322</v>
      </c>
      <c r="B3" s="356"/>
      <c r="C3" s="356"/>
      <c r="D3" s="356"/>
      <c r="E3" s="356"/>
      <c r="F3" s="356"/>
      <c r="G3" s="356"/>
      <c r="H3" s="356"/>
      <c r="I3" s="356"/>
      <c r="J3" s="356"/>
      <c r="K3" s="356"/>
      <c r="L3" s="356"/>
      <c r="M3" s="356"/>
    </row>
    <row r="4" spans="1:25" s="357" customFormat="1" ht="11.25" customHeight="1" x14ac:dyDescent="0.15">
      <c r="A4" s="358"/>
      <c r="B4" s="358"/>
      <c r="C4" s="358"/>
      <c r="D4" s="358"/>
      <c r="E4" s="358"/>
      <c r="F4" s="358"/>
      <c r="G4" s="358"/>
      <c r="H4" s="358"/>
      <c r="I4" s="358"/>
      <c r="J4" s="358"/>
      <c r="K4" s="358"/>
      <c r="L4" s="358"/>
      <c r="M4" s="358"/>
    </row>
    <row r="5" spans="1:25" s="357" customFormat="1" ht="11.25" customHeight="1" x14ac:dyDescent="0.15">
      <c r="A5" s="920" t="s">
        <v>1323</v>
      </c>
      <c r="B5" s="920"/>
      <c r="C5" s="921"/>
      <c r="D5" s="917" t="s">
        <v>437</v>
      </c>
      <c r="E5" s="917" t="s">
        <v>1324</v>
      </c>
      <c r="F5" s="360" t="s">
        <v>1325</v>
      </c>
      <c r="G5" s="361"/>
      <c r="H5" s="361"/>
      <c r="I5" s="361"/>
      <c r="J5" s="361"/>
      <c r="K5" s="361"/>
      <c r="L5" s="361"/>
      <c r="M5" s="361"/>
    </row>
    <row r="6" spans="1:25" s="357" customFormat="1" ht="11.25" customHeight="1" x14ac:dyDescent="0.15">
      <c r="A6" s="922"/>
      <c r="B6" s="922"/>
      <c r="C6" s="923"/>
      <c r="D6" s="918"/>
      <c r="E6" s="918"/>
      <c r="F6" s="917" t="s">
        <v>1326</v>
      </c>
      <c r="G6" s="917" t="s">
        <v>113</v>
      </c>
      <c r="H6" s="917" t="s">
        <v>1327</v>
      </c>
      <c r="I6" s="917" t="s">
        <v>1328</v>
      </c>
      <c r="J6" s="917" t="s">
        <v>1329</v>
      </c>
      <c r="K6" s="917" t="s">
        <v>1330</v>
      </c>
      <c r="L6" s="917" t="s">
        <v>1331</v>
      </c>
      <c r="M6" s="928" t="s">
        <v>1332</v>
      </c>
    </row>
    <row r="7" spans="1:25" s="357" customFormat="1" ht="11.25" customHeight="1" x14ac:dyDescent="0.15">
      <c r="A7" s="922"/>
      <c r="B7" s="922"/>
      <c r="C7" s="923"/>
      <c r="D7" s="918"/>
      <c r="E7" s="918"/>
      <c r="F7" s="926"/>
      <c r="G7" s="918"/>
      <c r="H7" s="918"/>
      <c r="I7" s="918"/>
      <c r="J7" s="918"/>
      <c r="K7" s="918"/>
      <c r="L7" s="918"/>
      <c r="M7" s="929"/>
    </row>
    <row r="8" spans="1:25" s="357" customFormat="1" ht="11.25" customHeight="1" x14ac:dyDescent="0.15">
      <c r="A8" s="922"/>
      <c r="B8" s="922"/>
      <c r="C8" s="923"/>
      <c r="D8" s="918"/>
      <c r="E8" s="918"/>
      <c r="F8" s="926"/>
      <c r="G8" s="918"/>
      <c r="H8" s="918"/>
      <c r="I8" s="918"/>
      <c r="J8" s="918"/>
      <c r="K8" s="918"/>
      <c r="L8" s="918"/>
      <c r="M8" s="929"/>
    </row>
    <row r="9" spans="1:25" s="357" customFormat="1" ht="14.25" customHeight="1" x14ac:dyDescent="0.15">
      <c r="A9" s="924"/>
      <c r="B9" s="924"/>
      <c r="C9" s="925"/>
      <c r="D9" s="919"/>
      <c r="E9" s="919"/>
      <c r="F9" s="927"/>
      <c r="G9" s="919"/>
      <c r="H9" s="919"/>
      <c r="I9" s="919"/>
      <c r="J9" s="919"/>
      <c r="K9" s="919"/>
      <c r="L9" s="919"/>
      <c r="M9" s="930"/>
    </row>
    <row r="10" spans="1:25" s="357" customFormat="1" ht="9" customHeight="1" x14ac:dyDescent="0.15">
      <c r="B10" s="71"/>
      <c r="C10" s="71"/>
      <c r="D10" s="362"/>
      <c r="E10" s="363"/>
      <c r="F10" s="363"/>
      <c r="G10" s="363"/>
      <c r="H10" s="363"/>
      <c r="I10" s="363"/>
      <c r="J10" s="363"/>
      <c r="K10" s="363"/>
      <c r="L10" s="363"/>
      <c r="M10" s="363"/>
    </row>
    <row r="11" spans="1:25" s="357" customFormat="1" ht="9" customHeight="1" x14ac:dyDescent="0.15">
      <c r="B11" s="71"/>
      <c r="C11" s="71"/>
      <c r="D11" s="211"/>
      <c r="E11" s="363"/>
      <c r="F11" s="363"/>
      <c r="G11" s="363"/>
      <c r="H11" s="363"/>
      <c r="I11" s="363"/>
      <c r="J11" s="363"/>
      <c r="K11" s="363"/>
      <c r="L11" s="363"/>
      <c r="M11" s="363"/>
    </row>
    <row r="12" spans="1:25" ht="9" customHeight="1" x14ac:dyDescent="0.15">
      <c r="A12" s="351" t="s">
        <v>1333</v>
      </c>
      <c r="D12" s="355"/>
    </row>
    <row r="13" spans="1:25" ht="18" customHeight="1" x14ac:dyDescent="0.15">
      <c r="B13" s="351" t="s">
        <v>1334</v>
      </c>
      <c r="D13" s="355"/>
    </row>
    <row r="14" spans="1:25" customFormat="1" ht="18" customHeight="1" x14ac:dyDescent="0.2">
      <c r="C14" s="351" t="s">
        <v>1335</v>
      </c>
      <c r="D14" s="355" t="s">
        <v>443</v>
      </c>
      <c r="E14" s="365">
        <v>140</v>
      </c>
      <c r="F14" s="365">
        <v>15</v>
      </c>
      <c r="G14" s="365">
        <v>3</v>
      </c>
      <c r="H14" s="365">
        <v>41</v>
      </c>
      <c r="I14" s="365">
        <v>19</v>
      </c>
      <c r="J14" s="365">
        <v>8</v>
      </c>
      <c r="K14" s="365">
        <v>3</v>
      </c>
      <c r="L14" s="365">
        <v>38</v>
      </c>
      <c r="M14" s="365">
        <v>12</v>
      </c>
      <c r="P14" s="365"/>
      <c r="Q14" s="365"/>
      <c r="R14" s="365"/>
      <c r="S14" s="365"/>
      <c r="T14" s="365"/>
      <c r="U14" s="365"/>
      <c r="V14" s="365"/>
      <c r="W14" s="365"/>
      <c r="X14" s="365"/>
      <c r="Y14" s="365"/>
    </row>
    <row r="15" spans="1:25" customFormat="1" ht="9" customHeight="1" x14ac:dyDescent="0.2">
      <c r="C15" s="351"/>
      <c r="D15" s="675" t="s">
        <v>444</v>
      </c>
      <c r="E15" s="366">
        <v>138</v>
      </c>
      <c r="F15" s="366">
        <v>17</v>
      </c>
      <c r="G15" s="366">
        <v>1</v>
      </c>
      <c r="H15" s="366">
        <v>64</v>
      </c>
      <c r="I15" s="366">
        <v>14</v>
      </c>
      <c r="J15" s="366">
        <v>6</v>
      </c>
      <c r="K15" s="366">
        <v>1</v>
      </c>
      <c r="L15" s="366">
        <v>18</v>
      </c>
      <c r="M15" s="366">
        <v>17</v>
      </c>
      <c r="P15" s="365"/>
      <c r="Q15" s="365"/>
      <c r="R15" s="365"/>
      <c r="S15" s="365"/>
      <c r="T15" s="365"/>
      <c r="U15" s="365"/>
      <c r="V15" s="365"/>
      <c r="W15" s="365"/>
      <c r="X15" s="365"/>
      <c r="Y15" s="365"/>
    </row>
    <row r="16" spans="1:25" customFormat="1" ht="9" customHeight="1" x14ac:dyDescent="0.2">
      <c r="C16" s="351"/>
      <c r="D16" s="675" t="s">
        <v>445</v>
      </c>
      <c r="E16" s="366">
        <v>278</v>
      </c>
      <c r="F16" s="366">
        <v>32</v>
      </c>
      <c r="G16" s="366">
        <v>4</v>
      </c>
      <c r="H16" s="366">
        <v>105</v>
      </c>
      <c r="I16" s="366">
        <v>33</v>
      </c>
      <c r="J16" s="366">
        <v>14</v>
      </c>
      <c r="K16" s="366">
        <v>4</v>
      </c>
      <c r="L16" s="366">
        <v>56</v>
      </c>
      <c r="M16" s="366">
        <v>29</v>
      </c>
      <c r="P16" s="365"/>
      <c r="Q16" s="365"/>
      <c r="R16" s="365"/>
      <c r="S16" s="365"/>
      <c r="T16" s="365"/>
      <c r="U16" s="365"/>
      <c r="V16" s="365"/>
      <c r="W16" s="365"/>
      <c r="X16" s="365"/>
      <c r="Y16" s="365"/>
    </row>
    <row r="17" spans="3:25" customFormat="1" ht="18" customHeight="1" x14ac:dyDescent="0.2">
      <c r="C17" s="351" t="s">
        <v>333</v>
      </c>
      <c r="D17" s="355" t="s">
        <v>443</v>
      </c>
      <c r="E17" s="365">
        <v>347</v>
      </c>
      <c r="F17" s="365">
        <v>13</v>
      </c>
      <c r="G17" s="365">
        <v>2</v>
      </c>
      <c r="H17" s="365">
        <v>89</v>
      </c>
      <c r="I17" s="365">
        <v>29</v>
      </c>
      <c r="J17" s="365">
        <v>44</v>
      </c>
      <c r="K17" s="365">
        <v>4</v>
      </c>
      <c r="L17" s="365">
        <v>156</v>
      </c>
      <c r="M17" s="365">
        <v>10</v>
      </c>
      <c r="P17" s="365"/>
      <c r="Q17" s="365"/>
      <c r="R17" s="365"/>
      <c r="S17" s="365"/>
      <c r="T17" s="365"/>
      <c r="U17" s="365"/>
      <c r="V17" s="365"/>
      <c r="W17" s="365"/>
      <c r="X17" s="365"/>
      <c r="Y17" s="365"/>
    </row>
    <row r="18" spans="3:25" customFormat="1" ht="9" customHeight="1" x14ac:dyDescent="0.2">
      <c r="C18" s="351"/>
      <c r="D18" s="675" t="s">
        <v>444</v>
      </c>
      <c r="E18" s="366">
        <v>600</v>
      </c>
      <c r="F18" s="366">
        <v>55</v>
      </c>
      <c r="G18" s="366">
        <v>0</v>
      </c>
      <c r="H18" s="366">
        <v>264</v>
      </c>
      <c r="I18" s="366">
        <v>46</v>
      </c>
      <c r="J18" s="366">
        <v>73</v>
      </c>
      <c r="K18" s="366">
        <v>8</v>
      </c>
      <c r="L18" s="366">
        <v>125</v>
      </c>
      <c r="M18" s="366">
        <v>29</v>
      </c>
      <c r="P18" s="365"/>
      <c r="Q18" s="365"/>
      <c r="R18" s="365"/>
      <c r="S18" s="365"/>
      <c r="T18" s="365"/>
      <c r="U18" s="365"/>
      <c r="V18" s="365"/>
      <c r="W18" s="365"/>
      <c r="X18" s="365"/>
      <c r="Y18" s="365"/>
    </row>
    <row r="19" spans="3:25" customFormat="1" ht="9" customHeight="1" x14ac:dyDescent="0.2">
      <c r="C19" s="351"/>
      <c r="D19" s="675" t="s">
        <v>445</v>
      </c>
      <c r="E19" s="366">
        <v>947</v>
      </c>
      <c r="F19" s="366">
        <v>68</v>
      </c>
      <c r="G19" s="366">
        <v>2</v>
      </c>
      <c r="H19" s="366">
        <v>353</v>
      </c>
      <c r="I19" s="366">
        <v>75</v>
      </c>
      <c r="J19" s="366">
        <v>117</v>
      </c>
      <c r="K19" s="366">
        <v>12</v>
      </c>
      <c r="L19" s="366">
        <v>281</v>
      </c>
      <c r="M19" s="366">
        <v>39</v>
      </c>
      <c r="P19" s="365"/>
      <c r="Q19" s="365"/>
      <c r="R19" s="365"/>
      <c r="S19" s="365"/>
      <c r="T19" s="365"/>
      <c r="U19" s="365"/>
      <c r="V19" s="365"/>
      <c r="W19" s="365"/>
      <c r="X19" s="365"/>
      <c r="Y19" s="365"/>
    </row>
    <row r="20" spans="3:25" customFormat="1" ht="18" customHeight="1" x14ac:dyDescent="0.2">
      <c r="C20" s="351" t="s">
        <v>1336</v>
      </c>
      <c r="D20" s="355" t="s">
        <v>443</v>
      </c>
      <c r="E20" s="365">
        <v>45</v>
      </c>
      <c r="F20" s="365">
        <v>3</v>
      </c>
      <c r="G20" s="365">
        <v>0</v>
      </c>
      <c r="H20" s="365">
        <v>23</v>
      </c>
      <c r="I20" s="365">
        <v>6</v>
      </c>
      <c r="J20" s="365">
        <v>2</v>
      </c>
      <c r="K20" s="365">
        <v>0</v>
      </c>
      <c r="L20" s="365">
        <v>6</v>
      </c>
      <c r="M20" s="365">
        <v>5</v>
      </c>
      <c r="P20" s="365"/>
      <c r="Q20" s="365"/>
      <c r="R20" s="365"/>
      <c r="S20" s="365"/>
      <c r="T20" s="365"/>
      <c r="U20" s="365"/>
      <c r="V20" s="365"/>
      <c r="W20" s="365"/>
      <c r="X20" s="365"/>
      <c r="Y20" s="365"/>
    </row>
    <row r="21" spans="3:25" customFormat="1" ht="9" customHeight="1" x14ac:dyDescent="0.2">
      <c r="C21" s="351"/>
      <c r="D21" s="675" t="s">
        <v>444</v>
      </c>
      <c r="E21" s="366">
        <v>65</v>
      </c>
      <c r="F21" s="366">
        <v>7</v>
      </c>
      <c r="G21" s="366">
        <v>1</v>
      </c>
      <c r="H21" s="366">
        <v>23</v>
      </c>
      <c r="I21" s="366">
        <v>9</v>
      </c>
      <c r="J21" s="366">
        <v>5</v>
      </c>
      <c r="K21" s="366">
        <v>0</v>
      </c>
      <c r="L21" s="366">
        <v>3</v>
      </c>
      <c r="M21" s="366">
        <v>17</v>
      </c>
      <c r="P21" s="365"/>
      <c r="Q21" s="365"/>
      <c r="R21" s="365"/>
      <c r="S21" s="365"/>
      <c r="T21" s="365"/>
      <c r="U21" s="365"/>
      <c r="V21" s="365"/>
      <c r="W21" s="365"/>
      <c r="X21" s="365"/>
      <c r="Y21" s="365"/>
    </row>
    <row r="22" spans="3:25" customFormat="1" ht="9" customHeight="1" x14ac:dyDescent="0.2">
      <c r="C22" s="351"/>
      <c r="D22" s="675" t="s">
        <v>445</v>
      </c>
      <c r="E22" s="366">
        <v>110</v>
      </c>
      <c r="F22" s="366">
        <v>10</v>
      </c>
      <c r="G22" s="366">
        <v>1</v>
      </c>
      <c r="H22" s="366">
        <v>46</v>
      </c>
      <c r="I22" s="366">
        <v>15</v>
      </c>
      <c r="J22" s="366">
        <v>7</v>
      </c>
      <c r="K22" s="366">
        <v>0</v>
      </c>
      <c r="L22" s="366">
        <v>9</v>
      </c>
      <c r="M22" s="366">
        <v>22</v>
      </c>
      <c r="P22" s="365"/>
      <c r="Q22" s="365"/>
      <c r="R22" s="365"/>
      <c r="S22" s="365"/>
      <c r="T22" s="365"/>
      <c r="U22" s="365"/>
      <c r="V22" s="365"/>
      <c r="W22" s="365"/>
      <c r="X22" s="365"/>
      <c r="Y22" s="365"/>
    </row>
    <row r="23" spans="3:25" customFormat="1" ht="18" customHeight="1" x14ac:dyDescent="0.2">
      <c r="C23" s="351" t="s">
        <v>1337</v>
      </c>
      <c r="D23" s="355" t="s">
        <v>443</v>
      </c>
      <c r="E23" s="365">
        <v>23</v>
      </c>
      <c r="F23" s="365">
        <v>1</v>
      </c>
      <c r="G23" s="365">
        <v>0</v>
      </c>
      <c r="H23" s="365">
        <v>7</v>
      </c>
      <c r="I23" s="365">
        <v>2</v>
      </c>
      <c r="J23" s="365">
        <v>1</v>
      </c>
      <c r="K23" s="365">
        <v>0</v>
      </c>
      <c r="L23" s="365">
        <v>7</v>
      </c>
      <c r="M23" s="365">
        <v>4</v>
      </c>
      <c r="P23" s="365"/>
      <c r="Q23" s="365"/>
      <c r="R23" s="365"/>
      <c r="S23" s="365"/>
      <c r="T23" s="365"/>
      <c r="U23" s="365"/>
      <c r="V23" s="365"/>
      <c r="W23" s="365"/>
      <c r="X23" s="365"/>
      <c r="Y23" s="365"/>
    </row>
    <row r="24" spans="3:25" customFormat="1" ht="9" customHeight="1" x14ac:dyDescent="0.2">
      <c r="C24" s="351"/>
      <c r="D24" s="675" t="s">
        <v>444</v>
      </c>
      <c r="E24" s="366">
        <v>47</v>
      </c>
      <c r="F24" s="366">
        <v>7</v>
      </c>
      <c r="G24" s="366">
        <v>0</v>
      </c>
      <c r="H24" s="366">
        <v>16</v>
      </c>
      <c r="I24" s="366">
        <v>8</v>
      </c>
      <c r="J24" s="366">
        <v>2</v>
      </c>
      <c r="K24" s="366">
        <v>1</v>
      </c>
      <c r="L24" s="366">
        <v>6</v>
      </c>
      <c r="M24" s="366">
        <v>7</v>
      </c>
      <c r="P24" s="365"/>
      <c r="Q24" s="365"/>
      <c r="R24" s="365"/>
      <c r="S24" s="365"/>
      <c r="T24" s="365"/>
      <c r="U24" s="365"/>
      <c r="V24" s="365"/>
      <c r="W24" s="365"/>
      <c r="X24" s="365"/>
      <c r="Y24" s="365"/>
    </row>
    <row r="25" spans="3:25" customFormat="1" ht="9" customHeight="1" x14ac:dyDescent="0.2">
      <c r="C25" s="351"/>
      <c r="D25" s="675" t="s">
        <v>445</v>
      </c>
      <c r="E25" s="366">
        <v>70</v>
      </c>
      <c r="F25" s="366">
        <v>8</v>
      </c>
      <c r="G25" s="366">
        <v>0</v>
      </c>
      <c r="H25" s="366">
        <v>23</v>
      </c>
      <c r="I25" s="366">
        <v>10</v>
      </c>
      <c r="J25" s="366">
        <v>3</v>
      </c>
      <c r="K25" s="366">
        <v>1</v>
      </c>
      <c r="L25" s="366">
        <v>13</v>
      </c>
      <c r="M25" s="366">
        <v>11</v>
      </c>
      <c r="P25" s="365"/>
      <c r="Q25" s="365"/>
      <c r="R25" s="365"/>
      <c r="S25" s="365"/>
      <c r="T25" s="365"/>
      <c r="U25" s="365"/>
      <c r="V25" s="365"/>
      <c r="W25" s="365"/>
      <c r="X25" s="365"/>
      <c r="Y25" s="365"/>
    </row>
    <row r="26" spans="3:25" customFormat="1" ht="18" customHeight="1" x14ac:dyDescent="0.2">
      <c r="C26" s="351" t="s">
        <v>1338</v>
      </c>
      <c r="D26" s="355" t="s">
        <v>443</v>
      </c>
      <c r="E26" s="365">
        <v>45</v>
      </c>
      <c r="F26" s="365">
        <v>0</v>
      </c>
      <c r="G26" s="365">
        <v>1</v>
      </c>
      <c r="H26" s="365">
        <v>13</v>
      </c>
      <c r="I26" s="365">
        <v>5</v>
      </c>
      <c r="J26" s="365">
        <v>2</v>
      </c>
      <c r="K26" s="365">
        <v>1</v>
      </c>
      <c r="L26" s="365">
        <v>22</v>
      </c>
      <c r="M26" s="365">
        <v>1</v>
      </c>
      <c r="P26" s="365"/>
      <c r="Q26" s="365"/>
      <c r="R26" s="365"/>
      <c r="S26" s="365"/>
      <c r="T26" s="365"/>
      <c r="U26" s="365"/>
      <c r="V26" s="365"/>
      <c r="W26" s="365"/>
      <c r="X26" s="365"/>
      <c r="Y26" s="365"/>
    </row>
    <row r="27" spans="3:25" customFormat="1" ht="9" customHeight="1" x14ac:dyDescent="0.2">
      <c r="C27" s="351"/>
      <c r="D27" s="675" t="s">
        <v>444</v>
      </c>
      <c r="E27" s="366">
        <v>85</v>
      </c>
      <c r="F27" s="366">
        <v>6</v>
      </c>
      <c r="G27" s="366">
        <v>1</v>
      </c>
      <c r="H27" s="366">
        <v>30</v>
      </c>
      <c r="I27" s="366">
        <v>10</v>
      </c>
      <c r="J27" s="366">
        <v>14</v>
      </c>
      <c r="K27" s="366">
        <v>2</v>
      </c>
      <c r="L27" s="366">
        <v>8</v>
      </c>
      <c r="M27" s="366">
        <v>14</v>
      </c>
      <c r="P27" s="365"/>
      <c r="Q27" s="365"/>
      <c r="R27" s="365"/>
      <c r="S27" s="365"/>
      <c r="T27" s="365"/>
      <c r="U27" s="365"/>
      <c r="V27" s="365"/>
      <c r="W27" s="365"/>
      <c r="X27" s="365"/>
      <c r="Y27" s="365"/>
    </row>
    <row r="28" spans="3:25" customFormat="1" ht="9" customHeight="1" x14ac:dyDescent="0.2">
      <c r="C28" s="351"/>
      <c r="D28" s="675" t="s">
        <v>445</v>
      </c>
      <c r="E28" s="366">
        <v>130</v>
      </c>
      <c r="F28" s="366">
        <v>6</v>
      </c>
      <c r="G28" s="366">
        <v>2</v>
      </c>
      <c r="H28" s="366">
        <v>43</v>
      </c>
      <c r="I28" s="366">
        <v>15</v>
      </c>
      <c r="J28" s="366">
        <v>16</v>
      </c>
      <c r="K28" s="366">
        <v>3</v>
      </c>
      <c r="L28" s="366">
        <v>30</v>
      </c>
      <c r="M28" s="366">
        <v>15</v>
      </c>
      <c r="P28" s="365"/>
      <c r="Q28" s="365"/>
      <c r="R28" s="365"/>
      <c r="S28" s="365"/>
      <c r="T28" s="365"/>
      <c r="U28" s="365"/>
      <c r="V28" s="365"/>
      <c r="W28" s="365"/>
      <c r="X28" s="365"/>
      <c r="Y28" s="365"/>
    </row>
    <row r="29" spans="3:25" customFormat="1" ht="18" customHeight="1" x14ac:dyDescent="0.2">
      <c r="C29" s="351" t="s">
        <v>321</v>
      </c>
      <c r="D29" s="355" t="s">
        <v>443</v>
      </c>
      <c r="E29" s="365">
        <v>628</v>
      </c>
      <c r="F29" s="365">
        <v>48</v>
      </c>
      <c r="G29" s="365">
        <v>1</v>
      </c>
      <c r="H29" s="365">
        <v>252</v>
      </c>
      <c r="I29" s="365">
        <v>70</v>
      </c>
      <c r="J29" s="365">
        <v>14</v>
      </c>
      <c r="K29" s="365">
        <v>8</v>
      </c>
      <c r="L29" s="365">
        <v>190</v>
      </c>
      <c r="M29" s="365">
        <v>44</v>
      </c>
      <c r="P29" s="365"/>
      <c r="Q29" s="365"/>
      <c r="R29" s="365"/>
      <c r="S29" s="365"/>
      <c r="T29" s="365"/>
      <c r="U29" s="365"/>
      <c r="V29" s="365"/>
      <c r="W29" s="365"/>
      <c r="X29" s="365"/>
      <c r="Y29" s="365"/>
    </row>
    <row r="30" spans="3:25" customFormat="1" ht="9" customHeight="1" x14ac:dyDescent="0.2">
      <c r="C30" s="351"/>
      <c r="D30" s="675" t="s">
        <v>444</v>
      </c>
      <c r="E30" s="366">
        <v>960</v>
      </c>
      <c r="F30" s="366">
        <v>196</v>
      </c>
      <c r="G30" s="366">
        <v>3</v>
      </c>
      <c r="H30" s="366">
        <v>464</v>
      </c>
      <c r="I30" s="366">
        <v>63</v>
      </c>
      <c r="J30" s="366">
        <v>46</v>
      </c>
      <c r="K30" s="366">
        <v>20</v>
      </c>
      <c r="L30" s="366">
        <v>101</v>
      </c>
      <c r="M30" s="366">
        <v>67</v>
      </c>
      <c r="P30" s="365"/>
      <c r="Q30" s="365"/>
      <c r="R30" s="365"/>
      <c r="S30" s="365"/>
      <c r="T30" s="365"/>
      <c r="U30" s="365"/>
      <c r="V30" s="365"/>
      <c r="W30" s="365"/>
      <c r="X30" s="365"/>
      <c r="Y30" s="365"/>
    </row>
    <row r="31" spans="3:25" customFormat="1" ht="9" customHeight="1" x14ac:dyDescent="0.2">
      <c r="C31" s="351"/>
      <c r="D31" s="675" t="s">
        <v>445</v>
      </c>
      <c r="E31" s="366">
        <v>1588</v>
      </c>
      <c r="F31" s="366">
        <v>244</v>
      </c>
      <c r="G31" s="366">
        <v>4</v>
      </c>
      <c r="H31" s="366">
        <v>716</v>
      </c>
      <c r="I31" s="366">
        <v>133</v>
      </c>
      <c r="J31" s="366">
        <v>60</v>
      </c>
      <c r="K31" s="366">
        <v>28</v>
      </c>
      <c r="L31" s="366">
        <v>291</v>
      </c>
      <c r="M31" s="366">
        <v>111</v>
      </c>
      <c r="P31" s="365"/>
      <c r="Q31" s="365"/>
      <c r="R31" s="365"/>
      <c r="S31" s="365"/>
      <c r="T31" s="365"/>
      <c r="U31" s="365"/>
      <c r="V31" s="365"/>
      <c r="W31" s="365"/>
      <c r="X31" s="365"/>
      <c r="Y31" s="365"/>
    </row>
    <row r="32" spans="3:25" customFormat="1" ht="18" customHeight="1" x14ac:dyDescent="0.2">
      <c r="C32" s="351" t="s">
        <v>328</v>
      </c>
      <c r="D32" s="355" t="s">
        <v>443</v>
      </c>
      <c r="E32" s="365">
        <v>526</v>
      </c>
      <c r="F32" s="365">
        <v>36</v>
      </c>
      <c r="G32" s="365">
        <v>3</v>
      </c>
      <c r="H32" s="365">
        <v>151</v>
      </c>
      <c r="I32" s="365">
        <v>92</v>
      </c>
      <c r="J32" s="365">
        <v>58</v>
      </c>
      <c r="K32" s="365">
        <v>1</v>
      </c>
      <c r="L32" s="365">
        <v>166</v>
      </c>
      <c r="M32" s="365">
        <v>18</v>
      </c>
      <c r="P32" s="365"/>
      <c r="Q32" s="365"/>
      <c r="R32" s="365"/>
      <c r="S32" s="365"/>
      <c r="T32" s="365"/>
      <c r="U32" s="365"/>
      <c r="V32" s="365"/>
      <c r="W32" s="365"/>
      <c r="X32" s="365"/>
      <c r="Y32" s="365"/>
    </row>
    <row r="33" spans="3:25" customFormat="1" ht="9" customHeight="1" x14ac:dyDescent="0.2">
      <c r="C33" s="351"/>
      <c r="D33" s="675" t="s">
        <v>444</v>
      </c>
      <c r="E33" s="366">
        <v>660</v>
      </c>
      <c r="F33" s="366">
        <v>115</v>
      </c>
      <c r="G33" s="366">
        <v>2</v>
      </c>
      <c r="H33" s="366">
        <v>244</v>
      </c>
      <c r="I33" s="366">
        <v>101</v>
      </c>
      <c r="J33" s="366">
        <v>61</v>
      </c>
      <c r="K33" s="366">
        <v>9</v>
      </c>
      <c r="L33" s="366">
        <v>80</v>
      </c>
      <c r="M33" s="366">
        <v>48</v>
      </c>
      <c r="P33" s="365"/>
      <c r="Q33" s="365"/>
      <c r="R33" s="365"/>
      <c r="S33" s="365"/>
      <c r="T33" s="365"/>
      <c r="U33" s="365"/>
      <c r="V33" s="365"/>
      <c r="W33" s="365"/>
      <c r="X33" s="365"/>
      <c r="Y33" s="365"/>
    </row>
    <row r="34" spans="3:25" customFormat="1" ht="9" customHeight="1" x14ac:dyDescent="0.2">
      <c r="C34" s="351"/>
      <c r="D34" s="675" t="s">
        <v>445</v>
      </c>
      <c r="E34" s="366">
        <v>1186</v>
      </c>
      <c r="F34" s="366">
        <v>151</v>
      </c>
      <c r="G34" s="366">
        <v>5</v>
      </c>
      <c r="H34" s="366">
        <v>395</v>
      </c>
      <c r="I34" s="366">
        <v>193</v>
      </c>
      <c r="J34" s="366">
        <v>119</v>
      </c>
      <c r="K34" s="366">
        <v>10</v>
      </c>
      <c r="L34" s="366">
        <v>246</v>
      </c>
      <c r="M34" s="366">
        <v>66</v>
      </c>
      <c r="P34" s="365"/>
      <c r="Q34" s="365"/>
      <c r="R34" s="365"/>
      <c r="S34" s="365"/>
      <c r="T34" s="365"/>
      <c r="U34" s="365"/>
      <c r="V34" s="365"/>
      <c r="W34" s="365"/>
      <c r="X34" s="365"/>
      <c r="Y34" s="365"/>
    </row>
    <row r="35" spans="3:25" customFormat="1" ht="18" customHeight="1" x14ac:dyDescent="0.2">
      <c r="C35" s="351" t="s">
        <v>1339</v>
      </c>
      <c r="D35" s="355" t="s">
        <v>443</v>
      </c>
      <c r="E35" s="365">
        <v>64</v>
      </c>
      <c r="F35" s="365">
        <v>5</v>
      </c>
      <c r="G35" s="365">
        <v>0</v>
      </c>
      <c r="H35" s="365">
        <v>14</v>
      </c>
      <c r="I35" s="365">
        <v>6</v>
      </c>
      <c r="J35" s="365">
        <v>0</v>
      </c>
      <c r="K35" s="365">
        <v>2</v>
      </c>
      <c r="L35" s="365">
        <v>34</v>
      </c>
      <c r="M35" s="365">
        <v>3</v>
      </c>
      <c r="P35" s="365"/>
      <c r="Q35" s="365"/>
      <c r="R35" s="365"/>
      <c r="S35" s="365"/>
      <c r="T35" s="365"/>
      <c r="U35" s="365"/>
      <c r="V35" s="365"/>
      <c r="W35" s="365"/>
      <c r="X35" s="365"/>
      <c r="Y35" s="365"/>
    </row>
    <row r="36" spans="3:25" customFormat="1" ht="9" customHeight="1" x14ac:dyDescent="0.2">
      <c r="C36" s="351"/>
      <c r="D36" s="675" t="s">
        <v>444</v>
      </c>
      <c r="E36" s="366">
        <v>56</v>
      </c>
      <c r="F36" s="366">
        <v>10</v>
      </c>
      <c r="G36" s="366">
        <v>0</v>
      </c>
      <c r="H36" s="366">
        <v>19</v>
      </c>
      <c r="I36" s="366">
        <v>13</v>
      </c>
      <c r="J36" s="366">
        <v>3</v>
      </c>
      <c r="K36" s="366">
        <v>2</v>
      </c>
      <c r="L36" s="366">
        <v>8</v>
      </c>
      <c r="M36" s="366">
        <v>1</v>
      </c>
      <c r="P36" s="365"/>
      <c r="Q36" s="365"/>
      <c r="R36" s="365"/>
      <c r="S36" s="365"/>
      <c r="T36" s="365"/>
      <c r="U36" s="365"/>
      <c r="V36" s="365"/>
      <c r="W36" s="365"/>
      <c r="X36" s="365"/>
      <c r="Y36" s="365"/>
    </row>
    <row r="37" spans="3:25" customFormat="1" ht="9" customHeight="1" x14ac:dyDescent="0.2">
      <c r="C37" s="351"/>
      <c r="D37" s="675" t="s">
        <v>445</v>
      </c>
      <c r="E37" s="366">
        <v>120</v>
      </c>
      <c r="F37" s="366">
        <v>15</v>
      </c>
      <c r="G37" s="366">
        <v>0</v>
      </c>
      <c r="H37" s="366">
        <v>33</v>
      </c>
      <c r="I37" s="366">
        <v>19</v>
      </c>
      <c r="J37" s="366">
        <v>3</v>
      </c>
      <c r="K37" s="366">
        <v>4</v>
      </c>
      <c r="L37" s="366">
        <v>42</v>
      </c>
      <c r="M37" s="366">
        <v>4</v>
      </c>
      <c r="P37" s="365"/>
      <c r="Q37" s="365"/>
      <c r="R37" s="365"/>
      <c r="S37" s="365"/>
      <c r="T37" s="365"/>
      <c r="U37" s="365"/>
      <c r="V37" s="365"/>
      <c r="W37" s="365"/>
      <c r="X37" s="365"/>
      <c r="Y37" s="365"/>
    </row>
    <row r="38" spans="3:25" customFormat="1" ht="18" customHeight="1" x14ac:dyDescent="0.2">
      <c r="C38" s="351" t="s">
        <v>318</v>
      </c>
      <c r="D38" s="355" t="s">
        <v>443</v>
      </c>
      <c r="E38" s="365">
        <v>1269</v>
      </c>
      <c r="F38" s="365">
        <v>113</v>
      </c>
      <c r="G38" s="365">
        <v>6</v>
      </c>
      <c r="H38" s="365">
        <v>408</v>
      </c>
      <c r="I38" s="365">
        <v>205</v>
      </c>
      <c r="J38" s="365">
        <v>53</v>
      </c>
      <c r="K38" s="365">
        <v>33</v>
      </c>
      <c r="L38" s="365">
        <v>365</v>
      </c>
      <c r="M38" s="365">
        <v>85</v>
      </c>
      <c r="P38" s="365"/>
      <c r="Q38" s="365"/>
      <c r="R38" s="365"/>
      <c r="S38" s="365"/>
      <c r="T38" s="365"/>
      <c r="U38" s="365"/>
      <c r="V38" s="365"/>
      <c r="W38" s="365"/>
      <c r="X38" s="365"/>
      <c r="Y38" s="365"/>
    </row>
    <row r="39" spans="3:25" customFormat="1" ht="9" customHeight="1" x14ac:dyDescent="0.2">
      <c r="C39" s="351"/>
      <c r="D39" s="675" t="s">
        <v>444</v>
      </c>
      <c r="E39" s="366">
        <v>1380</v>
      </c>
      <c r="F39" s="366">
        <v>349</v>
      </c>
      <c r="G39" s="366">
        <v>2</v>
      </c>
      <c r="H39" s="366">
        <v>537</v>
      </c>
      <c r="I39" s="366">
        <v>163</v>
      </c>
      <c r="J39" s="366">
        <v>82</v>
      </c>
      <c r="K39" s="366">
        <v>26</v>
      </c>
      <c r="L39" s="366">
        <v>119</v>
      </c>
      <c r="M39" s="366">
        <v>102</v>
      </c>
      <c r="P39" s="365"/>
      <c r="Q39" s="365"/>
      <c r="R39" s="365"/>
      <c r="S39" s="365"/>
      <c r="T39" s="365"/>
      <c r="U39" s="365"/>
      <c r="V39" s="365"/>
      <c r="W39" s="365"/>
      <c r="X39" s="365"/>
      <c r="Y39" s="365"/>
    </row>
    <row r="40" spans="3:25" customFormat="1" ht="9" customHeight="1" x14ac:dyDescent="0.2">
      <c r="C40" s="351"/>
      <c r="D40" s="675" t="s">
        <v>445</v>
      </c>
      <c r="E40" s="366">
        <v>2649</v>
      </c>
      <c r="F40" s="366">
        <v>462</v>
      </c>
      <c r="G40" s="366">
        <v>8</v>
      </c>
      <c r="H40" s="366">
        <v>945</v>
      </c>
      <c r="I40" s="366">
        <v>368</v>
      </c>
      <c r="J40" s="366">
        <v>135</v>
      </c>
      <c r="K40" s="366">
        <v>59</v>
      </c>
      <c r="L40" s="366">
        <v>484</v>
      </c>
      <c r="M40" s="366">
        <v>187</v>
      </c>
      <c r="P40" s="365"/>
      <c r="Q40" s="365"/>
      <c r="R40" s="365"/>
      <c r="S40" s="365"/>
      <c r="T40" s="365"/>
      <c r="U40" s="365"/>
      <c r="V40" s="365"/>
      <c r="W40" s="365"/>
      <c r="X40" s="365"/>
      <c r="Y40" s="365"/>
    </row>
    <row r="41" spans="3:25" customFormat="1" ht="18" customHeight="1" x14ac:dyDescent="0.2">
      <c r="C41" s="351" t="s">
        <v>1340</v>
      </c>
      <c r="D41" s="355" t="s">
        <v>443</v>
      </c>
      <c r="E41" s="365">
        <v>277</v>
      </c>
      <c r="F41" s="365">
        <v>20</v>
      </c>
      <c r="G41" s="365">
        <v>4</v>
      </c>
      <c r="H41" s="365">
        <v>91</v>
      </c>
      <c r="I41" s="365">
        <v>26</v>
      </c>
      <c r="J41" s="365">
        <v>12</v>
      </c>
      <c r="K41" s="365">
        <v>1</v>
      </c>
      <c r="L41" s="365">
        <v>117</v>
      </c>
      <c r="M41" s="365">
        <v>6</v>
      </c>
      <c r="P41" s="365"/>
      <c r="Q41" s="365"/>
      <c r="R41" s="365"/>
      <c r="S41" s="365"/>
      <c r="T41" s="365"/>
      <c r="U41" s="365"/>
      <c r="V41" s="365"/>
      <c r="W41" s="365"/>
      <c r="X41" s="365"/>
      <c r="Y41" s="365"/>
    </row>
    <row r="42" spans="3:25" customFormat="1" ht="9" customHeight="1" x14ac:dyDescent="0.2">
      <c r="C42" s="351"/>
      <c r="D42" s="675" t="s">
        <v>444</v>
      </c>
      <c r="E42" s="366">
        <v>395</v>
      </c>
      <c r="F42" s="366">
        <v>61</v>
      </c>
      <c r="G42" s="366">
        <v>2</v>
      </c>
      <c r="H42" s="366">
        <v>203</v>
      </c>
      <c r="I42" s="366">
        <v>43</v>
      </c>
      <c r="J42" s="366">
        <v>21</v>
      </c>
      <c r="K42" s="366">
        <v>6</v>
      </c>
      <c r="L42" s="366">
        <v>45</v>
      </c>
      <c r="M42" s="366">
        <v>14</v>
      </c>
      <c r="P42" s="365"/>
      <c r="Q42" s="365"/>
      <c r="R42" s="365"/>
      <c r="S42" s="365"/>
      <c r="T42" s="365"/>
      <c r="U42" s="365"/>
      <c r="V42" s="365"/>
      <c r="W42" s="365"/>
      <c r="X42" s="365"/>
      <c r="Y42" s="365"/>
    </row>
    <row r="43" spans="3:25" customFormat="1" ht="9" customHeight="1" x14ac:dyDescent="0.2">
      <c r="C43" s="351"/>
      <c r="D43" s="675" t="s">
        <v>445</v>
      </c>
      <c r="E43" s="366">
        <v>672</v>
      </c>
      <c r="F43" s="366">
        <v>81</v>
      </c>
      <c r="G43" s="366">
        <v>6</v>
      </c>
      <c r="H43" s="366">
        <v>294</v>
      </c>
      <c r="I43" s="366">
        <v>69</v>
      </c>
      <c r="J43" s="366">
        <v>33</v>
      </c>
      <c r="K43" s="366">
        <v>7</v>
      </c>
      <c r="L43" s="366">
        <v>162</v>
      </c>
      <c r="M43" s="366">
        <v>20</v>
      </c>
      <c r="P43" s="365"/>
      <c r="Q43" s="365"/>
      <c r="R43" s="365"/>
      <c r="S43" s="365"/>
      <c r="T43" s="365"/>
      <c r="U43" s="365"/>
      <c r="V43" s="365"/>
      <c r="W43" s="365"/>
      <c r="X43" s="365"/>
      <c r="Y43" s="365"/>
    </row>
    <row r="44" spans="3:25" customFormat="1" ht="18" customHeight="1" x14ac:dyDescent="0.2">
      <c r="C44" s="351" t="s">
        <v>1341</v>
      </c>
      <c r="D44" s="355" t="s">
        <v>443</v>
      </c>
      <c r="E44" s="365">
        <v>37</v>
      </c>
      <c r="F44" s="365">
        <v>1</v>
      </c>
      <c r="G44" s="365">
        <v>1</v>
      </c>
      <c r="H44" s="365">
        <v>6</v>
      </c>
      <c r="I44" s="365">
        <v>0</v>
      </c>
      <c r="J44" s="365">
        <v>1</v>
      </c>
      <c r="K44" s="365">
        <v>0</v>
      </c>
      <c r="L44" s="365">
        <v>23</v>
      </c>
      <c r="M44" s="365">
        <v>4</v>
      </c>
      <c r="P44" s="365"/>
      <c r="Q44" s="365"/>
      <c r="R44" s="365"/>
      <c r="S44" s="365"/>
      <c r="T44" s="365"/>
      <c r="U44" s="365"/>
      <c r="V44" s="365"/>
      <c r="W44" s="365"/>
      <c r="X44" s="365"/>
      <c r="Y44" s="365"/>
    </row>
    <row r="45" spans="3:25" customFormat="1" ht="9" customHeight="1" x14ac:dyDescent="0.2">
      <c r="C45" s="351"/>
      <c r="D45" s="675" t="s">
        <v>444</v>
      </c>
      <c r="E45" s="366">
        <v>71</v>
      </c>
      <c r="F45" s="366">
        <v>6</v>
      </c>
      <c r="G45" s="366">
        <v>1</v>
      </c>
      <c r="H45" s="366">
        <v>19</v>
      </c>
      <c r="I45" s="366">
        <v>14</v>
      </c>
      <c r="J45" s="366">
        <v>6</v>
      </c>
      <c r="K45" s="366">
        <v>4</v>
      </c>
      <c r="L45" s="366">
        <v>9</v>
      </c>
      <c r="M45" s="366">
        <v>12</v>
      </c>
      <c r="P45" s="365"/>
      <c r="Q45" s="365"/>
      <c r="R45" s="365"/>
      <c r="S45" s="365"/>
      <c r="T45" s="365"/>
      <c r="U45" s="365"/>
      <c r="V45" s="365"/>
      <c r="W45" s="365"/>
      <c r="X45" s="365"/>
      <c r="Y45" s="365"/>
    </row>
    <row r="46" spans="3:25" customFormat="1" ht="9" customHeight="1" x14ac:dyDescent="0.2">
      <c r="C46" s="351"/>
      <c r="D46" s="675" t="s">
        <v>445</v>
      </c>
      <c r="E46" s="366">
        <v>108</v>
      </c>
      <c r="F46" s="366">
        <v>7</v>
      </c>
      <c r="G46" s="366">
        <v>2</v>
      </c>
      <c r="H46" s="366">
        <v>25</v>
      </c>
      <c r="I46" s="366">
        <v>14</v>
      </c>
      <c r="J46" s="366">
        <v>7</v>
      </c>
      <c r="K46" s="366">
        <v>4</v>
      </c>
      <c r="L46" s="366">
        <v>32</v>
      </c>
      <c r="M46" s="366">
        <v>16</v>
      </c>
      <c r="P46" s="365"/>
      <c r="Q46" s="365"/>
      <c r="R46" s="365"/>
      <c r="S46" s="365"/>
      <c r="T46" s="365"/>
      <c r="U46" s="365"/>
      <c r="V46" s="365"/>
      <c r="W46" s="365"/>
      <c r="X46" s="365"/>
      <c r="Y46" s="365"/>
    </row>
    <row r="47" spans="3:25" customFormat="1" ht="18" customHeight="1" x14ac:dyDescent="0.2">
      <c r="C47" s="351" t="s">
        <v>1342</v>
      </c>
      <c r="D47" s="355" t="s">
        <v>443</v>
      </c>
      <c r="E47" s="365">
        <v>43</v>
      </c>
      <c r="F47" s="365">
        <v>2</v>
      </c>
      <c r="G47" s="365">
        <v>0</v>
      </c>
      <c r="H47" s="365">
        <v>13</v>
      </c>
      <c r="I47" s="365">
        <v>5</v>
      </c>
      <c r="J47" s="365">
        <v>1</v>
      </c>
      <c r="K47" s="365">
        <v>0</v>
      </c>
      <c r="L47" s="365">
        <v>16</v>
      </c>
      <c r="M47" s="365">
        <v>6</v>
      </c>
      <c r="P47" s="365"/>
      <c r="Q47" s="365"/>
      <c r="R47" s="365"/>
      <c r="S47" s="365"/>
      <c r="T47" s="365"/>
      <c r="U47" s="365"/>
      <c r="V47" s="365"/>
      <c r="W47" s="365"/>
      <c r="X47" s="365"/>
      <c r="Y47" s="365"/>
    </row>
    <row r="48" spans="3:25" customFormat="1" ht="9" customHeight="1" x14ac:dyDescent="0.2">
      <c r="C48" s="351"/>
      <c r="D48" s="675" t="s">
        <v>444</v>
      </c>
      <c r="E48" s="366">
        <v>111</v>
      </c>
      <c r="F48" s="366">
        <v>10</v>
      </c>
      <c r="G48" s="366">
        <v>0</v>
      </c>
      <c r="H48" s="366">
        <v>41</v>
      </c>
      <c r="I48" s="366">
        <v>13</v>
      </c>
      <c r="J48" s="366">
        <v>13</v>
      </c>
      <c r="K48" s="366">
        <v>2</v>
      </c>
      <c r="L48" s="366">
        <v>14</v>
      </c>
      <c r="M48" s="366">
        <v>18</v>
      </c>
      <c r="P48" s="365"/>
      <c r="Q48" s="365"/>
      <c r="R48" s="365"/>
      <c r="S48" s="365"/>
      <c r="T48" s="365"/>
      <c r="U48" s="365"/>
      <c r="V48" s="365"/>
      <c r="W48" s="365"/>
      <c r="X48" s="365"/>
      <c r="Y48" s="365"/>
    </row>
    <row r="49" spans="3:25" customFormat="1" ht="9" customHeight="1" x14ac:dyDescent="0.2">
      <c r="C49" s="351"/>
      <c r="D49" s="675" t="s">
        <v>445</v>
      </c>
      <c r="E49" s="366">
        <v>154</v>
      </c>
      <c r="F49" s="366">
        <v>12</v>
      </c>
      <c r="G49" s="366">
        <v>0</v>
      </c>
      <c r="H49" s="366">
        <v>54</v>
      </c>
      <c r="I49" s="366">
        <v>18</v>
      </c>
      <c r="J49" s="366">
        <v>14</v>
      </c>
      <c r="K49" s="366">
        <v>2</v>
      </c>
      <c r="L49" s="366">
        <v>30</v>
      </c>
      <c r="M49" s="366">
        <v>24</v>
      </c>
      <c r="P49" s="365"/>
      <c r="Q49" s="365"/>
      <c r="R49" s="365"/>
      <c r="S49" s="365"/>
      <c r="T49" s="365"/>
      <c r="U49" s="365"/>
      <c r="V49" s="365"/>
      <c r="W49" s="365"/>
      <c r="X49" s="365"/>
      <c r="Y49" s="365"/>
    </row>
    <row r="50" spans="3:25" customFormat="1" ht="18" customHeight="1" x14ac:dyDescent="0.2">
      <c r="C50" s="351" t="s">
        <v>334</v>
      </c>
      <c r="D50" s="355" t="s">
        <v>443</v>
      </c>
      <c r="E50" s="365">
        <v>433</v>
      </c>
      <c r="F50" s="365">
        <v>38</v>
      </c>
      <c r="G50" s="365">
        <v>14</v>
      </c>
      <c r="H50" s="365">
        <v>101</v>
      </c>
      <c r="I50" s="365">
        <v>70</v>
      </c>
      <c r="J50" s="365">
        <v>21</v>
      </c>
      <c r="K50" s="365">
        <v>8</v>
      </c>
      <c r="L50" s="365">
        <v>157</v>
      </c>
      <c r="M50" s="365">
        <v>24</v>
      </c>
      <c r="P50" s="365"/>
      <c r="Q50" s="365"/>
      <c r="R50" s="365"/>
      <c r="S50" s="365"/>
      <c r="T50" s="365"/>
      <c r="U50" s="365"/>
      <c r="V50" s="365"/>
      <c r="W50" s="365"/>
      <c r="X50" s="365"/>
      <c r="Y50" s="365"/>
    </row>
    <row r="51" spans="3:25" customFormat="1" ht="9" customHeight="1" x14ac:dyDescent="0.2">
      <c r="C51" s="351"/>
      <c r="D51" s="675" t="s">
        <v>444</v>
      </c>
      <c r="E51" s="366">
        <v>506</v>
      </c>
      <c r="F51" s="366">
        <v>85</v>
      </c>
      <c r="G51" s="366">
        <v>5</v>
      </c>
      <c r="H51" s="366">
        <v>144</v>
      </c>
      <c r="I51" s="366">
        <v>57</v>
      </c>
      <c r="J51" s="366">
        <v>77</v>
      </c>
      <c r="K51" s="366">
        <v>12</v>
      </c>
      <c r="L51" s="366">
        <v>61</v>
      </c>
      <c r="M51" s="366">
        <v>65</v>
      </c>
      <c r="P51" s="365"/>
      <c r="Q51" s="365"/>
      <c r="R51" s="365"/>
      <c r="S51" s="365"/>
      <c r="T51" s="365"/>
      <c r="U51" s="365"/>
      <c r="V51" s="365"/>
      <c r="W51" s="365"/>
      <c r="X51" s="365"/>
      <c r="Y51" s="365"/>
    </row>
    <row r="52" spans="3:25" customFormat="1" ht="9" customHeight="1" x14ac:dyDescent="0.2">
      <c r="C52" s="351"/>
      <c r="D52" s="675" t="s">
        <v>445</v>
      </c>
      <c r="E52" s="366">
        <v>939</v>
      </c>
      <c r="F52" s="366">
        <v>123</v>
      </c>
      <c r="G52" s="366">
        <v>19</v>
      </c>
      <c r="H52" s="366">
        <v>245</v>
      </c>
      <c r="I52" s="366">
        <v>127</v>
      </c>
      <c r="J52" s="366">
        <v>98</v>
      </c>
      <c r="K52" s="366">
        <v>20</v>
      </c>
      <c r="L52" s="366">
        <v>218</v>
      </c>
      <c r="M52" s="366">
        <v>89</v>
      </c>
      <c r="P52" s="365"/>
      <c r="Q52" s="365"/>
      <c r="R52" s="365"/>
      <c r="S52" s="365"/>
      <c r="T52" s="365"/>
      <c r="U52" s="365"/>
      <c r="V52" s="365"/>
      <c r="W52" s="365"/>
      <c r="X52" s="365"/>
      <c r="Y52" s="365"/>
    </row>
    <row r="53" spans="3:25" customFormat="1" ht="18" customHeight="1" x14ac:dyDescent="0.2">
      <c r="C53" s="351" t="s">
        <v>1343</v>
      </c>
      <c r="D53" s="355" t="s">
        <v>443</v>
      </c>
      <c r="E53" s="365">
        <v>1</v>
      </c>
      <c r="F53" s="460" t="s">
        <v>1222</v>
      </c>
      <c r="G53" s="460" t="s">
        <v>1222</v>
      </c>
      <c r="H53" s="460" t="s">
        <v>1222</v>
      </c>
      <c r="I53" s="460" t="s">
        <v>1222</v>
      </c>
      <c r="J53" s="460" t="s">
        <v>1222</v>
      </c>
      <c r="K53" s="460" t="s">
        <v>1222</v>
      </c>
      <c r="L53" s="460" t="s">
        <v>1222</v>
      </c>
      <c r="M53" s="460" t="s">
        <v>1222</v>
      </c>
      <c r="P53" s="365"/>
      <c r="Q53" s="365"/>
      <c r="R53" s="365"/>
      <c r="S53" s="365"/>
      <c r="T53" s="365"/>
      <c r="U53" s="365"/>
      <c r="V53" s="365"/>
      <c r="W53" s="365"/>
      <c r="X53" s="365"/>
      <c r="Y53" s="365"/>
    </row>
    <row r="54" spans="3:25" customFormat="1" ht="9" customHeight="1" x14ac:dyDescent="0.2">
      <c r="C54" s="351"/>
      <c r="D54" s="675" t="s">
        <v>444</v>
      </c>
      <c r="E54" s="366">
        <v>1</v>
      </c>
      <c r="F54" s="460" t="s">
        <v>1222</v>
      </c>
      <c r="G54" s="460" t="s">
        <v>1222</v>
      </c>
      <c r="H54" s="460" t="s">
        <v>1222</v>
      </c>
      <c r="I54" s="460" t="s">
        <v>1222</v>
      </c>
      <c r="J54" s="460" t="s">
        <v>1222</v>
      </c>
      <c r="K54" s="460" t="s">
        <v>1222</v>
      </c>
      <c r="L54" s="460" t="s">
        <v>1222</v>
      </c>
      <c r="M54" s="460" t="s">
        <v>1222</v>
      </c>
      <c r="P54" s="365"/>
      <c r="Q54" s="365"/>
      <c r="R54" s="365"/>
      <c r="S54" s="365"/>
      <c r="T54" s="365"/>
      <c r="U54" s="365"/>
      <c r="V54" s="365"/>
      <c r="W54" s="365"/>
      <c r="X54" s="365"/>
      <c r="Y54" s="365"/>
    </row>
    <row r="55" spans="3:25" customFormat="1" ht="9" customHeight="1" x14ac:dyDescent="0.2">
      <c r="C55" s="351"/>
      <c r="D55" s="675" t="s">
        <v>445</v>
      </c>
      <c r="E55" s="366">
        <v>2</v>
      </c>
      <c r="F55" s="460" t="s">
        <v>1222</v>
      </c>
      <c r="G55" s="460" t="s">
        <v>1222</v>
      </c>
      <c r="H55" s="460" t="s">
        <v>1222</v>
      </c>
      <c r="I55" s="460" t="s">
        <v>1222</v>
      </c>
      <c r="J55" s="460" t="s">
        <v>1222</v>
      </c>
      <c r="K55" s="460" t="s">
        <v>1222</v>
      </c>
      <c r="L55" s="460" t="s">
        <v>1222</v>
      </c>
      <c r="M55" s="460" t="s">
        <v>1222</v>
      </c>
      <c r="P55" s="365"/>
      <c r="Q55" s="365"/>
      <c r="R55" s="365"/>
      <c r="S55" s="365"/>
      <c r="T55" s="365"/>
      <c r="U55" s="365"/>
      <c r="V55" s="365"/>
      <c r="W55" s="365"/>
      <c r="X55" s="365"/>
      <c r="Y55" s="365"/>
    </row>
    <row r="56" spans="3:25" customFormat="1" ht="18" customHeight="1" x14ac:dyDescent="0.2">
      <c r="C56" s="351" t="s">
        <v>1344</v>
      </c>
      <c r="D56" s="355" t="s">
        <v>443</v>
      </c>
      <c r="E56" s="365">
        <v>254</v>
      </c>
      <c r="F56" s="365">
        <v>24</v>
      </c>
      <c r="G56" s="365">
        <v>0</v>
      </c>
      <c r="H56" s="365">
        <v>77</v>
      </c>
      <c r="I56" s="365">
        <v>43</v>
      </c>
      <c r="J56" s="365">
        <v>9</v>
      </c>
      <c r="K56" s="365">
        <v>6</v>
      </c>
      <c r="L56" s="365">
        <v>80</v>
      </c>
      <c r="M56" s="365">
        <v>14</v>
      </c>
      <c r="P56" s="365"/>
      <c r="Q56" s="365"/>
      <c r="R56" s="365"/>
      <c r="S56" s="365"/>
      <c r="T56" s="365"/>
      <c r="U56" s="365"/>
      <c r="V56" s="365"/>
      <c r="W56" s="365"/>
      <c r="X56" s="365"/>
      <c r="Y56" s="365"/>
    </row>
    <row r="57" spans="3:25" customFormat="1" ht="9" customHeight="1" x14ac:dyDescent="0.2">
      <c r="C57" s="351"/>
      <c r="D57" s="675" t="s">
        <v>444</v>
      </c>
      <c r="E57" s="366">
        <v>245</v>
      </c>
      <c r="F57" s="366">
        <v>39</v>
      </c>
      <c r="G57" s="366">
        <v>2</v>
      </c>
      <c r="H57" s="366">
        <v>80</v>
      </c>
      <c r="I57" s="366">
        <v>51</v>
      </c>
      <c r="J57" s="366">
        <v>17</v>
      </c>
      <c r="K57" s="366">
        <v>7</v>
      </c>
      <c r="L57" s="366">
        <v>25</v>
      </c>
      <c r="M57" s="366">
        <v>23</v>
      </c>
      <c r="P57" s="365"/>
      <c r="Q57" s="365"/>
      <c r="R57" s="365"/>
      <c r="S57" s="365"/>
      <c r="T57" s="365"/>
      <c r="U57" s="365"/>
      <c r="V57" s="365"/>
      <c r="W57" s="365"/>
      <c r="X57" s="365"/>
      <c r="Y57" s="365"/>
    </row>
    <row r="58" spans="3:25" customFormat="1" ht="9" customHeight="1" x14ac:dyDescent="0.2">
      <c r="C58" s="351"/>
      <c r="D58" s="675" t="s">
        <v>445</v>
      </c>
      <c r="E58" s="366">
        <v>499</v>
      </c>
      <c r="F58" s="366">
        <v>63</v>
      </c>
      <c r="G58" s="366">
        <v>2</v>
      </c>
      <c r="H58" s="366">
        <v>157</v>
      </c>
      <c r="I58" s="366">
        <v>94</v>
      </c>
      <c r="J58" s="366">
        <v>26</v>
      </c>
      <c r="K58" s="366">
        <v>13</v>
      </c>
      <c r="L58" s="366">
        <v>105</v>
      </c>
      <c r="M58" s="366">
        <v>37</v>
      </c>
      <c r="P58" s="365"/>
      <c r="Q58" s="365"/>
      <c r="R58" s="365"/>
      <c r="S58" s="365"/>
      <c r="T58" s="365"/>
      <c r="U58" s="365"/>
      <c r="V58" s="365"/>
      <c r="W58" s="365"/>
      <c r="X58" s="365"/>
      <c r="Y58" s="365"/>
    </row>
    <row r="59" spans="3:25" customFormat="1" ht="18" customHeight="1" x14ac:dyDescent="0.2">
      <c r="C59" s="351" t="s">
        <v>319</v>
      </c>
      <c r="D59" s="355" t="s">
        <v>443</v>
      </c>
      <c r="E59" s="365">
        <v>1254</v>
      </c>
      <c r="F59" s="365">
        <v>52</v>
      </c>
      <c r="G59" s="365">
        <v>4</v>
      </c>
      <c r="H59" s="365">
        <v>424</v>
      </c>
      <c r="I59" s="365">
        <v>149</v>
      </c>
      <c r="J59" s="365">
        <v>99</v>
      </c>
      <c r="K59" s="365">
        <v>20</v>
      </c>
      <c r="L59" s="365">
        <v>449</v>
      </c>
      <c r="M59" s="365">
        <v>56</v>
      </c>
      <c r="P59" s="365"/>
      <c r="Q59" s="365"/>
      <c r="R59" s="365"/>
      <c r="S59" s="365"/>
      <c r="T59" s="365"/>
      <c r="U59" s="365"/>
      <c r="V59" s="365"/>
      <c r="W59" s="365"/>
      <c r="X59" s="365"/>
      <c r="Y59" s="365"/>
    </row>
    <row r="60" spans="3:25" customFormat="1" ht="9" customHeight="1" x14ac:dyDescent="0.2">
      <c r="C60" s="351"/>
      <c r="D60" s="675" t="s">
        <v>444</v>
      </c>
      <c r="E60" s="366">
        <v>1162</v>
      </c>
      <c r="F60" s="366">
        <v>99</v>
      </c>
      <c r="G60" s="366">
        <v>12</v>
      </c>
      <c r="H60" s="366">
        <v>533</v>
      </c>
      <c r="I60" s="366">
        <v>81</v>
      </c>
      <c r="J60" s="366">
        <v>206</v>
      </c>
      <c r="K60" s="366">
        <v>25</v>
      </c>
      <c r="L60" s="366">
        <v>90</v>
      </c>
      <c r="M60" s="366">
        <v>116</v>
      </c>
      <c r="P60" s="365"/>
      <c r="Q60" s="365"/>
      <c r="R60" s="365"/>
      <c r="S60" s="365"/>
      <c r="T60" s="365"/>
      <c r="U60" s="365"/>
      <c r="V60" s="365"/>
      <c r="W60" s="365"/>
      <c r="X60" s="365"/>
      <c r="Y60" s="365"/>
    </row>
    <row r="61" spans="3:25" customFormat="1" ht="9" customHeight="1" x14ac:dyDescent="0.2">
      <c r="C61" s="351"/>
      <c r="D61" s="675" t="s">
        <v>445</v>
      </c>
      <c r="E61" s="366">
        <v>2416</v>
      </c>
      <c r="F61" s="366">
        <v>151</v>
      </c>
      <c r="G61" s="366">
        <v>16</v>
      </c>
      <c r="H61" s="366">
        <v>957</v>
      </c>
      <c r="I61" s="366">
        <v>230</v>
      </c>
      <c r="J61" s="366">
        <v>305</v>
      </c>
      <c r="K61" s="366">
        <v>45</v>
      </c>
      <c r="L61" s="366">
        <v>539</v>
      </c>
      <c r="M61" s="366">
        <v>172</v>
      </c>
      <c r="P61" s="365"/>
      <c r="Q61" s="365"/>
      <c r="R61" s="365"/>
      <c r="S61" s="365"/>
      <c r="T61" s="365"/>
      <c r="U61" s="365"/>
      <c r="V61" s="365"/>
      <c r="W61" s="365"/>
      <c r="X61" s="365"/>
      <c r="Y61" s="365"/>
    </row>
    <row r="62" spans="3:25" customFormat="1" ht="18" customHeight="1" x14ac:dyDescent="0.2">
      <c r="C62" s="351" t="s">
        <v>326</v>
      </c>
      <c r="D62" s="355" t="s">
        <v>443</v>
      </c>
      <c r="E62" s="365">
        <v>332</v>
      </c>
      <c r="F62" s="365">
        <v>24</v>
      </c>
      <c r="G62" s="365">
        <v>4</v>
      </c>
      <c r="H62" s="365">
        <v>113</v>
      </c>
      <c r="I62" s="365">
        <v>37</v>
      </c>
      <c r="J62" s="365">
        <v>19</v>
      </c>
      <c r="K62" s="365">
        <v>6</v>
      </c>
      <c r="L62" s="365">
        <v>116</v>
      </c>
      <c r="M62" s="365">
        <v>13</v>
      </c>
      <c r="P62" s="365"/>
      <c r="Q62" s="365"/>
      <c r="R62" s="365"/>
      <c r="S62" s="365"/>
      <c r="T62" s="365"/>
      <c r="U62" s="365"/>
      <c r="V62" s="365"/>
      <c r="W62" s="365"/>
      <c r="X62" s="365"/>
      <c r="Y62" s="365"/>
    </row>
    <row r="63" spans="3:25" customFormat="1" ht="9" customHeight="1" x14ac:dyDescent="0.2">
      <c r="C63" s="351"/>
      <c r="D63" s="675" t="s">
        <v>444</v>
      </c>
      <c r="E63" s="366">
        <v>659</v>
      </c>
      <c r="F63" s="366">
        <v>87</v>
      </c>
      <c r="G63" s="366">
        <v>0</v>
      </c>
      <c r="H63" s="366">
        <v>287</v>
      </c>
      <c r="I63" s="366">
        <v>82</v>
      </c>
      <c r="J63" s="366">
        <v>47</v>
      </c>
      <c r="K63" s="366">
        <v>10</v>
      </c>
      <c r="L63" s="366">
        <v>104</v>
      </c>
      <c r="M63" s="366">
        <v>42</v>
      </c>
      <c r="P63" s="365"/>
      <c r="Q63" s="365"/>
      <c r="R63" s="365"/>
      <c r="S63" s="365"/>
      <c r="T63" s="365"/>
      <c r="U63" s="365"/>
      <c r="V63" s="365"/>
      <c r="W63" s="365"/>
      <c r="X63" s="365"/>
      <c r="Y63" s="365"/>
    </row>
    <row r="64" spans="3:25" customFormat="1" ht="9" customHeight="1" x14ac:dyDescent="0.2">
      <c r="C64" s="351"/>
      <c r="D64" s="675" t="s">
        <v>445</v>
      </c>
      <c r="E64" s="366">
        <v>991</v>
      </c>
      <c r="F64" s="366">
        <v>111</v>
      </c>
      <c r="G64" s="366">
        <v>4</v>
      </c>
      <c r="H64" s="366">
        <v>400</v>
      </c>
      <c r="I64" s="366">
        <v>119</v>
      </c>
      <c r="J64" s="366">
        <v>66</v>
      </c>
      <c r="K64" s="366">
        <v>16</v>
      </c>
      <c r="L64" s="366">
        <v>220</v>
      </c>
      <c r="M64" s="366">
        <v>55</v>
      </c>
      <c r="P64" s="365"/>
      <c r="Q64" s="365"/>
      <c r="R64" s="365"/>
      <c r="S64" s="365"/>
      <c r="T64" s="365"/>
      <c r="U64" s="365"/>
      <c r="V64" s="365"/>
      <c r="W64" s="365"/>
      <c r="X64" s="365"/>
      <c r="Y64" s="365"/>
    </row>
    <row r="65" spans="1:25" customFormat="1" ht="9" customHeight="1" x14ac:dyDescent="0.2">
      <c r="C65" s="351"/>
      <c r="D65" s="367"/>
      <c r="E65" s="364"/>
      <c r="F65" s="364"/>
      <c r="G65" s="364"/>
      <c r="H65" s="364"/>
      <c r="I65" s="364"/>
      <c r="J65" s="364"/>
      <c r="K65" s="364"/>
      <c r="L65" s="364"/>
      <c r="M65" s="364"/>
      <c r="N65" s="351"/>
      <c r="O65" s="351"/>
      <c r="P65" s="351"/>
      <c r="Q65" s="351"/>
      <c r="R65" s="351"/>
      <c r="S65" s="351"/>
      <c r="T65" s="351"/>
      <c r="U65" s="351"/>
      <c r="V65" s="351"/>
      <c r="W65" s="351"/>
      <c r="X65" s="351"/>
      <c r="Y65" s="351"/>
    </row>
    <row r="66" spans="1:25" customFormat="1" ht="9" customHeight="1" x14ac:dyDescent="0.2">
      <c r="C66" s="351"/>
      <c r="D66" s="367"/>
      <c r="E66" s="364"/>
      <c r="F66" s="364"/>
      <c r="G66" s="364"/>
      <c r="H66" s="364"/>
      <c r="I66" s="364"/>
      <c r="J66" s="364"/>
      <c r="K66" s="364"/>
      <c r="L66" s="364"/>
      <c r="M66" s="364"/>
      <c r="N66" s="351"/>
      <c r="O66" s="351"/>
      <c r="P66" s="351"/>
      <c r="Q66" s="351"/>
      <c r="R66" s="351"/>
      <c r="S66" s="351"/>
      <c r="T66" s="351"/>
      <c r="U66" s="351"/>
      <c r="V66" s="351"/>
      <c r="W66" s="351"/>
      <c r="X66" s="351"/>
      <c r="Y66" s="351"/>
    </row>
    <row r="67" spans="1:25" s="176" customFormat="1" ht="9" customHeight="1" x14ac:dyDescent="0.2">
      <c r="A67" s="70"/>
      <c r="B67" s="351"/>
      <c r="C67" s="351"/>
      <c r="D67" s="367"/>
      <c r="E67" s="364"/>
      <c r="F67" s="364"/>
      <c r="G67" s="364"/>
      <c r="H67" s="364"/>
      <c r="I67" s="364"/>
      <c r="J67" s="364"/>
      <c r="K67" s="364"/>
      <c r="L67" s="364"/>
      <c r="M67" s="364"/>
    </row>
    <row r="68" spans="1:25" s="350" customFormat="1" ht="9" customHeight="1" x14ac:dyDescent="0.2">
      <c r="A68" s="168"/>
      <c r="D68" s="674"/>
      <c r="E68" s="366"/>
      <c r="F68" s="366"/>
      <c r="G68" s="366"/>
      <c r="H68" s="366"/>
      <c r="I68" s="366"/>
      <c r="J68" s="366"/>
      <c r="K68" s="366"/>
      <c r="L68" s="366"/>
      <c r="M68" s="366"/>
    </row>
    <row r="69" spans="1:25" s="350" customFormat="1" ht="9" customHeight="1" x14ac:dyDescent="0.2">
      <c r="A69" s="168"/>
      <c r="D69" s="674"/>
      <c r="E69" s="366"/>
      <c r="F69" s="366"/>
      <c r="G69" s="366"/>
      <c r="H69" s="366"/>
      <c r="I69" s="366"/>
      <c r="J69" s="366"/>
      <c r="K69" s="366"/>
      <c r="L69" s="366"/>
      <c r="M69" s="366"/>
    </row>
    <row r="70" spans="1:25" s="350" customFormat="1" ht="9" customHeight="1" x14ac:dyDescent="0.2">
      <c r="A70" s="168"/>
      <c r="D70" s="674"/>
      <c r="E70" s="366"/>
      <c r="F70" s="366"/>
      <c r="G70" s="366"/>
      <c r="H70" s="366"/>
      <c r="I70" s="366"/>
      <c r="J70" s="366"/>
      <c r="K70" s="366"/>
      <c r="L70" s="366"/>
      <c r="M70" s="366"/>
    </row>
    <row r="71" spans="1:25" s="350" customFormat="1" ht="9" customHeight="1" x14ac:dyDescent="0.2">
      <c r="A71" s="168"/>
      <c r="D71" s="674"/>
      <c r="E71" s="366"/>
      <c r="F71" s="366"/>
      <c r="G71" s="366"/>
      <c r="H71" s="366"/>
      <c r="I71" s="366"/>
      <c r="J71" s="366"/>
      <c r="K71" s="366"/>
      <c r="L71" s="366"/>
      <c r="M71" s="366"/>
    </row>
    <row r="72" spans="1:25" s="176" customFormat="1" ht="9" customHeight="1" x14ac:dyDescent="0.2">
      <c r="A72" s="70" t="s">
        <v>121</v>
      </c>
      <c r="B72" s="351"/>
      <c r="C72" s="351"/>
      <c r="D72" s="367"/>
      <c r="E72" s="364"/>
      <c r="F72" s="364"/>
      <c r="G72" s="364"/>
      <c r="H72" s="364"/>
      <c r="I72" s="364"/>
      <c r="J72" s="364"/>
      <c r="K72" s="364"/>
      <c r="L72" s="364"/>
      <c r="M72" s="364"/>
    </row>
    <row r="73" spans="1:25" s="350" customFormat="1" ht="9" customHeight="1" x14ac:dyDescent="0.2">
      <c r="A73" s="168" t="s">
        <v>1345</v>
      </c>
      <c r="D73" s="674"/>
      <c r="E73" s="366"/>
      <c r="F73" s="366"/>
      <c r="G73" s="366"/>
      <c r="H73" s="366"/>
      <c r="I73" s="366"/>
      <c r="J73" s="366"/>
      <c r="K73" s="366"/>
      <c r="L73" s="366"/>
      <c r="M73" s="366"/>
    </row>
    <row r="74" spans="1:25" s="350" customFormat="1" ht="9" customHeight="1" x14ac:dyDescent="0.2">
      <c r="D74" s="674"/>
      <c r="E74" s="366"/>
      <c r="F74" s="366"/>
      <c r="G74" s="366"/>
      <c r="H74" s="366"/>
      <c r="I74" s="366"/>
      <c r="J74" s="366"/>
      <c r="K74" s="366"/>
      <c r="L74" s="366"/>
      <c r="M74" s="366"/>
    </row>
    <row r="75" spans="1:25" s="350" customFormat="1" ht="9" customHeight="1" x14ac:dyDescent="0.2">
      <c r="A75" s="671" t="s">
        <v>2379</v>
      </c>
      <c r="D75" s="674"/>
      <c r="E75" s="366"/>
      <c r="F75" s="366"/>
      <c r="G75" s="366"/>
      <c r="H75" s="366"/>
      <c r="I75" s="366"/>
      <c r="J75" s="366"/>
      <c r="K75" s="366"/>
      <c r="L75" s="366"/>
      <c r="M75" s="366"/>
    </row>
    <row r="76" spans="1:25" customFormat="1" ht="18" customHeight="1" x14ac:dyDescent="0.2">
      <c r="C76" s="351" t="s">
        <v>1346</v>
      </c>
      <c r="D76" s="355" t="s">
        <v>443</v>
      </c>
      <c r="E76" s="365">
        <v>182</v>
      </c>
      <c r="F76" s="365">
        <v>14</v>
      </c>
      <c r="G76" s="365">
        <v>0</v>
      </c>
      <c r="H76" s="365">
        <v>52</v>
      </c>
      <c r="I76" s="365">
        <v>25</v>
      </c>
      <c r="J76" s="365">
        <v>6</v>
      </c>
      <c r="K76" s="365">
        <v>2</v>
      </c>
      <c r="L76" s="365">
        <v>65</v>
      </c>
      <c r="M76" s="365">
        <v>18</v>
      </c>
      <c r="P76" s="365"/>
      <c r="Q76" s="365"/>
      <c r="R76" s="365"/>
      <c r="S76" s="365"/>
      <c r="T76" s="365"/>
      <c r="U76" s="365"/>
      <c r="V76" s="365"/>
      <c r="W76" s="365"/>
      <c r="X76" s="365"/>
      <c r="Y76" s="365"/>
    </row>
    <row r="77" spans="1:25" customFormat="1" ht="9" customHeight="1" x14ac:dyDescent="0.2">
      <c r="C77" s="351"/>
      <c r="D77" s="675" t="s">
        <v>444</v>
      </c>
      <c r="E77" s="366">
        <v>247</v>
      </c>
      <c r="F77" s="366">
        <v>27</v>
      </c>
      <c r="G77" s="366">
        <v>1</v>
      </c>
      <c r="H77" s="366">
        <v>104</v>
      </c>
      <c r="I77" s="366">
        <v>26</v>
      </c>
      <c r="J77" s="366">
        <v>23</v>
      </c>
      <c r="K77" s="366">
        <v>5</v>
      </c>
      <c r="L77" s="366">
        <v>32</v>
      </c>
      <c r="M77" s="366">
        <v>29</v>
      </c>
      <c r="P77" s="365"/>
      <c r="Q77" s="365"/>
      <c r="R77" s="365"/>
      <c r="S77" s="365"/>
      <c r="T77" s="365"/>
      <c r="U77" s="365"/>
      <c r="V77" s="365"/>
      <c r="W77" s="365"/>
      <c r="X77" s="365"/>
      <c r="Y77" s="365"/>
    </row>
    <row r="78" spans="1:25" customFormat="1" ht="9" customHeight="1" x14ac:dyDescent="0.2">
      <c r="C78" s="351"/>
      <c r="D78" s="675" t="s">
        <v>445</v>
      </c>
      <c r="E78" s="366">
        <v>429</v>
      </c>
      <c r="F78" s="366">
        <v>41</v>
      </c>
      <c r="G78" s="366">
        <v>1</v>
      </c>
      <c r="H78" s="366">
        <v>156</v>
      </c>
      <c r="I78" s="366">
        <v>51</v>
      </c>
      <c r="J78" s="366">
        <v>29</v>
      </c>
      <c r="K78" s="366">
        <v>7</v>
      </c>
      <c r="L78" s="366">
        <v>97</v>
      </c>
      <c r="M78" s="366">
        <v>47</v>
      </c>
      <c r="P78" s="365"/>
      <c r="Q78" s="365"/>
      <c r="R78" s="365"/>
      <c r="S78" s="365"/>
      <c r="T78" s="365"/>
      <c r="U78" s="365"/>
      <c r="V78" s="365"/>
      <c r="W78" s="365"/>
      <c r="X78" s="365"/>
      <c r="Y78" s="365"/>
    </row>
    <row r="79" spans="1:25" customFormat="1" ht="18" customHeight="1" x14ac:dyDescent="0.2">
      <c r="C79" s="351" t="s">
        <v>1347</v>
      </c>
      <c r="D79" s="355" t="s">
        <v>443</v>
      </c>
      <c r="E79" s="365">
        <v>211</v>
      </c>
      <c r="F79" s="365">
        <v>12</v>
      </c>
      <c r="G79" s="365">
        <v>0</v>
      </c>
      <c r="H79" s="365">
        <v>39</v>
      </c>
      <c r="I79" s="365">
        <v>22</v>
      </c>
      <c r="J79" s="365">
        <v>13</v>
      </c>
      <c r="K79" s="365">
        <v>4</v>
      </c>
      <c r="L79" s="365">
        <v>102</v>
      </c>
      <c r="M79" s="365">
        <v>19</v>
      </c>
      <c r="P79" s="365"/>
      <c r="Q79" s="365"/>
      <c r="R79" s="365"/>
      <c r="S79" s="365"/>
      <c r="T79" s="365"/>
      <c r="U79" s="365"/>
      <c r="V79" s="365"/>
      <c r="W79" s="365"/>
      <c r="X79" s="365"/>
      <c r="Y79" s="365"/>
    </row>
    <row r="80" spans="1:25" customFormat="1" ht="9" customHeight="1" x14ac:dyDescent="0.2">
      <c r="C80" s="351"/>
      <c r="D80" s="675" t="s">
        <v>444</v>
      </c>
      <c r="E80" s="366">
        <v>367</v>
      </c>
      <c r="F80" s="366">
        <v>43</v>
      </c>
      <c r="G80" s="366">
        <v>2</v>
      </c>
      <c r="H80" s="366">
        <v>157</v>
      </c>
      <c r="I80" s="366">
        <v>33</v>
      </c>
      <c r="J80" s="366">
        <v>31</v>
      </c>
      <c r="K80" s="366">
        <v>9</v>
      </c>
      <c r="L80" s="366">
        <v>71</v>
      </c>
      <c r="M80" s="366">
        <v>21</v>
      </c>
      <c r="P80" s="365"/>
      <c r="Q80" s="365"/>
      <c r="R80" s="365"/>
      <c r="S80" s="365"/>
      <c r="T80" s="365"/>
      <c r="U80" s="365"/>
      <c r="V80" s="365"/>
      <c r="W80" s="365"/>
      <c r="X80" s="365"/>
      <c r="Y80" s="365"/>
    </row>
    <row r="81" spans="3:25" customFormat="1" ht="9" customHeight="1" x14ac:dyDescent="0.2">
      <c r="C81" s="351"/>
      <c r="D81" s="675" t="s">
        <v>445</v>
      </c>
      <c r="E81" s="366">
        <v>578</v>
      </c>
      <c r="F81" s="366">
        <v>55</v>
      </c>
      <c r="G81" s="366">
        <v>2</v>
      </c>
      <c r="H81" s="366">
        <v>196</v>
      </c>
      <c r="I81" s="366">
        <v>55</v>
      </c>
      <c r="J81" s="366">
        <v>44</v>
      </c>
      <c r="K81" s="366">
        <v>13</v>
      </c>
      <c r="L81" s="366">
        <v>173</v>
      </c>
      <c r="M81" s="366">
        <v>40</v>
      </c>
      <c r="P81" s="365"/>
      <c r="Q81" s="365"/>
      <c r="R81" s="365"/>
      <c r="S81" s="365"/>
      <c r="T81" s="365"/>
      <c r="U81" s="365"/>
      <c r="V81" s="365"/>
      <c r="W81" s="365"/>
      <c r="X81" s="365"/>
      <c r="Y81" s="365"/>
    </row>
    <row r="82" spans="3:25" customFormat="1" ht="18" customHeight="1" x14ac:dyDescent="0.2">
      <c r="C82" s="351" t="s">
        <v>1348</v>
      </c>
      <c r="D82" s="355" t="s">
        <v>443</v>
      </c>
      <c r="E82" s="365">
        <v>51</v>
      </c>
      <c r="F82" s="365">
        <v>6</v>
      </c>
      <c r="G82" s="365">
        <v>1</v>
      </c>
      <c r="H82" s="365">
        <v>16</v>
      </c>
      <c r="I82" s="365">
        <v>5</v>
      </c>
      <c r="J82" s="365">
        <v>2</v>
      </c>
      <c r="K82" s="365">
        <v>0</v>
      </c>
      <c r="L82" s="365">
        <v>14</v>
      </c>
      <c r="M82" s="365">
        <v>7</v>
      </c>
      <c r="P82" s="365"/>
      <c r="Q82" s="365"/>
      <c r="R82" s="365"/>
      <c r="S82" s="365"/>
      <c r="T82" s="365"/>
      <c r="U82" s="365"/>
      <c r="V82" s="365"/>
      <c r="W82" s="365"/>
      <c r="X82" s="365"/>
      <c r="Y82" s="365"/>
    </row>
    <row r="83" spans="3:25" customFormat="1" ht="9" customHeight="1" x14ac:dyDescent="0.2">
      <c r="C83" s="351"/>
      <c r="D83" s="675" t="s">
        <v>444</v>
      </c>
      <c r="E83" s="366">
        <v>60</v>
      </c>
      <c r="F83" s="366">
        <v>8</v>
      </c>
      <c r="G83" s="366">
        <v>0</v>
      </c>
      <c r="H83" s="366">
        <v>27</v>
      </c>
      <c r="I83" s="366">
        <v>5</v>
      </c>
      <c r="J83" s="366">
        <v>4</v>
      </c>
      <c r="K83" s="366">
        <v>0</v>
      </c>
      <c r="L83" s="366">
        <v>6</v>
      </c>
      <c r="M83" s="366">
        <v>10</v>
      </c>
      <c r="P83" s="365"/>
      <c r="Q83" s="365"/>
      <c r="R83" s="365"/>
      <c r="S83" s="365"/>
      <c r="T83" s="365"/>
      <c r="U83" s="365"/>
      <c r="V83" s="365"/>
      <c r="W83" s="365"/>
      <c r="X83" s="365"/>
      <c r="Y83" s="365"/>
    </row>
    <row r="84" spans="3:25" customFormat="1" ht="9" customHeight="1" x14ac:dyDescent="0.2">
      <c r="C84" s="351"/>
      <c r="D84" s="675" t="s">
        <v>445</v>
      </c>
      <c r="E84" s="366">
        <v>111</v>
      </c>
      <c r="F84" s="366">
        <v>14</v>
      </c>
      <c r="G84" s="366">
        <v>1</v>
      </c>
      <c r="H84" s="366">
        <v>43</v>
      </c>
      <c r="I84" s="366">
        <v>10</v>
      </c>
      <c r="J84" s="366">
        <v>6</v>
      </c>
      <c r="K84" s="366">
        <v>0</v>
      </c>
      <c r="L84" s="366">
        <v>20</v>
      </c>
      <c r="M84" s="366">
        <v>17</v>
      </c>
      <c r="P84" s="365"/>
      <c r="Q84" s="365"/>
      <c r="R84" s="365"/>
      <c r="S84" s="365"/>
      <c r="T84" s="365"/>
      <c r="U84" s="365"/>
      <c r="V84" s="365"/>
      <c r="W84" s="365"/>
      <c r="X84" s="365"/>
      <c r="Y84" s="365"/>
    </row>
    <row r="85" spans="3:25" customFormat="1" ht="18" customHeight="1" x14ac:dyDescent="0.2">
      <c r="C85" s="351" t="s">
        <v>1349</v>
      </c>
      <c r="D85" s="355" t="s">
        <v>443</v>
      </c>
      <c r="E85" s="365">
        <v>56</v>
      </c>
      <c r="F85" s="365">
        <v>4</v>
      </c>
      <c r="G85" s="365">
        <v>0</v>
      </c>
      <c r="H85" s="365">
        <v>13</v>
      </c>
      <c r="I85" s="365">
        <v>12</v>
      </c>
      <c r="J85" s="365">
        <v>5</v>
      </c>
      <c r="K85" s="365">
        <v>1</v>
      </c>
      <c r="L85" s="365">
        <v>17</v>
      </c>
      <c r="M85" s="365">
        <v>4</v>
      </c>
      <c r="P85" s="365"/>
      <c r="Q85" s="365"/>
      <c r="R85" s="365"/>
      <c r="S85" s="365"/>
      <c r="T85" s="365"/>
      <c r="U85" s="365"/>
      <c r="V85" s="365"/>
      <c r="W85" s="365"/>
      <c r="X85" s="365"/>
      <c r="Y85" s="365"/>
    </row>
    <row r="86" spans="3:25" customFormat="1" ht="9" customHeight="1" x14ac:dyDescent="0.2">
      <c r="C86" s="351"/>
      <c r="D86" s="675" t="s">
        <v>444</v>
      </c>
      <c r="E86" s="366">
        <v>90</v>
      </c>
      <c r="F86" s="366">
        <v>6</v>
      </c>
      <c r="G86" s="366">
        <v>0</v>
      </c>
      <c r="H86" s="366">
        <v>42</v>
      </c>
      <c r="I86" s="366">
        <v>10</v>
      </c>
      <c r="J86" s="366">
        <v>12</v>
      </c>
      <c r="K86" s="366">
        <v>1</v>
      </c>
      <c r="L86" s="366">
        <v>12</v>
      </c>
      <c r="M86" s="366">
        <v>7</v>
      </c>
      <c r="P86" s="365"/>
      <c r="Q86" s="365"/>
      <c r="R86" s="365"/>
      <c r="S86" s="365"/>
      <c r="T86" s="365"/>
      <c r="U86" s="365"/>
      <c r="V86" s="365"/>
      <c r="W86" s="365"/>
      <c r="X86" s="365"/>
      <c r="Y86" s="365"/>
    </row>
    <row r="87" spans="3:25" customFormat="1" ht="9" customHeight="1" x14ac:dyDescent="0.2">
      <c r="C87" s="351"/>
      <c r="D87" s="675" t="s">
        <v>445</v>
      </c>
      <c r="E87" s="366">
        <v>146</v>
      </c>
      <c r="F87" s="366">
        <v>10</v>
      </c>
      <c r="G87" s="366">
        <v>0</v>
      </c>
      <c r="H87" s="366">
        <v>55</v>
      </c>
      <c r="I87" s="366">
        <v>22</v>
      </c>
      <c r="J87" s="366">
        <v>17</v>
      </c>
      <c r="K87" s="366">
        <v>2</v>
      </c>
      <c r="L87" s="366">
        <v>29</v>
      </c>
      <c r="M87" s="366">
        <v>11</v>
      </c>
      <c r="P87" s="365"/>
      <c r="Q87" s="365"/>
      <c r="R87" s="365"/>
      <c r="S87" s="365"/>
      <c r="T87" s="365"/>
      <c r="U87" s="365"/>
      <c r="V87" s="365"/>
      <c r="W87" s="365"/>
      <c r="X87" s="365"/>
      <c r="Y87" s="365"/>
    </row>
    <row r="88" spans="3:25" customFormat="1" ht="18" customHeight="1" x14ac:dyDescent="0.2">
      <c r="C88" s="351" t="s">
        <v>1350</v>
      </c>
      <c r="D88" s="355" t="s">
        <v>443</v>
      </c>
      <c r="E88" s="365">
        <v>45</v>
      </c>
      <c r="F88" s="365">
        <v>0</v>
      </c>
      <c r="G88" s="365">
        <v>0</v>
      </c>
      <c r="H88" s="365">
        <v>12</v>
      </c>
      <c r="I88" s="365">
        <v>12</v>
      </c>
      <c r="J88" s="365">
        <v>4</v>
      </c>
      <c r="K88" s="365">
        <v>0</v>
      </c>
      <c r="L88" s="365">
        <v>9</v>
      </c>
      <c r="M88" s="365">
        <v>8</v>
      </c>
      <c r="P88" s="365"/>
      <c r="Q88" s="365"/>
      <c r="R88" s="365"/>
      <c r="S88" s="365"/>
      <c r="T88" s="365"/>
      <c r="U88" s="365"/>
      <c r="V88" s="365"/>
      <c r="W88" s="365"/>
      <c r="X88" s="365"/>
      <c r="Y88" s="365"/>
    </row>
    <row r="89" spans="3:25" customFormat="1" ht="9" customHeight="1" x14ac:dyDescent="0.2">
      <c r="C89" s="351"/>
      <c r="D89" s="675" t="s">
        <v>444</v>
      </c>
      <c r="E89" s="366">
        <v>59</v>
      </c>
      <c r="F89" s="366">
        <v>7</v>
      </c>
      <c r="G89" s="366">
        <v>0</v>
      </c>
      <c r="H89" s="366">
        <v>16</v>
      </c>
      <c r="I89" s="366">
        <v>13</v>
      </c>
      <c r="J89" s="366">
        <v>7</v>
      </c>
      <c r="K89" s="366">
        <v>2</v>
      </c>
      <c r="L89" s="366">
        <v>2</v>
      </c>
      <c r="M89" s="366">
        <v>12</v>
      </c>
      <c r="P89" s="365"/>
      <c r="Q89" s="365"/>
      <c r="R89" s="365"/>
      <c r="S89" s="365"/>
      <c r="T89" s="365"/>
      <c r="U89" s="365"/>
      <c r="V89" s="365"/>
      <c r="W89" s="365"/>
      <c r="X89" s="365"/>
      <c r="Y89" s="365"/>
    </row>
    <row r="90" spans="3:25" customFormat="1" ht="9" customHeight="1" x14ac:dyDescent="0.2">
      <c r="C90" s="351"/>
      <c r="D90" s="675" t="s">
        <v>445</v>
      </c>
      <c r="E90" s="366">
        <v>104</v>
      </c>
      <c r="F90" s="366">
        <v>7</v>
      </c>
      <c r="G90" s="366">
        <v>0</v>
      </c>
      <c r="H90" s="366">
        <v>28</v>
      </c>
      <c r="I90" s="366">
        <v>25</v>
      </c>
      <c r="J90" s="366">
        <v>11</v>
      </c>
      <c r="K90" s="366">
        <v>2</v>
      </c>
      <c r="L90" s="366">
        <v>11</v>
      </c>
      <c r="M90" s="366">
        <v>20</v>
      </c>
      <c r="P90" s="365"/>
      <c r="Q90" s="365"/>
      <c r="R90" s="365"/>
      <c r="S90" s="365"/>
      <c r="T90" s="365"/>
      <c r="U90" s="365"/>
      <c r="V90" s="365"/>
      <c r="W90" s="365"/>
      <c r="X90" s="365"/>
      <c r="Y90" s="365"/>
    </row>
    <row r="91" spans="3:25" customFormat="1" ht="18" customHeight="1" x14ac:dyDescent="0.2">
      <c r="C91" s="351" t="s">
        <v>327</v>
      </c>
      <c r="D91" s="355" t="s">
        <v>443</v>
      </c>
      <c r="E91" s="365">
        <v>552</v>
      </c>
      <c r="F91" s="365">
        <v>36</v>
      </c>
      <c r="G91" s="365">
        <v>4</v>
      </c>
      <c r="H91" s="365">
        <v>113</v>
      </c>
      <c r="I91" s="365">
        <v>120</v>
      </c>
      <c r="J91" s="365">
        <v>14</v>
      </c>
      <c r="K91" s="365">
        <v>5</v>
      </c>
      <c r="L91" s="365">
        <v>178</v>
      </c>
      <c r="M91" s="365">
        <v>82</v>
      </c>
      <c r="P91" s="365"/>
      <c r="Q91" s="365"/>
      <c r="R91" s="365"/>
      <c r="S91" s="365"/>
      <c r="T91" s="365"/>
      <c r="U91" s="365"/>
      <c r="V91" s="365"/>
      <c r="W91" s="365"/>
      <c r="X91" s="365"/>
      <c r="Y91" s="365"/>
    </row>
    <row r="92" spans="3:25" customFormat="1" ht="9" customHeight="1" x14ac:dyDescent="0.2">
      <c r="C92" s="351"/>
      <c r="D92" s="675" t="s">
        <v>444</v>
      </c>
      <c r="E92" s="366">
        <v>547</v>
      </c>
      <c r="F92" s="366">
        <v>76</v>
      </c>
      <c r="G92" s="366">
        <v>2</v>
      </c>
      <c r="H92" s="366">
        <v>168</v>
      </c>
      <c r="I92" s="366">
        <v>94</v>
      </c>
      <c r="J92" s="366">
        <v>34</v>
      </c>
      <c r="K92" s="366">
        <v>9</v>
      </c>
      <c r="L92" s="366">
        <v>91</v>
      </c>
      <c r="M92" s="366">
        <v>73</v>
      </c>
      <c r="P92" s="365"/>
      <c r="Q92" s="365"/>
      <c r="R92" s="365"/>
      <c r="S92" s="365"/>
      <c r="T92" s="365"/>
      <c r="U92" s="365"/>
      <c r="V92" s="365"/>
      <c r="W92" s="365"/>
      <c r="X92" s="365"/>
      <c r="Y92" s="365"/>
    </row>
    <row r="93" spans="3:25" customFormat="1" ht="9" customHeight="1" x14ac:dyDescent="0.2">
      <c r="C93" s="351"/>
      <c r="D93" s="675" t="s">
        <v>445</v>
      </c>
      <c r="E93" s="366">
        <v>1099</v>
      </c>
      <c r="F93" s="366">
        <v>112</v>
      </c>
      <c r="G93" s="366">
        <v>6</v>
      </c>
      <c r="H93" s="366">
        <v>281</v>
      </c>
      <c r="I93" s="366">
        <v>214</v>
      </c>
      <c r="J93" s="366">
        <v>48</v>
      </c>
      <c r="K93" s="366">
        <v>14</v>
      </c>
      <c r="L93" s="366">
        <v>269</v>
      </c>
      <c r="M93" s="366">
        <v>155</v>
      </c>
      <c r="P93" s="365"/>
      <c r="Q93" s="365"/>
      <c r="R93" s="365"/>
      <c r="S93" s="365"/>
      <c r="T93" s="365"/>
      <c r="U93" s="365"/>
      <c r="V93" s="365"/>
      <c r="W93" s="365"/>
      <c r="X93" s="365"/>
      <c r="Y93" s="365"/>
    </row>
    <row r="94" spans="3:25" customFormat="1" ht="18" customHeight="1" x14ac:dyDescent="0.2">
      <c r="C94" s="351" t="s">
        <v>1351</v>
      </c>
      <c r="D94" s="355" t="s">
        <v>443</v>
      </c>
      <c r="E94" s="365">
        <v>98</v>
      </c>
      <c r="F94" s="365">
        <v>11</v>
      </c>
      <c r="G94" s="365">
        <v>1</v>
      </c>
      <c r="H94" s="365">
        <v>32</v>
      </c>
      <c r="I94" s="365">
        <v>15</v>
      </c>
      <c r="J94" s="365">
        <v>1</v>
      </c>
      <c r="K94" s="365">
        <v>1</v>
      </c>
      <c r="L94" s="365">
        <v>33</v>
      </c>
      <c r="M94" s="365">
        <v>4</v>
      </c>
      <c r="P94" s="365"/>
      <c r="Q94" s="365"/>
      <c r="R94" s="365"/>
      <c r="S94" s="365"/>
      <c r="T94" s="365"/>
      <c r="U94" s="365"/>
      <c r="V94" s="365"/>
      <c r="W94" s="365"/>
      <c r="X94" s="365"/>
      <c r="Y94" s="365"/>
    </row>
    <row r="95" spans="3:25" customFormat="1" ht="9" customHeight="1" x14ac:dyDescent="0.2">
      <c r="C95" s="351"/>
      <c r="D95" s="675" t="s">
        <v>444</v>
      </c>
      <c r="E95" s="366">
        <v>132</v>
      </c>
      <c r="F95" s="366">
        <v>30</v>
      </c>
      <c r="G95" s="366">
        <v>5</v>
      </c>
      <c r="H95" s="366">
        <v>48</v>
      </c>
      <c r="I95" s="366">
        <v>9</v>
      </c>
      <c r="J95" s="366">
        <v>11</v>
      </c>
      <c r="K95" s="366">
        <v>4</v>
      </c>
      <c r="L95" s="366">
        <v>12</v>
      </c>
      <c r="M95" s="366">
        <v>13</v>
      </c>
      <c r="P95" s="365"/>
      <c r="Q95" s="365"/>
      <c r="R95" s="365"/>
      <c r="S95" s="365"/>
      <c r="T95" s="365"/>
      <c r="U95" s="365"/>
      <c r="V95" s="365"/>
      <c r="W95" s="365"/>
      <c r="X95" s="365"/>
      <c r="Y95" s="365"/>
    </row>
    <row r="96" spans="3:25" customFormat="1" ht="9" customHeight="1" x14ac:dyDescent="0.2">
      <c r="C96" s="351"/>
      <c r="D96" s="675" t="s">
        <v>445</v>
      </c>
      <c r="E96" s="366">
        <v>230</v>
      </c>
      <c r="F96" s="366">
        <v>41</v>
      </c>
      <c r="G96" s="366">
        <v>6</v>
      </c>
      <c r="H96" s="366">
        <v>80</v>
      </c>
      <c r="I96" s="366">
        <v>24</v>
      </c>
      <c r="J96" s="366">
        <v>12</v>
      </c>
      <c r="K96" s="366">
        <v>5</v>
      </c>
      <c r="L96" s="366">
        <v>45</v>
      </c>
      <c r="M96" s="366">
        <v>17</v>
      </c>
      <c r="P96" s="365"/>
      <c r="Q96" s="365"/>
      <c r="R96" s="365"/>
      <c r="S96" s="365"/>
      <c r="T96" s="365"/>
      <c r="U96" s="365"/>
      <c r="V96" s="365"/>
      <c r="W96" s="365"/>
      <c r="X96" s="365"/>
      <c r="Y96" s="365"/>
    </row>
    <row r="97" spans="2:25" customFormat="1" ht="18" customHeight="1" x14ac:dyDescent="0.2">
      <c r="C97" s="351" t="s">
        <v>1352</v>
      </c>
      <c r="D97" s="355" t="s">
        <v>443</v>
      </c>
      <c r="E97" s="365">
        <v>173</v>
      </c>
      <c r="F97" s="365">
        <v>10</v>
      </c>
      <c r="G97" s="365">
        <v>1</v>
      </c>
      <c r="H97" s="365">
        <v>47</v>
      </c>
      <c r="I97" s="365">
        <v>18</v>
      </c>
      <c r="J97" s="365">
        <v>12</v>
      </c>
      <c r="K97" s="365">
        <v>5</v>
      </c>
      <c r="L97" s="365">
        <v>58</v>
      </c>
      <c r="M97" s="365">
        <v>22</v>
      </c>
      <c r="P97" s="365"/>
      <c r="Q97" s="365"/>
      <c r="R97" s="365"/>
      <c r="S97" s="365"/>
      <c r="T97" s="365"/>
      <c r="U97" s="365"/>
      <c r="V97" s="365"/>
      <c r="W97" s="365"/>
      <c r="X97" s="365"/>
      <c r="Y97" s="365"/>
    </row>
    <row r="98" spans="2:25" customFormat="1" ht="9" customHeight="1" x14ac:dyDescent="0.2">
      <c r="C98" s="351"/>
      <c r="D98" s="675" t="s">
        <v>444</v>
      </c>
      <c r="E98" s="366">
        <v>184</v>
      </c>
      <c r="F98" s="366">
        <v>29</v>
      </c>
      <c r="G98" s="366">
        <v>0</v>
      </c>
      <c r="H98" s="366">
        <v>79</v>
      </c>
      <c r="I98" s="366">
        <v>20</v>
      </c>
      <c r="J98" s="366">
        <v>11</v>
      </c>
      <c r="K98" s="366">
        <v>6</v>
      </c>
      <c r="L98" s="366">
        <v>20</v>
      </c>
      <c r="M98" s="366">
        <v>19</v>
      </c>
      <c r="P98" s="365"/>
      <c r="Q98" s="365"/>
      <c r="R98" s="365"/>
      <c r="S98" s="365"/>
      <c r="T98" s="365"/>
      <c r="U98" s="365"/>
      <c r="V98" s="365"/>
      <c r="W98" s="365"/>
      <c r="X98" s="365"/>
      <c r="Y98" s="365"/>
    </row>
    <row r="99" spans="2:25" customFormat="1" ht="9" customHeight="1" x14ac:dyDescent="0.2">
      <c r="C99" s="351"/>
      <c r="D99" s="675" t="s">
        <v>445</v>
      </c>
      <c r="E99" s="366">
        <v>357</v>
      </c>
      <c r="F99" s="366">
        <v>39</v>
      </c>
      <c r="G99" s="366">
        <v>1</v>
      </c>
      <c r="H99" s="366">
        <v>126</v>
      </c>
      <c r="I99" s="366">
        <v>38</v>
      </c>
      <c r="J99" s="366">
        <v>23</v>
      </c>
      <c r="K99" s="366">
        <v>11</v>
      </c>
      <c r="L99" s="366">
        <v>78</v>
      </c>
      <c r="M99" s="366">
        <v>41</v>
      </c>
      <c r="P99" s="365"/>
      <c r="Q99" s="365"/>
      <c r="R99" s="365"/>
      <c r="S99" s="365"/>
      <c r="T99" s="365"/>
      <c r="U99" s="365"/>
      <c r="V99" s="365"/>
      <c r="W99" s="365"/>
      <c r="X99" s="365"/>
      <c r="Y99" s="365"/>
    </row>
    <row r="100" spans="2:25" customFormat="1" ht="18" customHeight="1" x14ac:dyDescent="0.2">
      <c r="C100" s="351" t="s">
        <v>1353</v>
      </c>
      <c r="D100" s="355" t="s">
        <v>443</v>
      </c>
      <c r="E100" s="365">
        <v>42</v>
      </c>
      <c r="F100" s="460" t="s">
        <v>1222</v>
      </c>
      <c r="G100" s="460" t="s">
        <v>1222</v>
      </c>
      <c r="H100" s="460" t="s">
        <v>1222</v>
      </c>
      <c r="I100" s="460" t="s">
        <v>1222</v>
      </c>
      <c r="J100" s="460" t="s">
        <v>1222</v>
      </c>
      <c r="K100" s="460" t="s">
        <v>1222</v>
      </c>
      <c r="L100" s="460" t="s">
        <v>1222</v>
      </c>
      <c r="M100" s="460" t="s">
        <v>1222</v>
      </c>
      <c r="P100" s="365"/>
      <c r="Q100" s="365"/>
      <c r="R100" s="365"/>
      <c r="S100" s="365"/>
      <c r="T100" s="365"/>
      <c r="U100" s="365"/>
      <c r="V100" s="365"/>
      <c r="W100" s="365"/>
      <c r="X100" s="365"/>
      <c r="Y100" s="365"/>
    </row>
    <row r="101" spans="2:25" customFormat="1" ht="9" customHeight="1" x14ac:dyDescent="0.2">
      <c r="C101" s="351"/>
      <c r="D101" s="675" t="s">
        <v>444</v>
      </c>
      <c r="E101" s="366">
        <v>66</v>
      </c>
      <c r="F101" s="460" t="s">
        <v>1222</v>
      </c>
      <c r="G101" s="460" t="s">
        <v>1222</v>
      </c>
      <c r="H101" s="460" t="s">
        <v>1222</v>
      </c>
      <c r="I101" s="460" t="s">
        <v>1222</v>
      </c>
      <c r="J101" s="460" t="s">
        <v>1222</v>
      </c>
      <c r="K101" s="460" t="s">
        <v>1222</v>
      </c>
      <c r="L101" s="460" t="s">
        <v>1222</v>
      </c>
      <c r="M101" s="460" t="s">
        <v>1222</v>
      </c>
      <c r="P101" s="365"/>
      <c r="Q101" s="365"/>
      <c r="R101" s="365"/>
      <c r="S101" s="365"/>
      <c r="T101" s="365"/>
      <c r="U101" s="365"/>
      <c r="V101" s="365"/>
      <c r="W101" s="365"/>
      <c r="X101" s="365"/>
      <c r="Y101" s="365"/>
    </row>
    <row r="102" spans="2:25" customFormat="1" ht="9" customHeight="1" x14ac:dyDescent="0.2">
      <c r="C102" s="351"/>
      <c r="D102" s="675" t="s">
        <v>445</v>
      </c>
      <c r="E102" s="366">
        <v>108</v>
      </c>
      <c r="F102" s="460" t="s">
        <v>1222</v>
      </c>
      <c r="G102" s="460" t="s">
        <v>1222</v>
      </c>
      <c r="H102" s="460" t="s">
        <v>1222</v>
      </c>
      <c r="I102" s="460" t="s">
        <v>1222</v>
      </c>
      <c r="J102" s="460" t="s">
        <v>1222</v>
      </c>
      <c r="K102" s="460" t="s">
        <v>1222</v>
      </c>
      <c r="L102" s="460" t="s">
        <v>1222</v>
      </c>
      <c r="M102" s="460" t="s">
        <v>1222</v>
      </c>
      <c r="P102" s="365"/>
      <c r="Q102" s="365"/>
      <c r="R102" s="365"/>
      <c r="S102" s="365"/>
      <c r="T102" s="365"/>
      <c r="U102" s="365"/>
      <c r="V102" s="365"/>
      <c r="W102" s="365"/>
      <c r="X102" s="365"/>
      <c r="Y102" s="365"/>
    </row>
    <row r="103" spans="2:25" customFormat="1" ht="18" customHeight="1" x14ac:dyDescent="0.2">
      <c r="C103" s="370" t="s">
        <v>1354</v>
      </c>
      <c r="D103" s="355" t="s">
        <v>443</v>
      </c>
      <c r="E103" s="365">
        <v>7128</v>
      </c>
      <c r="F103" s="365">
        <v>490</v>
      </c>
      <c r="G103" s="365">
        <v>50</v>
      </c>
      <c r="H103" s="365">
        <v>2151</v>
      </c>
      <c r="I103" s="365">
        <v>1000</v>
      </c>
      <c r="J103" s="365">
        <v>419</v>
      </c>
      <c r="K103" s="365">
        <v>112</v>
      </c>
      <c r="L103" s="365">
        <v>2426</v>
      </c>
      <c r="M103" s="365">
        <v>472</v>
      </c>
      <c r="P103" s="365"/>
      <c r="Q103" s="365"/>
      <c r="R103" s="365"/>
      <c r="S103" s="365"/>
      <c r="T103" s="365"/>
      <c r="U103" s="365"/>
      <c r="V103" s="365"/>
      <c r="W103" s="365"/>
      <c r="X103" s="365"/>
      <c r="Y103" s="365"/>
    </row>
    <row r="104" spans="2:25" customFormat="1" ht="9" customHeight="1" x14ac:dyDescent="0.2">
      <c r="C104" s="351"/>
      <c r="D104" s="675" t="s">
        <v>444</v>
      </c>
      <c r="E104" s="366">
        <v>8893</v>
      </c>
      <c r="F104" s="366">
        <v>1381</v>
      </c>
      <c r="G104" s="366">
        <v>42</v>
      </c>
      <c r="H104" s="366">
        <v>3615</v>
      </c>
      <c r="I104" s="366">
        <v>990</v>
      </c>
      <c r="J104" s="366">
        <v>846</v>
      </c>
      <c r="K104" s="366">
        <v>174</v>
      </c>
      <c r="L104" s="366">
        <v>1066</v>
      </c>
      <c r="M104" s="366">
        <v>778</v>
      </c>
      <c r="P104" s="365"/>
      <c r="Q104" s="365"/>
      <c r="R104" s="365"/>
      <c r="S104" s="365"/>
      <c r="T104" s="365"/>
      <c r="U104" s="365"/>
      <c r="V104" s="365"/>
      <c r="W104" s="365"/>
      <c r="X104" s="365"/>
      <c r="Y104" s="365"/>
    </row>
    <row r="105" spans="2:25" customFormat="1" ht="9" customHeight="1" x14ac:dyDescent="0.2">
      <c r="C105" s="351"/>
      <c r="D105" s="675" t="s">
        <v>445</v>
      </c>
      <c r="E105" s="366">
        <v>16021</v>
      </c>
      <c r="F105" s="366">
        <v>1871</v>
      </c>
      <c r="G105" s="366">
        <v>92</v>
      </c>
      <c r="H105" s="366">
        <v>5766</v>
      </c>
      <c r="I105" s="366">
        <v>1990</v>
      </c>
      <c r="J105" s="366">
        <v>1265</v>
      </c>
      <c r="K105" s="366">
        <v>286</v>
      </c>
      <c r="L105" s="366">
        <v>3492</v>
      </c>
      <c r="M105" s="366">
        <v>1250</v>
      </c>
      <c r="P105" s="365"/>
      <c r="Q105" s="365"/>
      <c r="R105" s="365"/>
      <c r="S105" s="365"/>
      <c r="T105" s="365"/>
      <c r="U105" s="365"/>
      <c r="V105" s="365"/>
      <c r="W105" s="365"/>
      <c r="X105" s="365"/>
      <c r="Y105" s="365"/>
    </row>
    <row r="106" spans="2:25" ht="18" customHeight="1" x14ac:dyDescent="0.2">
      <c r="B106" s="351" t="s">
        <v>1355</v>
      </c>
      <c r="D106" s="355"/>
      <c r="N106" s="364"/>
      <c r="O106"/>
      <c r="P106"/>
      <c r="Q106"/>
      <c r="R106"/>
      <c r="S106"/>
      <c r="T106"/>
      <c r="U106"/>
      <c r="V106"/>
    </row>
    <row r="107" spans="2:25" customFormat="1" ht="18" customHeight="1" x14ac:dyDescent="0.2">
      <c r="C107" s="351" t="s">
        <v>1356</v>
      </c>
      <c r="D107" s="355" t="s">
        <v>443</v>
      </c>
      <c r="E107" s="365">
        <v>173</v>
      </c>
      <c r="F107" s="365">
        <v>6</v>
      </c>
      <c r="G107" s="365">
        <v>1</v>
      </c>
      <c r="H107" s="365">
        <v>39</v>
      </c>
      <c r="I107" s="365">
        <v>10</v>
      </c>
      <c r="J107" s="365">
        <v>10</v>
      </c>
      <c r="K107" s="365">
        <v>4</v>
      </c>
      <c r="L107" s="365">
        <v>100</v>
      </c>
      <c r="M107" s="365">
        <v>3</v>
      </c>
      <c r="P107" s="365"/>
      <c r="Q107" s="365"/>
      <c r="R107" s="365"/>
      <c r="S107" s="365"/>
      <c r="T107" s="365"/>
      <c r="U107" s="365"/>
      <c r="V107" s="365"/>
      <c r="W107" s="365"/>
      <c r="X107" s="365"/>
      <c r="Y107" s="365"/>
    </row>
    <row r="108" spans="2:25" customFormat="1" ht="9" customHeight="1" x14ac:dyDescent="0.2">
      <c r="C108" s="351"/>
      <c r="D108" s="675" t="s">
        <v>444</v>
      </c>
      <c r="E108" s="366">
        <v>260</v>
      </c>
      <c r="F108" s="366">
        <v>11</v>
      </c>
      <c r="G108" s="366">
        <v>0</v>
      </c>
      <c r="H108" s="366">
        <v>112</v>
      </c>
      <c r="I108" s="366">
        <v>42</v>
      </c>
      <c r="J108" s="366">
        <v>23</v>
      </c>
      <c r="K108" s="366">
        <v>2</v>
      </c>
      <c r="L108" s="366">
        <v>66</v>
      </c>
      <c r="M108" s="366">
        <v>4</v>
      </c>
      <c r="P108" s="365"/>
      <c r="Q108" s="365"/>
      <c r="R108" s="365"/>
      <c r="S108" s="365"/>
      <c r="T108" s="365"/>
      <c r="U108" s="365"/>
      <c r="V108" s="365"/>
      <c r="W108" s="365"/>
      <c r="X108" s="365"/>
      <c r="Y108" s="365"/>
    </row>
    <row r="109" spans="2:25" customFormat="1" ht="9" customHeight="1" x14ac:dyDescent="0.2">
      <c r="C109" s="351"/>
      <c r="D109" s="675" t="s">
        <v>445</v>
      </c>
      <c r="E109" s="366">
        <v>433</v>
      </c>
      <c r="F109" s="366">
        <v>17</v>
      </c>
      <c r="G109" s="366">
        <v>1</v>
      </c>
      <c r="H109" s="366">
        <v>151</v>
      </c>
      <c r="I109" s="366">
        <v>52</v>
      </c>
      <c r="J109" s="366">
        <v>33</v>
      </c>
      <c r="K109" s="366">
        <v>6</v>
      </c>
      <c r="L109" s="366">
        <v>166</v>
      </c>
      <c r="M109" s="366">
        <v>7</v>
      </c>
      <c r="P109" s="365"/>
      <c r="Q109" s="365"/>
      <c r="R109" s="365"/>
      <c r="S109" s="365"/>
      <c r="T109" s="365"/>
      <c r="U109" s="365"/>
      <c r="V109" s="365"/>
      <c r="W109" s="365"/>
      <c r="X109" s="365"/>
      <c r="Y109" s="365"/>
    </row>
    <row r="110" spans="2:25" customFormat="1" ht="18" customHeight="1" x14ac:dyDescent="0.2">
      <c r="C110" s="351" t="s">
        <v>1357</v>
      </c>
      <c r="D110" s="355" t="s">
        <v>443</v>
      </c>
      <c r="E110" s="365">
        <v>206</v>
      </c>
      <c r="F110" s="365">
        <v>12</v>
      </c>
      <c r="G110" s="365">
        <v>3</v>
      </c>
      <c r="H110" s="365">
        <v>60</v>
      </c>
      <c r="I110" s="365">
        <v>20</v>
      </c>
      <c r="J110" s="365">
        <v>10</v>
      </c>
      <c r="K110" s="365">
        <v>4</v>
      </c>
      <c r="L110" s="365">
        <v>93</v>
      </c>
      <c r="M110" s="365">
        <v>4</v>
      </c>
      <c r="P110" s="365"/>
      <c r="Q110" s="365"/>
      <c r="R110" s="365"/>
      <c r="S110" s="365"/>
      <c r="T110" s="365"/>
      <c r="U110" s="365"/>
      <c r="V110" s="365"/>
      <c r="W110" s="365"/>
      <c r="X110" s="365"/>
      <c r="Y110" s="365"/>
    </row>
    <row r="111" spans="2:25" customFormat="1" ht="9" customHeight="1" x14ac:dyDescent="0.2">
      <c r="C111" s="351"/>
      <c r="D111" s="675" t="s">
        <v>444</v>
      </c>
      <c r="E111" s="366">
        <v>252</v>
      </c>
      <c r="F111" s="366">
        <v>35</v>
      </c>
      <c r="G111" s="366">
        <v>1</v>
      </c>
      <c r="H111" s="366">
        <v>119</v>
      </c>
      <c r="I111" s="366">
        <v>24</v>
      </c>
      <c r="J111" s="366">
        <v>12</v>
      </c>
      <c r="K111" s="366">
        <v>1</v>
      </c>
      <c r="L111" s="366">
        <v>56</v>
      </c>
      <c r="M111" s="366">
        <v>4</v>
      </c>
      <c r="P111" s="365"/>
      <c r="Q111" s="365"/>
      <c r="R111" s="365"/>
      <c r="S111" s="365"/>
      <c r="T111" s="365"/>
      <c r="U111" s="365"/>
      <c r="V111" s="365"/>
      <c r="W111" s="365"/>
      <c r="X111" s="365"/>
      <c r="Y111" s="365"/>
    </row>
    <row r="112" spans="2:25" customFormat="1" ht="9" customHeight="1" x14ac:dyDescent="0.2">
      <c r="C112" s="351"/>
      <c r="D112" s="675" t="s">
        <v>445</v>
      </c>
      <c r="E112" s="366">
        <v>458</v>
      </c>
      <c r="F112" s="366">
        <v>47</v>
      </c>
      <c r="G112" s="366">
        <v>4</v>
      </c>
      <c r="H112" s="366">
        <v>179</v>
      </c>
      <c r="I112" s="366">
        <v>44</v>
      </c>
      <c r="J112" s="366">
        <v>22</v>
      </c>
      <c r="K112" s="366">
        <v>5</v>
      </c>
      <c r="L112" s="366">
        <v>149</v>
      </c>
      <c r="M112" s="366">
        <v>8</v>
      </c>
      <c r="P112" s="365"/>
      <c r="Q112" s="365"/>
      <c r="R112" s="365"/>
      <c r="S112" s="365"/>
      <c r="T112" s="365"/>
      <c r="U112" s="365"/>
      <c r="V112" s="365"/>
      <c r="W112" s="365"/>
      <c r="X112" s="365"/>
      <c r="Y112" s="365"/>
    </row>
    <row r="113" spans="3:25" customFormat="1" ht="18" customHeight="1" x14ac:dyDescent="0.2">
      <c r="C113" s="351" t="s">
        <v>1358</v>
      </c>
      <c r="D113" s="355" t="s">
        <v>443</v>
      </c>
      <c r="E113" s="365">
        <v>12</v>
      </c>
      <c r="F113" s="460" t="s">
        <v>1222</v>
      </c>
      <c r="G113" s="460" t="s">
        <v>1222</v>
      </c>
      <c r="H113" s="460" t="s">
        <v>1222</v>
      </c>
      <c r="I113" s="460" t="s">
        <v>1222</v>
      </c>
      <c r="J113" s="460" t="s">
        <v>1222</v>
      </c>
      <c r="K113" s="460" t="s">
        <v>1222</v>
      </c>
      <c r="L113" s="460" t="s">
        <v>1222</v>
      </c>
      <c r="M113" s="460" t="s">
        <v>1222</v>
      </c>
      <c r="P113" s="365"/>
      <c r="Q113" s="365"/>
      <c r="R113" s="365"/>
      <c r="S113" s="365"/>
      <c r="T113" s="365"/>
      <c r="U113" s="365"/>
      <c r="V113" s="365"/>
      <c r="W113" s="365"/>
      <c r="X113" s="365"/>
      <c r="Y113" s="365"/>
    </row>
    <row r="114" spans="3:25" customFormat="1" ht="9" customHeight="1" x14ac:dyDescent="0.2">
      <c r="C114" s="351"/>
      <c r="D114" s="675" t="s">
        <v>444</v>
      </c>
      <c r="E114" s="366">
        <v>12</v>
      </c>
      <c r="F114" s="460" t="s">
        <v>1222</v>
      </c>
      <c r="G114" s="460" t="s">
        <v>1222</v>
      </c>
      <c r="H114" s="460" t="s">
        <v>1222</v>
      </c>
      <c r="I114" s="460" t="s">
        <v>1222</v>
      </c>
      <c r="J114" s="460" t="s">
        <v>1222</v>
      </c>
      <c r="K114" s="460" t="s">
        <v>1222</v>
      </c>
      <c r="L114" s="460" t="s">
        <v>1222</v>
      </c>
      <c r="M114" s="460" t="s">
        <v>1222</v>
      </c>
      <c r="P114" s="365"/>
      <c r="Q114" s="365"/>
      <c r="R114" s="365"/>
      <c r="S114" s="365"/>
      <c r="T114" s="365"/>
      <c r="U114" s="365"/>
      <c r="V114" s="365"/>
      <c r="W114" s="365"/>
      <c r="X114" s="365"/>
      <c r="Y114" s="365"/>
    </row>
    <row r="115" spans="3:25" customFormat="1" ht="9" customHeight="1" x14ac:dyDescent="0.2">
      <c r="C115" s="351"/>
      <c r="D115" s="675" t="s">
        <v>445</v>
      </c>
      <c r="E115" s="366">
        <v>24</v>
      </c>
      <c r="F115" s="460" t="s">
        <v>1222</v>
      </c>
      <c r="G115" s="460" t="s">
        <v>1222</v>
      </c>
      <c r="H115" s="460" t="s">
        <v>1222</v>
      </c>
      <c r="I115" s="460" t="s">
        <v>1222</v>
      </c>
      <c r="J115" s="460" t="s">
        <v>1222</v>
      </c>
      <c r="K115" s="460" t="s">
        <v>1222</v>
      </c>
      <c r="L115" s="460" t="s">
        <v>1222</v>
      </c>
      <c r="M115" s="460" t="s">
        <v>1222</v>
      </c>
      <c r="P115" s="365"/>
      <c r="Q115" s="365"/>
      <c r="R115" s="365"/>
      <c r="S115" s="365"/>
      <c r="T115" s="365"/>
      <c r="U115" s="365"/>
      <c r="V115" s="365"/>
      <c r="W115" s="365"/>
      <c r="X115" s="365"/>
      <c r="Y115" s="365"/>
    </row>
    <row r="116" spans="3:25" customFormat="1" ht="18" customHeight="1" x14ac:dyDescent="0.2">
      <c r="C116" s="351" t="s">
        <v>1359</v>
      </c>
      <c r="D116" s="355" t="s">
        <v>443</v>
      </c>
      <c r="E116" s="365">
        <v>168</v>
      </c>
      <c r="F116" s="365">
        <v>4</v>
      </c>
      <c r="G116" s="365">
        <v>0</v>
      </c>
      <c r="H116" s="365">
        <v>55</v>
      </c>
      <c r="I116" s="365">
        <v>9</v>
      </c>
      <c r="J116" s="365">
        <v>2</v>
      </c>
      <c r="K116" s="365">
        <v>0</v>
      </c>
      <c r="L116" s="365">
        <v>94</v>
      </c>
      <c r="M116" s="365">
        <v>4</v>
      </c>
      <c r="P116" s="365"/>
      <c r="Q116" s="365"/>
      <c r="R116" s="365"/>
      <c r="S116" s="365"/>
      <c r="T116" s="365"/>
      <c r="U116" s="365"/>
      <c r="V116" s="365"/>
      <c r="W116" s="365"/>
      <c r="X116" s="365"/>
      <c r="Y116" s="365"/>
    </row>
    <row r="117" spans="3:25" customFormat="1" ht="9" customHeight="1" x14ac:dyDescent="0.2">
      <c r="C117" s="351"/>
      <c r="D117" s="675" t="s">
        <v>444</v>
      </c>
      <c r="E117" s="366">
        <v>185</v>
      </c>
      <c r="F117" s="366">
        <v>23</v>
      </c>
      <c r="G117" s="366">
        <v>0</v>
      </c>
      <c r="H117" s="366">
        <v>93</v>
      </c>
      <c r="I117" s="366">
        <v>19</v>
      </c>
      <c r="J117" s="366">
        <v>7</v>
      </c>
      <c r="K117" s="366">
        <v>1</v>
      </c>
      <c r="L117" s="366">
        <v>41</v>
      </c>
      <c r="M117" s="366">
        <v>1</v>
      </c>
      <c r="P117" s="365"/>
      <c r="Q117" s="365"/>
      <c r="R117" s="365"/>
      <c r="S117" s="365"/>
      <c r="T117" s="365"/>
      <c r="U117" s="365"/>
      <c r="V117" s="365"/>
      <c r="W117" s="365"/>
      <c r="X117" s="365"/>
      <c r="Y117" s="365"/>
    </row>
    <row r="118" spans="3:25" customFormat="1" ht="9" customHeight="1" x14ac:dyDescent="0.2">
      <c r="C118" s="351"/>
      <c r="D118" s="675" t="s">
        <v>445</v>
      </c>
      <c r="E118" s="366">
        <v>353</v>
      </c>
      <c r="F118" s="366">
        <v>27</v>
      </c>
      <c r="G118" s="366">
        <v>0</v>
      </c>
      <c r="H118" s="366">
        <v>148</v>
      </c>
      <c r="I118" s="366">
        <v>28</v>
      </c>
      <c r="J118" s="366">
        <v>9</v>
      </c>
      <c r="K118" s="366">
        <v>1</v>
      </c>
      <c r="L118" s="366">
        <v>135</v>
      </c>
      <c r="M118" s="366">
        <v>5</v>
      </c>
      <c r="P118" s="365"/>
      <c r="Q118" s="365"/>
      <c r="R118" s="365"/>
      <c r="S118" s="365"/>
      <c r="T118" s="365"/>
      <c r="U118" s="365"/>
      <c r="V118" s="365"/>
      <c r="W118" s="365"/>
      <c r="X118" s="365"/>
      <c r="Y118" s="365"/>
    </row>
    <row r="119" spans="3:25" customFormat="1" ht="18" customHeight="1" x14ac:dyDescent="0.2">
      <c r="C119" s="351" t="s">
        <v>1360</v>
      </c>
      <c r="D119" s="355" t="s">
        <v>443</v>
      </c>
      <c r="E119" s="365">
        <v>4</v>
      </c>
      <c r="F119" s="460" t="s">
        <v>1222</v>
      </c>
      <c r="G119" s="460" t="s">
        <v>1222</v>
      </c>
      <c r="H119" s="460" t="s">
        <v>1222</v>
      </c>
      <c r="I119" s="460" t="s">
        <v>1222</v>
      </c>
      <c r="J119" s="460" t="s">
        <v>1222</v>
      </c>
      <c r="K119" s="460" t="s">
        <v>1222</v>
      </c>
      <c r="L119" s="460" t="s">
        <v>1222</v>
      </c>
      <c r="M119" s="460" t="s">
        <v>1222</v>
      </c>
      <c r="P119" s="365"/>
      <c r="Q119" s="365"/>
      <c r="R119" s="365"/>
      <c r="S119" s="365"/>
      <c r="T119" s="365"/>
      <c r="U119" s="365"/>
      <c r="V119" s="365"/>
      <c r="W119" s="365"/>
      <c r="X119" s="365"/>
      <c r="Y119" s="365"/>
    </row>
    <row r="120" spans="3:25" customFormat="1" ht="9" customHeight="1" x14ac:dyDescent="0.2">
      <c r="C120" s="351"/>
      <c r="D120" s="675" t="s">
        <v>444</v>
      </c>
      <c r="E120" s="366">
        <v>3</v>
      </c>
      <c r="F120" s="460" t="s">
        <v>1222</v>
      </c>
      <c r="G120" s="460" t="s">
        <v>1222</v>
      </c>
      <c r="H120" s="460" t="s">
        <v>1222</v>
      </c>
      <c r="I120" s="460" t="s">
        <v>1222</v>
      </c>
      <c r="J120" s="460" t="s">
        <v>1222</v>
      </c>
      <c r="K120" s="460" t="s">
        <v>1222</v>
      </c>
      <c r="L120" s="460" t="s">
        <v>1222</v>
      </c>
      <c r="M120" s="460" t="s">
        <v>1222</v>
      </c>
      <c r="P120" s="365"/>
      <c r="Q120" s="365"/>
      <c r="R120" s="365"/>
      <c r="S120" s="365"/>
      <c r="T120" s="365"/>
      <c r="U120" s="365"/>
      <c r="V120" s="365"/>
      <c r="W120" s="365"/>
      <c r="X120" s="365"/>
      <c r="Y120" s="365"/>
    </row>
    <row r="121" spans="3:25" customFormat="1" ht="9" customHeight="1" x14ac:dyDescent="0.2">
      <c r="C121" s="351"/>
      <c r="D121" s="675" t="s">
        <v>445</v>
      </c>
      <c r="E121" s="366">
        <v>7</v>
      </c>
      <c r="F121" s="460" t="s">
        <v>1222</v>
      </c>
      <c r="G121" s="460" t="s">
        <v>1222</v>
      </c>
      <c r="H121" s="460" t="s">
        <v>1222</v>
      </c>
      <c r="I121" s="460" t="s">
        <v>1222</v>
      </c>
      <c r="J121" s="460" t="s">
        <v>1222</v>
      </c>
      <c r="K121" s="460" t="s">
        <v>1222</v>
      </c>
      <c r="L121" s="460" t="s">
        <v>1222</v>
      </c>
      <c r="M121" s="460" t="s">
        <v>1222</v>
      </c>
      <c r="P121" s="365"/>
      <c r="Q121" s="365"/>
      <c r="R121" s="365"/>
      <c r="S121" s="365"/>
      <c r="T121" s="365"/>
      <c r="U121" s="365"/>
      <c r="V121" s="365"/>
      <c r="W121" s="365"/>
      <c r="X121" s="365"/>
      <c r="Y121" s="365"/>
    </row>
    <row r="122" spans="3:25" customFormat="1" ht="18" customHeight="1" x14ac:dyDescent="0.2">
      <c r="C122" s="351" t="s">
        <v>1361</v>
      </c>
      <c r="D122" s="355" t="s">
        <v>443</v>
      </c>
      <c r="E122" s="365">
        <v>39</v>
      </c>
      <c r="F122" s="365">
        <v>0</v>
      </c>
      <c r="G122" s="365">
        <v>0</v>
      </c>
      <c r="H122" s="365">
        <v>9</v>
      </c>
      <c r="I122" s="365">
        <v>5</v>
      </c>
      <c r="J122" s="365">
        <v>1</v>
      </c>
      <c r="K122" s="365">
        <v>0</v>
      </c>
      <c r="L122" s="365">
        <v>22</v>
      </c>
      <c r="M122" s="365">
        <v>2</v>
      </c>
      <c r="P122" s="365"/>
      <c r="Q122" s="365"/>
      <c r="R122" s="365"/>
      <c r="S122" s="365"/>
      <c r="T122" s="365"/>
      <c r="U122" s="365"/>
      <c r="V122" s="365"/>
      <c r="W122" s="365"/>
      <c r="X122" s="365"/>
      <c r="Y122" s="365"/>
    </row>
    <row r="123" spans="3:25" customFormat="1" ht="9" customHeight="1" x14ac:dyDescent="0.2">
      <c r="C123" s="351"/>
      <c r="D123" s="675" t="s">
        <v>444</v>
      </c>
      <c r="E123" s="366">
        <v>52</v>
      </c>
      <c r="F123" s="366">
        <v>9</v>
      </c>
      <c r="G123" s="366">
        <v>0</v>
      </c>
      <c r="H123" s="366">
        <v>29</v>
      </c>
      <c r="I123" s="366">
        <v>3</v>
      </c>
      <c r="J123" s="366">
        <v>3</v>
      </c>
      <c r="K123" s="366">
        <v>1</v>
      </c>
      <c r="L123" s="366">
        <v>5</v>
      </c>
      <c r="M123" s="366">
        <v>2</v>
      </c>
      <c r="P123" s="365"/>
      <c r="Q123" s="365"/>
      <c r="R123" s="365"/>
      <c r="S123" s="365"/>
      <c r="T123" s="365"/>
      <c r="U123" s="365"/>
      <c r="V123" s="365"/>
      <c r="W123" s="365"/>
      <c r="X123" s="365"/>
      <c r="Y123" s="365"/>
    </row>
    <row r="124" spans="3:25" customFormat="1" ht="9" customHeight="1" x14ac:dyDescent="0.2">
      <c r="C124" s="351"/>
      <c r="D124" s="675" t="s">
        <v>445</v>
      </c>
      <c r="E124" s="366">
        <v>91</v>
      </c>
      <c r="F124" s="366">
        <v>9</v>
      </c>
      <c r="G124" s="366">
        <v>0</v>
      </c>
      <c r="H124" s="366">
        <v>38</v>
      </c>
      <c r="I124" s="366">
        <v>8</v>
      </c>
      <c r="J124" s="366">
        <v>4</v>
      </c>
      <c r="K124" s="366">
        <v>1</v>
      </c>
      <c r="L124" s="366">
        <v>27</v>
      </c>
      <c r="M124" s="366">
        <v>4</v>
      </c>
      <c r="P124" s="365"/>
      <c r="Q124" s="365"/>
      <c r="R124" s="365"/>
      <c r="S124" s="365"/>
      <c r="T124" s="365"/>
      <c r="U124" s="365"/>
      <c r="V124" s="365"/>
      <c r="W124" s="365"/>
      <c r="X124" s="365"/>
      <c r="Y124" s="365"/>
    </row>
    <row r="125" spans="3:25" customFormat="1" ht="18" customHeight="1" x14ac:dyDescent="0.2">
      <c r="C125" s="351" t="s">
        <v>1362</v>
      </c>
      <c r="D125" s="355" t="s">
        <v>443</v>
      </c>
      <c r="E125" s="365">
        <v>23</v>
      </c>
      <c r="F125" s="365">
        <v>0</v>
      </c>
      <c r="G125" s="365">
        <v>0</v>
      </c>
      <c r="H125" s="365">
        <v>6</v>
      </c>
      <c r="I125" s="365">
        <v>4</v>
      </c>
      <c r="J125" s="365">
        <v>1</v>
      </c>
      <c r="K125" s="365">
        <v>0</v>
      </c>
      <c r="L125" s="365">
        <v>11</v>
      </c>
      <c r="M125" s="365">
        <v>1</v>
      </c>
      <c r="P125" s="365"/>
      <c r="Q125" s="365"/>
      <c r="R125" s="365"/>
      <c r="S125" s="365"/>
      <c r="T125" s="365"/>
      <c r="U125" s="365"/>
      <c r="V125" s="365"/>
      <c r="W125" s="365"/>
      <c r="X125" s="365"/>
      <c r="Y125" s="365"/>
    </row>
    <row r="126" spans="3:25" customFormat="1" ht="9" customHeight="1" x14ac:dyDescent="0.2">
      <c r="C126" s="351"/>
      <c r="D126" s="675" t="s">
        <v>444</v>
      </c>
      <c r="E126" s="366">
        <v>35</v>
      </c>
      <c r="F126" s="366">
        <v>7</v>
      </c>
      <c r="G126" s="366">
        <v>0</v>
      </c>
      <c r="H126" s="366">
        <v>15</v>
      </c>
      <c r="I126" s="366">
        <v>2</v>
      </c>
      <c r="J126" s="366">
        <v>3</v>
      </c>
      <c r="K126" s="366">
        <v>0</v>
      </c>
      <c r="L126" s="366">
        <v>8</v>
      </c>
      <c r="M126" s="366">
        <v>0</v>
      </c>
      <c r="P126" s="365"/>
      <c r="Q126" s="365"/>
      <c r="R126" s="365"/>
      <c r="S126" s="365"/>
      <c r="T126" s="365"/>
      <c r="U126" s="365"/>
      <c r="V126" s="365"/>
      <c r="W126" s="365"/>
      <c r="X126" s="365"/>
      <c r="Y126" s="365"/>
    </row>
    <row r="127" spans="3:25" customFormat="1" ht="9" customHeight="1" x14ac:dyDescent="0.2">
      <c r="C127" s="351"/>
      <c r="D127" s="675" t="s">
        <v>445</v>
      </c>
      <c r="E127" s="366">
        <v>58</v>
      </c>
      <c r="F127" s="366">
        <v>7</v>
      </c>
      <c r="G127" s="366">
        <v>0</v>
      </c>
      <c r="H127" s="366">
        <v>21</v>
      </c>
      <c r="I127" s="366">
        <v>6</v>
      </c>
      <c r="J127" s="366">
        <v>4</v>
      </c>
      <c r="K127" s="366">
        <v>0</v>
      </c>
      <c r="L127" s="366">
        <v>19</v>
      </c>
      <c r="M127" s="366">
        <v>1</v>
      </c>
      <c r="P127" s="365"/>
      <c r="Q127" s="365"/>
      <c r="R127" s="365"/>
      <c r="S127" s="365"/>
      <c r="T127" s="365"/>
      <c r="U127" s="365"/>
      <c r="V127" s="365"/>
      <c r="W127" s="365"/>
      <c r="X127" s="365"/>
      <c r="Y127" s="365"/>
    </row>
    <row r="128" spans="3:25" customFormat="1" ht="9" customHeight="1" x14ac:dyDescent="0.2">
      <c r="C128" s="351"/>
      <c r="D128" s="674"/>
      <c r="E128" s="365"/>
      <c r="F128" s="365"/>
      <c r="G128" s="365"/>
      <c r="H128" s="365"/>
      <c r="I128" s="365"/>
      <c r="J128" s="365"/>
      <c r="K128" s="365"/>
      <c r="L128" s="365"/>
      <c r="M128" s="365"/>
      <c r="P128" s="365"/>
      <c r="Q128" s="365"/>
      <c r="R128" s="365"/>
      <c r="S128" s="365"/>
      <c r="T128" s="365"/>
      <c r="U128" s="365"/>
      <c r="V128" s="365"/>
      <c r="W128" s="365"/>
      <c r="X128" s="365"/>
      <c r="Y128" s="365"/>
    </row>
    <row r="129" spans="1:25" customFormat="1" ht="9" customHeight="1" x14ac:dyDescent="0.2">
      <c r="C129" s="351"/>
      <c r="D129" s="367"/>
      <c r="E129" s="364"/>
      <c r="F129" s="364"/>
      <c r="G129" s="364"/>
      <c r="H129" s="364"/>
      <c r="I129" s="364"/>
      <c r="J129" s="364"/>
      <c r="K129" s="364"/>
      <c r="L129" s="364"/>
      <c r="M129" s="364"/>
      <c r="N129" s="351"/>
      <c r="O129" s="351"/>
      <c r="P129" s="351"/>
      <c r="Q129" s="351"/>
      <c r="R129" s="351"/>
      <c r="S129" s="351"/>
      <c r="T129" s="351"/>
      <c r="U129" s="351"/>
      <c r="V129" s="351"/>
      <c r="W129" s="351"/>
      <c r="X129" s="351"/>
      <c r="Y129" s="351"/>
    </row>
    <row r="130" spans="1:25" s="176" customFormat="1" ht="9" customHeight="1" x14ac:dyDescent="0.2">
      <c r="A130" s="70"/>
      <c r="B130" s="351"/>
      <c r="C130" s="351"/>
      <c r="D130" s="367"/>
      <c r="E130" s="364"/>
      <c r="F130" s="364"/>
      <c r="G130" s="364"/>
      <c r="H130" s="364"/>
      <c r="I130" s="364"/>
      <c r="J130" s="364"/>
      <c r="K130" s="364"/>
      <c r="L130" s="364"/>
      <c r="M130" s="364"/>
    </row>
    <row r="131" spans="1:25" s="350" customFormat="1" ht="9" customHeight="1" x14ac:dyDescent="0.2">
      <c r="A131" s="168"/>
      <c r="D131" s="674"/>
      <c r="E131" s="366"/>
      <c r="F131" s="366"/>
      <c r="G131" s="366"/>
      <c r="H131" s="366"/>
      <c r="I131" s="366"/>
      <c r="J131" s="366"/>
      <c r="K131" s="366"/>
      <c r="L131" s="366"/>
      <c r="M131" s="366"/>
    </row>
    <row r="132" spans="1:25" s="350" customFormat="1" ht="9" customHeight="1" x14ac:dyDescent="0.2">
      <c r="A132" s="168"/>
      <c r="D132" s="674"/>
      <c r="E132" s="366"/>
      <c r="F132" s="366"/>
      <c r="G132" s="366"/>
      <c r="H132" s="366"/>
      <c r="I132" s="366"/>
      <c r="J132" s="366"/>
      <c r="K132" s="366"/>
      <c r="L132" s="366"/>
      <c r="M132" s="366"/>
    </row>
    <row r="133" spans="1:25" s="350" customFormat="1" ht="9" customHeight="1" x14ac:dyDescent="0.2">
      <c r="A133" s="168"/>
      <c r="D133" s="674"/>
      <c r="E133" s="366"/>
      <c r="F133" s="366"/>
      <c r="G133" s="366"/>
      <c r="H133" s="366"/>
      <c r="I133" s="366"/>
      <c r="J133" s="366"/>
      <c r="K133" s="366"/>
      <c r="L133" s="366"/>
      <c r="M133" s="366"/>
    </row>
    <row r="134" spans="1:25" s="350" customFormat="1" ht="9" customHeight="1" x14ac:dyDescent="0.2">
      <c r="A134" s="168"/>
      <c r="D134" s="674"/>
      <c r="E134" s="366"/>
      <c r="F134" s="366"/>
      <c r="G134" s="366"/>
      <c r="H134" s="366"/>
      <c r="I134" s="366"/>
      <c r="J134" s="366"/>
      <c r="K134" s="366"/>
      <c r="L134" s="366"/>
      <c r="M134" s="366"/>
    </row>
    <row r="135" spans="1:25" s="350" customFormat="1" ht="9" customHeight="1" x14ac:dyDescent="0.2">
      <c r="A135" s="168"/>
      <c r="D135" s="674"/>
      <c r="E135" s="366"/>
      <c r="F135" s="366"/>
      <c r="G135" s="366"/>
      <c r="H135" s="366"/>
      <c r="I135" s="366"/>
      <c r="J135" s="366"/>
      <c r="K135" s="366"/>
      <c r="L135" s="366"/>
      <c r="M135" s="366"/>
    </row>
    <row r="136" spans="1:25" s="350" customFormat="1" ht="9" customHeight="1" x14ac:dyDescent="0.2">
      <c r="A136" s="168"/>
      <c r="D136" s="674"/>
      <c r="E136" s="366"/>
      <c r="F136" s="366"/>
      <c r="G136" s="366"/>
      <c r="H136" s="366"/>
      <c r="I136" s="366"/>
      <c r="J136" s="366"/>
      <c r="K136" s="366"/>
      <c r="L136" s="366"/>
      <c r="M136" s="366"/>
    </row>
    <row r="137" spans="1:25" s="176" customFormat="1" ht="9" customHeight="1" x14ac:dyDescent="0.2">
      <c r="A137" s="70" t="s">
        <v>121</v>
      </c>
      <c r="B137" s="351"/>
      <c r="C137" s="351"/>
      <c r="D137" s="367"/>
      <c r="E137" s="364"/>
      <c r="F137" s="364"/>
      <c r="G137" s="364"/>
      <c r="H137" s="364"/>
      <c r="I137" s="364"/>
      <c r="J137" s="364"/>
      <c r="K137" s="364"/>
      <c r="L137" s="364"/>
      <c r="M137" s="364"/>
    </row>
    <row r="138" spans="1:25" s="350" customFormat="1" ht="9" customHeight="1" x14ac:dyDescent="0.2">
      <c r="A138" s="168" t="s">
        <v>1345</v>
      </c>
      <c r="D138" s="674"/>
      <c r="E138" s="366"/>
      <c r="F138" s="366"/>
      <c r="G138" s="366"/>
      <c r="H138" s="366"/>
      <c r="I138" s="366"/>
      <c r="J138" s="366"/>
      <c r="K138" s="366"/>
      <c r="L138" s="366"/>
      <c r="M138" s="366"/>
    </row>
    <row r="139" spans="1:25" s="350" customFormat="1" x14ac:dyDescent="0.2">
      <c r="D139" s="674"/>
      <c r="E139" s="366"/>
      <c r="F139" s="366"/>
      <c r="G139" s="366"/>
      <c r="H139" s="366"/>
      <c r="I139" s="366"/>
      <c r="J139" s="366"/>
      <c r="K139" s="366"/>
      <c r="L139" s="366"/>
      <c r="M139" s="366"/>
    </row>
    <row r="140" spans="1:25" s="371" customFormat="1" ht="9" customHeight="1" x14ac:dyDescent="0.2">
      <c r="A140" s="671" t="s">
        <v>2379</v>
      </c>
      <c r="D140" s="674"/>
      <c r="E140" s="372"/>
      <c r="F140" s="372"/>
      <c r="G140" s="372"/>
      <c r="H140" s="372"/>
      <c r="I140" s="372"/>
      <c r="J140" s="372"/>
      <c r="K140" s="372"/>
      <c r="L140" s="372"/>
      <c r="M140" s="372"/>
    </row>
    <row r="141" spans="1:25" customFormat="1" ht="18" customHeight="1" x14ac:dyDescent="0.2">
      <c r="C141" s="351" t="s">
        <v>1363</v>
      </c>
      <c r="D141" s="355" t="s">
        <v>443</v>
      </c>
      <c r="E141" s="365">
        <v>79</v>
      </c>
      <c r="F141" s="365">
        <v>6</v>
      </c>
      <c r="G141" s="365">
        <v>1</v>
      </c>
      <c r="H141" s="365">
        <v>18</v>
      </c>
      <c r="I141" s="365">
        <v>5</v>
      </c>
      <c r="J141" s="365">
        <v>3</v>
      </c>
      <c r="K141" s="365">
        <v>0</v>
      </c>
      <c r="L141" s="365">
        <v>42</v>
      </c>
      <c r="M141" s="365">
        <v>4</v>
      </c>
      <c r="P141" s="365"/>
      <c r="Q141" s="365"/>
      <c r="R141" s="365"/>
      <c r="S141" s="365"/>
      <c r="T141" s="365"/>
      <c r="U141" s="365"/>
      <c r="V141" s="365"/>
      <c r="W141" s="365"/>
      <c r="X141" s="365"/>
      <c r="Y141" s="365"/>
    </row>
    <row r="142" spans="1:25" customFormat="1" ht="9" customHeight="1" x14ac:dyDescent="0.2">
      <c r="C142" s="351"/>
      <c r="D142" s="675" t="s">
        <v>444</v>
      </c>
      <c r="E142" s="366">
        <v>87</v>
      </c>
      <c r="F142" s="366">
        <v>9</v>
      </c>
      <c r="G142" s="366">
        <v>0</v>
      </c>
      <c r="H142" s="366">
        <v>42</v>
      </c>
      <c r="I142" s="366">
        <v>11</v>
      </c>
      <c r="J142" s="366">
        <v>3</v>
      </c>
      <c r="K142" s="366">
        <v>1</v>
      </c>
      <c r="L142" s="366">
        <v>14</v>
      </c>
      <c r="M142" s="366">
        <v>7</v>
      </c>
      <c r="P142" s="365"/>
      <c r="Q142" s="365"/>
      <c r="R142" s="365"/>
      <c r="S142" s="365"/>
      <c r="T142" s="365"/>
      <c r="U142" s="365"/>
      <c r="V142" s="365"/>
      <c r="W142" s="365"/>
      <c r="X142" s="365"/>
      <c r="Y142" s="365"/>
    </row>
    <row r="143" spans="1:25" customFormat="1" ht="9" customHeight="1" x14ac:dyDescent="0.2">
      <c r="C143" s="351"/>
      <c r="D143" s="675" t="s">
        <v>445</v>
      </c>
      <c r="E143" s="366">
        <v>166</v>
      </c>
      <c r="F143" s="366">
        <v>15</v>
      </c>
      <c r="G143" s="366">
        <v>1</v>
      </c>
      <c r="H143" s="366">
        <v>60</v>
      </c>
      <c r="I143" s="366">
        <v>16</v>
      </c>
      <c r="J143" s="366">
        <v>6</v>
      </c>
      <c r="K143" s="366">
        <v>1</v>
      </c>
      <c r="L143" s="366">
        <v>56</v>
      </c>
      <c r="M143" s="366">
        <v>11</v>
      </c>
      <c r="P143" s="365"/>
      <c r="Q143" s="365"/>
      <c r="R143" s="365"/>
      <c r="S143" s="365"/>
      <c r="T143" s="365"/>
      <c r="U143" s="365"/>
      <c r="V143" s="365"/>
      <c r="W143" s="365"/>
      <c r="X143" s="365"/>
      <c r="Y143" s="365"/>
    </row>
    <row r="144" spans="1:25" customFormat="1" ht="18" customHeight="1" x14ac:dyDescent="0.2">
      <c r="C144" s="351" t="s">
        <v>1364</v>
      </c>
      <c r="D144" s="355" t="s">
        <v>443</v>
      </c>
      <c r="E144" s="365">
        <v>42</v>
      </c>
      <c r="F144" s="365">
        <v>4</v>
      </c>
      <c r="G144" s="365">
        <v>1</v>
      </c>
      <c r="H144" s="365">
        <v>17</v>
      </c>
      <c r="I144" s="365">
        <v>6</v>
      </c>
      <c r="J144" s="365">
        <v>0</v>
      </c>
      <c r="K144" s="365">
        <v>1</v>
      </c>
      <c r="L144" s="365">
        <v>9</v>
      </c>
      <c r="M144" s="365">
        <v>3</v>
      </c>
      <c r="P144" s="365"/>
      <c r="Q144" s="365"/>
      <c r="R144" s="365"/>
      <c r="S144" s="365"/>
      <c r="T144" s="365"/>
      <c r="U144" s="365"/>
      <c r="V144" s="365"/>
      <c r="W144" s="365"/>
      <c r="X144" s="365"/>
      <c r="Y144" s="365"/>
    </row>
    <row r="145" spans="3:25" customFormat="1" ht="9" customHeight="1" x14ac:dyDescent="0.2">
      <c r="C145" s="351"/>
      <c r="D145" s="675" t="s">
        <v>444</v>
      </c>
      <c r="E145" s="366">
        <v>41</v>
      </c>
      <c r="F145" s="366">
        <v>3</v>
      </c>
      <c r="G145" s="366">
        <v>0</v>
      </c>
      <c r="H145" s="366">
        <v>16</v>
      </c>
      <c r="I145" s="366">
        <v>5</v>
      </c>
      <c r="J145" s="366">
        <v>2</v>
      </c>
      <c r="K145" s="366">
        <v>1</v>
      </c>
      <c r="L145" s="366">
        <v>9</v>
      </c>
      <c r="M145" s="366">
        <v>5</v>
      </c>
      <c r="P145" s="365"/>
      <c r="Q145" s="365"/>
      <c r="R145" s="365"/>
      <c r="S145" s="365"/>
      <c r="T145" s="365"/>
      <c r="U145" s="365"/>
      <c r="V145" s="365"/>
      <c r="W145" s="365"/>
      <c r="X145" s="365"/>
      <c r="Y145" s="365"/>
    </row>
    <row r="146" spans="3:25" customFormat="1" ht="9" customHeight="1" x14ac:dyDescent="0.2">
      <c r="C146" s="351"/>
      <c r="D146" s="675" t="s">
        <v>445</v>
      </c>
      <c r="E146" s="366">
        <v>83</v>
      </c>
      <c r="F146" s="366">
        <v>7</v>
      </c>
      <c r="G146" s="366">
        <v>1</v>
      </c>
      <c r="H146" s="366">
        <v>33</v>
      </c>
      <c r="I146" s="366">
        <v>11</v>
      </c>
      <c r="J146" s="366">
        <v>2</v>
      </c>
      <c r="K146" s="366">
        <v>2</v>
      </c>
      <c r="L146" s="366">
        <v>18</v>
      </c>
      <c r="M146" s="366">
        <v>8</v>
      </c>
      <c r="P146" s="365"/>
      <c r="Q146" s="365"/>
      <c r="R146" s="365"/>
      <c r="S146" s="365"/>
      <c r="T146" s="365"/>
      <c r="U146" s="365"/>
      <c r="V146" s="365"/>
      <c r="W146" s="365"/>
      <c r="X146" s="365"/>
      <c r="Y146" s="365"/>
    </row>
    <row r="147" spans="3:25" customFormat="1" ht="18" customHeight="1" x14ac:dyDescent="0.2">
      <c r="C147" s="351" t="s">
        <v>320</v>
      </c>
      <c r="D147" s="355" t="s">
        <v>443</v>
      </c>
      <c r="E147" s="365">
        <v>673</v>
      </c>
      <c r="F147" s="365">
        <v>38</v>
      </c>
      <c r="G147" s="365">
        <v>2</v>
      </c>
      <c r="H147" s="365">
        <v>171</v>
      </c>
      <c r="I147" s="365">
        <v>94</v>
      </c>
      <c r="J147" s="365">
        <v>29</v>
      </c>
      <c r="K147" s="365">
        <v>10</v>
      </c>
      <c r="L147" s="365">
        <v>282</v>
      </c>
      <c r="M147" s="365">
        <v>47</v>
      </c>
      <c r="P147" s="365"/>
      <c r="Q147" s="365"/>
      <c r="R147" s="365"/>
      <c r="S147" s="365"/>
      <c r="T147" s="365"/>
      <c r="U147" s="365"/>
      <c r="V147" s="365"/>
      <c r="W147" s="365"/>
      <c r="X147" s="365"/>
      <c r="Y147" s="365"/>
    </row>
    <row r="148" spans="3:25" customFormat="1" ht="9" customHeight="1" x14ac:dyDescent="0.2">
      <c r="C148" s="351"/>
      <c r="D148" s="675" t="s">
        <v>444</v>
      </c>
      <c r="E148" s="366">
        <v>1638</v>
      </c>
      <c r="F148" s="366">
        <v>291</v>
      </c>
      <c r="G148" s="366">
        <v>2</v>
      </c>
      <c r="H148" s="366">
        <v>686</v>
      </c>
      <c r="I148" s="366">
        <v>160</v>
      </c>
      <c r="J148" s="366">
        <v>59</v>
      </c>
      <c r="K148" s="366">
        <v>26</v>
      </c>
      <c r="L148" s="366">
        <v>281</v>
      </c>
      <c r="M148" s="366">
        <v>133</v>
      </c>
      <c r="P148" s="365"/>
      <c r="Q148" s="365"/>
      <c r="R148" s="365"/>
      <c r="S148" s="365"/>
      <c r="T148" s="365"/>
      <c r="U148" s="365"/>
      <c r="V148" s="365"/>
      <c r="W148" s="365"/>
      <c r="X148" s="365"/>
      <c r="Y148" s="365"/>
    </row>
    <row r="149" spans="3:25" customFormat="1" ht="9" customHeight="1" x14ac:dyDescent="0.2">
      <c r="C149" s="351"/>
      <c r="D149" s="675" t="s">
        <v>445</v>
      </c>
      <c r="E149" s="366">
        <v>2311</v>
      </c>
      <c r="F149" s="366">
        <v>329</v>
      </c>
      <c r="G149" s="366">
        <v>4</v>
      </c>
      <c r="H149" s="366">
        <v>857</v>
      </c>
      <c r="I149" s="366">
        <v>254</v>
      </c>
      <c r="J149" s="366">
        <v>88</v>
      </c>
      <c r="K149" s="366">
        <v>36</v>
      </c>
      <c r="L149" s="366">
        <v>563</v>
      </c>
      <c r="M149" s="366">
        <v>180</v>
      </c>
      <c r="P149" s="365"/>
      <c r="Q149" s="365"/>
      <c r="R149" s="365"/>
      <c r="S149" s="365"/>
      <c r="T149" s="365"/>
      <c r="U149" s="365"/>
      <c r="V149" s="365"/>
      <c r="W149" s="365"/>
      <c r="X149" s="365"/>
      <c r="Y149" s="365"/>
    </row>
    <row r="150" spans="3:25" customFormat="1" ht="18" customHeight="1" x14ac:dyDescent="0.2">
      <c r="C150" s="351" t="s">
        <v>1365</v>
      </c>
      <c r="D150" s="355" t="s">
        <v>443</v>
      </c>
      <c r="E150" s="365">
        <v>278</v>
      </c>
      <c r="F150" s="365">
        <v>24</v>
      </c>
      <c r="G150" s="365">
        <v>5</v>
      </c>
      <c r="H150" s="365">
        <v>93</v>
      </c>
      <c r="I150" s="365">
        <v>34</v>
      </c>
      <c r="J150" s="365">
        <v>12</v>
      </c>
      <c r="K150" s="365">
        <v>9</v>
      </c>
      <c r="L150" s="365">
        <v>78</v>
      </c>
      <c r="M150" s="365">
        <v>23</v>
      </c>
      <c r="P150" s="365"/>
      <c r="Q150" s="365"/>
      <c r="R150" s="365"/>
      <c r="S150" s="365"/>
      <c r="T150" s="365"/>
      <c r="U150" s="365"/>
      <c r="V150" s="365"/>
      <c r="W150" s="365"/>
      <c r="X150" s="365"/>
      <c r="Y150" s="365"/>
    </row>
    <row r="151" spans="3:25" customFormat="1" ht="9" customHeight="1" x14ac:dyDescent="0.2">
      <c r="C151" s="351"/>
      <c r="D151" s="675" t="s">
        <v>444</v>
      </c>
      <c r="E151" s="366">
        <v>336</v>
      </c>
      <c r="F151" s="366">
        <v>38</v>
      </c>
      <c r="G151" s="366">
        <v>5</v>
      </c>
      <c r="H151" s="366">
        <v>157</v>
      </c>
      <c r="I151" s="366">
        <v>21</v>
      </c>
      <c r="J151" s="366">
        <v>20</v>
      </c>
      <c r="K151" s="366">
        <v>14</v>
      </c>
      <c r="L151" s="366">
        <v>25</v>
      </c>
      <c r="M151" s="366">
        <v>56</v>
      </c>
      <c r="P151" s="365"/>
      <c r="Q151" s="365"/>
      <c r="R151" s="365"/>
      <c r="S151" s="365"/>
      <c r="T151" s="365"/>
      <c r="U151" s="365"/>
      <c r="V151" s="365"/>
      <c r="W151" s="365"/>
      <c r="X151" s="365"/>
      <c r="Y151" s="365"/>
    </row>
    <row r="152" spans="3:25" customFormat="1" ht="9" customHeight="1" x14ac:dyDescent="0.2">
      <c r="C152" s="351"/>
      <c r="D152" s="675" t="s">
        <v>445</v>
      </c>
      <c r="E152" s="366">
        <v>614</v>
      </c>
      <c r="F152" s="366">
        <v>62</v>
      </c>
      <c r="G152" s="366">
        <v>10</v>
      </c>
      <c r="H152" s="366">
        <v>250</v>
      </c>
      <c r="I152" s="366">
        <v>55</v>
      </c>
      <c r="J152" s="366">
        <v>32</v>
      </c>
      <c r="K152" s="366">
        <v>23</v>
      </c>
      <c r="L152" s="366">
        <v>103</v>
      </c>
      <c r="M152" s="366">
        <v>79</v>
      </c>
      <c r="P152" s="365"/>
      <c r="Q152" s="365"/>
      <c r="R152" s="365"/>
      <c r="S152" s="365"/>
      <c r="T152" s="365"/>
      <c r="U152" s="365"/>
      <c r="V152" s="365"/>
      <c r="W152" s="365"/>
      <c r="X152" s="365"/>
      <c r="Y152" s="365"/>
    </row>
    <row r="153" spans="3:25" customFormat="1" ht="15.75" customHeight="1" x14ac:dyDescent="0.2">
      <c r="C153" s="351" t="s">
        <v>1366</v>
      </c>
      <c r="D153" s="355" t="s">
        <v>443</v>
      </c>
      <c r="E153" s="365">
        <v>223</v>
      </c>
      <c r="F153" s="365">
        <v>9</v>
      </c>
      <c r="G153" s="365">
        <v>1</v>
      </c>
      <c r="H153" s="365">
        <v>86</v>
      </c>
      <c r="I153" s="365">
        <v>21</v>
      </c>
      <c r="J153" s="365">
        <v>11</v>
      </c>
      <c r="K153" s="365">
        <v>2</v>
      </c>
      <c r="L153" s="365">
        <v>79</v>
      </c>
      <c r="M153" s="365">
        <v>14</v>
      </c>
      <c r="P153" s="365"/>
      <c r="Q153" s="365"/>
      <c r="R153" s="365"/>
      <c r="S153" s="365"/>
      <c r="T153" s="365"/>
      <c r="U153" s="365"/>
      <c r="V153" s="365"/>
      <c r="W153" s="365"/>
      <c r="X153" s="365"/>
      <c r="Y153" s="365"/>
    </row>
    <row r="154" spans="3:25" customFormat="1" ht="9" customHeight="1" x14ac:dyDescent="0.2">
      <c r="C154" s="351"/>
      <c r="D154" s="675" t="s">
        <v>444</v>
      </c>
      <c r="E154" s="366">
        <v>264</v>
      </c>
      <c r="F154" s="366">
        <v>35</v>
      </c>
      <c r="G154" s="366">
        <v>0</v>
      </c>
      <c r="H154" s="366">
        <v>114</v>
      </c>
      <c r="I154" s="366">
        <v>34</v>
      </c>
      <c r="J154" s="366">
        <v>19</v>
      </c>
      <c r="K154" s="366">
        <v>3</v>
      </c>
      <c r="L154" s="366">
        <v>36</v>
      </c>
      <c r="M154" s="366">
        <v>23</v>
      </c>
      <c r="P154" s="365"/>
      <c r="Q154" s="365"/>
      <c r="R154" s="365"/>
      <c r="S154" s="365"/>
      <c r="T154" s="365"/>
      <c r="U154" s="365"/>
      <c r="V154" s="365"/>
      <c r="W154" s="365"/>
      <c r="X154" s="365"/>
      <c r="Y154" s="365"/>
    </row>
    <row r="155" spans="3:25" customFormat="1" ht="9" customHeight="1" x14ac:dyDescent="0.2">
      <c r="C155" s="351"/>
      <c r="D155" s="675" t="s">
        <v>445</v>
      </c>
      <c r="E155" s="366">
        <v>487</v>
      </c>
      <c r="F155" s="366">
        <v>44</v>
      </c>
      <c r="G155" s="366">
        <v>1</v>
      </c>
      <c r="H155" s="366">
        <v>200</v>
      </c>
      <c r="I155" s="366">
        <v>55</v>
      </c>
      <c r="J155" s="366">
        <v>30</v>
      </c>
      <c r="K155" s="366">
        <v>5</v>
      </c>
      <c r="L155" s="366">
        <v>115</v>
      </c>
      <c r="M155" s="366">
        <v>37</v>
      </c>
      <c r="P155" s="365"/>
      <c r="Q155" s="365"/>
      <c r="R155" s="365"/>
      <c r="S155" s="365"/>
      <c r="T155" s="365"/>
      <c r="U155" s="365"/>
      <c r="V155" s="365"/>
      <c r="W155" s="365"/>
      <c r="X155" s="365"/>
      <c r="Y155" s="365"/>
    </row>
    <row r="156" spans="3:25" customFormat="1" ht="18" customHeight="1" x14ac:dyDescent="0.2">
      <c r="C156" s="351" t="s">
        <v>317</v>
      </c>
      <c r="D156" s="355" t="s">
        <v>443</v>
      </c>
      <c r="E156" s="365">
        <v>2132</v>
      </c>
      <c r="F156" s="365">
        <v>97</v>
      </c>
      <c r="G156" s="365">
        <v>7</v>
      </c>
      <c r="H156" s="365">
        <v>564</v>
      </c>
      <c r="I156" s="365">
        <v>156</v>
      </c>
      <c r="J156" s="365">
        <v>44</v>
      </c>
      <c r="K156" s="365">
        <v>11</v>
      </c>
      <c r="L156" s="365">
        <v>1215</v>
      </c>
      <c r="M156" s="365">
        <v>38</v>
      </c>
      <c r="P156" s="365"/>
      <c r="Q156" s="365"/>
      <c r="R156" s="365"/>
      <c r="S156" s="365"/>
      <c r="T156" s="365"/>
      <c r="U156" s="365"/>
      <c r="V156" s="365"/>
      <c r="W156" s="365"/>
      <c r="X156" s="365"/>
      <c r="Y156" s="365"/>
    </row>
    <row r="157" spans="3:25" customFormat="1" ht="9" customHeight="1" x14ac:dyDescent="0.2">
      <c r="C157" s="351"/>
      <c r="D157" s="675" t="s">
        <v>444</v>
      </c>
      <c r="E157" s="366">
        <v>2806</v>
      </c>
      <c r="F157" s="366">
        <v>403</v>
      </c>
      <c r="G157" s="366">
        <v>3</v>
      </c>
      <c r="H157" s="366">
        <v>1211</v>
      </c>
      <c r="I157" s="366">
        <v>283</v>
      </c>
      <c r="J157" s="366">
        <v>106</v>
      </c>
      <c r="K157" s="366">
        <v>21</v>
      </c>
      <c r="L157" s="366">
        <v>707</v>
      </c>
      <c r="M157" s="366">
        <v>72</v>
      </c>
      <c r="P157" s="365"/>
      <c r="Q157" s="365"/>
      <c r="R157" s="365"/>
      <c r="S157" s="365"/>
      <c r="T157" s="365"/>
      <c r="U157" s="365"/>
      <c r="V157" s="365"/>
      <c r="W157" s="365"/>
      <c r="X157" s="365"/>
      <c r="Y157" s="365"/>
    </row>
    <row r="158" spans="3:25" customFormat="1" ht="9" customHeight="1" x14ac:dyDescent="0.2">
      <c r="C158" s="351"/>
      <c r="D158" s="675" t="s">
        <v>445</v>
      </c>
      <c r="E158" s="366">
        <v>4938</v>
      </c>
      <c r="F158" s="366">
        <v>500</v>
      </c>
      <c r="G158" s="366">
        <v>10</v>
      </c>
      <c r="H158" s="366">
        <v>1775</v>
      </c>
      <c r="I158" s="366">
        <v>439</v>
      </c>
      <c r="J158" s="366">
        <v>150</v>
      </c>
      <c r="K158" s="366">
        <v>32</v>
      </c>
      <c r="L158" s="366">
        <v>1922</v>
      </c>
      <c r="M158" s="366">
        <v>110</v>
      </c>
      <c r="P158" s="365"/>
      <c r="Q158" s="365"/>
      <c r="R158" s="365"/>
      <c r="S158" s="365"/>
      <c r="T158" s="365"/>
      <c r="U158" s="365"/>
      <c r="V158" s="365"/>
      <c r="W158" s="365"/>
      <c r="X158" s="365"/>
      <c r="Y158" s="365"/>
    </row>
    <row r="159" spans="3:25" customFormat="1" ht="15.75" customHeight="1" x14ac:dyDescent="0.2">
      <c r="C159" s="351" t="s">
        <v>322</v>
      </c>
      <c r="D159" s="355" t="s">
        <v>443</v>
      </c>
      <c r="E159" s="365">
        <v>445</v>
      </c>
      <c r="F159" s="365">
        <v>19</v>
      </c>
      <c r="G159" s="365">
        <v>1</v>
      </c>
      <c r="H159" s="365">
        <v>127</v>
      </c>
      <c r="I159" s="365">
        <v>62</v>
      </c>
      <c r="J159" s="365">
        <v>9</v>
      </c>
      <c r="K159" s="365">
        <v>15</v>
      </c>
      <c r="L159" s="365">
        <v>179</v>
      </c>
      <c r="M159" s="365">
        <v>33</v>
      </c>
      <c r="P159" s="365"/>
      <c r="Q159" s="365"/>
      <c r="R159" s="365"/>
      <c r="S159" s="365"/>
      <c r="T159" s="365"/>
      <c r="U159" s="365"/>
      <c r="V159" s="365"/>
      <c r="W159" s="365"/>
      <c r="X159" s="365"/>
      <c r="Y159" s="365"/>
    </row>
    <row r="160" spans="3:25" customFormat="1" ht="9" customHeight="1" x14ac:dyDescent="0.2">
      <c r="C160" s="351"/>
      <c r="D160" s="675" t="s">
        <v>444</v>
      </c>
      <c r="E160" s="366">
        <v>996</v>
      </c>
      <c r="F160" s="366">
        <v>158</v>
      </c>
      <c r="G160" s="366">
        <v>2</v>
      </c>
      <c r="H160" s="366">
        <v>444</v>
      </c>
      <c r="I160" s="366">
        <v>102</v>
      </c>
      <c r="J160" s="366">
        <v>43</v>
      </c>
      <c r="K160" s="366">
        <v>14</v>
      </c>
      <c r="L160" s="366">
        <v>166</v>
      </c>
      <c r="M160" s="366">
        <v>67</v>
      </c>
      <c r="P160" s="365"/>
      <c r="Q160" s="365"/>
      <c r="R160" s="365"/>
      <c r="S160" s="365"/>
      <c r="T160" s="365"/>
      <c r="U160" s="365"/>
      <c r="V160" s="365"/>
      <c r="W160" s="365"/>
      <c r="X160" s="365"/>
      <c r="Y160" s="365"/>
    </row>
    <row r="161" spans="3:25" customFormat="1" ht="9" customHeight="1" x14ac:dyDescent="0.2">
      <c r="C161" s="351"/>
      <c r="D161" s="675" t="s">
        <v>445</v>
      </c>
      <c r="E161" s="366">
        <v>1441</v>
      </c>
      <c r="F161" s="366">
        <v>177</v>
      </c>
      <c r="G161" s="366">
        <v>3</v>
      </c>
      <c r="H161" s="366">
        <v>571</v>
      </c>
      <c r="I161" s="366">
        <v>164</v>
      </c>
      <c r="J161" s="366">
        <v>52</v>
      </c>
      <c r="K161" s="366">
        <v>29</v>
      </c>
      <c r="L161" s="366">
        <v>345</v>
      </c>
      <c r="M161" s="366">
        <v>100</v>
      </c>
      <c r="P161" s="365"/>
      <c r="Q161" s="365"/>
      <c r="R161" s="365"/>
      <c r="S161" s="365"/>
      <c r="T161" s="365"/>
      <c r="U161" s="365"/>
      <c r="V161" s="365"/>
      <c r="W161" s="365"/>
      <c r="X161" s="365"/>
      <c r="Y161" s="365"/>
    </row>
    <row r="162" spans="3:25" customFormat="1" ht="18" customHeight="1" x14ac:dyDescent="0.2">
      <c r="C162" s="351" t="s">
        <v>1367</v>
      </c>
      <c r="D162" s="355" t="s">
        <v>443</v>
      </c>
      <c r="E162" s="365">
        <v>240</v>
      </c>
      <c r="F162" s="365">
        <v>36</v>
      </c>
      <c r="G162" s="365">
        <v>3</v>
      </c>
      <c r="H162" s="365">
        <v>70</v>
      </c>
      <c r="I162" s="365">
        <v>52</v>
      </c>
      <c r="J162" s="365">
        <v>4</v>
      </c>
      <c r="K162" s="365">
        <v>8</v>
      </c>
      <c r="L162" s="365">
        <v>38</v>
      </c>
      <c r="M162" s="365">
        <v>27</v>
      </c>
      <c r="P162" s="365"/>
      <c r="Q162" s="365"/>
      <c r="R162" s="365"/>
      <c r="S162" s="365"/>
      <c r="T162" s="365"/>
      <c r="U162" s="365"/>
      <c r="V162" s="365"/>
      <c r="W162" s="365"/>
      <c r="X162" s="365"/>
      <c r="Y162" s="365"/>
    </row>
    <row r="163" spans="3:25" customFormat="1" ht="9" customHeight="1" x14ac:dyDescent="0.2">
      <c r="C163" s="351"/>
      <c r="D163" s="675" t="s">
        <v>444</v>
      </c>
      <c r="E163" s="366">
        <v>205</v>
      </c>
      <c r="F163" s="366">
        <v>41</v>
      </c>
      <c r="G163" s="366">
        <v>0</v>
      </c>
      <c r="H163" s="366">
        <v>74</v>
      </c>
      <c r="I163" s="366">
        <v>26</v>
      </c>
      <c r="J163" s="366">
        <v>16</v>
      </c>
      <c r="K163" s="366">
        <v>5</v>
      </c>
      <c r="L163" s="366">
        <v>18</v>
      </c>
      <c r="M163" s="366">
        <v>25</v>
      </c>
      <c r="P163" s="365"/>
      <c r="Q163" s="365"/>
      <c r="R163" s="365"/>
      <c r="S163" s="365"/>
      <c r="T163" s="365"/>
      <c r="U163" s="365"/>
      <c r="V163" s="365"/>
      <c r="W163" s="365"/>
      <c r="X163" s="365"/>
      <c r="Y163" s="365"/>
    </row>
    <row r="164" spans="3:25" customFormat="1" ht="9" customHeight="1" x14ac:dyDescent="0.2">
      <c r="C164" s="351"/>
      <c r="D164" s="675" t="s">
        <v>445</v>
      </c>
      <c r="E164" s="366">
        <v>445</v>
      </c>
      <c r="F164" s="366">
        <v>77</v>
      </c>
      <c r="G164" s="366">
        <v>3</v>
      </c>
      <c r="H164" s="366">
        <v>144</v>
      </c>
      <c r="I164" s="366">
        <v>78</v>
      </c>
      <c r="J164" s="366">
        <v>20</v>
      </c>
      <c r="K164" s="366">
        <v>13</v>
      </c>
      <c r="L164" s="366">
        <v>56</v>
      </c>
      <c r="M164" s="366">
        <v>52</v>
      </c>
      <c r="P164" s="365"/>
      <c r="Q164" s="365"/>
      <c r="R164" s="365"/>
      <c r="S164" s="365"/>
      <c r="T164" s="365"/>
      <c r="U164" s="365"/>
      <c r="V164" s="365"/>
      <c r="W164" s="365"/>
      <c r="X164" s="365"/>
      <c r="Y164" s="365"/>
    </row>
    <row r="165" spans="3:25" customFormat="1" ht="18" customHeight="1" x14ac:dyDescent="0.2">
      <c r="C165" s="351" t="s">
        <v>1368</v>
      </c>
      <c r="D165" s="355" t="s">
        <v>443</v>
      </c>
      <c r="E165" s="365">
        <v>69</v>
      </c>
      <c r="F165" s="365">
        <v>6</v>
      </c>
      <c r="G165" s="365">
        <v>0</v>
      </c>
      <c r="H165" s="365">
        <v>18</v>
      </c>
      <c r="I165" s="365">
        <v>8</v>
      </c>
      <c r="J165" s="365">
        <v>0</v>
      </c>
      <c r="K165" s="365">
        <v>1</v>
      </c>
      <c r="L165" s="365">
        <v>30</v>
      </c>
      <c r="M165" s="365">
        <v>6</v>
      </c>
      <c r="P165" s="365"/>
      <c r="Q165" s="365"/>
      <c r="R165" s="365"/>
      <c r="S165" s="365"/>
      <c r="T165" s="365"/>
      <c r="U165" s="365"/>
      <c r="V165" s="365"/>
      <c r="W165" s="365"/>
      <c r="X165" s="365"/>
      <c r="Y165" s="365"/>
    </row>
    <row r="166" spans="3:25" customFormat="1" ht="9" customHeight="1" x14ac:dyDescent="0.2">
      <c r="C166" s="351"/>
      <c r="D166" s="675" t="s">
        <v>444</v>
      </c>
      <c r="E166" s="366">
        <v>195</v>
      </c>
      <c r="F166" s="366">
        <v>33</v>
      </c>
      <c r="G166" s="366">
        <v>2</v>
      </c>
      <c r="H166" s="366">
        <v>85</v>
      </c>
      <c r="I166" s="366">
        <v>21</v>
      </c>
      <c r="J166" s="366">
        <v>8</v>
      </c>
      <c r="K166" s="366">
        <v>2</v>
      </c>
      <c r="L166" s="366">
        <v>29</v>
      </c>
      <c r="M166" s="366">
        <v>15</v>
      </c>
      <c r="P166" s="365"/>
      <c r="Q166" s="365"/>
      <c r="R166" s="365"/>
      <c r="S166" s="365"/>
      <c r="T166" s="365"/>
      <c r="U166" s="365"/>
      <c r="V166" s="365"/>
      <c r="W166" s="365"/>
      <c r="X166" s="365"/>
      <c r="Y166" s="365"/>
    </row>
    <row r="167" spans="3:25" customFormat="1" ht="9" customHeight="1" x14ac:dyDescent="0.2">
      <c r="C167" s="351"/>
      <c r="D167" s="675" t="s">
        <v>445</v>
      </c>
      <c r="E167" s="366">
        <v>264</v>
      </c>
      <c r="F167" s="366">
        <v>39</v>
      </c>
      <c r="G167" s="366">
        <v>2</v>
      </c>
      <c r="H167" s="366">
        <v>103</v>
      </c>
      <c r="I167" s="366">
        <v>29</v>
      </c>
      <c r="J167" s="366">
        <v>8</v>
      </c>
      <c r="K167" s="366">
        <v>3</v>
      </c>
      <c r="L167" s="366">
        <v>59</v>
      </c>
      <c r="M167" s="366">
        <v>21</v>
      </c>
      <c r="P167" s="365"/>
      <c r="Q167" s="365"/>
      <c r="R167" s="365"/>
      <c r="S167" s="365"/>
      <c r="T167" s="365"/>
      <c r="U167" s="365"/>
      <c r="V167" s="365"/>
      <c r="W167" s="365"/>
      <c r="X167" s="365"/>
      <c r="Y167" s="365"/>
    </row>
    <row r="168" spans="3:25" customFormat="1" ht="27" customHeight="1" x14ac:dyDescent="0.2">
      <c r="C168" s="373" t="s">
        <v>1369</v>
      </c>
      <c r="D168" s="455" t="s">
        <v>444</v>
      </c>
      <c r="E168" s="365">
        <v>2</v>
      </c>
      <c r="F168" s="460" t="s">
        <v>1222</v>
      </c>
      <c r="G168" s="460" t="s">
        <v>1222</v>
      </c>
      <c r="H168" s="460" t="s">
        <v>1222</v>
      </c>
      <c r="I168" s="460" t="s">
        <v>1222</v>
      </c>
      <c r="J168" s="460" t="s">
        <v>1222</v>
      </c>
      <c r="K168" s="460" t="s">
        <v>1222</v>
      </c>
      <c r="L168" s="460" t="s">
        <v>1222</v>
      </c>
      <c r="M168" s="460" t="s">
        <v>1222</v>
      </c>
      <c r="P168" s="365"/>
      <c r="Q168" s="365"/>
      <c r="R168" s="365"/>
      <c r="S168" s="365"/>
      <c r="T168" s="365"/>
      <c r="U168" s="365"/>
      <c r="V168" s="365"/>
      <c r="W168" s="365"/>
      <c r="X168" s="365"/>
      <c r="Y168" s="365"/>
    </row>
    <row r="169" spans="3:25" customFormat="1" ht="9" customHeight="1" x14ac:dyDescent="0.2">
      <c r="C169" s="351"/>
      <c r="D169" s="675" t="s">
        <v>445</v>
      </c>
      <c r="E169" s="366">
        <v>2</v>
      </c>
      <c r="F169" s="460" t="s">
        <v>1222</v>
      </c>
      <c r="G169" s="460" t="s">
        <v>1222</v>
      </c>
      <c r="H169" s="460" t="s">
        <v>1222</v>
      </c>
      <c r="I169" s="460" t="s">
        <v>1222</v>
      </c>
      <c r="J169" s="460" t="s">
        <v>1222</v>
      </c>
      <c r="K169" s="460" t="s">
        <v>1222</v>
      </c>
      <c r="L169" s="460" t="s">
        <v>1222</v>
      </c>
      <c r="M169" s="460" t="s">
        <v>1222</v>
      </c>
      <c r="P169" s="365"/>
      <c r="Q169" s="365"/>
      <c r="R169" s="365"/>
      <c r="S169" s="365"/>
      <c r="T169" s="365"/>
      <c r="U169" s="365"/>
      <c r="V169" s="365"/>
      <c r="W169" s="365"/>
      <c r="X169" s="365"/>
      <c r="Y169" s="365"/>
    </row>
    <row r="170" spans="3:25" customFormat="1" ht="18" customHeight="1" x14ac:dyDescent="0.2">
      <c r="C170" s="351" t="s">
        <v>1370</v>
      </c>
      <c r="D170" s="355" t="s">
        <v>444</v>
      </c>
      <c r="E170" s="365">
        <v>3</v>
      </c>
      <c r="F170" s="365">
        <v>0</v>
      </c>
      <c r="G170" s="365">
        <v>0</v>
      </c>
      <c r="H170" s="365">
        <v>0</v>
      </c>
      <c r="I170" s="365">
        <v>0</v>
      </c>
      <c r="J170" s="365">
        <v>2</v>
      </c>
      <c r="K170" s="365">
        <v>0</v>
      </c>
      <c r="L170" s="365">
        <v>1</v>
      </c>
      <c r="M170" s="365">
        <v>0</v>
      </c>
      <c r="P170" s="365"/>
      <c r="Q170" s="365"/>
      <c r="R170" s="365"/>
      <c r="S170" s="365"/>
      <c r="T170" s="365"/>
      <c r="U170" s="365"/>
      <c r="V170" s="365"/>
      <c r="W170" s="365"/>
      <c r="X170" s="365"/>
      <c r="Y170" s="365"/>
    </row>
    <row r="171" spans="3:25" customFormat="1" ht="9" customHeight="1" x14ac:dyDescent="0.2">
      <c r="C171" s="351"/>
      <c r="D171" s="675" t="s">
        <v>445</v>
      </c>
      <c r="E171" s="366">
        <v>3</v>
      </c>
      <c r="F171" s="366">
        <v>0</v>
      </c>
      <c r="G171" s="366">
        <v>0</v>
      </c>
      <c r="H171" s="366">
        <v>0</v>
      </c>
      <c r="I171" s="366">
        <v>0</v>
      </c>
      <c r="J171" s="366">
        <v>2</v>
      </c>
      <c r="K171" s="366">
        <v>0</v>
      </c>
      <c r="L171" s="366">
        <v>1</v>
      </c>
      <c r="M171" s="366">
        <v>0</v>
      </c>
      <c r="P171" s="365"/>
      <c r="Q171" s="365"/>
      <c r="R171" s="365"/>
      <c r="S171" s="365"/>
      <c r="T171" s="365"/>
      <c r="U171" s="365"/>
      <c r="V171" s="365"/>
      <c r="W171" s="365"/>
      <c r="X171" s="365"/>
      <c r="Y171" s="365"/>
    </row>
    <row r="172" spans="3:25" customFormat="1" ht="18" customHeight="1" x14ac:dyDescent="0.2">
      <c r="C172" s="370" t="s">
        <v>1371</v>
      </c>
      <c r="D172" s="355" t="s">
        <v>443</v>
      </c>
      <c r="E172" s="365">
        <v>4806</v>
      </c>
      <c r="F172" s="365">
        <v>261</v>
      </c>
      <c r="G172" s="365">
        <v>25</v>
      </c>
      <c r="H172" s="365">
        <v>1339</v>
      </c>
      <c r="I172" s="365">
        <v>490</v>
      </c>
      <c r="J172" s="365">
        <v>136</v>
      </c>
      <c r="K172" s="365">
        <v>65</v>
      </c>
      <c r="L172" s="365">
        <v>2276</v>
      </c>
      <c r="M172" s="365">
        <v>211</v>
      </c>
      <c r="N172" s="365"/>
    </row>
    <row r="173" spans="3:25" customFormat="1" ht="9" customHeight="1" x14ac:dyDescent="0.2">
      <c r="C173" s="370"/>
      <c r="D173" s="675" t="s">
        <v>444</v>
      </c>
      <c r="E173" s="366">
        <v>7372</v>
      </c>
      <c r="F173" s="366">
        <v>1097</v>
      </c>
      <c r="G173" s="366">
        <v>15</v>
      </c>
      <c r="H173" s="366">
        <v>3206</v>
      </c>
      <c r="I173" s="366">
        <v>753</v>
      </c>
      <c r="J173" s="366">
        <v>326</v>
      </c>
      <c r="K173" s="366">
        <v>92</v>
      </c>
      <c r="L173" s="366">
        <v>1465</v>
      </c>
      <c r="M173" s="366">
        <v>418</v>
      </c>
      <c r="N173" s="365"/>
    </row>
    <row r="174" spans="3:25" customFormat="1" ht="9" customHeight="1" x14ac:dyDescent="0.2">
      <c r="C174" s="370"/>
      <c r="D174" s="675" t="s">
        <v>445</v>
      </c>
      <c r="E174" s="366">
        <v>12178</v>
      </c>
      <c r="F174" s="366">
        <v>1358</v>
      </c>
      <c r="G174" s="366">
        <v>40</v>
      </c>
      <c r="H174" s="366">
        <v>4545</v>
      </c>
      <c r="I174" s="366">
        <v>1243</v>
      </c>
      <c r="J174" s="366">
        <v>462</v>
      </c>
      <c r="K174" s="366">
        <v>157</v>
      </c>
      <c r="L174" s="366">
        <v>3741</v>
      </c>
      <c r="M174" s="366">
        <v>629</v>
      </c>
      <c r="N174" s="365"/>
    </row>
    <row r="175" spans="3:25" customFormat="1" ht="18" customHeight="1" x14ac:dyDescent="0.2">
      <c r="C175" s="704" t="s">
        <v>1372</v>
      </c>
      <c r="D175" s="355" t="s">
        <v>443</v>
      </c>
      <c r="E175" s="364">
        <v>11934</v>
      </c>
      <c r="F175" s="364">
        <v>751</v>
      </c>
      <c r="G175" s="364">
        <v>75</v>
      </c>
      <c r="H175" s="364">
        <v>3490</v>
      </c>
      <c r="I175" s="364">
        <v>1490</v>
      </c>
      <c r="J175" s="364">
        <v>555</v>
      </c>
      <c r="K175" s="364">
        <v>177</v>
      </c>
      <c r="L175" s="364">
        <v>4702</v>
      </c>
      <c r="M175" s="364">
        <v>683</v>
      </c>
    </row>
    <row r="176" spans="3:25" customFormat="1" ht="9" customHeight="1" x14ac:dyDescent="0.2">
      <c r="C176" s="351"/>
      <c r="D176" s="675" t="s">
        <v>444</v>
      </c>
      <c r="E176" s="366">
        <v>16265</v>
      </c>
      <c r="F176" s="366">
        <v>2478</v>
      </c>
      <c r="G176" s="366">
        <v>57</v>
      </c>
      <c r="H176" s="366">
        <v>6821</v>
      </c>
      <c r="I176" s="366">
        <v>1743</v>
      </c>
      <c r="J176" s="366">
        <v>1172</v>
      </c>
      <c r="K176" s="366">
        <v>266</v>
      </c>
      <c r="L176" s="366">
        <v>2531</v>
      </c>
      <c r="M176" s="366">
        <v>1196</v>
      </c>
      <c r="N176" s="364"/>
    </row>
    <row r="177" spans="1:25" customFormat="1" ht="9" customHeight="1" x14ac:dyDescent="0.2">
      <c r="C177" s="351"/>
      <c r="D177" s="675" t="s">
        <v>445</v>
      </c>
      <c r="E177" s="366">
        <v>28199</v>
      </c>
      <c r="F177" s="366">
        <v>3229</v>
      </c>
      <c r="G177" s="366">
        <v>132</v>
      </c>
      <c r="H177" s="366">
        <v>10311</v>
      </c>
      <c r="I177" s="366">
        <v>3233</v>
      </c>
      <c r="J177" s="366">
        <v>1727</v>
      </c>
      <c r="K177" s="366">
        <v>443</v>
      </c>
      <c r="L177" s="366">
        <v>7233</v>
      </c>
      <c r="M177" s="366">
        <v>1879</v>
      </c>
      <c r="N177" s="366"/>
    </row>
    <row r="178" spans="1:25" ht="15" customHeight="1" x14ac:dyDescent="0.2">
      <c r="A178" s="351" t="s">
        <v>1373</v>
      </c>
      <c r="D178" s="355"/>
      <c r="N178" s="364"/>
      <c r="O178"/>
      <c r="P178"/>
      <c r="Q178"/>
      <c r="R178"/>
      <c r="S178"/>
      <c r="T178"/>
      <c r="U178"/>
      <c r="V178"/>
    </row>
    <row r="179" spans="1:25" customFormat="1" ht="15.75" customHeight="1" x14ac:dyDescent="0.2">
      <c r="C179" s="351" t="s">
        <v>337</v>
      </c>
      <c r="D179" s="355" t="s">
        <v>443</v>
      </c>
      <c r="E179" s="365">
        <v>639</v>
      </c>
      <c r="F179" s="365">
        <v>17</v>
      </c>
      <c r="G179" s="365">
        <v>1</v>
      </c>
      <c r="H179" s="365">
        <v>81</v>
      </c>
      <c r="I179" s="365">
        <v>71</v>
      </c>
      <c r="J179" s="365">
        <v>40</v>
      </c>
      <c r="K179" s="365">
        <v>8</v>
      </c>
      <c r="L179" s="365">
        <v>407</v>
      </c>
      <c r="M179" s="365">
        <v>14</v>
      </c>
      <c r="P179" s="365"/>
      <c r="Q179" s="365"/>
      <c r="R179" s="365"/>
      <c r="S179" s="365"/>
      <c r="T179" s="365"/>
      <c r="U179" s="365"/>
      <c r="V179" s="365"/>
      <c r="W179" s="365"/>
      <c r="X179" s="365"/>
      <c r="Y179" s="365"/>
    </row>
    <row r="180" spans="1:25" customFormat="1" ht="9" customHeight="1" x14ac:dyDescent="0.2">
      <c r="C180" s="351"/>
      <c r="D180" s="675" t="s">
        <v>444</v>
      </c>
      <c r="E180" s="366">
        <v>286</v>
      </c>
      <c r="F180" s="366">
        <v>24</v>
      </c>
      <c r="G180" s="366">
        <v>1</v>
      </c>
      <c r="H180" s="366">
        <v>100</v>
      </c>
      <c r="I180" s="366">
        <v>39</v>
      </c>
      <c r="J180" s="366">
        <v>21</v>
      </c>
      <c r="K180" s="366">
        <v>8</v>
      </c>
      <c r="L180" s="366">
        <v>80</v>
      </c>
      <c r="M180" s="366">
        <v>13</v>
      </c>
      <c r="P180" s="365"/>
      <c r="Q180" s="365"/>
      <c r="R180" s="365"/>
      <c r="S180" s="365"/>
      <c r="T180" s="365"/>
      <c r="U180" s="365"/>
      <c r="V180" s="365"/>
      <c r="W180" s="365"/>
      <c r="X180" s="365"/>
      <c r="Y180" s="365"/>
    </row>
    <row r="181" spans="1:25" customFormat="1" ht="9" customHeight="1" x14ac:dyDescent="0.2">
      <c r="C181" s="351"/>
      <c r="D181" s="675" t="s">
        <v>445</v>
      </c>
      <c r="E181" s="366">
        <v>925</v>
      </c>
      <c r="F181" s="366">
        <v>41</v>
      </c>
      <c r="G181" s="366">
        <v>2</v>
      </c>
      <c r="H181" s="366">
        <v>181</v>
      </c>
      <c r="I181" s="366">
        <v>110</v>
      </c>
      <c r="J181" s="366">
        <v>61</v>
      </c>
      <c r="K181" s="366">
        <v>16</v>
      </c>
      <c r="L181" s="366">
        <v>487</v>
      </c>
      <c r="M181" s="366">
        <v>27</v>
      </c>
      <c r="P181" s="365"/>
      <c r="Q181" s="365"/>
      <c r="R181" s="365"/>
      <c r="S181" s="365"/>
      <c r="T181" s="365"/>
      <c r="U181" s="365"/>
      <c r="V181" s="365"/>
      <c r="W181" s="365"/>
      <c r="X181" s="365"/>
      <c r="Y181" s="365"/>
    </row>
    <row r="182" spans="1:25" customFormat="1" ht="18" customHeight="1" x14ac:dyDescent="0.2">
      <c r="C182" s="351" t="s">
        <v>2466</v>
      </c>
      <c r="D182" s="355" t="s">
        <v>444</v>
      </c>
      <c r="E182" s="365">
        <v>1</v>
      </c>
      <c r="F182" s="460" t="s">
        <v>1222</v>
      </c>
      <c r="G182" s="460" t="s">
        <v>1222</v>
      </c>
      <c r="H182" s="460" t="s">
        <v>1222</v>
      </c>
      <c r="I182" s="460" t="s">
        <v>1222</v>
      </c>
      <c r="J182" s="460" t="s">
        <v>1222</v>
      </c>
      <c r="K182" s="460" t="s">
        <v>1222</v>
      </c>
      <c r="L182" s="460" t="s">
        <v>1222</v>
      </c>
      <c r="M182" s="460" t="s">
        <v>1222</v>
      </c>
      <c r="P182" s="365"/>
      <c r="Q182" s="365"/>
      <c r="R182" s="365"/>
      <c r="S182" s="365"/>
      <c r="T182" s="365"/>
      <c r="U182" s="365"/>
      <c r="V182" s="365"/>
      <c r="W182" s="365"/>
      <c r="X182" s="365"/>
      <c r="Y182" s="365"/>
    </row>
    <row r="183" spans="1:25" customFormat="1" ht="9" customHeight="1" x14ac:dyDescent="0.2">
      <c r="C183" s="351"/>
      <c r="D183" s="675" t="s">
        <v>445</v>
      </c>
      <c r="E183" s="366">
        <v>1</v>
      </c>
      <c r="F183" s="460" t="s">
        <v>1222</v>
      </c>
      <c r="G183" s="460" t="s">
        <v>1222</v>
      </c>
      <c r="H183" s="460" t="s">
        <v>1222</v>
      </c>
      <c r="I183" s="460" t="s">
        <v>1222</v>
      </c>
      <c r="J183" s="460" t="s">
        <v>1222</v>
      </c>
      <c r="K183" s="460" t="s">
        <v>1222</v>
      </c>
      <c r="L183" s="460" t="s">
        <v>1222</v>
      </c>
      <c r="M183" s="460" t="s">
        <v>1222</v>
      </c>
      <c r="P183" s="365"/>
      <c r="Q183" s="365"/>
      <c r="R183" s="365"/>
      <c r="S183" s="365"/>
      <c r="T183" s="365"/>
      <c r="U183" s="365"/>
      <c r="V183" s="365"/>
      <c r="W183" s="365"/>
      <c r="X183" s="365"/>
      <c r="Y183" s="365"/>
    </row>
    <row r="184" spans="1:25" customFormat="1" ht="18" customHeight="1" x14ac:dyDescent="0.2">
      <c r="C184" s="351" t="s">
        <v>1374</v>
      </c>
      <c r="D184" s="355" t="s">
        <v>443</v>
      </c>
      <c r="E184" s="365">
        <v>69</v>
      </c>
      <c r="F184" s="365">
        <v>2</v>
      </c>
      <c r="G184" s="365">
        <v>0</v>
      </c>
      <c r="H184" s="365">
        <v>13</v>
      </c>
      <c r="I184" s="365">
        <v>10</v>
      </c>
      <c r="J184" s="365">
        <v>10</v>
      </c>
      <c r="K184" s="365">
        <v>16</v>
      </c>
      <c r="L184" s="365">
        <v>17</v>
      </c>
      <c r="M184" s="365">
        <v>1</v>
      </c>
      <c r="P184" s="365"/>
      <c r="Q184" s="365"/>
      <c r="R184" s="365"/>
      <c r="S184" s="365"/>
      <c r="T184" s="365"/>
      <c r="U184" s="365"/>
      <c r="V184" s="365"/>
      <c r="W184" s="365"/>
      <c r="X184" s="365"/>
      <c r="Y184" s="365"/>
    </row>
    <row r="185" spans="1:25" customFormat="1" ht="9" customHeight="1" x14ac:dyDescent="0.2">
      <c r="C185" s="351"/>
      <c r="D185" s="675" t="s">
        <v>444</v>
      </c>
      <c r="E185" s="366">
        <v>30</v>
      </c>
      <c r="F185" s="366">
        <v>3</v>
      </c>
      <c r="G185" s="366">
        <v>0</v>
      </c>
      <c r="H185" s="366">
        <v>11</v>
      </c>
      <c r="I185" s="366">
        <v>3</v>
      </c>
      <c r="J185" s="366">
        <v>4</v>
      </c>
      <c r="K185" s="366">
        <v>4</v>
      </c>
      <c r="L185" s="366">
        <v>5</v>
      </c>
      <c r="M185" s="366">
        <v>0</v>
      </c>
      <c r="P185" s="365"/>
      <c r="Q185" s="365"/>
      <c r="R185" s="365"/>
      <c r="S185" s="365"/>
      <c r="T185" s="365"/>
      <c r="U185" s="365"/>
      <c r="V185" s="365"/>
      <c r="W185" s="365"/>
      <c r="X185" s="365"/>
      <c r="Y185" s="365"/>
    </row>
    <row r="186" spans="1:25" customFormat="1" ht="9" customHeight="1" x14ac:dyDescent="0.2">
      <c r="C186" s="351"/>
      <c r="D186" s="675" t="s">
        <v>445</v>
      </c>
      <c r="E186" s="366">
        <v>99</v>
      </c>
      <c r="F186" s="366">
        <v>5</v>
      </c>
      <c r="G186" s="366">
        <v>0</v>
      </c>
      <c r="H186" s="366">
        <v>24</v>
      </c>
      <c r="I186" s="366">
        <v>13</v>
      </c>
      <c r="J186" s="366">
        <v>14</v>
      </c>
      <c r="K186" s="366">
        <v>20</v>
      </c>
      <c r="L186" s="366">
        <v>22</v>
      </c>
      <c r="M186" s="366">
        <v>1</v>
      </c>
      <c r="P186" s="365"/>
      <c r="Q186" s="365"/>
      <c r="R186" s="365"/>
      <c r="S186" s="365"/>
      <c r="T186" s="365"/>
      <c r="U186" s="365"/>
      <c r="V186" s="365"/>
      <c r="W186" s="365"/>
      <c r="X186" s="365"/>
      <c r="Y186" s="365"/>
    </row>
    <row r="187" spans="1:25" customFormat="1" ht="18" customHeight="1" x14ac:dyDescent="0.2">
      <c r="C187" s="351" t="s">
        <v>1375</v>
      </c>
      <c r="D187" s="355" t="s">
        <v>443</v>
      </c>
      <c r="E187" s="365">
        <v>29</v>
      </c>
      <c r="F187" s="365">
        <v>3</v>
      </c>
      <c r="G187" s="365">
        <v>0</v>
      </c>
      <c r="H187" s="365">
        <v>3</v>
      </c>
      <c r="I187" s="365">
        <v>4</v>
      </c>
      <c r="J187" s="365">
        <v>0</v>
      </c>
      <c r="K187" s="365">
        <v>0</v>
      </c>
      <c r="L187" s="365">
        <v>18</v>
      </c>
      <c r="M187" s="365">
        <v>1</v>
      </c>
      <c r="P187" s="365"/>
      <c r="Q187" s="365"/>
      <c r="R187" s="365"/>
      <c r="S187" s="365"/>
      <c r="T187" s="365"/>
      <c r="U187" s="365"/>
      <c r="V187" s="365"/>
      <c r="W187" s="365"/>
      <c r="X187" s="365"/>
      <c r="Y187" s="365"/>
    </row>
    <row r="188" spans="1:25" customFormat="1" ht="9" customHeight="1" x14ac:dyDescent="0.2">
      <c r="C188" s="351"/>
      <c r="D188" s="675" t="s">
        <v>444</v>
      </c>
      <c r="E188" s="366">
        <v>21</v>
      </c>
      <c r="F188" s="366">
        <v>2</v>
      </c>
      <c r="G188" s="366">
        <v>0</v>
      </c>
      <c r="H188" s="366">
        <v>5</v>
      </c>
      <c r="I188" s="366">
        <v>6</v>
      </c>
      <c r="J188" s="366">
        <v>4</v>
      </c>
      <c r="K188" s="366">
        <v>0</v>
      </c>
      <c r="L188" s="366">
        <v>4</v>
      </c>
      <c r="M188" s="366">
        <v>0</v>
      </c>
      <c r="P188" s="365"/>
      <c r="Q188" s="365"/>
      <c r="R188" s="365"/>
      <c r="S188" s="365"/>
      <c r="T188" s="365"/>
      <c r="U188" s="365"/>
      <c r="V188" s="365"/>
      <c r="W188" s="365"/>
      <c r="X188" s="365"/>
      <c r="Y188" s="365"/>
    </row>
    <row r="189" spans="1:25" customFormat="1" ht="9" customHeight="1" x14ac:dyDescent="0.2">
      <c r="C189" s="351"/>
      <c r="D189" s="675" t="s">
        <v>445</v>
      </c>
      <c r="E189" s="366">
        <v>50</v>
      </c>
      <c r="F189" s="366">
        <v>5</v>
      </c>
      <c r="G189" s="366">
        <v>0</v>
      </c>
      <c r="H189" s="366">
        <v>8</v>
      </c>
      <c r="I189" s="366">
        <v>10</v>
      </c>
      <c r="J189" s="366">
        <v>4</v>
      </c>
      <c r="K189" s="366">
        <v>0</v>
      </c>
      <c r="L189" s="366">
        <v>22</v>
      </c>
      <c r="M189" s="366">
        <v>1</v>
      </c>
    </row>
    <row r="190" spans="1:25" customFormat="1" ht="9" customHeight="1" x14ac:dyDescent="0.2">
      <c r="C190" s="351"/>
      <c r="D190" s="674"/>
      <c r="E190" s="365"/>
      <c r="F190" s="365"/>
      <c r="G190" s="365"/>
      <c r="H190" s="365"/>
      <c r="I190" s="365"/>
      <c r="J190" s="365"/>
      <c r="K190" s="365"/>
      <c r="L190" s="365"/>
      <c r="M190" s="365"/>
    </row>
    <row r="191" spans="1:25" customFormat="1" ht="9" customHeight="1" x14ac:dyDescent="0.2">
      <c r="C191" s="351"/>
      <c r="D191" s="674"/>
      <c r="E191" s="365"/>
      <c r="F191" s="365"/>
      <c r="G191" s="365"/>
      <c r="H191" s="365"/>
      <c r="I191" s="365"/>
      <c r="J191" s="365"/>
      <c r="K191" s="365"/>
      <c r="L191" s="365"/>
      <c r="M191" s="365"/>
    </row>
    <row r="192" spans="1:25" s="176" customFormat="1" ht="9" customHeight="1" x14ac:dyDescent="0.2">
      <c r="A192" s="70"/>
      <c r="B192" s="351"/>
      <c r="C192" s="351"/>
      <c r="D192" s="367"/>
      <c r="E192" s="364"/>
      <c r="F192" s="364"/>
      <c r="G192" s="364"/>
      <c r="H192" s="364"/>
      <c r="I192" s="364"/>
      <c r="J192" s="364"/>
      <c r="K192" s="364"/>
      <c r="L192" s="364"/>
      <c r="M192" s="364"/>
      <c r="O192"/>
      <c r="P192"/>
      <c r="Q192"/>
      <c r="R192"/>
      <c r="S192"/>
      <c r="T192"/>
      <c r="U192"/>
      <c r="V192"/>
    </row>
    <row r="193" spans="1:25" s="350" customFormat="1" ht="9" customHeight="1" x14ac:dyDescent="0.2">
      <c r="A193" s="168"/>
      <c r="D193" s="674"/>
      <c r="E193" s="366"/>
      <c r="F193" s="366"/>
      <c r="G193" s="366"/>
      <c r="H193" s="366"/>
      <c r="I193" s="366"/>
      <c r="J193" s="366"/>
      <c r="K193" s="366"/>
      <c r="L193" s="366"/>
      <c r="M193" s="366"/>
      <c r="O193"/>
      <c r="P193"/>
      <c r="Q193"/>
      <c r="R193"/>
      <c r="S193"/>
      <c r="T193"/>
      <c r="U193"/>
      <c r="V193"/>
    </row>
    <row r="194" spans="1:25" s="369" customFormat="1" ht="9" customHeight="1" x14ac:dyDescent="0.2">
      <c r="A194" s="209"/>
      <c r="B194" s="209"/>
      <c r="C194" s="209"/>
      <c r="D194" s="368"/>
      <c r="E194" s="166"/>
      <c r="F194" s="166"/>
      <c r="G194" s="166"/>
      <c r="H194" s="166"/>
      <c r="I194" s="166"/>
      <c r="J194" s="166"/>
      <c r="K194" s="166"/>
      <c r="L194" s="166"/>
      <c r="M194" s="166"/>
      <c r="N194" s="166"/>
      <c r="O194"/>
      <c r="P194"/>
      <c r="Q194"/>
      <c r="R194"/>
      <c r="S194"/>
      <c r="T194"/>
      <c r="U194"/>
      <c r="V194"/>
    </row>
    <row r="195" spans="1:25" s="369" customFormat="1" ht="9" customHeight="1" x14ac:dyDescent="0.2">
      <c r="A195" s="209"/>
      <c r="B195" s="209"/>
      <c r="C195" s="209"/>
      <c r="D195" s="368"/>
      <c r="E195" s="166"/>
      <c r="F195" s="166"/>
      <c r="G195" s="166"/>
      <c r="H195" s="166"/>
      <c r="I195" s="166"/>
      <c r="J195" s="166"/>
      <c r="K195" s="166"/>
      <c r="L195" s="166"/>
      <c r="M195" s="166"/>
      <c r="N195" s="166"/>
      <c r="O195"/>
      <c r="P195"/>
      <c r="Q195"/>
      <c r="R195"/>
      <c r="S195"/>
      <c r="T195"/>
      <c r="U195"/>
      <c r="V195"/>
    </row>
    <row r="196" spans="1:25" s="369" customFormat="1" ht="9" customHeight="1" x14ac:dyDescent="0.2">
      <c r="A196" s="209"/>
      <c r="B196" s="209"/>
      <c r="C196" s="209"/>
      <c r="D196" s="368"/>
      <c r="E196" s="166"/>
      <c r="F196" s="166"/>
      <c r="G196" s="166"/>
      <c r="H196" s="166"/>
      <c r="I196" s="166"/>
      <c r="J196" s="166"/>
      <c r="K196" s="166"/>
      <c r="L196" s="166"/>
      <c r="M196" s="166"/>
      <c r="N196" s="166"/>
      <c r="O196"/>
      <c r="P196"/>
      <c r="Q196"/>
      <c r="R196"/>
      <c r="S196"/>
      <c r="T196"/>
      <c r="U196"/>
      <c r="V196"/>
    </row>
    <row r="197" spans="1:25" s="369" customFormat="1" ht="9" customHeight="1" x14ac:dyDescent="0.2">
      <c r="A197" s="209"/>
      <c r="B197" s="209"/>
      <c r="C197" s="209"/>
      <c r="D197" s="368"/>
      <c r="E197" s="166"/>
      <c r="F197" s="166"/>
      <c r="G197" s="166"/>
      <c r="H197" s="166"/>
      <c r="I197" s="166"/>
      <c r="J197" s="166"/>
      <c r="K197" s="166"/>
      <c r="L197" s="166"/>
      <c r="M197" s="166"/>
      <c r="N197" s="166"/>
      <c r="O197"/>
      <c r="P197"/>
      <c r="Q197"/>
      <c r="R197"/>
      <c r="S197"/>
      <c r="T197"/>
      <c r="U197"/>
      <c r="V197"/>
    </row>
    <row r="198" spans="1:25" s="369" customFormat="1" ht="9" customHeight="1" x14ac:dyDescent="0.2">
      <c r="A198" s="209"/>
      <c r="B198" s="209"/>
      <c r="C198" s="209"/>
      <c r="D198" s="368"/>
      <c r="E198" s="166"/>
      <c r="F198" s="166"/>
      <c r="G198" s="166"/>
      <c r="H198" s="166"/>
      <c r="I198" s="166"/>
      <c r="J198" s="166"/>
      <c r="K198" s="166"/>
      <c r="L198" s="166"/>
      <c r="M198" s="166"/>
      <c r="N198" s="166"/>
      <c r="O198"/>
      <c r="P198"/>
      <c r="Q198"/>
      <c r="R198"/>
      <c r="S198"/>
      <c r="T198"/>
      <c r="U198"/>
      <c r="V198"/>
    </row>
    <row r="199" spans="1:25" s="369" customFormat="1" ht="9" customHeight="1" x14ac:dyDescent="0.2">
      <c r="A199" s="209"/>
      <c r="B199" s="209"/>
      <c r="C199" s="209"/>
      <c r="D199" s="368"/>
      <c r="E199" s="166"/>
      <c r="F199" s="166"/>
      <c r="G199" s="166"/>
      <c r="H199" s="166"/>
      <c r="I199" s="166"/>
      <c r="J199" s="166"/>
      <c r="K199" s="166"/>
      <c r="L199" s="166"/>
      <c r="M199" s="166"/>
      <c r="N199" s="166"/>
      <c r="O199"/>
      <c r="P199"/>
      <c r="Q199"/>
      <c r="R199"/>
      <c r="S199"/>
      <c r="T199"/>
      <c r="U199"/>
      <c r="V199"/>
    </row>
    <row r="200" spans="1:25" s="369" customFormat="1" ht="9" customHeight="1" x14ac:dyDescent="0.2">
      <c r="A200" s="209"/>
      <c r="B200" s="209"/>
      <c r="C200" s="209"/>
      <c r="D200" s="368"/>
      <c r="E200" s="166"/>
      <c r="F200" s="166"/>
      <c r="G200" s="166"/>
      <c r="H200" s="166"/>
      <c r="I200" s="166"/>
      <c r="J200" s="166"/>
      <c r="K200" s="166"/>
      <c r="L200" s="166"/>
      <c r="M200" s="166"/>
      <c r="N200" s="166"/>
      <c r="O200"/>
      <c r="P200"/>
      <c r="Q200"/>
      <c r="R200"/>
      <c r="S200"/>
      <c r="T200"/>
      <c r="U200"/>
      <c r="V200"/>
    </row>
    <row r="201" spans="1:25" s="369" customFormat="1" ht="9" customHeight="1" x14ac:dyDescent="0.2">
      <c r="A201" s="209"/>
      <c r="B201" s="209"/>
      <c r="C201" s="209"/>
      <c r="D201" s="368"/>
      <c r="E201" s="166"/>
      <c r="F201" s="166"/>
      <c r="G201" s="166"/>
      <c r="H201" s="166"/>
      <c r="I201" s="166"/>
      <c r="J201" s="166"/>
      <c r="K201" s="166"/>
      <c r="L201" s="166"/>
      <c r="M201" s="166"/>
      <c r="N201" s="166"/>
      <c r="O201"/>
      <c r="P201"/>
      <c r="Q201"/>
      <c r="R201"/>
      <c r="S201"/>
      <c r="T201"/>
      <c r="U201"/>
      <c r="V201"/>
    </row>
    <row r="202" spans="1:25" s="176" customFormat="1" ht="9" customHeight="1" x14ac:dyDescent="0.2">
      <c r="A202" s="70" t="s">
        <v>121</v>
      </c>
      <c r="B202" s="351"/>
      <c r="C202" s="351"/>
      <c r="D202" s="367"/>
      <c r="E202" s="364"/>
      <c r="F202" s="364"/>
      <c r="G202" s="364"/>
      <c r="H202" s="364"/>
      <c r="I202" s="364"/>
      <c r="J202" s="364"/>
      <c r="K202" s="364"/>
      <c r="L202" s="364"/>
      <c r="M202" s="364"/>
      <c r="O202"/>
      <c r="P202"/>
      <c r="Q202"/>
      <c r="R202"/>
      <c r="S202"/>
      <c r="T202"/>
      <c r="U202"/>
      <c r="V202"/>
    </row>
    <row r="203" spans="1:25" s="350" customFormat="1" ht="9" customHeight="1" x14ac:dyDescent="0.2">
      <c r="A203" s="168" t="s">
        <v>1345</v>
      </c>
      <c r="D203" s="674"/>
      <c r="E203" s="366"/>
      <c r="F203" s="366"/>
      <c r="G203" s="366"/>
      <c r="H203" s="366"/>
      <c r="I203" s="366"/>
      <c r="J203" s="366"/>
      <c r="K203" s="366"/>
      <c r="L203" s="366"/>
      <c r="M203" s="366"/>
      <c r="O203"/>
      <c r="P203"/>
      <c r="Q203"/>
      <c r="R203"/>
      <c r="S203"/>
      <c r="T203"/>
      <c r="U203"/>
      <c r="V203"/>
    </row>
    <row r="204" spans="1:25" s="369" customFormat="1" ht="9" customHeight="1" x14ac:dyDescent="0.2">
      <c r="A204" s="209" t="s">
        <v>1376</v>
      </c>
      <c r="B204" s="209"/>
      <c r="C204" s="209"/>
      <c r="D204" s="368"/>
      <c r="E204" s="166"/>
      <c r="F204" s="166"/>
      <c r="G204" s="166"/>
      <c r="H204" s="166"/>
      <c r="I204" s="166"/>
      <c r="J204" s="166"/>
      <c r="K204" s="166"/>
      <c r="L204" s="166"/>
      <c r="M204" s="166"/>
      <c r="N204" s="166"/>
      <c r="O204"/>
      <c r="P204"/>
      <c r="Q204"/>
      <c r="R204"/>
      <c r="S204"/>
      <c r="T204"/>
      <c r="U204"/>
      <c r="V204"/>
    </row>
    <row r="205" spans="1:25" s="350" customFormat="1" ht="9.75" customHeight="1" x14ac:dyDescent="0.2">
      <c r="D205" s="674"/>
      <c r="E205" s="366"/>
      <c r="F205" s="366"/>
      <c r="G205" s="366"/>
      <c r="H205" s="366"/>
      <c r="I205" s="366"/>
      <c r="J205" s="366"/>
      <c r="K205" s="366"/>
      <c r="L205" s="366"/>
      <c r="M205" s="366"/>
      <c r="O205"/>
      <c r="P205"/>
      <c r="Q205"/>
      <c r="R205"/>
      <c r="S205"/>
      <c r="T205"/>
      <c r="U205"/>
      <c r="V205"/>
    </row>
    <row r="206" spans="1:25" s="371" customFormat="1" ht="9" customHeight="1" x14ac:dyDescent="0.2">
      <c r="A206" s="671" t="s">
        <v>2379</v>
      </c>
      <c r="D206" s="674"/>
      <c r="E206" s="372"/>
      <c r="F206" s="372"/>
      <c r="G206" s="372"/>
      <c r="H206" s="372"/>
      <c r="I206" s="372"/>
      <c r="J206" s="372"/>
      <c r="K206" s="372"/>
      <c r="L206" s="372"/>
      <c r="M206" s="372"/>
      <c r="O206"/>
      <c r="P206"/>
      <c r="Q206"/>
      <c r="R206"/>
      <c r="S206"/>
      <c r="T206"/>
      <c r="U206"/>
      <c r="V206"/>
    </row>
    <row r="207" spans="1:25" customFormat="1" ht="18" customHeight="1" x14ac:dyDescent="0.2">
      <c r="C207" s="351" t="s">
        <v>1377</v>
      </c>
      <c r="D207" s="355" t="s">
        <v>443</v>
      </c>
      <c r="E207" s="365">
        <v>5</v>
      </c>
      <c r="F207" s="365">
        <v>0</v>
      </c>
      <c r="G207" s="365">
        <v>0</v>
      </c>
      <c r="H207" s="365">
        <v>3</v>
      </c>
      <c r="I207" s="365">
        <v>0</v>
      </c>
      <c r="J207" s="365">
        <v>0</v>
      </c>
      <c r="K207" s="365">
        <v>0</v>
      </c>
      <c r="L207" s="365">
        <v>1</v>
      </c>
      <c r="M207" s="365">
        <v>1</v>
      </c>
      <c r="P207" s="365"/>
      <c r="Q207" s="365"/>
      <c r="R207" s="365"/>
      <c r="S207" s="365"/>
      <c r="T207" s="365"/>
      <c r="U207" s="365"/>
      <c r="V207" s="365"/>
      <c r="W207" s="365"/>
      <c r="X207" s="365"/>
      <c r="Y207" s="365"/>
    </row>
    <row r="208" spans="1:25" customFormat="1" ht="9" customHeight="1" x14ac:dyDescent="0.2">
      <c r="C208" s="351"/>
      <c r="D208" s="675" t="s">
        <v>444</v>
      </c>
      <c r="E208" s="366">
        <v>6</v>
      </c>
      <c r="F208" s="366">
        <v>0</v>
      </c>
      <c r="G208" s="366">
        <v>0</v>
      </c>
      <c r="H208" s="366">
        <v>4</v>
      </c>
      <c r="I208" s="366">
        <v>0</v>
      </c>
      <c r="J208" s="366">
        <v>1</v>
      </c>
      <c r="K208" s="366">
        <v>0</v>
      </c>
      <c r="L208" s="366">
        <v>0</v>
      </c>
      <c r="M208" s="366">
        <v>1</v>
      </c>
      <c r="P208" s="365"/>
      <c r="Q208" s="365"/>
      <c r="R208" s="365"/>
      <c r="S208" s="365"/>
      <c r="T208" s="365"/>
      <c r="U208" s="365"/>
      <c r="V208" s="365"/>
      <c r="W208" s="365"/>
      <c r="X208" s="365"/>
      <c r="Y208" s="365"/>
    </row>
    <row r="209" spans="3:25" customFormat="1" ht="9" customHeight="1" x14ac:dyDescent="0.2">
      <c r="C209" s="351"/>
      <c r="D209" s="675" t="s">
        <v>445</v>
      </c>
      <c r="E209" s="366">
        <v>11</v>
      </c>
      <c r="F209" s="366">
        <v>0</v>
      </c>
      <c r="G209" s="366">
        <v>0</v>
      </c>
      <c r="H209" s="366">
        <v>7</v>
      </c>
      <c r="I209" s="366">
        <v>0</v>
      </c>
      <c r="J209" s="366">
        <v>1</v>
      </c>
      <c r="K209" s="366">
        <v>0</v>
      </c>
      <c r="L209" s="366">
        <v>1</v>
      </c>
      <c r="M209" s="366">
        <v>2</v>
      </c>
      <c r="P209" s="365"/>
      <c r="Q209" s="365"/>
      <c r="R209" s="365"/>
      <c r="S209" s="365"/>
      <c r="T209" s="365"/>
      <c r="U209" s="365"/>
      <c r="V209" s="365"/>
      <c r="W209" s="365"/>
      <c r="X209" s="365"/>
      <c r="Y209" s="365"/>
    </row>
    <row r="210" spans="3:25" customFormat="1" ht="18" customHeight="1" x14ac:dyDescent="0.2">
      <c r="C210" s="351" t="s">
        <v>1378</v>
      </c>
      <c r="D210" s="355" t="s">
        <v>443</v>
      </c>
      <c r="E210" s="365">
        <v>16</v>
      </c>
      <c r="F210" s="365">
        <v>5</v>
      </c>
      <c r="G210" s="365">
        <v>0</v>
      </c>
      <c r="H210" s="365">
        <v>3</v>
      </c>
      <c r="I210" s="365">
        <v>1</v>
      </c>
      <c r="J210" s="365">
        <v>0</v>
      </c>
      <c r="K210" s="365">
        <v>2</v>
      </c>
      <c r="L210" s="365">
        <v>5</v>
      </c>
      <c r="M210" s="365">
        <v>0</v>
      </c>
      <c r="P210" s="365"/>
      <c r="Q210" s="365"/>
      <c r="R210" s="365"/>
      <c r="S210" s="365"/>
      <c r="T210" s="365"/>
      <c r="U210" s="365"/>
      <c r="V210" s="365"/>
      <c r="W210" s="365"/>
      <c r="X210" s="365"/>
      <c r="Y210" s="365"/>
    </row>
    <row r="211" spans="3:25" customFormat="1" ht="9" customHeight="1" x14ac:dyDescent="0.2">
      <c r="C211" s="351"/>
      <c r="D211" s="675" t="s">
        <v>444</v>
      </c>
      <c r="E211" s="366">
        <v>7</v>
      </c>
      <c r="F211" s="366">
        <v>2</v>
      </c>
      <c r="G211" s="366">
        <v>0</v>
      </c>
      <c r="H211" s="366">
        <v>3</v>
      </c>
      <c r="I211" s="366">
        <v>0</v>
      </c>
      <c r="J211" s="366">
        <v>0</v>
      </c>
      <c r="K211" s="366">
        <v>0</v>
      </c>
      <c r="L211" s="366">
        <v>2</v>
      </c>
      <c r="M211" s="366">
        <v>0</v>
      </c>
      <c r="P211" s="365"/>
      <c r="Q211" s="365"/>
      <c r="R211" s="365"/>
      <c r="S211" s="365"/>
      <c r="T211" s="365"/>
      <c r="U211" s="365"/>
      <c r="V211" s="365"/>
      <c r="W211" s="365"/>
      <c r="X211" s="365"/>
      <c r="Y211" s="365"/>
    </row>
    <row r="212" spans="3:25" customFormat="1" ht="9" customHeight="1" x14ac:dyDescent="0.2">
      <c r="C212" s="351"/>
      <c r="D212" s="675" t="s">
        <v>445</v>
      </c>
      <c r="E212" s="366">
        <v>23</v>
      </c>
      <c r="F212" s="366">
        <v>7</v>
      </c>
      <c r="G212" s="366">
        <v>0</v>
      </c>
      <c r="H212" s="366">
        <v>6</v>
      </c>
      <c r="I212" s="366">
        <v>1</v>
      </c>
      <c r="J212" s="366">
        <v>0</v>
      </c>
      <c r="K212" s="366">
        <v>2</v>
      </c>
      <c r="L212" s="366">
        <v>7</v>
      </c>
      <c r="M212" s="366">
        <v>0</v>
      </c>
      <c r="P212" s="365"/>
      <c r="Q212" s="365"/>
      <c r="R212" s="365"/>
      <c r="S212" s="365"/>
      <c r="T212" s="365"/>
      <c r="U212" s="365"/>
      <c r="V212" s="365"/>
      <c r="W212" s="365"/>
      <c r="X212" s="365"/>
      <c r="Y212" s="365"/>
    </row>
    <row r="213" spans="3:25" customFormat="1" ht="18" customHeight="1" x14ac:dyDescent="0.2">
      <c r="C213" s="351" t="s">
        <v>1379</v>
      </c>
      <c r="D213" s="355" t="s">
        <v>443</v>
      </c>
      <c r="E213" s="365">
        <v>1</v>
      </c>
      <c r="F213" s="460" t="s">
        <v>1222</v>
      </c>
      <c r="G213" s="460" t="s">
        <v>1222</v>
      </c>
      <c r="H213" s="460" t="s">
        <v>1222</v>
      </c>
      <c r="I213" s="460" t="s">
        <v>1222</v>
      </c>
      <c r="J213" s="460" t="s">
        <v>1222</v>
      </c>
      <c r="K213" s="460" t="s">
        <v>1222</v>
      </c>
      <c r="L213" s="460" t="s">
        <v>1222</v>
      </c>
      <c r="M213" s="460" t="s">
        <v>1222</v>
      </c>
      <c r="P213" s="365"/>
      <c r="Q213" s="365"/>
      <c r="R213" s="365"/>
      <c r="S213" s="365"/>
      <c r="T213" s="365"/>
      <c r="U213" s="365"/>
      <c r="V213" s="365"/>
      <c r="W213" s="365"/>
      <c r="X213" s="365"/>
      <c r="Y213" s="365"/>
    </row>
    <row r="214" spans="3:25" customFormat="1" ht="9" customHeight="1" x14ac:dyDescent="0.2">
      <c r="C214" s="351"/>
      <c r="D214" s="675" t="s">
        <v>444</v>
      </c>
      <c r="E214" s="366">
        <v>1</v>
      </c>
      <c r="F214" s="460" t="s">
        <v>1222</v>
      </c>
      <c r="G214" s="460" t="s">
        <v>1222</v>
      </c>
      <c r="H214" s="460" t="s">
        <v>1222</v>
      </c>
      <c r="I214" s="460" t="s">
        <v>1222</v>
      </c>
      <c r="J214" s="460" t="s">
        <v>1222</v>
      </c>
      <c r="K214" s="460" t="s">
        <v>1222</v>
      </c>
      <c r="L214" s="460" t="s">
        <v>1222</v>
      </c>
      <c r="M214" s="460" t="s">
        <v>1222</v>
      </c>
      <c r="P214" s="365"/>
      <c r="Q214" s="365"/>
      <c r="R214" s="365"/>
      <c r="S214" s="365"/>
      <c r="T214" s="365"/>
      <c r="U214" s="365"/>
      <c r="V214" s="365"/>
      <c r="W214" s="365"/>
      <c r="X214" s="365"/>
      <c r="Y214" s="365"/>
    </row>
    <row r="215" spans="3:25" customFormat="1" ht="9" customHeight="1" x14ac:dyDescent="0.2">
      <c r="C215" s="351"/>
      <c r="D215" s="675" t="s">
        <v>445</v>
      </c>
      <c r="E215" s="366">
        <v>2</v>
      </c>
      <c r="F215" s="460" t="s">
        <v>1222</v>
      </c>
      <c r="G215" s="460" t="s">
        <v>1222</v>
      </c>
      <c r="H215" s="460" t="s">
        <v>1222</v>
      </c>
      <c r="I215" s="460" t="s">
        <v>1222</v>
      </c>
      <c r="J215" s="460" t="s">
        <v>1222</v>
      </c>
      <c r="K215" s="460" t="s">
        <v>1222</v>
      </c>
      <c r="L215" s="460" t="s">
        <v>1222</v>
      </c>
      <c r="M215" s="460" t="s">
        <v>1222</v>
      </c>
      <c r="P215" s="365"/>
      <c r="Q215" s="365"/>
      <c r="R215" s="365"/>
      <c r="S215" s="365"/>
      <c r="T215" s="365"/>
      <c r="U215" s="365"/>
      <c r="V215" s="365"/>
      <c r="W215" s="365"/>
      <c r="X215" s="365"/>
      <c r="Y215" s="365"/>
    </row>
    <row r="216" spans="3:25" customFormat="1" ht="18" customHeight="1" x14ac:dyDescent="0.2">
      <c r="C216" s="351" t="s">
        <v>1380</v>
      </c>
      <c r="D216" s="355" t="s">
        <v>443</v>
      </c>
      <c r="E216" s="365">
        <v>11</v>
      </c>
      <c r="F216" s="365">
        <v>2</v>
      </c>
      <c r="G216" s="365">
        <v>0</v>
      </c>
      <c r="H216" s="365">
        <v>2</v>
      </c>
      <c r="I216" s="365">
        <v>0</v>
      </c>
      <c r="J216" s="365">
        <v>1</v>
      </c>
      <c r="K216" s="365">
        <v>1</v>
      </c>
      <c r="L216" s="365">
        <v>5</v>
      </c>
      <c r="M216" s="365">
        <v>0</v>
      </c>
      <c r="P216" s="365"/>
      <c r="Q216" s="365"/>
      <c r="R216" s="365"/>
      <c r="S216" s="365"/>
      <c r="T216" s="365"/>
      <c r="U216" s="365"/>
      <c r="V216" s="365"/>
      <c r="W216" s="365"/>
      <c r="X216" s="365"/>
      <c r="Y216" s="365"/>
    </row>
    <row r="217" spans="3:25" customFormat="1" ht="9" customHeight="1" x14ac:dyDescent="0.2">
      <c r="C217" s="351"/>
      <c r="D217" s="675" t="s">
        <v>444</v>
      </c>
      <c r="E217" s="366">
        <v>9</v>
      </c>
      <c r="F217" s="366">
        <v>2</v>
      </c>
      <c r="G217" s="366">
        <v>0</v>
      </c>
      <c r="H217" s="366">
        <v>2</v>
      </c>
      <c r="I217" s="366">
        <v>2</v>
      </c>
      <c r="J217" s="366">
        <v>3</v>
      </c>
      <c r="K217" s="366">
        <v>0</v>
      </c>
      <c r="L217" s="366">
        <v>0</v>
      </c>
      <c r="M217" s="366">
        <v>0</v>
      </c>
      <c r="P217" s="365"/>
      <c r="Q217" s="365"/>
      <c r="R217" s="365"/>
      <c r="S217" s="365"/>
      <c r="T217" s="365"/>
      <c r="U217" s="365"/>
      <c r="V217" s="365"/>
      <c r="W217" s="365"/>
      <c r="X217" s="365"/>
      <c r="Y217" s="365"/>
    </row>
    <row r="218" spans="3:25" customFormat="1" ht="9" customHeight="1" x14ac:dyDescent="0.2">
      <c r="C218" s="351"/>
      <c r="D218" s="675" t="s">
        <v>445</v>
      </c>
      <c r="E218" s="366">
        <v>20</v>
      </c>
      <c r="F218" s="366">
        <v>4</v>
      </c>
      <c r="G218" s="366">
        <v>0</v>
      </c>
      <c r="H218" s="366">
        <v>4</v>
      </c>
      <c r="I218" s="366">
        <v>2</v>
      </c>
      <c r="J218" s="366">
        <v>4</v>
      </c>
      <c r="K218" s="366">
        <v>1</v>
      </c>
      <c r="L218" s="366">
        <v>5</v>
      </c>
      <c r="M218" s="366">
        <v>0</v>
      </c>
      <c r="P218" s="365"/>
      <c r="Q218" s="365"/>
      <c r="R218" s="365"/>
      <c r="S218" s="365"/>
      <c r="T218" s="365"/>
      <c r="U218" s="365"/>
      <c r="V218" s="365"/>
      <c r="W218" s="365"/>
      <c r="X218" s="365"/>
      <c r="Y218" s="365"/>
    </row>
    <row r="219" spans="3:25" customFormat="1" ht="18" customHeight="1" x14ac:dyDescent="0.2">
      <c r="C219" s="351" t="s">
        <v>1381</v>
      </c>
      <c r="D219" s="355" t="s">
        <v>443</v>
      </c>
      <c r="E219" s="365">
        <v>1</v>
      </c>
      <c r="F219" s="460" t="s">
        <v>1222</v>
      </c>
      <c r="G219" s="460" t="s">
        <v>1222</v>
      </c>
      <c r="H219" s="460" t="s">
        <v>1222</v>
      </c>
      <c r="I219" s="460" t="s">
        <v>1222</v>
      </c>
      <c r="J219" s="460" t="s">
        <v>1222</v>
      </c>
      <c r="K219" s="460" t="s">
        <v>1222</v>
      </c>
      <c r="L219" s="460" t="s">
        <v>1222</v>
      </c>
      <c r="M219" s="460" t="s">
        <v>1222</v>
      </c>
      <c r="P219" s="365"/>
      <c r="Q219" s="365"/>
      <c r="R219" s="365"/>
      <c r="S219" s="365"/>
      <c r="T219" s="365"/>
      <c r="U219" s="365"/>
      <c r="V219" s="365"/>
      <c r="W219" s="365"/>
      <c r="X219" s="365"/>
      <c r="Y219" s="365"/>
    </row>
    <row r="220" spans="3:25" customFormat="1" ht="9" customHeight="1" x14ac:dyDescent="0.2">
      <c r="C220" s="351"/>
      <c r="D220" s="675" t="s">
        <v>444</v>
      </c>
      <c r="E220" s="366">
        <v>2</v>
      </c>
      <c r="F220" s="460" t="s">
        <v>1222</v>
      </c>
      <c r="G220" s="460" t="s">
        <v>1222</v>
      </c>
      <c r="H220" s="460" t="s">
        <v>1222</v>
      </c>
      <c r="I220" s="460" t="s">
        <v>1222</v>
      </c>
      <c r="J220" s="460" t="s">
        <v>1222</v>
      </c>
      <c r="K220" s="460" t="s">
        <v>1222</v>
      </c>
      <c r="L220" s="460" t="s">
        <v>1222</v>
      </c>
      <c r="M220" s="460" t="s">
        <v>1222</v>
      </c>
      <c r="P220" s="365"/>
      <c r="Q220" s="365"/>
      <c r="R220" s="365"/>
      <c r="S220" s="365"/>
      <c r="T220" s="365"/>
      <c r="U220" s="365"/>
      <c r="V220" s="365"/>
      <c r="W220" s="365"/>
      <c r="X220" s="365"/>
      <c r="Y220" s="365"/>
    </row>
    <row r="221" spans="3:25" customFormat="1" ht="9" customHeight="1" x14ac:dyDescent="0.2">
      <c r="C221" s="351"/>
      <c r="D221" s="675" t="s">
        <v>445</v>
      </c>
      <c r="E221" s="366">
        <v>3</v>
      </c>
      <c r="F221" s="460" t="s">
        <v>1222</v>
      </c>
      <c r="G221" s="460" t="s">
        <v>1222</v>
      </c>
      <c r="H221" s="460" t="s">
        <v>1222</v>
      </c>
      <c r="I221" s="460" t="s">
        <v>1222</v>
      </c>
      <c r="J221" s="460" t="s">
        <v>1222</v>
      </c>
      <c r="K221" s="460" t="s">
        <v>1222</v>
      </c>
      <c r="L221" s="460" t="s">
        <v>1222</v>
      </c>
      <c r="M221" s="460" t="s">
        <v>1222</v>
      </c>
      <c r="P221" s="365"/>
      <c r="Q221" s="365"/>
      <c r="R221" s="365"/>
      <c r="S221" s="365"/>
      <c r="T221" s="365"/>
      <c r="U221" s="365"/>
      <c r="V221" s="365"/>
      <c r="W221" s="365"/>
      <c r="X221" s="365"/>
      <c r="Y221" s="365"/>
    </row>
    <row r="222" spans="3:25" customFormat="1" ht="18" customHeight="1" x14ac:dyDescent="0.2">
      <c r="C222" s="351" t="s">
        <v>1382</v>
      </c>
      <c r="D222" s="355" t="s">
        <v>443</v>
      </c>
      <c r="E222" s="365">
        <v>16</v>
      </c>
      <c r="F222" s="365">
        <v>1</v>
      </c>
      <c r="G222" s="365">
        <v>0</v>
      </c>
      <c r="H222" s="365">
        <v>4</v>
      </c>
      <c r="I222" s="365">
        <v>1</v>
      </c>
      <c r="J222" s="365">
        <v>0</v>
      </c>
      <c r="K222" s="365">
        <v>1</v>
      </c>
      <c r="L222" s="365">
        <v>8</v>
      </c>
      <c r="M222" s="365">
        <v>1</v>
      </c>
      <c r="P222" s="365"/>
      <c r="Q222" s="365"/>
      <c r="R222" s="365"/>
      <c r="S222" s="365"/>
      <c r="T222" s="365"/>
      <c r="U222" s="365"/>
      <c r="V222" s="365"/>
      <c r="W222" s="365"/>
      <c r="X222" s="365"/>
      <c r="Y222" s="365"/>
    </row>
    <row r="223" spans="3:25" customFormat="1" ht="9" customHeight="1" x14ac:dyDescent="0.2">
      <c r="C223" s="351"/>
      <c r="D223" s="675" t="s">
        <v>444</v>
      </c>
      <c r="E223" s="366">
        <v>16</v>
      </c>
      <c r="F223" s="366">
        <v>3</v>
      </c>
      <c r="G223" s="366">
        <v>0</v>
      </c>
      <c r="H223" s="366">
        <v>13</v>
      </c>
      <c r="I223" s="366">
        <v>0</v>
      </c>
      <c r="J223" s="366">
        <v>0</v>
      </c>
      <c r="K223" s="366">
        <v>0</v>
      </c>
      <c r="L223" s="366">
        <v>0</v>
      </c>
      <c r="M223" s="366">
        <v>0</v>
      </c>
      <c r="P223" s="365"/>
      <c r="Q223" s="365"/>
      <c r="R223" s="365"/>
      <c r="S223" s="365"/>
      <c r="T223" s="365"/>
      <c r="U223" s="365"/>
      <c r="V223" s="365"/>
      <c r="W223" s="365"/>
      <c r="X223" s="365"/>
      <c r="Y223" s="365"/>
    </row>
    <row r="224" spans="3:25" customFormat="1" ht="9" customHeight="1" x14ac:dyDescent="0.2">
      <c r="C224" s="351"/>
      <c r="D224" s="675" t="s">
        <v>445</v>
      </c>
      <c r="E224" s="366">
        <v>32</v>
      </c>
      <c r="F224" s="366">
        <v>4</v>
      </c>
      <c r="G224" s="366">
        <v>0</v>
      </c>
      <c r="H224" s="366">
        <v>17</v>
      </c>
      <c r="I224" s="366">
        <v>1</v>
      </c>
      <c r="J224" s="366">
        <v>0</v>
      </c>
      <c r="K224" s="366">
        <v>1</v>
      </c>
      <c r="L224" s="366">
        <v>8</v>
      </c>
      <c r="M224" s="366">
        <v>1</v>
      </c>
      <c r="P224" s="365"/>
      <c r="Q224" s="365"/>
      <c r="R224" s="365"/>
      <c r="S224" s="365"/>
      <c r="T224" s="365"/>
      <c r="U224" s="365"/>
      <c r="V224" s="365"/>
      <c r="W224" s="365"/>
      <c r="X224" s="365"/>
      <c r="Y224" s="365"/>
    </row>
    <row r="225" spans="3:25" customFormat="1" ht="18" customHeight="1" x14ac:dyDescent="0.2">
      <c r="C225" s="351" t="s">
        <v>1383</v>
      </c>
      <c r="D225" s="355" t="s">
        <v>444</v>
      </c>
      <c r="E225" s="365">
        <v>1</v>
      </c>
      <c r="F225" s="460" t="s">
        <v>1222</v>
      </c>
      <c r="G225" s="460" t="s">
        <v>1222</v>
      </c>
      <c r="H225" s="460" t="s">
        <v>1222</v>
      </c>
      <c r="I225" s="460" t="s">
        <v>1222</v>
      </c>
      <c r="J225" s="460" t="s">
        <v>1222</v>
      </c>
      <c r="K225" s="460" t="s">
        <v>1222</v>
      </c>
      <c r="L225" s="460" t="s">
        <v>1222</v>
      </c>
      <c r="M225" s="460" t="s">
        <v>1222</v>
      </c>
      <c r="P225" s="365"/>
      <c r="Q225" s="365"/>
      <c r="R225" s="365"/>
      <c r="S225" s="365"/>
      <c r="T225" s="365"/>
      <c r="U225" s="365"/>
      <c r="V225" s="365"/>
      <c r="W225" s="365"/>
      <c r="X225" s="365"/>
      <c r="Y225" s="365"/>
    </row>
    <row r="226" spans="3:25" customFormat="1" ht="9" customHeight="1" x14ac:dyDescent="0.2">
      <c r="C226" s="351"/>
      <c r="D226" s="675" t="s">
        <v>445</v>
      </c>
      <c r="E226" s="366">
        <v>1</v>
      </c>
      <c r="F226" s="460" t="s">
        <v>1222</v>
      </c>
      <c r="G226" s="460" t="s">
        <v>1222</v>
      </c>
      <c r="H226" s="460" t="s">
        <v>1222</v>
      </c>
      <c r="I226" s="460" t="s">
        <v>1222</v>
      </c>
      <c r="J226" s="460" t="s">
        <v>1222</v>
      </c>
      <c r="K226" s="460" t="s">
        <v>1222</v>
      </c>
      <c r="L226" s="460" t="s">
        <v>1222</v>
      </c>
      <c r="M226" s="460" t="s">
        <v>1222</v>
      </c>
      <c r="P226" s="365"/>
      <c r="Q226" s="365"/>
      <c r="R226" s="365"/>
      <c r="S226" s="365"/>
      <c r="T226" s="365"/>
      <c r="U226" s="365"/>
      <c r="V226" s="365"/>
      <c r="W226" s="365"/>
      <c r="X226" s="365"/>
      <c r="Y226" s="365"/>
    </row>
    <row r="227" spans="3:25" customFormat="1" ht="18" customHeight="1" x14ac:dyDescent="0.2">
      <c r="C227" s="351" t="s">
        <v>1384</v>
      </c>
      <c r="D227" s="355" t="s">
        <v>443</v>
      </c>
      <c r="E227" s="365">
        <v>14</v>
      </c>
      <c r="F227" s="365">
        <v>1</v>
      </c>
      <c r="G227" s="365">
        <v>0</v>
      </c>
      <c r="H227" s="365">
        <v>1</v>
      </c>
      <c r="I227" s="365">
        <v>0</v>
      </c>
      <c r="J227" s="365">
        <v>0</v>
      </c>
      <c r="K227" s="365">
        <v>1</v>
      </c>
      <c r="L227" s="365">
        <v>11</v>
      </c>
      <c r="M227" s="365">
        <v>0</v>
      </c>
      <c r="P227" s="365"/>
      <c r="Q227" s="365"/>
      <c r="R227" s="365"/>
      <c r="S227" s="365"/>
      <c r="T227" s="365"/>
      <c r="U227" s="365"/>
      <c r="V227" s="365"/>
      <c r="W227" s="365"/>
      <c r="X227" s="365"/>
      <c r="Y227" s="365"/>
    </row>
    <row r="228" spans="3:25" customFormat="1" ht="9" customHeight="1" x14ac:dyDescent="0.2">
      <c r="C228" s="351"/>
      <c r="D228" s="675" t="s">
        <v>444</v>
      </c>
      <c r="E228" s="366">
        <v>5</v>
      </c>
      <c r="F228" s="366">
        <v>0</v>
      </c>
      <c r="G228" s="366">
        <v>0</v>
      </c>
      <c r="H228" s="366">
        <v>3</v>
      </c>
      <c r="I228" s="366">
        <v>0</v>
      </c>
      <c r="J228" s="366">
        <v>1</v>
      </c>
      <c r="K228" s="366">
        <v>1</v>
      </c>
      <c r="L228" s="366">
        <v>0</v>
      </c>
      <c r="M228" s="366">
        <v>0</v>
      </c>
      <c r="P228" s="365"/>
      <c r="Q228" s="365"/>
      <c r="R228" s="365"/>
      <c r="S228" s="365"/>
      <c r="T228" s="365"/>
      <c r="U228" s="365"/>
      <c r="V228" s="365"/>
      <c r="W228" s="365"/>
      <c r="X228" s="365"/>
      <c r="Y228" s="365"/>
    </row>
    <row r="229" spans="3:25" customFormat="1" ht="9" customHeight="1" x14ac:dyDescent="0.2">
      <c r="C229" s="351"/>
      <c r="D229" s="675" t="s">
        <v>445</v>
      </c>
      <c r="E229" s="366">
        <v>19</v>
      </c>
      <c r="F229" s="366">
        <v>1</v>
      </c>
      <c r="G229" s="366">
        <v>0</v>
      </c>
      <c r="H229" s="366">
        <v>4</v>
      </c>
      <c r="I229" s="366">
        <v>0</v>
      </c>
      <c r="J229" s="366">
        <v>1</v>
      </c>
      <c r="K229" s="366">
        <v>2</v>
      </c>
      <c r="L229" s="366">
        <v>11</v>
      </c>
      <c r="M229" s="366">
        <v>0</v>
      </c>
      <c r="P229" s="365"/>
      <c r="Q229" s="365"/>
      <c r="R229" s="365"/>
      <c r="S229" s="365"/>
      <c r="T229" s="365"/>
      <c r="U229" s="365"/>
      <c r="V229" s="365"/>
      <c r="W229" s="365"/>
      <c r="X229" s="365"/>
      <c r="Y229" s="365"/>
    </row>
    <row r="230" spans="3:25" customFormat="1" ht="18" customHeight="1" x14ac:dyDescent="0.2">
      <c r="C230" s="351" t="s">
        <v>1385</v>
      </c>
      <c r="D230" s="355" t="s">
        <v>443</v>
      </c>
      <c r="E230" s="365">
        <v>4</v>
      </c>
      <c r="F230" s="365">
        <v>0</v>
      </c>
      <c r="G230" s="365">
        <v>0</v>
      </c>
      <c r="H230" s="365">
        <v>0</v>
      </c>
      <c r="I230" s="365">
        <v>0</v>
      </c>
      <c r="J230" s="365">
        <v>1</v>
      </c>
      <c r="K230" s="365">
        <v>0</v>
      </c>
      <c r="L230" s="365">
        <v>3</v>
      </c>
      <c r="M230" s="365">
        <v>0</v>
      </c>
      <c r="P230" s="365"/>
      <c r="Q230" s="365"/>
      <c r="R230" s="365"/>
      <c r="S230" s="365"/>
      <c r="T230" s="365"/>
      <c r="U230" s="365"/>
      <c r="V230" s="365"/>
      <c r="W230" s="365"/>
      <c r="X230" s="365"/>
      <c r="Y230" s="365"/>
    </row>
    <row r="231" spans="3:25" customFormat="1" ht="9" customHeight="1" x14ac:dyDescent="0.2">
      <c r="C231" s="351"/>
      <c r="D231" s="675" t="s">
        <v>444</v>
      </c>
      <c r="E231" s="366">
        <v>7</v>
      </c>
      <c r="F231" s="366">
        <v>1</v>
      </c>
      <c r="G231" s="366">
        <v>0</v>
      </c>
      <c r="H231" s="366">
        <v>1</v>
      </c>
      <c r="I231" s="366">
        <v>3</v>
      </c>
      <c r="J231" s="366">
        <v>0</v>
      </c>
      <c r="K231" s="366">
        <v>0</v>
      </c>
      <c r="L231" s="366">
        <v>2</v>
      </c>
      <c r="M231" s="366">
        <v>0</v>
      </c>
      <c r="P231" s="365"/>
      <c r="Q231" s="365"/>
      <c r="R231" s="365"/>
      <c r="S231" s="365"/>
      <c r="T231" s="365"/>
      <c r="U231" s="365"/>
      <c r="V231" s="365"/>
      <c r="W231" s="365"/>
      <c r="X231" s="365"/>
      <c r="Y231" s="365"/>
    </row>
    <row r="232" spans="3:25" customFormat="1" ht="9" customHeight="1" x14ac:dyDescent="0.2">
      <c r="C232" s="351"/>
      <c r="D232" s="675" t="s">
        <v>445</v>
      </c>
      <c r="E232" s="366">
        <v>11</v>
      </c>
      <c r="F232" s="366">
        <v>1</v>
      </c>
      <c r="G232" s="366">
        <v>0</v>
      </c>
      <c r="H232" s="366">
        <v>1</v>
      </c>
      <c r="I232" s="366">
        <v>3</v>
      </c>
      <c r="J232" s="366">
        <v>1</v>
      </c>
      <c r="K232" s="366">
        <v>0</v>
      </c>
      <c r="L232" s="366">
        <v>5</v>
      </c>
      <c r="M232" s="366">
        <v>0</v>
      </c>
      <c r="P232" s="365"/>
      <c r="Q232" s="365"/>
      <c r="R232" s="365"/>
      <c r="S232" s="365"/>
      <c r="T232" s="365"/>
      <c r="U232" s="365"/>
      <c r="V232" s="365"/>
      <c r="W232" s="365"/>
      <c r="X232" s="365"/>
      <c r="Y232" s="365"/>
    </row>
    <row r="233" spans="3:25" customFormat="1" ht="18" customHeight="1" x14ac:dyDescent="0.2">
      <c r="C233" s="351" t="s">
        <v>1386</v>
      </c>
      <c r="D233" s="355" t="s">
        <v>443</v>
      </c>
      <c r="E233" s="365">
        <v>10</v>
      </c>
      <c r="F233" s="365">
        <v>0</v>
      </c>
      <c r="G233" s="365">
        <v>0</v>
      </c>
      <c r="H233" s="365">
        <v>7</v>
      </c>
      <c r="I233" s="365">
        <v>1</v>
      </c>
      <c r="J233" s="365">
        <v>0</v>
      </c>
      <c r="K233" s="365">
        <v>0</v>
      </c>
      <c r="L233" s="365">
        <v>2</v>
      </c>
      <c r="M233" s="365">
        <v>0</v>
      </c>
      <c r="P233" s="365"/>
      <c r="Q233" s="365"/>
      <c r="R233" s="365"/>
      <c r="S233" s="365"/>
      <c r="T233" s="365"/>
      <c r="U233" s="365"/>
      <c r="V233" s="365"/>
      <c r="W233" s="365"/>
      <c r="X233" s="365"/>
      <c r="Y233" s="365"/>
    </row>
    <row r="234" spans="3:25" customFormat="1" ht="9" customHeight="1" x14ac:dyDescent="0.2">
      <c r="C234" s="351"/>
      <c r="D234" s="675" t="s">
        <v>444</v>
      </c>
      <c r="E234" s="366">
        <v>4</v>
      </c>
      <c r="F234" s="366">
        <v>1</v>
      </c>
      <c r="G234" s="366">
        <v>0</v>
      </c>
      <c r="H234" s="366">
        <v>2</v>
      </c>
      <c r="I234" s="366">
        <v>0</v>
      </c>
      <c r="J234" s="366">
        <v>0</v>
      </c>
      <c r="K234" s="366">
        <v>0</v>
      </c>
      <c r="L234" s="366">
        <v>1</v>
      </c>
      <c r="M234" s="366">
        <v>0</v>
      </c>
      <c r="P234" s="365"/>
      <c r="Q234" s="365"/>
      <c r="R234" s="365"/>
      <c r="S234" s="365"/>
      <c r="T234" s="365"/>
      <c r="U234" s="365"/>
      <c r="V234" s="365"/>
      <c r="W234" s="365"/>
      <c r="X234" s="365"/>
      <c r="Y234" s="365"/>
    </row>
    <row r="235" spans="3:25" customFormat="1" ht="9" customHeight="1" x14ac:dyDescent="0.2">
      <c r="C235" s="351"/>
      <c r="D235" s="675" t="s">
        <v>445</v>
      </c>
      <c r="E235" s="366">
        <v>14</v>
      </c>
      <c r="F235" s="366">
        <v>1</v>
      </c>
      <c r="G235" s="366">
        <v>0</v>
      </c>
      <c r="H235" s="366">
        <v>9</v>
      </c>
      <c r="I235" s="366">
        <v>1</v>
      </c>
      <c r="J235" s="366">
        <v>0</v>
      </c>
      <c r="K235" s="366">
        <v>0</v>
      </c>
      <c r="L235" s="366">
        <v>3</v>
      </c>
      <c r="M235" s="366">
        <v>0</v>
      </c>
      <c r="P235" s="365"/>
      <c r="Q235" s="365"/>
      <c r="R235" s="365"/>
      <c r="S235" s="365"/>
      <c r="T235" s="365"/>
      <c r="U235" s="365"/>
      <c r="V235" s="365"/>
      <c r="W235" s="365"/>
      <c r="X235" s="365"/>
      <c r="Y235" s="365"/>
    </row>
    <row r="236" spans="3:25" customFormat="1" ht="18" customHeight="1" x14ac:dyDescent="0.2">
      <c r="C236" s="351" t="s">
        <v>1387</v>
      </c>
      <c r="D236" s="355" t="s">
        <v>443</v>
      </c>
      <c r="E236" s="365">
        <v>176</v>
      </c>
      <c r="F236" s="365">
        <v>12</v>
      </c>
      <c r="G236" s="365">
        <v>0</v>
      </c>
      <c r="H236" s="365">
        <v>56</v>
      </c>
      <c r="I236" s="365">
        <v>18</v>
      </c>
      <c r="J236" s="365">
        <v>14</v>
      </c>
      <c r="K236" s="365">
        <v>28</v>
      </c>
      <c r="L236" s="365">
        <v>45</v>
      </c>
      <c r="M236" s="365">
        <v>3</v>
      </c>
      <c r="P236" s="365"/>
      <c r="Q236" s="365"/>
      <c r="R236" s="365"/>
      <c r="S236" s="365"/>
      <c r="T236" s="365"/>
      <c r="U236" s="365"/>
      <c r="V236" s="365"/>
      <c r="W236" s="365"/>
      <c r="X236" s="365"/>
      <c r="Y236" s="365"/>
    </row>
    <row r="237" spans="3:25" customFormat="1" ht="9" customHeight="1" x14ac:dyDescent="0.2">
      <c r="C237" s="351"/>
      <c r="D237" s="675" t="s">
        <v>444</v>
      </c>
      <c r="E237" s="366">
        <v>80</v>
      </c>
      <c r="F237" s="366">
        <v>8</v>
      </c>
      <c r="G237" s="366">
        <v>0</v>
      </c>
      <c r="H237" s="366">
        <v>39</v>
      </c>
      <c r="I237" s="366">
        <v>9</v>
      </c>
      <c r="J237" s="366">
        <v>5</v>
      </c>
      <c r="K237" s="366">
        <v>4</v>
      </c>
      <c r="L237" s="366">
        <v>15</v>
      </c>
      <c r="M237" s="366">
        <v>0</v>
      </c>
      <c r="P237" s="365"/>
      <c r="Q237" s="365"/>
      <c r="R237" s="365"/>
      <c r="S237" s="365"/>
      <c r="T237" s="365"/>
      <c r="U237" s="365"/>
      <c r="V237" s="365"/>
      <c r="W237" s="365"/>
      <c r="X237" s="365"/>
      <c r="Y237" s="365"/>
    </row>
    <row r="238" spans="3:25" customFormat="1" ht="9" customHeight="1" x14ac:dyDescent="0.2">
      <c r="C238" s="351"/>
      <c r="D238" s="675" t="s">
        <v>445</v>
      </c>
      <c r="E238" s="366">
        <v>256</v>
      </c>
      <c r="F238" s="366">
        <v>20</v>
      </c>
      <c r="G238" s="366">
        <v>0</v>
      </c>
      <c r="H238" s="366">
        <v>95</v>
      </c>
      <c r="I238" s="366">
        <v>27</v>
      </c>
      <c r="J238" s="366">
        <v>19</v>
      </c>
      <c r="K238" s="366">
        <v>32</v>
      </c>
      <c r="L238" s="366">
        <v>60</v>
      </c>
      <c r="M238" s="366">
        <v>3</v>
      </c>
      <c r="P238" s="365"/>
      <c r="Q238" s="365"/>
      <c r="R238" s="365"/>
      <c r="S238" s="365"/>
      <c r="T238" s="365"/>
      <c r="U238" s="365"/>
      <c r="V238" s="365"/>
      <c r="W238" s="365"/>
      <c r="X238" s="365"/>
      <c r="Y238" s="365"/>
    </row>
    <row r="239" spans="3:25" customFormat="1" ht="18" customHeight="1" x14ac:dyDescent="0.2">
      <c r="C239" s="351" t="s">
        <v>1388</v>
      </c>
      <c r="D239" s="355" t="s">
        <v>443</v>
      </c>
      <c r="E239" s="365">
        <v>11</v>
      </c>
      <c r="F239" s="365">
        <v>0</v>
      </c>
      <c r="G239" s="365">
        <v>0</v>
      </c>
      <c r="H239" s="365">
        <v>4</v>
      </c>
      <c r="I239" s="365">
        <v>1</v>
      </c>
      <c r="J239" s="365">
        <v>1</v>
      </c>
      <c r="K239" s="365">
        <v>0</v>
      </c>
      <c r="L239" s="365">
        <v>5</v>
      </c>
      <c r="M239" s="365">
        <v>0</v>
      </c>
      <c r="P239" s="365"/>
      <c r="Q239" s="365"/>
      <c r="R239" s="365"/>
      <c r="S239" s="365"/>
      <c r="T239" s="365"/>
      <c r="U239" s="365"/>
      <c r="V239" s="365"/>
      <c r="W239" s="365"/>
      <c r="X239" s="365"/>
      <c r="Y239" s="365"/>
    </row>
    <row r="240" spans="3:25" customFormat="1" ht="9" customHeight="1" x14ac:dyDescent="0.2">
      <c r="C240" s="351"/>
      <c r="D240" s="675" t="s">
        <v>444</v>
      </c>
      <c r="E240" s="366">
        <v>2</v>
      </c>
      <c r="F240" s="366">
        <v>0</v>
      </c>
      <c r="G240" s="366">
        <v>0</v>
      </c>
      <c r="H240" s="366">
        <v>0</v>
      </c>
      <c r="I240" s="366">
        <v>0</v>
      </c>
      <c r="J240" s="366">
        <v>1</v>
      </c>
      <c r="K240" s="366">
        <v>0</v>
      </c>
      <c r="L240" s="366">
        <v>1</v>
      </c>
      <c r="M240" s="366">
        <v>0</v>
      </c>
      <c r="P240" s="365"/>
      <c r="Q240" s="365"/>
      <c r="R240" s="365"/>
      <c r="S240" s="365"/>
      <c r="T240" s="365"/>
      <c r="U240" s="365"/>
      <c r="V240" s="365"/>
      <c r="W240" s="365"/>
      <c r="X240" s="365"/>
      <c r="Y240" s="365"/>
    </row>
    <row r="241" spans="3:25" customFormat="1" ht="9" customHeight="1" x14ac:dyDescent="0.2">
      <c r="C241" s="351"/>
      <c r="D241" s="675" t="s">
        <v>445</v>
      </c>
      <c r="E241" s="366">
        <v>13</v>
      </c>
      <c r="F241" s="366">
        <v>0</v>
      </c>
      <c r="G241" s="366">
        <v>0</v>
      </c>
      <c r="H241" s="366">
        <v>4</v>
      </c>
      <c r="I241" s="366">
        <v>1</v>
      </c>
      <c r="J241" s="366">
        <v>2</v>
      </c>
      <c r="K241" s="366">
        <v>0</v>
      </c>
      <c r="L241" s="366">
        <v>6</v>
      </c>
      <c r="M241" s="366">
        <v>0</v>
      </c>
      <c r="P241" s="365"/>
      <c r="Q241" s="365"/>
      <c r="R241" s="365"/>
      <c r="S241" s="365"/>
      <c r="T241" s="365"/>
      <c r="U241" s="365"/>
      <c r="V241" s="365"/>
      <c r="W241" s="365"/>
      <c r="X241" s="365"/>
      <c r="Y241" s="365"/>
    </row>
    <row r="242" spans="3:25" customFormat="1" ht="18" customHeight="1" x14ac:dyDescent="0.2">
      <c r="C242" s="351" t="s">
        <v>329</v>
      </c>
      <c r="D242" s="355" t="s">
        <v>443</v>
      </c>
      <c r="E242" s="365">
        <v>560</v>
      </c>
      <c r="F242" s="365">
        <v>14</v>
      </c>
      <c r="G242" s="365">
        <v>0</v>
      </c>
      <c r="H242" s="365">
        <v>60</v>
      </c>
      <c r="I242" s="365">
        <v>43</v>
      </c>
      <c r="J242" s="365">
        <v>13</v>
      </c>
      <c r="K242" s="365">
        <v>5</v>
      </c>
      <c r="L242" s="365">
        <v>424</v>
      </c>
      <c r="M242" s="365">
        <v>1</v>
      </c>
      <c r="P242" s="365"/>
      <c r="Q242" s="365"/>
      <c r="R242" s="365"/>
      <c r="S242" s="365"/>
      <c r="T242" s="365"/>
      <c r="U242" s="365"/>
      <c r="V242" s="365"/>
      <c r="W242" s="365"/>
      <c r="X242" s="365"/>
      <c r="Y242" s="365"/>
    </row>
    <row r="243" spans="3:25" customFormat="1" ht="9" customHeight="1" x14ac:dyDescent="0.2">
      <c r="C243" s="351"/>
      <c r="D243" s="675" t="s">
        <v>444</v>
      </c>
      <c r="E243" s="366">
        <v>400</v>
      </c>
      <c r="F243" s="366">
        <v>9</v>
      </c>
      <c r="G243" s="366">
        <v>0</v>
      </c>
      <c r="H243" s="366">
        <v>111</v>
      </c>
      <c r="I243" s="366">
        <v>34</v>
      </c>
      <c r="J243" s="366">
        <v>21</v>
      </c>
      <c r="K243" s="366">
        <v>7</v>
      </c>
      <c r="L243" s="366">
        <v>218</v>
      </c>
      <c r="M243" s="366">
        <v>0</v>
      </c>
      <c r="P243" s="365"/>
      <c r="Q243" s="365"/>
      <c r="R243" s="365"/>
      <c r="S243" s="365"/>
      <c r="T243" s="365"/>
      <c r="U243" s="365"/>
      <c r="V243" s="365"/>
      <c r="W243" s="365"/>
      <c r="X243" s="365"/>
      <c r="Y243" s="365"/>
    </row>
    <row r="244" spans="3:25" customFormat="1" ht="9" customHeight="1" x14ac:dyDescent="0.2">
      <c r="C244" s="351"/>
      <c r="D244" s="675" t="s">
        <v>445</v>
      </c>
      <c r="E244" s="366">
        <v>960</v>
      </c>
      <c r="F244" s="366">
        <v>23</v>
      </c>
      <c r="G244" s="366">
        <v>0</v>
      </c>
      <c r="H244" s="366">
        <v>171</v>
      </c>
      <c r="I244" s="366">
        <v>77</v>
      </c>
      <c r="J244" s="366">
        <v>34</v>
      </c>
      <c r="K244" s="366">
        <v>12</v>
      </c>
      <c r="L244" s="366">
        <v>642</v>
      </c>
      <c r="M244" s="366">
        <v>1</v>
      </c>
      <c r="P244" s="365"/>
      <c r="Q244" s="365"/>
      <c r="R244" s="365"/>
      <c r="S244" s="365"/>
      <c r="T244" s="365"/>
      <c r="U244" s="365"/>
      <c r="V244" s="365"/>
      <c r="W244" s="365"/>
      <c r="X244" s="365"/>
      <c r="Y244" s="365"/>
    </row>
    <row r="245" spans="3:25" customFormat="1" ht="18" customHeight="1" x14ac:dyDescent="0.2">
      <c r="C245" s="351" t="s">
        <v>1389</v>
      </c>
      <c r="D245" s="355" t="s">
        <v>443</v>
      </c>
      <c r="E245" s="365">
        <v>45</v>
      </c>
      <c r="F245" s="365">
        <v>5</v>
      </c>
      <c r="G245" s="365">
        <v>0</v>
      </c>
      <c r="H245" s="365">
        <v>11</v>
      </c>
      <c r="I245" s="365">
        <v>9</v>
      </c>
      <c r="J245" s="365">
        <v>0</v>
      </c>
      <c r="K245" s="365">
        <v>1</v>
      </c>
      <c r="L245" s="365">
        <v>19</v>
      </c>
      <c r="M245" s="365">
        <v>0</v>
      </c>
      <c r="P245" s="365"/>
      <c r="Q245" s="365"/>
      <c r="R245" s="365"/>
      <c r="S245" s="365"/>
      <c r="T245" s="365"/>
      <c r="U245" s="365"/>
      <c r="V245" s="365"/>
      <c r="W245" s="365"/>
      <c r="X245" s="365"/>
      <c r="Y245" s="365"/>
    </row>
    <row r="246" spans="3:25" customFormat="1" ht="9" customHeight="1" x14ac:dyDescent="0.2">
      <c r="C246" s="351"/>
      <c r="D246" s="675" t="s">
        <v>444</v>
      </c>
      <c r="E246" s="366">
        <v>80</v>
      </c>
      <c r="F246" s="366">
        <v>6</v>
      </c>
      <c r="G246" s="366">
        <v>2</v>
      </c>
      <c r="H246" s="366">
        <v>39</v>
      </c>
      <c r="I246" s="366">
        <v>10</v>
      </c>
      <c r="J246" s="366">
        <v>6</v>
      </c>
      <c r="K246" s="366">
        <v>4</v>
      </c>
      <c r="L246" s="366">
        <v>10</v>
      </c>
      <c r="M246" s="366">
        <v>3</v>
      </c>
      <c r="P246" s="365"/>
      <c r="Q246" s="365"/>
      <c r="R246" s="365"/>
      <c r="S246" s="365"/>
      <c r="T246" s="365"/>
      <c r="U246" s="365"/>
      <c r="V246" s="365"/>
      <c r="W246" s="365"/>
      <c r="X246" s="365"/>
      <c r="Y246" s="365"/>
    </row>
    <row r="247" spans="3:25" customFormat="1" ht="9" customHeight="1" x14ac:dyDescent="0.2">
      <c r="C247" s="351"/>
      <c r="D247" s="675" t="s">
        <v>445</v>
      </c>
      <c r="E247" s="366">
        <v>125</v>
      </c>
      <c r="F247" s="366">
        <v>11</v>
      </c>
      <c r="G247" s="366">
        <v>2</v>
      </c>
      <c r="H247" s="366">
        <v>50</v>
      </c>
      <c r="I247" s="366">
        <v>19</v>
      </c>
      <c r="J247" s="366">
        <v>6</v>
      </c>
      <c r="K247" s="366">
        <v>5</v>
      </c>
      <c r="L247" s="366">
        <v>29</v>
      </c>
      <c r="M247" s="366">
        <v>3</v>
      </c>
      <c r="P247" s="365"/>
      <c r="Q247" s="365"/>
      <c r="R247" s="365"/>
      <c r="S247" s="365"/>
      <c r="T247" s="365"/>
      <c r="U247" s="365"/>
      <c r="V247" s="365"/>
      <c r="W247" s="365"/>
      <c r="X247" s="365"/>
      <c r="Y247" s="365"/>
    </row>
    <row r="248" spans="3:25" customFormat="1" ht="18" customHeight="1" x14ac:dyDescent="0.2">
      <c r="C248" s="351" t="s">
        <v>2467</v>
      </c>
      <c r="D248" s="355" t="s">
        <v>443</v>
      </c>
      <c r="E248" s="365">
        <v>1</v>
      </c>
      <c r="F248" s="460" t="s">
        <v>1222</v>
      </c>
      <c r="G248" s="460" t="s">
        <v>1222</v>
      </c>
      <c r="H248" s="460" t="s">
        <v>1222</v>
      </c>
      <c r="I248" s="460" t="s">
        <v>1222</v>
      </c>
      <c r="J248" s="460" t="s">
        <v>1222</v>
      </c>
      <c r="K248" s="460" t="s">
        <v>1222</v>
      </c>
      <c r="L248" s="460" t="s">
        <v>1222</v>
      </c>
      <c r="M248" s="460" t="s">
        <v>1222</v>
      </c>
      <c r="P248" s="365"/>
      <c r="Q248" s="365"/>
      <c r="R248" s="365"/>
      <c r="S248" s="365"/>
      <c r="T248" s="365"/>
      <c r="U248" s="365"/>
      <c r="V248" s="365"/>
      <c r="W248" s="365"/>
      <c r="X248" s="365"/>
      <c r="Y248" s="365"/>
    </row>
    <row r="249" spans="3:25" customFormat="1" ht="9" customHeight="1" x14ac:dyDescent="0.2">
      <c r="C249" s="351"/>
      <c r="D249" s="675" t="s">
        <v>445</v>
      </c>
      <c r="E249" s="366">
        <v>1</v>
      </c>
      <c r="F249" s="460" t="s">
        <v>1222</v>
      </c>
      <c r="G249" s="460" t="s">
        <v>1222</v>
      </c>
      <c r="H249" s="460" t="s">
        <v>1222</v>
      </c>
      <c r="I249" s="460" t="s">
        <v>1222</v>
      </c>
      <c r="J249" s="460" t="s">
        <v>1222</v>
      </c>
      <c r="K249" s="460" t="s">
        <v>1222</v>
      </c>
      <c r="L249" s="460" t="s">
        <v>1222</v>
      </c>
      <c r="M249" s="460" t="s">
        <v>1222</v>
      </c>
      <c r="P249" s="365"/>
      <c r="Q249" s="365"/>
      <c r="R249" s="365"/>
      <c r="S249" s="365"/>
      <c r="T249" s="365"/>
      <c r="U249" s="365"/>
      <c r="V249" s="365"/>
      <c r="W249" s="365"/>
      <c r="X249" s="365"/>
      <c r="Y249" s="365"/>
    </row>
    <row r="250" spans="3:25" customFormat="1" ht="18" customHeight="1" x14ac:dyDescent="0.2">
      <c r="C250" s="351" t="s">
        <v>1390</v>
      </c>
      <c r="D250" s="355" t="s">
        <v>443</v>
      </c>
      <c r="E250" s="365">
        <v>25</v>
      </c>
      <c r="F250" s="365">
        <v>0</v>
      </c>
      <c r="G250" s="365">
        <v>0</v>
      </c>
      <c r="H250" s="365">
        <v>20</v>
      </c>
      <c r="I250" s="365">
        <v>0</v>
      </c>
      <c r="J250" s="365">
        <v>0</v>
      </c>
      <c r="K250" s="365">
        <v>1</v>
      </c>
      <c r="L250" s="365">
        <v>4</v>
      </c>
      <c r="M250" s="365">
        <v>0</v>
      </c>
      <c r="P250" s="365"/>
      <c r="Q250" s="365"/>
      <c r="R250" s="365"/>
      <c r="S250" s="365"/>
      <c r="T250" s="365"/>
      <c r="U250" s="365"/>
      <c r="V250" s="365"/>
      <c r="W250" s="365"/>
      <c r="X250" s="365"/>
      <c r="Y250" s="365"/>
    </row>
    <row r="251" spans="3:25" customFormat="1" ht="9" customHeight="1" x14ac:dyDescent="0.2">
      <c r="C251" s="351"/>
      <c r="D251" s="675" t="s">
        <v>444</v>
      </c>
      <c r="E251" s="366">
        <v>13</v>
      </c>
      <c r="F251" s="366">
        <v>2</v>
      </c>
      <c r="G251" s="366">
        <v>0</v>
      </c>
      <c r="H251" s="366">
        <v>11</v>
      </c>
      <c r="I251" s="366">
        <v>0</v>
      </c>
      <c r="J251" s="366">
        <v>0</v>
      </c>
      <c r="K251" s="366">
        <v>0</v>
      </c>
      <c r="L251" s="366">
        <v>0</v>
      </c>
      <c r="M251" s="366">
        <v>0</v>
      </c>
      <c r="P251" s="365"/>
      <c r="Q251" s="365"/>
      <c r="R251" s="365"/>
      <c r="S251" s="365"/>
      <c r="T251" s="365"/>
      <c r="U251" s="365"/>
      <c r="V251" s="365"/>
      <c r="W251" s="365"/>
      <c r="X251" s="365"/>
      <c r="Y251" s="365"/>
    </row>
    <row r="252" spans="3:25" customFormat="1" ht="9" customHeight="1" x14ac:dyDescent="0.2">
      <c r="C252" s="351"/>
      <c r="D252" s="675" t="s">
        <v>445</v>
      </c>
      <c r="E252" s="366">
        <v>38</v>
      </c>
      <c r="F252" s="366">
        <v>2</v>
      </c>
      <c r="G252" s="366">
        <v>0</v>
      </c>
      <c r="H252" s="366">
        <v>31</v>
      </c>
      <c r="I252" s="366">
        <v>0</v>
      </c>
      <c r="J252" s="366">
        <v>0</v>
      </c>
      <c r="K252" s="366">
        <v>1</v>
      </c>
      <c r="L252" s="366">
        <v>4</v>
      </c>
      <c r="M252" s="366">
        <v>0</v>
      </c>
      <c r="P252" s="365"/>
      <c r="Q252" s="365"/>
      <c r="R252" s="365"/>
      <c r="S252" s="365"/>
      <c r="T252" s="365"/>
      <c r="U252" s="365"/>
      <c r="V252" s="365"/>
      <c r="W252" s="365"/>
      <c r="X252" s="365"/>
      <c r="Y252" s="365"/>
    </row>
    <row r="253" spans="3:25" customFormat="1" ht="18" customHeight="1" x14ac:dyDescent="0.2">
      <c r="C253" s="351" t="s">
        <v>1391</v>
      </c>
      <c r="D253" s="355" t="s">
        <v>443</v>
      </c>
      <c r="E253" s="365">
        <v>6</v>
      </c>
      <c r="F253" s="460" t="s">
        <v>1222</v>
      </c>
      <c r="G253" s="460" t="s">
        <v>1222</v>
      </c>
      <c r="H253" s="460" t="s">
        <v>1222</v>
      </c>
      <c r="I253" s="460" t="s">
        <v>1222</v>
      </c>
      <c r="J253" s="460" t="s">
        <v>1222</v>
      </c>
      <c r="K253" s="460" t="s">
        <v>1222</v>
      </c>
      <c r="L253" s="460" t="s">
        <v>1222</v>
      </c>
      <c r="M253" s="460" t="s">
        <v>1222</v>
      </c>
      <c r="P253" s="365"/>
      <c r="Q253" s="365"/>
      <c r="R253" s="365"/>
      <c r="S253" s="365"/>
      <c r="T253" s="365"/>
      <c r="U253" s="365"/>
      <c r="V253" s="365"/>
      <c r="W253" s="365"/>
      <c r="X253" s="365"/>
      <c r="Y253" s="365"/>
    </row>
    <row r="254" spans="3:25" customFormat="1" ht="9" customHeight="1" x14ac:dyDescent="0.2">
      <c r="C254" s="351"/>
      <c r="D254" s="675" t="s">
        <v>444</v>
      </c>
      <c r="E254" s="366">
        <v>2</v>
      </c>
      <c r="F254" s="460" t="s">
        <v>1222</v>
      </c>
      <c r="G254" s="460" t="s">
        <v>1222</v>
      </c>
      <c r="H254" s="460" t="s">
        <v>1222</v>
      </c>
      <c r="I254" s="460" t="s">
        <v>1222</v>
      </c>
      <c r="J254" s="460" t="s">
        <v>1222</v>
      </c>
      <c r="K254" s="460" t="s">
        <v>1222</v>
      </c>
      <c r="L254" s="460" t="s">
        <v>1222</v>
      </c>
      <c r="M254" s="460" t="s">
        <v>1222</v>
      </c>
      <c r="P254" s="365"/>
      <c r="Q254" s="365"/>
      <c r="R254" s="365"/>
      <c r="S254" s="365"/>
      <c r="T254" s="365"/>
      <c r="U254" s="365"/>
      <c r="V254" s="365"/>
      <c r="W254" s="365"/>
      <c r="X254" s="365"/>
      <c r="Y254" s="365"/>
    </row>
    <row r="255" spans="3:25" customFormat="1" ht="9" customHeight="1" x14ac:dyDescent="0.2">
      <c r="C255" s="351"/>
      <c r="D255" s="675" t="s">
        <v>445</v>
      </c>
      <c r="E255" s="366">
        <v>8</v>
      </c>
      <c r="F255" s="460" t="s">
        <v>1222</v>
      </c>
      <c r="G255" s="460" t="s">
        <v>1222</v>
      </c>
      <c r="H255" s="460" t="s">
        <v>1222</v>
      </c>
      <c r="I255" s="460" t="s">
        <v>1222</v>
      </c>
      <c r="J255" s="460" t="s">
        <v>1222</v>
      </c>
      <c r="K255" s="460" t="s">
        <v>1222</v>
      </c>
      <c r="L255" s="460" t="s">
        <v>1222</v>
      </c>
      <c r="M255" s="460" t="s">
        <v>1222</v>
      </c>
      <c r="P255" s="365"/>
      <c r="Q255" s="365"/>
      <c r="R255" s="365"/>
      <c r="S255" s="365"/>
      <c r="T255" s="365"/>
      <c r="U255" s="365"/>
      <c r="V255" s="365"/>
      <c r="W255" s="365"/>
      <c r="X255" s="365"/>
      <c r="Y255" s="365"/>
    </row>
    <row r="256" spans="3:25" customFormat="1" ht="18" customHeight="1" x14ac:dyDescent="0.2">
      <c r="C256" s="351" t="s">
        <v>1392</v>
      </c>
      <c r="D256" s="355" t="s">
        <v>443</v>
      </c>
      <c r="E256" s="365">
        <v>2</v>
      </c>
      <c r="F256" s="365">
        <v>0</v>
      </c>
      <c r="G256" s="365">
        <v>0</v>
      </c>
      <c r="H256" s="365">
        <v>1</v>
      </c>
      <c r="I256" s="365">
        <v>0</v>
      </c>
      <c r="J256" s="365">
        <v>0</v>
      </c>
      <c r="K256" s="365">
        <v>0</v>
      </c>
      <c r="L256" s="365">
        <v>1</v>
      </c>
      <c r="M256" s="365">
        <v>0</v>
      </c>
      <c r="P256" s="365"/>
      <c r="Q256" s="365"/>
      <c r="R256" s="365"/>
      <c r="S256" s="365"/>
      <c r="T256" s="365"/>
      <c r="U256" s="365"/>
      <c r="V256" s="365"/>
      <c r="W256" s="365"/>
      <c r="X256" s="365"/>
      <c r="Y256" s="365"/>
    </row>
    <row r="257" spans="1:25" customFormat="1" ht="9" customHeight="1" x14ac:dyDescent="0.2">
      <c r="C257" s="351"/>
      <c r="D257" s="675" t="s">
        <v>445</v>
      </c>
      <c r="E257" s="366">
        <v>2</v>
      </c>
      <c r="F257" s="366">
        <v>0</v>
      </c>
      <c r="G257" s="366">
        <v>0</v>
      </c>
      <c r="H257" s="366">
        <v>1</v>
      </c>
      <c r="I257" s="366">
        <v>0</v>
      </c>
      <c r="J257" s="366">
        <v>0</v>
      </c>
      <c r="K257" s="366">
        <v>0</v>
      </c>
      <c r="L257" s="366">
        <v>1</v>
      </c>
      <c r="M257" s="366">
        <v>0</v>
      </c>
      <c r="P257" s="365"/>
      <c r="Q257" s="365"/>
      <c r="R257" s="365"/>
      <c r="S257" s="365"/>
      <c r="T257" s="365"/>
      <c r="U257" s="365"/>
      <c r="V257" s="365"/>
      <c r="W257" s="365"/>
      <c r="X257" s="365"/>
      <c r="Y257" s="365"/>
    </row>
    <row r="258" spans="1:25" customFormat="1" ht="18" customHeight="1" x14ac:dyDescent="0.2">
      <c r="C258" s="351" t="s">
        <v>1393</v>
      </c>
      <c r="D258" s="355" t="s">
        <v>443</v>
      </c>
      <c r="E258" s="365">
        <v>1</v>
      </c>
      <c r="F258" s="460" t="s">
        <v>1222</v>
      </c>
      <c r="G258" s="460" t="s">
        <v>1222</v>
      </c>
      <c r="H258" s="460" t="s">
        <v>1222</v>
      </c>
      <c r="I258" s="460" t="s">
        <v>1222</v>
      </c>
      <c r="J258" s="460" t="s">
        <v>1222</v>
      </c>
      <c r="K258" s="460" t="s">
        <v>1222</v>
      </c>
      <c r="L258" s="460" t="s">
        <v>1222</v>
      </c>
      <c r="M258" s="460" t="s">
        <v>1222</v>
      </c>
      <c r="P258" s="365"/>
      <c r="Q258" s="365"/>
      <c r="R258" s="365"/>
      <c r="S258" s="365"/>
      <c r="T258" s="365"/>
      <c r="U258" s="365"/>
      <c r="V258" s="365"/>
      <c r="W258" s="365"/>
      <c r="X258" s="365"/>
      <c r="Y258" s="365"/>
    </row>
    <row r="259" spans="1:25" customFormat="1" ht="9" customHeight="1" x14ac:dyDescent="0.2">
      <c r="C259" s="351"/>
      <c r="D259" s="675" t="s">
        <v>444</v>
      </c>
      <c r="E259" s="366">
        <v>2</v>
      </c>
      <c r="F259" s="460" t="s">
        <v>1222</v>
      </c>
      <c r="G259" s="460" t="s">
        <v>1222</v>
      </c>
      <c r="H259" s="460" t="s">
        <v>1222</v>
      </c>
      <c r="I259" s="460" t="s">
        <v>1222</v>
      </c>
      <c r="J259" s="460" t="s">
        <v>1222</v>
      </c>
      <c r="K259" s="460" t="s">
        <v>1222</v>
      </c>
      <c r="L259" s="460" t="s">
        <v>1222</v>
      </c>
      <c r="M259" s="460" t="s">
        <v>1222</v>
      </c>
      <c r="P259" s="365"/>
      <c r="Q259" s="365"/>
      <c r="R259" s="365"/>
      <c r="S259" s="365"/>
      <c r="T259" s="365"/>
      <c r="U259" s="365"/>
      <c r="V259" s="365"/>
      <c r="W259" s="365"/>
      <c r="X259" s="365"/>
      <c r="Y259" s="365"/>
    </row>
    <row r="260" spans="1:25" customFormat="1" ht="9" customHeight="1" x14ac:dyDescent="0.2">
      <c r="C260" s="351"/>
      <c r="D260" s="675" t="s">
        <v>445</v>
      </c>
      <c r="E260" s="366">
        <v>3</v>
      </c>
      <c r="F260" s="460" t="s">
        <v>1222</v>
      </c>
      <c r="G260" s="460" t="s">
        <v>1222</v>
      </c>
      <c r="H260" s="460" t="s">
        <v>1222</v>
      </c>
      <c r="I260" s="460" t="s">
        <v>1222</v>
      </c>
      <c r="J260" s="460" t="s">
        <v>1222</v>
      </c>
      <c r="K260" s="460" t="s">
        <v>1222</v>
      </c>
      <c r="L260" s="460" t="s">
        <v>1222</v>
      </c>
      <c r="M260" s="460" t="s">
        <v>1222</v>
      </c>
      <c r="P260" s="365"/>
      <c r="Q260" s="365"/>
      <c r="R260" s="365"/>
      <c r="S260" s="365"/>
      <c r="T260" s="365"/>
      <c r="U260" s="365"/>
      <c r="V260" s="365"/>
      <c r="W260" s="365"/>
      <c r="X260" s="365"/>
      <c r="Y260" s="365"/>
    </row>
    <row r="261" spans="1:25" customFormat="1" ht="18" customHeight="1" x14ac:dyDescent="0.2">
      <c r="C261" s="351" t="s">
        <v>1394</v>
      </c>
      <c r="D261" s="355" t="s">
        <v>443</v>
      </c>
      <c r="E261" s="365">
        <v>31</v>
      </c>
      <c r="F261" s="365">
        <v>0</v>
      </c>
      <c r="G261" s="365">
        <v>0</v>
      </c>
      <c r="H261" s="365">
        <v>5</v>
      </c>
      <c r="I261" s="365">
        <v>5</v>
      </c>
      <c r="J261" s="365">
        <v>3</v>
      </c>
      <c r="K261" s="365">
        <v>2</v>
      </c>
      <c r="L261" s="365">
        <v>16</v>
      </c>
      <c r="M261" s="365">
        <v>0</v>
      </c>
      <c r="P261" s="365"/>
      <c r="Q261" s="365"/>
      <c r="R261" s="365"/>
      <c r="S261" s="365"/>
      <c r="T261" s="365"/>
      <c r="U261" s="365"/>
      <c r="V261" s="365"/>
      <c r="W261" s="365"/>
      <c r="X261" s="365"/>
      <c r="Y261" s="365"/>
    </row>
    <row r="262" spans="1:25" customFormat="1" ht="9" customHeight="1" x14ac:dyDescent="0.2">
      <c r="C262" s="351"/>
      <c r="D262" s="675" t="s">
        <v>444</v>
      </c>
      <c r="E262" s="366">
        <v>16</v>
      </c>
      <c r="F262" s="366">
        <v>2</v>
      </c>
      <c r="G262" s="366">
        <v>0</v>
      </c>
      <c r="H262" s="366">
        <v>3</v>
      </c>
      <c r="I262" s="366">
        <v>0</v>
      </c>
      <c r="J262" s="366">
        <v>9</v>
      </c>
      <c r="K262" s="366">
        <v>2</v>
      </c>
      <c r="L262" s="366">
        <v>0</v>
      </c>
      <c r="M262" s="366">
        <v>0</v>
      </c>
      <c r="P262" s="365"/>
      <c r="Q262" s="365"/>
      <c r="R262" s="365"/>
      <c r="S262" s="365"/>
      <c r="T262" s="365"/>
      <c r="U262" s="365"/>
      <c r="V262" s="365"/>
      <c r="W262" s="365"/>
      <c r="X262" s="365"/>
      <c r="Y262" s="365"/>
    </row>
    <row r="263" spans="1:25" customFormat="1" ht="9" customHeight="1" x14ac:dyDescent="0.2">
      <c r="C263" s="351"/>
      <c r="D263" s="675" t="s">
        <v>445</v>
      </c>
      <c r="E263" s="366">
        <v>47</v>
      </c>
      <c r="F263" s="366">
        <v>2</v>
      </c>
      <c r="G263" s="366">
        <v>0</v>
      </c>
      <c r="H263" s="366">
        <v>8</v>
      </c>
      <c r="I263" s="366">
        <v>5</v>
      </c>
      <c r="J263" s="366">
        <v>12</v>
      </c>
      <c r="K263" s="366">
        <v>4</v>
      </c>
      <c r="L263" s="366">
        <v>16</v>
      </c>
      <c r="M263" s="366">
        <v>0</v>
      </c>
      <c r="P263" s="365"/>
      <c r="Q263" s="365"/>
      <c r="R263" s="365"/>
      <c r="S263" s="365"/>
      <c r="T263" s="365"/>
      <c r="U263" s="365"/>
      <c r="V263" s="365"/>
      <c r="W263" s="365"/>
      <c r="X263" s="365"/>
      <c r="Y263" s="365"/>
    </row>
    <row r="264" spans="1:25" customFormat="1" ht="9" customHeight="1" x14ac:dyDescent="0.2">
      <c r="C264" s="351"/>
      <c r="D264" s="674"/>
      <c r="E264" s="365"/>
      <c r="F264" s="365"/>
      <c r="G264" s="365"/>
      <c r="H264" s="365"/>
      <c r="I264" s="365"/>
      <c r="J264" s="365"/>
      <c r="K264" s="365"/>
      <c r="L264" s="365"/>
      <c r="M264" s="365"/>
      <c r="P264" s="365"/>
      <c r="Q264" s="365"/>
      <c r="R264" s="365"/>
      <c r="S264" s="365"/>
      <c r="T264" s="365"/>
      <c r="U264" s="365"/>
      <c r="V264" s="365"/>
      <c r="W264" s="365"/>
      <c r="X264" s="365"/>
      <c r="Y264" s="365"/>
    </row>
    <row r="265" spans="1:25" customFormat="1" ht="9" customHeight="1" x14ac:dyDescent="0.2">
      <c r="C265" s="351"/>
      <c r="D265" s="674"/>
      <c r="E265" s="365"/>
      <c r="F265" s="365"/>
      <c r="G265" s="365"/>
      <c r="H265" s="365"/>
      <c r="I265" s="365"/>
      <c r="J265" s="365"/>
      <c r="K265" s="365"/>
      <c r="L265" s="365"/>
      <c r="M265" s="365"/>
      <c r="P265" s="365"/>
      <c r="Q265" s="365"/>
      <c r="R265" s="365"/>
      <c r="S265" s="365"/>
      <c r="T265" s="365"/>
      <c r="U265" s="365"/>
      <c r="V265" s="365"/>
      <c r="W265" s="365"/>
      <c r="X265" s="365"/>
      <c r="Y265" s="365"/>
    </row>
    <row r="266" spans="1:25" s="176" customFormat="1" ht="9" customHeight="1" x14ac:dyDescent="0.2">
      <c r="A266" s="70"/>
      <c r="B266" s="351"/>
      <c r="C266" s="351"/>
      <c r="D266" s="674"/>
      <c r="E266" s="366"/>
      <c r="F266" s="366"/>
      <c r="G266" s="366"/>
      <c r="H266" s="366"/>
      <c r="I266" s="366"/>
      <c r="J266" s="366"/>
      <c r="K266" s="366"/>
      <c r="L266" s="366"/>
      <c r="M266" s="366"/>
      <c r="N266"/>
      <c r="O266"/>
      <c r="P266" s="365"/>
      <c r="Q266" s="365"/>
      <c r="R266" s="365"/>
      <c r="S266" s="365"/>
      <c r="T266" s="365"/>
      <c r="U266" s="365"/>
      <c r="V266" s="365"/>
      <c r="W266" s="365"/>
      <c r="X266" s="365"/>
      <c r="Y266" s="365"/>
    </row>
    <row r="267" spans="1:25" s="176" customFormat="1" ht="9" customHeight="1" x14ac:dyDescent="0.2">
      <c r="A267" s="70" t="s">
        <v>121</v>
      </c>
      <c r="B267" s="351"/>
      <c r="C267" s="351"/>
      <c r="D267" s="674"/>
      <c r="E267" s="366"/>
      <c r="F267" s="366"/>
      <c r="G267" s="366"/>
      <c r="H267" s="366"/>
      <c r="I267" s="366"/>
      <c r="J267" s="366"/>
      <c r="K267" s="366"/>
      <c r="L267" s="366"/>
      <c r="M267" s="366"/>
      <c r="N267"/>
      <c r="O267"/>
      <c r="P267" s="365"/>
      <c r="Q267" s="365"/>
      <c r="R267" s="365"/>
      <c r="S267" s="365"/>
      <c r="T267" s="365"/>
      <c r="U267" s="365"/>
      <c r="V267" s="365"/>
      <c r="W267" s="365"/>
      <c r="X267" s="365"/>
      <c r="Y267" s="365"/>
    </row>
    <row r="268" spans="1:25" s="350" customFormat="1" ht="9" customHeight="1" x14ac:dyDescent="0.2">
      <c r="A268" s="168" t="s">
        <v>1345</v>
      </c>
      <c r="C268" s="351"/>
      <c r="D268" s="674"/>
      <c r="E268" s="366"/>
      <c r="F268" s="366"/>
      <c r="G268" s="366"/>
      <c r="H268" s="366"/>
      <c r="I268" s="366"/>
      <c r="J268" s="366"/>
      <c r="K268" s="366"/>
      <c r="L268" s="366"/>
      <c r="M268" s="366"/>
      <c r="N268"/>
      <c r="O268"/>
      <c r="P268" s="365"/>
      <c r="Q268" s="365"/>
      <c r="R268" s="365"/>
      <c r="S268" s="365"/>
      <c r="T268" s="365"/>
      <c r="U268" s="365"/>
      <c r="V268" s="365"/>
      <c r="W268" s="365"/>
      <c r="X268" s="365"/>
      <c r="Y268" s="365"/>
    </row>
    <row r="269" spans="1:25" s="350" customFormat="1" ht="9" customHeight="1" x14ac:dyDescent="0.2">
      <c r="C269" s="351"/>
      <c r="D269" s="674"/>
      <c r="E269" s="366"/>
      <c r="F269" s="366"/>
      <c r="G269" s="366"/>
      <c r="H269" s="366"/>
      <c r="I269" s="366"/>
      <c r="J269" s="366"/>
      <c r="K269" s="366"/>
      <c r="L269" s="366"/>
      <c r="M269" s="366"/>
      <c r="N269"/>
      <c r="O269"/>
      <c r="P269" s="365"/>
      <c r="Q269" s="365"/>
      <c r="R269" s="365"/>
      <c r="S269" s="365"/>
      <c r="T269" s="365"/>
      <c r="U269" s="365"/>
      <c r="V269" s="365"/>
      <c r="W269" s="365"/>
      <c r="X269" s="365"/>
      <c r="Y269" s="365"/>
    </row>
    <row r="270" spans="1:25" s="371" customFormat="1" ht="9" customHeight="1" x14ac:dyDescent="0.15">
      <c r="A270" s="671" t="s">
        <v>2379</v>
      </c>
      <c r="C270" s="351"/>
      <c r="D270" s="674"/>
      <c r="E270" s="366"/>
      <c r="F270" s="366"/>
      <c r="G270" s="366"/>
      <c r="H270" s="366"/>
      <c r="I270" s="366"/>
      <c r="J270" s="366"/>
      <c r="K270" s="366"/>
      <c r="L270" s="366"/>
      <c r="M270" s="366"/>
    </row>
    <row r="271" spans="1:25" customFormat="1" ht="18" customHeight="1" x14ac:dyDescent="0.2">
      <c r="C271" s="351" t="s">
        <v>1395</v>
      </c>
      <c r="D271" s="355" t="s">
        <v>443</v>
      </c>
      <c r="E271" s="365">
        <v>4</v>
      </c>
      <c r="F271" s="365">
        <v>1</v>
      </c>
      <c r="G271" s="365">
        <v>0</v>
      </c>
      <c r="H271" s="365">
        <v>1</v>
      </c>
      <c r="I271" s="365">
        <v>0</v>
      </c>
      <c r="J271" s="365">
        <v>0</v>
      </c>
      <c r="K271" s="365">
        <v>0</v>
      </c>
      <c r="L271" s="365">
        <v>2</v>
      </c>
      <c r="M271" s="365">
        <v>0</v>
      </c>
      <c r="P271" s="365"/>
      <c r="Q271" s="365"/>
      <c r="R271" s="365"/>
      <c r="S271" s="365"/>
      <c r="T271" s="365"/>
      <c r="U271" s="365"/>
      <c r="V271" s="365"/>
      <c r="W271" s="365"/>
      <c r="X271" s="365"/>
      <c r="Y271" s="365"/>
    </row>
    <row r="272" spans="1:25" customFormat="1" ht="9" customHeight="1" x14ac:dyDescent="0.2">
      <c r="C272" s="351"/>
      <c r="D272" s="675" t="s">
        <v>444</v>
      </c>
      <c r="E272" s="366">
        <v>14</v>
      </c>
      <c r="F272" s="366">
        <v>5</v>
      </c>
      <c r="G272" s="366">
        <v>0</v>
      </c>
      <c r="H272" s="366">
        <v>7</v>
      </c>
      <c r="I272" s="366">
        <v>1</v>
      </c>
      <c r="J272" s="366">
        <v>0</v>
      </c>
      <c r="K272" s="366">
        <v>0</v>
      </c>
      <c r="L272" s="366">
        <v>1</v>
      </c>
      <c r="M272" s="366">
        <v>0</v>
      </c>
      <c r="P272" s="365"/>
      <c r="Q272" s="365"/>
      <c r="R272" s="365"/>
      <c r="S272" s="365"/>
      <c r="T272" s="365"/>
      <c r="U272" s="365"/>
      <c r="V272" s="365"/>
      <c r="W272" s="365"/>
      <c r="X272" s="365"/>
      <c r="Y272" s="365"/>
    </row>
    <row r="273" spans="3:25" customFormat="1" ht="9" customHeight="1" x14ac:dyDescent="0.2">
      <c r="C273" s="351"/>
      <c r="D273" s="675" t="s">
        <v>445</v>
      </c>
      <c r="E273" s="366">
        <v>18</v>
      </c>
      <c r="F273" s="366">
        <v>6</v>
      </c>
      <c r="G273" s="366">
        <v>0</v>
      </c>
      <c r="H273" s="366">
        <v>8</v>
      </c>
      <c r="I273" s="366">
        <v>1</v>
      </c>
      <c r="J273" s="366">
        <v>0</v>
      </c>
      <c r="K273" s="366">
        <v>0</v>
      </c>
      <c r="L273" s="366">
        <v>3</v>
      </c>
      <c r="M273" s="366">
        <v>0</v>
      </c>
      <c r="P273" s="365"/>
      <c r="Q273" s="365"/>
      <c r="R273" s="365"/>
      <c r="S273" s="365"/>
      <c r="T273" s="365"/>
      <c r="U273" s="365"/>
      <c r="V273" s="365"/>
      <c r="W273" s="365"/>
      <c r="X273" s="365"/>
      <c r="Y273" s="365"/>
    </row>
    <row r="274" spans="3:25" customFormat="1" ht="18" customHeight="1" x14ac:dyDescent="0.2">
      <c r="C274" s="351" t="s">
        <v>1396</v>
      </c>
      <c r="D274" s="355" t="s">
        <v>443</v>
      </c>
      <c r="E274" s="365">
        <v>5</v>
      </c>
      <c r="F274" s="460" t="s">
        <v>1222</v>
      </c>
      <c r="G274" s="460" t="s">
        <v>1222</v>
      </c>
      <c r="H274" s="460" t="s">
        <v>1222</v>
      </c>
      <c r="I274" s="460" t="s">
        <v>1222</v>
      </c>
      <c r="J274" s="460" t="s">
        <v>1222</v>
      </c>
      <c r="K274" s="460" t="s">
        <v>1222</v>
      </c>
      <c r="L274" s="460" t="s">
        <v>1222</v>
      </c>
      <c r="M274" s="460" t="s">
        <v>1222</v>
      </c>
      <c r="P274" s="365"/>
      <c r="Q274" s="365"/>
      <c r="R274" s="365"/>
      <c r="S274" s="365"/>
      <c r="T274" s="365"/>
      <c r="U274" s="365"/>
      <c r="V274" s="365"/>
      <c r="W274" s="365"/>
      <c r="X274" s="365"/>
      <c r="Y274" s="365"/>
    </row>
    <row r="275" spans="3:25" customFormat="1" ht="9" customHeight="1" x14ac:dyDescent="0.2">
      <c r="C275" s="351"/>
      <c r="D275" s="675" t="s">
        <v>444</v>
      </c>
      <c r="E275" s="366">
        <v>1</v>
      </c>
      <c r="F275" s="460" t="s">
        <v>1222</v>
      </c>
      <c r="G275" s="460" t="s">
        <v>1222</v>
      </c>
      <c r="H275" s="460" t="s">
        <v>1222</v>
      </c>
      <c r="I275" s="460" t="s">
        <v>1222</v>
      </c>
      <c r="J275" s="460" t="s">
        <v>1222</v>
      </c>
      <c r="K275" s="460" t="s">
        <v>1222</v>
      </c>
      <c r="L275" s="460" t="s">
        <v>1222</v>
      </c>
      <c r="M275" s="460" t="s">
        <v>1222</v>
      </c>
      <c r="P275" s="365"/>
      <c r="Q275" s="365"/>
      <c r="R275" s="365"/>
      <c r="S275" s="365"/>
      <c r="T275" s="365"/>
      <c r="U275" s="365"/>
      <c r="V275" s="365"/>
      <c r="W275" s="365"/>
      <c r="X275" s="365"/>
      <c r="Y275" s="365"/>
    </row>
    <row r="276" spans="3:25" customFormat="1" ht="9" customHeight="1" x14ac:dyDescent="0.2">
      <c r="C276" s="351"/>
      <c r="D276" s="675" t="s">
        <v>445</v>
      </c>
      <c r="E276" s="366">
        <v>6</v>
      </c>
      <c r="F276" s="460" t="s">
        <v>1222</v>
      </c>
      <c r="G276" s="460" t="s">
        <v>1222</v>
      </c>
      <c r="H276" s="460" t="s">
        <v>1222</v>
      </c>
      <c r="I276" s="460" t="s">
        <v>1222</v>
      </c>
      <c r="J276" s="460" t="s">
        <v>1222</v>
      </c>
      <c r="K276" s="460" t="s">
        <v>1222</v>
      </c>
      <c r="L276" s="460" t="s">
        <v>1222</v>
      </c>
      <c r="M276" s="460" t="s">
        <v>1222</v>
      </c>
      <c r="P276" s="365"/>
      <c r="Q276" s="365"/>
      <c r="R276" s="365"/>
      <c r="S276" s="365"/>
      <c r="T276" s="365"/>
      <c r="U276" s="365"/>
      <c r="V276" s="365"/>
      <c r="W276" s="365"/>
      <c r="X276" s="365"/>
      <c r="Y276" s="365"/>
    </row>
    <row r="277" spans="3:25" customFormat="1" ht="18" customHeight="1" x14ac:dyDescent="0.2">
      <c r="C277" s="351" t="s">
        <v>1397</v>
      </c>
      <c r="D277" s="355" t="s">
        <v>443</v>
      </c>
      <c r="E277" s="365">
        <v>5</v>
      </c>
      <c r="F277" s="460" t="s">
        <v>1222</v>
      </c>
      <c r="G277" s="460" t="s">
        <v>1222</v>
      </c>
      <c r="H277" s="460" t="s">
        <v>1222</v>
      </c>
      <c r="I277" s="460" t="s">
        <v>1222</v>
      </c>
      <c r="J277" s="460" t="s">
        <v>1222</v>
      </c>
      <c r="K277" s="460" t="s">
        <v>1222</v>
      </c>
      <c r="L277" s="460" t="s">
        <v>1222</v>
      </c>
      <c r="M277" s="460" t="s">
        <v>1222</v>
      </c>
      <c r="P277" s="365"/>
      <c r="Q277" s="365"/>
      <c r="R277" s="365"/>
      <c r="S277" s="365"/>
      <c r="T277" s="365"/>
      <c r="U277" s="365"/>
      <c r="V277" s="365"/>
      <c r="W277" s="365"/>
      <c r="X277" s="365"/>
      <c r="Y277" s="365"/>
    </row>
    <row r="278" spans="3:25" customFormat="1" ht="9" customHeight="1" x14ac:dyDescent="0.2">
      <c r="C278" s="351"/>
      <c r="D278" s="675" t="s">
        <v>444</v>
      </c>
      <c r="E278" s="366">
        <v>1</v>
      </c>
      <c r="F278" s="460" t="s">
        <v>1222</v>
      </c>
      <c r="G278" s="460" t="s">
        <v>1222</v>
      </c>
      <c r="H278" s="460" t="s">
        <v>1222</v>
      </c>
      <c r="I278" s="460" t="s">
        <v>1222</v>
      </c>
      <c r="J278" s="460" t="s">
        <v>1222</v>
      </c>
      <c r="K278" s="460" t="s">
        <v>1222</v>
      </c>
      <c r="L278" s="460" t="s">
        <v>1222</v>
      </c>
      <c r="M278" s="460" t="s">
        <v>1222</v>
      </c>
      <c r="P278" s="365"/>
      <c r="Q278" s="365"/>
      <c r="R278" s="365"/>
      <c r="S278" s="365"/>
      <c r="T278" s="365"/>
      <c r="U278" s="365"/>
      <c r="V278" s="365"/>
      <c r="W278" s="365"/>
      <c r="X278" s="365"/>
      <c r="Y278" s="365"/>
    </row>
    <row r="279" spans="3:25" customFormat="1" ht="9" customHeight="1" x14ac:dyDescent="0.2">
      <c r="D279" s="675" t="s">
        <v>445</v>
      </c>
      <c r="E279" s="366">
        <v>6</v>
      </c>
      <c r="F279" s="460" t="s">
        <v>1222</v>
      </c>
      <c r="G279" s="460" t="s">
        <v>1222</v>
      </c>
      <c r="H279" s="460" t="s">
        <v>1222</v>
      </c>
      <c r="I279" s="460" t="s">
        <v>1222</v>
      </c>
      <c r="J279" s="460" t="s">
        <v>1222</v>
      </c>
      <c r="K279" s="460" t="s">
        <v>1222</v>
      </c>
      <c r="L279" s="460" t="s">
        <v>1222</v>
      </c>
      <c r="M279" s="460" t="s">
        <v>1222</v>
      </c>
      <c r="P279" s="365"/>
      <c r="Q279" s="365"/>
      <c r="R279" s="365"/>
      <c r="S279" s="365"/>
      <c r="T279" s="365"/>
      <c r="U279" s="365"/>
      <c r="V279" s="365"/>
      <c r="W279" s="365"/>
      <c r="X279" s="365"/>
      <c r="Y279" s="365"/>
    </row>
    <row r="280" spans="3:25" customFormat="1" ht="18" customHeight="1" x14ac:dyDescent="0.2">
      <c r="C280" s="351" t="s">
        <v>1398</v>
      </c>
      <c r="D280" s="355" t="s">
        <v>443</v>
      </c>
      <c r="E280" s="365">
        <v>426</v>
      </c>
      <c r="F280" s="365">
        <v>12</v>
      </c>
      <c r="G280" s="365">
        <v>2</v>
      </c>
      <c r="H280" s="365">
        <v>56</v>
      </c>
      <c r="I280" s="365">
        <v>30</v>
      </c>
      <c r="J280" s="365">
        <v>4</v>
      </c>
      <c r="K280" s="365">
        <v>3</v>
      </c>
      <c r="L280" s="365">
        <v>317</v>
      </c>
      <c r="M280" s="365">
        <v>2</v>
      </c>
      <c r="P280" s="365"/>
      <c r="Q280" s="365"/>
      <c r="R280" s="365"/>
      <c r="S280" s="365"/>
      <c r="T280" s="365"/>
      <c r="U280" s="365"/>
      <c r="V280" s="365"/>
      <c r="W280" s="365"/>
      <c r="X280" s="365"/>
      <c r="Y280" s="365"/>
    </row>
    <row r="281" spans="3:25" customFormat="1" ht="9" customHeight="1" x14ac:dyDescent="0.2">
      <c r="D281" s="675" t="s">
        <v>444</v>
      </c>
      <c r="E281" s="366">
        <v>206</v>
      </c>
      <c r="F281" s="366">
        <v>14</v>
      </c>
      <c r="G281" s="366">
        <v>0</v>
      </c>
      <c r="H281" s="366">
        <v>58</v>
      </c>
      <c r="I281" s="366">
        <v>39</v>
      </c>
      <c r="J281" s="366">
        <v>1</v>
      </c>
      <c r="K281" s="366">
        <v>2</v>
      </c>
      <c r="L281" s="366">
        <v>91</v>
      </c>
      <c r="M281" s="366">
        <v>1</v>
      </c>
      <c r="P281" s="365"/>
      <c r="Q281" s="365"/>
      <c r="R281" s="365"/>
      <c r="S281" s="365"/>
      <c r="T281" s="365"/>
      <c r="U281" s="365"/>
      <c r="V281" s="365"/>
      <c r="W281" s="365"/>
      <c r="X281" s="365"/>
      <c r="Y281" s="365"/>
    </row>
    <row r="282" spans="3:25" customFormat="1" ht="9" customHeight="1" x14ac:dyDescent="0.2">
      <c r="D282" s="675" t="s">
        <v>445</v>
      </c>
      <c r="E282" s="366">
        <v>632</v>
      </c>
      <c r="F282" s="366">
        <v>26</v>
      </c>
      <c r="G282" s="366">
        <v>2</v>
      </c>
      <c r="H282" s="366">
        <v>114</v>
      </c>
      <c r="I282" s="366">
        <v>69</v>
      </c>
      <c r="J282" s="366">
        <v>5</v>
      </c>
      <c r="K282" s="366">
        <v>5</v>
      </c>
      <c r="L282" s="366">
        <v>408</v>
      </c>
      <c r="M282" s="366">
        <v>3</v>
      </c>
      <c r="P282" s="365"/>
      <c r="Q282" s="365"/>
      <c r="R282" s="365"/>
      <c r="S282" s="365"/>
      <c r="T282" s="365"/>
      <c r="U282" s="365"/>
      <c r="V282" s="365"/>
      <c r="W282" s="365"/>
      <c r="X282" s="365"/>
      <c r="Y282" s="365"/>
    </row>
    <row r="283" spans="3:25" customFormat="1" ht="18" customHeight="1" x14ac:dyDescent="0.2">
      <c r="C283" s="351" t="s">
        <v>1399</v>
      </c>
      <c r="D283" s="355" t="s">
        <v>443</v>
      </c>
      <c r="E283" s="365">
        <v>7</v>
      </c>
      <c r="F283" s="460" t="s">
        <v>1222</v>
      </c>
      <c r="G283" s="460" t="s">
        <v>1222</v>
      </c>
      <c r="H283" s="460" t="s">
        <v>1222</v>
      </c>
      <c r="I283" s="460" t="s">
        <v>1222</v>
      </c>
      <c r="J283" s="460" t="s">
        <v>1222</v>
      </c>
      <c r="K283" s="460" t="s">
        <v>1222</v>
      </c>
      <c r="L283" s="460" t="s">
        <v>1222</v>
      </c>
      <c r="M283" s="460" t="s">
        <v>1222</v>
      </c>
      <c r="P283" s="365"/>
      <c r="Q283" s="365"/>
      <c r="R283" s="365"/>
      <c r="S283" s="365"/>
      <c r="T283" s="365"/>
      <c r="U283" s="365"/>
      <c r="V283" s="365"/>
      <c r="W283" s="365"/>
      <c r="X283" s="365"/>
      <c r="Y283" s="365"/>
    </row>
    <row r="284" spans="3:25" customFormat="1" ht="9" customHeight="1" x14ac:dyDescent="0.2">
      <c r="C284" s="351"/>
      <c r="D284" s="675" t="s">
        <v>444</v>
      </c>
      <c r="E284" s="366">
        <v>1</v>
      </c>
      <c r="F284" s="460" t="s">
        <v>1222</v>
      </c>
      <c r="G284" s="460" t="s">
        <v>1222</v>
      </c>
      <c r="H284" s="460" t="s">
        <v>1222</v>
      </c>
      <c r="I284" s="460" t="s">
        <v>1222</v>
      </c>
      <c r="J284" s="460" t="s">
        <v>1222</v>
      </c>
      <c r="K284" s="460" t="s">
        <v>1222</v>
      </c>
      <c r="L284" s="460" t="s">
        <v>1222</v>
      </c>
      <c r="M284" s="460" t="s">
        <v>1222</v>
      </c>
      <c r="P284" s="365"/>
      <c r="Q284" s="365"/>
      <c r="R284" s="365"/>
      <c r="S284" s="365"/>
      <c r="T284" s="365"/>
      <c r="U284" s="365"/>
      <c r="V284" s="365"/>
      <c r="W284" s="365"/>
      <c r="X284" s="365"/>
      <c r="Y284" s="365"/>
    </row>
    <row r="285" spans="3:25" customFormat="1" ht="9" customHeight="1" x14ac:dyDescent="0.2">
      <c r="D285" s="675" t="s">
        <v>445</v>
      </c>
      <c r="E285" s="366">
        <v>8</v>
      </c>
      <c r="F285" s="460" t="s">
        <v>1222</v>
      </c>
      <c r="G285" s="460" t="s">
        <v>1222</v>
      </c>
      <c r="H285" s="460" t="s">
        <v>1222</v>
      </c>
      <c r="I285" s="460" t="s">
        <v>1222</v>
      </c>
      <c r="J285" s="460" t="s">
        <v>1222</v>
      </c>
      <c r="K285" s="460" t="s">
        <v>1222</v>
      </c>
      <c r="L285" s="460" t="s">
        <v>1222</v>
      </c>
      <c r="M285" s="460" t="s">
        <v>1222</v>
      </c>
      <c r="P285" s="365"/>
      <c r="Q285" s="365"/>
      <c r="R285" s="365"/>
      <c r="S285" s="365"/>
      <c r="T285" s="365"/>
      <c r="U285" s="365"/>
      <c r="V285" s="365"/>
      <c r="W285" s="365"/>
      <c r="X285" s="365"/>
      <c r="Y285" s="365"/>
    </row>
    <row r="286" spans="3:25" customFormat="1" ht="18" customHeight="1" x14ac:dyDescent="0.2">
      <c r="C286" s="351" t="s">
        <v>1400</v>
      </c>
      <c r="D286" s="355" t="s">
        <v>443</v>
      </c>
      <c r="E286" s="365">
        <v>15</v>
      </c>
      <c r="F286" s="365">
        <v>0</v>
      </c>
      <c r="G286" s="365">
        <v>0</v>
      </c>
      <c r="H286" s="365">
        <v>4</v>
      </c>
      <c r="I286" s="365">
        <v>1</v>
      </c>
      <c r="J286" s="365">
        <v>1</v>
      </c>
      <c r="K286" s="365">
        <v>0</v>
      </c>
      <c r="L286" s="365">
        <v>9</v>
      </c>
      <c r="M286" s="365">
        <v>0</v>
      </c>
      <c r="P286" s="365"/>
      <c r="Q286" s="365"/>
      <c r="R286" s="365"/>
      <c r="S286" s="365"/>
      <c r="T286" s="365"/>
      <c r="U286" s="365"/>
      <c r="V286" s="365"/>
      <c r="W286" s="365"/>
      <c r="X286" s="365"/>
      <c r="Y286" s="365"/>
    </row>
    <row r="287" spans="3:25" customFormat="1" ht="9" customHeight="1" x14ac:dyDescent="0.2">
      <c r="D287" s="675" t="s">
        <v>444</v>
      </c>
      <c r="E287" s="366">
        <v>23</v>
      </c>
      <c r="F287" s="366">
        <v>1</v>
      </c>
      <c r="G287" s="366">
        <v>0</v>
      </c>
      <c r="H287" s="366">
        <v>10</v>
      </c>
      <c r="I287" s="366">
        <v>3</v>
      </c>
      <c r="J287" s="366">
        <v>2</v>
      </c>
      <c r="K287" s="366">
        <v>0</v>
      </c>
      <c r="L287" s="366">
        <v>7</v>
      </c>
      <c r="M287" s="366">
        <v>0</v>
      </c>
      <c r="P287" s="365"/>
      <c r="Q287" s="365"/>
      <c r="R287" s="365"/>
      <c r="S287" s="365"/>
      <c r="T287" s="365"/>
      <c r="U287" s="365"/>
      <c r="V287" s="365"/>
      <c r="W287" s="365"/>
      <c r="X287" s="365"/>
      <c r="Y287" s="365"/>
    </row>
    <row r="288" spans="3:25" customFormat="1" ht="9" customHeight="1" x14ac:dyDescent="0.2">
      <c r="D288" s="675" t="s">
        <v>445</v>
      </c>
      <c r="E288" s="366">
        <v>38</v>
      </c>
      <c r="F288" s="366">
        <v>1</v>
      </c>
      <c r="G288" s="366">
        <v>0</v>
      </c>
      <c r="H288" s="366">
        <v>14</v>
      </c>
      <c r="I288" s="366">
        <v>4</v>
      </c>
      <c r="J288" s="366">
        <v>3</v>
      </c>
      <c r="K288" s="366">
        <v>0</v>
      </c>
      <c r="L288" s="366">
        <v>16</v>
      </c>
      <c r="M288" s="366">
        <v>0</v>
      </c>
      <c r="P288" s="365"/>
      <c r="Q288" s="365"/>
      <c r="R288" s="365"/>
      <c r="S288" s="365"/>
      <c r="T288" s="365"/>
      <c r="U288" s="365"/>
      <c r="V288" s="365"/>
      <c r="W288" s="365"/>
      <c r="X288" s="365"/>
      <c r="Y288" s="365"/>
    </row>
    <row r="289" spans="3:25" customFormat="1" ht="18" customHeight="1" x14ac:dyDescent="0.2">
      <c r="C289" s="351" t="s">
        <v>1401</v>
      </c>
      <c r="D289" s="355" t="s">
        <v>443</v>
      </c>
      <c r="E289" s="365">
        <v>4</v>
      </c>
      <c r="F289" s="365">
        <v>0</v>
      </c>
      <c r="G289" s="365">
        <v>0</v>
      </c>
      <c r="H289" s="365">
        <v>1</v>
      </c>
      <c r="I289" s="365">
        <v>0</v>
      </c>
      <c r="J289" s="365">
        <v>0</v>
      </c>
      <c r="K289" s="365">
        <v>0</v>
      </c>
      <c r="L289" s="365">
        <v>3</v>
      </c>
      <c r="M289" s="365">
        <v>0</v>
      </c>
      <c r="P289" s="365"/>
      <c r="Q289" s="365"/>
      <c r="R289" s="365"/>
      <c r="S289" s="365"/>
      <c r="T289" s="365"/>
      <c r="U289" s="365"/>
      <c r="V289" s="365"/>
      <c r="W289" s="365"/>
      <c r="X289" s="365"/>
      <c r="Y289" s="365"/>
    </row>
    <row r="290" spans="3:25" customFormat="1" ht="9" customHeight="1" x14ac:dyDescent="0.2">
      <c r="C290" s="351"/>
      <c r="D290" s="675" t="s">
        <v>444</v>
      </c>
      <c r="E290" s="366">
        <v>2</v>
      </c>
      <c r="F290" s="366">
        <v>0</v>
      </c>
      <c r="G290" s="366">
        <v>0</v>
      </c>
      <c r="H290" s="366">
        <v>1</v>
      </c>
      <c r="I290" s="366">
        <v>1</v>
      </c>
      <c r="J290" s="366">
        <v>0</v>
      </c>
      <c r="K290" s="366">
        <v>0</v>
      </c>
      <c r="L290" s="366">
        <v>0</v>
      </c>
      <c r="M290" s="366">
        <v>0</v>
      </c>
      <c r="P290" s="365"/>
      <c r="Q290" s="365"/>
      <c r="R290" s="365"/>
      <c r="S290" s="365"/>
      <c r="T290" s="365"/>
      <c r="U290" s="365"/>
      <c r="V290" s="365"/>
      <c r="W290" s="365"/>
      <c r="X290" s="365"/>
      <c r="Y290" s="365"/>
    </row>
    <row r="291" spans="3:25" customFormat="1" ht="9" customHeight="1" x14ac:dyDescent="0.2">
      <c r="D291" s="675" t="s">
        <v>445</v>
      </c>
      <c r="E291" s="366">
        <v>6</v>
      </c>
      <c r="F291" s="366">
        <v>0</v>
      </c>
      <c r="G291" s="366">
        <v>0</v>
      </c>
      <c r="H291" s="366">
        <v>2</v>
      </c>
      <c r="I291" s="366">
        <v>1</v>
      </c>
      <c r="J291" s="366">
        <v>0</v>
      </c>
      <c r="K291" s="366">
        <v>0</v>
      </c>
      <c r="L291" s="366">
        <v>3</v>
      </c>
      <c r="M291" s="366">
        <v>0</v>
      </c>
      <c r="P291" s="365"/>
      <c r="Q291" s="365"/>
      <c r="R291" s="365"/>
      <c r="S291" s="365"/>
      <c r="T291" s="365"/>
      <c r="U291" s="365"/>
      <c r="V291" s="365"/>
      <c r="W291" s="365"/>
      <c r="X291" s="365"/>
      <c r="Y291" s="365"/>
    </row>
    <row r="292" spans="3:25" customFormat="1" ht="18" customHeight="1" x14ac:dyDescent="0.2">
      <c r="C292" s="351" t="s">
        <v>1402</v>
      </c>
      <c r="D292" s="355" t="s">
        <v>443</v>
      </c>
      <c r="E292" s="365">
        <v>12</v>
      </c>
      <c r="F292" s="365">
        <v>1</v>
      </c>
      <c r="G292" s="365">
        <v>0</v>
      </c>
      <c r="H292" s="365">
        <v>9</v>
      </c>
      <c r="I292" s="365">
        <v>0</v>
      </c>
      <c r="J292" s="365">
        <v>0</v>
      </c>
      <c r="K292" s="365">
        <v>0</v>
      </c>
      <c r="L292" s="365">
        <v>2</v>
      </c>
      <c r="M292" s="365">
        <v>0</v>
      </c>
      <c r="P292" s="365"/>
      <c r="Q292" s="365"/>
      <c r="R292" s="365"/>
      <c r="S292" s="365"/>
      <c r="T292" s="365"/>
      <c r="U292" s="365"/>
      <c r="V292" s="365"/>
      <c r="W292" s="365"/>
      <c r="X292" s="365"/>
      <c r="Y292" s="365"/>
    </row>
    <row r="293" spans="3:25" customFormat="1" ht="9" customHeight="1" x14ac:dyDescent="0.2">
      <c r="D293" s="675" t="s">
        <v>444</v>
      </c>
      <c r="E293" s="366">
        <v>10</v>
      </c>
      <c r="F293" s="366">
        <v>0</v>
      </c>
      <c r="G293" s="366">
        <v>0</v>
      </c>
      <c r="H293" s="366">
        <v>8</v>
      </c>
      <c r="I293" s="366">
        <v>1</v>
      </c>
      <c r="J293" s="366">
        <v>1</v>
      </c>
      <c r="K293" s="366">
        <v>0</v>
      </c>
      <c r="L293" s="366">
        <v>0</v>
      </c>
      <c r="M293" s="366">
        <v>0</v>
      </c>
      <c r="P293" s="365"/>
      <c r="Q293" s="365"/>
      <c r="R293" s="365"/>
      <c r="S293" s="365"/>
      <c r="T293" s="365"/>
      <c r="U293" s="365"/>
      <c r="V293" s="365"/>
      <c r="W293" s="365"/>
      <c r="X293" s="365"/>
      <c r="Y293" s="365"/>
    </row>
    <row r="294" spans="3:25" customFormat="1" ht="9" customHeight="1" x14ac:dyDescent="0.2">
      <c r="D294" s="675" t="s">
        <v>445</v>
      </c>
      <c r="E294" s="366">
        <v>22</v>
      </c>
      <c r="F294" s="366">
        <v>1</v>
      </c>
      <c r="G294" s="366">
        <v>0</v>
      </c>
      <c r="H294" s="366">
        <v>17</v>
      </c>
      <c r="I294" s="366">
        <v>1</v>
      </c>
      <c r="J294" s="366">
        <v>1</v>
      </c>
      <c r="K294" s="366">
        <v>0</v>
      </c>
      <c r="L294" s="366">
        <v>2</v>
      </c>
      <c r="M294" s="366">
        <v>0</v>
      </c>
      <c r="P294" s="365"/>
      <c r="Q294" s="365"/>
      <c r="R294" s="365"/>
      <c r="S294" s="365"/>
      <c r="T294" s="365"/>
      <c r="U294" s="365"/>
      <c r="V294" s="365"/>
      <c r="W294" s="365"/>
      <c r="X294" s="365"/>
      <c r="Y294" s="365"/>
    </row>
    <row r="295" spans="3:25" customFormat="1" ht="18" customHeight="1" x14ac:dyDescent="0.2">
      <c r="C295" s="351" t="s">
        <v>1403</v>
      </c>
      <c r="D295" s="355" t="s">
        <v>443</v>
      </c>
      <c r="E295" s="365">
        <v>1</v>
      </c>
      <c r="F295" s="460" t="s">
        <v>1222</v>
      </c>
      <c r="G295" s="460" t="s">
        <v>1222</v>
      </c>
      <c r="H295" s="460" t="s">
        <v>1222</v>
      </c>
      <c r="I295" s="460" t="s">
        <v>1222</v>
      </c>
      <c r="J295" s="460" t="s">
        <v>1222</v>
      </c>
      <c r="K295" s="460" t="s">
        <v>1222</v>
      </c>
      <c r="L295" s="460" t="s">
        <v>1222</v>
      </c>
      <c r="M295" s="460" t="s">
        <v>1222</v>
      </c>
      <c r="P295" s="365"/>
      <c r="Q295" s="365"/>
      <c r="R295" s="365"/>
      <c r="S295" s="365"/>
      <c r="T295" s="365"/>
      <c r="U295" s="365"/>
      <c r="V295" s="365"/>
      <c r="W295" s="365"/>
      <c r="X295" s="365"/>
      <c r="Y295" s="365"/>
    </row>
    <row r="296" spans="3:25" customFormat="1" ht="9" customHeight="1" x14ac:dyDescent="0.2">
      <c r="D296" s="675" t="s">
        <v>445</v>
      </c>
      <c r="E296" s="366">
        <v>1</v>
      </c>
      <c r="F296" s="460" t="s">
        <v>1222</v>
      </c>
      <c r="G296" s="460" t="s">
        <v>1222</v>
      </c>
      <c r="H296" s="460" t="s">
        <v>1222</v>
      </c>
      <c r="I296" s="460" t="s">
        <v>1222</v>
      </c>
      <c r="J296" s="460" t="s">
        <v>1222</v>
      </c>
      <c r="K296" s="460" t="s">
        <v>1222</v>
      </c>
      <c r="L296" s="460" t="s">
        <v>1222</v>
      </c>
      <c r="M296" s="460" t="s">
        <v>1222</v>
      </c>
      <c r="P296" s="365"/>
      <c r="Q296" s="365"/>
      <c r="R296" s="365"/>
      <c r="S296" s="365"/>
      <c r="T296" s="365"/>
      <c r="U296" s="365"/>
      <c r="V296" s="365"/>
      <c r="W296" s="365"/>
      <c r="X296" s="365"/>
      <c r="Y296" s="365"/>
    </row>
    <row r="297" spans="3:25" customFormat="1" ht="18" customHeight="1" x14ac:dyDescent="0.2">
      <c r="C297" s="351" t="s">
        <v>1404</v>
      </c>
      <c r="D297" s="355" t="s">
        <v>443</v>
      </c>
      <c r="E297" s="365">
        <v>380</v>
      </c>
      <c r="F297" s="365">
        <v>31</v>
      </c>
      <c r="G297" s="365">
        <v>1</v>
      </c>
      <c r="H297" s="365">
        <v>87</v>
      </c>
      <c r="I297" s="365">
        <v>72</v>
      </c>
      <c r="J297" s="365">
        <v>6</v>
      </c>
      <c r="K297" s="365">
        <v>26</v>
      </c>
      <c r="L297" s="365">
        <v>157</v>
      </c>
      <c r="M297" s="365">
        <v>0</v>
      </c>
      <c r="P297" s="365"/>
      <c r="Q297" s="365"/>
      <c r="R297" s="365"/>
      <c r="S297" s="365"/>
      <c r="T297" s="365"/>
      <c r="U297" s="365"/>
      <c r="V297" s="365"/>
      <c r="W297" s="365"/>
      <c r="X297" s="365"/>
      <c r="Y297" s="365"/>
    </row>
    <row r="298" spans="3:25" customFormat="1" ht="9" customHeight="1" x14ac:dyDescent="0.2">
      <c r="D298" s="675" t="s">
        <v>444</v>
      </c>
      <c r="E298" s="366">
        <v>131</v>
      </c>
      <c r="F298" s="366">
        <v>21</v>
      </c>
      <c r="G298" s="366">
        <v>2</v>
      </c>
      <c r="H298" s="366">
        <v>44</v>
      </c>
      <c r="I298" s="366">
        <v>19</v>
      </c>
      <c r="J298" s="366">
        <v>5</v>
      </c>
      <c r="K298" s="366">
        <v>12</v>
      </c>
      <c r="L298" s="366">
        <v>24</v>
      </c>
      <c r="M298" s="366">
        <v>4</v>
      </c>
      <c r="P298" s="365"/>
      <c r="Q298" s="365"/>
      <c r="R298" s="365"/>
      <c r="S298" s="365"/>
      <c r="T298" s="365"/>
      <c r="U298" s="365"/>
      <c r="V298" s="365"/>
      <c r="W298" s="365"/>
      <c r="X298" s="365"/>
      <c r="Y298" s="365"/>
    </row>
    <row r="299" spans="3:25" customFormat="1" ht="9" customHeight="1" x14ac:dyDescent="0.2">
      <c r="D299" s="675" t="s">
        <v>445</v>
      </c>
      <c r="E299" s="366">
        <v>511</v>
      </c>
      <c r="F299" s="366">
        <v>52</v>
      </c>
      <c r="G299" s="366">
        <v>3</v>
      </c>
      <c r="H299" s="366">
        <v>131</v>
      </c>
      <c r="I299" s="366">
        <v>91</v>
      </c>
      <c r="J299" s="366">
        <v>11</v>
      </c>
      <c r="K299" s="366">
        <v>38</v>
      </c>
      <c r="L299" s="366">
        <v>181</v>
      </c>
      <c r="M299" s="366">
        <v>4</v>
      </c>
      <c r="P299" s="365"/>
      <c r="Q299" s="365"/>
      <c r="R299" s="365"/>
      <c r="S299" s="365"/>
      <c r="T299" s="365"/>
      <c r="U299" s="365"/>
      <c r="V299" s="365"/>
      <c r="W299" s="365"/>
      <c r="X299" s="365"/>
      <c r="Y299" s="365"/>
    </row>
    <row r="300" spans="3:25" customFormat="1" ht="18" customHeight="1" x14ac:dyDescent="0.2">
      <c r="C300" s="351" t="s">
        <v>1405</v>
      </c>
      <c r="D300" s="355" t="s">
        <v>443</v>
      </c>
      <c r="E300" s="365">
        <v>32</v>
      </c>
      <c r="F300" s="365">
        <v>2</v>
      </c>
      <c r="G300" s="365">
        <v>0</v>
      </c>
      <c r="H300" s="365">
        <v>2</v>
      </c>
      <c r="I300" s="365">
        <v>4</v>
      </c>
      <c r="J300" s="365">
        <v>0</v>
      </c>
      <c r="K300" s="365">
        <v>1</v>
      </c>
      <c r="L300" s="365">
        <v>23</v>
      </c>
      <c r="M300" s="365">
        <v>0</v>
      </c>
      <c r="P300" s="365"/>
      <c r="Q300" s="365"/>
      <c r="R300" s="365"/>
      <c r="S300" s="365"/>
      <c r="T300" s="365"/>
      <c r="U300" s="365"/>
      <c r="V300" s="365"/>
      <c r="W300" s="365"/>
      <c r="X300" s="365"/>
      <c r="Y300" s="365"/>
    </row>
    <row r="301" spans="3:25" customFormat="1" ht="9" customHeight="1" x14ac:dyDescent="0.2">
      <c r="D301" s="675" t="s">
        <v>444</v>
      </c>
      <c r="E301" s="366">
        <v>11</v>
      </c>
      <c r="F301" s="366">
        <v>2</v>
      </c>
      <c r="G301" s="366">
        <v>0</v>
      </c>
      <c r="H301" s="366">
        <v>3</v>
      </c>
      <c r="I301" s="366">
        <v>2</v>
      </c>
      <c r="J301" s="366">
        <v>2</v>
      </c>
      <c r="K301" s="366">
        <v>0</v>
      </c>
      <c r="L301" s="366">
        <v>2</v>
      </c>
      <c r="M301" s="366">
        <v>0</v>
      </c>
      <c r="P301" s="365"/>
      <c r="Q301" s="365"/>
      <c r="R301" s="365"/>
      <c r="S301" s="365"/>
      <c r="T301" s="365"/>
      <c r="U301" s="365"/>
      <c r="V301" s="365"/>
      <c r="W301" s="365"/>
      <c r="X301" s="365"/>
      <c r="Y301" s="365"/>
    </row>
    <row r="302" spans="3:25" customFormat="1" ht="9" customHeight="1" x14ac:dyDescent="0.2">
      <c r="D302" s="675" t="s">
        <v>445</v>
      </c>
      <c r="E302" s="366">
        <v>43</v>
      </c>
      <c r="F302" s="366">
        <v>4</v>
      </c>
      <c r="G302" s="366">
        <v>0</v>
      </c>
      <c r="H302" s="366">
        <v>5</v>
      </c>
      <c r="I302" s="366">
        <v>6</v>
      </c>
      <c r="J302" s="366">
        <v>2</v>
      </c>
      <c r="K302" s="366">
        <v>1</v>
      </c>
      <c r="L302" s="366">
        <v>25</v>
      </c>
      <c r="M302" s="366">
        <v>0</v>
      </c>
      <c r="P302" s="365"/>
      <c r="Q302" s="365"/>
      <c r="R302" s="365"/>
      <c r="S302" s="365"/>
      <c r="T302" s="365"/>
      <c r="U302" s="365"/>
      <c r="V302" s="365"/>
      <c r="W302" s="365"/>
      <c r="X302" s="365"/>
      <c r="Y302" s="365"/>
    </row>
    <row r="303" spans="3:25" customFormat="1" ht="18" customHeight="1" x14ac:dyDescent="0.2">
      <c r="C303" s="351" t="s">
        <v>1406</v>
      </c>
      <c r="D303" s="355" t="s">
        <v>443</v>
      </c>
      <c r="E303" s="365">
        <v>6</v>
      </c>
      <c r="F303" s="365">
        <v>1</v>
      </c>
      <c r="G303" s="365">
        <v>0</v>
      </c>
      <c r="H303" s="365">
        <v>4</v>
      </c>
      <c r="I303" s="365">
        <v>0</v>
      </c>
      <c r="J303" s="365">
        <v>0</v>
      </c>
      <c r="K303" s="365">
        <v>1</v>
      </c>
      <c r="L303" s="365">
        <v>0</v>
      </c>
      <c r="M303" s="365">
        <v>0</v>
      </c>
      <c r="P303" s="365"/>
      <c r="Q303" s="365"/>
      <c r="R303" s="365"/>
      <c r="S303" s="365"/>
      <c r="T303" s="365"/>
      <c r="U303" s="365"/>
      <c r="V303" s="365"/>
      <c r="W303" s="365"/>
      <c r="X303" s="365"/>
      <c r="Y303" s="365"/>
    </row>
    <row r="304" spans="3:25" customFormat="1" ht="9" customHeight="1" x14ac:dyDescent="0.2">
      <c r="D304" s="675" t="s">
        <v>444</v>
      </c>
      <c r="E304" s="366">
        <v>6</v>
      </c>
      <c r="F304" s="366">
        <v>0</v>
      </c>
      <c r="G304" s="366">
        <v>0</v>
      </c>
      <c r="H304" s="366">
        <v>4</v>
      </c>
      <c r="I304" s="366">
        <v>0</v>
      </c>
      <c r="J304" s="366">
        <v>0</v>
      </c>
      <c r="K304" s="366">
        <v>2</v>
      </c>
      <c r="L304" s="366">
        <v>0</v>
      </c>
      <c r="M304" s="366">
        <v>0</v>
      </c>
      <c r="P304" s="365"/>
      <c r="Q304" s="365"/>
      <c r="R304" s="365"/>
      <c r="S304" s="365"/>
      <c r="T304" s="365"/>
      <c r="U304" s="365"/>
      <c r="V304" s="365"/>
      <c r="W304" s="365"/>
      <c r="X304" s="365"/>
      <c r="Y304" s="365"/>
    </row>
    <row r="305" spans="3:25" customFormat="1" ht="9" customHeight="1" x14ac:dyDescent="0.2">
      <c r="D305" s="675" t="s">
        <v>445</v>
      </c>
      <c r="E305" s="366">
        <v>12</v>
      </c>
      <c r="F305" s="366">
        <v>1</v>
      </c>
      <c r="G305" s="366">
        <v>0</v>
      </c>
      <c r="H305" s="366">
        <v>8</v>
      </c>
      <c r="I305" s="366">
        <v>0</v>
      </c>
      <c r="J305" s="366">
        <v>0</v>
      </c>
      <c r="K305" s="366">
        <v>3</v>
      </c>
      <c r="L305" s="366">
        <v>0</v>
      </c>
      <c r="M305" s="366">
        <v>0</v>
      </c>
      <c r="P305" s="365"/>
      <c r="Q305" s="365"/>
      <c r="R305" s="365"/>
      <c r="S305" s="365"/>
      <c r="T305" s="365"/>
      <c r="U305" s="365"/>
      <c r="V305" s="365"/>
      <c r="W305" s="365"/>
      <c r="X305" s="365"/>
      <c r="Y305" s="365"/>
    </row>
    <row r="306" spans="3:25" customFormat="1" ht="18" customHeight="1" x14ac:dyDescent="0.2">
      <c r="C306" s="351" t="s">
        <v>1407</v>
      </c>
      <c r="D306" s="355" t="s">
        <v>443</v>
      </c>
      <c r="E306" s="365">
        <v>16</v>
      </c>
      <c r="F306" s="365">
        <v>5</v>
      </c>
      <c r="G306" s="365">
        <v>0</v>
      </c>
      <c r="H306" s="365">
        <v>4</v>
      </c>
      <c r="I306" s="365">
        <v>0</v>
      </c>
      <c r="J306" s="365">
        <v>0</v>
      </c>
      <c r="K306" s="365">
        <v>0</v>
      </c>
      <c r="L306" s="365">
        <v>7</v>
      </c>
      <c r="M306" s="365">
        <v>0</v>
      </c>
      <c r="P306" s="365"/>
      <c r="Q306" s="365"/>
      <c r="R306" s="365"/>
      <c r="S306" s="365"/>
      <c r="T306" s="365"/>
      <c r="U306" s="365"/>
      <c r="V306" s="365"/>
      <c r="W306" s="365"/>
      <c r="X306" s="365"/>
      <c r="Y306" s="365"/>
    </row>
    <row r="307" spans="3:25" customFormat="1" ht="9" customHeight="1" x14ac:dyDescent="0.2">
      <c r="D307" s="675" t="s">
        <v>444</v>
      </c>
      <c r="E307" s="366">
        <v>11</v>
      </c>
      <c r="F307" s="366">
        <v>4</v>
      </c>
      <c r="G307" s="366">
        <v>0</v>
      </c>
      <c r="H307" s="366">
        <v>4</v>
      </c>
      <c r="I307" s="366">
        <v>1</v>
      </c>
      <c r="J307" s="366">
        <v>0</v>
      </c>
      <c r="K307" s="366">
        <v>0</v>
      </c>
      <c r="L307" s="366">
        <v>2</v>
      </c>
      <c r="M307" s="366">
        <v>0</v>
      </c>
      <c r="P307" s="365"/>
      <c r="Q307" s="365"/>
      <c r="R307" s="365"/>
      <c r="S307" s="365"/>
      <c r="T307" s="365"/>
      <c r="U307" s="365"/>
      <c r="V307" s="365"/>
      <c r="W307" s="365"/>
      <c r="X307" s="365"/>
      <c r="Y307" s="365"/>
    </row>
    <row r="308" spans="3:25" customFormat="1" ht="9" customHeight="1" x14ac:dyDescent="0.2">
      <c r="D308" s="675" t="s">
        <v>445</v>
      </c>
      <c r="E308" s="366">
        <v>27</v>
      </c>
      <c r="F308" s="366">
        <v>9</v>
      </c>
      <c r="G308" s="366">
        <v>0</v>
      </c>
      <c r="H308" s="366">
        <v>8</v>
      </c>
      <c r="I308" s="366">
        <v>1</v>
      </c>
      <c r="J308" s="366">
        <v>0</v>
      </c>
      <c r="K308" s="366">
        <v>0</v>
      </c>
      <c r="L308" s="366">
        <v>9</v>
      </c>
      <c r="M308" s="366">
        <v>0</v>
      </c>
      <c r="P308" s="365"/>
      <c r="Q308" s="365"/>
      <c r="R308" s="365"/>
      <c r="S308" s="365"/>
      <c r="T308" s="365"/>
      <c r="U308" s="365"/>
      <c r="V308" s="365"/>
      <c r="W308" s="365"/>
      <c r="X308" s="365"/>
      <c r="Y308" s="365"/>
    </row>
    <row r="309" spans="3:25" customFormat="1" ht="18" customHeight="1" x14ac:dyDescent="0.2">
      <c r="C309" s="351" t="s">
        <v>1408</v>
      </c>
      <c r="D309" s="355" t="s">
        <v>443</v>
      </c>
      <c r="E309" s="365">
        <v>6</v>
      </c>
      <c r="F309" s="365">
        <v>1</v>
      </c>
      <c r="G309" s="365">
        <v>0</v>
      </c>
      <c r="H309" s="365">
        <v>1</v>
      </c>
      <c r="I309" s="365">
        <v>0</v>
      </c>
      <c r="J309" s="365">
        <v>2</v>
      </c>
      <c r="K309" s="365">
        <v>1</v>
      </c>
      <c r="L309" s="365">
        <v>1</v>
      </c>
      <c r="M309" s="365">
        <v>0</v>
      </c>
      <c r="P309" s="365"/>
      <c r="Q309" s="365"/>
      <c r="R309" s="365"/>
      <c r="S309" s="365"/>
      <c r="T309" s="365"/>
      <c r="U309" s="365"/>
      <c r="V309" s="365"/>
      <c r="W309" s="365"/>
      <c r="X309" s="365"/>
      <c r="Y309" s="365"/>
    </row>
    <row r="310" spans="3:25" customFormat="1" ht="9" customHeight="1" x14ac:dyDescent="0.2">
      <c r="D310" s="675" t="s">
        <v>444</v>
      </c>
      <c r="E310" s="366">
        <v>5</v>
      </c>
      <c r="F310" s="366">
        <v>1</v>
      </c>
      <c r="G310" s="366">
        <v>0</v>
      </c>
      <c r="H310" s="366">
        <v>3</v>
      </c>
      <c r="I310" s="366">
        <v>0</v>
      </c>
      <c r="J310" s="366">
        <v>1</v>
      </c>
      <c r="K310" s="366">
        <v>0</v>
      </c>
      <c r="L310" s="366">
        <v>0</v>
      </c>
      <c r="M310" s="366">
        <v>0</v>
      </c>
      <c r="P310" s="365"/>
      <c r="Q310" s="365"/>
      <c r="R310" s="365"/>
      <c r="S310" s="365"/>
      <c r="T310" s="365"/>
      <c r="U310" s="365"/>
      <c r="V310" s="365"/>
      <c r="W310" s="365"/>
      <c r="X310" s="365"/>
      <c r="Y310" s="365"/>
    </row>
    <row r="311" spans="3:25" customFormat="1" ht="9" customHeight="1" x14ac:dyDescent="0.2">
      <c r="D311" s="675" t="s">
        <v>445</v>
      </c>
      <c r="E311" s="366">
        <v>11</v>
      </c>
      <c r="F311" s="366">
        <v>2</v>
      </c>
      <c r="G311" s="366">
        <v>0</v>
      </c>
      <c r="H311" s="366">
        <v>4</v>
      </c>
      <c r="I311" s="366">
        <v>0</v>
      </c>
      <c r="J311" s="366">
        <v>3</v>
      </c>
      <c r="K311" s="366">
        <v>1</v>
      </c>
      <c r="L311" s="366">
        <v>1</v>
      </c>
      <c r="M311" s="366">
        <v>0</v>
      </c>
      <c r="P311" s="365"/>
      <c r="Q311" s="365"/>
      <c r="R311" s="365"/>
      <c r="S311" s="365"/>
      <c r="T311" s="365"/>
      <c r="U311" s="365"/>
      <c r="V311" s="365"/>
      <c r="W311" s="365"/>
      <c r="X311" s="365"/>
      <c r="Y311" s="365"/>
    </row>
    <row r="312" spans="3:25" customFormat="1" ht="18" customHeight="1" x14ac:dyDescent="0.2">
      <c r="C312" s="351" t="s">
        <v>1409</v>
      </c>
      <c r="D312" s="355" t="s">
        <v>443</v>
      </c>
      <c r="E312" s="365">
        <v>26</v>
      </c>
      <c r="F312" s="365">
        <v>1</v>
      </c>
      <c r="G312" s="365">
        <v>1</v>
      </c>
      <c r="H312" s="365">
        <v>12</v>
      </c>
      <c r="I312" s="365">
        <v>3</v>
      </c>
      <c r="J312" s="365">
        <v>0</v>
      </c>
      <c r="K312" s="365">
        <v>1</v>
      </c>
      <c r="L312" s="365">
        <v>7</v>
      </c>
      <c r="M312" s="365">
        <v>1</v>
      </c>
      <c r="P312" s="365"/>
      <c r="Q312" s="365"/>
      <c r="R312" s="365"/>
      <c r="S312" s="365"/>
      <c r="T312" s="365"/>
      <c r="U312" s="365"/>
      <c r="V312" s="365"/>
      <c r="W312" s="365"/>
      <c r="X312" s="365"/>
      <c r="Y312" s="365"/>
    </row>
    <row r="313" spans="3:25" customFormat="1" ht="9" customHeight="1" x14ac:dyDescent="0.2">
      <c r="D313" s="675" t="s">
        <v>444</v>
      </c>
      <c r="E313" s="366">
        <v>34</v>
      </c>
      <c r="F313" s="366">
        <v>4</v>
      </c>
      <c r="G313" s="366">
        <v>0</v>
      </c>
      <c r="H313" s="366">
        <v>19</v>
      </c>
      <c r="I313" s="366">
        <v>3</v>
      </c>
      <c r="J313" s="366">
        <v>0</v>
      </c>
      <c r="K313" s="366">
        <v>1</v>
      </c>
      <c r="L313" s="366">
        <v>7</v>
      </c>
      <c r="M313" s="366">
        <v>0</v>
      </c>
      <c r="P313" s="365"/>
      <c r="Q313" s="365"/>
      <c r="R313" s="365"/>
      <c r="S313" s="365"/>
      <c r="T313" s="365"/>
      <c r="U313" s="365"/>
      <c r="V313" s="365"/>
      <c r="W313" s="365"/>
      <c r="X313" s="365"/>
      <c r="Y313" s="365"/>
    </row>
    <row r="314" spans="3:25" customFormat="1" ht="9" customHeight="1" x14ac:dyDescent="0.2">
      <c r="D314" s="675" t="s">
        <v>445</v>
      </c>
      <c r="E314" s="366">
        <v>60</v>
      </c>
      <c r="F314" s="366">
        <v>5</v>
      </c>
      <c r="G314" s="366">
        <v>1</v>
      </c>
      <c r="H314" s="366">
        <v>31</v>
      </c>
      <c r="I314" s="366">
        <v>6</v>
      </c>
      <c r="J314" s="366">
        <v>0</v>
      </c>
      <c r="K314" s="366">
        <v>2</v>
      </c>
      <c r="L314" s="366">
        <v>14</v>
      </c>
      <c r="M314" s="366">
        <v>1</v>
      </c>
      <c r="P314" s="365"/>
      <c r="Q314" s="365"/>
      <c r="R314" s="365"/>
      <c r="S314" s="365"/>
      <c r="T314" s="365"/>
      <c r="U314" s="365"/>
      <c r="V314" s="365"/>
      <c r="W314" s="365"/>
      <c r="X314" s="365"/>
      <c r="Y314" s="365"/>
    </row>
    <row r="315" spans="3:25" customFormat="1" ht="18" customHeight="1" x14ac:dyDescent="0.2">
      <c r="C315" s="351" t="s">
        <v>1410</v>
      </c>
      <c r="D315" s="355" t="s">
        <v>443</v>
      </c>
      <c r="E315" s="365">
        <v>5</v>
      </c>
      <c r="F315" s="365">
        <v>0</v>
      </c>
      <c r="G315" s="365">
        <v>0</v>
      </c>
      <c r="H315" s="365">
        <v>1</v>
      </c>
      <c r="I315" s="365">
        <v>0</v>
      </c>
      <c r="J315" s="365">
        <v>0</v>
      </c>
      <c r="K315" s="365">
        <v>3</v>
      </c>
      <c r="L315" s="365">
        <v>1</v>
      </c>
      <c r="M315" s="365">
        <v>0</v>
      </c>
      <c r="P315" s="365"/>
      <c r="Q315" s="365"/>
      <c r="R315" s="365"/>
      <c r="S315" s="365"/>
      <c r="T315" s="365"/>
      <c r="U315" s="365"/>
      <c r="V315" s="365"/>
      <c r="W315" s="365"/>
      <c r="X315" s="365"/>
      <c r="Y315" s="365"/>
    </row>
    <row r="316" spans="3:25" customFormat="1" ht="9" customHeight="1" x14ac:dyDescent="0.2">
      <c r="D316" s="675" t="s">
        <v>445</v>
      </c>
      <c r="E316" s="366">
        <v>5</v>
      </c>
      <c r="F316" s="366">
        <v>0</v>
      </c>
      <c r="G316" s="366">
        <v>0</v>
      </c>
      <c r="H316" s="366">
        <v>1</v>
      </c>
      <c r="I316" s="366">
        <v>0</v>
      </c>
      <c r="J316" s="366">
        <v>0</v>
      </c>
      <c r="K316" s="366">
        <v>3</v>
      </c>
      <c r="L316" s="366">
        <v>1</v>
      </c>
      <c r="M316" s="366">
        <v>0</v>
      </c>
      <c r="P316" s="365"/>
      <c r="Q316" s="365"/>
      <c r="R316" s="365"/>
      <c r="S316" s="365"/>
      <c r="T316" s="365"/>
      <c r="U316" s="365"/>
      <c r="V316" s="365"/>
      <c r="W316" s="365"/>
      <c r="X316" s="365"/>
      <c r="Y316" s="365"/>
    </row>
    <row r="317" spans="3:25" customFormat="1" ht="18" customHeight="1" x14ac:dyDescent="0.2">
      <c r="C317" s="351" t="s">
        <v>1411</v>
      </c>
      <c r="D317" s="355" t="s">
        <v>443</v>
      </c>
      <c r="E317" s="365">
        <v>34</v>
      </c>
      <c r="F317" s="365">
        <v>1</v>
      </c>
      <c r="G317" s="365">
        <v>0</v>
      </c>
      <c r="H317" s="365">
        <v>9</v>
      </c>
      <c r="I317" s="365">
        <v>5</v>
      </c>
      <c r="J317" s="365">
        <v>3</v>
      </c>
      <c r="K317" s="365">
        <v>1</v>
      </c>
      <c r="L317" s="365">
        <v>14</v>
      </c>
      <c r="M317" s="365">
        <v>1</v>
      </c>
      <c r="P317" s="365"/>
      <c r="Q317" s="365"/>
      <c r="R317" s="365"/>
      <c r="S317" s="365"/>
      <c r="T317" s="365"/>
      <c r="U317" s="365"/>
      <c r="V317" s="365"/>
      <c r="W317" s="365"/>
      <c r="X317" s="365"/>
      <c r="Y317" s="365"/>
    </row>
    <row r="318" spans="3:25" customFormat="1" ht="9" customHeight="1" x14ac:dyDescent="0.2">
      <c r="D318" s="675" t="s">
        <v>444</v>
      </c>
      <c r="E318" s="366">
        <v>16</v>
      </c>
      <c r="F318" s="366">
        <v>0</v>
      </c>
      <c r="G318" s="366">
        <v>0</v>
      </c>
      <c r="H318" s="366">
        <v>2</v>
      </c>
      <c r="I318" s="366">
        <v>1</v>
      </c>
      <c r="J318" s="366">
        <v>3</v>
      </c>
      <c r="K318" s="366">
        <v>2</v>
      </c>
      <c r="L318" s="366">
        <v>7</v>
      </c>
      <c r="M318" s="366">
        <v>1</v>
      </c>
      <c r="P318" s="365"/>
      <c r="Q318" s="365"/>
      <c r="R318" s="365"/>
      <c r="S318" s="365"/>
      <c r="T318" s="365"/>
      <c r="U318" s="365"/>
      <c r="V318" s="365"/>
      <c r="W318" s="365"/>
      <c r="X318" s="365"/>
      <c r="Y318" s="365"/>
    </row>
    <row r="319" spans="3:25" customFormat="1" ht="9" customHeight="1" x14ac:dyDescent="0.2">
      <c r="D319" s="675" t="s">
        <v>445</v>
      </c>
      <c r="E319" s="366">
        <v>50</v>
      </c>
      <c r="F319" s="366">
        <v>1</v>
      </c>
      <c r="G319" s="366">
        <v>0</v>
      </c>
      <c r="H319" s="366">
        <v>11</v>
      </c>
      <c r="I319" s="366">
        <v>6</v>
      </c>
      <c r="J319" s="366">
        <v>6</v>
      </c>
      <c r="K319" s="366">
        <v>3</v>
      </c>
      <c r="L319" s="366">
        <v>21</v>
      </c>
      <c r="M319" s="366">
        <v>2</v>
      </c>
      <c r="P319" s="365"/>
      <c r="Q319" s="365"/>
      <c r="R319" s="365"/>
      <c r="S319" s="365"/>
      <c r="T319" s="365"/>
      <c r="U319" s="365"/>
      <c r="V319" s="365"/>
      <c r="W319" s="365"/>
      <c r="X319" s="365"/>
      <c r="Y319" s="365"/>
    </row>
    <row r="320" spans="3:25" customFormat="1" ht="18" customHeight="1" x14ac:dyDescent="0.2">
      <c r="C320" s="351" t="s">
        <v>1412</v>
      </c>
      <c r="D320" s="355" t="s">
        <v>443</v>
      </c>
      <c r="E320" s="365">
        <v>3</v>
      </c>
      <c r="F320" s="460" t="s">
        <v>1222</v>
      </c>
      <c r="G320" s="460" t="s">
        <v>1222</v>
      </c>
      <c r="H320" s="460" t="s">
        <v>1222</v>
      </c>
      <c r="I320" s="460" t="s">
        <v>1222</v>
      </c>
      <c r="J320" s="460" t="s">
        <v>1222</v>
      </c>
      <c r="K320" s="460" t="s">
        <v>1222</v>
      </c>
      <c r="L320" s="460" t="s">
        <v>1222</v>
      </c>
      <c r="M320" s="460" t="s">
        <v>1222</v>
      </c>
      <c r="P320" s="365"/>
      <c r="Q320" s="365"/>
      <c r="R320" s="365"/>
      <c r="S320" s="365"/>
      <c r="T320" s="365"/>
      <c r="U320" s="365"/>
      <c r="V320" s="365"/>
      <c r="W320" s="365"/>
      <c r="X320" s="365"/>
      <c r="Y320" s="365"/>
    </row>
    <row r="321" spans="1:25" customFormat="1" ht="9" customHeight="1" x14ac:dyDescent="0.2">
      <c r="D321" s="675" t="s">
        <v>444</v>
      </c>
      <c r="E321" s="366">
        <v>1</v>
      </c>
      <c r="F321" s="460" t="s">
        <v>1222</v>
      </c>
      <c r="G321" s="460" t="s">
        <v>1222</v>
      </c>
      <c r="H321" s="460" t="s">
        <v>1222</v>
      </c>
      <c r="I321" s="460" t="s">
        <v>1222</v>
      </c>
      <c r="J321" s="460" t="s">
        <v>1222</v>
      </c>
      <c r="K321" s="460" t="s">
        <v>1222</v>
      </c>
      <c r="L321" s="460" t="s">
        <v>1222</v>
      </c>
      <c r="M321" s="460" t="s">
        <v>1222</v>
      </c>
      <c r="P321" s="365"/>
      <c r="Q321" s="365"/>
      <c r="R321" s="365"/>
      <c r="S321" s="365"/>
      <c r="T321" s="365"/>
      <c r="U321" s="365"/>
      <c r="V321" s="365"/>
      <c r="W321" s="365"/>
      <c r="X321" s="365"/>
      <c r="Y321" s="365"/>
    </row>
    <row r="322" spans="1:25" customFormat="1" ht="9" customHeight="1" x14ac:dyDescent="0.2">
      <c r="C322" s="351"/>
      <c r="D322" s="675" t="s">
        <v>445</v>
      </c>
      <c r="E322" s="366">
        <v>4</v>
      </c>
      <c r="F322" s="460" t="s">
        <v>1222</v>
      </c>
      <c r="G322" s="460" t="s">
        <v>1222</v>
      </c>
      <c r="H322" s="460" t="s">
        <v>1222</v>
      </c>
      <c r="I322" s="460" t="s">
        <v>1222</v>
      </c>
      <c r="J322" s="460" t="s">
        <v>1222</v>
      </c>
      <c r="K322" s="460" t="s">
        <v>1222</v>
      </c>
      <c r="L322" s="460" t="s">
        <v>1222</v>
      </c>
      <c r="M322" s="460" t="s">
        <v>1222</v>
      </c>
      <c r="P322" s="365"/>
      <c r="Q322" s="365"/>
      <c r="R322" s="365"/>
      <c r="S322" s="365"/>
      <c r="T322" s="365"/>
      <c r="U322" s="365"/>
      <c r="V322" s="365"/>
      <c r="W322" s="365"/>
      <c r="X322" s="365"/>
      <c r="Y322" s="365"/>
    </row>
    <row r="323" spans="1:25" customFormat="1" ht="18" customHeight="1" x14ac:dyDescent="0.2">
      <c r="C323" s="351" t="s">
        <v>1413</v>
      </c>
      <c r="D323" s="355" t="s">
        <v>443</v>
      </c>
      <c r="E323" s="365">
        <v>34</v>
      </c>
      <c r="F323" s="365">
        <v>1</v>
      </c>
      <c r="G323" s="365">
        <v>1</v>
      </c>
      <c r="H323" s="365">
        <v>17</v>
      </c>
      <c r="I323" s="365">
        <v>2</v>
      </c>
      <c r="J323" s="365">
        <v>1</v>
      </c>
      <c r="K323" s="365">
        <v>3</v>
      </c>
      <c r="L323" s="365">
        <v>5</v>
      </c>
      <c r="M323" s="365">
        <v>4</v>
      </c>
      <c r="P323" s="365"/>
      <c r="Q323" s="365"/>
      <c r="R323" s="365"/>
      <c r="S323" s="365"/>
      <c r="T323" s="365"/>
      <c r="U323" s="365"/>
      <c r="V323" s="365"/>
      <c r="W323" s="365"/>
      <c r="X323" s="365"/>
      <c r="Y323" s="365"/>
    </row>
    <row r="324" spans="1:25" customFormat="1" ht="9" customHeight="1" x14ac:dyDescent="0.2">
      <c r="D324" s="675" t="s">
        <v>444</v>
      </c>
      <c r="E324" s="366">
        <v>40</v>
      </c>
      <c r="F324" s="366">
        <v>5</v>
      </c>
      <c r="G324" s="366">
        <v>0</v>
      </c>
      <c r="H324" s="366">
        <v>22</v>
      </c>
      <c r="I324" s="366">
        <v>4</v>
      </c>
      <c r="J324" s="366">
        <v>1</v>
      </c>
      <c r="K324" s="366">
        <v>1</v>
      </c>
      <c r="L324" s="366">
        <v>5</v>
      </c>
      <c r="M324" s="366">
        <v>2</v>
      </c>
      <c r="P324" s="365"/>
      <c r="Q324" s="365"/>
      <c r="R324" s="365"/>
      <c r="S324" s="365"/>
      <c r="T324" s="365"/>
      <c r="U324" s="365"/>
      <c r="V324" s="365"/>
      <c r="W324" s="365"/>
      <c r="X324" s="365"/>
      <c r="Y324" s="365"/>
    </row>
    <row r="325" spans="1:25" customFormat="1" ht="9" customHeight="1" x14ac:dyDescent="0.2">
      <c r="D325" s="675" t="s">
        <v>445</v>
      </c>
      <c r="E325" s="366">
        <v>74</v>
      </c>
      <c r="F325" s="366">
        <v>6</v>
      </c>
      <c r="G325" s="366">
        <v>1</v>
      </c>
      <c r="H325" s="366">
        <v>39</v>
      </c>
      <c r="I325" s="366">
        <v>6</v>
      </c>
      <c r="J325" s="366">
        <v>2</v>
      </c>
      <c r="K325" s="366">
        <v>4</v>
      </c>
      <c r="L325" s="366">
        <v>10</v>
      </c>
      <c r="M325" s="366">
        <v>6</v>
      </c>
      <c r="P325" s="365"/>
      <c r="Q325" s="365"/>
      <c r="R325" s="365"/>
      <c r="S325" s="365"/>
      <c r="T325" s="365"/>
      <c r="U325" s="365"/>
      <c r="V325" s="365"/>
      <c r="W325" s="365"/>
      <c r="X325" s="365"/>
      <c r="Y325" s="365"/>
    </row>
    <row r="326" spans="1:25" customFormat="1" ht="9" customHeight="1" x14ac:dyDescent="0.2">
      <c r="D326" s="674"/>
      <c r="E326" s="366"/>
      <c r="F326" s="366"/>
      <c r="G326" s="366"/>
      <c r="H326" s="366"/>
      <c r="I326" s="366"/>
      <c r="J326" s="366"/>
      <c r="K326" s="366"/>
      <c r="L326" s="366"/>
      <c r="M326" s="366"/>
      <c r="P326" s="365"/>
      <c r="Q326" s="365"/>
      <c r="R326" s="365"/>
      <c r="S326" s="365"/>
      <c r="T326" s="365"/>
      <c r="U326" s="365"/>
      <c r="V326" s="365"/>
      <c r="W326" s="365"/>
      <c r="X326" s="365"/>
      <c r="Y326" s="365"/>
    </row>
    <row r="327" spans="1:25" customFormat="1" ht="9" customHeight="1" x14ac:dyDescent="0.2">
      <c r="D327" s="674"/>
      <c r="E327" s="365"/>
      <c r="F327" s="365"/>
      <c r="G327" s="365"/>
      <c r="H327" s="365"/>
      <c r="I327" s="365"/>
      <c r="J327" s="365"/>
      <c r="K327" s="365"/>
      <c r="L327" s="365"/>
      <c r="M327" s="365"/>
      <c r="P327" s="365"/>
      <c r="Q327" s="365"/>
      <c r="R327" s="365"/>
      <c r="S327" s="365"/>
      <c r="T327" s="365"/>
      <c r="U327" s="365"/>
      <c r="V327" s="365"/>
      <c r="W327" s="365"/>
      <c r="X327" s="365"/>
      <c r="Y327" s="365"/>
    </row>
    <row r="328" spans="1:25" customFormat="1" ht="9" customHeight="1" x14ac:dyDescent="0.2">
      <c r="A328" s="70"/>
      <c r="C328" s="351"/>
      <c r="D328" s="674"/>
      <c r="E328" s="364"/>
      <c r="F328" s="364"/>
      <c r="G328" s="364"/>
      <c r="H328" s="364"/>
      <c r="I328" s="364"/>
      <c r="J328" s="364"/>
      <c r="K328" s="364"/>
      <c r="L328" s="364"/>
      <c r="M328" s="364"/>
    </row>
    <row r="329" spans="1:25" customFormat="1" ht="9" customHeight="1" x14ac:dyDescent="0.2">
      <c r="A329" s="168"/>
      <c r="C329" s="351"/>
      <c r="D329" s="674"/>
      <c r="E329" s="364"/>
      <c r="F329" s="364"/>
      <c r="G329" s="364"/>
      <c r="H329" s="364"/>
      <c r="I329" s="364"/>
      <c r="J329" s="364"/>
      <c r="K329" s="364"/>
      <c r="L329" s="364"/>
      <c r="M329" s="364"/>
    </row>
    <row r="330" spans="1:25" customFormat="1" ht="9" customHeight="1" x14ac:dyDescent="0.2">
      <c r="A330" s="168"/>
      <c r="C330" s="351"/>
      <c r="D330" s="674"/>
      <c r="E330" s="364"/>
      <c r="F330" s="364"/>
      <c r="G330" s="364"/>
      <c r="H330" s="364"/>
      <c r="I330" s="364"/>
      <c r="J330" s="364"/>
      <c r="K330" s="364"/>
      <c r="L330" s="364"/>
      <c r="M330" s="364"/>
    </row>
    <row r="331" spans="1:25" customFormat="1" ht="9" customHeight="1" x14ac:dyDescent="0.2">
      <c r="A331" s="168"/>
      <c r="C331" s="351"/>
      <c r="D331" s="674"/>
      <c r="E331" s="364"/>
      <c r="F331" s="364"/>
      <c r="G331" s="364"/>
      <c r="H331" s="364"/>
      <c r="I331" s="364"/>
      <c r="J331" s="364"/>
      <c r="K331" s="364"/>
      <c r="L331" s="364"/>
      <c r="M331" s="364"/>
    </row>
    <row r="332" spans="1:25" customFormat="1" ht="9" customHeight="1" x14ac:dyDescent="0.2">
      <c r="A332" s="70" t="s">
        <v>121</v>
      </c>
      <c r="C332" s="351"/>
      <c r="D332" s="674"/>
      <c r="E332" s="364"/>
      <c r="F332" s="364"/>
      <c r="G332" s="364"/>
      <c r="H332" s="364"/>
      <c r="I332" s="364"/>
      <c r="J332" s="364"/>
      <c r="K332" s="364"/>
      <c r="L332" s="364"/>
      <c r="M332" s="364"/>
    </row>
    <row r="333" spans="1:25" customFormat="1" ht="9" customHeight="1" x14ac:dyDescent="0.2">
      <c r="A333" s="168" t="s">
        <v>1345</v>
      </c>
      <c r="C333" s="351"/>
      <c r="D333" s="674"/>
      <c r="E333" s="364"/>
      <c r="F333" s="364"/>
      <c r="G333" s="364"/>
      <c r="H333" s="364"/>
      <c r="I333" s="364"/>
      <c r="J333" s="364"/>
      <c r="K333" s="364"/>
      <c r="L333" s="364"/>
      <c r="M333" s="364"/>
    </row>
    <row r="334" spans="1:25" customFormat="1" ht="9" customHeight="1" x14ac:dyDescent="0.2">
      <c r="A334" s="350"/>
      <c r="C334" s="351"/>
      <c r="D334" s="674"/>
      <c r="E334" s="364"/>
      <c r="F334" s="364"/>
      <c r="G334" s="364"/>
      <c r="H334" s="364"/>
      <c r="I334" s="364"/>
      <c r="J334" s="364"/>
      <c r="K334" s="364"/>
      <c r="L334" s="364"/>
      <c r="M334" s="364"/>
    </row>
    <row r="335" spans="1:25" customFormat="1" ht="9" customHeight="1" x14ac:dyDescent="0.2">
      <c r="A335" s="671" t="s">
        <v>2379</v>
      </c>
      <c r="C335" s="351"/>
      <c r="D335" s="674"/>
      <c r="E335" s="364"/>
      <c r="F335" s="364"/>
      <c r="G335" s="364"/>
      <c r="H335" s="364"/>
      <c r="I335" s="364"/>
      <c r="J335" s="364"/>
      <c r="K335" s="364"/>
      <c r="L335" s="364"/>
      <c r="M335" s="364"/>
    </row>
    <row r="336" spans="1:25" customFormat="1" ht="18" customHeight="1" x14ac:dyDescent="0.2">
      <c r="C336" s="351" t="s">
        <v>1414</v>
      </c>
      <c r="D336" s="355" t="s">
        <v>443</v>
      </c>
      <c r="E336" s="365">
        <v>11</v>
      </c>
      <c r="F336" s="365">
        <v>2</v>
      </c>
      <c r="G336" s="365">
        <v>0</v>
      </c>
      <c r="H336" s="365">
        <v>7</v>
      </c>
      <c r="I336" s="365">
        <v>0</v>
      </c>
      <c r="J336" s="365">
        <v>0</v>
      </c>
      <c r="K336" s="365">
        <v>0</v>
      </c>
      <c r="L336" s="365">
        <v>2</v>
      </c>
      <c r="M336" s="365">
        <v>0</v>
      </c>
      <c r="P336" s="365"/>
      <c r="Q336" s="365"/>
      <c r="R336" s="365"/>
      <c r="S336" s="365"/>
      <c r="T336" s="365"/>
      <c r="U336" s="365"/>
      <c r="V336" s="365"/>
      <c r="W336" s="365"/>
      <c r="X336" s="365"/>
      <c r="Y336" s="365"/>
    </row>
    <row r="337" spans="2:25" customFormat="1" ht="9" customHeight="1" x14ac:dyDescent="0.2">
      <c r="D337" s="675" t="s">
        <v>444</v>
      </c>
      <c r="E337" s="366">
        <v>16</v>
      </c>
      <c r="F337" s="366">
        <v>4</v>
      </c>
      <c r="G337" s="366">
        <v>0</v>
      </c>
      <c r="H337" s="366">
        <v>8</v>
      </c>
      <c r="I337" s="366">
        <v>1</v>
      </c>
      <c r="J337" s="366">
        <v>1</v>
      </c>
      <c r="K337" s="366">
        <v>0</v>
      </c>
      <c r="L337" s="366">
        <v>2</v>
      </c>
      <c r="M337" s="366">
        <v>0</v>
      </c>
      <c r="P337" s="365"/>
      <c r="Q337" s="365"/>
      <c r="R337" s="365"/>
      <c r="S337" s="365"/>
      <c r="T337" s="365"/>
      <c r="U337" s="365"/>
      <c r="V337" s="365"/>
      <c r="W337" s="365"/>
      <c r="X337" s="365"/>
      <c r="Y337" s="365"/>
    </row>
    <row r="338" spans="2:25" customFormat="1" ht="9" customHeight="1" x14ac:dyDescent="0.2">
      <c r="D338" s="675" t="s">
        <v>445</v>
      </c>
      <c r="E338" s="366">
        <v>27</v>
      </c>
      <c r="F338" s="366">
        <v>6</v>
      </c>
      <c r="G338" s="366">
        <v>0</v>
      </c>
      <c r="H338" s="366">
        <v>15</v>
      </c>
      <c r="I338" s="366">
        <v>1</v>
      </c>
      <c r="J338" s="366">
        <v>1</v>
      </c>
      <c r="K338" s="366">
        <v>0</v>
      </c>
      <c r="L338" s="366">
        <v>4</v>
      </c>
      <c r="M338" s="366">
        <v>0</v>
      </c>
      <c r="P338" s="365"/>
      <c r="Q338" s="365"/>
      <c r="R338" s="365"/>
      <c r="S338" s="365"/>
      <c r="T338" s="365"/>
      <c r="U338" s="365"/>
      <c r="V338" s="365"/>
      <c r="W338" s="365"/>
      <c r="X338" s="365"/>
      <c r="Y338" s="365"/>
    </row>
    <row r="339" spans="2:25" customFormat="1" ht="18" customHeight="1" x14ac:dyDescent="0.2">
      <c r="C339" s="351" t="s">
        <v>1415</v>
      </c>
      <c r="D339" s="355" t="s">
        <v>443</v>
      </c>
      <c r="E339" s="365">
        <v>21</v>
      </c>
      <c r="F339" s="365">
        <v>6</v>
      </c>
      <c r="G339" s="365">
        <v>0</v>
      </c>
      <c r="H339" s="365">
        <v>5</v>
      </c>
      <c r="I339" s="365">
        <v>1</v>
      </c>
      <c r="J339" s="365">
        <v>0</v>
      </c>
      <c r="K339" s="365">
        <v>0</v>
      </c>
      <c r="L339" s="365">
        <v>9</v>
      </c>
      <c r="M339" s="365">
        <v>0</v>
      </c>
      <c r="P339" s="365"/>
      <c r="Q339" s="365"/>
      <c r="R339" s="365"/>
      <c r="S339" s="365"/>
      <c r="T339" s="365"/>
      <c r="U339" s="365"/>
      <c r="V339" s="365"/>
      <c r="W339" s="365"/>
      <c r="X339" s="365"/>
      <c r="Y339" s="365"/>
    </row>
    <row r="340" spans="2:25" customFormat="1" ht="9" customHeight="1" x14ac:dyDescent="0.2">
      <c r="C340" s="351"/>
      <c r="D340" s="675" t="s">
        <v>444</v>
      </c>
      <c r="E340" s="366">
        <v>22</v>
      </c>
      <c r="F340" s="366">
        <v>5</v>
      </c>
      <c r="G340" s="366">
        <v>0</v>
      </c>
      <c r="H340" s="366">
        <v>8</v>
      </c>
      <c r="I340" s="366">
        <v>0</v>
      </c>
      <c r="J340" s="366">
        <v>3</v>
      </c>
      <c r="K340" s="366">
        <v>0</v>
      </c>
      <c r="L340" s="366">
        <v>6</v>
      </c>
      <c r="M340" s="366">
        <v>0</v>
      </c>
      <c r="P340" s="365"/>
      <c r="Q340" s="365"/>
      <c r="R340" s="365"/>
      <c r="S340" s="365"/>
      <c r="T340" s="365"/>
      <c r="U340" s="365"/>
      <c r="V340" s="365"/>
      <c r="W340" s="365"/>
      <c r="X340" s="365"/>
      <c r="Y340" s="365"/>
    </row>
    <row r="341" spans="2:25" s="176" customFormat="1" ht="9" customHeight="1" x14ac:dyDescent="0.2">
      <c r="B341" s="351"/>
      <c r="C341" s="351"/>
      <c r="D341" s="675" t="s">
        <v>445</v>
      </c>
      <c r="E341" s="366">
        <v>43</v>
      </c>
      <c r="F341" s="366">
        <v>11</v>
      </c>
      <c r="G341" s="366">
        <v>0</v>
      </c>
      <c r="H341" s="366">
        <v>13</v>
      </c>
      <c r="I341" s="366">
        <v>1</v>
      </c>
      <c r="J341" s="366">
        <v>3</v>
      </c>
      <c r="K341" s="366">
        <v>0</v>
      </c>
      <c r="L341" s="366">
        <v>15</v>
      </c>
      <c r="M341" s="366">
        <v>0</v>
      </c>
      <c r="N341"/>
      <c r="O341"/>
      <c r="P341" s="365"/>
      <c r="Q341" s="365"/>
      <c r="R341" s="365"/>
      <c r="S341" s="365"/>
      <c r="T341" s="365"/>
      <c r="U341" s="365"/>
      <c r="V341" s="365"/>
      <c r="W341" s="365"/>
      <c r="X341" s="365"/>
      <c r="Y341" s="365"/>
    </row>
    <row r="342" spans="2:25" customFormat="1" ht="18" customHeight="1" x14ac:dyDescent="0.2">
      <c r="C342" s="351" t="s">
        <v>336</v>
      </c>
      <c r="D342" s="355" t="s">
        <v>443</v>
      </c>
      <c r="E342" s="365">
        <v>579</v>
      </c>
      <c r="F342" s="365">
        <v>8</v>
      </c>
      <c r="G342" s="365">
        <v>1</v>
      </c>
      <c r="H342" s="365">
        <v>39</v>
      </c>
      <c r="I342" s="365">
        <v>21</v>
      </c>
      <c r="J342" s="365">
        <v>9</v>
      </c>
      <c r="K342" s="365">
        <v>0</v>
      </c>
      <c r="L342" s="365">
        <v>498</v>
      </c>
      <c r="M342" s="365">
        <v>3</v>
      </c>
      <c r="P342" s="365"/>
      <c r="Q342" s="365"/>
      <c r="R342" s="365"/>
      <c r="S342" s="365"/>
      <c r="T342" s="365"/>
      <c r="U342" s="365"/>
      <c r="V342" s="365"/>
      <c r="W342" s="365"/>
      <c r="X342" s="365"/>
      <c r="Y342" s="365"/>
    </row>
    <row r="343" spans="2:25" customFormat="1" ht="9" customHeight="1" x14ac:dyDescent="0.2">
      <c r="C343" s="351"/>
      <c r="D343" s="675" t="s">
        <v>444</v>
      </c>
      <c r="E343" s="366">
        <v>244</v>
      </c>
      <c r="F343" s="366">
        <v>10</v>
      </c>
      <c r="G343" s="366">
        <v>0</v>
      </c>
      <c r="H343" s="366">
        <v>38</v>
      </c>
      <c r="I343" s="366">
        <v>26</v>
      </c>
      <c r="J343" s="366">
        <v>16</v>
      </c>
      <c r="K343" s="366">
        <v>8</v>
      </c>
      <c r="L343" s="366">
        <v>144</v>
      </c>
      <c r="M343" s="366">
        <v>2</v>
      </c>
      <c r="P343" s="365"/>
      <c r="Q343" s="365"/>
      <c r="R343" s="365"/>
      <c r="S343" s="365"/>
      <c r="T343" s="365"/>
      <c r="U343" s="365"/>
      <c r="V343" s="365"/>
      <c r="W343" s="365"/>
      <c r="X343" s="365"/>
      <c r="Y343" s="365"/>
    </row>
    <row r="344" spans="2:25" customFormat="1" ht="9" customHeight="1" x14ac:dyDescent="0.2">
      <c r="C344" s="351"/>
      <c r="D344" s="675" t="s">
        <v>445</v>
      </c>
      <c r="E344" s="366">
        <v>823</v>
      </c>
      <c r="F344" s="366">
        <v>18</v>
      </c>
      <c r="G344" s="366">
        <v>1</v>
      </c>
      <c r="H344" s="366">
        <v>77</v>
      </c>
      <c r="I344" s="366">
        <v>47</v>
      </c>
      <c r="J344" s="366">
        <v>25</v>
      </c>
      <c r="K344" s="366">
        <v>8</v>
      </c>
      <c r="L344" s="366">
        <v>642</v>
      </c>
      <c r="M344" s="366">
        <v>5</v>
      </c>
      <c r="P344" s="365"/>
      <c r="Q344" s="365"/>
      <c r="R344" s="365"/>
      <c r="S344" s="365"/>
      <c r="T344" s="365"/>
      <c r="U344" s="365"/>
      <c r="V344" s="365"/>
      <c r="W344" s="365"/>
      <c r="X344" s="365"/>
      <c r="Y344" s="365"/>
    </row>
    <row r="345" spans="2:25" customFormat="1" ht="18" customHeight="1" x14ac:dyDescent="0.2">
      <c r="C345" s="351" t="s">
        <v>1416</v>
      </c>
      <c r="D345" s="355" t="s">
        <v>443</v>
      </c>
      <c r="E345" s="365">
        <v>26</v>
      </c>
      <c r="F345" s="365">
        <v>1</v>
      </c>
      <c r="G345" s="365">
        <v>0</v>
      </c>
      <c r="H345" s="365">
        <v>12</v>
      </c>
      <c r="I345" s="365">
        <v>3</v>
      </c>
      <c r="J345" s="365">
        <v>0</v>
      </c>
      <c r="K345" s="365">
        <v>4</v>
      </c>
      <c r="L345" s="365">
        <v>6</v>
      </c>
      <c r="M345" s="365">
        <v>0</v>
      </c>
      <c r="P345" s="365"/>
      <c r="Q345" s="365"/>
      <c r="R345" s="365"/>
      <c r="S345" s="365"/>
      <c r="T345" s="365"/>
      <c r="U345" s="365"/>
      <c r="V345" s="365"/>
      <c r="W345" s="365"/>
      <c r="X345" s="365"/>
      <c r="Y345" s="365"/>
    </row>
    <row r="346" spans="2:25" customFormat="1" ht="9" customHeight="1" x14ac:dyDescent="0.2">
      <c r="C346" s="351"/>
      <c r="D346" s="675" t="s">
        <v>444</v>
      </c>
      <c r="E346" s="366">
        <v>21</v>
      </c>
      <c r="F346" s="366">
        <v>3</v>
      </c>
      <c r="G346" s="366">
        <v>1</v>
      </c>
      <c r="H346" s="366">
        <v>5</v>
      </c>
      <c r="I346" s="366">
        <v>2</v>
      </c>
      <c r="J346" s="366">
        <v>1</v>
      </c>
      <c r="K346" s="366">
        <v>4</v>
      </c>
      <c r="L346" s="366">
        <v>5</v>
      </c>
      <c r="M346" s="366">
        <v>0</v>
      </c>
      <c r="P346" s="365"/>
      <c r="Q346" s="365"/>
      <c r="R346" s="365"/>
      <c r="S346" s="365"/>
      <c r="T346" s="365"/>
      <c r="U346" s="365"/>
      <c r="V346" s="365"/>
      <c r="W346" s="365"/>
      <c r="X346" s="365"/>
      <c r="Y346" s="365"/>
    </row>
    <row r="347" spans="2:25" customFormat="1" ht="9" customHeight="1" x14ac:dyDescent="0.2">
      <c r="C347" s="351"/>
      <c r="D347" s="675" t="s">
        <v>445</v>
      </c>
      <c r="E347" s="366">
        <v>47</v>
      </c>
      <c r="F347" s="366">
        <v>4</v>
      </c>
      <c r="G347" s="366">
        <v>1</v>
      </c>
      <c r="H347" s="366">
        <v>17</v>
      </c>
      <c r="I347" s="366">
        <v>5</v>
      </c>
      <c r="J347" s="366">
        <v>1</v>
      </c>
      <c r="K347" s="366">
        <v>8</v>
      </c>
      <c r="L347" s="366">
        <v>11</v>
      </c>
      <c r="M347" s="366">
        <v>0</v>
      </c>
      <c r="P347" s="365"/>
      <c r="Q347" s="365"/>
      <c r="R347" s="365"/>
      <c r="S347" s="365"/>
      <c r="T347" s="365"/>
      <c r="U347" s="365"/>
      <c r="V347" s="365"/>
      <c r="W347" s="365"/>
      <c r="X347" s="365"/>
      <c r="Y347" s="365"/>
    </row>
    <row r="348" spans="2:25" customFormat="1" ht="27" customHeight="1" x14ac:dyDescent="0.2">
      <c r="C348" s="373" t="s">
        <v>2468</v>
      </c>
      <c r="D348" s="355" t="s">
        <v>443</v>
      </c>
      <c r="E348" s="365">
        <v>1</v>
      </c>
      <c r="F348" s="460" t="s">
        <v>1222</v>
      </c>
      <c r="G348" s="460" t="s">
        <v>1222</v>
      </c>
      <c r="H348" s="460" t="s">
        <v>1222</v>
      </c>
      <c r="I348" s="460" t="s">
        <v>1222</v>
      </c>
      <c r="J348" s="460" t="s">
        <v>1222</v>
      </c>
      <c r="K348" s="460" t="s">
        <v>1222</v>
      </c>
      <c r="L348" s="460" t="s">
        <v>1222</v>
      </c>
      <c r="M348" s="460" t="s">
        <v>1222</v>
      </c>
      <c r="P348" s="365"/>
      <c r="Q348" s="365"/>
      <c r="R348" s="365"/>
      <c r="S348" s="365"/>
      <c r="T348" s="365"/>
      <c r="U348" s="365"/>
      <c r="V348" s="365"/>
      <c r="W348" s="365"/>
      <c r="X348" s="365"/>
      <c r="Y348" s="365"/>
    </row>
    <row r="349" spans="2:25" customFormat="1" ht="9" customHeight="1" x14ac:dyDescent="0.2">
      <c r="C349" s="351"/>
      <c r="D349" s="675" t="s">
        <v>445</v>
      </c>
      <c r="E349" s="366">
        <v>1</v>
      </c>
      <c r="F349" s="460" t="s">
        <v>1222</v>
      </c>
      <c r="G349" s="460" t="s">
        <v>1222</v>
      </c>
      <c r="H349" s="460" t="s">
        <v>1222</v>
      </c>
      <c r="I349" s="460" t="s">
        <v>1222</v>
      </c>
      <c r="J349" s="460" t="s">
        <v>1222</v>
      </c>
      <c r="K349" s="460" t="s">
        <v>1222</v>
      </c>
      <c r="L349" s="460" t="s">
        <v>1222</v>
      </c>
      <c r="M349" s="460" t="s">
        <v>1222</v>
      </c>
      <c r="P349" s="365"/>
      <c r="Q349" s="365"/>
      <c r="R349" s="365"/>
      <c r="S349" s="365"/>
      <c r="T349" s="365"/>
      <c r="U349" s="365"/>
      <c r="V349" s="365"/>
      <c r="W349" s="365"/>
      <c r="X349" s="365"/>
      <c r="Y349" s="365"/>
    </row>
    <row r="350" spans="2:25" customFormat="1" ht="18" customHeight="1" x14ac:dyDescent="0.2">
      <c r="C350" s="370" t="s">
        <v>1417</v>
      </c>
      <c r="D350" s="355" t="s">
        <v>443</v>
      </c>
      <c r="E350" s="365">
        <v>3332</v>
      </c>
      <c r="F350" s="365">
        <v>139</v>
      </c>
      <c r="G350" s="365">
        <v>7</v>
      </c>
      <c r="H350" s="365">
        <v>555</v>
      </c>
      <c r="I350" s="365">
        <v>309</v>
      </c>
      <c r="J350" s="365">
        <v>110</v>
      </c>
      <c r="K350" s="365">
        <v>112</v>
      </c>
      <c r="L350" s="365">
        <v>2067</v>
      </c>
      <c r="M350" s="365">
        <v>33</v>
      </c>
      <c r="P350" s="365"/>
      <c r="Q350" s="365"/>
      <c r="R350" s="365"/>
      <c r="S350" s="365"/>
      <c r="T350" s="365"/>
      <c r="U350" s="365"/>
      <c r="V350" s="365"/>
      <c r="W350" s="365"/>
      <c r="X350" s="365"/>
      <c r="Y350" s="365"/>
    </row>
    <row r="351" spans="2:25" customFormat="1" ht="9" customHeight="1" x14ac:dyDescent="0.2">
      <c r="C351" s="351"/>
      <c r="D351" s="675" t="s">
        <v>444</v>
      </c>
      <c r="E351" s="366">
        <v>1807</v>
      </c>
      <c r="F351" s="366">
        <v>145</v>
      </c>
      <c r="G351" s="366">
        <v>6</v>
      </c>
      <c r="H351" s="366">
        <v>601</v>
      </c>
      <c r="I351" s="366">
        <v>211</v>
      </c>
      <c r="J351" s="366">
        <v>113</v>
      </c>
      <c r="K351" s="366">
        <v>62</v>
      </c>
      <c r="L351" s="366">
        <v>642</v>
      </c>
      <c r="M351" s="366">
        <v>27</v>
      </c>
    </row>
    <row r="352" spans="2:25" customFormat="1" ht="9" customHeight="1" x14ac:dyDescent="0.2">
      <c r="C352" s="351"/>
      <c r="D352" s="675" t="s">
        <v>445</v>
      </c>
      <c r="E352" s="366">
        <v>5139</v>
      </c>
      <c r="F352" s="366">
        <v>284</v>
      </c>
      <c r="G352" s="366">
        <v>13</v>
      </c>
      <c r="H352" s="366">
        <v>1156</v>
      </c>
      <c r="I352" s="366">
        <v>520</v>
      </c>
      <c r="J352" s="366">
        <v>223</v>
      </c>
      <c r="K352" s="366">
        <v>174</v>
      </c>
      <c r="L352" s="366">
        <v>2709</v>
      </c>
      <c r="M352" s="366">
        <v>60</v>
      </c>
    </row>
    <row r="353" spans="1:25" ht="27" customHeight="1" x14ac:dyDescent="0.2">
      <c r="A353" s="351" t="s">
        <v>1418</v>
      </c>
      <c r="D353" s="355"/>
      <c r="N353" s="364"/>
      <c r="O353"/>
      <c r="P353"/>
      <c r="Q353"/>
      <c r="R353"/>
      <c r="S353"/>
      <c r="T353"/>
      <c r="U353"/>
      <c r="V353"/>
    </row>
    <row r="354" spans="1:25" customFormat="1" ht="18" customHeight="1" x14ac:dyDescent="0.2">
      <c r="C354" s="351" t="s">
        <v>1419</v>
      </c>
      <c r="D354" s="355" t="s">
        <v>443</v>
      </c>
      <c r="E354" s="365">
        <v>79</v>
      </c>
      <c r="F354" s="365">
        <v>6</v>
      </c>
      <c r="G354" s="365">
        <v>0</v>
      </c>
      <c r="H354" s="365">
        <v>26</v>
      </c>
      <c r="I354" s="365">
        <v>9</v>
      </c>
      <c r="J354" s="365">
        <v>2</v>
      </c>
      <c r="K354" s="365">
        <v>5</v>
      </c>
      <c r="L354" s="365">
        <v>27</v>
      </c>
      <c r="M354" s="365">
        <v>4</v>
      </c>
      <c r="P354" s="365"/>
      <c r="Q354" s="365"/>
      <c r="R354" s="365"/>
      <c r="S354" s="365"/>
      <c r="T354" s="365"/>
      <c r="U354" s="365"/>
      <c r="V354" s="365"/>
      <c r="W354" s="365"/>
      <c r="X354" s="365"/>
      <c r="Y354" s="365"/>
    </row>
    <row r="355" spans="1:25" customFormat="1" ht="9" customHeight="1" x14ac:dyDescent="0.2">
      <c r="C355" s="351"/>
      <c r="D355" s="675" t="s">
        <v>444</v>
      </c>
      <c r="E355" s="366">
        <v>72</v>
      </c>
      <c r="F355" s="366">
        <v>15</v>
      </c>
      <c r="G355" s="366">
        <v>0</v>
      </c>
      <c r="H355" s="366">
        <v>24</v>
      </c>
      <c r="I355" s="366">
        <v>10</v>
      </c>
      <c r="J355" s="366">
        <v>1</v>
      </c>
      <c r="K355" s="366">
        <v>5</v>
      </c>
      <c r="L355" s="366">
        <v>11</v>
      </c>
      <c r="M355" s="366">
        <v>6</v>
      </c>
      <c r="P355" s="365"/>
      <c r="Q355" s="365"/>
      <c r="R355" s="365"/>
      <c r="S355" s="365"/>
      <c r="T355" s="365"/>
      <c r="U355" s="365"/>
      <c r="V355" s="365"/>
      <c r="W355" s="365"/>
      <c r="X355" s="365"/>
      <c r="Y355" s="365"/>
    </row>
    <row r="356" spans="1:25" customFormat="1" ht="9" customHeight="1" x14ac:dyDescent="0.2">
      <c r="C356" s="351"/>
      <c r="D356" s="675" t="s">
        <v>445</v>
      </c>
      <c r="E356" s="366">
        <v>151</v>
      </c>
      <c r="F356" s="366">
        <v>21</v>
      </c>
      <c r="G356" s="366">
        <v>0</v>
      </c>
      <c r="H356" s="366">
        <v>50</v>
      </c>
      <c r="I356" s="366">
        <v>19</v>
      </c>
      <c r="J356" s="366">
        <v>3</v>
      </c>
      <c r="K356" s="366">
        <v>10</v>
      </c>
      <c r="L356" s="366">
        <v>38</v>
      </c>
      <c r="M356" s="366">
        <v>10</v>
      </c>
      <c r="P356" s="365"/>
      <c r="Q356" s="365"/>
      <c r="R356" s="365"/>
      <c r="S356" s="365"/>
      <c r="T356" s="365"/>
      <c r="U356" s="365"/>
      <c r="V356" s="365"/>
      <c r="W356" s="365"/>
      <c r="X356" s="365"/>
      <c r="Y356" s="365"/>
    </row>
    <row r="357" spans="1:25" customFormat="1" ht="18" customHeight="1" x14ac:dyDescent="0.2">
      <c r="C357" s="351" t="s">
        <v>1420</v>
      </c>
      <c r="D357" s="355" t="s">
        <v>443</v>
      </c>
      <c r="E357" s="365">
        <v>2</v>
      </c>
      <c r="F357" s="460" t="s">
        <v>1222</v>
      </c>
      <c r="G357" s="460" t="s">
        <v>1222</v>
      </c>
      <c r="H357" s="460" t="s">
        <v>1222</v>
      </c>
      <c r="I357" s="460" t="s">
        <v>1222</v>
      </c>
      <c r="J357" s="460" t="s">
        <v>1222</v>
      </c>
      <c r="K357" s="460" t="s">
        <v>1222</v>
      </c>
      <c r="L357" s="460" t="s">
        <v>1222</v>
      </c>
      <c r="M357" s="460" t="s">
        <v>1222</v>
      </c>
      <c r="P357" s="365"/>
      <c r="Q357" s="365"/>
      <c r="R357" s="365"/>
      <c r="S357" s="365"/>
      <c r="T357" s="365"/>
      <c r="U357" s="365"/>
      <c r="V357" s="365"/>
      <c r="W357" s="365"/>
      <c r="X357" s="365"/>
      <c r="Y357" s="365"/>
    </row>
    <row r="358" spans="1:25" customFormat="1" ht="9" customHeight="1" x14ac:dyDescent="0.2">
      <c r="C358" s="351"/>
      <c r="D358" s="675" t="s">
        <v>444</v>
      </c>
      <c r="E358" s="366">
        <v>3</v>
      </c>
      <c r="F358" s="460" t="s">
        <v>1222</v>
      </c>
      <c r="G358" s="460" t="s">
        <v>1222</v>
      </c>
      <c r="H358" s="460" t="s">
        <v>1222</v>
      </c>
      <c r="I358" s="460" t="s">
        <v>1222</v>
      </c>
      <c r="J358" s="460" t="s">
        <v>1222</v>
      </c>
      <c r="K358" s="460" t="s">
        <v>1222</v>
      </c>
      <c r="L358" s="460" t="s">
        <v>1222</v>
      </c>
      <c r="M358" s="460" t="s">
        <v>1222</v>
      </c>
      <c r="P358" s="365"/>
      <c r="Q358" s="365"/>
      <c r="R358" s="365"/>
      <c r="S358" s="365"/>
      <c r="T358" s="365"/>
      <c r="U358" s="365"/>
      <c r="V358" s="365"/>
      <c r="W358" s="365"/>
      <c r="X358" s="365"/>
      <c r="Y358" s="365"/>
    </row>
    <row r="359" spans="1:25" customFormat="1" ht="9" customHeight="1" x14ac:dyDescent="0.2">
      <c r="C359" s="351"/>
      <c r="D359" s="675" t="s">
        <v>445</v>
      </c>
      <c r="E359" s="366">
        <v>5</v>
      </c>
      <c r="F359" s="460" t="s">
        <v>1222</v>
      </c>
      <c r="G359" s="460" t="s">
        <v>1222</v>
      </c>
      <c r="H359" s="460" t="s">
        <v>1222</v>
      </c>
      <c r="I359" s="460" t="s">
        <v>1222</v>
      </c>
      <c r="J359" s="460" t="s">
        <v>1222</v>
      </c>
      <c r="K359" s="460" t="s">
        <v>1222</v>
      </c>
      <c r="L359" s="460" t="s">
        <v>1222</v>
      </c>
      <c r="M359" s="460" t="s">
        <v>1222</v>
      </c>
      <c r="P359" s="365"/>
      <c r="Q359" s="365"/>
      <c r="R359" s="365"/>
      <c r="S359" s="365"/>
      <c r="T359" s="365"/>
      <c r="U359" s="365"/>
      <c r="V359" s="365"/>
      <c r="W359" s="365"/>
      <c r="X359" s="365"/>
      <c r="Y359" s="365"/>
    </row>
    <row r="360" spans="1:25" customFormat="1" ht="18" customHeight="1" x14ac:dyDescent="0.2">
      <c r="C360" s="351" t="s">
        <v>1421</v>
      </c>
      <c r="D360" s="355" t="s">
        <v>443</v>
      </c>
      <c r="E360" s="365">
        <v>39</v>
      </c>
      <c r="F360" s="365">
        <v>0</v>
      </c>
      <c r="G360" s="365">
        <v>0</v>
      </c>
      <c r="H360" s="365">
        <v>11</v>
      </c>
      <c r="I360" s="365">
        <v>1</v>
      </c>
      <c r="J360" s="365">
        <v>1</v>
      </c>
      <c r="K360" s="365">
        <v>0</v>
      </c>
      <c r="L360" s="365">
        <v>26</v>
      </c>
      <c r="M360" s="365">
        <v>0</v>
      </c>
      <c r="P360" s="365"/>
      <c r="Q360" s="365"/>
      <c r="R360" s="365"/>
      <c r="S360" s="365"/>
      <c r="T360" s="365"/>
      <c r="U360" s="365"/>
      <c r="V360" s="365"/>
      <c r="W360" s="365"/>
      <c r="X360" s="365"/>
      <c r="Y360" s="365"/>
    </row>
    <row r="361" spans="1:25" customFormat="1" ht="9" customHeight="1" x14ac:dyDescent="0.2">
      <c r="C361" s="351"/>
      <c r="D361" s="675" t="s">
        <v>444</v>
      </c>
      <c r="E361" s="366">
        <v>35</v>
      </c>
      <c r="F361" s="366">
        <v>2</v>
      </c>
      <c r="G361" s="366">
        <v>0</v>
      </c>
      <c r="H361" s="366">
        <v>11</v>
      </c>
      <c r="I361" s="366">
        <v>3</v>
      </c>
      <c r="J361" s="366">
        <v>1</v>
      </c>
      <c r="K361" s="366">
        <v>4</v>
      </c>
      <c r="L361" s="366">
        <v>12</v>
      </c>
      <c r="M361" s="366">
        <v>2</v>
      </c>
      <c r="P361" s="365"/>
      <c r="Q361" s="365"/>
      <c r="R361" s="365"/>
      <c r="S361" s="365"/>
      <c r="T361" s="365"/>
      <c r="U361" s="365"/>
      <c r="V361" s="365"/>
      <c r="W361" s="365"/>
      <c r="X361" s="365"/>
      <c r="Y361" s="365"/>
    </row>
    <row r="362" spans="1:25" customFormat="1" ht="9" customHeight="1" x14ac:dyDescent="0.2">
      <c r="C362" s="351"/>
      <c r="D362" s="675" t="s">
        <v>445</v>
      </c>
      <c r="E362" s="366">
        <v>74</v>
      </c>
      <c r="F362" s="366">
        <v>2</v>
      </c>
      <c r="G362" s="366">
        <v>0</v>
      </c>
      <c r="H362" s="366">
        <v>22</v>
      </c>
      <c r="I362" s="366">
        <v>4</v>
      </c>
      <c r="J362" s="366">
        <v>2</v>
      </c>
      <c r="K362" s="366">
        <v>4</v>
      </c>
      <c r="L362" s="366">
        <v>38</v>
      </c>
      <c r="M362" s="366">
        <v>2</v>
      </c>
      <c r="P362" s="365"/>
      <c r="Q362" s="365"/>
      <c r="R362" s="365"/>
      <c r="S362" s="365"/>
      <c r="T362" s="365"/>
      <c r="U362" s="365"/>
      <c r="V362" s="365"/>
      <c r="W362" s="365"/>
      <c r="X362" s="365"/>
      <c r="Y362" s="365"/>
    </row>
    <row r="363" spans="1:25" customFormat="1" ht="18" customHeight="1" x14ac:dyDescent="0.2">
      <c r="C363" s="351" t="s">
        <v>341</v>
      </c>
      <c r="D363" s="355" t="s">
        <v>443</v>
      </c>
      <c r="E363" s="365">
        <v>344</v>
      </c>
      <c r="F363" s="365">
        <v>24</v>
      </c>
      <c r="G363" s="365">
        <v>1</v>
      </c>
      <c r="H363" s="365">
        <v>109</v>
      </c>
      <c r="I363" s="365">
        <v>34</v>
      </c>
      <c r="J363" s="365">
        <v>4</v>
      </c>
      <c r="K363" s="365">
        <v>11</v>
      </c>
      <c r="L363" s="365">
        <v>129</v>
      </c>
      <c r="M363" s="365">
        <v>32</v>
      </c>
      <c r="P363" s="365"/>
      <c r="Q363" s="365"/>
      <c r="R363" s="365"/>
      <c r="S363" s="365"/>
      <c r="T363" s="365"/>
      <c r="U363" s="365"/>
      <c r="V363" s="365"/>
      <c r="W363" s="365"/>
      <c r="X363" s="365"/>
      <c r="Y363" s="365"/>
    </row>
    <row r="364" spans="1:25" customFormat="1" ht="9" customHeight="1" x14ac:dyDescent="0.2">
      <c r="C364" s="351"/>
      <c r="D364" s="675" t="s">
        <v>444</v>
      </c>
      <c r="E364" s="366">
        <v>399</v>
      </c>
      <c r="F364" s="366">
        <v>29</v>
      </c>
      <c r="G364" s="366">
        <v>4</v>
      </c>
      <c r="H364" s="366">
        <v>173</v>
      </c>
      <c r="I364" s="366">
        <v>36</v>
      </c>
      <c r="J364" s="366">
        <v>16</v>
      </c>
      <c r="K364" s="366">
        <v>25</v>
      </c>
      <c r="L364" s="366">
        <v>94</v>
      </c>
      <c r="M364" s="366">
        <v>22</v>
      </c>
      <c r="P364" s="365"/>
      <c r="Q364" s="365"/>
      <c r="R364" s="365"/>
      <c r="S364" s="365"/>
      <c r="T364" s="365"/>
      <c r="U364" s="365"/>
      <c r="V364" s="365"/>
      <c r="W364" s="365"/>
      <c r="X364" s="365"/>
      <c r="Y364" s="365"/>
    </row>
    <row r="365" spans="1:25" customFormat="1" ht="9" customHeight="1" x14ac:dyDescent="0.2">
      <c r="C365" s="351"/>
      <c r="D365" s="675" t="s">
        <v>445</v>
      </c>
      <c r="E365" s="366">
        <v>743</v>
      </c>
      <c r="F365" s="366">
        <v>53</v>
      </c>
      <c r="G365" s="366">
        <v>5</v>
      </c>
      <c r="H365" s="366">
        <v>282</v>
      </c>
      <c r="I365" s="366">
        <v>70</v>
      </c>
      <c r="J365" s="366">
        <v>20</v>
      </c>
      <c r="K365" s="366">
        <v>36</v>
      </c>
      <c r="L365" s="366">
        <v>223</v>
      </c>
      <c r="M365" s="366">
        <v>54</v>
      </c>
      <c r="P365" s="365"/>
      <c r="Q365" s="365"/>
      <c r="R365" s="365"/>
      <c r="S365" s="365"/>
      <c r="T365" s="365"/>
      <c r="U365" s="365"/>
      <c r="V365" s="365"/>
      <c r="W365" s="365"/>
      <c r="X365" s="365"/>
      <c r="Y365" s="365"/>
    </row>
    <row r="366" spans="1:25" customFormat="1" ht="18" customHeight="1" x14ac:dyDescent="0.2">
      <c r="C366" s="351" t="s">
        <v>1422</v>
      </c>
      <c r="D366" s="355" t="s">
        <v>443</v>
      </c>
      <c r="E366" s="365">
        <v>105</v>
      </c>
      <c r="F366" s="365">
        <v>5</v>
      </c>
      <c r="G366" s="365">
        <v>0</v>
      </c>
      <c r="H366" s="365">
        <v>32</v>
      </c>
      <c r="I366" s="365">
        <v>22</v>
      </c>
      <c r="J366" s="365">
        <v>3</v>
      </c>
      <c r="K366" s="365">
        <v>3</v>
      </c>
      <c r="L366" s="365">
        <v>27</v>
      </c>
      <c r="M366" s="365">
        <v>13</v>
      </c>
      <c r="P366" s="365"/>
      <c r="Q366" s="365"/>
      <c r="R366" s="365"/>
      <c r="S366" s="365"/>
      <c r="T366" s="365"/>
      <c r="U366" s="365"/>
      <c r="V366" s="365"/>
      <c r="W366" s="365"/>
      <c r="X366" s="365"/>
      <c r="Y366" s="365"/>
    </row>
    <row r="367" spans="1:25" customFormat="1" ht="9" customHeight="1" x14ac:dyDescent="0.2">
      <c r="C367" s="351"/>
      <c r="D367" s="675" t="s">
        <v>444</v>
      </c>
      <c r="E367" s="366">
        <v>97</v>
      </c>
      <c r="F367" s="366">
        <v>4</v>
      </c>
      <c r="G367" s="366">
        <v>0</v>
      </c>
      <c r="H367" s="366">
        <v>37</v>
      </c>
      <c r="I367" s="366">
        <v>20</v>
      </c>
      <c r="J367" s="366">
        <v>3</v>
      </c>
      <c r="K367" s="366">
        <v>6</v>
      </c>
      <c r="L367" s="366">
        <v>18</v>
      </c>
      <c r="M367" s="366">
        <v>9</v>
      </c>
      <c r="P367" s="365"/>
      <c r="Q367" s="365"/>
      <c r="R367" s="365"/>
      <c r="S367" s="365"/>
      <c r="T367" s="365"/>
      <c r="U367" s="365"/>
      <c r="V367" s="365"/>
      <c r="W367" s="365"/>
      <c r="X367" s="365"/>
      <c r="Y367" s="365"/>
    </row>
    <row r="368" spans="1:25" customFormat="1" ht="9" customHeight="1" x14ac:dyDescent="0.2">
      <c r="C368" s="351"/>
      <c r="D368" s="675" t="s">
        <v>445</v>
      </c>
      <c r="E368" s="366">
        <v>202</v>
      </c>
      <c r="F368" s="366">
        <v>9</v>
      </c>
      <c r="G368" s="366">
        <v>0</v>
      </c>
      <c r="H368" s="366">
        <v>69</v>
      </c>
      <c r="I368" s="366">
        <v>42</v>
      </c>
      <c r="J368" s="366">
        <v>6</v>
      </c>
      <c r="K368" s="366">
        <v>9</v>
      </c>
      <c r="L368" s="366">
        <v>45</v>
      </c>
      <c r="M368" s="366">
        <v>22</v>
      </c>
      <c r="P368" s="365"/>
      <c r="Q368" s="365"/>
      <c r="R368" s="365"/>
      <c r="S368" s="365"/>
      <c r="T368" s="365"/>
      <c r="U368" s="365"/>
      <c r="V368" s="365"/>
      <c r="W368" s="365"/>
      <c r="X368" s="365"/>
      <c r="Y368" s="365"/>
    </row>
    <row r="369" spans="3:25" customFormat="1" ht="18" customHeight="1" x14ac:dyDescent="0.2">
      <c r="C369" s="351" t="s">
        <v>1423</v>
      </c>
      <c r="D369" s="355" t="s">
        <v>443</v>
      </c>
      <c r="E369" s="365">
        <v>47</v>
      </c>
      <c r="F369" s="365">
        <v>2</v>
      </c>
      <c r="G369" s="365">
        <v>0</v>
      </c>
      <c r="H369" s="365">
        <v>7</v>
      </c>
      <c r="I369" s="365">
        <v>5</v>
      </c>
      <c r="J369" s="365">
        <v>0</v>
      </c>
      <c r="K369" s="365">
        <v>3</v>
      </c>
      <c r="L369" s="365">
        <v>29</v>
      </c>
      <c r="M369" s="365">
        <v>1</v>
      </c>
      <c r="P369" s="365"/>
      <c r="Q369" s="365"/>
      <c r="R369" s="365"/>
      <c r="S369" s="365"/>
      <c r="T369" s="365"/>
      <c r="U369" s="365"/>
      <c r="V369" s="365"/>
      <c r="W369" s="365"/>
      <c r="X369" s="365"/>
      <c r="Y369" s="365"/>
    </row>
    <row r="370" spans="3:25" customFormat="1" ht="9" customHeight="1" x14ac:dyDescent="0.2">
      <c r="C370" s="351"/>
      <c r="D370" s="675" t="s">
        <v>444</v>
      </c>
      <c r="E370" s="366">
        <v>32</v>
      </c>
      <c r="F370" s="366">
        <v>5</v>
      </c>
      <c r="G370" s="366">
        <v>0</v>
      </c>
      <c r="H370" s="366">
        <v>4</v>
      </c>
      <c r="I370" s="366">
        <v>3</v>
      </c>
      <c r="J370" s="366">
        <v>2</v>
      </c>
      <c r="K370" s="366">
        <v>1</v>
      </c>
      <c r="L370" s="366">
        <v>13</v>
      </c>
      <c r="M370" s="366">
        <v>4</v>
      </c>
      <c r="P370" s="365"/>
      <c r="Q370" s="365"/>
      <c r="R370" s="365"/>
      <c r="S370" s="365"/>
      <c r="T370" s="365"/>
      <c r="U370" s="365"/>
      <c r="V370" s="365"/>
      <c r="W370" s="365"/>
      <c r="X370" s="365"/>
      <c r="Y370" s="365"/>
    </row>
    <row r="371" spans="3:25" customFormat="1" ht="9" customHeight="1" x14ac:dyDescent="0.2">
      <c r="C371" s="351"/>
      <c r="D371" s="675" t="s">
        <v>445</v>
      </c>
      <c r="E371" s="366">
        <v>79</v>
      </c>
      <c r="F371" s="366">
        <v>7</v>
      </c>
      <c r="G371" s="366">
        <v>0</v>
      </c>
      <c r="H371" s="366">
        <v>11</v>
      </c>
      <c r="I371" s="366">
        <v>8</v>
      </c>
      <c r="J371" s="366">
        <v>2</v>
      </c>
      <c r="K371" s="366">
        <v>4</v>
      </c>
      <c r="L371" s="366">
        <v>42</v>
      </c>
      <c r="M371" s="366">
        <v>5</v>
      </c>
      <c r="P371" s="365"/>
      <c r="Q371" s="365"/>
      <c r="R371" s="365"/>
      <c r="S371" s="365"/>
      <c r="T371" s="365"/>
      <c r="U371" s="365"/>
      <c r="V371" s="365"/>
      <c r="W371" s="365"/>
      <c r="X371" s="365"/>
      <c r="Y371" s="365"/>
    </row>
    <row r="372" spans="3:25" customFormat="1" ht="18" customHeight="1" x14ac:dyDescent="0.2">
      <c r="C372" s="351" t="s">
        <v>1424</v>
      </c>
      <c r="D372" s="355" t="s">
        <v>443</v>
      </c>
      <c r="E372" s="365">
        <v>2</v>
      </c>
      <c r="F372" s="365">
        <v>0</v>
      </c>
      <c r="G372" s="365">
        <v>0</v>
      </c>
      <c r="H372" s="365">
        <v>1</v>
      </c>
      <c r="I372" s="365">
        <v>0</v>
      </c>
      <c r="J372" s="365">
        <v>0</v>
      </c>
      <c r="K372" s="365">
        <v>0</v>
      </c>
      <c r="L372" s="365">
        <v>1</v>
      </c>
      <c r="M372" s="365">
        <v>0</v>
      </c>
      <c r="P372" s="365"/>
      <c r="Q372" s="365"/>
      <c r="R372" s="365"/>
      <c r="S372" s="365"/>
      <c r="T372" s="365"/>
      <c r="U372" s="365"/>
      <c r="V372" s="365"/>
      <c r="W372" s="365"/>
      <c r="X372" s="365"/>
      <c r="Y372" s="365"/>
    </row>
    <row r="373" spans="3:25" customFormat="1" ht="9" customHeight="1" x14ac:dyDescent="0.2">
      <c r="C373" s="351"/>
      <c r="D373" s="675" t="s">
        <v>444</v>
      </c>
      <c r="E373" s="366">
        <v>2</v>
      </c>
      <c r="F373" s="366">
        <v>0</v>
      </c>
      <c r="G373" s="366">
        <v>0</v>
      </c>
      <c r="H373" s="366">
        <v>0</v>
      </c>
      <c r="I373" s="366">
        <v>1</v>
      </c>
      <c r="J373" s="366">
        <v>1</v>
      </c>
      <c r="K373" s="366">
        <v>0</v>
      </c>
      <c r="L373" s="366">
        <v>0</v>
      </c>
      <c r="M373" s="366">
        <v>0</v>
      </c>
      <c r="P373" s="365"/>
      <c r="Q373" s="365"/>
      <c r="R373" s="365"/>
      <c r="S373" s="365"/>
      <c r="T373" s="365"/>
      <c r="U373" s="365"/>
      <c r="V373" s="365"/>
      <c r="W373" s="365"/>
      <c r="X373" s="365"/>
      <c r="Y373" s="365"/>
    </row>
    <row r="374" spans="3:25" customFormat="1" ht="9" customHeight="1" x14ac:dyDescent="0.2">
      <c r="C374" s="351"/>
      <c r="D374" s="675" t="s">
        <v>445</v>
      </c>
      <c r="E374" s="366">
        <v>4</v>
      </c>
      <c r="F374" s="366">
        <v>0</v>
      </c>
      <c r="G374" s="366">
        <v>0</v>
      </c>
      <c r="H374" s="366">
        <v>1</v>
      </c>
      <c r="I374" s="366">
        <v>1</v>
      </c>
      <c r="J374" s="366">
        <v>1</v>
      </c>
      <c r="K374" s="366">
        <v>0</v>
      </c>
      <c r="L374" s="366">
        <v>1</v>
      </c>
      <c r="M374" s="366">
        <v>0</v>
      </c>
      <c r="P374" s="365"/>
      <c r="Q374" s="365"/>
      <c r="R374" s="365"/>
      <c r="S374" s="365"/>
      <c r="T374" s="365"/>
      <c r="U374" s="365"/>
      <c r="V374" s="365"/>
      <c r="W374" s="365"/>
      <c r="X374" s="365"/>
      <c r="Y374" s="365"/>
    </row>
    <row r="375" spans="3:25" customFormat="1" ht="18" customHeight="1" x14ac:dyDescent="0.2">
      <c r="C375" s="351" t="s">
        <v>1425</v>
      </c>
      <c r="D375" s="355" t="s">
        <v>443</v>
      </c>
      <c r="E375" s="365">
        <v>11</v>
      </c>
      <c r="F375" s="365">
        <v>2</v>
      </c>
      <c r="G375" s="365">
        <v>0</v>
      </c>
      <c r="H375" s="365">
        <v>3</v>
      </c>
      <c r="I375" s="365">
        <v>3</v>
      </c>
      <c r="J375" s="365">
        <v>0</v>
      </c>
      <c r="K375" s="365">
        <v>0</v>
      </c>
      <c r="L375" s="365">
        <v>3</v>
      </c>
      <c r="M375" s="365">
        <v>0</v>
      </c>
      <c r="P375" s="365"/>
      <c r="Q375" s="365"/>
      <c r="R375" s="365"/>
      <c r="S375" s="365"/>
      <c r="T375" s="365"/>
      <c r="U375" s="365"/>
      <c r="V375" s="365"/>
      <c r="W375" s="365"/>
      <c r="X375" s="365"/>
      <c r="Y375" s="365"/>
    </row>
    <row r="376" spans="3:25" customFormat="1" ht="9" customHeight="1" x14ac:dyDescent="0.2">
      <c r="C376" s="351"/>
      <c r="D376" s="675" t="s">
        <v>444</v>
      </c>
      <c r="E376" s="366">
        <v>7</v>
      </c>
      <c r="F376" s="366">
        <v>3</v>
      </c>
      <c r="G376" s="366">
        <v>0</v>
      </c>
      <c r="H376" s="366">
        <v>3</v>
      </c>
      <c r="I376" s="366">
        <v>1</v>
      </c>
      <c r="J376" s="366">
        <v>0</v>
      </c>
      <c r="K376" s="366">
        <v>0</v>
      </c>
      <c r="L376" s="366">
        <v>0</v>
      </c>
      <c r="M376" s="366">
        <v>0</v>
      </c>
      <c r="P376" s="365"/>
      <c r="Q376" s="365"/>
      <c r="R376" s="365"/>
      <c r="S376" s="365"/>
      <c r="T376" s="365"/>
      <c r="U376" s="365"/>
      <c r="V376" s="365"/>
      <c r="W376" s="365"/>
      <c r="X376" s="365"/>
      <c r="Y376" s="365"/>
    </row>
    <row r="377" spans="3:25" customFormat="1" ht="9" customHeight="1" x14ac:dyDescent="0.2">
      <c r="C377" s="351"/>
      <c r="D377" s="675" t="s">
        <v>445</v>
      </c>
      <c r="E377" s="366">
        <v>18</v>
      </c>
      <c r="F377" s="366">
        <v>5</v>
      </c>
      <c r="G377" s="366">
        <v>0</v>
      </c>
      <c r="H377" s="366">
        <v>6</v>
      </c>
      <c r="I377" s="366">
        <v>4</v>
      </c>
      <c r="J377" s="366">
        <v>0</v>
      </c>
      <c r="K377" s="366">
        <v>0</v>
      </c>
      <c r="L377" s="366">
        <v>3</v>
      </c>
      <c r="M377" s="366">
        <v>0</v>
      </c>
      <c r="P377" s="365"/>
      <c r="Q377" s="365"/>
      <c r="R377" s="365"/>
      <c r="S377" s="365"/>
      <c r="T377" s="365"/>
      <c r="U377" s="365"/>
      <c r="V377" s="365"/>
      <c r="W377" s="365"/>
      <c r="X377" s="365"/>
      <c r="Y377" s="365"/>
    </row>
    <row r="378" spans="3:25" customFormat="1" ht="18" customHeight="1" x14ac:dyDescent="0.2">
      <c r="C378" s="351" t="s">
        <v>1426</v>
      </c>
      <c r="D378" s="355" t="s">
        <v>443</v>
      </c>
      <c r="E378" s="365">
        <v>94</v>
      </c>
      <c r="F378" s="365">
        <v>5</v>
      </c>
      <c r="G378" s="365">
        <v>1</v>
      </c>
      <c r="H378" s="365">
        <v>23</v>
      </c>
      <c r="I378" s="365">
        <v>6</v>
      </c>
      <c r="J378" s="365">
        <v>1</v>
      </c>
      <c r="K378" s="365">
        <v>7</v>
      </c>
      <c r="L378" s="365">
        <v>45</v>
      </c>
      <c r="M378" s="365">
        <v>6</v>
      </c>
      <c r="P378" s="365"/>
      <c r="Q378" s="365"/>
      <c r="R378" s="365"/>
      <c r="S378" s="365"/>
      <c r="T378" s="365"/>
      <c r="U378" s="365"/>
      <c r="V378" s="365"/>
      <c r="W378" s="365"/>
      <c r="X378" s="365"/>
      <c r="Y378" s="365"/>
    </row>
    <row r="379" spans="3:25" customFormat="1" ht="9" customHeight="1" x14ac:dyDescent="0.2">
      <c r="C379" s="351"/>
      <c r="D379" s="675" t="s">
        <v>444</v>
      </c>
      <c r="E379" s="366">
        <v>119</v>
      </c>
      <c r="F379" s="366">
        <v>9</v>
      </c>
      <c r="G379" s="366">
        <v>0</v>
      </c>
      <c r="H379" s="366">
        <v>54</v>
      </c>
      <c r="I379" s="366">
        <v>12</v>
      </c>
      <c r="J379" s="366">
        <v>1</v>
      </c>
      <c r="K379" s="366">
        <v>6</v>
      </c>
      <c r="L379" s="366">
        <v>31</v>
      </c>
      <c r="M379" s="366">
        <v>6</v>
      </c>
      <c r="P379" s="365"/>
      <c r="Q379" s="365"/>
      <c r="R379" s="365"/>
      <c r="S379" s="365"/>
      <c r="T379" s="365"/>
      <c r="U379" s="365"/>
      <c r="V379" s="365"/>
      <c r="W379" s="365"/>
      <c r="X379" s="365"/>
      <c r="Y379" s="365"/>
    </row>
    <row r="380" spans="3:25" customFormat="1" ht="9" customHeight="1" x14ac:dyDescent="0.2">
      <c r="C380" s="351"/>
      <c r="D380" s="675" t="s">
        <v>445</v>
      </c>
      <c r="E380" s="366">
        <v>213</v>
      </c>
      <c r="F380" s="366">
        <v>14</v>
      </c>
      <c r="G380" s="366">
        <v>1</v>
      </c>
      <c r="H380" s="366">
        <v>77</v>
      </c>
      <c r="I380" s="366">
        <v>18</v>
      </c>
      <c r="J380" s="366">
        <v>2</v>
      </c>
      <c r="K380" s="366">
        <v>13</v>
      </c>
      <c r="L380" s="366">
        <v>76</v>
      </c>
      <c r="M380" s="366">
        <v>12</v>
      </c>
      <c r="P380" s="365"/>
      <c r="Q380" s="365"/>
      <c r="R380" s="365"/>
      <c r="S380" s="365"/>
      <c r="T380" s="365"/>
      <c r="U380" s="365"/>
      <c r="V380" s="365"/>
      <c r="W380" s="365"/>
      <c r="X380" s="365"/>
      <c r="Y380" s="365"/>
    </row>
    <row r="381" spans="3:25" customFormat="1" ht="18" customHeight="1" x14ac:dyDescent="0.2">
      <c r="C381" s="351" t="s">
        <v>1427</v>
      </c>
      <c r="D381" s="355" t="s">
        <v>443</v>
      </c>
      <c r="E381" s="365">
        <v>26</v>
      </c>
      <c r="F381" s="365">
        <v>2</v>
      </c>
      <c r="G381" s="365">
        <v>1</v>
      </c>
      <c r="H381" s="365">
        <v>9</v>
      </c>
      <c r="I381" s="365">
        <v>0</v>
      </c>
      <c r="J381" s="365">
        <v>0</v>
      </c>
      <c r="K381" s="365">
        <v>0</v>
      </c>
      <c r="L381" s="365">
        <v>13</v>
      </c>
      <c r="M381" s="365">
        <v>1</v>
      </c>
      <c r="P381" s="365"/>
      <c r="Q381" s="365"/>
      <c r="R381" s="365"/>
      <c r="S381" s="365"/>
      <c r="T381" s="365"/>
      <c r="U381" s="365"/>
      <c r="V381" s="365"/>
      <c r="W381" s="365"/>
      <c r="X381" s="365"/>
      <c r="Y381" s="365"/>
    </row>
    <row r="382" spans="3:25" customFormat="1" ht="9" customHeight="1" x14ac:dyDescent="0.2">
      <c r="C382" s="351"/>
      <c r="D382" s="675" t="s">
        <v>444</v>
      </c>
      <c r="E382" s="366">
        <v>29</v>
      </c>
      <c r="F382" s="366">
        <v>3</v>
      </c>
      <c r="G382" s="366">
        <v>0</v>
      </c>
      <c r="H382" s="366">
        <v>12</v>
      </c>
      <c r="I382" s="366">
        <v>4</v>
      </c>
      <c r="J382" s="366">
        <v>1</v>
      </c>
      <c r="K382" s="366">
        <v>2</v>
      </c>
      <c r="L382" s="366">
        <v>5</v>
      </c>
      <c r="M382" s="366">
        <v>2</v>
      </c>
      <c r="P382" s="365"/>
      <c r="Q382" s="365"/>
      <c r="R382" s="365"/>
      <c r="S382" s="365"/>
      <c r="T382" s="365"/>
      <c r="U382" s="365"/>
      <c r="V382" s="365"/>
      <c r="W382" s="365"/>
      <c r="X382" s="365"/>
      <c r="Y382" s="365"/>
    </row>
    <row r="383" spans="3:25" customFormat="1" ht="9" customHeight="1" x14ac:dyDescent="0.2">
      <c r="C383" s="351"/>
      <c r="D383" s="675" t="s">
        <v>445</v>
      </c>
      <c r="E383" s="366">
        <v>55</v>
      </c>
      <c r="F383" s="366">
        <v>5</v>
      </c>
      <c r="G383" s="366">
        <v>1</v>
      </c>
      <c r="H383" s="366">
        <v>21</v>
      </c>
      <c r="I383" s="366">
        <v>4</v>
      </c>
      <c r="J383" s="366">
        <v>1</v>
      </c>
      <c r="K383" s="366">
        <v>2</v>
      </c>
      <c r="L383" s="366">
        <v>18</v>
      </c>
      <c r="M383" s="366">
        <v>3</v>
      </c>
      <c r="P383" s="365"/>
      <c r="Q383" s="365"/>
      <c r="R383" s="365"/>
      <c r="S383" s="365"/>
      <c r="T383" s="365"/>
      <c r="U383" s="365"/>
      <c r="V383" s="365"/>
      <c r="W383" s="365"/>
      <c r="X383" s="365"/>
      <c r="Y383" s="365"/>
    </row>
    <row r="384" spans="3:25" customFormat="1" ht="18" customHeight="1" x14ac:dyDescent="0.2">
      <c r="C384" s="351" t="s">
        <v>1428</v>
      </c>
      <c r="D384" s="355" t="s">
        <v>444</v>
      </c>
      <c r="E384" s="365">
        <v>1</v>
      </c>
      <c r="F384" s="460" t="s">
        <v>1222</v>
      </c>
      <c r="G384" s="460" t="s">
        <v>1222</v>
      </c>
      <c r="H384" s="460" t="s">
        <v>1222</v>
      </c>
      <c r="I384" s="460" t="s">
        <v>1222</v>
      </c>
      <c r="J384" s="460" t="s">
        <v>1222</v>
      </c>
      <c r="K384" s="460" t="s">
        <v>1222</v>
      </c>
      <c r="L384" s="460" t="s">
        <v>1222</v>
      </c>
      <c r="M384" s="460" t="s">
        <v>1222</v>
      </c>
      <c r="P384" s="365"/>
      <c r="Q384" s="365"/>
      <c r="R384" s="365"/>
      <c r="S384" s="365"/>
      <c r="T384" s="365"/>
      <c r="U384" s="365"/>
      <c r="V384" s="365"/>
      <c r="W384" s="365"/>
      <c r="X384" s="365"/>
      <c r="Y384" s="365"/>
    </row>
    <row r="385" spans="1:25" customFormat="1" ht="9" customHeight="1" x14ac:dyDescent="0.2">
      <c r="C385" s="351"/>
      <c r="D385" s="675" t="s">
        <v>445</v>
      </c>
      <c r="E385" s="366">
        <v>1</v>
      </c>
      <c r="F385" s="460" t="s">
        <v>1222</v>
      </c>
      <c r="G385" s="460" t="s">
        <v>1222</v>
      </c>
      <c r="H385" s="460" t="s">
        <v>1222</v>
      </c>
      <c r="I385" s="460" t="s">
        <v>1222</v>
      </c>
      <c r="J385" s="460" t="s">
        <v>1222</v>
      </c>
      <c r="K385" s="460" t="s">
        <v>1222</v>
      </c>
      <c r="L385" s="460" t="s">
        <v>1222</v>
      </c>
      <c r="M385" s="460" t="s">
        <v>1222</v>
      </c>
      <c r="P385" s="365"/>
      <c r="Q385" s="365"/>
      <c r="R385" s="365"/>
      <c r="S385" s="365"/>
      <c r="T385" s="365"/>
      <c r="U385" s="365"/>
      <c r="V385" s="365"/>
      <c r="W385" s="365"/>
      <c r="X385" s="365"/>
      <c r="Y385" s="365"/>
    </row>
    <row r="386" spans="1:25" customFormat="1" ht="18" customHeight="1" x14ac:dyDescent="0.2">
      <c r="C386" s="351" t="s">
        <v>1429</v>
      </c>
      <c r="D386" s="355" t="s">
        <v>443</v>
      </c>
      <c r="E386" s="365">
        <v>26</v>
      </c>
      <c r="F386" s="365">
        <v>0</v>
      </c>
      <c r="G386" s="365">
        <v>1</v>
      </c>
      <c r="H386" s="365">
        <v>9</v>
      </c>
      <c r="I386" s="365">
        <v>4</v>
      </c>
      <c r="J386" s="365">
        <v>1</v>
      </c>
      <c r="K386" s="365">
        <v>0</v>
      </c>
      <c r="L386" s="365">
        <v>8</v>
      </c>
      <c r="M386" s="365">
        <v>3</v>
      </c>
      <c r="P386" s="365"/>
      <c r="Q386" s="365"/>
      <c r="R386" s="365"/>
      <c r="S386" s="365"/>
      <c r="T386" s="365"/>
      <c r="U386" s="365"/>
      <c r="V386" s="365"/>
      <c r="W386" s="365"/>
      <c r="X386" s="365"/>
      <c r="Y386" s="365"/>
    </row>
    <row r="387" spans="1:25" customFormat="1" ht="9" customHeight="1" x14ac:dyDescent="0.2">
      <c r="C387" s="351"/>
      <c r="D387" s="675" t="s">
        <v>444</v>
      </c>
      <c r="E387" s="366">
        <v>23</v>
      </c>
      <c r="F387" s="366">
        <v>1</v>
      </c>
      <c r="G387" s="366">
        <v>0</v>
      </c>
      <c r="H387" s="366">
        <v>10</v>
      </c>
      <c r="I387" s="366">
        <v>3</v>
      </c>
      <c r="J387" s="366">
        <v>0</v>
      </c>
      <c r="K387" s="366">
        <v>2</v>
      </c>
      <c r="L387" s="366">
        <v>6</v>
      </c>
      <c r="M387" s="366">
        <v>1</v>
      </c>
      <c r="P387" s="365"/>
      <c r="Q387" s="365"/>
      <c r="R387" s="365"/>
      <c r="S387" s="365"/>
      <c r="T387" s="365"/>
      <c r="U387" s="365"/>
      <c r="V387" s="365"/>
      <c r="W387" s="365"/>
      <c r="X387" s="365"/>
      <c r="Y387" s="365"/>
    </row>
    <row r="388" spans="1:25" customFormat="1" ht="9" customHeight="1" x14ac:dyDescent="0.2">
      <c r="C388" s="351"/>
      <c r="D388" s="675" t="s">
        <v>445</v>
      </c>
      <c r="E388" s="366">
        <v>49</v>
      </c>
      <c r="F388" s="366">
        <v>1</v>
      </c>
      <c r="G388" s="366">
        <v>1</v>
      </c>
      <c r="H388" s="366">
        <v>19</v>
      </c>
      <c r="I388" s="366">
        <v>7</v>
      </c>
      <c r="J388" s="366">
        <v>1</v>
      </c>
      <c r="K388" s="366">
        <v>2</v>
      </c>
      <c r="L388" s="366">
        <v>14</v>
      </c>
      <c r="M388" s="366">
        <v>4</v>
      </c>
      <c r="P388" s="365"/>
      <c r="Q388" s="365"/>
      <c r="R388" s="365"/>
      <c r="S388" s="365"/>
      <c r="T388" s="365"/>
      <c r="U388" s="365"/>
      <c r="V388" s="365"/>
      <c r="W388" s="365"/>
      <c r="X388" s="365"/>
      <c r="Y388" s="365"/>
    </row>
    <row r="389" spans="1:25" customFormat="1" ht="9" customHeight="1" x14ac:dyDescent="0.2">
      <c r="C389" s="351"/>
      <c r="D389" s="674"/>
      <c r="E389" s="365"/>
      <c r="F389" s="365"/>
      <c r="G389" s="365"/>
      <c r="H389" s="365"/>
      <c r="I389" s="365"/>
      <c r="J389" s="365"/>
      <c r="K389" s="365"/>
      <c r="L389" s="365"/>
      <c r="M389" s="365"/>
      <c r="P389" s="365"/>
      <c r="Q389" s="365"/>
      <c r="R389" s="365"/>
      <c r="S389" s="365"/>
      <c r="T389" s="365"/>
      <c r="U389" s="365"/>
      <c r="V389" s="365"/>
      <c r="W389" s="365"/>
      <c r="X389" s="365"/>
      <c r="Y389" s="365"/>
    </row>
    <row r="390" spans="1:25" customFormat="1" ht="9" customHeight="1" x14ac:dyDescent="0.2">
      <c r="C390" s="351"/>
      <c r="D390" s="674"/>
      <c r="E390" s="365"/>
      <c r="F390" s="365"/>
      <c r="G390" s="365"/>
      <c r="H390" s="365"/>
      <c r="I390" s="365"/>
      <c r="J390" s="365"/>
      <c r="K390" s="365"/>
      <c r="L390" s="365"/>
      <c r="M390" s="365"/>
      <c r="P390" s="365"/>
      <c r="Q390" s="365"/>
      <c r="R390" s="365"/>
      <c r="S390" s="365"/>
      <c r="T390" s="365"/>
      <c r="U390" s="365"/>
      <c r="V390" s="365"/>
      <c r="W390" s="365"/>
      <c r="X390" s="365"/>
      <c r="Y390" s="365"/>
    </row>
    <row r="391" spans="1:25" s="176" customFormat="1" ht="9" customHeight="1" x14ac:dyDescent="0.2">
      <c r="A391" s="70"/>
      <c r="B391" s="351"/>
      <c r="C391" s="351"/>
      <c r="D391" s="367"/>
      <c r="E391" s="364"/>
      <c r="F391" s="364"/>
      <c r="G391" s="364"/>
      <c r="H391" s="364"/>
      <c r="I391" s="364"/>
      <c r="J391" s="364"/>
      <c r="K391" s="364"/>
      <c r="L391" s="364"/>
      <c r="M391" s="364"/>
    </row>
    <row r="392" spans="1:25" s="350" customFormat="1" ht="9" customHeight="1" x14ac:dyDescent="0.2">
      <c r="A392" s="168"/>
      <c r="D392" s="674"/>
      <c r="E392" s="366"/>
      <c r="F392" s="366"/>
      <c r="G392" s="366"/>
      <c r="H392" s="366"/>
      <c r="I392" s="366"/>
      <c r="J392" s="366"/>
      <c r="K392" s="366"/>
      <c r="L392" s="366"/>
      <c r="M392" s="366"/>
      <c r="O392"/>
      <c r="P392"/>
      <c r="Q392"/>
      <c r="R392"/>
      <c r="S392"/>
      <c r="T392"/>
      <c r="U392"/>
      <c r="V392"/>
    </row>
    <row r="393" spans="1:25" s="350" customFormat="1" ht="9" customHeight="1" x14ac:dyDescent="0.2">
      <c r="A393" s="168"/>
      <c r="D393" s="674"/>
      <c r="E393" s="366"/>
      <c r="F393" s="366"/>
      <c r="G393" s="366"/>
      <c r="H393" s="366"/>
      <c r="I393" s="366"/>
      <c r="J393" s="366"/>
      <c r="K393" s="366"/>
      <c r="L393" s="366"/>
      <c r="M393" s="366"/>
      <c r="O393"/>
      <c r="P393"/>
      <c r="Q393"/>
      <c r="R393"/>
      <c r="S393"/>
      <c r="T393"/>
      <c r="U393"/>
      <c r="V393"/>
    </row>
    <row r="394" spans="1:25" s="350" customFormat="1" ht="9" customHeight="1" x14ac:dyDescent="0.2">
      <c r="A394" s="168"/>
      <c r="D394" s="674"/>
      <c r="E394" s="366"/>
      <c r="F394" s="366"/>
      <c r="G394" s="366"/>
      <c r="H394" s="366"/>
      <c r="I394" s="366"/>
      <c r="J394" s="366"/>
      <c r="K394" s="366"/>
      <c r="L394" s="366"/>
      <c r="M394" s="366"/>
      <c r="O394"/>
      <c r="P394"/>
      <c r="Q394"/>
      <c r="R394"/>
      <c r="S394"/>
      <c r="T394"/>
      <c r="U394"/>
      <c r="V394"/>
    </row>
    <row r="395" spans="1:25" s="176" customFormat="1" ht="9" customHeight="1" x14ac:dyDescent="0.2">
      <c r="A395" s="70" t="s">
        <v>121</v>
      </c>
      <c r="B395" s="351"/>
      <c r="C395" s="351"/>
      <c r="D395" s="367"/>
      <c r="E395" s="364"/>
      <c r="F395" s="364"/>
      <c r="G395" s="364"/>
      <c r="H395" s="364"/>
      <c r="I395" s="364"/>
      <c r="J395" s="364"/>
      <c r="K395" s="364"/>
      <c r="L395" s="364"/>
      <c r="M395" s="364"/>
    </row>
    <row r="396" spans="1:25" s="350" customFormat="1" ht="9" customHeight="1" x14ac:dyDescent="0.2">
      <c r="A396" s="168" t="s">
        <v>1345</v>
      </c>
      <c r="D396" s="674"/>
      <c r="E396" s="366"/>
      <c r="F396" s="366"/>
      <c r="G396" s="366"/>
      <c r="H396" s="366"/>
      <c r="I396" s="366"/>
      <c r="J396" s="366"/>
      <c r="K396" s="366"/>
      <c r="L396" s="366"/>
      <c r="M396" s="366"/>
      <c r="O396"/>
      <c r="P396"/>
      <c r="Q396"/>
      <c r="R396"/>
      <c r="S396"/>
      <c r="T396"/>
      <c r="U396"/>
      <c r="V396"/>
    </row>
    <row r="397" spans="1:25" s="350" customFormat="1" ht="9" customHeight="1" x14ac:dyDescent="0.2">
      <c r="D397" s="674"/>
      <c r="E397" s="366"/>
      <c r="F397" s="366"/>
      <c r="G397" s="366"/>
      <c r="H397" s="366"/>
      <c r="I397" s="366"/>
      <c r="J397" s="366"/>
      <c r="K397" s="366"/>
      <c r="L397" s="366"/>
      <c r="M397" s="366"/>
      <c r="O397"/>
      <c r="P397"/>
      <c r="Q397"/>
      <c r="R397"/>
      <c r="S397"/>
      <c r="T397"/>
      <c r="U397"/>
      <c r="V397"/>
    </row>
    <row r="398" spans="1:25" s="371" customFormat="1" ht="9" customHeight="1" x14ac:dyDescent="0.2">
      <c r="A398" s="671" t="s">
        <v>2379</v>
      </c>
      <c r="D398" s="674"/>
      <c r="E398" s="372"/>
      <c r="F398" s="372"/>
      <c r="G398" s="372"/>
      <c r="H398" s="372"/>
      <c r="I398" s="372"/>
      <c r="J398" s="372"/>
      <c r="K398" s="372"/>
      <c r="L398" s="372"/>
      <c r="M398" s="372"/>
      <c r="O398"/>
      <c r="P398"/>
      <c r="Q398"/>
      <c r="R398"/>
      <c r="S398"/>
      <c r="T398"/>
      <c r="U398"/>
      <c r="V398"/>
    </row>
    <row r="399" spans="1:25" customFormat="1" ht="18" customHeight="1" x14ac:dyDescent="0.2">
      <c r="C399" s="351" t="s">
        <v>1430</v>
      </c>
      <c r="D399" s="355" t="s">
        <v>443</v>
      </c>
      <c r="E399" s="365">
        <v>3</v>
      </c>
      <c r="F399" s="460" t="s">
        <v>1222</v>
      </c>
      <c r="G399" s="460" t="s">
        <v>1222</v>
      </c>
      <c r="H399" s="460" t="s">
        <v>1222</v>
      </c>
      <c r="I399" s="460" t="s">
        <v>1222</v>
      </c>
      <c r="J399" s="460" t="s">
        <v>1222</v>
      </c>
      <c r="K399" s="460" t="s">
        <v>1222</v>
      </c>
      <c r="L399" s="460" t="s">
        <v>1222</v>
      </c>
      <c r="M399" s="460" t="s">
        <v>1222</v>
      </c>
      <c r="P399" s="365"/>
      <c r="Q399" s="365"/>
      <c r="R399" s="365"/>
      <c r="S399" s="365"/>
      <c r="T399" s="365"/>
      <c r="U399" s="365"/>
      <c r="V399" s="365"/>
      <c r="W399" s="365"/>
      <c r="X399" s="365"/>
      <c r="Y399" s="365"/>
    </row>
    <row r="400" spans="1:25" customFormat="1" ht="9" customHeight="1" x14ac:dyDescent="0.2">
      <c r="C400" s="351"/>
      <c r="D400" s="675" t="s">
        <v>444</v>
      </c>
      <c r="E400" s="366">
        <v>1</v>
      </c>
      <c r="F400" s="460" t="s">
        <v>1222</v>
      </c>
      <c r="G400" s="460" t="s">
        <v>1222</v>
      </c>
      <c r="H400" s="460" t="s">
        <v>1222</v>
      </c>
      <c r="I400" s="460" t="s">
        <v>1222</v>
      </c>
      <c r="J400" s="460" t="s">
        <v>1222</v>
      </c>
      <c r="K400" s="460" t="s">
        <v>1222</v>
      </c>
      <c r="L400" s="460" t="s">
        <v>1222</v>
      </c>
      <c r="M400" s="460" t="s">
        <v>1222</v>
      </c>
      <c r="P400" s="365"/>
      <c r="Q400" s="365"/>
      <c r="R400" s="365"/>
      <c r="S400" s="365"/>
      <c r="T400" s="365"/>
      <c r="U400" s="365"/>
      <c r="V400" s="365"/>
      <c r="W400" s="365"/>
      <c r="X400" s="365"/>
      <c r="Y400" s="365"/>
    </row>
    <row r="401" spans="3:25" customFormat="1" ht="9" customHeight="1" x14ac:dyDescent="0.2">
      <c r="C401" s="351"/>
      <c r="D401" s="675" t="s">
        <v>445</v>
      </c>
      <c r="E401" s="366">
        <v>4</v>
      </c>
      <c r="F401" s="460" t="s">
        <v>1222</v>
      </c>
      <c r="G401" s="460" t="s">
        <v>1222</v>
      </c>
      <c r="H401" s="460" t="s">
        <v>1222</v>
      </c>
      <c r="I401" s="460" t="s">
        <v>1222</v>
      </c>
      <c r="J401" s="460" t="s">
        <v>1222</v>
      </c>
      <c r="K401" s="460" t="s">
        <v>1222</v>
      </c>
      <c r="L401" s="460" t="s">
        <v>1222</v>
      </c>
      <c r="M401" s="460" t="s">
        <v>1222</v>
      </c>
      <c r="P401" s="365"/>
      <c r="Q401" s="365"/>
      <c r="R401" s="365"/>
      <c r="S401" s="365"/>
      <c r="T401" s="365"/>
      <c r="U401" s="365"/>
      <c r="V401" s="365"/>
      <c r="W401" s="365"/>
      <c r="X401" s="365"/>
      <c r="Y401" s="365"/>
    </row>
    <row r="402" spans="3:25" customFormat="1" ht="18" customHeight="1" x14ac:dyDescent="0.2">
      <c r="C402" s="351" t="s">
        <v>1431</v>
      </c>
      <c r="D402" s="355" t="s">
        <v>443</v>
      </c>
      <c r="E402" s="365">
        <v>14</v>
      </c>
      <c r="F402" s="365">
        <v>1</v>
      </c>
      <c r="G402" s="365">
        <v>0</v>
      </c>
      <c r="H402" s="365">
        <v>5</v>
      </c>
      <c r="I402" s="365">
        <v>1</v>
      </c>
      <c r="J402" s="365">
        <v>0</v>
      </c>
      <c r="K402" s="365">
        <v>0</v>
      </c>
      <c r="L402" s="365">
        <v>6</v>
      </c>
      <c r="M402" s="365">
        <v>1</v>
      </c>
      <c r="P402" s="365"/>
      <c r="Q402" s="365"/>
      <c r="R402" s="365"/>
      <c r="S402" s="365"/>
      <c r="T402" s="365"/>
      <c r="U402" s="365"/>
      <c r="V402" s="365"/>
      <c r="W402" s="365"/>
      <c r="X402" s="365"/>
      <c r="Y402" s="365"/>
    </row>
    <row r="403" spans="3:25" customFormat="1" ht="9" customHeight="1" x14ac:dyDescent="0.2">
      <c r="C403" s="351"/>
      <c r="D403" s="675" t="s">
        <v>444</v>
      </c>
      <c r="E403" s="366">
        <v>12</v>
      </c>
      <c r="F403" s="366">
        <v>1</v>
      </c>
      <c r="G403" s="366">
        <v>0</v>
      </c>
      <c r="H403" s="366">
        <v>7</v>
      </c>
      <c r="I403" s="366">
        <v>1</v>
      </c>
      <c r="J403" s="366">
        <v>0</v>
      </c>
      <c r="K403" s="366">
        <v>0</v>
      </c>
      <c r="L403" s="366">
        <v>2</v>
      </c>
      <c r="M403" s="366">
        <v>1</v>
      </c>
      <c r="P403" s="365"/>
      <c r="Q403" s="365"/>
      <c r="R403" s="365"/>
      <c r="S403" s="365"/>
      <c r="T403" s="365"/>
      <c r="U403" s="365"/>
      <c r="V403" s="365"/>
      <c r="W403" s="365"/>
      <c r="X403" s="365"/>
      <c r="Y403" s="365"/>
    </row>
    <row r="404" spans="3:25" customFormat="1" ht="9" customHeight="1" x14ac:dyDescent="0.2">
      <c r="C404" s="351"/>
      <c r="D404" s="675" t="s">
        <v>445</v>
      </c>
      <c r="E404" s="366">
        <v>26</v>
      </c>
      <c r="F404" s="366">
        <v>2</v>
      </c>
      <c r="G404" s="366">
        <v>0</v>
      </c>
      <c r="H404" s="366">
        <v>12</v>
      </c>
      <c r="I404" s="366">
        <v>2</v>
      </c>
      <c r="J404" s="366">
        <v>0</v>
      </c>
      <c r="K404" s="366">
        <v>0</v>
      </c>
      <c r="L404" s="366">
        <v>8</v>
      </c>
      <c r="M404" s="366">
        <v>2</v>
      </c>
      <c r="P404" s="365"/>
      <c r="Q404" s="365"/>
      <c r="R404" s="365"/>
      <c r="S404" s="365"/>
      <c r="T404" s="365"/>
      <c r="U404" s="365"/>
      <c r="V404" s="365"/>
      <c r="W404" s="365"/>
      <c r="X404" s="365"/>
      <c r="Y404" s="365"/>
    </row>
    <row r="405" spans="3:25" customFormat="1" ht="18" customHeight="1" x14ac:dyDescent="0.2">
      <c r="C405" s="351" t="s">
        <v>1432</v>
      </c>
      <c r="D405" s="355" t="s">
        <v>443</v>
      </c>
      <c r="E405" s="365">
        <v>4</v>
      </c>
      <c r="F405" s="365">
        <v>0</v>
      </c>
      <c r="G405" s="365">
        <v>0</v>
      </c>
      <c r="H405" s="365">
        <v>1</v>
      </c>
      <c r="I405" s="365">
        <v>0</v>
      </c>
      <c r="J405" s="365">
        <v>0</v>
      </c>
      <c r="K405" s="365">
        <v>1</v>
      </c>
      <c r="L405" s="365">
        <v>2</v>
      </c>
      <c r="M405" s="365">
        <v>0</v>
      </c>
      <c r="P405" s="365"/>
      <c r="Q405" s="365"/>
      <c r="R405" s="365"/>
      <c r="S405" s="365"/>
      <c r="T405" s="365"/>
      <c r="U405" s="365"/>
      <c r="V405" s="365"/>
      <c r="W405" s="365"/>
      <c r="X405" s="365"/>
      <c r="Y405" s="365"/>
    </row>
    <row r="406" spans="3:25" customFormat="1" ht="9" customHeight="1" x14ac:dyDescent="0.2">
      <c r="C406" s="351"/>
      <c r="D406" s="675" t="s">
        <v>444</v>
      </c>
      <c r="E406" s="366">
        <v>5</v>
      </c>
      <c r="F406" s="366">
        <v>1</v>
      </c>
      <c r="G406" s="366">
        <v>0</v>
      </c>
      <c r="H406" s="366">
        <v>2</v>
      </c>
      <c r="I406" s="366">
        <v>1</v>
      </c>
      <c r="J406" s="366">
        <v>0</v>
      </c>
      <c r="K406" s="366">
        <v>0</v>
      </c>
      <c r="L406" s="366">
        <v>1</v>
      </c>
      <c r="M406" s="366">
        <v>0</v>
      </c>
      <c r="P406" s="365"/>
      <c r="Q406" s="365"/>
      <c r="R406" s="365"/>
      <c r="S406" s="365"/>
      <c r="T406" s="365"/>
      <c r="U406" s="365"/>
      <c r="V406" s="365"/>
      <c r="W406" s="365"/>
      <c r="X406" s="365"/>
      <c r="Y406" s="365"/>
    </row>
    <row r="407" spans="3:25" customFormat="1" ht="9" customHeight="1" x14ac:dyDescent="0.2">
      <c r="C407" s="351"/>
      <c r="D407" s="675" t="s">
        <v>445</v>
      </c>
      <c r="E407" s="366">
        <v>9</v>
      </c>
      <c r="F407" s="366">
        <v>1</v>
      </c>
      <c r="G407" s="366">
        <v>0</v>
      </c>
      <c r="H407" s="366">
        <v>3</v>
      </c>
      <c r="I407" s="366">
        <v>1</v>
      </c>
      <c r="J407" s="366">
        <v>0</v>
      </c>
      <c r="K407" s="366">
        <v>1</v>
      </c>
      <c r="L407" s="366">
        <v>3</v>
      </c>
      <c r="M407" s="366">
        <v>0</v>
      </c>
      <c r="P407" s="365"/>
      <c r="Q407" s="365"/>
      <c r="R407" s="365"/>
      <c r="S407" s="365"/>
      <c r="T407" s="365"/>
      <c r="U407" s="365"/>
      <c r="V407" s="365"/>
      <c r="W407" s="365"/>
      <c r="X407" s="365"/>
      <c r="Y407" s="365"/>
    </row>
    <row r="408" spans="3:25" customFormat="1" ht="18" customHeight="1" x14ac:dyDescent="0.2">
      <c r="C408" s="351" t="s">
        <v>1433</v>
      </c>
      <c r="D408" s="355" t="s">
        <v>443</v>
      </c>
      <c r="E408" s="365">
        <v>108</v>
      </c>
      <c r="F408" s="365">
        <v>11</v>
      </c>
      <c r="G408" s="365">
        <v>2</v>
      </c>
      <c r="H408" s="365">
        <v>33</v>
      </c>
      <c r="I408" s="365">
        <v>21</v>
      </c>
      <c r="J408" s="365">
        <v>7</v>
      </c>
      <c r="K408" s="365">
        <v>4</v>
      </c>
      <c r="L408" s="365">
        <v>23</v>
      </c>
      <c r="M408" s="365">
        <v>6</v>
      </c>
      <c r="P408" s="365"/>
      <c r="Q408" s="365"/>
      <c r="R408" s="365"/>
      <c r="S408" s="365"/>
      <c r="T408" s="365"/>
      <c r="U408" s="365"/>
      <c r="V408" s="365"/>
      <c r="W408" s="365"/>
      <c r="X408" s="365"/>
      <c r="Y408" s="365"/>
    </row>
    <row r="409" spans="3:25" customFormat="1" ht="9" customHeight="1" x14ac:dyDescent="0.2">
      <c r="C409" s="351"/>
      <c r="D409" s="675" t="s">
        <v>444</v>
      </c>
      <c r="E409" s="366">
        <v>134</v>
      </c>
      <c r="F409" s="366">
        <v>22</v>
      </c>
      <c r="G409" s="366">
        <v>0</v>
      </c>
      <c r="H409" s="366">
        <v>36</v>
      </c>
      <c r="I409" s="366">
        <v>20</v>
      </c>
      <c r="J409" s="366">
        <v>9</v>
      </c>
      <c r="K409" s="366">
        <v>9</v>
      </c>
      <c r="L409" s="366">
        <v>23</v>
      </c>
      <c r="M409" s="366">
        <v>15</v>
      </c>
      <c r="P409" s="365"/>
      <c r="Q409" s="365"/>
      <c r="R409" s="365"/>
      <c r="S409" s="365"/>
      <c r="T409" s="365"/>
      <c r="U409" s="365"/>
      <c r="V409" s="365"/>
      <c r="W409" s="365"/>
      <c r="X409" s="365"/>
      <c r="Y409" s="365"/>
    </row>
    <row r="410" spans="3:25" customFormat="1" ht="9" customHeight="1" x14ac:dyDescent="0.2">
      <c r="C410" s="351"/>
      <c r="D410" s="675" t="s">
        <v>445</v>
      </c>
      <c r="E410" s="366">
        <v>242</v>
      </c>
      <c r="F410" s="366">
        <v>33</v>
      </c>
      <c r="G410" s="366">
        <v>2</v>
      </c>
      <c r="H410" s="366">
        <v>69</v>
      </c>
      <c r="I410" s="366">
        <v>41</v>
      </c>
      <c r="J410" s="366">
        <v>16</v>
      </c>
      <c r="K410" s="366">
        <v>13</v>
      </c>
      <c r="L410" s="366">
        <v>46</v>
      </c>
      <c r="M410" s="366">
        <v>21</v>
      </c>
      <c r="P410" s="365"/>
      <c r="Q410" s="365"/>
      <c r="R410" s="365"/>
      <c r="S410" s="365"/>
      <c r="T410" s="365"/>
      <c r="U410" s="365"/>
      <c r="V410" s="365"/>
      <c r="W410" s="365"/>
      <c r="X410" s="365"/>
      <c r="Y410" s="365"/>
    </row>
    <row r="411" spans="3:25" customFormat="1" ht="18" customHeight="1" x14ac:dyDescent="0.2">
      <c r="C411" s="351" t="s">
        <v>1434</v>
      </c>
      <c r="D411" s="355" t="s">
        <v>443</v>
      </c>
      <c r="E411" s="365">
        <v>383</v>
      </c>
      <c r="F411" s="365">
        <v>27</v>
      </c>
      <c r="G411" s="365">
        <v>0</v>
      </c>
      <c r="H411" s="365">
        <v>93</v>
      </c>
      <c r="I411" s="365">
        <v>57</v>
      </c>
      <c r="J411" s="365">
        <v>3</v>
      </c>
      <c r="K411" s="365">
        <v>9</v>
      </c>
      <c r="L411" s="365">
        <v>166</v>
      </c>
      <c r="M411" s="365">
        <v>28</v>
      </c>
      <c r="P411" s="365"/>
      <c r="Q411" s="365"/>
      <c r="R411" s="365"/>
      <c r="S411" s="365"/>
      <c r="T411" s="365"/>
      <c r="U411" s="365"/>
      <c r="V411" s="365"/>
      <c r="W411" s="365"/>
      <c r="X411" s="365"/>
      <c r="Y411" s="365"/>
    </row>
    <row r="412" spans="3:25" customFormat="1" ht="9" customHeight="1" x14ac:dyDescent="0.2">
      <c r="C412" s="351"/>
      <c r="D412" s="675" t="s">
        <v>444</v>
      </c>
      <c r="E412" s="366">
        <v>445</v>
      </c>
      <c r="F412" s="366">
        <v>59</v>
      </c>
      <c r="G412" s="366">
        <v>0</v>
      </c>
      <c r="H412" s="366">
        <v>165</v>
      </c>
      <c r="I412" s="366">
        <v>39</v>
      </c>
      <c r="J412" s="366">
        <v>11</v>
      </c>
      <c r="K412" s="366">
        <v>16</v>
      </c>
      <c r="L412" s="366">
        <v>117</v>
      </c>
      <c r="M412" s="366">
        <v>38</v>
      </c>
      <c r="P412" s="365"/>
      <c r="Q412" s="365"/>
      <c r="R412" s="365"/>
      <c r="S412" s="365"/>
      <c r="T412" s="365"/>
      <c r="U412" s="365"/>
      <c r="V412" s="365"/>
      <c r="W412" s="365"/>
      <c r="X412" s="365"/>
      <c r="Y412" s="365"/>
    </row>
    <row r="413" spans="3:25" customFormat="1" ht="9" customHeight="1" x14ac:dyDescent="0.2">
      <c r="C413" s="351"/>
      <c r="D413" s="675" t="s">
        <v>445</v>
      </c>
      <c r="E413" s="366">
        <v>828</v>
      </c>
      <c r="F413" s="366">
        <v>86</v>
      </c>
      <c r="G413" s="366">
        <v>0</v>
      </c>
      <c r="H413" s="366">
        <v>258</v>
      </c>
      <c r="I413" s="366">
        <v>96</v>
      </c>
      <c r="J413" s="366">
        <v>14</v>
      </c>
      <c r="K413" s="366">
        <v>25</v>
      </c>
      <c r="L413" s="366">
        <v>283</v>
      </c>
      <c r="M413" s="366">
        <v>66</v>
      </c>
      <c r="P413" s="365"/>
      <c r="Q413" s="365"/>
      <c r="R413" s="365"/>
      <c r="S413" s="365"/>
      <c r="T413" s="365"/>
      <c r="U413" s="365"/>
      <c r="V413" s="365"/>
      <c r="W413" s="365"/>
      <c r="X413" s="365"/>
      <c r="Y413" s="365"/>
    </row>
    <row r="414" spans="3:25" customFormat="1" ht="18" customHeight="1" x14ac:dyDescent="0.2">
      <c r="C414" s="351" t="s">
        <v>1435</v>
      </c>
      <c r="D414" s="355" t="s">
        <v>443</v>
      </c>
      <c r="E414" s="365">
        <v>20</v>
      </c>
      <c r="F414" s="365">
        <v>3</v>
      </c>
      <c r="G414" s="365">
        <v>0</v>
      </c>
      <c r="H414" s="365">
        <v>6</v>
      </c>
      <c r="I414" s="365">
        <v>6</v>
      </c>
      <c r="J414" s="365">
        <v>0</v>
      </c>
      <c r="K414" s="365">
        <v>0</v>
      </c>
      <c r="L414" s="365">
        <v>2</v>
      </c>
      <c r="M414" s="365">
        <v>3</v>
      </c>
      <c r="P414" s="365"/>
      <c r="Q414" s="365"/>
      <c r="R414" s="365"/>
      <c r="S414" s="365"/>
      <c r="T414" s="365"/>
      <c r="U414" s="365"/>
      <c r="V414" s="365"/>
      <c r="W414" s="365"/>
      <c r="X414" s="365"/>
      <c r="Y414" s="365"/>
    </row>
    <row r="415" spans="3:25" customFormat="1" ht="9" customHeight="1" x14ac:dyDescent="0.2">
      <c r="C415" s="351"/>
      <c r="D415" s="675" t="s">
        <v>444</v>
      </c>
      <c r="E415" s="366">
        <v>12</v>
      </c>
      <c r="F415" s="366">
        <v>2</v>
      </c>
      <c r="G415" s="366">
        <v>0</v>
      </c>
      <c r="H415" s="366">
        <v>6</v>
      </c>
      <c r="I415" s="366">
        <v>1</v>
      </c>
      <c r="J415" s="366">
        <v>1</v>
      </c>
      <c r="K415" s="366">
        <v>0</v>
      </c>
      <c r="L415" s="366">
        <v>0</v>
      </c>
      <c r="M415" s="366">
        <v>2</v>
      </c>
      <c r="P415" s="365"/>
      <c r="Q415" s="365"/>
      <c r="R415" s="365"/>
      <c r="S415" s="365"/>
      <c r="T415" s="365"/>
      <c r="U415" s="365"/>
      <c r="V415" s="365"/>
      <c r="W415" s="365"/>
      <c r="X415" s="365"/>
      <c r="Y415" s="365"/>
    </row>
    <row r="416" spans="3:25" customFormat="1" ht="9" customHeight="1" x14ac:dyDescent="0.2">
      <c r="C416" s="351"/>
      <c r="D416" s="675" t="s">
        <v>445</v>
      </c>
      <c r="E416" s="366">
        <v>32</v>
      </c>
      <c r="F416" s="366">
        <v>5</v>
      </c>
      <c r="G416" s="366">
        <v>0</v>
      </c>
      <c r="H416" s="366">
        <v>12</v>
      </c>
      <c r="I416" s="366">
        <v>7</v>
      </c>
      <c r="J416" s="366">
        <v>1</v>
      </c>
      <c r="K416" s="366">
        <v>0</v>
      </c>
      <c r="L416" s="366">
        <v>2</v>
      </c>
      <c r="M416" s="366">
        <v>5</v>
      </c>
      <c r="P416" s="365"/>
      <c r="Q416" s="365"/>
      <c r="R416" s="365"/>
      <c r="S416" s="365"/>
      <c r="T416" s="365"/>
      <c r="U416" s="365"/>
      <c r="V416" s="365"/>
      <c r="W416" s="365"/>
      <c r="X416" s="365"/>
      <c r="Y416" s="365"/>
    </row>
    <row r="417" spans="3:25" customFormat="1" ht="18" customHeight="1" x14ac:dyDescent="0.2">
      <c r="C417" s="351" t="s">
        <v>1436</v>
      </c>
      <c r="D417" s="355" t="s">
        <v>443</v>
      </c>
      <c r="E417" s="365">
        <v>365</v>
      </c>
      <c r="F417" s="365">
        <v>18</v>
      </c>
      <c r="G417" s="365">
        <v>1</v>
      </c>
      <c r="H417" s="365">
        <v>90</v>
      </c>
      <c r="I417" s="365">
        <v>58</v>
      </c>
      <c r="J417" s="365">
        <v>9</v>
      </c>
      <c r="K417" s="365">
        <v>17</v>
      </c>
      <c r="L417" s="365">
        <v>153</v>
      </c>
      <c r="M417" s="365">
        <v>19</v>
      </c>
      <c r="P417" s="365"/>
      <c r="Q417" s="365"/>
      <c r="R417" s="365"/>
      <c r="S417" s="365"/>
      <c r="T417" s="365"/>
      <c r="U417" s="365"/>
      <c r="V417" s="365"/>
      <c r="W417" s="365"/>
      <c r="X417" s="365"/>
      <c r="Y417" s="365"/>
    </row>
    <row r="418" spans="3:25" customFormat="1" ht="9" customHeight="1" x14ac:dyDescent="0.2">
      <c r="C418" s="351"/>
      <c r="D418" s="675" t="s">
        <v>444</v>
      </c>
      <c r="E418" s="366">
        <v>289</v>
      </c>
      <c r="F418" s="366">
        <v>30</v>
      </c>
      <c r="G418" s="366">
        <v>2</v>
      </c>
      <c r="H418" s="366">
        <v>120</v>
      </c>
      <c r="I418" s="366">
        <v>40</v>
      </c>
      <c r="J418" s="366">
        <v>10</v>
      </c>
      <c r="K418" s="366">
        <v>14</v>
      </c>
      <c r="L418" s="366">
        <v>60</v>
      </c>
      <c r="M418" s="366">
        <v>13</v>
      </c>
      <c r="P418" s="365"/>
      <c r="Q418" s="365"/>
      <c r="R418" s="365"/>
      <c r="S418" s="365"/>
      <c r="T418" s="365"/>
      <c r="U418" s="365"/>
      <c r="V418" s="365"/>
      <c r="W418" s="365"/>
      <c r="X418" s="365"/>
      <c r="Y418" s="365"/>
    </row>
    <row r="419" spans="3:25" customFormat="1" ht="9" customHeight="1" x14ac:dyDescent="0.2">
      <c r="C419" s="351"/>
      <c r="D419" s="675" t="s">
        <v>445</v>
      </c>
      <c r="E419" s="366">
        <v>654</v>
      </c>
      <c r="F419" s="366">
        <v>48</v>
      </c>
      <c r="G419" s="366">
        <v>3</v>
      </c>
      <c r="H419" s="366">
        <v>210</v>
      </c>
      <c r="I419" s="366">
        <v>98</v>
      </c>
      <c r="J419" s="366">
        <v>19</v>
      </c>
      <c r="K419" s="366">
        <v>31</v>
      </c>
      <c r="L419" s="366">
        <v>213</v>
      </c>
      <c r="M419" s="366">
        <v>32</v>
      </c>
      <c r="P419" s="365"/>
      <c r="Q419" s="365"/>
      <c r="R419" s="365"/>
      <c r="S419" s="365"/>
      <c r="T419" s="365"/>
      <c r="U419" s="365"/>
      <c r="V419" s="365"/>
      <c r="W419" s="365"/>
      <c r="X419" s="365"/>
      <c r="Y419" s="365"/>
    </row>
    <row r="420" spans="3:25" customFormat="1" ht="18" customHeight="1" x14ac:dyDescent="0.2">
      <c r="C420" s="351" t="s">
        <v>1437</v>
      </c>
      <c r="D420" s="355" t="s">
        <v>443</v>
      </c>
      <c r="E420" s="365">
        <v>19</v>
      </c>
      <c r="F420" s="365">
        <v>2</v>
      </c>
      <c r="G420" s="365">
        <v>0</v>
      </c>
      <c r="H420" s="365">
        <v>9</v>
      </c>
      <c r="I420" s="365">
        <v>1</v>
      </c>
      <c r="J420" s="365">
        <v>0</v>
      </c>
      <c r="K420" s="365">
        <v>1</v>
      </c>
      <c r="L420" s="365">
        <v>6</v>
      </c>
      <c r="M420" s="365">
        <v>0</v>
      </c>
      <c r="P420" s="365"/>
      <c r="Q420" s="365"/>
      <c r="R420" s="365"/>
      <c r="S420" s="365"/>
      <c r="T420" s="365"/>
      <c r="U420" s="365"/>
      <c r="V420" s="365"/>
      <c r="W420" s="365"/>
      <c r="X420" s="365"/>
      <c r="Y420" s="365"/>
    </row>
    <row r="421" spans="3:25" customFormat="1" ht="9" customHeight="1" x14ac:dyDescent="0.2">
      <c r="C421" s="351"/>
      <c r="D421" s="675" t="s">
        <v>444</v>
      </c>
      <c r="E421" s="366">
        <v>10</v>
      </c>
      <c r="F421" s="366">
        <v>3</v>
      </c>
      <c r="G421" s="366">
        <v>0</v>
      </c>
      <c r="H421" s="366">
        <v>3</v>
      </c>
      <c r="I421" s="366">
        <v>1</v>
      </c>
      <c r="J421" s="366">
        <v>1</v>
      </c>
      <c r="K421" s="366">
        <v>1</v>
      </c>
      <c r="L421" s="366">
        <v>1</v>
      </c>
      <c r="M421" s="366">
        <v>0</v>
      </c>
      <c r="P421" s="365"/>
      <c r="Q421" s="365"/>
      <c r="R421" s="365"/>
      <c r="S421" s="365"/>
      <c r="T421" s="365"/>
      <c r="U421" s="365"/>
      <c r="V421" s="365"/>
      <c r="W421" s="365"/>
      <c r="X421" s="365"/>
      <c r="Y421" s="365"/>
    </row>
    <row r="422" spans="3:25" customFormat="1" ht="9" customHeight="1" x14ac:dyDescent="0.2">
      <c r="C422" s="351"/>
      <c r="D422" s="675" t="s">
        <v>445</v>
      </c>
      <c r="E422" s="366">
        <v>29</v>
      </c>
      <c r="F422" s="366">
        <v>5</v>
      </c>
      <c r="G422" s="366">
        <v>0</v>
      </c>
      <c r="H422" s="366">
        <v>12</v>
      </c>
      <c r="I422" s="366">
        <v>2</v>
      </c>
      <c r="J422" s="366">
        <v>1</v>
      </c>
      <c r="K422" s="366">
        <v>2</v>
      </c>
      <c r="L422" s="366">
        <v>7</v>
      </c>
      <c r="M422" s="366">
        <v>0</v>
      </c>
      <c r="P422" s="365"/>
      <c r="Q422" s="365"/>
      <c r="R422" s="365"/>
      <c r="S422" s="365"/>
      <c r="T422" s="365"/>
      <c r="U422" s="365"/>
      <c r="V422" s="365"/>
      <c r="W422" s="365"/>
      <c r="X422" s="365"/>
      <c r="Y422" s="365"/>
    </row>
    <row r="423" spans="3:25" customFormat="1" ht="18" customHeight="1" x14ac:dyDescent="0.2">
      <c r="C423" s="351" t="s">
        <v>1438</v>
      </c>
      <c r="D423" s="355" t="s">
        <v>443</v>
      </c>
      <c r="E423" s="365">
        <v>2</v>
      </c>
      <c r="F423" s="460" t="s">
        <v>1222</v>
      </c>
      <c r="G423" s="460" t="s">
        <v>1222</v>
      </c>
      <c r="H423" s="460" t="s">
        <v>1222</v>
      </c>
      <c r="I423" s="460" t="s">
        <v>1222</v>
      </c>
      <c r="J423" s="460" t="s">
        <v>1222</v>
      </c>
      <c r="K423" s="460" t="s">
        <v>1222</v>
      </c>
      <c r="L423" s="460" t="s">
        <v>1222</v>
      </c>
      <c r="M423" s="460" t="s">
        <v>1222</v>
      </c>
      <c r="P423" s="365"/>
      <c r="Q423" s="365"/>
      <c r="R423" s="365"/>
      <c r="S423" s="365"/>
      <c r="T423" s="365"/>
      <c r="U423" s="365"/>
      <c r="V423" s="365"/>
      <c r="W423" s="365"/>
      <c r="X423" s="365"/>
      <c r="Y423" s="365"/>
    </row>
    <row r="424" spans="3:25" customFormat="1" ht="9" customHeight="1" x14ac:dyDescent="0.2">
      <c r="C424" s="351"/>
      <c r="D424" s="675" t="s">
        <v>444</v>
      </c>
      <c r="E424" s="366">
        <v>8</v>
      </c>
      <c r="F424" s="460" t="s">
        <v>1222</v>
      </c>
      <c r="G424" s="460" t="s">
        <v>1222</v>
      </c>
      <c r="H424" s="460" t="s">
        <v>1222</v>
      </c>
      <c r="I424" s="460" t="s">
        <v>1222</v>
      </c>
      <c r="J424" s="460" t="s">
        <v>1222</v>
      </c>
      <c r="K424" s="460" t="s">
        <v>1222</v>
      </c>
      <c r="L424" s="460" t="s">
        <v>1222</v>
      </c>
      <c r="M424" s="460" t="s">
        <v>1222</v>
      </c>
      <c r="P424" s="365"/>
      <c r="Q424" s="365"/>
      <c r="R424" s="365"/>
      <c r="S424" s="365"/>
      <c r="T424" s="365"/>
      <c r="U424" s="365"/>
      <c r="V424" s="365"/>
      <c r="W424" s="365"/>
      <c r="X424" s="365"/>
      <c r="Y424" s="365"/>
    </row>
    <row r="425" spans="3:25" customFormat="1" ht="9" customHeight="1" x14ac:dyDescent="0.2">
      <c r="C425" s="351"/>
      <c r="D425" s="675" t="s">
        <v>445</v>
      </c>
      <c r="E425" s="366">
        <v>10</v>
      </c>
      <c r="F425" s="460" t="s">
        <v>1222</v>
      </c>
      <c r="G425" s="460" t="s">
        <v>1222</v>
      </c>
      <c r="H425" s="460" t="s">
        <v>1222</v>
      </c>
      <c r="I425" s="460" t="s">
        <v>1222</v>
      </c>
      <c r="J425" s="460" t="s">
        <v>1222</v>
      </c>
      <c r="K425" s="460" t="s">
        <v>1222</v>
      </c>
      <c r="L425" s="460" t="s">
        <v>1222</v>
      </c>
      <c r="M425" s="460" t="s">
        <v>1222</v>
      </c>
      <c r="P425" s="365"/>
      <c r="Q425" s="365"/>
      <c r="R425" s="365"/>
      <c r="S425" s="365"/>
      <c r="T425" s="365"/>
      <c r="U425" s="365"/>
      <c r="V425" s="365"/>
      <c r="W425" s="365"/>
      <c r="X425" s="365"/>
      <c r="Y425" s="365"/>
    </row>
    <row r="426" spans="3:25" customFormat="1" ht="18" customHeight="1" x14ac:dyDescent="0.2">
      <c r="C426" s="351" t="s">
        <v>1439</v>
      </c>
      <c r="D426" s="355" t="s">
        <v>443</v>
      </c>
      <c r="E426" s="365">
        <v>6</v>
      </c>
      <c r="F426" s="365">
        <v>1</v>
      </c>
      <c r="G426" s="365">
        <v>0</v>
      </c>
      <c r="H426" s="365">
        <v>4</v>
      </c>
      <c r="I426" s="365">
        <v>0</v>
      </c>
      <c r="J426" s="365">
        <v>0</v>
      </c>
      <c r="K426" s="365">
        <v>0</v>
      </c>
      <c r="L426" s="365">
        <v>1</v>
      </c>
      <c r="M426" s="365">
        <v>0</v>
      </c>
      <c r="P426" s="365"/>
      <c r="Q426" s="365"/>
      <c r="R426" s="365"/>
      <c r="S426" s="365"/>
      <c r="T426" s="365"/>
      <c r="U426" s="365"/>
      <c r="V426" s="365"/>
      <c r="W426" s="365"/>
      <c r="X426" s="365"/>
      <c r="Y426" s="365"/>
    </row>
    <row r="427" spans="3:25" customFormat="1" ht="9" customHeight="1" x14ac:dyDescent="0.2">
      <c r="C427" s="351"/>
      <c r="D427" s="675" t="s">
        <v>444</v>
      </c>
      <c r="E427" s="366">
        <v>9</v>
      </c>
      <c r="F427" s="366">
        <v>2</v>
      </c>
      <c r="G427" s="366">
        <v>0</v>
      </c>
      <c r="H427" s="366">
        <v>4</v>
      </c>
      <c r="I427" s="366">
        <v>0</v>
      </c>
      <c r="J427" s="366">
        <v>0</v>
      </c>
      <c r="K427" s="366">
        <v>0</v>
      </c>
      <c r="L427" s="366">
        <v>3</v>
      </c>
      <c r="M427" s="366">
        <v>0</v>
      </c>
      <c r="P427" s="365"/>
      <c r="Q427" s="365"/>
      <c r="R427" s="365"/>
      <c r="S427" s="365"/>
      <c r="T427" s="365"/>
      <c r="U427" s="365"/>
      <c r="V427" s="365"/>
      <c r="W427" s="365"/>
      <c r="X427" s="365"/>
      <c r="Y427" s="365"/>
    </row>
    <row r="428" spans="3:25" customFormat="1" ht="9" customHeight="1" x14ac:dyDescent="0.2">
      <c r="C428" s="351"/>
      <c r="D428" s="675" t="s">
        <v>445</v>
      </c>
      <c r="E428" s="366">
        <v>15</v>
      </c>
      <c r="F428" s="366">
        <v>3</v>
      </c>
      <c r="G428" s="366">
        <v>0</v>
      </c>
      <c r="H428" s="366">
        <v>8</v>
      </c>
      <c r="I428" s="366">
        <v>0</v>
      </c>
      <c r="J428" s="366">
        <v>0</v>
      </c>
      <c r="K428" s="366">
        <v>0</v>
      </c>
      <c r="L428" s="366">
        <v>4</v>
      </c>
      <c r="M428" s="366">
        <v>0</v>
      </c>
      <c r="P428" s="365"/>
      <c r="Q428" s="365"/>
      <c r="R428" s="365"/>
      <c r="S428" s="365"/>
      <c r="T428" s="365"/>
      <c r="U428" s="365"/>
      <c r="V428" s="365"/>
      <c r="W428" s="365"/>
      <c r="X428" s="365"/>
      <c r="Y428" s="365"/>
    </row>
    <row r="429" spans="3:25" customFormat="1" ht="18" customHeight="1" x14ac:dyDescent="0.2">
      <c r="C429" s="351" t="s">
        <v>1440</v>
      </c>
      <c r="D429" s="355" t="s">
        <v>443</v>
      </c>
      <c r="E429" s="365">
        <v>111</v>
      </c>
      <c r="F429" s="365">
        <v>6</v>
      </c>
      <c r="G429" s="365">
        <v>0</v>
      </c>
      <c r="H429" s="365">
        <v>40</v>
      </c>
      <c r="I429" s="365">
        <v>13</v>
      </c>
      <c r="J429" s="365">
        <v>6</v>
      </c>
      <c r="K429" s="365">
        <v>2</v>
      </c>
      <c r="L429" s="365">
        <v>38</v>
      </c>
      <c r="M429" s="365">
        <v>6</v>
      </c>
      <c r="P429" s="365"/>
      <c r="Q429" s="365"/>
      <c r="R429" s="365"/>
      <c r="S429" s="365"/>
      <c r="T429" s="365"/>
      <c r="U429" s="365"/>
      <c r="V429" s="365"/>
      <c r="W429" s="365"/>
      <c r="X429" s="365"/>
      <c r="Y429" s="365"/>
    </row>
    <row r="430" spans="3:25" customFormat="1" ht="9" customHeight="1" x14ac:dyDescent="0.2">
      <c r="C430" s="351"/>
      <c r="D430" s="675" t="s">
        <v>444</v>
      </c>
      <c r="E430" s="366">
        <v>151</v>
      </c>
      <c r="F430" s="366">
        <v>17</v>
      </c>
      <c r="G430" s="366">
        <v>0</v>
      </c>
      <c r="H430" s="366">
        <v>75</v>
      </c>
      <c r="I430" s="366">
        <v>15</v>
      </c>
      <c r="J430" s="366">
        <v>5</v>
      </c>
      <c r="K430" s="366">
        <v>9</v>
      </c>
      <c r="L430" s="366">
        <v>24</v>
      </c>
      <c r="M430" s="366">
        <v>6</v>
      </c>
      <c r="P430" s="365"/>
      <c r="Q430" s="365"/>
      <c r="R430" s="365"/>
      <c r="S430" s="365"/>
      <c r="T430" s="365"/>
      <c r="U430" s="365"/>
      <c r="V430" s="365"/>
      <c r="W430" s="365"/>
      <c r="X430" s="365"/>
      <c r="Y430" s="365"/>
    </row>
    <row r="431" spans="3:25" customFormat="1" ht="9" customHeight="1" x14ac:dyDescent="0.2">
      <c r="C431" s="351"/>
      <c r="D431" s="675" t="s">
        <v>445</v>
      </c>
      <c r="E431" s="366">
        <v>262</v>
      </c>
      <c r="F431" s="366">
        <v>23</v>
      </c>
      <c r="G431" s="366">
        <v>0</v>
      </c>
      <c r="H431" s="366">
        <v>115</v>
      </c>
      <c r="I431" s="366">
        <v>28</v>
      </c>
      <c r="J431" s="366">
        <v>11</v>
      </c>
      <c r="K431" s="366">
        <v>11</v>
      </c>
      <c r="L431" s="366">
        <v>62</v>
      </c>
      <c r="M431" s="366">
        <v>12</v>
      </c>
      <c r="P431" s="365"/>
      <c r="Q431" s="365"/>
      <c r="R431" s="365"/>
      <c r="S431" s="365"/>
      <c r="T431" s="365"/>
      <c r="U431" s="365"/>
      <c r="V431" s="365"/>
      <c r="W431" s="365"/>
      <c r="X431" s="365"/>
      <c r="Y431" s="365"/>
    </row>
    <row r="432" spans="3:25" customFormat="1" ht="18" customHeight="1" x14ac:dyDescent="0.2">
      <c r="C432" s="351" t="s">
        <v>1441</v>
      </c>
      <c r="D432" s="355" t="s">
        <v>444</v>
      </c>
      <c r="E432" s="365">
        <v>1</v>
      </c>
      <c r="F432" s="460" t="s">
        <v>1222</v>
      </c>
      <c r="G432" s="460" t="s">
        <v>1222</v>
      </c>
      <c r="H432" s="460" t="s">
        <v>1222</v>
      </c>
      <c r="I432" s="460" t="s">
        <v>1222</v>
      </c>
      <c r="J432" s="460" t="s">
        <v>1222</v>
      </c>
      <c r="K432" s="460" t="s">
        <v>1222</v>
      </c>
      <c r="L432" s="460" t="s">
        <v>1222</v>
      </c>
      <c r="M432" s="460" t="s">
        <v>1222</v>
      </c>
      <c r="P432" s="365"/>
      <c r="Q432" s="365"/>
      <c r="R432" s="365"/>
      <c r="S432" s="365"/>
      <c r="T432" s="365"/>
      <c r="U432" s="365"/>
      <c r="V432" s="365"/>
      <c r="W432" s="365"/>
      <c r="X432" s="365"/>
      <c r="Y432" s="365"/>
    </row>
    <row r="433" spans="3:25" customFormat="1" ht="9" customHeight="1" x14ac:dyDescent="0.2">
      <c r="C433" s="351"/>
      <c r="D433" s="675" t="s">
        <v>445</v>
      </c>
      <c r="E433" s="366">
        <v>1</v>
      </c>
      <c r="F433" s="460" t="s">
        <v>1222</v>
      </c>
      <c r="G433" s="460" t="s">
        <v>1222</v>
      </c>
      <c r="H433" s="460" t="s">
        <v>1222</v>
      </c>
      <c r="I433" s="460" t="s">
        <v>1222</v>
      </c>
      <c r="J433" s="460" t="s">
        <v>1222</v>
      </c>
      <c r="K433" s="460" t="s">
        <v>1222</v>
      </c>
      <c r="L433" s="460" t="s">
        <v>1222</v>
      </c>
      <c r="M433" s="460" t="s">
        <v>1222</v>
      </c>
      <c r="P433" s="365"/>
      <c r="Q433" s="365"/>
      <c r="R433" s="365"/>
      <c r="S433" s="365"/>
      <c r="T433" s="365"/>
      <c r="U433" s="365"/>
      <c r="V433" s="365"/>
      <c r="W433" s="365"/>
      <c r="X433" s="365"/>
      <c r="Y433" s="365"/>
    </row>
    <row r="434" spans="3:25" customFormat="1" ht="18" customHeight="1" x14ac:dyDescent="0.2">
      <c r="C434" s="351" t="s">
        <v>1442</v>
      </c>
      <c r="D434" s="355" t="s">
        <v>443</v>
      </c>
      <c r="E434" s="365">
        <v>5</v>
      </c>
      <c r="F434" s="365">
        <v>0</v>
      </c>
      <c r="G434" s="365">
        <v>0</v>
      </c>
      <c r="H434" s="365">
        <v>2</v>
      </c>
      <c r="I434" s="365">
        <v>0</v>
      </c>
      <c r="J434" s="365">
        <v>0</v>
      </c>
      <c r="K434" s="365">
        <v>0</v>
      </c>
      <c r="L434" s="365">
        <v>1</v>
      </c>
      <c r="M434" s="365">
        <v>2</v>
      </c>
      <c r="P434" s="365"/>
      <c r="Q434" s="365"/>
      <c r="R434" s="365"/>
      <c r="S434" s="365"/>
      <c r="T434" s="365"/>
      <c r="U434" s="365"/>
      <c r="V434" s="365"/>
      <c r="W434" s="365"/>
      <c r="X434" s="365"/>
      <c r="Y434" s="365"/>
    </row>
    <row r="435" spans="3:25" customFormat="1" ht="9" customHeight="1" x14ac:dyDescent="0.2">
      <c r="C435" s="351"/>
      <c r="D435" s="675" t="s">
        <v>444</v>
      </c>
      <c r="E435" s="366">
        <v>4</v>
      </c>
      <c r="F435" s="366">
        <v>0</v>
      </c>
      <c r="G435" s="366">
        <v>0</v>
      </c>
      <c r="H435" s="366">
        <v>1</v>
      </c>
      <c r="I435" s="366">
        <v>1</v>
      </c>
      <c r="J435" s="366">
        <v>0</v>
      </c>
      <c r="K435" s="366">
        <v>0</v>
      </c>
      <c r="L435" s="366">
        <v>2</v>
      </c>
      <c r="M435" s="366">
        <v>0</v>
      </c>
      <c r="P435" s="365"/>
      <c r="Q435" s="365"/>
      <c r="R435" s="365"/>
      <c r="S435" s="365"/>
      <c r="T435" s="365"/>
      <c r="U435" s="365"/>
      <c r="V435" s="365"/>
      <c r="W435" s="365"/>
      <c r="X435" s="365"/>
      <c r="Y435" s="365"/>
    </row>
    <row r="436" spans="3:25" customFormat="1" ht="9" customHeight="1" x14ac:dyDescent="0.2">
      <c r="C436" s="351"/>
      <c r="D436" s="675" t="s">
        <v>445</v>
      </c>
      <c r="E436" s="366">
        <v>9</v>
      </c>
      <c r="F436" s="366">
        <v>0</v>
      </c>
      <c r="G436" s="366">
        <v>0</v>
      </c>
      <c r="H436" s="366">
        <v>3</v>
      </c>
      <c r="I436" s="366">
        <v>1</v>
      </c>
      <c r="J436" s="366">
        <v>0</v>
      </c>
      <c r="K436" s="366">
        <v>0</v>
      </c>
      <c r="L436" s="366">
        <v>3</v>
      </c>
      <c r="M436" s="366">
        <v>2</v>
      </c>
      <c r="P436" s="365"/>
      <c r="Q436" s="365"/>
      <c r="R436" s="365"/>
      <c r="S436" s="365"/>
      <c r="T436" s="365"/>
      <c r="U436" s="365"/>
      <c r="V436" s="365"/>
      <c r="W436" s="365"/>
      <c r="X436" s="365"/>
      <c r="Y436" s="365"/>
    </row>
    <row r="437" spans="3:25" customFormat="1" ht="18" customHeight="1" x14ac:dyDescent="0.2">
      <c r="C437" s="351" t="s">
        <v>1443</v>
      </c>
      <c r="D437" s="355" t="s">
        <v>443</v>
      </c>
      <c r="E437" s="365">
        <v>6</v>
      </c>
      <c r="F437" s="365">
        <v>1</v>
      </c>
      <c r="G437" s="365">
        <v>0</v>
      </c>
      <c r="H437" s="365">
        <v>0</v>
      </c>
      <c r="I437" s="365">
        <v>1</v>
      </c>
      <c r="J437" s="365">
        <v>0</v>
      </c>
      <c r="K437" s="365">
        <v>0</v>
      </c>
      <c r="L437" s="365">
        <v>3</v>
      </c>
      <c r="M437" s="365">
        <v>1</v>
      </c>
      <c r="P437" s="365"/>
      <c r="Q437" s="365"/>
      <c r="R437" s="365"/>
      <c r="S437" s="365"/>
      <c r="T437" s="365"/>
      <c r="U437" s="365"/>
      <c r="V437" s="365"/>
      <c r="W437" s="365"/>
      <c r="X437" s="365"/>
      <c r="Y437" s="365"/>
    </row>
    <row r="438" spans="3:25" customFormat="1" ht="9" customHeight="1" x14ac:dyDescent="0.2">
      <c r="C438" s="351"/>
      <c r="D438" s="675" t="s">
        <v>444</v>
      </c>
      <c r="E438" s="366">
        <v>5</v>
      </c>
      <c r="F438" s="366">
        <v>0</v>
      </c>
      <c r="G438" s="366">
        <v>0</v>
      </c>
      <c r="H438" s="366">
        <v>1</v>
      </c>
      <c r="I438" s="366">
        <v>1</v>
      </c>
      <c r="J438" s="366">
        <v>0</v>
      </c>
      <c r="K438" s="366">
        <v>1</v>
      </c>
      <c r="L438" s="366">
        <v>0</v>
      </c>
      <c r="M438" s="366">
        <v>2</v>
      </c>
      <c r="P438" s="365"/>
      <c r="Q438" s="365"/>
      <c r="R438" s="365"/>
      <c r="S438" s="365"/>
      <c r="T438" s="365"/>
      <c r="U438" s="365"/>
      <c r="V438" s="365"/>
      <c r="W438" s="365"/>
      <c r="X438" s="365"/>
      <c r="Y438" s="365"/>
    </row>
    <row r="439" spans="3:25" customFormat="1" ht="9" customHeight="1" x14ac:dyDescent="0.2">
      <c r="C439" s="351"/>
      <c r="D439" s="675" t="s">
        <v>445</v>
      </c>
      <c r="E439" s="366">
        <v>11</v>
      </c>
      <c r="F439" s="366">
        <v>1</v>
      </c>
      <c r="G439" s="366">
        <v>0</v>
      </c>
      <c r="H439" s="366">
        <v>1</v>
      </c>
      <c r="I439" s="366">
        <v>2</v>
      </c>
      <c r="J439" s="366">
        <v>0</v>
      </c>
      <c r="K439" s="366">
        <v>1</v>
      </c>
      <c r="L439" s="366">
        <v>3</v>
      </c>
      <c r="M439" s="366">
        <v>3</v>
      </c>
      <c r="P439" s="365"/>
      <c r="Q439" s="365"/>
      <c r="R439" s="365"/>
      <c r="S439" s="365"/>
      <c r="T439" s="365"/>
      <c r="U439" s="365"/>
      <c r="V439" s="365"/>
      <c r="W439" s="365"/>
      <c r="X439" s="365"/>
      <c r="Y439" s="365"/>
    </row>
    <row r="440" spans="3:25" customFormat="1" ht="18" customHeight="1" x14ac:dyDescent="0.2">
      <c r="C440" s="351" t="s">
        <v>1444</v>
      </c>
      <c r="D440" s="355" t="s">
        <v>443</v>
      </c>
      <c r="E440" s="365">
        <v>57</v>
      </c>
      <c r="F440" s="365">
        <v>1</v>
      </c>
      <c r="G440" s="365">
        <v>1</v>
      </c>
      <c r="H440" s="365">
        <v>15</v>
      </c>
      <c r="I440" s="365">
        <v>4</v>
      </c>
      <c r="J440" s="365">
        <v>2</v>
      </c>
      <c r="K440" s="365">
        <v>1</v>
      </c>
      <c r="L440" s="365">
        <v>25</v>
      </c>
      <c r="M440" s="365">
        <v>8</v>
      </c>
      <c r="P440" s="365"/>
      <c r="Q440" s="365"/>
      <c r="R440" s="365"/>
      <c r="S440" s="365"/>
      <c r="T440" s="365"/>
      <c r="U440" s="365"/>
      <c r="V440" s="365"/>
      <c r="W440" s="365"/>
      <c r="X440" s="365"/>
      <c r="Y440" s="365"/>
    </row>
    <row r="441" spans="3:25" customFormat="1" ht="9" customHeight="1" x14ac:dyDescent="0.2">
      <c r="C441" s="351"/>
      <c r="D441" s="675" t="s">
        <v>444</v>
      </c>
      <c r="E441" s="366">
        <v>76</v>
      </c>
      <c r="F441" s="366">
        <v>11</v>
      </c>
      <c r="G441" s="366">
        <v>0</v>
      </c>
      <c r="H441" s="366">
        <v>21</v>
      </c>
      <c r="I441" s="366">
        <v>14</v>
      </c>
      <c r="J441" s="366">
        <v>0</v>
      </c>
      <c r="K441" s="366">
        <v>3</v>
      </c>
      <c r="L441" s="366">
        <v>22</v>
      </c>
      <c r="M441" s="366">
        <v>5</v>
      </c>
      <c r="P441" s="365"/>
      <c r="Q441" s="365"/>
      <c r="R441" s="365"/>
      <c r="S441" s="365"/>
      <c r="T441" s="365"/>
      <c r="U441" s="365"/>
      <c r="V441" s="365"/>
      <c r="W441" s="365"/>
      <c r="X441" s="365"/>
      <c r="Y441" s="365"/>
    </row>
    <row r="442" spans="3:25" customFormat="1" ht="9" customHeight="1" x14ac:dyDescent="0.2">
      <c r="C442" s="351"/>
      <c r="D442" s="675" t="s">
        <v>445</v>
      </c>
      <c r="E442" s="366">
        <v>133</v>
      </c>
      <c r="F442" s="366">
        <v>12</v>
      </c>
      <c r="G442" s="366">
        <v>1</v>
      </c>
      <c r="H442" s="366">
        <v>36</v>
      </c>
      <c r="I442" s="366">
        <v>18</v>
      </c>
      <c r="J442" s="366">
        <v>2</v>
      </c>
      <c r="K442" s="366">
        <v>4</v>
      </c>
      <c r="L442" s="366">
        <v>47</v>
      </c>
      <c r="M442" s="366">
        <v>13</v>
      </c>
      <c r="P442" s="365"/>
      <c r="Q442" s="365"/>
      <c r="R442" s="365"/>
      <c r="S442" s="365"/>
      <c r="T442" s="365"/>
      <c r="U442" s="365"/>
      <c r="V442" s="365"/>
      <c r="W442" s="365"/>
      <c r="X442" s="365"/>
      <c r="Y442" s="365"/>
    </row>
    <row r="443" spans="3:25" customFormat="1" ht="18" customHeight="1" x14ac:dyDescent="0.2">
      <c r="C443" s="351" t="s">
        <v>325</v>
      </c>
      <c r="D443" s="355" t="s">
        <v>443</v>
      </c>
      <c r="E443" s="365">
        <v>496</v>
      </c>
      <c r="F443" s="365">
        <v>84</v>
      </c>
      <c r="G443" s="365">
        <v>3</v>
      </c>
      <c r="H443" s="365">
        <v>156</v>
      </c>
      <c r="I443" s="365">
        <v>72</v>
      </c>
      <c r="J443" s="365">
        <v>20</v>
      </c>
      <c r="K443" s="365">
        <v>17</v>
      </c>
      <c r="L443" s="365">
        <v>111</v>
      </c>
      <c r="M443" s="365">
        <v>31</v>
      </c>
      <c r="P443" s="365"/>
      <c r="Q443" s="365"/>
      <c r="R443" s="365"/>
      <c r="S443" s="365"/>
      <c r="T443" s="365"/>
      <c r="U443" s="365"/>
      <c r="V443" s="365"/>
      <c r="W443" s="365"/>
      <c r="X443" s="365"/>
      <c r="Y443" s="365"/>
    </row>
    <row r="444" spans="3:25" customFormat="1" ht="9" customHeight="1" x14ac:dyDescent="0.2">
      <c r="C444" s="351"/>
      <c r="D444" s="675" t="s">
        <v>444</v>
      </c>
      <c r="E444" s="366">
        <v>615</v>
      </c>
      <c r="F444" s="366">
        <v>108</v>
      </c>
      <c r="G444" s="366">
        <v>5</v>
      </c>
      <c r="H444" s="366">
        <v>223</v>
      </c>
      <c r="I444" s="366">
        <v>83</v>
      </c>
      <c r="J444" s="366">
        <v>38</v>
      </c>
      <c r="K444" s="366">
        <v>39</v>
      </c>
      <c r="L444" s="366">
        <v>70</v>
      </c>
      <c r="M444" s="366">
        <v>48</v>
      </c>
      <c r="P444" s="365"/>
      <c r="Q444" s="365"/>
      <c r="R444" s="365"/>
      <c r="S444" s="365"/>
      <c r="T444" s="365"/>
      <c r="U444" s="365"/>
      <c r="V444" s="365"/>
      <c r="W444" s="365"/>
      <c r="X444" s="365"/>
      <c r="Y444" s="365"/>
    </row>
    <row r="445" spans="3:25" customFormat="1" ht="9" customHeight="1" x14ac:dyDescent="0.2">
      <c r="C445" s="351"/>
      <c r="D445" s="675" t="s">
        <v>445</v>
      </c>
      <c r="E445" s="366">
        <v>1111</v>
      </c>
      <c r="F445" s="366">
        <v>192</v>
      </c>
      <c r="G445" s="366">
        <v>8</v>
      </c>
      <c r="H445" s="366">
        <v>379</v>
      </c>
      <c r="I445" s="366">
        <v>155</v>
      </c>
      <c r="J445" s="366">
        <v>58</v>
      </c>
      <c r="K445" s="366">
        <v>56</v>
      </c>
      <c r="L445" s="366">
        <v>181</v>
      </c>
      <c r="M445" s="366">
        <v>79</v>
      </c>
      <c r="P445" s="365"/>
      <c r="Q445" s="365"/>
      <c r="R445" s="365"/>
      <c r="S445" s="365"/>
      <c r="T445" s="365"/>
      <c r="U445" s="365"/>
      <c r="V445" s="365"/>
      <c r="W445" s="365"/>
      <c r="X445" s="365"/>
      <c r="Y445" s="365"/>
    </row>
    <row r="446" spans="3:25" customFormat="1" ht="27" customHeight="1" x14ac:dyDescent="0.2">
      <c r="C446" s="373" t="s">
        <v>2469</v>
      </c>
      <c r="D446" s="355" t="s">
        <v>443</v>
      </c>
      <c r="E446" s="365">
        <v>1</v>
      </c>
      <c r="F446" s="460" t="s">
        <v>1222</v>
      </c>
      <c r="G446" s="460" t="s">
        <v>1222</v>
      </c>
      <c r="H446" s="460" t="s">
        <v>1222</v>
      </c>
      <c r="I446" s="460" t="s">
        <v>1222</v>
      </c>
      <c r="J446" s="460" t="s">
        <v>1222</v>
      </c>
      <c r="K446" s="460" t="s">
        <v>1222</v>
      </c>
      <c r="L446" s="460" t="s">
        <v>1222</v>
      </c>
      <c r="M446" s="460" t="s">
        <v>1222</v>
      </c>
      <c r="P446" s="365"/>
      <c r="Q446" s="365"/>
      <c r="R446" s="365"/>
      <c r="S446" s="365"/>
      <c r="T446" s="365"/>
      <c r="U446" s="365"/>
      <c r="V446" s="365"/>
      <c r="W446" s="365"/>
      <c r="X446" s="365"/>
      <c r="Y446" s="365"/>
    </row>
    <row r="447" spans="3:25" customFormat="1" ht="9" customHeight="1" x14ac:dyDescent="0.2">
      <c r="C447" s="351"/>
      <c r="D447" s="675" t="s">
        <v>445</v>
      </c>
      <c r="E447" s="366">
        <v>1</v>
      </c>
      <c r="F447" s="460" t="s">
        <v>1222</v>
      </c>
      <c r="G447" s="460" t="s">
        <v>1222</v>
      </c>
      <c r="H447" s="460" t="s">
        <v>1222</v>
      </c>
      <c r="I447" s="460" t="s">
        <v>1222</v>
      </c>
      <c r="J447" s="460" t="s">
        <v>1222</v>
      </c>
      <c r="K447" s="460" t="s">
        <v>1222</v>
      </c>
      <c r="L447" s="460" t="s">
        <v>1222</v>
      </c>
      <c r="M447" s="460" t="s">
        <v>1222</v>
      </c>
      <c r="P447" s="365"/>
      <c r="Q447" s="365"/>
      <c r="R447" s="365"/>
      <c r="S447" s="365"/>
      <c r="T447" s="365"/>
      <c r="U447" s="365"/>
      <c r="V447" s="365"/>
      <c r="W447" s="365"/>
      <c r="X447" s="365"/>
      <c r="Y447" s="365"/>
    </row>
    <row r="448" spans="3:25" customFormat="1" ht="27" customHeight="1" x14ac:dyDescent="0.2">
      <c r="C448" s="373" t="s">
        <v>2470</v>
      </c>
      <c r="D448" s="355" t="s">
        <v>443</v>
      </c>
      <c r="E448" s="365">
        <v>4</v>
      </c>
      <c r="F448" s="460" t="s">
        <v>1222</v>
      </c>
      <c r="G448" s="460" t="s">
        <v>1222</v>
      </c>
      <c r="H448" s="460" t="s">
        <v>1222</v>
      </c>
      <c r="I448" s="460" t="s">
        <v>1222</v>
      </c>
      <c r="J448" s="460" t="s">
        <v>1222</v>
      </c>
      <c r="K448" s="460" t="s">
        <v>1222</v>
      </c>
      <c r="L448" s="460" t="s">
        <v>1222</v>
      </c>
      <c r="M448" s="460" t="s">
        <v>1222</v>
      </c>
      <c r="P448" s="365"/>
      <c r="Q448" s="365"/>
      <c r="R448" s="365"/>
      <c r="S448" s="365"/>
      <c r="T448" s="365"/>
      <c r="U448" s="365"/>
      <c r="V448" s="365"/>
      <c r="W448" s="365"/>
      <c r="X448" s="365"/>
      <c r="Y448" s="365"/>
    </row>
    <row r="449" spans="1:25" customFormat="1" ht="9" customHeight="1" x14ac:dyDescent="0.2">
      <c r="C449" s="373"/>
      <c r="D449" s="675" t="s">
        <v>444</v>
      </c>
      <c r="E449" s="366">
        <v>1</v>
      </c>
      <c r="F449" s="460" t="s">
        <v>1222</v>
      </c>
      <c r="G449" s="460" t="s">
        <v>1222</v>
      </c>
      <c r="H449" s="460" t="s">
        <v>1222</v>
      </c>
      <c r="I449" s="460" t="s">
        <v>1222</v>
      </c>
      <c r="J449" s="460" t="s">
        <v>1222</v>
      </c>
      <c r="K449" s="460" t="s">
        <v>1222</v>
      </c>
      <c r="L449" s="460" t="s">
        <v>1222</v>
      </c>
      <c r="M449" s="460" t="s">
        <v>1222</v>
      </c>
      <c r="P449" s="365"/>
      <c r="Q449" s="365"/>
      <c r="R449" s="365"/>
      <c r="S449" s="365"/>
      <c r="T449" s="365"/>
      <c r="U449" s="365"/>
      <c r="V449" s="365"/>
      <c r="W449" s="365"/>
      <c r="X449" s="365"/>
      <c r="Y449" s="365"/>
    </row>
    <row r="450" spans="1:25" customFormat="1" ht="9" customHeight="1" x14ac:dyDescent="0.2">
      <c r="C450" s="351"/>
      <c r="D450" s="675" t="s">
        <v>445</v>
      </c>
      <c r="E450" s="366">
        <v>5</v>
      </c>
      <c r="F450" s="460" t="s">
        <v>1222</v>
      </c>
      <c r="G450" s="460" t="s">
        <v>1222</v>
      </c>
      <c r="H450" s="460" t="s">
        <v>1222</v>
      </c>
      <c r="I450" s="460" t="s">
        <v>1222</v>
      </c>
      <c r="J450" s="460" t="s">
        <v>1222</v>
      </c>
      <c r="K450" s="460" t="s">
        <v>1222</v>
      </c>
      <c r="L450" s="460" t="s">
        <v>1222</v>
      </c>
      <c r="M450" s="460" t="s">
        <v>1222</v>
      </c>
      <c r="P450" s="365"/>
      <c r="Q450" s="365"/>
      <c r="R450" s="365"/>
      <c r="S450" s="365"/>
      <c r="T450" s="365"/>
      <c r="U450" s="365"/>
      <c r="V450" s="365"/>
      <c r="W450" s="365"/>
      <c r="X450" s="365"/>
      <c r="Y450" s="365"/>
    </row>
    <row r="451" spans="1:25" customFormat="1" ht="18" customHeight="1" x14ac:dyDescent="0.2">
      <c r="C451" s="370" t="s">
        <v>1446</v>
      </c>
      <c r="D451" s="355" t="s">
        <v>443</v>
      </c>
      <c r="E451" s="365">
        <v>2379</v>
      </c>
      <c r="F451" s="365">
        <v>202</v>
      </c>
      <c r="G451" s="365">
        <v>11</v>
      </c>
      <c r="H451" s="365">
        <v>687</v>
      </c>
      <c r="I451" s="365">
        <v>318</v>
      </c>
      <c r="J451" s="365">
        <v>59</v>
      </c>
      <c r="K451" s="365">
        <v>83</v>
      </c>
      <c r="L451" s="365">
        <v>849</v>
      </c>
      <c r="M451" s="365">
        <v>167</v>
      </c>
      <c r="P451" s="365"/>
      <c r="Q451" s="365"/>
      <c r="R451" s="365"/>
      <c r="S451" s="365"/>
      <c r="T451" s="365"/>
      <c r="U451" s="365"/>
      <c r="V451" s="365"/>
      <c r="W451" s="365"/>
      <c r="X451" s="365"/>
      <c r="Y451" s="365"/>
    </row>
    <row r="452" spans="1:25" customFormat="1" ht="9" customHeight="1" x14ac:dyDescent="0.2">
      <c r="C452" s="351"/>
      <c r="D452" s="675" t="s">
        <v>444</v>
      </c>
      <c r="E452" s="366">
        <v>2597</v>
      </c>
      <c r="F452" s="366">
        <v>327</v>
      </c>
      <c r="G452" s="366">
        <v>11</v>
      </c>
      <c r="H452" s="366">
        <v>999</v>
      </c>
      <c r="I452" s="366">
        <v>310</v>
      </c>
      <c r="J452" s="366">
        <v>101</v>
      </c>
      <c r="K452" s="366">
        <v>145</v>
      </c>
      <c r="L452" s="366">
        <v>521</v>
      </c>
      <c r="M452" s="366">
        <v>182</v>
      </c>
      <c r="P452" s="365"/>
      <c r="Q452" s="365"/>
      <c r="R452" s="365"/>
      <c r="S452" s="365"/>
      <c r="T452" s="365"/>
      <c r="U452" s="365"/>
      <c r="V452" s="365"/>
      <c r="W452" s="365"/>
      <c r="X452" s="365"/>
      <c r="Y452" s="365"/>
    </row>
    <row r="453" spans="1:25" customFormat="1" ht="9" customHeight="1" x14ac:dyDescent="0.2">
      <c r="C453" s="351"/>
      <c r="D453" s="675" t="s">
        <v>445</v>
      </c>
      <c r="E453" s="366">
        <v>4976</v>
      </c>
      <c r="F453" s="366">
        <v>529</v>
      </c>
      <c r="G453" s="366">
        <v>22</v>
      </c>
      <c r="H453" s="366">
        <v>1686</v>
      </c>
      <c r="I453" s="366">
        <v>628</v>
      </c>
      <c r="J453" s="366">
        <v>160</v>
      </c>
      <c r="K453" s="366">
        <v>228</v>
      </c>
      <c r="L453" s="366">
        <v>1370</v>
      </c>
      <c r="M453" s="366">
        <v>349</v>
      </c>
      <c r="P453" s="365"/>
      <c r="Q453" s="365"/>
      <c r="R453" s="365"/>
      <c r="S453" s="365"/>
      <c r="T453" s="365"/>
      <c r="U453" s="365"/>
      <c r="V453" s="365"/>
      <c r="W453" s="365"/>
      <c r="X453" s="365"/>
      <c r="Y453" s="365"/>
    </row>
    <row r="454" spans="1:25" customFormat="1" ht="9" customHeight="1" x14ac:dyDescent="0.2">
      <c r="C454" s="351"/>
      <c r="D454" s="674"/>
      <c r="E454" s="365"/>
      <c r="F454" s="365"/>
      <c r="G454" s="365"/>
      <c r="H454" s="365"/>
      <c r="I454" s="365"/>
      <c r="J454" s="365"/>
      <c r="K454" s="365"/>
      <c r="L454" s="365"/>
      <c r="M454" s="365"/>
      <c r="P454" s="365"/>
      <c r="Q454" s="365"/>
      <c r="R454" s="365"/>
      <c r="S454" s="365"/>
      <c r="T454" s="365"/>
      <c r="U454" s="365"/>
      <c r="V454" s="365"/>
      <c r="W454" s="365"/>
      <c r="X454" s="365"/>
      <c r="Y454" s="365"/>
    </row>
    <row r="455" spans="1:25" customFormat="1" ht="9" customHeight="1" x14ac:dyDescent="0.2">
      <c r="C455" s="351"/>
      <c r="D455" s="674"/>
      <c r="E455" s="365"/>
      <c r="F455" s="365"/>
      <c r="G455" s="365"/>
      <c r="H455" s="365"/>
      <c r="I455" s="365"/>
      <c r="J455" s="365"/>
      <c r="K455" s="365"/>
      <c r="L455" s="365"/>
      <c r="M455" s="365"/>
      <c r="P455" s="365"/>
      <c r="Q455" s="365"/>
      <c r="R455" s="365"/>
      <c r="S455" s="365"/>
      <c r="T455" s="365"/>
      <c r="U455" s="365"/>
      <c r="V455" s="365"/>
      <c r="W455" s="365"/>
      <c r="X455" s="365"/>
      <c r="Y455" s="365"/>
    </row>
    <row r="456" spans="1:25" s="176" customFormat="1" ht="9" customHeight="1" x14ac:dyDescent="0.2">
      <c r="A456" s="70"/>
      <c r="B456" s="351"/>
      <c r="C456" s="351"/>
      <c r="D456" s="367"/>
      <c r="E456" s="364"/>
      <c r="F456" s="364"/>
      <c r="G456" s="364"/>
      <c r="H456" s="364"/>
      <c r="I456" s="364"/>
      <c r="J456" s="364"/>
      <c r="K456" s="364"/>
      <c r="L456" s="364"/>
      <c r="M456" s="364"/>
    </row>
    <row r="457" spans="1:25" s="350" customFormat="1" ht="9" customHeight="1" x14ac:dyDescent="0.2">
      <c r="A457" s="168"/>
      <c r="D457" s="674"/>
      <c r="E457" s="366"/>
      <c r="F457" s="366"/>
      <c r="G457" s="366"/>
      <c r="H457" s="366"/>
      <c r="I457" s="366"/>
      <c r="J457" s="366"/>
      <c r="K457" s="366"/>
      <c r="L457" s="366"/>
      <c r="M457" s="366"/>
    </row>
    <row r="458" spans="1:25" s="176" customFormat="1" ht="9" customHeight="1" x14ac:dyDescent="0.2">
      <c r="A458" s="70" t="s">
        <v>121</v>
      </c>
      <c r="B458" s="351"/>
      <c r="C458" s="351"/>
      <c r="D458" s="367"/>
      <c r="E458" s="364"/>
      <c r="F458" s="364"/>
      <c r="G458" s="364"/>
      <c r="H458" s="364"/>
      <c r="I458" s="364"/>
      <c r="J458" s="364"/>
      <c r="K458" s="364"/>
      <c r="L458" s="364"/>
      <c r="M458" s="364"/>
    </row>
    <row r="459" spans="1:25" s="350" customFormat="1" ht="9" customHeight="1" x14ac:dyDescent="0.2">
      <c r="A459" s="168" t="s">
        <v>1345</v>
      </c>
      <c r="D459" s="674"/>
      <c r="E459" s="366"/>
      <c r="F459" s="366"/>
      <c r="G459" s="366"/>
      <c r="H459" s="366"/>
      <c r="I459" s="366"/>
      <c r="J459" s="366"/>
      <c r="K459" s="366"/>
      <c r="L459" s="366"/>
      <c r="M459" s="366"/>
    </row>
    <row r="460" spans="1:25" s="350" customFormat="1" ht="9" customHeight="1" x14ac:dyDescent="0.2">
      <c r="D460" s="674"/>
      <c r="E460" s="366"/>
      <c r="F460" s="366"/>
      <c r="G460" s="366"/>
      <c r="H460" s="366"/>
      <c r="I460" s="366"/>
      <c r="J460" s="366"/>
      <c r="K460" s="366"/>
      <c r="L460" s="366"/>
      <c r="M460" s="366"/>
    </row>
    <row r="461" spans="1:25" s="371" customFormat="1" ht="9" customHeight="1" x14ac:dyDescent="0.2">
      <c r="A461" s="671" t="s">
        <v>2379</v>
      </c>
      <c r="D461" s="674"/>
      <c r="E461" s="372"/>
      <c r="F461" s="372"/>
      <c r="G461" s="372"/>
      <c r="H461" s="372"/>
      <c r="I461" s="372"/>
      <c r="J461" s="372"/>
      <c r="K461" s="372"/>
      <c r="L461" s="372"/>
      <c r="M461" s="372"/>
    </row>
    <row r="462" spans="1:25" ht="27" customHeight="1" x14ac:dyDescent="0.15">
      <c r="A462" s="351" t="s">
        <v>1447</v>
      </c>
      <c r="D462" s="355"/>
    </row>
    <row r="463" spans="1:25" customFormat="1" ht="18" customHeight="1" x14ac:dyDescent="0.2">
      <c r="C463" s="351" t="s">
        <v>1448</v>
      </c>
      <c r="D463" s="355" t="s">
        <v>443</v>
      </c>
      <c r="E463" s="365">
        <v>138</v>
      </c>
      <c r="F463" s="365">
        <v>6</v>
      </c>
      <c r="G463" s="365">
        <v>1</v>
      </c>
      <c r="H463" s="365">
        <v>38</v>
      </c>
      <c r="I463" s="365">
        <v>7</v>
      </c>
      <c r="J463" s="365">
        <v>7</v>
      </c>
      <c r="K463" s="365">
        <v>3</v>
      </c>
      <c r="L463" s="365">
        <v>73</v>
      </c>
      <c r="M463" s="365">
        <v>3</v>
      </c>
      <c r="P463" s="365"/>
      <c r="Q463" s="365"/>
      <c r="R463" s="365"/>
      <c r="S463" s="365"/>
      <c r="T463" s="365"/>
      <c r="U463" s="365"/>
      <c r="V463" s="365"/>
      <c r="W463" s="365"/>
      <c r="X463" s="365"/>
      <c r="Y463" s="365"/>
    </row>
    <row r="464" spans="1:25" customFormat="1" ht="9" customHeight="1" x14ac:dyDescent="0.2">
      <c r="C464" s="351"/>
      <c r="D464" s="675" t="s">
        <v>444</v>
      </c>
      <c r="E464" s="366">
        <v>40</v>
      </c>
      <c r="F464" s="366">
        <v>2</v>
      </c>
      <c r="G464" s="366">
        <v>0</v>
      </c>
      <c r="H464" s="366">
        <v>13</v>
      </c>
      <c r="I464" s="366">
        <v>3</v>
      </c>
      <c r="J464" s="366">
        <v>2</v>
      </c>
      <c r="K464" s="366">
        <v>0</v>
      </c>
      <c r="L464" s="366">
        <v>19</v>
      </c>
      <c r="M464" s="366">
        <v>1</v>
      </c>
      <c r="P464" s="365"/>
      <c r="Q464" s="365"/>
      <c r="R464" s="365"/>
      <c r="S464" s="365"/>
      <c r="T464" s="365"/>
      <c r="U464" s="365"/>
      <c r="V464" s="365"/>
      <c r="W464" s="365"/>
      <c r="X464" s="365"/>
      <c r="Y464" s="365"/>
    </row>
    <row r="465" spans="3:25" customFormat="1" ht="9" customHeight="1" x14ac:dyDescent="0.2">
      <c r="C465" s="351"/>
      <c r="D465" s="675" t="s">
        <v>445</v>
      </c>
      <c r="E465" s="366">
        <v>178</v>
      </c>
      <c r="F465" s="366">
        <v>8</v>
      </c>
      <c r="G465" s="366">
        <v>1</v>
      </c>
      <c r="H465" s="366">
        <v>51</v>
      </c>
      <c r="I465" s="366">
        <v>10</v>
      </c>
      <c r="J465" s="366">
        <v>9</v>
      </c>
      <c r="K465" s="366">
        <v>3</v>
      </c>
      <c r="L465" s="366">
        <v>92</v>
      </c>
      <c r="M465" s="366">
        <v>4</v>
      </c>
      <c r="P465" s="365"/>
      <c r="Q465" s="365"/>
      <c r="R465" s="365"/>
      <c r="S465" s="365"/>
      <c r="T465" s="365"/>
      <c r="U465" s="365"/>
      <c r="V465" s="365"/>
      <c r="W465" s="365"/>
      <c r="X465" s="365"/>
      <c r="Y465" s="365"/>
    </row>
    <row r="466" spans="3:25" customFormat="1" ht="18" customHeight="1" x14ac:dyDescent="0.2">
      <c r="C466" s="351" t="s">
        <v>1449</v>
      </c>
      <c r="D466" s="355" t="s">
        <v>443</v>
      </c>
      <c r="E466" s="365">
        <v>67</v>
      </c>
      <c r="F466" s="365">
        <v>2</v>
      </c>
      <c r="G466" s="365">
        <v>0</v>
      </c>
      <c r="H466" s="365">
        <v>25</v>
      </c>
      <c r="I466" s="365">
        <v>5</v>
      </c>
      <c r="J466" s="365">
        <v>3</v>
      </c>
      <c r="K466" s="365">
        <v>5</v>
      </c>
      <c r="L466" s="365">
        <v>18</v>
      </c>
      <c r="M466" s="365">
        <v>9</v>
      </c>
      <c r="P466" s="365"/>
      <c r="Q466" s="365"/>
      <c r="R466" s="365"/>
      <c r="S466" s="365"/>
      <c r="T466" s="365"/>
      <c r="U466" s="365"/>
      <c r="V466" s="365"/>
      <c r="W466" s="365"/>
      <c r="X466" s="365"/>
      <c r="Y466" s="365"/>
    </row>
    <row r="467" spans="3:25" customFormat="1" ht="9" customHeight="1" x14ac:dyDescent="0.2">
      <c r="C467" s="351"/>
      <c r="D467" s="675" t="s">
        <v>444</v>
      </c>
      <c r="E467" s="366">
        <v>109</v>
      </c>
      <c r="F467" s="366">
        <v>20</v>
      </c>
      <c r="G467" s="366">
        <v>0</v>
      </c>
      <c r="H467" s="366">
        <v>58</v>
      </c>
      <c r="I467" s="366">
        <v>5</v>
      </c>
      <c r="J467" s="366">
        <v>3</v>
      </c>
      <c r="K467" s="366">
        <v>1</v>
      </c>
      <c r="L467" s="366">
        <v>8</v>
      </c>
      <c r="M467" s="366">
        <v>14</v>
      </c>
      <c r="P467" s="365"/>
      <c r="Q467" s="365"/>
      <c r="R467" s="365"/>
      <c r="S467" s="365"/>
      <c r="T467" s="365"/>
      <c r="U467" s="365"/>
      <c r="V467" s="365"/>
      <c r="W467" s="365"/>
      <c r="X467" s="365"/>
      <c r="Y467" s="365"/>
    </row>
    <row r="468" spans="3:25" customFormat="1" ht="9" customHeight="1" x14ac:dyDescent="0.2">
      <c r="C468" s="351"/>
      <c r="D468" s="675" t="s">
        <v>445</v>
      </c>
      <c r="E468" s="366">
        <v>176</v>
      </c>
      <c r="F468" s="366">
        <v>22</v>
      </c>
      <c r="G468" s="366">
        <v>0</v>
      </c>
      <c r="H468" s="366">
        <v>83</v>
      </c>
      <c r="I468" s="366">
        <v>10</v>
      </c>
      <c r="J468" s="366">
        <v>6</v>
      </c>
      <c r="K468" s="366">
        <v>6</v>
      </c>
      <c r="L468" s="366">
        <v>26</v>
      </c>
      <c r="M468" s="366">
        <v>23</v>
      </c>
      <c r="P468" s="365"/>
      <c r="Q468" s="365"/>
      <c r="R468" s="365"/>
      <c r="S468" s="365"/>
      <c r="T468" s="365"/>
      <c r="U468" s="365"/>
      <c r="V468" s="365"/>
      <c r="W468" s="365"/>
      <c r="X468" s="365"/>
      <c r="Y468" s="365"/>
    </row>
    <row r="469" spans="3:25" customFormat="1" ht="18" customHeight="1" x14ac:dyDescent="0.2">
      <c r="C469" s="351" t="s">
        <v>1450</v>
      </c>
      <c r="D469" s="355" t="s">
        <v>443</v>
      </c>
      <c r="E469" s="365">
        <v>172</v>
      </c>
      <c r="F469" s="365">
        <v>4</v>
      </c>
      <c r="G469" s="365">
        <v>0</v>
      </c>
      <c r="H469" s="365">
        <v>82</v>
      </c>
      <c r="I469" s="365">
        <v>9</v>
      </c>
      <c r="J469" s="365">
        <v>14</v>
      </c>
      <c r="K469" s="365">
        <v>6</v>
      </c>
      <c r="L469" s="365">
        <v>54</v>
      </c>
      <c r="M469" s="365">
        <v>3</v>
      </c>
      <c r="P469" s="365"/>
      <c r="Q469" s="365"/>
      <c r="R469" s="365"/>
      <c r="S469" s="365"/>
      <c r="T469" s="365"/>
      <c r="U469" s="365"/>
      <c r="V469" s="365"/>
      <c r="W469" s="365"/>
      <c r="X469" s="365"/>
      <c r="Y469" s="365"/>
    </row>
    <row r="470" spans="3:25" customFormat="1" ht="9" customHeight="1" x14ac:dyDescent="0.2">
      <c r="C470" s="351"/>
      <c r="D470" s="675" t="s">
        <v>444</v>
      </c>
      <c r="E470" s="366">
        <v>116</v>
      </c>
      <c r="F470" s="366">
        <v>17</v>
      </c>
      <c r="G470" s="366">
        <v>1</v>
      </c>
      <c r="H470" s="366">
        <v>59</v>
      </c>
      <c r="I470" s="366">
        <v>6</v>
      </c>
      <c r="J470" s="366">
        <v>6</v>
      </c>
      <c r="K470" s="366">
        <v>1</v>
      </c>
      <c r="L470" s="366">
        <v>20</v>
      </c>
      <c r="M470" s="366">
        <v>6</v>
      </c>
      <c r="P470" s="365"/>
      <c r="Q470" s="365"/>
      <c r="R470" s="365"/>
      <c r="S470" s="365"/>
      <c r="T470" s="365"/>
      <c r="U470" s="365"/>
      <c r="V470" s="365"/>
      <c r="W470" s="365"/>
      <c r="X470" s="365"/>
      <c r="Y470" s="365"/>
    </row>
    <row r="471" spans="3:25" customFormat="1" ht="9" customHeight="1" x14ac:dyDescent="0.2">
      <c r="C471" s="351"/>
      <c r="D471" s="675" t="s">
        <v>445</v>
      </c>
      <c r="E471" s="366">
        <v>288</v>
      </c>
      <c r="F471" s="366">
        <v>21</v>
      </c>
      <c r="G471" s="366">
        <v>1</v>
      </c>
      <c r="H471" s="366">
        <v>141</v>
      </c>
      <c r="I471" s="366">
        <v>15</v>
      </c>
      <c r="J471" s="366">
        <v>20</v>
      </c>
      <c r="K471" s="366">
        <v>7</v>
      </c>
      <c r="L471" s="366">
        <v>74</v>
      </c>
      <c r="M471" s="366">
        <v>9</v>
      </c>
      <c r="P471" s="365"/>
      <c r="Q471" s="365"/>
      <c r="R471" s="365"/>
      <c r="S471" s="365"/>
      <c r="T471" s="365"/>
      <c r="U471" s="365"/>
      <c r="V471" s="365"/>
      <c r="W471" s="365"/>
      <c r="X471" s="365"/>
      <c r="Y471" s="365"/>
    </row>
    <row r="472" spans="3:25" customFormat="1" ht="18" customHeight="1" x14ac:dyDescent="0.2">
      <c r="C472" s="351" t="s">
        <v>1451</v>
      </c>
      <c r="D472" s="355" t="s">
        <v>443</v>
      </c>
      <c r="E472" s="365">
        <v>5</v>
      </c>
      <c r="F472" s="460" t="s">
        <v>1222</v>
      </c>
      <c r="G472" s="460" t="s">
        <v>1222</v>
      </c>
      <c r="H472" s="460" t="s">
        <v>1222</v>
      </c>
      <c r="I472" s="460" t="s">
        <v>1222</v>
      </c>
      <c r="J472" s="460" t="s">
        <v>1222</v>
      </c>
      <c r="K472" s="460" t="s">
        <v>1222</v>
      </c>
      <c r="L472" s="460" t="s">
        <v>1222</v>
      </c>
      <c r="M472" s="460" t="s">
        <v>1222</v>
      </c>
      <c r="P472" s="365"/>
      <c r="Q472" s="365"/>
      <c r="R472" s="365"/>
      <c r="S472" s="365"/>
      <c r="T472" s="365"/>
      <c r="U472" s="365"/>
      <c r="V472" s="365"/>
      <c r="W472" s="365"/>
      <c r="X472" s="365"/>
      <c r="Y472" s="365"/>
    </row>
    <row r="473" spans="3:25" customFormat="1" ht="9" customHeight="1" x14ac:dyDescent="0.2">
      <c r="C473" s="351"/>
      <c r="D473" s="675" t="s">
        <v>444</v>
      </c>
      <c r="E473" s="366">
        <v>5</v>
      </c>
      <c r="F473" s="460" t="s">
        <v>1222</v>
      </c>
      <c r="G473" s="460" t="s">
        <v>1222</v>
      </c>
      <c r="H473" s="460" t="s">
        <v>1222</v>
      </c>
      <c r="I473" s="460" t="s">
        <v>1222</v>
      </c>
      <c r="J473" s="460" t="s">
        <v>1222</v>
      </c>
      <c r="K473" s="460" t="s">
        <v>1222</v>
      </c>
      <c r="L473" s="460" t="s">
        <v>1222</v>
      </c>
      <c r="M473" s="460" t="s">
        <v>1222</v>
      </c>
      <c r="P473" s="365"/>
      <c r="Q473" s="365"/>
      <c r="R473" s="365"/>
      <c r="S473" s="365"/>
      <c r="T473" s="365"/>
      <c r="U473" s="365"/>
      <c r="V473" s="365"/>
      <c r="W473" s="365"/>
      <c r="X473" s="365"/>
      <c r="Y473" s="365"/>
    </row>
    <row r="474" spans="3:25" customFormat="1" ht="9" customHeight="1" x14ac:dyDescent="0.2">
      <c r="C474" s="351"/>
      <c r="D474" s="675" t="s">
        <v>445</v>
      </c>
      <c r="E474" s="366">
        <v>10</v>
      </c>
      <c r="F474" s="460" t="s">
        <v>1222</v>
      </c>
      <c r="G474" s="460" t="s">
        <v>1222</v>
      </c>
      <c r="H474" s="460" t="s">
        <v>1222</v>
      </c>
      <c r="I474" s="460" t="s">
        <v>1222</v>
      </c>
      <c r="J474" s="460" t="s">
        <v>1222</v>
      </c>
      <c r="K474" s="460" t="s">
        <v>1222</v>
      </c>
      <c r="L474" s="460" t="s">
        <v>1222</v>
      </c>
      <c r="M474" s="460" t="s">
        <v>1222</v>
      </c>
      <c r="P474" s="365"/>
      <c r="Q474" s="365"/>
      <c r="R474" s="365"/>
      <c r="S474" s="365"/>
      <c r="T474" s="365"/>
      <c r="U474" s="365"/>
      <c r="V474" s="365"/>
      <c r="W474" s="365"/>
      <c r="X474" s="365"/>
      <c r="Y474" s="365"/>
    </row>
    <row r="475" spans="3:25" customFormat="1" ht="18" customHeight="1" x14ac:dyDescent="0.2">
      <c r="C475" s="351" t="s">
        <v>1452</v>
      </c>
      <c r="D475" s="355" t="s">
        <v>443</v>
      </c>
      <c r="E475" s="365">
        <v>373</v>
      </c>
      <c r="F475" s="365">
        <v>9</v>
      </c>
      <c r="G475" s="365">
        <v>1</v>
      </c>
      <c r="H475" s="365">
        <v>102</v>
      </c>
      <c r="I475" s="365">
        <v>41</v>
      </c>
      <c r="J475" s="365">
        <v>5</v>
      </c>
      <c r="K475" s="365">
        <v>19</v>
      </c>
      <c r="L475" s="365">
        <v>194</v>
      </c>
      <c r="M475" s="365">
        <v>2</v>
      </c>
      <c r="P475" s="365"/>
      <c r="Q475" s="365"/>
      <c r="R475" s="365"/>
      <c r="S475" s="365"/>
      <c r="T475" s="365"/>
      <c r="U475" s="365"/>
      <c r="V475" s="365"/>
      <c r="W475" s="365"/>
      <c r="X475" s="365"/>
      <c r="Y475" s="365"/>
    </row>
    <row r="476" spans="3:25" customFormat="1" ht="9" customHeight="1" x14ac:dyDescent="0.2">
      <c r="C476" s="351"/>
      <c r="D476" s="675" t="s">
        <v>444</v>
      </c>
      <c r="E476" s="366">
        <v>126</v>
      </c>
      <c r="F476" s="366">
        <v>9</v>
      </c>
      <c r="G476" s="366">
        <v>0</v>
      </c>
      <c r="H476" s="366">
        <v>37</v>
      </c>
      <c r="I476" s="366">
        <v>18</v>
      </c>
      <c r="J476" s="366">
        <v>7</v>
      </c>
      <c r="K476" s="366">
        <v>14</v>
      </c>
      <c r="L476" s="366">
        <v>40</v>
      </c>
      <c r="M476" s="366">
        <v>1</v>
      </c>
      <c r="P476" s="365"/>
      <c r="Q476" s="365"/>
      <c r="R476" s="365"/>
      <c r="S476" s="365"/>
      <c r="T476" s="365"/>
      <c r="U476" s="365"/>
      <c r="V476" s="365"/>
      <c r="W476" s="365"/>
      <c r="X476" s="365"/>
      <c r="Y476" s="365"/>
    </row>
    <row r="477" spans="3:25" customFormat="1" ht="9" customHeight="1" x14ac:dyDescent="0.2">
      <c r="C477" s="351"/>
      <c r="D477" s="675" t="s">
        <v>445</v>
      </c>
      <c r="E477" s="366">
        <v>499</v>
      </c>
      <c r="F477" s="366">
        <v>18</v>
      </c>
      <c r="G477" s="366">
        <v>1</v>
      </c>
      <c r="H477" s="366">
        <v>139</v>
      </c>
      <c r="I477" s="366">
        <v>59</v>
      </c>
      <c r="J477" s="366">
        <v>12</v>
      </c>
      <c r="K477" s="366">
        <v>33</v>
      </c>
      <c r="L477" s="366">
        <v>234</v>
      </c>
      <c r="M477" s="366">
        <v>3</v>
      </c>
      <c r="P477" s="365"/>
      <c r="Q477" s="365"/>
      <c r="R477" s="365"/>
      <c r="S477" s="365"/>
      <c r="T477" s="365"/>
      <c r="U477" s="365"/>
      <c r="V477" s="365"/>
      <c r="W477" s="365"/>
      <c r="X477" s="365"/>
      <c r="Y477" s="365"/>
    </row>
    <row r="478" spans="3:25" customFormat="1" ht="18" customHeight="1" x14ac:dyDescent="0.2">
      <c r="C478" s="351" t="s">
        <v>1453</v>
      </c>
      <c r="D478" s="355" t="s">
        <v>443</v>
      </c>
      <c r="E478" s="365">
        <v>2</v>
      </c>
      <c r="F478" s="365">
        <v>0</v>
      </c>
      <c r="G478" s="365">
        <v>0</v>
      </c>
      <c r="H478" s="365">
        <v>1</v>
      </c>
      <c r="I478" s="365">
        <v>0</v>
      </c>
      <c r="J478" s="365">
        <v>0</v>
      </c>
      <c r="K478" s="365">
        <v>1</v>
      </c>
      <c r="L478" s="365">
        <v>0</v>
      </c>
      <c r="M478" s="365">
        <v>0</v>
      </c>
      <c r="P478" s="365"/>
      <c r="Q478" s="365"/>
      <c r="R478" s="365"/>
      <c r="S478" s="365"/>
      <c r="T478" s="365"/>
      <c r="U478" s="365"/>
      <c r="V478" s="365"/>
      <c r="W478" s="365"/>
      <c r="X478" s="365"/>
      <c r="Y478" s="365"/>
    </row>
    <row r="479" spans="3:25" customFormat="1" ht="9" customHeight="1" x14ac:dyDescent="0.2">
      <c r="C479" s="351"/>
      <c r="D479" s="675" t="s">
        <v>444</v>
      </c>
      <c r="E479" s="366">
        <v>2</v>
      </c>
      <c r="F479" s="365">
        <v>0</v>
      </c>
      <c r="G479" s="365">
        <v>0</v>
      </c>
      <c r="H479" s="365">
        <v>1</v>
      </c>
      <c r="I479" s="365">
        <v>0</v>
      </c>
      <c r="J479" s="365">
        <v>0</v>
      </c>
      <c r="K479" s="365">
        <v>1</v>
      </c>
      <c r="L479" s="365">
        <v>0</v>
      </c>
      <c r="M479" s="365">
        <v>0</v>
      </c>
      <c r="P479" s="365"/>
      <c r="Q479" s="365"/>
      <c r="R479" s="365"/>
      <c r="S479" s="365"/>
      <c r="T479" s="365"/>
      <c r="U479" s="365"/>
      <c r="V479" s="365"/>
      <c r="W479" s="365"/>
      <c r="X479" s="365"/>
      <c r="Y479" s="365"/>
    </row>
    <row r="480" spans="3:25" customFormat="1" ht="9" customHeight="1" x14ac:dyDescent="0.2">
      <c r="C480" s="351"/>
      <c r="D480" s="675" t="s">
        <v>445</v>
      </c>
      <c r="E480" s="366">
        <v>4</v>
      </c>
      <c r="F480" s="365">
        <v>0</v>
      </c>
      <c r="G480" s="365">
        <v>0</v>
      </c>
      <c r="H480" s="365">
        <v>2</v>
      </c>
      <c r="I480" s="365">
        <v>0</v>
      </c>
      <c r="J480" s="365">
        <v>0</v>
      </c>
      <c r="K480" s="365">
        <v>2</v>
      </c>
      <c r="L480" s="365">
        <v>0</v>
      </c>
      <c r="M480" s="365">
        <v>0</v>
      </c>
      <c r="P480" s="365"/>
      <c r="Q480" s="365"/>
      <c r="R480" s="365"/>
      <c r="S480" s="365"/>
      <c r="T480" s="365"/>
      <c r="U480" s="365"/>
      <c r="V480" s="365"/>
      <c r="W480" s="365"/>
      <c r="X480" s="365"/>
      <c r="Y480" s="365"/>
    </row>
    <row r="481" spans="3:25" customFormat="1" ht="18" customHeight="1" x14ac:dyDescent="0.2">
      <c r="C481" s="351" t="s">
        <v>1454</v>
      </c>
      <c r="D481" s="355" t="s">
        <v>444</v>
      </c>
      <c r="E481" s="365">
        <v>1</v>
      </c>
      <c r="F481" s="460" t="s">
        <v>1222</v>
      </c>
      <c r="G481" s="460" t="s">
        <v>1222</v>
      </c>
      <c r="H481" s="460" t="s">
        <v>1222</v>
      </c>
      <c r="I481" s="460" t="s">
        <v>1222</v>
      </c>
      <c r="J481" s="460" t="s">
        <v>1222</v>
      </c>
      <c r="K481" s="460" t="s">
        <v>1222</v>
      </c>
      <c r="L481" s="460" t="s">
        <v>1222</v>
      </c>
      <c r="M481" s="460" t="s">
        <v>1222</v>
      </c>
      <c r="P481" s="365"/>
      <c r="Q481" s="365"/>
      <c r="R481" s="365"/>
      <c r="S481" s="365"/>
      <c r="T481" s="365"/>
      <c r="U481" s="365"/>
      <c r="V481" s="365"/>
      <c r="W481" s="365"/>
      <c r="X481" s="365"/>
      <c r="Y481" s="365"/>
    </row>
    <row r="482" spans="3:25" customFormat="1" ht="9" customHeight="1" x14ac:dyDescent="0.2">
      <c r="C482" s="351"/>
      <c r="D482" s="675" t="s">
        <v>445</v>
      </c>
      <c r="E482" s="366">
        <v>1</v>
      </c>
      <c r="F482" s="460" t="s">
        <v>1222</v>
      </c>
      <c r="G482" s="460" t="s">
        <v>1222</v>
      </c>
      <c r="H482" s="460" t="s">
        <v>1222</v>
      </c>
      <c r="I482" s="460" t="s">
        <v>1222</v>
      </c>
      <c r="J482" s="460" t="s">
        <v>1222</v>
      </c>
      <c r="K482" s="460" t="s">
        <v>1222</v>
      </c>
      <c r="L482" s="460" t="s">
        <v>1222</v>
      </c>
      <c r="M482" s="460" t="s">
        <v>1222</v>
      </c>
      <c r="P482" s="365"/>
      <c r="Q482" s="365"/>
      <c r="R482" s="365"/>
      <c r="S482" s="365"/>
      <c r="T482" s="365"/>
      <c r="U482" s="365"/>
      <c r="V482" s="365"/>
      <c r="W482" s="365"/>
      <c r="X482" s="365"/>
      <c r="Y482" s="365"/>
    </row>
    <row r="483" spans="3:25" customFormat="1" ht="18" customHeight="1" x14ac:dyDescent="0.2">
      <c r="C483" s="351" t="s">
        <v>315</v>
      </c>
      <c r="D483" s="355" t="s">
        <v>443</v>
      </c>
      <c r="E483" s="365">
        <v>4376</v>
      </c>
      <c r="F483" s="365">
        <v>124</v>
      </c>
      <c r="G483" s="365">
        <v>3</v>
      </c>
      <c r="H483" s="365">
        <v>467</v>
      </c>
      <c r="I483" s="365">
        <v>470</v>
      </c>
      <c r="J483" s="365">
        <v>128</v>
      </c>
      <c r="K483" s="365">
        <v>50</v>
      </c>
      <c r="L483" s="365">
        <v>2912</v>
      </c>
      <c r="M483" s="365">
        <v>222</v>
      </c>
      <c r="P483" s="365"/>
      <c r="Q483" s="365"/>
      <c r="R483" s="365"/>
      <c r="S483" s="365"/>
      <c r="T483" s="365"/>
      <c r="U483" s="365"/>
      <c r="V483" s="365"/>
      <c r="W483" s="365"/>
      <c r="X483" s="365"/>
      <c r="Y483" s="365"/>
    </row>
    <row r="484" spans="3:25" customFormat="1" ht="9" customHeight="1" x14ac:dyDescent="0.2">
      <c r="C484" s="351"/>
      <c r="D484" s="675" t="s">
        <v>444</v>
      </c>
      <c r="E484" s="366">
        <v>4390</v>
      </c>
      <c r="F484" s="366">
        <v>564</v>
      </c>
      <c r="G484" s="366">
        <v>4</v>
      </c>
      <c r="H484" s="366">
        <v>1356</v>
      </c>
      <c r="I484" s="366">
        <v>483</v>
      </c>
      <c r="J484" s="366">
        <v>108</v>
      </c>
      <c r="K484" s="366">
        <v>92</v>
      </c>
      <c r="L484" s="366">
        <v>1437</v>
      </c>
      <c r="M484" s="366">
        <v>346</v>
      </c>
      <c r="P484" s="365"/>
      <c r="Q484" s="365"/>
      <c r="R484" s="365"/>
      <c r="S484" s="365"/>
      <c r="T484" s="365"/>
      <c r="U484" s="365"/>
      <c r="V484" s="365"/>
      <c r="W484" s="365"/>
      <c r="X484" s="365"/>
      <c r="Y484" s="365"/>
    </row>
    <row r="485" spans="3:25" customFormat="1" ht="9" customHeight="1" x14ac:dyDescent="0.2">
      <c r="C485" s="351"/>
      <c r="D485" s="675" t="s">
        <v>445</v>
      </c>
      <c r="E485" s="366">
        <v>8766</v>
      </c>
      <c r="F485" s="366">
        <v>688</v>
      </c>
      <c r="G485" s="366">
        <v>7</v>
      </c>
      <c r="H485" s="366">
        <v>1823</v>
      </c>
      <c r="I485" s="366">
        <v>953</v>
      </c>
      <c r="J485" s="366">
        <v>236</v>
      </c>
      <c r="K485" s="366">
        <v>142</v>
      </c>
      <c r="L485" s="366">
        <v>4349</v>
      </c>
      <c r="M485" s="366">
        <v>568</v>
      </c>
      <c r="P485" s="365"/>
      <c r="Q485" s="365"/>
      <c r="R485" s="365"/>
      <c r="S485" s="365"/>
      <c r="T485" s="365"/>
      <c r="U485" s="365"/>
      <c r="V485" s="365"/>
      <c r="W485" s="365"/>
      <c r="X485" s="365"/>
      <c r="Y485" s="365"/>
    </row>
    <row r="486" spans="3:25" customFormat="1" ht="18" customHeight="1" x14ac:dyDescent="0.2">
      <c r="C486" s="351" t="s">
        <v>1455</v>
      </c>
      <c r="D486" s="355" t="s">
        <v>443</v>
      </c>
      <c r="E486" s="365">
        <v>83</v>
      </c>
      <c r="F486" s="365">
        <v>4</v>
      </c>
      <c r="G486" s="365">
        <v>0</v>
      </c>
      <c r="H486" s="365">
        <v>40</v>
      </c>
      <c r="I486" s="365">
        <v>5</v>
      </c>
      <c r="J486" s="365">
        <v>4</v>
      </c>
      <c r="K486" s="365">
        <v>3</v>
      </c>
      <c r="L486" s="365">
        <v>22</v>
      </c>
      <c r="M486" s="365">
        <v>5</v>
      </c>
      <c r="P486" s="365"/>
      <c r="Q486" s="365"/>
      <c r="R486" s="365"/>
      <c r="S486" s="365"/>
      <c r="T486" s="365"/>
      <c r="U486" s="365"/>
      <c r="V486" s="365"/>
      <c r="W486" s="365"/>
      <c r="X486" s="365"/>
      <c r="Y486" s="365"/>
    </row>
    <row r="487" spans="3:25" customFormat="1" ht="9" customHeight="1" x14ac:dyDescent="0.2">
      <c r="C487" s="351"/>
      <c r="D487" s="675" t="s">
        <v>444</v>
      </c>
      <c r="E487" s="366">
        <v>198</v>
      </c>
      <c r="F487" s="366">
        <v>26</v>
      </c>
      <c r="G487" s="366">
        <v>0</v>
      </c>
      <c r="H487" s="366">
        <v>119</v>
      </c>
      <c r="I487" s="366">
        <v>6</v>
      </c>
      <c r="J487" s="366">
        <v>21</v>
      </c>
      <c r="K487" s="366">
        <v>3</v>
      </c>
      <c r="L487" s="366">
        <v>11</v>
      </c>
      <c r="M487" s="366">
        <v>12</v>
      </c>
      <c r="P487" s="365"/>
      <c r="Q487" s="365"/>
      <c r="R487" s="365"/>
      <c r="S487" s="365"/>
      <c r="T487" s="365"/>
      <c r="U487" s="365"/>
      <c r="V487" s="365"/>
      <c r="W487" s="365"/>
      <c r="X487" s="365"/>
      <c r="Y487" s="365"/>
    </row>
    <row r="488" spans="3:25" customFormat="1" ht="9" customHeight="1" x14ac:dyDescent="0.2">
      <c r="C488" s="351"/>
      <c r="D488" s="675" t="s">
        <v>445</v>
      </c>
      <c r="E488" s="366">
        <v>281</v>
      </c>
      <c r="F488" s="366">
        <v>30</v>
      </c>
      <c r="G488" s="366">
        <v>0</v>
      </c>
      <c r="H488" s="366">
        <v>159</v>
      </c>
      <c r="I488" s="366">
        <v>11</v>
      </c>
      <c r="J488" s="366">
        <v>25</v>
      </c>
      <c r="K488" s="366">
        <v>6</v>
      </c>
      <c r="L488" s="366">
        <v>33</v>
      </c>
      <c r="M488" s="366">
        <v>17</v>
      </c>
      <c r="P488" s="365"/>
      <c r="Q488" s="365"/>
      <c r="R488" s="365"/>
      <c r="S488" s="365"/>
      <c r="T488" s="365"/>
      <c r="U488" s="365"/>
      <c r="V488" s="365"/>
      <c r="W488" s="365"/>
      <c r="X488" s="365"/>
      <c r="Y488" s="365"/>
    </row>
    <row r="489" spans="3:25" customFormat="1" ht="18" customHeight="1" x14ac:dyDescent="0.2">
      <c r="C489" s="351" t="s">
        <v>1456</v>
      </c>
      <c r="D489" s="355" t="s">
        <v>443</v>
      </c>
      <c r="E489" s="365">
        <v>28</v>
      </c>
      <c r="F489" s="365">
        <v>3</v>
      </c>
      <c r="G489" s="365">
        <v>0</v>
      </c>
      <c r="H489" s="365">
        <v>11</v>
      </c>
      <c r="I489" s="365">
        <v>6</v>
      </c>
      <c r="J489" s="365">
        <v>2</v>
      </c>
      <c r="K489" s="365">
        <v>0</v>
      </c>
      <c r="L489" s="365">
        <v>5</v>
      </c>
      <c r="M489" s="365">
        <v>1</v>
      </c>
      <c r="P489" s="365"/>
      <c r="Q489" s="365"/>
      <c r="R489" s="365"/>
      <c r="S489" s="365"/>
      <c r="T489" s="365"/>
      <c r="U489" s="365"/>
      <c r="V489" s="365"/>
      <c r="W489" s="365"/>
      <c r="X489" s="365"/>
      <c r="Y489" s="365"/>
    </row>
    <row r="490" spans="3:25" customFormat="1" ht="9" customHeight="1" x14ac:dyDescent="0.2">
      <c r="C490" s="351"/>
      <c r="D490" s="675" t="s">
        <v>444</v>
      </c>
      <c r="E490" s="366">
        <v>32</v>
      </c>
      <c r="F490" s="366">
        <v>8</v>
      </c>
      <c r="G490" s="366">
        <v>0</v>
      </c>
      <c r="H490" s="366">
        <v>9</v>
      </c>
      <c r="I490" s="366">
        <v>2</v>
      </c>
      <c r="J490" s="366">
        <v>2</v>
      </c>
      <c r="K490" s="366">
        <v>1</v>
      </c>
      <c r="L490" s="366">
        <v>8</v>
      </c>
      <c r="M490" s="366">
        <v>2</v>
      </c>
      <c r="P490" s="365"/>
      <c r="Q490" s="365"/>
      <c r="R490" s="365"/>
      <c r="S490" s="365"/>
      <c r="T490" s="365"/>
      <c r="U490" s="365"/>
      <c r="V490" s="365"/>
      <c r="W490" s="365"/>
      <c r="X490" s="365"/>
      <c r="Y490" s="365"/>
    </row>
    <row r="491" spans="3:25" customFormat="1" ht="9" customHeight="1" x14ac:dyDescent="0.2">
      <c r="C491" s="351"/>
      <c r="D491" s="675" t="s">
        <v>445</v>
      </c>
      <c r="E491" s="366">
        <v>60</v>
      </c>
      <c r="F491" s="366">
        <v>11</v>
      </c>
      <c r="G491" s="366">
        <v>0</v>
      </c>
      <c r="H491" s="366">
        <v>20</v>
      </c>
      <c r="I491" s="366">
        <v>8</v>
      </c>
      <c r="J491" s="366">
        <v>4</v>
      </c>
      <c r="K491" s="366">
        <v>1</v>
      </c>
      <c r="L491" s="366">
        <v>13</v>
      </c>
      <c r="M491" s="366">
        <v>3</v>
      </c>
      <c r="P491" s="365"/>
      <c r="Q491" s="365"/>
      <c r="R491" s="365"/>
      <c r="S491" s="365"/>
      <c r="T491" s="365"/>
      <c r="U491" s="365"/>
      <c r="V491" s="365"/>
      <c r="W491" s="365"/>
      <c r="X491" s="365"/>
      <c r="Y491" s="365"/>
    </row>
    <row r="492" spans="3:25" customFormat="1" ht="18" customHeight="1" x14ac:dyDescent="0.2">
      <c r="C492" s="351" t="s">
        <v>316</v>
      </c>
      <c r="D492" s="355" t="s">
        <v>443</v>
      </c>
      <c r="E492" s="365">
        <v>3751</v>
      </c>
      <c r="F492" s="365">
        <v>39</v>
      </c>
      <c r="G492" s="365">
        <v>4</v>
      </c>
      <c r="H492" s="365">
        <v>635</v>
      </c>
      <c r="I492" s="365">
        <v>321</v>
      </c>
      <c r="J492" s="365">
        <v>22</v>
      </c>
      <c r="K492" s="365">
        <v>38</v>
      </c>
      <c r="L492" s="365">
        <v>2659</v>
      </c>
      <c r="M492" s="365">
        <v>33</v>
      </c>
      <c r="P492" s="365"/>
      <c r="Q492" s="365"/>
      <c r="R492" s="365"/>
      <c r="S492" s="365"/>
      <c r="T492" s="365"/>
      <c r="U492" s="365"/>
      <c r="V492" s="365"/>
      <c r="W492" s="365"/>
      <c r="X492" s="365"/>
      <c r="Y492" s="365"/>
    </row>
    <row r="493" spans="3:25" customFormat="1" ht="9" customHeight="1" x14ac:dyDescent="0.2">
      <c r="C493" s="351"/>
      <c r="D493" s="675" t="s">
        <v>444</v>
      </c>
      <c r="E493" s="366">
        <v>1550</v>
      </c>
      <c r="F493" s="366">
        <v>33</v>
      </c>
      <c r="G493" s="366">
        <v>2</v>
      </c>
      <c r="H493" s="366">
        <v>337</v>
      </c>
      <c r="I493" s="366">
        <v>253</v>
      </c>
      <c r="J493" s="366">
        <v>40</v>
      </c>
      <c r="K493" s="366">
        <v>48</v>
      </c>
      <c r="L493" s="366">
        <v>819</v>
      </c>
      <c r="M493" s="366">
        <v>18</v>
      </c>
      <c r="P493" s="365"/>
      <c r="Q493" s="365"/>
      <c r="R493" s="365"/>
      <c r="S493" s="365"/>
      <c r="T493" s="365"/>
      <c r="U493" s="365"/>
      <c r="V493" s="365"/>
      <c r="W493" s="365"/>
      <c r="X493" s="365"/>
      <c r="Y493" s="365"/>
    </row>
    <row r="494" spans="3:25" customFormat="1" ht="9" customHeight="1" x14ac:dyDescent="0.2">
      <c r="C494" s="351"/>
      <c r="D494" s="675" t="s">
        <v>445</v>
      </c>
      <c r="E494" s="366">
        <v>5301</v>
      </c>
      <c r="F494" s="366">
        <v>72</v>
      </c>
      <c r="G494" s="366">
        <v>6</v>
      </c>
      <c r="H494" s="366">
        <v>972</v>
      </c>
      <c r="I494" s="366">
        <v>574</v>
      </c>
      <c r="J494" s="366">
        <v>62</v>
      </c>
      <c r="K494" s="366">
        <v>86</v>
      </c>
      <c r="L494" s="366">
        <v>3478</v>
      </c>
      <c r="M494" s="366">
        <v>51</v>
      </c>
      <c r="P494" s="365"/>
      <c r="Q494" s="365"/>
      <c r="R494" s="365"/>
      <c r="S494" s="365"/>
      <c r="T494" s="365"/>
      <c r="U494" s="365"/>
      <c r="V494" s="365"/>
      <c r="W494" s="365"/>
      <c r="X494" s="365"/>
      <c r="Y494" s="365"/>
    </row>
    <row r="495" spans="3:25" customFormat="1" ht="18" customHeight="1" x14ac:dyDescent="0.2">
      <c r="C495" s="351" t="s">
        <v>338</v>
      </c>
      <c r="D495" s="355" t="s">
        <v>443</v>
      </c>
      <c r="E495" s="365">
        <v>471</v>
      </c>
      <c r="F495" s="365">
        <v>9</v>
      </c>
      <c r="G495" s="365">
        <v>0</v>
      </c>
      <c r="H495" s="365">
        <v>83</v>
      </c>
      <c r="I495" s="365">
        <v>36</v>
      </c>
      <c r="J495" s="365">
        <v>17</v>
      </c>
      <c r="K495" s="365">
        <v>10</v>
      </c>
      <c r="L495" s="365">
        <v>307</v>
      </c>
      <c r="M495" s="365">
        <v>9</v>
      </c>
      <c r="P495" s="365"/>
      <c r="Q495" s="365"/>
      <c r="R495" s="365"/>
      <c r="S495" s="365"/>
      <c r="T495" s="365"/>
      <c r="U495" s="365"/>
      <c r="V495" s="365"/>
      <c r="W495" s="365"/>
      <c r="X495" s="365"/>
      <c r="Y495" s="365"/>
    </row>
    <row r="496" spans="3:25" customFormat="1" ht="9" customHeight="1" x14ac:dyDescent="0.2">
      <c r="C496" s="351"/>
      <c r="D496" s="675" t="s">
        <v>444</v>
      </c>
      <c r="E496" s="366">
        <v>362</v>
      </c>
      <c r="F496" s="366">
        <v>23</v>
      </c>
      <c r="G496" s="366">
        <v>0</v>
      </c>
      <c r="H496" s="366">
        <v>109</v>
      </c>
      <c r="I496" s="366">
        <v>54</v>
      </c>
      <c r="J496" s="366">
        <v>9</v>
      </c>
      <c r="K496" s="366">
        <v>28</v>
      </c>
      <c r="L496" s="366">
        <v>127</v>
      </c>
      <c r="M496" s="366">
        <v>12</v>
      </c>
      <c r="P496" s="365"/>
      <c r="Q496" s="365"/>
      <c r="R496" s="365"/>
      <c r="S496" s="365"/>
      <c r="T496" s="365"/>
      <c r="U496" s="365"/>
      <c r="V496" s="365"/>
      <c r="W496" s="365"/>
      <c r="X496" s="365"/>
      <c r="Y496" s="365"/>
    </row>
    <row r="497" spans="1:25" customFormat="1" ht="9" customHeight="1" x14ac:dyDescent="0.2">
      <c r="C497" s="351"/>
      <c r="D497" s="675" t="s">
        <v>445</v>
      </c>
      <c r="E497" s="366">
        <v>833</v>
      </c>
      <c r="F497" s="366">
        <v>32</v>
      </c>
      <c r="G497" s="366">
        <v>0</v>
      </c>
      <c r="H497" s="366">
        <v>192</v>
      </c>
      <c r="I497" s="366">
        <v>90</v>
      </c>
      <c r="J497" s="366">
        <v>26</v>
      </c>
      <c r="K497" s="366">
        <v>38</v>
      </c>
      <c r="L497" s="366">
        <v>434</v>
      </c>
      <c r="M497" s="366">
        <v>21</v>
      </c>
      <c r="P497" s="365"/>
      <c r="Q497" s="365"/>
      <c r="R497" s="365"/>
      <c r="S497" s="365"/>
      <c r="T497" s="365"/>
      <c r="U497" s="365"/>
      <c r="V497" s="365"/>
      <c r="W497" s="365"/>
      <c r="X497" s="365"/>
      <c r="Y497" s="365"/>
    </row>
    <row r="498" spans="1:25" customFormat="1" ht="18" customHeight="1" x14ac:dyDescent="0.2">
      <c r="C498" s="351" t="s">
        <v>1457</v>
      </c>
      <c r="D498" s="355" t="s">
        <v>443</v>
      </c>
      <c r="E498" s="365">
        <v>117</v>
      </c>
      <c r="F498" s="365">
        <v>7</v>
      </c>
      <c r="G498" s="365">
        <v>0</v>
      </c>
      <c r="H498" s="365">
        <v>16</v>
      </c>
      <c r="I498" s="365">
        <v>14</v>
      </c>
      <c r="J498" s="365">
        <v>8</v>
      </c>
      <c r="K498" s="365">
        <v>2</v>
      </c>
      <c r="L498" s="365">
        <v>69</v>
      </c>
      <c r="M498" s="365">
        <v>1</v>
      </c>
      <c r="P498" s="365"/>
      <c r="Q498" s="365"/>
      <c r="R498" s="365"/>
      <c r="S498" s="365"/>
      <c r="T498" s="365"/>
      <c r="U498" s="365"/>
      <c r="V498" s="365"/>
      <c r="W498" s="365"/>
      <c r="X498" s="365"/>
      <c r="Y498" s="365"/>
    </row>
    <row r="499" spans="1:25" customFormat="1" ht="9" customHeight="1" x14ac:dyDescent="0.2">
      <c r="C499" s="351"/>
      <c r="D499" s="675" t="s">
        <v>444</v>
      </c>
      <c r="E499" s="366">
        <v>60</v>
      </c>
      <c r="F499" s="366">
        <v>5</v>
      </c>
      <c r="G499" s="366">
        <v>1</v>
      </c>
      <c r="H499" s="366">
        <v>17</v>
      </c>
      <c r="I499" s="366">
        <v>7</v>
      </c>
      <c r="J499" s="366">
        <v>7</v>
      </c>
      <c r="K499" s="366">
        <v>1</v>
      </c>
      <c r="L499" s="366">
        <v>22</v>
      </c>
      <c r="M499" s="366">
        <v>0</v>
      </c>
      <c r="N499" s="366"/>
      <c r="P499" s="365"/>
      <c r="Q499" s="365"/>
      <c r="R499" s="365"/>
      <c r="S499" s="365"/>
      <c r="T499" s="365"/>
      <c r="U499" s="365"/>
      <c r="V499" s="365"/>
      <c r="W499" s="365"/>
      <c r="X499" s="365"/>
      <c r="Y499" s="365"/>
    </row>
    <row r="500" spans="1:25" customFormat="1" ht="9" customHeight="1" x14ac:dyDescent="0.2">
      <c r="C500" s="351"/>
      <c r="D500" s="675" t="s">
        <v>445</v>
      </c>
      <c r="E500" s="366">
        <v>177</v>
      </c>
      <c r="F500" s="366">
        <v>12</v>
      </c>
      <c r="G500" s="366">
        <v>1</v>
      </c>
      <c r="H500" s="366">
        <v>33</v>
      </c>
      <c r="I500" s="366">
        <v>21</v>
      </c>
      <c r="J500" s="366">
        <v>15</v>
      </c>
      <c r="K500" s="366">
        <v>3</v>
      </c>
      <c r="L500" s="366">
        <v>91</v>
      </c>
      <c r="M500" s="366">
        <v>1</v>
      </c>
      <c r="N500" s="366"/>
      <c r="P500" s="365"/>
      <c r="Q500" s="365"/>
      <c r="R500" s="365"/>
      <c r="S500" s="365"/>
      <c r="T500" s="365"/>
      <c r="U500" s="365"/>
      <c r="V500" s="365"/>
      <c r="W500" s="365"/>
      <c r="X500" s="365"/>
      <c r="Y500" s="365"/>
    </row>
    <row r="501" spans="1:25" customFormat="1" ht="18" customHeight="1" x14ac:dyDescent="0.2">
      <c r="C501" s="351" t="s">
        <v>323</v>
      </c>
      <c r="D501" s="355" t="s">
        <v>443</v>
      </c>
      <c r="E501" s="365">
        <v>736</v>
      </c>
      <c r="F501" s="365">
        <v>23</v>
      </c>
      <c r="G501" s="365">
        <v>3</v>
      </c>
      <c r="H501" s="365">
        <v>73</v>
      </c>
      <c r="I501" s="365">
        <v>94</v>
      </c>
      <c r="J501" s="365">
        <v>21</v>
      </c>
      <c r="K501" s="365">
        <v>12</v>
      </c>
      <c r="L501" s="365">
        <v>483</v>
      </c>
      <c r="M501" s="365">
        <v>27</v>
      </c>
      <c r="P501" s="365"/>
      <c r="Q501" s="365"/>
      <c r="R501" s="365"/>
      <c r="S501" s="365"/>
      <c r="T501" s="365"/>
      <c r="U501" s="365"/>
      <c r="V501" s="365"/>
      <c r="W501" s="365"/>
      <c r="X501" s="365"/>
      <c r="Y501" s="365"/>
    </row>
    <row r="502" spans="1:25" customFormat="1" ht="9" customHeight="1" x14ac:dyDescent="0.2">
      <c r="C502" s="351"/>
      <c r="D502" s="675" t="s">
        <v>444</v>
      </c>
      <c r="E502" s="366">
        <v>750</v>
      </c>
      <c r="F502" s="366">
        <v>52</v>
      </c>
      <c r="G502" s="366">
        <v>0</v>
      </c>
      <c r="H502" s="366">
        <v>127</v>
      </c>
      <c r="I502" s="366">
        <v>139</v>
      </c>
      <c r="J502" s="366">
        <v>52</v>
      </c>
      <c r="K502" s="366">
        <v>29</v>
      </c>
      <c r="L502" s="366">
        <v>293</v>
      </c>
      <c r="M502" s="366">
        <v>58</v>
      </c>
      <c r="P502" s="365"/>
      <c r="Q502" s="365"/>
      <c r="R502" s="365"/>
      <c r="S502" s="365"/>
      <c r="T502" s="365"/>
      <c r="U502" s="365"/>
      <c r="V502" s="365"/>
      <c r="W502" s="365"/>
      <c r="X502" s="365"/>
      <c r="Y502" s="365"/>
    </row>
    <row r="503" spans="1:25" customFormat="1" ht="9" customHeight="1" x14ac:dyDescent="0.2">
      <c r="C503" s="351"/>
      <c r="D503" s="675" t="s">
        <v>445</v>
      </c>
      <c r="E503" s="366">
        <v>1486</v>
      </c>
      <c r="F503" s="366">
        <v>75</v>
      </c>
      <c r="G503" s="366">
        <v>3</v>
      </c>
      <c r="H503" s="366">
        <v>200</v>
      </c>
      <c r="I503" s="366">
        <v>233</v>
      </c>
      <c r="J503" s="366">
        <v>73</v>
      </c>
      <c r="K503" s="366">
        <v>41</v>
      </c>
      <c r="L503" s="366">
        <v>776</v>
      </c>
      <c r="M503" s="366">
        <v>85</v>
      </c>
      <c r="P503" s="365"/>
      <c r="Q503" s="365"/>
      <c r="R503" s="365"/>
      <c r="S503" s="365"/>
      <c r="T503" s="365"/>
      <c r="U503" s="365"/>
      <c r="V503" s="365"/>
      <c r="W503" s="365"/>
      <c r="X503" s="365"/>
      <c r="Y503" s="365"/>
    </row>
    <row r="504" spans="1:25" customFormat="1" ht="18" customHeight="1" x14ac:dyDescent="0.2">
      <c r="C504" s="351" t="s">
        <v>1458</v>
      </c>
      <c r="D504" s="355" t="s">
        <v>443</v>
      </c>
      <c r="E504" s="365">
        <v>150</v>
      </c>
      <c r="F504" s="365">
        <v>11</v>
      </c>
      <c r="G504" s="365">
        <v>1</v>
      </c>
      <c r="H504" s="365">
        <v>25</v>
      </c>
      <c r="I504" s="365">
        <v>12</v>
      </c>
      <c r="J504" s="365">
        <v>37</v>
      </c>
      <c r="K504" s="365">
        <v>1</v>
      </c>
      <c r="L504" s="365">
        <v>49</v>
      </c>
      <c r="M504" s="365">
        <v>14</v>
      </c>
      <c r="P504" s="365"/>
      <c r="Q504" s="365"/>
      <c r="R504" s="365"/>
      <c r="S504" s="365"/>
      <c r="T504" s="365"/>
      <c r="U504" s="365"/>
      <c r="V504" s="365"/>
      <c r="W504" s="365"/>
      <c r="X504" s="365"/>
      <c r="Y504" s="365"/>
    </row>
    <row r="505" spans="1:25" customFormat="1" ht="9" customHeight="1" x14ac:dyDescent="0.2">
      <c r="C505" s="351"/>
      <c r="D505" s="675" t="s">
        <v>444</v>
      </c>
      <c r="E505" s="366">
        <v>98</v>
      </c>
      <c r="F505" s="366">
        <v>12</v>
      </c>
      <c r="G505" s="366">
        <v>1</v>
      </c>
      <c r="H505" s="366">
        <v>24</v>
      </c>
      <c r="I505" s="366">
        <v>8</v>
      </c>
      <c r="J505" s="366">
        <v>17</v>
      </c>
      <c r="K505" s="366">
        <v>2</v>
      </c>
      <c r="L505" s="366">
        <v>13</v>
      </c>
      <c r="M505" s="366">
        <v>21</v>
      </c>
      <c r="P505" s="365"/>
      <c r="Q505" s="365"/>
      <c r="R505" s="365"/>
      <c r="S505" s="365"/>
      <c r="T505" s="365"/>
      <c r="U505" s="365"/>
      <c r="V505" s="365"/>
      <c r="W505" s="365"/>
      <c r="X505" s="365"/>
      <c r="Y505" s="365"/>
    </row>
    <row r="506" spans="1:25" customFormat="1" ht="9" customHeight="1" x14ac:dyDescent="0.2">
      <c r="C506" s="351"/>
      <c r="D506" s="675" t="s">
        <v>445</v>
      </c>
      <c r="E506" s="366">
        <v>248</v>
      </c>
      <c r="F506" s="366">
        <v>23</v>
      </c>
      <c r="G506" s="366">
        <v>2</v>
      </c>
      <c r="H506" s="366">
        <v>49</v>
      </c>
      <c r="I506" s="366">
        <v>20</v>
      </c>
      <c r="J506" s="366">
        <v>54</v>
      </c>
      <c r="K506" s="366">
        <v>3</v>
      </c>
      <c r="L506" s="366">
        <v>62</v>
      </c>
      <c r="M506" s="366">
        <v>35</v>
      </c>
      <c r="P506" s="365"/>
      <c r="Q506" s="365"/>
      <c r="R506" s="365"/>
      <c r="S506" s="365"/>
      <c r="T506" s="365"/>
      <c r="U506" s="365"/>
      <c r="V506" s="365"/>
      <c r="W506" s="365"/>
      <c r="X506" s="365"/>
      <c r="Y506" s="365"/>
    </row>
    <row r="507" spans="1:25" customFormat="1" ht="18" customHeight="1" x14ac:dyDescent="0.2">
      <c r="C507" s="351" t="s">
        <v>1459</v>
      </c>
      <c r="D507" s="355" t="s">
        <v>443</v>
      </c>
      <c r="E507" s="365">
        <v>108</v>
      </c>
      <c r="F507" s="365">
        <v>9</v>
      </c>
      <c r="G507" s="365">
        <v>2</v>
      </c>
      <c r="H507" s="365">
        <v>25</v>
      </c>
      <c r="I507" s="365">
        <v>14</v>
      </c>
      <c r="J507" s="365">
        <v>0</v>
      </c>
      <c r="K507" s="365">
        <v>1</v>
      </c>
      <c r="L507" s="365">
        <v>17</v>
      </c>
      <c r="M507" s="365">
        <v>40</v>
      </c>
      <c r="P507" s="365"/>
      <c r="Q507" s="365"/>
      <c r="R507" s="365"/>
      <c r="S507" s="365"/>
      <c r="T507" s="365"/>
      <c r="U507" s="365"/>
      <c r="V507" s="365"/>
      <c r="W507" s="365"/>
      <c r="X507" s="365"/>
      <c r="Y507" s="365"/>
    </row>
    <row r="508" spans="1:25" customFormat="1" ht="9" customHeight="1" x14ac:dyDescent="0.2">
      <c r="C508" s="351"/>
      <c r="D508" s="675" t="s">
        <v>444</v>
      </c>
      <c r="E508" s="366">
        <v>189</v>
      </c>
      <c r="F508" s="366">
        <v>11</v>
      </c>
      <c r="G508" s="366">
        <v>0</v>
      </c>
      <c r="H508" s="366">
        <v>20</v>
      </c>
      <c r="I508" s="366">
        <v>6</v>
      </c>
      <c r="J508" s="366">
        <v>8</v>
      </c>
      <c r="K508" s="366">
        <v>3</v>
      </c>
      <c r="L508" s="366">
        <v>5</v>
      </c>
      <c r="M508" s="366">
        <v>136</v>
      </c>
      <c r="P508" s="365"/>
      <c r="Q508" s="365"/>
      <c r="R508" s="365"/>
      <c r="S508" s="365"/>
      <c r="T508" s="365"/>
      <c r="U508" s="365"/>
      <c r="V508" s="365"/>
      <c r="W508" s="365"/>
      <c r="X508" s="365"/>
      <c r="Y508" s="365"/>
    </row>
    <row r="509" spans="1:25" customFormat="1" ht="9" customHeight="1" x14ac:dyDescent="0.2">
      <c r="C509" s="351"/>
      <c r="D509" s="675" t="s">
        <v>445</v>
      </c>
      <c r="E509" s="366">
        <v>297</v>
      </c>
      <c r="F509" s="366">
        <v>20</v>
      </c>
      <c r="G509" s="366">
        <v>2</v>
      </c>
      <c r="H509" s="366">
        <v>45</v>
      </c>
      <c r="I509" s="366">
        <v>20</v>
      </c>
      <c r="J509" s="366">
        <v>8</v>
      </c>
      <c r="K509" s="366">
        <v>4</v>
      </c>
      <c r="L509" s="366">
        <v>22</v>
      </c>
      <c r="M509" s="366">
        <v>176</v>
      </c>
      <c r="P509" s="365"/>
      <c r="Q509" s="365"/>
      <c r="R509" s="365"/>
      <c r="S509" s="365"/>
      <c r="T509" s="365"/>
      <c r="U509" s="365"/>
      <c r="V509" s="365"/>
      <c r="W509" s="365"/>
      <c r="X509" s="365"/>
      <c r="Y509" s="365"/>
    </row>
    <row r="510" spans="1:25" customFormat="1" ht="18" customHeight="1" x14ac:dyDescent="0.2">
      <c r="C510" s="351" t="s">
        <v>1460</v>
      </c>
      <c r="D510" s="355" t="s">
        <v>443</v>
      </c>
      <c r="E510" s="365">
        <v>99</v>
      </c>
      <c r="F510" s="365">
        <v>1</v>
      </c>
      <c r="G510" s="365">
        <v>0</v>
      </c>
      <c r="H510" s="365">
        <v>8</v>
      </c>
      <c r="I510" s="365">
        <v>4</v>
      </c>
      <c r="J510" s="365">
        <v>14</v>
      </c>
      <c r="K510" s="365">
        <v>2</v>
      </c>
      <c r="L510" s="365">
        <v>70</v>
      </c>
      <c r="M510" s="365">
        <v>0</v>
      </c>
    </row>
    <row r="511" spans="1:25" customFormat="1" ht="9" customHeight="1" x14ac:dyDescent="0.2">
      <c r="C511" s="351"/>
      <c r="D511" s="675" t="s">
        <v>444</v>
      </c>
      <c r="E511" s="366">
        <v>13</v>
      </c>
      <c r="F511" s="366">
        <v>1</v>
      </c>
      <c r="G511" s="366">
        <v>0</v>
      </c>
      <c r="H511" s="366">
        <v>3</v>
      </c>
      <c r="I511" s="366">
        <v>4</v>
      </c>
      <c r="J511" s="366">
        <v>1</v>
      </c>
      <c r="K511" s="366">
        <v>0</v>
      </c>
      <c r="L511" s="366">
        <v>4</v>
      </c>
      <c r="M511" s="366">
        <v>0</v>
      </c>
    </row>
    <row r="512" spans="1:25" s="176" customFormat="1" ht="9" customHeight="1" x14ac:dyDescent="0.2">
      <c r="A512"/>
      <c r="B512"/>
      <c r="C512" s="351"/>
      <c r="D512" s="675" t="s">
        <v>445</v>
      </c>
      <c r="E512" s="366">
        <v>112</v>
      </c>
      <c r="F512" s="366">
        <v>2</v>
      </c>
      <c r="G512" s="366">
        <v>0</v>
      </c>
      <c r="H512" s="366">
        <v>11</v>
      </c>
      <c r="I512" s="366">
        <v>8</v>
      </c>
      <c r="J512" s="366">
        <v>15</v>
      </c>
      <c r="K512" s="366">
        <v>2</v>
      </c>
      <c r="L512" s="366">
        <v>74</v>
      </c>
      <c r="M512" s="366">
        <v>0</v>
      </c>
      <c r="O512"/>
      <c r="P512"/>
      <c r="Q512"/>
      <c r="R512"/>
      <c r="S512"/>
      <c r="T512"/>
      <c r="U512"/>
      <c r="V512"/>
    </row>
    <row r="513" spans="1:25" s="350" customFormat="1" ht="18" customHeight="1" x14ac:dyDescent="0.2">
      <c r="A513"/>
      <c r="B513"/>
      <c r="C513" s="351" t="s">
        <v>1461</v>
      </c>
      <c r="D513" s="355" t="s">
        <v>443</v>
      </c>
      <c r="E513" s="365">
        <v>208</v>
      </c>
      <c r="F513" s="365">
        <v>8</v>
      </c>
      <c r="G513" s="365">
        <v>0</v>
      </c>
      <c r="H513" s="365">
        <v>32</v>
      </c>
      <c r="I513" s="365">
        <v>15</v>
      </c>
      <c r="J513" s="365">
        <v>26</v>
      </c>
      <c r="K513" s="365">
        <v>4</v>
      </c>
      <c r="L513" s="365">
        <v>121</v>
      </c>
      <c r="M513" s="365">
        <v>2</v>
      </c>
      <c r="O513"/>
      <c r="P513"/>
      <c r="Q513"/>
      <c r="R513"/>
      <c r="S513"/>
      <c r="T513"/>
      <c r="U513"/>
      <c r="V513"/>
    </row>
    <row r="514" spans="1:25" s="350" customFormat="1" ht="9" customHeight="1" x14ac:dyDescent="0.2">
      <c r="A514"/>
      <c r="B514"/>
      <c r="C514" s="351"/>
      <c r="D514" s="675" t="s">
        <v>444</v>
      </c>
      <c r="E514" s="366">
        <v>73</v>
      </c>
      <c r="F514" s="366">
        <v>11</v>
      </c>
      <c r="G514" s="366">
        <v>0</v>
      </c>
      <c r="H514" s="366">
        <v>18</v>
      </c>
      <c r="I514" s="366">
        <v>11</v>
      </c>
      <c r="J514" s="366">
        <v>7</v>
      </c>
      <c r="K514" s="366">
        <v>0</v>
      </c>
      <c r="L514" s="366">
        <v>24</v>
      </c>
      <c r="M514" s="366">
        <v>2</v>
      </c>
      <c r="O514"/>
      <c r="P514"/>
      <c r="Q514"/>
      <c r="R514"/>
      <c r="S514"/>
      <c r="T514"/>
      <c r="U514"/>
      <c r="V514"/>
    </row>
    <row r="515" spans="1:25" s="350" customFormat="1" ht="9" customHeight="1" x14ac:dyDescent="0.2">
      <c r="A515"/>
      <c r="B515"/>
      <c r="C515" s="351"/>
      <c r="D515" s="675" t="s">
        <v>445</v>
      </c>
      <c r="E515" s="366">
        <v>281</v>
      </c>
      <c r="F515" s="366">
        <v>19</v>
      </c>
      <c r="G515" s="366">
        <v>0</v>
      </c>
      <c r="H515" s="366">
        <v>50</v>
      </c>
      <c r="I515" s="366">
        <v>26</v>
      </c>
      <c r="J515" s="366">
        <v>33</v>
      </c>
      <c r="K515" s="366">
        <v>4</v>
      </c>
      <c r="L515" s="366">
        <v>145</v>
      </c>
      <c r="M515" s="366">
        <v>4</v>
      </c>
      <c r="O515"/>
      <c r="P515"/>
      <c r="Q515"/>
      <c r="R515"/>
      <c r="S515"/>
      <c r="T515"/>
      <c r="U515"/>
      <c r="V515"/>
    </row>
    <row r="516" spans="1:25" customFormat="1" ht="18" customHeight="1" x14ac:dyDescent="0.2">
      <c r="C516" s="351" t="s">
        <v>1462</v>
      </c>
      <c r="D516" s="355" t="s">
        <v>443</v>
      </c>
      <c r="E516" s="365">
        <v>9</v>
      </c>
      <c r="F516" s="365">
        <v>3</v>
      </c>
      <c r="G516" s="365">
        <v>0</v>
      </c>
      <c r="H516" s="365">
        <v>0</v>
      </c>
      <c r="I516" s="365">
        <v>0</v>
      </c>
      <c r="J516" s="365">
        <v>4</v>
      </c>
      <c r="K516" s="365">
        <v>0</v>
      </c>
      <c r="L516" s="365">
        <v>2</v>
      </c>
      <c r="M516" s="365">
        <v>0</v>
      </c>
      <c r="P516" s="365"/>
      <c r="Q516" s="365"/>
      <c r="R516" s="365"/>
      <c r="S516" s="365"/>
      <c r="T516" s="365"/>
      <c r="U516" s="365"/>
      <c r="V516" s="365"/>
      <c r="W516" s="365"/>
      <c r="X516" s="365"/>
      <c r="Y516" s="365"/>
    </row>
    <row r="517" spans="1:25" customFormat="1" ht="9" customHeight="1" x14ac:dyDescent="0.2">
      <c r="C517" s="351"/>
      <c r="D517" s="675" t="s">
        <v>444</v>
      </c>
      <c r="E517" s="366">
        <v>6</v>
      </c>
      <c r="F517" s="366">
        <v>2</v>
      </c>
      <c r="G517" s="366">
        <v>0</v>
      </c>
      <c r="H517" s="366">
        <v>2</v>
      </c>
      <c r="I517" s="366">
        <v>0</v>
      </c>
      <c r="J517" s="366">
        <v>0</v>
      </c>
      <c r="K517" s="366">
        <v>0</v>
      </c>
      <c r="L517" s="366">
        <v>2</v>
      </c>
      <c r="M517" s="366">
        <v>0</v>
      </c>
      <c r="P517" s="365"/>
      <c r="Q517" s="365"/>
      <c r="R517" s="365"/>
      <c r="S517" s="365"/>
      <c r="T517" s="365"/>
      <c r="U517" s="365"/>
      <c r="V517" s="365"/>
      <c r="W517" s="365"/>
      <c r="X517" s="365"/>
      <c r="Y517" s="365"/>
    </row>
    <row r="518" spans="1:25" customFormat="1" ht="9" customHeight="1" x14ac:dyDescent="0.2">
      <c r="C518" s="351"/>
      <c r="D518" s="675" t="s">
        <v>445</v>
      </c>
      <c r="E518" s="366">
        <v>15</v>
      </c>
      <c r="F518" s="366">
        <v>5</v>
      </c>
      <c r="G518" s="366">
        <v>0</v>
      </c>
      <c r="H518" s="366">
        <v>2</v>
      </c>
      <c r="I518" s="366">
        <v>0</v>
      </c>
      <c r="J518" s="366">
        <v>4</v>
      </c>
      <c r="K518" s="366">
        <v>0</v>
      </c>
      <c r="L518" s="366">
        <v>4</v>
      </c>
      <c r="M518" s="366">
        <v>0</v>
      </c>
      <c r="P518" s="365"/>
      <c r="Q518" s="365"/>
      <c r="R518" s="365"/>
      <c r="S518" s="365"/>
      <c r="T518" s="365"/>
      <c r="U518" s="365"/>
      <c r="V518" s="365"/>
      <c r="W518" s="365"/>
      <c r="X518" s="365"/>
      <c r="Y518" s="365"/>
    </row>
    <row r="519" spans="1:25" s="350" customFormat="1" ht="9" customHeight="1" x14ac:dyDescent="0.2">
      <c r="A519" s="168"/>
      <c r="D519" s="674"/>
      <c r="E519" s="366"/>
      <c r="F519" s="366"/>
      <c r="G519" s="366"/>
      <c r="H519" s="366"/>
      <c r="I519" s="366"/>
      <c r="J519" s="366"/>
      <c r="K519" s="366"/>
      <c r="L519" s="366"/>
      <c r="M519" s="366"/>
      <c r="O519"/>
      <c r="P519"/>
      <c r="Q519"/>
      <c r="R519"/>
      <c r="S519"/>
      <c r="T519"/>
      <c r="U519"/>
      <c r="V519"/>
    </row>
    <row r="520" spans="1:25" s="350" customFormat="1" ht="9" customHeight="1" x14ac:dyDescent="0.2">
      <c r="A520" s="168"/>
      <c r="D520" s="674"/>
      <c r="E520" s="366"/>
      <c r="F520" s="366"/>
      <c r="G520" s="366"/>
      <c r="H520" s="366"/>
      <c r="I520" s="366"/>
      <c r="J520" s="366"/>
      <c r="K520" s="366"/>
      <c r="L520" s="366"/>
      <c r="M520" s="366"/>
      <c r="O520"/>
      <c r="P520"/>
      <c r="Q520"/>
      <c r="R520"/>
      <c r="S520"/>
      <c r="T520"/>
      <c r="U520"/>
      <c r="V520"/>
    </row>
    <row r="521" spans="1:25" s="176" customFormat="1" ht="9" customHeight="1" x14ac:dyDescent="0.2">
      <c r="A521" s="70" t="s">
        <v>121</v>
      </c>
      <c r="B521" s="351"/>
      <c r="C521" s="351"/>
      <c r="D521" s="367"/>
      <c r="E521" s="364"/>
      <c r="F521" s="364"/>
      <c r="G521" s="364"/>
      <c r="H521" s="364"/>
      <c r="I521" s="364"/>
      <c r="J521" s="364"/>
      <c r="K521" s="364"/>
      <c r="L521" s="364"/>
      <c r="M521" s="364"/>
      <c r="O521"/>
      <c r="P521"/>
      <c r="Q521"/>
      <c r="R521"/>
      <c r="S521"/>
      <c r="T521"/>
      <c r="U521"/>
      <c r="V521"/>
    </row>
    <row r="522" spans="1:25" s="350" customFormat="1" ht="9" customHeight="1" x14ac:dyDescent="0.2">
      <c r="A522" s="168" t="s">
        <v>1345</v>
      </c>
      <c r="D522" s="674"/>
      <c r="E522" s="366"/>
      <c r="F522" s="366"/>
      <c r="G522" s="366"/>
      <c r="H522" s="366"/>
      <c r="I522" s="366"/>
      <c r="J522" s="366"/>
      <c r="K522" s="366"/>
      <c r="L522" s="366"/>
      <c r="M522" s="366"/>
      <c r="O522"/>
      <c r="P522"/>
      <c r="Q522"/>
      <c r="R522"/>
      <c r="S522"/>
      <c r="T522"/>
      <c r="U522"/>
      <c r="V522"/>
    </row>
    <row r="523" spans="1:25" s="350" customFormat="1" ht="9" customHeight="1" x14ac:dyDescent="0.2">
      <c r="D523" s="674"/>
      <c r="E523" s="366"/>
      <c r="F523" s="366"/>
      <c r="G523" s="366"/>
      <c r="H523" s="366"/>
      <c r="I523" s="366"/>
      <c r="J523" s="366"/>
      <c r="K523" s="366"/>
      <c r="L523" s="366"/>
      <c r="M523" s="366"/>
      <c r="O523"/>
      <c r="P523"/>
      <c r="Q523"/>
      <c r="R523"/>
      <c r="S523"/>
      <c r="T523"/>
      <c r="U523"/>
      <c r="V523"/>
    </row>
    <row r="524" spans="1:25" s="371" customFormat="1" ht="9" customHeight="1" x14ac:dyDescent="0.2">
      <c r="A524" s="671" t="s">
        <v>2379</v>
      </c>
      <c r="D524" s="674"/>
      <c r="E524" s="372"/>
      <c r="F524" s="372"/>
      <c r="G524" s="372"/>
      <c r="H524" s="372"/>
      <c r="I524" s="372"/>
      <c r="J524" s="372"/>
      <c r="K524" s="372"/>
      <c r="L524" s="372"/>
      <c r="M524" s="372"/>
      <c r="O524"/>
      <c r="P524"/>
      <c r="Q524"/>
      <c r="R524"/>
      <c r="S524"/>
      <c r="T524"/>
      <c r="U524"/>
      <c r="V524"/>
    </row>
    <row r="525" spans="1:25" customFormat="1" ht="18" customHeight="1" x14ac:dyDescent="0.2">
      <c r="C525" s="351" t="s">
        <v>1463</v>
      </c>
      <c r="D525" s="355" t="s">
        <v>443</v>
      </c>
      <c r="E525" s="365">
        <v>76</v>
      </c>
      <c r="F525" s="365">
        <v>2</v>
      </c>
      <c r="G525" s="365">
        <v>0</v>
      </c>
      <c r="H525" s="365">
        <v>27</v>
      </c>
      <c r="I525" s="365">
        <v>8</v>
      </c>
      <c r="J525" s="365">
        <v>1</v>
      </c>
      <c r="K525" s="365">
        <v>0</v>
      </c>
      <c r="L525" s="365">
        <v>37</v>
      </c>
      <c r="M525" s="365">
        <v>1</v>
      </c>
      <c r="P525" s="365"/>
      <c r="Q525" s="365"/>
      <c r="R525" s="365"/>
      <c r="S525" s="365"/>
      <c r="T525" s="365"/>
      <c r="U525" s="365"/>
      <c r="V525" s="365"/>
      <c r="W525" s="365"/>
      <c r="X525" s="365"/>
      <c r="Y525" s="365"/>
    </row>
    <row r="526" spans="1:25" customFormat="1" ht="9" customHeight="1" x14ac:dyDescent="0.2">
      <c r="C526" s="351"/>
      <c r="D526" s="675" t="s">
        <v>444</v>
      </c>
      <c r="E526" s="366">
        <v>148</v>
      </c>
      <c r="F526" s="366">
        <v>18</v>
      </c>
      <c r="G526" s="366">
        <v>0</v>
      </c>
      <c r="H526" s="366">
        <v>69</v>
      </c>
      <c r="I526" s="366">
        <v>12</v>
      </c>
      <c r="J526" s="366">
        <v>8</v>
      </c>
      <c r="K526" s="366">
        <v>2</v>
      </c>
      <c r="L526" s="366">
        <v>34</v>
      </c>
      <c r="M526" s="366">
        <v>5</v>
      </c>
      <c r="P526" s="365"/>
      <c r="Q526" s="365"/>
      <c r="R526" s="365"/>
      <c r="S526" s="365"/>
      <c r="T526" s="365"/>
      <c r="U526" s="365"/>
      <c r="V526" s="365"/>
      <c r="W526" s="365"/>
      <c r="X526" s="365"/>
      <c r="Y526" s="365"/>
    </row>
    <row r="527" spans="1:25" customFormat="1" ht="9" customHeight="1" x14ac:dyDescent="0.2">
      <c r="C527" s="351"/>
      <c r="D527" s="675" t="s">
        <v>445</v>
      </c>
      <c r="E527" s="366">
        <v>224</v>
      </c>
      <c r="F527" s="366">
        <v>20</v>
      </c>
      <c r="G527" s="366">
        <v>0</v>
      </c>
      <c r="H527" s="366">
        <v>96</v>
      </c>
      <c r="I527" s="366">
        <v>20</v>
      </c>
      <c r="J527" s="366">
        <v>9</v>
      </c>
      <c r="K527" s="366">
        <v>2</v>
      </c>
      <c r="L527" s="366">
        <v>71</v>
      </c>
      <c r="M527" s="366">
        <v>6</v>
      </c>
      <c r="P527" s="365"/>
      <c r="Q527" s="365"/>
      <c r="R527" s="365"/>
      <c r="S527" s="365"/>
      <c r="T527" s="365"/>
      <c r="U527" s="365"/>
      <c r="V527" s="365"/>
      <c r="W527" s="365"/>
      <c r="X527" s="365"/>
      <c r="Y527" s="365"/>
    </row>
    <row r="528" spans="1:25" customFormat="1" ht="18" customHeight="1" x14ac:dyDescent="0.2">
      <c r="C528" s="351" t="s">
        <v>1464</v>
      </c>
      <c r="D528" s="355" t="s">
        <v>443</v>
      </c>
      <c r="E528" s="365">
        <v>34</v>
      </c>
      <c r="F528" s="365">
        <v>0</v>
      </c>
      <c r="G528" s="365">
        <v>1</v>
      </c>
      <c r="H528" s="365">
        <v>12</v>
      </c>
      <c r="I528" s="365">
        <v>2</v>
      </c>
      <c r="J528" s="365">
        <v>1</v>
      </c>
      <c r="K528" s="365">
        <v>3</v>
      </c>
      <c r="L528" s="365">
        <v>15</v>
      </c>
      <c r="M528" s="365">
        <v>0</v>
      </c>
      <c r="P528" s="365"/>
      <c r="Q528" s="365"/>
      <c r="R528" s="365"/>
      <c r="S528" s="365"/>
      <c r="T528" s="365"/>
      <c r="U528" s="365"/>
      <c r="V528" s="365"/>
      <c r="W528" s="365"/>
      <c r="X528" s="365"/>
      <c r="Y528" s="365"/>
    </row>
    <row r="529" spans="3:25" customFormat="1" ht="9" customHeight="1" x14ac:dyDescent="0.2">
      <c r="C529" s="351"/>
      <c r="D529" s="675" t="s">
        <v>444</v>
      </c>
      <c r="E529" s="366">
        <v>59</v>
      </c>
      <c r="F529" s="366">
        <v>8</v>
      </c>
      <c r="G529" s="366">
        <v>0</v>
      </c>
      <c r="H529" s="366">
        <v>27</v>
      </c>
      <c r="I529" s="366">
        <v>5</v>
      </c>
      <c r="J529" s="366">
        <v>2</v>
      </c>
      <c r="K529" s="366">
        <v>1</v>
      </c>
      <c r="L529" s="366">
        <v>12</v>
      </c>
      <c r="M529" s="366">
        <v>4</v>
      </c>
      <c r="P529" s="365"/>
      <c r="Q529" s="365"/>
      <c r="R529" s="365"/>
      <c r="S529" s="365"/>
      <c r="T529" s="365"/>
      <c r="U529" s="365"/>
      <c r="V529" s="365"/>
      <c r="W529" s="365"/>
      <c r="X529" s="365"/>
      <c r="Y529" s="365"/>
    </row>
    <row r="530" spans="3:25" customFormat="1" ht="9" customHeight="1" x14ac:dyDescent="0.2">
      <c r="C530" s="351"/>
      <c r="D530" s="675" t="s">
        <v>445</v>
      </c>
      <c r="E530" s="366">
        <v>93</v>
      </c>
      <c r="F530" s="366">
        <v>8</v>
      </c>
      <c r="G530" s="366">
        <v>1</v>
      </c>
      <c r="H530" s="366">
        <v>39</v>
      </c>
      <c r="I530" s="366">
        <v>7</v>
      </c>
      <c r="J530" s="366">
        <v>3</v>
      </c>
      <c r="K530" s="366">
        <v>4</v>
      </c>
      <c r="L530" s="366">
        <v>27</v>
      </c>
      <c r="M530" s="366">
        <v>4</v>
      </c>
      <c r="P530" s="365"/>
      <c r="Q530" s="365"/>
      <c r="R530" s="365"/>
      <c r="S530" s="365"/>
      <c r="T530" s="365"/>
      <c r="U530" s="365"/>
      <c r="V530" s="365"/>
      <c r="W530" s="365"/>
      <c r="X530" s="365"/>
      <c r="Y530" s="365"/>
    </row>
    <row r="531" spans="3:25" customFormat="1" ht="18" customHeight="1" x14ac:dyDescent="0.2">
      <c r="C531" s="351" t="s">
        <v>1465</v>
      </c>
      <c r="D531" s="355" t="s">
        <v>443</v>
      </c>
      <c r="E531" s="365">
        <v>12</v>
      </c>
      <c r="F531" s="365">
        <v>0</v>
      </c>
      <c r="G531" s="365">
        <v>0</v>
      </c>
      <c r="H531" s="365">
        <v>2</v>
      </c>
      <c r="I531" s="365">
        <v>2</v>
      </c>
      <c r="J531" s="365">
        <v>1</v>
      </c>
      <c r="K531" s="365">
        <v>0</v>
      </c>
      <c r="L531" s="365">
        <v>7</v>
      </c>
      <c r="M531" s="365">
        <v>0</v>
      </c>
      <c r="P531" s="365"/>
      <c r="Q531" s="365"/>
      <c r="R531" s="365"/>
      <c r="S531" s="365"/>
      <c r="T531" s="365"/>
      <c r="U531" s="365"/>
      <c r="V531" s="365"/>
      <c r="W531" s="365"/>
      <c r="X531" s="365"/>
      <c r="Y531" s="365"/>
    </row>
    <row r="532" spans="3:25" customFormat="1" ht="9" customHeight="1" x14ac:dyDescent="0.2">
      <c r="C532" s="351"/>
      <c r="D532" s="675" t="s">
        <v>444</v>
      </c>
      <c r="E532" s="366">
        <v>4</v>
      </c>
      <c r="F532" s="366">
        <v>0</v>
      </c>
      <c r="G532" s="366">
        <v>0</v>
      </c>
      <c r="H532" s="366">
        <v>0</v>
      </c>
      <c r="I532" s="366">
        <v>1</v>
      </c>
      <c r="J532" s="366">
        <v>0</v>
      </c>
      <c r="K532" s="366">
        <v>0</v>
      </c>
      <c r="L532" s="366">
        <v>3</v>
      </c>
      <c r="M532" s="366">
        <v>0</v>
      </c>
      <c r="P532" s="365"/>
      <c r="Q532" s="365"/>
      <c r="R532" s="365"/>
      <c r="S532" s="365"/>
      <c r="T532" s="365"/>
      <c r="U532" s="365"/>
      <c r="V532" s="365"/>
      <c r="W532" s="365"/>
      <c r="X532" s="365"/>
      <c r="Y532" s="365"/>
    </row>
    <row r="533" spans="3:25" customFormat="1" ht="9" customHeight="1" x14ac:dyDescent="0.2">
      <c r="C533" s="351"/>
      <c r="D533" s="675" t="s">
        <v>445</v>
      </c>
      <c r="E533" s="366">
        <v>16</v>
      </c>
      <c r="F533" s="366">
        <v>0</v>
      </c>
      <c r="G533" s="366">
        <v>0</v>
      </c>
      <c r="H533" s="366">
        <v>2</v>
      </c>
      <c r="I533" s="366">
        <v>3</v>
      </c>
      <c r="J533" s="366">
        <v>1</v>
      </c>
      <c r="K533" s="366">
        <v>0</v>
      </c>
      <c r="L533" s="366">
        <v>10</v>
      </c>
      <c r="M533" s="366">
        <v>0</v>
      </c>
      <c r="P533" s="365"/>
      <c r="Q533" s="365"/>
      <c r="R533" s="365"/>
      <c r="S533" s="365"/>
      <c r="T533" s="365"/>
      <c r="U533" s="365"/>
      <c r="V533" s="365"/>
      <c r="W533" s="365"/>
      <c r="X533" s="365"/>
      <c r="Y533" s="365"/>
    </row>
    <row r="534" spans="3:25" customFormat="1" ht="18" customHeight="1" x14ac:dyDescent="0.2">
      <c r="C534" s="351" t="s">
        <v>331</v>
      </c>
      <c r="D534" s="355" t="s">
        <v>443</v>
      </c>
      <c r="E534" s="365">
        <v>464</v>
      </c>
      <c r="F534" s="365">
        <v>25</v>
      </c>
      <c r="G534" s="365">
        <v>4</v>
      </c>
      <c r="H534" s="365">
        <v>69</v>
      </c>
      <c r="I534" s="365">
        <v>39</v>
      </c>
      <c r="J534" s="365">
        <v>16</v>
      </c>
      <c r="K534" s="365">
        <v>2</v>
      </c>
      <c r="L534" s="365">
        <v>95</v>
      </c>
      <c r="M534" s="365">
        <v>214</v>
      </c>
      <c r="P534" s="365"/>
      <c r="Q534" s="365"/>
      <c r="R534" s="365"/>
      <c r="S534" s="365"/>
      <c r="T534" s="365"/>
      <c r="U534" s="365"/>
      <c r="V534" s="365"/>
      <c r="W534" s="365"/>
      <c r="X534" s="365"/>
      <c r="Y534" s="365"/>
    </row>
    <row r="535" spans="3:25" customFormat="1" ht="9" customHeight="1" x14ac:dyDescent="0.2">
      <c r="C535" s="351"/>
      <c r="D535" s="675" t="s">
        <v>444</v>
      </c>
      <c r="E535" s="366">
        <v>776</v>
      </c>
      <c r="F535" s="366">
        <v>41</v>
      </c>
      <c r="G535" s="366">
        <v>4</v>
      </c>
      <c r="H535" s="366">
        <v>100</v>
      </c>
      <c r="I535" s="366">
        <v>41</v>
      </c>
      <c r="J535" s="366">
        <v>33</v>
      </c>
      <c r="K535" s="366">
        <v>6</v>
      </c>
      <c r="L535" s="366">
        <v>59</v>
      </c>
      <c r="M535" s="366">
        <v>492</v>
      </c>
      <c r="P535" s="365"/>
      <c r="Q535" s="365"/>
      <c r="R535" s="365"/>
      <c r="S535" s="365"/>
      <c r="T535" s="365"/>
      <c r="U535" s="365"/>
      <c r="V535" s="365"/>
      <c r="W535" s="365"/>
      <c r="X535" s="365"/>
      <c r="Y535" s="365"/>
    </row>
    <row r="536" spans="3:25" customFormat="1" ht="9" customHeight="1" x14ac:dyDescent="0.2">
      <c r="C536" s="351"/>
      <c r="D536" s="675" t="s">
        <v>445</v>
      </c>
      <c r="E536" s="366">
        <v>1240</v>
      </c>
      <c r="F536" s="366">
        <v>66</v>
      </c>
      <c r="G536" s="366">
        <v>8</v>
      </c>
      <c r="H536" s="366">
        <v>169</v>
      </c>
      <c r="I536" s="366">
        <v>80</v>
      </c>
      <c r="J536" s="366">
        <v>49</v>
      </c>
      <c r="K536" s="366">
        <v>8</v>
      </c>
      <c r="L536" s="366">
        <v>154</v>
      </c>
      <c r="M536" s="366">
        <v>706</v>
      </c>
      <c r="P536" s="365"/>
      <c r="Q536" s="365"/>
      <c r="R536" s="365"/>
      <c r="S536" s="365"/>
      <c r="T536" s="365"/>
      <c r="U536" s="365"/>
      <c r="V536" s="365"/>
      <c r="W536" s="365"/>
      <c r="X536" s="365"/>
      <c r="Y536" s="365"/>
    </row>
    <row r="537" spans="3:25" customFormat="1" ht="18" customHeight="1" x14ac:dyDescent="0.2">
      <c r="C537" s="351" t="s">
        <v>1466</v>
      </c>
      <c r="D537" s="355" t="s">
        <v>443</v>
      </c>
      <c r="E537" s="365">
        <v>2</v>
      </c>
      <c r="F537" s="460" t="s">
        <v>1222</v>
      </c>
      <c r="G537" s="460" t="s">
        <v>1222</v>
      </c>
      <c r="H537" s="460" t="s">
        <v>1222</v>
      </c>
      <c r="I537" s="460" t="s">
        <v>1222</v>
      </c>
      <c r="J537" s="460" t="s">
        <v>1222</v>
      </c>
      <c r="K537" s="460" t="s">
        <v>1222</v>
      </c>
      <c r="L537" s="460" t="s">
        <v>1222</v>
      </c>
      <c r="M537" s="460" t="s">
        <v>1222</v>
      </c>
      <c r="P537" s="365"/>
      <c r="Q537" s="365"/>
      <c r="R537" s="365"/>
      <c r="S537" s="365"/>
      <c r="T537" s="365"/>
      <c r="U537" s="365"/>
      <c r="V537" s="365"/>
      <c r="W537" s="365"/>
      <c r="X537" s="365"/>
      <c r="Y537" s="365"/>
    </row>
    <row r="538" spans="3:25" customFormat="1" ht="9" customHeight="1" x14ac:dyDescent="0.2">
      <c r="C538" s="351"/>
      <c r="D538" s="675" t="s">
        <v>444</v>
      </c>
      <c r="E538" s="366">
        <v>1</v>
      </c>
      <c r="F538" s="460" t="s">
        <v>1222</v>
      </c>
      <c r="G538" s="460" t="s">
        <v>1222</v>
      </c>
      <c r="H538" s="460" t="s">
        <v>1222</v>
      </c>
      <c r="I538" s="460" t="s">
        <v>1222</v>
      </c>
      <c r="J538" s="460" t="s">
        <v>1222</v>
      </c>
      <c r="K538" s="460" t="s">
        <v>1222</v>
      </c>
      <c r="L538" s="460" t="s">
        <v>1222</v>
      </c>
      <c r="M538" s="460" t="s">
        <v>1222</v>
      </c>
      <c r="P538" s="365"/>
      <c r="Q538" s="365"/>
      <c r="R538" s="365"/>
      <c r="S538" s="365"/>
      <c r="T538" s="365"/>
      <c r="U538" s="365"/>
      <c r="V538" s="365"/>
      <c r="W538" s="365"/>
      <c r="X538" s="365"/>
      <c r="Y538" s="365"/>
    </row>
    <row r="539" spans="3:25" customFormat="1" ht="9" customHeight="1" x14ac:dyDescent="0.2">
      <c r="C539" s="351"/>
      <c r="D539" s="675" t="s">
        <v>445</v>
      </c>
      <c r="E539" s="366">
        <v>3</v>
      </c>
      <c r="F539" s="460" t="s">
        <v>1222</v>
      </c>
      <c r="G539" s="460" t="s">
        <v>1222</v>
      </c>
      <c r="H539" s="460" t="s">
        <v>1222</v>
      </c>
      <c r="I539" s="460" t="s">
        <v>1222</v>
      </c>
      <c r="J539" s="460" t="s">
        <v>1222</v>
      </c>
      <c r="K539" s="460" t="s">
        <v>1222</v>
      </c>
      <c r="L539" s="460" t="s">
        <v>1222</v>
      </c>
      <c r="M539" s="460" t="s">
        <v>1222</v>
      </c>
      <c r="P539" s="365"/>
      <c r="Q539" s="365"/>
      <c r="R539" s="365"/>
      <c r="S539" s="365"/>
      <c r="T539" s="365"/>
      <c r="U539" s="365"/>
      <c r="V539" s="365"/>
      <c r="W539" s="365"/>
      <c r="X539" s="365"/>
      <c r="Y539" s="365"/>
    </row>
    <row r="540" spans="3:25" customFormat="1" ht="18" customHeight="1" x14ac:dyDescent="0.2">
      <c r="C540" s="351" t="s">
        <v>1467</v>
      </c>
      <c r="D540" s="355" t="s">
        <v>444</v>
      </c>
      <c r="E540" s="365">
        <v>1</v>
      </c>
      <c r="F540" s="460" t="s">
        <v>1222</v>
      </c>
      <c r="G540" s="460" t="s">
        <v>1222</v>
      </c>
      <c r="H540" s="460" t="s">
        <v>1222</v>
      </c>
      <c r="I540" s="460" t="s">
        <v>1222</v>
      </c>
      <c r="J540" s="460" t="s">
        <v>1222</v>
      </c>
      <c r="K540" s="460" t="s">
        <v>1222</v>
      </c>
      <c r="L540" s="460" t="s">
        <v>1222</v>
      </c>
      <c r="M540" s="460" t="s">
        <v>1222</v>
      </c>
      <c r="P540" s="365"/>
      <c r="Q540" s="365"/>
      <c r="R540" s="365"/>
      <c r="S540" s="365"/>
      <c r="T540" s="365"/>
      <c r="U540" s="365"/>
      <c r="V540" s="365"/>
      <c r="W540" s="365"/>
      <c r="X540" s="365"/>
      <c r="Y540" s="365"/>
    </row>
    <row r="541" spans="3:25" customFormat="1" ht="9" customHeight="1" x14ac:dyDescent="0.2">
      <c r="C541" s="351"/>
      <c r="D541" s="675" t="s">
        <v>445</v>
      </c>
      <c r="E541" s="366">
        <v>1</v>
      </c>
      <c r="F541" s="460" t="s">
        <v>1222</v>
      </c>
      <c r="G541" s="460" t="s">
        <v>1222</v>
      </c>
      <c r="H541" s="460" t="s">
        <v>1222</v>
      </c>
      <c r="I541" s="460" t="s">
        <v>1222</v>
      </c>
      <c r="J541" s="460" t="s">
        <v>1222</v>
      </c>
      <c r="K541" s="460" t="s">
        <v>1222</v>
      </c>
      <c r="L541" s="460" t="s">
        <v>1222</v>
      </c>
      <c r="M541" s="460" t="s">
        <v>1222</v>
      </c>
      <c r="P541" s="365"/>
      <c r="Q541" s="365"/>
      <c r="R541" s="365"/>
      <c r="S541" s="365"/>
      <c r="T541" s="365"/>
      <c r="U541" s="365"/>
      <c r="V541" s="365"/>
      <c r="W541" s="365"/>
      <c r="X541" s="365"/>
      <c r="Y541" s="365"/>
    </row>
    <row r="542" spans="3:25" customFormat="1" ht="18" customHeight="1" x14ac:dyDescent="0.2">
      <c r="C542" s="351" t="s">
        <v>1468</v>
      </c>
      <c r="D542" s="355" t="s">
        <v>443</v>
      </c>
      <c r="E542" s="365">
        <v>204</v>
      </c>
      <c r="F542" s="365">
        <v>4</v>
      </c>
      <c r="G542" s="365">
        <v>1</v>
      </c>
      <c r="H542" s="365">
        <v>41</v>
      </c>
      <c r="I542" s="365">
        <v>12</v>
      </c>
      <c r="J542" s="365">
        <v>9</v>
      </c>
      <c r="K542" s="365">
        <v>0</v>
      </c>
      <c r="L542" s="365">
        <v>133</v>
      </c>
      <c r="M542" s="365">
        <v>4</v>
      </c>
      <c r="P542" s="365"/>
      <c r="Q542" s="365"/>
      <c r="R542" s="365"/>
      <c r="S542" s="365"/>
      <c r="T542" s="365"/>
      <c r="U542" s="365"/>
      <c r="V542" s="365"/>
      <c r="W542" s="365"/>
      <c r="X542" s="365"/>
      <c r="Y542" s="365"/>
    </row>
    <row r="543" spans="3:25" customFormat="1" ht="9" customHeight="1" x14ac:dyDescent="0.2">
      <c r="C543" s="351"/>
      <c r="D543" s="675" t="s">
        <v>444</v>
      </c>
      <c r="E543" s="366">
        <v>65</v>
      </c>
      <c r="F543" s="366">
        <v>2</v>
      </c>
      <c r="G543" s="366">
        <v>0</v>
      </c>
      <c r="H543" s="366">
        <v>28</v>
      </c>
      <c r="I543" s="366">
        <v>14</v>
      </c>
      <c r="J543" s="366">
        <v>6</v>
      </c>
      <c r="K543" s="366">
        <v>4</v>
      </c>
      <c r="L543" s="366">
        <v>9</v>
      </c>
      <c r="M543" s="366">
        <v>2</v>
      </c>
      <c r="P543" s="365"/>
      <c r="Q543" s="365"/>
      <c r="R543" s="365"/>
      <c r="S543" s="365"/>
      <c r="T543" s="365"/>
      <c r="U543" s="365"/>
      <c r="V543" s="365"/>
      <c r="W543" s="365"/>
      <c r="X543" s="365"/>
      <c r="Y543" s="365"/>
    </row>
    <row r="544" spans="3:25" customFormat="1" ht="9" customHeight="1" x14ac:dyDescent="0.2">
      <c r="C544" s="351"/>
      <c r="D544" s="675" t="s">
        <v>445</v>
      </c>
      <c r="E544" s="366">
        <v>269</v>
      </c>
      <c r="F544" s="366">
        <v>6</v>
      </c>
      <c r="G544" s="366">
        <v>1</v>
      </c>
      <c r="H544" s="366">
        <v>69</v>
      </c>
      <c r="I544" s="366">
        <v>26</v>
      </c>
      <c r="J544" s="366">
        <v>15</v>
      </c>
      <c r="K544" s="366">
        <v>4</v>
      </c>
      <c r="L544" s="366">
        <v>142</v>
      </c>
      <c r="M544" s="366">
        <v>6</v>
      </c>
      <c r="P544" s="365"/>
      <c r="Q544" s="365"/>
      <c r="R544" s="365"/>
      <c r="S544" s="365"/>
      <c r="T544" s="365"/>
      <c r="U544" s="365"/>
      <c r="V544" s="365"/>
      <c r="W544" s="365"/>
      <c r="X544" s="365"/>
      <c r="Y544" s="365"/>
    </row>
    <row r="545" spans="3:25" customFormat="1" ht="18" customHeight="1" x14ac:dyDescent="0.2">
      <c r="C545" s="351" t="s">
        <v>2471</v>
      </c>
      <c r="D545" s="355" t="s">
        <v>443</v>
      </c>
      <c r="E545" s="365">
        <v>1</v>
      </c>
      <c r="F545" s="460" t="s">
        <v>1222</v>
      </c>
      <c r="G545" s="460" t="s">
        <v>1222</v>
      </c>
      <c r="H545" s="460" t="s">
        <v>1222</v>
      </c>
      <c r="I545" s="460" t="s">
        <v>1222</v>
      </c>
      <c r="J545" s="460" t="s">
        <v>1222</v>
      </c>
      <c r="K545" s="460" t="s">
        <v>1222</v>
      </c>
      <c r="L545" s="460" t="s">
        <v>1222</v>
      </c>
      <c r="M545" s="460" t="s">
        <v>1222</v>
      </c>
      <c r="P545" s="365"/>
      <c r="Q545" s="365"/>
      <c r="R545" s="365"/>
      <c r="S545" s="365"/>
      <c r="T545" s="365"/>
      <c r="U545" s="365"/>
      <c r="V545" s="365"/>
      <c r="W545" s="365"/>
      <c r="X545" s="365"/>
      <c r="Y545" s="365"/>
    </row>
    <row r="546" spans="3:25" customFormat="1" ht="9" customHeight="1" x14ac:dyDescent="0.2">
      <c r="C546" s="351"/>
      <c r="D546" s="675" t="s">
        <v>445</v>
      </c>
      <c r="E546" s="366">
        <v>1</v>
      </c>
      <c r="F546" s="460" t="s">
        <v>1222</v>
      </c>
      <c r="G546" s="460" t="s">
        <v>1222</v>
      </c>
      <c r="H546" s="460" t="s">
        <v>1222</v>
      </c>
      <c r="I546" s="460" t="s">
        <v>1222</v>
      </c>
      <c r="J546" s="460" t="s">
        <v>1222</v>
      </c>
      <c r="K546" s="460" t="s">
        <v>1222</v>
      </c>
      <c r="L546" s="460" t="s">
        <v>1222</v>
      </c>
      <c r="M546" s="460" t="s">
        <v>1222</v>
      </c>
      <c r="P546" s="365"/>
      <c r="Q546" s="365"/>
      <c r="R546" s="365"/>
      <c r="S546" s="365"/>
      <c r="T546" s="365"/>
      <c r="U546" s="365"/>
      <c r="V546" s="365"/>
      <c r="W546" s="365"/>
      <c r="X546" s="365"/>
      <c r="Y546" s="365"/>
    </row>
    <row r="547" spans="3:25" customFormat="1" ht="18" customHeight="1" x14ac:dyDescent="0.2">
      <c r="C547" s="351" t="s">
        <v>1469</v>
      </c>
      <c r="D547" s="355" t="s">
        <v>443</v>
      </c>
      <c r="E547" s="365">
        <v>177</v>
      </c>
      <c r="F547" s="365">
        <v>0</v>
      </c>
      <c r="G547" s="365">
        <v>1</v>
      </c>
      <c r="H547" s="365">
        <v>16</v>
      </c>
      <c r="I547" s="365">
        <v>10</v>
      </c>
      <c r="J547" s="365">
        <v>1</v>
      </c>
      <c r="K547" s="365">
        <v>2</v>
      </c>
      <c r="L547" s="365">
        <v>146</v>
      </c>
      <c r="M547" s="365">
        <v>1</v>
      </c>
      <c r="P547" s="365"/>
      <c r="Q547" s="365"/>
      <c r="R547" s="365"/>
      <c r="S547" s="365"/>
      <c r="T547" s="365"/>
      <c r="U547" s="365"/>
      <c r="V547" s="365"/>
      <c r="W547" s="365"/>
      <c r="X547" s="365"/>
      <c r="Y547" s="365"/>
    </row>
    <row r="548" spans="3:25" customFormat="1" ht="9" customHeight="1" x14ac:dyDescent="0.2">
      <c r="C548" s="351"/>
      <c r="D548" s="675" t="s">
        <v>444</v>
      </c>
      <c r="E548" s="366">
        <v>146</v>
      </c>
      <c r="F548" s="366">
        <v>6</v>
      </c>
      <c r="G548" s="366">
        <v>0</v>
      </c>
      <c r="H548" s="366">
        <v>27</v>
      </c>
      <c r="I548" s="366">
        <v>12</v>
      </c>
      <c r="J548" s="366">
        <v>6</v>
      </c>
      <c r="K548" s="366">
        <v>4</v>
      </c>
      <c r="L548" s="366">
        <v>89</v>
      </c>
      <c r="M548" s="366">
        <v>2</v>
      </c>
      <c r="P548" s="365"/>
      <c r="Q548" s="365"/>
      <c r="R548" s="365"/>
      <c r="S548" s="365"/>
      <c r="T548" s="365"/>
      <c r="U548" s="365"/>
      <c r="V548" s="365"/>
      <c r="W548" s="365"/>
      <c r="X548" s="365"/>
      <c r="Y548" s="365"/>
    </row>
    <row r="549" spans="3:25" customFormat="1" ht="9" customHeight="1" x14ac:dyDescent="0.2">
      <c r="C549" s="351"/>
      <c r="D549" s="675" t="s">
        <v>445</v>
      </c>
      <c r="E549" s="366">
        <v>323</v>
      </c>
      <c r="F549" s="366">
        <v>6</v>
      </c>
      <c r="G549" s="366">
        <v>1</v>
      </c>
      <c r="H549" s="366">
        <v>43</v>
      </c>
      <c r="I549" s="366">
        <v>22</v>
      </c>
      <c r="J549" s="366">
        <v>7</v>
      </c>
      <c r="K549" s="366">
        <v>6</v>
      </c>
      <c r="L549" s="366">
        <v>235</v>
      </c>
      <c r="M549" s="366">
        <v>3</v>
      </c>
      <c r="P549" s="365"/>
      <c r="Q549" s="365"/>
      <c r="R549" s="365"/>
      <c r="S549" s="365"/>
      <c r="T549" s="365"/>
      <c r="U549" s="365"/>
      <c r="V549" s="365"/>
      <c r="W549" s="365"/>
      <c r="X549" s="365"/>
      <c r="Y549" s="365"/>
    </row>
    <row r="550" spans="3:25" customFormat="1" ht="18" customHeight="1" x14ac:dyDescent="0.2">
      <c r="C550" s="351" t="s">
        <v>1470</v>
      </c>
      <c r="D550" s="355" t="s">
        <v>443</v>
      </c>
      <c r="E550" s="365">
        <v>1</v>
      </c>
      <c r="F550" s="460" t="s">
        <v>1222</v>
      </c>
      <c r="G550" s="460" t="s">
        <v>1222</v>
      </c>
      <c r="H550" s="460" t="s">
        <v>1222</v>
      </c>
      <c r="I550" s="460" t="s">
        <v>1222</v>
      </c>
      <c r="J550" s="460" t="s">
        <v>1222</v>
      </c>
      <c r="K550" s="460" t="s">
        <v>1222</v>
      </c>
      <c r="L550" s="460" t="s">
        <v>1222</v>
      </c>
      <c r="M550" s="460" t="s">
        <v>1222</v>
      </c>
      <c r="P550" s="365"/>
      <c r="Q550" s="365"/>
      <c r="R550" s="365"/>
      <c r="S550" s="365"/>
      <c r="T550" s="365"/>
      <c r="U550" s="365"/>
      <c r="V550" s="365"/>
      <c r="W550" s="365"/>
      <c r="X550" s="365"/>
      <c r="Y550" s="365"/>
    </row>
    <row r="551" spans="3:25" customFormat="1" ht="9" customHeight="1" x14ac:dyDescent="0.2">
      <c r="C551" s="351"/>
      <c r="D551" s="675" t="s">
        <v>445</v>
      </c>
      <c r="E551" s="366">
        <v>1</v>
      </c>
      <c r="F551" s="460" t="s">
        <v>1222</v>
      </c>
      <c r="G551" s="460" t="s">
        <v>1222</v>
      </c>
      <c r="H551" s="460" t="s">
        <v>1222</v>
      </c>
      <c r="I551" s="460" t="s">
        <v>1222</v>
      </c>
      <c r="J551" s="460" t="s">
        <v>1222</v>
      </c>
      <c r="K551" s="460" t="s">
        <v>1222</v>
      </c>
      <c r="L551" s="460" t="s">
        <v>1222</v>
      </c>
      <c r="M551" s="460" t="s">
        <v>1222</v>
      </c>
      <c r="P551" s="365"/>
      <c r="Q551" s="365"/>
      <c r="R551" s="365"/>
      <c r="S551" s="365"/>
      <c r="T551" s="365"/>
      <c r="U551" s="365"/>
      <c r="V551" s="365"/>
      <c r="W551" s="365"/>
      <c r="X551" s="365"/>
      <c r="Y551" s="365"/>
    </row>
    <row r="552" spans="3:25" customFormat="1" ht="18" customHeight="1" x14ac:dyDescent="0.2">
      <c r="C552" s="351" t="s">
        <v>1471</v>
      </c>
      <c r="D552" s="355" t="s">
        <v>443</v>
      </c>
      <c r="E552" s="365">
        <v>24</v>
      </c>
      <c r="F552" s="365">
        <v>1</v>
      </c>
      <c r="G552" s="365">
        <v>0</v>
      </c>
      <c r="H552" s="365">
        <v>9</v>
      </c>
      <c r="I552" s="365">
        <v>0</v>
      </c>
      <c r="J552" s="365">
        <v>2</v>
      </c>
      <c r="K552" s="365">
        <v>0</v>
      </c>
      <c r="L552" s="365">
        <v>11</v>
      </c>
      <c r="M552" s="365">
        <v>1</v>
      </c>
      <c r="P552" s="365"/>
      <c r="Q552" s="365"/>
      <c r="R552" s="365"/>
      <c r="S552" s="365"/>
      <c r="T552" s="365"/>
      <c r="U552" s="365"/>
      <c r="V552" s="365"/>
      <c r="W552" s="365"/>
      <c r="X552" s="365"/>
      <c r="Y552" s="365"/>
    </row>
    <row r="553" spans="3:25" customFormat="1" ht="9" customHeight="1" x14ac:dyDescent="0.2">
      <c r="C553" s="351"/>
      <c r="D553" s="675" t="s">
        <v>444</v>
      </c>
      <c r="E553" s="366">
        <v>65</v>
      </c>
      <c r="F553" s="366">
        <v>4</v>
      </c>
      <c r="G553" s="366">
        <v>0</v>
      </c>
      <c r="H553" s="366">
        <v>32</v>
      </c>
      <c r="I553" s="366">
        <v>6</v>
      </c>
      <c r="J553" s="366">
        <v>5</v>
      </c>
      <c r="K553" s="366">
        <v>0</v>
      </c>
      <c r="L553" s="366">
        <v>15</v>
      </c>
      <c r="M553" s="366">
        <v>3</v>
      </c>
      <c r="P553" s="365"/>
      <c r="Q553" s="365"/>
      <c r="R553" s="365"/>
      <c r="S553" s="365"/>
      <c r="T553" s="365"/>
      <c r="U553" s="365"/>
      <c r="V553" s="365"/>
      <c r="W553" s="365"/>
      <c r="X553" s="365"/>
      <c r="Y553" s="365"/>
    </row>
    <row r="554" spans="3:25" customFormat="1" ht="9" customHeight="1" x14ac:dyDescent="0.2">
      <c r="C554" s="351"/>
      <c r="D554" s="675" t="s">
        <v>445</v>
      </c>
      <c r="E554" s="366">
        <v>89</v>
      </c>
      <c r="F554" s="366">
        <v>5</v>
      </c>
      <c r="G554" s="366">
        <v>0</v>
      </c>
      <c r="H554" s="366">
        <v>41</v>
      </c>
      <c r="I554" s="366">
        <v>6</v>
      </c>
      <c r="J554" s="366">
        <v>7</v>
      </c>
      <c r="K554" s="366">
        <v>0</v>
      </c>
      <c r="L554" s="366">
        <v>26</v>
      </c>
      <c r="M554" s="366">
        <v>4</v>
      </c>
      <c r="P554" s="365"/>
      <c r="Q554" s="365"/>
      <c r="R554" s="365"/>
      <c r="S554" s="365"/>
      <c r="T554" s="365"/>
      <c r="U554" s="365"/>
      <c r="V554" s="365"/>
      <c r="W554" s="365"/>
      <c r="X554" s="365"/>
      <c r="Y554" s="365"/>
    </row>
    <row r="555" spans="3:25" customFormat="1" ht="18" customHeight="1" x14ac:dyDescent="0.2">
      <c r="C555" s="351" t="s">
        <v>1472</v>
      </c>
      <c r="D555" s="355" t="s">
        <v>443</v>
      </c>
      <c r="E555" s="365">
        <v>8</v>
      </c>
      <c r="F555" s="365">
        <v>0</v>
      </c>
      <c r="G555" s="365">
        <v>0</v>
      </c>
      <c r="H555" s="365">
        <v>5</v>
      </c>
      <c r="I555" s="365">
        <v>0</v>
      </c>
      <c r="J555" s="365">
        <v>0</v>
      </c>
      <c r="K555" s="365">
        <v>2</v>
      </c>
      <c r="L555" s="365">
        <v>1</v>
      </c>
      <c r="M555" s="365">
        <v>0</v>
      </c>
      <c r="P555" s="365"/>
      <c r="Q555" s="365"/>
      <c r="R555" s="365"/>
      <c r="S555" s="365"/>
      <c r="T555" s="365"/>
      <c r="U555" s="365"/>
      <c r="V555" s="365"/>
      <c r="W555" s="365"/>
      <c r="X555" s="365"/>
      <c r="Y555" s="365"/>
    </row>
    <row r="556" spans="3:25" customFormat="1" ht="9" customHeight="1" x14ac:dyDescent="0.2">
      <c r="C556" s="351"/>
      <c r="D556" s="675" t="s">
        <v>444</v>
      </c>
      <c r="E556" s="366">
        <v>8</v>
      </c>
      <c r="F556" s="366">
        <v>1</v>
      </c>
      <c r="G556" s="366">
        <v>0</v>
      </c>
      <c r="H556" s="366">
        <v>3</v>
      </c>
      <c r="I556" s="366">
        <v>0</v>
      </c>
      <c r="J556" s="366">
        <v>2</v>
      </c>
      <c r="K556" s="366">
        <v>1</v>
      </c>
      <c r="L556" s="366">
        <v>1</v>
      </c>
      <c r="M556" s="366">
        <v>0</v>
      </c>
      <c r="P556" s="365"/>
      <c r="Q556" s="365"/>
      <c r="R556" s="365"/>
      <c r="S556" s="365"/>
      <c r="T556" s="365"/>
      <c r="U556" s="365"/>
      <c r="V556" s="365"/>
      <c r="W556" s="365"/>
      <c r="X556" s="365"/>
      <c r="Y556" s="365"/>
    </row>
    <row r="557" spans="3:25" customFormat="1" ht="9" customHeight="1" x14ac:dyDescent="0.2">
      <c r="C557" s="351"/>
      <c r="D557" s="675" t="s">
        <v>445</v>
      </c>
      <c r="E557" s="366">
        <v>16</v>
      </c>
      <c r="F557" s="366">
        <v>1</v>
      </c>
      <c r="G557" s="366">
        <v>0</v>
      </c>
      <c r="H557" s="366">
        <v>8</v>
      </c>
      <c r="I557" s="366">
        <v>0</v>
      </c>
      <c r="J557" s="366">
        <v>2</v>
      </c>
      <c r="K557" s="366">
        <v>3</v>
      </c>
      <c r="L557" s="366">
        <v>2</v>
      </c>
      <c r="M557" s="366">
        <v>0</v>
      </c>
      <c r="P557" s="365"/>
      <c r="Q557" s="365"/>
      <c r="R557" s="365"/>
      <c r="S557" s="365"/>
      <c r="T557" s="365"/>
      <c r="U557" s="365"/>
      <c r="V557" s="365"/>
      <c r="W557" s="365"/>
      <c r="X557" s="365"/>
      <c r="Y557" s="365"/>
    </row>
    <row r="558" spans="3:25" customFormat="1" ht="18" customHeight="1" x14ac:dyDescent="0.2">
      <c r="C558" s="351" t="s">
        <v>1473</v>
      </c>
      <c r="D558" s="355" t="s">
        <v>443</v>
      </c>
      <c r="E558" s="365">
        <v>190</v>
      </c>
      <c r="F558" s="365">
        <v>5</v>
      </c>
      <c r="G558" s="365">
        <v>2</v>
      </c>
      <c r="H558" s="365">
        <v>30</v>
      </c>
      <c r="I558" s="365">
        <v>25</v>
      </c>
      <c r="J558" s="365">
        <v>9</v>
      </c>
      <c r="K558" s="365">
        <v>13</v>
      </c>
      <c r="L558" s="365">
        <v>106</v>
      </c>
      <c r="M558" s="365">
        <v>0</v>
      </c>
      <c r="P558" s="365"/>
      <c r="Q558" s="365"/>
      <c r="R558" s="365"/>
      <c r="S558" s="365"/>
      <c r="T558" s="365"/>
      <c r="U558" s="365"/>
      <c r="V558" s="365"/>
      <c r="W558" s="365"/>
      <c r="X558" s="365"/>
      <c r="Y558" s="365"/>
    </row>
    <row r="559" spans="3:25" customFormat="1" ht="9" customHeight="1" x14ac:dyDescent="0.2">
      <c r="C559" s="351"/>
      <c r="D559" s="675" t="s">
        <v>444</v>
      </c>
      <c r="E559" s="366">
        <v>104</v>
      </c>
      <c r="F559" s="366">
        <v>5</v>
      </c>
      <c r="G559" s="366">
        <v>2</v>
      </c>
      <c r="H559" s="366">
        <v>29</v>
      </c>
      <c r="I559" s="366">
        <v>8</v>
      </c>
      <c r="J559" s="366">
        <v>8</v>
      </c>
      <c r="K559" s="366">
        <v>13</v>
      </c>
      <c r="L559" s="366">
        <v>38</v>
      </c>
      <c r="M559" s="366">
        <v>1</v>
      </c>
      <c r="P559" s="365"/>
      <c r="Q559" s="365"/>
      <c r="R559" s="365"/>
      <c r="S559" s="365"/>
      <c r="T559" s="365"/>
      <c r="U559" s="365"/>
      <c r="V559" s="365"/>
      <c r="W559" s="365"/>
      <c r="X559" s="365"/>
      <c r="Y559" s="365"/>
    </row>
    <row r="560" spans="3:25" customFormat="1" ht="9" customHeight="1" x14ac:dyDescent="0.2">
      <c r="C560" s="351"/>
      <c r="D560" s="675" t="s">
        <v>445</v>
      </c>
      <c r="E560" s="366">
        <v>294</v>
      </c>
      <c r="F560" s="366">
        <v>10</v>
      </c>
      <c r="G560" s="366">
        <v>4</v>
      </c>
      <c r="H560" s="366">
        <v>59</v>
      </c>
      <c r="I560" s="366">
        <v>33</v>
      </c>
      <c r="J560" s="366">
        <v>17</v>
      </c>
      <c r="K560" s="366">
        <v>26</v>
      </c>
      <c r="L560" s="366">
        <v>144</v>
      </c>
      <c r="M560" s="366">
        <v>1</v>
      </c>
      <c r="P560" s="365"/>
      <c r="Q560" s="365"/>
      <c r="R560" s="365"/>
      <c r="S560" s="365"/>
      <c r="T560" s="365"/>
      <c r="U560" s="365"/>
      <c r="V560" s="365"/>
      <c r="W560" s="365"/>
      <c r="X560" s="365"/>
      <c r="Y560" s="365"/>
    </row>
    <row r="561" spans="3:25" customFormat="1" ht="18" customHeight="1" x14ac:dyDescent="0.2">
      <c r="C561" s="351" t="s">
        <v>1474</v>
      </c>
      <c r="D561" s="355" t="s">
        <v>443</v>
      </c>
      <c r="E561" s="365">
        <v>6</v>
      </c>
      <c r="F561" s="365">
        <v>0</v>
      </c>
      <c r="G561" s="365">
        <v>0</v>
      </c>
      <c r="H561" s="365">
        <v>0</v>
      </c>
      <c r="I561" s="365">
        <v>0</v>
      </c>
      <c r="J561" s="365">
        <v>0</v>
      </c>
      <c r="K561" s="365">
        <v>0</v>
      </c>
      <c r="L561" s="365">
        <v>5</v>
      </c>
      <c r="M561" s="365">
        <v>1</v>
      </c>
      <c r="P561" s="365"/>
      <c r="Q561" s="365"/>
      <c r="R561" s="365"/>
      <c r="S561" s="365"/>
      <c r="T561" s="365"/>
      <c r="U561" s="365"/>
      <c r="V561" s="365"/>
      <c r="W561" s="365"/>
      <c r="X561" s="365"/>
      <c r="Y561" s="365"/>
    </row>
    <row r="562" spans="3:25" customFormat="1" ht="9" customHeight="1" x14ac:dyDescent="0.2">
      <c r="C562" s="351"/>
      <c r="D562" s="675" t="s">
        <v>444</v>
      </c>
      <c r="E562" s="366">
        <v>6</v>
      </c>
      <c r="F562" s="366">
        <v>2</v>
      </c>
      <c r="G562" s="366">
        <v>0</v>
      </c>
      <c r="H562" s="366">
        <v>0</v>
      </c>
      <c r="I562" s="366">
        <v>0</v>
      </c>
      <c r="J562" s="366">
        <v>0</v>
      </c>
      <c r="K562" s="366">
        <v>0</v>
      </c>
      <c r="L562" s="366">
        <v>3</v>
      </c>
      <c r="M562" s="366">
        <v>1</v>
      </c>
      <c r="P562" s="365"/>
      <c r="Q562" s="365"/>
      <c r="R562" s="365"/>
      <c r="S562" s="365"/>
      <c r="T562" s="365"/>
      <c r="U562" s="365"/>
      <c r="V562" s="365"/>
      <c r="W562" s="365"/>
      <c r="X562" s="365"/>
      <c r="Y562" s="365"/>
    </row>
    <row r="563" spans="3:25" customFormat="1" ht="9" customHeight="1" x14ac:dyDescent="0.2">
      <c r="C563" s="351"/>
      <c r="D563" s="675" t="s">
        <v>445</v>
      </c>
      <c r="E563" s="366">
        <v>12</v>
      </c>
      <c r="F563" s="366">
        <v>2</v>
      </c>
      <c r="G563" s="366">
        <v>0</v>
      </c>
      <c r="H563" s="366">
        <v>0</v>
      </c>
      <c r="I563" s="366">
        <v>0</v>
      </c>
      <c r="J563" s="366">
        <v>0</v>
      </c>
      <c r="K563" s="366">
        <v>0</v>
      </c>
      <c r="L563" s="366">
        <v>8</v>
      </c>
      <c r="M563" s="366">
        <v>2</v>
      </c>
      <c r="P563" s="365"/>
      <c r="Q563" s="365"/>
      <c r="R563" s="365"/>
      <c r="S563" s="365"/>
      <c r="T563" s="365"/>
      <c r="U563" s="365"/>
      <c r="V563" s="365"/>
      <c r="W563" s="365"/>
      <c r="X563" s="365"/>
      <c r="Y563" s="365"/>
    </row>
    <row r="564" spans="3:25" customFormat="1" ht="18" customHeight="1" x14ac:dyDescent="0.2">
      <c r="C564" s="351" t="s">
        <v>330</v>
      </c>
      <c r="D564" s="355" t="s">
        <v>443</v>
      </c>
      <c r="E564" s="365">
        <v>776</v>
      </c>
      <c r="F564" s="365">
        <v>13</v>
      </c>
      <c r="G564" s="365">
        <v>1</v>
      </c>
      <c r="H564" s="365">
        <v>131</v>
      </c>
      <c r="I564" s="365">
        <v>81</v>
      </c>
      <c r="J564" s="365">
        <v>14</v>
      </c>
      <c r="K564" s="365">
        <v>19</v>
      </c>
      <c r="L564" s="365">
        <v>513</v>
      </c>
      <c r="M564" s="365">
        <v>4</v>
      </c>
      <c r="P564" s="365"/>
      <c r="Q564" s="365"/>
      <c r="R564" s="365"/>
      <c r="S564" s="365"/>
      <c r="T564" s="365"/>
      <c r="U564" s="365"/>
      <c r="V564" s="365"/>
      <c r="W564" s="365"/>
      <c r="X564" s="365"/>
      <c r="Y564" s="365"/>
    </row>
    <row r="565" spans="3:25" customFormat="1" ht="9" customHeight="1" x14ac:dyDescent="0.2">
      <c r="C565" s="351"/>
      <c r="D565" s="675" t="s">
        <v>444</v>
      </c>
      <c r="E565" s="366">
        <v>222</v>
      </c>
      <c r="F565" s="366">
        <v>7</v>
      </c>
      <c r="G565" s="366">
        <v>0</v>
      </c>
      <c r="H565" s="366">
        <v>77</v>
      </c>
      <c r="I565" s="366">
        <v>38</v>
      </c>
      <c r="J565" s="366">
        <v>11</v>
      </c>
      <c r="K565" s="366">
        <v>11</v>
      </c>
      <c r="L565" s="366">
        <v>71</v>
      </c>
      <c r="M565" s="366">
        <v>7</v>
      </c>
      <c r="P565" s="365"/>
      <c r="Q565" s="365"/>
      <c r="R565" s="365"/>
      <c r="S565" s="365"/>
      <c r="T565" s="365"/>
      <c r="U565" s="365"/>
      <c r="V565" s="365"/>
      <c r="W565" s="365"/>
      <c r="X565" s="365"/>
      <c r="Y565" s="365"/>
    </row>
    <row r="566" spans="3:25" customFormat="1" ht="9" customHeight="1" x14ac:dyDescent="0.2">
      <c r="C566" s="351"/>
      <c r="D566" s="675" t="s">
        <v>445</v>
      </c>
      <c r="E566" s="366">
        <v>998</v>
      </c>
      <c r="F566" s="366">
        <v>20</v>
      </c>
      <c r="G566" s="366">
        <v>1</v>
      </c>
      <c r="H566" s="366">
        <v>208</v>
      </c>
      <c r="I566" s="366">
        <v>119</v>
      </c>
      <c r="J566" s="366">
        <v>25</v>
      </c>
      <c r="K566" s="366">
        <v>30</v>
      </c>
      <c r="L566" s="366">
        <v>584</v>
      </c>
      <c r="M566" s="366">
        <v>11</v>
      </c>
      <c r="P566" s="365"/>
      <c r="Q566" s="365"/>
      <c r="R566" s="365"/>
      <c r="S566" s="365"/>
      <c r="T566" s="365"/>
      <c r="U566" s="365"/>
      <c r="V566" s="365"/>
      <c r="W566" s="365"/>
      <c r="X566" s="365"/>
      <c r="Y566" s="365"/>
    </row>
    <row r="567" spans="3:25" customFormat="1" ht="18" customHeight="1" x14ac:dyDescent="0.2">
      <c r="C567" s="351" t="s">
        <v>1475</v>
      </c>
      <c r="D567" s="355" t="s">
        <v>443</v>
      </c>
      <c r="E567" s="365">
        <v>35</v>
      </c>
      <c r="F567" s="365">
        <v>3</v>
      </c>
      <c r="G567" s="365">
        <v>1</v>
      </c>
      <c r="H567" s="365">
        <v>7</v>
      </c>
      <c r="I567" s="365">
        <v>10</v>
      </c>
      <c r="J567" s="365">
        <v>2</v>
      </c>
      <c r="K567" s="365">
        <v>2</v>
      </c>
      <c r="L567" s="365">
        <v>9</v>
      </c>
      <c r="M567" s="365">
        <v>1</v>
      </c>
      <c r="P567" s="365"/>
      <c r="Q567" s="365"/>
      <c r="R567" s="365"/>
      <c r="S567" s="365"/>
      <c r="T567" s="365"/>
      <c r="U567" s="365"/>
      <c r="V567" s="365"/>
      <c r="W567" s="365"/>
      <c r="X567" s="365"/>
      <c r="Y567" s="365"/>
    </row>
    <row r="568" spans="3:25" customFormat="1" ht="9" customHeight="1" x14ac:dyDescent="0.2">
      <c r="C568" s="351"/>
      <c r="D568" s="675" t="s">
        <v>444</v>
      </c>
      <c r="E568" s="366">
        <v>49</v>
      </c>
      <c r="F568" s="366">
        <v>7</v>
      </c>
      <c r="G568" s="366">
        <v>0</v>
      </c>
      <c r="H568" s="366">
        <v>21</v>
      </c>
      <c r="I568" s="366">
        <v>6</v>
      </c>
      <c r="J568" s="366">
        <v>1</v>
      </c>
      <c r="K568" s="366">
        <v>4</v>
      </c>
      <c r="L568" s="366">
        <v>9</v>
      </c>
      <c r="M568" s="366">
        <v>1</v>
      </c>
      <c r="P568" s="365"/>
      <c r="Q568" s="365"/>
      <c r="R568" s="365"/>
      <c r="S568" s="365"/>
      <c r="T568" s="365"/>
      <c r="U568" s="365"/>
      <c r="V568" s="365"/>
      <c r="W568" s="365"/>
      <c r="X568" s="365"/>
      <c r="Y568" s="365"/>
    </row>
    <row r="569" spans="3:25" customFormat="1" ht="9" customHeight="1" x14ac:dyDescent="0.2">
      <c r="C569" s="351"/>
      <c r="D569" s="675" t="s">
        <v>445</v>
      </c>
      <c r="E569" s="366">
        <v>84</v>
      </c>
      <c r="F569" s="366">
        <v>10</v>
      </c>
      <c r="G569" s="366">
        <v>1</v>
      </c>
      <c r="H569" s="366">
        <v>28</v>
      </c>
      <c r="I569" s="366">
        <v>16</v>
      </c>
      <c r="J569" s="366">
        <v>3</v>
      </c>
      <c r="K569" s="366">
        <v>6</v>
      </c>
      <c r="L569" s="366">
        <v>18</v>
      </c>
      <c r="M569" s="366">
        <v>2</v>
      </c>
      <c r="P569" s="365"/>
      <c r="Q569" s="365"/>
      <c r="R569" s="365"/>
      <c r="S569" s="365"/>
      <c r="T569" s="365"/>
      <c r="U569" s="365"/>
      <c r="V569" s="365"/>
      <c r="W569" s="365"/>
      <c r="X569" s="365"/>
      <c r="Y569" s="365"/>
    </row>
    <row r="570" spans="3:25" customFormat="1" ht="18" customHeight="1" x14ac:dyDescent="0.2">
      <c r="C570" s="351" t="s">
        <v>1476</v>
      </c>
      <c r="D570" s="355" t="s">
        <v>443</v>
      </c>
      <c r="E570" s="365">
        <v>66</v>
      </c>
      <c r="F570" s="365">
        <v>0</v>
      </c>
      <c r="G570" s="365">
        <v>0</v>
      </c>
      <c r="H570" s="365">
        <v>14</v>
      </c>
      <c r="I570" s="365">
        <v>5</v>
      </c>
      <c r="J570" s="365">
        <v>15</v>
      </c>
      <c r="K570" s="365">
        <v>0</v>
      </c>
      <c r="L570" s="365">
        <v>32</v>
      </c>
      <c r="M570" s="365">
        <v>0</v>
      </c>
      <c r="P570" s="365"/>
      <c r="Q570" s="365"/>
      <c r="R570" s="365"/>
      <c r="S570" s="365"/>
      <c r="T570" s="365"/>
      <c r="U570" s="365"/>
      <c r="V570" s="365"/>
      <c r="W570" s="365"/>
      <c r="X570" s="365"/>
    </row>
    <row r="571" spans="3:25" customFormat="1" ht="9" customHeight="1" x14ac:dyDescent="0.2">
      <c r="C571" s="351"/>
      <c r="D571" s="675" t="s">
        <v>444</v>
      </c>
      <c r="E571" s="366">
        <v>16</v>
      </c>
      <c r="F571" s="366">
        <v>1</v>
      </c>
      <c r="G571" s="366">
        <v>0</v>
      </c>
      <c r="H571" s="366">
        <v>0</v>
      </c>
      <c r="I571" s="366">
        <v>6</v>
      </c>
      <c r="J571" s="366">
        <v>4</v>
      </c>
      <c r="K571" s="366">
        <v>0</v>
      </c>
      <c r="L571" s="366">
        <v>5</v>
      </c>
      <c r="M571" s="366">
        <v>0</v>
      </c>
      <c r="P571" s="365"/>
      <c r="Q571" s="365"/>
      <c r="R571" s="365"/>
      <c r="S571" s="365"/>
      <c r="T571" s="365"/>
      <c r="U571" s="365"/>
      <c r="V571" s="365"/>
      <c r="W571" s="365"/>
      <c r="X571" s="365"/>
    </row>
    <row r="572" spans="3:25" customFormat="1" ht="9" customHeight="1" x14ac:dyDescent="0.2">
      <c r="C572" s="351"/>
      <c r="D572" s="675" t="s">
        <v>445</v>
      </c>
      <c r="E572" s="366">
        <v>82</v>
      </c>
      <c r="F572" s="366">
        <v>1</v>
      </c>
      <c r="G572" s="366">
        <v>0</v>
      </c>
      <c r="H572" s="366">
        <v>14</v>
      </c>
      <c r="I572" s="366">
        <v>11</v>
      </c>
      <c r="J572" s="366">
        <v>19</v>
      </c>
      <c r="K572" s="366">
        <v>0</v>
      </c>
      <c r="L572" s="366">
        <v>37</v>
      </c>
      <c r="M572" s="366">
        <v>0</v>
      </c>
      <c r="P572" s="365"/>
      <c r="Q572" s="365"/>
      <c r="R572" s="365"/>
      <c r="S572" s="365"/>
      <c r="T572" s="365"/>
      <c r="U572" s="365"/>
      <c r="V572" s="365"/>
      <c r="W572" s="365"/>
      <c r="X572" s="365"/>
    </row>
    <row r="573" spans="3:25" customFormat="1" ht="18" customHeight="1" x14ac:dyDescent="0.2">
      <c r="C573" s="351" t="s">
        <v>1477</v>
      </c>
      <c r="D573" s="355" t="s">
        <v>443</v>
      </c>
      <c r="E573" s="365">
        <v>91</v>
      </c>
      <c r="F573" s="365">
        <v>3</v>
      </c>
      <c r="G573" s="365">
        <v>0</v>
      </c>
      <c r="H573" s="365">
        <v>5</v>
      </c>
      <c r="I573" s="365">
        <v>2</v>
      </c>
      <c r="J573" s="365">
        <v>1</v>
      </c>
      <c r="K573" s="365">
        <v>0</v>
      </c>
      <c r="L573" s="365">
        <v>75</v>
      </c>
      <c r="M573" s="365">
        <v>5</v>
      </c>
      <c r="P573" s="365"/>
      <c r="Q573" s="365"/>
      <c r="R573" s="365"/>
      <c r="S573" s="365"/>
      <c r="T573" s="365"/>
      <c r="U573" s="365"/>
      <c r="V573" s="365"/>
      <c r="W573" s="365"/>
      <c r="X573" s="365"/>
    </row>
    <row r="574" spans="3:25" customFormat="1" ht="9" customHeight="1" x14ac:dyDescent="0.2">
      <c r="C574" s="351"/>
      <c r="D574" s="675" t="s">
        <v>444</v>
      </c>
      <c r="E574" s="366">
        <v>54</v>
      </c>
      <c r="F574" s="366">
        <v>4</v>
      </c>
      <c r="G574" s="366">
        <v>0</v>
      </c>
      <c r="H574" s="366">
        <v>11</v>
      </c>
      <c r="I574" s="366">
        <v>7</v>
      </c>
      <c r="J574" s="366">
        <v>2</v>
      </c>
      <c r="K574" s="366">
        <v>0</v>
      </c>
      <c r="L574" s="366">
        <v>27</v>
      </c>
      <c r="M574" s="366">
        <v>3</v>
      </c>
      <c r="P574" s="365"/>
      <c r="Q574" s="365"/>
      <c r="R574" s="365"/>
      <c r="S574" s="365"/>
      <c r="T574" s="365"/>
      <c r="U574" s="365"/>
      <c r="V574" s="365"/>
      <c r="W574" s="365"/>
      <c r="X574" s="365"/>
    </row>
    <row r="575" spans="3:25" customFormat="1" ht="9" customHeight="1" x14ac:dyDescent="0.2">
      <c r="C575" s="351"/>
      <c r="D575" s="675" t="s">
        <v>445</v>
      </c>
      <c r="E575" s="366">
        <v>145</v>
      </c>
      <c r="F575" s="366">
        <v>7</v>
      </c>
      <c r="G575" s="366">
        <v>0</v>
      </c>
      <c r="H575" s="366">
        <v>16</v>
      </c>
      <c r="I575" s="366">
        <v>9</v>
      </c>
      <c r="J575" s="366">
        <v>3</v>
      </c>
      <c r="K575" s="366">
        <v>0</v>
      </c>
      <c r="L575" s="366">
        <v>102</v>
      </c>
      <c r="M575" s="366">
        <v>8</v>
      </c>
      <c r="P575" s="365"/>
      <c r="Q575" s="365"/>
      <c r="R575" s="365"/>
      <c r="S575" s="365"/>
      <c r="T575" s="365"/>
      <c r="U575" s="365"/>
      <c r="V575" s="365"/>
      <c r="W575" s="365"/>
      <c r="X575" s="365"/>
    </row>
    <row r="576" spans="3:25" customFormat="1" ht="18" customHeight="1" x14ac:dyDescent="0.2">
      <c r="C576" s="351" t="s">
        <v>1478</v>
      </c>
      <c r="D576" s="355" t="s">
        <v>443</v>
      </c>
      <c r="E576" s="365">
        <v>42</v>
      </c>
      <c r="F576" s="365">
        <v>0</v>
      </c>
      <c r="G576" s="365">
        <v>0</v>
      </c>
      <c r="H576" s="365">
        <v>8</v>
      </c>
      <c r="I576" s="365">
        <v>4</v>
      </c>
      <c r="J576" s="365">
        <v>1</v>
      </c>
      <c r="K576" s="365">
        <v>1</v>
      </c>
      <c r="L576" s="365">
        <v>27</v>
      </c>
      <c r="M576" s="365">
        <v>1</v>
      </c>
      <c r="P576" s="365"/>
      <c r="Q576" s="365"/>
      <c r="R576" s="365"/>
      <c r="S576" s="365"/>
      <c r="T576" s="365"/>
      <c r="U576" s="365"/>
      <c r="V576" s="365"/>
      <c r="W576" s="365"/>
      <c r="X576" s="365"/>
    </row>
    <row r="577" spans="1:25" customFormat="1" ht="9" customHeight="1" x14ac:dyDescent="0.2">
      <c r="C577" s="351"/>
      <c r="D577" s="675" t="s">
        <v>444</v>
      </c>
      <c r="E577" s="366">
        <v>38</v>
      </c>
      <c r="F577" s="366">
        <v>4</v>
      </c>
      <c r="G577" s="366">
        <v>0</v>
      </c>
      <c r="H577" s="366">
        <v>7</v>
      </c>
      <c r="I577" s="366">
        <v>9</v>
      </c>
      <c r="J577" s="366">
        <v>1</v>
      </c>
      <c r="K577" s="366">
        <v>2</v>
      </c>
      <c r="L577" s="366">
        <v>15</v>
      </c>
      <c r="M577" s="366">
        <v>0</v>
      </c>
      <c r="P577" s="365"/>
      <c r="Q577" s="365"/>
      <c r="R577" s="365"/>
      <c r="S577" s="365"/>
      <c r="T577" s="365"/>
      <c r="U577" s="365"/>
      <c r="V577" s="365"/>
      <c r="W577" s="365"/>
      <c r="X577" s="365"/>
    </row>
    <row r="578" spans="1:25" customFormat="1" ht="9" customHeight="1" x14ac:dyDescent="0.2">
      <c r="C578" s="351"/>
      <c r="D578" s="675" t="s">
        <v>445</v>
      </c>
      <c r="E578" s="366">
        <v>80</v>
      </c>
      <c r="F578" s="366">
        <v>4</v>
      </c>
      <c r="G578" s="366">
        <v>0</v>
      </c>
      <c r="H578" s="366">
        <v>15</v>
      </c>
      <c r="I578" s="366">
        <v>13</v>
      </c>
      <c r="J578" s="366">
        <v>2</v>
      </c>
      <c r="K578" s="366">
        <v>3</v>
      </c>
      <c r="L578" s="366">
        <v>42</v>
      </c>
      <c r="M578" s="366">
        <v>1</v>
      </c>
      <c r="P578" s="365"/>
      <c r="Q578" s="365"/>
      <c r="R578" s="365"/>
      <c r="S578" s="365"/>
      <c r="T578" s="365"/>
      <c r="U578" s="365"/>
      <c r="V578" s="365"/>
      <c r="W578" s="365"/>
      <c r="X578" s="365"/>
    </row>
    <row r="579" spans="1:25" customFormat="1" ht="18" customHeight="1" x14ac:dyDescent="0.2">
      <c r="C579" s="351" t="s">
        <v>324</v>
      </c>
      <c r="D579" s="355" t="s">
        <v>443</v>
      </c>
      <c r="E579" s="365">
        <v>1308</v>
      </c>
      <c r="F579" s="365">
        <v>37</v>
      </c>
      <c r="G579" s="365">
        <v>2</v>
      </c>
      <c r="H579" s="365">
        <v>211</v>
      </c>
      <c r="I579" s="365">
        <v>115</v>
      </c>
      <c r="J579" s="365">
        <v>76</v>
      </c>
      <c r="K579" s="365">
        <v>21</v>
      </c>
      <c r="L579" s="365">
        <v>827</v>
      </c>
      <c r="M579" s="365">
        <v>19</v>
      </c>
      <c r="P579" s="365"/>
      <c r="Q579" s="365"/>
      <c r="R579" s="365"/>
      <c r="S579" s="365"/>
      <c r="T579" s="365"/>
      <c r="U579" s="365"/>
      <c r="V579" s="365"/>
      <c r="W579" s="365"/>
      <c r="X579" s="365"/>
    </row>
    <row r="580" spans="1:25" customFormat="1" ht="9" customHeight="1" x14ac:dyDescent="0.2">
      <c r="C580" s="351"/>
      <c r="D580" s="675" t="s">
        <v>444</v>
      </c>
      <c r="E580" s="366">
        <v>282</v>
      </c>
      <c r="F580" s="366">
        <v>23</v>
      </c>
      <c r="G580" s="366">
        <v>0</v>
      </c>
      <c r="H580" s="366">
        <v>54</v>
      </c>
      <c r="I580" s="366">
        <v>47</v>
      </c>
      <c r="J580" s="366">
        <v>17</v>
      </c>
      <c r="K580" s="366">
        <v>8</v>
      </c>
      <c r="L580" s="366">
        <v>121</v>
      </c>
      <c r="M580" s="366">
        <v>12</v>
      </c>
      <c r="P580" s="365"/>
      <c r="Q580" s="365"/>
      <c r="R580" s="365"/>
      <c r="S580" s="365"/>
      <c r="T580" s="365"/>
      <c r="U580" s="365"/>
      <c r="V580" s="365"/>
      <c r="W580" s="365"/>
      <c r="X580" s="365"/>
    </row>
    <row r="581" spans="1:25" customFormat="1" ht="9" customHeight="1" x14ac:dyDescent="0.2">
      <c r="C581" s="351"/>
      <c r="D581" s="675" t="s">
        <v>445</v>
      </c>
      <c r="E581" s="366">
        <v>1590</v>
      </c>
      <c r="F581" s="366">
        <v>60</v>
      </c>
      <c r="G581" s="366">
        <v>2</v>
      </c>
      <c r="H581" s="366">
        <v>265</v>
      </c>
      <c r="I581" s="366">
        <v>162</v>
      </c>
      <c r="J581" s="366">
        <v>93</v>
      </c>
      <c r="K581" s="366">
        <v>29</v>
      </c>
      <c r="L581" s="366">
        <v>948</v>
      </c>
      <c r="M581" s="366">
        <v>31</v>
      </c>
      <c r="P581" s="365"/>
      <c r="Q581" s="365"/>
      <c r="R581" s="365"/>
      <c r="S581" s="365"/>
      <c r="T581" s="365"/>
      <c r="U581" s="365"/>
      <c r="V581" s="365"/>
      <c r="W581" s="365"/>
      <c r="X581" s="365"/>
    </row>
    <row r="582" spans="1:25" customFormat="1" ht="9" customHeight="1" x14ac:dyDescent="0.2">
      <c r="C582" s="351"/>
      <c r="D582" s="674"/>
      <c r="E582" s="365"/>
      <c r="F582" s="365"/>
      <c r="G582" s="365"/>
      <c r="H582" s="365"/>
      <c r="I582" s="365"/>
      <c r="J582" s="365"/>
      <c r="K582" s="365"/>
      <c r="L582" s="365"/>
      <c r="M582" s="365"/>
      <c r="P582" s="365"/>
      <c r="Q582" s="365"/>
      <c r="R582" s="365"/>
      <c r="S582" s="365"/>
      <c r="T582" s="365"/>
      <c r="U582" s="365"/>
      <c r="V582" s="365"/>
      <c r="W582" s="365"/>
      <c r="X582" s="365"/>
      <c r="Y582" s="365"/>
    </row>
    <row r="583" spans="1:25" customFormat="1" ht="9" customHeight="1" x14ac:dyDescent="0.2">
      <c r="C583" s="351"/>
      <c r="D583" s="674"/>
      <c r="E583" s="365"/>
      <c r="F583" s="365"/>
      <c r="G583" s="365"/>
      <c r="H583" s="365"/>
      <c r="I583" s="365"/>
      <c r="J583" s="365"/>
      <c r="K583" s="365"/>
      <c r="L583" s="365"/>
      <c r="M583" s="365"/>
      <c r="P583" s="365"/>
      <c r="Q583" s="365"/>
      <c r="R583" s="365"/>
      <c r="S583" s="365"/>
      <c r="T583" s="365"/>
      <c r="U583" s="365"/>
      <c r="V583" s="365"/>
      <c r="W583" s="365"/>
      <c r="X583" s="365"/>
      <c r="Y583" s="365"/>
    </row>
    <row r="584" spans="1:25" customFormat="1" ht="9" customHeight="1" x14ac:dyDescent="0.2">
      <c r="C584" s="351"/>
      <c r="D584" s="674"/>
      <c r="E584" s="365"/>
      <c r="F584" s="365"/>
      <c r="G584" s="365"/>
      <c r="H584" s="365"/>
      <c r="I584" s="365"/>
      <c r="J584" s="365"/>
      <c r="K584" s="365"/>
      <c r="L584" s="365"/>
      <c r="M584" s="365"/>
      <c r="P584" s="365"/>
      <c r="Q584" s="365"/>
      <c r="R584" s="365"/>
      <c r="S584" s="365"/>
      <c r="T584" s="365"/>
      <c r="U584" s="365"/>
      <c r="V584" s="365"/>
      <c r="W584" s="365"/>
      <c r="X584" s="365"/>
      <c r="Y584" s="365"/>
    </row>
    <row r="585" spans="1:25" s="176" customFormat="1" ht="9" customHeight="1" x14ac:dyDescent="0.2">
      <c r="A585" s="70" t="s">
        <v>121</v>
      </c>
      <c r="B585" s="351"/>
      <c r="C585" s="351"/>
      <c r="D585" s="367"/>
      <c r="E585" s="364"/>
      <c r="F585" s="364"/>
      <c r="G585" s="364"/>
      <c r="H585" s="364"/>
      <c r="I585" s="364"/>
      <c r="J585" s="364"/>
      <c r="K585" s="364"/>
      <c r="L585" s="364"/>
      <c r="M585" s="364"/>
      <c r="N585" s="350"/>
      <c r="O585"/>
      <c r="P585"/>
      <c r="Q585"/>
      <c r="R585"/>
      <c r="S585"/>
      <c r="T585"/>
      <c r="U585"/>
      <c r="V585"/>
      <c r="W585" s="350"/>
      <c r="X585" s="350"/>
      <c r="Y585" s="350"/>
    </row>
    <row r="586" spans="1:25" s="350" customFormat="1" ht="9" customHeight="1" x14ac:dyDescent="0.2">
      <c r="A586" s="168" t="s">
        <v>1345</v>
      </c>
      <c r="D586" s="674"/>
      <c r="E586" s="366"/>
      <c r="F586" s="366"/>
      <c r="G586" s="366"/>
      <c r="H586" s="366"/>
      <c r="I586" s="366"/>
      <c r="J586" s="366"/>
      <c r="K586" s="366"/>
      <c r="L586" s="366"/>
      <c r="M586" s="366"/>
    </row>
    <row r="587" spans="1:25" s="350" customFormat="1" x14ac:dyDescent="0.2">
      <c r="D587" s="674"/>
      <c r="E587" s="366"/>
      <c r="F587" s="366"/>
      <c r="G587" s="366"/>
      <c r="H587" s="366"/>
      <c r="I587" s="366"/>
      <c r="J587" s="366"/>
      <c r="K587" s="366"/>
      <c r="L587" s="366"/>
      <c r="M587" s="366"/>
    </row>
    <row r="588" spans="1:25" s="371" customFormat="1" ht="9" customHeight="1" x14ac:dyDescent="0.2">
      <c r="A588" s="671" t="s">
        <v>2379</v>
      </c>
      <c r="D588" s="674"/>
      <c r="E588" s="372"/>
      <c r="F588" s="372"/>
      <c r="G588" s="372"/>
      <c r="H588" s="372"/>
      <c r="I588" s="372"/>
      <c r="J588" s="372"/>
      <c r="K588" s="372"/>
      <c r="L588" s="372"/>
      <c r="M588" s="372"/>
      <c r="N588" s="350"/>
      <c r="O588"/>
      <c r="P588"/>
      <c r="Q588"/>
      <c r="R588"/>
      <c r="S588"/>
      <c r="T588"/>
      <c r="U588"/>
      <c r="V588"/>
      <c r="W588" s="350"/>
      <c r="X588" s="350"/>
      <c r="Y588" s="350"/>
    </row>
    <row r="589" spans="1:25" customFormat="1" ht="18" customHeight="1" x14ac:dyDescent="0.2">
      <c r="C589" s="351" t="s">
        <v>1479</v>
      </c>
      <c r="D589" s="355" t="s">
        <v>443</v>
      </c>
      <c r="E589" s="365">
        <v>21</v>
      </c>
      <c r="F589" s="365">
        <v>0</v>
      </c>
      <c r="G589" s="365">
        <v>0</v>
      </c>
      <c r="H589" s="365">
        <v>7</v>
      </c>
      <c r="I589" s="365">
        <v>2</v>
      </c>
      <c r="J589" s="365">
        <v>2</v>
      </c>
      <c r="K589" s="365">
        <v>6</v>
      </c>
      <c r="L589" s="365">
        <v>3</v>
      </c>
      <c r="M589" s="365">
        <v>1</v>
      </c>
      <c r="P589" s="365"/>
      <c r="Q589" s="365"/>
      <c r="R589" s="365"/>
      <c r="S589" s="365"/>
      <c r="T589" s="365"/>
      <c r="U589" s="365"/>
      <c r="V589" s="365"/>
      <c r="W589" s="365"/>
      <c r="X589" s="365"/>
    </row>
    <row r="590" spans="1:25" customFormat="1" ht="9" customHeight="1" x14ac:dyDescent="0.2">
      <c r="C590" s="351"/>
      <c r="D590" s="675" t="s">
        <v>444</v>
      </c>
      <c r="E590" s="366">
        <v>20</v>
      </c>
      <c r="F590" s="366">
        <v>2</v>
      </c>
      <c r="G590" s="366">
        <v>0</v>
      </c>
      <c r="H590" s="366">
        <v>12</v>
      </c>
      <c r="I590" s="366">
        <v>1</v>
      </c>
      <c r="J590" s="366">
        <v>1</v>
      </c>
      <c r="K590" s="366">
        <v>1</v>
      </c>
      <c r="L590" s="366">
        <v>3</v>
      </c>
      <c r="M590" s="366">
        <v>0</v>
      </c>
      <c r="P590" s="365"/>
      <c r="Q590" s="365"/>
      <c r="R590" s="365"/>
      <c r="S590" s="365"/>
      <c r="T590" s="365"/>
      <c r="U590" s="365"/>
      <c r="V590" s="365"/>
      <c r="W590" s="365"/>
      <c r="X590" s="365"/>
    </row>
    <row r="591" spans="1:25" customFormat="1" ht="9" customHeight="1" x14ac:dyDescent="0.2">
      <c r="C591" s="351"/>
      <c r="D591" s="675" t="s">
        <v>445</v>
      </c>
      <c r="E591" s="366">
        <v>41</v>
      </c>
      <c r="F591" s="366">
        <v>2</v>
      </c>
      <c r="G591" s="366">
        <v>0</v>
      </c>
      <c r="H591" s="366">
        <v>19</v>
      </c>
      <c r="I591" s="366">
        <v>3</v>
      </c>
      <c r="J591" s="366">
        <v>3</v>
      </c>
      <c r="K591" s="366">
        <v>7</v>
      </c>
      <c r="L591" s="366">
        <v>6</v>
      </c>
      <c r="M591" s="366">
        <v>1</v>
      </c>
      <c r="P591" s="365"/>
      <c r="Q591" s="365"/>
      <c r="R591" s="365"/>
      <c r="S591" s="365"/>
      <c r="T591" s="365"/>
      <c r="U591" s="365"/>
      <c r="V591" s="365"/>
      <c r="W591" s="365"/>
      <c r="X591" s="365"/>
    </row>
    <row r="592" spans="1:25" customFormat="1" ht="18" customHeight="1" x14ac:dyDescent="0.2">
      <c r="C592" s="351" t="s">
        <v>1480</v>
      </c>
      <c r="D592" s="355" t="s">
        <v>443</v>
      </c>
      <c r="E592" s="365">
        <v>240</v>
      </c>
      <c r="F592" s="365">
        <v>4</v>
      </c>
      <c r="G592" s="365">
        <v>1</v>
      </c>
      <c r="H592" s="365">
        <v>45</v>
      </c>
      <c r="I592" s="365">
        <v>42</v>
      </c>
      <c r="J592" s="365">
        <v>6</v>
      </c>
      <c r="K592" s="365">
        <v>4</v>
      </c>
      <c r="L592" s="365">
        <v>82</v>
      </c>
      <c r="M592" s="365">
        <v>56</v>
      </c>
      <c r="P592" s="365"/>
      <c r="Q592" s="365"/>
      <c r="R592" s="365"/>
      <c r="S592" s="365"/>
      <c r="T592" s="365"/>
      <c r="U592" s="365"/>
      <c r="V592" s="365"/>
      <c r="W592" s="365"/>
      <c r="X592" s="365"/>
    </row>
    <row r="593" spans="3:24" customFormat="1" ht="9" customHeight="1" x14ac:dyDescent="0.2">
      <c r="C593" s="351"/>
      <c r="D593" s="675" t="s">
        <v>444</v>
      </c>
      <c r="E593" s="366">
        <v>365</v>
      </c>
      <c r="F593" s="366">
        <v>36</v>
      </c>
      <c r="G593" s="366">
        <v>2</v>
      </c>
      <c r="H593" s="366">
        <v>137</v>
      </c>
      <c r="I593" s="366">
        <v>34</v>
      </c>
      <c r="J593" s="366">
        <v>7</v>
      </c>
      <c r="K593" s="366">
        <v>7</v>
      </c>
      <c r="L593" s="366">
        <v>58</v>
      </c>
      <c r="M593" s="366">
        <v>84</v>
      </c>
      <c r="P593" s="365"/>
      <c r="Q593" s="365"/>
      <c r="R593" s="365"/>
      <c r="S593" s="365"/>
      <c r="T593" s="365"/>
      <c r="U593" s="365"/>
      <c r="V593" s="365"/>
      <c r="W593" s="365"/>
      <c r="X593" s="365"/>
    </row>
    <row r="594" spans="3:24" customFormat="1" ht="9" customHeight="1" x14ac:dyDescent="0.2">
      <c r="C594" s="351"/>
      <c r="D594" s="675" t="s">
        <v>445</v>
      </c>
      <c r="E594" s="366">
        <v>605</v>
      </c>
      <c r="F594" s="366">
        <v>40</v>
      </c>
      <c r="G594" s="366">
        <v>3</v>
      </c>
      <c r="H594" s="366">
        <v>182</v>
      </c>
      <c r="I594" s="366">
        <v>76</v>
      </c>
      <c r="J594" s="366">
        <v>13</v>
      </c>
      <c r="K594" s="366">
        <v>11</v>
      </c>
      <c r="L594" s="366">
        <v>140</v>
      </c>
      <c r="M594" s="366">
        <v>140</v>
      </c>
      <c r="P594" s="365"/>
      <c r="Q594" s="365"/>
      <c r="R594" s="365"/>
      <c r="S594" s="365"/>
      <c r="T594" s="365"/>
      <c r="U594" s="365"/>
      <c r="V594" s="365"/>
      <c r="W594" s="365"/>
      <c r="X594" s="365"/>
    </row>
    <row r="595" spans="3:24" customFormat="1" ht="18" customHeight="1" x14ac:dyDescent="0.2">
      <c r="C595" s="351" t="s">
        <v>1481</v>
      </c>
      <c r="D595" s="355" t="s">
        <v>443</v>
      </c>
      <c r="E595" s="365">
        <v>82</v>
      </c>
      <c r="F595" s="365">
        <v>9</v>
      </c>
      <c r="G595" s="365">
        <v>0</v>
      </c>
      <c r="H595" s="365">
        <v>21</v>
      </c>
      <c r="I595" s="365">
        <v>8</v>
      </c>
      <c r="J595" s="365">
        <v>4</v>
      </c>
      <c r="K595" s="365">
        <v>1</v>
      </c>
      <c r="L595" s="365">
        <v>34</v>
      </c>
      <c r="M595" s="365">
        <v>5</v>
      </c>
      <c r="P595" s="365"/>
      <c r="Q595" s="365"/>
      <c r="R595" s="365"/>
      <c r="S595" s="365"/>
      <c r="T595" s="365"/>
      <c r="U595" s="365"/>
      <c r="V595" s="365"/>
      <c r="W595" s="365"/>
      <c r="X595" s="365"/>
    </row>
    <row r="596" spans="3:24" customFormat="1" ht="9" customHeight="1" x14ac:dyDescent="0.2">
      <c r="C596" s="351"/>
      <c r="D596" s="675" t="s">
        <v>444</v>
      </c>
      <c r="E596" s="366">
        <v>124</v>
      </c>
      <c r="F596" s="366">
        <v>11</v>
      </c>
      <c r="G596" s="366">
        <v>0</v>
      </c>
      <c r="H596" s="366">
        <v>47</v>
      </c>
      <c r="I596" s="366">
        <v>14</v>
      </c>
      <c r="J596" s="366">
        <v>2</v>
      </c>
      <c r="K596" s="366">
        <v>4</v>
      </c>
      <c r="L596" s="366">
        <v>38</v>
      </c>
      <c r="M596" s="366">
        <v>8</v>
      </c>
      <c r="P596" s="365"/>
      <c r="Q596" s="365"/>
      <c r="R596" s="365"/>
      <c r="S596" s="365"/>
      <c r="T596" s="365"/>
      <c r="U596" s="365"/>
      <c r="V596" s="365"/>
      <c r="W596" s="365"/>
      <c r="X596" s="365"/>
    </row>
    <row r="597" spans="3:24" customFormat="1" ht="9" customHeight="1" x14ac:dyDescent="0.2">
      <c r="C597" s="351"/>
      <c r="D597" s="675" t="s">
        <v>445</v>
      </c>
      <c r="E597" s="366">
        <v>206</v>
      </c>
      <c r="F597" s="366">
        <v>20</v>
      </c>
      <c r="G597" s="366">
        <v>0</v>
      </c>
      <c r="H597" s="366">
        <v>68</v>
      </c>
      <c r="I597" s="366">
        <v>22</v>
      </c>
      <c r="J597" s="366">
        <v>6</v>
      </c>
      <c r="K597" s="366">
        <v>5</v>
      </c>
      <c r="L597" s="366">
        <v>72</v>
      </c>
      <c r="M597" s="366">
        <v>13</v>
      </c>
      <c r="P597" s="365"/>
      <c r="Q597" s="365"/>
      <c r="R597" s="365"/>
      <c r="S597" s="365"/>
      <c r="T597" s="365"/>
      <c r="U597" s="365"/>
      <c r="V597" s="365"/>
      <c r="W597" s="365"/>
      <c r="X597" s="365"/>
    </row>
    <row r="598" spans="3:24" customFormat="1" ht="18" customHeight="1" x14ac:dyDescent="0.2">
      <c r="C598" s="351" t="s">
        <v>1482</v>
      </c>
      <c r="D598" s="355" t="s">
        <v>443</v>
      </c>
      <c r="E598" s="365">
        <v>7</v>
      </c>
      <c r="F598" s="365">
        <v>0</v>
      </c>
      <c r="G598" s="365">
        <v>0</v>
      </c>
      <c r="H598" s="365">
        <v>3</v>
      </c>
      <c r="I598" s="365">
        <v>2</v>
      </c>
      <c r="J598" s="365">
        <v>0</v>
      </c>
      <c r="K598" s="365">
        <v>0</v>
      </c>
      <c r="L598" s="365">
        <v>2</v>
      </c>
      <c r="M598" s="365">
        <v>0</v>
      </c>
      <c r="P598" s="365"/>
      <c r="Q598" s="365"/>
      <c r="R598" s="365"/>
      <c r="S598" s="365"/>
      <c r="T598" s="365"/>
      <c r="U598" s="365"/>
      <c r="V598" s="365"/>
      <c r="W598" s="365"/>
      <c r="X598" s="365"/>
    </row>
    <row r="599" spans="3:24" customFormat="1" ht="9" customHeight="1" x14ac:dyDescent="0.2">
      <c r="C599" s="351"/>
      <c r="D599" s="675" t="s">
        <v>444</v>
      </c>
      <c r="E599" s="366">
        <v>10</v>
      </c>
      <c r="F599" s="366">
        <v>2</v>
      </c>
      <c r="G599" s="366">
        <v>0</v>
      </c>
      <c r="H599" s="366">
        <v>3</v>
      </c>
      <c r="I599" s="366">
        <v>0</v>
      </c>
      <c r="J599" s="366">
        <v>1</v>
      </c>
      <c r="K599" s="366">
        <v>0</v>
      </c>
      <c r="L599" s="366">
        <v>3</v>
      </c>
      <c r="M599" s="366">
        <v>1</v>
      </c>
      <c r="P599" s="365"/>
      <c r="Q599" s="365"/>
      <c r="R599" s="365"/>
      <c r="S599" s="365"/>
      <c r="T599" s="365"/>
      <c r="U599" s="365"/>
      <c r="V599" s="365"/>
      <c r="W599" s="365"/>
      <c r="X599" s="365"/>
    </row>
    <row r="600" spans="3:24" customFormat="1" ht="9" customHeight="1" x14ac:dyDescent="0.2">
      <c r="C600" s="351"/>
      <c r="D600" s="675" t="s">
        <v>445</v>
      </c>
      <c r="E600" s="366">
        <v>17</v>
      </c>
      <c r="F600" s="366">
        <v>2</v>
      </c>
      <c r="G600" s="366">
        <v>0</v>
      </c>
      <c r="H600" s="366">
        <v>6</v>
      </c>
      <c r="I600" s="366">
        <v>2</v>
      </c>
      <c r="J600" s="366">
        <v>1</v>
      </c>
      <c r="K600" s="366">
        <v>0</v>
      </c>
      <c r="L600" s="366">
        <v>5</v>
      </c>
      <c r="M600" s="366">
        <v>1</v>
      </c>
      <c r="P600" s="365"/>
      <c r="Q600" s="365"/>
      <c r="R600" s="365"/>
      <c r="S600" s="365"/>
      <c r="T600" s="365"/>
      <c r="U600" s="365"/>
      <c r="V600" s="365"/>
      <c r="W600" s="365"/>
      <c r="X600" s="365"/>
    </row>
    <row r="601" spans="3:24" customFormat="1" ht="18" customHeight="1" x14ac:dyDescent="0.2">
      <c r="C601" s="351" t="s">
        <v>1483</v>
      </c>
      <c r="D601" s="355" t="s">
        <v>443</v>
      </c>
      <c r="E601" s="365">
        <v>87</v>
      </c>
      <c r="F601" s="365">
        <v>6</v>
      </c>
      <c r="G601" s="365">
        <v>1</v>
      </c>
      <c r="H601" s="365">
        <v>35</v>
      </c>
      <c r="I601" s="365">
        <v>5</v>
      </c>
      <c r="J601" s="365">
        <v>0</v>
      </c>
      <c r="K601" s="365">
        <v>5</v>
      </c>
      <c r="L601" s="365">
        <v>34</v>
      </c>
      <c r="M601" s="365">
        <v>1</v>
      </c>
      <c r="P601" s="365"/>
      <c r="Q601" s="365"/>
      <c r="R601" s="365"/>
      <c r="S601" s="365"/>
      <c r="T601" s="365"/>
      <c r="U601" s="365"/>
      <c r="V601" s="365"/>
      <c r="W601" s="365"/>
      <c r="X601" s="365"/>
    </row>
    <row r="602" spans="3:24" customFormat="1" ht="9" customHeight="1" x14ac:dyDescent="0.2">
      <c r="C602" s="351"/>
      <c r="D602" s="675" t="s">
        <v>444</v>
      </c>
      <c r="E602" s="366">
        <v>67</v>
      </c>
      <c r="F602" s="366">
        <v>13</v>
      </c>
      <c r="G602" s="366">
        <v>0</v>
      </c>
      <c r="H602" s="366">
        <v>31</v>
      </c>
      <c r="I602" s="366">
        <v>8</v>
      </c>
      <c r="J602" s="366">
        <v>0</v>
      </c>
      <c r="K602" s="366">
        <v>2</v>
      </c>
      <c r="L602" s="366">
        <v>9</v>
      </c>
      <c r="M602" s="366">
        <v>4</v>
      </c>
      <c r="P602" s="365"/>
      <c r="Q602" s="365"/>
      <c r="R602" s="365"/>
      <c r="S602" s="365"/>
      <c r="T602" s="365"/>
      <c r="U602" s="365"/>
      <c r="V602" s="365"/>
      <c r="W602" s="365"/>
      <c r="X602" s="365"/>
    </row>
    <row r="603" spans="3:24" customFormat="1" ht="9" customHeight="1" x14ac:dyDescent="0.2">
      <c r="C603" s="351"/>
      <c r="D603" s="675" t="s">
        <v>445</v>
      </c>
      <c r="E603" s="366">
        <v>154</v>
      </c>
      <c r="F603" s="366">
        <v>19</v>
      </c>
      <c r="G603" s="366">
        <v>1</v>
      </c>
      <c r="H603" s="366">
        <v>66</v>
      </c>
      <c r="I603" s="366">
        <v>13</v>
      </c>
      <c r="J603" s="366">
        <v>0</v>
      </c>
      <c r="K603" s="366">
        <v>7</v>
      </c>
      <c r="L603" s="366">
        <v>43</v>
      </c>
      <c r="M603" s="366">
        <v>5</v>
      </c>
      <c r="P603" s="365"/>
      <c r="Q603" s="365"/>
      <c r="R603" s="365"/>
      <c r="S603" s="365"/>
      <c r="T603" s="365"/>
      <c r="U603" s="365"/>
      <c r="V603" s="365"/>
      <c r="W603" s="365"/>
      <c r="X603" s="365"/>
    </row>
    <row r="604" spans="3:24" customFormat="1" ht="18" customHeight="1" x14ac:dyDescent="0.2">
      <c r="C604" s="351" t="s">
        <v>1484</v>
      </c>
      <c r="D604" s="355" t="s">
        <v>443</v>
      </c>
      <c r="E604" s="365">
        <v>10</v>
      </c>
      <c r="F604" s="365">
        <v>0</v>
      </c>
      <c r="G604" s="365">
        <v>0</v>
      </c>
      <c r="H604" s="365">
        <v>3</v>
      </c>
      <c r="I604" s="365">
        <v>2</v>
      </c>
      <c r="J604" s="365">
        <v>1</v>
      </c>
      <c r="K604" s="365">
        <v>0</v>
      </c>
      <c r="L604" s="365">
        <v>4</v>
      </c>
      <c r="M604" s="365">
        <v>0</v>
      </c>
      <c r="P604" s="365"/>
      <c r="Q604" s="365"/>
      <c r="R604" s="365"/>
      <c r="S604" s="365"/>
      <c r="T604" s="365"/>
      <c r="U604" s="365"/>
      <c r="V604" s="365"/>
      <c r="W604" s="365"/>
      <c r="X604" s="365"/>
    </row>
    <row r="605" spans="3:24" customFormat="1" ht="9" customHeight="1" x14ac:dyDescent="0.2">
      <c r="C605" s="351"/>
      <c r="D605" s="675" t="s">
        <v>444</v>
      </c>
      <c r="E605" s="366">
        <v>4</v>
      </c>
      <c r="F605" s="366">
        <v>0</v>
      </c>
      <c r="G605" s="366">
        <v>0</v>
      </c>
      <c r="H605" s="366">
        <v>2</v>
      </c>
      <c r="I605" s="366">
        <v>0</v>
      </c>
      <c r="J605" s="366">
        <v>2</v>
      </c>
      <c r="K605" s="366">
        <v>0</v>
      </c>
      <c r="L605" s="366">
        <v>0</v>
      </c>
      <c r="M605" s="366">
        <v>0</v>
      </c>
      <c r="P605" s="365"/>
      <c r="Q605" s="365"/>
      <c r="R605" s="365"/>
      <c r="S605" s="365"/>
      <c r="T605" s="365"/>
      <c r="U605" s="365"/>
      <c r="V605" s="365"/>
      <c r="W605" s="365"/>
      <c r="X605" s="365"/>
    </row>
    <row r="606" spans="3:24" customFormat="1" ht="9" customHeight="1" x14ac:dyDescent="0.2">
      <c r="C606" s="351"/>
      <c r="D606" s="675" t="s">
        <v>445</v>
      </c>
      <c r="E606" s="366">
        <v>14</v>
      </c>
      <c r="F606" s="366">
        <v>0</v>
      </c>
      <c r="G606" s="366">
        <v>0</v>
      </c>
      <c r="H606" s="366">
        <v>5</v>
      </c>
      <c r="I606" s="366">
        <v>2</v>
      </c>
      <c r="J606" s="366">
        <v>3</v>
      </c>
      <c r="K606" s="366">
        <v>0</v>
      </c>
      <c r="L606" s="366">
        <v>4</v>
      </c>
      <c r="M606" s="366">
        <v>0</v>
      </c>
      <c r="P606" s="365"/>
      <c r="Q606" s="365"/>
      <c r="R606" s="365"/>
      <c r="S606" s="365"/>
      <c r="T606" s="365"/>
      <c r="U606" s="365"/>
      <c r="V606" s="365"/>
      <c r="W606" s="365"/>
      <c r="X606" s="365"/>
    </row>
    <row r="607" spans="3:24" customFormat="1" ht="18" customHeight="1" x14ac:dyDescent="0.2">
      <c r="C607" s="351" t="s">
        <v>332</v>
      </c>
      <c r="D607" s="355" t="s">
        <v>443</v>
      </c>
      <c r="E607" s="365">
        <v>444</v>
      </c>
      <c r="F607" s="365">
        <v>15</v>
      </c>
      <c r="G607" s="365">
        <v>0</v>
      </c>
      <c r="H607" s="365">
        <v>96</v>
      </c>
      <c r="I607" s="365">
        <v>35</v>
      </c>
      <c r="J607" s="365">
        <v>8</v>
      </c>
      <c r="K607" s="365">
        <v>10</v>
      </c>
      <c r="L607" s="365">
        <v>277</v>
      </c>
      <c r="M607" s="365">
        <v>3</v>
      </c>
      <c r="P607" s="365"/>
      <c r="Q607" s="365"/>
      <c r="R607" s="365"/>
      <c r="S607" s="365"/>
      <c r="T607" s="365"/>
      <c r="U607" s="365"/>
      <c r="V607" s="365"/>
      <c r="W607" s="365"/>
      <c r="X607" s="365"/>
    </row>
    <row r="608" spans="3:24" customFormat="1" ht="9" customHeight="1" x14ac:dyDescent="0.2">
      <c r="C608" s="351"/>
      <c r="D608" s="675" t="s">
        <v>444</v>
      </c>
      <c r="E608" s="366">
        <v>608</v>
      </c>
      <c r="F608" s="366">
        <v>63</v>
      </c>
      <c r="G608" s="366">
        <v>0</v>
      </c>
      <c r="H608" s="366">
        <v>352</v>
      </c>
      <c r="I608" s="366">
        <v>56</v>
      </c>
      <c r="J608" s="366">
        <v>7</v>
      </c>
      <c r="K608" s="366">
        <v>10</v>
      </c>
      <c r="L608" s="366">
        <v>106</v>
      </c>
      <c r="M608" s="366">
        <v>14</v>
      </c>
      <c r="P608" s="365"/>
      <c r="Q608" s="365"/>
      <c r="R608" s="365"/>
      <c r="S608" s="365"/>
      <c r="T608" s="365"/>
      <c r="U608" s="365"/>
      <c r="V608" s="365"/>
      <c r="W608" s="365"/>
      <c r="X608" s="365"/>
    </row>
    <row r="609" spans="1:25" customFormat="1" ht="9" customHeight="1" x14ac:dyDescent="0.2">
      <c r="C609" s="351"/>
      <c r="D609" s="675" t="s">
        <v>445</v>
      </c>
      <c r="E609" s="366">
        <v>1052</v>
      </c>
      <c r="F609" s="366">
        <v>78</v>
      </c>
      <c r="G609" s="366">
        <v>0</v>
      </c>
      <c r="H609" s="366">
        <v>448</v>
      </c>
      <c r="I609" s="366">
        <v>91</v>
      </c>
      <c r="J609" s="366">
        <v>15</v>
      </c>
      <c r="K609" s="366">
        <v>20</v>
      </c>
      <c r="L609" s="366">
        <v>383</v>
      </c>
      <c r="M609" s="366">
        <v>17</v>
      </c>
      <c r="P609" s="365"/>
      <c r="Q609" s="365"/>
      <c r="R609" s="365"/>
      <c r="S609" s="365"/>
      <c r="T609" s="365"/>
      <c r="U609" s="365"/>
      <c r="V609" s="365"/>
      <c r="W609" s="365"/>
      <c r="X609" s="365"/>
    </row>
    <row r="610" spans="1:25" customFormat="1" ht="18" customHeight="1" x14ac:dyDescent="0.2">
      <c r="C610" s="351" t="s">
        <v>1485</v>
      </c>
      <c r="D610" s="355" t="s">
        <v>443</v>
      </c>
      <c r="E610" s="365">
        <v>156</v>
      </c>
      <c r="F610" s="365">
        <v>6</v>
      </c>
      <c r="G610" s="365">
        <v>2</v>
      </c>
      <c r="H610" s="365">
        <v>11</v>
      </c>
      <c r="I610" s="365">
        <v>16</v>
      </c>
      <c r="J610" s="365">
        <v>18</v>
      </c>
      <c r="K610" s="365">
        <v>1</v>
      </c>
      <c r="L610" s="365">
        <v>101</v>
      </c>
      <c r="M610" s="365">
        <v>1</v>
      </c>
      <c r="P610" s="365"/>
      <c r="Q610" s="365"/>
      <c r="R610" s="365"/>
      <c r="S610" s="365"/>
      <c r="T610" s="365"/>
      <c r="U610" s="365"/>
      <c r="V610" s="365"/>
      <c r="W610" s="365"/>
      <c r="X610" s="365"/>
    </row>
    <row r="611" spans="1:25" customFormat="1" ht="9" customHeight="1" x14ac:dyDescent="0.2">
      <c r="C611" s="351"/>
      <c r="D611" s="675" t="s">
        <v>444</v>
      </c>
      <c r="E611" s="366">
        <v>35</v>
      </c>
      <c r="F611" s="366">
        <v>9</v>
      </c>
      <c r="G611" s="366">
        <v>0</v>
      </c>
      <c r="H611" s="366">
        <v>7</v>
      </c>
      <c r="I611" s="366">
        <v>8</v>
      </c>
      <c r="J611" s="366">
        <v>2</v>
      </c>
      <c r="K611" s="366">
        <v>1</v>
      </c>
      <c r="L611" s="366">
        <v>8</v>
      </c>
      <c r="M611" s="366">
        <v>0</v>
      </c>
      <c r="P611" s="365"/>
      <c r="Q611" s="365"/>
      <c r="R611" s="365"/>
      <c r="S611" s="365"/>
      <c r="T611" s="365"/>
      <c r="U611" s="365"/>
      <c r="V611" s="365"/>
      <c r="W611" s="365"/>
      <c r="X611" s="365"/>
    </row>
    <row r="612" spans="1:25" customFormat="1" ht="9" customHeight="1" x14ac:dyDescent="0.2">
      <c r="C612" s="351"/>
      <c r="D612" s="675" t="s">
        <v>445</v>
      </c>
      <c r="E612" s="366">
        <v>191</v>
      </c>
      <c r="F612" s="366">
        <v>15</v>
      </c>
      <c r="G612" s="366">
        <v>2</v>
      </c>
      <c r="H612" s="366">
        <v>18</v>
      </c>
      <c r="I612" s="366">
        <v>24</v>
      </c>
      <c r="J612" s="366">
        <v>20</v>
      </c>
      <c r="K612" s="366">
        <v>2</v>
      </c>
      <c r="L612" s="366">
        <v>109</v>
      </c>
      <c r="M612" s="366">
        <v>1</v>
      </c>
      <c r="P612" s="365"/>
      <c r="Q612" s="365"/>
      <c r="R612" s="365"/>
      <c r="S612" s="365"/>
      <c r="T612" s="365"/>
      <c r="U612" s="365"/>
      <c r="V612" s="365"/>
      <c r="W612" s="365"/>
      <c r="X612" s="365"/>
    </row>
    <row r="613" spans="1:25" customFormat="1" ht="18" customHeight="1" x14ac:dyDescent="0.2">
      <c r="C613" s="351" t="s">
        <v>1486</v>
      </c>
      <c r="D613" s="355" t="s">
        <v>443</v>
      </c>
      <c r="E613" s="365">
        <v>4</v>
      </c>
      <c r="F613" s="365">
        <v>0</v>
      </c>
      <c r="G613" s="365">
        <v>0</v>
      </c>
      <c r="H613" s="365">
        <v>2</v>
      </c>
      <c r="I613" s="365">
        <v>0</v>
      </c>
      <c r="J613" s="365">
        <v>0</v>
      </c>
      <c r="K613" s="365">
        <v>0</v>
      </c>
      <c r="L613" s="365">
        <v>2</v>
      </c>
      <c r="M613" s="365">
        <v>0</v>
      </c>
      <c r="P613" s="365"/>
      <c r="Q613" s="365"/>
      <c r="R613" s="365"/>
      <c r="S613" s="365"/>
      <c r="T613" s="365"/>
      <c r="U613" s="365"/>
      <c r="V613" s="365"/>
      <c r="W613" s="365"/>
      <c r="X613" s="365"/>
    </row>
    <row r="614" spans="1:25" customFormat="1" ht="9" customHeight="1" x14ac:dyDescent="0.2">
      <c r="C614" s="351"/>
      <c r="D614" s="675" t="s">
        <v>444</v>
      </c>
      <c r="E614" s="366">
        <v>6</v>
      </c>
      <c r="F614" s="366">
        <v>1</v>
      </c>
      <c r="G614" s="366">
        <v>0</v>
      </c>
      <c r="H614" s="366">
        <v>2</v>
      </c>
      <c r="I614" s="366">
        <v>1</v>
      </c>
      <c r="J614" s="366">
        <v>1</v>
      </c>
      <c r="K614" s="366">
        <v>0</v>
      </c>
      <c r="L614" s="366">
        <v>1</v>
      </c>
      <c r="M614" s="366">
        <v>0</v>
      </c>
      <c r="P614" s="365"/>
      <c r="Q614" s="365"/>
      <c r="R614" s="365"/>
      <c r="S614" s="365"/>
      <c r="T614" s="365"/>
      <c r="U614" s="365"/>
      <c r="V614" s="365"/>
      <c r="W614" s="365"/>
      <c r="X614" s="365"/>
    </row>
    <row r="615" spans="1:25" customFormat="1" ht="9" customHeight="1" x14ac:dyDescent="0.2">
      <c r="C615" s="351"/>
      <c r="D615" s="675" t="s">
        <v>445</v>
      </c>
      <c r="E615" s="366">
        <v>10</v>
      </c>
      <c r="F615" s="366">
        <v>1</v>
      </c>
      <c r="G615" s="366">
        <v>0</v>
      </c>
      <c r="H615" s="366">
        <v>4</v>
      </c>
      <c r="I615" s="366">
        <v>1</v>
      </c>
      <c r="J615" s="366">
        <v>1</v>
      </c>
      <c r="K615" s="366">
        <v>0</v>
      </c>
      <c r="L615" s="366">
        <v>3</v>
      </c>
      <c r="M615" s="366">
        <v>0</v>
      </c>
      <c r="P615" s="365"/>
      <c r="Q615" s="365"/>
      <c r="R615" s="365"/>
      <c r="S615" s="365"/>
      <c r="T615" s="365"/>
      <c r="U615" s="365"/>
      <c r="V615" s="365"/>
      <c r="W615" s="365"/>
      <c r="X615" s="365"/>
    </row>
    <row r="616" spans="1:25" customFormat="1" ht="18" customHeight="1" x14ac:dyDescent="0.2">
      <c r="C616" s="370" t="s">
        <v>1487</v>
      </c>
      <c r="D616" s="355" t="s">
        <v>443</v>
      </c>
      <c r="E616" s="365">
        <v>15461</v>
      </c>
      <c r="F616" s="365">
        <v>395</v>
      </c>
      <c r="G616" s="365">
        <v>32</v>
      </c>
      <c r="H616" s="365">
        <v>2474</v>
      </c>
      <c r="I616" s="365">
        <v>1481</v>
      </c>
      <c r="J616" s="365">
        <v>500</v>
      </c>
      <c r="K616" s="365">
        <v>249</v>
      </c>
      <c r="L616" s="365">
        <v>9640</v>
      </c>
      <c r="M616" s="365">
        <v>690</v>
      </c>
      <c r="P616" s="365"/>
      <c r="Q616" s="365"/>
      <c r="R616" s="365"/>
      <c r="S616" s="365"/>
      <c r="T616" s="365"/>
      <c r="U616" s="365"/>
      <c r="V616" s="365"/>
      <c r="W616" s="365"/>
      <c r="X616" s="365"/>
    </row>
    <row r="617" spans="1:25" customFormat="1" ht="9" customHeight="1" x14ac:dyDescent="0.2">
      <c r="C617" s="351"/>
      <c r="D617" s="675" t="s">
        <v>444</v>
      </c>
      <c r="E617" s="366">
        <v>11403</v>
      </c>
      <c r="F617" s="366">
        <v>1067</v>
      </c>
      <c r="G617" s="366">
        <v>17</v>
      </c>
      <c r="H617" s="366">
        <v>3391</v>
      </c>
      <c r="I617" s="366">
        <v>1340</v>
      </c>
      <c r="J617" s="366">
        <v>419</v>
      </c>
      <c r="K617" s="366">
        <v>305</v>
      </c>
      <c r="L617" s="366">
        <v>3591</v>
      </c>
      <c r="M617" s="366">
        <v>1273</v>
      </c>
      <c r="P617" s="365"/>
      <c r="Q617" s="365"/>
      <c r="R617" s="365"/>
      <c r="S617" s="365"/>
      <c r="T617" s="365"/>
      <c r="U617" s="365"/>
      <c r="V617" s="365"/>
      <c r="W617" s="365"/>
      <c r="X617" s="365"/>
    </row>
    <row r="618" spans="1:25" customFormat="1" ht="9" customHeight="1" x14ac:dyDescent="0.2">
      <c r="C618" s="351"/>
      <c r="D618" s="675" t="s">
        <v>445</v>
      </c>
      <c r="E618" s="366">
        <v>26864</v>
      </c>
      <c r="F618" s="366">
        <v>1462</v>
      </c>
      <c r="G618" s="366">
        <v>49</v>
      </c>
      <c r="H618" s="366">
        <v>5865</v>
      </c>
      <c r="I618" s="366">
        <v>2821</v>
      </c>
      <c r="J618" s="366">
        <v>919</v>
      </c>
      <c r="K618" s="366">
        <v>554</v>
      </c>
      <c r="L618" s="366">
        <v>13231</v>
      </c>
      <c r="M618" s="366">
        <v>1963</v>
      </c>
      <c r="P618" s="365"/>
      <c r="Q618" s="365"/>
      <c r="R618" s="365"/>
      <c r="S618" s="365"/>
      <c r="T618" s="365"/>
      <c r="U618" s="365"/>
      <c r="V618" s="365"/>
      <c r="W618" s="365"/>
      <c r="X618" s="365"/>
    </row>
    <row r="619" spans="1:25" ht="27" customHeight="1" x14ac:dyDescent="0.2">
      <c r="A619" s="351" t="s">
        <v>1488</v>
      </c>
      <c r="D619" s="355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S619"/>
      <c r="T619"/>
      <c r="U619"/>
      <c r="V619"/>
      <c r="W619"/>
      <c r="X619"/>
    </row>
    <row r="620" spans="1:25" customFormat="1" ht="18" customHeight="1" x14ac:dyDescent="0.2">
      <c r="C620" s="351" t="s">
        <v>1489</v>
      </c>
      <c r="D620" s="355" t="s">
        <v>443</v>
      </c>
      <c r="E620" s="365">
        <v>75</v>
      </c>
      <c r="F620" s="365">
        <v>9</v>
      </c>
      <c r="G620" s="365">
        <v>0</v>
      </c>
      <c r="H620" s="365">
        <v>17</v>
      </c>
      <c r="I620" s="365">
        <v>5</v>
      </c>
      <c r="J620" s="365">
        <v>6</v>
      </c>
      <c r="K620" s="365">
        <v>5</v>
      </c>
      <c r="L620" s="365">
        <v>20</v>
      </c>
      <c r="M620" s="365">
        <v>13</v>
      </c>
      <c r="P620" s="365"/>
      <c r="Q620" s="365"/>
      <c r="R620" s="365"/>
      <c r="S620" s="365"/>
      <c r="T620" s="365"/>
      <c r="U620" s="365"/>
      <c r="V620" s="365"/>
      <c r="W620" s="365"/>
      <c r="X620" s="365"/>
      <c r="Y620" s="365"/>
    </row>
    <row r="621" spans="1:25" customFormat="1" ht="9" customHeight="1" x14ac:dyDescent="0.2">
      <c r="C621" s="351"/>
      <c r="D621" s="675" t="s">
        <v>444</v>
      </c>
      <c r="E621" s="366">
        <v>64</v>
      </c>
      <c r="F621" s="366">
        <v>13</v>
      </c>
      <c r="G621" s="366">
        <v>1</v>
      </c>
      <c r="H621" s="366">
        <v>21</v>
      </c>
      <c r="I621" s="366">
        <v>10</v>
      </c>
      <c r="J621" s="366">
        <v>3</v>
      </c>
      <c r="K621" s="366">
        <v>2</v>
      </c>
      <c r="L621" s="366">
        <v>5</v>
      </c>
      <c r="M621" s="366">
        <v>9</v>
      </c>
      <c r="P621" s="365"/>
      <c r="Q621" s="365"/>
      <c r="R621" s="365"/>
      <c r="S621" s="365"/>
      <c r="T621" s="365"/>
      <c r="U621" s="365"/>
      <c r="V621" s="365"/>
      <c r="W621" s="365"/>
      <c r="X621" s="365"/>
      <c r="Y621" s="365"/>
    </row>
    <row r="622" spans="1:25" customFormat="1" ht="9" customHeight="1" x14ac:dyDescent="0.2">
      <c r="C622" s="351"/>
      <c r="D622" s="675" t="s">
        <v>445</v>
      </c>
      <c r="E622" s="366">
        <v>139</v>
      </c>
      <c r="F622" s="366">
        <v>22</v>
      </c>
      <c r="G622" s="366">
        <v>1</v>
      </c>
      <c r="H622" s="366">
        <v>38</v>
      </c>
      <c r="I622" s="366">
        <v>15</v>
      </c>
      <c r="J622" s="366">
        <v>9</v>
      </c>
      <c r="K622" s="366">
        <v>7</v>
      </c>
      <c r="L622" s="366">
        <v>25</v>
      </c>
      <c r="M622" s="366">
        <v>22</v>
      </c>
      <c r="P622" s="365"/>
      <c r="Q622" s="365"/>
      <c r="R622" s="365"/>
      <c r="S622" s="365"/>
      <c r="T622" s="365"/>
      <c r="U622" s="365"/>
      <c r="V622" s="365"/>
      <c r="W622" s="365"/>
      <c r="X622" s="365"/>
      <c r="Y622" s="365"/>
    </row>
    <row r="623" spans="1:25" customFormat="1" ht="18" customHeight="1" x14ac:dyDescent="0.2">
      <c r="C623" s="351" t="s">
        <v>1490</v>
      </c>
      <c r="D623" s="355" t="s">
        <v>444</v>
      </c>
      <c r="E623" s="365">
        <v>1</v>
      </c>
      <c r="F623" s="460" t="s">
        <v>1222</v>
      </c>
      <c r="G623" s="460" t="s">
        <v>1222</v>
      </c>
      <c r="H623" s="460" t="s">
        <v>1222</v>
      </c>
      <c r="I623" s="460" t="s">
        <v>1222</v>
      </c>
      <c r="J623" s="460" t="s">
        <v>1222</v>
      </c>
      <c r="K623" s="460" t="s">
        <v>1222</v>
      </c>
      <c r="L623" s="460" t="s">
        <v>1222</v>
      </c>
      <c r="M623" s="460" t="s">
        <v>1222</v>
      </c>
      <c r="P623" s="365"/>
      <c r="Q623" s="365"/>
      <c r="R623" s="365"/>
      <c r="S623" s="365"/>
      <c r="T623" s="365"/>
      <c r="U623" s="365"/>
      <c r="V623" s="365"/>
      <c r="W623" s="365"/>
      <c r="X623" s="365"/>
      <c r="Y623" s="365"/>
    </row>
    <row r="624" spans="1:25" customFormat="1" ht="9" customHeight="1" x14ac:dyDescent="0.2">
      <c r="C624" s="351"/>
      <c r="D624" s="675" t="s">
        <v>445</v>
      </c>
      <c r="E624" s="366">
        <v>1</v>
      </c>
      <c r="F624" s="460" t="s">
        <v>1222</v>
      </c>
      <c r="G624" s="460" t="s">
        <v>1222</v>
      </c>
      <c r="H624" s="460" t="s">
        <v>1222</v>
      </c>
      <c r="I624" s="460" t="s">
        <v>1222</v>
      </c>
      <c r="J624" s="460" t="s">
        <v>1222</v>
      </c>
      <c r="K624" s="460" t="s">
        <v>1222</v>
      </c>
      <c r="L624" s="460" t="s">
        <v>1222</v>
      </c>
      <c r="M624" s="460" t="s">
        <v>1222</v>
      </c>
      <c r="P624" s="365"/>
      <c r="Q624" s="365"/>
      <c r="R624" s="365"/>
      <c r="S624" s="365"/>
      <c r="T624" s="365"/>
      <c r="U624" s="365"/>
      <c r="V624" s="365"/>
      <c r="W624" s="365"/>
      <c r="X624" s="365"/>
      <c r="Y624" s="365"/>
    </row>
    <row r="625" spans="1:25" customFormat="1" ht="18" customHeight="1" x14ac:dyDescent="0.2">
      <c r="C625" s="351" t="s">
        <v>1491</v>
      </c>
      <c r="D625" s="355" t="s">
        <v>443</v>
      </c>
      <c r="E625" s="365">
        <v>11</v>
      </c>
      <c r="F625" s="365">
        <v>0</v>
      </c>
      <c r="G625" s="365">
        <v>1</v>
      </c>
      <c r="H625" s="365">
        <v>5</v>
      </c>
      <c r="I625" s="365">
        <v>1</v>
      </c>
      <c r="J625" s="365">
        <v>0</v>
      </c>
      <c r="K625" s="365">
        <v>1</v>
      </c>
      <c r="L625" s="365">
        <v>2</v>
      </c>
      <c r="M625" s="365">
        <v>1</v>
      </c>
      <c r="P625" s="365"/>
      <c r="Q625" s="365"/>
      <c r="R625" s="365"/>
      <c r="S625" s="365"/>
      <c r="T625" s="365"/>
      <c r="U625" s="365"/>
      <c r="V625" s="365"/>
      <c r="W625" s="365"/>
      <c r="X625" s="365"/>
      <c r="Y625" s="365"/>
    </row>
    <row r="626" spans="1:25" customFormat="1" ht="9" customHeight="1" x14ac:dyDescent="0.2">
      <c r="C626" s="351"/>
      <c r="D626" s="675" t="s">
        <v>444</v>
      </c>
      <c r="E626" s="366">
        <v>15</v>
      </c>
      <c r="F626" s="366">
        <v>2</v>
      </c>
      <c r="G626" s="366">
        <v>1</v>
      </c>
      <c r="H626" s="366">
        <v>3</v>
      </c>
      <c r="I626" s="366">
        <v>3</v>
      </c>
      <c r="J626" s="366">
        <v>1</v>
      </c>
      <c r="K626" s="366">
        <v>0</v>
      </c>
      <c r="L626" s="366">
        <v>2</v>
      </c>
      <c r="M626" s="366">
        <v>3</v>
      </c>
      <c r="P626" s="365"/>
      <c r="Q626" s="365"/>
      <c r="R626" s="365"/>
      <c r="S626" s="365"/>
      <c r="T626" s="365"/>
      <c r="U626" s="365"/>
      <c r="V626" s="365"/>
      <c r="W626" s="365"/>
      <c r="X626" s="365"/>
      <c r="Y626" s="365"/>
    </row>
    <row r="627" spans="1:25" customFormat="1" ht="9" customHeight="1" x14ac:dyDescent="0.2">
      <c r="C627" s="351"/>
      <c r="D627" s="675" t="s">
        <v>445</v>
      </c>
      <c r="E627" s="366">
        <v>26</v>
      </c>
      <c r="F627" s="366">
        <v>2</v>
      </c>
      <c r="G627" s="366">
        <v>2</v>
      </c>
      <c r="H627" s="366">
        <v>8</v>
      </c>
      <c r="I627" s="366">
        <v>4</v>
      </c>
      <c r="J627" s="366">
        <v>1</v>
      </c>
      <c r="K627" s="366">
        <v>1</v>
      </c>
      <c r="L627" s="366">
        <v>4</v>
      </c>
      <c r="M627" s="366">
        <v>4</v>
      </c>
      <c r="P627" s="365"/>
      <c r="Q627" s="365"/>
      <c r="R627" s="365"/>
      <c r="S627" s="365"/>
      <c r="T627" s="365"/>
      <c r="U627" s="365"/>
      <c r="V627" s="365"/>
      <c r="W627" s="365"/>
      <c r="X627" s="365"/>
      <c r="Y627" s="365"/>
    </row>
    <row r="628" spans="1:25" customFormat="1" ht="27" customHeight="1" x14ac:dyDescent="0.2">
      <c r="C628" s="373" t="s">
        <v>2472</v>
      </c>
      <c r="D628" s="355" t="s">
        <v>444</v>
      </c>
      <c r="E628" s="365">
        <v>1</v>
      </c>
      <c r="F628" s="460" t="s">
        <v>1222</v>
      </c>
      <c r="G628" s="460" t="s">
        <v>1222</v>
      </c>
      <c r="H628" s="460" t="s">
        <v>1222</v>
      </c>
      <c r="I628" s="460" t="s">
        <v>1222</v>
      </c>
      <c r="J628" s="460" t="s">
        <v>1222</v>
      </c>
      <c r="K628" s="460" t="s">
        <v>1222</v>
      </c>
      <c r="L628" s="460" t="s">
        <v>1222</v>
      </c>
      <c r="M628" s="460" t="s">
        <v>1222</v>
      </c>
      <c r="P628" s="365"/>
      <c r="Q628" s="365"/>
      <c r="R628" s="365"/>
      <c r="S628" s="365"/>
      <c r="T628" s="365"/>
      <c r="U628" s="365"/>
      <c r="V628" s="365"/>
      <c r="W628" s="365"/>
      <c r="X628" s="365"/>
      <c r="Y628" s="365"/>
    </row>
    <row r="629" spans="1:25" customFormat="1" ht="9" customHeight="1" x14ac:dyDescent="0.2">
      <c r="C629" s="351"/>
      <c r="D629" s="675" t="s">
        <v>445</v>
      </c>
      <c r="E629" s="366">
        <v>1</v>
      </c>
      <c r="F629" s="460" t="s">
        <v>1222</v>
      </c>
      <c r="G629" s="460" t="s">
        <v>1222</v>
      </c>
      <c r="H629" s="460" t="s">
        <v>1222</v>
      </c>
      <c r="I629" s="460" t="s">
        <v>1222</v>
      </c>
      <c r="J629" s="460" t="s">
        <v>1222</v>
      </c>
      <c r="K629" s="460" t="s">
        <v>1222</v>
      </c>
      <c r="L629" s="460" t="s">
        <v>1222</v>
      </c>
      <c r="M629" s="460" t="s">
        <v>1222</v>
      </c>
      <c r="P629" s="365"/>
      <c r="Q629" s="365"/>
      <c r="R629" s="365"/>
      <c r="S629" s="365"/>
      <c r="T629" s="365"/>
      <c r="U629" s="365"/>
      <c r="V629" s="365"/>
      <c r="W629" s="365"/>
      <c r="X629" s="365"/>
      <c r="Y629" s="365"/>
    </row>
    <row r="630" spans="1:25" customFormat="1" ht="18" customHeight="1" x14ac:dyDescent="0.2">
      <c r="C630" s="370" t="s">
        <v>1492</v>
      </c>
      <c r="D630" s="355" t="s">
        <v>443</v>
      </c>
      <c r="E630" s="365">
        <v>86</v>
      </c>
      <c r="F630" s="365">
        <v>9</v>
      </c>
      <c r="G630" s="365">
        <v>1</v>
      </c>
      <c r="H630" s="365">
        <v>22</v>
      </c>
      <c r="I630" s="365">
        <v>6</v>
      </c>
      <c r="J630" s="365">
        <v>6</v>
      </c>
      <c r="K630" s="365">
        <v>6</v>
      </c>
      <c r="L630" s="365">
        <v>22</v>
      </c>
      <c r="M630" s="365">
        <v>14</v>
      </c>
      <c r="P630" s="365"/>
      <c r="Q630" s="365"/>
      <c r="R630" s="365"/>
      <c r="S630" s="365"/>
      <c r="T630" s="365"/>
      <c r="U630" s="365"/>
      <c r="V630" s="365"/>
      <c r="W630" s="365"/>
      <c r="X630" s="365"/>
      <c r="Y630" s="365"/>
    </row>
    <row r="631" spans="1:25" customFormat="1" ht="9" customHeight="1" x14ac:dyDescent="0.2">
      <c r="C631" s="351"/>
      <c r="D631" s="675" t="s">
        <v>444</v>
      </c>
      <c r="E631" s="366">
        <v>81</v>
      </c>
      <c r="F631" s="366">
        <v>15</v>
      </c>
      <c r="G631" s="366">
        <v>2</v>
      </c>
      <c r="H631" s="366">
        <v>25</v>
      </c>
      <c r="I631" s="366">
        <v>13</v>
      </c>
      <c r="J631" s="366">
        <v>4</v>
      </c>
      <c r="K631" s="366">
        <v>2</v>
      </c>
      <c r="L631" s="366">
        <v>8</v>
      </c>
      <c r="M631" s="366">
        <v>12</v>
      </c>
      <c r="P631" s="365"/>
      <c r="Q631" s="365"/>
      <c r="R631" s="365"/>
      <c r="S631" s="365"/>
      <c r="T631" s="365"/>
      <c r="U631" s="365"/>
      <c r="V631" s="365"/>
      <c r="W631" s="365"/>
      <c r="X631" s="365"/>
      <c r="Y631" s="365"/>
    </row>
    <row r="632" spans="1:25" customFormat="1" ht="9" customHeight="1" x14ac:dyDescent="0.2">
      <c r="C632" s="351"/>
      <c r="D632" s="675" t="s">
        <v>445</v>
      </c>
      <c r="E632" s="366">
        <v>167</v>
      </c>
      <c r="F632" s="366">
        <v>24</v>
      </c>
      <c r="G632" s="366">
        <v>3</v>
      </c>
      <c r="H632" s="366">
        <v>47</v>
      </c>
      <c r="I632" s="366">
        <v>19</v>
      </c>
      <c r="J632" s="366">
        <v>10</v>
      </c>
      <c r="K632" s="366">
        <v>8</v>
      </c>
      <c r="L632" s="366">
        <v>30</v>
      </c>
      <c r="M632" s="366">
        <v>26</v>
      </c>
      <c r="P632" s="365"/>
      <c r="Q632" s="365"/>
      <c r="R632" s="365"/>
      <c r="S632" s="365"/>
      <c r="T632" s="365"/>
      <c r="U632" s="365"/>
      <c r="V632" s="365"/>
      <c r="W632" s="365"/>
      <c r="X632" s="365"/>
      <c r="Y632" s="365"/>
    </row>
    <row r="633" spans="1:25" customFormat="1" ht="18" customHeight="1" x14ac:dyDescent="0.2">
      <c r="A633" s="351" t="s">
        <v>1493</v>
      </c>
      <c r="C633" s="351"/>
      <c r="D633" s="355" t="s">
        <v>443</v>
      </c>
      <c r="E633" s="365">
        <v>29</v>
      </c>
      <c r="F633" s="365">
        <v>2</v>
      </c>
      <c r="G633" s="365">
        <v>0</v>
      </c>
      <c r="H633" s="365">
        <v>6</v>
      </c>
      <c r="I633" s="365">
        <v>4</v>
      </c>
      <c r="J633" s="365">
        <v>4</v>
      </c>
      <c r="K633" s="365">
        <v>1</v>
      </c>
      <c r="L633" s="365">
        <v>11</v>
      </c>
      <c r="M633" s="365">
        <v>1</v>
      </c>
      <c r="P633" s="365"/>
      <c r="Q633" s="365"/>
      <c r="R633" s="365"/>
      <c r="S633" s="365"/>
      <c r="T633" s="365"/>
      <c r="U633" s="365"/>
      <c r="V633" s="365"/>
      <c r="W633" s="365"/>
      <c r="X633" s="365"/>
      <c r="Y633" s="365"/>
    </row>
    <row r="634" spans="1:25" customFormat="1" ht="9" customHeight="1" x14ac:dyDescent="0.2">
      <c r="A634" s="351"/>
      <c r="C634" s="351"/>
      <c r="D634" s="675" t="s">
        <v>444</v>
      </c>
      <c r="E634" s="366">
        <v>16</v>
      </c>
      <c r="F634" s="366">
        <v>1</v>
      </c>
      <c r="G634" s="366">
        <v>0</v>
      </c>
      <c r="H634" s="366">
        <v>6</v>
      </c>
      <c r="I634" s="366">
        <v>3</v>
      </c>
      <c r="J634" s="366">
        <v>0</v>
      </c>
      <c r="K634" s="366">
        <v>1</v>
      </c>
      <c r="L634" s="366">
        <v>5</v>
      </c>
      <c r="M634" s="366">
        <v>0</v>
      </c>
      <c r="P634" s="365"/>
      <c r="Q634" s="365"/>
      <c r="R634" s="365"/>
      <c r="S634" s="365"/>
      <c r="T634" s="365"/>
      <c r="U634" s="365"/>
      <c r="V634" s="365"/>
      <c r="W634" s="365"/>
      <c r="X634" s="365"/>
      <c r="Y634" s="365"/>
    </row>
    <row r="635" spans="1:25" customFormat="1" ht="9" customHeight="1" x14ac:dyDescent="0.2">
      <c r="A635" s="351"/>
      <c r="C635" s="351"/>
      <c r="D635" s="675" t="s">
        <v>445</v>
      </c>
      <c r="E635" s="366">
        <v>45</v>
      </c>
      <c r="F635" s="366">
        <v>3</v>
      </c>
      <c r="G635" s="366">
        <v>0</v>
      </c>
      <c r="H635" s="366">
        <v>12</v>
      </c>
      <c r="I635" s="366">
        <v>7</v>
      </c>
      <c r="J635" s="366">
        <v>4</v>
      </c>
      <c r="K635" s="366">
        <v>2</v>
      </c>
      <c r="L635" s="366">
        <v>16</v>
      </c>
      <c r="M635" s="366">
        <v>1</v>
      </c>
      <c r="P635" s="365"/>
      <c r="Q635" s="365"/>
      <c r="R635" s="365"/>
      <c r="S635" s="365"/>
      <c r="T635" s="365"/>
      <c r="U635" s="365"/>
      <c r="V635" s="365"/>
      <c r="W635" s="365"/>
      <c r="X635" s="365"/>
      <c r="Y635" s="365"/>
    </row>
    <row r="636" spans="1:25" customFormat="1" ht="18" customHeight="1" x14ac:dyDescent="0.2">
      <c r="A636" s="351" t="s">
        <v>1494</v>
      </c>
      <c r="C636" s="351"/>
      <c r="D636" s="355" t="s">
        <v>443</v>
      </c>
      <c r="E636" s="365">
        <v>28</v>
      </c>
      <c r="F636" s="365">
        <v>1</v>
      </c>
      <c r="G636" s="365">
        <v>0</v>
      </c>
      <c r="H636" s="365">
        <v>10</v>
      </c>
      <c r="I636" s="365">
        <v>1</v>
      </c>
      <c r="J636" s="365">
        <v>5</v>
      </c>
      <c r="K636" s="365">
        <v>0</v>
      </c>
      <c r="L636" s="365">
        <v>10</v>
      </c>
      <c r="M636" s="365">
        <v>1</v>
      </c>
      <c r="P636" s="365"/>
      <c r="Q636" s="365"/>
      <c r="R636" s="365"/>
      <c r="S636" s="365"/>
      <c r="T636" s="365"/>
      <c r="U636" s="365"/>
      <c r="V636" s="365"/>
      <c r="W636" s="365"/>
      <c r="X636" s="365"/>
      <c r="Y636" s="365"/>
    </row>
    <row r="637" spans="1:25" customFormat="1" ht="9" customHeight="1" x14ac:dyDescent="0.2">
      <c r="A637" s="351"/>
      <c r="C637" s="351"/>
      <c r="D637" s="675" t="s">
        <v>444</v>
      </c>
      <c r="E637" s="366">
        <v>14</v>
      </c>
      <c r="F637" s="366">
        <v>1</v>
      </c>
      <c r="G637" s="366">
        <v>1</v>
      </c>
      <c r="H637" s="366">
        <v>6</v>
      </c>
      <c r="I637" s="366">
        <v>1</v>
      </c>
      <c r="J637" s="366">
        <v>1</v>
      </c>
      <c r="K637" s="366">
        <v>0</v>
      </c>
      <c r="L637" s="366">
        <v>4</v>
      </c>
      <c r="M637" s="366">
        <v>0</v>
      </c>
      <c r="P637" s="365"/>
      <c r="Q637" s="365"/>
      <c r="R637" s="365"/>
      <c r="S637" s="365"/>
      <c r="T637" s="365"/>
      <c r="U637" s="365"/>
      <c r="V637" s="365"/>
      <c r="W637" s="365"/>
      <c r="X637" s="365"/>
      <c r="Y637" s="365"/>
    </row>
    <row r="638" spans="1:25" customFormat="1" ht="9" customHeight="1" x14ac:dyDescent="0.2">
      <c r="A638" s="351"/>
      <c r="C638" s="351"/>
      <c r="D638" s="675" t="s">
        <v>445</v>
      </c>
      <c r="E638" s="366">
        <v>42</v>
      </c>
      <c r="F638" s="366">
        <v>2</v>
      </c>
      <c r="G638" s="366">
        <v>1</v>
      </c>
      <c r="H638" s="366">
        <v>16</v>
      </c>
      <c r="I638" s="366">
        <v>2</v>
      </c>
      <c r="J638" s="366">
        <v>6</v>
      </c>
      <c r="K638" s="366">
        <v>0</v>
      </c>
      <c r="L638" s="366">
        <v>14</v>
      </c>
      <c r="M638" s="366">
        <v>1</v>
      </c>
      <c r="P638" s="365"/>
      <c r="Q638" s="365"/>
      <c r="R638" s="365"/>
      <c r="S638" s="365"/>
      <c r="T638" s="365"/>
      <c r="U638" s="365"/>
      <c r="V638" s="365"/>
      <c r="W638" s="365"/>
      <c r="X638" s="365"/>
      <c r="Y638" s="365"/>
    </row>
    <row r="639" spans="1:25" customFormat="1" ht="18" customHeight="1" x14ac:dyDescent="0.2">
      <c r="A639" s="351" t="s">
        <v>1145</v>
      </c>
      <c r="C639" s="351"/>
      <c r="D639" s="355" t="s">
        <v>443</v>
      </c>
      <c r="E639" s="365">
        <v>8</v>
      </c>
      <c r="F639" s="365">
        <v>0</v>
      </c>
      <c r="G639" s="365">
        <v>0</v>
      </c>
      <c r="H639" s="365">
        <v>4</v>
      </c>
      <c r="I639" s="365">
        <v>0</v>
      </c>
      <c r="J639" s="365">
        <v>4</v>
      </c>
      <c r="K639" s="365">
        <v>0</v>
      </c>
      <c r="L639" s="365">
        <v>0</v>
      </c>
      <c r="M639" s="365">
        <v>0</v>
      </c>
      <c r="P639" s="365"/>
      <c r="Q639" s="365"/>
      <c r="R639" s="365"/>
      <c r="S639" s="365"/>
      <c r="T639" s="365"/>
      <c r="U639" s="365"/>
      <c r="V639" s="365"/>
      <c r="W639" s="365"/>
      <c r="X639" s="365"/>
      <c r="Y639" s="365"/>
    </row>
    <row r="640" spans="1:25" customFormat="1" ht="9" customHeight="1" x14ac:dyDescent="0.2">
      <c r="A640" s="351"/>
      <c r="C640" s="351"/>
      <c r="D640" s="675" t="s">
        <v>444</v>
      </c>
      <c r="E640" s="366">
        <v>7</v>
      </c>
      <c r="F640" s="366">
        <v>0</v>
      </c>
      <c r="G640" s="366">
        <v>0</v>
      </c>
      <c r="H640" s="366">
        <v>6</v>
      </c>
      <c r="I640" s="366">
        <v>0</v>
      </c>
      <c r="J640" s="366">
        <v>1</v>
      </c>
      <c r="K640" s="366">
        <v>0</v>
      </c>
      <c r="L640" s="366">
        <v>0</v>
      </c>
      <c r="M640" s="366">
        <v>0</v>
      </c>
      <c r="P640" s="365"/>
      <c r="Q640" s="365"/>
      <c r="R640" s="365"/>
      <c r="S640" s="365"/>
      <c r="T640" s="365"/>
      <c r="U640" s="365"/>
      <c r="V640" s="365"/>
      <c r="W640" s="365"/>
      <c r="X640" s="365"/>
      <c r="Y640" s="365"/>
    </row>
    <row r="641" spans="1:25" customFormat="1" ht="9" customHeight="1" x14ac:dyDescent="0.2">
      <c r="C641" s="351"/>
      <c r="D641" s="675" t="s">
        <v>445</v>
      </c>
      <c r="E641" s="366">
        <v>15</v>
      </c>
      <c r="F641" s="366">
        <v>0</v>
      </c>
      <c r="G641" s="366">
        <v>0</v>
      </c>
      <c r="H641" s="366">
        <v>10</v>
      </c>
      <c r="I641" s="366">
        <v>0</v>
      </c>
      <c r="J641" s="366">
        <v>5</v>
      </c>
      <c r="K641" s="366">
        <v>0</v>
      </c>
      <c r="L641" s="366">
        <v>0</v>
      </c>
      <c r="M641" s="366">
        <v>0</v>
      </c>
      <c r="P641" s="365"/>
      <c r="Q641" s="365"/>
      <c r="R641" s="365"/>
      <c r="S641" s="365"/>
      <c r="T641" s="365"/>
      <c r="U641" s="365"/>
      <c r="V641" s="365"/>
      <c r="W641" s="365"/>
      <c r="X641" s="365"/>
      <c r="Y641" s="365"/>
    </row>
    <row r="642" spans="1:25" customFormat="1" ht="18" customHeight="1" x14ac:dyDescent="0.2">
      <c r="C642" s="370" t="s">
        <v>61</v>
      </c>
      <c r="D642" s="355" t="s">
        <v>443</v>
      </c>
      <c r="E642" s="365">
        <v>33257</v>
      </c>
      <c r="F642" s="365">
        <v>1499</v>
      </c>
      <c r="G642" s="365">
        <v>126</v>
      </c>
      <c r="H642" s="365">
        <v>7248</v>
      </c>
      <c r="I642" s="365">
        <v>3609</v>
      </c>
      <c r="J642" s="365">
        <v>1243</v>
      </c>
      <c r="K642" s="365">
        <v>628</v>
      </c>
      <c r="L642" s="365">
        <v>17301</v>
      </c>
      <c r="M642" s="365">
        <v>1589</v>
      </c>
      <c r="P642" s="365"/>
      <c r="Q642" s="365"/>
      <c r="R642" s="365"/>
      <c r="S642" s="365"/>
      <c r="T642" s="365"/>
      <c r="U642" s="365"/>
      <c r="V642" s="365"/>
      <c r="W642" s="365"/>
      <c r="X642" s="365"/>
      <c r="Y642" s="365"/>
    </row>
    <row r="643" spans="1:25" customFormat="1" ht="9" customHeight="1" x14ac:dyDescent="0.2">
      <c r="C643" s="351"/>
      <c r="D643" s="675" t="s">
        <v>444</v>
      </c>
      <c r="E643" s="366">
        <v>32190</v>
      </c>
      <c r="F643" s="366">
        <v>4034</v>
      </c>
      <c r="G643" s="366">
        <v>94</v>
      </c>
      <c r="H643" s="366">
        <v>11855</v>
      </c>
      <c r="I643" s="366">
        <v>3621</v>
      </c>
      <c r="J643" s="366">
        <v>1811</v>
      </c>
      <c r="K643" s="366">
        <v>781</v>
      </c>
      <c r="L643" s="366">
        <v>7302</v>
      </c>
      <c r="M643" s="366">
        <v>2690</v>
      </c>
      <c r="P643" s="365"/>
      <c r="Q643" s="365"/>
      <c r="R643" s="365"/>
      <c r="S643" s="365"/>
      <c r="T643" s="365"/>
      <c r="U643" s="365"/>
      <c r="V643" s="365"/>
      <c r="W643" s="365"/>
      <c r="X643" s="365"/>
      <c r="Y643" s="365"/>
    </row>
    <row r="644" spans="1:25" customFormat="1" ht="9" customHeight="1" x14ac:dyDescent="0.2">
      <c r="C644" s="351"/>
      <c r="D644" s="675" t="s">
        <v>445</v>
      </c>
      <c r="E644" s="366">
        <v>65447</v>
      </c>
      <c r="F644" s="366">
        <v>5533</v>
      </c>
      <c r="G644" s="366">
        <v>220</v>
      </c>
      <c r="H644" s="366">
        <v>19103</v>
      </c>
      <c r="I644" s="366">
        <v>7230</v>
      </c>
      <c r="J644" s="366">
        <v>3054</v>
      </c>
      <c r="K644" s="366">
        <v>1409</v>
      </c>
      <c r="L644" s="366">
        <v>24603</v>
      </c>
      <c r="M644" s="366">
        <v>4279</v>
      </c>
      <c r="P644" s="365"/>
      <c r="Q644" s="365"/>
      <c r="R644" s="365"/>
      <c r="S644" s="365"/>
      <c r="T644" s="365"/>
      <c r="U644" s="365"/>
      <c r="V644" s="365"/>
      <c r="W644" s="365"/>
      <c r="X644" s="365"/>
      <c r="Y644" s="365"/>
    </row>
    <row r="645" spans="1:25" customFormat="1" ht="9" customHeight="1" x14ac:dyDescent="0.2">
      <c r="C645" s="351"/>
      <c r="D645" s="367"/>
      <c r="E645" s="364"/>
      <c r="F645" s="364"/>
      <c r="G645" s="364"/>
      <c r="H645" s="364"/>
      <c r="I645" s="364"/>
      <c r="J645" s="364"/>
      <c r="K645" s="364"/>
      <c r="L645" s="364"/>
      <c r="M645" s="364"/>
      <c r="N645" s="351"/>
      <c r="O645" s="351"/>
      <c r="P645" s="351"/>
      <c r="Q645" s="351"/>
      <c r="R645" s="351"/>
      <c r="S645" s="351"/>
      <c r="T645" s="351"/>
      <c r="U645" s="351"/>
      <c r="V645" s="351"/>
      <c r="W645" s="351"/>
      <c r="X645" s="351"/>
      <c r="Y645" s="351"/>
    </row>
    <row r="646" spans="1:25" customFormat="1" ht="9" customHeight="1" x14ac:dyDescent="0.2">
      <c r="C646" s="351"/>
      <c r="D646" s="367"/>
      <c r="E646" s="364"/>
      <c r="F646" s="364"/>
      <c r="G646" s="364"/>
      <c r="H646" s="364"/>
      <c r="I646" s="364"/>
      <c r="J646" s="364"/>
      <c r="K646" s="364"/>
      <c r="L646" s="364"/>
      <c r="M646" s="364"/>
      <c r="N646" s="351"/>
      <c r="O646" s="351"/>
      <c r="P646" s="351"/>
      <c r="Q646" s="351"/>
      <c r="R646" s="351"/>
      <c r="S646" s="351"/>
      <c r="T646" s="351"/>
      <c r="U646" s="351"/>
      <c r="V646" s="351"/>
      <c r="W646" s="351"/>
      <c r="X646" s="351"/>
      <c r="Y646" s="351"/>
    </row>
    <row r="647" spans="1:25" s="176" customFormat="1" ht="9" customHeight="1" x14ac:dyDescent="0.2">
      <c r="A647" s="70" t="s">
        <v>121</v>
      </c>
      <c r="B647" s="351"/>
      <c r="C647" s="351"/>
      <c r="D647" s="367"/>
      <c r="E647" s="366"/>
      <c r="F647" s="366"/>
      <c r="G647" s="366"/>
      <c r="H647" s="366"/>
      <c r="I647" s="366"/>
      <c r="J647" s="366"/>
      <c r="K647" s="366"/>
      <c r="L647" s="366"/>
      <c r="M647" s="366"/>
    </row>
    <row r="648" spans="1:25" s="350" customFormat="1" ht="9" customHeight="1" x14ac:dyDescent="0.2">
      <c r="A648" s="168" t="s">
        <v>1345</v>
      </c>
      <c r="D648" s="674"/>
      <c r="E648" s="372"/>
      <c r="F648" s="372"/>
      <c r="G648" s="372"/>
      <c r="H648" s="372"/>
      <c r="I648" s="372"/>
      <c r="J648" s="372"/>
      <c r="K648" s="372"/>
      <c r="L648" s="372"/>
      <c r="M648" s="372"/>
    </row>
    <row r="649" spans="1:25" customFormat="1" ht="9" customHeight="1" x14ac:dyDescent="0.2">
      <c r="C649" s="351"/>
      <c r="D649" s="367"/>
      <c r="E649" s="364"/>
      <c r="F649" s="364"/>
      <c r="G649" s="364"/>
      <c r="H649" s="364"/>
      <c r="I649" s="364"/>
      <c r="J649" s="364"/>
      <c r="K649" s="364"/>
      <c r="L649" s="364"/>
      <c r="M649" s="364"/>
    </row>
    <row r="650" spans="1:25" s="371" customFormat="1" ht="9" customHeight="1" x14ac:dyDescent="0.15">
      <c r="A650" s="671" t="s">
        <v>2379</v>
      </c>
      <c r="D650" s="674"/>
      <c r="E650" s="364"/>
      <c r="F650" s="364"/>
      <c r="G650" s="364"/>
      <c r="H650" s="364"/>
      <c r="I650" s="364"/>
      <c r="J650" s="364"/>
      <c r="K650" s="364"/>
      <c r="L650" s="364"/>
      <c r="M650" s="364"/>
    </row>
  </sheetData>
  <mergeCells count="11">
    <mergeCell ref="I6:I9"/>
    <mergeCell ref="J6:J9"/>
    <mergeCell ref="K6:K9"/>
    <mergeCell ref="L6:L9"/>
    <mergeCell ref="M6:M9"/>
    <mergeCell ref="H6:H9"/>
    <mergeCell ref="A5:C9"/>
    <mergeCell ref="D5:D9"/>
    <mergeCell ref="E5:E9"/>
    <mergeCell ref="F6:F9"/>
    <mergeCell ref="G6:G9"/>
  </mergeCells>
  <conditionalFormatting sqref="O14:V64 O76:V128 O273:V277 E170:K170 O141:V201 O633:V644 E633:K633 O279:V331 E354:K354 O392:V394 O421:V455 E510:K510 O465:V520 O588:V627 E589:K589 E525:K525 O205:V269 O334:V390 O397:V398 O523:V584 E360:K360 E357 E386:K386 E384 E426:K426 E423 E434:K434 E432 E451:K451 E446 E542:K542 E537 E547:K547 E545 E552:K552 E550 E625:K625 E623 E363:K363 E366:K366 E369:K369 E372:K372 E375:K375 E378:K378 E381:K381 E389:K390 E429:K429 E437:K437 E440:K440 E443:K443 E448 E454:K455 E513:K513 E516:K516 E528:K528 E531:K531 E534:K534 E540 E555:K555 E558:K558 E561:K561 E564:K564 E567:K567 E570:K570 E573:K573 E576:K576 E579:K579 E582:K584 E592:K592 E595:K595 E598:K598 E601:K601 E604:K604 E607:K607 E610:K610 E613:K613 E616:K616 E619:K620 E636:K636 E639:K639 E642:K642">
    <cfRule type="cellIs" dxfId="374" priority="217" operator="equal">
      <formula>TRUE</formula>
    </cfRule>
  </conditionalFormatting>
  <conditionalFormatting sqref="E14:K17 E56:K56 E20:K20 E23:K23 E26:K26 E29:K29 E32:K32 E35:K35 E38:K38 E41:K41 E44:K44 E47:K47 E50:K50 E53:E55 E59:K59 E62:K62">
    <cfRule type="cellIs" dxfId="373" priority="216" operator="equal">
      <formula>TRUE</formula>
    </cfRule>
  </conditionalFormatting>
  <conditionalFormatting sqref="E76:K76 E103:K103 E100 E79:K79 E82:K82 E85:K85 E88:K88 E91:K91 E94:K94 E97:K97">
    <cfRule type="cellIs" dxfId="372" priority="215" operator="equal">
      <formula>TRUE</formula>
    </cfRule>
  </conditionalFormatting>
  <conditionalFormatting sqref="E107:K107">
    <cfRule type="cellIs" dxfId="371" priority="214" operator="equal">
      <formula>TRUE</formula>
    </cfRule>
  </conditionalFormatting>
  <conditionalFormatting sqref="E110:K110 E122:K122 E119 E116:K116 E113 E125:K125 E128:K128">
    <cfRule type="cellIs" dxfId="370" priority="213" operator="equal">
      <formula>TRUE</formula>
    </cfRule>
  </conditionalFormatting>
  <conditionalFormatting sqref="E141:K141 E144:K144 E147:K147">
    <cfRule type="cellIs" dxfId="369" priority="212" operator="equal">
      <formula>TRUE</formula>
    </cfRule>
  </conditionalFormatting>
  <conditionalFormatting sqref="E150:K150 E153:K153 E156:K156 E159:K159 E162:K162 E165:K165">
    <cfRule type="cellIs" dxfId="368" priority="211" operator="equal">
      <formula>TRUE</formula>
    </cfRule>
  </conditionalFormatting>
  <conditionalFormatting sqref="E172:K172">
    <cfRule type="cellIs" dxfId="367" priority="210" operator="equal">
      <formula>TRUE</formula>
    </cfRule>
  </conditionalFormatting>
  <conditionalFormatting sqref="E179:K179">
    <cfRule type="cellIs" dxfId="366" priority="209" operator="equal">
      <formula>TRUE</formula>
    </cfRule>
  </conditionalFormatting>
  <conditionalFormatting sqref="E184:K184">
    <cfRule type="cellIs" dxfId="365" priority="208" operator="equal">
      <formula>TRUE</formula>
    </cfRule>
  </conditionalFormatting>
  <conditionalFormatting sqref="E182">
    <cfRule type="cellIs" dxfId="364" priority="207" operator="equal">
      <formula>TRUE</formula>
    </cfRule>
  </conditionalFormatting>
  <conditionalFormatting sqref="E207:K207 E216:K216 E213 E222:K222 E219 E227:K227 E225 E210:K210">
    <cfRule type="cellIs" dxfId="363" priority="206" operator="equal">
      <formula>TRUE</formula>
    </cfRule>
  </conditionalFormatting>
  <conditionalFormatting sqref="E230:K230 E233:K233 E236:K236 E239:K239 E242:K242 E245:K245">
    <cfRule type="cellIs" dxfId="362" priority="205" operator="equal">
      <formula>TRUE</formula>
    </cfRule>
  </conditionalFormatting>
  <conditionalFormatting sqref="E250:K250 E248 E256:K256 E253">
    <cfRule type="cellIs" dxfId="361" priority="204" operator="equal">
      <formula>TRUE</formula>
    </cfRule>
  </conditionalFormatting>
  <conditionalFormatting sqref="E261:K261 E258 E264:K265">
    <cfRule type="cellIs" dxfId="360" priority="203" operator="equal">
      <formula>TRUE</formula>
    </cfRule>
  </conditionalFormatting>
  <conditionalFormatting sqref="E280:K280 E274 E286:K286 E283 E297:K297 E295 E277 E289:K289 E292:K292 E300:K300 E303:K303 E306:K306">
    <cfRule type="cellIs" dxfId="359" priority="202" operator="equal">
      <formula>TRUE</formula>
    </cfRule>
  </conditionalFormatting>
  <conditionalFormatting sqref="E309:K309 E323:K323 E320 E312:K312 E315:K315 E317:K317 E327:K327">
    <cfRule type="cellIs" dxfId="358" priority="201" operator="equal">
      <formula>TRUE</formula>
    </cfRule>
  </conditionalFormatting>
  <conditionalFormatting sqref="E350:K350">
    <cfRule type="cellIs" dxfId="357" priority="200" operator="equal">
      <formula>TRUE</formula>
    </cfRule>
  </conditionalFormatting>
  <conditionalFormatting sqref="E348">
    <cfRule type="cellIs" dxfId="356" priority="199" operator="equal">
      <formula>TRUE</formula>
    </cfRule>
  </conditionalFormatting>
  <conditionalFormatting sqref="E336:K336 E339:K339 E342:K342 E345:K345">
    <cfRule type="cellIs" dxfId="355" priority="198" operator="equal">
      <formula>TRUE</formula>
    </cfRule>
  </conditionalFormatting>
  <conditionalFormatting sqref="E451:K451 E448 E454:K454">
    <cfRule type="cellIs" dxfId="354" priority="197" operator="equal">
      <formula>TRUE</formula>
    </cfRule>
  </conditionalFormatting>
  <conditionalFormatting sqref="E466:K466 E475:K475 E472 E483:K483 E481 E469:K469 E478:K478 F479:K480 E486:K486 E489:K489 E492:K492 E495:K495 E498:K498 E501:K501 E504:K504 E507:K507">
    <cfRule type="cellIs" dxfId="353" priority="196" operator="equal">
      <formula>TRUE</formula>
    </cfRule>
  </conditionalFormatting>
  <conditionalFormatting sqref="E168">
    <cfRule type="cellIs" dxfId="352" priority="195" operator="equal">
      <formula>TRUE</formula>
    </cfRule>
  </conditionalFormatting>
  <conditionalFormatting sqref="O628:V632 E628:K628 E630:K630 F629:K629 L628:M629">
    <cfRule type="cellIs" dxfId="351" priority="194" operator="equal">
      <formula>TRUE</formula>
    </cfRule>
  </conditionalFormatting>
  <conditionalFormatting sqref="O521:V522">
    <cfRule type="cellIs" dxfId="350" priority="193" operator="equal">
      <formula>TRUE</formula>
    </cfRule>
  </conditionalFormatting>
  <conditionalFormatting sqref="O202:V204">
    <cfRule type="cellIs" dxfId="349" priority="192" operator="equal">
      <formula>TRUE</formula>
    </cfRule>
  </conditionalFormatting>
  <conditionalFormatting sqref="O332:V333">
    <cfRule type="cellIs" dxfId="348" priority="191" operator="equal">
      <formula>TRUE</formula>
    </cfRule>
  </conditionalFormatting>
  <conditionalFormatting sqref="O396:V396">
    <cfRule type="cellIs" dxfId="347" priority="190" operator="equal">
      <formula>TRUE</formula>
    </cfRule>
  </conditionalFormatting>
  <conditionalFormatting sqref="O585:V585">
    <cfRule type="cellIs" dxfId="346" priority="189" operator="equal">
      <formula>TRUE</formula>
    </cfRule>
  </conditionalFormatting>
  <conditionalFormatting sqref="E18:M19">
    <cfRule type="cellIs" dxfId="345" priority="188" operator="equal">
      <formula>TRUE</formula>
    </cfRule>
  </conditionalFormatting>
  <conditionalFormatting sqref="E21:M22">
    <cfRule type="cellIs" dxfId="344" priority="187" operator="equal">
      <formula>TRUE</formula>
    </cfRule>
  </conditionalFormatting>
  <conditionalFormatting sqref="E24:M25">
    <cfRule type="cellIs" dxfId="343" priority="186" operator="equal">
      <formula>TRUE</formula>
    </cfRule>
  </conditionalFormatting>
  <conditionalFormatting sqref="E27:M28">
    <cfRule type="cellIs" dxfId="342" priority="185" operator="equal">
      <formula>TRUE</formula>
    </cfRule>
  </conditionalFormatting>
  <conditionalFormatting sqref="E30:M31">
    <cfRule type="cellIs" dxfId="341" priority="184" operator="equal">
      <formula>TRUE</formula>
    </cfRule>
  </conditionalFormatting>
  <conditionalFormatting sqref="E33:M34">
    <cfRule type="cellIs" dxfId="340" priority="183" operator="equal">
      <formula>TRUE</formula>
    </cfRule>
  </conditionalFormatting>
  <conditionalFormatting sqref="E36:M37">
    <cfRule type="cellIs" dxfId="339" priority="182" operator="equal">
      <formula>TRUE</formula>
    </cfRule>
  </conditionalFormatting>
  <conditionalFormatting sqref="E39:M40">
    <cfRule type="cellIs" dxfId="338" priority="181" operator="equal">
      <formula>TRUE</formula>
    </cfRule>
  </conditionalFormatting>
  <conditionalFormatting sqref="E42:M43">
    <cfRule type="cellIs" dxfId="337" priority="180" operator="equal">
      <formula>TRUE</formula>
    </cfRule>
  </conditionalFormatting>
  <conditionalFormatting sqref="E45:M46">
    <cfRule type="cellIs" dxfId="336" priority="179" operator="equal">
      <formula>TRUE</formula>
    </cfRule>
  </conditionalFormatting>
  <conditionalFormatting sqref="E48:M49">
    <cfRule type="cellIs" dxfId="335" priority="178" operator="equal">
      <formula>TRUE</formula>
    </cfRule>
  </conditionalFormatting>
  <conditionalFormatting sqref="E51:M52">
    <cfRule type="cellIs" dxfId="334" priority="177" operator="equal">
      <formula>TRUE</formula>
    </cfRule>
  </conditionalFormatting>
  <conditionalFormatting sqref="E57:M58">
    <cfRule type="cellIs" dxfId="333" priority="176" operator="equal">
      <formula>TRUE</formula>
    </cfRule>
  </conditionalFormatting>
  <conditionalFormatting sqref="E60:M61">
    <cfRule type="cellIs" dxfId="332" priority="175" operator="equal">
      <formula>TRUE</formula>
    </cfRule>
  </conditionalFormatting>
  <conditionalFormatting sqref="E63:M63">
    <cfRule type="cellIs" dxfId="331" priority="174" operator="equal">
      <formula>TRUE</formula>
    </cfRule>
  </conditionalFormatting>
  <conditionalFormatting sqref="E64:M64">
    <cfRule type="cellIs" dxfId="330" priority="173" operator="equal">
      <formula>TRUE</formula>
    </cfRule>
  </conditionalFormatting>
  <conditionalFormatting sqref="E77:M78">
    <cfRule type="cellIs" dxfId="329" priority="172" operator="equal">
      <formula>TRUE</formula>
    </cfRule>
  </conditionalFormatting>
  <conditionalFormatting sqref="E80:M81">
    <cfRule type="cellIs" dxfId="328" priority="171" operator="equal">
      <formula>TRUE</formula>
    </cfRule>
  </conditionalFormatting>
  <conditionalFormatting sqref="E83:M84">
    <cfRule type="cellIs" dxfId="327" priority="170" operator="equal">
      <formula>TRUE</formula>
    </cfRule>
  </conditionalFormatting>
  <conditionalFormatting sqref="E86:M87">
    <cfRule type="cellIs" dxfId="326" priority="169" operator="equal">
      <formula>TRUE</formula>
    </cfRule>
  </conditionalFormatting>
  <conditionalFormatting sqref="E89:M90">
    <cfRule type="cellIs" dxfId="325" priority="168" operator="equal">
      <formula>TRUE</formula>
    </cfRule>
  </conditionalFormatting>
  <conditionalFormatting sqref="E92:M93">
    <cfRule type="cellIs" dxfId="324" priority="167" operator="equal">
      <formula>TRUE</formula>
    </cfRule>
  </conditionalFormatting>
  <conditionalFormatting sqref="E95:M96">
    <cfRule type="cellIs" dxfId="323" priority="166" operator="equal">
      <formula>TRUE</formula>
    </cfRule>
  </conditionalFormatting>
  <conditionalFormatting sqref="E98:M99">
    <cfRule type="cellIs" dxfId="322" priority="165" operator="equal">
      <formula>TRUE</formula>
    </cfRule>
  </conditionalFormatting>
  <conditionalFormatting sqref="E101:E102">
    <cfRule type="cellIs" dxfId="321" priority="164" operator="equal">
      <formula>TRUE</formula>
    </cfRule>
  </conditionalFormatting>
  <conditionalFormatting sqref="E104:M105">
    <cfRule type="cellIs" dxfId="320" priority="163" operator="equal">
      <formula>TRUE</formula>
    </cfRule>
  </conditionalFormatting>
  <conditionalFormatting sqref="E108:M109">
    <cfRule type="cellIs" dxfId="319" priority="162" operator="equal">
      <formula>TRUE</formula>
    </cfRule>
  </conditionalFormatting>
  <conditionalFormatting sqref="E111:M112">
    <cfRule type="cellIs" dxfId="318" priority="161" operator="equal">
      <formula>TRUE</formula>
    </cfRule>
  </conditionalFormatting>
  <conditionalFormatting sqref="E114:E115">
    <cfRule type="cellIs" dxfId="317" priority="160" operator="equal">
      <formula>TRUE</formula>
    </cfRule>
  </conditionalFormatting>
  <conditionalFormatting sqref="E117:M118">
    <cfRule type="cellIs" dxfId="316" priority="159" operator="equal">
      <formula>TRUE</formula>
    </cfRule>
  </conditionalFormatting>
  <conditionalFormatting sqref="E120:E121">
    <cfRule type="cellIs" dxfId="315" priority="158" operator="equal">
      <formula>TRUE</formula>
    </cfRule>
  </conditionalFormatting>
  <conditionalFormatting sqref="E123:M124">
    <cfRule type="cellIs" dxfId="314" priority="157" operator="equal">
      <formula>TRUE</formula>
    </cfRule>
  </conditionalFormatting>
  <conditionalFormatting sqref="E126:M127">
    <cfRule type="cellIs" dxfId="313" priority="156" operator="equal">
      <formula>TRUE</formula>
    </cfRule>
  </conditionalFormatting>
  <conditionalFormatting sqref="E142:M143">
    <cfRule type="cellIs" dxfId="312" priority="155" operator="equal">
      <formula>TRUE</formula>
    </cfRule>
  </conditionalFormatting>
  <conditionalFormatting sqref="E145:M146">
    <cfRule type="cellIs" dxfId="311" priority="154" operator="equal">
      <formula>TRUE</formula>
    </cfRule>
  </conditionalFormatting>
  <conditionalFormatting sqref="E148:M149">
    <cfRule type="cellIs" dxfId="310" priority="153" operator="equal">
      <formula>TRUE</formula>
    </cfRule>
  </conditionalFormatting>
  <conditionalFormatting sqref="E151:M152">
    <cfRule type="cellIs" dxfId="309" priority="152" operator="equal">
      <formula>TRUE</formula>
    </cfRule>
  </conditionalFormatting>
  <conditionalFormatting sqref="E154:M155">
    <cfRule type="cellIs" dxfId="308" priority="151" operator="equal">
      <formula>TRUE</formula>
    </cfRule>
  </conditionalFormatting>
  <conditionalFormatting sqref="E157:M158">
    <cfRule type="cellIs" dxfId="307" priority="150" operator="equal">
      <formula>TRUE</formula>
    </cfRule>
  </conditionalFormatting>
  <conditionalFormatting sqref="E160:M161">
    <cfRule type="cellIs" dxfId="306" priority="149" operator="equal">
      <formula>TRUE</formula>
    </cfRule>
  </conditionalFormatting>
  <conditionalFormatting sqref="E163:M164">
    <cfRule type="cellIs" dxfId="305" priority="148" operator="equal">
      <formula>TRUE</formula>
    </cfRule>
  </conditionalFormatting>
  <conditionalFormatting sqref="E166:M167">
    <cfRule type="cellIs" dxfId="304" priority="147" operator="equal">
      <formula>TRUE</formula>
    </cfRule>
  </conditionalFormatting>
  <conditionalFormatting sqref="E169">
    <cfRule type="cellIs" dxfId="303" priority="146" operator="equal">
      <formula>TRUE</formula>
    </cfRule>
  </conditionalFormatting>
  <conditionalFormatting sqref="E171:M171">
    <cfRule type="cellIs" dxfId="302" priority="145" operator="equal">
      <formula>TRUE</formula>
    </cfRule>
  </conditionalFormatting>
  <conditionalFormatting sqref="E173:M174">
    <cfRule type="cellIs" dxfId="301" priority="144" operator="equal">
      <formula>TRUE</formula>
    </cfRule>
  </conditionalFormatting>
  <conditionalFormatting sqref="E176:M177">
    <cfRule type="cellIs" dxfId="300" priority="143" operator="equal">
      <formula>TRUE</formula>
    </cfRule>
  </conditionalFormatting>
  <conditionalFormatting sqref="E180:M181">
    <cfRule type="cellIs" dxfId="299" priority="142" operator="equal">
      <formula>TRUE</formula>
    </cfRule>
  </conditionalFormatting>
  <conditionalFormatting sqref="E183">
    <cfRule type="cellIs" dxfId="298" priority="141" operator="equal">
      <formula>TRUE</formula>
    </cfRule>
  </conditionalFormatting>
  <conditionalFormatting sqref="E185:M186">
    <cfRule type="cellIs" dxfId="297" priority="140" operator="equal">
      <formula>TRUE</formula>
    </cfRule>
  </conditionalFormatting>
  <conditionalFormatting sqref="E188:M189">
    <cfRule type="cellIs" dxfId="296" priority="139" operator="equal">
      <formula>TRUE</formula>
    </cfRule>
  </conditionalFormatting>
  <conditionalFormatting sqref="E208:M209">
    <cfRule type="cellIs" dxfId="295" priority="138" operator="equal">
      <formula>TRUE</formula>
    </cfRule>
  </conditionalFormatting>
  <conditionalFormatting sqref="E211:M212">
    <cfRule type="cellIs" dxfId="294" priority="137" operator="equal">
      <formula>TRUE</formula>
    </cfRule>
  </conditionalFormatting>
  <conditionalFormatting sqref="E214:E215">
    <cfRule type="cellIs" dxfId="293" priority="136" operator="equal">
      <formula>TRUE</formula>
    </cfRule>
  </conditionalFormatting>
  <conditionalFormatting sqref="E217:M218">
    <cfRule type="cellIs" dxfId="292" priority="135" operator="equal">
      <formula>TRUE</formula>
    </cfRule>
  </conditionalFormatting>
  <conditionalFormatting sqref="E220:E221">
    <cfRule type="cellIs" dxfId="291" priority="134" operator="equal">
      <formula>TRUE</formula>
    </cfRule>
  </conditionalFormatting>
  <conditionalFormatting sqref="E223:M224">
    <cfRule type="cellIs" dxfId="290" priority="133" operator="equal">
      <formula>TRUE</formula>
    </cfRule>
  </conditionalFormatting>
  <conditionalFormatting sqref="E226">
    <cfRule type="cellIs" dxfId="289" priority="132" operator="equal">
      <formula>TRUE</formula>
    </cfRule>
  </conditionalFormatting>
  <conditionalFormatting sqref="E228:M229">
    <cfRule type="cellIs" dxfId="288" priority="131" operator="equal">
      <formula>TRUE</formula>
    </cfRule>
  </conditionalFormatting>
  <conditionalFormatting sqref="E231:M232">
    <cfRule type="cellIs" dxfId="287" priority="130" operator="equal">
      <formula>TRUE</formula>
    </cfRule>
  </conditionalFormatting>
  <conditionalFormatting sqref="E234:M235">
    <cfRule type="cellIs" dxfId="286" priority="129" operator="equal">
      <formula>TRUE</formula>
    </cfRule>
  </conditionalFormatting>
  <conditionalFormatting sqref="E237:M238">
    <cfRule type="cellIs" dxfId="285" priority="128" operator="equal">
      <formula>TRUE</formula>
    </cfRule>
  </conditionalFormatting>
  <conditionalFormatting sqref="E240:M241">
    <cfRule type="cellIs" dxfId="284" priority="127" operator="equal">
      <formula>TRUE</formula>
    </cfRule>
  </conditionalFormatting>
  <conditionalFormatting sqref="E243:M244">
    <cfRule type="cellIs" dxfId="283" priority="126" operator="equal">
      <formula>TRUE</formula>
    </cfRule>
  </conditionalFormatting>
  <conditionalFormatting sqref="E246:M247">
    <cfRule type="cellIs" dxfId="282" priority="125" operator="equal">
      <formula>TRUE</formula>
    </cfRule>
  </conditionalFormatting>
  <conditionalFormatting sqref="E249">
    <cfRule type="cellIs" dxfId="281" priority="124" operator="equal">
      <formula>TRUE</formula>
    </cfRule>
  </conditionalFormatting>
  <conditionalFormatting sqref="E251:M252">
    <cfRule type="cellIs" dxfId="280" priority="123" operator="equal">
      <formula>TRUE</formula>
    </cfRule>
  </conditionalFormatting>
  <conditionalFormatting sqref="E254:E255">
    <cfRule type="cellIs" dxfId="279" priority="122" operator="equal">
      <formula>TRUE</formula>
    </cfRule>
  </conditionalFormatting>
  <conditionalFormatting sqref="E257:M257">
    <cfRule type="cellIs" dxfId="278" priority="121" operator="equal">
      <formula>TRUE</formula>
    </cfRule>
  </conditionalFormatting>
  <conditionalFormatting sqref="E259:E260">
    <cfRule type="cellIs" dxfId="277" priority="120" operator="equal">
      <formula>TRUE</formula>
    </cfRule>
  </conditionalFormatting>
  <conditionalFormatting sqref="E262:M263">
    <cfRule type="cellIs" dxfId="276" priority="119" operator="equal">
      <formula>TRUE</formula>
    </cfRule>
  </conditionalFormatting>
  <conditionalFormatting sqref="E272:M273">
    <cfRule type="cellIs" dxfId="275" priority="118" operator="equal">
      <formula>TRUE</formula>
    </cfRule>
  </conditionalFormatting>
  <conditionalFormatting sqref="E275:E276">
    <cfRule type="cellIs" dxfId="274" priority="117" operator="equal">
      <formula>TRUE</formula>
    </cfRule>
  </conditionalFormatting>
  <conditionalFormatting sqref="E278:E279">
    <cfRule type="cellIs" dxfId="273" priority="116" operator="equal">
      <formula>TRUE</formula>
    </cfRule>
  </conditionalFormatting>
  <conditionalFormatting sqref="E281:M282">
    <cfRule type="cellIs" dxfId="272" priority="115" operator="equal">
      <formula>TRUE</formula>
    </cfRule>
  </conditionalFormatting>
  <conditionalFormatting sqref="E284:E285">
    <cfRule type="cellIs" dxfId="271" priority="114" operator="equal">
      <formula>TRUE</formula>
    </cfRule>
  </conditionalFormatting>
  <conditionalFormatting sqref="E287:M288">
    <cfRule type="cellIs" dxfId="270" priority="113" operator="equal">
      <formula>TRUE</formula>
    </cfRule>
  </conditionalFormatting>
  <conditionalFormatting sqref="E290:M291">
    <cfRule type="cellIs" dxfId="269" priority="112" operator="equal">
      <formula>TRUE</formula>
    </cfRule>
  </conditionalFormatting>
  <conditionalFormatting sqref="E293:M294">
    <cfRule type="cellIs" dxfId="268" priority="111" operator="equal">
      <formula>TRUE</formula>
    </cfRule>
  </conditionalFormatting>
  <conditionalFormatting sqref="E296">
    <cfRule type="cellIs" dxfId="267" priority="110" operator="equal">
      <formula>TRUE</formula>
    </cfRule>
  </conditionalFormatting>
  <conditionalFormatting sqref="E298:M299">
    <cfRule type="cellIs" dxfId="266" priority="109" operator="equal">
      <formula>TRUE</formula>
    </cfRule>
  </conditionalFormatting>
  <conditionalFormatting sqref="E301:M302">
    <cfRule type="cellIs" dxfId="265" priority="108" operator="equal">
      <formula>TRUE</formula>
    </cfRule>
  </conditionalFormatting>
  <conditionalFormatting sqref="E304:M305">
    <cfRule type="cellIs" dxfId="264" priority="107" operator="equal">
      <formula>TRUE</formula>
    </cfRule>
  </conditionalFormatting>
  <conditionalFormatting sqref="E307:M308">
    <cfRule type="cellIs" dxfId="263" priority="106" operator="equal">
      <formula>TRUE</formula>
    </cfRule>
  </conditionalFormatting>
  <conditionalFormatting sqref="E310:M311">
    <cfRule type="cellIs" dxfId="262" priority="105" operator="equal">
      <formula>TRUE</formula>
    </cfRule>
  </conditionalFormatting>
  <conditionalFormatting sqref="E313:M314">
    <cfRule type="cellIs" dxfId="261" priority="104" operator="equal">
      <formula>TRUE</formula>
    </cfRule>
  </conditionalFormatting>
  <conditionalFormatting sqref="E316:M316">
    <cfRule type="cellIs" dxfId="260" priority="103" operator="equal">
      <formula>TRUE</formula>
    </cfRule>
  </conditionalFormatting>
  <conditionalFormatting sqref="E318:M319">
    <cfRule type="cellIs" dxfId="259" priority="102" operator="equal">
      <formula>TRUE</formula>
    </cfRule>
  </conditionalFormatting>
  <conditionalFormatting sqref="E321:E322">
    <cfRule type="cellIs" dxfId="258" priority="101" operator="equal">
      <formula>TRUE</formula>
    </cfRule>
  </conditionalFormatting>
  <conditionalFormatting sqref="E324:M325 E326:L326">
    <cfRule type="cellIs" dxfId="257" priority="100" operator="equal">
      <formula>TRUE</formula>
    </cfRule>
  </conditionalFormatting>
  <conditionalFormatting sqref="M326">
    <cfRule type="cellIs" dxfId="256" priority="99" operator="equal">
      <formula>TRUE</formula>
    </cfRule>
  </conditionalFormatting>
  <conditionalFormatting sqref="E337:M338">
    <cfRule type="cellIs" dxfId="255" priority="98" operator="equal">
      <formula>TRUE</formula>
    </cfRule>
  </conditionalFormatting>
  <conditionalFormatting sqref="E340:M341">
    <cfRule type="cellIs" dxfId="254" priority="97" operator="equal">
      <formula>TRUE</formula>
    </cfRule>
  </conditionalFormatting>
  <conditionalFormatting sqref="E343:M344">
    <cfRule type="cellIs" dxfId="253" priority="96" operator="equal">
      <formula>TRUE</formula>
    </cfRule>
  </conditionalFormatting>
  <conditionalFormatting sqref="E346:M347">
    <cfRule type="cellIs" dxfId="252" priority="95" operator="equal">
      <formula>TRUE</formula>
    </cfRule>
  </conditionalFormatting>
  <conditionalFormatting sqref="E349">
    <cfRule type="cellIs" dxfId="251" priority="94" operator="equal">
      <formula>TRUE</formula>
    </cfRule>
  </conditionalFormatting>
  <conditionalFormatting sqref="E351:M352">
    <cfRule type="cellIs" dxfId="250" priority="93" operator="equal">
      <formula>TRUE</formula>
    </cfRule>
  </conditionalFormatting>
  <conditionalFormatting sqref="E355:M356">
    <cfRule type="cellIs" dxfId="249" priority="92" operator="equal">
      <formula>TRUE</formula>
    </cfRule>
  </conditionalFormatting>
  <conditionalFormatting sqref="E358:E359">
    <cfRule type="cellIs" dxfId="248" priority="91" operator="equal">
      <formula>TRUE</formula>
    </cfRule>
  </conditionalFormatting>
  <conditionalFormatting sqref="E361:M362">
    <cfRule type="cellIs" dxfId="247" priority="90" operator="equal">
      <formula>TRUE</formula>
    </cfRule>
  </conditionalFormatting>
  <conditionalFormatting sqref="E364:M365">
    <cfRule type="cellIs" dxfId="246" priority="89" operator="equal">
      <formula>TRUE</formula>
    </cfRule>
  </conditionalFormatting>
  <conditionalFormatting sqref="E367:M368">
    <cfRule type="cellIs" dxfId="245" priority="88" operator="equal">
      <formula>TRUE</formula>
    </cfRule>
  </conditionalFormatting>
  <conditionalFormatting sqref="E370:M371">
    <cfRule type="cellIs" dxfId="244" priority="87" operator="equal">
      <formula>TRUE</formula>
    </cfRule>
  </conditionalFormatting>
  <conditionalFormatting sqref="E373:M374">
    <cfRule type="cellIs" dxfId="243" priority="86" operator="equal">
      <formula>TRUE</formula>
    </cfRule>
  </conditionalFormatting>
  <conditionalFormatting sqref="E376:M377">
    <cfRule type="cellIs" dxfId="242" priority="85" operator="equal">
      <formula>TRUE</formula>
    </cfRule>
  </conditionalFormatting>
  <conditionalFormatting sqref="E379:M380">
    <cfRule type="cellIs" dxfId="241" priority="84" operator="equal">
      <formula>TRUE</formula>
    </cfRule>
  </conditionalFormatting>
  <conditionalFormatting sqref="E382:M383">
    <cfRule type="cellIs" dxfId="240" priority="83" operator="equal">
      <formula>TRUE</formula>
    </cfRule>
  </conditionalFormatting>
  <conditionalFormatting sqref="E385">
    <cfRule type="cellIs" dxfId="239" priority="82" operator="equal">
      <formula>TRUE</formula>
    </cfRule>
  </conditionalFormatting>
  <conditionalFormatting sqref="E387:M388">
    <cfRule type="cellIs" dxfId="238" priority="81" operator="equal">
      <formula>TRUE</formula>
    </cfRule>
  </conditionalFormatting>
  <conditionalFormatting sqref="E400:E401">
    <cfRule type="cellIs" dxfId="237" priority="80" operator="equal">
      <formula>TRUE</formula>
    </cfRule>
  </conditionalFormatting>
  <conditionalFormatting sqref="E403:M404">
    <cfRule type="cellIs" dxfId="236" priority="79" operator="equal">
      <formula>TRUE</formula>
    </cfRule>
  </conditionalFormatting>
  <conditionalFormatting sqref="E406:M407">
    <cfRule type="cellIs" dxfId="235" priority="78" operator="equal">
      <formula>TRUE</formula>
    </cfRule>
  </conditionalFormatting>
  <conditionalFormatting sqref="E409:M410">
    <cfRule type="cellIs" dxfId="234" priority="77" operator="equal">
      <formula>TRUE</formula>
    </cfRule>
  </conditionalFormatting>
  <conditionalFormatting sqref="E412:M413">
    <cfRule type="cellIs" dxfId="233" priority="76" operator="equal">
      <formula>TRUE</formula>
    </cfRule>
  </conditionalFormatting>
  <conditionalFormatting sqref="E415:M416">
    <cfRule type="cellIs" dxfId="232" priority="75" operator="equal">
      <formula>TRUE</formula>
    </cfRule>
  </conditionalFormatting>
  <conditionalFormatting sqref="E418:M419">
    <cfRule type="cellIs" dxfId="231" priority="74" operator="equal">
      <formula>TRUE</formula>
    </cfRule>
  </conditionalFormatting>
  <conditionalFormatting sqref="E421:M422">
    <cfRule type="cellIs" dxfId="230" priority="73" operator="equal">
      <formula>TRUE</formula>
    </cfRule>
  </conditionalFormatting>
  <conditionalFormatting sqref="E424:E425">
    <cfRule type="cellIs" dxfId="229" priority="72" operator="equal">
      <formula>TRUE</formula>
    </cfRule>
  </conditionalFormatting>
  <conditionalFormatting sqref="E427:M428">
    <cfRule type="cellIs" dxfId="228" priority="71" operator="equal">
      <formula>TRUE</formula>
    </cfRule>
  </conditionalFormatting>
  <conditionalFormatting sqref="E430:M431">
    <cfRule type="cellIs" dxfId="227" priority="70" operator="equal">
      <formula>TRUE</formula>
    </cfRule>
  </conditionalFormatting>
  <conditionalFormatting sqref="E433">
    <cfRule type="cellIs" dxfId="226" priority="69" operator="equal">
      <formula>TRUE</formula>
    </cfRule>
  </conditionalFormatting>
  <conditionalFormatting sqref="E435:M436">
    <cfRule type="cellIs" dxfId="225" priority="68" operator="equal">
      <formula>TRUE</formula>
    </cfRule>
  </conditionalFormatting>
  <conditionalFormatting sqref="E438:M439">
    <cfRule type="cellIs" dxfId="224" priority="67" operator="equal">
      <formula>TRUE</formula>
    </cfRule>
  </conditionalFormatting>
  <conditionalFormatting sqref="E441:M442">
    <cfRule type="cellIs" dxfId="223" priority="66" operator="equal">
      <formula>TRUE</formula>
    </cfRule>
  </conditionalFormatting>
  <conditionalFormatting sqref="E444:M445">
    <cfRule type="cellIs" dxfId="222" priority="65" operator="equal">
      <formula>TRUE</formula>
    </cfRule>
  </conditionalFormatting>
  <conditionalFormatting sqref="E447">
    <cfRule type="cellIs" dxfId="221" priority="64" operator="equal">
      <formula>TRUE</formula>
    </cfRule>
  </conditionalFormatting>
  <conditionalFormatting sqref="E449:E450">
    <cfRule type="cellIs" dxfId="220" priority="63" operator="equal">
      <formula>TRUE</formula>
    </cfRule>
  </conditionalFormatting>
  <conditionalFormatting sqref="E452:M452">
    <cfRule type="cellIs" dxfId="219" priority="62" operator="equal">
      <formula>TRUE</formula>
    </cfRule>
  </conditionalFormatting>
  <conditionalFormatting sqref="E453:M453">
    <cfRule type="cellIs" dxfId="218" priority="61" operator="equal">
      <formula>TRUE</formula>
    </cfRule>
  </conditionalFormatting>
  <conditionalFormatting sqref="E464:M465">
    <cfRule type="cellIs" dxfId="217" priority="60" operator="equal">
      <formula>TRUE</formula>
    </cfRule>
  </conditionalFormatting>
  <conditionalFormatting sqref="E467:M468">
    <cfRule type="cellIs" dxfId="216" priority="59" operator="equal">
      <formula>TRUE</formula>
    </cfRule>
  </conditionalFormatting>
  <conditionalFormatting sqref="E470:M471">
    <cfRule type="cellIs" dxfId="215" priority="58" operator="equal">
      <formula>TRUE</formula>
    </cfRule>
  </conditionalFormatting>
  <conditionalFormatting sqref="E473:E474">
    <cfRule type="cellIs" dxfId="214" priority="57" operator="equal">
      <formula>TRUE</formula>
    </cfRule>
  </conditionalFormatting>
  <conditionalFormatting sqref="E476:M477">
    <cfRule type="cellIs" dxfId="213" priority="56" operator="equal">
      <formula>TRUE</formula>
    </cfRule>
  </conditionalFormatting>
  <conditionalFormatting sqref="E479:E480">
    <cfRule type="cellIs" dxfId="212" priority="55" operator="equal">
      <formula>TRUE</formula>
    </cfRule>
  </conditionalFormatting>
  <conditionalFormatting sqref="E482">
    <cfRule type="cellIs" dxfId="211" priority="54" operator="equal">
      <formula>TRUE</formula>
    </cfRule>
  </conditionalFormatting>
  <conditionalFormatting sqref="E484:M485">
    <cfRule type="cellIs" dxfId="210" priority="53" operator="equal">
      <formula>TRUE</formula>
    </cfRule>
  </conditionalFormatting>
  <conditionalFormatting sqref="E487:M488">
    <cfRule type="cellIs" dxfId="209" priority="52" operator="equal">
      <formula>TRUE</formula>
    </cfRule>
  </conditionalFormatting>
  <conditionalFormatting sqref="E490:M491">
    <cfRule type="cellIs" dxfId="208" priority="51" operator="equal">
      <formula>TRUE</formula>
    </cfRule>
  </conditionalFormatting>
  <conditionalFormatting sqref="E493:M494">
    <cfRule type="cellIs" dxfId="207" priority="50" operator="equal">
      <formula>TRUE</formula>
    </cfRule>
  </conditionalFormatting>
  <conditionalFormatting sqref="E496:M496">
    <cfRule type="cellIs" dxfId="206" priority="49" operator="equal">
      <formula>TRUE</formula>
    </cfRule>
  </conditionalFormatting>
  <conditionalFormatting sqref="E497:M497">
    <cfRule type="cellIs" dxfId="205" priority="48" operator="equal">
      <formula>TRUE</formula>
    </cfRule>
  </conditionalFormatting>
  <conditionalFormatting sqref="E499:N499 E500:M500">
    <cfRule type="cellIs" dxfId="204" priority="47" operator="equal">
      <formula>TRUE</formula>
    </cfRule>
  </conditionalFormatting>
  <conditionalFormatting sqref="N500">
    <cfRule type="cellIs" dxfId="203" priority="46" operator="equal">
      <formula>TRUE</formula>
    </cfRule>
  </conditionalFormatting>
  <conditionalFormatting sqref="E502:M503">
    <cfRule type="cellIs" dxfId="202" priority="45" operator="equal">
      <formula>TRUE</formula>
    </cfRule>
  </conditionalFormatting>
  <conditionalFormatting sqref="E505:M506">
    <cfRule type="cellIs" dxfId="201" priority="44" operator="equal">
      <formula>TRUE</formula>
    </cfRule>
  </conditionalFormatting>
  <conditionalFormatting sqref="E508:M509">
    <cfRule type="cellIs" dxfId="200" priority="43" operator="equal">
      <formula>TRUE</formula>
    </cfRule>
  </conditionalFormatting>
  <conditionalFormatting sqref="E511:M512">
    <cfRule type="cellIs" dxfId="199" priority="42" operator="equal">
      <formula>TRUE</formula>
    </cfRule>
  </conditionalFormatting>
  <conditionalFormatting sqref="E514:M515">
    <cfRule type="cellIs" dxfId="198" priority="41" operator="equal">
      <formula>TRUE</formula>
    </cfRule>
  </conditionalFormatting>
  <conditionalFormatting sqref="E517:M518">
    <cfRule type="cellIs" dxfId="197" priority="40" operator="equal">
      <formula>TRUE</formula>
    </cfRule>
  </conditionalFormatting>
  <conditionalFormatting sqref="E526:M527">
    <cfRule type="cellIs" dxfId="196" priority="39" operator="equal">
      <formula>TRUE</formula>
    </cfRule>
  </conditionalFormatting>
  <conditionalFormatting sqref="E529:M530">
    <cfRule type="cellIs" dxfId="195" priority="38" operator="equal">
      <formula>TRUE</formula>
    </cfRule>
  </conditionalFormatting>
  <conditionalFormatting sqref="E532:M533">
    <cfRule type="cellIs" dxfId="194" priority="37" operator="equal">
      <formula>TRUE</formula>
    </cfRule>
  </conditionalFormatting>
  <conditionalFormatting sqref="E535:M536">
    <cfRule type="cellIs" dxfId="193" priority="36" operator="equal">
      <formula>TRUE</formula>
    </cfRule>
  </conditionalFormatting>
  <conditionalFormatting sqref="E538:E539">
    <cfRule type="cellIs" dxfId="192" priority="35" operator="equal">
      <formula>TRUE</formula>
    </cfRule>
  </conditionalFormatting>
  <conditionalFormatting sqref="E541">
    <cfRule type="cellIs" dxfId="191" priority="34" operator="equal">
      <formula>TRUE</formula>
    </cfRule>
  </conditionalFormatting>
  <conditionalFormatting sqref="E543:M544">
    <cfRule type="cellIs" dxfId="190" priority="33" operator="equal">
      <formula>TRUE</formula>
    </cfRule>
  </conditionalFormatting>
  <conditionalFormatting sqref="E546">
    <cfRule type="cellIs" dxfId="189" priority="32" operator="equal">
      <formula>TRUE</formula>
    </cfRule>
  </conditionalFormatting>
  <conditionalFormatting sqref="E548:M549">
    <cfRule type="cellIs" dxfId="188" priority="31" operator="equal">
      <formula>TRUE</formula>
    </cfRule>
  </conditionalFormatting>
  <conditionalFormatting sqref="E551">
    <cfRule type="cellIs" dxfId="187" priority="30" operator="equal">
      <formula>TRUE</formula>
    </cfRule>
  </conditionalFormatting>
  <conditionalFormatting sqref="E553:M554">
    <cfRule type="cellIs" dxfId="186" priority="29" operator="equal">
      <formula>TRUE</formula>
    </cfRule>
  </conditionalFormatting>
  <conditionalFormatting sqref="E556:M557">
    <cfRule type="cellIs" dxfId="185" priority="28" operator="equal">
      <formula>TRUE</formula>
    </cfRule>
  </conditionalFormatting>
  <conditionalFormatting sqref="E559:M560">
    <cfRule type="cellIs" dxfId="184" priority="27" operator="equal">
      <formula>TRUE</formula>
    </cfRule>
  </conditionalFormatting>
  <conditionalFormatting sqref="E562:M563">
    <cfRule type="cellIs" dxfId="183" priority="26" operator="equal">
      <formula>TRUE</formula>
    </cfRule>
  </conditionalFormatting>
  <conditionalFormatting sqref="E565:M566">
    <cfRule type="cellIs" dxfId="182" priority="25" operator="equal">
      <formula>TRUE</formula>
    </cfRule>
  </conditionalFormatting>
  <conditionalFormatting sqref="E568:M569">
    <cfRule type="cellIs" dxfId="181" priority="24" operator="equal">
      <formula>TRUE</formula>
    </cfRule>
  </conditionalFormatting>
  <conditionalFormatting sqref="E571:M572">
    <cfRule type="cellIs" dxfId="180" priority="23" operator="equal">
      <formula>TRUE</formula>
    </cfRule>
  </conditionalFormatting>
  <conditionalFormatting sqref="E574:M575">
    <cfRule type="cellIs" dxfId="179" priority="22" operator="equal">
      <formula>TRUE</formula>
    </cfRule>
  </conditionalFormatting>
  <conditionalFormatting sqref="E577:M578">
    <cfRule type="cellIs" dxfId="178" priority="21" operator="equal">
      <formula>TRUE</formula>
    </cfRule>
  </conditionalFormatting>
  <conditionalFormatting sqref="E580:M581">
    <cfRule type="cellIs" dxfId="177" priority="20" operator="equal">
      <formula>TRUE</formula>
    </cfRule>
  </conditionalFormatting>
  <conditionalFormatting sqref="E590:M591">
    <cfRule type="cellIs" dxfId="176" priority="19" operator="equal">
      <formula>TRUE</formula>
    </cfRule>
  </conditionalFormatting>
  <conditionalFormatting sqref="E593:M594">
    <cfRule type="cellIs" dxfId="175" priority="18" operator="equal">
      <formula>TRUE</formula>
    </cfRule>
  </conditionalFormatting>
  <conditionalFormatting sqref="E596:M597">
    <cfRule type="cellIs" dxfId="174" priority="17" operator="equal">
      <formula>TRUE</formula>
    </cfRule>
  </conditionalFormatting>
  <conditionalFormatting sqref="E599:M600">
    <cfRule type="cellIs" dxfId="173" priority="16" operator="equal">
      <formula>TRUE</formula>
    </cfRule>
  </conditionalFormatting>
  <conditionalFormatting sqref="E602:M603">
    <cfRule type="cellIs" dxfId="172" priority="15" operator="equal">
      <formula>TRUE</formula>
    </cfRule>
  </conditionalFormatting>
  <conditionalFormatting sqref="E605:M606">
    <cfRule type="cellIs" dxfId="171" priority="14" operator="equal">
      <formula>TRUE</formula>
    </cfRule>
  </conditionalFormatting>
  <conditionalFormatting sqref="E608:M609">
    <cfRule type="cellIs" dxfId="170" priority="13" operator="equal">
      <formula>TRUE</formula>
    </cfRule>
  </conditionalFormatting>
  <conditionalFormatting sqref="E611:M612">
    <cfRule type="cellIs" dxfId="169" priority="12" operator="equal">
      <formula>TRUE</formula>
    </cfRule>
  </conditionalFormatting>
  <conditionalFormatting sqref="E614:M615">
    <cfRule type="cellIs" dxfId="168" priority="11" operator="equal">
      <formula>TRUE</formula>
    </cfRule>
  </conditionalFormatting>
  <conditionalFormatting sqref="E617:M618">
    <cfRule type="cellIs" dxfId="167" priority="10" operator="equal">
      <formula>TRUE</formula>
    </cfRule>
  </conditionalFormatting>
  <conditionalFormatting sqref="E621:M622">
    <cfRule type="cellIs" dxfId="166" priority="9" operator="equal">
      <formula>TRUE</formula>
    </cfRule>
  </conditionalFormatting>
  <conditionalFormatting sqref="E624">
    <cfRule type="cellIs" dxfId="165" priority="8" operator="equal">
      <formula>TRUE</formula>
    </cfRule>
  </conditionalFormatting>
  <conditionalFormatting sqref="E626:M627">
    <cfRule type="cellIs" dxfId="164" priority="7" operator="equal">
      <formula>TRUE</formula>
    </cfRule>
  </conditionalFormatting>
  <conditionalFormatting sqref="E629">
    <cfRule type="cellIs" dxfId="163" priority="6" operator="equal">
      <formula>TRUE</formula>
    </cfRule>
  </conditionalFormatting>
  <conditionalFormatting sqref="E631:M632">
    <cfRule type="cellIs" dxfId="162" priority="5" operator="equal">
      <formula>TRUE</formula>
    </cfRule>
  </conditionalFormatting>
  <conditionalFormatting sqref="E634:M635">
    <cfRule type="cellIs" dxfId="161" priority="4" operator="equal">
      <formula>TRUE</formula>
    </cfRule>
  </conditionalFormatting>
  <conditionalFormatting sqref="E637:M638">
    <cfRule type="cellIs" dxfId="160" priority="3" operator="equal">
      <formula>TRUE</formula>
    </cfRule>
  </conditionalFormatting>
  <conditionalFormatting sqref="E640:M641">
    <cfRule type="cellIs" dxfId="159" priority="2" operator="equal">
      <formula>TRUE</formula>
    </cfRule>
  </conditionalFormatting>
  <conditionalFormatting sqref="E643:M644">
    <cfRule type="cellIs" dxfId="158" priority="1" operator="equal">
      <formula>TRUE</formula>
    </cfRule>
  </conditionalFormatting>
  <printOptions horizontalCentered="1"/>
  <pageMargins left="0.19685039370078741" right="0.19685039370078741" top="0.39370078740157483" bottom="0.59055118110236227" header="0.31496062992125984" footer="0.31496062992125984"/>
  <pageSetup paperSize="9" scale="85" orientation="portrait" r:id="rId1"/>
  <rowBreaks count="10" manualBreakCount="10">
    <brk id="71" max="16383" man="1"/>
    <brk id="132" max="16383" man="1"/>
    <brk id="190" max="16383" man="1"/>
    <brk id="250" max="16383" man="1"/>
    <brk id="310" max="16383" man="1"/>
    <brk id="369" max="16383" man="1"/>
    <brk id="428" max="16383" man="1"/>
    <brk id="489" max="16383" man="1"/>
    <brk id="548" max="16383" man="1"/>
    <brk id="606" max="16383" man="1"/>
  </row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527"/>
  <sheetViews>
    <sheetView zoomScaleNormal="100" zoomScaleSheetLayoutView="110" workbookViewId="0">
      <pane ySplit="9" topLeftCell="A10" activePane="bottomLeft" state="frozen"/>
      <selection sqref="A1:P1"/>
      <selection pane="bottomLeft"/>
    </sheetView>
  </sheetViews>
  <sheetFormatPr baseColWidth="10" defaultColWidth="12.85546875" defaultRowHeight="9" x14ac:dyDescent="0.15"/>
  <cols>
    <col min="1" max="1" width="1.85546875" style="351" customWidth="1"/>
    <col min="2" max="2" width="2.7109375" style="351" customWidth="1"/>
    <col min="3" max="3" width="23.7109375" style="351" customWidth="1"/>
    <col min="4" max="4" width="3.5703125" style="374" customWidth="1"/>
    <col min="5" max="5" width="6" style="364" customWidth="1"/>
    <col min="6" max="6" width="7.140625" style="364" customWidth="1"/>
    <col min="7" max="7" width="5" style="364" customWidth="1"/>
    <col min="8" max="8" width="7.5703125" style="364" customWidth="1"/>
    <col min="9" max="9" width="6" style="364" customWidth="1"/>
    <col min="10" max="10" width="9" style="364" customWidth="1"/>
    <col min="11" max="11" width="12.85546875" style="364" customWidth="1"/>
    <col min="12" max="12" width="7.85546875" style="364" customWidth="1"/>
    <col min="13" max="13" width="7.7109375" style="364" customWidth="1"/>
    <col min="14" max="16384" width="12.85546875" style="351"/>
  </cols>
  <sheetData>
    <row r="1" spans="1:25" s="357" customFormat="1" ht="11.25" customHeight="1" x14ac:dyDescent="0.2">
      <c r="A1" s="669" t="s">
        <v>2412</v>
      </c>
      <c r="B1" s="356"/>
      <c r="C1" s="356"/>
      <c r="D1" s="356"/>
      <c r="E1" s="356"/>
      <c r="F1" s="356"/>
      <c r="G1" s="356"/>
      <c r="H1" s="356"/>
      <c r="I1" s="356"/>
      <c r="J1" s="356"/>
      <c r="K1" s="356"/>
      <c r="L1" s="356"/>
      <c r="M1" s="356"/>
    </row>
    <row r="2" spans="1:25" s="357" customFormat="1" ht="11.25" customHeight="1" x14ac:dyDescent="0.15">
      <c r="A2" s="223"/>
      <c r="B2" s="71"/>
      <c r="C2" s="71"/>
      <c r="D2" s="358"/>
      <c r="E2" s="359"/>
      <c r="F2" s="359"/>
      <c r="G2" s="359"/>
      <c r="H2" s="359"/>
      <c r="I2" s="359"/>
      <c r="J2" s="359"/>
      <c r="K2" s="359"/>
      <c r="L2" s="359"/>
      <c r="M2" s="359"/>
    </row>
    <row r="3" spans="1:25" s="357" customFormat="1" ht="11.25" customHeight="1" x14ac:dyDescent="0.2">
      <c r="A3" s="670" t="s">
        <v>1495</v>
      </c>
      <c r="B3" s="356"/>
      <c r="C3" s="356"/>
      <c r="D3" s="356"/>
      <c r="E3" s="356"/>
      <c r="F3" s="356"/>
      <c r="G3" s="356"/>
      <c r="H3" s="356"/>
      <c r="I3" s="356"/>
      <c r="J3" s="356"/>
      <c r="K3" s="356"/>
      <c r="L3" s="356"/>
      <c r="M3" s="356"/>
    </row>
    <row r="4" spans="1:25" s="357" customFormat="1" ht="11.25" customHeight="1" x14ac:dyDescent="0.15">
      <c r="A4" s="358"/>
      <c r="B4" s="358"/>
      <c r="C4" s="358"/>
      <c r="D4" s="358"/>
      <c r="E4" s="358"/>
      <c r="F4" s="358"/>
      <c r="G4" s="358"/>
      <c r="H4" s="358"/>
      <c r="I4" s="358"/>
      <c r="J4" s="358"/>
      <c r="K4" s="358"/>
      <c r="L4" s="358"/>
      <c r="M4" s="358"/>
    </row>
    <row r="5" spans="1:25" s="357" customFormat="1" ht="11.25" customHeight="1" x14ac:dyDescent="0.15">
      <c r="A5" s="920" t="s">
        <v>1323</v>
      </c>
      <c r="B5" s="920"/>
      <c r="C5" s="921"/>
      <c r="D5" s="917" t="s">
        <v>437</v>
      </c>
      <c r="E5" s="917" t="s">
        <v>1324</v>
      </c>
      <c r="F5" s="360" t="s">
        <v>1325</v>
      </c>
      <c r="G5" s="361"/>
      <c r="H5" s="361"/>
      <c r="I5" s="361"/>
      <c r="J5" s="361"/>
      <c r="K5" s="361"/>
      <c r="L5" s="361"/>
      <c r="M5" s="361"/>
    </row>
    <row r="6" spans="1:25" s="357" customFormat="1" ht="11.25" customHeight="1" x14ac:dyDescent="0.15">
      <c r="A6" s="922"/>
      <c r="B6" s="922"/>
      <c r="C6" s="923"/>
      <c r="D6" s="918"/>
      <c r="E6" s="918"/>
      <c r="F6" s="917" t="s">
        <v>1326</v>
      </c>
      <c r="G6" s="917" t="s">
        <v>113</v>
      </c>
      <c r="H6" s="917" t="s">
        <v>1327</v>
      </c>
      <c r="I6" s="917" t="s">
        <v>1328</v>
      </c>
      <c r="J6" s="917" t="s">
        <v>1329</v>
      </c>
      <c r="K6" s="917" t="s">
        <v>1330</v>
      </c>
      <c r="L6" s="917" t="s">
        <v>1331</v>
      </c>
      <c r="M6" s="928" t="s">
        <v>1332</v>
      </c>
    </row>
    <row r="7" spans="1:25" s="357" customFormat="1" ht="11.25" customHeight="1" x14ac:dyDescent="0.15">
      <c r="A7" s="922"/>
      <c r="B7" s="922"/>
      <c r="C7" s="923"/>
      <c r="D7" s="918"/>
      <c r="E7" s="918"/>
      <c r="F7" s="926"/>
      <c r="G7" s="918"/>
      <c r="H7" s="918"/>
      <c r="I7" s="918"/>
      <c r="J7" s="918"/>
      <c r="K7" s="918"/>
      <c r="L7" s="918"/>
      <c r="M7" s="929"/>
    </row>
    <row r="8" spans="1:25" s="357" customFormat="1" ht="11.25" customHeight="1" x14ac:dyDescent="0.15">
      <c r="A8" s="922"/>
      <c r="B8" s="922"/>
      <c r="C8" s="923"/>
      <c r="D8" s="918"/>
      <c r="E8" s="918"/>
      <c r="F8" s="926"/>
      <c r="G8" s="918"/>
      <c r="H8" s="918"/>
      <c r="I8" s="918"/>
      <c r="J8" s="918"/>
      <c r="K8" s="918"/>
      <c r="L8" s="918"/>
      <c r="M8" s="929"/>
    </row>
    <row r="9" spans="1:25" s="357" customFormat="1" ht="14.25" customHeight="1" x14ac:dyDescent="0.15">
      <c r="A9" s="924"/>
      <c r="B9" s="924"/>
      <c r="C9" s="925"/>
      <c r="D9" s="919"/>
      <c r="E9" s="919"/>
      <c r="F9" s="927"/>
      <c r="G9" s="919"/>
      <c r="H9" s="919"/>
      <c r="I9" s="919"/>
      <c r="J9" s="919"/>
      <c r="K9" s="919"/>
      <c r="L9" s="919"/>
      <c r="M9" s="930"/>
    </row>
    <row r="10" spans="1:25" s="357" customFormat="1" ht="9" customHeight="1" x14ac:dyDescent="0.15">
      <c r="B10" s="71"/>
      <c r="C10" s="71"/>
      <c r="D10" s="362"/>
      <c r="E10" s="363"/>
      <c r="F10" s="363"/>
      <c r="G10" s="363"/>
      <c r="H10" s="363"/>
      <c r="I10" s="363"/>
      <c r="J10" s="363"/>
      <c r="K10" s="363"/>
      <c r="L10" s="363"/>
      <c r="M10" s="363"/>
    </row>
    <row r="11" spans="1:25" s="357" customFormat="1" ht="9" customHeight="1" x14ac:dyDescent="0.15">
      <c r="B11" s="71"/>
      <c r="C11" s="71"/>
      <c r="D11" s="211"/>
      <c r="E11" s="363"/>
      <c r="F11" s="363"/>
      <c r="G11" s="363"/>
      <c r="H11" s="363"/>
      <c r="I11" s="363"/>
      <c r="J11" s="363"/>
      <c r="K11" s="363"/>
      <c r="L11" s="363"/>
      <c r="M11" s="363"/>
    </row>
    <row r="12" spans="1:25" ht="9" customHeight="1" x14ac:dyDescent="0.15">
      <c r="A12" s="351" t="s">
        <v>1333</v>
      </c>
      <c r="D12" s="355"/>
    </row>
    <row r="13" spans="1:25" ht="18" customHeight="1" x14ac:dyDescent="0.15">
      <c r="B13" s="351" t="s">
        <v>1334</v>
      </c>
      <c r="D13" s="355"/>
    </row>
    <row r="14" spans="1:25" customFormat="1" ht="18" customHeight="1" x14ac:dyDescent="0.2">
      <c r="C14" s="351" t="s">
        <v>1335</v>
      </c>
      <c r="D14" s="355" t="s">
        <v>443</v>
      </c>
      <c r="E14" s="364">
        <v>21</v>
      </c>
      <c r="F14" s="364">
        <v>1</v>
      </c>
      <c r="G14" s="364">
        <v>0</v>
      </c>
      <c r="H14" s="364">
        <v>3</v>
      </c>
      <c r="I14" s="364">
        <v>3</v>
      </c>
      <c r="J14" s="364">
        <v>2</v>
      </c>
      <c r="K14" s="364">
        <v>1</v>
      </c>
      <c r="L14" s="364">
        <v>11</v>
      </c>
      <c r="M14" s="364">
        <v>0</v>
      </c>
      <c r="P14" s="364"/>
      <c r="Q14" s="364"/>
      <c r="R14" s="364"/>
      <c r="S14" s="364"/>
      <c r="T14" s="364"/>
      <c r="U14" s="364"/>
      <c r="V14" s="364"/>
      <c r="W14" s="364"/>
      <c r="X14" s="364"/>
      <c r="Y14" s="364"/>
    </row>
    <row r="15" spans="1:25" customFormat="1" ht="9" customHeight="1" x14ac:dyDescent="0.2">
      <c r="C15" s="351"/>
      <c r="D15" s="675" t="s">
        <v>444</v>
      </c>
      <c r="E15" s="366">
        <v>25</v>
      </c>
      <c r="F15" s="366">
        <v>3</v>
      </c>
      <c r="G15" s="366">
        <v>1</v>
      </c>
      <c r="H15" s="366">
        <v>6</v>
      </c>
      <c r="I15" s="366">
        <v>4</v>
      </c>
      <c r="J15" s="366">
        <v>0</v>
      </c>
      <c r="K15" s="366">
        <v>1</v>
      </c>
      <c r="L15" s="366">
        <v>7</v>
      </c>
      <c r="M15" s="366">
        <v>3</v>
      </c>
      <c r="P15" s="364"/>
      <c r="Q15" s="364"/>
      <c r="R15" s="364"/>
      <c r="S15" s="364"/>
      <c r="T15" s="364"/>
      <c r="U15" s="364"/>
      <c r="V15" s="364"/>
      <c r="W15" s="364"/>
      <c r="X15" s="364"/>
      <c r="Y15" s="364"/>
    </row>
    <row r="16" spans="1:25" customFormat="1" ht="9" customHeight="1" x14ac:dyDescent="0.2">
      <c r="C16" s="351"/>
      <c r="D16" s="675" t="s">
        <v>445</v>
      </c>
      <c r="E16" s="366">
        <v>46</v>
      </c>
      <c r="F16" s="366">
        <v>4</v>
      </c>
      <c r="G16" s="366">
        <v>1</v>
      </c>
      <c r="H16" s="366">
        <v>9</v>
      </c>
      <c r="I16" s="366">
        <v>7</v>
      </c>
      <c r="J16" s="366">
        <v>2</v>
      </c>
      <c r="K16" s="366">
        <v>2</v>
      </c>
      <c r="L16" s="366">
        <v>18</v>
      </c>
      <c r="M16" s="366">
        <v>3</v>
      </c>
      <c r="P16" s="364"/>
      <c r="Q16" s="364"/>
      <c r="R16" s="364"/>
      <c r="S16" s="364"/>
      <c r="T16" s="364"/>
      <c r="U16" s="364"/>
      <c r="V16" s="364"/>
      <c r="W16" s="364"/>
      <c r="X16" s="364"/>
      <c r="Y16" s="364"/>
    </row>
    <row r="17" spans="3:25" customFormat="1" ht="18" customHeight="1" x14ac:dyDescent="0.2">
      <c r="C17" s="351" t="s">
        <v>333</v>
      </c>
      <c r="D17" s="355" t="s">
        <v>443</v>
      </c>
      <c r="E17" s="364">
        <v>19</v>
      </c>
      <c r="F17" s="364">
        <v>1</v>
      </c>
      <c r="G17" s="364">
        <v>0</v>
      </c>
      <c r="H17" s="364">
        <v>2</v>
      </c>
      <c r="I17" s="364">
        <v>3</v>
      </c>
      <c r="J17" s="364">
        <v>0</v>
      </c>
      <c r="K17" s="364">
        <v>0</v>
      </c>
      <c r="L17" s="364">
        <v>11</v>
      </c>
      <c r="M17" s="364">
        <v>2</v>
      </c>
      <c r="P17" s="364"/>
      <c r="Q17" s="364"/>
      <c r="R17" s="364"/>
      <c r="S17" s="364"/>
      <c r="T17" s="364"/>
      <c r="U17" s="364"/>
      <c r="V17" s="364"/>
      <c r="W17" s="364"/>
      <c r="X17" s="364"/>
      <c r="Y17" s="364"/>
    </row>
    <row r="18" spans="3:25" customFormat="1" ht="9" customHeight="1" x14ac:dyDescent="0.2">
      <c r="C18" s="351"/>
      <c r="D18" s="675" t="s">
        <v>444</v>
      </c>
      <c r="E18" s="366">
        <v>48</v>
      </c>
      <c r="F18" s="366">
        <v>4</v>
      </c>
      <c r="G18" s="366">
        <v>0</v>
      </c>
      <c r="H18" s="366">
        <v>22</v>
      </c>
      <c r="I18" s="366">
        <v>5</v>
      </c>
      <c r="J18" s="366">
        <v>3</v>
      </c>
      <c r="K18" s="366">
        <v>0</v>
      </c>
      <c r="L18" s="366">
        <v>12</v>
      </c>
      <c r="M18" s="366">
        <v>2</v>
      </c>
      <c r="P18" s="364"/>
      <c r="Q18" s="364"/>
      <c r="R18" s="364"/>
      <c r="S18" s="364"/>
      <c r="T18" s="364"/>
      <c r="U18" s="364"/>
      <c r="V18" s="364"/>
      <c r="W18" s="364"/>
      <c r="X18" s="364"/>
      <c r="Y18" s="364"/>
    </row>
    <row r="19" spans="3:25" customFormat="1" ht="9" customHeight="1" x14ac:dyDescent="0.2">
      <c r="C19" s="351"/>
      <c r="D19" s="675" t="s">
        <v>445</v>
      </c>
      <c r="E19" s="366">
        <v>67</v>
      </c>
      <c r="F19" s="366">
        <v>5</v>
      </c>
      <c r="G19" s="366">
        <v>0</v>
      </c>
      <c r="H19" s="366">
        <v>24</v>
      </c>
      <c r="I19" s="366">
        <v>8</v>
      </c>
      <c r="J19" s="366">
        <v>3</v>
      </c>
      <c r="K19" s="366">
        <v>0</v>
      </c>
      <c r="L19" s="366">
        <v>23</v>
      </c>
      <c r="M19" s="366">
        <v>4</v>
      </c>
      <c r="P19" s="364"/>
      <c r="Q19" s="364"/>
      <c r="R19" s="364"/>
      <c r="S19" s="364"/>
      <c r="T19" s="364"/>
      <c r="U19" s="364"/>
      <c r="V19" s="364"/>
      <c r="W19" s="364"/>
      <c r="X19" s="364"/>
      <c r="Y19" s="364"/>
    </row>
    <row r="20" spans="3:25" customFormat="1" ht="18" customHeight="1" x14ac:dyDescent="0.2">
      <c r="C20" s="351" t="s">
        <v>1336</v>
      </c>
      <c r="D20" s="355" t="s">
        <v>443</v>
      </c>
      <c r="E20" s="364">
        <v>15</v>
      </c>
      <c r="F20" s="364">
        <v>0</v>
      </c>
      <c r="G20" s="364">
        <v>0</v>
      </c>
      <c r="H20" s="364">
        <v>9</v>
      </c>
      <c r="I20" s="364">
        <v>0</v>
      </c>
      <c r="J20" s="364">
        <v>1</v>
      </c>
      <c r="K20" s="364">
        <v>0</v>
      </c>
      <c r="L20" s="364">
        <v>5</v>
      </c>
      <c r="M20" s="364">
        <v>0</v>
      </c>
      <c r="P20" s="364"/>
      <c r="Q20" s="364"/>
      <c r="R20" s="364"/>
      <c r="S20" s="364"/>
      <c r="T20" s="364"/>
      <c r="U20" s="364"/>
      <c r="V20" s="364"/>
      <c r="W20" s="364"/>
      <c r="X20" s="364"/>
      <c r="Y20" s="364"/>
    </row>
    <row r="21" spans="3:25" customFormat="1" ht="9" customHeight="1" x14ac:dyDescent="0.2">
      <c r="C21" s="351"/>
      <c r="D21" s="675" t="s">
        <v>444</v>
      </c>
      <c r="E21" s="366">
        <v>22</v>
      </c>
      <c r="F21" s="366">
        <v>1</v>
      </c>
      <c r="G21" s="366">
        <v>1</v>
      </c>
      <c r="H21" s="366">
        <v>11</v>
      </c>
      <c r="I21" s="366">
        <v>0</v>
      </c>
      <c r="J21" s="366">
        <v>3</v>
      </c>
      <c r="K21" s="366">
        <v>0</v>
      </c>
      <c r="L21" s="366">
        <v>3</v>
      </c>
      <c r="M21" s="366">
        <v>3</v>
      </c>
      <c r="P21" s="364"/>
      <c r="Q21" s="364"/>
      <c r="R21" s="364"/>
      <c r="S21" s="364"/>
      <c r="T21" s="364"/>
      <c r="U21" s="364"/>
      <c r="V21" s="364"/>
      <c r="W21" s="364"/>
      <c r="X21" s="364"/>
      <c r="Y21" s="364"/>
    </row>
    <row r="22" spans="3:25" customFormat="1" ht="9" customHeight="1" x14ac:dyDescent="0.2">
      <c r="C22" s="351"/>
      <c r="D22" s="675" t="s">
        <v>445</v>
      </c>
      <c r="E22" s="366">
        <v>37</v>
      </c>
      <c r="F22" s="366">
        <v>1</v>
      </c>
      <c r="G22" s="366">
        <v>1</v>
      </c>
      <c r="H22" s="366">
        <v>20</v>
      </c>
      <c r="I22" s="366">
        <v>0</v>
      </c>
      <c r="J22" s="366">
        <v>4</v>
      </c>
      <c r="K22" s="366">
        <v>0</v>
      </c>
      <c r="L22" s="366">
        <v>8</v>
      </c>
      <c r="M22" s="366">
        <v>3</v>
      </c>
      <c r="P22" s="364"/>
      <c r="Q22" s="364"/>
      <c r="R22" s="364"/>
      <c r="S22" s="364"/>
      <c r="T22" s="364"/>
      <c r="U22" s="364"/>
      <c r="V22" s="364"/>
      <c r="W22" s="364"/>
      <c r="X22" s="364"/>
      <c r="Y22" s="364"/>
    </row>
    <row r="23" spans="3:25" customFormat="1" ht="18" customHeight="1" x14ac:dyDescent="0.2">
      <c r="C23" s="351" t="s">
        <v>1337</v>
      </c>
      <c r="D23" s="355" t="s">
        <v>443</v>
      </c>
      <c r="E23" s="364">
        <v>6</v>
      </c>
      <c r="F23" s="460" t="s">
        <v>1222</v>
      </c>
      <c r="G23" s="460" t="s">
        <v>1222</v>
      </c>
      <c r="H23" s="460" t="s">
        <v>1222</v>
      </c>
      <c r="I23" s="460" t="s">
        <v>1222</v>
      </c>
      <c r="J23" s="460" t="s">
        <v>1222</v>
      </c>
      <c r="K23" s="460" t="s">
        <v>1222</v>
      </c>
      <c r="L23" s="460" t="s">
        <v>1222</v>
      </c>
      <c r="M23" s="460" t="s">
        <v>1222</v>
      </c>
      <c r="P23" s="364"/>
      <c r="Q23" s="364"/>
      <c r="R23" s="364"/>
      <c r="S23" s="364"/>
      <c r="T23" s="364"/>
      <c r="U23" s="364"/>
      <c r="V23" s="364"/>
      <c r="W23" s="364"/>
      <c r="X23" s="364"/>
      <c r="Y23" s="364"/>
    </row>
    <row r="24" spans="3:25" customFormat="1" ht="9" customHeight="1" x14ac:dyDescent="0.2">
      <c r="C24" s="351"/>
      <c r="D24" s="675" t="s">
        <v>444</v>
      </c>
      <c r="E24" s="364">
        <v>7</v>
      </c>
      <c r="F24" s="460" t="s">
        <v>1222</v>
      </c>
      <c r="G24" s="460" t="s">
        <v>1222</v>
      </c>
      <c r="H24" s="460" t="s">
        <v>1222</v>
      </c>
      <c r="I24" s="460" t="s">
        <v>1222</v>
      </c>
      <c r="J24" s="460" t="s">
        <v>1222</v>
      </c>
      <c r="K24" s="460" t="s">
        <v>1222</v>
      </c>
      <c r="L24" s="460" t="s">
        <v>1222</v>
      </c>
      <c r="M24" s="460" t="s">
        <v>1222</v>
      </c>
      <c r="P24" s="364"/>
      <c r="Q24" s="364"/>
      <c r="R24" s="364"/>
      <c r="S24" s="364"/>
      <c r="T24" s="364"/>
      <c r="U24" s="364"/>
      <c r="V24" s="364"/>
      <c r="W24" s="364"/>
      <c r="X24" s="364"/>
      <c r="Y24" s="364"/>
    </row>
    <row r="25" spans="3:25" customFormat="1" ht="9" customHeight="1" x14ac:dyDescent="0.2">
      <c r="C25" s="351"/>
      <c r="D25" s="675" t="s">
        <v>445</v>
      </c>
      <c r="E25" s="364">
        <v>13</v>
      </c>
      <c r="F25" s="460" t="s">
        <v>1222</v>
      </c>
      <c r="G25" s="460" t="s">
        <v>1222</v>
      </c>
      <c r="H25" s="460" t="s">
        <v>1222</v>
      </c>
      <c r="I25" s="460" t="s">
        <v>1222</v>
      </c>
      <c r="J25" s="460" t="s">
        <v>1222</v>
      </c>
      <c r="K25" s="460" t="s">
        <v>1222</v>
      </c>
      <c r="L25" s="460" t="s">
        <v>1222</v>
      </c>
      <c r="M25" s="460" t="s">
        <v>1222</v>
      </c>
      <c r="P25" s="364"/>
      <c r="Q25" s="364"/>
      <c r="R25" s="364"/>
      <c r="S25" s="364"/>
      <c r="T25" s="364"/>
      <c r="U25" s="364"/>
      <c r="V25" s="364"/>
      <c r="W25" s="364"/>
      <c r="X25" s="364"/>
      <c r="Y25" s="364"/>
    </row>
    <row r="26" spans="3:25" customFormat="1" ht="18" customHeight="1" x14ac:dyDescent="0.2">
      <c r="C26" s="351" t="s">
        <v>1338</v>
      </c>
      <c r="D26" s="355" t="s">
        <v>443</v>
      </c>
      <c r="E26" s="364">
        <v>9</v>
      </c>
      <c r="F26" s="364">
        <v>0</v>
      </c>
      <c r="G26" s="364">
        <v>0</v>
      </c>
      <c r="H26" s="364">
        <v>2</v>
      </c>
      <c r="I26" s="364">
        <v>1</v>
      </c>
      <c r="J26" s="364">
        <v>0</v>
      </c>
      <c r="K26" s="364">
        <v>0</v>
      </c>
      <c r="L26" s="364">
        <v>6</v>
      </c>
      <c r="M26" s="364">
        <v>0</v>
      </c>
      <c r="P26" s="364"/>
      <c r="Q26" s="364"/>
      <c r="R26" s="364"/>
      <c r="S26" s="364"/>
      <c r="T26" s="364"/>
      <c r="U26" s="364"/>
      <c r="V26" s="364"/>
      <c r="W26" s="364"/>
      <c r="X26" s="364"/>
      <c r="Y26" s="364"/>
    </row>
    <row r="27" spans="3:25" customFormat="1" ht="9" customHeight="1" x14ac:dyDescent="0.2">
      <c r="C27" s="351"/>
      <c r="D27" s="675" t="s">
        <v>444</v>
      </c>
      <c r="E27" s="366">
        <v>9</v>
      </c>
      <c r="F27" s="366">
        <v>0</v>
      </c>
      <c r="G27" s="366">
        <v>0</v>
      </c>
      <c r="H27" s="366">
        <v>6</v>
      </c>
      <c r="I27" s="366">
        <v>1</v>
      </c>
      <c r="J27" s="366">
        <v>0</v>
      </c>
      <c r="K27" s="366">
        <v>0</v>
      </c>
      <c r="L27" s="366">
        <v>1</v>
      </c>
      <c r="M27" s="366">
        <v>1</v>
      </c>
      <c r="P27" s="364"/>
      <c r="Q27" s="364"/>
      <c r="R27" s="364"/>
      <c r="S27" s="364"/>
      <c r="T27" s="364"/>
      <c r="U27" s="364"/>
      <c r="V27" s="364"/>
      <c r="W27" s="364"/>
      <c r="X27" s="364"/>
      <c r="Y27" s="364"/>
    </row>
    <row r="28" spans="3:25" customFormat="1" ht="9" customHeight="1" x14ac:dyDescent="0.2">
      <c r="C28" s="351"/>
      <c r="D28" s="675" t="s">
        <v>445</v>
      </c>
      <c r="E28" s="366">
        <v>18</v>
      </c>
      <c r="F28" s="366">
        <v>0</v>
      </c>
      <c r="G28" s="366">
        <v>0</v>
      </c>
      <c r="H28" s="366">
        <v>8</v>
      </c>
      <c r="I28" s="366">
        <v>2</v>
      </c>
      <c r="J28" s="366">
        <v>0</v>
      </c>
      <c r="K28" s="366">
        <v>0</v>
      </c>
      <c r="L28" s="366">
        <v>7</v>
      </c>
      <c r="M28" s="366">
        <v>1</v>
      </c>
      <c r="P28" s="364"/>
      <c r="Q28" s="364"/>
      <c r="R28" s="364"/>
      <c r="S28" s="364"/>
      <c r="T28" s="364"/>
      <c r="U28" s="364"/>
      <c r="V28" s="364"/>
      <c r="W28" s="364"/>
      <c r="X28" s="364"/>
      <c r="Y28" s="364"/>
    </row>
    <row r="29" spans="3:25" customFormat="1" ht="18" customHeight="1" x14ac:dyDescent="0.2">
      <c r="C29" s="351" t="s">
        <v>321</v>
      </c>
      <c r="D29" s="355" t="s">
        <v>443</v>
      </c>
      <c r="E29" s="364">
        <v>98</v>
      </c>
      <c r="F29" s="364">
        <v>8</v>
      </c>
      <c r="G29" s="364">
        <v>0</v>
      </c>
      <c r="H29" s="364">
        <v>31</v>
      </c>
      <c r="I29" s="364">
        <v>6</v>
      </c>
      <c r="J29" s="364">
        <v>5</v>
      </c>
      <c r="K29" s="364">
        <v>2</v>
      </c>
      <c r="L29" s="364">
        <v>41</v>
      </c>
      <c r="M29" s="364">
        <v>4</v>
      </c>
      <c r="P29" s="364"/>
      <c r="Q29" s="364"/>
      <c r="R29" s="364"/>
      <c r="S29" s="364"/>
      <c r="T29" s="364"/>
      <c r="U29" s="364"/>
      <c r="V29" s="364"/>
      <c r="W29" s="364"/>
      <c r="X29" s="364"/>
      <c r="Y29" s="364"/>
    </row>
    <row r="30" spans="3:25" customFormat="1" ht="9" customHeight="1" x14ac:dyDescent="0.2">
      <c r="C30" s="351"/>
      <c r="D30" s="675" t="s">
        <v>444</v>
      </c>
      <c r="E30" s="366">
        <v>126</v>
      </c>
      <c r="F30" s="366">
        <v>24</v>
      </c>
      <c r="G30" s="366">
        <v>0</v>
      </c>
      <c r="H30" s="366">
        <v>54</v>
      </c>
      <c r="I30" s="366">
        <v>9</v>
      </c>
      <c r="J30" s="366">
        <v>8</v>
      </c>
      <c r="K30" s="366">
        <v>1</v>
      </c>
      <c r="L30" s="366">
        <v>21</v>
      </c>
      <c r="M30" s="366">
        <v>9</v>
      </c>
      <c r="P30" s="364"/>
      <c r="Q30" s="364"/>
      <c r="R30" s="364"/>
      <c r="S30" s="364"/>
      <c r="T30" s="364"/>
      <c r="U30" s="364"/>
      <c r="V30" s="364"/>
      <c r="W30" s="364"/>
      <c r="X30" s="364"/>
      <c r="Y30" s="364"/>
    </row>
    <row r="31" spans="3:25" customFormat="1" ht="9" customHeight="1" x14ac:dyDescent="0.2">
      <c r="C31" s="351"/>
      <c r="D31" s="675" t="s">
        <v>445</v>
      </c>
      <c r="E31" s="366">
        <v>224</v>
      </c>
      <c r="F31" s="366">
        <v>32</v>
      </c>
      <c r="G31" s="366">
        <v>0</v>
      </c>
      <c r="H31" s="366">
        <v>85</v>
      </c>
      <c r="I31" s="366">
        <v>15</v>
      </c>
      <c r="J31" s="366">
        <v>13</v>
      </c>
      <c r="K31" s="366">
        <v>3</v>
      </c>
      <c r="L31" s="366">
        <v>62</v>
      </c>
      <c r="M31" s="366">
        <v>13</v>
      </c>
      <c r="P31" s="364"/>
      <c r="Q31" s="364"/>
      <c r="R31" s="364"/>
      <c r="S31" s="364"/>
      <c r="T31" s="364"/>
      <c r="U31" s="364"/>
      <c r="V31" s="364"/>
      <c r="W31" s="364"/>
      <c r="X31" s="364"/>
      <c r="Y31" s="364"/>
    </row>
    <row r="32" spans="3:25" customFormat="1" ht="18" customHeight="1" x14ac:dyDescent="0.2">
      <c r="C32" s="351" t="s">
        <v>328</v>
      </c>
      <c r="D32" s="355" t="s">
        <v>443</v>
      </c>
      <c r="E32" s="364">
        <v>223</v>
      </c>
      <c r="F32" s="364">
        <v>15</v>
      </c>
      <c r="G32" s="364">
        <v>2</v>
      </c>
      <c r="H32" s="364">
        <v>84</v>
      </c>
      <c r="I32" s="364">
        <v>23</v>
      </c>
      <c r="J32" s="364">
        <v>10</v>
      </c>
      <c r="K32" s="364">
        <v>0</v>
      </c>
      <c r="L32" s="364">
        <v>83</v>
      </c>
      <c r="M32" s="364">
        <v>6</v>
      </c>
      <c r="P32" s="364"/>
      <c r="Q32" s="364"/>
      <c r="R32" s="364"/>
      <c r="S32" s="364"/>
      <c r="T32" s="364"/>
      <c r="U32" s="364"/>
      <c r="V32" s="364"/>
      <c r="W32" s="364"/>
      <c r="X32" s="364"/>
      <c r="Y32" s="364"/>
    </row>
    <row r="33" spans="3:25" customFormat="1" ht="9" customHeight="1" x14ac:dyDescent="0.2">
      <c r="C33" s="351"/>
      <c r="D33" s="675" t="s">
        <v>444</v>
      </c>
      <c r="E33" s="366">
        <v>322</v>
      </c>
      <c r="F33" s="366">
        <v>66</v>
      </c>
      <c r="G33" s="366">
        <v>1</v>
      </c>
      <c r="H33" s="366">
        <v>155</v>
      </c>
      <c r="I33" s="366">
        <v>32</v>
      </c>
      <c r="J33" s="366">
        <v>16</v>
      </c>
      <c r="K33" s="366">
        <v>3</v>
      </c>
      <c r="L33" s="366">
        <v>35</v>
      </c>
      <c r="M33" s="366">
        <v>14</v>
      </c>
      <c r="P33" s="364"/>
      <c r="Q33" s="364"/>
      <c r="R33" s="364"/>
      <c r="S33" s="364"/>
      <c r="T33" s="364"/>
      <c r="U33" s="364"/>
      <c r="V33" s="364"/>
      <c r="W33" s="364"/>
      <c r="X33" s="364"/>
      <c r="Y33" s="364"/>
    </row>
    <row r="34" spans="3:25" customFormat="1" ht="9" customHeight="1" x14ac:dyDescent="0.2">
      <c r="C34" s="351"/>
      <c r="D34" s="675" t="s">
        <v>445</v>
      </c>
      <c r="E34" s="366">
        <v>545</v>
      </c>
      <c r="F34" s="366">
        <v>81</v>
      </c>
      <c r="G34" s="366">
        <v>3</v>
      </c>
      <c r="H34" s="366">
        <v>239</v>
      </c>
      <c r="I34" s="366">
        <v>55</v>
      </c>
      <c r="J34" s="366">
        <v>26</v>
      </c>
      <c r="K34" s="366">
        <v>3</v>
      </c>
      <c r="L34" s="366">
        <v>118</v>
      </c>
      <c r="M34" s="366">
        <v>20</v>
      </c>
      <c r="P34" s="364"/>
      <c r="Q34" s="364"/>
      <c r="R34" s="364"/>
      <c r="S34" s="364"/>
      <c r="T34" s="364"/>
      <c r="U34" s="364"/>
      <c r="V34" s="364"/>
      <c r="W34" s="364"/>
      <c r="X34" s="364"/>
      <c r="Y34" s="364"/>
    </row>
    <row r="35" spans="3:25" customFormat="1" ht="18" customHeight="1" x14ac:dyDescent="0.2">
      <c r="C35" s="351" t="s">
        <v>1339</v>
      </c>
      <c r="D35" s="355" t="s">
        <v>443</v>
      </c>
      <c r="E35" s="364">
        <v>10</v>
      </c>
      <c r="F35" s="364">
        <v>1</v>
      </c>
      <c r="G35" s="364">
        <v>0</v>
      </c>
      <c r="H35" s="364">
        <v>3</v>
      </c>
      <c r="I35" s="364">
        <v>0</v>
      </c>
      <c r="J35" s="364">
        <v>0</v>
      </c>
      <c r="K35" s="364">
        <v>0</v>
      </c>
      <c r="L35" s="364">
        <v>5</v>
      </c>
      <c r="M35" s="364">
        <v>1</v>
      </c>
      <c r="P35" s="364"/>
      <c r="Q35" s="364"/>
      <c r="R35" s="364"/>
      <c r="S35" s="364"/>
      <c r="T35" s="364"/>
      <c r="U35" s="364"/>
      <c r="V35" s="364"/>
      <c r="W35" s="364"/>
      <c r="X35" s="364"/>
      <c r="Y35" s="364"/>
    </row>
    <row r="36" spans="3:25" customFormat="1" ht="9" customHeight="1" x14ac:dyDescent="0.2">
      <c r="C36" s="351"/>
      <c r="D36" s="675" t="s">
        <v>444</v>
      </c>
      <c r="E36" s="366">
        <v>10</v>
      </c>
      <c r="F36" s="366">
        <v>1</v>
      </c>
      <c r="G36" s="366">
        <v>0</v>
      </c>
      <c r="H36" s="366">
        <v>6</v>
      </c>
      <c r="I36" s="366">
        <v>0</v>
      </c>
      <c r="J36" s="366">
        <v>1</v>
      </c>
      <c r="K36" s="366">
        <v>0</v>
      </c>
      <c r="L36" s="366">
        <v>1</v>
      </c>
      <c r="M36" s="366">
        <v>1</v>
      </c>
      <c r="P36" s="364"/>
      <c r="Q36" s="364"/>
      <c r="R36" s="364"/>
      <c r="S36" s="364"/>
      <c r="T36" s="364"/>
      <c r="U36" s="364"/>
      <c r="V36" s="364"/>
      <c r="W36" s="364"/>
      <c r="X36" s="364"/>
      <c r="Y36" s="364"/>
    </row>
    <row r="37" spans="3:25" customFormat="1" ht="9" customHeight="1" x14ac:dyDescent="0.2">
      <c r="C37" s="351"/>
      <c r="D37" s="675" t="s">
        <v>445</v>
      </c>
      <c r="E37" s="366">
        <v>20</v>
      </c>
      <c r="F37" s="366">
        <v>2</v>
      </c>
      <c r="G37" s="366">
        <v>0</v>
      </c>
      <c r="H37" s="366">
        <v>9</v>
      </c>
      <c r="I37" s="366">
        <v>0</v>
      </c>
      <c r="J37" s="366">
        <v>1</v>
      </c>
      <c r="K37" s="366">
        <v>0</v>
      </c>
      <c r="L37" s="366">
        <v>6</v>
      </c>
      <c r="M37" s="366">
        <v>2</v>
      </c>
      <c r="P37" s="364"/>
      <c r="Q37" s="364"/>
      <c r="R37" s="364"/>
      <c r="S37" s="364"/>
      <c r="T37" s="364"/>
      <c r="U37" s="364"/>
      <c r="V37" s="364"/>
      <c r="W37" s="364"/>
      <c r="X37" s="364"/>
      <c r="Y37" s="364"/>
    </row>
    <row r="38" spans="3:25" customFormat="1" ht="18" customHeight="1" x14ac:dyDescent="0.2">
      <c r="C38" s="351" t="s">
        <v>318</v>
      </c>
      <c r="D38" s="355" t="s">
        <v>443</v>
      </c>
      <c r="E38" s="364">
        <v>430</v>
      </c>
      <c r="F38" s="364">
        <v>21</v>
      </c>
      <c r="G38" s="364">
        <v>4</v>
      </c>
      <c r="H38" s="364">
        <v>192</v>
      </c>
      <c r="I38" s="364">
        <v>32</v>
      </c>
      <c r="J38" s="364">
        <v>11</v>
      </c>
      <c r="K38" s="364">
        <v>1</v>
      </c>
      <c r="L38" s="364">
        <v>153</v>
      </c>
      <c r="M38" s="364">
        <v>16</v>
      </c>
      <c r="P38" s="364"/>
      <c r="Q38" s="364"/>
      <c r="R38" s="364"/>
      <c r="S38" s="364"/>
      <c r="T38" s="364"/>
      <c r="U38" s="364"/>
      <c r="V38" s="364"/>
      <c r="W38" s="364"/>
      <c r="X38" s="364"/>
      <c r="Y38" s="364"/>
    </row>
    <row r="39" spans="3:25" customFormat="1" ht="9" customHeight="1" x14ac:dyDescent="0.2">
      <c r="C39" s="351"/>
      <c r="D39" s="675" t="s">
        <v>444</v>
      </c>
      <c r="E39" s="366">
        <v>460</v>
      </c>
      <c r="F39" s="366">
        <v>118</v>
      </c>
      <c r="G39" s="366">
        <v>1</v>
      </c>
      <c r="H39" s="366">
        <v>217</v>
      </c>
      <c r="I39" s="366">
        <v>25</v>
      </c>
      <c r="J39" s="366">
        <v>20</v>
      </c>
      <c r="K39" s="366">
        <v>4</v>
      </c>
      <c r="L39" s="366">
        <v>44</v>
      </c>
      <c r="M39" s="366">
        <v>31</v>
      </c>
      <c r="P39" s="364"/>
      <c r="Q39" s="364"/>
      <c r="R39" s="364"/>
      <c r="S39" s="364"/>
      <c r="T39" s="364"/>
      <c r="U39" s="364"/>
      <c r="V39" s="364"/>
      <c r="W39" s="364"/>
      <c r="X39" s="364"/>
      <c r="Y39" s="364"/>
    </row>
    <row r="40" spans="3:25" customFormat="1" ht="9" customHeight="1" x14ac:dyDescent="0.2">
      <c r="C40" s="351"/>
      <c r="D40" s="675" t="s">
        <v>445</v>
      </c>
      <c r="E40" s="366">
        <v>890</v>
      </c>
      <c r="F40" s="366">
        <v>139</v>
      </c>
      <c r="G40" s="366">
        <v>5</v>
      </c>
      <c r="H40" s="366">
        <v>409</v>
      </c>
      <c r="I40" s="366">
        <v>57</v>
      </c>
      <c r="J40" s="366">
        <v>31</v>
      </c>
      <c r="K40" s="366">
        <v>5</v>
      </c>
      <c r="L40" s="366">
        <v>197</v>
      </c>
      <c r="M40" s="366">
        <v>47</v>
      </c>
      <c r="P40" s="364"/>
      <c r="Q40" s="364"/>
      <c r="R40" s="364"/>
      <c r="S40" s="364"/>
      <c r="T40" s="364"/>
      <c r="U40" s="364"/>
      <c r="V40" s="364"/>
      <c r="W40" s="364"/>
      <c r="X40" s="364"/>
      <c r="Y40" s="364"/>
    </row>
    <row r="41" spans="3:25" customFormat="1" ht="18" customHeight="1" x14ac:dyDescent="0.2">
      <c r="C41" s="351" t="s">
        <v>1340</v>
      </c>
      <c r="D41" s="355" t="s">
        <v>443</v>
      </c>
      <c r="E41" s="364">
        <v>191</v>
      </c>
      <c r="F41" s="364">
        <v>14</v>
      </c>
      <c r="G41" s="364">
        <v>3</v>
      </c>
      <c r="H41" s="364">
        <v>63</v>
      </c>
      <c r="I41" s="364">
        <v>12</v>
      </c>
      <c r="J41" s="364">
        <v>9</v>
      </c>
      <c r="K41" s="364">
        <v>0</v>
      </c>
      <c r="L41" s="364">
        <v>89</v>
      </c>
      <c r="M41" s="364">
        <v>1</v>
      </c>
      <c r="P41" s="364"/>
      <c r="Q41" s="364"/>
      <c r="R41" s="364"/>
      <c r="S41" s="364"/>
      <c r="T41" s="364"/>
      <c r="U41" s="364"/>
      <c r="V41" s="364"/>
      <c r="W41" s="364"/>
      <c r="X41" s="364"/>
      <c r="Y41" s="364"/>
    </row>
    <row r="42" spans="3:25" customFormat="1" ht="9" customHeight="1" x14ac:dyDescent="0.2">
      <c r="C42" s="351"/>
      <c r="D42" s="675" t="s">
        <v>444</v>
      </c>
      <c r="E42" s="366">
        <v>288</v>
      </c>
      <c r="F42" s="366">
        <v>42</v>
      </c>
      <c r="G42" s="366">
        <v>2</v>
      </c>
      <c r="H42" s="366">
        <v>168</v>
      </c>
      <c r="I42" s="366">
        <v>22</v>
      </c>
      <c r="J42" s="366">
        <v>16</v>
      </c>
      <c r="K42" s="366">
        <v>4</v>
      </c>
      <c r="L42" s="366">
        <v>29</v>
      </c>
      <c r="M42" s="366">
        <v>5</v>
      </c>
      <c r="P42" s="364"/>
      <c r="Q42" s="364"/>
      <c r="R42" s="364"/>
      <c r="S42" s="364"/>
      <c r="T42" s="364"/>
      <c r="U42" s="364"/>
      <c r="V42" s="364"/>
      <c r="W42" s="364"/>
      <c r="X42" s="364"/>
      <c r="Y42" s="364"/>
    </row>
    <row r="43" spans="3:25" customFormat="1" ht="9" customHeight="1" x14ac:dyDescent="0.2">
      <c r="C43" s="351"/>
      <c r="D43" s="675" t="s">
        <v>445</v>
      </c>
      <c r="E43" s="366">
        <v>479</v>
      </c>
      <c r="F43" s="366">
        <v>56</v>
      </c>
      <c r="G43" s="366">
        <v>5</v>
      </c>
      <c r="H43" s="366">
        <v>231</v>
      </c>
      <c r="I43" s="366">
        <v>34</v>
      </c>
      <c r="J43" s="366">
        <v>25</v>
      </c>
      <c r="K43" s="366">
        <v>4</v>
      </c>
      <c r="L43" s="366">
        <v>118</v>
      </c>
      <c r="M43" s="366">
        <v>6</v>
      </c>
      <c r="P43" s="364"/>
      <c r="Q43" s="364"/>
      <c r="R43" s="364"/>
      <c r="S43" s="364"/>
      <c r="T43" s="364"/>
      <c r="U43" s="364"/>
      <c r="V43" s="364"/>
      <c r="W43" s="364"/>
      <c r="X43" s="364"/>
      <c r="Y43" s="364"/>
    </row>
    <row r="44" spans="3:25" customFormat="1" ht="18" customHeight="1" x14ac:dyDescent="0.2">
      <c r="C44" s="351" t="s">
        <v>1341</v>
      </c>
      <c r="D44" s="355" t="s">
        <v>443</v>
      </c>
      <c r="E44" s="364">
        <v>7</v>
      </c>
      <c r="F44" s="460" t="s">
        <v>1222</v>
      </c>
      <c r="G44" s="460" t="s">
        <v>1222</v>
      </c>
      <c r="H44" s="460" t="s">
        <v>1222</v>
      </c>
      <c r="I44" s="460" t="s">
        <v>1222</v>
      </c>
      <c r="J44" s="460" t="s">
        <v>1222</v>
      </c>
      <c r="K44" s="460" t="s">
        <v>1222</v>
      </c>
      <c r="L44" s="460" t="s">
        <v>1222</v>
      </c>
      <c r="M44" s="460" t="s">
        <v>1222</v>
      </c>
      <c r="P44" s="364"/>
      <c r="Q44" s="364"/>
      <c r="R44" s="364"/>
      <c r="S44" s="364"/>
      <c r="T44" s="364"/>
      <c r="U44" s="364"/>
      <c r="V44" s="364"/>
      <c r="W44" s="364"/>
      <c r="X44" s="364"/>
      <c r="Y44" s="364"/>
    </row>
    <row r="45" spans="3:25" customFormat="1" ht="9" customHeight="1" x14ac:dyDescent="0.2">
      <c r="C45" s="351"/>
      <c r="D45" s="675" t="s">
        <v>444</v>
      </c>
      <c r="E45" s="366">
        <v>10</v>
      </c>
      <c r="F45" s="460" t="s">
        <v>1222</v>
      </c>
      <c r="G45" s="460" t="s">
        <v>1222</v>
      </c>
      <c r="H45" s="460" t="s">
        <v>1222</v>
      </c>
      <c r="I45" s="460" t="s">
        <v>1222</v>
      </c>
      <c r="J45" s="460" t="s">
        <v>1222</v>
      </c>
      <c r="K45" s="460" t="s">
        <v>1222</v>
      </c>
      <c r="L45" s="460" t="s">
        <v>1222</v>
      </c>
      <c r="M45" s="460" t="s">
        <v>1222</v>
      </c>
      <c r="P45" s="364"/>
      <c r="Q45" s="364"/>
      <c r="R45" s="364"/>
      <c r="S45" s="364"/>
      <c r="T45" s="364"/>
      <c r="U45" s="364"/>
      <c r="V45" s="364"/>
      <c r="W45" s="364"/>
      <c r="X45" s="364"/>
      <c r="Y45" s="364"/>
    </row>
    <row r="46" spans="3:25" customFormat="1" ht="9" customHeight="1" x14ac:dyDescent="0.2">
      <c r="C46" s="351"/>
      <c r="D46" s="675" t="s">
        <v>445</v>
      </c>
      <c r="E46" s="366">
        <v>17</v>
      </c>
      <c r="F46" s="460" t="s">
        <v>1222</v>
      </c>
      <c r="G46" s="460" t="s">
        <v>1222</v>
      </c>
      <c r="H46" s="460" t="s">
        <v>1222</v>
      </c>
      <c r="I46" s="460" t="s">
        <v>1222</v>
      </c>
      <c r="J46" s="460" t="s">
        <v>1222</v>
      </c>
      <c r="K46" s="460" t="s">
        <v>1222</v>
      </c>
      <c r="L46" s="460" t="s">
        <v>1222</v>
      </c>
      <c r="M46" s="460" t="s">
        <v>1222</v>
      </c>
      <c r="P46" s="364"/>
      <c r="Q46" s="364"/>
      <c r="R46" s="364"/>
      <c r="S46" s="364"/>
      <c r="T46" s="364"/>
      <c r="U46" s="364"/>
      <c r="V46" s="364"/>
      <c r="W46" s="364"/>
      <c r="X46" s="364"/>
      <c r="Y46" s="364"/>
    </row>
    <row r="47" spans="3:25" customFormat="1" ht="18" customHeight="1" x14ac:dyDescent="0.2">
      <c r="C47" s="351" t="s">
        <v>1342</v>
      </c>
      <c r="D47" s="355" t="s">
        <v>443</v>
      </c>
      <c r="E47" s="364">
        <v>6</v>
      </c>
      <c r="F47" s="364">
        <v>0</v>
      </c>
      <c r="G47" s="364">
        <v>0</v>
      </c>
      <c r="H47" s="364">
        <v>1</v>
      </c>
      <c r="I47" s="364">
        <v>1</v>
      </c>
      <c r="J47" s="364">
        <v>0</v>
      </c>
      <c r="K47" s="364">
        <v>0</v>
      </c>
      <c r="L47" s="364">
        <v>3</v>
      </c>
      <c r="M47" s="364">
        <v>1</v>
      </c>
      <c r="P47" s="364"/>
      <c r="Q47" s="364"/>
      <c r="R47" s="364"/>
      <c r="S47" s="364"/>
      <c r="T47" s="364"/>
      <c r="U47" s="364"/>
      <c r="V47" s="364"/>
      <c r="W47" s="364"/>
      <c r="X47" s="364"/>
      <c r="Y47" s="364"/>
    </row>
    <row r="48" spans="3:25" customFormat="1" ht="9" customHeight="1" x14ac:dyDescent="0.2">
      <c r="C48" s="351"/>
      <c r="D48" s="675" t="s">
        <v>444</v>
      </c>
      <c r="E48" s="366">
        <v>20</v>
      </c>
      <c r="F48" s="366">
        <v>3</v>
      </c>
      <c r="G48" s="366">
        <v>0</v>
      </c>
      <c r="H48" s="366">
        <v>8</v>
      </c>
      <c r="I48" s="366">
        <v>2</v>
      </c>
      <c r="J48" s="366">
        <v>2</v>
      </c>
      <c r="K48" s="366">
        <v>0</v>
      </c>
      <c r="L48" s="366">
        <v>4</v>
      </c>
      <c r="M48" s="366">
        <v>1</v>
      </c>
      <c r="P48" s="364"/>
      <c r="Q48" s="364"/>
      <c r="R48" s="364"/>
      <c r="S48" s="364"/>
      <c r="T48" s="364"/>
      <c r="U48" s="364"/>
      <c r="V48" s="364"/>
      <c r="W48" s="364"/>
      <c r="X48" s="364"/>
      <c r="Y48" s="364"/>
    </row>
    <row r="49" spans="3:25" customFormat="1" ht="9" customHeight="1" x14ac:dyDescent="0.2">
      <c r="C49" s="351"/>
      <c r="D49" s="675" t="s">
        <v>445</v>
      </c>
      <c r="E49" s="366">
        <v>26</v>
      </c>
      <c r="F49" s="366">
        <v>3</v>
      </c>
      <c r="G49" s="366">
        <v>0</v>
      </c>
      <c r="H49" s="366">
        <v>9</v>
      </c>
      <c r="I49" s="366">
        <v>3</v>
      </c>
      <c r="J49" s="366">
        <v>2</v>
      </c>
      <c r="K49" s="366">
        <v>0</v>
      </c>
      <c r="L49" s="366">
        <v>7</v>
      </c>
      <c r="M49" s="366">
        <v>2</v>
      </c>
      <c r="P49" s="364"/>
      <c r="Q49" s="364"/>
      <c r="R49" s="364"/>
      <c r="S49" s="364"/>
      <c r="T49" s="364"/>
      <c r="U49" s="364"/>
      <c r="V49" s="364"/>
      <c r="W49" s="364"/>
      <c r="X49" s="364"/>
      <c r="Y49" s="364"/>
    </row>
    <row r="50" spans="3:25" customFormat="1" ht="18" customHeight="1" x14ac:dyDescent="0.2">
      <c r="C50" s="351" t="s">
        <v>334</v>
      </c>
      <c r="D50" s="355" t="s">
        <v>443</v>
      </c>
      <c r="E50" s="364">
        <v>26</v>
      </c>
      <c r="F50" s="364">
        <v>3</v>
      </c>
      <c r="G50" s="364">
        <v>0</v>
      </c>
      <c r="H50" s="364">
        <v>12</v>
      </c>
      <c r="I50" s="364">
        <v>3</v>
      </c>
      <c r="J50" s="364">
        <v>0</v>
      </c>
      <c r="K50" s="364">
        <v>0</v>
      </c>
      <c r="L50" s="364">
        <v>6</v>
      </c>
      <c r="M50" s="364">
        <v>2</v>
      </c>
      <c r="P50" s="364"/>
      <c r="Q50" s="364"/>
      <c r="R50" s="364"/>
      <c r="S50" s="364"/>
      <c r="T50" s="364"/>
      <c r="U50" s="364"/>
      <c r="V50" s="364"/>
      <c r="W50" s="364"/>
      <c r="X50" s="364"/>
      <c r="Y50" s="364"/>
    </row>
    <row r="51" spans="3:25" customFormat="1" ht="9" customHeight="1" x14ac:dyDescent="0.2">
      <c r="C51" s="351"/>
      <c r="D51" s="675" t="s">
        <v>444</v>
      </c>
      <c r="E51" s="366">
        <v>25</v>
      </c>
      <c r="F51" s="366">
        <v>6</v>
      </c>
      <c r="G51" s="366">
        <v>0</v>
      </c>
      <c r="H51" s="366">
        <v>10</v>
      </c>
      <c r="I51" s="366">
        <v>4</v>
      </c>
      <c r="J51" s="366">
        <v>1</v>
      </c>
      <c r="K51" s="366">
        <v>0</v>
      </c>
      <c r="L51" s="366">
        <v>0</v>
      </c>
      <c r="M51" s="366">
        <v>4</v>
      </c>
      <c r="P51" s="364"/>
      <c r="Q51" s="364"/>
      <c r="R51" s="364"/>
      <c r="S51" s="364"/>
      <c r="T51" s="364"/>
      <c r="U51" s="364"/>
      <c r="V51" s="364"/>
      <c r="W51" s="364"/>
      <c r="X51" s="364"/>
      <c r="Y51" s="364"/>
    </row>
    <row r="52" spans="3:25" customFormat="1" ht="9" customHeight="1" x14ac:dyDescent="0.2">
      <c r="C52" s="351"/>
      <c r="D52" s="675" t="s">
        <v>445</v>
      </c>
      <c r="E52" s="366">
        <v>51</v>
      </c>
      <c r="F52" s="366">
        <v>9</v>
      </c>
      <c r="G52" s="366">
        <v>0</v>
      </c>
      <c r="H52" s="366">
        <v>22</v>
      </c>
      <c r="I52" s="366">
        <v>7</v>
      </c>
      <c r="J52" s="366">
        <v>1</v>
      </c>
      <c r="K52" s="366">
        <v>0</v>
      </c>
      <c r="L52" s="366">
        <v>6</v>
      </c>
      <c r="M52" s="366">
        <v>6</v>
      </c>
      <c r="P52" s="364"/>
      <c r="Q52" s="364"/>
      <c r="R52" s="364"/>
      <c r="S52" s="364"/>
      <c r="T52" s="364"/>
      <c r="U52" s="364"/>
      <c r="V52" s="364"/>
      <c r="W52" s="364"/>
      <c r="X52" s="364"/>
      <c r="Y52" s="364"/>
    </row>
    <row r="53" spans="3:25" customFormat="1" ht="18" customHeight="1" x14ac:dyDescent="0.2">
      <c r="C53" s="351" t="s">
        <v>1344</v>
      </c>
      <c r="D53" s="355" t="s">
        <v>443</v>
      </c>
      <c r="E53" s="364">
        <v>85</v>
      </c>
      <c r="F53" s="364">
        <v>3</v>
      </c>
      <c r="G53" s="364">
        <v>0</v>
      </c>
      <c r="H53" s="364">
        <v>27</v>
      </c>
      <c r="I53" s="364">
        <v>9</v>
      </c>
      <c r="J53" s="364">
        <v>5</v>
      </c>
      <c r="K53" s="364">
        <v>5</v>
      </c>
      <c r="L53" s="364">
        <v>32</v>
      </c>
      <c r="M53" s="364">
        <v>3</v>
      </c>
      <c r="P53" s="364"/>
      <c r="Q53" s="364"/>
      <c r="R53" s="364"/>
      <c r="S53" s="364"/>
      <c r="T53" s="364"/>
      <c r="U53" s="364"/>
      <c r="V53" s="364"/>
      <c r="W53" s="364"/>
      <c r="X53" s="364"/>
      <c r="Y53" s="364"/>
    </row>
    <row r="54" spans="3:25" customFormat="1" ht="9" customHeight="1" x14ac:dyDescent="0.2">
      <c r="C54" s="351"/>
      <c r="D54" s="675" t="s">
        <v>444</v>
      </c>
      <c r="E54" s="366">
        <v>102</v>
      </c>
      <c r="F54" s="366">
        <v>11</v>
      </c>
      <c r="G54" s="366">
        <v>1</v>
      </c>
      <c r="H54" s="366">
        <v>36</v>
      </c>
      <c r="I54" s="366">
        <v>18</v>
      </c>
      <c r="J54" s="366">
        <v>10</v>
      </c>
      <c r="K54" s="366">
        <v>4</v>
      </c>
      <c r="L54" s="366">
        <v>11</v>
      </c>
      <c r="M54" s="366">
        <v>11</v>
      </c>
      <c r="P54" s="364"/>
      <c r="Q54" s="364"/>
      <c r="R54" s="364"/>
      <c r="S54" s="364"/>
      <c r="T54" s="364"/>
      <c r="U54" s="364"/>
      <c r="V54" s="364"/>
      <c r="W54" s="364"/>
      <c r="X54" s="364"/>
      <c r="Y54" s="364"/>
    </row>
    <row r="55" spans="3:25" customFormat="1" ht="9" customHeight="1" x14ac:dyDescent="0.2">
      <c r="C55" s="351"/>
      <c r="D55" s="675" t="s">
        <v>445</v>
      </c>
      <c r="E55" s="366">
        <v>187</v>
      </c>
      <c r="F55" s="366">
        <v>14</v>
      </c>
      <c r="G55" s="366">
        <v>1</v>
      </c>
      <c r="H55" s="366">
        <v>63</v>
      </c>
      <c r="I55" s="366">
        <v>27</v>
      </c>
      <c r="J55" s="366">
        <v>15</v>
      </c>
      <c r="K55" s="366">
        <v>9</v>
      </c>
      <c r="L55" s="366">
        <v>43</v>
      </c>
      <c r="M55" s="366">
        <v>14</v>
      </c>
      <c r="P55" s="364"/>
      <c r="Q55" s="364"/>
      <c r="R55" s="364"/>
      <c r="S55" s="364"/>
      <c r="T55" s="364"/>
      <c r="U55" s="364"/>
      <c r="V55" s="364"/>
      <c r="W55" s="364"/>
      <c r="X55" s="364"/>
      <c r="Y55" s="364"/>
    </row>
    <row r="56" spans="3:25" customFormat="1" ht="18" customHeight="1" x14ac:dyDescent="0.2">
      <c r="C56" s="351" t="s">
        <v>319</v>
      </c>
      <c r="D56" s="355" t="s">
        <v>443</v>
      </c>
      <c r="E56" s="364">
        <v>153</v>
      </c>
      <c r="F56" s="364">
        <v>10</v>
      </c>
      <c r="G56" s="364">
        <v>1</v>
      </c>
      <c r="H56" s="364">
        <v>48</v>
      </c>
      <c r="I56" s="364">
        <v>11</v>
      </c>
      <c r="J56" s="364">
        <v>8</v>
      </c>
      <c r="K56" s="364">
        <v>1</v>
      </c>
      <c r="L56" s="364">
        <v>60</v>
      </c>
      <c r="M56" s="364">
        <v>14</v>
      </c>
      <c r="P56" s="364"/>
      <c r="Q56" s="364"/>
      <c r="R56" s="364"/>
      <c r="S56" s="364"/>
      <c r="T56" s="364"/>
      <c r="U56" s="364"/>
      <c r="V56" s="364"/>
      <c r="W56" s="364"/>
      <c r="X56" s="364"/>
      <c r="Y56" s="364"/>
    </row>
    <row r="57" spans="3:25" customFormat="1" ht="9" customHeight="1" x14ac:dyDescent="0.2">
      <c r="C57" s="351"/>
      <c r="D57" s="675" t="s">
        <v>444</v>
      </c>
      <c r="E57" s="366">
        <v>169</v>
      </c>
      <c r="F57" s="366">
        <v>17</v>
      </c>
      <c r="G57" s="366">
        <v>3</v>
      </c>
      <c r="H57" s="366">
        <v>79</v>
      </c>
      <c r="I57" s="366">
        <v>18</v>
      </c>
      <c r="J57" s="366">
        <v>19</v>
      </c>
      <c r="K57" s="366">
        <v>2</v>
      </c>
      <c r="L57" s="366">
        <v>20</v>
      </c>
      <c r="M57" s="366">
        <v>11</v>
      </c>
      <c r="P57" s="364"/>
      <c r="Q57" s="364"/>
      <c r="R57" s="364"/>
      <c r="S57" s="364"/>
      <c r="T57" s="364"/>
      <c r="U57" s="364"/>
      <c r="V57" s="364"/>
      <c r="W57" s="364"/>
      <c r="X57" s="364"/>
      <c r="Y57" s="364"/>
    </row>
    <row r="58" spans="3:25" customFormat="1" ht="9" customHeight="1" x14ac:dyDescent="0.2">
      <c r="C58" s="351"/>
      <c r="D58" s="675" t="s">
        <v>445</v>
      </c>
      <c r="E58" s="366">
        <v>322</v>
      </c>
      <c r="F58" s="366">
        <v>27</v>
      </c>
      <c r="G58" s="366">
        <v>4</v>
      </c>
      <c r="H58" s="366">
        <v>127</v>
      </c>
      <c r="I58" s="366">
        <v>29</v>
      </c>
      <c r="J58" s="366">
        <v>27</v>
      </c>
      <c r="K58" s="366">
        <v>3</v>
      </c>
      <c r="L58" s="366">
        <v>80</v>
      </c>
      <c r="M58" s="366">
        <v>25</v>
      </c>
      <c r="P58" s="364"/>
      <c r="Q58" s="364"/>
      <c r="R58" s="364"/>
      <c r="S58" s="364"/>
      <c r="T58" s="364"/>
      <c r="U58" s="364"/>
      <c r="V58" s="364"/>
      <c r="W58" s="364"/>
      <c r="X58" s="364"/>
      <c r="Y58" s="364"/>
    </row>
    <row r="59" spans="3:25" customFormat="1" ht="18" customHeight="1" x14ac:dyDescent="0.2">
      <c r="C59" s="351" t="s">
        <v>326</v>
      </c>
      <c r="D59" s="355" t="s">
        <v>443</v>
      </c>
      <c r="E59" s="364">
        <v>129</v>
      </c>
      <c r="F59" s="364">
        <v>6</v>
      </c>
      <c r="G59" s="364">
        <v>3</v>
      </c>
      <c r="H59" s="364">
        <v>45</v>
      </c>
      <c r="I59" s="364">
        <v>16</v>
      </c>
      <c r="J59" s="364">
        <v>7</v>
      </c>
      <c r="K59" s="364">
        <v>0</v>
      </c>
      <c r="L59" s="364">
        <v>51</v>
      </c>
      <c r="M59" s="364">
        <v>1</v>
      </c>
      <c r="P59" s="364"/>
      <c r="Q59" s="364"/>
      <c r="R59" s="364"/>
      <c r="S59" s="364"/>
      <c r="T59" s="364"/>
      <c r="U59" s="364"/>
      <c r="V59" s="364"/>
      <c r="W59" s="364"/>
      <c r="X59" s="364"/>
      <c r="Y59" s="364"/>
    </row>
    <row r="60" spans="3:25" customFormat="1" ht="9" customHeight="1" x14ac:dyDescent="0.2">
      <c r="C60" s="351"/>
      <c r="D60" s="675" t="s">
        <v>444</v>
      </c>
      <c r="E60" s="366">
        <v>216</v>
      </c>
      <c r="F60" s="366">
        <v>35</v>
      </c>
      <c r="G60" s="366">
        <v>0</v>
      </c>
      <c r="H60" s="366">
        <v>98</v>
      </c>
      <c r="I60" s="366">
        <v>24</v>
      </c>
      <c r="J60" s="366">
        <v>17</v>
      </c>
      <c r="K60" s="366">
        <v>2</v>
      </c>
      <c r="L60" s="366">
        <v>29</v>
      </c>
      <c r="M60" s="366">
        <v>11</v>
      </c>
      <c r="P60" s="364"/>
      <c r="Q60" s="364"/>
      <c r="R60" s="364"/>
      <c r="S60" s="364"/>
      <c r="T60" s="364"/>
      <c r="U60" s="364"/>
      <c r="V60" s="364"/>
      <c r="W60" s="364"/>
      <c r="X60" s="364"/>
      <c r="Y60" s="364"/>
    </row>
    <row r="61" spans="3:25" customFormat="1" ht="9" customHeight="1" x14ac:dyDescent="0.2">
      <c r="C61" s="351"/>
      <c r="D61" s="675" t="s">
        <v>445</v>
      </c>
      <c r="E61" s="366">
        <v>345</v>
      </c>
      <c r="F61" s="366">
        <v>41</v>
      </c>
      <c r="G61" s="366">
        <v>3</v>
      </c>
      <c r="H61" s="366">
        <v>143</v>
      </c>
      <c r="I61" s="366">
        <v>40</v>
      </c>
      <c r="J61" s="366">
        <v>24</v>
      </c>
      <c r="K61" s="366">
        <v>2</v>
      </c>
      <c r="L61" s="366">
        <v>80</v>
      </c>
      <c r="M61" s="366">
        <v>12</v>
      </c>
      <c r="P61" s="364"/>
      <c r="Q61" s="364"/>
      <c r="R61" s="364"/>
      <c r="S61" s="364"/>
      <c r="T61" s="364"/>
      <c r="U61" s="364"/>
      <c r="V61" s="364"/>
      <c r="W61" s="364"/>
      <c r="X61" s="364"/>
      <c r="Y61" s="364"/>
    </row>
    <row r="62" spans="3:25" customFormat="1" ht="18" customHeight="1" x14ac:dyDescent="0.2">
      <c r="C62" s="351" t="s">
        <v>1346</v>
      </c>
      <c r="D62" s="355" t="s">
        <v>443</v>
      </c>
      <c r="E62" s="364">
        <v>109</v>
      </c>
      <c r="F62" s="364">
        <v>12</v>
      </c>
      <c r="G62" s="364">
        <v>0</v>
      </c>
      <c r="H62" s="364">
        <v>38</v>
      </c>
      <c r="I62" s="364">
        <v>8</v>
      </c>
      <c r="J62" s="364">
        <v>4</v>
      </c>
      <c r="K62" s="364">
        <v>0</v>
      </c>
      <c r="L62" s="364">
        <v>42</v>
      </c>
      <c r="M62" s="364">
        <v>5</v>
      </c>
      <c r="P62" s="364"/>
      <c r="Q62" s="364"/>
      <c r="R62" s="364"/>
      <c r="S62" s="364"/>
      <c r="T62" s="364"/>
      <c r="U62" s="364"/>
      <c r="V62" s="364"/>
      <c r="W62" s="364"/>
      <c r="X62" s="364"/>
      <c r="Y62" s="364"/>
    </row>
    <row r="63" spans="3:25" customFormat="1" ht="9" customHeight="1" x14ac:dyDescent="0.2">
      <c r="C63" s="351"/>
      <c r="D63" s="675" t="s">
        <v>444</v>
      </c>
      <c r="E63" s="366">
        <v>144</v>
      </c>
      <c r="F63" s="366">
        <v>23</v>
      </c>
      <c r="G63" s="366">
        <v>1</v>
      </c>
      <c r="H63" s="366">
        <v>80</v>
      </c>
      <c r="I63" s="366">
        <v>9</v>
      </c>
      <c r="J63" s="366">
        <v>15</v>
      </c>
      <c r="K63" s="366">
        <v>2</v>
      </c>
      <c r="L63" s="366">
        <v>7</v>
      </c>
      <c r="M63" s="366">
        <v>7</v>
      </c>
      <c r="P63" s="364"/>
      <c r="Q63" s="364"/>
      <c r="R63" s="364"/>
      <c r="S63" s="364"/>
      <c r="T63" s="364"/>
      <c r="U63" s="364"/>
      <c r="V63" s="364"/>
      <c r="W63" s="364"/>
      <c r="X63" s="364"/>
      <c r="Y63" s="364"/>
    </row>
    <row r="64" spans="3:25" customFormat="1" ht="9" customHeight="1" x14ac:dyDescent="0.2">
      <c r="C64" s="351"/>
      <c r="D64" s="675" t="s">
        <v>445</v>
      </c>
      <c r="E64" s="366">
        <v>253</v>
      </c>
      <c r="F64" s="366">
        <v>35</v>
      </c>
      <c r="G64" s="366">
        <v>1</v>
      </c>
      <c r="H64" s="366">
        <v>118</v>
      </c>
      <c r="I64" s="366">
        <v>17</v>
      </c>
      <c r="J64" s="366">
        <v>19</v>
      </c>
      <c r="K64" s="366">
        <v>2</v>
      </c>
      <c r="L64" s="366">
        <v>49</v>
      </c>
      <c r="M64" s="366">
        <v>12</v>
      </c>
      <c r="P64" s="364"/>
      <c r="Q64" s="364"/>
      <c r="R64" s="364"/>
      <c r="S64" s="364"/>
      <c r="T64" s="364"/>
      <c r="U64" s="364"/>
      <c r="V64" s="364"/>
      <c r="W64" s="364"/>
      <c r="X64" s="364"/>
      <c r="Y64" s="364"/>
    </row>
    <row r="65" spans="1:25" customFormat="1" ht="9" customHeight="1" x14ac:dyDescent="0.2">
      <c r="C65" s="351"/>
      <c r="D65" s="674"/>
    </row>
    <row r="66" spans="1:25" customFormat="1" ht="9" customHeight="1" x14ac:dyDescent="0.2">
      <c r="A66" s="70"/>
      <c r="B66" s="351"/>
      <c r="C66" s="351"/>
      <c r="D66" s="367"/>
    </row>
    <row r="67" spans="1:25" s="350" customFormat="1" ht="9" customHeight="1" x14ac:dyDescent="0.2">
      <c r="A67" s="168"/>
      <c r="D67" s="674"/>
      <c r="E67"/>
      <c r="F67"/>
      <c r="G67"/>
      <c r="H67"/>
      <c r="I67"/>
      <c r="J67"/>
      <c r="K67"/>
      <c r="N67" s="309"/>
      <c r="O67"/>
      <c r="P67"/>
      <c r="Q67"/>
      <c r="R67"/>
      <c r="S67"/>
      <c r="T67"/>
      <c r="U67"/>
      <c r="V67"/>
    </row>
    <row r="68" spans="1:25" s="350" customFormat="1" ht="9" customHeight="1" x14ac:dyDescent="0.2">
      <c r="A68" s="168"/>
      <c r="D68" s="674"/>
      <c r="E68"/>
      <c r="F68"/>
      <c r="G68"/>
      <c r="H68"/>
      <c r="I68"/>
      <c r="J68"/>
      <c r="K68"/>
      <c r="N68" s="309"/>
      <c r="O68"/>
      <c r="P68"/>
      <c r="Q68"/>
      <c r="R68"/>
      <c r="S68"/>
      <c r="T68"/>
      <c r="U68"/>
      <c r="V68"/>
    </row>
    <row r="69" spans="1:25" s="350" customFormat="1" ht="9" customHeight="1" x14ac:dyDescent="0.2">
      <c r="A69" s="168"/>
      <c r="D69" s="674"/>
      <c r="E69"/>
      <c r="F69"/>
      <c r="G69"/>
      <c r="H69"/>
      <c r="I69"/>
      <c r="J69"/>
      <c r="K69"/>
      <c r="N69" s="309"/>
      <c r="O69"/>
      <c r="P69"/>
      <c r="Q69"/>
      <c r="R69"/>
      <c r="S69"/>
      <c r="T69"/>
      <c r="U69"/>
      <c r="V69"/>
    </row>
    <row r="70" spans="1:25" s="350" customFormat="1" ht="9" customHeight="1" x14ac:dyDescent="0.2">
      <c r="A70" s="168"/>
      <c r="D70" s="674"/>
      <c r="E70"/>
      <c r="F70"/>
      <c r="G70"/>
      <c r="H70"/>
      <c r="I70"/>
      <c r="J70"/>
      <c r="K70"/>
      <c r="N70" s="309"/>
      <c r="O70"/>
      <c r="P70"/>
      <c r="Q70"/>
      <c r="R70"/>
      <c r="S70"/>
      <c r="T70"/>
      <c r="U70"/>
      <c r="V70"/>
    </row>
    <row r="71" spans="1:25" s="350" customFormat="1" ht="9" customHeight="1" x14ac:dyDescent="0.2">
      <c r="A71" s="168"/>
      <c r="D71" s="674"/>
      <c r="E71"/>
      <c r="F71"/>
      <c r="G71"/>
      <c r="H71"/>
      <c r="I71"/>
      <c r="J71"/>
      <c r="K71"/>
      <c r="N71" s="309"/>
      <c r="O71"/>
      <c r="P71"/>
      <c r="Q71"/>
      <c r="R71"/>
      <c r="S71"/>
      <c r="T71"/>
      <c r="U71"/>
      <c r="V71"/>
    </row>
    <row r="72" spans="1:25" s="350" customFormat="1" ht="9" customHeight="1" x14ac:dyDescent="0.2">
      <c r="A72" s="168"/>
      <c r="D72" s="674"/>
      <c r="E72"/>
      <c r="F72"/>
      <c r="G72"/>
      <c r="H72"/>
      <c r="I72"/>
      <c r="J72"/>
      <c r="K72"/>
      <c r="N72" s="309"/>
      <c r="O72"/>
      <c r="P72"/>
      <c r="Q72"/>
      <c r="R72"/>
      <c r="S72"/>
      <c r="T72"/>
      <c r="U72"/>
      <c r="V72"/>
    </row>
    <row r="73" spans="1:25" customFormat="1" ht="9" customHeight="1" x14ac:dyDescent="0.2">
      <c r="A73" s="70" t="s">
        <v>121</v>
      </c>
      <c r="B73" s="351"/>
      <c r="C73" s="351"/>
      <c r="D73" s="367"/>
    </row>
    <row r="74" spans="1:25" s="350" customFormat="1" ht="9" customHeight="1" x14ac:dyDescent="0.2">
      <c r="A74" s="168" t="s">
        <v>1345</v>
      </c>
      <c r="D74" s="674"/>
      <c r="E74"/>
      <c r="F74"/>
      <c r="G74"/>
      <c r="H74"/>
      <c r="I74"/>
      <c r="J74"/>
      <c r="K74"/>
      <c r="N74" s="309"/>
      <c r="O74"/>
      <c r="P74"/>
      <c r="Q74"/>
      <c r="R74"/>
      <c r="S74"/>
      <c r="T74"/>
      <c r="U74"/>
      <c r="V74"/>
    </row>
    <row r="75" spans="1:25" customFormat="1" ht="9" customHeight="1" x14ac:dyDescent="0.2">
      <c r="A75" s="350"/>
      <c r="B75" s="350"/>
      <c r="C75" s="350"/>
      <c r="D75" s="674"/>
    </row>
    <row r="76" spans="1:25" customFormat="1" ht="9" customHeight="1" x14ac:dyDescent="0.2">
      <c r="A76" s="671" t="s">
        <v>2379</v>
      </c>
      <c r="B76" s="371"/>
      <c r="C76" s="371"/>
      <c r="D76" s="674"/>
    </row>
    <row r="77" spans="1:25" customFormat="1" ht="18" customHeight="1" x14ac:dyDescent="0.2">
      <c r="C77" s="351" t="s">
        <v>1347</v>
      </c>
      <c r="D77" s="355" t="s">
        <v>443</v>
      </c>
      <c r="E77" s="364">
        <v>37</v>
      </c>
      <c r="F77" s="364">
        <v>1</v>
      </c>
      <c r="G77" s="364">
        <v>0</v>
      </c>
      <c r="H77" s="364">
        <v>9</v>
      </c>
      <c r="I77" s="364">
        <v>2</v>
      </c>
      <c r="J77" s="364">
        <v>4</v>
      </c>
      <c r="K77" s="364">
        <v>1</v>
      </c>
      <c r="L77" s="364">
        <v>18</v>
      </c>
      <c r="M77" s="364">
        <v>2</v>
      </c>
      <c r="P77" s="364"/>
      <c r="Q77" s="364"/>
      <c r="R77" s="364"/>
      <c r="S77" s="364"/>
      <c r="T77" s="364"/>
      <c r="U77" s="364"/>
      <c r="V77" s="364"/>
      <c r="W77" s="364"/>
      <c r="X77" s="364"/>
      <c r="Y77" s="364"/>
    </row>
    <row r="78" spans="1:25" customFormat="1" ht="9" customHeight="1" x14ac:dyDescent="0.2">
      <c r="C78" s="351"/>
      <c r="D78" s="675" t="s">
        <v>444</v>
      </c>
      <c r="E78" s="366">
        <v>54</v>
      </c>
      <c r="F78" s="366">
        <v>9</v>
      </c>
      <c r="G78" s="366">
        <v>0</v>
      </c>
      <c r="H78" s="366">
        <v>24</v>
      </c>
      <c r="I78" s="366">
        <v>5</v>
      </c>
      <c r="J78" s="366">
        <v>1</v>
      </c>
      <c r="K78" s="366">
        <v>2</v>
      </c>
      <c r="L78" s="366">
        <v>10</v>
      </c>
      <c r="M78" s="366">
        <v>3</v>
      </c>
      <c r="P78" s="364"/>
      <c r="Q78" s="364"/>
      <c r="R78" s="364"/>
      <c r="S78" s="364"/>
      <c r="T78" s="364"/>
      <c r="U78" s="364"/>
      <c r="V78" s="364"/>
      <c r="W78" s="364"/>
      <c r="X78" s="364"/>
      <c r="Y78" s="364"/>
    </row>
    <row r="79" spans="1:25" customFormat="1" ht="9" customHeight="1" x14ac:dyDescent="0.2">
      <c r="C79" s="351"/>
      <c r="D79" s="675" t="s">
        <v>445</v>
      </c>
      <c r="E79" s="366">
        <v>91</v>
      </c>
      <c r="F79" s="366">
        <v>10</v>
      </c>
      <c r="G79" s="366">
        <v>0</v>
      </c>
      <c r="H79" s="366">
        <v>33</v>
      </c>
      <c r="I79" s="366">
        <v>7</v>
      </c>
      <c r="J79" s="366">
        <v>5</v>
      </c>
      <c r="K79" s="366">
        <v>3</v>
      </c>
      <c r="L79" s="366">
        <v>28</v>
      </c>
      <c r="M79" s="366">
        <v>5</v>
      </c>
      <c r="P79" s="364"/>
      <c r="Q79" s="364"/>
      <c r="R79" s="364"/>
      <c r="S79" s="364"/>
      <c r="T79" s="364"/>
      <c r="U79" s="364"/>
      <c r="V79" s="364"/>
      <c r="W79" s="364"/>
      <c r="X79" s="364"/>
      <c r="Y79" s="364"/>
    </row>
    <row r="80" spans="1:25" customFormat="1" ht="18" customHeight="1" x14ac:dyDescent="0.2">
      <c r="C80" s="351" t="s">
        <v>1348</v>
      </c>
      <c r="D80" s="355" t="s">
        <v>443</v>
      </c>
      <c r="E80" s="364">
        <v>11</v>
      </c>
      <c r="F80" s="364">
        <v>0</v>
      </c>
      <c r="G80" s="364">
        <v>0</v>
      </c>
      <c r="H80" s="364">
        <v>3</v>
      </c>
      <c r="I80" s="364">
        <v>2</v>
      </c>
      <c r="J80" s="364">
        <v>0</v>
      </c>
      <c r="K80" s="364">
        <v>0</v>
      </c>
      <c r="L80" s="364">
        <v>5</v>
      </c>
      <c r="M80" s="364">
        <v>1</v>
      </c>
      <c r="P80" s="364"/>
      <c r="Q80" s="364"/>
      <c r="R80" s="364"/>
      <c r="S80" s="364"/>
      <c r="T80" s="364"/>
      <c r="U80" s="364"/>
      <c r="V80" s="364"/>
      <c r="W80" s="364"/>
      <c r="X80" s="364"/>
      <c r="Y80" s="364"/>
    </row>
    <row r="81" spans="3:25" customFormat="1" ht="9" customHeight="1" x14ac:dyDescent="0.2">
      <c r="C81" s="351"/>
      <c r="D81" s="675" t="s">
        <v>444</v>
      </c>
      <c r="E81" s="366">
        <v>15</v>
      </c>
      <c r="F81" s="366">
        <v>3</v>
      </c>
      <c r="G81" s="366">
        <v>0</v>
      </c>
      <c r="H81" s="366">
        <v>6</v>
      </c>
      <c r="I81" s="366">
        <v>2</v>
      </c>
      <c r="J81" s="366">
        <v>2</v>
      </c>
      <c r="K81" s="366">
        <v>0</v>
      </c>
      <c r="L81" s="366">
        <v>1</v>
      </c>
      <c r="M81" s="366">
        <v>1</v>
      </c>
      <c r="P81" s="364"/>
      <c r="Q81" s="364"/>
      <c r="R81" s="364"/>
      <c r="S81" s="364"/>
      <c r="T81" s="364"/>
      <c r="U81" s="364"/>
      <c r="V81" s="364"/>
      <c r="W81" s="364"/>
      <c r="X81" s="364"/>
      <c r="Y81" s="364"/>
    </row>
    <row r="82" spans="3:25" customFormat="1" ht="9" customHeight="1" x14ac:dyDescent="0.2">
      <c r="C82" s="351"/>
      <c r="D82" s="675" t="s">
        <v>445</v>
      </c>
      <c r="E82" s="366">
        <v>26</v>
      </c>
      <c r="F82" s="366">
        <v>3</v>
      </c>
      <c r="G82" s="366">
        <v>0</v>
      </c>
      <c r="H82" s="366">
        <v>9</v>
      </c>
      <c r="I82" s="366">
        <v>4</v>
      </c>
      <c r="J82" s="366">
        <v>2</v>
      </c>
      <c r="K82" s="366">
        <v>0</v>
      </c>
      <c r="L82" s="366">
        <v>6</v>
      </c>
      <c r="M82" s="366">
        <v>2</v>
      </c>
      <c r="P82" s="364"/>
      <c r="Q82" s="364"/>
      <c r="R82" s="364"/>
      <c r="S82" s="364"/>
      <c r="T82" s="364"/>
      <c r="U82" s="364"/>
      <c r="V82" s="364"/>
      <c r="W82" s="364"/>
      <c r="X82" s="364"/>
      <c r="Y82" s="364"/>
    </row>
    <row r="83" spans="3:25" customFormat="1" ht="18" customHeight="1" x14ac:dyDescent="0.2">
      <c r="C83" s="351" t="s">
        <v>1349</v>
      </c>
      <c r="D83" s="355" t="s">
        <v>443</v>
      </c>
      <c r="E83" s="364">
        <v>7</v>
      </c>
      <c r="F83" s="364">
        <v>0</v>
      </c>
      <c r="G83" s="364">
        <v>0</v>
      </c>
      <c r="H83" s="364">
        <v>0</v>
      </c>
      <c r="I83" s="364">
        <v>1</v>
      </c>
      <c r="J83" s="364">
        <v>1</v>
      </c>
      <c r="K83" s="364">
        <v>0</v>
      </c>
      <c r="L83" s="364">
        <v>4</v>
      </c>
      <c r="M83" s="364">
        <v>1</v>
      </c>
      <c r="P83" s="364"/>
      <c r="Q83" s="364"/>
      <c r="R83" s="364"/>
      <c r="S83" s="364"/>
      <c r="T83" s="364"/>
      <c r="U83" s="364"/>
      <c r="V83" s="364"/>
      <c r="W83" s="364"/>
      <c r="X83" s="364"/>
      <c r="Y83" s="364"/>
    </row>
    <row r="84" spans="3:25" customFormat="1" ht="9" customHeight="1" x14ac:dyDescent="0.2">
      <c r="C84" s="351"/>
      <c r="D84" s="675" t="s">
        <v>444</v>
      </c>
      <c r="E84" s="366">
        <v>23</v>
      </c>
      <c r="F84" s="366">
        <v>2</v>
      </c>
      <c r="G84" s="366">
        <v>0</v>
      </c>
      <c r="H84" s="366">
        <v>8</v>
      </c>
      <c r="I84" s="366">
        <v>2</v>
      </c>
      <c r="J84" s="366">
        <v>2</v>
      </c>
      <c r="K84" s="366">
        <v>0</v>
      </c>
      <c r="L84" s="366">
        <v>6</v>
      </c>
      <c r="M84" s="366">
        <v>3</v>
      </c>
      <c r="P84" s="364"/>
      <c r="Q84" s="364"/>
      <c r="R84" s="364"/>
      <c r="S84" s="364"/>
      <c r="T84" s="364"/>
      <c r="U84" s="364"/>
      <c r="V84" s="364"/>
      <c r="W84" s="364"/>
      <c r="X84" s="364"/>
      <c r="Y84" s="364"/>
    </row>
    <row r="85" spans="3:25" customFormat="1" ht="9" customHeight="1" x14ac:dyDescent="0.2">
      <c r="C85" s="351"/>
      <c r="D85" s="675" t="s">
        <v>445</v>
      </c>
      <c r="E85" s="366">
        <v>30</v>
      </c>
      <c r="F85" s="366">
        <v>2</v>
      </c>
      <c r="G85" s="366">
        <v>0</v>
      </c>
      <c r="H85" s="366">
        <v>8</v>
      </c>
      <c r="I85" s="366">
        <v>3</v>
      </c>
      <c r="J85" s="366">
        <v>3</v>
      </c>
      <c r="K85" s="366">
        <v>0</v>
      </c>
      <c r="L85" s="366">
        <v>10</v>
      </c>
      <c r="M85" s="366">
        <v>4</v>
      </c>
      <c r="P85" s="364"/>
      <c r="Q85" s="364"/>
      <c r="R85" s="364"/>
      <c r="S85" s="364"/>
      <c r="T85" s="364"/>
      <c r="U85" s="364"/>
      <c r="V85" s="364"/>
      <c r="W85" s="364"/>
      <c r="X85" s="364"/>
      <c r="Y85" s="364"/>
    </row>
    <row r="86" spans="3:25" customFormat="1" ht="18" customHeight="1" x14ac:dyDescent="0.2">
      <c r="C86" s="351" t="s">
        <v>1350</v>
      </c>
      <c r="D86" s="355" t="s">
        <v>443</v>
      </c>
      <c r="E86" s="364">
        <v>8</v>
      </c>
      <c r="F86" s="364">
        <v>0</v>
      </c>
      <c r="G86" s="364">
        <v>0</v>
      </c>
      <c r="H86" s="364">
        <v>6</v>
      </c>
      <c r="I86" s="364">
        <v>0</v>
      </c>
      <c r="J86" s="364">
        <v>1</v>
      </c>
      <c r="K86" s="364">
        <v>0</v>
      </c>
      <c r="L86" s="364">
        <v>1</v>
      </c>
      <c r="M86" s="364">
        <v>0</v>
      </c>
      <c r="P86" s="364"/>
      <c r="Q86" s="364"/>
      <c r="R86" s="364"/>
      <c r="S86" s="364"/>
      <c r="T86" s="364"/>
      <c r="U86" s="364"/>
      <c r="V86" s="364"/>
      <c r="W86" s="364"/>
      <c r="X86" s="364"/>
      <c r="Y86" s="364"/>
    </row>
    <row r="87" spans="3:25" customFormat="1" ht="9" customHeight="1" x14ac:dyDescent="0.2">
      <c r="C87" s="351"/>
      <c r="D87" s="675" t="s">
        <v>444</v>
      </c>
      <c r="E87" s="366">
        <v>16</v>
      </c>
      <c r="F87" s="366">
        <v>2</v>
      </c>
      <c r="G87" s="366">
        <v>0</v>
      </c>
      <c r="H87" s="366">
        <v>9</v>
      </c>
      <c r="I87" s="366">
        <v>1</v>
      </c>
      <c r="J87" s="366">
        <v>3</v>
      </c>
      <c r="K87" s="366">
        <v>0</v>
      </c>
      <c r="L87" s="366">
        <v>1</v>
      </c>
      <c r="M87" s="366">
        <v>0</v>
      </c>
      <c r="P87" s="364"/>
      <c r="Q87" s="364"/>
      <c r="R87" s="364"/>
      <c r="S87" s="364"/>
      <c r="T87" s="364"/>
      <c r="U87" s="364"/>
      <c r="V87" s="364"/>
      <c r="W87" s="364"/>
      <c r="X87" s="364"/>
      <c r="Y87" s="364"/>
    </row>
    <row r="88" spans="3:25" customFormat="1" ht="9" customHeight="1" x14ac:dyDescent="0.2">
      <c r="C88" s="351"/>
      <c r="D88" s="675" t="s">
        <v>445</v>
      </c>
      <c r="E88" s="366">
        <v>24</v>
      </c>
      <c r="F88" s="366">
        <v>2</v>
      </c>
      <c r="G88" s="366">
        <v>0</v>
      </c>
      <c r="H88" s="366">
        <v>15</v>
      </c>
      <c r="I88" s="366">
        <v>1</v>
      </c>
      <c r="J88" s="366">
        <v>4</v>
      </c>
      <c r="K88" s="366">
        <v>0</v>
      </c>
      <c r="L88" s="366">
        <v>2</v>
      </c>
      <c r="M88" s="366">
        <v>0</v>
      </c>
      <c r="P88" s="364"/>
      <c r="Q88" s="364"/>
      <c r="R88" s="364"/>
      <c r="S88" s="364"/>
      <c r="T88" s="364"/>
      <c r="U88" s="364"/>
      <c r="V88" s="364"/>
      <c r="W88" s="364"/>
      <c r="X88" s="364"/>
      <c r="Y88" s="364"/>
    </row>
    <row r="89" spans="3:25" customFormat="1" ht="18" customHeight="1" x14ac:dyDescent="0.2">
      <c r="C89" s="351" t="s">
        <v>327</v>
      </c>
      <c r="D89" s="355" t="s">
        <v>443</v>
      </c>
      <c r="E89" s="364">
        <v>67</v>
      </c>
      <c r="F89" s="364">
        <v>6</v>
      </c>
      <c r="G89" s="364">
        <v>0</v>
      </c>
      <c r="H89" s="364">
        <v>23</v>
      </c>
      <c r="I89" s="364">
        <v>4</v>
      </c>
      <c r="J89" s="364">
        <v>2</v>
      </c>
      <c r="K89" s="364">
        <v>0</v>
      </c>
      <c r="L89" s="364">
        <v>26</v>
      </c>
      <c r="M89" s="364">
        <v>6</v>
      </c>
      <c r="P89" s="364"/>
      <c r="Q89" s="364"/>
      <c r="R89" s="364"/>
      <c r="S89" s="364"/>
      <c r="T89" s="364"/>
      <c r="U89" s="364"/>
      <c r="V89" s="364"/>
      <c r="W89" s="364"/>
      <c r="X89" s="364"/>
      <c r="Y89" s="364"/>
    </row>
    <row r="90" spans="3:25" customFormat="1" ht="9" customHeight="1" x14ac:dyDescent="0.2">
      <c r="C90" s="351"/>
      <c r="D90" s="675" t="s">
        <v>444</v>
      </c>
      <c r="E90" s="366">
        <v>98</v>
      </c>
      <c r="F90" s="366">
        <v>20</v>
      </c>
      <c r="G90" s="366">
        <v>1</v>
      </c>
      <c r="H90" s="366">
        <v>44</v>
      </c>
      <c r="I90" s="366">
        <v>9</v>
      </c>
      <c r="J90" s="366">
        <v>2</v>
      </c>
      <c r="K90" s="366">
        <v>0</v>
      </c>
      <c r="L90" s="366">
        <v>12</v>
      </c>
      <c r="M90" s="366">
        <v>10</v>
      </c>
      <c r="P90" s="364"/>
      <c r="Q90" s="364"/>
      <c r="R90" s="364"/>
      <c r="S90" s="364"/>
      <c r="T90" s="364"/>
      <c r="U90" s="364"/>
      <c r="V90" s="364"/>
      <c r="W90" s="364"/>
      <c r="X90" s="364"/>
      <c r="Y90" s="364"/>
    </row>
    <row r="91" spans="3:25" customFormat="1" ht="9" customHeight="1" x14ac:dyDescent="0.2">
      <c r="C91" s="351"/>
      <c r="D91" s="675" t="s">
        <v>445</v>
      </c>
      <c r="E91" s="366">
        <v>165</v>
      </c>
      <c r="F91" s="366">
        <v>26</v>
      </c>
      <c r="G91" s="366">
        <v>1</v>
      </c>
      <c r="H91" s="366">
        <v>67</v>
      </c>
      <c r="I91" s="366">
        <v>13</v>
      </c>
      <c r="J91" s="366">
        <v>4</v>
      </c>
      <c r="K91" s="366">
        <v>0</v>
      </c>
      <c r="L91" s="366">
        <v>38</v>
      </c>
      <c r="M91" s="366">
        <v>16</v>
      </c>
      <c r="P91" s="364"/>
      <c r="Q91" s="364"/>
      <c r="R91" s="364"/>
      <c r="S91" s="364"/>
      <c r="T91" s="364"/>
      <c r="U91" s="364"/>
      <c r="V91" s="364"/>
      <c r="W91" s="364"/>
      <c r="X91" s="364"/>
      <c r="Y91" s="364"/>
    </row>
    <row r="92" spans="3:25" customFormat="1" ht="18" customHeight="1" x14ac:dyDescent="0.2">
      <c r="C92" s="351" t="s">
        <v>1351</v>
      </c>
      <c r="D92" s="355" t="s">
        <v>443</v>
      </c>
      <c r="E92" s="364">
        <v>25</v>
      </c>
      <c r="F92" s="364">
        <v>0</v>
      </c>
      <c r="G92" s="364">
        <v>0</v>
      </c>
      <c r="H92" s="364">
        <v>9</v>
      </c>
      <c r="I92" s="364">
        <v>5</v>
      </c>
      <c r="J92" s="364">
        <v>0</v>
      </c>
      <c r="K92" s="364">
        <v>0</v>
      </c>
      <c r="L92" s="364">
        <v>10</v>
      </c>
      <c r="M92" s="364">
        <v>1</v>
      </c>
      <c r="P92" s="364"/>
      <c r="Q92" s="364"/>
      <c r="R92" s="364"/>
      <c r="S92" s="364"/>
      <c r="T92" s="364"/>
      <c r="U92" s="364"/>
      <c r="V92" s="364"/>
      <c r="W92" s="364"/>
      <c r="X92" s="364"/>
      <c r="Y92" s="364"/>
    </row>
    <row r="93" spans="3:25" customFormat="1" ht="9" customHeight="1" x14ac:dyDescent="0.2">
      <c r="C93" s="351"/>
      <c r="D93" s="675" t="s">
        <v>444</v>
      </c>
      <c r="E93" s="366">
        <v>25</v>
      </c>
      <c r="F93" s="366">
        <v>4</v>
      </c>
      <c r="G93" s="366">
        <v>0</v>
      </c>
      <c r="H93" s="366">
        <v>13</v>
      </c>
      <c r="I93" s="366">
        <v>2</v>
      </c>
      <c r="J93" s="366">
        <v>2</v>
      </c>
      <c r="K93" s="366">
        <v>0</v>
      </c>
      <c r="L93" s="366">
        <v>3</v>
      </c>
      <c r="M93" s="366">
        <v>1</v>
      </c>
      <c r="P93" s="364"/>
      <c r="Q93" s="364"/>
      <c r="R93" s="364"/>
      <c r="S93" s="364"/>
      <c r="T93" s="364"/>
      <c r="U93" s="364"/>
      <c r="V93" s="364"/>
      <c r="W93" s="364"/>
      <c r="X93" s="364"/>
      <c r="Y93" s="364"/>
    </row>
    <row r="94" spans="3:25" customFormat="1" ht="9" customHeight="1" x14ac:dyDescent="0.2">
      <c r="C94" s="351"/>
      <c r="D94" s="675" t="s">
        <v>445</v>
      </c>
      <c r="E94" s="366">
        <v>50</v>
      </c>
      <c r="F94" s="366">
        <v>4</v>
      </c>
      <c r="G94" s="366">
        <v>0</v>
      </c>
      <c r="H94" s="366">
        <v>22</v>
      </c>
      <c r="I94" s="366">
        <v>7</v>
      </c>
      <c r="J94" s="366">
        <v>2</v>
      </c>
      <c r="K94" s="366">
        <v>0</v>
      </c>
      <c r="L94" s="366">
        <v>13</v>
      </c>
      <c r="M94" s="366">
        <v>2</v>
      </c>
      <c r="P94" s="364"/>
      <c r="Q94" s="364"/>
      <c r="R94" s="364"/>
      <c r="S94" s="364"/>
      <c r="T94" s="364"/>
      <c r="U94" s="364"/>
      <c r="V94" s="364"/>
      <c r="W94" s="364"/>
      <c r="X94" s="364"/>
      <c r="Y94" s="364"/>
    </row>
    <row r="95" spans="3:25" customFormat="1" ht="18" customHeight="1" x14ac:dyDescent="0.2">
      <c r="C95" s="351" t="s">
        <v>1352</v>
      </c>
      <c r="D95" s="355" t="s">
        <v>443</v>
      </c>
      <c r="E95" s="364">
        <v>26</v>
      </c>
      <c r="F95" s="364">
        <v>1</v>
      </c>
      <c r="G95" s="364">
        <v>1</v>
      </c>
      <c r="H95" s="364">
        <v>6</v>
      </c>
      <c r="I95" s="364">
        <v>1</v>
      </c>
      <c r="J95" s="364">
        <v>2</v>
      </c>
      <c r="K95" s="364">
        <v>0</v>
      </c>
      <c r="L95" s="364">
        <v>11</v>
      </c>
      <c r="M95" s="364">
        <v>4</v>
      </c>
      <c r="P95" s="364"/>
      <c r="Q95" s="364"/>
      <c r="R95" s="364"/>
      <c r="S95" s="364"/>
      <c r="T95" s="364"/>
      <c r="U95" s="364"/>
      <c r="V95" s="364"/>
      <c r="W95" s="364"/>
      <c r="X95" s="364"/>
      <c r="Y95" s="364"/>
    </row>
    <row r="96" spans="3:25" customFormat="1" ht="9" customHeight="1" x14ac:dyDescent="0.2">
      <c r="C96" s="351"/>
      <c r="D96" s="675" t="s">
        <v>444</v>
      </c>
      <c r="E96" s="366">
        <v>32</v>
      </c>
      <c r="F96" s="366">
        <v>3</v>
      </c>
      <c r="G96" s="366">
        <v>0</v>
      </c>
      <c r="H96" s="366">
        <v>11</v>
      </c>
      <c r="I96" s="366">
        <v>3</v>
      </c>
      <c r="J96" s="366">
        <v>3</v>
      </c>
      <c r="K96" s="366">
        <v>1</v>
      </c>
      <c r="L96" s="366">
        <v>7</v>
      </c>
      <c r="M96" s="366">
        <v>4</v>
      </c>
      <c r="P96" s="364"/>
      <c r="Q96" s="364"/>
      <c r="R96" s="364"/>
      <c r="S96" s="364"/>
      <c r="T96" s="364"/>
      <c r="U96" s="364"/>
      <c r="V96" s="364"/>
      <c r="W96" s="364"/>
      <c r="X96" s="364"/>
      <c r="Y96" s="364"/>
    </row>
    <row r="97" spans="2:25" customFormat="1" ht="9" customHeight="1" x14ac:dyDescent="0.2">
      <c r="C97" s="351"/>
      <c r="D97" s="675" t="s">
        <v>445</v>
      </c>
      <c r="E97" s="366">
        <v>58</v>
      </c>
      <c r="F97" s="366">
        <v>4</v>
      </c>
      <c r="G97" s="366">
        <v>1</v>
      </c>
      <c r="H97" s="366">
        <v>17</v>
      </c>
      <c r="I97" s="366">
        <v>4</v>
      </c>
      <c r="J97" s="366">
        <v>5</v>
      </c>
      <c r="K97" s="366">
        <v>1</v>
      </c>
      <c r="L97" s="366">
        <v>18</v>
      </c>
      <c r="M97" s="366">
        <v>8</v>
      </c>
      <c r="P97" s="364"/>
      <c r="Q97" s="364"/>
      <c r="R97" s="364"/>
      <c r="S97" s="364"/>
      <c r="T97" s="364"/>
      <c r="U97" s="364"/>
      <c r="V97" s="364"/>
      <c r="W97" s="364"/>
      <c r="X97" s="364"/>
      <c r="Y97" s="364"/>
    </row>
    <row r="98" spans="2:25" customFormat="1" ht="18" customHeight="1" x14ac:dyDescent="0.2">
      <c r="C98" s="351" t="s">
        <v>1353</v>
      </c>
      <c r="D98" s="355" t="s">
        <v>443</v>
      </c>
      <c r="E98" s="364">
        <v>1</v>
      </c>
      <c r="F98" s="460" t="s">
        <v>1222</v>
      </c>
      <c r="G98" s="460" t="s">
        <v>1222</v>
      </c>
      <c r="H98" s="460" t="s">
        <v>1222</v>
      </c>
      <c r="I98" s="460" t="s">
        <v>1222</v>
      </c>
      <c r="J98" s="460" t="s">
        <v>1222</v>
      </c>
      <c r="K98" s="460" t="s">
        <v>1222</v>
      </c>
      <c r="L98" s="460" t="s">
        <v>1222</v>
      </c>
      <c r="M98" s="460" t="s">
        <v>1222</v>
      </c>
      <c r="P98" s="364"/>
      <c r="Q98" s="364"/>
      <c r="R98" s="364"/>
      <c r="S98" s="364"/>
      <c r="T98" s="364"/>
      <c r="U98" s="364"/>
      <c r="V98" s="364"/>
      <c r="W98" s="364"/>
      <c r="X98" s="364"/>
      <c r="Y98" s="364"/>
    </row>
    <row r="99" spans="2:25" customFormat="1" ht="9" customHeight="1" x14ac:dyDescent="0.2">
      <c r="C99" s="351"/>
      <c r="D99" s="675" t="s">
        <v>445</v>
      </c>
      <c r="E99" s="366">
        <v>1</v>
      </c>
      <c r="F99" s="460" t="s">
        <v>1222</v>
      </c>
      <c r="G99" s="460" t="s">
        <v>1222</v>
      </c>
      <c r="H99" s="460" t="s">
        <v>1222</v>
      </c>
      <c r="I99" s="460" t="s">
        <v>1222</v>
      </c>
      <c r="J99" s="460" t="s">
        <v>1222</v>
      </c>
      <c r="K99" s="460" t="s">
        <v>1222</v>
      </c>
      <c r="L99" s="460" t="s">
        <v>1222</v>
      </c>
      <c r="M99" s="460" t="s">
        <v>1222</v>
      </c>
      <c r="P99" s="364"/>
      <c r="Q99" s="364"/>
      <c r="R99" s="364"/>
      <c r="S99" s="364"/>
      <c r="T99" s="364"/>
      <c r="U99" s="364"/>
      <c r="V99" s="364"/>
      <c r="W99" s="364"/>
      <c r="X99" s="364"/>
      <c r="Y99" s="364"/>
    </row>
    <row r="100" spans="2:25" customFormat="1" ht="18" customHeight="1" x14ac:dyDescent="0.2">
      <c r="C100" s="370" t="s">
        <v>1354</v>
      </c>
      <c r="D100" s="355" t="s">
        <v>443</v>
      </c>
      <c r="E100" s="364">
        <v>1719</v>
      </c>
      <c r="F100" s="364">
        <v>103</v>
      </c>
      <c r="G100" s="364">
        <v>15</v>
      </c>
      <c r="H100" s="364">
        <v>621</v>
      </c>
      <c r="I100" s="364">
        <v>144</v>
      </c>
      <c r="J100" s="364">
        <v>72</v>
      </c>
      <c r="K100" s="364">
        <v>11</v>
      </c>
      <c r="L100" s="364">
        <v>679</v>
      </c>
      <c r="M100" s="364">
        <v>71</v>
      </c>
      <c r="P100" s="364"/>
      <c r="Q100" s="364"/>
      <c r="R100" s="364"/>
      <c r="S100" s="364"/>
      <c r="T100" s="364"/>
      <c r="U100" s="364"/>
      <c r="V100" s="364"/>
      <c r="W100" s="364"/>
      <c r="X100" s="364"/>
      <c r="Y100" s="364"/>
    </row>
    <row r="101" spans="2:25" customFormat="1" ht="9" customHeight="1" x14ac:dyDescent="0.2">
      <c r="C101" s="351"/>
      <c r="D101" s="675" t="s">
        <v>444</v>
      </c>
      <c r="E101" s="366">
        <v>2266</v>
      </c>
      <c r="F101" s="366">
        <v>398</v>
      </c>
      <c r="G101" s="366">
        <v>13</v>
      </c>
      <c r="H101" s="366">
        <v>1077</v>
      </c>
      <c r="I101" s="366">
        <v>197</v>
      </c>
      <c r="J101" s="366">
        <v>147</v>
      </c>
      <c r="K101" s="366">
        <v>27</v>
      </c>
      <c r="L101" s="366">
        <v>267</v>
      </c>
      <c r="M101" s="366">
        <v>140</v>
      </c>
      <c r="P101" s="364"/>
      <c r="Q101" s="364"/>
      <c r="R101" s="364"/>
      <c r="S101" s="364"/>
      <c r="T101" s="364"/>
      <c r="U101" s="364"/>
      <c r="V101" s="364"/>
      <c r="W101" s="364"/>
      <c r="X101" s="364"/>
      <c r="Y101" s="364"/>
    </row>
    <row r="102" spans="2:25" customFormat="1" ht="9" customHeight="1" x14ac:dyDescent="0.2">
      <c r="C102" s="351"/>
      <c r="D102" s="675" t="s">
        <v>445</v>
      </c>
      <c r="E102" s="366">
        <v>3985</v>
      </c>
      <c r="F102" s="366">
        <v>501</v>
      </c>
      <c r="G102" s="366">
        <v>28</v>
      </c>
      <c r="H102" s="366">
        <v>1698</v>
      </c>
      <c r="I102" s="366">
        <v>341</v>
      </c>
      <c r="J102" s="366">
        <v>219</v>
      </c>
      <c r="K102" s="366">
        <v>38</v>
      </c>
      <c r="L102" s="366">
        <v>946</v>
      </c>
      <c r="M102" s="366">
        <v>211</v>
      </c>
      <c r="P102" s="364"/>
      <c r="Q102" s="364"/>
      <c r="R102" s="364"/>
      <c r="S102" s="364"/>
      <c r="T102" s="364"/>
      <c r="U102" s="364"/>
      <c r="V102" s="364"/>
      <c r="W102" s="364"/>
      <c r="X102" s="364"/>
      <c r="Y102" s="364"/>
    </row>
    <row r="103" spans="2:25" ht="18" customHeight="1" x14ac:dyDescent="0.15">
      <c r="B103" s="351" t="s">
        <v>1355</v>
      </c>
      <c r="D103" s="355"/>
      <c r="E103" s="351"/>
      <c r="F103" s="351"/>
      <c r="G103" s="351"/>
      <c r="H103" s="351"/>
      <c r="I103" s="351"/>
      <c r="J103" s="351"/>
      <c r="K103" s="351"/>
      <c r="L103" s="351"/>
      <c r="M103" s="351"/>
    </row>
    <row r="104" spans="2:25" customFormat="1" ht="18" customHeight="1" x14ac:dyDescent="0.2">
      <c r="C104" s="351" t="s">
        <v>1356</v>
      </c>
      <c r="D104" s="355" t="s">
        <v>443</v>
      </c>
      <c r="E104" s="364">
        <v>22</v>
      </c>
      <c r="F104" s="364">
        <v>3</v>
      </c>
      <c r="G104" s="364">
        <v>0</v>
      </c>
      <c r="H104" s="364">
        <v>8</v>
      </c>
      <c r="I104" s="364">
        <v>3</v>
      </c>
      <c r="J104" s="364">
        <v>1</v>
      </c>
      <c r="K104" s="364">
        <v>1</v>
      </c>
      <c r="L104" s="364">
        <v>6</v>
      </c>
      <c r="M104" s="364">
        <v>0</v>
      </c>
      <c r="P104" s="364"/>
      <c r="Q104" s="364"/>
      <c r="R104" s="364"/>
      <c r="S104" s="364"/>
      <c r="T104" s="364"/>
      <c r="U104" s="364"/>
      <c r="V104" s="364"/>
      <c r="W104" s="364"/>
      <c r="X104" s="364"/>
      <c r="Y104" s="364"/>
    </row>
    <row r="105" spans="2:25" customFormat="1" ht="9" customHeight="1" x14ac:dyDescent="0.2">
      <c r="C105" s="351"/>
      <c r="D105" s="675" t="s">
        <v>444</v>
      </c>
      <c r="E105" s="366">
        <v>21</v>
      </c>
      <c r="F105" s="366">
        <v>1</v>
      </c>
      <c r="G105" s="366">
        <v>0</v>
      </c>
      <c r="H105" s="366">
        <v>13</v>
      </c>
      <c r="I105" s="366">
        <v>2</v>
      </c>
      <c r="J105" s="366">
        <v>3</v>
      </c>
      <c r="K105" s="366">
        <v>0</v>
      </c>
      <c r="L105" s="366">
        <v>2</v>
      </c>
      <c r="M105" s="366">
        <v>0</v>
      </c>
      <c r="P105" s="364"/>
      <c r="Q105" s="364"/>
      <c r="R105" s="364"/>
      <c r="S105" s="364"/>
      <c r="T105" s="364"/>
      <c r="U105" s="364"/>
      <c r="V105" s="364"/>
      <c r="W105" s="364"/>
      <c r="X105" s="364"/>
      <c r="Y105" s="364"/>
    </row>
    <row r="106" spans="2:25" customFormat="1" ht="9" customHeight="1" x14ac:dyDescent="0.2">
      <c r="C106" s="351"/>
      <c r="D106" s="675" t="s">
        <v>445</v>
      </c>
      <c r="E106" s="366">
        <v>43</v>
      </c>
      <c r="F106" s="366">
        <v>4</v>
      </c>
      <c r="G106" s="366">
        <v>0</v>
      </c>
      <c r="H106" s="366">
        <v>21</v>
      </c>
      <c r="I106" s="366">
        <v>5</v>
      </c>
      <c r="J106" s="366">
        <v>4</v>
      </c>
      <c r="K106" s="366">
        <v>1</v>
      </c>
      <c r="L106" s="366">
        <v>8</v>
      </c>
      <c r="M106" s="366">
        <v>0</v>
      </c>
      <c r="P106" s="364"/>
      <c r="Q106" s="364"/>
      <c r="R106" s="364"/>
      <c r="S106" s="364"/>
      <c r="T106" s="364"/>
      <c r="U106" s="364"/>
      <c r="V106" s="364"/>
      <c r="W106" s="364"/>
      <c r="X106" s="364"/>
      <c r="Y106" s="364"/>
    </row>
    <row r="107" spans="2:25" customFormat="1" ht="18" customHeight="1" x14ac:dyDescent="0.2">
      <c r="C107" s="351" t="s">
        <v>1357</v>
      </c>
      <c r="D107" s="355" t="s">
        <v>443</v>
      </c>
      <c r="E107" s="364">
        <v>131</v>
      </c>
      <c r="F107" s="364">
        <v>6</v>
      </c>
      <c r="G107" s="364">
        <v>2</v>
      </c>
      <c r="H107" s="364">
        <v>42</v>
      </c>
      <c r="I107" s="364">
        <v>13</v>
      </c>
      <c r="J107" s="364">
        <v>3</v>
      </c>
      <c r="K107" s="364">
        <v>0</v>
      </c>
      <c r="L107" s="364">
        <v>63</v>
      </c>
      <c r="M107" s="364">
        <v>2</v>
      </c>
      <c r="P107" s="364"/>
      <c r="Q107" s="364"/>
      <c r="R107" s="364"/>
      <c r="S107" s="364"/>
      <c r="T107" s="364"/>
      <c r="U107" s="364"/>
      <c r="V107" s="364"/>
      <c r="W107" s="364"/>
      <c r="X107" s="364"/>
      <c r="Y107" s="364"/>
    </row>
    <row r="108" spans="2:25" customFormat="1" ht="9" customHeight="1" x14ac:dyDescent="0.2">
      <c r="C108" s="351"/>
      <c r="D108" s="675" t="s">
        <v>444</v>
      </c>
      <c r="E108" s="366">
        <v>170</v>
      </c>
      <c r="F108" s="366">
        <v>23</v>
      </c>
      <c r="G108" s="366">
        <v>0</v>
      </c>
      <c r="H108" s="366">
        <v>90</v>
      </c>
      <c r="I108" s="366">
        <v>13</v>
      </c>
      <c r="J108" s="366">
        <v>6</v>
      </c>
      <c r="K108" s="366">
        <v>1</v>
      </c>
      <c r="L108" s="366">
        <v>35</v>
      </c>
      <c r="M108" s="366">
        <v>2</v>
      </c>
      <c r="P108" s="364"/>
      <c r="Q108" s="364"/>
      <c r="R108" s="364"/>
      <c r="S108" s="364"/>
      <c r="T108" s="364"/>
      <c r="U108" s="364"/>
      <c r="V108" s="364"/>
      <c r="W108" s="364"/>
      <c r="X108" s="364"/>
      <c r="Y108" s="364"/>
    </row>
    <row r="109" spans="2:25" customFormat="1" ht="9" customHeight="1" x14ac:dyDescent="0.2">
      <c r="C109" s="351"/>
      <c r="D109" s="675" t="s">
        <v>445</v>
      </c>
      <c r="E109" s="366">
        <v>301</v>
      </c>
      <c r="F109" s="366">
        <v>29</v>
      </c>
      <c r="G109" s="366">
        <v>2</v>
      </c>
      <c r="H109" s="366">
        <v>132</v>
      </c>
      <c r="I109" s="366">
        <v>26</v>
      </c>
      <c r="J109" s="366">
        <v>9</v>
      </c>
      <c r="K109" s="366">
        <v>1</v>
      </c>
      <c r="L109" s="366">
        <v>98</v>
      </c>
      <c r="M109" s="366">
        <v>4</v>
      </c>
      <c r="P109" s="364"/>
      <c r="Q109" s="364"/>
      <c r="R109" s="364"/>
      <c r="S109" s="364"/>
      <c r="T109" s="364"/>
      <c r="U109" s="364"/>
      <c r="V109" s="364"/>
      <c r="W109" s="364"/>
      <c r="X109" s="364"/>
      <c r="Y109" s="364"/>
    </row>
    <row r="110" spans="2:25" customFormat="1" ht="18" customHeight="1" x14ac:dyDescent="0.2">
      <c r="C110" s="351" t="s">
        <v>1358</v>
      </c>
      <c r="D110" s="355" t="s">
        <v>443</v>
      </c>
      <c r="E110" s="364">
        <v>2</v>
      </c>
      <c r="F110" s="460" t="s">
        <v>1222</v>
      </c>
      <c r="G110" s="460" t="s">
        <v>1222</v>
      </c>
      <c r="H110" s="460" t="s">
        <v>1222</v>
      </c>
      <c r="I110" s="460" t="s">
        <v>1222</v>
      </c>
      <c r="J110" s="460" t="s">
        <v>1222</v>
      </c>
      <c r="K110" s="460" t="s">
        <v>1222</v>
      </c>
      <c r="L110" s="460" t="s">
        <v>1222</v>
      </c>
      <c r="M110" s="460" t="s">
        <v>1222</v>
      </c>
      <c r="P110" s="364"/>
      <c r="Q110" s="364"/>
      <c r="R110" s="364"/>
      <c r="S110" s="364"/>
      <c r="T110" s="364"/>
      <c r="U110" s="364"/>
      <c r="V110" s="364"/>
      <c r="W110" s="364"/>
      <c r="X110" s="364"/>
      <c r="Y110" s="364"/>
    </row>
    <row r="111" spans="2:25" customFormat="1" ht="9" customHeight="1" x14ac:dyDescent="0.2">
      <c r="C111" s="351"/>
      <c r="D111" s="675" t="s">
        <v>444</v>
      </c>
      <c r="E111" s="366">
        <v>2</v>
      </c>
      <c r="F111" s="460" t="s">
        <v>1222</v>
      </c>
      <c r="G111" s="460" t="s">
        <v>1222</v>
      </c>
      <c r="H111" s="460" t="s">
        <v>1222</v>
      </c>
      <c r="I111" s="460" t="s">
        <v>1222</v>
      </c>
      <c r="J111" s="460" t="s">
        <v>1222</v>
      </c>
      <c r="K111" s="460" t="s">
        <v>1222</v>
      </c>
      <c r="L111" s="460" t="s">
        <v>1222</v>
      </c>
      <c r="M111" s="460" t="s">
        <v>1222</v>
      </c>
      <c r="P111" s="364"/>
      <c r="Q111" s="364"/>
      <c r="R111" s="364"/>
      <c r="S111" s="364"/>
      <c r="T111" s="364"/>
      <c r="U111" s="364"/>
      <c r="V111" s="364"/>
      <c r="W111" s="364"/>
      <c r="X111" s="364"/>
      <c r="Y111" s="364"/>
    </row>
    <row r="112" spans="2:25" customFormat="1" ht="9" customHeight="1" x14ac:dyDescent="0.2">
      <c r="C112" s="351"/>
      <c r="D112" s="675" t="s">
        <v>445</v>
      </c>
      <c r="E112" s="366">
        <v>4</v>
      </c>
      <c r="F112" s="460" t="s">
        <v>1222</v>
      </c>
      <c r="G112" s="460" t="s">
        <v>1222</v>
      </c>
      <c r="H112" s="460" t="s">
        <v>1222</v>
      </c>
      <c r="I112" s="460" t="s">
        <v>1222</v>
      </c>
      <c r="J112" s="460" t="s">
        <v>1222</v>
      </c>
      <c r="K112" s="460" t="s">
        <v>1222</v>
      </c>
      <c r="L112" s="460" t="s">
        <v>1222</v>
      </c>
      <c r="M112" s="460" t="s">
        <v>1222</v>
      </c>
      <c r="P112" s="364"/>
      <c r="Q112" s="364"/>
      <c r="R112" s="364"/>
      <c r="S112" s="364"/>
      <c r="T112" s="364"/>
      <c r="U112" s="364"/>
      <c r="V112" s="364"/>
      <c r="W112" s="364"/>
      <c r="X112" s="364"/>
      <c r="Y112" s="364"/>
    </row>
    <row r="113" spans="3:25" customFormat="1" ht="18" customHeight="1" x14ac:dyDescent="0.2">
      <c r="C113" s="351" t="s">
        <v>1359</v>
      </c>
      <c r="D113" s="355" t="s">
        <v>443</v>
      </c>
      <c r="E113" s="364">
        <v>114</v>
      </c>
      <c r="F113" s="364">
        <v>2</v>
      </c>
      <c r="G113" s="364">
        <v>0</v>
      </c>
      <c r="H113" s="364">
        <v>42</v>
      </c>
      <c r="I113" s="364">
        <v>5</v>
      </c>
      <c r="J113" s="364">
        <v>0</v>
      </c>
      <c r="K113" s="364">
        <v>0</v>
      </c>
      <c r="L113" s="364">
        <v>65</v>
      </c>
      <c r="M113" s="364">
        <v>0</v>
      </c>
      <c r="P113" s="364"/>
      <c r="Q113" s="364"/>
      <c r="R113" s="364"/>
      <c r="S113" s="364"/>
      <c r="T113" s="364"/>
      <c r="U113" s="364"/>
      <c r="V113" s="364"/>
      <c r="W113" s="364"/>
      <c r="X113" s="364"/>
      <c r="Y113" s="364"/>
    </row>
    <row r="114" spans="3:25" customFormat="1" ht="9" customHeight="1" x14ac:dyDescent="0.2">
      <c r="C114" s="351"/>
      <c r="D114" s="675" t="s">
        <v>444</v>
      </c>
      <c r="E114" s="366">
        <v>144</v>
      </c>
      <c r="F114" s="366">
        <v>21</v>
      </c>
      <c r="G114" s="366">
        <v>0</v>
      </c>
      <c r="H114" s="366">
        <v>78</v>
      </c>
      <c r="I114" s="366">
        <v>12</v>
      </c>
      <c r="J114" s="366">
        <v>7</v>
      </c>
      <c r="K114" s="366">
        <v>0</v>
      </c>
      <c r="L114" s="366">
        <v>25</v>
      </c>
      <c r="M114" s="366">
        <v>1</v>
      </c>
      <c r="P114" s="364"/>
      <c r="Q114" s="364"/>
      <c r="R114" s="364"/>
      <c r="S114" s="364"/>
      <c r="T114" s="364"/>
      <c r="U114" s="364"/>
      <c r="V114" s="364"/>
      <c r="W114" s="364"/>
      <c r="X114" s="364"/>
      <c r="Y114" s="364"/>
    </row>
    <row r="115" spans="3:25" customFormat="1" ht="9" customHeight="1" x14ac:dyDescent="0.2">
      <c r="C115" s="351"/>
      <c r="D115" s="675" t="s">
        <v>445</v>
      </c>
      <c r="E115" s="366">
        <v>258</v>
      </c>
      <c r="F115" s="366">
        <v>23</v>
      </c>
      <c r="G115" s="366">
        <v>0</v>
      </c>
      <c r="H115" s="366">
        <v>120</v>
      </c>
      <c r="I115" s="366">
        <v>17</v>
      </c>
      <c r="J115" s="366">
        <v>7</v>
      </c>
      <c r="K115" s="366">
        <v>0</v>
      </c>
      <c r="L115" s="366">
        <v>90</v>
      </c>
      <c r="M115" s="366">
        <v>1</v>
      </c>
      <c r="P115" s="364"/>
      <c r="Q115" s="364"/>
      <c r="R115" s="364"/>
      <c r="S115" s="364"/>
      <c r="T115" s="364"/>
      <c r="U115" s="364"/>
      <c r="V115" s="364"/>
      <c r="W115" s="364"/>
      <c r="X115" s="364"/>
      <c r="Y115" s="364"/>
    </row>
    <row r="116" spans="3:25" customFormat="1" ht="18" customHeight="1" x14ac:dyDescent="0.2">
      <c r="C116" s="351" t="s">
        <v>1361</v>
      </c>
      <c r="D116" s="355" t="s">
        <v>443</v>
      </c>
      <c r="E116" s="364">
        <v>13</v>
      </c>
      <c r="F116" s="364">
        <v>0</v>
      </c>
      <c r="G116" s="364">
        <v>0</v>
      </c>
      <c r="H116" s="364">
        <v>2</v>
      </c>
      <c r="I116" s="364">
        <v>2</v>
      </c>
      <c r="J116" s="364">
        <v>0</v>
      </c>
      <c r="K116" s="364">
        <v>0</v>
      </c>
      <c r="L116" s="364">
        <v>8</v>
      </c>
      <c r="M116" s="364">
        <v>1</v>
      </c>
      <c r="P116" s="364"/>
      <c r="Q116" s="364"/>
      <c r="R116" s="364"/>
      <c r="S116" s="364"/>
      <c r="T116" s="364"/>
      <c r="U116" s="364"/>
      <c r="V116" s="364"/>
      <c r="W116" s="364"/>
      <c r="X116" s="364"/>
      <c r="Y116" s="364"/>
    </row>
    <row r="117" spans="3:25" customFormat="1" ht="9" customHeight="1" x14ac:dyDescent="0.2">
      <c r="C117" s="351"/>
      <c r="D117" s="675" t="s">
        <v>444</v>
      </c>
      <c r="E117" s="366">
        <v>8</v>
      </c>
      <c r="F117" s="366">
        <v>2</v>
      </c>
      <c r="G117" s="366">
        <v>0</v>
      </c>
      <c r="H117" s="366">
        <v>3</v>
      </c>
      <c r="I117" s="366">
        <v>1</v>
      </c>
      <c r="J117" s="366">
        <v>2</v>
      </c>
      <c r="K117" s="366">
        <v>0</v>
      </c>
      <c r="L117" s="366">
        <v>0</v>
      </c>
      <c r="M117" s="366">
        <v>0</v>
      </c>
      <c r="P117" s="364"/>
      <c r="Q117" s="364"/>
      <c r="R117" s="364"/>
      <c r="S117" s="364"/>
      <c r="T117" s="364"/>
      <c r="U117" s="364"/>
      <c r="V117" s="364"/>
      <c r="W117" s="364"/>
      <c r="X117" s="364"/>
      <c r="Y117" s="364"/>
    </row>
    <row r="118" spans="3:25" customFormat="1" ht="9" customHeight="1" x14ac:dyDescent="0.2">
      <c r="C118" s="351"/>
      <c r="D118" s="675" t="s">
        <v>445</v>
      </c>
      <c r="E118" s="366">
        <v>21</v>
      </c>
      <c r="F118" s="366">
        <v>2</v>
      </c>
      <c r="G118" s="366">
        <v>0</v>
      </c>
      <c r="H118" s="366">
        <v>5</v>
      </c>
      <c r="I118" s="366">
        <v>3</v>
      </c>
      <c r="J118" s="366">
        <v>2</v>
      </c>
      <c r="K118" s="366">
        <v>0</v>
      </c>
      <c r="L118" s="366">
        <v>8</v>
      </c>
      <c r="M118" s="366">
        <v>1</v>
      </c>
      <c r="P118" s="364"/>
      <c r="Q118" s="364"/>
      <c r="R118" s="364"/>
      <c r="S118" s="364"/>
      <c r="T118" s="364"/>
      <c r="U118" s="364"/>
      <c r="V118" s="364"/>
      <c r="W118" s="364"/>
      <c r="X118" s="364"/>
      <c r="Y118" s="364"/>
    </row>
    <row r="119" spans="3:25" customFormat="1" ht="18" customHeight="1" x14ac:dyDescent="0.2">
      <c r="C119" s="351" t="s">
        <v>1362</v>
      </c>
      <c r="D119" s="355" t="s">
        <v>443</v>
      </c>
      <c r="E119" s="364">
        <v>17</v>
      </c>
      <c r="F119" s="364">
        <v>0</v>
      </c>
      <c r="G119" s="364">
        <v>0</v>
      </c>
      <c r="H119" s="364">
        <v>6</v>
      </c>
      <c r="I119" s="364">
        <v>3</v>
      </c>
      <c r="J119" s="364">
        <v>0</v>
      </c>
      <c r="K119" s="364">
        <v>0</v>
      </c>
      <c r="L119" s="364">
        <v>7</v>
      </c>
      <c r="M119" s="364">
        <v>1</v>
      </c>
      <c r="P119" s="364"/>
      <c r="Q119" s="364"/>
      <c r="R119" s="364"/>
      <c r="S119" s="364"/>
      <c r="T119" s="364"/>
      <c r="U119" s="364"/>
      <c r="V119" s="364"/>
      <c r="W119" s="364"/>
      <c r="X119" s="364"/>
      <c r="Y119" s="364"/>
    </row>
    <row r="120" spans="3:25" customFormat="1" ht="9" customHeight="1" x14ac:dyDescent="0.2">
      <c r="C120" s="351"/>
      <c r="D120" s="675" t="s">
        <v>444</v>
      </c>
      <c r="E120" s="366">
        <v>24</v>
      </c>
      <c r="F120" s="366">
        <v>4</v>
      </c>
      <c r="G120" s="366">
        <v>0</v>
      </c>
      <c r="H120" s="366">
        <v>14</v>
      </c>
      <c r="I120" s="366">
        <v>0</v>
      </c>
      <c r="J120" s="366">
        <v>2</v>
      </c>
      <c r="K120" s="366">
        <v>0</v>
      </c>
      <c r="L120" s="366">
        <v>4</v>
      </c>
      <c r="M120" s="366">
        <v>0</v>
      </c>
      <c r="P120" s="364"/>
      <c r="Q120" s="364"/>
      <c r="R120" s="364"/>
      <c r="S120" s="364"/>
      <c r="T120" s="364"/>
      <c r="U120" s="364"/>
      <c r="V120" s="364"/>
      <c r="W120" s="364"/>
      <c r="X120" s="364"/>
      <c r="Y120" s="364"/>
    </row>
    <row r="121" spans="3:25" customFormat="1" ht="9" customHeight="1" x14ac:dyDescent="0.2">
      <c r="C121" s="351"/>
      <c r="D121" s="675" t="s">
        <v>445</v>
      </c>
      <c r="E121" s="366">
        <v>41</v>
      </c>
      <c r="F121" s="366">
        <v>4</v>
      </c>
      <c r="G121" s="366">
        <v>0</v>
      </c>
      <c r="H121" s="366">
        <v>20</v>
      </c>
      <c r="I121" s="366">
        <v>3</v>
      </c>
      <c r="J121" s="366">
        <v>2</v>
      </c>
      <c r="K121" s="366">
        <v>0</v>
      </c>
      <c r="L121" s="366">
        <v>11</v>
      </c>
      <c r="M121" s="366">
        <v>1</v>
      </c>
      <c r="P121" s="364"/>
      <c r="Q121" s="364"/>
      <c r="R121" s="364"/>
      <c r="S121" s="364"/>
      <c r="T121" s="364"/>
      <c r="U121" s="364"/>
      <c r="V121" s="364"/>
      <c r="W121" s="364"/>
      <c r="X121" s="364"/>
      <c r="Y121" s="364"/>
    </row>
    <row r="122" spans="3:25" customFormat="1" ht="18" customHeight="1" x14ac:dyDescent="0.2">
      <c r="C122" s="351" t="s">
        <v>1363</v>
      </c>
      <c r="D122" s="355" t="s">
        <v>443</v>
      </c>
      <c r="E122" s="364">
        <v>37</v>
      </c>
      <c r="F122" s="364">
        <v>3</v>
      </c>
      <c r="G122" s="364">
        <v>1</v>
      </c>
      <c r="H122" s="364">
        <v>5</v>
      </c>
      <c r="I122" s="364">
        <v>3</v>
      </c>
      <c r="J122" s="364">
        <v>2</v>
      </c>
      <c r="K122" s="364">
        <v>0</v>
      </c>
      <c r="L122" s="364">
        <v>22</v>
      </c>
      <c r="M122" s="364">
        <v>1</v>
      </c>
      <c r="P122" s="364"/>
      <c r="Q122" s="364"/>
      <c r="R122" s="364"/>
      <c r="S122" s="364"/>
      <c r="T122" s="364"/>
      <c r="U122" s="364"/>
      <c r="V122" s="364"/>
      <c r="W122" s="364"/>
      <c r="X122" s="364"/>
      <c r="Y122" s="364"/>
    </row>
    <row r="123" spans="3:25" customFormat="1" ht="9" customHeight="1" x14ac:dyDescent="0.2">
      <c r="C123" s="351"/>
      <c r="D123" s="675" t="s">
        <v>444</v>
      </c>
      <c r="E123" s="366">
        <v>34</v>
      </c>
      <c r="F123" s="366">
        <v>4</v>
      </c>
      <c r="G123" s="366">
        <v>0</v>
      </c>
      <c r="H123" s="366">
        <v>21</v>
      </c>
      <c r="I123" s="366">
        <v>4</v>
      </c>
      <c r="J123" s="366">
        <v>1</v>
      </c>
      <c r="K123" s="366">
        <v>0</v>
      </c>
      <c r="L123" s="366">
        <v>3</v>
      </c>
      <c r="M123" s="366">
        <v>1</v>
      </c>
      <c r="P123" s="364"/>
      <c r="Q123" s="364"/>
      <c r="R123" s="364"/>
      <c r="S123" s="364"/>
      <c r="T123" s="364"/>
      <c r="U123" s="364"/>
      <c r="V123" s="364"/>
      <c r="W123" s="364"/>
      <c r="X123" s="364"/>
      <c r="Y123" s="364"/>
    </row>
    <row r="124" spans="3:25" customFormat="1" ht="9" customHeight="1" x14ac:dyDescent="0.2">
      <c r="C124" s="351"/>
      <c r="D124" s="675" t="s">
        <v>445</v>
      </c>
      <c r="E124" s="366">
        <v>71</v>
      </c>
      <c r="F124" s="366">
        <v>7</v>
      </c>
      <c r="G124" s="366">
        <v>1</v>
      </c>
      <c r="H124" s="366">
        <v>26</v>
      </c>
      <c r="I124" s="366">
        <v>7</v>
      </c>
      <c r="J124" s="366">
        <v>3</v>
      </c>
      <c r="K124" s="366">
        <v>0</v>
      </c>
      <c r="L124" s="366">
        <v>25</v>
      </c>
      <c r="M124" s="366">
        <v>2</v>
      </c>
      <c r="P124" s="364"/>
      <c r="Q124" s="364"/>
      <c r="R124" s="364"/>
      <c r="S124" s="364"/>
      <c r="T124" s="364"/>
      <c r="U124" s="364"/>
      <c r="V124" s="364"/>
      <c r="W124" s="364"/>
      <c r="X124" s="364"/>
      <c r="Y124" s="364"/>
    </row>
    <row r="125" spans="3:25" customFormat="1" ht="18" customHeight="1" x14ac:dyDescent="0.2">
      <c r="C125" s="351" t="s">
        <v>1364</v>
      </c>
      <c r="D125" s="355" t="s">
        <v>443</v>
      </c>
      <c r="E125" s="364">
        <v>3</v>
      </c>
      <c r="F125" s="460" t="s">
        <v>1222</v>
      </c>
      <c r="G125" s="460" t="s">
        <v>1222</v>
      </c>
      <c r="H125" s="460" t="s">
        <v>1222</v>
      </c>
      <c r="I125" s="460" t="s">
        <v>1222</v>
      </c>
      <c r="J125" s="460" t="s">
        <v>1222</v>
      </c>
      <c r="K125" s="460" t="s">
        <v>1222</v>
      </c>
      <c r="L125" s="460" t="s">
        <v>1222</v>
      </c>
      <c r="M125" s="460" t="s">
        <v>1222</v>
      </c>
      <c r="P125" s="364"/>
      <c r="Q125" s="364"/>
      <c r="R125" s="364"/>
      <c r="S125" s="364"/>
      <c r="T125" s="364"/>
      <c r="U125" s="364"/>
      <c r="V125" s="364"/>
      <c r="W125" s="364"/>
      <c r="X125" s="364"/>
      <c r="Y125" s="364"/>
    </row>
    <row r="126" spans="3:25" customFormat="1" ht="9" customHeight="1" x14ac:dyDescent="0.2">
      <c r="C126" s="351"/>
      <c r="D126" s="675" t="s">
        <v>444</v>
      </c>
      <c r="E126" s="366">
        <v>7</v>
      </c>
      <c r="F126" s="460" t="s">
        <v>1222</v>
      </c>
      <c r="G126" s="460" t="s">
        <v>1222</v>
      </c>
      <c r="H126" s="460" t="s">
        <v>1222</v>
      </c>
      <c r="I126" s="460" t="s">
        <v>1222</v>
      </c>
      <c r="J126" s="460" t="s">
        <v>1222</v>
      </c>
      <c r="K126" s="460" t="s">
        <v>1222</v>
      </c>
      <c r="L126" s="460" t="s">
        <v>1222</v>
      </c>
      <c r="M126" s="460" t="s">
        <v>1222</v>
      </c>
      <c r="P126" s="364"/>
      <c r="Q126" s="364"/>
      <c r="R126" s="364"/>
      <c r="S126" s="364"/>
      <c r="T126" s="364"/>
      <c r="U126" s="364"/>
      <c r="V126" s="364"/>
      <c r="W126" s="364"/>
      <c r="X126" s="364"/>
      <c r="Y126" s="364"/>
    </row>
    <row r="127" spans="3:25" customFormat="1" ht="9" customHeight="1" x14ac:dyDescent="0.2">
      <c r="C127" s="351"/>
      <c r="D127" s="675" t="s">
        <v>445</v>
      </c>
      <c r="E127" s="366">
        <v>10</v>
      </c>
      <c r="F127" s="460" t="s">
        <v>1222</v>
      </c>
      <c r="G127" s="460" t="s">
        <v>1222</v>
      </c>
      <c r="H127" s="460" t="s">
        <v>1222</v>
      </c>
      <c r="I127" s="460" t="s">
        <v>1222</v>
      </c>
      <c r="J127" s="460" t="s">
        <v>1222</v>
      </c>
      <c r="K127" s="460" t="s">
        <v>1222</v>
      </c>
      <c r="L127" s="460" t="s">
        <v>1222</v>
      </c>
      <c r="M127" s="460" t="s">
        <v>1222</v>
      </c>
      <c r="P127" s="364"/>
      <c r="Q127" s="364"/>
      <c r="R127" s="364"/>
      <c r="S127" s="364"/>
      <c r="T127" s="364"/>
      <c r="U127" s="364"/>
      <c r="V127" s="364"/>
      <c r="W127" s="364"/>
      <c r="X127" s="364"/>
      <c r="Y127" s="364"/>
    </row>
    <row r="128" spans="3:25" customFormat="1" ht="18" customHeight="1" x14ac:dyDescent="0.2">
      <c r="C128" s="351" t="s">
        <v>320</v>
      </c>
      <c r="D128" s="355" t="s">
        <v>443</v>
      </c>
      <c r="E128" s="364">
        <v>174</v>
      </c>
      <c r="F128" s="364">
        <v>8</v>
      </c>
      <c r="G128" s="364">
        <v>0</v>
      </c>
      <c r="H128" s="364">
        <v>47</v>
      </c>
      <c r="I128" s="364">
        <v>19</v>
      </c>
      <c r="J128" s="364">
        <v>8</v>
      </c>
      <c r="K128" s="364">
        <v>3</v>
      </c>
      <c r="L128" s="364">
        <v>78</v>
      </c>
      <c r="M128" s="364">
        <v>11</v>
      </c>
      <c r="P128" s="364"/>
      <c r="Q128" s="364"/>
      <c r="R128" s="364"/>
      <c r="S128" s="364"/>
      <c r="T128" s="364"/>
      <c r="U128" s="364"/>
      <c r="V128" s="364"/>
      <c r="W128" s="364"/>
      <c r="X128" s="364"/>
      <c r="Y128" s="364"/>
    </row>
    <row r="129" spans="1:25" customFormat="1" ht="9" customHeight="1" x14ac:dyDescent="0.2">
      <c r="C129" s="351"/>
      <c r="D129" s="675" t="s">
        <v>444</v>
      </c>
      <c r="E129" s="366">
        <v>290</v>
      </c>
      <c r="F129" s="366">
        <v>38</v>
      </c>
      <c r="G129" s="366">
        <v>0</v>
      </c>
      <c r="H129" s="366">
        <v>134</v>
      </c>
      <c r="I129" s="366">
        <v>27</v>
      </c>
      <c r="J129" s="366">
        <v>14</v>
      </c>
      <c r="K129" s="366">
        <v>0</v>
      </c>
      <c r="L129" s="366">
        <v>47</v>
      </c>
      <c r="M129" s="366">
        <v>30</v>
      </c>
      <c r="P129" s="364"/>
      <c r="Q129" s="364"/>
      <c r="R129" s="364"/>
      <c r="S129" s="364"/>
      <c r="T129" s="364"/>
      <c r="U129" s="364"/>
      <c r="V129" s="364"/>
      <c r="W129" s="364"/>
      <c r="X129" s="364"/>
      <c r="Y129" s="364"/>
    </row>
    <row r="130" spans="1:25" customFormat="1" ht="9" customHeight="1" x14ac:dyDescent="0.2">
      <c r="C130" s="351"/>
      <c r="D130" s="675" t="s">
        <v>445</v>
      </c>
      <c r="E130" s="366">
        <v>464</v>
      </c>
      <c r="F130" s="366">
        <v>46</v>
      </c>
      <c r="G130" s="366">
        <v>0</v>
      </c>
      <c r="H130" s="366">
        <v>181</v>
      </c>
      <c r="I130" s="366">
        <v>46</v>
      </c>
      <c r="J130" s="366">
        <v>22</v>
      </c>
      <c r="K130" s="366">
        <v>3</v>
      </c>
      <c r="L130" s="366">
        <v>125</v>
      </c>
      <c r="M130" s="366">
        <v>41</v>
      </c>
      <c r="P130" s="364"/>
      <c r="Q130" s="364"/>
      <c r="R130" s="364"/>
      <c r="S130" s="364"/>
      <c r="T130" s="364"/>
      <c r="U130" s="364"/>
      <c r="V130" s="364"/>
      <c r="W130" s="364"/>
      <c r="X130" s="364"/>
      <c r="Y130" s="364"/>
    </row>
    <row r="131" spans="1:25" customFormat="1" ht="18" customHeight="1" x14ac:dyDescent="0.2">
      <c r="C131" s="351" t="s">
        <v>1365</v>
      </c>
      <c r="D131" s="355" t="s">
        <v>443</v>
      </c>
      <c r="E131" s="364">
        <v>47</v>
      </c>
      <c r="F131" s="364">
        <v>2</v>
      </c>
      <c r="G131" s="364">
        <v>0</v>
      </c>
      <c r="H131" s="364">
        <v>15</v>
      </c>
      <c r="I131" s="364">
        <v>9</v>
      </c>
      <c r="J131" s="364">
        <v>1</v>
      </c>
      <c r="K131" s="364">
        <v>1</v>
      </c>
      <c r="L131" s="364">
        <v>15</v>
      </c>
      <c r="M131" s="364">
        <v>4</v>
      </c>
      <c r="P131" s="364"/>
      <c r="Q131" s="364"/>
      <c r="R131" s="364"/>
      <c r="S131" s="364"/>
      <c r="T131" s="364"/>
      <c r="U131" s="364"/>
      <c r="V131" s="364"/>
      <c r="W131" s="364"/>
      <c r="X131" s="364"/>
      <c r="Y131" s="364"/>
    </row>
    <row r="132" spans="1:25" customFormat="1" ht="9" customHeight="1" x14ac:dyDescent="0.2">
      <c r="C132" s="351"/>
      <c r="D132" s="675" t="s">
        <v>444</v>
      </c>
      <c r="E132" s="366">
        <v>69</v>
      </c>
      <c r="F132" s="366">
        <v>10</v>
      </c>
      <c r="G132" s="366">
        <v>3</v>
      </c>
      <c r="H132" s="366">
        <v>34</v>
      </c>
      <c r="I132" s="366">
        <v>3</v>
      </c>
      <c r="J132" s="366">
        <v>6</v>
      </c>
      <c r="K132" s="366">
        <v>2</v>
      </c>
      <c r="L132" s="366">
        <v>3</v>
      </c>
      <c r="M132" s="366">
        <v>8</v>
      </c>
      <c r="P132" s="364"/>
      <c r="Q132" s="364"/>
      <c r="R132" s="364"/>
      <c r="S132" s="364"/>
      <c r="T132" s="364"/>
      <c r="U132" s="364"/>
      <c r="V132" s="364"/>
      <c r="W132" s="364"/>
      <c r="X132" s="364"/>
      <c r="Y132" s="364"/>
    </row>
    <row r="133" spans="1:25" customFormat="1" ht="9" customHeight="1" x14ac:dyDescent="0.2">
      <c r="C133" s="351"/>
      <c r="D133" s="675" t="s">
        <v>445</v>
      </c>
      <c r="E133" s="366">
        <v>116</v>
      </c>
      <c r="F133" s="366">
        <v>12</v>
      </c>
      <c r="G133" s="366">
        <v>3</v>
      </c>
      <c r="H133" s="366">
        <v>49</v>
      </c>
      <c r="I133" s="366">
        <v>12</v>
      </c>
      <c r="J133" s="366">
        <v>7</v>
      </c>
      <c r="K133" s="366">
        <v>3</v>
      </c>
      <c r="L133" s="366">
        <v>18</v>
      </c>
      <c r="M133" s="366">
        <v>12</v>
      </c>
      <c r="P133" s="364"/>
      <c r="Q133" s="364"/>
      <c r="R133" s="364"/>
      <c r="S133" s="364"/>
      <c r="T133" s="364"/>
      <c r="U133" s="364"/>
      <c r="V133" s="364"/>
      <c r="W133" s="364"/>
      <c r="X133" s="364"/>
      <c r="Y133" s="364"/>
    </row>
    <row r="134" spans="1:25" customFormat="1" ht="9" customHeight="1" x14ac:dyDescent="0.2">
      <c r="C134" s="351"/>
      <c r="D134" s="674"/>
    </row>
    <row r="135" spans="1:25" customFormat="1" ht="9" customHeight="1" x14ac:dyDescent="0.2">
      <c r="C135" s="351"/>
      <c r="D135" s="674"/>
    </row>
    <row r="136" spans="1:25" customFormat="1" ht="9" customHeight="1" x14ac:dyDescent="0.2">
      <c r="C136" s="350"/>
      <c r="D136" s="674"/>
    </row>
    <row r="137" spans="1:25" customFormat="1" ht="9" customHeight="1" x14ac:dyDescent="0.2">
      <c r="A137" s="70" t="s">
        <v>121</v>
      </c>
      <c r="B137" s="351"/>
      <c r="C137" s="350"/>
      <c r="D137" s="674"/>
    </row>
    <row r="138" spans="1:25" s="350" customFormat="1" ht="9" customHeight="1" x14ac:dyDescent="0.2">
      <c r="A138" s="168" t="s">
        <v>1345</v>
      </c>
      <c r="D138" s="674"/>
      <c r="E138"/>
      <c r="F138"/>
      <c r="G138"/>
      <c r="H138"/>
      <c r="I138"/>
      <c r="J138"/>
      <c r="K138"/>
      <c r="N138" s="309"/>
      <c r="O138"/>
      <c r="P138"/>
      <c r="Q138"/>
      <c r="R138"/>
      <c r="S138"/>
      <c r="T138"/>
      <c r="U138"/>
      <c r="V138"/>
    </row>
    <row r="139" spans="1:25" customFormat="1" ht="9" customHeight="1" x14ac:dyDescent="0.2">
      <c r="A139" s="350"/>
      <c r="B139" s="350"/>
      <c r="C139" s="350"/>
      <c r="D139" s="674"/>
    </row>
    <row r="140" spans="1:25" customFormat="1" ht="9" customHeight="1" x14ac:dyDescent="0.2">
      <c r="A140" s="671" t="s">
        <v>2379</v>
      </c>
      <c r="B140" s="371"/>
      <c r="C140" s="371"/>
      <c r="D140" s="674"/>
    </row>
    <row r="141" spans="1:25" customFormat="1" ht="18" customHeight="1" x14ac:dyDescent="0.2">
      <c r="C141" s="351" t="s">
        <v>1366</v>
      </c>
      <c r="D141" s="355" t="s">
        <v>443</v>
      </c>
      <c r="E141" s="364">
        <v>130</v>
      </c>
      <c r="F141" s="364">
        <v>4</v>
      </c>
      <c r="G141" s="364">
        <v>0</v>
      </c>
      <c r="H141" s="364">
        <v>62</v>
      </c>
      <c r="I141" s="364">
        <v>5</v>
      </c>
      <c r="J141" s="364">
        <v>4</v>
      </c>
      <c r="K141" s="364">
        <v>0</v>
      </c>
      <c r="L141" s="364">
        <v>51</v>
      </c>
      <c r="M141" s="364">
        <v>4</v>
      </c>
      <c r="P141" s="364"/>
      <c r="Q141" s="364"/>
      <c r="R141" s="364"/>
      <c r="S141" s="364"/>
      <c r="T141" s="364"/>
      <c r="U141" s="364"/>
      <c r="V141" s="364"/>
      <c r="W141" s="364"/>
      <c r="X141" s="364"/>
      <c r="Y141" s="364"/>
    </row>
    <row r="142" spans="1:25" customFormat="1" ht="9" customHeight="1" x14ac:dyDescent="0.2">
      <c r="C142" s="351"/>
      <c r="D142" s="675" t="s">
        <v>444</v>
      </c>
      <c r="E142" s="366">
        <v>136</v>
      </c>
      <c r="F142" s="366">
        <v>17</v>
      </c>
      <c r="G142" s="366">
        <v>0</v>
      </c>
      <c r="H142" s="366">
        <v>73</v>
      </c>
      <c r="I142" s="366">
        <v>8</v>
      </c>
      <c r="J142" s="366">
        <v>10</v>
      </c>
      <c r="K142" s="366">
        <v>1</v>
      </c>
      <c r="L142" s="366">
        <v>22</v>
      </c>
      <c r="M142" s="366">
        <v>5</v>
      </c>
      <c r="P142" s="364"/>
      <c r="Q142" s="364"/>
      <c r="R142" s="364"/>
      <c r="S142" s="364"/>
      <c r="T142" s="364"/>
      <c r="U142" s="364"/>
      <c r="V142" s="364"/>
      <c r="W142" s="364"/>
      <c r="X142" s="364"/>
      <c r="Y142" s="364"/>
    </row>
    <row r="143" spans="1:25" customFormat="1" ht="9" customHeight="1" x14ac:dyDescent="0.2">
      <c r="C143" s="351"/>
      <c r="D143" s="675" t="s">
        <v>445</v>
      </c>
      <c r="E143" s="366">
        <v>266</v>
      </c>
      <c r="F143" s="366">
        <v>21</v>
      </c>
      <c r="G143" s="366">
        <v>0</v>
      </c>
      <c r="H143" s="366">
        <v>135</v>
      </c>
      <c r="I143" s="366">
        <v>13</v>
      </c>
      <c r="J143" s="366">
        <v>14</v>
      </c>
      <c r="K143" s="366">
        <v>1</v>
      </c>
      <c r="L143" s="366">
        <v>73</v>
      </c>
      <c r="M143" s="366">
        <v>9</v>
      </c>
      <c r="P143" s="364"/>
      <c r="Q143" s="364"/>
      <c r="R143" s="364"/>
      <c r="S143" s="364"/>
      <c r="T143" s="364"/>
      <c r="U143" s="364"/>
      <c r="V143" s="364"/>
      <c r="W143" s="364"/>
      <c r="X143" s="364"/>
      <c r="Y143" s="364"/>
    </row>
    <row r="144" spans="1:25" customFormat="1" ht="18" customHeight="1" x14ac:dyDescent="0.2">
      <c r="C144" s="351" t="s">
        <v>317</v>
      </c>
      <c r="D144" s="355" t="s">
        <v>443</v>
      </c>
      <c r="E144" s="364">
        <v>1428</v>
      </c>
      <c r="F144" s="364">
        <v>61</v>
      </c>
      <c r="G144" s="364">
        <v>5</v>
      </c>
      <c r="H144" s="364">
        <v>396</v>
      </c>
      <c r="I144" s="364">
        <v>94</v>
      </c>
      <c r="J144" s="364">
        <v>22</v>
      </c>
      <c r="K144" s="364">
        <v>2</v>
      </c>
      <c r="L144" s="364">
        <v>836</v>
      </c>
      <c r="M144" s="364">
        <v>12</v>
      </c>
      <c r="P144" s="364"/>
      <c r="Q144" s="364"/>
      <c r="R144" s="364"/>
      <c r="S144" s="364"/>
      <c r="T144" s="364"/>
      <c r="U144" s="364"/>
      <c r="V144" s="364"/>
      <c r="W144" s="364"/>
      <c r="X144" s="364"/>
      <c r="Y144" s="364"/>
    </row>
    <row r="145" spans="1:25" customFormat="1" ht="9" customHeight="1" x14ac:dyDescent="0.2">
      <c r="C145" s="351"/>
      <c r="D145" s="675" t="s">
        <v>444</v>
      </c>
      <c r="E145" s="366">
        <v>2106</v>
      </c>
      <c r="F145" s="366">
        <v>332</v>
      </c>
      <c r="G145" s="366">
        <v>2</v>
      </c>
      <c r="H145" s="366">
        <v>946</v>
      </c>
      <c r="I145" s="366">
        <v>176</v>
      </c>
      <c r="J145" s="366">
        <v>80</v>
      </c>
      <c r="K145" s="366">
        <v>8</v>
      </c>
      <c r="L145" s="366">
        <v>523</v>
      </c>
      <c r="M145" s="366">
        <v>39</v>
      </c>
      <c r="P145" s="364"/>
      <c r="Q145" s="364"/>
      <c r="R145" s="364"/>
      <c r="S145" s="364"/>
      <c r="T145" s="364"/>
      <c r="U145" s="364"/>
      <c r="V145" s="364"/>
      <c r="W145" s="364"/>
      <c r="X145" s="364"/>
      <c r="Y145" s="364"/>
    </row>
    <row r="146" spans="1:25" customFormat="1" ht="9" customHeight="1" x14ac:dyDescent="0.2">
      <c r="C146" s="351"/>
      <c r="D146" s="675" t="s">
        <v>445</v>
      </c>
      <c r="E146" s="366">
        <v>3534</v>
      </c>
      <c r="F146" s="366">
        <v>393</v>
      </c>
      <c r="G146" s="366">
        <v>7</v>
      </c>
      <c r="H146" s="366">
        <v>1342</v>
      </c>
      <c r="I146" s="366">
        <v>270</v>
      </c>
      <c r="J146" s="366">
        <v>102</v>
      </c>
      <c r="K146" s="366">
        <v>10</v>
      </c>
      <c r="L146" s="366">
        <v>1359</v>
      </c>
      <c r="M146" s="366">
        <v>51</v>
      </c>
      <c r="P146" s="364"/>
      <c r="Q146" s="364"/>
      <c r="R146" s="364"/>
      <c r="S146" s="364"/>
      <c r="T146" s="364"/>
      <c r="U146" s="364"/>
      <c r="V146" s="364"/>
      <c r="W146" s="364"/>
      <c r="X146" s="364"/>
      <c r="Y146" s="364"/>
    </row>
    <row r="147" spans="1:25" customFormat="1" ht="18" customHeight="1" x14ac:dyDescent="0.2">
      <c r="C147" s="351" t="s">
        <v>322</v>
      </c>
      <c r="D147" s="355" t="s">
        <v>443</v>
      </c>
      <c r="E147" s="364">
        <v>107</v>
      </c>
      <c r="F147" s="364">
        <v>4</v>
      </c>
      <c r="G147" s="364">
        <v>1</v>
      </c>
      <c r="H147" s="364">
        <v>39</v>
      </c>
      <c r="I147" s="364">
        <v>10</v>
      </c>
      <c r="J147" s="364">
        <v>2</v>
      </c>
      <c r="K147" s="364">
        <v>0</v>
      </c>
      <c r="L147" s="364">
        <v>39</v>
      </c>
      <c r="M147" s="364">
        <v>12</v>
      </c>
      <c r="P147" s="364"/>
      <c r="Q147" s="364"/>
      <c r="R147" s="364"/>
      <c r="S147" s="364"/>
      <c r="T147" s="364"/>
      <c r="U147" s="364"/>
      <c r="V147" s="364"/>
      <c r="W147" s="364"/>
      <c r="X147" s="364"/>
      <c r="Y147" s="364"/>
    </row>
    <row r="148" spans="1:25" customFormat="1" ht="9" customHeight="1" x14ac:dyDescent="0.2">
      <c r="C148" s="351"/>
      <c r="D148" s="675" t="s">
        <v>444</v>
      </c>
      <c r="E148" s="366">
        <v>179</v>
      </c>
      <c r="F148" s="366">
        <v>26</v>
      </c>
      <c r="G148" s="366">
        <v>2</v>
      </c>
      <c r="H148" s="366">
        <v>77</v>
      </c>
      <c r="I148" s="366">
        <v>11</v>
      </c>
      <c r="J148" s="366">
        <v>13</v>
      </c>
      <c r="K148" s="366">
        <v>2</v>
      </c>
      <c r="L148" s="366">
        <v>25</v>
      </c>
      <c r="M148" s="366">
        <v>23</v>
      </c>
      <c r="P148" s="364"/>
      <c r="Q148" s="364"/>
      <c r="R148" s="364"/>
      <c r="S148" s="364"/>
      <c r="T148" s="364"/>
      <c r="U148" s="364"/>
      <c r="V148" s="364"/>
      <c r="W148" s="364"/>
      <c r="X148" s="364"/>
      <c r="Y148" s="364"/>
    </row>
    <row r="149" spans="1:25" customFormat="1" ht="9" customHeight="1" x14ac:dyDescent="0.2">
      <c r="C149" s="351"/>
      <c r="D149" s="675" t="s">
        <v>445</v>
      </c>
      <c r="E149" s="366">
        <v>286</v>
      </c>
      <c r="F149" s="366">
        <v>30</v>
      </c>
      <c r="G149" s="366">
        <v>3</v>
      </c>
      <c r="H149" s="366">
        <v>116</v>
      </c>
      <c r="I149" s="366">
        <v>21</v>
      </c>
      <c r="J149" s="366">
        <v>15</v>
      </c>
      <c r="K149" s="366">
        <v>2</v>
      </c>
      <c r="L149" s="366">
        <v>64</v>
      </c>
      <c r="M149" s="366">
        <v>35</v>
      </c>
      <c r="P149" s="364"/>
      <c r="Q149" s="364"/>
      <c r="R149" s="364"/>
      <c r="S149" s="364"/>
      <c r="T149" s="364"/>
      <c r="U149" s="364"/>
      <c r="V149" s="364"/>
      <c r="W149" s="364"/>
      <c r="X149" s="364"/>
      <c r="Y149" s="364"/>
    </row>
    <row r="150" spans="1:25" customFormat="1" ht="18" customHeight="1" x14ac:dyDescent="0.2">
      <c r="C150" s="351" t="s">
        <v>1496</v>
      </c>
      <c r="D150" s="355" t="s">
        <v>443</v>
      </c>
      <c r="E150" s="364">
        <v>66</v>
      </c>
      <c r="F150" s="364">
        <v>12</v>
      </c>
      <c r="G150" s="364">
        <v>2</v>
      </c>
      <c r="H150" s="364">
        <v>23</v>
      </c>
      <c r="I150" s="364">
        <v>7</v>
      </c>
      <c r="J150" s="364">
        <v>0</v>
      </c>
      <c r="K150" s="364">
        <v>1</v>
      </c>
      <c r="L150" s="364">
        <v>17</v>
      </c>
      <c r="M150" s="364">
        <v>4</v>
      </c>
      <c r="P150" s="364"/>
      <c r="Q150" s="364"/>
      <c r="R150" s="364"/>
      <c r="S150" s="364"/>
      <c r="T150" s="364"/>
      <c r="U150" s="364"/>
      <c r="V150" s="364"/>
      <c r="W150" s="364"/>
      <c r="X150" s="364"/>
      <c r="Y150" s="364"/>
    </row>
    <row r="151" spans="1:25" customFormat="1" ht="9" customHeight="1" x14ac:dyDescent="0.2">
      <c r="C151" s="351"/>
      <c r="D151" s="675" t="s">
        <v>444</v>
      </c>
      <c r="E151" s="366">
        <v>73</v>
      </c>
      <c r="F151" s="366">
        <v>11</v>
      </c>
      <c r="G151" s="366">
        <v>0</v>
      </c>
      <c r="H151" s="366">
        <v>35</v>
      </c>
      <c r="I151" s="366">
        <v>4</v>
      </c>
      <c r="J151" s="366">
        <v>8</v>
      </c>
      <c r="K151" s="366">
        <v>1</v>
      </c>
      <c r="L151" s="366">
        <v>6</v>
      </c>
      <c r="M151" s="366">
        <v>8</v>
      </c>
      <c r="P151" s="364"/>
      <c r="Q151" s="364"/>
      <c r="R151" s="364"/>
      <c r="S151" s="364"/>
      <c r="T151" s="364"/>
      <c r="U151" s="364"/>
      <c r="V151" s="364"/>
      <c r="W151" s="364"/>
      <c r="X151" s="364"/>
      <c r="Y151" s="364"/>
    </row>
    <row r="152" spans="1:25" customFormat="1" ht="9" customHeight="1" x14ac:dyDescent="0.2">
      <c r="C152" s="351"/>
      <c r="D152" s="675" t="s">
        <v>445</v>
      </c>
      <c r="E152" s="366">
        <v>139</v>
      </c>
      <c r="F152" s="366">
        <v>23</v>
      </c>
      <c r="G152" s="366">
        <v>2</v>
      </c>
      <c r="H152" s="366">
        <v>58</v>
      </c>
      <c r="I152" s="366">
        <v>11</v>
      </c>
      <c r="J152" s="366">
        <v>8</v>
      </c>
      <c r="K152" s="366">
        <v>2</v>
      </c>
      <c r="L152" s="366">
        <v>23</v>
      </c>
      <c r="M152" s="366">
        <v>12</v>
      </c>
      <c r="P152" s="364"/>
      <c r="Q152" s="364"/>
      <c r="R152" s="364"/>
      <c r="S152" s="364"/>
      <c r="T152" s="364"/>
      <c r="U152" s="364"/>
      <c r="V152" s="364"/>
      <c r="W152" s="364"/>
      <c r="X152" s="364"/>
      <c r="Y152" s="364"/>
    </row>
    <row r="153" spans="1:25" customFormat="1" ht="18" customHeight="1" x14ac:dyDescent="0.2">
      <c r="C153" s="351" t="s">
        <v>1368</v>
      </c>
      <c r="D153" s="355" t="s">
        <v>443</v>
      </c>
      <c r="E153" s="364">
        <v>27</v>
      </c>
      <c r="F153" s="364">
        <v>1</v>
      </c>
      <c r="G153" s="364">
        <v>0</v>
      </c>
      <c r="H153" s="364">
        <v>6</v>
      </c>
      <c r="I153" s="364">
        <v>1</v>
      </c>
      <c r="J153" s="364">
        <v>0</v>
      </c>
      <c r="K153" s="364">
        <v>0</v>
      </c>
      <c r="L153" s="364">
        <v>16</v>
      </c>
      <c r="M153" s="364">
        <v>3</v>
      </c>
      <c r="P153" s="364"/>
      <c r="Q153" s="364"/>
      <c r="R153" s="364"/>
      <c r="S153" s="364"/>
      <c r="T153" s="364"/>
      <c r="U153" s="364"/>
      <c r="V153" s="364"/>
      <c r="W153" s="364"/>
      <c r="X153" s="364"/>
      <c r="Y153" s="364"/>
    </row>
    <row r="154" spans="1:25" customFormat="1" ht="9" customHeight="1" x14ac:dyDescent="0.2">
      <c r="C154" s="351"/>
      <c r="D154" s="675" t="s">
        <v>444</v>
      </c>
      <c r="E154" s="366">
        <v>41</v>
      </c>
      <c r="F154" s="366">
        <v>4</v>
      </c>
      <c r="G154" s="366">
        <v>1</v>
      </c>
      <c r="H154" s="366">
        <v>19</v>
      </c>
      <c r="I154" s="366">
        <v>6</v>
      </c>
      <c r="J154" s="366">
        <v>1</v>
      </c>
      <c r="K154" s="366">
        <v>0</v>
      </c>
      <c r="L154" s="366">
        <v>8</v>
      </c>
      <c r="M154" s="366">
        <v>2</v>
      </c>
      <c r="P154" s="364"/>
      <c r="Q154" s="364"/>
      <c r="R154" s="364"/>
      <c r="S154" s="364"/>
      <c r="T154" s="364"/>
      <c r="U154" s="364"/>
      <c r="V154" s="364"/>
      <c r="W154" s="364"/>
      <c r="X154" s="364"/>
      <c r="Y154" s="364"/>
    </row>
    <row r="155" spans="1:25" customFormat="1" ht="9" customHeight="1" x14ac:dyDescent="0.2">
      <c r="C155" s="351"/>
      <c r="D155" s="675" t="s">
        <v>445</v>
      </c>
      <c r="E155" s="366">
        <v>68</v>
      </c>
      <c r="F155" s="366">
        <v>5</v>
      </c>
      <c r="G155" s="366">
        <v>1</v>
      </c>
      <c r="H155" s="366">
        <v>25</v>
      </c>
      <c r="I155" s="366">
        <v>7</v>
      </c>
      <c r="J155" s="366">
        <v>1</v>
      </c>
      <c r="K155" s="366">
        <v>0</v>
      </c>
      <c r="L155" s="366">
        <v>24</v>
      </c>
      <c r="M155" s="366">
        <v>5</v>
      </c>
      <c r="P155" s="364"/>
      <c r="Q155" s="364"/>
      <c r="R155" s="364"/>
      <c r="S155" s="364"/>
      <c r="T155" s="364"/>
      <c r="U155" s="364"/>
      <c r="V155" s="364"/>
      <c r="W155" s="364"/>
      <c r="X155" s="364"/>
      <c r="Y155" s="364"/>
    </row>
    <row r="156" spans="1:25" customFormat="1" ht="27" customHeight="1" x14ac:dyDescent="0.2">
      <c r="C156" s="375" t="s">
        <v>1369</v>
      </c>
      <c r="D156" s="355" t="s">
        <v>444</v>
      </c>
      <c r="E156" s="364">
        <v>2</v>
      </c>
      <c r="F156" s="460" t="s">
        <v>1222</v>
      </c>
      <c r="G156" s="460" t="s">
        <v>1222</v>
      </c>
      <c r="H156" s="460" t="s">
        <v>1222</v>
      </c>
      <c r="I156" s="460" t="s">
        <v>1222</v>
      </c>
      <c r="J156" s="460" t="s">
        <v>1222</v>
      </c>
      <c r="K156" s="460" t="s">
        <v>1222</v>
      </c>
      <c r="L156" s="460" t="s">
        <v>1222</v>
      </c>
      <c r="M156" s="460" t="s">
        <v>1222</v>
      </c>
      <c r="P156" s="364"/>
      <c r="Q156" s="364"/>
      <c r="R156" s="364"/>
      <c r="S156" s="364"/>
      <c r="T156" s="364"/>
      <c r="U156" s="364"/>
      <c r="V156" s="364"/>
      <c r="W156" s="364"/>
      <c r="X156" s="364"/>
      <c r="Y156" s="364"/>
    </row>
    <row r="157" spans="1:25" customFormat="1" ht="9" customHeight="1" x14ac:dyDescent="0.2">
      <c r="C157" s="351"/>
      <c r="D157" s="675" t="s">
        <v>445</v>
      </c>
      <c r="E157" s="366">
        <v>2</v>
      </c>
      <c r="F157" s="460" t="s">
        <v>1222</v>
      </c>
      <c r="G157" s="460" t="s">
        <v>1222</v>
      </c>
      <c r="H157" s="460" t="s">
        <v>1222</v>
      </c>
      <c r="I157" s="460" t="s">
        <v>1222</v>
      </c>
      <c r="J157" s="460" t="s">
        <v>1222</v>
      </c>
      <c r="K157" s="460" t="s">
        <v>1222</v>
      </c>
      <c r="L157" s="460" t="s">
        <v>1222</v>
      </c>
      <c r="M157" s="460" t="s">
        <v>1222</v>
      </c>
      <c r="P157" s="364"/>
      <c r="Q157" s="364"/>
      <c r="R157" s="364"/>
      <c r="S157" s="364"/>
      <c r="T157" s="364"/>
      <c r="U157" s="364"/>
      <c r="V157" s="364"/>
      <c r="W157" s="364"/>
      <c r="X157" s="364"/>
      <c r="Y157" s="364"/>
    </row>
    <row r="158" spans="1:25" customFormat="1" ht="18" customHeight="1" x14ac:dyDescent="0.2">
      <c r="C158" s="351" t="s">
        <v>1370</v>
      </c>
      <c r="D158" s="355" t="s">
        <v>444</v>
      </c>
      <c r="E158" s="364">
        <v>1</v>
      </c>
      <c r="F158" s="460" t="s">
        <v>1222</v>
      </c>
      <c r="G158" s="460" t="s">
        <v>1222</v>
      </c>
      <c r="H158" s="460" t="s">
        <v>1222</v>
      </c>
      <c r="I158" s="460" t="s">
        <v>1222</v>
      </c>
      <c r="J158" s="460" t="s">
        <v>1222</v>
      </c>
      <c r="K158" s="460" t="s">
        <v>1222</v>
      </c>
      <c r="L158" s="460" t="s">
        <v>1222</v>
      </c>
      <c r="M158" s="460" t="s">
        <v>1222</v>
      </c>
      <c r="P158" s="364"/>
      <c r="Q158" s="364"/>
      <c r="R158" s="364"/>
      <c r="S158" s="364"/>
      <c r="T158" s="364"/>
      <c r="U158" s="364"/>
      <c r="V158" s="364"/>
      <c r="W158" s="364"/>
      <c r="X158" s="364"/>
      <c r="Y158" s="364"/>
    </row>
    <row r="159" spans="1:25" customFormat="1" ht="9" customHeight="1" x14ac:dyDescent="0.2">
      <c r="A159" s="671"/>
      <c r="B159" s="371"/>
      <c r="C159" s="351"/>
      <c r="D159" s="675" t="s">
        <v>445</v>
      </c>
      <c r="E159" s="366">
        <v>1</v>
      </c>
      <c r="F159" s="460" t="s">
        <v>1222</v>
      </c>
      <c r="G159" s="460" t="s">
        <v>1222</v>
      </c>
      <c r="H159" s="460" t="s">
        <v>1222</v>
      </c>
      <c r="I159" s="460" t="s">
        <v>1222</v>
      </c>
      <c r="J159" s="460" t="s">
        <v>1222</v>
      </c>
      <c r="K159" s="460" t="s">
        <v>1222</v>
      </c>
      <c r="L159" s="460" t="s">
        <v>1222</v>
      </c>
      <c r="M159" s="460" t="s">
        <v>1222</v>
      </c>
      <c r="P159" s="364"/>
      <c r="Q159" s="364"/>
      <c r="R159" s="364"/>
      <c r="S159" s="364"/>
      <c r="T159" s="364"/>
      <c r="U159" s="364"/>
      <c r="V159" s="364"/>
      <c r="W159" s="364"/>
      <c r="X159" s="364"/>
      <c r="Y159" s="364"/>
    </row>
    <row r="160" spans="1:25" customFormat="1" ht="18" customHeight="1" x14ac:dyDescent="0.2">
      <c r="C160" s="370" t="s">
        <v>1371</v>
      </c>
      <c r="D160" s="355" t="s">
        <v>443</v>
      </c>
      <c r="E160" s="364">
        <v>2318</v>
      </c>
      <c r="F160" s="364">
        <v>106</v>
      </c>
      <c r="G160" s="364">
        <v>12</v>
      </c>
      <c r="H160" s="364">
        <v>694</v>
      </c>
      <c r="I160" s="364">
        <v>174</v>
      </c>
      <c r="J160" s="364">
        <v>43</v>
      </c>
      <c r="K160" s="364">
        <v>8</v>
      </c>
      <c r="L160" s="364">
        <v>1225</v>
      </c>
      <c r="M160" s="364">
        <v>56</v>
      </c>
      <c r="P160" s="364"/>
      <c r="Q160" s="364"/>
      <c r="R160" s="364"/>
      <c r="S160" s="364"/>
      <c r="T160" s="364"/>
      <c r="U160" s="364"/>
      <c r="V160" s="364"/>
      <c r="W160" s="364"/>
      <c r="X160" s="364"/>
      <c r="Y160" s="364"/>
    </row>
    <row r="161" spans="1:25" customFormat="1" ht="9" customHeight="1" x14ac:dyDescent="0.2">
      <c r="C161" s="351"/>
      <c r="D161" s="675" t="s">
        <v>444</v>
      </c>
      <c r="E161" s="366">
        <v>3307</v>
      </c>
      <c r="F161" s="366">
        <v>493</v>
      </c>
      <c r="G161" s="366">
        <v>8</v>
      </c>
      <c r="H161" s="366">
        <v>1542</v>
      </c>
      <c r="I161" s="366">
        <v>268</v>
      </c>
      <c r="J161" s="366">
        <v>153</v>
      </c>
      <c r="K161" s="366">
        <v>15</v>
      </c>
      <c r="L161" s="366">
        <v>707</v>
      </c>
      <c r="M161" s="366">
        <v>121</v>
      </c>
      <c r="P161" s="364"/>
      <c r="Q161" s="364"/>
      <c r="R161" s="364"/>
      <c r="S161" s="364"/>
      <c r="T161" s="364"/>
      <c r="U161" s="364"/>
      <c r="V161" s="364"/>
      <c r="W161" s="364"/>
      <c r="X161" s="364"/>
      <c r="Y161" s="364"/>
    </row>
    <row r="162" spans="1:25" customFormat="1" ht="9" customHeight="1" x14ac:dyDescent="0.2">
      <c r="C162" s="351"/>
      <c r="D162" s="675" t="s">
        <v>445</v>
      </c>
      <c r="E162" s="366">
        <v>5625</v>
      </c>
      <c r="F162" s="366">
        <v>599</v>
      </c>
      <c r="G162" s="366">
        <v>20</v>
      </c>
      <c r="H162" s="366">
        <v>2236</v>
      </c>
      <c r="I162" s="366">
        <v>442</v>
      </c>
      <c r="J162" s="366">
        <v>196</v>
      </c>
      <c r="K162" s="366">
        <v>23</v>
      </c>
      <c r="L162" s="366">
        <v>1932</v>
      </c>
      <c r="M162" s="366">
        <v>177</v>
      </c>
      <c r="P162" s="364"/>
      <c r="Q162" s="364"/>
      <c r="R162" s="364"/>
      <c r="S162" s="364"/>
      <c r="T162" s="364"/>
      <c r="U162" s="364"/>
      <c r="V162" s="364"/>
      <c r="W162" s="364"/>
      <c r="X162" s="364"/>
      <c r="Y162" s="364"/>
    </row>
    <row r="163" spans="1:25" customFormat="1" ht="18" customHeight="1" x14ac:dyDescent="0.2">
      <c r="B163" s="176"/>
      <c r="C163" s="370" t="s">
        <v>1372</v>
      </c>
      <c r="D163" s="355" t="s">
        <v>443</v>
      </c>
      <c r="E163" s="364">
        <v>4037</v>
      </c>
      <c r="F163" s="364">
        <v>209</v>
      </c>
      <c r="G163" s="364">
        <v>27</v>
      </c>
      <c r="H163" s="364">
        <v>1315</v>
      </c>
      <c r="I163" s="364">
        <v>318</v>
      </c>
      <c r="J163" s="364">
        <v>115</v>
      </c>
      <c r="K163" s="364">
        <v>19</v>
      </c>
      <c r="L163" s="364">
        <v>1904</v>
      </c>
      <c r="M163" s="364">
        <v>127</v>
      </c>
    </row>
    <row r="164" spans="1:25" customFormat="1" ht="9" customHeight="1" x14ac:dyDescent="0.2">
      <c r="B164" s="176"/>
      <c r="C164" s="351"/>
      <c r="D164" s="675" t="s">
        <v>444</v>
      </c>
      <c r="E164" s="366">
        <v>5573</v>
      </c>
      <c r="F164" s="366">
        <v>891</v>
      </c>
      <c r="G164" s="366">
        <v>21</v>
      </c>
      <c r="H164" s="366">
        <v>2619</v>
      </c>
      <c r="I164" s="366">
        <v>465</v>
      </c>
      <c r="J164" s="366">
        <v>300</v>
      </c>
      <c r="K164" s="366">
        <v>42</v>
      </c>
      <c r="L164" s="366">
        <v>974</v>
      </c>
      <c r="M164" s="366">
        <v>261</v>
      </c>
    </row>
    <row r="165" spans="1:25" customFormat="1" ht="9" customHeight="1" x14ac:dyDescent="0.2">
      <c r="B165" s="176"/>
      <c r="C165" s="351"/>
      <c r="D165" s="675" t="s">
        <v>445</v>
      </c>
      <c r="E165" s="366">
        <v>9610</v>
      </c>
      <c r="F165" s="366">
        <v>1100</v>
      </c>
      <c r="G165" s="366">
        <v>48</v>
      </c>
      <c r="H165" s="366">
        <v>3934</v>
      </c>
      <c r="I165" s="366">
        <v>783</v>
      </c>
      <c r="J165" s="366">
        <v>415</v>
      </c>
      <c r="K165" s="366">
        <v>61</v>
      </c>
      <c r="L165" s="366">
        <v>2878</v>
      </c>
      <c r="M165" s="366">
        <v>388</v>
      </c>
    </row>
    <row r="166" spans="1:25" ht="18" customHeight="1" x14ac:dyDescent="0.2">
      <c r="A166" s="351" t="s">
        <v>1373</v>
      </c>
      <c r="D166" s="355"/>
      <c r="E166"/>
      <c r="F166"/>
      <c r="G166"/>
      <c r="H166"/>
      <c r="I166"/>
      <c r="J166"/>
      <c r="K166"/>
      <c r="L166" s="351"/>
      <c r="M166" s="351"/>
      <c r="N166"/>
      <c r="O166"/>
      <c r="P166"/>
      <c r="Q166"/>
      <c r="R166"/>
      <c r="S166"/>
      <c r="T166"/>
      <c r="U166"/>
      <c r="V166"/>
    </row>
    <row r="167" spans="1:25" customFormat="1" ht="18" customHeight="1" x14ac:dyDescent="0.2">
      <c r="C167" s="351" t="s">
        <v>337</v>
      </c>
      <c r="D167" s="355" t="s">
        <v>443</v>
      </c>
      <c r="E167" s="364">
        <v>11</v>
      </c>
      <c r="F167" s="364">
        <v>0</v>
      </c>
      <c r="G167" s="364">
        <v>0</v>
      </c>
      <c r="H167" s="364">
        <v>6</v>
      </c>
      <c r="I167" s="364">
        <v>0</v>
      </c>
      <c r="J167" s="364">
        <v>2</v>
      </c>
      <c r="K167" s="364">
        <v>0</v>
      </c>
      <c r="L167" s="364">
        <v>3</v>
      </c>
      <c r="M167" s="364">
        <v>0</v>
      </c>
      <c r="P167" s="364"/>
      <c r="Q167" s="364"/>
      <c r="R167" s="364"/>
      <c r="S167" s="364"/>
      <c r="T167" s="364"/>
      <c r="U167" s="364"/>
      <c r="V167" s="364"/>
      <c r="W167" s="364"/>
      <c r="X167" s="364"/>
      <c r="Y167" s="364"/>
    </row>
    <row r="168" spans="1:25" customFormat="1" ht="9" customHeight="1" x14ac:dyDescent="0.2">
      <c r="C168" s="351"/>
      <c r="D168" s="675" t="s">
        <v>444</v>
      </c>
      <c r="E168" s="366">
        <v>7</v>
      </c>
      <c r="F168" s="366">
        <v>0</v>
      </c>
      <c r="G168" s="366">
        <v>0</v>
      </c>
      <c r="H168" s="366">
        <v>2</v>
      </c>
      <c r="I168" s="366">
        <v>1</v>
      </c>
      <c r="J168" s="366">
        <v>1</v>
      </c>
      <c r="K168" s="366">
        <v>0</v>
      </c>
      <c r="L168" s="366">
        <v>2</v>
      </c>
      <c r="M168" s="366">
        <v>1</v>
      </c>
      <c r="P168" s="364"/>
      <c r="Q168" s="364"/>
      <c r="R168" s="364"/>
      <c r="S168" s="364"/>
      <c r="T168" s="364"/>
      <c r="U168" s="364"/>
      <c r="V168" s="364"/>
      <c r="W168" s="364"/>
      <c r="X168" s="364"/>
      <c r="Y168" s="364"/>
    </row>
    <row r="169" spans="1:25" customFormat="1" ht="9" customHeight="1" x14ac:dyDescent="0.2">
      <c r="C169" s="351"/>
      <c r="D169" s="675" t="s">
        <v>445</v>
      </c>
      <c r="E169" s="366">
        <v>18</v>
      </c>
      <c r="F169" s="366">
        <v>0</v>
      </c>
      <c r="G169" s="366">
        <v>0</v>
      </c>
      <c r="H169" s="366">
        <v>8</v>
      </c>
      <c r="I169" s="366">
        <v>1</v>
      </c>
      <c r="J169" s="366">
        <v>3</v>
      </c>
      <c r="K169" s="366">
        <v>0</v>
      </c>
      <c r="L169" s="366">
        <v>5</v>
      </c>
      <c r="M169" s="366">
        <v>1</v>
      </c>
      <c r="P169" s="364"/>
      <c r="Q169" s="364"/>
      <c r="R169" s="364"/>
      <c r="S169" s="364"/>
      <c r="T169" s="364"/>
      <c r="U169" s="364"/>
      <c r="V169" s="364"/>
      <c r="W169" s="364"/>
      <c r="X169" s="364"/>
      <c r="Y169" s="364"/>
    </row>
    <row r="170" spans="1:25" customFormat="1" ht="18" customHeight="1" x14ac:dyDescent="0.2">
      <c r="C170" s="351" t="s">
        <v>2466</v>
      </c>
      <c r="D170" s="355" t="s">
        <v>444</v>
      </c>
      <c r="E170" s="364">
        <v>1</v>
      </c>
      <c r="F170" s="460" t="s">
        <v>1222</v>
      </c>
      <c r="G170" s="460" t="s">
        <v>1222</v>
      </c>
      <c r="H170" s="460" t="s">
        <v>1222</v>
      </c>
      <c r="I170" s="460" t="s">
        <v>1222</v>
      </c>
      <c r="J170" s="460" t="s">
        <v>1222</v>
      </c>
      <c r="K170" s="460" t="s">
        <v>1222</v>
      </c>
      <c r="L170" s="460" t="s">
        <v>1222</v>
      </c>
      <c r="M170" s="460" t="s">
        <v>1222</v>
      </c>
      <c r="P170" s="364"/>
      <c r="Q170" s="364"/>
      <c r="R170" s="364"/>
      <c r="S170" s="364"/>
      <c r="T170" s="364"/>
      <c r="U170" s="364"/>
      <c r="V170" s="364"/>
      <c r="W170" s="364"/>
      <c r="X170" s="364"/>
      <c r="Y170" s="364"/>
    </row>
    <row r="171" spans="1:25" customFormat="1" ht="9" customHeight="1" x14ac:dyDescent="0.2">
      <c r="C171" s="351"/>
      <c r="D171" s="675" t="s">
        <v>445</v>
      </c>
      <c r="E171" s="366">
        <v>1</v>
      </c>
      <c r="F171" s="460" t="s">
        <v>1222</v>
      </c>
      <c r="G171" s="460" t="s">
        <v>1222</v>
      </c>
      <c r="H171" s="460" t="s">
        <v>1222</v>
      </c>
      <c r="I171" s="460" t="s">
        <v>1222</v>
      </c>
      <c r="J171" s="460" t="s">
        <v>1222</v>
      </c>
      <c r="K171" s="460" t="s">
        <v>1222</v>
      </c>
      <c r="L171" s="460" t="s">
        <v>1222</v>
      </c>
      <c r="M171" s="460" t="s">
        <v>1222</v>
      </c>
      <c r="P171" s="364"/>
      <c r="Q171" s="364"/>
      <c r="R171" s="364"/>
      <c r="S171" s="364"/>
      <c r="T171" s="364"/>
      <c r="U171" s="364"/>
      <c r="V171" s="364"/>
      <c r="W171" s="364"/>
      <c r="X171" s="364"/>
      <c r="Y171" s="364"/>
    </row>
    <row r="172" spans="1:25" customFormat="1" ht="18" customHeight="1" x14ac:dyDescent="0.2">
      <c r="C172" s="351" t="s">
        <v>1374</v>
      </c>
      <c r="D172" s="355" t="s">
        <v>443</v>
      </c>
      <c r="E172" s="364">
        <v>2</v>
      </c>
      <c r="F172" s="460" t="s">
        <v>1222</v>
      </c>
      <c r="G172" s="460" t="s">
        <v>1222</v>
      </c>
      <c r="H172" s="460" t="s">
        <v>1222</v>
      </c>
      <c r="I172" s="460" t="s">
        <v>1222</v>
      </c>
      <c r="J172" s="460" t="s">
        <v>1222</v>
      </c>
      <c r="K172" s="460" t="s">
        <v>1222</v>
      </c>
      <c r="L172" s="460" t="s">
        <v>1222</v>
      </c>
      <c r="M172" s="460" t="s">
        <v>1222</v>
      </c>
      <c r="P172" s="364"/>
      <c r="Q172" s="364"/>
      <c r="R172" s="364"/>
      <c r="S172" s="364"/>
      <c r="T172" s="364"/>
      <c r="U172" s="364"/>
      <c r="V172" s="364"/>
      <c r="W172" s="364"/>
      <c r="X172" s="364"/>
      <c r="Y172" s="364"/>
    </row>
    <row r="173" spans="1:25" customFormat="1" ht="9" customHeight="1" x14ac:dyDescent="0.2">
      <c r="C173" s="351"/>
      <c r="D173" s="675" t="s">
        <v>444</v>
      </c>
      <c r="E173" s="366">
        <v>2</v>
      </c>
      <c r="F173" s="460" t="s">
        <v>1222</v>
      </c>
      <c r="G173" s="460" t="s">
        <v>1222</v>
      </c>
      <c r="H173" s="460" t="s">
        <v>1222</v>
      </c>
      <c r="I173" s="460" t="s">
        <v>1222</v>
      </c>
      <c r="J173" s="460" t="s">
        <v>1222</v>
      </c>
      <c r="K173" s="460" t="s">
        <v>1222</v>
      </c>
      <c r="L173" s="460" t="s">
        <v>1222</v>
      </c>
      <c r="M173" s="460" t="s">
        <v>1222</v>
      </c>
      <c r="P173" s="364"/>
      <c r="Q173" s="364"/>
      <c r="R173" s="364"/>
      <c r="S173" s="364"/>
      <c r="T173" s="364"/>
      <c r="U173" s="364"/>
      <c r="V173" s="364"/>
      <c r="W173" s="364"/>
      <c r="X173" s="364"/>
      <c r="Y173" s="364"/>
    </row>
    <row r="174" spans="1:25" customFormat="1" ht="9" customHeight="1" x14ac:dyDescent="0.2">
      <c r="C174" s="351"/>
      <c r="D174" s="675" t="s">
        <v>445</v>
      </c>
      <c r="E174" s="366">
        <v>4</v>
      </c>
      <c r="F174" s="460" t="s">
        <v>1222</v>
      </c>
      <c r="G174" s="460" t="s">
        <v>1222</v>
      </c>
      <c r="H174" s="460" t="s">
        <v>1222</v>
      </c>
      <c r="I174" s="460" t="s">
        <v>1222</v>
      </c>
      <c r="J174" s="460" t="s">
        <v>1222</v>
      </c>
      <c r="K174" s="460" t="s">
        <v>1222</v>
      </c>
      <c r="L174" s="460" t="s">
        <v>1222</v>
      </c>
      <c r="M174" s="460" t="s">
        <v>1222</v>
      </c>
      <c r="P174" s="364"/>
      <c r="Q174" s="364"/>
      <c r="R174" s="364"/>
      <c r="S174" s="364"/>
      <c r="T174" s="364"/>
      <c r="U174" s="364"/>
      <c r="V174" s="364"/>
      <c r="W174" s="364"/>
      <c r="X174" s="364"/>
      <c r="Y174" s="364"/>
    </row>
    <row r="175" spans="1:25" customFormat="1" ht="18" customHeight="1" x14ac:dyDescent="0.2">
      <c r="C175" s="351" t="s">
        <v>1375</v>
      </c>
      <c r="D175" s="355" t="s">
        <v>444</v>
      </c>
      <c r="E175" s="364">
        <v>6</v>
      </c>
      <c r="F175" s="364">
        <v>1</v>
      </c>
      <c r="G175" s="364">
        <v>0</v>
      </c>
      <c r="H175" s="364">
        <v>1</v>
      </c>
      <c r="I175" s="364">
        <v>0</v>
      </c>
      <c r="J175" s="364">
        <v>2</v>
      </c>
      <c r="K175" s="364">
        <v>0</v>
      </c>
      <c r="L175" s="364">
        <v>2</v>
      </c>
      <c r="M175" s="364">
        <v>0</v>
      </c>
      <c r="P175" s="364"/>
      <c r="Q175" s="364"/>
      <c r="R175" s="364"/>
      <c r="S175" s="364"/>
      <c r="T175" s="364"/>
      <c r="U175" s="364"/>
      <c r="V175" s="364"/>
      <c r="W175" s="364"/>
      <c r="X175" s="364"/>
      <c r="Y175" s="364"/>
    </row>
    <row r="176" spans="1:25" customFormat="1" ht="9" customHeight="1" x14ac:dyDescent="0.2">
      <c r="C176" s="351"/>
      <c r="D176" s="675" t="s">
        <v>445</v>
      </c>
      <c r="E176" s="366">
        <v>6</v>
      </c>
      <c r="F176" s="366">
        <v>1</v>
      </c>
      <c r="G176" s="366">
        <v>0</v>
      </c>
      <c r="H176" s="366">
        <v>1</v>
      </c>
      <c r="I176" s="366">
        <v>0</v>
      </c>
      <c r="J176" s="366">
        <v>2</v>
      </c>
      <c r="K176" s="366">
        <v>0</v>
      </c>
      <c r="L176" s="366">
        <v>2</v>
      </c>
      <c r="M176" s="366">
        <v>0</v>
      </c>
      <c r="P176" s="364"/>
      <c r="Q176" s="364"/>
      <c r="R176" s="364"/>
      <c r="S176" s="364"/>
      <c r="T176" s="364"/>
      <c r="U176" s="364"/>
      <c r="V176" s="364"/>
      <c r="W176" s="364"/>
      <c r="X176" s="364"/>
      <c r="Y176" s="364"/>
    </row>
    <row r="177" spans="3:25" customFormat="1" ht="18" customHeight="1" x14ac:dyDescent="0.2">
      <c r="C177" s="351" t="s">
        <v>1377</v>
      </c>
      <c r="D177" s="355" t="s">
        <v>443</v>
      </c>
      <c r="E177" s="364">
        <v>4</v>
      </c>
      <c r="F177" s="364">
        <v>0</v>
      </c>
      <c r="G177" s="364">
        <v>0</v>
      </c>
      <c r="H177" s="364">
        <v>2</v>
      </c>
      <c r="I177" s="364">
        <v>0</v>
      </c>
      <c r="J177" s="364">
        <v>0</v>
      </c>
      <c r="K177" s="364">
        <v>0</v>
      </c>
      <c r="L177" s="364">
        <v>1</v>
      </c>
      <c r="M177" s="364">
        <v>1</v>
      </c>
      <c r="P177" s="364"/>
      <c r="Q177" s="364"/>
      <c r="R177" s="364"/>
      <c r="S177" s="364"/>
      <c r="T177" s="364"/>
      <c r="U177" s="364"/>
      <c r="V177" s="364"/>
      <c r="W177" s="364"/>
      <c r="X177" s="364"/>
      <c r="Y177" s="364"/>
    </row>
    <row r="178" spans="3:25" customFormat="1" ht="9" customHeight="1" x14ac:dyDescent="0.2">
      <c r="C178" s="351"/>
      <c r="D178" s="675" t="s">
        <v>444</v>
      </c>
      <c r="E178" s="366">
        <v>6</v>
      </c>
      <c r="F178" s="366">
        <v>0</v>
      </c>
      <c r="G178" s="366">
        <v>0</v>
      </c>
      <c r="H178" s="366">
        <v>4</v>
      </c>
      <c r="I178" s="366">
        <v>0</v>
      </c>
      <c r="J178" s="366">
        <v>1</v>
      </c>
      <c r="K178" s="366">
        <v>0</v>
      </c>
      <c r="L178" s="366">
        <v>0</v>
      </c>
      <c r="M178" s="366">
        <v>1</v>
      </c>
      <c r="P178" s="364"/>
      <c r="Q178" s="364"/>
      <c r="R178" s="364"/>
      <c r="S178" s="364"/>
      <c r="T178" s="364"/>
      <c r="U178" s="364"/>
      <c r="V178" s="364"/>
      <c r="W178" s="364"/>
      <c r="X178" s="364"/>
      <c r="Y178" s="364"/>
    </row>
    <row r="179" spans="3:25" customFormat="1" ht="9" customHeight="1" x14ac:dyDescent="0.2">
      <c r="C179" s="351"/>
      <c r="D179" s="675" t="s">
        <v>445</v>
      </c>
      <c r="E179" s="366">
        <v>10</v>
      </c>
      <c r="F179" s="366">
        <v>0</v>
      </c>
      <c r="G179" s="366">
        <v>0</v>
      </c>
      <c r="H179" s="366">
        <v>6</v>
      </c>
      <c r="I179" s="366">
        <v>0</v>
      </c>
      <c r="J179" s="366">
        <v>1</v>
      </c>
      <c r="K179" s="366">
        <v>0</v>
      </c>
      <c r="L179" s="366">
        <v>1</v>
      </c>
      <c r="M179" s="366">
        <v>2</v>
      </c>
      <c r="P179" s="364"/>
      <c r="Q179" s="364"/>
      <c r="R179" s="364"/>
      <c r="S179" s="364"/>
      <c r="T179" s="364"/>
      <c r="U179" s="364"/>
      <c r="V179" s="364"/>
      <c r="W179" s="364"/>
      <c r="X179" s="364"/>
      <c r="Y179" s="364"/>
    </row>
    <row r="180" spans="3:25" customFormat="1" ht="18" customHeight="1" x14ac:dyDescent="0.2">
      <c r="C180" s="351" t="s">
        <v>1378</v>
      </c>
      <c r="D180" s="355" t="s">
        <v>444</v>
      </c>
      <c r="E180" s="364">
        <v>1</v>
      </c>
      <c r="F180" s="460" t="s">
        <v>1222</v>
      </c>
      <c r="G180" s="460" t="s">
        <v>1222</v>
      </c>
      <c r="H180" s="460" t="s">
        <v>1222</v>
      </c>
      <c r="I180" s="460" t="s">
        <v>1222</v>
      </c>
      <c r="J180" s="460" t="s">
        <v>1222</v>
      </c>
      <c r="K180" s="460" t="s">
        <v>1222</v>
      </c>
      <c r="L180" s="460" t="s">
        <v>1222</v>
      </c>
      <c r="M180" s="460" t="s">
        <v>1222</v>
      </c>
      <c r="P180" s="364"/>
      <c r="Q180" s="364"/>
      <c r="R180" s="364"/>
      <c r="S180" s="364"/>
      <c r="T180" s="364"/>
      <c r="U180" s="364"/>
      <c r="V180" s="364"/>
      <c r="W180" s="364"/>
      <c r="X180" s="364"/>
      <c r="Y180" s="364"/>
    </row>
    <row r="181" spans="3:25" customFormat="1" ht="9" customHeight="1" x14ac:dyDescent="0.2">
      <c r="C181" s="351"/>
      <c r="D181" s="675" t="s">
        <v>445</v>
      </c>
      <c r="E181" s="366">
        <v>1</v>
      </c>
      <c r="F181" s="460" t="s">
        <v>1222</v>
      </c>
      <c r="G181" s="460" t="s">
        <v>1222</v>
      </c>
      <c r="H181" s="460" t="s">
        <v>1222</v>
      </c>
      <c r="I181" s="460" t="s">
        <v>1222</v>
      </c>
      <c r="J181" s="460" t="s">
        <v>1222</v>
      </c>
      <c r="K181" s="460" t="s">
        <v>1222</v>
      </c>
      <c r="L181" s="460" t="s">
        <v>1222</v>
      </c>
      <c r="M181" s="460" t="s">
        <v>1222</v>
      </c>
      <c r="P181" s="364"/>
      <c r="Q181" s="364"/>
      <c r="R181" s="364"/>
      <c r="S181" s="364"/>
      <c r="T181" s="364"/>
      <c r="U181" s="364"/>
      <c r="V181" s="364"/>
      <c r="W181" s="364"/>
      <c r="X181" s="364"/>
      <c r="Y181" s="364"/>
    </row>
    <row r="182" spans="3:25" customFormat="1" ht="18" customHeight="1" x14ac:dyDescent="0.2">
      <c r="C182" s="351" t="s">
        <v>1380</v>
      </c>
      <c r="D182" s="355" t="s">
        <v>443</v>
      </c>
      <c r="E182" s="364">
        <v>1</v>
      </c>
      <c r="F182" s="460" t="s">
        <v>1222</v>
      </c>
      <c r="G182" s="460" t="s">
        <v>1222</v>
      </c>
      <c r="H182" s="460" t="s">
        <v>1222</v>
      </c>
      <c r="I182" s="460" t="s">
        <v>1222</v>
      </c>
      <c r="J182" s="460" t="s">
        <v>1222</v>
      </c>
      <c r="K182" s="460" t="s">
        <v>1222</v>
      </c>
      <c r="L182" s="460" t="s">
        <v>1222</v>
      </c>
      <c r="M182" s="460" t="s">
        <v>1222</v>
      </c>
      <c r="P182" s="364"/>
      <c r="Q182" s="364"/>
      <c r="R182" s="364"/>
      <c r="S182" s="364"/>
      <c r="T182" s="364"/>
      <c r="U182" s="364"/>
      <c r="V182" s="364"/>
      <c r="W182" s="364"/>
      <c r="X182" s="364"/>
      <c r="Y182" s="364"/>
    </row>
    <row r="183" spans="3:25" customFormat="1" ht="9" customHeight="1" x14ac:dyDescent="0.2">
      <c r="C183" s="351"/>
      <c r="D183" s="675" t="s">
        <v>444</v>
      </c>
      <c r="E183" s="366">
        <v>1</v>
      </c>
      <c r="F183" s="460" t="s">
        <v>1222</v>
      </c>
      <c r="G183" s="460" t="s">
        <v>1222</v>
      </c>
      <c r="H183" s="460" t="s">
        <v>1222</v>
      </c>
      <c r="I183" s="460" t="s">
        <v>1222</v>
      </c>
      <c r="J183" s="460" t="s">
        <v>1222</v>
      </c>
      <c r="K183" s="460" t="s">
        <v>1222</v>
      </c>
      <c r="L183" s="460" t="s">
        <v>1222</v>
      </c>
      <c r="M183" s="460" t="s">
        <v>1222</v>
      </c>
      <c r="P183" s="364"/>
      <c r="Q183" s="364"/>
      <c r="R183" s="364"/>
      <c r="S183" s="364"/>
      <c r="T183" s="364"/>
      <c r="U183" s="364"/>
      <c r="V183" s="364"/>
      <c r="W183" s="364"/>
      <c r="X183" s="364"/>
      <c r="Y183" s="364"/>
    </row>
    <row r="184" spans="3:25" customFormat="1" ht="9" customHeight="1" x14ac:dyDescent="0.2">
      <c r="C184" s="351"/>
      <c r="D184" s="675" t="s">
        <v>445</v>
      </c>
      <c r="E184" s="366">
        <v>2</v>
      </c>
      <c r="F184" s="460" t="s">
        <v>1222</v>
      </c>
      <c r="G184" s="460" t="s">
        <v>1222</v>
      </c>
      <c r="H184" s="460" t="s">
        <v>1222</v>
      </c>
      <c r="I184" s="460" t="s">
        <v>1222</v>
      </c>
      <c r="J184" s="460" t="s">
        <v>1222</v>
      </c>
      <c r="K184" s="460" t="s">
        <v>1222</v>
      </c>
      <c r="L184" s="460" t="s">
        <v>1222</v>
      </c>
      <c r="M184" s="460" t="s">
        <v>1222</v>
      </c>
      <c r="P184" s="364"/>
      <c r="Q184" s="364"/>
      <c r="R184" s="364"/>
      <c r="S184" s="364"/>
      <c r="T184" s="364"/>
      <c r="U184" s="364"/>
      <c r="V184" s="364"/>
      <c r="W184" s="364"/>
      <c r="X184" s="364"/>
      <c r="Y184" s="364"/>
    </row>
    <row r="185" spans="3:25" customFormat="1" ht="18" customHeight="1" x14ac:dyDescent="0.2">
      <c r="C185" s="351" t="s">
        <v>1382</v>
      </c>
      <c r="D185" s="355" t="s">
        <v>443</v>
      </c>
      <c r="E185" s="364">
        <v>2</v>
      </c>
      <c r="F185" s="460" t="s">
        <v>1222</v>
      </c>
      <c r="G185" s="460" t="s">
        <v>1222</v>
      </c>
      <c r="H185" s="460" t="s">
        <v>1222</v>
      </c>
      <c r="I185" s="460" t="s">
        <v>1222</v>
      </c>
      <c r="J185" s="460" t="s">
        <v>1222</v>
      </c>
      <c r="K185" s="460" t="s">
        <v>1222</v>
      </c>
      <c r="L185" s="460" t="s">
        <v>1222</v>
      </c>
      <c r="M185" s="460" t="s">
        <v>1222</v>
      </c>
      <c r="P185" s="364"/>
      <c r="Q185" s="364"/>
      <c r="R185" s="364"/>
      <c r="S185" s="364"/>
      <c r="T185" s="364"/>
      <c r="U185" s="364"/>
      <c r="V185" s="364"/>
      <c r="W185" s="364"/>
      <c r="X185" s="364"/>
      <c r="Y185" s="364"/>
    </row>
    <row r="186" spans="3:25" customFormat="1" ht="9" customHeight="1" x14ac:dyDescent="0.2">
      <c r="C186" s="351"/>
      <c r="D186" s="675" t="s">
        <v>444</v>
      </c>
      <c r="E186" s="366">
        <v>4</v>
      </c>
      <c r="F186" s="460" t="s">
        <v>1222</v>
      </c>
      <c r="G186" s="460" t="s">
        <v>1222</v>
      </c>
      <c r="H186" s="460" t="s">
        <v>1222</v>
      </c>
      <c r="I186" s="460" t="s">
        <v>1222</v>
      </c>
      <c r="J186" s="460" t="s">
        <v>1222</v>
      </c>
      <c r="K186" s="460" t="s">
        <v>1222</v>
      </c>
      <c r="L186" s="460" t="s">
        <v>1222</v>
      </c>
      <c r="M186" s="460" t="s">
        <v>1222</v>
      </c>
      <c r="P186" s="364"/>
      <c r="Q186" s="364"/>
      <c r="R186" s="364"/>
      <c r="S186" s="364"/>
      <c r="T186" s="364"/>
      <c r="U186" s="364"/>
      <c r="V186" s="364"/>
      <c r="W186" s="364"/>
      <c r="X186" s="364"/>
      <c r="Y186" s="364"/>
    </row>
    <row r="187" spans="3:25" customFormat="1" ht="9" customHeight="1" x14ac:dyDescent="0.2">
      <c r="C187" s="351"/>
      <c r="D187" s="675" t="s">
        <v>445</v>
      </c>
      <c r="E187" s="366">
        <v>6</v>
      </c>
      <c r="F187" s="460" t="s">
        <v>1222</v>
      </c>
      <c r="G187" s="460" t="s">
        <v>1222</v>
      </c>
      <c r="H187" s="460" t="s">
        <v>1222</v>
      </c>
      <c r="I187" s="460" t="s">
        <v>1222</v>
      </c>
      <c r="J187" s="460" t="s">
        <v>1222</v>
      </c>
      <c r="K187" s="460" t="s">
        <v>1222</v>
      </c>
      <c r="L187" s="460" t="s">
        <v>1222</v>
      </c>
      <c r="M187" s="460" t="s">
        <v>1222</v>
      </c>
      <c r="P187" s="364"/>
      <c r="Q187" s="364"/>
      <c r="R187" s="364"/>
      <c r="S187" s="364"/>
      <c r="T187" s="364"/>
      <c r="U187" s="364"/>
      <c r="V187" s="364"/>
      <c r="W187" s="364"/>
      <c r="X187" s="364"/>
      <c r="Y187" s="364"/>
    </row>
    <row r="188" spans="3:25" customFormat="1" ht="18" customHeight="1" x14ac:dyDescent="0.2">
      <c r="C188" s="351" t="s">
        <v>1384</v>
      </c>
      <c r="D188" s="355" t="s">
        <v>443</v>
      </c>
      <c r="E188" s="364">
        <v>2</v>
      </c>
      <c r="F188" s="460" t="s">
        <v>1222</v>
      </c>
      <c r="G188" s="460" t="s">
        <v>1222</v>
      </c>
      <c r="H188" s="460" t="s">
        <v>1222</v>
      </c>
      <c r="I188" s="460" t="s">
        <v>1222</v>
      </c>
      <c r="J188" s="460" t="s">
        <v>1222</v>
      </c>
      <c r="K188" s="460" t="s">
        <v>1222</v>
      </c>
      <c r="L188" s="460" t="s">
        <v>1222</v>
      </c>
      <c r="M188" s="460" t="s">
        <v>1222</v>
      </c>
      <c r="P188" s="364"/>
      <c r="Q188" s="364"/>
      <c r="R188" s="364"/>
      <c r="S188" s="364"/>
      <c r="T188" s="364"/>
      <c r="U188" s="364"/>
      <c r="V188" s="364"/>
      <c r="W188" s="364"/>
      <c r="X188" s="364"/>
      <c r="Y188" s="364"/>
    </row>
    <row r="189" spans="3:25" customFormat="1" ht="9" customHeight="1" x14ac:dyDescent="0.2">
      <c r="C189" s="351"/>
      <c r="D189" s="675" t="s">
        <v>444</v>
      </c>
      <c r="E189" s="366">
        <v>3</v>
      </c>
      <c r="F189" s="460" t="s">
        <v>1222</v>
      </c>
      <c r="G189" s="460" t="s">
        <v>1222</v>
      </c>
      <c r="H189" s="460" t="s">
        <v>1222</v>
      </c>
      <c r="I189" s="460" t="s">
        <v>1222</v>
      </c>
      <c r="J189" s="460" t="s">
        <v>1222</v>
      </c>
      <c r="K189" s="460" t="s">
        <v>1222</v>
      </c>
      <c r="L189" s="460" t="s">
        <v>1222</v>
      </c>
      <c r="M189" s="460" t="s">
        <v>1222</v>
      </c>
      <c r="P189" s="364"/>
      <c r="Q189" s="364"/>
      <c r="R189" s="364"/>
      <c r="S189" s="364"/>
      <c r="T189" s="364"/>
      <c r="U189" s="364"/>
      <c r="V189" s="364"/>
      <c r="W189" s="364"/>
      <c r="X189" s="364"/>
      <c r="Y189" s="364"/>
    </row>
    <row r="190" spans="3:25" customFormat="1" ht="9" customHeight="1" x14ac:dyDescent="0.2">
      <c r="C190" s="351"/>
      <c r="D190" s="675" t="s">
        <v>445</v>
      </c>
      <c r="E190" s="366">
        <v>5</v>
      </c>
      <c r="F190" s="460" t="s">
        <v>1222</v>
      </c>
      <c r="G190" s="460" t="s">
        <v>1222</v>
      </c>
      <c r="H190" s="460" t="s">
        <v>1222</v>
      </c>
      <c r="I190" s="460" t="s">
        <v>1222</v>
      </c>
      <c r="J190" s="460" t="s">
        <v>1222</v>
      </c>
      <c r="K190" s="460" t="s">
        <v>1222</v>
      </c>
      <c r="L190" s="460" t="s">
        <v>1222</v>
      </c>
      <c r="M190" s="460" t="s">
        <v>1222</v>
      </c>
      <c r="P190" s="364"/>
      <c r="Q190" s="364"/>
      <c r="R190" s="364"/>
      <c r="S190" s="364"/>
      <c r="T190" s="364"/>
      <c r="U190" s="364"/>
      <c r="V190" s="364"/>
      <c r="W190" s="364"/>
      <c r="X190" s="364"/>
      <c r="Y190" s="364"/>
    </row>
    <row r="191" spans="3:25" customFormat="1" ht="18" customHeight="1" x14ac:dyDescent="0.2">
      <c r="C191" s="351" t="s">
        <v>1386</v>
      </c>
      <c r="D191" s="355" t="s">
        <v>443</v>
      </c>
      <c r="E191" s="364">
        <v>1</v>
      </c>
      <c r="F191" s="460" t="s">
        <v>1222</v>
      </c>
      <c r="G191" s="460" t="s">
        <v>1222</v>
      </c>
      <c r="H191" s="460" t="s">
        <v>1222</v>
      </c>
      <c r="I191" s="460" t="s">
        <v>1222</v>
      </c>
      <c r="J191" s="460" t="s">
        <v>1222</v>
      </c>
      <c r="K191" s="460" t="s">
        <v>1222</v>
      </c>
      <c r="L191" s="460" t="s">
        <v>1222</v>
      </c>
      <c r="M191" s="460" t="s">
        <v>1222</v>
      </c>
      <c r="P191" s="364"/>
      <c r="Q191" s="364"/>
      <c r="R191" s="364"/>
      <c r="S191" s="364"/>
      <c r="T191" s="364"/>
      <c r="U191" s="364"/>
      <c r="V191" s="364"/>
      <c r="W191" s="364"/>
      <c r="X191" s="364"/>
      <c r="Y191" s="364"/>
    </row>
    <row r="192" spans="3:25" customFormat="1" ht="9" customHeight="1" x14ac:dyDescent="0.2">
      <c r="C192" s="351"/>
      <c r="D192" s="675" t="s">
        <v>444</v>
      </c>
      <c r="E192" s="366">
        <v>1</v>
      </c>
      <c r="F192" s="460" t="s">
        <v>1222</v>
      </c>
      <c r="G192" s="460" t="s">
        <v>1222</v>
      </c>
      <c r="H192" s="460" t="s">
        <v>1222</v>
      </c>
      <c r="I192" s="460" t="s">
        <v>1222</v>
      </c>
      <c r="J192" s="460" t="s">
        <v>1222</v>
      </c>
      <c r="K192" s="460" t="s">
        <v>1222</v>
      </c>
      <c r="L192" s="460" t="s">
        <v>1222</v>
      </c>
      <c r="M192" s="460" t="s">
        <v>1222</v>
      </c>
      <c r="P192" s="364"/>
      <c r="Q192" s="364"/>
      <c r="R192" s="364"/>
      <c r="S192" s="364"/>
      <c r="T192" s="364"/>
      <c r="U192" s="364"/>
      <c r="V192" s="364"/>
      <c r="W192" s="364"/>
      <c r="X192" s="364"/>
      <c r="Y192" s="364"/>
    </row>
    <row r="193" spans="1:25" customFormat="1" ht="9" customHeight="1" x14ac:dyDescent="0.2">
      <c r="C193" s="351"/>
      <c r="D193" s="675" t="s">
        <v>445</v>
      </c>
      <c r="E193" s="366">
        <v>2</v>
      </c>
      <c r="F193" s="460" t="s">
        <v>1222</v>
      </c>
      <c r="G193" s="460" t="s">
        <v>1222</v>
      </c>
      <c r="H193" s="460" t="s">
        <v>1222</v>
      </c>
      <c r="I193" s="460" t="s">
        <v>1222</v>
      </c>
      <c r="J193" s="460" t="s">
        <v>1222</v>
      </c>
      <c r="K193" s="460" t="s">
        <v>1222</v>
      </c>
      <c r="L193" s="460" t="s">
        <v>1222</v>
      </c>
      <c r="M193" s="460" t="s">
        <v>1222</v>
      </c>
      <c r="P193" s="364"/>
      <c r="Q193" s="364"/>
      <c r="R193" s="364"/>
      <c r="S193" s="364"/>
      <c r="T193" s="364"/>
      <c r="U193" s="364"/>
      <c r="V193" s="364"/>
      <c r="W193" s="364"/>
      <c r="X193" s="364"/>
      <c r="Y193" s="364"/>
    </row>
    <row r="194" spans="1:25" customFormat="1" ht="9" customHeight="1" x14ac:dyDescent="0.2">
      <c r="C194" s="351"/>
      <c r="D194" s="674"/>
      <c r="E194" s="364"/>
      <c r="F194" s="364"/>
      <c r="G194" s="364"/>
      <c r="H194" s="364"/>
      <c r="I194" s="364"/>
      <c r="J194" s="364"/>
      <c r="K194" s="364"/>
      <c r="L194" s="364"/>
      <c r="M194" s="364"/>
      <c r="P194" s="364"/>
      <c r="Q194" s="364"/>
      <c r="R194" s="364"/>
      <c r="S194" s="364"/>
      <c r="T194" s="364"/>
      <c r="U194" s="364"/>
      <c r="V194" s="364"/>
      <c r="W194" s="364"/>
      <c r="X194" s="364"/>
      <c r="Y194" s="364"/>
    </row>
    <row r="195" spans="1:25" customFormat="1" ht="9" customHeight="1" x14ac:dyDescent="0.2">
      <c r="C195" s="351"/>
      <c r="D195" s="674"/>
      <c r="E195" s="351"/>
      <c r="F195" s="351"/>
      <c r="G195" s="351"/>
      <c r="H195" s="351"/>
      <c r="I195" s="351"/>
      <c r="J195" s="351"/>
      <c r="K195" s="351"/>
      <c r="L195" s="351"/>
      <c r="M195" s="351"/>
      <c r="N195" s="351"/>
      <c r="O195" s="351"/>
      <c r="P195" s="351"/>
      <c r="Q195" s="351"/>
      <c r="R195" s="351"/>
      <c r="S195" s="351"/>
      <c r="T195" s="351"/>
      <c r="U195" s="351"/>
      <c r="V195" s="351"/>
      <c r="W195" s="351"/>
      <c r="X195" s="351"/>
      <c r="Y195" s="351"/>
    </row>
    <row r="196" spans="1:25" s="176" customFormat="1" ht="9" customHeight="1" x14ac:dyDescent="0.2">
      <c r="A196" s="70"/>
      <c r="B196" s="351"/>
      <c r="C196" s="351"/>
      <c r="D196" s="674"/>
      <c r="E196" s="351"/>
      <c r="F196" s="351"/>
      <c r="G196" s="351"/>
      <c r="H196" s="351"/>
      <c r="I196" s="351"/>
      <c r="J196" s="351"/>
      <c r="K196" s="351"/>
      <c r="L196" s="351"/>
      <c r="M196" s="351"/>
      <c r="N196" s="351"/>
      <c r="O196" s="351"/>
      <c r="P196" s="351"/>
      <c r="Q196" s="351"/>
      <c r="R196" s="351"/>
      <c r="S196" s="351"/>
      <c r="T196" s="351"/>
      <c r="U196" s="351"/>
      <c r="V196" s="351"/>
      <c r="W196" s="351"/>
      <c r="X196" s="351"/>
      <c r="Y196" s="351"/>
    </row>
    <row r="197" spans="1:25" s="350" customFormat="1" ht="9" customHeight="1" x14ac:dyDescent="0.15">
      <c r="A197" s="168"/>
      <c r="D197" s="674"/>
      <c r="E197" s="351"/>
      <c r="F197" s="351"/>
      <c r="G197" s="351"/>
      <c r="H197" s="351"/>
      <c r="I197" s="351"/>
      <c r="J197" s="351"/>
      <c r="K197" s="351"/>
      <c r="L197" s="351"/>
      <c r="M197" s="351"/>
      <c r="N197" s="351"/>
      <c r="O197" s="351"/>
      <c r="P197" s="351"/>
      <c r="Q197" s="351"/>
      <c r="R197" s="351"/>
      <c r="S197" s="351"/>
      <c r="T197" s="351"/>
      <c r="U197" s="351"/>
      <c r="V197" s="351"/>
      <c r="W197" s="351"/>
      <c r="X197" s="351"/>
      <c r="Y197" s="351"/>
    </row>
    <row r="198" spans="1:25" customFormat="1" ht="9" customHeight="1" x14ac:dyDescent="0.2">
      <c r="A198" s="209"/>
      <c r="B198" s="350"/>
      <c r="C198" s="371"/>
      <c r="D198" s="674"/>
      <c r="E198" s="351"/>
      <c r="F198" s="351"/>
      <c r="G198" s="351"/>
      <c r="H198" s="351"/>
      <c r="I198" s="351"/>
      <c r="J198" s="351"/>
      <c r="K198" s="351"/>
      <c r="L198" s="351"/>
      <c r="M198" s="351"/>
      <c r="N198" s="351"/>
      <c r="O198" s="351"/>
      <c r="P198" s="351"/>
      <c r="Q198" s="351"/>
      <c r="R198" s="351"/>
      <c r="S198" s="351"/>
      <c r="T198" s="351"/>
      <c r="U198" s="351"/>
      <c r="V198" s="351"/>
      <c r="W198" s="351"/>
      <c r="X198" s="351"/>
      <c r="Y198" s="351"/>
    </row>
    <row r="199" spans="1:25" s="176" customFormat="1" ht="9" customHeight="1" x14ac:dyDescent="0.2">
      <c r="A199" s="70" t="s">
        <v>121</v>
      </c>
      <c r="B199" s="351"/>
      <c r="C199" s="351"/>
      <c r="D199" s="674"/>
      <c r="E199" s="351"/>
      <c r="F199" s="351"/>
      <c r="G199" s="351"/>
      <c r="H199" s="351"/>
      <c r="I199" s="351"/>
      <c r="J199" s="351"/>
      <c r="K199" s="351"/>
      <c r="L199" s="351"/>
      <c r="M199" s="351"/>
      <c r="N199" s="351"/>
      <c r="O199" s="351"/>
      <c r="P199" s="351"/>
      <c r="Q199" s="351"/>
      <c r="R199" s="351"/>
      <c r="S199" s="351"/>
      <c r="T199" s="351"/>
      <c r="U199" s="351"/>
      <c r="V199" s="351"/>
      <c r="W199" s="351"/>
      <c r="X199" s="351"/>
      <c r="Y199" s="351"/>
    </row>
    <row r="200" spans="1:25" s="350" customFormat="1" ht="9" customHeight="1" x14ac:dyDescent="0.15">
      <c r="A200" s="168" t="s">
        <v>1345</v>
      </c>
      <c r="D200" s="674"/>
      <c r="E200" s="351"/>
      <c r="F200" s="351"/>
      <c r="G200" s="351"/>
      <c r="H200" s="351"/>
      <c r="I200" s="351"/>
      <c r="J200" s="351"/>
      <c r="K200" s="351"/>
      <c r="L200" s="351"/>
      <c r="M200" s="351"/>
      <c r="N200" s="351"/>
      <c r="O200" s="351"/>
      <c r="P200" s="351"/>
      <c r="Q200" s="351"/>
      <c r="R200" s="351"/>
      <c r="S200" s="351"/>
      <c r="T200" s="351"/>
      <c r="U200" s="351"/>
      <c r="V200" s="351"/>
      <c r="W200" s="351"/>
      <c r="X200" s="351"/>
      <c r="Y200" s="351"/>
    </row>
    <row r="201" spans="1:25" customFormat="1" ht="9" customHeight="1" x14ac:dyDescent="0.2">
      <c r="A201" s="209" t="s">
        <v>1376</v>
      </c>
      <c r="B201" s="350"/>
      <c r="C201" s="371"/>
      <c r="D201" s="674"/>
      <c r="E201" s="351"/>
      <c r="F201" s="351"/>
      <c r="G201" s="351"/>
      <c r="H201" s="351"/>
      <c r="I201" s="351"/>
      <c r="J201" s="351"/>
      <c r="K201" s="351"/>
      <c r="L201" s="351"/>
      <c r="M201" s="351"/>
      <c r="N201" s="351"/>
      <c r="O201" s="351"/>
      <c r="P201" s="351"/>
      <c r="Q201" s="351"/>
      <c r="R201" s="351"/>
      <c r="S201" s="351"/>
      <c r="T201" s="351"/>
      <c r="U201" s="351"/>
      <c r="V201" s="351"/>
      <c r="W201" s="351"/>
      <c r="X201" s="351"/>
      <c r="Y201" s="351"/>
    </row>
    <row r="202" spans="1:25" customFormat="1" ht="9" customHeight="1" x14ac:dyDescent="0.2">
      <c r="A202" s="350"/>
      <c r="B202" s="350"/>
      <c r="C202" s="350"/>
      <c r="D202" s="674"/>
    </row>
    <row r="203" spans="1:25" customFormat="1" ht="9" customHeight="1" x14ac:dyDescent="0.2">
      <c r="A203" s="671" t="s">
        <v>2379</v>
      </c>
      <c r="B203" s="371"/>
      <c r="C203" s="371"/>
      <c r="D203" s="674"/>
      <c r="E203" s="351"/>
      <c r="F203" s="351"/>
      <c r="G203" s="351"/>
      <c r="H203" s="351"/>
      <c r="I203" s="351"/>
      <c r="J203" s="351"/>
      <c r="K203" s="351"/>
      <c r="L203" s="351"/>
      <c r="M203" s="351"/>
      <c r="N203" s="351"/>
      <c r="O203" s="351"/>
      <c r="P203" s="351"/>
      <c r="Q203" s="351"/>
      <c r="R203" s="351"/>
      <c r="S203" s="351"/>
      <c r="T203" s="351"/>
      <c r="U203" s="351"/>
      <c r="V203" s="351"/>
      <c r="W203" s="351"/>
      <c r="X203" s="351"/>
      <c r="Y203" s="351"/>
    </row>
    <row r="204" spans="1:25" customFormat="1" ht="18" customHeight="1" x14ac:dyDescent="0.2">
      <c r="C204" s="351" t="s">
        <v>1387</v>
      </c>
      <c r="D204" s="355" t="s">
        <v>443</v>
      </c>
      <c r="E204" s="364">
        <v>8</v>
      </c>
      <c r="F204" s="364">
        <v>1</v>
      </c>
      <c r="G204" s="364">
        <v>0</v>
      </c>
      <c r="H204" s="364">
        <v>4</v>
      </c>
      <c r="I204" s="364">
        <v>0</v>
      </c>
      <c r="J204" s="364">
        <v>0</v>
      </c>
      <c r="K204" s="364">
        <v>0</v>
      </c>
      <c r="L204" s="364">
        <v>3</v>
      </c>
      <c r="M204" s="364">
        <v>0</v>
      </c>
      <c r="P204" s="364"/>
      <c r="Q204" s="364"/>
      <c r="R204" s="364"/>
      <c r="S204" s="364"/>
      <c r="T204" s="364"/>
      <c r="U204" s="364"/>
      <c r="V204" s="364"/>
      <c r="W204" s="364"/>
      <c r="X204" s="364"/>
      <c r="Y204" s="364"/>
    </row>
    <row r="205" spans="1:25" customFormat="1" ht="9" customHeight="1" x14ac:dyDescent="0.2">
      <c r="C205" s="351"/>
      <c r="D205" s="675" t="s">
        <v>444</v>
      </c>
      <c r="E205" s="366">
        <v>11</v>
      </c>
      <c r="F205" s="366">
        <v>3</v>
      </c>
      <c r="G205" s="366">
        <v>0</v>
      </c>
      <c r="H205" s="366">
        <v>4</v>
      </c>
      <c r="I205" s="366">
        <v>3</v>
      </c>
      <c r="J205" s="366">
        <v>0</v>
      </c>
      <c r="K205" s="366">
        <v>0</v>
      </c>
      <c r="L205" s="366">
        <v>1</v>
      </c>
      <c r="M205" s="366">
        <v>0</v>
      </c>
      <c r="P205" s="364"/>
      <c r="Q205" s="364"/>
      <c r="R205" s="364"/>
      <c r="S205" s="364"/>
      <c r="T205" s="364"/>
      <c r="U205" s="364"/>
      <c r="V205" s="364"/>
      <c r="W205" s="364"/>
      <c r="X205" s="364"/>
      <c r="Y205" s="364"/>
    </row>
    <row r="206" spans="1:25" customFormat="1" ht="9" customHeight="1" x14ac:dyDescent="0.2">
      <c r="C206" s="351"/>
      <c r="D206" s="675" t="s">
        <v>445</v>
      </c>
      <c r="E206" s="366">
        <v>19</v>
      </c>
      <c r="F206" s="366">
        <v>4</v>
      </c>
      <c r="G206" s="366">
        <v>0</v>
      </c>
      <c r="H206" s="366">
        <v>8</v>
      </c>
      <c r="I206" s="366">
        <v>3</v>
      </c>
      <c r="J206" s="366">
        <v>0</v>
      </c>
      <c r="K206" s="366">
        <v>0</v>
      </c>
      <c r="L206" s="366">
        <v>4</v>
      </c>
      <c r="M206" s="366">
        <v>0</v>
      </c>
      <c r="P206" s="364"/>
      <c r="Q206" s="364"/>
      <c r="R206" s="364"/>
      <c r="S206" s="364"/>
      <c r="T206" s="364"/>
      <c r="U206" s="364"/>
      <c r="V206" s="364"/>
      <c r="W206" s="364"/>
      <c r="X206" s="364"/>
      <c r="Y206" s="364"/>
    </row>
    <row r="207" spans="1:25" customFormat="1" ht="18" customHeight="1" x14ac:dyDescent="0.2">
      <c r="C207" s="351" t="s">
        <v>1388</v>
      </c>
      <c r="D207" s="355" t="s">
        <v>443</v>
      </c>
      <c r="E207" s="364">
        <v>1</v>
      </c>
      <c r="F207" s="460" t="s">
        <v>1222</v>
      </c>
      <c r="G207" s="460" t="s">
        <v>1222</v>
      </c>
      <c r="H207" s="460" t="s">
        <v>1222</v>
      </c>
      <c r="I207" s="460" t="s">
        <v>1222</v>
      </c>
      <c r="J207" s="460" t="s">
        <v>1222</v>
      </c>
      <c r="K207" s="460" t="s">
        <v>1222</v>
      </c>
      <c r="L207" s="460" t="s">
        <v>1222</v>
      </c>
      <c r="M207" s="460" t="s">
        <v>1222</v>
      </c>
      <c r="P207" s="364"/>
      <c r="Q207" s="364"/>
      <c r="R207" s="364"/>
      <c r="S207" s="364"/>
      <c r="T207" s="364"/>
      <c r="U207" s="364"/>
      <c r="V207" s="364"/>
      <c r="W207" s="364"/>
      <c r="X207" s="364"/>
      <c r="Y207" s="364"/>
    </row>
    <row r="208" spans="1:25" customFormat="1" ht="9" customHeight="1" x14ac:dyDescent="0.2">
      <c r="C208" s="351"/>
      <c r="D208" s="675" t="s">
        <v>444</v>
      </c>
      <c r="E208" s="366">
        <v>1</v>
      </c>
      <c r="F208" s="460" t="s">
        <v>1222</v>
      </c>
      <c r="G208" s="460" t="s">
        <v>1222</v>
      </c>
      <c r="H208" s="460" t="s">
        <v>1222</v>
      </c>
      <c r="I208" s="460" t="s">
        <v>1222</v>
      </c>
      <c r="J208" s="460" t="s">
        <v>1222</v>
      </c>
      <c r="K208" s="460" t="s">
        <v>1222</v>
      </c>
      <c r="L208" s="460" t="s">
        <v>1222</v>
      </c>
      <c r="M208" s="460" t="s">
        <v>1222</v>
      </c>
      <c r="P208" s="364"/>
      <c r="Q208" s="364"/>
      <c r="R208" s="364"/>
      <c r="S208" s="364"/>
      <c r="T208" s="364"/>
      <c r="U208" s="364"/>
      <c r="V208" s="364"/>
      <c r="W208" s="364"/>
      <c r="X208" s="364"/>
      <c r="Y208" s="364"/>
    </row>
    <row r="209" spans="3:25" customFormat="1" ht="9" customHeight="1" x14ac:dyDescent="0.2">
      <c r="C209" s="351"/>
      <c r="D209" s="675" t="s">
        <v>445</v>
      </c>
      <c r="E209" s="366">
        <v>2</v>
      </c>
      <c r="F209" s="460" t="s">
        <v>1222</v>
      </c>
      <c r="G209" s="460" t="s">
        <v>1222</v>
      </c>
      <c r="H209" s="460" t="s">
        <v>1222</v>
      </c>
      <c r="I209" s="460" t="s">
        <v>1222</v>
      </c>
      <c r="J209" s="460" t="s">
        <v>1222</v>
      </c>
      <c r="K209" s="460" t="s">
        <v>1222</v>
      </c>
      <c r="L209" s="460" t="s">
        <v>1222</v>
      </c>
      <c r="M209" s="460" t="s">
        <v>1222</v>
      </c>
      <c r="P209" s="364"/>
      <c r="Q209" s="364"/>
      <c r="R209" s="364"/>
      <c r="S209" s="364"/>
      <c r="T209" s="364"/>
      <c r="U209" s="364"/>
      <c r="V209" s="364"/>
      <c r="W209" s="364"/>
      <c r="X209" s="364"/>
      <c r="Y209" s="364"/>
    </row>
    <row r="210" spans="3:25" customFormat="1" ht="18" customHeight="1" x14ac:dyDescent="0.2">
      <c r="C210" s="351" t="s">
        <v>329</v>
      </c>
      <c r="D210" s="355" t="s">
        <v>443</v>
      </c>
      <c r="E210" s="364">
        <v>13</v>
      </c>
      <c r="F210" s="364">
        <v>0</v>
      </c>
      <c r="G210" s="364">
        <v>0</v>
      </c>
      <c r="H210" s="364">
        <v>1</v>
      </c>
      <c r="I210" s="364">
        <v>3</v>
      </c>
      <c r="J210" s="364">
        <v>1</v>
      </c>
      <c r="K210" s="364">
        <v>0</v>
      </c>
      <c r="L210" s="364">
        <v>8</v>
      </c>
      <c r="M210" s="364">
        <v>0</v>
      </c>
      <c r="P210" s="364"/>
      <c r="Q210" s="364"/>
      <c r="R210" s="364"/>
      <c r="S210" s="364"/>
      <c r="T210" s="364"/>
      <c r="U210" s="364"/>
      <c r="V210" s="364"/>
      <c r="W210" s="364"/>
      <c r="X210" s="364"/>
      <c r="Y210" s="364"/>
    </row>
    <row r="211" spans="3:25" customFormat="1" ht="9" customHeight="1" x14ac:dyDescent="0.2">
      <c r="C211" s="351"/>
      <c r="D211" s="675" t="s">
        <v>444</v>
      </c>
      <c r="E211" s="366">
        <v>9</v>
      </c>
      <c r="F211" s="366">
        <v>0</v>
      </c>
      <c r="G211" s="366">
        <v>0</v>
      </c>
      <c r="H211" s="366">
        <v>5</v>
      </c>
      <c r="I211" s="366">
        <v>0</v>
      </c>
      <c r="J211" s="366">
        <v>0</v>
      </c>
      <c r="K211" s="366">
        <v>0</v>
      </c>
      <c r="L211" s="366">
        <v>4</v>
      </c>
      <c r="M211" s="366">
        <v>0</v>
      </c>
      <c r="P211" s="364"/>
      <c r="Q211" s="364"/>
      <c r="R211" s="364"/>
      <c r="S211" s="364"/>
      <c r="T211" s="364"/>
      <c r="U211" s="364"/>
      <c r="V211" s="364"/>
      <c r="W211" s="364"/>
      <c r="X211" s="364"/>
      <c r="Y211" s="364"/>
    </row>
    <row r="212" spans="3:25" customFormat="1" ht="9" customHeight="1" x14ac:dyDescent="0.2">
      <c r="C212" s="351"/>
      <c r="D212" s="675" t="s">
        <v>445</v>
      </c>
      <c r="E212" s="366">
        <v>22</v>
      </c>
      <c r="F212" s="366">
        <v>0</v>
      </c>
      <c r="G212" s="366">
        <v>0</v>
      </c>
      <c r="H212" s="366">
        <v>6</v>
      </c>
      <c r="I212" s="366">
        <v>3</v>
      </c>
      <c r="J212" s="366">
        <v>1</v>
      </c>
      <c r="K212" s="366">
        <v>0</v>
      </c>
      <c r="L212" s="366">
        <v>12</v>
      </c>
      <c r="M212" s="366">
        <v>0</v>
      </c>
      <c r="P212" s="364"/>
      <c r="Q212" s="364"/>
      <c r="R212" s="364"/>
      <c r="S212" s="364"/>
      <c r="T212" s="364"/>
      <c r="U212" s="364"/>
      <c r="V212" s="364"/>
      <c r="W212" s="364"/>
      <c r="X212" s="364"/>
      <c r="Y212" s="364"/>
    </row>
    <row r="213" spans="3:25" customFormat="1" ht="18" customHeight="1" x14ac:dyDescent="0.2">
      <c r="C213" s="351" t="s">
        <v>1389</v>
      </c>
      <c r="D213" s="355" t="s">
        <v>443</v>
      </c>
      <c r="E213" s="364">
        <v>3</v>
      </c>
      <c r="F213" s="364">
        <v>0</v>
      </c>
      <c r="G213" s="364">
        <v>0</v>
      </c>
      <c r="H213" s="364">
        <v>0</v>
      </c>
      <c r="I213" s="364">
        <v>1</v>
      </c>
      <c r="J213" s="364">
        <v>0</v>
      </c>
      <c r="K213" s="364">
        <v>0</v>
      </c>
      <c r="L213" s="364">
        <v>2</v>
      </c>
      <c r="M213" s="364">
        <v>0</v>
      </c>
      <c r="P213" s="364"/>
      <c r="Q213" s="364"/>
      <c r="R213" s="364"/>
      <c r="S213" s="364"/>
      <c r="T213" s="364"/>
      <c r="U213" s="364"/>
      <c r="V213" s="364"/>
      <c r="W213" s="364"/>
      <c r="X213" s="364"/>
      <c r="Y213" s="364"/>
    </row>
    <row r="214" spans="3:25" customFormat="1" ht="9" customHeight="1" x14ac:dyDescent="0.2">
      <c r="C214" s="351"/>
      <c r="D214" s="675" t="s">
        <v>444</v>
      </c>
      <c r="E214" s="366">
        <v>10</v>
      </c>
      <c r="F214" s="366">
        <v>0</v>
      </c>
      <c r="G214" s="366">
        <v>2</v>
      </c>
      <c r="H214" s="366">
        <v>4</v>
      </c>
      <c r="I214" s="366">
        <v>0</v>
      </c>
      <c r="J214" s="366">
        <v>1</v>
      </c>
      <c r="K214" s="366">
        <v>0</v>
      </c>
      <c r="L214" s="366">
        <v>1</v>
      </c>
      <c r="M214" s="366">
        <v>2</v>
      </c>
      <c r="P214" s="364"/>
      <c r="Q214" s="364"/>
      <c r="R214" s="364"/>
      <c r="S214" s="364"/>
      <c r="T214" s="364"/>
      <c r="U214" s="364"/>
      <c r="V214" s="364"/>
      <c r="W214" s="364"/>
      <c r="X214" s="364"/>
      <c r="Y214" s="364"/>
    </row>
    <row r="215" spans="3:25" customFormat="1" ht="9" customHeight="1" x14ac:dyDescent="0.2">
      <c r="C215" s="351"/>
      <c r="D215" s="675" t="s">
        <v>445</v>
      </c>
      <c r="E215" s="366">
        <v>13</v>
      </c>
      <c r="F215" s="366">
        <v>0</v>
      </c>
      <c r="G215" s="366">
        <v>2</v>
      </c>
      <c r="H215" s="366">
        <v>4</v>
      </c>
      <c r="I215" s="366">
        <v>1</v>
      </c>
      <c r="J215" s="366">
        <v>1</v>
      </c>
      <c r="K215" s="366">
        <v>0</v>
      </c>
      <c r="L215" s="366">
        <v>3</v>
      </c>
      <c r="M215" s="366">
        <v>2</v>
      </c>
      <c r="P215" s="364"/>
      <c r="Q215" s="364"/>
      <c r="R215" s="364"/>
      <c r="S215" s="364"/>
      <c r="T215" s="364"/>
      <c r="U215" s="364"/>
      <c r="V215" s="364"/>
      <c r="W215" s="364"/>
      <c r="X215" s="364"/>
      <c r="Y215" s="364"/>
    </row>
    <row r="216" spans="3:25" customFormat="1" ht="18" customHeight="1" x14ac:dyDescent="0.2">
      <c r="C216" s="351" t="s">
        <v>1390</v>
      </c>
      <c r="D216" s="355" t="s">
        <v>443</v>
      </c>
      <c r="E216" s="364">
        <v>3</v>
      </c>
      <c r="F216" s="364">
        <v>0</v>
      </c>
      <c r="G216" s="364">
        <v>0</v>
      </c>
      <c r="H216" s="364">
        <v>1</v>
      </c>
      <c r="I216" s="364">
        <v>0</v>
      </c>
      <c r="J216" s="364">
        <v>0</v>
      </c>
      <c r="K216" s="364">
        <v>0</v>
      </c>
      <c r="L216" s="364">
        <v>2</v>
      </c>
      <c r="M216" s="364">
        <v>0</v>
      </c>
      <c r="P216" s="364"/>
      <c r="Q216" s="364"/>
      <c r="R216" s="364"/>
      <c r="S216" s="364"/>
      <c r="T216" s="364"/>
      <c r="U216" s="364"/>
      <c r="V216" s="364"/>
      <c r="W216" s="364"/>
      <c r="X216" s="364"/>
      <c r="Y216" s="364"/>
    </row>
    <row r="217" spans="3:25" customFormat="1" ht="9" customHeight="1" x14ac:dyDescent="0.2">
      <c r="C217" s="351"/>
      <c r="D217" s="675" t="s">
        <v>444</v>
      </c>
      <c r="E217" s="366">
        <v>3</v>
      </c>
      <c r="F217" s="366">
        <v>1</v>
      </c>
      <c r="G217" s="366">
        <v>0</v>
      </c>
      <c r="H217" s="366">
        <v>2</v>
      </c>
      <c r="I217" s="366">
        <v>0</v>
      </c>
      <c r="J217" s="366">
        <v>0</v>
      </c>
      <c r="K217" s="366">
        <v>0</v>
      </c>
      <c r="L217" s="366">
        <v>0</v>
      </c>
      <c r="M217" s="366">
        <v>0</v>
      </c>
      <c r="P217" s="364"/>
      <c r="Q217" s="364"/>
      <c r="R217" s="364"/>
      <c r="S217" s="364"/>
      <c r="T217" s="364"/>
      <c r="U217" s="364"/>
      <c r="V217" s="364"/>
      <c r="W217" s="364"/>
      <c r="X217" s="364"/>
      <c r="Y217" s="364"/>
    </row>
    <row r="218" spans="3:25" customFormat="1" ht="9" customHeight="1" x14ac:dyDescent="0.2">
      <c r="C218" s="351"/>
      <c r="D218" s="675" t="s">
        <v>445</v>
      </c>
      <c r="E218" s="366">
        <v>6</v>
      </c>
      <c r="F218" s="366">
        <v>1</v>
      </c>
      <c r="G218" s="366">
        <v>0</v>
      </c>
      <c r="H218" s="366">
        <v>3</v>
      </c>
      <c r="I218" s="366">
        <v>0</v>
      </c>
      <c r="J218" s="366">
        <v>0</v>
      </c>
      <c r="K218" s="366">
        <v>0</v>
      </c>
      <c r="L218" s="366">
        <v>2</v>
      </c>
      <c r="M218" s="366">
        <v>0</v>
      </c>
      <c r="P218" s="364"/>
      <c r="Q218" s="364"/>
      <c r="R218" s="364"/>
      <c r="S218" s="364"/>
      <c r="T218" s="364"/>
      <c r="U218" s="364"/>
      <c r="V218" s="364"/>
      <c r="W218" s="364"/>
      <c r="X218" s="364"/>
      <c r="Y218" s="364"/>
    </row>
    <row r="219" spans="3:25" customFormat="1" ht="18" customHeight="1" x14ac:dyDescent="0.2">
      <c r="C219" s="351" t="s">
        <v>1391</v>
      </c>
      <c r="D219" s="355" t="s">
        <v>443</v>
      </c>
      <c r="E219" s="364">
        <v>2</v>
      </c>
      <c r="F219" s="460" t="s">
        <v>1222</v>
      </c>
      <c r="G219" s="460" t="s">
        <v>1222</v>
      </c>
      <c r="H219" s="460" t="s">
        <v>1222</v>
      </c>
      <c r="I219" s="460" t="s">
        <v>1222</v>
      </c>
      <c r="J219" s="460" t="s">
        <v>1222</v>
      </c>
      <c r="K219" s="460" t="s">
        <v>1222</v>
      </c>
      <c r="L219" s="460" t="s">
        <v>1222</v>
      </c>
      <c r="M219" s="460" t="s">
        <v>1222</v>
      </c>
      <c r="P219" s="364"/>
      <c r="Q219" s="364"/>
      <c r="R219" s="364"/>
      <c r="S219" s="364"/>
      <c r="T219" s="364"/>
      <c r="U219" s="364"/>
      <c r="V219" s="364"/>
      <c r="W219" s="364"/>
      <c r="X219" s="364"/>
      <c r="Y219" s="364"/>
    </row>
    <row r="220" spans="3:25" customFormat="1" ht="9" customHeight="1" x14ac:dyDescent="0.2">
      <c r="C220" s="351"/>
      <c r="D220" s="675" t="s">
        <v>445</v>
      </c>
      <c r="E220" s="366">
        <v>2</v>
      </c>
      <c r="F220" s="460" t="s">
        <v>1222</v>
      </c>
      <c r="G220" s="460" t="s">
        <v>1222</v>
      </c>
      <c r="H220" s="460" t="s">
        <v>1222</v>
      </c>
      <c r="I220" s="460" t="s">
        <v>1222</v>
      </c>
      <c r="J220" s="460" t="s">
        <v>1222</v>
      </c>
      <c r="K220" s="460" t="s">
        <v>1222</v>
      </c>
      <c r="L220" s="460" t="s">
        <v>1222</v>
      </c>
      <c r="M220" s="460" t="s">
        <v>1222</v>
      </c>
      <c r="P220" s="364"/>
      <c r="Q220" s="364"/>
      <c r="R220" s="364"/>
      <c r="S220" s="364"/>
      <c r="T220" s="364"/>
      <c r="U220" s="364"/>
      <c r="V220" s="364"/>
      <c r="W220" s="364"/>
      <c r="X220" s="364"/>
      <c r="Y220" s="364"/>
    </row>
    <row r="221" spans="3:25" customFormat="1" ht="18" customHeight="1" x14ac:dyDescent="0.2">
      <c r="C221" s="351" t="s">
        <v>1394</v>
      </c>
      <c r="D221" s="355" t="s">
        <v>444</v>
      </c>
      <c r="E221" s="364">
        <v>3</v>
      </c>
      <c r="F221" s="364">
        <v>1</v>
      </c>
      <c r="G221" s="364">
        <v>0</v>
      </c>
      <c r="H221" s="364">
        <v>1</v>
      </c>
      <c r="I221" s="364">
        <v>0</v>
      </c>
      <c r="J221" s="364">
        <v>1</v>
      </c>
      <c r="K221" s="364">
        <v>0</v>
      </c>
      <c r="L221" s="364">
        <v>0</v>
      </c>
      <c r="M221" s="364">
        <v>0</v>
      </c>
      <c r="P221" s="364"/>
      <c r="Q221" s="364"/>
      <c r="R221" s="364"/>
      <c r="S221" s="364"/>
      <c r="T221" s="364"/>
      <c r="U221" s="364"/>
      <c r="V221" s="364"/>
      <c r="W221" s="364"/>
      <c r="X221" s="364"/>
      <c r="Y221" s="364"/>
    </row>
    <row r="222" spans="3:25" customFormat="1" ht="9" customHeight="1" x14ac:dyDescent="0.2">
      <c r="C222" s="351"/>
      <c r="D222" s="675" t="s">
        <v>445</v>
      </c>
      <c r="E222" s="366">
        <v>3</v>
      </c>
      <c r="F222" s="366">
        <v>1</v>
      </c>
      <c r="G222" s="366">
        <v>0</v>
      </c>
      <c r="H222" s="366">
        <v>1</v>
      </c>
      <c r="I222" s="366">
        <v>0</v>
      </c>
      <c r="J222" s="366">
        <v>1</v>
      </c>
      <c r="K222" s="366">
        <v>0</v>
      </c>
      <c r="L222" s="366">
        <v>0</v>
      </c>
      <c r="M222" s="366">
        <v>0</v>
      </c>
      <c r="P222" s="364"/>
      <c r="Q222" s="364"/>
      <c r="R222" s="364"/>
      <c r="S222" s="364"/>
      <c r="T222" s="364"/>
      <c r="U222" s="364"/>
      <c r="V222" s="364"/>
      <c r="W222" s="364"/>
      <c r="X222" s="364"/>
      <c r="Y222" s="364"/>
    </row>
    <row r="223" spans="3:25" customFormat="1" ht="18" customHeight="1" x14ac:dyDescent="0.2">
      <c r="C223" s="351" t="s">
        <v>1395</v>
      </c>
      <c r="D223" s="355" t="s">
        <v>443</v>
      </c>
      <c r="E223" s="364">
        <v>1</v>
      </c>
      <c r="F223" s="460" t="s">
        <v>1222</v>
      </c>
      <c r="G223" s="460" t="s">
        <v>1222</v>
      </c>
      <c r="H223" s="460" t="s">
        <v>1222</v>
      </c>
      <c r="I223" s="460" t="s">
        <v>1222</v>
      </c>
      <c r="J223" s="460" t="s">
        <v>1222</v>
      </c>
      <c r="K223" s="460" t="s">
        <v>1222</v>
      </c>
      <c r="L223" s="460" t="s">
        <v>1222</v>
      </c>
      <c r="M223" s="460" t="s">
        <v>1222</v>
      </c>
      <c r="P223" s="364"/>
      <c r="Q223" s="364"/>
      <c r="R223" s="364"/>
      <c r="S223" s="364"/>
      <c r="T223" s="364"/>
      <c r="U223" s="364"/>
      <c r="V223" s="364"/>
      <c r="W223" s="364"/>
      <c r="X223" s="364"/>
      <c r="Y223" s="364"/>
    </row>
    <row r="224" spans="3:25" customFormat="1" ht="9" customHeight="1" x14ac:dyDescent="0.2">
      <c r="C224" s="351"/>
      <c r="D224" s="675" t="s">
        <v>444</v>
      </c>
      <c r="E224" s="366">
        <v>2</v>
      </c>
      <c r="F224" s="460" t="s">
        <v>1222</v>
      </c>
      <c r="G224" s="460" t="s">
        <v>1222</v>
      </c>
      <c r="H224" s="460" t="s">
        <v>1222</v>
      </c>
      <c r="I224" s="460" t="s">
        <v>1222</v>
      </c>
      <c r="J224" s="460" t="s">
        <v>1222</v>
      </c>
      <c r="K224" s="460" t="s">
        <v>1222</v>
      </c>
      <c r="L224" s="460" t="s">
        <v>1222</v>
      </c>
      <c r="M224" s="460" t="s">
        <v>1222</v>
      </c>
      <c r="P224" s="364"/>
      <c r="Q224" s="364"/>
      <c r="R224" s="364"/>
      <c r="S224" s="364"/>
      <c r="T224" s="364"/>
      <c r="U224" s="364"/>
      <c r="V224" s="364"/>
      <c r="W224" s="364"/>
      <c r="X224" s="364"/>
      <c r="Y224" s="364"/>
    </row>
    <row r="225" spans="3:25" customFormat="1" ht="9" customHeight="1" x14ac:dyDescent="0.2">
      <c r="C225" s="351"/>
      <c r="D225" s="675" t="s">
        <v>445</v>
      </c>
      <c r="E225" s="366">
        <v>3</v>
      </c>
      <c r="F225" s="460" t="s">
        <v>1222</v>
      </c>
      <c r="G225" s="460" t="s">
        <v>1222</v>
      </c>
      <c r="H225" s="460" t="s">
        <v>1222</v>
      </c>
      <c r="I225" s="460" t="s">
        <v>1222</v>
      </c>
      <c r="J225" s="460" t="s">
        <v>1222</v>
      </c>
      <c r="K225" s="460" t="s">
        <v>1222</v>
      </c>
      <c r="L225" s="460" t="s">
        <v>1222</v>
      </c>
      <c r="M225" s="460" t="s">
        <v>1222</v>
      </c>
      <c r="P225" s="364"/>
      <c r="Q225" s="364"/>
      <c r="R225" s="364"/>
      <c r="S225" s="364"/>
      <c r="T225" s="364"/>
      <c r="U225" s="364"/>
      <c r="V225" s="364"/>
      <c r="W225" s="364"/>
      <c r="X225" s="364"/>
      <c r="Y225" s="364"/>
    </row>
    <row r="226" spans="3:25" customFormat="1" ht="18" customHeight="1" x14ac:dyDescent="0.2">
      <c r="C226" s="351" t="s">
        <v>1398</v>
      </c>
      <c r="D226" s="355" t="s">
        <v>443</v>
      </c>
      <c r="E226" s="364">
        <v>28</v>
      </c>
      <c r="F226" s="364">
        <v>1</v>
      </c>
      <c r="G226" s="364">
        <v>0</v>
      </c>
      <c r="H226" s="364">
        <v>5</v>
      </c>
      <c r="I226" s="364">
        <v>0</v>
      </c>
      <c r="J226" s="364">
        <v>0</v>
      </c>
      <c r="K226" s="364">
        <v>0</v>
      </c>
      <c r="L226" s="364">
        <v>22</v>
      </c>
      <c r="M226" s="364">
        <v>0</v>
      </c>
      <c r="P226" s="364"/>
      <c r="Q226" s="364"/>
      <c r="R226" s="364"/>
      <c r="S226" s="364"/>
      <c r="T226" s="364"/>
      <c r="U226" s="364"/>
      <c r="V226" s="364"/>
      <c r="W226" s="364"/>
      <c r="X226" s="364"/>
      <c r="Y226" s="364"/>
    </row>
    <row r="227" spans="3:25" customFormat="1" ht="9" customHeight="1" x14ac:dyDescent="0.2">
      <c r="C227" s="351"/>
      <c r="D227" s="675" t="s">
        <v>444</v>
      </c>
      <c r="E227" s="366">
        <v>20</v>
      </c>
      <c r="F227" s="366">
        <v>2</v>
      </c>
      <c r="G227" s="366">
        <v>0</v>
      </c>
      <c r="H227" s="366">
        <v>9</v>
      </c>
      <c r="I227" s="366">
        <v>2</v>
      </c>
      <c r="J227" s="366">
        <v>1</v>
      </c>
      <c r="K227" s="366">
        <v>0</v>
      </c>
      <c r="L227" s="366">
        <v>6</v>
      </c>
      <c r="M227" s="366">
        <v>0</v>
      </c>
      <c r="P227" s="364"/>
      <c r="Q227" s="364"/>
      <c r="R227" s="364"/>
      <c r="S227" s="364"/>
      <c r="T227" s="364"/>
      <c r="U227" s="364"/>
      <c r="V227" s="364"/>
      <c r="W227" s="364"/>
      <c r="X227" s="364"/>
      <c r="Y227" s="364"/>
    </row>
    <row r="228" spans="3:25" customFormat="1" ht="9" customHeight="1" x14ac:dyDescent="0.2">
      <c r="C228" s="351"/>
      <c r="D228" s="675" t="s">
        <v>445</v>
      </c>
      <c r="E228" s="366">
        <v>48</v>
      </c>
      <c r="F228" s="366">
        <v>3</v>
      </c>
      <c r="G228" s="366">
        <v>0</v>
      </c>
      <c r="H228" s="366">
        <v>14</v>
      </c>
      <c r="I228" s="366">
        <v>2</v>
      </c>
      <c r="J228" s="366">
        <v>1</v>
      </c>
      <c r="K228" s="366">
        <v>0</v>
      </c>
      <c r="L228" s="366">
        <v>28</v>
      </c>
      <c r="M228" s="366">
        <v>0</v>
      </c>
      <c r="P228" s="364"/>
      <c r="Q228" s="364"/>
      <c r="R228" s="364"/>
      <c r="S228" s="364"/>
      <c r="T228" s="364"/>
      <c r="U228" s="364"/>
      <c r="V228" s="364"/>
      <c r="W228" s="364"/>
      <c r="X228" s="364"/>
      <c r="Y228" s="364"/>
    </row>
    <row r="229" spans="3:25" customFormat="1" ht="18" customHeight="1" x14ac:dyDescent="0.2">
      <c r="C229" s="351" t="s">
        <v>1399</v>
      </c>
      <c r="D229" s="355" t="s">
        <v>443</v>
      </c>
      <c r="E229" s="364">
        <v>1</v>
      </c>
      <c r="F229" s="460" t="s">
        <v>1222</v>
      </c>
      <c r="G229" s="460" t="s">
        <v>1222</v>
      </c>
      <c r="H229" s="460" t="s">
        <v>1222</v>
      </c>
      <c r="I229" s="460" t="s">
        <v>1222</v>
      </c>
      <c r="J229" s="460" t="s">
        <v>1222</v>
      </c>
      <c r="K229" s="460" t="s">
        <v>1222</v>
      </c>
      <c r="L229" s="460" t="s">
        <v>1222</v>
      </c>
      <c r="M229" s="460" t="s">
        <v>1222</v>
      </c>
      <c r="P229" s="364"/>
      <c r="Q229" s="364"/>
      <c r="R229" s="364"/>
      <c r="S229" s="364"/>
      <c r="T229" s="364"/>
      <c r="U229" s="364"/>
      <c r="V229" s="364"/>
      <c r="W229" s="364"/>
      <c r="X229" s="364"/>
      <c r="Y229" s="364"/>
    </row>
    <row r="230" spans="3:25" customFormat="1" ht="9" customHeight="1" x14ac:dyDescent="0.2">
      <c r="C230" s="351"/>
      <c r="D230" s="675" t="s">
        <v>445</v>
      </c>
      <c r="E230" s="366">
        <v>1</v>
      </c>
      <c r="F230" s="460" t="s">
        <v>1222</v>
      </c>
      <c r="G230" s="460" t="s">
        <v>1222</v>
      </c>
      <c r="H230" s="460" t="s">
        <v>1222</v>
      </c>
      <c r="I230" s="460" t="s">
        <v>1222</v>
      </c>
      <c r="J230" s="460" t="s">
        <v>1222</v>
      </c>
      <c r="K230" s="460" t="s">
        <v>1222</v>
      </c>
      <c r="L230" s="460" t="s">
        <v>1222</v>
      </c>
      <c r="M230" s="460" t="s">
        <v>1222</v>
      </c>
      <c r="P230" s="364"/>
      <c r="Q230" s="364"/>
      <c r="R230" s="364"/>
      <c r="S230" s="364"/>
      <c r="T230" s="364"/>
      <c r="U230" s="364"/>
      <c r="V230" s="364"/>
      <c r="W230" s="364"/>
      <c r="X230" s="364"/>
      <c r="Y230" s="364"/>
    </row>
    <row r="231" spans="3:25" customFormat="1" ht="18" customHeight="1" x14ac:dyDescent="0.2">
      <c r="C231" s="351" t="s">
        <v>1400</v>
      </c>
      <c r="D231" s="355" t="s">
        <v>443</v>
      </c>
      <c r="E231" s="364">
        <v>1</v>
      </c>
      <c r="F231" s="460" t="s">
        <v>1222</v>
      </c>
      <c r="G231" s="460" t="s">
        <v>1222</v>
      </c>
      <c r="H231" s="460" t="s">
        <v>1222</v>
      </c>
      <c r="I231" s="460" t="s">
        <v>1222</v>
      </c>
      <c r="J231" s="460" t="s">
        <v>1222</v>
      </c>
      <c r="K231" s="460" t="s">
        <v>1222</v>
      </c>
      <c r="L231" s="460" t="s">
        <v>1222</v>
      </c>
      <c r="M231" s="460" t="s">
        <v>1222</v>
      </c>
      <c r="P231" s="364"/>
      <c r="Q231" s="364"/>
      <c r="R231" s="364"/>
      <c r="S231" s="364"/>
      <c r="T231" s="364"/>
      <c r="U231" s="364"/>
      <c r="V231" s="364"/>
      <c r="W231" s="364"/>
      <c r="X231" s="364"/>
      <c r="Y231" s="364"/>
    </row>
    <row r="232" spans="3:25" customFormat="1" ht="9" customHeight="1" x14ac:dyDescent="0.2">
      <c r="C232" s="351"/>
      <c r="D232" s="675" t="s">
        <v>445</v>
      </c>
      <c r="E232" s="366">
        <v>1</v>
      </c>
      <c r="F232" s="460" t="s">
        <v>1222</v>
      </c>
      <c r="G232" s="460" t="s">
        <v>1222</v>
      </c>
      <c r="H232" s="460" t="s">
        <v>1222</v>
      </c>
      <c r="I232" s="460" t="s">
        <v>1222</v>
      </c>
      <c r="J232" s="460" t="s">
        <v>1222</v>
      </c>
      <c r="K232" s="460" t="s">
        <v>1222</v>
      </c>
      <c r="L232" s="460" t="s">
        <v>1222</v>
      </c>
      <c r="M232" s="460" t="s">
        <v>1222</v>
      </c>
      <c r="P232" s="364"/>
      <c r="Q232" s="364"/>
      <c r="R232" s="364"/>
      <c r="S232" s="364"/>
      <c r="T232" s="364"/>
      <c r="U232" s="364"/>
      <c r="V232" s="364"/>
      <c r="W232" s="364"/>
      <c r="X232" s="364"/>
      <c r="Y232" s="364"/>
    </row>
    <row r="233" spans="3:25" customFormat="1" ht="18" customHeight="1" x14ac:dyDescent="0.2">
      <c r="C233" s="351" t="s">
        <v>1401</v>
      </c>
      <c r="D233" s="355" t="s">
        <v>443</v>
      </c>
      <c r="E233" s="364">
        <v>1</v>
      </c>
      <c r="F233" s="460" t="s">
        <v>1222</v>
      </c>
      <c r="G233" s="460" t="s">
        <v>1222</v>
      </c>
      <c r="H233" s="460" t="s">
        <v>1222</v>
      </c>
      <c r="I233" s="460" t="s">
        <v>1222</v>
      </c>
      <c r="J233" s="460" t="s">
        <v>1222</v>
      </c>
      <c r="K233" s="460" t="s">
        <v>1222</v>
      </c>
      <c r="L233" s="460" t="s">
        <v>1222</v>
      </c>
      <c r="M233" s="460" t="s">
        <v>1222</v>
      </c>
      <c r="P233" s="364"/>
      <c r="Q233" s="364"/>
      <c r="R233" s="364"/>
      <c r="S233" s="364"/>
      <c r="T233" s="364"/>
      <c r="U233" s="364"/>
      <c r="V233" s="364"/>
      <c r="W233" s="364"/>
      <c r="X233" s="364"/>
      <c r="Y233" s="364"/>
    </row>
    <row r="234" spans="3:25" customFormat="1" ht="9" customHeight="1" x14ac:dyDescent="0.2">
      <c r="C234" s="351"/>
      <c r="D234" s="675" t="s">
        <v>445</v>
      </c>
      <c r="E234" s="366">
        <v>1</v>
      </c>
      <c r="F234" s="460" t="s">
        <v>1222</v>
      </c>
      <c r="G234" s="460" t="s">
        <v>1222</v>
      </c>
      <c r="H234" s="460" t="s">
        <v>1222</v>
      </c>
      <c r="I234" s="460" t="s">
        <v>1222</v>
      </c>
      <c r="J234" s="460" t="s">
        <v>1222</v>
      </c>
      <c r="K234" s="460" t="s">
        <v>1222</v>
      </c>
      <c r="L234" s="460" t="s">
        <v>1222</v>
      </c>
      <c r="M234" s="460" t="s">
        <v>1222</v>
      </c>
      <c r="P234" s="364"/>
      <c r="Q234" s="364"/>
      <c r="R234" s="364"/>
      <c r="S234" s="364"/>
      <c r="T234" s="364"/>
      <c r="U234" s="364"/>
      <c r="V234" s="364"/>
      <c r="W234" s="364"/>
      <c r="X234" s="364"/>
      <c r="Y234" s="364"/>
    </row>
    <row r="235" spans="3:25" customFormat="1" ht="18" customHeight="1" x14ac:dyDescent="0.2">
      <c r="C235" s="351" t="s">
        <v>1402</v>
      </c>
      <c r="D235" s="355" t="s">
        <v>444</v>
      </c>
      <c r="E235" s="364">
        <v>1</v>
      </c>
      <c r="F235" s="460" t="s">
        <v>1222</v>
      </c>
      <c r="G235" s="460" t="s">
        <v>1222</v>
      </c>
      <c r="H235" s="460" t="s">
        <v>1222</v>
      </c>
      <c r="I235" s="460" t="s">
        <v>1222</v>
      </c>
      <c r="J235" s="460" t="s">
        <v>1222</v>
      </c>
      <c r="K235" s="460" t="s">
        <v>1222</v>
      </c>
      <c r="L235" s="460" t="s">
        <v>1222</v>
      </c>
      <c r="M235" s="460" t="s">
        <v>1222</v>
      </c>
      <c r="P235" s="364"/>
      <c r="Q235" s="364"/>
      <c r="R235" s="364"/>
      <c r="S235" s="364"/>
      <c r="T235" s="364"/>
      <c r="U235" s="364"/>
      <c r="V235" s="364"/>
      <c r="W235" s="364"/>
      <c r="X235" s="364"/>
      <c r="Y235" s="364"/>
    </row>
    <row r="236" spans="3:25" customFormat="1" ht="9" customHeight="1" x14ac:dyDescent="0.2">
      <c r="C236" s="351"/>
      <c r="D236" s="675" t="s">
        <v>445</v>
      </c>
      <c r="E236" s="366">
        <v>1</v>
      </c>
      <c r="F236" s="460" t="s">
        <v>1222</v>
      </c>
      <c r="G236" s="460" t="s">
        <v>1222</v>
      </c>
      <c r="H236" s="460" t="s">
        <v>1222</v>
      </c>
      <c r="I236" s="460" t="s">
        <v>1222</v>
      </c>
      <c r="J236" s="460" t="s">
        <v>1222</v>
      </c>
      <c r="K236" s="460" t="s">
        <v>1222</v>
      </c>
      <c r="L236" s="460" t="s">
        <v>1222</v>
      </c>
      <c r="M236" s="460" t="s">
        <v>1222</v>
      </c>
      <c r="P236" s="364"/>
      <c r="Q236" s="364"/>
      <c r="R236" s="364"/>
      <c r="S236" s="364"/>
      <c r="T236" s="364"/>
      <c r="U236" s="364"/>
      <c r="V236" s="364"/>
      <c r="W236" s="364"/>
      <c r="X236" s="364"/>
      <c r="Y236" s="364"/>
    </row>
    <row r="237" spans="3:25" customFormat="1" ht="18" customHeight="1" x14ac:dyDescent="0.2">
      <c r="C237" s="351" t="s">
        <v>1404</v>
      </c>
      <c r="D237" s="355" t="s">
        <v>443</v>
      </c>
      <c r="E237" s="364">
        <v>7</v>
      </c>
      <c r="F237" s="364">
        <v>1</v>
      </c>
      <c r="G237" s="364">
        <v>0</v>
      </c>
      <c r="H237" s="364">
        <v>3</v>
      </c>
      <c r="I237" s="364">
        <v>0</v>
      </c>
      <c r="J237" s="364">
        <v>0</v>
      </c>
      <c r="K237" s="364">
        <v>0</v>
      </c>
      <c r="L237" s="364">
        <v>3</v>
      </c>
      <c r="M237" s="364">
        <v>0</v>
      </c>
      <c r="P237" s="364"/>
      <c r="Q237" s="364"/>
      <c r="R237" s="364"/>
      <c r="S237" s="364"/>
      <c r="T237" s="364"/>
      <c r="U237" s="364"/>
      <c r="V237" s="364"/>
      <c r="W237" s="364"/>
      <c r="X237" s="364"/>
      <c r="Y237" s="364"/>
    </row>
    <row r="238" spans="3:25" customFormat="1" ht="9" customHeight="1" x14ac:dyDescent="0.2">
      <c r="C238" s="351"/>
      <c r="D238" s="675" t="s">
        <v>444</v>
      </c>
      <c r="E238" s="366">
        <v>5</v>
      </c>
      <c r="F238" s="366">
        <v>1</v>
      </c>
      <c r="G238" s="366">
        <v>0</v>
      </c>
      <c r="H238" s="366">
        <v>3</v>
      </c>
      <c r="I238" s="366">
        <v>0</v>
      </c>
      <c r="J238" s="366">
        <v>0</v>
      </c>
      <c r="K238" s="366">
        <v>0</v>
      </c>
      <c r="L238" s="366">
        <v>1</v>
      </c>
      <c r="M238" s="366">
        <v>0</v>
      </c>
      <c r="P238" s="364"/>
      <c r="Q238" s="364"/>
      <c r="R238" s="364"/>
      <c r="S238" s="364"/>
      <c r="T238" s="364"/>
      <c r="U238" s="364"/>
      <c r="V238" s="364"/>
      <c r="W238" s="364"/>
      <c r="X238" s="364"/>
      <c r="Y238" s="364"/>
    </row>
    <row r="239" spans="3:25" customFormat="1" ht="9" customHeight="1" x14ac:dyDescent="0.2">
      <c r="C239" s="351"/>
      <c r="D239" s="675" t="s">
        <v>445</v>
      </c>
      <c r="E239" s="366">
        <v>12</v>
      </c>
      <c r="F239" s="366">
        <v>2</v>
      </c>
      <c r="G239" s="366">
        <v>0</v>
      </c>
      <c r="H239" s="366">
        <v>6</v>
      </c>
      <c r="I239" s="366">
        <v>0</v>
      </c>
      <c r="J239" s="366">
        <v>0</v>
      </c>
      <c r="K239" s="366">
        <v>0</v>
      </c>
      <c r="L239" s="366">
        <v>4</v>
      </c>
      <c r="M239" s="366">
        <v>0</v>
      </c>
      <c r="P239" s="364"/>
      <c r="Q239" s="364"/>
      <c r="R239" s="364"/>
      <c r="S239" s="364"/>
      <c r="T239" s="364"/>
      <c r="U239" s="364"/>
      <c r="V239" s="364"/>
      <c r="W239" s="364"/>
      <c r="X239" s="364"/>
      <c r="Y239" s="364"/>
    </row>
    <row r="240" spans="3:25" customFormat="1" ht="18" customHeight="1" x14ac:dyDescent="0.2">
      <c r="C240" s="351" t="s">
        <v>1407</v>
      </c>
      <c r="D240" s="355" t="s">
        <v>443</v>
      </c>
      <c r="E240" s="364">
        <v>1</v>
      </c>
      <c r="F240" s="460" t="s">
        <v>1222</v>
      </c>
      <c r="G240" s="460" t="s">
        <v>1222</v>
      </c>
      <c r="H240" s="460" t="s">
        <v>1222</v>
      </c>
      <c r="I240" s="460" t="s">
        <v>1222</v>
      </c>
      <c r="J240" s="460" t="s">
        <v>1222</v>
      </c>
      <c r="K240" s="460" t="s">
        <v>1222</v>
      </c>
      <c r="L240" s="460" t="s">
        <v>1222</v>
      </c>
      <c r="M240" s="460" t="s">
        <v>1222</v>
      </c>
      <c r="P240" s="364"/>
      <c r="Q240" s="364"/>
      <c r="R240" s="364"/>
      <c r="S240" s="364"/>
      <c r="T240" s="364"/>
      <c r="U240" s="364"/>
      <c r="V240" s="364"/>
      <c r="W240" s="364"/>
      <c r="X240" s="364"/>
      <c r="Y240" s="364"/>
    </row>
    <row r="241" spans="3:25" customFormat="1" ht="9" customHeight="1" x14ac:dyDescent="0.2">
      <c r="C241" s="351"/>
      <c r="D241" s="675" t="s">
        <v>444</v>
      </c>
      <c r="E241" s="366">
        <v>1</v>
      </c>
      <c r="F241" s="460" t="s">
        <v>1222</v>
      </c>
      <c r="G241" s="460" t="s">
        <v>1222</v>
      </c>
      <c r="H241" s="460" t="s">
        <v>1222</v>
      </c>
      <c r="I241" s="460" t="s">
        <v>1222</v>
      </c>
      <c r="J241" s="460" t="s">
        <v>1222</v>
      </c>
      <c r="K241" s="460" t="s">
        <v>1222</v>
      </c>
      <c r="L241" s="460" t="s">
        <v>1222</v>
      </c>
      <c r="M241" s="460" t="s">
        <v>1222</v>
      </c>
      <c r="P241" s="364"/>
      <c r="Q241" s="364"/>
      <c r="R241" s="364"/>
      <c r="S241" s="364"/>
      <c r="T241" s="364"/>
      <c r="U241" s="364"/>
      <c r="V241" s="364"/>
      <c r="W241" s="364"/>
      <c r="X241" s="364"/>
      <c r="Y241" s="364"/>
    </row>
    <row r="242" spans="3:25" customFormat="1" ht="9" customHeight="1" x14ac:dyDescent="0.2">
      <c r="C242" s="351"/>
      <c r="D242" s="675" t="s">
        <v>445</v>
      </c>
      <c r="E242" s="366">
        <v>2</v>
      </c>
      <c r="F242" s="460" t="s">
        <v>1222</v>
      </c>
      <c r="G242" s="460" t="s">
        <v>1222</v>
      </c>
      <c r="H242" s="460" t="s">
        <v>1222</v>
      </c>
      <c r="I242" s="460" t="s">
        <v>1222</v>
      </c>
      <c r="J242" s="460" t="s">
        <v>1222</v>
      </c>
      <c r="K242" s="460" t="s">
        <v>1222</v>
      </c>
      <c r="L242" s="460" t="s">
        <v>1222</v>
      </c>
      <c r="M242" s="460" t="s">
        <v>1222</v>
      </c>
      <c r="P242" s="364"/>
      <c r="Q242" s="364"/>
      <c r="R242" s="364"/>
      <c r="S242" s="364"/>
      <c r="T242" s="364"/>
      <c r="U242" s="364"/>
      <c r="V242" s="364"/>
      <c r="W242" s="364"/>
      <c r="X242" s="364"/>
      <c r="Y242" s="364"/>
    </row>
    <row r="243" spans="3:25" customFormat="1" ht="18" customHeight="1" x14ac:dyDescent="0.2">
      <c r="C243" s="351" t="s">
        <v>1408</v>
      </c>
      <c r="D243" s="355" t="s">
        <v>444</v>
      </c>
      <c r="E243" s="364">
        <v>1</v>
      </c>
      <c r="F243" s="460" t="s">
        <v>1222</v>
      </c>
      <c r="G243" s="460" t="s">
        <v>1222</v>
      </c>
      <c r="H243" s="460" t="s">
        <v>1222</v>
      </c>
      <c r="I243" s="460" t="s">
        <v>1222</v>
      </c>
      <c r="J243" s="460" t="s">
        <v>1222</v>
      </c>
      <c r="K243" s="460" t="s">
        <v>1222</v>
      </c>
      <c r="L243" s="460" t="s">
        <v>1222</v>
      </c>
      <c r="M243" s="460" t="s">
        <v>1222</v>
      </c>
      <c r="P243" s="364"/>
      <c r="Q243" s="364"/>
      <c r="R243" s="364"/>
      <c r="S243" s="364"/>
      <c r="T243" s="364"/>
      <c r="U243" s="364"/>
      <c r="V243" s="364"/>
      <c r="W243" s="364"/>
      <c r="X243" s="364"/>
      <c r="Y243" s="364"/>
    </row>
    <row r="244" spans="3:25" customFormat="1" ht="9" customHeight="1" x14ac:dyDescent="0.2">
      <c r="C244" s="351"/>
      <c r="D244" s="675" t="s">
        <v>445</v>
      </c>
      <c r="E244" s="366">
        <v>1</v>
      </c>
      <c r="F244" s="460" t="s">
        <v>1222</v>
      </c>
      <c r="G244" s="460" t="s">
        <v>1222</v>
      </c>
      <c r="H244" s="460" t="s">
        <v>1222</v>
      </c>
      <c r="I244" s="460" t="s">
        <v>1222</v>
      </c>
      <c r="J244" s="460" t="s">
        <v>1222</v>
      </c>
      <c r="K244" s="460" t="s">
        <v>1222</v>
      </c>
      <c r="L244" s="460" t="s">
        <v>1222</v>
      </c>
      <c r="M244" s="460" t="s">
        <v>1222</v>
      </c>
      <c r="P244" s="364"/>
      <c r="Q244" s="364"/>
      <c r="R244" s="364"/>
      <c r="S244" s="364"/>
      <c r="T244" s="364"/>
      <c r="U244" s="364"/>
      <c r="V244" s="364"/>
      <c r="W244" s="364"/>
      <c r="X244" s="364"/>
      <c r="Y244" s="364"/>
    </row>
    <row r="245" spans="3:25" customFormat="1" ht="18" customHeight="1" x14ac:dyDescent="0.2">
      <c r="C245" s="351" t="s">
        <v>1409</v>
      </c>
      <c r="D245" s="355" t="s">
        <v>443</v>
      </c>
      <c r="E245" s="364">
        <v>2</v>
      </c>
      <c r="F245" s="364">
        <v>0</v>
      </c>
      <c r="G245" s="364">
        <v>1</v>
      </c>
      <c r="H245" s="364">
        <v>0</v>
      </c>
      <c r="I245" s="364">
        <v>0</v>
      </c>
      <c r="J245" s="364">
        <v>0</v>
      </c>
      <c r="K245" s="364">
        <v>0</v>
      </c>
      <c r="L245" s="364">
        <v>0</v>
      </c>
      <c r="M245" s="364">
        <v>1</v>
      </c>
      <c r="P245" s="364"/>
      <c r="Q245" s="364"/>
      <c r="R245" s="364"/>
      <c r="S245" s="364"/>
      <c r="T245" s="364"/>
      <c r="U245" s="364"/>
      <c r="V245" s="364"/>
      <c r="W245" s="364"/>
      <c r="X245" s="364"/>
      <c r="Y245" s="364"/>
    </row>
    <row r="246" spans="3:25" customFormat="1" ht="9" customHeight="1" x14ac:dyDescent="0.2">
      <c r="C246" s="351"/>
      <c r="D246" s="675" t="s">
        <v>444</v>
      </c>
      <c r="E246" s="366">
        <v>2</v>
      </c>
      <c r="F246" s="366">
        <v>1</v>
      </c>
      <c r="G246" s="366">
        <v>0</v>
      </c>
      <c r="H246" s="366">
        <v>1</v>
      </c>
      <c r="I246" s="366">
        <v>0</v>
      </c>
      <c r="J246" s="366">
        <v>0</v>
      </c>
      <c r="K246" s="366">
        <v>0</v>
      </c>
      <c r="L246" s="366">
        <v>0</v>
      </c>
      <c r="M246" s="366">
        <v>0</v>
      </c>
      <c r="P246" s="364"/>
      <c r="Q246" s="364"/>
      <c r="R246" s="364"/>
      <c r="S246" s="364"/>
      <c r="T246" s="364"/>
      <c r="U246" s="364"/>
      <c r="V246" s="364"/>
      <c r="W246" s="364"/>
      <c r="X246" s="364"/>
      <c r="Y246" s="364"/>
    </row>
    <row r="247" spans="3:25" customFormat="1" ht="9" customHeight="1" x14ac:dyDescent="0.2">
      <c r="C247" s="351"/>
      <c r="D247" s="675" t="s">
        <v>445</v>
      </c>
      <c r="E247" s="366">
        <v>4</v>
      </c>
      <c r="F247" s="366">
        <v>1</v>
      </c>
      <c r="G247" s="366">
        <v>1</v>
      </c>
      <c r="H247" s="366">
        <v>1</v>
      </c>
      <c r="I247" s="366">
        <v>0</v>
      </c>
      <c r="J247" s="366">
        <v>0</v>
      </c>
      <c r="K247" s="366">
        <v>0</v>
      </c>
      <c r="L247" s="366">
        <v>0</v>
      </c>
      <c r="M247" s="366">
        <v>1</v>
      </c>
      <c r="P247" s="364"/>
      <c r="Q247" s="364"/>
      <c r="R247" s="364"/>
      <c r="S247" s="364"/>
      <c r="T247" s="364"/>
      <c r="U247" s="364"/>
      <c r="V247" s="364"/>
      <c r="W247" s="364"/>
      <c r="X247" s="364"/>
      <c r="Y247" s="364"/>
    </row>
    <row r="248" spans="3:25" customFormat="1" ht="18" customHeight="1" x14ac:dyDescent="0.2">
      <c r="C248" s="351" t="s">
        <v>1410</v>
      </c>
      <c r="D248" s="355" t="s">
        <v>443</v>
      </c>
      <c r="E248" s="364">
        <v>2</v>
      </c>
      <c r="F248" s="364">
        <v>0</v>
      </c>
      <c r="G248" s="364">
        <v>0</v>
      </c>
      <c r="H248" s="364">
        <v>1</v>
      </c>
      <c r="I248" s="364">
        <v>0</v>
      </c>
      <c r="J248" s="364">
        <v>0</v>
      </c>
      <c r="K248" s="364">
        <v>0</v>
      </c>
      <c r="L248" s="364">
        <v>1</v>
      </c>
      <c r="M248" s="364">
        <v>0</v>
      </c>
      <c r="P248" s="364"/>
      <c r="Q248" s="364"/>
      <c r="R248" s="364"/>
      <c r="S248" s="364"/>
      <c r="T248" s="364"/>
      <c r="U248" s="364"/>
      <c r="V248" s="364"/>
      <c r="W248" s="364"/>
      <c r="X248" s="364"/>
      <c r="Y248" s="364"/>
    </row>
    <row r="249" spans="3:25" customFormat="1" ht="9" customHeight="1" x14ac:dyDescent="0.2">
      <c r="C249" s="351"/>
      <c r="D249" s="675" t="s">
        <v>445</v>
      </c>
      <c r="E249" s="366">
        <v>2</v>
      </c>
      <c r="F249" s="366">
        <v>0</v>
      </c>
      <c r="G249" s="366">
        <v>0</v>
      </c>
      <c r="H249" s="366">
        <v>1</v>
      </c>
      <c r="I249" s="366">
        <v>0</v>
      </c>
      <c r="J249" s="366">
        <v>0</v>
      </c>
      <c r="K249" s="366">
        <v>0</v>
      </c>
      <c r="L249" s="366">
        <v>1</v>
      </c>
      <c r="M249" s="366">
        <v>0</v>
      </c>
      <c r="P249" s="364"/>
      <c r="Q249" s="364"/>
      <c r="R249" s="364"/>
      <c r="S249" s="364"/>
      <c r="T249" s="364"/>
      <c r="U249" s="364"/>
      <c r="V249" s="364"/>
      <c r="W249" s="364"/>
      <c r="X249" s="364"/>
      <c r="Y249" s="364"/>
    </row>
    <row r="250" spans="3:25" customFormat="1" ht="18" customHeight="1" x14ac:dyDescent="0.2">
      <c r="C250" s="351" t="s">
        <v>1411</v>
      </c>
      <c r="D250" s="355" t="s">
        <v>444</v>
      </c>
      <c r="E250" s="364">
        <v>1</v>
      </c>
      <c r="F250" s="460" t="s">
        <v>1222</v>
      </c>
      <c r="G250" s="460" t="s">
        <v>1222</v>
      </c>
      <c r="H250" s="460" t="s">
        <v>1222</v>
      </c>
      <c r="I250" s="460" t="s">
        <v>1222</v>
      </c>
      <c r="J250" s="460" t="s">
        <v>1222</v>
      </c>
      <c r="K250" s="460" t="s">
        <v>1222</v>
      </c>
      <c r="L250" s="460" t="s">
        <v>1222</v>
      </c>
      <c r="M250" s="460" t="s">
        <v>1222</v>
      </c>
      <c r="P250" s="364"/>
      <c r="Q250" s="364"/>
      <c r="R250" s="364"/>
      <c r="S250" s="364"/>
      <c r="T250" s="364"/>
      <c r="U250" s="364"/>
      <c r="V250" s="364"/>
      <c r="W250" s="364"/>
      <c r="X250" s="364"/>
      <c r="Y250" s="364"/>
    </row>
    <row r="251" spans="3:25" customFormat="1" ht="9" customHeight="1" x14ac:dyDescent="0.2">
      <c r="C251" s="351"/>
      <c r="D251" s="675" t="s">
        <v>445</v>
      </c>
      <c r="E251" s="366">
        <v>1</v>
      </c>
      <c r="F251" s="460" t="s">
        <v>1222</v>
      </c>
      <c r="G251" s="460" t="s">
        <v>1222</v>
      </c>
      <c r="H251" s="460" t="s">
        <v>1222</v>
      </c>
      <c r="I251" s="460" t="s">
        <v>1222</v>
      </c>
      <c r="J251" s="460" t="s">
        <v>1222</v>
      </c>
      <c r="K251" s="460" t="s">
        <v>1222</v>
      </c>
      <c r="L251" s="460" t="s">
        <v>1222</v>
      </c>
      <c r="M251" s="460" t="s">
        <v>1222</v>
      </c>
      <c r="P251" s="364"/>
      <c r="Q251" s="364"/>
      <c r="R251" s="364"/>
      <c r="S251" s="364"/>
      <c r="T251" s="364"/>
      <c r="U251" s="364"/>
      <c r="V251" s="364"/>
      <c r="W251" s="364"/>
      <c r="X251" s="364"/>
      <c r="Y251" s="364"/>
    </row>
    <row r="252" spans="3:25" customFormat="1" ht="18" customHeight="1" x14ac:dyDescent="0.2">
      <c r="C252" s="351" t="s">
        <v>1413</v>
      </c>
      <c r="D252" s="355" t="s">
        <v>444</v>
      </c>
      <c r="E252" s="364">
        <v>3</v>
      </c>
      <c r="F252" s="364">
        <v>0</v>
      </c>
      <c r="G252" s="364">
        <v>0</v>
      </c>
      <c r="H252" s="364">
        <v>2</v>
      </c>
      <c r="I252" s="364">
        <v>1</v>
      </c>
      <c r="J252" s="364">
        <v>0</v>
      </c>
      <c r="K252" s="364">
        <v>0</v>
      </c>
      <c r="L252" s="364">
        <v>0</v>
      </c>
      <c r="M252" s="364">
        <v>0</v>
      </c>
      <c r="P252" s="364"/>
      <c r="Q252" s="364"/>
      <c r="R252" s="364"/>
      <c r="S252" s="364"/>
      <c r="T252" s="364"/>
      <c r="U252" s="364"/>
      <c r="V252" s="364"/>
      <c r="W252" s="364"/>
      <c r="X252" s="364"/>
      <c r="Y252" s="364"/>
    </row>
    <row r="253" spans="3:25" customFormat="1" ht="9" customHeight="1" x14ac:dyDescent="0.2">
      <c r="C253" s="351"/>
      <c r="D253" s="675" t="s">
        <v>445</v>
      </c>
      <c r="E253" s="366">
        <v>3</v>
      </c>
      <c r="F253" s="366">
        <v>0</v>
      </c>
      <c r="G253" s="366">
        <v>0</v>
      </c>
      <c r="H253" s="366">
        <v>2</v>
      </c>
      <c r="I253" s="366">
        <v>1</v>
      </c>
      <c r="J253" s="366">
        <v>0</v>
      </c>
      <c r="K253" s="366">
        <v>0</v>
      </c>
      <c r="L253" s="366">
        <v>0</v>
      </c>
      <c r="M253" s="366">
        <v>0</v>
      </c>
      <c r="P253" s="364"/>
      <c r="Q253" s="364"/>
      <c r="R253" s="364"/>
      <c r="S253" s="364"/>
      <c r="T253" s="364"/>
      <c r="U253" s="364"/>
      <c r="V253" s="364"/>
      <c r="W253" s="364"/>
      <c r="X253" s="364"/>
      <c r="Y253" s="364"/>
    </row>
    <row r="254" spans="3:25" customFormat="1" ht="18" customHeight="1" x14ac:dyDescent="0.2">
      <c r="C254" s="351" t="s">
        <v>1414</v>
      </c>
      <c r="D254" s="355" t="s">
        <v>443</v>
      </c>
      <c r="E254" s="364">
        <v>1</v>
      </c>
      <c r="F254" s="460" t="s">
        <v>1222</v>
      </c>
      <c r="G254" s="460" t="s">
        <v>1222</v>
      </c>
      <c r="H254" s="460" t="s">
        <v>1222</v>
      </c>
      <c r="I254" s="460" t="s">
        <v>1222</v>
      </c>
      <c r="J254" s="460" t="s">
        <v>1222</v>
      </c>
      <c r="K254" s="460" t="s">
        <v>1222</v>
      </c>
      <c r="L254" s="460" t="s">
        <v>1222</v>
      </c>
      <c r="M254" s="460" t="s">
        <v>1222</v>
      </c>
      <c r="P254" s="364"/>
      <c r="Q254" s="364"/>
      <c r="R254" s="364"/>
      <c r="S254" s="364"/>
      <c r="T254" s="364"/>
      <c r="U254" s="364"/>
      <c r="V254" s="364"/>
      <c r="W254" s="364"/>
      <c r="X254" s="364"/>
      <c r="Y254" s="364"/>
    </row>
    <row r="255" spans="3:25" customFormat="1" ht="9" customHeight="1" x14ac:dyDescent="0.2">
      <c r="C255" s="351"/>
      <c r="D255" s="675" t="s">
        <v>444</v>
      </c>
      <c r="E255" s="366">
        <v>1</v>
      </c>
      <c r="F255" s="460" t="s">
        <v>1222</v>
      </c>
      <c r="G255" s="460" t="s">
        <v>1222</v>
      </c>
      <c r="H255" s="460" t="s">
        <v>1222</v>
      </c>
      <c r="I255" s="460" t="s">
        <v>1222</v>
      </c>
      <c r="J255" s="460" t="s">
        <v>1222</v>
      </c>
      <c r="K255" s="460" t="s">
        <v>1222</v>
      </c>
      <c r="L255" s="460" t="s">
        <v>1222</v>
      </c>
      <c r="M255" s="460" t="s">
        <v>1222</v>
      </c>
      <c r="P255" s="364"/>
      <c r="Q255" s="364"/>
      <c r="R255" s="364"/>
      <c r="S255" s="364"/>
      <c r="T255" s="364"/>
      <c r="U255" s="364"/>
      <c r="V255" s="364"/>
      <c r="W255" s="364"/>
      <c r="X255" s="364"/>
      <c r="Y255" s="364"/>
    </row>
    <row r="256" spans="3:25" customFormat="1" ht="9" customHeight="1" x14ac:dyDescent="0.2">
      <c r="C256" s="351"/>
      <c r="D256" s="675" t="s">
        <v>445</v>
      </c>
      <c r="E256" s="366">
        <v>2</v>
      </c>
      <c r="F256" s="460" t="s">
        <v>1222</v>
      </c>
      <c r="G256" s="460" t="s">
        <v>1222</v>
      </c>
      <c r="H256" s="460" t="s">
        <v>1222</v>
      </c>
      <c r="I256" s="460" t="s">
        <v>1222</v>
      </c>
      <c r="J256" s="460" t="s">
        <v>1222</v>
      </c>
      <c r="K256" s="460" t="s">
        <v>1222</v>
      </c>
      <c r="L256" s="460" t="s">
        <v>1222</v>
      </c>
      <c r="M256" s="460" t="s">
        <v>1222</v>
      </c>
      <c r="P256" s="364"/>
      <c r="Q256" s="364"/>
      <c r="R256" s="364"/>
      <c r="S256" s="364"/>
      <c r="T256" s="364"/>
      <c r="U256" s="364"/>
      <c r="V256" s="364"/>
      <c r="W256" s="364"/>
      <c r="X256" s="364"/>
      <c r="Y256" s="364"/>
    </row>
    <row r="257" spans="1:26" customFormat="1" ht="18" customHeight="1" x14ac:dyDescent="0.2">
      <c r="C257" s="351" t="s">
        <v>1415</v>
      </c>
      <c r="D257" s="355" t="s">
        <v>443</v>
      </c>
      <c r="E257" s="364">
        <v>4</v>
      </c>
      <c r="F257" s="364">
        <v>1</v>
      </c>
      <c r="G257" s="364">
        <v>0</v>
      </c>
      <c r="H257" s="364">
        <v>0</v>
      </c>
      <c r="I257" s="364">
        <v>0</v>
      </c>
      <c r="J257" s="364">
        <v>0</v>
      </c>
      <c r="K257" s="364">
        <v>0</v>
      </c>
      <c r="L257" s="364">
        <v>3</v>
      </c>
      <c r="M257" s="364">
        <v>0</v>
      </c>
      <c r="P257" s="364"/>
      <c r="Q257" s="364"/>
      <c r="R257" s="364"/>
      <c r="S257" s="364"/>
      <c r="T257" s="364"/>
      <c r="U257" s="364"/>
      <c r="V257" s="364"/>
      <c r="W257" s="364"/>
      <c r="X257" s="364"/>
      <c r="Y257" s="364"/>
    </row>
    <row r="258" spans="1:26" customFormat="1" ht="9" customHeight="1" x14ac:dyDescent="0.2">
      <c r="C258" s="351"/>
      <c r="D258" s="675" t="s">
        <v>444</v>
      </c>
      <c r="E258" s="366">
        <v>9</v>
      </c>
      <c r="F258" s="366">
        <v>3</v>
      </c>
      <c r="G258" s="366">
        <v>0</v>
      </c>
      <c r="H258" s="366">
        <v>3</v>
      </c>
      <c r="I258" s="366">
        <v>0</v>
      </c>
      <c r="J258" s="366">
        <v>0</v>
      </c>
      <c r="K258" s="366">
        <v>0</v>
      </c>
      <c r="L258" s="366">
        <v>3</v>
      </c>
      <c r="M258" s="366">
        <v>0</v>
      </c>
      <c r="P258" s="364"/>
      <c r="Q258" s="364"/>
      <c r="R258" s="364"/>
      <c r="S258" s="364"/>
      <c r="T258" s="364"/>
      <c r="U258" s="364"/>
      <c r="V258" s="364"/>
      <c r="W258" s="364"/>
      <c r="X258" s="364"/>
      <c r="Y258" s="364"/>
    </row>
    <row r="259" spans="1:26" customFormat="1" ht="9" customHeight="1" x14ac:dyDescent="0.2">
      <c r="C259" s="351"/>
      <c r="D259" s="675" t="s">
        <v>445</v>
      </c>
      <c r="E259" s="366">
        <v>13</v>
      </c>
      <c r="F259" s="366">
        <v>4</v>
      </c>
      <c r="G259" s="366">
        <v>0</v>
      </c>
      <c r="H259" s="366">
        <v>3</v>
      </c>
      <c r="I259" s="366">
        <v>0</v>
      </c>
      <c r="J259" s="366">
        <v>0</v>
      </c>
      <c r="K259" s="366">
        <v>0</v>
      </c>
      <c r="L259" s="366">
        <v>6</v>
      </c>
      <c r="M259" s="366">
        <v>0</v>
      </c>
      <c r="P259" s="364"/>
      <c r="Q259" s="364"/>
      <c r="R259" s="364"/>
      <c r="S259" s="364"/>
      <c r="T259" s="364"/>
      <c r="U259" s="364"/>
      <c r="V259" s="364"/>
      <c r="W259" s="364"/>
      <c r="X259" s="364"/>
      <c r="Y259" s="364"/>
    </row>
    <row r="261" spans="1:26" customFormat="1" ht="9" customHeight="1" x14ac:dyDescent="0.2">
      <c r="C261" s="351"/>
      <c r="D261" s="674"/>
      <c r="E261" s="351"/>
      <c r="F261" s="351"/>
      <c r="G261" s="351"/>
      <c r="H261" s="351"/>
      <c r="I261" s="351"/>
      <c r="J261" s="351"/>
      <c r="K261" s="351"/>
      <c r="L261" s="351"/>
      <c r="M261" s="351"/>
      <c r="N261" s="351"/>
      <c r="O261" s="351"/>
      <c r="P261" s="351"/>
      <c r="Q261" s="351"/>
      <c r="R261" s="351"/>
      <c r="S261" s="351"/>
      <c r="T261" s="351"/>
      <c r="U261" s="351"/>
      <c r="V261" s="351"/>
      <c r="W261" s="351"/>
      <c r="X261" s="351"/>
      <c r="Y261" s="351"/>
    </row>
    <row r="262" spans="1:26" customFormat="1" ht="9" customHeight="1" x14ac:dyDescent="0.2">
      <c r="A262" s="70" t="s">
        <v>121</v>
      </c>
      <c r="B262" s="351"/>
      <c r="C262" s="351"/>
      <c r="D262" s="367"/>
      <c r="E262" s="351"/>
      <c r="F262" s="351"/>
      <c r="G262" s="351"/>
      <c r="H262" s="351"/>
      <c r="I262" s="351"/>
      <c r="J262" s="351"/>
      <c r="K262" s="351"/>
      <c r="L262" s="351"/>
      <c r="M262" s="351"/>
      <c r="N262" s="351"/>
      <c r="O262" s="351"/>
      <c r="P262" s="351"/>
      <c r="Q262" s="351"/>
      <c r="R262" s="351"/>
      <c r="S262" s="351"/>
      <c r="T262" s="351"/>
      <c r="U262" s="351"/>
      <c r="V262" s="351"/>
      <c r="W262" s="351"/>
      <c r="X262" s="351"/>
      <c r="Y262" s="351"/>
    </row>
    <row r="263" spans="1:26" s="350" customFormat="1" ht="9" customHeight="1" x14ac:dyDescent="0.2">
      <c r="A263" s="168" t="s">
        <v>1345</v>
      </c>
      <c r="D263" s="674"/>
      <c r="E263" s="351"/>
      <c r="F263" s="351"/>
      <c r="G263" s="351"/>
      <c r="H263" s="351"/>
      <c r="I263" s="351"/>
      <c r="J263" s="351"/>
      <c r="K263" s="351"/>
      <c r="L263" s="351"/>
      <c r="M263" s="351"/>
      <c r="N263" s="351"/>
      <c r="O263" s="351"/>
      <c r="P263" s="351"/>
      <c r="Q263" s="351"/>
      <c r="R263" s="351"/>
      <c r="S263" s="351"/>
      <c r="T263" s="351"/>
      <c r="U263" s="351"/>
      <c r="V263" s="351"/>
      <c r="W263" s="351"/>
      <c r="X263" s="351"/>
      <c r="Y263" s="351"/>
      <c r="Z263"/>
    </row>
    <row r="264" spans="1:26" customFormat="1" ht="9" customHeight="1" x14ac:dyDescent="0.2">
      <c r="A264" s="350"/>
      <c r="B264" s="350"/>
      <c r="C264" s="350"/>
      <c r="D264" s="674"/>
      <c r="E264" s="351"/>
      <c r="F264" s="351"/>
      <c r="G264" s="351"/>
      <c r="H264" s="351"/>
      <c r="I264" s="351"/>
      <c r="J264" s="351"/>
      <c r="K264" s="351"/>
      <c r="L264" s="351"/>
      <c r="M264" s="351"/>
      <c r="N264" s="351"/>
      <c r="O264" s="351"/>
      <c r="P264" s="351"/>
      <c r="Q264" s="351"/>
      <c r="R264" s="351"/>
      <c r="S264" s="351"/>
      <c r="T264" s="351"/>
      <c r="U264" s="351"/>
      <c r="V264" s="351"/>
      <c r="W264" s="351"/>
      <c r="X264" s="351"/>
      <c r="Y264" s="351"/>
    </row>
    <row r="265" spans="1:26" customFormat="1" ht="9" customHeight="1" x14ac:dyDescent="0.2">
      <c r="A265" s="671" t="s">
        <v>2379</v>
      </c>
      <c r="B265" s="371"/>
      <c r="C265" s="371"/>
      <c r="D265" s="674"/>
      <c r="E265" s="351"/>
      <c r="F265" s="351"/>
      <c r="G265" s="351"/>
      <c r="H265" s="351"/>
      <c r="I265" s="351"/>
      <c r="J265" s="351"/>
      <c r="K265" s="351"/>
      <c r="L265" s="351"/>
      <c r="M265" s="351"/>
      <c r="N265" s="351"/>
      <c r="O265" s="351"/>
      <c r="P265" s="351"/>
      <c r="Q265" s="351"/>
      <c r="R265" s="351"/>
      <c r="S265" s="351"/>
      <c r="T265" s="351"/>
      <c r="U265" s="351"/>
      <c r="V265" s="351"/>
      <c r="W265" s="351"/>
      <c r="X265" s="351"/>
      <c r="Y265" s="351"/>
      <c r="Z265" s="350"/>
    </row>
    <row r="266" spans="1:26" customFormat="1" ht="18" customHeight="1" x14ac:dyDescent="0.2">
      <c r="C266" s="351" t="s">
        <v>336</v>
      </c>
      <c r="D266" s="355" t="s">
        <v>443</v>
      </c>
      <c r="E266" s="364">
        <v>8</v>
      </c>
      <c r="F266" s="364">
        <v>2</v>
      </c>
      <c r="G266" s="364">
        <v>0</v>
      </c>
      <c r="H266" s="364">
        <v>1</v>
      </c>
      <c r="I266" s="364">
        <v>0</v>
      </c>
      <c r="J266" s="364">
        <v>0</v>
      </c>
      <c r="K266" s="364">
        <v>0</v>
      </c>
      <c r="L266" s="364">
        <v>5</v>
      </c>
      <c r="M266" s="364">
        <v>0</v>
      </c>
      <c r="P266" s="364"/>
      <c r="Q266" s="364"/>
      <c r="R266" s="364"/>
      <c r="S266" s="364"/>
      <c r="T266" s="364"/>
      <c r="U266" s="364"/>
      <c r="V266" s="364"/>
      <c r="W266" s="364"/>
      <c r="X266" s="364"/>
      <c r="Y266" s="364"/>
    </row>
    <row r="267" spans="1:26" customFormat="1" ht="9" customHeight="1" x14ac:dyDescent="0.2">
      <c r="C267" s="351"/>
      <c r="D267" s="675" t="s">
        <v>444</v>
      </c>
      <c r="E267" s="366">
        <v>6</v>
      </c>
      <c r="F267" s="366">
        <v>0</v>
      </c>
      <c r="G267" s="366">
        <v>0</v>
      </c>
      <c r="H267" s="366">
        <v>2</v>
      </c>
      <c r="I267" s="366">
        <v>0</v>
      </c>
      <c r="J267" s="366">
        <v>0</v>
      </c>
      <c r="K267" s="366">
        <v>0</v>
      </c>
      <c r="L267" s="366">
        <v>4</v>
      </c>
      <c r="M267" s="366">
        <v>0</v>
      </c>
      <c r="P267" s="364"/>
      <c r="Q267" s="364"/>
      <c r="R267" s="364"/>
      <c r="S267" s="364"/>
      <c r="T267" s="364"/>
      <c r="U267" s="364"/>
      <c r="V267" s="364"/>
      <c r="W267" s="364"/>
      <c r="X267" s="364"/>
      <c r="Y267" s="364"/>
    </row>
    <row r="268" spans="1:26" customFormat="1" ht="9" customHeight="1" x14ac:dyDescent="0.2">
      <c r="C268" s="351"/>
      <c r="D268" s="675" t="s">
        <v>445</v>
      </c>
      <c r="E268" s="366">
        <v>14</v>
      </c>
      <c r="F268" s="366">
        <v>2</v>
      </c>
      <c r="G268" s="366">
        <v>0</v>
      </c>
      <c r="H268" s="366">
        <v>3</v>
      </c>
      <c r="I268" s="366">
        <v>0</v>
      </c>
      <c r="J268" s="366">
        <v>0</v>
      </c>
      <c r="K268" s="366">
        <v>0</v>
      </c>
      <c r="L268" s="366">
        <v>9</v>
      </c>
      <c r="M268" s="366">
        <v>0</v>
      </c>
      <c r="P268" s="364"/>
      <c r="Q268" s="364"/>
      <c r="R268" s="364"/>
      <c r="S268" s="364"/>
      <c r="T268" s="364"/>
      <c r="U268" s="364"/>
      <c r="V268" s="364"/>
      <c r="W268" s="364"/>
      <c r="X268" s="364"/>
      <c r="Y268" s="364"/>
    </row>
    <row r="269" spans="1:26" customFormat="1" ht="18" customHeight="1" x14ac:dyDescent="0.2">
      <c r="C269" s="351" t="s">
        <v>1416</v>
      </c>
      <c r="D269" s="355" t="s">
        <v>443</v>
      </c>
      <c r="E269" s="364">
        <v>3</v>
      </c>
      <c r="F269" s="364">
        <v>0</v>
      </c>
      <c r="G269" s="364">
        <v>0</v>
      </c>
      <c r="H269" s="364">
        <v>1</v>
      </c>
      <c r="I269" s="364">
        <v>1</v>
      </c>
      <c r="J269" s="364">
        <v>0</v>
      </c>
      <c r="K269" s="364">
        <v>0</v>
      </c>
      <c r="L269" s="364">
        <v>1</v>
      </c>
      <c r="M269" s="364">
        <v>0</v>
      </c>
      <c r="P269" s="364"/>
      <c r="Q269" s="364"/>
      <c r="R269" s="364"/>
      <c r="S269" s="364"/>
      <c r="T269" s="364"/>
      <c r="U269" s="364"/>
      <c r="V269" s="364"/>
      <c r="W269" s="364"/>
      <c r="X269" s="364"/>
      <c r="Y269" s="364"/>
    </row>
    <row r="270" spans="1:26" customFormat="1" ht="9" customHeight="1" x14ac:dyDescent="0.2">
      <c r="C270" s="351"/>
      <c r="D270" s="675" t="s">
        <v>444</v>
      </c>
      <c r="E270" s="366">
        <v>2</v>
      </c>
      <c r="F270" s="366">
        <v>0</v>
      </c>
      <c r="G270" s="366">
        <v>1</v>
      </c>
      <c r="H270" s="366">
        <v>0</v>
      </c>
      <c r="I270" s="366">
        <v>0</v>
      </c>
      <c r="J270" s="366">
        <v>1</v>
      </c>
      <c r="K270" s="366">
        <v>0</v>
      </c>
      <c r="L270" s="366">
        <v>0</v>
      </c>
      <c r="M270" s="366">
        <v>0</v>
      </c>
      <c r="P270" s="364"/>
      <c r="Q270" s="364"/>
      <c r="R270" s="364"/>
      <c r="S270" s="364"/>
      <c r="T270" s="364"/>
      <c r="U270" s="364"/>
      <c r="V270" s="364"/>
      <c r="W270" s="364"/>
      <c r="X270" s="364"/>
      <c r="Y270" s="364"/>
    </row>
    <row r="271" spans="1:26" customFormat="1" ht="9" customHeight="1" x14ac:dyDescent="0.2">
      <c r="C271" s="351"/>
      <c r="D271" s="675" t="s">
        <v>445</v>
      </c>
      <c r="E271" s="366">
        <v>5</v>
      </c>
      <c r="F271" s="366">
        <v>0</v>
      </c>
      <c r="G271" s="366">
        <v>1</v>
      </c>
      <c r="H271" s="366">
        <v>1</v>
      </c>
      <c r="I271" s="366">
        <v>1</v>
      </c>
      <c r="J271" s="366">
        <v>1</v>
      </c>
      <c r="K271" s="366">
        <v>0</v>
      </c>
      <c r="L271" s="366">
        <v>1</v>
      </c>
      <c r="M271" s="366">
        <v>0</v>
      </c>
      <c r="P271" s="364"/>
      <c r="Q271" s="364"/>
      <c r="R271" s="364"/>
      <c r="S271" s="364"/>
      <c r="T271" s="364"/>
      <c r="U271" s="364"/>
      <c r="V271" s="364"/>
      <c r="W271" s="364"/>
      <c r="X271" s="364"/>
      <c r="Y271" s="364"/>
    </row>
    <row r="272" spans="1:26" customFormat="1" ht="18" customHeight="1" x14ac:dyDescent="0.2">
      <c r="C272" s="370" t="s">
        <v>1417</v>
      </c>
      <c r="D272" s="355" t="s">
        <v>443</v>
      </c>
      <c r="E272" s="364">
        <v>113</v>
      </c>
      <c r="F272" s="364">
        <v>7</v>
      </c>
      <c r="G272" s="364">
        <v>1</v>
      </c>
      <c r="H272" s="364">
        <v>32</v>
      </c>
      <c r="I272" s="364">
        <v>5</v>
      </c>
      <c r="J272" s="364">
        <v>4</v>
      </c>
      <c r="K272" s="364">
        <v>1</v>
      </c>
      <c r="L272" s="364">
        <v>61</v>
      </c>
      <c r="M272" s="364">
        <v>2</v>
      </c>
      <c r="P272" s="364"/>
      <c r="Q272" s="364"/>
      <c r="R272" s="364"/>
      <c r="S272" s="364"/>
      <c r="T272" s="364"/>
      <c r="U272" s="364"/>
      <c r="V272" s="364"/>
      <c r="W272" s="364"/>
      <c r="X272" s="364"/>
      <c r="Y272" s="364"/>
    </row>
    <row r="273" spans="1:25" customFormat="1" ht="9" customHeight="1" x14ac:dyDescent="0.2">
      <c r="C273" s="351"/>
      <c r="D273" s="675" t="s">
        <v>444</v>
      </c>
      <c r="E273" s="366">
        <v>123</v>
      </c>
      <c r="F273" s="366">
        <v>15</v>
      </c>
      <c r="G273" s="366">
        <v>3</v>
      </c>
      <c r="H273" s="366">
        <v>58</v>
      </c>
      <c r="I273" s="366">
        <v>8</v>
      </c>
      <c r="J273" s="366">
        <v>9</v>
      </c>
      <c r="K273" s="366">
        <v>0</v>
      </c>
      <c r="L273" s="366">
        <v>26</v>
      </c>
      <c r="M273" s="366">
        <v>4</v>
      </c>
      <c r="P273" s="364"/>
      <c r="Q273" s="364"/>
      <c r="R273" s="364"/>
      <c r="S273" s="364"/>
      <c r="T273" s="364"/>
      <c r="U273" s="364"/>
      <c r="V273" s="364"/>
      <c r="W273" s="364"/>
      <c r="X273" s="364"/>
      <c r="Y273" s="364"/>
    </row>
    <row r="274" spans="1:25" customFormat="1" ht="9" customHeight="1" x14ac:dyDescent="0.2">
      <c r="C274" s="351"/>
      <c r="D274" s="675" t="s">
        <v>445</v>
      </c>
      <c r="E274" s="366">
        <v>236</v>
      </c>
      <c r="F274" s="366">
        <v>22</v>
      </c>
      <c r="G274" s="366">
        <v>4</v>
      </c>
      <c r="H274" s="366">
        <v>90</v>
      </c>
      <c r="I274" s="366">
        <v>13</v>
      </c>
      <c r="J274" s="366">
        <v>13</v>
      </c>
      <c r="K274" s="366">
        <v>1</v>
      </c>
      <c r="L274" s="366">
        <v>87</v>
      </c>
      <c r="M274" s="366">
        <v>6</v>
      </c>
      <c r="P274" s="364"/>
      <c r="Q274" s="364"/>
      <c r="R274" s="364"/>
      <c r="S274" s="364"/>
      <c r="T274" s="364"/>
      <c r="U274" s="364"/>
      <c r="V274" s="364"/>
      <c r="W274" s="364"/>
      <c r="X274" s="364"/>
      <c r="Y274" s="364"/>
    </row>
    <row r="275" spans="1:25" ht="18" customHeight="1" x14ac:dyDescent="0.15">
      <c r="A275" s="351" t="s">
        <v>1418</v>
      </c>
      <c r="D275" s="355"/>
      <c r="E275" s="351"/>
      <c r="F275" s="351"/>
      <c r="G275" s="351"/>
      <c r="H275" s="351"/>
      <c r="I275" s="351"/>
      <c r="J275" s="351"/>
      <c r="K275" s="351"/>
      <c r="L275" s="351"/>
      <c r="M275" s="351"/>
    </row>
    <row r="276" spans="1:25" customFormat="1" ht="18" customHeight="1" x14ac:dyDescent="0.2">
      <c r="C276" s="351" t="s">
        <v>1419</v>
      </c>
      <c r="D276" s="355" t="s">
        <v>443</v>
      </c>
      <c r="E276" s="364">
        <v>2</v>
      </c>
      <c r="F276" s="364">
        <v>0</v>
      </c>
      <c r="G276" s="364">
        <v>0</v>
      </c>
      <c r="H276" s="364">
        <v>1</v>
      </c>
      <c r="I276" s="364">
        <v>0</v>
      </c>
      <c r="J276" s="364">
        <v>0</v>
      </c>
      <c r="K276" s="364">
        <v>0</v>
      </c>
      <c r="L276" s="364">
        <v>1</v>
      </c>
      <c r="M276" s="364">
        <v>0</v>
      </c>
      <c r="P276" s="364"/>
      <c r="Q276" s="364"/>
      <c r="R276" s="364"/>
      <c r="S276" s="364"/>
      <c r="T276" s="364"/>
      <c r="U276" s="364"/>
      <c r="V276" s="364"/>
      <c r="W276" s="364"/>
      <c r="X276" s="364"/>
      <c r="Y276" s="364"/>
    </row>
    <row r="277" spans="1:25" customFormat="1" ht="9" customHeight="1" x14ac:dyDescent="0.2">
      <c r="C277" s="351"/>
      <c r="D277" s="675" t="s">
        <v>444</v>
      </c>
      <c r="E277" s="366">
        <v>3</v>
      </c>
      <c r="F277" s="366">
        <v>0</v>
      </c>
      <c r="G277" s="366">
        <v>0</v>
      </c>
      <c r="H277" s="366">
        <v>2</v>
      </c>
      <c r="I277" s="366">
        <v>0</v>
      </c>
      <c r="J277" s="366">
        <v>0</v>
      </c>
      <c r="K277" s="366">
        <v>0</v>
      </c>
      <c r="L277" s="366">
        <v>0</v>
      </c>
      <c r="M277" s="366">
        <v>1</v>
      </c>
      <c r="P277" s="364"/>
      <c r="Q277" s="364"/>
      <c r="R277" s="364"/>
      <c r="S277" s="364"/>
      <c r="T277" s="364"/>
      <c r="U277" s="364"/>
      <c r="V277" s="364"/>
      <c r="W277" s="364"/>
      <c r="X277" s="364"/>
      <c r="Y277" s="364"/>
    </row>
    <row r="278" spans="1:25" customFormat="1" ht="9" customHeight="1" x14ac:dyDescent="0.2">
      <c r="C278" s="351"/>
      <c r="D278" s="675" t="s">
        <v>445</v>
      </c>
      <c r="E278" s="366">
        <v>5</v>
      </c>
      <c r="F278" s="366">
        <v>0</v>
      </c>
      <c r="G278" s="366">
        <v>0</v>
      </c>
      <c r="H278" s="366">
        <v>3</v>
      </c>
      <c r="I278" s="366">
        <v>0</v>
      </c>
      <c r="J278" s="366">
        <v>0</v>
      </c>
      <c r="K278" s="366">
        <v>0</v>
      </c>
      <c r="L278" s="366">
        <v>1</v>
      </c>
      <c r="M278" s="366">
        <v>1</v>
      </c>
      <c r="P278" s="364"/>
      <c r="Q278" s="364"/>
      <c r="R278" s="364"/>
      <c r="S278" s="364"/>
      <c r="T278" s="364"/>
      <c r="U278" s="364"/>
      <c r="V278" s="364"/>
      <c r="W278" s="364"/>
      <c r="X278" s="364"/>
      <c r="Y278" s="364"/>
    </row>
    <row r="279" spans="1:25" customFormat="1" ht="18" customHeight="1" x14ac:dyDescent="0.2">
      <c r="C279" s="351" t="s">
        <v>341</v>
      </c>
      <c r="D279" s="355" t="s">
        <v>443</v>
      </c>
      <c r="E279" s="364">
        <v>17</v>
      </c>
      <c r="F279" s="364">
        <v>0</v>
      </c>
      <c r="G279" s="364">
        <v>0</v>
      </c>
      <c r="H279" s="364">
        <v>4</v>
      </c>
      <c r="I279" s="364">
        <v>1</v>
      </c>
      <c r="J279" s="364">
        <v>0</v>
      </c>
      <c r="K279" s="364">
        <v>0</v>
      </c>
      <c r="L279" s="364">
        <v>6</v>
      </c>
      <c r="M279" s="364">
        <v>6</v>
      </c>
      <c r="P279" s="364"/>
      <c r="Q279" s="364"/>
      <c r="R279" s="364"/>
      <c r="S279" s="364"/>
      <c r="T279" s="364"/>
      <c r="U279" s="364"/>
      <c r="V279" s="364"/>
      <c r="W279" s="364"/>
      <c r="X279" s="364"/>
      <c r="Y279" s="364"/>
    </row>
    <row r="280" spans="1:25" customFormat="1" ht="9" customHeight="1" x14ac:dyDescent="0.2">
      <c r="C280" s="351"/>
      <c r="D280" s="675" t="s">
        <v>444</v>
      </c>
      <c r="E280" s="366">
        <v>16</v>
      </c>
      <c r="F280" s="366">
        <v>1</v>
      </c>
      <c r="G280" s="366">
        <v>3</v>
      </c>
      <c r="H280" s="366">
        <v>7</v>
      </c>
      <c r="I280" s="366">
        <v>1</v>
      </c>
      <c r="J280" s="366">
        <v>0</v>
      </c>
      <c r="K280" s="366">
        <v>0</v>
      </c>
      <c r="L280" s="366">
        <v>4</v>
      </c>
      <c r="M280" s="366">
        <v>0</v>
      </c>
      <c r="P280" s="364"/>
      <c r="Q280" s="364"/>
      <c r="R280" s="364"/>
      <c r="S280" s="364"/>
      <c r="T280" s="364"/>
      <c r="U280" s="364"/>
      <c r="V280" s="364"/>
      <c r="W280" s="364"/>
      <c r="X280" s="364"/>
      <c r="Y280" s="364"/>
    </row>
    <row r="281" spans="1:25" customFormat="1" ht="9" customHeight="1" x14ac:dyDescent="0.2">
      <c r="C281" s="351"/>
      <c r="D281" s="675" t="s">
        <v>445</v>
      </c>
      <c r="E281" s="366">
        <v>33</v>
      </c>
      <c r="F281" s="366">
        <v>1</v>
      </c>
      <c r="G281" s="366">
        <v>3</v>
      </c>
      <c r="H281" s="366">
        <v>11</v>
      </c>
      <c r="I281" s="366">
        <v>2</v>
      </c>
      <c r="J281" s="366">
        <v>0</v>
      </c>
      <c r="K281" s="366">
        <v>0</v>
      </c>
      <c r="L281" s="366">
        <v>10</v>
      </c>
      <c r="M281" s="366">
        <v>6</v>
      </c>
      <c r="P281" s="364"/>
      <c r="Q281" s="364"/>
      <c r="R281" s="364"/>
      <c r="S281" s="364"/>
      <c r="T281" s="364"/>
      <c r="U281" s="364"/>
      <c r="V281" s="364"/>
      <c r="W281" s="364"/>
      <c r="X281" s="364"/>
      <c r="Y281" s="364"/>
    </row>
    <row r="282" spans="1:25" customFormat="1" ht="18" customHeight="1" x14ac:dyDescent="0.2">
      <c r="C282" s="351" t="s">
        <v>1422</v>
      </c>
      <c r="D282" s="355" t="s">
        <v>444</v>
      </c>
      <c r="E282" s="364">
        <v>5</v>
      </c>
      <c r="F282" s="364">
        <v>0</v>
      </c>
      <c r="G282" s="364">
        <v>0</v>
      </c>
      <c r="H282" s="364">
        <v>1</v>
      </c>
      <c r="I282" s="364">
        <v>0</v>
      </c>
      <c r="J282" s="364">
        <v>0</v>
      </c>
      <c r="K282" s="364">
        <v>0</v>
      </c>
      <c r="L282" s="364">
        <v>1</v>
      </c>
      <c r="M282" s="364">
        <v>3</v>
      </c>
      <c r="P282" s="364"/>
      <c r="Q282" s="364"/>
      <c r="R282" s="364"/>
      <c r="S282" s="364"/>
      <c r="T282" s="364"/>
      <c r="U282" s="364"/>
      <c r="V282" s="364"/>
      <c r="W282" s="364"/>
      <c r="X282" s="364"/>
      <c r="Y282" s="364"/>
    </row>
    <row r="283" spans="1:25" customFormat="1" ht="9" customHeight="1" x14ac:dyDescent="0.2">
      <c r="C283" s="351"/>
      <c r="D283" s="675" t="s">
        <v>445</v>
      </c>
      <c r="E283" s="366">
        <v>5</v>
      </c>
      <c r="F283" s="366">
        <v>0</v>
      </c>
      <c r="G283" s="366">
        <v>0</v>
      </c>
      <c r="H283" s="366">
        <v>1</v>
      </c>
      <c r="I283" s="366">
        <v>0</v>
      </c>
      <c r="J283" s="366">
        <v>0</v>
      </c>
      <c r="K283" s="366">
        <v>0</v>
      </c>
      <c r="L283" s="366">
        <v>1</v>
      </c>
      <c r="M283" s="366">
        <v>3</v>
      </c>
      <c r="P283" s="364"/>
      <c r="Q283" s="364"/>
      <c r="R283" s="364"/>
      <c r="S283" s="364"/>
      <c r="T283" s="364"/>
      <c r="U283" s="364"/>
      <c r="V283" s="364"/>
      <c r="W283" s="364"/>
      <c r="X283" s="364"/>
      <c r="Y283" s="364"/>
    </row>
    <row r="284" spans="1:25" customFormat="1" ht="18" customHeight="1" x14ac:dyDescent="0.2">
      <c r="C284" s="351" t="s">
        <v>1423</v>
      </c>
      <c r="D284" s="355" t="s">
        <v>443</v>
      </c>
      <c r="E284" s="364">
        <v>1</v>
      </c>
      <c r="F284" s="460" t="s">
        <v>1222</v>
      </c>
      <c r="G284" s="460" t="s">
        <v>1222</v>
      </c>
      <c r="H284" s="460" t="s">
        <v>1222</v>
      </c>
      <c r="I284" s="460" t="s">
        <v>1222</v>
      </c>
      <c r="J284" s="460" t="s">
        <v>1222</v>
      </c>
      <c r="K284" s="460" t="s">
        <v>1222</v>
      </c>
      <c r="L284" s="460" t="s">
        <v>1222</v>
      </c>
      <c r="M284" s="460" t="s">
        <v>1222</v>
      </c>
      <c r="P284" s="364"/>
      <c r="Q284" s="364"/>
      <c r="R284" s="364"/>
      <c r="S284" s="364"/>
      <c r="T284" s="364"/>
      <c r="U284" s="364"/>
      <c r="V284" s="364"/>
      <c r="W284" s="364"/>
      <c r="X284" s="364"/>
      <c r="Y284" s="364"/>
    </row>
    <row r="285" spans="1:25" customFormat="1" ht="9" customHeight="1" x14ac:dyDescent="0.2">
      <c r="C285" s="351"/>
      <c r="D285" s="675" t="s">
        <v>444</v>
      </c>
      <c r="E285" s="366">
        <v>1</v>
      </c>
      <c r="F285" s="460" t="s">
        <v>1222</v>
      </c>
      <c r="G285" s="460" t="s">
        <v>1222</v>
      </c>
      <c r="H285" s="460" t="s">
        <v>1222</v>
      </c>
      <c r="I285" s="460" t="s">
        <v>1222</v>
      </c>
      <c r="J285" s="460" t="s">
        <v>1222</v>
      </c>
      <c r="K285" s="460" t="s">
        <v>1222</v>
      </c>
      <c r="L285" s="460" t="s">
        <v>1222</v>
      </c>
      <c r="M285" s="460" t="s">
        <v>1222</v>
      </c>
      <c r="P285" s="364"/>
      <c r="Q285" s="364"/>
      <c r="R285" s="364"/>
      <c r="S285" s="364"/>
      <c r="T285" s="364"/>
      <c r="U285" s="364"/>
      <c r="V285" s="364"/>
      <c r="W285" s="364"/>
      <c r="X285" s="364"/>
      <c r="Y285" s="364"/>
    </row>
    <row r="286" spans="1:25" customFormat="1" ht="9" customHeight="1" x14ac:dyDescent="0.2">
      <c r="C286" s="351"/>
      <c r="D286" s="675" t="s">
        <v>445</v>
      </c>
      <c r="E286" s="366">
        <v>2</v>
      </c>
      <c r="F286" s="460" t="s">
        <v>1222</v>
      </c>
      <c r="G286" s="460" t="s">
        <v>1222</v>
      </c>
      <c r="H286" s="460" t="s">
        <v>1222</v>
      </c>
      <c r="I286" s="460" t="s">
        <v>1222</v>
      </c>
      <c r="J286" s="460" t="s">
        <v>1222</v>
      </c>
      <c r="K286" s="460" t="s">
        <v>1222</v>
      </c>
      <c r="L286" s="460" t="s">
        <v>1222</v>
      </c>
      <c r="M286" s="460" t="s">
        <v>1222</v>
      </c>
      <c r="P286" s="364"/>
      <c r="Q286" s="364"/>
      <c r="R286" s="364"/>
      <c r="S286" s="364"/>
      <c r="T286" s="364"/>
      <c r="U286" s="364"/>
      <c r="V286" s="364"/>
      <c r="W286" s="364"/>
      <c r="X286" s="364"/>
      <c r="Y286" s="364"/>
    </row>
    <row r="287" spans="1:25" customFormat="1" ht="18" customHeight="1" x14ac:dyDescent="0.2">
      <c r="C287" s="351" t="s">
        <v>1424</v>
      </c>
      <c r="D287" s="355" t="s">
        <v>443</v>
      </c>
      <c r="E287" s="364">
        <v>1</v>
      </c>
      <c r="F287" s="460" t="s">
        <v>1222</v>
      </c>
      <c r="G287" s="460" t="s">
        <v>1222</v>
      </c>
      <c r="H287" s="460" t="s">
        <v>1222</v>
      </c>
      <c r="I287" s="460" t="s">
        <v>1222</v>
      </c>
      <c r="J287" s="460" t="s">
        <v>1222</v>
      </c>
      <c r="K287" s="460" t="s">
        <v>1222</v>
      </c>
      <c r="L287" s="460" t="s">
        <v>1222</v>
      </c>
      <c r="M287" s="460" t="s">
        <v>1222</v>
      </c>
      <c r="P287" s="364"/>
      <c r="Q287" s="364"/>
      <c r="R287" s="364"/>
      <c r="S287" s="364"/>
      <c r="T287" s="364"/>
      <c r="U287" s="364"/>
      <c r="V287" s="364"/>
      <c r="W287" s="364"/>
      <c r="X287" s="364"/>
      <c r="Y287" s="364"/>
    </row>
    <row r="288" spans="1:25" customFormat="1" ht="9" customHeight="1" x14ac:dyDescent="0.2">
      <c r="C288" s="351"/>
      <c r="D288" s="675" t="s">
        <v>444</v>
      </c>
      <c r="E288" s="366">
        <v>1</v>
      </c>
      <c r="F288" s="460" t="s">
        <v>1222</v>
      </c>
      <c r="G288" s="460" t="s">
        <v>1222</v>
      </c>
      <c r="H288" s="460" t="s">
        <v>1222</v>
      </c>
      <c r="I288" s="460" t="s">
        <v>1222</v>
      </c>
      <c r="J288" s="460" t="s">
        <v>1222</v>
      </c>
      <c r="K288" s="460" t="s">
        <v>1222</v>
      </c>
      <c r="L288" s="460" t="s">
        <v>1222</v>
      </c>
      <c r="M288" s="460" t="s">
        <v>1222</v>
      </c>
      <c r="P288" s="364"/>
      <c r="Q288" s="364"/>
      <c r="R288" s="364"/>
      <c r="S288" s="364"/>
      <c r="T288" s="364"/>
      <c r="U288" s="364"/>
      <c r="V288" s="364"/>
      <c r="W288" s="364"/>
      <c r="X288" s="364"/>
      <c r="Y288" s="364"/>
    </row>
    <row r="289" spans="3:25" customFormat="1" ht="9" customHeight="1" x14ac:dyDescent="0.2">
      <c r="C289" s="351"/>
      <c r="D289" s="675" t="s">
        <v>445</v>
      </c>
      <c r="E289" s="366">
        <v>2</v>
      </c>
      <c r="F289" s="460" t="s">
        <v>1222</v>
      </c>
      <c r="G289" s="460" t="s">
        <v>1222</v>
      </c>
      <c r="H289" s="460" t="s">
        <v>1222</v>
      </c>
      <c r="I289" s="460" t="s">
        <v>1222</v>
      </c>
      <c r="J289" s="460" t="s">
        <v>1222</v>
      </c>
      <c r="K289" s="460" t="s">
        <v>1222</v>
      </c>
      <c r="L289" s="460" t="s">
        <v>1222</v>
      </c>
      <c r="M289" s="460" t="s">
        <v>1222</v>
      </c>
      <c r="P289" s="364"/>
      <c r="Q289" s="364"/>
      <c r="R289" s="364"/>
      <c r="S289" s="364"/>
      <c r="T289" s="364"/>
      <c r="U289" s="364"/>
      <c r="V289" s="364"/>
      <c r="W289" s="364"/>
      <c r="X289" s="364"/>
      <c r="Y289" s="364"/>
    </row>
    <row r="290" spans="3:25" customFormat="1" ht="18" customHeight="1" x14ac:dyDescent="0.2">
      <c r="C290" s="351" t="s">
        <v>1425</v>
      </c>
      <c r="D290" s="355" t="s">
        <v>443</v>
      </c>
      <c r="E290" s="364">
        <v>1</v>
      </c>
      <c r="F290" s="460" t="s">
        <v>1222</v>
      </c>
      <c r="G290" s="460" t="s">
        <v>1222</v>
      </c>
      <c r="H290" s="460" t="s">
        <v>1222</v>
      </c>
      <c r="I290" s="460" t="s">
        <v>1222</v>
      </c>
      <c r="J290" s="460" t="s">
        <v>1222</v>
      </c>
      <c r="K290" s="460" t="s">
        <v>1222</v>
      </c>
      <c r="L290" s="460" t="s">
        <v>1222</v>
      </c>
      <c r="M290" s="460" t="s">
        <v>1222</v>
      </c>
      <c r="P290" s="364"/>
      <c r="Q290" s="364"/>
      <c r="R290" s="364"/>
      <c r="S290" s="364"/>
      <c r="T290" s="364"/>
      <c r="U290" s="364"/>
      <c r="V290" s="364"/>
      <c r="W290" s="364"/>
      <c r="X290" s="364"/>
      <c r="Y290" s="364"/>
    </row>
    <row r="291" spans="3:25" customFormat="1" ht="9" customHeight="1" x14ac:dyDescent="0.2">
      <c r="C291" s="351"/>
      <c r="D291" s="675" t="s">
        <v>445</v>
      </c>
      <c r="E291" s="366">
        <v>1</v>
      </c>
      <c r="F291" s="460" t="s">
        <v>1222</v>
      </c>
      <c r="G291" s="460" t="s">
        <v>1222</v>
      </c>
      <c r="H291" s="460" t="s">
        <v>1222</v>
      </c>
      <c r="I291" s="460" t="s">
        <v>1222</v>
      </c>
      <c r="J291" s="460" t="s">
        <v>1222</v>
      </c>
      <c r="K291" s="460" t="s">
        <v>1222</v>
      </c>
      <c r="L291" s="460" t="s">
        <v>1222</v>
      </c>
      <c r="M291" s="460" t="s">
        <v>1222</v>
      </c>
      <c r="P291" s="364"/>
      <c r="Q291" s="364"/>
      <c r="R291" s="364"/>
      <c r="S291" s="364"/>
      <c r="T291" s="364"/>
      <c r="U291" s="364"/>
      <c r="V291" s="364"/>
      <c r="W291" s="364"/>
      <c r="X291" s="364"/>
      <c r="Y291" s="364"/>
    </row>
    <row r="292" spans="3:25" customFormat="1" ht="18" customHeight="1" x14ac:dyDescent="0.2">
      <c r="C292" s="351" t="s">
        <v>1426</v>
      </c>
      <c r="D292" s="355" t="s">
        <v>444</v>
      </c>
      <c r="E292" s="364">
        <v>3</v>
      </c>
      <c r="F292" s="364">
        <v>0</v>
      </c>
      <c r="G292" s="364">
        <v>0</v>
      </c>
      <c r="H292" s="364">
        <v>2</v>
      </c>
      <c r="I292" s="364">
        <v>0</v>
      </c>
      <c r="J292" s="364">
        <v>0</v>
      </c>
      <c r="K292" s="364">
        <v>0</v>
      </c>
      <c r="L292" s="364">
        <v>0</v>
      </c>
      <c r="M292" s="364">
        <v>1</v>
      </c>
      <c r="P292" s="364"/>
      <c r="Q292" s="364"/>
      <c r="R292" s="364"/>
      <c r="S292" s="364"/>
      <c r="T292" s="364"/>
      <c r="U292" s="364"/>
      <c r="V292" s="364"/>
      <c r="W292" s="364"/>
      <c r="X292" s="364"/>
      <c r="Y292" s="364"/>
    </row>
    <row r="293" spans="3:25" customFormat="1" ht="9" customHeight="1" x14ac:dyDescent="0.2">
      <c r="C293" s="351"/>
      <c r="D293" s="675" t="s">
        <v>445</v>
      </c>
      <c r="E293" s="366">
        <v>3</v>
      </c>
      <c r="F293" s="364">
        <v>0</v>
      </c>
      <c r="G293" s="364">
        <v>0</v>
      </c>
      <c r="H293" s="364">
        <v>2</v>
      </c>
      <c r="I293" s="364">
        <v>0</v>
      </c>
      <c r="J293" s="364">
        <v>0</v>
      </c>
      <c r="K293" s="364">
        <v>0</v>
      </c>
      <c r="L293" s="364">
        <v>0</v>
      </c>
      <c r="M293" s="364">
        <v>1</v>
      </c>
      <c r="P293" s="364"/>
      <c r="Q293" s="364"/>
      <c r="R293" s="364"/>
      <c r="S293" s="364"/>
      <c r="T293" s="364"/>
      <c r="U293" s="364"/>
      <c r="V293" s="364"/>
      <c r="W293" s="364"/>
      <c r="X293" s="364"/>
      <c r="Y293" s="364"/>
    </row>
    <row r="294" spans="3:25" customFormat="1" ht="18" customHeight="1" x14ac:dyDescent="0.2">
      <c r="C294" s="351" t="s">
        <v>1427</v>
      </c>
      <c r="D294" s="355" t="s">
        <v>443</v>
      </c>
      <c r="E294" s="364">
        <v>1</v>
      </c>
      <c r="F294" s="460" t="s">
        <v>1222</v>
      </c>
      <c r="G294" s="460" t="s">
        <v>1222</v>
      </c>
      <c r="H294" s="460" t="s">
        <v>1222</v>
      </c>
      <c r="I294" s="460" t="s">
        <v>1222</v>
      </c>
      <c r="J294" s="460" t="s">
        <v>1222</v>
      </c>
      <c r="K294" s="460" t="s">
        <v>1222</v>
      </c>
      <c r="L294" s="460" t="s">
        <v>1222</v>
      </c>
      <c r="M294" s="460" t="s">
        <v>1222</v>
      </c>
      <c r="P294" s="364"/>
      <c r="Q294" s="364"/>
      <c r="R294" s="364"/>
      <c r="S294" s="364"/>
      <c r="T294" s="364"/>
      <c r="U294" s="364"/>
      <c r="V294" s="364"/>
      <c r="W294" s="364"/>
      <c r="X294" s="364"/>
      <c r="Y294" s="364"/>
    </row>
    <row r="295" spans="3:25" customFormat="1" ht="9" customHeight="1" x14ac:dyDescent="0.2">
      <c r="C295" s="351"/>
      <c r="D295" s="675" t="s">
        <v>444</v>
      </c>
      <c r="E295" s="366">
        <v>3</v>
      </c>
      <c r="F295" s="460" t="s">
        <v>1222</v>
      </c>
      <c r="G295" s="460" t="s">
        <v>1222</v>
      </c>
      <c r="H295" s="460" t="s">
        <v>1222</v>
      </c>
      <c r="I295" s="460" t="s">
        <v>1222</v>
      </c>
      <c r="J295" s="460" t="s">
        <v>1222</v>
      </c>
      <c r="K295" s="460" t="s">
        <v>1222</v>
      </c>
      <c r="L295" s="460" t="s">
        <v>1222</v>
      </c>
      <c r="M295" s="460" t="s">
        <v>1222</v>
      </c>
      <c r="P295" s="364"/>
      <c r="Q295" s="364"/>
      <c r="R295" s="364"/>
      <c r="S295" s="364"/>
      <c r="T295" s="364"/>
      <c r="U295" s="364"/>
      <c r="V295" s="364"/>
      <c r="W295" s="364"/>
      <c r="X295" s="364"/>
      <c r="Y295" s="364"/>
    </row>
    <row r="296" spans="3:25" customFormat="1" ht="9" customHeight="1" x14ac:dyDescent="0.2">
      <c r="C296" s="351"/>
      <c r="D296" s="675" t="s">
        <v>445</v>
      </c>
      <c r="E296" s="366">
        <v>4</v>
      </c>
      <c r="F296" s="460" t="s">
        <v>1222</v>
      </c>
      <c r="G296" s="460" t="s">
        <v>1222</v>
      </c>
      <c r="H296" s="460" t="s">
        <v>1222</v>
      </c>
      <c r="I296" s="460" t="s">
        <v>1222</v>
      </c>
      <c r="J296" s="460" t="s">
        <v>1222</v>
      </c>
      <c r="K296" s="460" t="s">
        <v>1222</v>
      </c>
      <c r="L296" s="460" t="s">
        <v>1222</v>
      </c>
      <c r="M296" s="460" t="s">
        <v>1222</v>
      </c>
      <c r="P296" s="364"/>
      <c r="Q296" s="364"/>
      <c r="R296" s="364"/>
      <c r="S296" s="364"/>
      <c r="T296" s="364"/>
      <c r="U296" s="364"/>
      <c r="V296" s="364"/>
      <c r="W296" s="364"/>
      <c r="X296" s="364"/>
      <c r="Y296" s="364"/>
    </row>
    <row r="297" spans="3:25" customFormat="1" ht="18" customHeight="1" x14ac:dyDescent="0.2">
      <c r="C297" s="351" t="s">
        <v>1433</v>
      </c>
      <c r="D297" s="355" t="s">
        <v>443</v>
      </c>
      <c r="E297" s="364">
        <v>9</v>
      </c>
      <c r="F297" s="364">
        <v>0</v>
      </c>
      <c r="G297" s="364">
        <v>0</v>
      </c>
      <c r="H297" s="364">
        <v>3</v>
      </c>
      <c r="I297" s="364">
        <v>1</v>
      </c>
      <c r="J297" s="364">
        <v>0</v>
      </c>
      <c r="K297" s="364">
        <v>0</v>
      </c>
      <c r="L297" s="364">
        <v>5</v>
      </c>
      <c r="M297" s="364">
        <v>0</v>
      </c>
      <c r="P297" s="364"/>
      <c r="Q297" s="364"/>
      <c r="R297" s="364"/>
      <c r="S297" s="364"/>
      <c r="T297" s="364"/>
      <c r="U297" s="364"/>
      <c r="V297" s="364"/>
      <c r="W297" s="364"/>
      <c r="X297" s="364"/>
      <c r="Y297" s="364"/>
    </row>
    <row r="298" spans="3:25" customFormat="1" ht="9" customHeight="1" x14ac:dyDescent="0.2">
      <c r="C298" s="351"/>
      <c r="D298" s="675" t="s">
        <v>444</v>
      </c>
      <c r="E298" s="366">
        <v>13</v>
      </c>
      <c r="F298" s="366">
        <v>1</v>
      </c>
      <c r="G298" s="366">
        <v>0</v>
      </c>
      <c r="H298" s="366">
        <v>4</v>
      </c>
      <c r="I298" s="366">
        <v>1</v>
      </c>
      <c r="J298" s="366">
        <v>2</v>
      </c>
      <c r="K298" s="366">
        <v>1</v>
      </c>
      <c r="L298" s="366">
        <v>1</v>
      </c>
      <c r="M298" s="366">
        <v>3</v>
      </c>
      <c r="P298" s="364"/>
      <c r="Q298" s="364"/>
      <c r="R298" s="364"/>
      <c r="S298" s="364"/>
      <c r="T298" s="364"/>
      <c r="U298" s="364"/>
      <c r="V298" s="364"/>
      <c r="W298" s="364"/>
      <c r="X298" s="364"/>
      <c r="Y298" s="364"/>
    </row>
    <row r="299" spans="3:25" customFormat="1" ht="9" customHeight="1" x14ac:dyDescent="0.2">
      <c r="C299" s="351"/>
      <c r="D299" s="675" t="s">
        <v>445</v>
      </c>
      <c r="E299" s="366">
        <v>22</v>
      </c>
      <c r="F299" s="366">
        <v>1</v>
      </c>
      <c r="G299" s="366">
        <v>0</v>
      </c>
      <c r="H299" s="366">
        <v>7</v>
      </c>
      <c r="I299" s="366">
        <v>2</v>
      </c>
      <c r="J299" s="366">
        <v>2</v>
      </c>
      <c r="K299" s="366">
        <v>1</v>
      </c>
      <c r="L299" s="366">
        <v>6</v>
      </c>
      <c r="M299" s="366">
        <v>3</v>
      </c>
      <c r="P299" s="364"/>
      <c r="Q299" s="364"/>
      <c r="R299" s="364"/>
      <c r="S299" s="364"/>
      <c r="T299" s="364"/>
      <c r="U299" s="364"/>
      <c r="V299" s="364"/>
      <c r="W299" s="364"/>
      <c r="X299" s="364"/>
      <c r="Y299" s="364"/>
    </row>
    <row r="300" spans="3:25" customFormat="1" ht="18" customHeight="1" x14ac:dyDescent="0.2">
      <c r="C300" s="351" t="s">
        <v>1434</v>
      </c>
      <c r="D300" s="355" t="s">
        <v>443</v>
      </c>
      <c r="E300" s="364">
        <v>6</v>
      </c>
      <c r="F300" s="364">
        <v>0</v>
      </c>
      <c r="G300" s="364">
        <v>0</v>
      </c>
      <c r="H300" s="364">
        <v>2</v>
      </c>
      <c r="I300" s="364">
        <v>0</v>
      </c>
      <c r="J300" s="364">
        <v>0</v>
      </c>
      <c r="K300" s="364">
        <v>0</v>
      </c>
      <c r="L300" s="364">
        <v>3</v>
      </c>
      <c r="M300" s="364">
        <v>1</v>
      </c>
      <c r="P300" s="364"/>
      <c r="Q300" s="364"/>
      <c r="R300" s="364"/>
      <c r="S300" s="364"/>
      <c r="T300" s="364"/>
      <c r="U300" s="364"/>
      <c r="V300" s="364"/>
      <c r="W300" s="364"/>
      <c r="X300" s="364"/>
      <c r="Y300" s="364"/>
    </row>
    <row r="301" spans="3:25" customFormat="1" ht="9" customHeight="1" x14ac:dyDescent="0.2">
      <c r="C301" s="351"/>
      <c r="D301" s="675" t="s">
        <v>444</v>
      </c>
      <c r="E301" s="366">
        <v>13</v>
      </c>
      <c r="F301" s="366">
        <v>5</v>
      </c>
      <c r="G301" s="366">
        <v>0</v>
      </c>
      <c r="H301" s="366">
        <v>5</v>
      </c>
      <c r="I301" s="366">
        <v>0</v>
      </c>
      <c r="J301" s="366">
        <v>1</v>
      </c>
      <c r="K301" s="366">
        <v>0</v>
      </c>
      <c r="L301" s="366">
        <v>0</v>
      </c>
      <c r="M301" s="366">
        <v>2</v>
      </c>
      <c r="P301" s="364"/>
      <c r="Q301" s="364"/>
      <c r="R301" s="364"/>
      <c r="S301" s="364"/>
      <c r="T301" s="364"/>
      <c r="U301" s="364"/>
      <c r="V301" s="364"/>
      <c r="W301" s="364"/>
      <c r="X301" s="364"/>
      <c r="Y301" s="364"/>
    </row>
    <row r="302" spans="3:25" customFormat="1" ht="9" customHeight="1" x14ac:dyDescent="0.2">
      <c r="C302" s="351"/>
      <c r="D302" s="675" t="s">
        <v>445</v>
      </c>
      <c r="E302" s="366">
        <v>19</v>
      </c>
      <c r="F302" s="366">
        <v>5</v>
      </c>
      <c r="G302" s="366">
        <v>0</v>
      </c>
      <c r="H302" s="366">
        <v>7</v>
      </c>
      <c r="I302" s="366">
        <v>0</v>
      </c>
      <c r="J302" s="366">
        <v>1</v>
      </c>
      <c r="K302" s="366">
        <v>0</v>
      </c>
      <c r="L302" s="366">
        <v>3</v>
      </c>
      <c r="M302" s="366">
        <v>3</v>
      </c>
      <c r="P302" s="364"/>
      <c r="Q302" s="364"/>
      <c r="R302" s="364"/>
      <c r="S302" s="364"/>
      <c r="T302" s="364"/>
      <c r="U302" s="364"/>
      <c r="V302" s="364"/>
      <c r="W302" s="364"/>
      <c r="X302" s="364"/>
      <c r="Y302" s="364"/>
    </row>
    <row r="303" spans="3:25" customFormat="1" ht="18" customHeight="1" x14ac:dyDescent="0.2">
      <c r="C303" s="351" t="s">
        <v>1435</v>
      </c>
      <c r="D303" s="355" t="s">
        <v>443</v>
      </c>
      <c r="E303" s="364">
        <v>1</v>
      </c>
      <c r="F303" s="460" t="s">
        <v>1222</v>
      </c>
      <c r="G303" s="460" t="s">
        <v>1222</v>
      </c>
      <c r="H303" s="460" t="s">
        <v>1222</v>
      </c>
      <c r="I303" s="460" t="s">
        <v>1222</v>
      </c>
      <c r="J303" s="460" t="s">
        <v>1222</v>
      </c>
      <c r="K303" s="460" t="s">
        <v>1222</v>
      </c>
      <c r="L303" s="460" t="s">
        <v>1222</v>
      </c>
      <c r="M303" s="460" t="s">
        <v>1222</v>
      </c>
      <c r="P303" s="364"/>
      <c r="Q303" s="364"/>
      <c r="R303" s="364"/>
      <c r="S303" s="364"/>
      <c r="T303" s="364"/>
      <c r="U303" s="364"/>
      <c r="V303" s="364"/>
      <c r="W303" s="364"/>
      <c r="X303" s="364"/>
      <c r="Y303" s="364"/>
    </row>
    <row r="304" spans="3:25" customFormat="1" ht="9" customHeight="1" x14ac:dyDescent="0.2">
      <c r="C304" s="351"/>
      <c r="D304" s="675" t="s">
        <v>444</v>
      </c>
      <c r="E304" s="366">
        <v>1</v>
      </c>
      <c r="F304" s="460" t="s">
        <v>1222</v>
      </c>
      <c r="G304" s="460" t="s">
        <v>1222</v>
      </c>
      <c r="H304" s="460" t="s">
        <v>1222</v>
      </c>
      <c r="I304" s="460" t="s">
        <v>1222</v>
      </c>
      <c r="J304" s="460" t="s">
        <v>1222</v>
      </c>
      <c r="K304" s="460" t="s">
        <v>1222</v>
      </c>
      <c r="L304" s="460" t="s">
        <v>1222</v>
      </c>
      <c r="M304" s="460" t="s">
        <v>1222</v>
      </c>
      <c r="P304" s="364"/>
      <c r="Q304" s="364"/>
      <c r="R304" s="364"/>
      <c r="S304" s="364"/>
      <c r="T304" s="364"/>
      <c r="U304" s="364"/>
      <c r="V304" s="364"/>
      <c r="W304" s="364"/>
      <c r="X304" s="364"/>
      <c r="Y304" s="364"/>
    </row>
    <row r="305" spans="1:25" customFormat="1" ht="9" customHeight="1" x14ac:dyDescent="0.2">
      <c r="C305" s="351"/>
      <c r="D305" s="675" t="s">
        <v>445</v>
      </c>
      <c r="E305" s="366">
        <v>2</v>
      </c>
      <c r="F305" s="460" t="s">
        <v>1222</v>
      </c>
      <c r="G305" s="460" t="s">
        <v>1222</v>
      </c>
      <c r="H305" s="460" t="s">
        <v>1222</v>
      </c>
      <c r="I305" s="460" t="s">
        <v>1222</v>
      </c>
      <c r="J305" s="460" t="s">
        <v>1222</v>
      </c>
      <c r="K305" s="460" t="s">
        <v>1222</v>
      </c>
      <c r="L305" s="460" t="s">
        <v>1222</v>
      </c>
      <c r="M305" s="460" t="s">
        <v>1222</v>
      </c>
      <c r="P305" s="364"/>
      <c r="Q305" s="364"/>
      <c r="R305" s="364"/>
      <c r="S305" s="364"/>
      <c r="T305" s="364"/>
      <c r="U305" s="364"/>
      <c r="V305" s="364"/>
      <c r="W305" s="364"/>
      <c r="X305" s="364"/>
      <c r="Y305" s="364"/>
    </row>
    <row r="306" spans="1:25" customFormat="1" ht="18" customHeight="1" x14ac:dyDescent="0.2">
      <c r="C306" s="351" t="s">
        <v>1436</v>
      </c>
      <c r="D306" s="355" t="s">
        <v>443</v>
      </c>
      <c r="E306" s="364">
        <v>2</v>
      </c>
      <c r="F306" s="364">
        <v>1</v>
      </c>
      <c r="G306" s="364">
        <v>0</v>
      </c>
      <c r="H306" s="364">
        <v>1</v>
      </c>
      <c r="I306" s="364">
        <v>0</v>
      </c>
      <c r="J306" s="364">
        <v>0</v>
      </c>
      <c r="K306" s="364">
        <v>0</v>
      </c>
      <c r="L306" s="364">
        <v>0</v>
      </c>
      <c r="M306" s="364">
        <v>0</v>
      </c>
      <c r="P306" s="364"/>
      <c r="Q306" s="364"/>
      <c r="R306" s="364"/>
      <c r="S306" s="364"/>
      <c r="T306" s="364"/>
      <c r="U306" s="364"/>
      <c r="V306" s="364"/>
      <c r="W306" s="364"/>
      <c r="X306" s="364"/>
      <c r="Y306" s="364"/>
    </row>
    <row r="307" spans="1:25" customFormat="1" ht="9" customHeight="1" x14ac:dyDescent="0.2">
      <c r="C307" s="351"/>
      <c r="D307" s="675" t="s">
        <v>444</v>
      </c>
      <c r="E307" s="366">
        <v>10</v>
      </c>
      <c r="F307" s="366">
        <v>0</v>
      </c>
      <c r="G307" s="366">
        <v>1</v>
      </c>
      <c r="H307" s="366">
        <v>5</v>
      </c>
      <c r="I307" s="366">
        <v>2</v>
      </c>
      <c r="J307" s="366">
        <v>0</v>
      </c>
      <c r="K307" s="366">
        <v>0</v>
      </c>
      <c r="L307" s="366">
        <v>2</v>
      </c>
      <c r="M307" s="366">
        <v>0</v>
      </c>
      <c r="P307" s="364"/>
      <c r="Q307" s="364"/>
      <c r="R307" s="364"/>
      <c r="S307" s="364"/>
      <c r="T307" s="364"/>
      <c r="U307" s="364"/>
      <c r="V307" s="364"/>
      <c r="W307" s="364"/>
      <c r="X307" s="364"/>
      <c r="Y307" s="364"/>
    </row>
    <row r="308" spans="1:25" customFormat="1" ht="9" customHeight="1" x14ac:dyDescent="0.2">
      <c r="C308" s="351"/>
      <c r="D308" s="675" t="s">
        <v>445</v>
      </c>
      <c r="E308" s="366">
        <v>12</v>
      </c>
      <c r="F308" s="366">
        <v>1</v>
      </c>
      <c r="G308" s="366">
        <v>1</v>
      </c>
      <c r="H308" s="366">
        <v>6</v>
      </c>
      <c r="I308" s="366">
        <v>2</v>
      </c>
      <c r="J308" s="366">
        <v>0</v>
      </c>
      <c r="K308" s="366">
        <v>0</v>
      </c>
      <c r="L308" s="366">
        <v>2</v>
      </c>
      <c r="M308" s="366">
        <v>0</v>
      </c>
      <c r="P308" s="364"/>
      <c r="Q308" s="364"/>
      <c r="R308" s="364"/>
      <c r="S308" s="364"/>
      <c r="T308" s="364"/>
      <c r="U308" s="364"/>
      <c r="V308" s="364"/>
      <c r="W308" s="364"/>
      <c r="X308" s="364"/>
      <c r="Y308" s="364"/>
    </row>
    <row r="309" spans="1:25" customFormat="1" ht="18" customHeight="1" x14ac:dyDescent="0.2">
      <c r="C309" s="357" t="s">
        <v>1440</v>
      </c>
      <c r="D309" s="355" t="s">
        <v>443</v>
      </c>
      <c r="E309" s="364">
        <v>5</v>
      </c>
      <c r="F309" s="364">
        <v>0</v>
      </c>
      <c r="G309" s="364">
        <v>0</v>
      </c>
      <c r="H309" s="364">
        <v>1</v>
      </c>
      <c r="I309" s="364">
        <v>2</v>
      </c>
      <c r="J309" s="364">
        <v>0</v>
      </c>
      <c r="K309" s="364">
        <v>0</v>
      </c>
      <c r="L309" s="364">
        <v>2</v>
      </c>
      <c r="M309" s="364">
        <v>0</v>
      </c>
      <c r="P309" s="364"/>
      <c r="Q309" s="364"/>
      <c r="R309" s="364"/>
      <c r="S309" s="364"/>
      <c r="T309" s="364"/>
      <c r="U309" s="364"/>
      <c r="V309" s="364"/>
      <c r="W309" s="364"/>
      <c r="X309" s="364"/>
      <c r="Y309" s="364"/>
    </row>
    <row r="310" spans="1:25" customFormat="1" ht="9" customHeight="1" x14ac:dyDescent="0.2">
      <c r="C310" s="351"/>
      <c r="D310" s="675" t="s">
        <v>444</v>
      </c>
      <c r="E310" s="366">
        <v>8</v>
      </c>
      <c r="F310" s="366">
        <v>3</v>
      </c>
      <c r="G310" s="366">
        <v>0</v>
      </c>
      <c r="H310" s="366">
        <v>3</v>
      </c>
      <c r="I310" s="366">
        <v>0</v>
      </c>
      <c r="J310" s="366">
        <v>0</v>
      </c>
      <c r="K310" s="366">
        <v>0</v>
      </c>
      <c r="L310" s="366">
        <v>2</v>
      </c>
      <c r="M310" s="366">
        <v>0</v>
      </c>
      <c r="P310" s="364"/>
      <c r="Q310" s="364"/>
      <c r="R310" s="364"/>
      <c r="S310" s="364"/>
      <c r="T310" s="364"/>
      <c r="U310" s="364"/>
      <c r="V310" s="364"/>
      <c r="W310" s="364"/>
      <c r="X310" s="364"/>
      <c r="Y310" s="364"/>
    </row>
    <row r="311" spans="1:25" customFormat="1" ht="9" customHeight="1" x14ac:dyDescent="0.2">
      <c r="C311" s="351"/>
      <c r="D311" s="675" t="s">
        <v>445</v>
      </c>
      <c r="E311" s="366">
        <v>13</v>
      </c>
      <c r="F311" s="366">
        <v>3</v>
      </c>
      <c r="G311" s="366">
        <v>0</v>
      </c>
      <c r="H311" s="366">
        <v>4</v>
      </c>
      <c r="I311" s="366">
        <v>2</v>
      </c>
      <c r="J311" s="366">
        <v>0</v>
      </c>
      <c r="K311" s="366">
        <v>0</v>
      </c>
      <c r="L311" s="366">
        <v>4</v>
      </c>
      <c r="M311" s="366">
        <v>0</v>
      </c>
      <c r="P311" s="364"/>
      <c r="Q311" s="364"/>
      <c r="R311" s="364"/>
      <c r="S311" s="364"/>
      <c r="T311" s="364"/>
      <c r="U311" s="364"/>
      <c r="V311" s="364"/>
      <c r="W311" s="364"/>
      <c r="X311" s="364"/>
      <c r="Y311" s="364"/>
    </row>
    <row r="312" spans="1:25" customFormat="1" ht="18" customHeight="1" x14ac:dyDescent="0.2">
      <c r="C312" s="357" t="s">
        <v>1444</v>
      </c>
      <c r="D312" s="355" t="s">
        <v>443</v>
      </c>
      <c r="E312" s="364">
        <v>5</v>
      </c>
      <c r="F312" s="364">
        <v>0</v>
      </c>
      <c r="G312" s="364">
        <v>1</v>
      </c>
      <c r="H312" s="364">
        <v>0</v>
      </c>
      <c r="I312" s="364">
        <v>0</v>
      </c>
      <c r="J312" s="364">
        <v>0</v>
      </c>
      <c r="K312" s="364">
        <v>0</v>
      </c>
      <c r="L312" s="364">
        <v>2</v>
      </c>
      <c r="M312" s="364">
        <v>2</v>
      </c>
      <c r="P312" s="364"/>
      <c r="Q312" s="364"/>
      <c r="R312" s="364"/>
      <c r="S312" s="364"/>
      <c r="T312" s="364"/>
      <c r="U312" s="364"/>
      <c r="V312" s="364"/>
      <c r="W312" s="364"/>
      <c r="X312" s="364"/>
      <c r="Y312" s="364"/>
    </row>
    <row r="313" spans="1:25" customFormat="1" ht="9" customHeight="1" x14ac:dyDescent="0.2">
      <c r="C313" s="351"/>
      <c r="D313" s="675" t="s">
        <v>444</v>
      </c>
      <c r="E313" s="366">
        <v>2</v>
      </c>
      <c r="F313" s="366">
        <v>0</v>
      </c>
      <c r="G313" s="366">
        <v>0</v>
      </c>
      <c r="H313" s="366">
        <v>0</v>
      </c>
      <c r="I313" s="366">
        <v>1</v>
      </c>
      <c r="J313" s="366">
        <v>0</v>
      </c>
      <c r="K313" s="366">
        <v>0</v>
      </c>
      <c r="L313" s="366">
        <v>0</v>
      </c>
      <c r="M313" s="366">
        <v>1</v>
      </c>
      <c r="P313" s="364"/>
      <c r="Q313" s="364"/>
      <c r="R313" s="364"/>
      <c r="S313" s="364"/>
      <c r="T313" s="364"/>
      <c r="U313" s="364"/>
      <c r="V313" s="364"/>
      <c r="W313" s="364"/>
      <c r="X313" s="364"/>
      <c r="Y313" s="364"/>
    </row>
    <row r="314" spans="1:25" customFormat="1" ht="9" customHeight="1" x14ac:dyDescent="0.2">
      <c r="C314" s="351"/>
      <c r="D314" s="675" t="s">
        <v>445</v>
      </c>
      <c r="E314" s="366">
        <v>7</v>
      </c>
      <c r="F314" s="366">
        <v>0</v>
      </c>
      <c r="G314" s="366">
        <v>1</v>
      </c>
      <c r="H314" s="366">
        <v>0</v>
      </c>
      <c r="I314" s="366">
        <v>1</v>
      </c>
      <c r="J314" s="366">
        <v>0</v>
      </c>
      <c r="K314" s="366">
        <v>0</v>
      </c>
      <c r="L314" s="366">
        <v>2</v>
      </c>
      <c r="M314" s="366">
        <v>3</v>
      </c>
      <c r="P314" s="364"/>
      <c r="Q314" s="364"/>
      <c r="R314" s="364"/>
      <c r="S314" s="364"/>
      <c r="T314" s="364"/>
      <c r="U314" s="364"/>
      <c r="V314" s="364"/>
      <c r="W314" s="364"/>
      <c r="X314" s="364"/>
      <c r="Y314" s="364"/>
    </row>
    <row r="315" spans="1:25" customFormat="1" ht="18" customHeight="1" x14ac:dyDescent="0.2">
      <c r="C315" s="357" t="s">
        <v>325</v>
      </c>
      <c r="D315" s="355" t="s">
        <v>443</v>
      </c>
      <c r="E315" s="364">
        <v>40</v>
      </c>
      <c r="F315" s="364">
        <v>2</v>
      </c>
      <c r="G315" s="364">
        <v>0</v>
      </c>
      <c r="H315" s="364">
        <v>12</v>
      </c>
      <c r="I315" s="364">
        <v>5</v>
      </c>
      <c r="J315" s="364">
        <v>1</v>
      </c>
      <c r="K315" s="364">
        <v>0</v>
      </c>
      <c r="L315" s="364">
        <v>17</v>
      </c>
      <c r="M315" s="364">
        <v>3</v>
      </c>
      <c r="P315" s="364"/>
      <c r="Q315" s="364"/>
      <c r="R315" s="364"/>
      <c r="S315" s="364"/>
      <c r="T315" s="364"/>
      <c r="U315" s="364"/>
      <c r="V315" s="364"/>
      <c r="W315" s="364"/>
      <c r="X315" s="364"/>
      <c r="Y315" s="364"/>
    </row>
    <row r="316" spans="1:25" customFormat="1" ht="9" customHeight="1" x14ac:dyDescent="0.2">
      <c r="C316" s="376"/>
      <c r="D316" s="675" t="s">
        <v>444</v>
      </c>
      <c r="E316" s="366">
        <v>65</v>
      </c>
      <c r="F316" s="366">
        <v>8</v>
      </c>
      <c r="G316" s="366">
        <v>1</v>
      </c>
      <c r="H316" s="366">
        <v>18</v>
      </c>
      <c r="I316" s="366">
        <v>7</v>
      </c>
      <c r="J316" s="366">
        <v>10</v>
      </c>
      <c r="K316" s="366">
        <v>4</v>
      </c>
      <c r="L316" s="366">
        <v>10</v>
      </c>
      <c r="M316" s="366">
        <v>7</v>
      </c>
      <c r="P316" s="364"/>
      <c r="Q316" s="364"/>
      <c r="R316" s="364"/>
      <c r="S316" s="364"/>
      <c r="T316" s="364"/>
      <c r="U316" s="364"/>
      <c r="V316" s="364"/>
      <c r="W316" s="364"/>
      <c r="X316" s="364"/>
      <c r="Y316" s="364"/>
    </row>
    <row r="317" spans="1:25" customFormat="1" ht="9" customHeight="1" x14ac:dyDescent="0.2">
      <c r="C317" s="376"/>
      <c r="D317" s="675" t="s">
        <v>445</v>
      </c>
      <c r="E317" s="366">
        <v>105</v>
      </c>
      <c r="F317" s="366">
        <v>10</v>
      </c>
      <c r="G317" s="366">
        <v>1</v>
      </c>
      <c r="H317" s="366">
        <v>30</v>
      </c>
      <c r="I317" s="366">
        <v>12</v>
      </c>
      <c r="J317" s="366">
        <v>11</v>
      </c>
      <c r="K317" s="366">
        <v>4</v>
      </c>
      <c r="L317" s="366">
        <v>27</v>
      </c>
      <c r="M317" s="366">
        <v>10</v>
      </c>
      <c r="P317" s="364"/>
      <c r="Q317" s="364"/>
      <c r="R317" s="364"/>
      <c r="S317" s="364"/>
      <c r="T317" s="364"/>
      <c r="U317" s="364"/>
      <c r="V317" s="364"/>
      <c r="W317" s="364"/>
      <c r="X317" s="364"/>
      <c r="Y317" s="364"/>
    </row>
    <row r="318" spans="1:25" customFormat="1" ht="9" customHeight="1" x14ac:dyDescent="0.2">
      <c r="C318" s="376"/>
      <c r="D318" s="674"/>
      <c r="E318" s="364"/>
      <c r="F318" s="364"/>
      <c r="G318" s="364"/>
      <c r="H318" s="364"/>
      <c r="I318" s="364"/>
      <c r="J318" s="364"/>
      <c r="K318" s="364"/>
      <c r="L318" s="364"/>
      <c r="M318" s="364"/>
      <c r="P318" s="364"/>
      <c r="Q318" s="364"/>
      <c r="R318" s="364"/>
      <c r="S318" s="364"/>
      <c r="T318" s="364"/>
      <c r="U318" s="364"/>
      <c r="V318" s="364"/>
      <c r="W318" s="364"/>
      <c r="X318" s="364"/>
      <c r="Y318" s="364"/>
    </row>
    <row r="319" spans="1:25" customFormat="1" ht="9" customHeight="1" x14ac:dyDescent="0.2">
      <c r="C319" s="376"/>
      <c r="D319" s="674"/>
      <c r="E319" s="364"/>
      <c r="F319" s="364"/>
      <c r="G319" s="364"/>
      <c r="H319" s="364"/>
      <c r="I319" s="364"/>
      <c r="J319" s="364"/>
      <c r="K319" s="364"/>
      <c r="L319" s="364"/>
      <c r="M319" s="364"/>
      <c r="P319" s="364"/>
      <c r="Q319" s="364"/>
      <c r="R319" s="364"/>
      <c r="S319" s="364"/>
      <c r="T319" s="364"/>
      <c r="U319" s="364"/>
      <c r="V319" s="364"/>
      <c r="W319" s="364"/>
      <c r="X319" s="364"/>
      <c r="Y319" s="364"/>
    </row>
    <row r="320" spans="1:25" customFormat="1" ht="8.25" customHeight="1" x14ac:dyDescent="0.2">
      <c r="A320" s="70"/>
      <c r="B320" s="351"/>
      <c r="C320" s="351"/>
      <c r="D320" s="367"/>
      <c r="E320" s="351"/>
      <c r="F320" s="351"/>
      <c r="G320" s="351"/>
      <c r="H320" s="351"/>
      <c r="I320" s="351"/>
      <c r="J320" s="351"/>
      <c r="K320" s="351"/>
      <c r="L320" s="351"/>
      <c r="M320" s="351"/>
      <c r="N320" s="351"/>
      <c r="O320" s="351"/>
      <c r="P320" s="351"/>
      <c r="Q320" s="351"/>
      <c r="R320" s="351"/>
      <c r="S320" s="351"/>
      <c r="T320" s="351"/>
      <c r="U320" s="351"/>
      <c r="V320" s="351"/>
      <c r="W320" s="351"/>
      <c r="X320" s="351"/>
      <c r="Y320" s="351"/>
    </row>
    <row r="321" spans="1:26" s="350" customFormat="1" ht="9" customHeight="1" x14ac:dyDescent="0.2">
      <c r="A321" s="168"/>
      <c r="D321" s="674"/>
      <c r="Z321"/>
    </row>
    <row r="322" spans="1:26" s="350" customFormat="1" ht="9" customHeight="1" x14ac:dyDescent="0.2">
      <c r="A322" s="168"/>
      <c r="D322" s="674"/>
      <c r="Z322"/>
    </row>
    <row r="323" spans="1:26" s="350" customFormat="1" ht="9" customHeight="1" x14ac:dyDescent="0.2">
      <c r="A323" s="168"/>
      <c r="D323" s="674"/>
      <c r="Z323"/>
    </row>
    <row r="324" spans="1:26" s="350" customFormat="1" ht="9" customHeight="1" x14ac:dyDescent="0.2">
      <c r="A324" s="168"/>
      <c r="D324" s="674"/>
      <c r="Z324"/>
    </row>
    <row r="325" spans="1:26" s="350" customFormat="1" ht="9" customHeight="1" x14ac:dyDescent="0.2">
      <c r="A325" s="168"/>
      <c r="D325" s="674"/>
      <c r="Z325"/>
    </row>
    <row r="326" spans="1:26" s="350" customFormat="1" ht="9" customHeight="1" x14ac:dyDescent="0.2">
      <c r="A326" s="168"/>
      <c r="D326" s="674"/>
      <c r="Z326"/>
    </row>
    <row r="327" spans="1:26" customFormat="1" ht="9" customHeight="1" x14ac:dyDescent="0.2">
      <c r="A327" s="70" t="s">
        <v>121</v>
      </c>
      <c r="B327" s="351"/>
      <c r="C327" s="351"/>
      <c r="D327" s="367"/>
      <c r="E327" s="351"/>
      <c r="F327" s="351"/>
      <c r="G327" s="351"/>
      <c r="H327" s="351"/>
      <c r="I327" s="351"/>
      <c r="J327" s="351"/>
      <c r="K327" s="351"/>
      <c r="L327" s="351"/>
      <c r="M327" s="351"/>
      <c r="N327" s="351"/>
      <c r="O327" s="351"/>
      <c r="P327" s="351"/>
      <c r="Q327" s="351"/>
      <c r="R327" s="351"/>
      <c r="S327" s="351"/>
      <c r="T327" s="351"/>
      <c r="U327" s="351"/>
      <c r="V327" s="351"/>
      <c r="W327" s="351"/>
      <c r="X327" s="351"/>
      <c r="Y327" s="351"/>
    </row>
    <row r="328" spans="1:26" s="350" customFormat="1" ht="9" customHeight="1" x14ac:dyDescent="0.2">
      <c r="A328" s="168" t="s">
        <v>1345</v>
      </c>
      <c r="D328" s="674"/>
      <c r="Z328"/>
    </row>
    <row r="329" spans="1:26" customFormat="1" ht="9" customHeight="1" x14ac:dyDescent="0.2">
      <c r="A329" s="350"/>
      <c r="B329" s="350"/>
      <c r="C329" s="350"/>
      <c r="D329" s="674"/>
      <c r="E329" s="351"/>
      <c r="F329" s="351"/>
      <c r="G329" s="351"/>
      <c r="H329" s="351"/>
      <c r="I329" s="351"/>
      <c r="J329" s="351"/>
      <c r="K329" s="351"/>
      <c r="L329" s="351"/>
      <c r="M329" s="351"/>
      <c r="N329" s="351"/>
      <c r="O329" s="351"/>
      <c r="P329" s="351"/>
      <c r="Q329" s="351"/>
      <c r="R329" s="351"/>
      <c r="S329" s="351"/>
      <c r="T329" s="351"/>
      <c r="U329" s="351"/>
      <c r="V329" s="351"/>
      <c r="W329" s="351"/>
      <c r="X329" s="351"/>
      <c r="Y329" s="351"/>
    </row>
    <row r="330" spans="1:26" customFormat="1" ht="9" customHeight="1" x14ac:dyDescent="0.2">
      <c r="A330" s="671" t="s">
        <v>2379</v>
      </c>
      <c r="B330" s="371"/>
      <c r="C330" s="371"/>
      <c r="D330" s="674"/>
      <c r="E330" s="351"/>
      <c r="F330" s="351"/>
      <c r="G330" s="351"/>
      <c r="H330" s="351"/>
      <c r="I330" s="351"/>
      <c r="J330" s="351"/>
      <c r="K330" s="351"/>
      <c r="L330" s="351"/>
      <c r="M330" s="351"/>
      <c r="N330" s="351"/>
      <c r="O330" s="351"/>
      <c r="P330" s="351"/>
      <c r="Q330" s="351"/>
      <c r="R330" s="351"/>
      <c r="S330" s="351"/>
      <c r="T330" s="351"/>
      <c r="U330" s="351"/>
      <c r="V330" s="351"/>
      <c r="W330" s="351"/>
      <c r="X330" s="351"/>
      <c r="Y330" s="351"/>
      <c r="Z330" s="350"/>
    </row>
    <row r="331" spans="1:26" customFormat="1" ht="18.95" customHeight="1" x14ac:dyDescent="0.2">
      <c r="C331" s="377" t="s">
        <v>1445</v>
      </c>
      <c r="D331" s="355" t="s">
        <v>443</v>
      </c>
      <c r="E331" s="364">
        <v>4</v>
      </c>
      <c r="F331" s="460" t="s">
        <v>1222</v>
      </c>
      <c r="G331" s="460" t="s">
        <v>1222</v>
      </c>
      <c r="H331" s="460" t="s">
        <v>1222</v>
      </c>
      <c r="I331" s="460" t="s">
        <v>1222</v>
      </c>
      <c r="J331" s="460" t="s">
        <v>1222</v>
      </c>
      <c r="K331" s="460" t="s">
        <v>1222</v>
      </c>
      <c r="L331" s="460" t="s">
        <v>1222</v>
      </c>
      <c r="M331" s="460" t="s">
        <v>1222</v>
      </c>
      <c r="P331" s="364"/>
      <c r="Q331" s="364"/>
      <c r="R331" s="364"/>
      <c r="S331" s="364"/>
      <c r="T331" s="364"/>
      <c r="U331" s="364"/>
      <c r="V331" s="364"/>
      <c r="W331" s="364"/>
      <c r="X331" s="364"/>
      <c r="Y331" s="364"/>
    </row>
    <row r="332" spans="1:26" customFormat="1" ht="9" customHeight="1" x14ac:dyDescent="0.2">
      <c r="C332" s="377"/>
      <c r="D332" s="675" t="s">
        <v>444</v>
      </c>
      <c r="E332" s="366">
        <v>1</v>
      </c>
      <c r="F332" s="460" t="s">
        <v>1222</v>
      </c>
      <c r="G332" s="460" t="s">
        <v>1222</v>
      </c>
      <c r="H332" s="460" t="s">
        <v>1222</v>
      </c>
      <c r="I332" s="460" t="s">
        <v>1222</v>
      </c>
      <c r="J332" s="460" t="s">
        <v>1222</v>
      </c>
      <c r="K332" s="460" t="s">
        <v>1222</v>
      </c>
      <c r="L332" s="460" t="s">
        <v>1222</v>
      </c>
      <c r="M332" s="460" t="s">
        <v>1222</v>
      </c>
      <c r="P332" s="364"/>
      <c r="Q332" s="364"/>
      <c r="R332" s="364"/>
      <c r="S332" s="364"/>
      <c r="T332" s="364"/>
      <c r="U332" s="364"/>
      <c r="V332" s="364"/>
      <c r="W332" s="364"/>
      <c r="X332" s="364"/>
      <c r="Y332" s="364"/>
    </row>
    <row r="333" spans="1:26" customFormat="1" ht="9" customHeight="1" x14ac:dyDescent="0.2">
      <c r="C333" s="376"/>
      <c r="D333" s="675" t="s">
        <v>445</v>
      </c>
      <c r="E333" s="366">
        <v>5</v>
      </c>
      <c r="F333" s="460" t="s">
        <v>1222</v>
      </c>
      <c r="G333" s="460" t="s">
        <v>1222</v>
      </c>
      <c r="H333" s="460" t="s">
        <v>1222</v>
      </c>
      <c r="I333" s="460" t="s">
        <v>1222</v>
      </c>
      <c r="J333" s="460" t="s">
        <v>1222</v>
      </c>
      <c r="K333" s="460" t="s">
        <v>1222</v>
      </c>
      <c r="L333" s="460" t="s">
        <v>1222</v>
      </c>
      <c r="M333" s="460" t="s">
        <v>1222</v>
      </c>
      <c r="P333" s="364"/>
      <c r="Q333" s="364"/>
      <c r="R333" s="364"/>
      <c r="S333" s="364"/>
      <c r="T333" s="364"/>
      <c r="U333" s="364"/>
      <c r="V333" s="364"/>
      <c r="W333" s="364"/>
      <c r="X333" s="364"/>
      <c r="Y333" s="364"/>
    </row>
    <row r="334" spans="1:26" customFormat="1" ht="18" customHeight="1" x14ac:dyDescent="0.2">
      <c r="C334" s="378" t="s">
        <v>1446</v>
      </c>
      <c r="D334" s="355" t="s">
        <v>443</v>
      </c>
      <c r="E334" s="364">
        <v>95</v>
      </c>
      <c r="F334" s="364">
        <v>3</v>
      </c>
      <c r="G334" s="364">
        <v>2</v>
      </c>
      <c r="H334" s="364">
        <v>26</v>
      </c>
      <c r="I334" s="364">
        <v>9</v>
      </c>
      <c r="J334" s="364">
        <v>1</v>
      </c>
      <c r="K334" s="364">
        <v>0</v>
      </c>
      <c r="L334" s="364">
        <v>40</v>
      </c>
      <c r="M334" s="364">
        <v>14</v>
      </c>
      <c r="P334" s="364"/>
      <c r="Q334" s="364"/>
      <c r="R334" s="364"/>
      <c r="S334" s="364"/>
      <c r="T334" s="364"/>
      <c r="U334" s="364"/>
      <c r="V334" s="364"/>
      <c r="W334" s="364"/>
      <c r="X334" s="364"/>
      <c r="Y334" s="364"/>
    </row>
    <row r="335" spans="1:26" customFormat="1" ht="9" customHeight="1" x14ac:dyDescent="0.2">
      <c r="C335" s="376"/>
      <c r="D335" s="675" t="s">
        <v>444</v>
      </c>
      <c r="E335" s="366">
        <v>145</v>
      </c>
      <c r="F335" s="366">
        <v>18</v>
      </c>
      <c r="G335" s="366">
        <v>5</v>
      </c>
      <c r="H335" s="366">
        <v>50</v>
      </c>
      <c r="I335" s="366">
        <v>14</v>
      </c>
      <c r="J335" s="366">
        <v>13</v>
      </c>
      <c r="K335" s="366">
        <v>5</v>
      </c>
      <c r="L335" s="366">
        <v>20</v>
      </c>
      <c r="M335" s="366">
        <v>20</v>
      </c>
      <c r="P335" s="364"/>
      <c r="Q335" s="364"/>
      <c r="R335" s="364"/>
      <c r="S335" s="364"/>
      <c r="T335" s="364"/>
      <c r="U335" s="364"/>
      <c r="V335" s="364"/>
      <c r="W335" s="364"/>
      <c r="X335" s="364"/>
      <c r="Y335" s="364"/>
    </row>
    <row r="336" spans="1:26" customFormat="1" ht="9" customHeight="1" x14ac:dyDescent="0.2">
      <c r="C336" s="376"/>
      <c r="D336" s="675" t="s">
        <v>445</v>
      </c>
      <c r="E336" s="366">
        <v>240</v>
      </c>
      <c r="F336" s="366">
        <v>21</v>
      </c>
      <c r="G336" s="366">
        <v>7</v>
      </c>
      <c r="H336" s="366">
        <v>76</v>
      </c>
      <c r="I336" s="366">
        <v>23</v>
      </c>
      <c r="J336" s="366">
        <v>14</v>
      </c>
      <c r="K336" s="366">
        <v>5</v>
      </c>
      <c r="L336" s="366">
        <v>60</v>
      </c>
      <c r="M336" s="366">
        <v>34</v>
      </c>
      <c r="P336" s="364"/>
      <c r="Q336" s="364"/>
      <c r="R336" s="364"/>
      <c r="S336" s="364"/>
      <c r="T336" s="364"/>
      <c r="U336" s="364"/>
      <c r="V336" s="364"/>
      <c r="W336" s="364"/>
      <c r="X336" s="364"/>
      <c r="Y336" s="364"/>
    </row>
    <row r="337" spans="1:25" ht="18" customHeight="1" x14ac:dyDescent="0.15">
      <c r="A337" s="351" t="s">
        <v>1447</v>
      </c>
      <c r="D337" s="355"/>
      <c r="E337" s="351"/>
      <c r="F337" s="351"/>
      <c r="G337" s="351"/>
      <c r="H337" s="351"/>
      <c r="I337" s="351"/>
      <c r="J337" s="351"/>
      <c r="K337" s="351"/>
      <c r="L337" s="351"/>
      <c r="M337" s="351"/>
    </row>
    <row r="338" spans="1:25" customFormat="1" ht="18" customHeight="1" x14ac:dyDescent="0.2">
      <c r="C338" s="379" t="s">
        <v>1448</v>
      </c>
      <c r="D338" s="355" t="s">
        <v>443</v>
      </c>
      <c r="E338" s="364">
        <v>55</v>
      </c>
      <c r="F338" s="364">
        <v>2</v>
      </c>
      <c r="G338" s="364">
        <v>1</v>
      </c>
      <c r="H338" s="364">
        <v>14</v>
      </c>
      <c r="I338" s="364">
        <v>5</v>
      </c>
      <c r="J338" s="364">
        <v>3</v>
      </c>
      <c r="K338" s="364">
        <v>0</v>
      </c>
      <c r="L338" s="364">
        <v>28</v>
      </c>
      <c r="M338" s="364">
        <v>2</v>
      </c>
      <c r="P338" s="364"/>
      <c r="Q338" s="364"/>
      <c r="R338" s="364"/>
      <c r="S338" s="364"/>
      <c r="T338" s="364"/>
      <c r="U338" s="364"/>
      <c r="V338" s="364"/>
      <c r="W338" s="364"/>
      <c r="X338" s="364"/>
      <c r="Y338" s="364"/>
    </row>
    <row r="339" spans="1:25" customFormat="1" ht="9" customHeight="1" x14ac:dyDescent="0.2">
      <c r="C339" s="351"/>
      <c r="D339" s="675" t="s">
        <v>444</v>
      </c>
      <c r="E339" s="366">
        <v>23</v>
      </c>
      <c r="F339" s="366">
        <v>0</v>
      </c>
      <c r="G339" s="366">
        <v>0</v>
      </c>
      <c r="H339" s="366">
        <v>10</v>
      </c>
      <c r="I339" s="366">
        <v>2</v>
      </c>
      <c r="J339" s="366">
        <v>2</v>
      </c>
      <c r="K339" s="366">
        <v>0</v>
      </c>
      <c r="L339" s="366">
        <v>9</v>
      </c>
      <c r="M339" s="366">
        <v>0</v>
      </c>
      <c r="P339" s="364"/>
      <c r="Q339" s="364"/>
      <c r="R339" s="364"/>
      <c r="S339" s="364"/>
      <c r="T339" s="364"/>
      <c r="U339" s="364"/>
      <c r="V339" s="364"/>
      <c r="W339" s="364"/>
      <c r="X339" s="364"/>
      <c r="Y339" s="364"/>
    </row>
    <row r="340" spans="1:25" customFormat="1" ht="9" customHeight="1" x14ac:dyDescent="0.2">
      <c r="C340" s="351"/>
      <c r="D340" s="675" t="s">
        <v>445</v>
      </c>
      <c r="E340" s="366">
        <v>78</v>
      </c>
      <c r="F340" s="366">
        <v>2</v>
      </c>
      <c r="G340" s="366">
        <v>1</v>
      </c>
      <c r="H340" s="366">
        <v>24</v>
      </c>
      <c r="I340" s="366">
        <v>7</v>
      </c>
      <c r="J340" s="366">
        <v>5</v>
      </c>
      <c r="K340" s="366">
        <v>0</v>
      </c>
      <c r="L340" s="366">
        <v>37</v>
      </c>
      <c r="M340" s="366">
        <v>2</v>
      </c>
      <c r="P340" s="364"/>
      <c r="Q340" s="364"/>
      <c r="R340" s="364"/>
      <c r="S340" s="364"/>
      <c r="T340" s="364"/>
      <c r="U340" s="364"/>
      <c r="V340" s="364"/>
      <c r="W340" s="364"/>
      <c r="X340" s="364"/>
      <c r="Y340" s="364"/>
    </row>
    <row r="341" spans="1:25" customFormat="1" ht="18" customHeight="1" x14ac:dyDescent="0.2">
      <c r="C341" s="379" t="s">
        <v>1449</v>
      </c>
      <c r="D341" s="355" t="s">
        <v>443</v>
      </c>
      <c r="E341" s="364">
        <v>20</v>
      </c>
      <c r="F341" s="364">
        <v>0</v>
      </c>
      <c r="G341" s="364">
        <v>0</v>
      </c>
      <c r="H341" s="364">
        <v>5</v>
      </c>
      <c r="I341" s="364">
        <v>2</v>
      </c>
      <c r="J341" s="364">
        <v>2</v>
      </c>
      <c r="K341" s="364">
        <v>0</v>
      </c>
      <c r="L341" s="364">
        <v>8</v>
      </c>
      <c r="M341" s="364">
        <v>3</v>
      </c>
      <c r="P341" s="364"/>
      <c r="Q341" s="364"/>
      <c r="R341" s="364"/>
      <c r="S341" s="364"/>
      <c r="T341" s="364"/>
      <c r="U341" s="364"/>
      <c r="V341" s="364"/>
      <c r="W341" s="364"/>
      <c r="X341" s="364"/>
      <c r="Y341" s="364"/>
    </row>
    <row r="342" spans="1:25" customFormat="1" ht="9" customHeight="1" x14ac:dyDescent="0.2">
      <c r="C342" s="351"/>
      <c r="D342" s="675" t="s">
        <v>444</v>
      </c>
      <c r="E342" s="366">
        <v>22</v>
      </c>
      <c r="F342" s="366">
        <v>3</v>
      </c>
      <c r="G342" s="366">
        <v>0</v>
      </c>
      <c r="H342" s="366">
        <v>14</v>
      </c>
      <c r="I342" s="366">
        <v>1</v>
      </c>
      <c r="J342" s="366">
        <v>0</v>
      </c>
      <c r="K342" s="366">
        <v>0</v>
      </c>
      <c r="L342" s="366">
        <v>2</v>
      </c>
      <c r="M342" s="366">
        <v>2</v>
      </c>
      <c r="P342" s="364"/>
      <c r="Q342" s="364"/>
      <c r="R342" s="364"/>
      <c r="S342" s="364"/>
      <c r="T342" s="364"/>
      <c r="U342" s="364"/>
      <c r="V342" s="364"/>
      <c r="W342" s="364"/>
      <c r="X342" s="364"/>
      <c r="Y342" s="364"/>
    </row>
    <row r="343" spans="1:25" customFormat="1" ht="9" customHeight="1" x14ac:dyDescent="0.2">
      <c r="C343" s="351"/>
      <c r="D343" s="675" t="s">
        <v>445</v>
      </c>
      <c r="E343" s="366">
        <v>42</v>
      </c>
      <c r="F343" s="366">
        <v>3</v>
      </c>
      <c r="G343" s="366">
        <v>0</v>
      </c>
      <c r="H343" s="366">
        <v>19</v>
      </c>
      <c r="I343" s="366">
        <v>3</v>
      </c>
      <c r="J343" s="366">
        <v>2</v>
      </c>
      <c r="K343" s="366">
        <v>0</v>
      </c>
      <c r="L343" s="366">
        <v>10</v>
      </c>
      <c r="M343" s="366">
        <v>5</v>
      </c>
      <c r="P343" s="364"/>
      <c r="Q343" s="364"/>
      <c r="R343" s="364"/>
      <c r="S343" s="364"/>
      <c r="T343" s="364"/>
      <c r="U343" s="364"/>
      <c r="V343" s="364"/>
      <c r="W343" s="364"/>
      <c r="X343" s="364"/>
      <c r="Y343" s="364"/>
    </row>
    <row r="344" spans="1:25" customFormat="1" ht="18" customHeight="1" x14ac:dyDescent="0.2">
      <c r="C344" s="379" t="s">
        <v>1450</v>
      </c>
      <c r="D344" s="355" t="s">
        <v>443</v>
      </c>
      <c r="E344" s="364">
        <v>27</v>
      </c>
      <c r="F344" s="364">
        <v>0</v>
      </c>
      <c r="G344" s="364">
        <v>0</v>
      </c>
      <c r="H344" s="364">
        <v>12</v>
      </c>
      <c r="I344" s="364">
        <v>1</v>
      </c>
      <c r="J344" s="364">
        <v>0</v>
      </c>
      <c r="K344" s="364">
        <v>0</v>
      </c>
      <c r="L344" s="364">
        <v>14</v>
      </c>
      <c r="M344" s="364">
        <v>0</v>
      </c>
      <c r="P344" s="364"/>
      <c r="Q344" s="364"/>
      <c r="R344" s="364"/>
      <c r="S344" s="364"/>
      <c r="T344" s="364"/>
      <c r="U344" s="364"/>
      <c r="V344" s="364"/>
      <c r="W344" s="364"/>
      <c r="X344" s="364"/>
      <c r="Y344" s="364"/>
    </row>
    <row r="345" spans="1:25" customFormat="1" ht="9" customHeight="1" x14ac:dyDescent="0.2">
      <c r="C345" s="351"/>
      <c r="D345" s="675" t="s">
        <v>444</v>
      </c>
      <c r="E345" s="366">
        <v>23</v>
      </c>
      <c r="F345" s="366">
        <v>7</v>
      </c>
      <c r="G345" s="366">
        <v>1</v>
      </c>
      <c r="H345" s="366">
        <v>6</v>
      </c>
      <c r="I345" s="366">
        <v>0</v>
      </c>
      <c r="J345" s="366">
        <v>2</v>
      </c>
      <c r="K345" s="366">
        <v>0</v>
      </c>
      <c r="L345" s="366">
        <v>4</v>
      </c>
      <c r="M345" s="366">
        <v>3</v>
      </c>
      <c r="P345" s="364"/>
      <c r="Q345" s="364"/>
      <c r="R345" s="364"/>
      <c r="S345" s="364"/>
      <c r="T345" s="364"/>
      <c r="U345" s="364"/>
      <c r="V345" s="364"/>
      <c r="W345" s="364"/>
      <c r="X345" s="364"/>
      <c r="Y345" s="364"/>
    </row>
    <row r="346" spans="1:25" customFormat="1" ht="9" customHeight="1" x14ac:dyDescent="0.2">
      <c r="C346" s="351"/>
      <c r="D346" s="675" t="s">
        <v>445</v>
      </c>
      <c r="E346" s="366">
        <v>50</v>
      </c>
      <c r="F346" s="366">
        <v>7</v>
      </c>
      <c r="G346" s="366">
        <v>1</v>
      </c>
      <c r="H346" s="366">
        <v>18</v>
      </c>
      <c r="I346" s="366">
        <v>1</v>
      </c>
      <c r="J346" s="366">
        <v>2</v>
      </c>
      <c r="K346" s="366">
        <v>0</v>
      </c>
      <c r="L346" s="366">
        <v>18</v>
      </c>
      <c r="M346" s="366">
        <v>3</v>
      </c>
      <c r="P346" s="364"/>
      <c r="Q346" s="364"/>
      <c r="R346" s="364"/>
      <c r="S346" s="364"/>
      <c r="T346" s="364"/>
      <c r="U346" s="364"/>
      <c r="V346" s="364"/>
      <c r="W346" s="364"/>
      <c r="X346" s="364"/>
      <c r="Y346" s="364"/>
    </row>
    <row r="347" spans="1:25" customFormat="1" ht="18" customHeight="1" x14ac:dyDescent="0.2">
      <c r="C347" s="379" t="s">
        <v>1452</v>
      </c>
      <c r="D347" s="355" t="s">
        <v>443</v>
      </c>
      <c r="E347" s="364">
        <v>4</v>
      </c>
      <c r="F347" s="364">
        <v>0</v>
      </c>
      <c r="G347" s="364">
        <v>0</v>
      </c>
      <c r="H347" s="364">
        <v>1</v>
      </c>
      <c r="I347" s="364">
        <v>1</v>
      </c>
      <c r="J347" s="364">
        <v>0</v>
      </c>
      <c r="K347" s="364">
        <v>0</v>
      </c>
      <c r="L347" s="364">
        <v>2</v>
      </c>
      <c r="M347" s="364">
        <v>0</v>
      </c>
      <c r="P347" s="364"/>
      <c r="Q347" s="364"/>
      <c r="R347" s="364"/>
      <c r="S347" s="364"/>
      <c r="T347" s="364"/>
      <c r="U347" s="364"/>
      <c r="V347" s="364"/>
      <c r="W347" s="364"/>
      <c r="X347" s="364"/>
      <c r="Y347" s="364"/>
    </row>
    <row r="348" spans="1:25" customFormat="1" ht="9" customHeight="1" x14ac:dyDescent="0.2">
      <c r="C348" s="379"/>
      <c r="D348" s="675" t="s">
        <v>444</v>
      </c>
      <c r="E348" s="366">
        <v>4</v>
      </c>
      <c r="F348" s="366">
        <v>0</v>
      </c>
      <c r="G348" s="366">
        <v>0</v>
      </c>
      <c r="H348" s="366">
        <v>2</v>
      </c>
      <c r="I348" s="366">
        <v>0</v>
      </c>
      <c r="J348" s="366">
        <v>0</v>
      </c>
      <c r="K348" s="366">
        <v>0</v>
      </c>
      <c r="L348" s="366">
        <v>2</v>
      </c>
      <c r="M348" s="366">
        <v>0</v>
      </c>
      <c r="P348" s="364"/>
      <c r="Q348" s="364"/>
      <c r="R348" s="364"/>
      <c r="S348" s="364"/>
      <c r="T348" s="364"/>
      <c r="U348" s="364"/>
      <c r="V348" s="364"/>
      <c r="W348" s="364"/>
      <c r="X348" s="364"/>
      <c r="Y348" s="364"/>
    </row>
    <row r="349" spans="1:25" customFormat="1" ht="9" customHeight="1" x14ac:dyDescent="0.2">
      <c r="C349" s="351"/>
      <c r="D349" s="675" t="s">
        <v>445</v>
      </c>
      <c r="E349" s="366">
        <v>8</v>
      </c>
      <c r="F349" s="366">
        <v>0</v>
      </c>
      <c r="G349" s="366">
        <v>0</v>
      </c>
      <c r="H349" s="366">
        <v>3</v>
      </c>
      <c r="I349" s="366">
        <v>1</v>
      </c>
      <c r="J349" s="366">
        <v>0</v>
      </c>
      <c r="K349" s="366">
        <v>0</v>
      </c>
      <c r="L349" s="366">
        <v>4</v>
      </c>
      <c r="M349" s="366">
        <v>0</v>
      </c>
      <c r="P349" s="364"/>
      <c r="Q349" s="364"/>
      <c r="R349" s="364"/>
      <c r="S349" s="364"/>
      <c r="T349" s="364"/>
      <c r="U349" s="364"/>
      <c r="V349" s="364"/>
      <c r="W349" s="364"/>
      <c r="X349" s="364"/>
      <c r="Y349" s="364"/>
    </row>
    <row r="350" spans="1:25" customFormat="1" ht="18" customHeight="1" x14ac:dyDescent="0.2">
      <c r="C350" s="379" t="s">
        <v>315</v>
      </c>
      <c r="D350" s="355" t="s">
        <v>443</v>
      </c>
      <c r="E350" s="364">
        <v>221</v>
      </c>
      <c r="F350" s="364">
        <v>1</v>
      </c>
      <c r="G350" s="364">
        <v>0</v>
      </c>
      <c r="H350" s="364">
        <v>37</v>
      </c>
      <c r="I350" s="364">
        <v>23</v>
      </c>
      <c r="J350" s="364">
        <v>2</v>
      </c>
      <c r="K350" s="364">
        <v>2</v>
      </c>
      <c r="L350" s="364">
        <v>128</v>
      </c>
      <c r="M350" s="364">
        <v>28</v>
      </c>
      <c r="P350" s="364"/>
      <c r="Q350" s="364"/>
      <c r="R350" s="364"/>
      <c r="S350" s="364"/>
      <c r="T350" s="364"/>
      <c r="U350" s="364"/>
      <c r="V350" s="364"/>
      <c r="W350" s="364"/>
      <c r="X350" s="364"/>
      <c r="Y350" s="364"/>
    </row>
    <row r="351" spans="1:25" customFormat="1" ht="9" customHeight="1" x14ac:dyDescent="0.2">
      <c r="C351" s="351"/>
      <c r="D351" s="675" t="s">
        <v>444</v>
      </c>
      <c r="E351" s="366">
        <v>284</v>
      </c>
      <c r="F351" s="366">
        <v>23</v>
      </c>
      <c r="G351" s="366">
        <v>0</v>
      </c>
      <c r="H351" s="366">
        <v>103</v>
      </c>
      <c r="I351" s="366">
        <v>32</v>
      </c>
      <c r="J351" s="366">
        <v>2</v>
      </c>
      <c r="K351" s="366">
        <v>4</v>
      </c>
      <c r="L351" s="366">
        <v>73</v>
      </c>
      <c r="M351" s="366">
        <v>47</v>
      </c>
      <c r="P351" s="364"/>
      <c r="Q351" s="364"/>
      <c r="R351" s="364"/>
      <c r="S351" s="364"/>
      <c r="T351" s="364"/>
      <c r="U351" s="364"/>
      <c r="V351" s="364"/>
      <c r="W351" s="364"/>
      <c r="X351" s="364"/>
      <c r="Y351" s="364"/>
    </row>
    <row r="352" spans="1:25" customFormat="1" ht="9" customHeight="1" x14ac:dyDescent="0.2">
      <c r="C352" s="351"/>
      <c r="D352" s="675" t="s">
        <v>445</v>
      </c>
      <c r="E352" s="366">
        <v>505</v>
      </c>
      <c r="F352" s="366">
        <v>24</v>
      </c>
      <c r="G352" s="366">
        <v>0</v>
      </c>
      <c r="H352" s="366">
        <v>140</v>
      </c>
      <c r="I352" s="366">
        <v>55</v>
      </c>
      <c r="J352" s="366">
        <v>4</v>
      </c>
      <c r="K352" s="366">
        <v>6</v>
      </c>
      <c r="L352" s="366">
        <v>201</v>
      </c>
      <c r="M352" s="366">
        <v>75</v>
      </c>
      <c r="P352" s="364"/>
      <c r="Q352" s="364"/>
      <c r="R352" s="364"/>
      <c r="S352" s="364"/>
      <c r="T352" s="364"/>
      <c r="U352" s="364"/>
      <c r="V352" s="364"/>
      <c r="W352" s="364"/>
      <c r="X352" s="364"/>
      <c r="Y352" s="364"/>
    </row>
    <row r="353" spans="3:25" customFormat="1" ht="18" customHeight="1" x14ac:dyDescent="0.2">
      <c r="C353" s="379" t="s">
        <v>1455</v>
      </c>
      <c r="D353" s="355" t="s">
        <v>443</v>
      </c>
      <c r="E353" s="364">
        <v>5</v>
      </c>
      <c r="F353" s="364">
        <v>0</v>
      </c>
      <c r="G353" s="364">
        <v>0</v>
      </c>
      <c r="H353" s="364">
        <v>2</v>
      </c>
      <c r="I353" s="364">
        <v>0</v>
      </c>
      <c r="J353" s="364">
        <v>0</v>
      </c>
      <c r="K353" s="364">
        <v>0</v>
      </c>
      <c r="L353" s="364">
        <v>2</v>
      </c>
      <c r="M353" s="364">
        <v>1</v>
      </c>
      <c r="P353" s="364"/>
      <c r="Q353" s="364"/>
      <c r="R353" s="364"/>
      <c r="S353" s="364"/>
      <c r="T353" s="364"/>
      <c r="U353" s="364"/>
      <c r="V353" s="364"/>
      <c r="W353" s="364"/>
      <c r="X353" s="364"/>
      <c r="Y353" s="364"/>
    </row>
    <row r="354" spans="3:25" customFormat="1" ht="9" customHeight="1" x14ac:dyDescent="0.2">
      <c r="C354" s="351"/>
      <c r="D354" s="675" t="s">
        <v>444</v>
      </c>
      <c r="E354" s="366">
        <v>13</v>
      </c>
      <c r="F354" s="366">
        <v>2</v>
      </c>
      <c r="G354" s="366">
        <v>0</v>
      </c>
      <c r="H354" s="366">
        <v>6</v>
      </c>
      <c r="I354" s="366">
        <v>1</v>
      </c>
      <c r="J354" s="366">
        <v>1</v>
      </c>
      <c r="K354" s="366">
        <v>0</v>
      </c>
      <c r="L354" s="366">
        <v>0</v>
      </c>
      <c r="M354" s="366">
        <v>3</v>
      </c>
      <c r="P354" s="364"/>
      <c r="Q354" s="364"/>
      <c r="R354" s="364"/>
      <c r="S354" s="364"/>
      <c r="T354" s="364"/>
      <c r="U354" s="364"/>
      <c r="V354" s="364"/>
      <c r="W354" s="364"/>
      <c r="X354" s="364"/>
      <c r="Y354" s="364"/>
    </row>
    <row r="355" spans="3:25" customFormat="1" ht="9" customHeight="1" x14ac:dyDescent="0.2">
      <c r="C355" s="351"/>
      <c r="D355" s="675" t="s">
        <v>445</v>
      </c>
      <c r="E355" s="366">
        <v>18</v>
      </c>
      <c r="F355" s="366">
        <v>2</v>
      </c>
      <c r="G355" s="366">
        <v>0</v>
      </c>
      <c r="H355" s="366">
        <v>8</v>
      </c>
      <c r="I355" s="366">
        <v>1</v>
      </c>
      <c r="J355" s="366">
        <v>1</v>
      </c>
      <c r="K355" s="366">
        <v>0</v>
      </c>
      <c r="L355" s="366">
        <v>2</v>
      </c>
      <c r="M355" s="366">
        <v>4</v>
      </c>
      <c r="P355" s="364"/>
      <c r="Q355" s="364"/>
      <c r="R355" s="364"/>
      <c r="S355" s="364"/>
      <c r="T355" s="364"/>
      <c r="U355" s="364"/>
      <c r="V355" s="364"/>
      <c r="W355" s="364"/>
      <c r="X355" s="364"/>
      <c r="Y355" s="364"/>
    </row>
    <row r="356" spans="3:25" customFormat="1" ht="18" customHeight="1" x14ac:dyDescent="0.2">
      <c r="C356" s="379" t="s">
        <v>1456</v>
      </c>
      <c r="D356" s="355" t="s">
        <v>443</v>
      </c>
      <c r="E356" s="364">
        <v>3</v>
      </c>
      <c r="F356" s="460" t="s">
        <v>1222</v>
      </c>
      <c r="G356" s="460" t="s">
        <v>1222</v>
      </c>
      <c r="H356" s="460" t="s">
        <v>1222</v>
      </c>
      <c r="I356" s="460" t="s">
        <v>1222</v>
      </c>
      <c r="J356" s="460" t="s">
        <v>1222</v>
      </c>
      <c r="K356" s="460" t="s">
        <v>1222</v>
      </c>
      <c r="L356" s="460" t="s">
        <v>1222</v>
      </c>
      <c r="M356" s="460" t="s">
        <v>1222</v>
      </c>
      <c r="P356" s="364"/>
      <c r="Q356" s="364"/>
      <c r="R356" s="364"/>
      <c r="S356" s="364"/>
      <c r="T356" s="364"/>
      <c r="U356" s="364"/>
      <c r="V356" s="364"/>
      <c r="W356" s="364"/>
      <c r="X356" s="364"/>
      <c r="Y356" s="364"/>
    </row>
    <row r="357" spans="3:25" customFormat="1" ht="9" customHeight="1" x14ac:dyDescent="0.2">
      <c r="C357" s="351"/>
      <c r="D357" s="675" t="s">
        <v>444</v>
      </c>
      <c r="E357" s="366">
        <v>1</v>
      </c>
      <c r="F357" s="460" t="s">
        <v>1222</v>
      </c>
      <c r="G357" s="460" t="s">
        <v>1222</v>
      </c>
      <c r="H357" s="460" t="s">
        <v>1222</v>
      </c>
      <c r="I357" s="460" t="s">
        <v>1222</v>
      </c>
      <c r="J357" s="460" t="s">
        <v>1222</v>
      </c>
      <c r="K357" s="460" t="s">
        <v>1222</v>
      </c>
      <c r="L357" s="460" t="s">
        <v>1222</v>
      </c>
      <c r="M357" s="460" t="s">
        <v>1222</v>
      </c>
      <c r="P357" s="364"/>
      <c r="Q357" s="364"/>
      <c r="R357" s="364"/>
      <c r="S357" s="364"/>
      <c r="T357" s="364"/>
      <c r="U357" s="364"/>
      <c r="V357" s="364"/>
      <c r="W357" s="364"/>
      <c r="X357" s="364"/>
      <c r="Y357" s="364"/>
    </row>
    <row r="358" spans="3:25" customFormat="1" ht="9" customHeight="1" x14ac:dyDescent="0.2">
      <c r="C358" s="351"/>
      <c r="D358" s="675" t="s">
        <v>445</v>
      </c>
      <c r="E358" s="366">
        <v>4</v>
      </c>
      <c r="F358" s="460" t="s">
        <v>1222</v>
      </c>
      <c r="G358" s="460" t="s">
        <v>1222</v>
      </c>
      <c r="H358" s="460" t="s">
        <v>1222</v>
      </c>
      <c r="I358" s="460" t="s">
        <v>1222</v>
      </c>
      <c r="J358" s="460" t="s">
        <v>1222</v>
      </c>
      <c r="K358" s="460" t="s">
        <v>1222</v>
      </c>
      <c r="L358" s="460" t="s">
        <v>1222</v>
      </c>
      <c r="M358" s="460" t="s">
        <v>1222</v>
      </c>
      <c r="P358" s="364"/>
      <c r="Q358" s="364"/>
      <c r="R358" s="364"/>
      <c r="S358" s="364"/>
      <c r="T358" s="364"/>
      <c r="U358" s="364"/>
      <c r="V358" s="364"/>
      <c r="W358" s="364"/>
      <c r="X358" s="364"/>
      <c r="Y358" s="364"/>
    </row>
    <row r="359" spans="3:25" customFormat="1" ht="18" customHeight="1" x14ac:dyDescent="0.2">
      <c r="C359" s="351" t="s">
        <v>316</v>
      </c>
      <c r="D359" s="355" t="s">
        <v>443</v>
      </c>
      <c r="E359" s="364">
        <v>24</v>
      </c>
      <c r="F359" s="364">
        <v>0</v>
      </c>
      <c r="G359" s="364">
        <v>0</v>
      </c>
      <c r="H359" s="364">
        <v>13</v>
      </c>
      <c r="I359" s="364">
        <v>2</v>
      </c>
      <c r="J359" s="364">
        <v>0</v>
      </c>
      <c r="K359" s="364">
        <v>0</v>
      </c>
      <c r="L359" s="364">
        <v>8</v>
      </c>
      <c r="M359" s="364">
        <v>1</v>
      </c>
      <c r="P359" s="364"/>
      <c r="Q359" s="364"/>
      <c r="R359" s="364"/>
      <c r="S359" s="364"/>
      <c r="T359" s="364"/>
      <c r="U359" s="364"/>
      <c r="V359" s="364"/>
      <c r="W359" s="364"/>
      <c r="X359" s="364"/>
      <c r="Y359" s="364"/>
    </row>
    <row r="360" spans="3:25" customFormat="1" ht="9" customHeight="1" x14ac:dyDescent="0.2">
      <c r="C360" s="351"/>
      <c r="D360" s="675" t="s">
        <v>444</v>
      </c>
      <c r="E360" s="366">
        <v>15</v>
      </c>
      <c r="F360" s="366">
        <v>1</v>
      </c>
      <c r="G360" s="366">
        <v>1</v>
      </c>
      <c r="H360" s="366">
        <v>6</v>
      </c>
      <c r="I360" s="366">
        <v>4</v>
      </c>
      <c r="J360" s="366">
        <v>0</v>
      </c>
      <c r="K360" s="366">
        <v>0</v>
      </c>
      <c r="L360" s="366">
        <v>3</v>
      </c>
      <c r="M360" s="366">
        <v>0</v>
      </c>
      <c r="P360" s="364"/>
      <c r="Q360" s="364"/>
      <c r="R360" s="364"/>
      <c r="S360" s="364"/>
      <c r="T360" s="364"/>
      <c r="U360" s="364"/>
      <c r="V360" s="364"/>
      <c r="W360" s="364"/>
      <c r="X360" s="364"/>
      <c r="Y360" s="364"/>
    </row>
    <row r="361" spans="3:25" customFormat="1" ht="9" customHeight="1" x14ac:dyDescent="0.2">
      <c r="C361" s="351"/>
      <c r="D361" s="675" t="s">
        <v>445</v>
      </c>
      <c r="E361" s="366">
        <v>39</v>
      </c>
      <c r="F361" s="366">
        <v>1</v>
      </c>
      <c r="G361" s="366">
        <v>1</v>
      </c>
      <c r="H361" s="366">
        <v>19</v>
      </c>
      <c r="I361" s="366">
        <v>6</v>
      </c>
      <c r="J361" s="366">
        <v>0</v>
      </c>
      <c r="K361" s="366">
        <v>0</v>
      </c>
      <c r="L361" s="366">
        <v>11</v>
      </c>
      <c r="M361" s="366">
        <v>1</v>
      </c>
      <c r="P361" s="364"/>
      <c r="Q361" s="364"/>
      <c r="R361" s="364"/>
      <c r="S361" s="364"/>
      <c r="T361" s="364"/>
      <c r="U361" s="364"/>
      <c r="V361" s="364"/>
      <c r="W361" s="364"/>
      <c r="X361" s="364"/>
      <c r="Y361" s="364"/>
    </row>
    <row r="362" spans="3:25" customFormat="1" ht="18" customHeight="1" x14ac:dyDescent="0.2">
      <c r="C362" s="351" t="s">
        <v>338</v>
      </c>
      <c r="D362" s="355" t="s">
        <v>443</v>
      </c>
      <c r="E362" s="364">
        <v>17</v>
      </c>
      <c r="F362" s="364">
        <v>0</v>
      </c>
      <c r="G362" s="364">
        <v>0</v>
      </c>
      <c r="H362" s="364">
        <v>1</v>
      </c>
      <c r="I362" s="364">
        <v>0</v>
      </c>
      <c r="J362" s="364">
        <v>3</v>
      </c>
      <c r="K362" s="364">
        <v>0</v>
      </c>
      <c r="L362" s="364">
        <v>12</v>
      </c>
      <c r="M362" s="364">
        <v>1</v>
      </c>
      <c r="P362" s="364"/>
      <c r="Q362" s="364"/>
      <c r="R362" s="364"/>
      <c r="S362" s="364"/>
      <c r="T362" s="364"/>
      <c r="U362" s="364"/>
      <c r="V362" s="364"/>
      <c r="W362" s="364"/>
      <c r="X362" s="364"/>
      <c r="Y362" s="364"/>
    </row>
    <row r="363" spans="3:25" customFormat="1" ht="9" customHeight="1" x14ac:dyDescent="0.2">
      <c r="C363" s="351"/>
      <c r="D363" s="675" t="s">
        <v>444</v>
      </c>
      <c r="E363" s="366">
        <v>14</v>
      </c>
      <c r="F363" s="366">
        <v>1</v>
      </c>
      <c r="G363" s="366">
        <v>0</v>
      </c>
      <c r="H363" s="366">
        <v>4</v>
      </c>
      <c r="I363" s="366">
        <v>2</v>
      </c>
      <c r="J363" s="366">
        <v>0</v>
      </c>
      <c r="K363" s="366">
        <v>0</v>
      </c>
      <c r="L363" s="366">
        <v>5</v>
      </c>
      <c r="M363" s="366">
        <v>2</v>
      </c>
      <c r="P363" s="364"/>
      <c r="Q363" s="364"/>
      <c r="R363" s="364"/>
      <c r="S363" s="364"/>
      <c r="T363" s="364"/>
      <c r="U363" s="364"/>
      <c r="V363" s="364"/>
      <c r="W363" s="364"/>
      <c r="X363" s="364"/>
      <c r="Y363" s="364"/>
    </row>
    <row r="364" spans="3:25" customFormat="1" ht="9" customHeight="1" x14ac:dyDescent="0.2">
      <c r="C364" s="351"/>
      <c r="D364" s="675" t="s">
        <v>445</v>
      </c>
      <c r="E364" s="366">
        <v>31</v>
      </c>
      <c r="F364" s="366">
        <v>1</v>
      </c>
      <c r="G364" s="366">
        <v>0</v>
      </c>
      <c r="H364" s="366">
        <v>5</v>
      </c>
      <c r="I364" s="366">
        <v>2</v>
      </c>
      <c r="J364" s="366">
        <v>3</v>
      </c>
      <c r="K364" s="366">
        <v>0</v>
      </c>
      <c r="L364" s="366">
        <v>17</v>
      </c>
      <c r="M364" s="366">
        <v>3</v>
      </c>
      <c r="P364" s="364"/>
      <c r="Q364" s="364"/>
      <c r="R364" s="364"/>
      <c r="S364" s="364"/>
      <c r="T364" s="364"/>
      <c r="U364" s="364"/>
      <c r="V364" s="364"/>
      <c r="W364" s="364"/>
      <c r="X364" s="364"/>
      <c r="Y364" s="364"/>
    </row>
    <row r="365" spans="3:25" customFormat="1" ht="18" customHeight="1" x14ac:dyDescent="0.2">
      <c r="C365" s="351" t="s">
        <v>1457</v>
      </c>
      <c r="D365" s="355" t="s">
        <v>443</v>
      </c>
      <c r="E365" s="364">
        <v>24</v>
      </c>
      <c r="F365" s="364">
        <v>1</v>
      </c>
      <c r="G365" s="364">
        <v>0</v>
      </c>
      <c r="H365" s="364">
        <v>4</v>
      </c>
      <c r="I365" s="364">
        <v>2</v>
      </c>
      <c r="J365" s="364">
        <v>0</v>
      </c>
      <c r="K365" s="364">
        <v>0</v>
      </c>
      <c r="L365" s="364">
        <v>17</v>
      </c>
      <c r="M365" s="364">
        <v>0</v>
      </c>
      <c r="P365" s="364"/>
      <c r="Q365" s="364"/>
      <c r="R365" s="364"/>
      <c r="S365" s="364"/>
      <c r="T365" s="364"/>
      <c r="U365" s="364"/>
      <c r="V365" s="364"/>
      <c r="W365" s="364"/>
      <c r="X365" s="364"/>
      <c r="Y365" s="364"/>
    </row>
    <row r="366" spans="3:25" customFormat="1" ht="9" customHeight="1" x14ac:dyDescent="0.2">
      <c r="C366" s="351"/>
      <c r="D366" s="675" t="s">
        <v>444</v>
      </c>
      <c r="E366" s="366">
        <v>29</v>
      </c>
      <c r="F366" s="366">
        <v>3</v>
      </c>
      <c r="G366" s="366">
        <v>1</v>
      </c>
      <c r="H366" s="366">
        <v>10</v>
      </c>
      <c r="I366" s="366">
        <v>1</v>
      </c>
      <c r="J366" s="366">
        <v>4</v>
      </c>
      <c r="K366" s="366">
        <v>0</v>
      </c>
      <c r="L366" s="366">
        <v>10</v>
      </c>
      <c r="M366" s="366">
        <v>0</v>
      </c>
      <c r="P366" s="364"/>
      <c r="Q366" s="364"/>
      <c r="R366" s="364"/>
      <c r="S366" s="364"/>
      <c r="T366" s="364"/>
      <c r="U366" s="364"/>
      <c r="V366" s="364"/>
      <c r="W366" s="364"/>
      <c r="X366" s="364"/>
      <c r="Y366" s="364"/>
    </row>
    <row r="367" spans="3:25" customFormat="1" ht="9" customHeight="1" x14ac:dyDescent="0.2">
      <c r="C367" s="351"/>
      <c r="D367" s="675" t="s">
        <v>445</v>
      </c>
      <c r="E367" s="366">
        <v>53</v>
      </c>
      <c r="F367" s="366">
        <v>4</v>
      </c>
      <c r="G367" s="366">
        <v>1</v>
      </c>
      <c r="H367" s="366">
        <v>14</v>
      </c>
      <c r="I367" s="366">
        <v>3</v>
      </c>
      <c r="J367" s="366">
        <v>4</v>
      </c>
      <c r="K367" s="366">
        <v>0</v>
      </c>
      <c r="L367" s="366">
        <v>27</v>
      </c>
      <c r="M367" s="366">
        <v>0</v>
      </c>
      <c r="P367" s="364"/>
      <c r="Q367" s="364"/>
      <c r="R367" s="364"/>
      <c r="S367" s="364"/>
      <c r="T367" s="364"/>
      <c r="U367" s="364"/>
      <c r="V367" s="364"/>
      <c r="W367" s="364"/>
      <c r="X367" s="364"/>
      <c r="Y367" s="364"/>
    </row>
    <row r="368" spans="3:25" customFormat="1" ht="18" customHeight="1" x14ac:dyDescent="0.2">
      <c r="C368" s="351" t="s">
        <v>323</v>
      </c>
      <c r="D368" s="355" t="s">
        <v>443</v>
      </c>
      <c r="E368" s="364">
        <v>40</v>
      </c>
      <c r="F368" s="364">
        <v>1</v>
      </c>
      <c r="G368" s="364">
        <v>0</v>
      </c>
      <c r="H368" s="364">
        <v>4</v>
      </c>
      <c r="I368" s="364">
        <v>2</v>
      </c>
      <c r="J368" s="364">
        <v>3</v>
      </c>
      <c r="K368" s="364">
        <v>0</v>
      </c>
      <c r="L368" s="364">
        <v>29</v>
      </c>
      <c r="M368" s="364">
        <v>1</v>
      </c>
      <c r="P368" s="364"/>
      <c r="Q368" s="364"/>
      <c r="R368" s="364"/>
      <c r="S368" s="364"/>
      <c r="T368" s="364"/>
      <c r="U368" s="364"/>
      <c r="V368" s="364"/>
      <c r="W368" s="364"/>
      <c r="X368" s="364"/>
      <c r="Y368" s="364"/>
    </row>
    <row r="369" spans="3:25" customFormat="1" ht="9" customHeight="1" x14ac:dyDescent="0.2">
      <c r="C369" s="351"/>
      <c r="D369" s="675" t="s">
        <v>444</v>
      </c>
      <c r="E369" s="366">
        <v>67</v>
      </c>
      <c r="F369" s="366">
        <v>3</v>
      </c>
      <c r="G369" s="366">
        <v>0</v>
      </c>
      <c r="H369" s="366">
        <v>27</v>
      </c>
      <c r="I369" s="366">
        <v>8</v>
      </c>
      <c r="J369" s="366">
        <v>5</v>
      </c>
      <c r="K369" s="366">
        <v>0</v>
      </c>
      <c r="L369" s="366">
        <v>15</v>
      </c>
      <c r="M369" s="366">
        <v>9</v>
      </c>
      <c r="P369" s="364"/>
      <c r="Q369" s="364"/>
      <c r="R369" s="364"/>
      <c r="S369" s="364"/>
      <c r="T369" s="364"/>
      <c r="U369" s="364"/>
      <c r="V369" s="364"/>
      <c r="W369" s="364"/>
      <c r="X369" s="364"/>
      <c r="Y369" s="364"/>
    </row>
    <row r="370" spans="3:25" customFormat="1" ht="9" customHeight="1" x14ac:dyDescent="0.2">
      <c r="C370" s="351"/>
      <c r="D370" s="675" t="s">
        <v>445</v>
      </c>
      <c r="E370" s="366">
        <v>107</v>
      </c>
      <c r="F370" s="366">
        <v>4</v>
      </c>
      <c r="G370" s="366">
        <v>0</v>
      </c>
      <c r="H370" s="366">
        <v>31</v>
      </c>
      <c r="I370" s="366">
        <v>10</v>
      </c>
      <c r="J370" s="366">
        <v>8</v>
      </c>
      <c r="K370" s="366">
        <v>0</v>
      </c>
      <c r="L370" s="366">
        <v>44</v>
      </c>
      <c r="M370" s="366">
        <v>10</v>
      </c>
      <c r="P370" s="364"/>
      <c r="Q370" s="364"/>
      <c r="R370" s="364"/>
      <c r="S370" s="364"/>
      <c r="T370" s="364"/>
      <c r="U370" s="364"/>
      <c r="V370" s="364"/>
      <c r="W370" s="364"/>
      <c r="X370" s="364"/>
      <c r="Y370" s="364"/>
    </row>
    <row r="371" spans="3:25" customFormat="1" ht="18" customHeight="1" x14ac:dyDescent="0.2">
      <c r="C371" s="351" t="s">
        <v>1458</v>
      </c>
      <c r="D371" s="355" t="s">
        <v>443</v>
      </c>
      <c r="E371" s="364">
        <v>11</v>
      </c>
      <c r="F371" s="364">
        <v>1</v>
      </c>
      <c r="G371" s="364">
        <v>0</v>
      </c>
      <c r="H371" s="364">
        <v>3</v>
      </c>
      <c r="I371" s="364">
        <v>0</v>
      </c>
      <c r="J371" s="364">
        <v>3</v>
      </c>
      <c r="K371" s="364">
        <v>0</v>
      </c>
      <c r="L371" s="364">
        <v>2</v>
      </c>
      <c r="M371" s="364">
        <v>2</v>
      </c>
      <c r="P371" s="364"/>
      <c r="Q371" s="364"/>
      <c r="R371" s="364"/>
      <c r="S371" s="364"/>
      <c r="T371" s="364"/>
      <c r="U371" s="364"/>
      <c r="V371" s="364"/>
      <c r="W371" s="364"/>
      <c r="X371" s="364"/>
      <c r="Y371" s="364"/>
    </row>
    <row r="372" spans="3:25" customFormat="1" ht="9" customHeight="1" x14ac:dyDescent="0.2">
      <c r="C372" s="351"/>
      <c r="D372" s="675" t="s">
        <v>444</v>
      </c>
      <c r="E372" s="366">
        <v>9</v>
      </c>
      <c r="F372" s="366">
        <v>2</v>
      </c>
      <c r="G372" s="366">
        <v>0</v>
      </c>
      <c r="H372" s="366">
        <v>5</v>
      </c>
      <c r="I372" s="366">
        <v>0</v>
      </c>
      <c r="J372" s="366">
        <v>0</v>
      </c>
      <c r="K372" s="366">
        <v>0</v>
      </c>
      <c r="L372" s="366">
        <v>2</v>
      </c>
      <c r="M372" s="366">
        <v>0</v>
      </c>
      <c r="P372" s="364"/>
      <c r="Q372" s="364"/>
      <c r="R372" s="364"/>
      <c r="S372" s="364"/>
      <c r="T372" s="364"/>
      <c r="U372" s="364"/>
      <c r="V372" s="364"/>
      <c r="W372" s="364"/>
      <c r="X372" s="364"/>
      <c r="Y372" s="364"/>
    </row>
    <row r="373" spans="3:25" customFormat="1" ht="9" customHeight="1" x14ac:dyDescent="0.2">
      <c r="C373" s="351"/>
      <c r="D373" s="675" t="s">
        <v>445</v>
      </c>
      <c r="E373" s="366">
        <v>20</v>
      </c>
      <c r="F373" s="366">
        <v>3</v>
      </c>
      <c r="G373" s="366">
        <v>0</v>
      </c>
      <c r="H373" s="366">
        <v>8</v>
      </c>
      <c r="I373" s="366">
        <v>0</v>
      </c>
      <c r="J373" s="366">
        <v>3</v>
      </c>
      <c r="K373" s="366">
        <v>0</v>
      </c>
      <c r="L373" s="366">
        <v>4</v>
      </c>
      <c r="M373" s="366">
        <v>2</v>
      </c>
      <c r="P373" s="364"/>
      <c r="Q373" s="364"/>
      <c r="R373" s="364"/>
      <c r="S373" s="364"/>
      <c r="T373" s="364"/>
      <c r="U373" s="364"/>
      <c r="V373" s="364"/>
      <c r="W373" s="364"/>
      <c r="X373" s="364"/>
      <c r="Y373" s="364"/>
    </row>
    <row r="374" spans="3:25" customFormat="1" ht="18" customHeight="1" x14ac:dyDescent="0.2">
      <c r="C374" s="351" t="s">
        <v>1459</v>
      </c>
      <c r="D374" s="355" t="s">
        <v>443</v>
      </c>
      <c r="E374" s="364">
        <v>20</v>
      </c>
      <c r="F374" s="364">
        <v>0</v>
      </c>
      <c r="G374" s="364">
        <v>0</v>
      </c>
      <c r="H374" s="364">
        <v>6</v>
      </c>
      <c r="I374" s="364">
        <v>4</v>
      </c>
      <c r="J374" s="364">
        <v>0</v>
      </c>
      <c r="K374" s="364">
        <v>0</v>
      </c>
      <c r="L374" s="364">
        <v>3</v>
      </c>
      <c r="M374" s="364">
        <v>7</v>
      </c>
      <c r="P374" s="364"/>
      <c r="Q374" s="364"/>
      <c r="R374" s="364"/>
      <c r="S374" s="364"/>
      <c r="T374" s="364"/>
      <c r="U374" s="364"/>
      <c r="V374" s="364"/>
      <c r="W374" s="364"/>
      <c r="X374" s="364"/>
      <c r="Y374" s="364"/>
    </row>
    <row r="375" spans="3:25" customFormat="1" ht="9" customHeight="1" x14ac:dyDescent="0.2">
      <c r="C375" s="351"/>
      <c r="D375" s="675" t="s">
        <v>444</v>
      </c>
      <c r="E375" s="366">
        <v>29</v>
      </c>
      <c r="F375" s="366">
        <v>1</v>
      </c>
      <c r="G375" s="366">
        <v>0</v>
      </c>
      <c r="H375" s="366">
        <v>3</v>
      </c>
      <c r="I375" s="366">
        <v>1</v>
      </c>
      <c r="J375" s="366">
        <v>3</v>
      </c>
      <c r="K375" s="366">
        <v>0</v>
      </c>
      <c r="L375" s="366">
        <v>1</v>
      </c>
      <c r="M375" s="366">
        <v>20</v>
      </c>
      <c r="P375" s="364"/>
      <c r="Q375" s="364"/>
      <c r="R375" s="364"/>
      <c r="S375" s="364"/>
      <c r="T375" s="364"/>
      <c r="U375" s="364"/>
      <c r="V375" s="364"/>
      <c r="W375" s="364"/>
      <c r="X375" s="364"/>
      <c r="Y375" s="364"/>
    </row>
    <row r="376" spans="3:25" customFormat="1" ht="9" customHeight="1" x14ac:dyDescent="0.2">
      <c r="C376" s="351"/>
      <c r="D376" s="675" t="s">
        <v>445</v>
      </c>
      <c r="E376" s="366">
        <v>49</v>
      </c>
      <c r="F376" s="366">
        <v>1</v>
      </c>
      <c r="G376" s="366">
        <v>0</v>
      </c>
      <c r="H376" s="366">
        <v>9</v>
      </c>
      <c r="I376" s="366">
        <v>5</v>
      </c>
      <c r="J376" s="366">
        <v>3</v>
      </c>
      <c r="K376" s="366">
        <v>0</v>
      </c>
      <c r="L376" s="366">
        <v>4</v>
      </c>
      <c r="M376" s="366">
        <v>27</v>
      </c>
      <c r="P376" s="364"/>
      <c r="Q376" s="364"/>
      <c r="R376" s="364"/>
      <c r="S376" s="364"/>
      <c r="T376" s="364"/>
      <c r="U376" s="364"/>
      <c r="V376" s="364"/>
      <c r="W376" s="364"/>
      <c r="X376" s="364"/>
      <c r="Y376" s="364"/>
    </row>
    <row r="377" spans="3:25" customFormat="1" ht="18" customHeight="1" x14ac:dyDescent="0.2">
      <c r="C377" s="351" t="s">
        <v>1460</v>
      </c>
      <c r="D377" s="355" t="s">
        <v>443</v>
      </c>
      <c r="E377" s="364">
        <v>2</v>
      </c>
      <c r="F377" s="460" t="s">
        <v>1222</v>
      </c>
      <c r="G377" s="460" t="s">
        <v>1222</v>
      </c>
      <c r="H377" s="460" t="s">
        <v>1222</v>
      </c>
      <c r="I377" s="460" t="s">
        <v>1222</v>
      </c>
      <c r="J377" s="460" t="s">
        <v>1222</v>
      </c>
      <c r="K377" s="460" t="s">
        <v>1222</v>
      </c>
      <c r="L377" s="460" t="s">
        <v>1222</v>
      </c>
      <c r="M377" s="460" t="s">
        <v>1222</v>
      </c>
      <c r="P377" s="364"/>
      <c r="Q377" s="364"/>
      <c r="R377" s="364"/>
      <c r="S377" s="364"/>
      <c r="T377" s="364"/>
      <c r="U377" s="364"/>
      <c r="V377" s="364"/>
      <c r="W377" s="364"/>
      <c r="X377" s="364"/>
      <c r="Y377" s="364"/>
    </row>
    <row r="378" spans="3:25" customFormat="1" ht="9" customHeight="1" x14ac:dyDescent="0.2">
      <c r="C378" s="351"/>
      <c r="D378" s="675" t="s">
        <v>445</v>
      </c>
      <c r="E378" s="366">
        <v>2</v>
      </c>
      <c r="F378" s="460" t="s">
        <v>1222</v>
      </c>
      <c r="G378" s="460" t="s">
        <v>1222</v>
      </c>
      <c r="H378" s="460" t="s">
        <v>1222</v>
      </c>
      <c r="I378" s="460" t="s">
        <v>1222</v>
      </c>
      <c r="J378" s="460" t="s">
        <v>1222</v>
      </c>
      <c r="K378" s="460" t="s">
        <v>1222</v>
      </c>
      <c r="L378" s="460" t="s">
        <v>1222</v>
      </c>
      <c r="M378" s="460" t="s">
        <v>1222</v>
      </c>
      <c r="P378" s="364"/>
      <c r="Q378" s="364"/>
      <c r="R378" s="364"/>
      <c r="S378" s="364"/>
      <c r="T378" s="364"/>
      <c r="U378" s="364"/>
      <c r="V378" s="364"/>
      <c r="W378" s="364"/>
      <c r="X378" s="364"/>
      <c r="Y378" s="364"/>
    </row>
    <row r="379" spans="3:25" customFormat="1" ht="18" customHeight="1" x14ac:dyDescent="0.2">
      <c r="C379" s="351" t="s">
        <v>1461</v>
      </c>
      <c r="D379" s="355" t="s">
        <v>443</v>
      </c>
      <c r="E379" s="364">
        <v>11</v>
      </c>
      <c r="F379" s="364">
        <v>0</v>
      </c>
      <c r="G379" s="364">
        <v>0</v>
      </c>
      <c r="H379" s="364">
        <v>1</v>
      </c>
      <c r="I379" s="364">
        <v>1</v>
      </c>
      <c r="J379" s="364">
        <v>1</v>
      </c>
      <c r="K379" s="364">
        <v>0</v>
      </c>
      <c r="L379" s="364">
        <v>8</v>
      </c>
      <c r="M379" s="364">
        <v>0</v>
      </c>
      <c r="P379" s="364"/>
      <c r="Q379" s="364"/>
      <c r="R379" s="364"/>
      <c r="S379" s="364"/>
      <c r="T379" s="364"/>
      <c r="U379" s="364"/>
      <c r="V379" s="364"/>
      <c r="W379" s="364"/>
      <c r="X379" s="364"/>
      <c r="Y379" s="364"/>
    </row>
    <row r="380" spans="3:25" customFormat="1" ht="9" customHeight="1" x14ac:dyDescent="0.2">
      <c r="C380" s="351"/>
      <c r="D380" s="675" t="s">
        <v>444</v>
      </c>
      <c r="E380" s="366">
        <v>3</v>
      </c>
      <c r="F380" s="366">
        <v>0</v>
      </c>
      <c r="G380" s="366">
        <v>0</v>
      </c>
      <c r="H380" s="366">
        <v>1</v>
      </c>
      <c r="I380" s="366">
        <v>0</v>
      </c>
      <c r="J380" s="366">
        <v>1</v>
      </c>
      <c r="K380" s="366">
        <v>0</v>
      </c>
      <c r="L380" s="366">
        <v>1</v>
      </c>
      <c r="M380" s="366">
        <v>0</v>
      </c>
      <c r="P380" s="364"/>
      <c r="Q380" s="364"/>
      <c r="R380" s="364"/>
      <c r="S380" s="364"/>
      <c r="T380" s="364"/>
      <c r="U380" s="364"/>
      <c r="V380" s="364"/>
      <c r="W380" s="364"/>
      <c r="X380" s="364"/>
      <c r="Y380" s="364"/>
    </row>
    <row r="381" spans="3:25" customFormat="1" ht="9" customHeight="1" x14ac:dyDescent="0.2">
      <c r="C381" s="351"/>
      <c r="D381" s="675" t="s">
        <v>445</v>
      </c>
      <c r="E381" s="366">
        <v>14</v>
      </c>
      <c r="F381" s="366">
        <v>0</v>
      </c>
      <c r="G381" s="366">
        <v>0</v>
      </c>
      <c r="H381" s="366">
        <v>2</v>
      </c>
      <c r="I381" s="366">
        <v>1</v>
      </c>
      <c r="J381" s="366">
        <v>2</v>
      </c>
      <c r="K381" s="366">
        <v>0</v>
      </c>
      <c r="L381" s="366">
        <v>9</v>
      </c>
      <c r="M381" s="366">
        <v>0</v>
      </c>
      <c r="P381" s="364"/>
      <c r="Q381" s="364"/>
      <c r="R381" s="364"/>
      <c r="S381" s="364"/>
      <c r="T381" s="364"/>
      <c r="U381" s="364"/>
      <c r="V381" s="364"/>
      <c r="W381" s="364"/>
      <c r="X381" s="364"/>
      <c r="Y381" s="364"/>
    </row>
    <row r="382" spans="3:25" customFormat="1" ht="18" customHeight="1" x14ac:dyDescent="0.2">
      <c r="C382" s="351" t="s">
        <v>1462</v>
      </c>
      <c r="D382" s="355" t="s">
        <v>444</v>
      </c>
      <c r="E382" s="364">
        <v>3</v>
      </c>
      <c r="F382" s="364">
        <v>2</v>
      </c>
      <c r="G382" s="364">
        <v>0</v>
      </c>
      <c r="H382" s="364">
        <v>0</v>
      </c>
      <c r="I382" s="364">
        <v>0</v>
      </c>
      <c r="J382" s="364">
        <v>0</v>
      </c>
      <c r="K382" s="364">
        <v>0</v>
      </c>
      <c r="L382" s="364">
        <v>1</v>
      </c>
      <c r="M382" s="364">
        <v>0</v>
      </c>
      <c r="P382" s="364"/>
      <c r="Q382" s="364"/>
      <c r="R382" s="364"/>
      <c r="S382" s="364"/>
      <c r="T382" s="364"/>
      <c r="U382" s="364"/>
      <c r="V382" s="364"/>
      <c r="W382" s="364"/>
      <c r="X382" s="364"/>
      <c r="Y382" s="364"/>
    </row>
    <row r="383" spans="3:25" customFormat="1" ht="9" customHeight="1" x14ac:dyDescent="0.2">
      <c r="C383" s="351"/>
      <c r="D383" s="675" t="s">
        <v>445</v>
      </c>
      <c r="E383" s="366">
        <v>3</v>
      </c>
      <c r="F383" s="366">
        <v>2</v>
      </c>
      <c r="G383" s="366">
        <v>0</v>
      </c>
      <c r="H383" s="366">
        <v>0</v>
      </c>
      <c r="I383" s="366">
        <v>0</v>
      </c>
      <c r="J383" s="366">
        <v>0</v>
      </c>
      <c r="K383" s="366">
        <v>0</v>
      </c>
      <c r="L383" s="366">
        <v>1</v>
      </c>
      <c r="M383" s="366">
        <v>0</v>
      </c>
      <c r="P383" s="364"/>
      <c r="Q383" s="364"/>
      <c r="R383" s="364"/>
      <c r="S383" s="364"/>
      <c r="T383" s="364"/>
      <c r="U383" s="364"/>
      <c r="V383" s="364"/>
      <c r="W383" s="364"/>
      <c r="X383" s="364"/>
      <c r="Y383" s="364"/>
    </row>
    <row r="384" spans="3:25" customFormat="1" ht="9" customHeight="1" x14ac:dyDescent="0.2">
      <c r="C384" s="351"/>
      <c r="D384" s="674"/>
      <c r="E384" s="364"/>
      <c r="F384" s="364"/>
      <c r="G384" s="364"/>
      <c r="H384" s="364"/>
      <c r="I384" s="364"/>
      <c r="J384" s="364"/>
      <c r="K384" s="364"/>
      <c r="L384" s="364"/>
      <c r="M384" s="364"/>
      <c r="P384" s="364"/>
      <c r="Q384" s="364"/>
      <c r="R384" s="364"/>
      <c r="S384" s="364"/>
      <c r="T384" s="364"/>
      <c r="U384" s="364"/>
      <c r="V384" s="364"/>
      <c r="W384" s="364"/>
      <c r="X384" s="364"/>
      <c r="Y384" s="364"/>
    </row>
    <row r="385" spans="1:25" customFormat="1" ht="9" customHeight="1" x14ac:dyDescent="0.2">
      <c r="C385" s="351"/>
      <c r="D385" s="674"/>
    </row>
    <row r="386" spans="1:25" customFormat="1" ht="9" customHeight="1" x14ac:dyDescent="0.2">
      <c r="A386" s="70"/>
      <c r="B386" s="351"/>
      <c r="C386" s="351"/>
      <c r="D386" s="367"/>
    </row>
    <row r="387" spans="1:25" s="350" customFormat="1" ht="9" customHeight="1" x14ac:dyDescent="0.2">
      <c r="A387" s="168"/>
      <c r="D387" s="674"/>
      <c r="E387"/>
      <c r="F387"/>
      <c r="G387"/>
      <c r="H387"/>
      <c r="I387"/>
      <c r="J387"/>
      <c r="K387"/>
      <c r="N387" s="309"/>
      <c r="O387"/>
      <c r="P387"/>
      <c r="Q387"/>
      <c r="R387"/>
      <c r="S387"/>
      <c r="T387"/>
      <c r="U387"/>
      <c r="V387"/>
    </row>
    <row r="388" spans="1:25" s="350" customFormat="1" ht="9" customHeight="1" x14ac:dyDescent="0.2">
      <c r="A388" s="168"/>
      <c r="D388" s="674"/>
      <c r="E388"/>
      <c r="F388"/>
      <c r="G388"/>
      <c r="H388"/>
      <c r="I388"/>
      <c r="J388"/>
      <c r="K388"/>
      <c r="N388" s="309"/>
      <c r="O388"/>
      <c r="P388"/>
      <c r="Q388"/>
      <c r="R388"/>
      <c r="S388"/>
      <c r="T388"/>
      <c r="U388"/>
      <c r="V388"/>
    </row>
    <row r="389" spans="1:25" s="350" customFormat="1" ht="9" customHeight="1" x14ac:dyDescent="0.2">
      <c r="A389" s="168"/>
      <c r="D389" s="674"/>
      <c r="E389"/>
      <c r="F389"/>
      <c r="G389"/>
      <c r="H389"/>
      <c r="I389"/>
      <c r="J389"/>
      <c r="K389"/>
      <c r="N389" s="309"/>
      <c r="O389"/>
      <c r="P389"/>
      <c r="Q389"/>
      <c r="R389"/>
      <c r="S389"/>
      <c r="T389"/>
      <c r="U389"/>
      <c r="V389"/>
    </row>
    <row r="390" spans="1:25" s="350" customFormat="1" ht="9" customHeight="1" x14ac:dyDescent="0.2">
      <c r="A390" s="168"/>
      <c r="D390" s="674"/>
      <c r="E390"/>
      <c r="F390"/>
      <c r="G390"/>
      <c r="H390"/>
      <c r="I390"/>
      <c r="J390"/>
      <c r="K390"/>
      <c r="N390" s="309"/>
      <c r="O390"/>
      <c r="P390"/>
      <c r="Q390"/>
      <c r="R390"/>
      <c r="S390"/>
      <c r="T390"/>
      <c r="U390"/>
      <c r="V390"/>
    </row>
    <row r="391" spans="1:25" s="350" customFormat="1" ht="9" customHeight="1" x14ac:dyDescent="0.2">
      <c r="A391" s="168"/>
      <c r="D391" s="674"/>
      <c r="E391"/>
      <c r="F391"/>
      <c r="G391"/>
      <c r="H391"/>
      <c r="I391"/>
      <c r="J391"/>
      <c r="K391"/>
      <c r="N391" s="309"/>
      <c r="O391"/>
      <c r="P391"/>
      <c r="Q391"/>
      <c r="R391"/>
      <c r="S391"/>
      <c r="T391"/>
      <c r="U391"/>
      <c r="V391"/>
    </row>
    <row r="392" spans="1:25" customFormat="1" ht="9" customHeight="1" x14ac:dyDescent="0.2">
      <c r="A392" s="70" t="s">
        <v>121</v>
      </c>
      <c r="B392" s="351"/>
      <c r="C392" s="351"/>
      <c r="D392" s="367"/>
    </row>
    <row r="393" spans="1:25" s="350" customFormat="1" ht="9" customHeight="1" x14ac:dyDescent="0.2">
      <c r="A393" s="168" t="s">
        <v>1345</v>
      </c>
      <c r="D393" s="674"/>
      <c r="E393"/>
      <c r="F393"/>
      <c r="G393"/>
      <c r="H393"/>
      <c r="I393"/>
      <c r="J393"/>
      <c r="K393"/>
      <c r="N393" s="309"/>
      <c r="O393"/>
      <c r="P393"/>
      <c r="Q393"/>
      <c r="R393"/>
      <c r="S393"/>
      <c r="T393"/>
      <c r="U393"/>
      <c r="V393"/>
    </row>
    <row r="394" spans="1:25" customFormat="1" ht="9" customHeight="1" x14ac:dyDescent="0.2">
      <c r="A394" s="350"/>
      <c r="B394" s="350"/>
      <c r="C394" s="350"/>
      <c r="D394" s="674"/>
    </row>
    <row r="395" spans="1:25" customFormat="1" ht="9" customHeight="1" x14ac:dyDescent="0.2">
      <c r="A395" s="671" t="s">
        <v>2379</v>
      </c>
      <c r="B395" s="371"/>
      <c r="C395" s="371"/>
      <c r="D395" s="674"/>
    </row>
    <row r="396" spans="1:25" customFormat="1" ht="18" customHeight="1" x14ac:dyDescent="0.2">
      <c r="C396" s="351" t="s">
        <v>1463</v>
      </c>
      <c r="D396" s="355" t="s">
        <v>443</v>
      </c>
      <c r="E396" s="364">
        <v>13</v>
      </c>
      <c r="F396" s="364">
        <v>0</v>
      </c>
      <c r="G396" s="364">
        <v>0</v>
      </c>
      <c r="H396" s="364">
        <v>4</v>
      </c>
      <c r="I396" s="364">
        <v>0</v>
      </c>
      <c r="J396" s="364">
        <v>0</v>
      </c>
      <c r="K396" s="364">
        <v>0</v>
      </c>
      <c r="L396" s="364">
        <v>8</v>
      </c>
      <c r="M396" s="364">
        <v>1</v>
      </c>
      <c r="P396" s="364"/>
      <c r="Q396" s="364"/>
      <c r="R396" s="364"/>
      <c r="S396" s="364"/>
      <c r="T396" s="364"/>
      <c r="U396" s="364"/>
      <c r="V396" s="364"/>
      <c r="W396" s="364"/>
      <c r="X396" s="364"/>
      <c r="Y396" s="364"/>
    </row>
    <row r="397" spans="1:25" customFormat="1" ht="9" customHeight="1" x14ac:dyDescent="0.2">
      <c r="C397" s="351"/>
      <c r="D397" s="675" t="s">
        <v>444</v>
      </c>
      <c r="E397" s="366">
        <v>19</v>
      </c>
      <c r="F397" s="366">
        <v>2</v>
      </c>
      <c r="G397" s="366">
        <v>0</v>
      </c>
      <c r="H397" s="366">
        <v>10</v>
      </c>
      <c r="I397" s="366">
        <v>0</v>
      </c>
      <c r="J397" s="366">
        <v>1</v>
      </c>
      <c r="K397" s="366">
        <v>0</v>
      </c>
      <c r="L397" s="366">
        <v>5</v>
      </c>
      <c r="M397" s="366">
        <v>1</v>
      </c>
      <c r="P397" s="364"/>
      <c r="Q397" s="364"/>
      <c r="R397" s="364"/>
      <c r="S397" s="364"/>
      <c r="T397" s="364"/>
      <c r="U397" s="364"/>
      <c r="V397" s="364"/>
      <c r="W397" s="364"/>
      <c r="X397" s="364"/>
      <c r="Y397" s="364"/>
    </row>
    <row r="398" spans="1:25" customFormat="1" ht="9" customHeight="1" x14ac:dyDescent="0.2">
      <c r="C398" s="351"/>
      <c r="D398" s="675" t="s">
        <v>445</v>
      </c>
      <c r="E398" s="366">
        <v>32</v>
      </c>
      <c r="F398" s="366">
        <v>2</v>
      </c>
      <c r="G398" s="366">
        <v>0</v>
      </c>
      <c r="H398" s="366">
        <v>14</v>
      </c>
      <c r="I398" s="366">
        <v>0</v>
      </c>
      <c r="J398" s="366">
        <v>1</v>
      </c>
      <c r="K398" s="366">
        <v>0</v>
      </c>
      <c r="L398" s="366">
        <v>13</v>
      </c>
      <c r="M398" s="366">
        <v>2</v>
      </c>
      <c r="P398" s="364"/>
      <c r="Q398" s="364"/>
      <c r="R398" s="364"/>
      <c r="S398" s="364"/>
      <c r="T398" s="364"/>
      <c r="U398" s="364"/>
      <c r="V398" s="364"/>
      <c r="W398" s="364"/>
      <c r="X398" s="364"/>
      <c r="Y398" s="364"/>
    </row>
    <row r="399" spans="1:25" customFormat="1" ht="18" customHeight="1" x14ac:dyDescent="0.2">
      <c r="C399" s="351" t="s">
        <v>1464</v>
      </c>
      <c r="D399" s="355" t="s">
        <v>443</v>
      </c>
      <c r="E399" s="364">
        <v>7</v>
      </c>
      <c r="F399" s="364">
        <v>0</v>
      </c>
      <c r="G399" s="364">
        <v>0</v>
      </c>
      <c r="H399" s="364">
        <v>2</v>
      </c>
      <c r="I399" s="364">
        <v>0</v>
      </c>
      <c r="J399" s="364">
        <v>1</v>
      </c>
      <c r="K399" s="364">
        <v>0</v>
      </c>
      <c r="L399" s="364">
        <v>4</v>
      </c>
      <c r="M399" s="364">
        <v>0</v>
      </c>
      <c r="P399" s="364"/>
      <c r="Q399" s="364"/>
      <c r="R399" s="364"/>
      <c r="S399" s="364"/>
      <c r="T399" s="364"/>
      <c r="U399" s="364"/>
      <c r="V399" s="364"/>
      <c r="W399" s="364"/>
      <c r="X399" s="364"/>
      <c r="Y399" s="364"/>
    </row>
    <row r="400" spans="1:25" customFormat="1" ht="9" customHeight="1" x14ac:dyDescent="0.2">
      <c r="C400" s="351"/>
      <c r="D400" s="675" t="s">
        <v>444</v>
      </c>
      <c r="E400" s="366">
        <v>8</v>
      </c>
      <c r="F400" s="366">
        <v>2</v>
      </c>
      <c r="G400" s="366">
        <v>0</v>
      </c>
      <c r="H400" s="366">
        <v>3</v>
      </c>
      <c r="I400" s="366">
        <v>0</v>
      </c>
      <c r="J400" s="366">
        <v>0</v>
      </c>
      <c r="K400" s="366">
        <v>1</v>
      </c>
      <c r="L400" s="366">
        <v>1</v>
      </c>
      <c r="M400" s="366">
        <v>1</v>
      </c>
      <c r="P400" s="364"/>
      <c r="Q400" s="364"/>
      <c r="R400" s="364"/>
      <c r="S400" s="364"/>
      <c r="T400" s="364"/>
      <c r="U400" s="364"/>
      <c r="V400" s="364"/>
      <c r="W400" s="364"/>
      <c r="X400" s="364"/>
      <c r="Y400" s="364"/>
    </row>
    <row r="401" spans="3:25" customFormat="1" ht="9" customHeight="1" x14ac:dyDescent="0.2">
      <c r="C401" s="351"/>
      <c r="D401" s="675" t="s">
        <v>445</v>
      </c>
      <c r="E401" s="366">
        <v>15</v>
      </c>
      <c r="F401" s="366">
        <v>2</v>
      </c>
      <c r="G401" s="366">
        <v>0</v>
      </c>
      <c r="H401" s="366">
        <v>5</v>
      </c>
      <c r="I401" s="366">
        <v>0</v>
      </c>
      <c r="J401" s="366">
        <v>1</v>
      </c>
      <c r="K401" s="366">
        <v>1</v>
      </c>
      <c r="L401" s="366">
        <v>5</v>
      </c>
      <c r="M401" s="366">
        <v>1</v>
      </c>
      <c r="P401" s="364"/>
      <c r="Q401" s="364"/>
      <c r="R401" s="364"/>
      <c r="S401" s="364"/>
      <c r="T401" s="364"/>
      <c r="U401" s="364"/>
      <c r="V401" s="364"/>
      <c r="W401" s="364"/>
      <c r="X401" s="364"/>
      <c r="Y401" s="364"/>
    </row>
    <row r="402" spans="3:25" customFormat="1" ht="18" customHeight="1" x14ac:dyDescent="0.2">
      <c r="C402" s="351" t="s">
        <v>1465</v>
      </c>
      <c r="D402" s="355" t="s">
        <v>443</v>
      </c>
      <c r="E402" s="364">
        <v>4</v>
      </c>
      <c r="F402" s="460" t="s">
        <v>1222</v>
      </c>
      <c r="G402" s="460" t="s">
        <v>1222</v>
      </c>
      <c r="H402" s="460" t="s">
        <v>1222</v>
      </c>
      <c r="I402" s="460" t="s">
        <v>1222</v>
      </c>
      <c r="J402" s="460" t="s">
        <v>1222</v>
      </c>
      <c r="K402" s="460" t="s">
        <v>1222</v>
      </c>
      <c r="L402" s="460" t="s">
        <v>1222</v>
      </c>
      <c r="M402" s="460" t="s">
        <v>1222</v>
      </c>
      <c r="P402" s="364"/>
      <c r="Q402" s="364"/>
      <c r="R402" s="364"/>
      <c r="S402" s="364"/>
      <c r="T402" s="364"/>
      <c r="U402" s="364"/>
      <c r="V402" s="364"/>
      <c r="W402" s="364"/>
      <c r="X402" s="364"/>
      <c r="Y402" s="364"/>
    </row>
    <row r="403" spans="3:25" customFormat="1" ht="9" customHeight="1" x14ac:dyDescent="0.2">
      <c r="C403" s="351"/>
      <c r="D403" s="675" t="s">
        <v>445</v>
      </c>
      <c r="E403" s="366">
        <v>4</v>
      </c>
      <c r="F403" s="460" t="s">
        <v>1222</v>
      </c>
      <c r="G403" s="460" t="s">
        <v>1222</v>
      </c>
      <c r="H403" s="460" t="s">
        <v>1222</v>
      </c>
      <c r="I403" s="460" t="s">
        <v>1222</v>
      </c>
      <c r="J403" s="460" t="s">
        <v>1222</v>
      </c>
      <c r="K403" s="460" t="s">
        <v>1222</v>
      </c>
      <c r="L403" s="460" t="s">
        <v>1222</v>
      </c>
      <c r="M403" s="460" t="s">
        <v>1222</v>
      </c>
      <c r="P403" s="364"/>
      <c r="Q403" s="364"/>
      <c r="R403" s="364"/>
      <c r="S403" s="364"/>
      <c r="T403" s="364"/>
      <c r="U403" s="364"/>
      <c r="V403" s="364"/>
      <c r="W403" s="364"/>
      <c r="X403" s="364"/>
      <c r="Y403" s="364"/>
    </row>
    <row r="404" spans="3:25" customFormat="1" ht="18" customHeight="1" x14ac:dyDescent="0.2">
      <c r="C404" s="351" t="s">
        <v>331</v>
      </c>
      <c r="D404" s="355" t="s">
        <v>443</v>
      </c>
      <c r="E404" s="364">
        <v>48</v>
      </c>
      <c r="F404" s="364">
        <v>2</v>
      </c>
      <c r="G404" s="364">
        <v>0</v>
      </c>
      <c r="H404" s="364">
        <v>11</v>
      </c>
      <c r="I404" s="364">
        <v>6</v>
      </c>
      <c r="J404" s="364">
        <v>4</v>
      </c>
      <c r="K404" s="364">
        <v>0</v>
      </c>
      <c r="L404" s="364">
        <v>9</v>
      </c>
      <c r="M404" s="364">
        <v>16</v>
      </c>
      <c r="P404" s="364"/>
      <c r="Q404" s="364"/>
      <c r="R404" s="364"/>
      <c r="S404" s="364"/>
      <c r="T404" s="364"/>
      <c r="U404" s="364"/>
      <c r="V404" s="364"/>
      <c r="W404" s="364"/>
      <c r="X404" s="364"/>
      <c r="Y404" s="364"/>
    </row>
    <row r="405" spans="3:25" customFormat="1" ht="9" customHeight="1" x14ac:dyDescent="0.2">
      <c r="C405" s="351"/>
      <c r="D405" s="675" t="s">
        <v>444</v>
      </c>
      <c r="E405" s="366">
        <v>95</v>
      </c>
      <c r="F405" s="366">
        <v>3</v>
      </c>
      <c r="G405" s="366">
        <v>1</v>
      </c>
      <c r="H405" s="366">
        <v>10</v>
      </c>
      <c r="I405" s="366">
        <v>4</v>
      </c>
      <c r="J405" s="366">
        <v>7</v>
      </c>
      <c r="K405" s="366">
        <v>0</v>
      </c>
      <c r="L405" s="366">
        <v>10</v>
      </c>
      <c r="M405" s="366">
        <v>60</v>
      </c>
      <c r="P405" s="364"/>
      <c r="Q405" s="364"/>
      <c r="R405" s="364"/>
      <c r="S405" s="364"/>
      <c r="T405" s="364"/>
      <c r="U405" s="364"/>
      <c r="V405" s="364"/>
      <c r="W405" s="364"/>
      <c r="X405" s="364"/>
      <c r="Y405" s="364"/>
    </row>
    <row r="406" spans="3:25" customFormat="1" ht="9" customHeight="1" x14ac:dyDescent="0.2">
      <c r="C406" s="351"/>
      <c r="D406" s="675" t="s">
        <v>445</v>
      </c>
      <c r="E406" s="366">
        <v>143</v>
      </c>
      <c r="F406" s="366">
        <v>5</v>
      </c>
      <c r="G406" s="366">
        <v>1</v>
      </c>
      <c r="H406" s="366">
        <v>21</v>
      </c>
      <c r="I406" s="366">
        <v>10</v>
      </c>
      <c r="J406" s="366">
        <v>11</v>
      </c>
      <c r="K406" s="366">
        <v>0</v>
      </c>
      <c r="L406" s="366">
        <v>19</v>
      </c>
      <c r="M406" s="366">
        <v>76</v>
      </c>
      <c r="P406" s="364"/>
      <c r="Q406" s="364"/>
      <c r="R406" s="364"/>
      <c r="S406" s="364"/>
      <c r="T406" s="364"/>
      <c r="U406" s="364"/>
      <c r="V406" s="364"/>
      <c r="W406" s="364"/>
      <c r="X406" s="364"/>
      <c r="Y406" s="364"/>
    </row>
    <row r="407" spans="3:25" customFormat="1" ht="18" customHeight="1" x14ac:dyDescent="0.2">
      <c r="C407" s="351" t="s">
        <v>1468</v>
      </c>
      <c r="D407" s="355" t="s">
        <v>443</v>
      </c>
      <c r="E407" s="364">
        <v>12</v>
      </c>
      <c r="F407" s="364">
        <v>0</v>
      </c>
      <c r="G407" s="364">
        <v>0</v>
      </c>
      <c r="H407" s="364">
        <v>3</v>
      </c>
      <c r="I407" s="364">
        <v>0</v>
      </c>
      <c r="J407" s="364">
        <v>1</v>
      </c>
      <c r="K407" s="364">
        <v>0</v>
      </c>
      <c r="L407" s="364">
        <v>8</v>
      </c>
      <c r="M407" s="364">
        <v>0</v>
      </c>
      <c r="P407" s="364"/>
      <c r="Q407" s="364"/>
      <c r="R407" s="364"/>
      <c r="S407" s="364"/>
      <c r="T407" s="364"/>
      <c r="U407" s="364"/>
      <c r="V407" s="364"/>
      <c r="W407" s="364"/>
      <c r="X407" s="364"/>
      <c r="Y407" s="364"/>
    </row>
    <row r="408" spans="3:25" customFormat="1" ht="9" customHeight="1" x14ac:dyDescent="0.2">
      <c r="C408" s="351"/>
      <c r="D408" s="675" t="s">
        <v>444</v>
      </c>
      <c r="E408" s="366">
        <v>12</v>
      </c>
      <c r="F408" s="366">
        <v>1</v>
      </c>
      <c r="G408" s="366">
        <v>0</v>
      </c>
      <c r="H408" s="366">
        <v>6</v>
      </c>
      <c r="I408" s="366">
        <v>3</v>
      </c>
      <c r="J408" s="366">
        <v>1</v>
      </c>
      <c r="K408" s="366">
        <v>0</v>
      </c>
      <c r="L408" s="366">
        <v>1</v>
      </c>
      <c r="M408" s="366">
        <v>0</v>
      </c>
      <c r="P408" s="364"/>
      <c r="Q408" s="364"/>
      <c r="R408" s="364"/>
      <c r="S408" s="364"/>
      <c r="T408" s="364"/>
      <c r="U408" s="364"/>
      <c r="V408" s="364"/>
      <c r="W408" s="364"/>
      <c r="X408" s="364"/>
      <c r="Y408" s="364"/>
    </row>
    <row r="409" spans="3:25" customFormat="1" ht="9" customHeight="1" x14ac:dyDescent="0.2">
      <c r="C409" s="351"/>
      <c r="D409" s="675" t="s">
        <v>445</v>
      </c>
      <c r="E409" s="366">
        <v>24</v>
      </c>
      <c r="F409" s="366">
        <v>1</v>
      </c>
      <c r="G409" s="366">
        <v>0</v>
      </c>
      <c r="H409" s="366">
        <v>9</v>
      </c>
      <c r="I409" s="366">
        <v>3</v>
      </c>
      <c r="J409" s="366">
        <v>2</v>
      </c>
      <c r="K409" s="366">
        <v>0</v>
      </c>
      <c r="L409" s="366">
        <v>9</v>
      </c>
      <c r="M409" s="366">
        <v>0</v>
      </c>
      <c r="P409" s="364"/>
      <c r="Q409" s="364"/>
      <c r="R409" s="364"/>
      <c r="S409" s="364"/>
      <c r="T409" s="364"/>
      <c r="U409" s="364"/>
      <c r="V409" s="364"/>
      <c r="W409" s="364"/>
      <c r="X409" s="364"/>
      <c r="Y409" s="364"/>
    </row>
    <row r="410" spans="3:25" customFormat="1" ht="18" customHeight="1" x14ac:dyDescent="0.2">
      <c r="C410" s="351" t="s">
        <v>1469</v>
      </c>
      <c r="D410" s="355" t="s">
        <v>443</v>
      </c>
      <c r="E410" s="364">
        <v>10</v>
      </c>
      <c r="F410" s="364">
        <v>0</v>
      </c>
      <c r="G410" s="364">
        <v>0</v>
      </c>
      <c r="H410" s="364">
        <v>1</v>
      </c>
      <c r="I410" s="364">
        <v>0</v>
      </c>
      <c r="J410" s="364">
        <v>0</v>
      </c>
      <c r="K410" s="364">
        <v>0</v>
      </c>
      <c r="L410" s="364">
        <v>9</v>
      </c>
      <c r="M410" s="364">
        <v>0</v>
      </c>
      <c r="P410" s="364"/>
      <c r="Q410" s="364"/>
      <c r="R410" s="364"/>
      <c r="S410" s="364"/>
      <c r="T410" s="364"/>
      <c r="U410" s="364"/>
      <c r="V410" s="364"/>
      <c r="W410" s="364"/>
      <c r="X410" s="364"/>
      <c r="Y410" s="364"/>
    </row>
    <row r="411" spans="3:25" customFormat="1" ht="9" customHeight="1" x14ac:dyDescent="0.2">
      <c r="C411" s="351"/>
      <c r="D411" s="675" t="s">
        <v>444</v>
      </c>
      <c r="E411" s="366">
        <v>7</v>
      </c>
      <c r="F411" s="366">
        <v>0</v>
      </c>
      <c r="G411" s="366">
        <v>0</v>
      </c>
      <c r="H411" s="366">
        <v>3</v>
      </c>
      <c r="I411" s="366">
        <v>0</v>
      </c>
      <c r="J411" s="366">
        <v>0</v>
      </c>
      <c r="K411" s="366">
        <v>0</v>
      </c>
      <c r="L411" s="366">
        <v>4</v>
      </c>
      <c r="M411" s="366">
        <v>0</v>
      </c>
      <c r="P411" s="364"/>
      <c r="Q411" s="364"/>
      <c r="R411" s="364"/>
      <c r="S411" s="364"/>
      <c r="T411" s="364"/>
      <c r="U411" s="364"/>
      <c r="V411" s="364"/>
      <c r="W411" s="364"/>
      <c r="X411" s="364"/>
      <c r="Y411" s="364"/>
    </row>
    <row r="412" spans="3:25" customFormat="1" ht="9" customHeight="1" x14ac:dyDescent="0.2">
      <c r="C412" s="351"/>
      <c r="D412" s="675" t="s">
        <v>445</v>
      </c>
      <c r="E412" s="366">
        <v>17</v>
      </c>
      <c r="F412" s="366">
        <v>0</v>
      </c>
      <c r="G412" s="366">
        <v>0</v>
      </c>
      <c r="H412" s="366">
        <v>4</v>
      </c>
      <c r="I412" s="366">
        <v>0</v>
      </c>
      <c r="J412" s="366">
        <v>0</v>
      </c>
      <c r="K412" s="366">
        <v>0</v>
      </c>
      <c r="L412" s="366">
        <v>13</v>
      </c>
      <c r="M412" s="366">
        <v>0</v>
      </c>
      <c r="P412" s="364"/>
      <c r="Q412" s="364"/>
      <c r="R412" s="364"/>
      <c r="S412" s="364"/>
      <c r="T412" s="364"/>
      <c r="U412" s="364"/>
      <c r="V412" s="364"/>
      <c r="W412" s="364"/>
      <c r="X412" s="364"/>
      <c r="Y412" s="364"/>
    </row>
    <row r="413" spans="3:25" customFormat="1" ht="18" customHeight="1" x14ac:dyDescent="0.2">
      <c r="C413" s="351" t="s">
        <v>1470</v>
      </c>
      <c r="D413" s="355" t="s">
        <v>443</v>
      </c>
      <c r="E413" s="364">
        <v>1</v>
      </c>
      <c r="F413" s="460" t="s">
        <v>1222</v>
      </c>
      <c r="G413" s="460" t="s">
        <v>1222</v>
      </c>
      <c r="H413" s="460" t="s">
        <v>1222</v>
      </c>
      <c r="I413" s="460" t="s">
        <v>1222</v>
      </c>
      <c r="J413" s="460" t="s">
        <v>1222</v>
      </c>
      <c r="K413" s="460" t="s">
        <v>1222</v>
      </c>
      <c r="L413" s="460" t="s">
        <v>1222</v>
      </c>
      <c r="M413" s="460" t="s">
        <v>1222</v>
      </c>
      <c r="P413" s="364"/>
      <c r="Q413" s="364"/>
      <c r="R413" s="364"/>
      <c r="S413" s="364"/>
      <c r="T413" s="364"/>
      <c r="U413" s="364"/>
      <c r="V413" s="364"/>
      <c r="W413" s="364"/>
      <c r="X413" s="364"/>
      <c r="Y413" s="364"/>
    </row>
    <row r="414" spans="3:25" customFormat="1" ht="9" customHeight="1" x14ac:dyDescent="0.2">
      <c r="C414" s="351"/>
      <c r="D414" s="675" t="s">
        <v>445</v>
      </c>
      <c r="E414" s="366">
        <v>1</v>
      </c>
      <c r="F414" s="460" t="s">
        <v>1222</v>
      </c>
      <c r="G414" s="460" t="s">
        <v>1222</v>
      </c>
      <c r="H414" s="460" t="s">
        <v>1222</v>
      </c>
      <c r="I414" s="460" t="s">
        <v>1222</v>
      </c>
      <c r="J414" s="460" t="s">
        <v>1222</v>
      </c>
      <c r="K414" s="460" t="s">
        <v>1222</v>
      </c>
      <c r="L414" s="460" t="s">
        <v>1222</v>
      </c>
      <c r="M414" s="460" t="s">
        <v>1222</v>
      </c>
      <c r="P414" s="364"/>
      <c r="Q414" s="364"/>
      <c r="R414" s="364"/>
      <c r="S414" s="364"/>
      <c r="T414" s="364"/>
      <c r="U414" s="364"/>
      <c r="V414" s="364"/>
      <c r="W414" s="364"/>
      <c r="X414" s="364"/>
      <c r="Y414" s="364"/>
    </row>
    <row r="415" spans="3:25" customFormat="1" ht="18" customHeight="1" x14ac:dyDescent="0.2">
      <c r="C415" s="351" t="s">
        <v>1471</v>
      </c>
      <c r="D415" s="355" t="s">
        <v>443</v>
      </c>
      <c r="E415" s="364">
        <v>6</v>
      </c>
      <c r="F415" s="364">
        <v>0</v>
      </c>
      <c r="G415" s="364">
        <v>0</v>
      </c>
      <c r="H415" s="364">
        <v>3</v>
      </c>
      <c r="I415" s="364">
        <v>0</v>
      </c>
      <c r="J415" s="364">
        <v>0</v>
      </c>
      <c r="K415" s="364">
        <v>0</v>
      </c>
      <c r="L415" s="364">
        <v>2</v>
      </c>
      <c r="M415" s="364">
        <v>1</v>
      </c>
      <c r="P415" s="364"/>
      <c r="Q415" s="364"/>
      <c r="R415" s="364"/>
      <c r="S415" s="364"/>
      <c r="T415" s="364"/>
      <c r="U415" s="364"/>
      <c r="V415" s="364"/>
      <c r="W415" s="364"/>
      <c r="X415" s="364"/>
      <c r="Y415" s="364"/>
    </row>
    <row r="416" spans="3:25" customFormat="1" ht="9" customHeight="1" x14ac:dyDescent="0.2">
      <c r="C416" s="351"/>
      <c r="D416" s="675" t="s">
        <v>444</v>
      </c>
      <c r="E416" s="366">
        <v>17</v>
      </c>
      <c r="F416" s="366">
        <v>0</v>
      </c>
      <c r="G416" s="366">
        <v>0</v>
      </c>
      <c r="H416" s="366">
        <v>9</v>
      </c>
      <c r="I416" s="366">
        <v>1</v>
      </c>
      <c r="J416" s="366">
        <v>3</v>
      </c>
      <c r="K416" s="366">
        <v>0</v>
      </c>
      <c r="L416" s="366">
        <v>2</v>
      </c>
      <c r="M416" s="366">
        <v>2</v>
      </c>
      <c r="P416" s="364"/>
      <c r="Q416" s="364"/>
      <c r="R416" s="364"/>
      <c r="S416" s="364"/>
      <c r="T416" s="364"/>
      <c r="U416" s="364"/>
      <c r="V416" s="364"/>
      <c r="W416" s="364"/>
      <c r="X416" s="364"/>
      <c r="Y416" s="364"/>
    </row>
    <row r="417" spans="3:25" customFormat="1" ht="9" customHeight="1" x14ac:dyDescent="0.2">
      <c r="C417" s="351"/>
      <c r="D417" s="675" t="s">
        <v>445</v>
      </c>
      <c r="E417" s="366">
        <v>23</v>
      </c>
      <c r="F417" s="366">
        <v>0</v>
      </c>
      <c r="G417" s="366">
        <v>0</v>
      </c>
      <c r="H417" s="366">
        <v>12</v>
      </c>
      <c r="I417" s="366">
        <v>1</v>
      </c>
      <c r="J417" s="366">
        <v>3</v>
      </c>
      <c r="K417" s="366">
        <v>0</v>
      </c>
      <c r="L417" s="366">
        <v>4</v>
      </c>
      <c r="M417" s="366">
        <v>3</v>
      </c>
      <c r="P417" s="364"/>
      <c r="Q417" s="364"/>
      <c r="R417" s="364"/>
      <c r="S417" s="364"/>
      <c r="T417" s="364"/>
      <c r="U417" s="364"/>
      <c r="V417" s="364"/>
      <c r="W417" s="364"/>
      <c r="X417" s="364"/>
      <c r="Y417" s="364"/>
    </row>
    <row r="418" spans="3:25" customFormat="1" ht="18" customHeight="1" x14ac:dyDescent="0.2">
      <c r="C418" s="351" t="s">
        <v>1473</v>
      </c>
      <c r="D418" s="355" t="s">
        <v>443</v>
      </c>
      <c r="E418" s="364">
        <v>4</v>
      </c>
      <c r="F418" s="460" t="s">
        <v>1222</v>
      </c>
      <c r="G418" s="460" t="s">
        <v>1222</v>
      </c>
      <c r="H418" s="460" t="s">
        <v>1222</v>
      </c>
      <c r="I418" s="460" t="s">
        <v>1222</v>
      </c>
      <c r="J418" s="460" t="s">
        <v>1222</v>
      </c>
      <c r="K418" s="460" t="s">
        <v>1222</v>
      </c>
      <c r="L418" s="460" t="s">
        <v>1222</v>
      </c>
      <c r="M418" s="460" t="s">
        <v>1222</v>
      </c>
      <c r="P418" s="364"/>
      <c r="Q418" s="364"/>
      <c r="R418" s="364"/>
      <c r="S418" s="364"/>
      <c r="T418" s="364"/>
      <c r="U418" s="364"/>
      <c r="V418" s="364"/>
      <c r="W418" s="364"/>
      <c r="X418" s="364"/>
      <c r="Y418" s="364"/>
    </row>
    <row r="419" spans="3:25" customFormat="1" ht="9" customHeight="1" x14ac:dyDescent="0.2">
      <c r="C419" s="351"/>
      <c r="D419" s="675" t="s">
        <v>444</v>
      </c>
      <c r="E419" s="366">
        <v>1</v>
      </c>
      <c r="F419" s="460" t="s">
        <v>1222</v>
      </c>
      <c r="G419" s="460" t="s">
        <v>1222</v>
      </c>
      <c r="H419" s="460" t="s">
        <v>1222</v>
      </c>
      <c r="I419" s="460" t="s">
        <v>1222</v>
      </c>
      <c r="J419" s="460" t="s">
        <v>1222</v>
      </c>
      <c r="K419" s="460" t="s">
        <v>1222</v>
      </c>
      <c r="L419" s="460" t="s">
        <v>1222</v>
      </c>
      <c r="M419" s="460" t="s">
        <v>1222</v>
      </c>
      <c r="P419" s="364"/>
      <c r="Q419" s="364"/>
      <c r="R419" s="364"/>
      <c r="S419" s="364"/>
      <c r="T419" s="364"/>
      <c r="U419" s="364"/>
      <c r="V419" s="364"/>
      <c r="W419" s="364"/>
      <c r="X419" s="364"/>
      <c r="Y419" s="364"/>
    </row>
    <row r="420" spans="3:25" customFormat="1" ht="9" customHeight="1" x14ac:dyDescent="0.2">
      <c r="C420" s="351"/>
      <c r="D420" s="675" t="s">
        <v>445</v>
      </c>
      <c r="E420" s="366">
        <v>5</v>
      </c>
      <c r="F420" s="460" t="s">
        <v>1222</v>
      </c>
      <c r="G420" s="460" t="s">
        <v>1222</v>
      </c>
      <c r="H420" s="460" t="s">
        <v>1222</v>
      </c>
      <c r="I420" s="460" t="s">
        <v>1222</v>
      </c>
      <c r="J420" s="460" t="s">
        <v>1222</v>
      </c>
      <c r="K420" s="460" t="s">
        <v>1222</v>
      </c>
      <c r="L420" s="460" t="s">
        <v>1222</v>
      </c>
      <c r="M420" s="460" t="s">
        <v>1222</v>
      </c>
      <c r="P420" s="364"/>
      <c r="Q420" s="364"/>
      <c r="R420" s="364"/>
      <c r="S420" s="364"/>
      <c r="T420" s="364"/>
      <c r="U420" s="364"/>
      <c r="V420" s="364"/>
      <c r="W420" s="364"/>
      <c r="X420" s="364"/>
      <c r="Y420" s="364"/>
    </row>
    <row r="421" spans="3:25" customFormat="1" ht="18" customHeight="1" x14ac:dyDescent="0.2">
      <c r="C421" s="351" t="s">
        <v>330</v>
      </c>
      <c r="D421" s="355" t="s">
        <v>443</v>
      </c>
      <c r="E421" s="364">
        <v>18</v>
      </c>
      <c r="F421" s="364">
        <v>0</v>
      </c>
      <c r="G421" s="364">
        <v>0</v>
      </c>
      <c r="H421" s="364">
        <v>6</v>
      </c>
      <c r="I421" s="364">
        <v>3</v>
      </c>
      <c r="J421" s="364">
        <v>1</v>
      </c>
      <c r="K421" s="364">
        <v>0</v>
      </c>
      <c r="L421" s="364">
        <v>8</v>
      </c>
      <c r="M421" s="364">
        <v>0</v>
      </c>
      <c r="P421" s="364"/>
      <c r="Q421" s="364"/>
      <c r="R421" s="364"/>
      <c r="S421" s="364"/>
      <c r="T421" s="364"/>
      <c r="U421" s="364"/>
      <c r="V421" s="364"/>
      <c r="W421" s="364"/>
      <c r="X421" s="364"/>
      <c r="Y421" s="364"/>
    </row>
    <row r="422" spans="3:25" customFormat="1" ht="9" customHeight="1" x14ac:dyDescent="0.2">
      <c r="C422" s="351"/>
      <c r="D422" s="675" t="s">
        <v>444</v>
      </c>
      <c r="E422" s="366">
        <v>12</v>
      </c>
      <c r="F422" s="366">
        <v>2</v>
      </c>
      <c r="G422" s="366">
        <v>0</v>
      </c>
      <c r="H422" s="366">
        <v>3</v>
      </c>
      <c r="I422" s="366">
        <v>2</v>
      </c>
      <c r="J422" s="366">
        <v>3</v>
      </c>
      <c r="K422" s="366">
        <v>0</v>
      </c>
      <c r="L422" s="366">
        <v>2</v>
      </c>
      <c r="M422" s="366">
        <v>0</v>
      </c>
      <c r="P422" s="364"/>
      <c r="Q422" s="364"/>
      <c r="R422" s="364"/>
      <c r="S422" s="364"/>
      <c r="T422" s="364"/>
      <c r="U422" s="364"/>
      <c r="V422" s="364"/>
      <c r="W422" s="364"/>
      <c r="X422" s="364"/>
      <c r="Y422" s="364"/>
    </row>
    <row r="423" spans="3:25" customFormat="1" ht="9" customHeight="1" x14ac:dyDescent="0.2">
      <c r="C423" s="351"/>
      <c r="D423" s="675" t="s">
        <v>445</v>
      </c>
      <c r="E423" s="366">
        <v>30</v>
      </c>
      <c r="F423" s="366">
        <v>2</v>
      </c>
      <c r="G423" s="366">
        <v>0</v>
      </c>
      <c r="H423" s="366">
        <v>9</v>
      </c>
      <c r="I423" s="366">
        <v>5</v>
      </c>
      <c r="J423" s="366">
        <v>4</v>
      </c>
      <c r="K423" s="366">
        <v>0</v>
      </c>
      <c r="L423" s="366">
        <v>10</v>
      </c>
      <c r="M423" s="366">
        <v>0</v>
      </c>
      <c r="P423" s="364"/>
      <c r="Q423" s="364"/>
      <c r="R423" s="364"/>
      <c r="S423" s="364"/>
      <c r="T423" s="364"/>
      <c r="U423" s="364"/>
      <c r="V423" s="364"/>
      <c r="W423" s="364"/>
      <c r="X423" s="364"/>
      <c r="Y423" s="364"/>
    </row>
    <row r="424" spans="3:25" customFormat="1" ht="18" customHeight="1" x14ac:dyDescent="0.2">
      <c r="C424" s="351" t="s">
        <v>1475</v>
      </c>
      <c r="D424" s="355" t="s">
        <v>443</v>
      </c>
      <c r="E424" s="364">
        <v>3</v>
      </c>
      <c r="F424" s="364">
        <v>0</v>
      </c>
      <c r="G424" s="364">
        <v>1</v>
      </c>
      <c r="H424" s="364">
        <v>1</v>
      </c>
      <c r="I424" s="364">
        <v>0</v>
      </c>
      <c r="J424" s="364">
        <v>0</v>
      </c>
      <c r="K424" s="364">
        <v>0</v>
      </c>
      <c r="L424" s="364">
        <v>1</v>
      </c>
      <c r="M424" s="364">
        <v>0</v>
      </c>
      <c r="P424" s="364"/>
      <c r="Q424" s="364"/>
      <c r="R424" s="364"/>
      <c r="S424" s="364"/>
      <c r="T424" s="364"/>
      <c r="U424" s="364"/>
      <c r="V424" s="364"/>
      <c r="W424" s="364"/>
      <c r="X424" s="364"/>
      <c r="Y424" s="364"/>
    </row>
    <row r="425" spans="3:25" customFormat="1" ht="9" customHeight="1" x14ac:dyDescent="0.2">
      <c r="C425" s="351"/>
      <c r="D425" s="675" t="s">
        <v>444</v>
      </c>
      <c r="E425" s="366">
        <v>3</v>
      </c>
      <c r="F425" s="366">
        <v>0</v>
      </c>
      <c r="G425" s="366">
        <v>0</v>
      </c>
      <c r="H425" s="366">
        <v>1</v>
      </c>
      <c r="I425" s="366">
        <v>0</v>
      </c>
      <c r="J425" s="366">
        <v>1</v>
      </c>
      <c r="K425" s="366">
        <v>1</v>
      </c>
      <c r="L425" s="366">
        <v>0</v>
      </c>
      <c r="M425" s="366">
        <v>0</v>
      </c>
      <c r="P425" s="364"/>
      <c r="Q425" s="364"/>
      <c r="R425" s="364"/>
      <c r="S425" s="364"/>
      <c r="T425" s="364"/>
      <c r="U425" s="364"/>
      <c r="V425" s="364"/>
      <c r="W425" s="364"/>
      <c r="X425" s="364"/>
      <c r="Y425" s="364"/>
    </row>
    <row r="426" spans="3:25" customFormat="1" ht="9" customHeight="1" x14ac:dyDescent="0.2">
      <c r="C426" s="351"/>
      <c r="D426" s="675" t="s">
        <v>445</v>
      </c>
      <c r="E426" s="366">
        <v>6</v>
      </c>
      <c r="F426" s="366">
        <v>0</v>
      </c>
      <c r="G426" s="366">
        <v>1</v>
      </c>
      <c r="H426" s="366">
        <v>2</v>
      </c>
      <c r="I426" s="366">
        <v>0</v>
      </c>
      <c r="J426" s="366">
        <v>1</v>
      </c>
      <c r="K426" s="366">
        <v>1</v>
      </c>
      <c r="L426" s="366">
        <v>1</v>
      </c>
      <c r="M426" s="366">
        <v>0</v>
      </c>
      <c r="P426" s="364"/>
      <c r="Q426" s="364"/>
      <c r="R426" s="364"/>
      <c r="S426" s="364"/>
      <c r="T426" s="364"/>
      <c r="U426" s="364"/>
      <c r="V426" s="364"/>
      <c r="W426" s="364"/>
      <c r="X426" s="364"/>
      <c r="Y426" s="364"/>
    </row>
    <row r="427" spans="3:25" customFormat="1" ht="18" customHeight="1" x14ac:dyDescent="0.2">
      <c r="C427" s="351" t="s">
        <v>1476</v>
      </c>
      <c r="D427" s="355" t="s">
        <v>443</v>
      </c>
      <c r="E427" s="364">
        <v>1</v>
      </c>
      <c r="F427" s="460" t="s">
        <v>1222</v>
      </c>
      <c r="G427" s="460" t="s">
        <v>1222</v>
      </c>
      <c r="H427" s="460" t="s">
        <v>1222</v>
      </c>
      <c r="I427" s="460" t="s">
        <v>1222</v>
      </c>
      <c r="J427" s="460" t="s">
        <v>1222</v>
      </c>
      <c r="K427" s="460" t="s">
        <v>1222</v>
      </c>
      <c r="L427" s="460" t="s">
        <v>1222</v>
      </c>
      <c r="M427" s="460" t="s">
        <v>1222</v>
      </c>
      <c r="P427" s="364"/>
      <c r="Q427" s="364"/>
      <c r="R427" s="364"/>
      <c r="S427" s="364"/>
      <c r="T427" s="364"/>
      <c r="U427" s="364"/>
      <c r="V427" s="364"/>
      <c r="W427" s="364"/>
      <c r="X427" s="364"/>
      <c r="Y427" s="364"/>
    </row>
    <row r="428" spans="3:25" customFormat="1" ht="9" customHeight="1" x14ac:dyDescent="0.2">
      <c r="C428" s="351"/>
      <c r="D428" s="675" t="s">
        <v>445</v>
      </c>
      <c r="E428" s="366">
        <v>1</v>
      </c>
      <c r="F428" s="460" t="s">
        <v>1222</v>
      </c>
      <c r="G428" s="460" t="s">
        <v>1222</v>
      </c>
      <c r="H428" s="460" t="s">
        <v>1222</v>
      </c>
      <c r="I428" s="460" t="s">
        <v>1222</v>
      </c>
      <c r="J428" s="460" t="s">
        <v>1222</v>
      </c>
      <c r="K428" s="460" t="s">
        <v>1222</v>
      </c>
      <c r="L428" s="460" t="s">
        <v>1222</v>
      </c>
      <c r="M428" s="460" t="s">
        <v>1222</v>
      </c>
      <c r="P428" s="364"/>
      <c r="Q428" s="364"/>
      <c r="R428" s="364"/>
      <c r="S428" s="364"/>
      <c r="T428" s="364"/>
      <c r="U428" s="364"/>
      <c r="V428" s="364"/>
      <c r="W428" s="364"/>
      <c r="X428" s="364"/>
      <c r="Y428" s="364"/>
    </row>
    <row r="429" spans="3:25" customFormat="1" ht="18" customHeight="1" x14ac:dyDescent="0.2">
      <c r="C429" s="351" t="s">
        <v>1477</v>
      </c>
      <c r="D429" s="355" t="s">
        <v>443</v>
      </c>
      <c r="E429" s="364">
        <v>1</v>
      </c>
      <c r="F429" s="460" t="s">
        <v>1222</v>
      </c>
      <c r="G429" s="460" t="s">
        <v>1222</v>
      </c>
      <c r="H429" s="460" t="s">
        <v>1222</v>
      </c>
      <c r="I429" s="460" t="s">
        <v>1222</v>
      </c>
      <c r="J429" s="460" t="s">
        <v>1222</v>
      </c>
      <c r="K429" s="460" t="s">
        <v>1222</v>
      </c>
      <c r="L429" s="460" t="s">
        <v>1222</v>
      </c>
      <c r="M429" s="460" t="s">
        <v>1222</v>
      </c>
      <c r="P429" s="364"/>
      <c r="Q429" s="364"/>
      <c r="R429" s="364"/>
      <c r="S429" s="364"/>
      <c r="T429" s="364"/>
      <c r="U429" s="364"/>
      <c r="V429" s="364"/>
      <c r="W429" s="364"/>
      <c r="X429" s="364"/>
      <c r="Y429" s="364"/>
    </row>
    <row r="430" spans="3:25" customFormat="1" ht="9" customHeight="1" x14ac:dyDescent="0.2">
      <c r="C430" s="351"/>
      <c r="D430" s="675" t="s">
        <v>444</v>
      </c>
      <c r="E430" s="366">
        <v>3</v>
      </c>
      <c r="F430" s="460" t="s">
        <v>1222</v>
      </c>
      <c r="G430" s="460" t="s">
        <v>1222</v>
      </c>
      <c r="H430" s="460" t="s">
        <v>1222</v>
      </c>
      <c r="I430" s="460" t="s">
        <v>1222</v>
      </c>
      <c r="J430" s="460" t="s">
        <v>1222</v>
      </c>
      <c r="K430" s="460" t="s">
        <v>1222</v>
      </c>
      <c r="L430" s="460" t="s">
        <v>1222</v>
      </c>
      <c r="M430" s="460" t="s">
        <v>1222</v>
      </c>
      <c r="P430" s="364"/>
      <c r="Q430" s="364"/>
      <c r="R430" s="364"/>
      <c r="S430" s="364"/>
      <c r="T430" s="364"/>
      <c r="U430" s="364"/>
      <c r="V430" s="364"/>
      <c r="W430" s="364"/>
      <c r="X430" s="364"/>
      <c r="Y430" s="364"/>
    </row>
    <row r="431" spans="3:25" customFormat="1" ht="9" customHeight="1" x14ac:dyDescent="0.2">
      <c r="C431" s="351"/>
      <c r="D431" s="675" t="s">
        <v>445</v>
      </c>
      <c r="E431" s="366">
        <v>4</v>
      </c>
      <c r="F431" s="460" t="s">
        <v>1222</v>
      </c>
      <c r="G431" s="460" t="s">
        <v>1222</v>
      </c>
      <c r="H431" s="460" t="s">
        <v>1222</v>
      </c>
      <c r="I431" s="460" t="s">
        <v>1222</v>
      </c>
      <c r="J431" s="460" t="s">
        <v>1222</v>
      </c>
      <c r="K431" s="460" t="s">
        <v>1222</v>
      </c>
      <c r="L431" s="460" t="s">
        <v>1222</v>
      </c>
      <c r="M431" s="460" t="s">
        <v>1222</v>
      </c>
      <c r="P431" s="364"/>
      <c r="Q431" s="364"/>
      <c r="R431" s="364"/>
      <c r="S431" s="364"/>
      <c r="T431" s="364"/>
      <c r="U431" s="364"/>
      <c r="V431" s="364"/>
      <c r="W431" s="364"/>
      <c r="X431" s="364"/>
      <c r="Y431" s="364"/>
    </row>
    <row r="432" spans="3:25" customFormat="1" ht="18" customHeight="1" x14ac:dyDescent="0.2">
      <c r="C432" s="351" t="s">
        <v>1478</v>
      </c>
      <c r="D432" s="355" t="s">
        <v>443</v>
      </c>
      <c r="E432" s="364">
        <v>5</v>
      </c>
      <c r="F432" s="364">
        <v>0</v>
      </c>
      <c r="G432" s="364">
        <v>0</v>
      </c>
      <c r="H432" s="364">
        <v>2</v>
      </c>
      <c r="I432" s="364">
        <v>0</v>
      </c>
      <c r="J432" s="364">
        <v>0</v>
      </c>
      <c r="K432" s="364">
        <v>0</v>
      </c>
      <c r="L432" s="364">
        <v>3</v>
      </c>
      <c r="M432" s="364">
        <v>0</v>
      </c>
      <c r="P432" s="364"/>
      <c r="Q432" s="364"/>
      <c r="R432" s="364"/>
      <c r="S432" s="364"/>
      <c r="T432" s="364"/>
      <c r="U432" s="364"/>
      <c r="V432" s="364"/>
      <c r="W432" s="364"/>
      <c r="X432" s="364"/>
      <c r="Y432" s="364"/>
    </row>
    <row r="433" spans="3:25" customFormat="1" ht="9" customHeight="1" x14ac:dyDescent="0.2">
      <c r="C433" s="351"/>
      <c r="D433" s="675" t="s">
        <v>444</v>
      </c>
      <c r="E433" s="366">
        <v>9</v>
      </c>
      <c r="F433" s="366">
        <v>0</v>
      </c>
      <c r="G433" s="366">
        <v>0</v>
      </c>
      <c r="H433" s="366">
        <v>3</v>
      </c>
      <c r="I433" s="366">
        <v>1</v>
      </c>
      <c r="J433" s="366">
        <v>0</v>
      </c>
      <c r="K433" s="366">
        <v>0</v>
      </c>
      <c r="L433" s="366">
        <v>5</v>
      </c>
      <c r="M433" s="366">
        <v>0</v>
      </c>
      <c r="P433" s="364"/>
      <c r="Q433" s="364"/>
      <c r="R433" s="364"/>
      <c r="S433" s="364"/>
      <c r="T433" s="364"/>
      <c r="U433" s="364"/>
      <c r="V433" s="364"/>
      <c r="W433" s="364"/>
      <c r="X433" s="364"/>
      <c r="Y433" s="364"/>
    </row>
    <row r="434" spans="3:25" customFormat="1" ht="9" customHeight="1" x14ac:dyDescent="0.2">
      <c r="C434" s="351"/>
      <c r="D434" s="675" t="s">
        <v>445</v>
      </c>
      <c r="E434" s="366">
        <v>14</v>
      </c>
      <c r="F434" s="366">
        <v>0</v>
      </c>
      <c r="G434" s="366">
        <v>0</v>
      </c>
      <c r="H434" s="366">
        <v>5</v>
      </c>
      <c r="I434" s="366">
        <v>1</v>
      </c>
      <c r="J434" s="366">
        <v>0</v>
      </c>
      <c r="K434" s="366">
        <v>0</v>
      </c>
      <c r="L434" s="366">
        <v>8</v>
      </c>
      <c r="M434" s="366">
        <v>0</v>
      </c>
      <c r="P434" s="364"/>
      <c r="Q434" s="364"/>
      <c r="R434" s="364"/>
      <c r="S434" s="364"/>
      <c r="T434" s="364"/>
      <c r="U434" s="364"/>
      <c r="V434" s="364"/>
      <c r="W434" s="364"/>
      <c r="X434" s="364"/>
      <c r="Y434" s="364"/>
    </row>
    <row r="435" spans="3:25" customFormat="1" ht="18" customHeight="1" x14ac:dyDescent="0.2">
      <c r="C435" s="351" t="s">
        <v>324</v>
      </c>
      <c r="D435" s="355" t="s">
        <v>443</v>
      </c>
      <c r="E435" s="364">
        <v>36</v>
      </c>
      <c r="F435" s="364">
        <v>0</v>
      </c>
      <c r="G435" s="364">
        <v>0</v>
      </c>
      <c r="H435" s="364">
        <v>7</v>
      </c>
      <c r="I435" s="364">
        <v>2</v>
      </c>
      <c r="J435" s="364">
        <v>1</v>
      </c>
      <c r="K435" s="364">
        <v>0</v>
      </c>
      <c r="L435" s="364">
        <v>22</v>
      </c>
      <c r="M435" s="364">
        <v>4</v>
      </c>
      <c r="P435" s="364"/>
      <c r="Q435" s="364"/>
      <c r="R435" s="364"/>
      <c r="S435" s="364"/>
      <c r="T435" s="364"/>
      <c r="U435" s="364"/>
      <c r="V435" s="364"/>
      <c r="W435" s="364"/>
      <c r="X435" s="364"/>
      <c r="Y435" s="364"/>
    </row>
    <row r="436" spans="3:25" customFormat="1" ht="9" customHeight="1" x14ac:dyDescent="0.2">
      <c r="C436" s="351"/>
      <c r="D436" s="675" t="s">
        <v>444</v>
      </c>
      <c r="E436" s="366">
        <v>25</v>
      </c>
      <c r="F436" s="366">
        <v>4</v>
      </c>
      <c r="G436" s="366">
        <v>0</v>
      </c>
      <c r="H436" s="366">
        <v>12</v>
      </c>
      <c r="I436" s="366">
        <v>3</v>
      </c>
      <c r="J436" s="366">
        <v>0</v>
      </c>
      <c r="K436" s="366">
        <v>0</v>
      </c>
      <c r="L436" s="366">
        <v>6</v>
      </c>
      <c r="M436" s="366">
        <v>0</v>
      </c>
      <c r="P436" s="364"/>
      <c r="Q436" s="364"/>
      <c r="R436" s="364"/>
      <c r="S436" s="364"/>
      <c r="T436" s="364"/>
      <c r="U436" s="364"/>
      <c r="V436" s="364"/>
      <c r="W436" s="364"/>
      <c r="X436" s="364"/>
      <c r="Y436" s="364"/>
    </row>
    <row r="437" spans="3:25" customFormat="1" ht="9" customHeight="1" x14ac:dyDescent="0.2">
      <c r="C437" s="351"/>
      <c r="D437" s="675" t="s">
        <v>445</v>
      </c>
      <c r="E437" s="366">
        <v>61</v>
      </c>
      <c r="F437" s="366">
        <v>4</v>
      </c>
      <c r="G437" s="366">
        <v>0</v>
      </c>
      <c r="H437" s="366">
        <v>19</v>
      </c>
      <c r="I437" s="366">
        <v>5</v>
      </c>
      <c r="J437" s="366">
        <v>1</v>
      </c>
      <c r="K437" s="366">
        <v>0</v>
      </c>
      <c r="L437" s="366">
        <v>28</v>
      </c>
      <c r="M437" s="366">
        <v>4</v>
      </c>
      <c r="P437" s="364"/>
      <c r="Q437" s="364"/>
      <c r="R437" s="364"/>
      <c r="S437" s="364"/>
      <c r="T437" s="364"/>
      <c r="U437" s="364"/>
      <c r="V437" s="364"/>
      <c r="W437" s="364"/>
      <c r="X437" s="364"/>
      <c r="Y437" s="364"/>
    </row>
    <row r="438" spans="3:25" customFormat="1" ht="18" customHeight="1" x14ac:dyDescent="0.2">
      <c r="C438" s="351" t="s">
        <v>1479</v>
      </c>
      <c r="D438" s="355" t="s">
        <v>443</v>
      </c>
      <c r="E438" s="364">
        <v>3</v>
      </c>
      <c r="F438" s="364">
        <v>0</v>
      </c>
      <c r="G438" s="364">
        <v>0</v>
      </c>
      <c r="H438" s="364">
        <v>2</v>
      </c>
      <c r="I438" s="364">
        <v>1</v>
      </c>
      <c r="J438" s="364">
        <v>0</v>
      </c>
      <c r="K438" s="364">
        <v>0</v>
      </c>
      <c r="L438" s="364">
        <v>0</v>
      </c>
      <c r="M438" s="364">
        <v>0</v>
      </c>
      <c r="P438" s="364"/>
      <c r="Q438" s="364"/>
      <c r="R438" s="364"/>
      <c r="S438" s="364"/>
      <c r="T438" s="364"/>
      <c r="U438" s="364"/>
      <c r="V438" s="364"/>
      <c r="W438" s="364"/>
      <c r="X438" s="364"/>
      <c r="Y438" s="364"/>
    </row>
    <row r="439" spans="3:25" customFormat="1" ht="9" customHeight="1" x14ac:dyDescent="0.2">
      <c r="C439" s="351"/>
      <c r="D439" s="675" t="s">
        <v>445</v>
      </c>
      <c r="E439" s="366">
        <v>3</v>
      </c>
      <c r="F439" s="366">
        <v>0</v>
      </c>
      <c r="G439" s="366">
        <v>0</v>
      </c>
      <c r="H439" s="366">
        <v>2</v>
      </c>
      <c r="I439" s="366">
        <v>1</v>
      </c>
      <c r="J439" s="366">
        <v>0</v>
      </c>
      <c r="K439" s="366">
        <v>0</v>
      </c>
      <c r="L439" s="366">
        <v>0</v>
      </c>
      <c r="M439" s="366">
        <v>0</v>
      </c>
      <c r="P439" s="364"/>
      <c r="Q439" s="364"/>
      <c r="R439" s="364"/>
      <c r="S439" s="364"/>
      <c r="T439" s="364"/>
      <c r="U439" s="364"/>
      <c r="V439" s="364"/>
      <c r="W439" s="364"/>
      <c r="X439" s="364"/>
      <c r="Y439" s="364"/>
    </row>
    <row r="440" spans="3:25" customFormat="1" ht="18" customHeight="1" x14ac:dyDescent="0.2">
      <c r="C440" s="351" t="s">
        <v>1480</v>
      </c>
      <c r="D440" s="355" t="s">
        <v>443</v>
      </c>
      <c r="E440" s="364">
        <v>9</v>
      </c>
      <c r="F440" s="364">
        <v>0</v>
      </c>
      <c r="G440" s="364">
        <v>0</v>
      </c>
      <c r="H440" s="364">
        <v>0</v>
      </c>
      <c r="I440" s="364">
        <v>0</v>
      </c>
      <c r="J440" s="364">
        <v>0</v>
      </c>
      <c r="K440" s="364">
        <v>0</v>
      </c>
      <c r="L440" s="364">
        <v>3</v>
      </c>
      <c r="M440" s="364">
        <v>6</v>
      </c>
      <c r="P440" s="364"/>
      <c r="Q440" s="364"/>
      <c r="R440" s="364"/>
      <c r="S440" s="364"/>
      <c r="T440" s="364"/>
      <c r="U440" s="364"/>
      <c r="V440" s="364"/>
      <c r="W440" s="364"/>
      <c r="X440" s="364"/>
      <c r="Y440" s="364"/>
    </row>
    <row r="441" spans="3:25" customFormat="1" ht="9" customHeight="1" x14ac:dyDescent="0.2">
      <c r="C441" s="351"/>
      <c r="D441" s="675" t="s">
        <v>444</v>
      </c>
      <c r="E441" s="366">
        <v>17</v>
      </c>
      <c r="F441" s="366">
        <v>0</v>
      </c>
      <c r="G441" s="366">
        <v>0</v>
      </c>
      <c r="H441" s="366">
        <v>3</v>
      </c>
      <c r="I441" s="366">
        <v>1</v>
      </c>
      <c r="J441" s="366">
        <v>0</v>
      </c>
      <c r="K441" s="366">
        <v>0</v>
      </c>
      <c r="L441" s="366">
        <v>5</v>
      </c>
      <c r="M441" s="366">
        <v>8</v>
      </c>
      <c r="P441" s="364"/>
      <c r="Q441" s="364"/>
      <c r="R441" s="364"/>
      <c r="S441" s="364"/>
      <c r="T441" s="364"/>
      <c r="U441" s="364"/>
      <c r="V441" s="364"/>
      <c r="W441" s="364"/>
      <c r="X441" s="364"/>
      <c r="Y441" s="364"/>
    </row>
    <row r="442" spans="3:25" customFormat="1" ht="9" customHeight="1" x14ac:dyDescent="0.2">
      <c r="C442" s="351"/>
      <c r="D442" s="675" t="s">
        <v>445</v>
      </c>
      <c r="E442" s="366">
        <v>26</v>
      </c>
      <c r="F442" s="366">
        <v>0</v>
      </c>
      <c r="G442" s="366">
        <v>0</v>
      </c>
      <c r="H442" s="366">
        <v>3</v>
      </c>
      <c r="I442" s="366">
        <v>1</v>
      </c>
      <c r="J442" s="366">
        <v>0</v>
      </c>
      <c r="K442" s="366">
        <v>0</v>
      </c>
      <c r="L442" s="366">
        <v>8</v>
      </c>
      <c r="M442" s="366">
        <v>14</v>
      </c>
      <c r="P442" s="364"/>
      <c r="Q442" s="364"/>
      <c r="R442" s="364"/>
      <c r="S442" s="364"/>
      <c r="T442" s="364"/>
      <c r="U442" s="364"/>
      <c r="V442" s="364"/>
      <c r="W442" s="364"/>
      <c r="X442" s="364"/>
      <c r="Y442" s="364"/>
    </row>
    <row r="443" spans="3:25" customFormat="1" ht="18" customHeight="1" x14ac:dyDescent="0.2">
      <c r="C443" s="351" t="s">
        <v>1481</v>
      </c>
      <c r="D443" s="355" t="s">
        <v>443</v>
      </c>
      <c r="E443" s="364">
        <v>8</v>
      </c>
      <c r="F443" s="364">
        <v>0</v>
      </c>
      <c r="G443" s="364">
        <v>0</v>
      </c>
      <c r="H443" s="364">
        <v>4</v>
      </c>
      <c r="I443" s="364">
        <v>0</v>
      </c>
      <c r="J443" s="364">
        <v>0</v>
      </c>
      <c r="K443" s="364">
        <v>0</v>
      </c>
      <c r="L443" s="364">
        <v>4</v>
      </c>
      <c r="M443" s="364">
        <v>0</v>
      </c>
      <c r="P443" s="364"/>
      <c r="Q443" s="364"/>
      <c r="R443" s="364"/>
      <c r="S443" s="364"/>
      <c r="T443" s="364"/>
      <c r="U443" s="364"/>
      <c r="V443" s="364"/>
      <c r="W443" s="364"/>
      <c r="X443" s="364"/>
      <c r="Y443" s="364"/>
    </row>
    <row r="444" spans="3:25" customFormat="1" ht="9" customHeight="1" x14ac:dyDescent="0.2">
      <c r="C444" s="351"/>
      <c r="D444" s="675" t="s">
        <v>444</v>
      </c>
      <c r="E444" s="366">
        <v>12</v>
      </c>
      <c r="F444" s="366">
        <v>2</v>
      </c>
      <c r="G444" s="366">
        <v>0</v>
      </c>
      <c r="H444" s="366">
        <v>7</v>
      </c>
      <c r="I444" s="366">
        <v>1</v>
      </c>
      <c r="J444" s="366">
        <v>0</v>
      </c>
      <c r="K444" s="366">
        <v>0</v>
      </c>
      <c r="L444" s="366">
        <v>2</v>
      </c>
      <c r="M444" s="366">
        <v>0</v>
      </c>
      <c r="P444" s="364"/>
      <c r="Q444" s="364"/>
      <c r="R444" s="364"/>
      <c r="S444" s="364"/>
      <c r="T444" s="364"/>
      <c r="U444" s="364"/>
      <c r="V444" s="364"/>
      <c r="W444" s="364"/>
      <c r="X444" s="364"/>
      <c r="Y444" s="364"/>
    </row>
    <row r="445" spans="3:25" customFormat="1" ht="9" customHeight="1" x14ac:dyDescent="0.2">
      <c r="C445" s="351"/>
      <c r="D445" s="675" t="s">
        <v>445</v>
      </c>
      <c r="E445" s="366">
        <v>20</v>
      </c>
      <c r="F445" s="366">
        <v>2</v>
      </c>
      <c r="G445" s="366">
        <v>0</v>
      </c>
      <c r="H445" s="366">
        <v>11</v>
      </c>
      <c r="I445" s="366">
        <v>1</v>
      </c>
      <c r="J445" s="366">
        <v>0</v>
      </c>
      <c r="K445" s="366">
        <v>0</v>
      </c>
      <c r="L445" s="366">
        <v>6</v>
      </c>
      <c r="M445" s="366">
        <v>0</v>
      </c>
      <c r="P445" s="364"/>
      <c r="Q445" s="364"/>
      <c r="R445" s="364"/>
      <c r="S445" s="364"/>
      <c r="T445" s="364"/>
      <c r="U445" s="364"/>
      <c r="V445" s="364"/>
      <c r="W445" s="364"/>
      <c r="X445" s="364"/>
      <c r="Y445" s="364"/>
    </row>
    <row r="446" spans="3:25" customFormat="1" ht="18" customHeight="1" x14ac:dyDescent="0.2">
      <c r="C446" s="351" t="s">
        <v>1482</v>
      </c>
      <c r="D446" s="355" t="s">
        <v>443</v>
      </c>
      <c r="E446" s="364">
        <v>1</v>
      </c>
      <c r="F446" s="460" t="s">
        <v>1222</v>
      </c>
      <c r="G446" s="460" t="s">
        <v>1222</v>
      </c>
      <c r="H446" s="460" t="s">
        <v>1222</v>
      </c>
      <c r="I446" s="460" t="s">
        <v>1222</v>
      </c>
      <c r="J446" s="460" t="s">
        <v>1222</v>
      </c>
      <c r="K446" s="460" t="s">
        <v>1222</v>
      </c>
      <c r="L446" s="460" t="s">
        <v>1222</v>
      </c>
      <c r="M446" s="460" t="s">
        <v>1222</v>
      </c>
      <c r="P446" s="364"/>
      <c r="Q446" s="364"/>
      <c r="R446" s="364"/>
      <c r="S446" s="364"/>
      <c r="T446" s="364"/>
      <c r="U446" s="364"/>
      <c r="V446" s="364"/>
      <c r="W446" s="364"/>
      <c r="X446" s="364"/>
      <c r="Y446" s="364"/>
    </row>
    <row r="447" spans="3:25" customFormat="1" ht="9" customHeight="1" x14ac:dyDescent="0.2">
      <c r="C447" s="351"/>
      <c r="D447" s="675" t="s">
        <v>444</v>
      </c>
      <c r="E447" s="366">
        <v>3</v>
      </c>
      <c r="F447" s="460" t="s">
        <v>1222</v>
      </c>
      <c r="G447" s="460" t="s">
        <v>1222</v>
      </c>
      <c r="H447" s="460" t="s">
        <v>1222</v>
      </c>
      <c r="I447" s="460" t="s">
        <v>1222</v>
      </c>
      <c r="J447" s="460" t="s">
        <v>1222</v>
      </c>
      <c r="K447" s="460" t="s">
        <v>1222</v>
      </c>
      <c r="L447" s="460" t="s">
        <v>1222</v>
      </c>
      <c r="M447" s="460" t="s">
        <v>1222</v>
      </c>
      <c r="P447" s="364"/>
      <c r="Q447" s="364"/>
      <c r="R447" s="364"/>
      <c r="S447" s="364"/>
      <c r="T447" s="364"/>
      <c r="U447" s="364"/>
      <c r="V447" s="364"/>
      <c r="W447" s="364"/>
      <c r="X447" s="364"/>
      <c r="Y447" s="364"/>
    </row>
    <row r="448" spans="3:25" customFormat="1" ht="9" customHeight="1" x14ac:dyDescent="0.2">
      <c r="C448" s="351"/>
      <c r="D448" s="675" t="s">
        <v>445</v>
      </c>
      <c r="E448" s="366">
        <v>4</v>
      </c>
      <c r="F448" s="460" t="s">
        <v>1222</v>
      </c>
      <c r="G448" s="460" t="s">
        <v>1222</v>
      </c>
      <c r="H448" s="460" t="s">
        <v>1222</v>
      </c>
      <c r="I448" s="460" t="s">
        <v>1222</v>
      </c>
      <c r="J448" s="460" t="s">
        <v>1222</v>
      </c>
      <c r="K448" s="460" t="s">
        <v>1222</v>
      </c>
      <c r="L448" s="460" t="s">
        <v>1222</v>
      </c>
      <c r="M448" s="460" t="s">
        <v>1222</v>
      </c>
      <c r="P448" s="364"/>
      <c r="Q448" s="364"/>
      <c r="R448" s="364"/>
      <c r="S448" s="364"/>
      <c r="T448" s="364"/>
      <c r="U448" s="364"/>
      <c r="V448" s="364"/>
      <c r="W448" s="364"/>
      <c r="X448" s="364"/>
      <c r="Y448" s="364"/>
    </row>
    <row r="449" spans="1:25" customFormat="1" ht="9" customHeight="1" x14ac:dyDescent="0.2">
      <c r="C449" s="351"/>
      <c r="D449" s="674"/>
      <c r="E449" s="364"/>
      <c r="F449" s="364"/>
      <c r="G449" s="364"/>
      <c r="H449" s="364"/>
      <c r="I449" s="364"/>
      <c r="J449" s="364"/>
      <c r="K449" s="364"/>
      <c r="L449" s="364"/>
      <c r="M449" s="364"/>
      <c r="P449" s="364"/>
      <c r="Q449" s="364"/>
      <c r="R449" s="364"/>
      <c r="S449" s="364"/>
      <c r="T449" s="364"/>
      <c r="U449" s="364"/>
      <c r="V449" s="364"/>
      <c r="W449" s="364"/>
      <c r="X449" s="364"/>
      <c r="Y449" s="364"/>
    </row>
    <row r="450" spans="1:25" customFormat="1" ht="9" customHeight="1" x14ac:dyDescent="0.2">
      <c r="C450" s="351"/>
      <c r="D450" s="674"/>
      <c r="E450" s="364"/>
      <c r="F450" s="364"/>
      <c r="G450" s="364"/>
      <c r="H450" s="364"/>
      <c r="I450" s="364"/>
      <c r="J450" s="364"/>
      <c r="K450" s="364"/>
      <c r="L450" s="364"/>
      <c r="M450" s="364"/>
      <c r="P450" s="364"/>
      <c r="Q450" s="364"/>
      <c r="R450" s="364"/>
      <c r="S450" s="364"/>
      <c r="T450" s="364"/>
      <c r="U450" s="364"/>
      <c r="V450" s="364"/>
      <c r="W450" s="364"/>
      <c r="X450" s="364"/>
      <c r="Y450" s="364"/>
    </row>
    <row r="451" spans="1:25" s="176" customFormat="1" ht="9" customHeight="1" x14ac:dyDescent="0.2">
      <c r="A451" s="70"/>
      <c r="B451" s="351"/>
      <c r="C451" s="351"/>
      <c r="D451" s="367"/>
    </row>
    <row r="452" spans="1:25" s="350" customFormat="1" ht="9" customHeight="1" x14ac:dyDescent="0.2">
      <c r="A452" s="168"/>
      <c r="D452" s="674"/>
      <c r="E452"/>
      <c r="F452"/>
      <c r="G452"/>
      <c r="H452"/>
      <c r="I452"/>
      <c r="J452"/>
      <c r="K452"/>
      <c r="N452" s="309"/>
      <c r="O452"/>
      <c r="P452"/>
      <c r="Q452"/>
      <c r="R452"/>
      <c r="S452"/>
      <c r="T452"/>
      <c r="U452"/>
      <c r="V452"/>
    </row>
    <row r="453" spans="1:25" s="350" customFormat="1" ht="9" customHeight="1" x14ac:dyDescent="0.2">
      <c r="A453" s="168"/>
      <c r="D453" s="674"/>
      <c r="E453"/>
      <c r="F453"/>
      <c r="G453"/>
      <c r="H453"/>
      <c r="I453"/>
      <c r="J453"/>
      <c r="K453"/>
      <c r="N453" s="309"/>
      <c r="O453"/>
      <c r="P453"/>
      <c r="Q453"/>
      <c r="R453"/>
      <c r="S453"/>
      <c r="T453"/>
      <c r="U453"/>
      <c r="V453"/>
    </row>
    <row r="454" spans="1:25" s="350" customFormat="1" ht="9" customHeight="1" x14ac:dyDescent="0.2">
      <c r="A454" s="168"/>
      <c r="D454" s="674"/>
      <c r="E454"/>
      <c r="F454"/>
      <c r="G454"/>
      <c r="H454"/>
      <c r="I454"/>
      <c r="J454"/>
      <c r="K454"/>
      <c r="N454" s="309"/>
      <c r="O454"/>
      <c r="P454"/>
      <c r="Q454"/>
      <c r="R454"/>
      <c r="S454"/>
      <c r="T454"/>
      <c r="U454"/>
      <c r="V454"/>
    </row>
    <row r="455" spans="1:25" s="350" customFormat="1" ht="9" customHeight="1" x14ac:dyDescent="0.2">
      <c r="A455" s="168"/>
      <c r="D455" s="674"/>
      <c r="E455"/>
      <c r="F455"/>
      <c r="G455"/>
      <c r="H455"/>
      <c r="I455"/>
      <c r="J455"/>
      <c r="K455"/>
      <c r="N455" s="309"/>
      <c r="O455"/>
      <c r="P455"/>
      <c r="Q455"/>
      <c r="R455"/>
      <c r="S455"/>
      <c r="T455"/>
      <c r="U455"/>
      <c r="V455"/>
    </row>
    <row r="456" spans="1:25" s="350" customFormat="1" ht="9" customHeight="1" x14ac:dyDescent="0.2">
      <c r="A456" s="168"/>
      <c r="D456" s="674"/>
      <c r="E456"/>
      <c r="F456"/>
      <c r="G456"/>
      <c r="H456"/>
      <c r="I456"/>
      <c r="J456"/>
      <c r="K456"/>
      <c r="N456" s="309"/>
      <c r="O456"/>
      <c r="P456"/>
      <c r="Q456"/>
      <c r="R456"/>
      <c r="S456"/>
      <c r="T456"/>
      <c r="U456"/>
      <c r="V456"/>
    </row>
    <row r="457" spans="1:25" s="176" customFormat="1" ht="9" customHeight="1" x14ac:dyDescent="0.2">
      <c r="A457" s="70" t="s">
        <v>121</v>
      </c>
      <c r="B457" s="351"/>
      <c r="C457" s="351"/>
      <c r="D457" s="367"/>
    </row>
    <row r="458" spans="1:25" s="350" customFormat="1" ht="9" customHeight="1" x14ac:dyDescent="0.2">
      <c r="A458" s="168" t="s">
        <v>1345</v>
      </c>
      <c r="D458" s="674"/>
      <c r="E458"/>
      <c r="F458"/>
      <c r="G458"/>
      <c r="H458"/>
      <c r="I458"/>
      <c r="J458"/>
      <c r="K458"/>
      <c r="N458" s="309"/>
      <c r="O458"/>
      <c r="P458"/>
      <c r="Q458"/>
      <c r="R458"/>
      <c r="S458"/>
      <c r="T458"/>
      <c r="U458"/>
      <c r="V458"/>
    </row>
    <row r="459" spans="1:25" customFormat="1" ht="9" customHeight="1" x14ac:dyDescent="0.2">
      <c r="A459" s="350"/>
      <c r="B459" s="350"/>
      <c r="C459" s="350"/>
      <c r="D459" s="674"/>
    </row>
    <row r="460" spans="1:25" customFormat="1" ht="9" customHeight="1" x14ac:dyDescent="0.2">
      <c r="A460" s="671" t="s">
        <v>2379</v>
      </c>
      <c r="B460" s="371"/>
      <c r="C460" s="371"/>
      <c r="D460" s="674"/>
    </row>
    <row r="461" spans="1:25" customFormat="1" ht="18" customHeight="1" x14ac:dyDescent="0.2">
      <c r="C461" s="351" t="s">
        <v>1483</v>
      </c>
      <c r="D461" s="355" t="s">
        <v>443</v>
      </c>
      <c r="E461" s="364">
        <v>12</v>
      </c>
      <c r="F461" s="364">
        <v>0</v>
      </c>
      <c r="G461" s="364">
        <v>1</v>
      </c>
      <c r="H461" s="364">
        <v>4</v>
      </c>
      <c r="I461" s="364">
        <v>0</v>
      </c>
      <c r="J461" s="364">
        <v>0</v>
      </c>
      <c r="K461" s="364">
        <v>1</v>
      </c>
      <c r="L461" s="364">
        <v>6</v>
      </c>
      <c r="M461" s="364">
        <v>0</v>
      </c>
      <c r="P461" s="364"/>
      <c r="Q461" s="364"/>
      <c r="R461" s="364"/>
      <c r="S461" s="364"/>
      <c r="T461" s="364"/>
      <c r="U461" s="364"/>
      <c r="V461" s="364"/>
      <c r="W461" s="364"/>
      <c r="X461" s="364"/>
      <c r="Y461" s="364"/>
    </row>
    <row r="462" spans="1:25" customFormat="1" ht="9" customHeight="1" x14ac:dyDescent="0.2">
      <c r="C462" s="351"/>
      <c r="D462" s="675" t="s">
        <v>444</v>
      </c>
      <c r="E462" s="366">
        <v>13</v>
      </c>
      <c r="F462" s="366">
        <v>2</v>
      </c>
      <c r="G462" s="366">
        <v>0</v>
      </c>
      <c r="H462" s="366">
        <v>7</v>
      </c>
      <c r="I462" s="366">
        <v>2</v>
      </c>
      <c r="J462" s="366">
        <v>0</v>
      </c>
      <c r="K462" s="366">
        <v>0</v>
      </c>
      <c r="L462" s="366">
        <v>1</v>
      </c>
      <c r="M462" s="366">
        <v>1</v>
      </c>
      <c r="P462" s="364"/>
      <c r="Q462" s="364"/>
      <c r="R462" s="364"/>
      <c r="S462" s="364"/>
      <c r="T462" s="364"/>
      <c r="U462" s="364"/>
      <c r="V462" s="364"/>
      <c r="W462" s="364"/>
      <c r="X462" s="364"/>
      <c r="Y462" s="364"/>
    </row>
    <row r="463" spans="1:25" customFormat="1" ht="9" customHeight="1" x14ac:dyDescent="0.2">
      <c r="C463" s="351"/>
      <c r="D463" s="675" t="s">
        <v>445</v>
      </c>
      <c r="E463" s="366">
        <v>25</v>
      </c>
      <c r="F463" s="366">
        <v>2</v>
      </c>
      <c r="G463" s="366">
        <v>1</v>
      </c>
      <c r="H463" s="366">
        <v>11</v>
      </c>
      <c r="I463" s="366">
        <v>2</v>
      </c>
      <c r="J463" s="366">
        <v>0</v>
      </c>
      <c r="K463" s="366">
        <v>1</v>
      </c>
      <c r="L463" s="366">
        <v>7</v>
      </c>
      <c r="M463" s="366">
        <v>1</v>
      </c>
      <c r="P463" s="364"/>
      <c r="Q463" s="364"/>
      <c r="R463" s="364"/>
      <c r="S463" s="364"/>
      <c r="T463" s="364"/>
      <c r="U463" s="364"/>
      <c r="V463" s="364"/>
      <c r="W463" s="364"/>
      <c r="X463" s="364"/>
      <c r="Y463" s="364"/>
    </row>
    <row r="464" spans="1:25" customFormat="1" ht="18" customHeight="1" x14ac:dyDescent="0.2">
      <c r="C464" s="351" t="s">
        <v>1484</v>
      </c>
      <c r="D464" s="355" t="s">
        <v>444</v>
      </c>
      <c r="E464" s="364">
        <v>2</v>
      </c>
      <c r="F464" s="460" t="s">
        <v>1222</v>
      </c>
      <c r="G464" s="460" t="s">
        <v>1222</v>
      </c>
      <c r="H464" s="460" t="s">
        <v>1222</v>
      </c>
      <c r="I464" s="460" t="s">
        <v>1222</v>
      </c>
      <c r="J464" s="460" t="s">
        <v>1222</v>
      </c>
      <c r="K464" s="460" t="s">
        <v>1222</v>
      </c>
      <c r="L464" s="460" t="s">
        <v>1222</v>
      </c>
      <c r="M464" s="460" t="s">
        <v>1222</v>
      </c>
      <c r="P464" s="364"/>
      <c r="Q464" s="364"/>
      <c r="R464" s="364"/>
      <c r="S464" s="364"/>
      <c r="T464" s="364"/>
      <c r="U464" s="364"/>
      <c r="V464" s="364"/>
      <c r="W464" s="364"/>
      <c r="X464" s="364"/>
      <c r="Y464" s="364"/>
    </row>
    <row r="465" spans="1:25" customFormat="1" ht="9" customHeight="1" x14ac:dyDescent="0.2">
      <c r="C465" s="351"/>
      <c r="D465" s="675" t="s">
        <v>445</v>
      </c>
      <c r="E465" s="366">
        <v>2</v>
      </c>
      <c r="F465" s="460" t="s">
        <v>1222</v>
      </c>
      <c r="G465" s="460" t="s">
        <v>1222</v>
      </c>
      <c r="H465" s="460" t="s">
        <v>1222</v>
      </c>
      <c r="I465" s="460" t="s">
        <v>1222</v>
      </c>
      <c r="J465" s="460" t="s">
        <v>1222</v>
      </c>
      <c r="K465" s="460" t="s">
        <v>1222</v>
      </c>
      <c r="L465" s="460" t="s">
        <v>1222</v>
      </c>
      <c r="M465" s="460" t="s">
        <v>1222</v>
      </c>
      <c r="P465" s="364"/>
      <c r="Q465" s="364"/>
      <c r="R465" s="364"/>
      <c r="S465" s="364"/>
      <c r="T465" s="364"/>
      <c r="U465" s="364"/>
      <c r="V465" s="364"/>
      <c r="W465" s="364"/>
      <c r="X465" s="364"/>
      <c r="Y465" s="364"/>
    </row>
    <row r="466" spans="1:25" customFormat="1" ht="18" customHeight="1" x14ac:dyDescent="0.2">
      <c r="C466" s="351" t="s">
        <v>332</v>
      </c>
      <c r="D466" s="355" t="s">
        <v>443</v>
      </c>
      <c r="E466" s="364">
        <v>113</v>
      </c>
      <c r="F466" s="364">
        <v>3</v>
      </c>
      <c r="G466" s="364">
        <v>0</v>
      </c>
      <c r="H466" s="364">
        <v>35</v>
      </c>
      <c r="I466" s="364">
        <v>8</v>
      </c>
      <c r="J466" s="364">
        <v>5</v>
      </c>
      <c r="K466" s="364">
        <v>1</v>
      </c>
      <c r="L466" s="364">
        <v>61</v>
      </c>
      <c r="M466" s="364">
        <v>0</v>
      </c>
      <c r="P466" s="364"/>
      <c r="Q466" s="364"/>
      <c r="R466" s="364"/>
      <c r="S466" s="364"/>
      <c r="T466" s="364"/>
      <c r="U466" s="364"/>
      <c r="V466" s="364"/>
      <c r="W466" s="364"/>
      <c r="X466" s="364"/>
      <c r="Y466" s="364"/>
    </row>
    <row r="467" spans="1:25" customFormat="1" ht="9" customHeight="1" x14ac:dyDescent="0.2">
      <c r="C467" s="351"/>
      <c r="D467" s="675" t="s">
        <v>444</v>
      </c>
      <c r="E467" s="366">
        <v>123</v>
      </c>
      <c r="F467" s="366">
        <v>7</v>
      </c>
      <c r="G467" s="366">
        <v>0</v>
      </c>
      <c r="H467" s="366">
        <v>63</v>
      </c>
      <c r="I467" s="366">
        <v>11</v>
      </c>
      <c r="J467" s="366">
        <v>4</v>
      </c>
      <c r="K467" s="366">
        <v>2</v>
      </c>
      <c r="L467" s="366">
        <v>28</v>
      </c>
      <c r="M467" s="366">
        <v>8</v>
      </c>
      <c r="P467" s="364"/>
      <c r="Q467" s="364"/>
      <c r="R467" s="364"/>
      <c r="S467" s="364"/>
      <c r="T467" s="364"/>
      <c r="U467" s="364"/>
      <c r="V467" s="364"/>
      <c r="W467" s="364"/>
      <c r="X467" s="364"/>
      <c r="Y467" s="364"/>
    </row>
    <row r="468" spans="1:25" customFormat="1" ht="9" customHeight="1" x14ac:dyDescent="0.2">
      <c r="C468" s="351"/>
      <c r="D468" s="675" t="s">
        <v>445</v>
      </c>
      <c r="E468" s="366">
        <v>236</v>
      </c>
      <c r="F468" s="366">
        <v>10</v>
      </c>
      <c r="G468" s="366">
        <v>0</v>
      </c>
      <c r="H468" s="366">
        <v>98</v>
      </c>
      <c r="I468" s="366">
        <v>19</v>
      </c>
      <c r="J468" s="366">
        <v>9</v>
      </c>
      <c r="K468" s="366">
        <v>3</v>
      </c>
      <c r="L468" s="366">
        <v>89</v>
      </c>
      <c r="M468" s="366">
        <v>8</v>
      </c>
      <c r="P468" s="364"/>
      <c r="Q468" s="364"/>
      <c r="R468" s="364"/>
      <c r="S468" s="364"/>
      <c r="T468" s="364"/>
      <c r="U468" s="364"/>
      <c r="V468" s="364"/>
      <c r="W468" s="364"/>
      <c r="X468" s="364"/>
      <c r="Y468" s="364"/>
    </row>
    <row r="469" spans="1:25" customFormat="1" ht="18" customHeight="1" x14ac:dyDescent="0.2">
      <c r="C469" s="351" t="s">
        <v>1485</v>
      </c>
      <c r="D469" s="355" t="s">
        <v>443</v>
      </c>
      <c r="E469" s="364">
        <v>1</v>
      </c>
      <c r="F469" s="460" t="s">
        <v>1222</v>
      </c>
      <c r="G469" s="460" t="s">
        <v>1222</v>
      </c>
      <c r="H469" s="460" t="s">
        <v>1222</v>
      </c>
      <c r="I469" s="460" t="s">
        <v>1222</v>
      </c>
      <c r="J469" s="460" t="s">
        <v>1222</v>
      </c>
      <c r="K469" s="460" t="s">
        <v>1222</v>
      </c>
      <c r="L469" s="460" t="s">
        <v>1222</v>
      </c>
      <c r="M469" s="460" t="s">
        <v>1222</v>
      </c>
      <c r="P469" s="364"/>
      <c r="Q469" s="364"/>
      <c r="R469" s="364"/>
      <c r="S469" s="364"/>
      <c r="T469" s="364"/>
      <c r="U469" s="364"/>
      <c r="V469" s="364"/>
      <c r="W469" s="364"/>
      <c r="X469" s="364"/>
      <c r="Y469" s="364"/>
    </row>
    <row r="470" spans="1:25" customFormat="1" ht="9" customHeight="1" x14ac:dyDescent="0.2">
      <c r="C470" s="351"/>
      <c r="D470" s="675" t="s">
        <v>444</v>
      </c>
      <c r="E470" s="366">
        <v>4</v>
      </c>
      <c r="F470" s="460" t="s">
        <v>1222</v>
      </c>
      <c r="G470" s="460" t="s">
        <v>1222</v>
      </c>
      <c r="H470" s="460" t="s">
        <v>1222</v>
      </c>
      <c r="I470" s="460" t="s">
        <v>1222</v>
      </c>
      <c r="J470" s="460" t="s">
        <v>1222</v>
      </c>
      <c r="K470" s="460" t="s">
        <v>1222</v>
      </c>
      <c r="L470" s="460" t="s">
        <v>1222</v>
      </c>
      <c r="M470" s="460" t="s">
        <v>1222</v>
      </c>
      <c r="P470" s="364"/>
      <c r="Q470" s="364"/>
      <c r="R470" s="364"/>
      <c r="S470" s="364"/>
      <c r="T470" s="364"/>
      <c r="U470" s="364"/>
      <c r="V470" s="364"/>
      <c r="W470" s="364"/>
      <c r="X470" s="364"/>
      <c r="Y470" s="364"/>
    </row>
    <row r="471" spans="1:25" customFormat="1" ht="9" customHeight="1" x14ac:dyDescent="0.2">
      <c r="C471" s="351"/>
      <c r="D471" s="675" t="s">
        <v>445</v>
      </c>
      <c r="E471" s="366">
        <v>5</v>
      </c>
      <c r="F471" s="460" t="s">
        <v>1222</v>
      </c>
      <c r="G471" s="460" t="s">
        <v>1222</v>
      </c>
      <c r="H471" s="460" t="s">
        <v>1222</v>
      </c>
      <c r="I471" s="460" t="s">
        <v>1222</v>
      </c>
      <c r="J471" s="460" t="s">
        <v>1222</v>
      </c>
      <c r="K471" s="460" t="s">
        <v>1222</v>
      </c>
      <c r="L471" s="460" t="s">
        <v>1222</v>
      </c>
      <c r="M471" s="460" t="s">
        <v>1222</v>
      </c>
      <c r="P471" s="364"/>
      <c r="Q471" s="364"/>
      <c r="R471" s="364"/>
      <c r="S471" s="364"/>
      <c r="T471" s="364"/>
      <c r="U471" s="364"/>
      <c r="V471" s="364"/>
      <c r="W471" s="364"/>
      <c r="X471" s="364"/>
      <c r="Y471" s="364"/>
    </row>
    <row r="472" spans="1:25" customFormat="1" ht="18" customHeight="1" x14ac:dyDescent="0.2">
      <c r="C472" s="351" t="s">
        <v>1486</v>
      </c>
      <c r="D472" s="355" t="s">
        <v>444</v>
      </c>
      <c r="E472" s="364">
        <v>3</v>
      </c>
      <c r="F472" s="364">
        <v>0</v>
      </c>
      <c r="G472" s="364">
        <v>0</v>
      </c>
      <c r="H472" s="364">
        <v>1</v>
      </c>
      <c r="I472" s="364">
        <v>0</v>
      </c>
      <c r="J472" s="364">
        <v>1</v>
      </c>
      <c r="K472" s="364">
        <v>0</v>
      </c>
      <c r="L472" s="364">
        <v>1</v>
      </c>
      <c r="M472" s="364">
        <v>0</v>
      </c>
      <c r="P472" s="364"/>
      <c r="Q472" s="364"/>
      <c r="R472" s="364"/>
      <c r="S472" s="364"/>
      <c r="T472" s="364"/>
      <c r="U472" s="364"/>
      <c r="V472" s="364"/>
      <c r="W472" s="364"/>
      <c r="X472" s="364"/>
      <c r="Y472" s="364"/>
    </row>
    <row r="473" spans="1:25" customFormat="1" ht="9" customHeight="1" x14ac:dyDescent="0.2">
      <c r="C473" s="351"/>
      <c r="D473" s="675" t="s">
        <v>445</v>
      </c>
      <c r="E473" s="366">
        <v>3</v>
      </c>
      <c r="F473" s="366">
        <v>0</v>
      </c>
      <c r="G473" s="366">
        <v>0</v>
      </c>
      <c r="H473" s="366">
        <v>1</v>
      </c>
      <c r="I473" s="366">
        <v>0</v>
      </c>
      <c r="J473" s="366">
        <v>1</v>
      </c>
      <c r="K473" s="366">
        <v>0</v>
      </c>
      <c r="L473" s="366">
        <v>1</v>
      </c>
      <c r="M473" s="366">
        <v>0</v>
      </c>
      <c r="P473" s="364"/>
      <c r="Q473" s="364"/>
      <c r="R473" s="364"/>
      <c r="S473" s="364"/>
      <c r="T473" s="364"/>
      <c r="U473" s="364"/>
      <c r="V473" s="364"/>
      <c r="W473" s="364"/>
      <c r="X473" s="364"/>
      <c r="Y473" s="364"/>
    </row>
    <row r="474" spans="1:25" customFormat="1" ht="18" customHeight="1" x14ac:dyDescent="0.2">
      <c r="C474" s="370" t="s">
        <v>1487</v>
      </c>
      <c r="D474" s="355" t="s">
        <v>443</v>
      </c>
      <c r="E474" s="364">
        <v>800</v>
      </c>
      <c r="F474" s="364">
        <v>11</v>
      </c>
      <c r="G474" s="364">
        <v>5</v>
      </c>
      <c r="H474" s="364">
        <v>190</v>
      </c>
      <c r="I474" s="364">
        <v>64</v>
      </c>
      <c r="J474" s="364">
        <v>31</v>
      </c>
      <c r="K474" s="364">
        <v>4</v>
      </c>
      <c r="L474" s="364">
        <v>421</v>
      </c>
      <c r="M474" s="364">
        <v>74</v>
      </c>
      <c r="P474" s="364"/>
      <c r="Q474" s="364"/>
      <c r="R474" s="364"/>
      <c r="S474" s="364"/>
      <c r="T474" s="364"/>
      <c r="U474" s="364"/>
      <c r="V474" s="364"/>
      <c r="W474" s="364"/>
      <c r="X474" s="364"/>
      <c r="Y474" s="364"/>
    </row>
    <row r="475" spans="1:25" customFormat="1" ht="9" customHeight="1" x14ac:dyDescent="0.2">
      <c r="C475" s="351"/>
      <c r="D475" s="675" t="s">
        <v>444</v>
      </c>
      <c r="E475" s="366">
        <v>927</v>
      </c>
      <c r="F475" s="366">
        <v>73</v>
      </c>
      <c r="G475" s="366">
        <v>4</v>
      </c>
      <c r="H475" s="366">
        <v>342</v>
      </c>
      <c r="I475" s="366">
        <v>83</v>
      </c>
      <c r="J475" s="366">
        <v>44</v>
      </c>
      <c r="K475" s="366">
        <v>8</v>
      </c>
      <c r="L475" s="366">
        <v>204</v>
      </c>
      <c r="M475" s="366">
        <v>169</v>
      </c>
      <c r="P475" s="364"/>
      <c r="Q475" s="364"/>
      <c r="R475" s="364"/>
      <c r="S475" s="364"/>
      <c r="T475" s="364"/>
      <c r="U475" s="364"/>
      <c r="V475" s="364"/>
      <c r="W475" s="364"/>
      <c r="X475" s="364"/>
      <c r="Y475" s="364"/>
    </row>
    <row r="476" spans="1:25" customFormat="1" ht="9" customHeight="1" x14ac:dyDescent="0.2">
      <c r="C476" s="351"/>
      <c r="D476" s="675" t="s">
        <v>445</v>
      </c>
      <c r="E476" s="366">
        <v>1727</v>
      </c>
      <c r="F476" s="366">
        <v>84</v>
      </c>
      <c r="G476" s="366">
        <v>9</v>
      </c>
      <c r="H476" s="366">
        <v>532</v>
      </c>
      <c r="I476" s="366">
        <v>147</v>
      </c>
      <c r="J476" s="366">
        <v>75</v>
      </c>
      <c r="K476" s="366">
        <v>12</v>
      </c>
      <c r="L476" s="366">
        <v>625</v>
      </c>
      <c r="M476" s="366">
        <v>243</v>
      </c>
      <c r="P476" s="364"/>
      <c r="Q476" s="364"/>
      <c r="R476" s="364"/>
      <c r="S476" s="364"/>
      <c r="T476" s="364"/>
      <c r="U476" s="364"/>
      <c r="V476" s="364"/>
      <c r="W476" s="364"/>
      <c r="X476" s="364"/>
      <c r="Y476" s="364"/>
    </row>
    <row r="477" spans="1:25" ht="18" customHeight="1" x14ac:dyDescent="0.15">
      <c r="A477" s="351" t="s">
        <v>1488</v>
      </c>
      <c r="D477" s="355"/>
      <c r="E477" s="351"/>
      <c r="F477" s="351"/>
      <c r="G477" s="351"/>
      <c r="H477" s="351"/>
      <c r="I477" s="351"/>
      <c r="J477" s="351"/>
      <c r="K477" s="351"/>
      <c r="L477" s="351"/>
      <c r="M477" s="351"/>
    </row>
    <row r="478" spans="1:25" customFormat="1" ht="18" customHeight="1" x14ac:dyDescent="0.2">
      <c r="C478" s="351" t="s">
        <v>1489</v>
      </c>
      <c r="D478" s="355" t="s">
        <v>443</v>
      </c>
      <c r="E478" s="364">
        <v>12</v>
      </c>
      <c r="F478" s="364">
        <v>1</v>
      </c>
      <c r="G478" s="364">
        <v>0</v>
      </c>
      <c r="H478" s="364">
        <v>1</v>
      </c>
      <c r="I478" s="364">
        <v>0</v>
      </c>
      <c r="J478" s="364">
        <v>0</v>
      </c>
      <c r="K478" s="364">
        <v>0</v>
      </c>
      <c r="L478" s="364">
        <v>6</v>
      </c>
      <c r="M478" s="364">
        <v>4</v>
      </c>
      <c r="P478" s="364"/>
      <c r="Q478" s="364"/>
      <c r="R478" s="364"/>
      <c r="S478" s="364"/>
      <c r="T478" s="364"/>
      <c r="U478" s="364"/>
      <c r="V478" s="364"/>
      <c r="W478" s="364"/>
      <c r="X478" s="364"/>
      <c r="Y478" s="364"/>
    </row>
    <row r="479" spans="1:25" customFormat="1" ht="9" customHeight="1" x14ac:dyDescent="0.2">
      <c r="C479" s="351"/>
      <c r="D479" s="675" t="s">
        <v>444</v>
      </c>
      <c r="E479" s="366">
        <v>9</v>
      </c>
      <c r="F479" s="366">
        <v>1</v>
      </c>
      <c r="G479" s="366">
        <v>1</v>
      </c>
      <c r="H479" s="366">
        <v>4</v>
      </c>
      <c r="I479" s="366">
        <v>1</v>
      </c>
      <c r="J479" s="366">
        <v>0</v>
      </c>
      <c r="K479" s="366">
        <v>0</v>
      </c>
      <c r="L479" s="366">
        <v>0</v>
      </c>
      <c r="M479" s="366">
        <v>2</v>
      </c>
      <c r="P479" s="364"/>
      <c r="Q479" s="364"/>
      <c r="R479" s="364"/>
      <c r="S479" s="364"/>
      <c r="T479" s="364"/>
      <c r="U479" s="364"/>
      <c r="V479" s="364"/>
      <c r="W479" s="364"/>
      <c r="X479" s="364"/>
      <c r="Y479" s="364"/>
    </row>
    <row r="480" spans="1:25" customFormat="1" ht="9" customHeight="1" x14ac:dyDescent="0.2">
      <c r="C480" s="351"/>
      <c r="D480" s="675" t="s">
        <v>445</v>
      </c>
      <c r="E480" s="366">
        <v>21</v>
      </c>
      <c r="F480" s="366">
        <v>2</v>
      </c>
      <c r="G480" s="366">
        <v>1</v>
      </c>
      <c r="H480" s="366">
        <v>5</v>
      </c>
      <c r="I480" s="366">
        <v>1</v>
      </c>
      <c r="J480" s="366">
        <v>0</v>
      </c>
      <c r="K480" s="366">
        <v>0</v>
      </c>
      <c r="L480" s="366">
        <v>6</v>
      </c>
      <c r="M480" s="366">
        <v>6</v>
      </c>
      <c r="P480" s="364"/>
      <c r="Q480" s="364"/>
      <c r="R480" s="364"/>
      <c r="S480" s="364"/>
      <c r="T480" s="364"/>
      <c r="U480" s="364"/>
      <c r="V480" s="364"/>
      <c r="W480" s="364"/>
      <c r="X480" s="364"/>
      <c r="Y480" s="364"/>
    </row>
    <row r="481" spans="1:25" customFormat="1" ht="18" customHeight="1" x14ac:dyDescent="0.2">
      <c r="C481" s="351" t="s">
        <v>1490</v>
      </c>
      <c r="D481" s="355" t="s">
        <v>444</v>
      </c>
      <c r="E481" s="364">
        <v>1</v>
      </c>
      <c r="F481" s="460" t="s">
        <v>1222</v>
      </c>
      <c r="G481" s="460" t="s">
        <v>1222</v>
      </c>
      <c r="H481" s="460" t="s">
        <v>1222</v>
      </c>
      <c r="I481" s="460" t="s">
        <v>1222</v>
      </c>
      <c r="J481" s="460" t="s">
        <v>1222</v>
      </c>
      <c r="K481" s="460" t="s">
        <v>1222</v>
      </c>
      <c r="L481" s="460" t="s">
        <v>1222</v>
      </c>
      <c r="M481" s="460" t="s">
        <v>1222</v>
      </c>
      <c r="P481" s="364"/>
      <c r="Q481" s="364"/>
      <c r="R481" s="364"/>
      <c r="S481" s="364"/>
      <c r="T481" s="364"/>
      <c r="U481" s="364"/>
      <c r="V481" s="364"/>
      <c r="W481" s="364"/>
      <c r="X481" s="364"/>
      <c r="Y481" s="364"/>
    </row>
    <row r="482" spans="1:25" customFormat="1" ht="9" customHeight="1" x14ac:dyDescent="0.2">
      <c r="C482" s="351"/>
      <c r="D482" s="675" t="s">
        <v>445</v>
      </c>
      <c r="E482" s="366">
        <v>1</v>
      </c>
      <c r="F482" s="460" t="s">
        <v>1222</v>
      </c>
      <c r="G482" s="460" t="s">
        <v>1222</v>
      </c>
      <c r="H482" s="460" t="s">
        <v>1222</v>
      </c>
      <c r="I482" s="460" t="s">
        <v>1222</v>
      </c>
      <c r="J482" s="460" t="s">
        <v>1222</v>
      </c>
      <c r="K482" s="460" t="s">
        <v>1222</v>
      </c>
      <c r="L482" s="460" t="s">
        <v>1222</v>
      </c>
      <c r="M482" s="460" t="s">
        <v>1222</v>
      </c>
      <c r="P482" s="364"/>
      <c r="Q482" s="364"/>
      <c r="R482" s="364"/>
      <c r="S482" s="364"/>
      <c r="T482" s="364"/>
      <c r="U482" s="364"/>
      <c r="V482" s="364"/>
      <c r="W482" s="364"/>
      <c r="X482" s="364"/>
      <c r="Y482" s="364"/>
    </row>
    <row r="483" spans="1:25" customFormat="1" ht="18" customHeight="1" x14ac:dyDescent="0.2">
      <c r="C483" s="351" t="s">
        <v>1491</v>
      </c>
      <c r="D483" s="355" t="s">
        <v>444</v>
      </c>
      <c r="E483" s="364">
        <v>2</v>
      </c>
      <c r="F483" s="364">
        <v>0</v>
      </c>
      <c r="G483" s="364">
        <v>1</v>
      </c>
      <c r="H483" s="364">
        <v>0</v>
      </c>
      <c r="I483" s="364">
        <v>0</v>
      </c>
      <c r="J483" s="364">
        <v>0</v>
      </c>
      <c r="K483" s="364">
        <v>0</v>
      </c>
      <c r="L483" s="364">
        <v>0</v>
      </c>
      <c r="M483" s="364">
        <v>1</v>
      </c>
      <c r="P483" s="364"/>
      <c r="Q483" s="364"/>
      <c r="R483" s="364"/>
      <c r="S483" s="364"/>
      <c r="T483" s="364"/>
      <c r="U483" s="364"/>
      <c r="V483" s="364"/>
      <c r="W483" s="364"/>
      <c r="X483" s="364"/>
      <c r="Y483" s="364"/>
    </row>
    <row r="484" spans="1:25" customFormat="1" ht="9" customHeight="1" x14ac:dyDescent="0.2">
      <c r="C484" s="351"/>
      <c r="D484" s="675" t="s">
        <v>445</v>
      </c>
      <c r="E484" s="366">
        <v>2</v>
      </c>
      <c r="F484" s="366">
        <v>0</v>
      </c>
      <c r="G484" s="366">
        <v>1</v>
      </c>
      <c r="H484" s="366">
        <v>0</v>
      </c>
      <c r="I484" s="366">
        <v>0</v>
      </c>
      <c r="J484" s="366">
        <v>0</v>
      </c>
      <c r="K484" s="366">
        <v>0</v>
      </c>
      <c r="L484" s="366">
        <v>0</v>
      </c>
      <c r="M484" s="366">
        <v>1</v>
      </c>
      <c r="P484" s="364"/>
      <c r="Q484" s="364"/>
      <c r="R484" s="364"/>
      <c r="S484" s="364"/>
      <c r="T484" s="364"/>
      <c r="U484" s="364"/>
      <c r="V484" s="364"/>
      <c r="W484" s="364"/>
      <c r="X484" s="364"/>
      <c r="Y484" s="364"/>
    </row>
    <row r="485" spans="1:25" customFormat="1" ht="27" customHeight="1" x14ac:dyDescent="0.2">
      <c r="C485" s="377" t="s">
        <v>2472</v>
      </c>
      <c r="D485" s="355" t="s">
        <v>444</v>
      </c>
      <c r="E485" s="364">
        <v>1</v>
      </c>
      <c r="F485" s="460" t="s">
        <v>1222</v>
      </c>
      <c r="G485" s="460" t="s">
        <v>1222</v>
      </c>
      <c r="H485" s="460" t="s">
        <v>1222</v>
      </c>
      <c r="I485" s="460" t="s">
        <v>1222</v>
      </c>
      <c r="J485" s="460" t="s">
        <v>1222</v>
      </c>
      <c r="K485" s="460" t="s">
        <v>1222</v>
      </c>
      <c r="L485" s="460" t="s">
        <v>1222</v>
      </c>
      <c r="M485" s="460" t="s">
        <v>1222</v>
      </c>
      <c r="P485" s="364"/>
      <c r="Q485" s="364"/>
      <c r="R485" s="364"/>
      <c r="S485" s="364"/>
      <c r="T485" s="364"/>
      <c r="U485" s="364"/>
      <c r="V485" s="364"/>
      <c r="W485" s="364"/>
      <c r="X485" s="364"/>
      <c r="Y485" s="364"/>
    </row>
    <row r="486" spans="1:25" customFormat="1" ht="9" customHeight="1" x14ac:dyDescent="0.2">
      <c r="C486" s="351"/>
      <c r="D486" s="675" t="s">
        <v>445</v>
      </c>
      <c r="E486" s="366">
        <v>1</v>
      </c>
      <c r="F486" s="460" t="s">
        <v>1222</v>
      </c>
      <c r="G486" s="460" t="s">
        <v>1222</v>
      </c>
      <c r="H486" s="460" t="s">
        <v>1222</v>
      </c>
      <c r="I486" s="460" t="s">
        <v>1222</v>
      </c>
      <c r="J486" s="460" t="s">
        <v>1222</v>
      </c>
      <c r="K486" s="460" t="s">
        <v>1222</v>
      </c>
      <c r="L486" s="460" t="s">
        <v>1222</v>
      </c>
      <c r="M486" s="460" t="s">
        <v>1222</v>
      </c>
      <c r="P486" s="364"/>
      <c r="Q486" s="364"/>
      <c r="R486" s="364"/>
      <c r="S486" s="364"/>
      <c r="T486" s="364"/>
      <c r="U486" s="364"/>
      <c r="V486" s="364"/>
      <c r="W486" s="364"/>
      <c r="X486" s="364"/>
      <c r="Y486" s="364"/>
    </row>
    <row r="487" spans="1:25" customFormat="1" ht="18" customHeight="1" x14ac:dyDescent="0.2">
      <c r="C487" s="370" t="s">
        <v>1492</v>
      </c>
      <c r="D487" s="355" t="s">
        <v>443</v>
      </c>
      <c r="E487" s="364">
        <v>12</v>
      </c>
      <c r="F487" s="364">
        <v>1</v>
      </c>
      <c r="G487" s="364">
        <v>0</v>
      </c>
      <c r="H487" s="364">
        <v>1</v>
      </c>
      <c r="I487" s="364">
        <v>0</v>
      </c>
      <c r="J487" s="364">
        <v>0</v>
      </c>
      <c r="K487" s="364">
        <v>0</v>
      </c>
      <c r="L487" s="364">
        <v>6</v>
      </c>
      <c r="M487" s="364">
        <v>4</v>
      </c>
      <c r="P487" s="364"/>
      <c r="Q487" s="364"/>
      <c r="R487" s="364"/>
      <c r="S487" s="364"/>
      <c r="T487" s="364"/>
      <c r="U487" s="364"/>
      <c r="V487" s="364"/>
      <c r="W487" s="364"/>
      <c r="X487" s="364"/>
      <c r="Y487" s="364"/>
    </row>
    <row r="488" spans="1:25" customFormat="1" ht="9" customHeight="1" x14ac:dyDescent="0.2">
      <c r="C488" s="351"/>
      <c r="D488" s="675" t="s">
        <v>444</v>
      </c>
      <c r="E488" s="366">
        <v>13</v>
      </c>
      <c r="F488" s="366">
        <v>1</v>
      </c>
      <c r="G488" s="366">
        <v>2</v>
      </c>
      <c r="H488" s="366">
        <v>5</v>
      </c>
      <c r="I488" s="366">
        <v>1</v>
      </c>
      <c r="J488" s="366">
        <v>0</v>
      </c>
      <c r="K488" s="366">
        <v>0</v>
      </c>
      <c r="L488" s="366">
        <v>1</v>
      </c>
      <c r="M488" s="366">
        <v>3</v>
      </c>
      <c r="P488" s="364"/>
      <c r="Q488" s="364"/>
      <c r="R488" s="364"/>
      <c r="S488" s="364"/>
      <c r="T488" s="364"/>
      <c r="U488" s="364"/>
      <c r="V488" s="364"/>
      <c r="W488" s="364"/>
      <c r="X488" s="364"/>
      <c r="Y488" s="364"/>
    </row>
    <row r="489" spans="1:25" customFormat="1" ht="9" customHeight="1" x14ac:dyDescent="0.2">
      <c r="C489" s="351"/>
      <c r="D489" s="675" t="s">
        <v>445</v>
      </c>
      <c r="E489" s="366">
        <v>25</v>
      </c>
      <c r="F489" s="366">
        <v>2</v>
      </c>
      <c r="G489" s="366">
        <v>2</v>
      </c>
      <c r="H489" s="366">
        <v>6</v>
      </c>
      <c r="I489" s="366">
        <v>1</v>
      </c>
      <c r="J489" s="366">
        <v>0</v>
      </c>
      <c r="K489" s="366">
        <v>0</v>
      </c>
      <c r="L489" s="366">
        <v>7</v>
      </c>
      <c r="M489" s="366">
        <v>7</v>
      </c>
      <c r="P489" s="364"/>
      <c r="Q489" s="364"/>
      <c r="R489" s="364"/>
      <c r="S489" s="364"/>
      <c r="T489" s="364"/>
      <c r="U489" s="364"/>
      <c r="V489" s="364"/>
      <c r="W489" s="364"/>
      <c r="X489" s="364"/>
      <c r="Y489" s="364"/>
    </row>
    <row r="490" spans="1:25" customFormat="1" ht="18" customHeight="1" x14ac:dyDescent="0.2">
      <c r="A490" s="351" t="s">
        <v>1493</v>
      </c>
      <c r="C490" s="351"/>
      <c r="D490" s="355" t="s">
        <v>443</v>
      </c>
      <c r="E490" s="364">
        <v>3</v>
      </c>
      <c r="F490" s="364">
        <v>0</v>
      </c>
      <c r="G490" s="364">
        <v>0</v>
      </c>
      <c r="H490" s="364">
        <v>2</v>
      </c>
      <c r="I490" s="364">
        <v>0</v>
      </c>
      <c r="J490" s="364">
        <v>0</v>
      </c>
      <c r="K490" s="364">
        <v>0</v>
      </c>
      <c r="L490" s="364">
        <v>1</v>
      </c>
      <c r="M490" s="364">
        <v>0</v>
      </c>
      <c r="P490" s="364"/>
      <c r="Q490" s="364"/>
      <c r="R490" s="364"/>
      <c r="S490" s="364"/>
      <c r="T490" s="364"/>
      <c r="U490" s="364"/>
      <c r="V490" s="364"/>
      <c r="W490" s="364"/>
      <c r="X490" s="364"/>
      <c r="Y490" s="364"/>
    </row>
    <row r="491" spans="1:25" customFormat="1" ht="9" customHeight="1" x14ac:dyDescent="0.2">
      <c r="A491" s="351"/>
      <c r="C491" s="351"/>
      <c r="D491" s="675" t="s">
        <v>444</v>
      </c>
      <c r="E491" s="366">
        <v>7</v>
      </c>
      <c r="F491" s="366">
        <v>1</v>
      </c>
      <c r="G491" s="366">
        <v>0</v>
      </c>
      <c r="H491" s="366">
        <v>4</v>
      </c>
      <c r="I491" s="366">
        <v>0</v>
      </c>
      <c r="J491" s="366">
        <v>0</v>
      </c>
      <c r="K491" s="366">
        <v>0</v>
      </c>
      <c r="L491" s="366">
        <v>2</v>
      </c>
      <c r="M491" s="366">
        <v>0</v>
      </c>
      <c r="P491" s="364"/>
      <c r="Q491" s="364"/>
      <c r="R491" s="364"/>
      <c r="S491" s="364"/>
      <c r="T491" s="364"/>
      <c r="U491" s="364"/>
      <c r="V491" s="364"/>
      <c r="W491" s="364"/>
      <c r="X491" s="364"/>
      <c r="Y491" s="364"/>
    </row>
    <row r="492" spans="1:25" customFormat="1" ht="9" customHeight="1" x14ac:dyDescent="0.2">
      <c r="A492" s="351"/>
      <c r="C492" s="351"/>
      <c r="D492" s="675" t="s">
        <v>445</v>
      </c>
      <c r="E492" s="366">
        <v>10</v>
      </c>
      <c r="F492" s="366">
        <v>1</v>
      </c>
      <c r="G492" s="366">
        <v>0</v>
      </c>
      <c r="H492" s="366">
        <v>6</v>
      </c>
      <c r="I492" s="366">
        <v>0</v>
      </c>
      <c r="J492" s="366">
        <v>0</v>
      </c>
      <c r="K492" s="366">
        <v>0</v>
      </c>
      <c r="L492" s="366">
        <v>3</v>
      </c>
      <c r="M492" s="366">
        <v>0</v>
      </c>
      <c r="P492" s="364"/>
      <c r="Q492" s="364"/>
      <c r="R492" s="364"/>
      <c r="S492" s="364"/>
      <c r="T492" s="364"/>
      <c r="U492" s="364"/>
      <c r="V492" s="364"/>
      <c r="W492" s="364"/>
      <c r="X492" s="364"/>
      <c r="Y492" s="364"/>
    </row>
    <row r="493" spans="1:25" customFormat="1" ht="18" customHeight="1" x14ac:dyDescent="0.2">
      <c r="A493" s="351" t="s">
        <v>1494</v>
      </c>
      <c r="C493" s="351"/>
      <c r="D493" s="355" t="s">
        <v>443</v>
      </c>
      <c r="E493" s="364">
        <v>10</v>
      </c>
      <c r="F493" s="364">
        <v>1</v>
      </c>
      <c r="G493" s="364">
        <v>0</v>
      </c>
      <c r="H493" s="364">
        <v>5</v>
      </c>
      <c r="I493" s="364">
        <v>1</v>
      </c>
      <c r="J493" s="364">
        <v>0</v>
      </c>
      <c r="K493" s="364">
        <v>0</v>
      </c>
      <c r="L493" s="364">
        <v>3</v>
      </c>
      <c r="M493" s="364">
        <v>0</v>
      </c>
      <c r="P493" s="364"/>
      <c r="Q493" s="364"/>
      <c r="R493" s="364"/>
      <c r="S493" s="364"/>
      <c r="T493" s="364"/>
      <c r="U493" s="364"/>
      <c r="V493" s="364"/>
      <c r="W493" s="364"/>
      <c r="X493" s="364"/>
      <c r="Y493" s="364"/>
    </row>
    <row r="494" spans="1:25" customFormat="1" ht="9" customHeight="1" x14ac:dyDescent="0.2">
      <c r="A494" s="351"/>
      <c r="C494" s="351"/>
      <c r="D494" s="675" t="s">
        <v>444</v>
      </c>
      <c r="E494" s="366">
        <v>11</v>
      </c>
      <c r="F494" s="366">
        <v>1</v>
      </c>
      <c r="G494" s="366">
        <v>0</v>
      </c>
      <c r="H494" s="366">
        <v>5</v>
      </c>
      <c r="I494" s="366">
        <v>1</v>
      </c>
      <c r="J494" s="366">
        <v>1</v>
      </c>
      <c r="K494" s="366">
        <v>0</v>
      </c>
      <c r="L494" s="366">
        <v>3</v>
      </c>
      <c r="M494" s="366">
        <v>0</v>
      </c>
      <c r="P494" s="364"/>
      <c r="Q494" s="364"/>
      <c r="R494" s="364"/>
      <c r="S494" s="364"/>
      <c r="T494" s="364"/>
      <c r="U494" s="364"/>
      <c r="V494" s="364"/>
      <c r="W494" s="364"/>
      <c r="X494" s="364"/>
      <c r="Y494" s="364"/>
    </row>
    <row r="495" spans="1:25" customFormat="1" ht="9" customHeight="1" x14ac:dyDescent="0.2">
      <c r="A495" s="351"/>
      <c r="C495" s="351"/>
      <c r="D495" s="675" t="s">
        <v>445</v>
      </c>
      <c r="E495" s="366">
        <v>21</v>
      </c>
      <c r="F495" s="366">
        <v>2</v>
      </c>
      <c r="G495" s="366">
        <v>0</v>
      </c>
      <c r="H495" s="366">
        <v>10</v>
      </c>
      <c r="I495" s="366">
        <v>2</v>
      </c>
      <c r="J495" s="366">
        <v>1</v>
      </c>
      <c r="K495" s="366">
        <v>0</v>
      </c>
      <c r="L495" s="366">
        <v>6</v>
      </c>
      <c r="M495" s="366">
        <v>0</v>
      </c>
      <c r="P495" s="364"/>
      <c r="Q495" s="364"/>
      <c r="R495" s="364"/>
      <c r="S495" s="364"/>
      <c r="T495" s="364"/>
      <c r="U495" s="364"/>
      <c r="V495" s="364"/>
      <c r="W495" s="364"/>
      <c r="X495" s="364"/>
      <c r="Y495" s="364"/>
    </row>
    <row r="496" spans="1:25" customFormat="1" ht="18" customHeight="1" x14ac:dyDescent="0.2">
      <c r="A496" s="351" t="s">
        <v>1145</v>
      </c>
      <c r="C496" s="351"/>
      <c r="D496" s="355" t="s">
        <v>443</v>
      </c>
      <c r="E496" s="364">
        <v>4</v>
      </c>
      <c r="F496" s="460" t="s">
        <v>1222</v>
      </c>
      <c r="G496" s="460" t="s">
        <v>1222</v>
      </c>
      <c r="H496" s="460" t="s">
        <v>1222</v>
      </c>
      <c r="I496" s="460" t="s">
        <v>1222</v>
      </c>
      <c r="J496" s="460" t="s">
        <v>1222</v>
      </c>
      <c r="K496" s="460" t="s">
        <v>1222</v>
      </c>
      <c r="L496" s="460" t="s">
        <v>1222</v>
      </c>
      <c r="M496" s="460" t="s">
        <v>1222</v>
      </c>
      <c r="P496" s="364"/>
      <c r="Q496" s="364"/>
      <c r="R496" s="364"/>
      <c r="S496" s="364"/>
      <c r="T496" s="364"/>
      <c r="U496" s="364"/>
      <c r="V496" s="364"/>
      <c r="W496" s="364"/>
      <c r="X496" s="364"/>
      <c r="Y496" s="364"/>
    </row>
    <row r="497" spans="1:25" customFormat="1" ht="9" customHeight="1" x14ac:dyDescent="0.2">
      <c r="A497" s="351"/>
      <c r="C497" s="351"/>
      <c r="D497" s="675" t="s">
        <v>444</v>
      </c>
      <c r="E497" s="366">
        <v>4</v>
      </c>
      <c r="F497" s="460" t="s">
        <v>1222</v>
      </c>
      <c r="G497" s="460" t="s">
        <v>1222</v>
      </c>
      <c r="H497" s="460" t="s">
        <v>1222</v>
      </c>
      <c r="I497" s="460" t="s">
        <v>1222</v>
      </c>
      <c r="J497" s="460" t="s">
        <v>1222</v>
      </c>
      <c r="K497" s="460" t="s">
        <v>1222</v>
      </c>
      <c r="L497" s="460" t="s">
        <v>1222</v>
      </c>
      <c r="M497" s="460" t="s">
        <v>1222</v>
      </c>
      <c r="P497" s="364"/>
      <c r="Q497" s="364"/>
      <c r="R497" s="364"/>
      <c r="S497" s="364"/>
      <c r="T497" s="364"/>
      <c r="U497" s="364"/>
      <c r="V497" s="364"/>
      <c r="W497" s="364"/>
      <c r="X497" s="364"/>
      <c r="Y497" s="364"/>
    </row>
    <row r="498" spans="1:25" customFormat="1" ht="9" customHeight="1" x14ac:dyDescent="0.2">
      <c r="A498" s="351"/>
      <c r="C498" s="351"/>
      <c r="D498" s="675" t="s">
        <v>445</v>
      </c>
      <c r="E498" s="366">
        <v>8</v>
      </c>
      <c r="F498" s="460" t="s">
        <v>1222</v>
      </c>
      <c r="G498" s="460" t="s">
        <v>1222</v>
      </c>
      <c r="H498" s="460" t="s">
        <v>1222</v>
      </c>
      <c r="I498" s="460" t="s">
        <v>1222</v>
      </c>
      <c r="J498" s="460" t="s">
        <v>1222</v>
      </c>
      <c r="K498" s="460" t="s">
        <v>1222</v>
      </c>
      <c r="L498" s="460" t="s">
        <v>1222</v>
      </c>
      <c r="M498" s="460" t="s">
        <v>1222</v>
      </c>
      <c r="P498" s="364"/>
      <c r="Q498" s="364"/>
      <c r="R498" s="364"/>
      <c r="S498" s="364"/>
      <c r="T498" s="364"/>
      <c r="U498" s="364"/>
      <c r="V498" s="364"/>
      <c r="W498" s="364"/>
      <c r="X498" s="364"/>
      <c r="Y498" s="364"/>
    </row>
    <row r="499" spans="1:25" customFormat="1" ht="18" customHeight="1" x14ac:dyDescent="0.2">
      <c r="C499" s="370" t="s">
        <v>61</v>
      </c>
      <c r="D499" s="355" t="s">
        <v>443</v>
      </c>
      <c r="E499" s="364">
        <v>5074</v>
      </c>
      <c r="F499" s="364">
        <v>232</v>
      </c>
      <c r="G499" s="364">
        <v>35</v>
      </c>
      <c r="H499" s="364">
        <v>1573</v>
      </c>
      <c r="I499" s="364">
        <v>397</v>
      </c>
      <c r="J499" s="364">
        <v>153</v>
      </c>
      <c r="K499" s="364">
        <v>24</v>
      </c>
      <c r="L499" s="364">
        <v>2436</v>
      </c>
      <c r="M499" s="364">
        <v>221</v>
      </c>
      <c r="P499" s="364"/>
      <c r="Q499" s="364"/>
      <c r="R499" s="364"/>
      <c r="S499" s="364"/>
      <c r="T499" s="364"/>
      <c r="U499" s="364"/>
      <c r="V499" s="364"/>
      <c r="W499" s="364"/>
      <c r="X499" s="364"/>
      <c r="Y499" s="364"/>
    </row>
    <row r="500" spans="1:25" customFormat="1" ht="9" customHeight="1" x14ac:dyDescent="0.2">
      <c r="C500" s="351"/>
      <c r="D500" s="675" t="s">
        <v>444</v>
      </c>
      <c r="E500" s="366">
        <v>6803</v>
      </c>
      <c r="F500" s="366">
        <v>1000</v>
      </c>
      <c r="G500" s="366">
        <v>35</v>
      </c>
      <c r="H500" s="366">
        <v>3087</v>
      </c>
      <c r="I500" s="366">
        <v>572</v>
      </c>
      <c r="J500" s="366">
        <v>367</v>
      </c>
      <c r="K500" s="366">
        <v>55</v>
      </c>
      <c r="L500" s="366">
        <v>1230</v>
      </c>
      <c r="M500" s="366">
        <v>457</v>
      </c>
      <c r="P500" s="364"/>
      <c r="Q500" s="364"/>
      <c r="R500" s="364"/>
      <c r="S500" s="364"/>
      <c r="T500" s="364"/>
      <c r="U500" s="364"/>
      <c r="V500" s="364"/>
      <c r="W500" s="364"/>
      <c r="X500" s="364"/>
      <c r="Y500" s="364"/>
    </row>
    <row r="501" spans="1:25" customFormat="1" ht="9" customHeight="1" x14ac:dyDescent="0.2">
      <c r="C501" s="351"/>
      <c r="D501" s="675" t="s">
        <v>445</v>
      </c>
      <c r="E501" s="366">
        <v>11877</v>
      </c>
      <c r="F501" s="366">
        <v>1232</v>
      </c>
      <c r="G501" s="366">
        <v>70</v>
      </c>
      <c r="H501" s="366">
        <v>4660</v>
      </c>
      <c r="I501" s="366">
        <v>969</v>
      </c>
      <c r="J501" s="366">
        <v>520</v>
      </c>
      <c r="K501" s="366">
        <v>79</v>
      </c>
      <c r="L501" s="366">
        <v>3666</v>
      </c>
      <c r="M501" s="366">
        <v>678</v>
      </c>
      <c r="P501" s="364"/>
      <c r="Q501" s="364"/>
      <c r="R501" s="364"/>
      <c r="S501" s="364"/>
      <c r="T501" s="364"/>
      <c r="U501" s="364"/>
      <c r="V501" s="364"/>
      <c r="W501" s="364"/>
      <c r="X501" s="364"/>
      <c r="Y501" s="364"/>
    </row>
    <row r="502" spans="1:25" x14ac:dyDescent="0.15">
      <c r="E502" s="351"/>
      <c r="F502" s="351"/>
      <c r="G502" s="351"/>
      <c r="H502" s="351"/>
      <c r="I502" s="351"/>
      <c r="J502" s="351"/>
      <c r="K502" s="351"/>
      <c r="L502" s="351"/>
      <c r="M502" s="351"/>
    </row>
    <row r="503" spans="1:25" x14ac:dyDescent="0.15">
      <c r="E503" s="351"/>
      <c r="F503" s="351"/>
      <c r="G503" s="351"/>
      <c r="H503" s="351"/>
      <c r="I503" s="351"/>
      <c r="J503" s="351"/>
      <c r="K503" s="351"/>
      <c r="L503" s="351"/>
      <c r="M503" s="351"/>
    </row>
    <row r="504" spans="1:25" s="176" customFormat="1" ht="9" customHeight="1" x14ac:dyDescent="0.2">
      <c r="A504" s="70"/>
      <c r="B504" s="351"/>
      <c r="C504" s="351"/>
      <c r="D504" s="367"/>
      <c r="E504" s="364"/>
      <c r="F504" s="364"/>
      <c r="G504" s="364"/>
      <c r="H504" s="364"/>
      <c r="I504" s="364"/>
      <c r="J504" s="364"/>
      <c r="K504" s="364"/>
      <c r="L504" s="364"/>
      <c r="M504" s="364"/>
    </row>
    <row r="505" spans="1:25" s="350" customFormat="1" ht="9" customHeight="1" x14ac:dyDescent="0.2">
      <c r="A505" s="168"/>
      <c r="D505" s="674"/>
      <c r="E505" s="366"/>
      <c r="F505" s="366"/>
      <c r="G505" s="366"/>
      <c r="H505" s="366"/>
      <c r="I505" s="366"/>
      <c r="J505" s="366"/>
      <c r="K505" s="366"/>
      <c r="L505" s="366"/>
      <c r="M505" s="366"/>
      <c r="N505" s="309"/>
    </row>
    <row r="524" spans="1:14" s="176" customFormat="1" ht="9" customHeight="1" x14ac:dyDescent="0.2">
      <c r="A524" s="70" t="s">
        <v>121</v>
      </c>
      <c r="B524" s="351"/>
      <c r="C524" s="351"/>
      <c r="D524" s="367"/>
      <c r="E524" s="364"/>
      <c r="F524" s="364"/>
      <c r="G524" s="364"/>
      <c r="H524" s="364"/>
      <c r="I524" s="364"/>
      <c r="J524" s="364"/>
      <c r="K524" s="364"/>
      <c r="L524" s="364"/>
      <c r="M524" s="364"/>
    </row>
    <row r="525" spans="1:14" s="350" customFormat="1" ht="9" customHeight="1" x14ac:dyDescent="0.2">
      <c r="A525" s="168" t="s">
        <v>1345</v>
      </c>
      <c r="D525" s="674"/>
      <c r="E525" s="366"/>
      <c r="F525" s="366"/>
      <c r="G525" s="366"/>
      <c r="H525" s="366"/>
      <c r="I525" s="366"/>
      <c r="J525" s="366"/>
      <c r="K525" s="366"/>
      <c r="L525" s="366"/>
      <c r="M525" s="366"/>
      <c r="N525" s="309"/>
    </row>
    <row r="526" spans="1:14" customFormat="1" ht="9" customHeight="1" x14ac:dyDescent="0.2">
      <c r="A526" s="350"/>
      <c r="B526" s="350"/>
      <c r="C526" s="350"/>
      <c r="D526" s="674"/>
      <c r="E526" s="366"/>
      <c r="F526" s="366"/>
      <c r="G526" s="366"/>
      <c r="H526" s="366"/>
      <c r="I526" s="366"/>
      <c r="J526" s="366"/>
      <c r="K526" s="366"/>
      <c r="L526" s="366"/>
      <c r="M526" s="366"/>
    </row>
    <row r="527" spans="1:14" customFormat="1" ht="9" customHeight="1" x14ac:dyDescent="0.2">
      <c r="A527" s="671" t="s">
        <v>2379</v>
      </c>
      <c r="B527" s="371"/>
      <c r="C527" s="371"/>
      <c r="D527" s="674"/>
      <c r="E527" s="372"/>
      <c r="F527" s="372"/>
      <c r="G527" s="372"/>
      <c r="H527" s="372"/>
      <c r="I527" s="372"/>
      <c r="J527" s="372"/>
      <c r="K527" s="372"/>
      <c r="L527" s="372"/>
      <c r="M527" s="372"/>
    </row>
  </sheetData>
  <mergeCells count="11">
    <mergeCell ref="I6:I9"/>
    <mergeCell ref="J6:J9"/>
    <mergeCell ref="K6:K9"/>
    <mergeCell ref="L6:L9"/>
    <mergeCell ref="M6:M9"/>
    <mergeCell ref="H6:H9"/>
    <mergeCell ref="A5:C9"/>
    <mergeCell ref="D5:D9"/>
    <mergeCell ref="E5:E9"/>
    <mergeCell ref="F6:F9"/>
    <mergeCell ref="G6:G9"/>
  </mergeCells>
  <conditionalFormatting sqref="O14:V72 O206:V207 O202:V202 O191:V194 O273:V274 O307:V307 O276:V305 O310:V319 O331:V336 O338:V374 O376:V391 O479:V479 O452:V456 O491:V501 O481:V489 O210:V259 O266:V268 E210:K210 E266:K266 O75:V102 O105:V189 E107:K107 O394:V427 O459:V476 E432:K432 E443:K443 O442:V450 O430:V440 E440:K440 E113:K113 E110 E160:K160 E156 E221:K221 E219 E237:K237 E229 E245:K245 E240 E252:K252 E250 E257:K257 E254 E449:K450 E446 E226:K226 E223 E128:K128 E125 E116:K116 E119:K119 E122:K122 E131:K131 E134:K141 E144:K144 E147:K147 E150:K150 E153:K153 E158 E213:K213 E216:K216 E231 E233 E235 E243 E248:K248 E435:K435 E438:K438">
    <cfRule type="cellIs" dxfId="157" priority="158" operator="equal">
      <formula>TRUE</formula>
    </cfRule>
  </conditionalFormatting>
  <conditionalFormatting sqref="O190:V190">
    <cfRule type="cellIs" dxfId="156" priority="157" operator="equal">
      <formula>TRUE</formula>
    </cfRule>
  </conditionalFormatting>
  <conditionalFormatting sqref="E14:K17 E202:K202 E194:K194 E276:K276 E312:K312 E334:K334 E338:K338 E452:K456 E493:K493 E483:K483 E166:K167 E75:K77 E394:K396 E459:K461 E26:K26 E23:E25 E100:K100 E98 E175:K175 E170 E180 E191 E207 E292:K292 E284 E297:K297 E294 E303 E331 E359:K359 E356 E379:K379 E377 E404:K404 E402 E415:K415 E413 E421:K421 E418 E427 E466:K466 E464 E472:K472 E469 E481 E487:K487 E485 E499:K499 E496 E47:K47 E44 E20:K20 E29:K29 E32:K32 E35:K35 E38:K38 E41:K41 E50:K50 E53:K53 E56:K56 E59:K59 E62:K62 E65:K72 E80:K80 E83:K83 E86:K86 E89:K89 E92:K92 E95:K95 E172 E177:K177 E182 E185 E188 E279:K279 E282:K282 E287 E290 F293:K293 E300:K300 E315:K315 E318:K319 E341:K341 E344:K344 E347:K347 E350:K350 E353:K353 E362:K362 E365:K365 E368:K368 E371:K371 E374:K374 E382:K382 E384:K391 E399:K399 E407:K407 E410:K410 E424:K424 E474:K474">
    <cfRule type="cellIs" dxfId="155" priority="156" operator="equal">
      <formula>TRUE</formula>
    </cfRule>
  </conditionalFormatting>
  <conditionalFormatting sqref="E163:M163">
    <cfRule type="cellIs" dxfId="154" priority="155" operator="equal">
      <formula>TRUE</formula>
    </cfRule>
  </conditionalFormatting>
  <conditionalFormatting sqref="O73:V74">
    <cfRule type="cellIs" dxfId="153" priority="154" operator="equal">
      <formula>TRUE</formula>
    </cfRule>
  </conditionalFormatting>
  <conditionalFormatting sqref="E73:K74">
    <cfRule type="cellIs" dxfId="152" priority="153" operator="equal">
      <formula>TRUE</formula>
    </cfRule>
  </conditionalFormatting>
  <conditionalFormatting sqref="O392:V393">
    <cfRule type="cellIs" dxfId="151" priority="152" operator="equal">
      <formula>TRUE</formula>
    </cfRule>
  </conditionalFormatting>
  <conditionalFormatting sqref="E392:K393">
    <cfRule type="cellIs" dxfId="150" priority="151" operator="equal">
      <formula>TRUE</formula>
    </cfRule>
  </conditionalFormatting>
  <conditionalFormatting sqref="O458:V458">
    <cfRule type="cellIs" dxfId="149" priority="150" operator="equal">
      <formula>TRUE</formula>
    </cfRule>
  </conditionalFormatting>
  <conditionalFormatting sqref="E458:K458">
    <cfRule type="cellIs" dxfId="148" priority="149" operator="equal">
      <formula>TRUE</formula>
    </cfRule>
  </conditionalFormatting>
  <conditionalFormatting sqref="O441:V441">
    <cfRule type="cellIs" dxfId="147" priority="148" operator="equal">
      <formula>TRUE</formula>
    </cfRule>
  </conditionalFormatting>
  <conditionalFormatting sqref="E18:K19">
    <cfRule type="cellIs" dxfId="146" priority="147" operator="equal">
      <formula>TRUE</formula>
    </cfRule>
  </conditionalFormatting>
  <conditionalFormatting sqref="E21:K22">
    <cfRule type="cellIs" dxfId="145" priority="146" operator="equal">
      <formula>TRUE</formula>
    </cfRule>
  </conditionalFormatting>
  <conditionalFormatting sqref="E27:K28">
    <cfRule type="cellIs" dxfId="144" priority="145" operator="equal">
      <formula>TRUE</formula>
    </cfRule>
  </conditionalFormatting>
  <conditionalFormatting sqref="E30:K31">
    <cfRule type="cellIs" dxfId="143" priority="144" operator="equal">
      <formula>TRUE</formula>
    </cfRule>
  </conditionalFormatting>
  <conditionalFormatting sqref="E33:K34">
    <cfRule type="cellIs" dxfId="142" priority="143" operator="equal">
      <formula>TRUE</formula>
    </cfRule>
  </conditionalFormatting>
  <conditionalFormatting sqref="E36:K37">
    <cfRule type="cellIs" dxfId="141" priority="142" operator="equal">
      <formula>TRUE</formula>
    </cfRule>
  </conditionalFormatting>
  <conditionalFormatting sqref="E39:K40">
    <cfRule type="cellIs" dxfId="140" priority="141" operator="equal">
      <formula>TRUE</formula>
    </cfRule>
  </conditionalFormatting>
  <conditionalFormatting sqref="E42:K43">
    <cfRule type="cellIs" dxfId="139" priority="140" operator="equal">
      <formula>TRUE</formula>
    </cfRule>
  </conditionalFormatting>
  <conditionalFormatting sqref="E45:E46">
    <cfRule type="cellIs" dxfId="138" priority="139" operator="equal">
      <formula>TRUE</formula>
    </cfRule>
  </conditionalFormatting>
  <conditionalFormatting sqref="E48:K49">
    <cfRule type="cellIs" dxfId="137" priority="138" operator="equal">
      <formula>TRUE</formula>
    </cfRule>
  </conditionalFormatting>
  <conditionalFormatting sqref="E51:K52">
    <cfRule type="cellIs" dxfId="136" priority="137" operator="equal">
      <formula>TRUE</formula>
    </cfRule>
  </conditionalFormatting>
  <conditionalFormatting sqref="E54:K55">
    <cfRule type="cellIs" dxfId="135" priority="136" operator="equal">
      <formula>TRUE</formula>
    </cfRule>
  </conditionalFormatting>
  <conditionalFormatting sqref="E57:K58">
    <cfRule type="cellIs" dxfId="134" priority="135" operator="equal">
      <formula>TRUE</formula>
    </cfRule>
  </conditionalFormatting>
  <conditionalFormatting sqref="E60:K61">
    <cfRule type="cellIs" dxfId="133" priority="134" operator="equal">
      <formula>TRUE</formula>
    </cfRule>
  </conditionalFormatting>
  <conditionalFormatting sqref="E63:K64">
    <cfRule type="cellIs" dxfId="132" priority="133" operator="equal">
      <formula>TRUE</formula>
    </cfRule>
  </conditionalFormatting>
  <conditionalFormatting sqref="E78:K79">
    <cfRule type="cellIs" dxfId="131" priority="132" operator="equal">
      <formula>TRUE</formula>
    </cfRule>
  </conditionalFormatting>
  <conditionalFormatting sqref="E81:K82">
    <cfRule type="cellIs" dxfId="130" priority="131" operator="equal">
      <formula>TRUE</formula>
    </cfRule>
  </conditionalFormatting>
  <conditionalFormatting sqref="E84:K85">
    <cfRule type="cellIs" dxfId="129" priority="130" operator="equal">
      <formula>TRUE</formula>
    </cfRule>
  </conditionalFormatting>
  <conditionalFormatting sqref="E87:K88">
    <cfRule type="cellIs" dxfId="128" priority="129" operator="equal">
      <formula>TRUE</formula>
    </cfRule>
  </conditionalFormatting>
  <conditionalFormatting sqref="E90:K91">
    <cfRule type="cellIs" dxfId="127" priority="128" operator="equal">
      <formula>TRUE</formula>
    </cfRule>
  </conditionalFormatting>
  <conditionalFormatting sqref="E93:K94">
    <cfRule type="cellIs" dxfId="126" priority="127" operator="equal">
      <formula>TRUE</formula>
    </cfRule>
  </conditionalFormatting>
  <conditionalFormatting sqref="E96:K97">
    <cfRule type="cellIs" dxfId="125" priority="126" operator="equal">
      <formula>TRUE</formula>
    </cfRule>
  </conditionalFormatting>
  <conditionalFormatting sqref="E99">
    <cfRule type="cellIs" dxfId="124" priority="125" operator="equal">
      <formula>TRUE</formula>
    </cfRule>
  </conditionalFormatting>
  <conditionalFormatting sqref="E101:M102">
    <cfRule type="cellIs" dxfId="123" priority="124" operator="equal">
      <formula>TRUE</formula>
    </cfRule>
  </conditionalFormatting>
  <conditionalFormatting sqref="E105:M106">
    <cfRule type="cellIs" dxfId="122" priority="123" operator="equal">
      <formula>TRUE</formula>
    </cfRule>
  </conditionalFormatting>
  <conditionalFormatting sqref="E108:M109">
    <cfRule type="cellIs" dxfId="121" priority="122" operator="equal">
      <formula>TRUE</formula>
    </cfRule>
  </conditionalFormatting>
  <conditionalFormatting sqref="E111:E112">
    <cfRule type="cellIs" dxfId="120" priority="121" operator="equal">
      <formula>TRUE</formula>
    </cfRule>
  </conditionalFormatting>
  <conditionalFormatting sqref="E114:M115">
    <cfRule type="cellIs" dxfId="119" priority="120" operator="equal">
      <formula>TRUE</formula>
    </cfRule>
  </conditionalFormatting>
  <conditionalFormatting sqref="E117:M118">
    <cfRule type="cellIs" dxfId="118" priority="119" operator="equal">
      <formula>TRUE</formula>
    </cfRule>
  </conditionalFormatting>
  <conditionalFormatting sqref="E120:M121">
    <cfRule type="cellIs" dxfId="117" priority="118" operator="equal">
      <formula>TRUE</formula>
    </cfRule>
  </conditionalFormatting>
  <conditionalFormatting sqref="E123:M124">
    <cfRule type="cellIs" dxfId="116" priority="117" operator="equal">
      <formula>TRUE</formula>
    </cfRule>
  </conditionalFormatting>
  <conditionalFormatting sqref="E126:E127">
    <cfRule type="cellIs" dxfId="115" priority="116" operator="equal">
      <formula>TRUE</formula>
    </cfRule>
  </conditionalFormatting>
  <conditionalFormatting sqref="E129:M130">
    <cfRule type="cellIs" dxfId="114" priority="115" operator="equal">
      <formula>TRUE</formula>
    </cfRule>
  </conditionalFormatting>
  <conditionalFormatting sqref="E132:M133">
    <cfRule type="cellIs" dxfId="113" priority="114" operator="equal">
      <formula>TRUE</formula>
    </cfRule>
  </conditionalFormatting>
  <conditionalFormatting sqref="E142:M143">
    <cfRule type="cellIs" dxfId="112" priority="113" operator="equal">
      <formula>TRUE</formula>
    </cfRule>
  </conditionalFormatting>
  <conditionalFormatting sqref="E145:M146">
    <cfRule type="cellIs" dxfId="111" priority="112" operator="equal">
      <formula>TRUE</formula>
    </cfRule>
  </conditionalFormatting>
  <conditionalFormatting sqref="E148:M149">
    <cfRule type="cellIs" dxfId="110" priority="111" operator="equal">
      <formula>TRUE</formula>
    </cfRule>
  </conditionalFormatting>
  <conditionalFormatting sqref="E151:M152">
    <cfRule type="cellIs" dxfId="109" priority="110" operator="equal">
      <formula>TRUE</formula>
    </cfRule>
  </conditionalFormatting>
  <conditionalFormatting sqref="E154:M155">
    <cfRule type="cellIs" dxfId="108" priority="109" operator="equal">
      <formula>TRUE</formula>
    </cfRule>
  </conditionalFormatting>
  <conditionalFormatting sqref="E157">
    <cfRule type="cellIs" dxfId="107" priority="108" operator="equal">
      <formula>TRUE</formula>
    </cfRule>
  </conditionalFormatting>
  <conditionalFormatting sqref="E159">
    <cfRule type="cellIs" dxfId="106" priority="107" operator="equal">
      <formula>TRUE</formula>
    </cfRule>
  </conditionalFormatting>
  <conditionalFormatting sqref="E161:M162">
    <cfRule type="cellIs" dxfId="105" priority="106" operator="equal">
      <formula>TRUE</formula>
    </cfRule>
  </conditionalFormatting>
  <conditionalFormatting sqref="E164:M165">
    <cfRule type="cellIs" dxfId="104" priority="105" operator="equal">
      <formula>TRUE</formula>
    </cfRule>
  </conditionalFormatting>
  <conditionalFormatting sqref="E168:M169">
    <cfRule type="cellIs" dxfId="103" priority="104" operator="equal">
      <formula>TRUE</formula>
    </cfRule>
  </conditionalFormatting>
  <conditionalFormatting sqref="E171">
    <cfRule type="cellIs" dxfId="102" priority="103" operator="equal">
      <formula>TRUE</formula>
    </cfRule>
  </conditionalFormatting>
  <conditionalFormatting sqref="E173:E174">
    <cfRule type="cellIs" dxfId="101" priority="102" operator="equal">
      <formula>TRUE</formula>
    </cfRule>
  </conditionalFormatting>
  <conditionalFormatting sqref="E176:M176">
    <cfRule type="cellIs" dxfId="100" priority="101" operator="equal">
      <formula>TRUE</formula>
    </cfRule>
  </conditionalFormatting>
  <conditionalFormatting sqref="E178:M179">
    <cfRule type="cellIs" dxfId="99" priority="100" operator="equal">
      <formula>TRUE</formula>
    </cfRule>
  </conditionalFormatting>
  <conditionalFormatting sqref="E181">
    <cfRule type="cellIs" dxfId="98" priority="99" operator="equal">
      <formula>TRUE</formula>
    </cfRule>
  </conditionalFormatting>
  <conditionalFormatting sqref="E183:E184">
    <cfRule type="cellIs" dxfId="97" priority="98" operator="equal">
      <formula>TRUE</formula>
    </cfRule>
  </conditionalFormatting>
  <conditionalFormatting sqref="E186:E187">
    <cfRule type="cellIs" dxfId="96" priority="97" operator="equal">
      <formula>TRUE</formula>
    </cfRule>
  </conditionalFormatting>
  <conditionalFormatting sqref="E189:E190">
    <cfRule type="cellIs" dxfId="95" priority="96" operator="equal">
      <formula>TRUE</formula>
    </cfRule>
  </conditionalFormatting>
  <conditionalFormatting sqref="E192:E193">
    <cfRule type="cellIs" dxfId="94" priority="95" operator="equal">
      <formula>TRUE</formula>
    </cfRule>
  </conditionalFormatting>
  <conditionalFormatting sqref="E205:M206">
    <cfRule type="cellIs" dxfId="93" priority="94" operator="equal">
      <formula>TRUE</formula>
    </cfRule>
  </conditionalFormatting>
  <conditionalFormatting sqref="E208:E209">
    <cfRule type="cellIs" dxfId="92" priority="93" operator="equal">
      <formula>TRUE</formula>
    </cfRule>
  </conditionalFormatting>
  <conditionalFormatting sqref="E211:M212">
    <cfRule type="cellIs" dxfId="91" priority="92" operator="equal">
      <formula>TRUE</formula>
    </cfRule>
  </conditionalFormatting>
  <conditionalFormatting sqref="E214:M215">
    <cfRule type="cellIs" dxfId="90" priority="91" operator="equal">
      <formula>TRUE</formula>
    </cfRule>
  </conditionalFormatting>
  <conditionalFormatting sqref="E217:M218">
    <cfRule type="cellIs" dxfId="89" priority="90" operator="equal">
      <formula>TRUE</formula>
    </cfRule>
  </conditionalFormatting>
  <conditionalFormatting sqref="E220">
    <cfRule type="cellIs" dxfId="88" priority="89" operator="equal">
      <formula>TRUE</formula>
    </cfRule>
  </conditionalFormatting>
  <conditionalFormatting sqref="E222:M222">
    <cfRule type="cellIs" dxfId="87" priority="88" operator="equal">
      <formula>TRUE</formula>
    </cfRule>
  </conditionalFormatting>
  <conditionalFormatting sqref="E224:E225">
    <cfRule type="cellIs" dxfId="86" priority="87" operator="equal">
      <formula>TRUE</formula>
    </cfRule>
  </conditionalFormatting>
  <conditionalFormatting sqref="E227:M228">
    <cfRule type="cellIs" dxfId="85" priority="86" operator="equal">
      <formula>TRUE</formula>
    </cfRule>
  </conditionalFormatting>
  <conditionalFormatting sqref="E230">
    <cfRule type="cellIs" dxfId="84" priority="85" operator="equal">
      <formula>TRUE</formula>
    </cfRule>
  </conditionalFormatting>
  <conditionalFormatting sqref="E232">
    <cfRule type="cellIs" dxfId="83" priority="84" operator="equal">
      <formula>TRUE</formula>
    </cfRule>
  </conditionalFormatting>
  <conditionalFormatting sqref="E234">
    <cfRule type="cellIs" dxfId="82" priority="83" operator="equal">
      <formula>TRUE</formula>
    </cfRule>
  </conditionalFormatting>
  <conditionalFormatting sqref="E236">
    <cfRule type="cellIs" dxfId="81" priority="82" operator="equal">
      <formula>TRUE</formula>
    </cfRule>
  </conditionalFormatting>
  <conditionalFormatting sqref="E238:M239">
    <cfRule type="cellIs" dxfId="80" priority="81" operator="equal">
      <formula>TRUE</formula>
    </cfRule>
  </conditionalFormatting>
  <conditionalFormatting sqref="E241:E242">
    <cfRule type="cellIs" dxfId="79" priority="80" operator="equal">
      <formula>TRUE</formula>
    </cfRule>
  </conditionalFormatting>
  <conditionalFormatting sqref="E244">
    <cfRule type="cellIs" dxfId="78" priority="79" operator="equal">
      <formula>TRUE</formula>
    </cfRule>
  </conditionalFormatting>
  <conditionalFormatting sqref="E246:M247">
    <cfRule type="cellIs" dxfId="77" priority="78" operator="equal">
      <formula>TRUE</formula>
    </cfRule>
  </conditionalFormatting>
  <conditionalFormatting sqref="E249:M249">
    <cfRule type="cellIs" dxfId="76" priority="77" operator="equal">
      <formula>TRUE</formula>
    </cfRule>
  </conditionalFormatting>
  <conditionalFormatting sqref="E251">
    <cfRule type="cellIs" dxfId="75" priority="76" operator="equal">
      <formula>TRUE</formula>
    </cfRule>
  </conditionalFormatting>
  <conditionalFormatting sqref="E253:M253">
    <cfRule type="cellIs" dxfId="74" priority="75" operator="equal">
      <formula>TRUE</formula>
    </cfRule>
  </conditionalFormatting>
  <conditionalFormatting sqref="E255:E256">
    <cfRule type="cellIs" dxfId="73" priority="74" operator="equal">
      <formula>TRUE</formula>
    </cfRule>
  </conditionalFormatting>
  <conditionalFormatting sqref="E258:M259">
    <cfRule type="cellIs" dxfId="72" priority="73" operator="equal">
      <formula>TRUE</formula>
    </cfRule>
  </conditionalFormatting>
  <conditionalFormatting sqref="E267:M268">
    <cfRule type="cellIs" dxfId="71" priority="72" operator="equal">
      <formula>TRUE</formula>
    </cfRule>
  </conditionalFormatting>
  <conditionalFormatting sqref="E270:M271">
    <cfRule type="cellIs" dxfId="70" priority="71" operator="equal">
      <formula>TRUE</formula>
    </cfRule>
  </conditionalFormatting>
  <conditionalFormatting sqref="E273:M274">
    <cfRule type="cellIs" dxfId="69" priority="70" operator="equal">
      <formula>TRUE</formula>
    </cfRule>
  </conditionalFormatting>
  <conditionalFormatting sqref="E277:M278">
    <cfRule type="cellIs" dxfId="68" priority="69" operator="equal">
      <formula>TRUE</formula>
    </cfRule>
  </conditionalFormatting>
  <conditionalFormatting sqref="E280:M281">
    <cfRule type="cellIs" dxfId="67" priority="68" operator="equal">
      <formula>TRUE</formula>
    </cfRule>
  </conditionalFormatting>
  <conditionalFormatting sqref="E283:M283">
    <cfRule type="cellIs" dxfId="66" priority="67" operator="equal">
      <formula>TRUE</formula>
    </cfRule>
  </conditionalFormatting>
  <conditionalFormatting sqref="E285:E286">
    <cfRule type="cellIs" dxfId="65" priority="66" operator="equal">
      <formula>TRUE</formula>
    </cfRule>
  </conditionalFormatting>
  <conditionalFormatting sqref="E288:E289">
    <cfRule type="cellIs" dxfId="64" priority="65" operator="equal">
      <formula>TRUE</formula>
    </cfRule>
  </conditionalFormatting>
  <conditionalFormatting sqref="E291">
    <cfRule type="cellIs" dxfId="63" priority="64" operator="equal">
      <formula>TRUE</formula>
    </cfRule>
  </conditionalFormatting>
  <conditionalFormatting sqref="E293">
    <cfRule type="cellIs" dxfId="62" priority="63" operator="equal">
      <formula>TRUE</formula>
    </cfRule>
  </conditionalFormatting>
  <conditionalFormatting sqref="E295:E296">
    <cfRule type="cellIs" dxfId="61" priority="62" operator="equal">
      <formula>TRUE</formula>
    </cfRule>
  </conditionalFormatting>
  <conditionalFormatting sqref="E298:M299">
    <cfRule type="cellIs" dxfId="60" priority="61" operator="equal">
      <formula>TRUE</formula>
    </cfRule>
  </conditionalFormatting>
  <conditionalFormatting sqref="E301:M302">
    <cfRule type="cellIs" dxfId="59" priority="60" operator="equal">
      <formula>TRUE</formula>
    </cfRule>
  </conditionalFormatting>
  <conditionalFormatting sqref="E304:E305">
    <cfRule type="cellIs" dxfId="58" priority="59" operator="equal">
      <formula>TRUE</formula>
    </cfRule>
  </conditionalFormatting>
  <conditionalFormatting sqref="E307:M308">
    <cfRule type="cellIs" dxfId="57" priority="58" operator="equal">
      <formula>TRUE</formula>
    </cfRule>
  </conditionalFormatting>
  <conditionalFormatting sqref="E310:M311">
    <cfRule type="cellIs" dxfId="56" priority="57" operator="equal">
      <formula>TRUE</formula>
    </cfRule>
  </conditionalFormatting>
  <conditionalFormatting sqref="E313:M314">
    <cfRule type="cellIs" dxfId="55" priority="56" operator="equal">
      <formula>TRUE</formula>
    </cfRule>
  </conditionalFormatting>
  <conditionalFormatting sqref="E316:M317">
    <cfRule type="cellIs" dxfId="54" priority="55" operator="equal">
      <formula>TRUE</formula>
    </cfRule>
  </conditionalFormatting>
  <conditionalFormatting sqref="E332:E333">
    <cfRule type="cellIs" dxfId="53" priority="54" operator="equal">
      <formula>TRUE</formula>
    </cfRule>
  </conditionalFormatting>
  <conditionalFormatting sqref="E335:M336">
    <cfRule type="cellIs" dxfId="52" priority="53" operator="equal">
      <formula>TRUE</formula>
    </cfRule>
  </conditionalFormatting>
  <conditionalFormatting sqref="E339:M340">
    <cfRule type="cellIs" dxfId="51" priority="52" operator="equal">
      <formula>TRUE</formula>
    </cfRule>
  </conditionalFormatting>
  <conditionalFormatting sqref="E342:M343">
    <cfRule type="cellIs" dxfId="50" priority="51" operator="equal">
      <formula>TRUE</formula>
    </cfRule>
  </conditionalFormatting>
  <conditionalFormatting sqref="E345:M346">
    <cfRule type="cellIs" dxfId="49" priority="50" operator="equal">
      <formula>TRUE</formula>
    </cfRule>
  </conditionalFormatting>
  <conditionalFormatting sqref="E348:M349">
    <cfRule type="cellIs" dxfId="48" priority="49" operator="equal">
      <formula>TRUE</formula>
    </cfRule>
  </conditionalFormatting>
  <conditionalFormatting sqref="E351:M352">
    <cfRule type="cellIs" dxfId="47" priority="48" operator="equal">
      <formula>TRUE</formula>
    </cfRule>
  </conditionalFormatting>
  <conditionalFormatting sqref="E354:M355">
    <cfRule type="cellIs" dxfId="46" priority="47" operator="equal">
      <formula>TRUE</formula>
    </cfRule>
  </conditionalFormatting>
  <conditionalFormatting sqref="E357:E358">
    <cfRule type="cellIs" dxfId="45" priority="46" operator="equal">
      <formula>TRUE</formula>
    </cfRule>
  </conditionalFormatting>
  <conditionalFormatting sqref="E360:M360">
    <cfRule type="cellIs" dxfId="44" priority="45" operator="equal">
      <formula>TRUE</formula>
    </cfRule>
  </conditionalFormatting>
  <conditionalFormatting sqref="E361:M361">
    <cfRule type="cellIs" dxfId="43" priority="44" operator="equal">
      <formula>TRUE</formula>
    </cfRule>
  </conditionalFormatting>
  <conditionalFormatting sqref="E363:M364">
    <cfRule type="cellIs" dxfId="42" priority="43" operator="equal">
      <formula>TRUE</formula>
    </cfRule>
  </conditionalFormatting>
  <conditionalFormatting sqref="E366:M367">
    <cfRule type="cellIs" dxfId="41" priority="42" operator="equal">
      <formula>TRUE</formula>
    </cfRule>
  </conditionalFormatting>
  <conditionalFormatting sqref="E369:M370">
    <cfRule type="cellIs" dxfId="40" priority="41" operator="equal">
      <formula>TRUE</formula>
    </cfRule>
  </conditionalFormatting>
  <conditionalFormatting sqref="E372:M373">
    <cfRule type="cellIs" dxfId="39" priority="40" operator="equal">
      <formula>TRUE</formula>
    </cfRule>
  </conditionalFormatting>
  <conditionalFormatting sqref="E375:M376">
    <cfRule type="cellIs" dxfId="38" priority="39" operator="equal">
      <formula>TRUE</formula>
    </cfRule>
  </conditionalFormatting>
  <conditionalFormatting sqref="E378">
    <cfRule type="cellIs" dxfId="37" priority="38" operator="equal">
      <formula>TRUE</formula>
    </cfRule>
  </conditionalFormatting>
  <conditionalFormatting sqref="E380:M381">
    <cfRule type="cellIs" dxfId="36" priority="37" operator="equal">
      <formula>TRUE</formula>
    </cfRule>
  </conditionalFormatting>
  <conditionalFormatting sqref="E383:M383">
    <cfRule type="cellIs" dxfId="35" priority="36" operator="equal">
      <formula>TRUE</formula>
    </cfRule>
  </conditionalFormatting>
  <conditionalFormatting sqref="E397:M398">
    <cfRule type="cellIs" dxfId="34" priority="35" operator="equal">
      <formula>TRUE</formula>
    </cfRule>
  </conditionalFormatting>
  <conditionalFormatting sqref="E400:M401">
    <cfRule type="cellIs" dxfId="33" priority="34" operator="equal">
      <formula>TRUE</formula>
    </cfRule>
  </conditionalFormatting>
  <conditionalFormatting sqref="E403">
    <cfRule type="cellIs" dxfId="32" priority="33" operator="equal">
      <formula>TRUE</formula>
    </cfRule>
  </conditionalFormatting>
  <conditionalFormatting sqref="E405:M406">
    <cfRule type="cellIs" dxfId="31" priority="32" operator="equal">
      <formula>TRUE</formula>
    </cfRule>
  </conditionalFormatting>
  <conditionalFormatting sqref="E408:M408">
    <cfRule type="cellIs" dxfId="30" priority="31" operator="equal">
      <formula>TRUE</formula>
    </cfRule>
  </conditionalFormatting>
  <conditionalFormatting sqref="E409:M409">
    <cfRule type="cellIs" dxfId="29" priority="30" operator="equal">
      <formula>TRUE</formula>
    </cfRule>
  </conditionalFormatting>
  <conditionalFormatting sqref="E411:M412">
    <cfRule type="cellIs" dxfId="28" priority="29" operator="equal">
      <formula>TRUE</formula>
    </cfRule>
  </conditionalFormatting>
  <conditionalFormatting sqref="E414">
    <cfRule type="cellIs" dxfId="27" priority="28" operator="equal">
      <formula>TRUE</formula>
    </cfRule>
  </conditionalFormatting>
  <conditionalFormatting sqref="E416:M417">
    <cfRule type="cellIs" dxfId="26" priority="27" operator="equal">
      <formula>TRUE</formula>
    </cfRule>
  </conditionalFormatting>
  <conditionalFormatting sqref="E419:E420">
    <cfRule type="cellIs" dxfId="25" priority="26" operator="equal">
      <formula>TRUE</formula>
    </cfRule>
  </conditionalFormatting>
  <conditionalFormatting sqref="E422:M423">
    <cfRule type="cellIs" dxfId="24" priority="25" operator="equal">
      <formula>TRUE</formula>
    </cfRule>
  </conditionalFormatting>
  <conditionalFormatting sqref="E425:M426">
    <cfRule type="cellIs" dxfId="23" priority="24" operator="equal">
      <formula>TRUE</formula>
    </cfRule>
  </conditionalFormatting>
  <conditionalFormatting sqref="E428">
    <cfRule type="cellIs" dxfId="22" priority="23" operator="equal">
      <formula>TRUE</formula>
    </cfRule>
  </conditionalFormatting>
  <conditionalFormatting sqref="E430:E431">
    <cfRule type="cellIs" dxfId="21" priority="22" operator="equal">
      <formula>TRUE</formula>
    </cfRule>
  </conditionalFormatting>
  <conditionalFormatting sqref="E433:M434">
    <cfRule type="cellIs" dxfId="20" priority="21" operator="equal">
      <formula>TRUE</formula>
    </cfRule>
  </conditionalFormatting>
  <conditionalFormatting sqref="E436:M437">
    <cfRule type="cellIs" dxfId="19" priority="20" operator="equal">
      <formula>TRUE</formula>
    </cfRule>
  </conditionalFormatting>
  <conditionalFormatting sqref="E439:M439">
    <cfRule type="cellIs" dxfId="18" priority="19" operator="equal">
      <formula>TRUE</formula>
    </cfRule>
  </conditionalFormatting>
  <conditionalFormatting sqref="E441:M442">
    <cfRule type="cellIs" dxfId="17" priority="18" operator="equal">
      <formula>TRUE</formula>
    </cfRule>
  </conditionalFormatting>
  <conditionalFormatting sqref="E444:M445">
    <cfRule type="cellIs" dxfId="16" priority="17" operator="equal">
      <formula>TRUE</formula>
    </cfRule>
  </conditionalFormatting>
  <conditionalFormatting sqref="E447:E448">
    <cfRule type="cellIs" dxfId="15" priority="16" operator="equal">
      <formula>TRUE</formula>
    </cfRule>
  </conditionalFormatting>
  <conditionalFormatting sqref="E462:M463">
    <cfRule type="cellIs" dxfId="14" priority="15" operator="equal">
      <formula>TRUE</formula>
    </cfRule>
  </conditionalFormatting>
  <conditionalFormatting sqref="E465">
    <cfRule type="cellIs" dxfId="13" priority="14" operator="equal">
      <formula>TRUE</formula>
    </cfRule>
  </conditionalFormatting>
  <conditionalFormatting sqref="E467:M468">
    <cfRule type="cellIs" dxfId="12" priority="13" operator="equal">
      <formula>TRUE</formula>
    </cfRule>
  </conditionalFormatting>
  <conditionalFormatting sqref="E470:E471">
    <cfRule type="cellIs" dxfId="11" priority="12" operator="equal">
      <formula>TRUE</formula>
    </cfRule>
  </conditionalFormatting>
  <conditionalFormatting sqref="E473:M473">
    <cfRule type="cellIs" dxfId="10" priority="11" operator="equal">
      <formula>TRUE</formula>
    </cfRule>
  </conditionalFormatting>
  <conditionalFormatting sqref="E475:M476">
    <cfRule type="cellIs" dxfId="9" priority="10" operator="equal">
      <formula>TRUE</formula>
    </cfRule>
  </conditionalFormatting>
  <conditionalFormatting sqref="E479:M480">
    <cfRule type="cellIs" dxfId="8" priority="9" operator="equal">
      <formula>TRUE</formula>
    </cfRule>
  </conditionalFormatting>
  <conditionalFormatting sqref="E482">
    <cfRule type="cellIs" dxfId="7" priority="8" operator="equal">
      <formula>TRUE</formula>
    </cfRule>
  </conditionalFormatting>
  <conditionalFormatting sqref="E484:M484">
    <cfRule type="cellIs" dxfId="6" priority="7" operator="equal">
      <formula>TRUE</formula>
    </cfRule>
  </conditionalFormatting>
  <conditionalFormatting sqref="E486">
    <cfRule type="cellIs" dxfId="5" priority="6" operator="equal">
      <formula>TRUE</formula>
    </cfRule>
  </conditionalFormatting>
  <conditionalFormatting sqref="E488:M489">
    <cfRule type="cellIs" dxfId="4" priority="5" operator="equal">
      <formula>TRUE</formula>
    </cfRule>
  </conditionalFormatting>
  <conditionalFormatting sqref="E491:M492">
    <cfRule type="cellIs" dxfId="3" priority="4" operator="equal">
      <formula>TRUE</formula>
    </cfRule>
  </conditionalFormatting>
  <conditionalFormatting sqref="E494:M495">
    <cfRule type="cellIs" dxfId="2" priority="3" operator="equal">
      <formula>TRUE</formula>
    </cfRule>
  </conditionalFormatting>
  <conditionalFormatting sqref="E497:E498">
    <cfRule type="cellIs" dxfId="1" priority="2" operator="equal">
      <formula>TRUE</formula>
    </cfRule>
  </conditionalFormatting>
  <conditionalFormatting sqref="E500:M501">
    <cfRule type="cellIs" dxfId="0" priority="1" operator="equal">
      <formula>TRUE</formula>
    </cfRule>
  </conditionalFormatting>
  <printOptions horizontalCentered="1"/>
  <pageMargins left="0.19685039370078741" right="0.19685039370078741" top="0.39370078740157483" bottom="0.59055118110236227" header="0.31496062992125984" footer="0.31496062992125984"/>
  <pageSetup paperSize="9" scale="84" orientation="portrait" r:id="rId1"/>
  <rowBreaks count="7" manualBreakCount="7">
    <brk id="71" max="16383" man="1"/>
    <brk id="132" max="16383" man="1"/>
    <brk id="191" max="16383" man="1"/>
    <brk id="250" max="16383" man="1"/>
    <brk id="309" max="16383" man="1"/>
    <brk id="368" max="16383" man="1"/>
    <brk id="427" max="16383" man="1"/>
  </row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715"/>
  <sheetViews>
    <sheetView zoomScaleNormal="100" zoomScaleSheetLayoutView="110" workbookViewId="0">
      <pane ySplit="9" topLeftCell="A10" activePane="bottomLeft" state="frozen"/>
      <selection sqref="A1:P1"/>
      <selection pane="bottomLeft"/>
    </sheetView>
  </sheetViews>
  <sheetFormatPr baseColWidth="10" defaultColWidth="12.85546875" defaultRowHeight="9" x14ac:dyDescent="0.15"/>
  <cols>
    <col min="1" max="1" width="1.85546875" style="351" customWidth="1"/>
    <col min="2" max="2" width="2.7109375" style="351" customWidth="1"/>
    <col min="3" max="3" width="23.7109375" style="351" customWidth="1"/>
    <col min="4" max="4" width="3.5703125" style="374" customWidth="1"/>
    <col min="5" max="5" width="6" style="364" customWidth="1"/>
    <col min="6" max="6" width="7.140625" style="364" customWidth="1"/>
    <col min="7" max="7" width="5" style="364" customWidth="1"/>
    <col min="8" max="8" width="7.5703125" style="364" customWidth="1"/>
    <col min="9" max="9" width="6" style="364" customWidth="1"/>
    <col min="10" max="10" width="9" style="364" customWidth="1"/>
    <col min="11" max="11" width="12.42578125" style="364" customWidth="1"/>
    <col min="12" max="12" width="7.85546875" style="364" customWidth="1"/>
    <col min="13" max="13" width="7.7109375" style="364" customWidth="1"/>
    <col min="14" max="14" width="12.85546875" style="351"/>
    <col min="15" max="22" width="9.85546875" style="351" customWidth="1"/>
    <col min="23" max="16384" width="12.85546875" style="351"/>
  </cols>
  <sheetData>
    <row r="1" spans="1:25" s="357" customFormat="1" ht="11.25" customHeight="1" x14ac:dyDescent="0.2">
      <c r="A1" s="669" t="s">
        <v>2412</v>
      </c>
      <c r="B1" s="356"/>
      <c r="C1" s="356"/>
      <c r="D1" s="356"/>
      <c r="E1" s="356"/>
      <c r="F1" s="356"/>
      <c r="G1" s="356"/>
      <c r="H1" s="356"/>
      <c r="I1" s="356"/>
      <c r="J1" s="356"/>
      <c r="K1" s="356"/>
      <c r="L1" s="356"/>
      <c r="M1" s="356"/>
    </row>
    <row r="2" spans="1:25" s="357" customFormat="1" ht="11.25" customHeight="1" x14ac:dyDescent="0.15">
      <c r="A2" s="223"/>
      <c r="B2" s="71"/>
      <c r="C2" s="71"/>
      <c r="D2" s="358"/>
      <c r="E2" s="359"/>
      <c r="F2" s="359"/>
      <c r="G2" s="359"/>
      <c r="H2" s="359"/>
      <c r="I2" s="359"/>
      <c r="J2" s="359"/>
      <c r="K2" s="359"/>
      <c r="L2" s="359"/>
      <c r="M2" s="359"/>
    </row>
    <row r="3" spans="1:25" s="357" customFormat="1" ht="11.25" customHeight="1" x14ac:dyDescent="0.2">
      <c r="A3" s="380" t="s">
        <v>1497</v>
      </c>
      <c r="B3" s="380"/>
      <c r="C3" s="380"/>
      <c r="D3" s="380"/>
      <c r="E3" s="380"/>
      <c r="F3" s="380"/>
      <c r="G3" s="380"/>
      <c r="H3" s="380"/>
      <c r="I3" s="380"/>
      <c r="J3" s="380"/>
      <c r="K3" s="356"/>
      <c r="L3" s="356"/>
      <c r="M3" s="356"/>
    </row>
    <row r="4" spans="1:25" s="357" customFormat="1" ht="11.25" customHeight="1" x14ac:dyDescent="0.15">
      <c r="A4" s="358"/>
      <c r="B4" s="358"/>
      <c r="C4" s="358"/>
      <c r="D4" s="358"/>
      <c r="E4" s="358"/>
      <c r="F4" s="358"/>
      <c r="G4" s="358"/>
      <c r="H4" s="358"/>
      <c r="I4" s="358"/>
      <c r="J4" s="358"/>
      <c r="K4" s="358"/>
      <c r="L4" s="358"/>
      <c r="M4" s="358"/>
    </row>
    <row r="5" spans="1:25" s="357" customFormat="1" ht="11.25" customHeight="1" x14ac:dyDescent="0.15">
      <c r="A5" s="920" t="s">
        <v>1323</v>
      </c>
      <c r="B5" s="920"/>
      <c r="C5" s="921"/>
      <c r="D5" s="917" t="s">
        <v>437</v>
      </c>
      <c r="E5" s="917" t="s">
        <v>1324</v>
      </c>
      <c r="F5" s="360" t="s">
        <v>1325</v>
      </c>
      <c r="G5" s="361"/>
      <c r="H5" s="361"/>
      <c r="I5" s="361"/>
      <c r="J5" s="361"/>
      <c r="K5" s="361"/>
      <c r="L5" s="361"/>
      <c r="M5" s="361"/>
    </row>
    <row r="6" spans="1:25" s="357" customFormat="1" ht="11.25" customHeight="1" x14ac:dyDescent="0.15">
      <c r="A6" s="922"/>
      <c r="B6" s="922"/>
      <c r="C6" s="923"/>
      <c r="D6" s="918"/>
      <c r="E6" s="918"/>
      <c r="F6" s="917" t="s">
        <v>1498</v>
      </c>
      <c r="G6" s="917" t="s">
        <v>113</v>
      </c>
      <c r="H6" s="917" t="s">
        <v>1327</v>
      </c>
      <c r="I6" s="917" t="s">
        <v>1328</v>
      </c>
      <c r="J6" s="917" t="s">
        <v>1329</v>
      </c>
      <c r="K6" s="917" t="s">
        <v>1330</v>
      </c>
      <c r="L6" s="917" t="s">
        <v>1331</v>
      </c>
      <c r="M6" s="928" t="s">
        <v>1332</v>
      </c>
    </row>
    <row r="7" spans="1:25" s="357" customFormat="1" ht="11.25" customHeight="1" x14ac:dyDescent="0.15">
      <c r="A7" s="922"/>
      <c r="B7" s="922"/>
      <c r="C7" s="923"/>
      <c r="D7" s="918"/>
      <c r="E7" s="918"/>
      <c r="F7" s="926"/>
      <c r="G7" s="918"/>
      <c r="H7" s="918"/>
      <c r="I7" s="918"/>
      <c r="J7" s="918"/>
      <c r="K7" s="918"/>
      <c r="L7" s="918"/>
      <c r="M7" s="929"/>
    </row>
    <row r="8" spans="1:25" s="357" customFormat="1" ht="11.25" customHeight="1" x14ac:dyDescent="0.15">
      <c r="A8" s="922"/>
      <c r="B8" s="922"/>
      <c r="C8" s="923"/>
      <c r="D8" s="918"/>
      <c r="E8" s="918"/>
      <c r="F8" s="926"/>
      <c r="G8" s="918"/>
      <c r="H8" s="918"/>
      <c r="I8" s="918"/>
      <c r="J8" s="918"/>
      <c r="K8" s="918"/>
      <c r="L8" s="918"/>
      <c r="M8" s="929"/>
    </row>
    <row r="9" spans="1:25" s="357" customFormat="1" ht="14.25" customHeight="1" x14ac:dyDescent="0.15">
      <c r="A9" s="924"/>
      <c r="B9" s="924"/>
      <c r="C9" s="925"/>
      <c r="D9" s="919"/>
      <c r="E9" s="919"/>
      <c r="F9" s="927"/>
      <c r="G9" s="919"/>
      <c r="H9" s="919"/>
      <c r="I9" s="919"/>
      <c r="J9" s="919"/>
      <c r="K9" s="919"/>
      <c r="L9" s="919"/>
      <c r="M9" s="930"/>
    </row>
    <row r="10" spans="1:25" s="357" customFormat="1" ht="9" customHeight="1" x14ac:dyDescent="0.15">
      <c r="B10" s="71"/>
      <c r="C10" s="71"/>
      <c r="D10" s="362"/>
      <c r="E10" s="363"/>
      <c r="F10" s="363"/>
      <c r="G10" s="363"/>
      <c r="H10" s="363"/>
      <c r="I10" s="363"/>
      <c r="J10" s="363"/>
      <c r="K10" s="363"/>
      <c r="L10" s="363"/>
      <c r="M10" s="363"/>
    </row>
    <row r="11" spans="1:25" s="357" customFormat="1" ht="9" customHeight="1" x14ac:dyDescent="0.15">
      <c r="B11" s="71"/>
      <c r="C11" s="71"/>
      <c r="D11" s="211"/>
      <c r="E11" s="363"/>
      <c r="F11" s="363"/>
      <c r="G11" s="363"/>
      <c r="H11" s="363"/>
      <c r="I11" s="363"/>
      <c r="J11" s="363"/>
      <c r="K11" s="363"/>
      <c r="L11" s="363"/>
      <c r="M11" s="363"/>
    </row>
    <row r="12" spans="1:25" ht="9" customHeight="1" x14ac:dyDescent="0.15">
      <c r="A12" s="351" t="s">
        <v>1333</v>
      </c>
      <c r="D12" s="355"/>
    </row>
    <row r="13" spans="1:25" ht="18" customHeight="1" x14ac:dyDescent="0.15">
      <c r="B13" s="351" t="s">
        <v>1334</v>
      </c>
      <c r="D13" s="355"/>
    </row>
    <row r="14" spans="1:25" customFormat="1" ht="18" customHeight="1" x14ac:dyDescent="0.2">
      <c r="C14" s="357" t="s">
        <v>1335</v>
      </c>
      <c r="D14" s="355" t="s">
        <v>443</v>
      </c>
      <c r="E14" s="364">
        <v>119</v>
      </c>
      <c r="F14" s="364">
        <v>14</v>
      </c>
      <c r="G14" s="364">
        <v>3</v>
      </c>
      <c r="H14" s="364">
        <v>38</v>
      </c>
      <c r="I14" s="364">
        <v>16</v>
      </c>
      <c r="J14" s="364">
        <v>6</v>
      </c>
      <c r="K14" s="364">
        <v>2</v>
      </c>
      <c r="L14" s="364">
        <v>27</v>
      </c>
      <c r="M14" s="364">
        <v>12</v>
      </c>
      <c r="P14" s="364"/>
      <c r="Q14" s="364"/>
      <c r="R14" s="364"/>
      <c r="S14" s="364"/>
      <c r="T14" s="364"/>
      <c r="U14" s="364"/>
      <c r="V14" s="364"/>
      <c r="W14" s="364"/>
      <c r="X14" s="364"/>
      <c r="Y14" s="364"/>
    </row>
    <row r="15" spans="1:25" customFormat="1" ht="9" customHeight="1" x14ac:dyDescent="0.2">
      <c r="C15" s="351"/>
      <c r="D15" s="675" t="s">
        <v>444</v>
      </c>
      <c r="E15" s="366">
        <v>113</v>
      </c>
      <c r="F15" s="366">
        <v>14</v>
      </c>
      <c r="G15" s="366">
        <v>0</v>
      </c>
      <c r="H15" s="366">
        <v>58</v>
      </c>
      <c r="I15" s="366">
        <v>10</v>
      </c>
      <c r="J15" s="366">
        <v>6</v>
      </c>
      <c r="K15" s="366">
        <v>0</v>
      </c>
      <c r="L15" s="366">
        <v>11</v>
      </c>
      <c r="M15" s="366">
        <v>14</v>
      </c>
      <c r="P15" s="364"/>
      <c r="Q15" s="364"/>
      <c r="R15" s="364"/>
      <c r="S15" s="364"/>
      <c r="T15" s="364"/>
      <c r="U15" s="364"/>
      <c r="V15" s="364"/>
      <c r="W15" s="364"/>
      <c r="X15" s="364"/>
      <c r="Y15" s="364"/>
    </row>
    <row r="16" spans="1:25" customFormat="1" ht="9" customHeight="1" x14ac:dyDescent="0.2">
      <c r="C16" s="351"/>
      <c r="D16" s="675" t="s">
        <v>445</v>
      </c>
      <c r="E16" s="366">
        <v>232</v>
      </c>
      <c r="F16" s="366">
        <v>28</v>
      </c>
      <c r="G16" s="366">
        <v>3</v>
      </c>
      <c r="H16" s="366">
        <v>96</v>
      </c>
      <c r="I16" s="366">
        <v>26</v>
      </c>
      <c r="J16" s="366">
        <v>12</v>
      </c>
      <c r="K16" s="366">
        <v>2</v>
      </c>
      <c r="L16" s="366">
        <v>38</v>
      </c>
      <c r="M16" s="366">
        <v>26</v>
      </c>
      <c r="P16" s="364"/>
      <c r="Q16" s="364"/>
      <c r="R16" s="364"/>
      <c r="S16" s="364"/>
      <c r="T16" s="364"/>
      <c r="U16" s="364"/>
      <c r="V16" s="364"/>
      <c r="W16" s="364"/>
      <c r="X16" s="364"/>
      <c r="Y16" s="364"/>
    </row>
    <row r="17" spans="3:25" customFormat="1" ht="18" customHeight="1" x14ac:dyDescent="0.2">
      <c r="C17" s="351" t="s">
        <v>333</v>
      </c>
      <c r="D17" s="355" t="s">
        <v>443</v>
      </c>
      <c r="E17" s="364">
        <v>328</v>
      </c>
      <c r="F17" s="364">
        <v>12</v>
      </c>
      <c r="G17" s="364">
        <v>2</v>
      </c>
      <c r="H17" s="364">
        <v>87</v>
      </c>
      <c r="I17" s="364">
        <v>26</v>
      </c>
      <c r="J17" s="364">
        <v>44</v>
      </c>
      <c r="K17" s="364">
        <v>4</v>
      </c>
      <c r="L17" s="364">
        <v>145</v>
      </c>
      <c r="M17" s="364">
        <v>8</v>
      </c>
      <c r="P17" s="364"/>
      <c r="Q17" s="364"/>
      <c r="R17" s="364"/>
      <c r="S17" s="364"/>
      <c r="T17" s="364"/>
      <c r="U17" s="364"/>
      <c r="V17" s="364"/>
      <c r="W17" s="364"/>
      <c r="X17" s="364"/>
      <c r="Y17" s="364"/>
    </row>
    <row r="18" spans="3:25" customFormat="1" ht="9" customHeight="1" x14ac:dyDescent="0.2">
      <c r="C18" s="351"/>
      <c r="D18" s="675" t="s">
        <v>444</v>
      </c>
      <c r="E18" s="366">
        <v>552</v>
      </c>
      <c r="F18" s="366">
        <v>51</v>
      </c>
      <c r="G18" s="366">
        <v>0</v>
      </c>
      <c r="H18" s="366">
        <v>242</v>
      </c>
      <c r="I18" s="366">
        <v>41</v>
      </c>
      <c r="J18" s="366">
        <v>70</v>
      </c>
      <c r="K18" s="366">
        <v>8</v>
      </c>
      <c r="L18" s="366">
        <v>113</v>
      </c>
      <c r="M18" s="366">
        <v>27</v>
      </c>
      <c r="P18" s="364"/>
      <c r="Q18" s="364"/>
      <c r="R18" s="364"/>
      <c r="S18" s="364"/>
      <c r="T18" s="364"/>
      <c r="U18" s="364"/>
      <c r="V18" s="364"/>
      <c r="W18" s="364"/>
      <c r="X18" s="364"/>
      <c r="Y18" s="364"/>
    </row>
    <row r="19" spans="3:25" customFormat="1" ht="9" customHeight="1" x14ac:dyDescent="0.2">
      <c r="C19" s="351"/>
      <c r="D19" s="675" t="s">
        <v>445</v>
      </c>
      <c r="E19" s="366">
        <v>880</v>
      </c>
      <c r="F19" s="366">
        <v>63</v>
      </c>
      <c r="G19" s="366">
        <v>2</v>
      </c>
      <c r="H19" s="366">
        <v>329</v>
      </c>
      <c r="I19" s="366">
        <v>67</v>
      </c>
      <c r="J19" s="366">
        <v>114</v>
      </c>
      <c r="K19" s="366">
        <v>12</v>
      </c>
      <c r="L19" s="366">
        <v>258</v>
      </c>
      <c r="M19" s="366">
        <v>35</v>
      </c>
      <c r="P19" s="364"/>
      <c r="Q19" s="364"/>
      <c r="R19" s="364"/>
      <c r="S19" s="364"/>
      <c r="T19" s="364"/>
      <c r="U19" s="364"/>
      <c r="V19" s="364"/>
      <c r="W19" s="364"/>
      <c r="X19" s="364"/>
      <c r="Y19" s="364"/>
    </row>
    <row r="20" spans="3:25" customFormat="1" ht="18" customHeight="1" x14ac:dyDescent="0.2">
      <c r="C20" s="351" t="s">
        <v>1336</v>
      </c>
      <c r="D20" s="355" t="s">
        <v>443</v>
      </c>
      <c r="E20" s="364">
        <v>30</v>
      </c>
      <c r="F20" s="364">
        <v>3</v>
      </c>
      <c r="G20" s="364">
        <v>0</v>
      </c>
      <c r="H20" s="364">
        <v>14</v>
      </c>
      <c r="I20" s="364">
        <v>6</v>
      </c>
      <c r="J20" s="364">
        <v>1</v>
      </c>
      <c r="K20" s="364">
        <v>0</v>
      </c>
      <c r="L20" s="364">
        <v>1</v>
      </c>
      <c r="M20" s="364">
        <v>5</v>
      </c>
      <c r="P20" s="364"/>
      <c r="Q20" s="364"/>
      <c r="R20" s="364"/>
      <c r="S20" s="364"/>
      <c r="T20" s="364"/>
      <c r="U20" s="364"/>
      <c r="V20" s="364"/>
      <c r="W20" s="364"/>
      <c r="X20" s="364"/>
      <c r="Y20" s="364"/>
    </row>
    <row r="21" spans="3:25" customFormat="1" ht="9" customHeight="1" x14ac:dyDescent="0.2">
      <c r="C21" s="351"/>
      <c r="D21" s="675" t="s">
        <v>444</v>
      </c>
      <c r="E21" s="366">
        <v>43</v>
      </c>
      <c r="F21" s="366">
        <v>6</v>
      </c>
      <c r="G21" s="366">
        <v>0</v>
      </c>
      <c r="H21" s="366">
        <v>12</v>
      </c>
      <c r="I21" s="366">
        <v>9</v>
      </c>
      <c r="J21" s="366">
        <v>2</v>
      </c>
      <c r="K21" s="366">
        <v>0</v>
      </c>
      <c r="L21" s="366">
        <v>0</v>
      </c>
      <c r="M21" s="366">
        <v>14</v>
      </c>
      <c r="P21" s="364"/>
      <c r="Q21" s="364"/>
      <c r="R21" s="364"/>
      <c r="S21" s="364"/>
      <c r="T21" s="364"/>
      <c r="U21" s="364"/>
      <c r="V21" s="364"/>
      <c r="W21" s="364"/>
      <c r="X21" s="364"/>
      <c r="Y21" s="364"/>
    </row>
    <row r="22" spans="3:25" customFormat="1" ht="9" customHeight="1" x14ac:dyDescent="0.2">
      <c r="C22" s="351"/>
      <c r="D22" s="675" t="s">
        <v>445</v>
      </c>
      <c r="E22" s="366">
        <v>73</v>
      </c>
      <c r="F22" s="366">
        <v>9</v>
      </c>
      <c r="G22" s="366">
        <v>0</v>
      </c>
      <c r="H22" s="366">
        <v>26</v>
      </c>
      <c r="I22" s="366">
        <v>15</v>
      </c>
      <c r="J22" s="366">
        <v>3</v>
      </c>
      <c r="K22" s="366">
        <v>0</v>
      </c>
      <c r="L22" s="366">
        <v>1</v>
      </c>
      <c r="M22" s="366">
        <v>19</v>
      </c>
      <c r="P22" s="364"/>
      <c r="Q22" s="364"/>
      <c r="R22" s="364"/>
      <c r="S22" s="364"/>
      <c r="T22" s="364"/>
      <c r="U22" s="364"/>
      <c r="V22" s="364"/>
      <c r="W22" s="364"/>
      <c r="X22" s="364"/>
      <c r="Y22" s="364"/>
    </row>
    <row r="23" spans="3:25" customFormat="1" ht="18" customHeight="1" x14ac:dyDescent="0.2">
      <c r="C23" s="351" t="s">
        <v>1337</v>
      </c>
      <c r="D23" s="355" t="s">
        <v>443</v>
      </c>
      <c r="E23" s="364">
        <v>17</v>
      </c>
      <c r="F23" s="460" t="s">
        <v>1222</v>
      </c>
      <c r="G23" s="460" t="s">
        <v>1222</v>
      </c>
      <c r="H23" s="460" t="s">
        <v>1222</v>
      </c>
      <c r="I23" s="460" t="s">
        <v>1222</v>
      </c>
      <c r="J23" s="460" t="s">
        <v>1222</v>
      </c>
      <c r="K23" s="460" t="s">
        <v>1222</v>
      </c>
      <c r="L23" s="460" t="s">
        <v>1222</v>
      </c>
      <c r="M23" s="460" t="s">
        <v>1222</v>
      </c>
      <c r="P23" s="364"/>
      <c r="Q23" s="364"/>
      <c r="R23" s="364"/>
      <c r="S23" s="364"/>
      <c r="T23" s="364"/>
      <c r="U23" s="364"/>
      <c r="V23" s="364"/>
      <c r="W23" s="364"/>
      <c r="X23" s="364"/>
      <c r="Y23" s="364"/>
    </row>
    <row r="24" spans="3:25" customFormat="1" ht="9" customHeight="1" x14ac:dyDescent="0.2">
      <c r="C24" s="351"/>
      <c r="D24" s="675" t="s">
        <v>444</v>
      </c>
      <c r="E24" s="366">
        <v>40</v>
      </c>
      <c r="F24" s="460" t="s">
        <v>1222</v>
      </c>
      <c r="G24" s="460" t="s">
        <v>1222</v>
      </c>
      <c r="H24" s="460" t="s">
        <v>1222</v>
      </c>
      <c r="I24" s="460" t="s">
        <v>1222</v>
      </c>
      <c r="J24" s="460" t="s">
        <v>1222</v>
      </c>
      <c r="K24" s="460" t="s">
        <v>1222</v>
      </c>
      <c r="L24" s="460" t="s">
        <v>1222</v>
      </c>
      <c r="M24" s="460" t="s">
        <v>1222</v>
      </c>
      <c r="P24" s="364"/>
      <c r="Q24" s="364"/>
      <c r="R24" s="364"/>
      <c r="S24" s="364"/>
      <c r="T24" s="364"/>
      <c r="U24" s="364"/>
      <c r="V24" s="364"/>
      <c r="W24" s="364"/>
      <c r="X24" s="364"/>
      <c r="Y24" s="364"/>
    </row>
    <row r="25" spans="3:25" customFormat="1" ht="9" customHeight="1" x14ac:dyDescent="0.2">
      <c r="C25" s="351"/>
      <c r="D25" s="675" t="s">
        <v>445</v>
      </c>
      <c r="E25" s="366">
        <v>57</v>
      </c>
      <c r="F25" s="460" t="s">
        <v>1222</v>
      </c>
      <c r="G25" s="460" t="s">
        <v>1222</v>
      </c>
      <c r="H25" s="460" t="s">
        <v>1222</v>
      </c>
      <c r="I25" s="460" t="s">
        <v>1222</v>
      </c>
      <c r="J25" s="460" t="s">
        <v>1222</v>
      </c>
      <c r="K25" s="460" t="s">
        <v>1222</v>
      </c>
      <c r="L25" s="460" t="s">
        <v>1222</v>
      </c>
      <c r="M25" s="460" t="s">
        <v>1222</v>
      </c>
      <c r="P25" s="364"/>
      <c r="Q25" s="364"/>
      <c r="R25" s="364"/>
      <c r="S25" s="364"/>
      <c r="T25" s="364"/>
      <c r="U25" s="364"/>
      <c r="V25" s="364"/>
      <c r="W25" s="364"/>
      <c r="X25" s="364"/>
      <c r="Y25" s="364"/>
    </row>
    <row r="26" spans="3:25" customFormat="1" ht="18" customHeight="1" x14ac:dyDescent="0.2">
      <c r="C26" s="351" t="s">
        <v>1338</v>
      </c>
      <c r="D26" s="355" t="s">
        <v>443</v>
      </c>
      <c r="E26" s="364">
        <v>36</v>
      </c>
      <c r="F26" s="364">
        <v>0</v>
      </c>
      <c r="G26" s="364">
        <v>1</v>
      </c>
      <c r="H26" s="364">
        <v>11</v>
      </c>
      <c r="I26" s="364">
        <v>4</v>
      </c>
      <c r="J26" s="364">
        <v>2</v>
      </c>
      <c r="K26" s="364">
        <v>1</v>
      </c>
      <c r="L26" s="364">
        <v>16</v>
      </c>
      <c r="M26" s="364">
        <v>1</v>
      </c>
      <c r="P26" s="364"/>
      <c r="Q26" s="364"/>
      <c r="R26" s="364"/>
      <c r="S26" s="364"/>
      <c r="T26" s="364"/>
      <c r="U26" s="364"/>
      <c r="V26" s="364"/>
      <c r="W26" s="364"/>
      <c r="X26" s="364"/>
      <c r="Y26" s="364"/>
    </row>
    <row r="27" spans="3:25" customFormat="1" ht="9" customHeight="1" x14ac:dyDescent="0.2">
      <c r="C27" s="351"/>
      <c r="D27" s="675" t="s">
        <v>444</v>
      </c>
      <c r="E27" s="366">
        <v>76</v>
      </c>
      <c r="F27" s="366">
        <v>6</v>
      </c>
      <c r="G27" s="366">
        <v>1</v>
      </c>
      <c r="H27" s="366">
        <v>24</v>
      </c>
      <c r="I27" s="366">
        <v>9</v>
      </c>
      <c r="J27" s="366">
        <v>14</v>
      </c>
      <c r="K27" s="366">
        <v>2</v>
      </c>
      <c r="L27" s="366">
        <v>7</v>
      </c>
      <c r="M27" s="366">
        <v>13</v>
      </c>
      <c r="P27" s="364"/>
      <c r="Q27" s="364"/>
      <c r="R27" s="364"/>
      <c r="S27" s="364"/>
      <c r="T27" s="364"/>
      <c r="U27" s="364"/>
      <c r="V27" s="364"/>
      <c r="W27" s="364"/>
      <c r="X27" s="364"/>
      <c r="Y27" s="364"/>
    </row>
    <row r="28" spans="3:25" customFormat="1" ht="9" customHeight="1" x14ac:dyDescent="0.2">
      <c r="C28" s="351"/>
      <c r="D28" s="675" t="s">
        <v>445</v>
      </c>
      <c r="E28" s="366">
        <v>112</v>
      </c>
      <c r="F28" s="366">
        <v>6</v>
      </c>
      <c r="G28" s="366">
        <v>2</v>
      </c>
      <c r="H28" s="366">
        <v>35</v>
      </c>
      <c r="I28" s="366">
        <v>13</v>
      </c>
      <c r="J28" s="366">
        <v>16</v>
      </c>
      <c r="K28" s="366">
        <v>3</v>
      </c>
      <c r="L28" s="366">
        <v>23</v>
      </c>
      <c r="M28" s="366">
        <v>14</v>
      </c>
      <c r="P28" s="364"/>
      <c r="Q28" s="364"/>
      <c r="R28" s="364"/>
      <c r="S28" s="364"/>
      <c r="T28" s="364"/>
      <c r="U28" s="364"/>
      <c r="V28" s="364"/>
      <c r="W28" s="364"/>
      <c r="X28" s="364"/>
      <c r="Y28" s="364"/>
    </row>
    <row r="29" spans="3:25" customFormat="1" ht="18" customHeight="1" x14ac:dyDescent="0.2">
      <c r="C29" s="351" t="s">
        <v>321</v>
      </c>
      <c r="D29" s="355" t="s">
        <v>443</v>
      </c>
      <c r="E29" s="364">
        <v>530</v>
      </c>
      <c r="F29" s="364">
        <v>40</v>
      </c>
      <c r="G29" s="364">
        <v>1</v>
      </c>
      <c r="H29" s="364">
        <v>221</v>
      </c>
      <c r="I29" s="364">
        <v>64</v>
      </c>
      <c r="J29" s="364">
        <v>9</v>
      </c>
      <c r="K29" s="364">
        <v>6</v>
      </c>
      <c r="L29" s="364">
        <v>149</v>
      </c>
      <c r="M29" s="364">
        <v>40</v>
      </c>
      <c r="P29" s="364"/>
      <c r="Q29" s="364"/>
      <c r="R29" s="364"/>
      <c r="S29" s="364"/>
      <c r="T29" s="364"/>
      <c r="U29" s="364"/>
      <c r="V29" s="364"/>
      <c r="W29" s="364"/>
      <c r="X29" s="364"/>
      <c r="Y29" s="364"/>
    </row>
    <row r="30" spans="3:25" customFormat="1" ht="9" customHeight="1" x14ac:dyDescent="0.2">
      <c r="C30" s="351"/>
      <c r="D30" s="675" t="s">
        <v>444</v>
      </c>
      <c r="E30" s="366">
        <v>834</v>
      </c>
      <c r="F30" s="366">
        <v>172</v>
      </c>
      <c r="G30" s="366">
        <v>3</v>
      </c>
      <c r="H30" s="366">
        <v>410</v>
      </c>
      <c r="I30" s="366">
        <v>54</v>
      </c>
      <c r="J30" s="366">
        <v>38</v>
      </c>
      <c r="K30" s="366">
        <v>19</v>
      </c>
      <c r="L30" s="366">
        <v>80</v>
      </c>
      <c r="M30" s="366">
        <v>58</v>
      </c>
      <c r="P30" s="364"/>
      <c r="Q30" s="364"/>
      <c r="R30" s="364"/>
      <c r="S30" s="364"/>
      <c r="T30" s="364"/>
      <c r="U30" s="364"/>
      <c r="V30" s="364"/>
      <c r="W30" s="364"/>
      <c r="X30" s="364"/>
      <c r="Y30" s="364"/>
    </row>
    <row r="31" spans="3:25" customFormat="1" ht="9" customHeight="1" x14ac:dyDescent="0.2">
      <c r="C31" s="351"/>
      <c r="D31" s="675" t="s">
        <v>445</v>
      </c>
      <c r="E31" s="366">
        <v>1364</v>
      </c>
      <c r="F31" s="366">
        <v>212</v>
      </c>
      <c r="G31" s="366">
        <v>4</v>
      </c>
      <c r="H31" s="366">
        <v>631</v>
      </c>
      <c r="I31" s="366">
        <v>118</v>
      </c>
      <c r="J31" s="366">
        <v>47</v>
      </c>
      <c r="K31" s="366">
        <v>25</v>
      </c>
      <c r="L31" s="366">
        <v>229</v>
      </c>
      <c r="M31" s="366">
        <v>98</v>
      </c>
      <c r="P31" s="364"/>
      <c r="Q31" s="364"/>
      <c r="R31" s="364"/>
      <c r="S31" s="364"/>
      <c r="T31" s="364"/>
      <c r="U31" s="364"/>
      <c r="V31" s="364"/>
      <c r="W31" s="364"/>
      <c r="X31" s="364"/>
      <c r="Y31" s="364"/>
    </row>
    <row r="32" spans="3:25" customFormat="1" ht="18" customHeight="1" x14ac:dyDescent="0.2">
      <c r="C32" s="351" t="s">
        <v>328</v>
      </c>
      <c r="D32" s="355" t="s">
        <v>443</v>
      </c>
      <c r="E32" s="364">
        <v>303</v>
      </c>
      <c r="F32" s="364">
        <v>21</v>
      </c>
      <c r="G32" s="364">
        <v>1</v>
      </c>
      <c r="H32" s="364">
        <v>67</v>
      </c>
      <c r="I32" s="364">
        <v>69</v>
      </c>
      <c r="J32" s="364">
        <v>48</v>
      </c>
      <c r="K32" s="364">
        <v>1</v>
      </c>
      <c r="L32" s="364">
        <v>83</v>
      </c>
      <c r="M32" s="364">
        <v>12</v>
      </c>
      <c r="P32" s="364"/>
      <c r="Q32" s="364"/>
      <c r="R32" s="364"/>
      <c r="S32" s="364"/>
      <c r="T32" s="364"/>
      <c r="U32" s="364"/>
      <c r="V32" s="364"/>
      <c r="W32" s="364"/>
      <c r="X32" s="364"/>
      <c r="Y32" s="364"/>
    </row>
    <row r="33" spans="3:25" customFormat="1" ht="9" customHeight="1" x14ac:dyDescent="0.2">
      <c r="C33" s="351"/>
      <c r="D33" s="675" t="s">
        <v>444</v>
      </c>
      <c r="E33" s="366">
        <v>338</v>
      </c>
      <c r="F33" s="366">
        <v>49</v>
      </c>
      <c r="G33" s="366">
        <v>1</v>
      </c>
      <c r="H33" s="366">
        <v>89</v>
      </c>
      <c r="I33" s="366">
        <v>69</v>
      </c>
      <c r="J33" s="366">
        <v>45</v>
      </c>
      <c r="K33" s="366">
        <v>6</v>
      </c>
      <c r="L33" s="366">
        <v>45</v>
      </c>
      <c r="M33" s="366">
        <v>34</v>
      </c>
      <c r="P33" s="364"/>
      <c r="Q33" s="364"/>
      <c r="R33" s="364"/>
      <c r="S33" s="364"/>
      <c r="T33" s="364"/>
      <c r="U33" s="364"/>
      <c r="V33" s="364"/>
      <c r="W33" s="364"/>
      <c r="X33" s="364"/>
      <c r="Y33" s="364"/>
    </row>
    <row r="34" spans="3:25" customFormat="1" ht="9" customHeight="1" x14ac:dyDescent="0.2">
      <c r="C34" s="351"/>
      <c r="D34" s="675" t="s">
        <v>445</v>
      </c>
      <c r="E34" s="366">
        <v>641</v>
      </c>
      <c r="F34" s="366">
        <v>70</v>
      </c>
      <c r="G34" s="366">
        <v>2</v>
      </c>
      <c r="H34" s="366">
        <v>156</v>
      </c>
      <c r="I34" s="366">
        <v>138</v>
      </c>
      <c r="J34" s="366">
        <v>93</v>
      </c>
      <c r="K34" s="366">
        <v>7</v>
      </c>
      <c r="L34" s="366">
        <v>128</v>
      </c>
      <c r="M34" s="366">
        <v>46</v>
      </c>
      <c r="P34" s="364"/>
      <c r="Q34" s="364"/>
      <c r="R34" s="364"/>
      <c r="S34" s="364"/>
      <c r="T34" s="364"/>
      <c r="U34" s="364"/>
      <c r="V34" s="364"/>
      <c r="W34" s="364"/>
      <c r="X34" s="364"/>
      <c r="Y34" s="364"/>
    </row>
    <row r="35" spans="3:25" customFormat="1" ht="18" customHeight="1" x14ac:dyDescent="0.2">
      <c r="C35" s="351" t="s">
        <v>1339</v>
      </c>
      <c r="D35" s="355" t="s">
        <v>443</v>
      </c>
      <c r="E35" s="364">
        <v>54</v>
      </c>
      <c r="F35" s="364">
        <v>4</v>
      </c>
      <c r="G35" s="364">
        <v>0</v>
      </c>
      <c r="H35" s="364">
        <v>11</v>
      </c>
      <c r="I35" s="364">
        <v>6</v>
      </c>
      <c r="J35" s="364">
        <v>0</v>
      </c>
      <c r="K35" s="364">
        <v>2</v>
      </c>
      <c r="L35" s="364">
        <v>29</v>
      </c>
      <c r="M35" s="364">
        <v>2</v>
      </c>
      <c r="P35" s="364"/>
      <c r="Q35" s="364"/>
      <c r="R35" s="364"/>
      <c r="S35" s="364"/>
      <c r="T35" s="364"/>
      <c r="U35" s="364"/>
      <c r="V35" s="364"/>
      <c r="W35" s="364"/>
      <c r="X35" s="364"/>
      <c r="Y35" s="364"/>
    </row>
    <row r="36" spans="3:25" customFormat="1" ht="9" customHeight="1" x14ac:dyDescent="0.2">
      <c r="C36" s="351"/>
      <c r="D36" s="675" t="s">
        <v>444</v>
      </c>
      <c r="E36" s="366">
        <v>46</v>
      </c>
      <c r="F36" s="366">
        <v>9</v>
      </c>
      <c r="G36" s="366">
        <v>0</v>
      </c>
      <c r="H36" s="366">
        <v>13</v>
      </c>
      <c r="I36" s="366">
        <v>13</v>
      </c>
      <c r="J36" s="366">
        <v>2</v>
      </c>
      <c r="K36" s="366">
        <v>2</v>
      </c>
      <c r="L36" s="366">
        <v>7</v>
      </c>
      <c r="M36" s="366">
        <v>0</v>
      </c>
      <c r="P36" s="364"/>
      <c r="Q36" s="364"/>
      <c r="R36" s="364"/>
      <c r="S36" s="364"/>
      <c r="T36" s="364"/>
      <c r="U36" s="364"/>
      <c r="V36" s="364"/>
      <c r="W36" s="364"/>
      <c r="X36" s="364"/>
      <c r="Y36" s="364"/>
    </row>
    <row r="37" spans="3:25" customFormat="1" ht="9" customHeight="1" x14ac:dyDescent="0.2">
      <c r="C37" s="351"/>
      <c r="D37" s="675" t="s">
        <v>445</v>
      </c>
      <c r="E37" s="366">
        <v>100</v>
      </c>
      <c r="F37" s="366">
        <v>13</v>
      </c>
      <c r="G37" s="366">
        <v>0</v>
      </c>
      <c r="H37" s="366">
        <v>24</v>
      </c>
      <c r="I37" s="366">
        <v>19</v>
      </c>
      <c r="J37" s="366">
        <v>2</v>
      </c>
      <c r="K37" s="366">
        <v>4</v>
      </c>
      <c r="L37" s="366">
        <v>36</v>
      </c>
      <c r="M37" s="366">
        <v>2</v>
      </c>
      <c r="P37" s="364"/>
      <c r="Q37" s="364"/>
      <c r="R37" s="364"/>
      <c r="S37" s="364"/>
      <c r="T37" s="364"/>
      <c r="U37" s="364"/>
      <c r="V37" s="364"/>
      <c r="W37" s="364"/>
      <c r="X37" s="364"/>
      <c r="Y37" s="364"/>
    </row>
    <row r="38" spans="3:25" customFormat="1" ht="18" customHeight="1" x14ac:dyDescent="0.2">
      <c r="C38" s="351" t="s">
        <v>318</v>
      </c>
      <c r="D38" s="355" t="s">
        <v>443</v>
      </c>
      <c r="E38" s="364">
        <v>839</v>
      </c>
      <c r="F38" s="364">
        <v>92</v>
      </c>
      <c r="G38" s="364">
        <v>2</v>
      </c>
      <c r="H38" s="364">
        <v>216</v>
      </c>
      <c r="I38" s="364">
        <v>173</v>
      </c>
      <c r="J38" s="364">
        <v>42</v>
      </c>
      <c r="K38" s="364">
        <v>32</v>
      </c>
      <c r="L38" s="364">
        <v>212</v>
      </c>
      <c r="M38" s="364">
        <v>69</v>
      </c>
      <c r="P38" s="364"/>
      <c r="Q38" s="364"/>
      <c r="R38" s="364"/>
      <c r="S38" s="364"/>
      <c r="T38" s="364"/>
      <c r="U38" s="364"/>
      <c r="V38" s="364"/>
      <c r="W38" s="364"/>
      <c r="X38" s="364"/>
      <c r="Y38" s="364"/>
    </row>
    <row r="39" spans="3:25" customFormat="1" ht="9" customHeight="1" x14ac:dyDescent="0.2">
      <c r="C39" s="351"/>
      <c r="D39" s="675" t="s">
        <v>444</v>
      </c>
      <c r="E39" s="366">
        <v>920</v>
      </c>
      <c r="F39" s="366">
        <v>231</v>
      </c>
      <c r="G39" s="366">
        <v>1</v>
      </c>
      <c r="H39" s="366">
        <v>320</v>
      </c>
      <c r="I39" s="366">
        <v>138</v>
      </c>
      <c r="J39" s="366">
        <v>62</v>
      </c>
      <c r="K39" s="366">
        <v>22</v>
      </c>
      <c r="L39" s="366">
        <v>75</v>
      </c>
      <c r="M39" s="366">
        <v>71</v>
      </c>
      <c r="P39" s="364"/>
      <c r="Q39" s="364"/>
      <c r="R39" s="364"/>
      <c r="S39" s="364"/>
      <c r="T39" s="364"/>
      <c r="U39" s="364"/>
      <c r="V39" s="364"/>
      <c r="W39" s="364"/>
      <c r="X39" s="364"/>
      <c r="Y39" s="364"/>
    </row>
    <row r="40" spans="3:25" customFormat="1" ht="9" customHeight="1" x14ac:dyDescent="0.2">
      <c r="C40" s="351"/>
      <c r="D40" s="675" t="s">
        <v>445</v>
      </c>
      <c r="E40" s="366">
        <v>1759</v>
      </c>
      <c r="F40" s="366">
        <v>323</v>
      </c>
      <c r="G40" s="366">
        <v>3</v>
      </c>
      <c r="H40" s="366">
        <v>536</v>
      </c>
      <c r="I40" s="366">
        <v>311</v>
      </c>
      <c r="J40" s="366">
        <v>104</v>
      </c>
      <c r="K40" s="366">
        <v>54</v>
      </c>
      <c r="L40" s="366">
        <v>287</v>
      </c>
      <c r="M40" s="366">
        <v>140</v>
      </c>
      <c r="P40" s="364"/>
      <c r="Q40" s="364"/>
      <c r="R40" s="364"/>
      <c r="S40" s="364"/>
      <c r="T40" s="364"/>
      <c r="U40" s="364"/>
      <c r="V40" s="364"/>
      <c r="W40" s="364"/>
      <c r="X40" s="364"/>
      <c r="Y40" s="364"/>
    </row>
    <row r="41" spans="3:25" customFormat="1" ht="18" customHeight="1" x14ac:dyDescent="0.2">
      <c r="C41" s="351" t="s">
        <v>1340</v>
      </c>
      <c r="D41" s="355" t="s">
        <v>443</v>
      </c>
      <c r="E41" s="364">
        <v>86</v>
      </c>
      <c r="F41" s="364">
        <v>6</v>
      </c>
      <c r="G41" s="364">
        <v>1</v>
      </c>
      <c r="H41" s="364">
        <v>28</v>
      </c>
      <c r="I41" s="364">
        <v>14</v>
      </c>
      <c r="J41" s="364">
        <v>3</v>
      </c>
      <c r="K41" s="364">
        <v>1</v>
      </c>
      <c r="L41" s="364">
        <v>28</v>
      </c>
      <c r="M41" s="364">
        <v>5</v>
      </c>
      <c r="P41" s="364"/>
      <c r="Q41" s="364"/>
      <c r="R41" s="364"/>
      <c r="S41" s="364"/>
      <c r="T41" s="364"/>
      <c r="U41" s="364"/>
      <c r="V41" s="364"/>
      <c r="W41" s="364"/>
      <c r="X41" s="364"/>
      <c r="Y41" s="364"/>
    </row>
    <row r="42" spans="3:25" customFormat="1" ht="9" customHeight="1" x14ac:dyDescent="0.2">
      <c r="C42" s="351"/>
      <c r="D42" s="675" t="s">
        <v>444</v>
      </c>
      <c r="E42" s="366">
        <v>107</v>
      </c>
      <c r="F42" s="366">
        <v>19</v>
      </c>
      <c r="G42" s="366">
        <v>0</v>
      </c>
      <c r="H42" s="366">
        <v>35</v>
      </c>
      <c r="I42" s="366">
        <v>21</v>
      </c>
      <c r="J42" s="366">
        <v>5</v>
      </c>
      <c r="K42" s="366">
        <v>2</v>
      </c>
      <c r="L42" s="366">
        <v>16</v>
      </c>
      <c r="M42" s="366">
        <v>9</v>
      </c>
      <c r="P42" s="364"/>
      <c r="Q42" s="364"/>
      <c r="R42" s="364"/>
      <c r="S42" s="364"/>
      <c r="T42" s="364"/>
      <c r="U42" s="364"/>
      <c r="V42" s="364"/>
      <c r="W42" s="364"/>
      <c r="X42" s="364"/>
      <c r="Y42" s="364"/>
    </row>
    <row r="43" spans="3:25" customFormat="1" ht="9" customHeight="1" x14ac:dyDescent="0.2">
      <c r="C43" s="351"/>
      <c r="D43" s="675" t="s">
        <v>445</v>
      </c>
      <c r="E43" s="366">
        <v>193</v>
      </c>
      <c r="F43" s="366">
        <v>25</v>
      </c>
      <c r="G43" s="366">
        <v>1</v>
      </c>
      <c r="H43" s="366">
        <v>63</v>
      </c>
      <c r="I43" s="366">
        <v>35</v>
      </c>
      <c r="J43" s="366">
        <v>8</v>
      </c>
      <c r="K43" s="366">
        <v>3</v>
      </c>
      <c r="L43" s="366">
        <v>44</v>
      </c>
      <c r="M43" s="366">
        <v>14</v>
      </c>
      <c r="P43" s="364"/>
      <c r="Q43" s="364"/>
      <c r="R43" s="364"/>
      <c r="S43" s="364"/>
      <c r="T43" s="364"/>
      <c r="U43" s="364"/>
      <c r="V43" s="364"/>
      <c r="W43" s="364"/>
      <c r="X43" s="364"/>
      <c r="Y43" s="364"/>
    </row>
    <row r="44" spans="3:25" customFormat="1" ht="18" customHeight="1" x14ac:dyDescent="0.2">
      <c r="C44" s="351" t="s">
        <v>1341</v>
      </c>
      <c r="D44" s="355" t="s">
        <v>443</v>
      </c>
      <c r="E44" s="364">
        <v>30</v>
      </c>
      <c r="F44" s="364">
        <v>1</v>
      </c>
      <c r="G44" s="364">
        <v>0</v>
      </c>
      <c r="H44" s="364">
        <v>3</v>
      </c>
      <c r="I44" s="364">
        <v>0</v>
      </c>
      <c r="J44" s="364">
        <v>1</v>
      </c>
      <c r="K44" s="364">
        <v>0</v>
      </c>
      <c r="L44" s="364">
        <v>20</v>
      </c>
      <c r="M44" s="364">
        <v>4</v>
      </c>
      <c r="P44" s="364"/>
      <c r="Q44" s="364"/>
      <c r="R44" s="364"/>
      <c r="S44" s="364"/>
      <c r="T44" s="364"/>
      <c r="U44" s="364"/>
      <c r="V44" s="364"/>
      <c r="W44" s="364"/>
      <c r="X44" s="364"/>
      <c r="Y44" s="364"/>
    </row>
    <row r="45" spans="3:25" customFormat="1" ht="9" customHeight="1" x14ac:dyDescent="0.2">
      <c r="C45" s="351"/>
      <c r="D45" s="675" t="s">
        <v>444</v>
      </c>
      <c r="E45" s="366">
        <v>61</v>
      </c>
      <c r="F45" s="366">
        <v>6</v>
      </c>
      <c r="G45" s="366">
        <v>0</v>
      </c>
      <c r="H45" s="366">
        <v>16</v>
      </c>
      <c r="I45" s="366">
        <v>14</v>
      </c>
      <c r="J45" s="366">
        <v>5</v>
      </c>
      <c r="K45" s="366">
        <v>3</v>
      </c>
      <c r="L45" s="366">
        <v>8</v>
      </c>
      <c r="M45" s="366">
        <v>9</v>
      </c>
      <c r="P45" s="364"/>
      <c r="Q45" s="364"/>
      <c r="R45" s="364"/>
      <c r="S45" s="364"/>
      <c r="T45" s="364"/>
      <c r="U45" s="364"/>
      <c r="V45" s="364"/>
      <c r="W45" s="364"/>
      <c r="X45" s="364"/>
      <c r="Y45" s="364"/>
    </row>
    <row r="46" spans="3:25" customFormat="1" ht="9" customHeight="1" x14ac:dyDescent="0.2">
      <c r="C46" s="351"/>
      <c r="D46" s="675" t="s">
        <v>445</v>
      </c>
      <c r="E46" s="366">
        <v>91</v>
      </c>
      <c r="F46" s="366">
        <v>7</v>
      </c>
      <c r="G46" s="366">
        <v>0</v>
      </c>
      <c r="H46" s="366">
        <v>19</v>
      </c>
      <c r="I46" s="366">
        <v>14</v>
      </c>
      <c r="J46" s="366">
        <v>6</v>
      </c>
      <c r="K46" s="366">
        <v>3</v>
      </c>
      <c r="L46" s="366">
        <v>28</v>
      </c>
      <c r="M46" s="366">
        <v>13</v>
      </c>
      <c r="P46" s="364"/>
      <c r="Q46" s="364"/>
      <c r="R46" s="364"/>
      <c r="S46" s="364"/>
      <c r="T46" s="364"/>
      <c r="U46" s="364"/>
      <c r="V46" s="364"/>
      <c r="W46" s="364"/>
      <c r="X46" s="364"/>
      <c r="Y46" s="364"/>
    </row>
    <row r="47" spans="3:25" customFormat="1" ht="18" customHeight="1" x14ac:dyDescent="0.2">
      <c r="C47" s="351" t="s">
        <v>1342</v>
      </c>
      <c r="D47" s="355" t="s">
        <v>443</v>
      </c>
      <c r="E47" s="364">
        <v>37</v>
      </c>
      <c r="F47" s="364">
        <v>2</v>
      </c>
      <c r="G47" s="364">
        <v>0</v>
      </c>
      <c r="H47" s="364">
        <v>12</v>
      </c>
      <c r="I47" s="364">
        <v>4</v>
      </c>
      <c r="J47" s="364">
        <v>1</v>
      </c>
      <c r="K47" s="364">
        <v>0</v>
      </c>
      <c r="L47" s="364">
        <v>13</v>
      </c>
      <c r="M47" s="364">
        <v>5</v>
      </c>
      <c r="P47" s="364"/>
      <c r="Q47" s="364"/>
      <c r="R47" s="364"/>
      <c r="S47" s="364"/>
      <c r="T47" s="364"/>
      <c r="U47" s="364"/>
      <c r="V47" s="364"/>
      <c r="W47" s="364"/>
      <c r="X47" s="364"/>
      <c r="Y47" s="364"/>
    </row>
    <row r="48" spans="3:25" customFormat="1" ht="9" customHeight="1" x14ac:dyDescent="0.2">
      <c r="C48" s="351"/>
      <c r="D48" s="675" t="s">
        <v>444</v>
      </c>
      <c r="E48" s="366">
        <v>91</v>
      </c>
      <c r="F48" s="366">
        <v>7</v>
      </c>
      <c r="G48" s="366">
        <v>0</v>
      </c>
      <c r="H48" s="366">
        <v>33</v>
      </c>
      <c r="I48" s="366">
        <v>11</v>
      </c>
      <c r="J48" s="366">
        <v>11</v>
      </c>
      <c r="K48" s="366">
        <v>2</v>
      </c>
      <c r="L48" s="366">
        <v>10</v>
      </c>
      <c r="M48" s="366">
        <v>17</v>
      </c>
      <c r="P48" s="364"/>
      <c r="Q48" s="364"/>
      <c r="R48" s="364"/>
      <c r="S48" s="364"/>
      <c r="T48" s="364"/>
      <c r="U48" s="364"/>
      <c r="V48" s="364"/>
      <c r="W48" s="364"/>
      <c r="X48" s="364"/>
      <c r="Y48" s="364"/>
    </row>
    <row r="49" spans="3:25" customFormat="1" ht="9" customHeight="1" x14ac:dyDescent="0.2">
      <c r="C49" s="351"/>
      <c r="D49" s="675" t="s">
        <v>445</v>
      </c>
      <c r="E49" s="366">
        <v>128</v>
      </c>
      <c r="F49" s="366">
        <v>9</v>
      </c>
      <c r="G49" s="366">
        <v>0</v>
      </c>
      <c r="H49" s="366">
        <v>45</v>
      </c>
      <c r="I49" s="366">
        <v>15</v>
      </c>
      <c r="J49" s="366">
        <v>12</v>
      </c>
      <c r="K49" s="366">
        <v>2</v>
      </c>
      <c r="L49" s="366">
        <v>23</v>
      </c>
      <c r="M49" s="366">
        <v>22</v>
      </c>
      <c r="P49" s="364"/>
      <c r="Q49" s="364"/>
      <c r="R49" s="364"/>
      <c r="S49" s="364"/>
      <c r="T49" s="364"/>
      <c r="U49" s="364"/>
      <c r="V49" s="364"/>
      <c r="W49" s="364"/>
      <c r="X49" s="364"/>
      <c r="Y49" s="364"/>
    </row>
    <row r="50" spans="3:25" customFormat="1" ht="18" customHeight="1" x14ac:dyDescent="0.2">
      <c r="C50" s="351" t="s">
        <v>334</v>
      </c>
      <c r="D50" s="355" t="s">
        <v>443</v>
      </c>
      <c r="E50" s="364">
        <v>407</v>
      </c>
      <c r="F50" s="364">
        <v>35</v>
      </c>
      <c r="G50" s="364">
        <v>14</v>
      </c>
      <c r="H50" s="364">
        <v>89</v>
      </c>
      <c r="I50" s="364">
        <v>67</v>
      </c>
      <c r="J50" s="364">
        <v>21</v>
      </c>
      <c r="K50" s="364">
        <v>8</v>
      </c>
      <c r="L50" s="364">
        <v>151</v>
      </c>
      <c r="M50" s="364">
        <v>22</v>
      </c>
      <c r="P50" s="364"/>
      <c r="Q50" s="364"/>
      <c r="R50" s="364"/>
      <c r="S50" s="364"/>
      <c r="T50" s="364"/>
      <c r="U50" s="364"/>
      <c r="V50" s="364"/>
      <c r="W50" s="364"/>
      <c r="X50" s="364"/>
      <c r="Y50" s="364"/>
    </row>
    <row r="51" spans="3:25" customFormat="1" ht="9" customHeight="1" x14ac:dyDescent="0.2">
      <c r="C51" s="351"/>
      <c r="D51" s="675" t="s">
        <v>444</v>
      </c>
      <c r="E51" s="366">
        <v>481</v>
      </c>
      <c r="F51" s="366">
        <v>79</v>
      </c>
      <c r="G51" s="366">
        <v>5</v>
      </c>
      <c r="H51" s="366">
        <v>134</v>
      </c>
      <c r="I51" s="366">
        <v>53</v>
      </c>
      <c r="J51" s="366">
        <v>76</v>
      </c>
      <c r="K51" s="366">
        <v>12</v>
      </c>
      <c r="L51" s="366">
        <v>61</v>
      </c>
      <c r="M51" s="366">
        <v>61</v>
      </c>
      <c r="P51" s="364"/>
      <c r="Q51" s="364"/>
      <c r="R51" s="364"/>
      <c r="S51" s="364"/>
      <c r="T51" s="364"/>
      <c r="U51" s="364"/>
      <c r="V51" s="364"/>
      <c r="W51" s="364"/>
      <c r="X51" s="364"/>
      <c r="Y51" s="364"/>
    </row>
    <row r="52" spans="3:25" customFormat="1" ht="9" customHeight="1" x14ac:dyDescent="0.2">
      <c r="C52" s="351"/>
      <c r="D52" s="675" t="s">
        <v>445</v>
      </c>
      <c r="E52" s="366">
        <v>888</v>
      </c>
      <c r="F52" s="366">
        <v>114</v>
      </c>
      <c r="G52" s="366">
        <v>19</v>
      </c>
      <c r="H52" s="366">
        <v>223</v>
      </c>
      <c r="I52" s="366">
        <v>120</v>
      </c>
      <c r="J52" s="366">
        <v>97</v>
      </c>
      <c r="K52" s="366">
        <v>20</v>
      </c>
      <c r="L52" s="366">
        <v>212</v>
      </c>
      <c r="M52" s="366">
        <v>83</v>
      </c>
      <c r="P52" s="364"/>
      <c r="Q52" s="364"/>
      <c r="R52" s="364"/>
      <c r="S52" s="364"/>
      <c r="T52" s="364"/>
      <c r="U52" s="364"/>
      <c r="V52" s="364"/>
      <c r="W52" s="364"/>
      <c r="X52" s="364"/>
      <c r="Y52" s="364"/>
    </row>
    <row r="53" spans="3:25" customFormat="1" ht="18" customHeight="1" x14ac:dyDescent="0.2">
      <c r="C53" s="351" t="s">
        <v>1343</v>
      </c>
      <c r="D53" s="355" t="s">
        <v>443</v>
      </c>
      <c r="E53" s="364">
        <v>1</v>
      </c>
      <c r="F53" s="460" t="s">
        <v>1222</v>
      </c>
      <c r="G53" s="460" t="s">
        <v>1222</v>
      </c>
      <c r="H53" s="460" t="s">
        <v>1222</v>
      </c>
      <c r="I53" s="460" t="s">
        <v>1222</v>
      </c>
      <c r="J53" s="460" t="s">
        <v>1222</v>
      </c>
      <c r="K53" s="460" t="s">
        <v>1222</v>
      </c>
      <c r="L53" s="460" t="s">
        <v>1222</v>
      </c>
      <c r="M53" s="460" t="s">
        <v>1222</v>
      </c>
      <c r="P53" s="364"/>
      <c r="Q53" s="364"/>
      <c r="R53" s="364"/>
      <c r="S53" s="364"/>
      <c r="T53" s="364"/>
      <c r="U53" s="364"/>
      <c r="V53" s="364"/>
      <c r="W53" s="364"/>
      <c r="X53" s="364"/>
      <c r="Y53" s="364"/>
    </row>
    <row r="54" spans="3:25" customFormat="1" ht="9" customHeight="1" x14ac:dyDescent="0.2">
      <c r="C54" s="351"/>
      <c r="D54" s="675" t="s">
        <v>444</v>
      </c>
      <c r="E54" s="366">
        <v>1</v>
      </c>
      <c r="F54" s="460" t="s">
        <v>1222</v>
      </c>
      <c r="G54" s="460" t="s">
        <v>1222</v>
      </c>
      <c r="H54" s="460" t="s">
        <v>1222</v>
      </c>
      <c r="I54" s="460" t="s">
        <v>1222</v>
      </c>
      <c r="J54" s="460" t="s">
        <v>1222</v>
      </c>
      <c r="K54" s="460" t="s">
        <v>1222</v>
      </c>
      <c r="L54" s="460" t="s">
        <v>1222</v>
      </c>
      <c r="M54" s="460" t="s">
        <v>1222</v>
      </c>
      <c r="P54" s="364"/>
      <c r="Q54" s="364"/>
      <c r="R54" s="364"/>
      <c r="S54" s="364"/>
      <c r="T54" s="364"/>
      <c r="U54" s="364"/>
      <c r="V54" s="364"/>
      <c r="W54" s="364"/>
      <c r="X54" s="364"/>
      <c r="Y54" s="364"/>
    </row>
    <row r="55" spans="3:25" customFormat="1" ht="9" customHeight="1" x14ac:dyDescent="0.2">
      <c r="C55" s="351"/>
      <c r="D55" s="675" t="s">
        <v>445</v>
      </c>
      <c r="E55" s="366">
        <v>2</v>
      </c>
      <c r="F55" s="460" t="s">
        <v>1222</v>
      </c>
      <c r="G55" s="460" t="s">
        <v>1222</v>
      </c>
      <c r="H55" s="460" t="s">
        <v>1222</v>
      </c>
      <c r="I55" s="460" t="s">
        <v>1222</v>
      </c>
      <c r="J55" s="460" t="s">
        <v>1222</v>
      </c>
      <c r="K55" s="460" t="s">
        <v>1222</v>
      </c>
      <c r="L55" s="460" t="s">
        <v>1222</v>
      </c>
      <c r="M55" s="460" t="s">
        <v>1222</v>
      </c>
      <c r="P55" s="364"/>
      <c r="Q55" s="364"/>
      <c r="R55" s="364"/>
      <c r="S55" s="364"/>
      <c r="T55" s="364"/>
      <c r="U55" s="364"/>
      <c r="V55" s="364"/>
      <c r="W55" s="364"/>
      <c r="X55" s="364"/>
      <c r="Y55" s="364"/>
    </row>
    <row r="56" spans="3:25" customFormat="1" ht="18" customHeight="1" x14ac:dyDescent="0.2">
      <c r="C56" s="351" t="s">
        <v>1344</v>
      </c>
      <c r="D56" s="355" t="s">
        <v>443</v>
      </c>
      <c r="E56" s="364">
        <v>169</v>
      </c>
      <c r="F56" s="364">
        <v>21</v>
      </c>
      <c r="G56" s="364">
        <v>0</v>
      </c>
      <c r="H56" s="364">
        <v>50</v>
      </c>
      <c r="I56" s="364">
        <v>34</v>
      </c>
      <c r="J56" s="364">
        <v>4</v>
      </c>
      <c r="K56" s="364">
        <v>1</v>
      </c>
      <c r="L56" s="364">
        <v>48</v>
      </c>
      <c r="M56" s="364">
        <v>11</v>
      </c>
      <c r="P56" s="364"/>
      <c r="Q56" s="364"/>
      <c r="R56" s="364"/>
      <c r="S56" s="364"/>
      <c r="T56" s="364"/>
      <c r="U56" s="364"/>
      <c r="V56" s="364"/>
      <c r="W56" s="364"/>
      <c r="X56" s="364"/>
      <c r="Y56" s="364"/>
    </row>
    <row r="57" spans="3:25" customFormat="1" ht="9" customHeight="1" x14ac:dyDescent="0.2">
      <c r="C57" s="351"/>
      <c r="D57" s="675" t="s">
        <v>444</v>
      </c>
      <c r="E57" s="366">
        <v>143</v>
      </c>
      <c r="F57" s="366">
        <v>28</v>
      </c>
      <c r="G57" s="366">
        <v>1</v>
      </c>
      <c r="H57" s="366">
        <v>44</v>
      </c>
      <c r="I57" s="366">
        <v>33</v>
      </c>
      <c r="J57" s="366">
        <v>7</v>
      </c>
      <c r="K57" s="366">
        <v>3</v>
      </c>
      <c r="L57" s="366">
        <v>14</v>
      </c>
      <c r="M57" s="366">
        <v>12</v>
      </c>
      <c r="P57" s="364"/>
      <c r="Q57" s="364"/>
      <c r="R57" s="364"/>
      <c r="S57" s="364"/>
      <c r="T57" s="364"/>
      <c r="U57" s="364"/>
      <c r="V57" s="364"/>
      <c r="W57" s="364"/>
      <c r="X57" s="364"/>
      <c r="Y57" s="364"/>
    </row>
    <row r="58" spans="3:25" customFormat="1" ht="9" customHeight="1" x14ac:dyDescent="0.2">
      <c r="C58" s="351"/>
      <c r="D58" s="675" t="s">
        <v>445</v>
      </c>
      <c r="E58" s="366">
        <v>312</v>
      </c>
      <c r="F58" s="366">
        <v>49</v>
      </c>
      <c r="G58" s="366">
        <v>1</v>
      </c>
      <c r="H58" s="366">
        <v>94</v>
      </c>
      <c r="I58" s="366">
        <v>67</v>
      </c>
      <c r="J58" s="366">
        <v>11</v>
      </c>
      <c r="K58" s="366">
        <v>4</v>
      </c>
      <c r="L58" s="366">
        <v>62</v>
      </c>
      <c r="M58" s="366">
        <v>23</v>
      </c>
      <c r="P58" s="364"/>
      <c r="Q58" s="364"/>
      <c r="R58" s="364"/>
      <c r="S58" s="364"/>
      <c r="T58" s="364"/>
      <c r="U58" s="364"/>
      <c r="V58" s="364"/>
      <c r="W58" s="364"/>
      <c r="X58" s="364"/>
      <c r="Y58" s="364"/>
    </row>
    <row r="59" spans="3:25" customFormat="1" ht="18" customHeight="1" x14ac:dyDescent="0.2">
      <c r="C59" s="351" t="s">
        <v>319</v>
      </c>
      <c r="D59" s="355" t="s">
        <v>443</v>
      </c>
      <c r="E59" s="364">
        <v>1101</v>
      </c>
      <c r="F59" s="364">
        <v>42</v>
      </c>
      <c r="G59" s="364">
        <v>3</v>
      </c>
      <c r="H59" s="364">
        <v>376</v>
      </c>
      <c r="I59" s="364">
        <v>138</v>
      </c>
      <c r="J59" s="364">
        <v>91</v>
      </c>
      <c r="K59" s="364">
        <v>19</v>
      </c>
      <c r="L59" s="364">
        <v>389</v>
      </c>
      <c r="M59" s="364">
        <v>42</v>
      </c>
      <c r="P59" s="364"/>
      <c r="Q59" s="364"/>
      <c r="R59" s="364"/>
      <c r="S59" s="364"/>
      <c r="T59" s="364"/>
      <c r="U59" s="364"/>
      <c r="V59" s="364"/>
      <c r="W59" s="364"/>
      <c r="X59" s="364"/>
      <c r="Y59" s="364"/>
    </row>
    <row r="60" spans="3:25" customFormat="1" ht="9" customHeight="1" x14ac:dyDescent="0.2">
      <c r="C60" s="351"/>
      <c r="D60" s="675" t="s">
        <v>444</v>
      </c>
      <c r="E60" s="366">
        <v>993</v>
      </c>
      <c r="F60" s="366">
        <v>82</v>
      </c>
      <c r="G60" s="366">
        <v>9</v>
      </c>
      <c r="H60" s="366">
        <v>454</v>
      </c>
      <c r="I60" s="366">
        <v>63</v>
      </c>
      <c r="J60" s="366">
        <v>187</v>
      </c>
      <c r="K60" s="366">
        <v>23</v>
      </c>
      <c r="L60" s="366">
        <v>70</v>
      </c>
      <c r="M60" s="366">
        <v>105</v>
      </c>
      <c r="P60" s="364"/>
      <c r="Q60" s="364"/>
      <c r="R60" s="364"/>
      <c r="S60" s="364"/>
      <c r="T60" s="364"/>
      <c r="U60" s="364"/>
      <c r="V60" s="364"/>
      <c r="W60" s="364"/>
      <c r="X60" s="364"/>
      <c r="Y60" s="364"/>
    </row>
    <row r="61" spans="3:25" customFormat="1" ht="9" customHeight="1" x14ac:dyDescent="0.2">
      <c r="C61" s="351"/>
      <c r="D61" s="675" t="s">
        <v>445</v>
      </c>
      <c r="E61" s="366">
        <v>2094</v>
      </c>
      <c r="F61" s="366">
        <v>124</v>
      </c>
      <c r="G61" s="366">
        <v>12</v>
      </c>
      <c r="H61" s="366">
        <v>830</v>
      </c>
      <c r="I61" s="366">
        <v>201</v>
      </c>
      <c r="J61" s="366">
        <v>278</v>
      </c>
      <c r="K61" s="366">
        <v>42</v>
      </c>
      <c r="L61" s="366">
        <v>459</v>
      </c>
      <c r="M61" s="366">
        <v>147</v>
      </c>
      <c r="P61" s="364"/>
      <c r="Q61" s="364"/>
      <c r="R61" s="364"/>
      <c r="S61" s="364"/>
      <c r="T61" s="364"/>
      <c r="U61" s="364"/>
      <c r="V61" s="364"/>
      <c r="W61" s="364"/>
      <c r="X61" s="364"/>
      <c r="Y61" s="364"/>
    </row>
    <row r="62" spans="3:25" customFormat="1" ht="18" customHeight="1" x14ac:dyDescent="0.2">
      <c r="C62" s="351" t="s">
        <v>326</v>
      </c>
      <c r="D62" s="355" t="s">
        <v>443</v>
      </c>
      <c r="E62" s="364">
        <v>203</v>
      </c>
      <c r="F62" s="364">
        <v>18</v>
      </c>
      <c r="G62" s="364">
        <v>1</v>
      </c>
      <c r="H62" s="364">
        <v>68</v>
      </c>
      <c r="I62" s="364">
        <v>21</v>
      </c>
      <c r="J62" s="364">
        <v>12</v>
      </c>
      <c r="K62" s="364">
        <v>6</v>
      </c>
      <c r="L62" s="364">
        <v>65</v>
      </c>
      <c r="M62" s="364">
        <v>12</v>
      </c>
      <c r="P62" s="364"/>
      <c r="Q62" s="364"/>
      <c r="R62" s="364"/>
      <c r="S62" s="364"/>
      <c r="T62" s="364"/>
      <c r="U62" s="364"/>
      <c r="V62" s="364"/>
      <c r="W62" s="364"/>
      <c r="X62" s="364"/>
      <c r="Y62" s="364"/>
    </row>
    <row r="63" spans="3:25" customFormat="1" ht="9" customHeight="1" x14ac:dyDescent="0.2">
      <c r="C63" s="351"/>
      <c r="D63" s="675" t="s">
        <v>444</v>
      </c>
      <c r="E63" s="366">
        <v>443</v>
      </c>
      <c r="F63" s="366">
        <v>52</v>
      </c>
      <c r="G63" s="366">
        <v>0</v>
      </c>
      <c r="H63" s="366">
        <v>189</v>
      </c>
      <c r="I63" s="366">
        <v>58</v>
      </c>
      <c r="J63" s="366">
        <v>30</v>
      </c>
      <c r="K63" s="366">
        <v>8</v>
      </c>
      <c r="L63" s="366">
        <v>75</v>
      </c>
      <c r="M63" s="366">
        <v>31</v>
      </c>
      <c r="P63" s="364"/>
      <c r="Q63" s="364"/>
      <c r="R63" s="364"/>
      <c r="S63" s="364"/>
      <c r="T63" s="364"/>
      <c r="U63" s="364"/>
      <c r="V63" s="364"/>
      <c r="W63" s="364"/>
      <c r="X63" s="364"/>
      <c r="Y63" s="364"/>
    </row>
    <row r="64" spans="3:25" customFormat="1" ht="9" customHeight="1" x14ac:dyDescent="0.2">
      <c r="C64" s="351"/>
      <c r="D64" s="675" t="s">
        <v>445</v>
      </c>
      <c r="E64" s="366">
        <v>646</v>
      </c>
      <c r="F64" s="366">
        <v>70</v>
      </c>
      <c r="G64" s="366">
        <v>1</v>
      </c>
      <c r="H64" s="366">
        <v>257</v>
      </c>
      <c r="I64" s="366">
        <v>79</v>
      </c>
      <c r="J64" s="366">
        <v>42</v>
      </c>
      <c r="K64" s="366">
        <v>14</v>
      </c>
      <c r="L64" s="366">
        <v>140</v>
      </c>
      <c r="M64" s="366">
        <v>43</v>
      </c>
      <c r="P64" s="364"/>
      <c r="Q64" s="364"/>
      <c r="R64" s="364"/>
      <c r="S64" s="364"/>
      <c r="T64" s="364"/>
      <c r="U64" s="364"/>
      <c r="V64" s="364"/>
      <c r="W64" s="364"/>
      <c r="X64" s="364"/>
      <c r="Y64" s="364"/>
    </row>
    <row r="65" spans="1:25" customFormat="1" ht="9" customHeight="1" x14ac:dyDescent="0.2">
      <c r="C65" s="351"/>
      <c r="D65" s="674"/>
      <c r="E65" s="364"/>
      <c r="F65" s="364"/>
      <c r="G65" s="364"/>
      <c r="H65" s="364"/>
      <c r="I65" s="364"/>
      <c r="J65" s="364"/>
      <c r="K65" s="364"/>
      <c r="L65" s="364"/>
      <c r="M65" s="364"/>
      <c r="P65" s="364"/>
      <c r="Q65" s="364"/>
      <c r="R65" s="364"/>
      <c r="S65" s="364"/>
      <c r="T65" s="364"/>
      <c r="U65" s="364"/>
      <c r="V65" s="364"/>
      <c r="W65" s="364"/>
      <c r="X65" s="364"/>
      <c r="Y65" s="364"/>
    </row>
    <row r="66" spans="1:25" customFormat="1" ht="9" customHeight="1" x14ac:dyDescent="0.2">
      <c r="C66" s="351"/>
      <c r="D66" s="674"/>
      <c r="E66" s="366"/>
      <c r="F66" s="366"/>
      <c r="G66" s="366"/>
      <c r="H66" s="366"/>
      <c r="I66" s="366"/>
      <c r="J66" s="366"/>
      <c r="K66" s="366"/>
      <c r="L66" s="366"/>
      <c r="M66" s="366"/>
    </row>
    <row r="67" spans="1:25" s="176" customFormat="1" ht="9" customHeight="1" x14ac:dyDescent="0.2">
      <c r="A67" s="70"/>
      <c r="B67" s="351"/>
      <c r="C67" s="351"/>
      <c r="D67" s="367"/>
      <c r="E67" s="364"/>
      <c r="F67" s="364"/>
      <c r="G67" s="364"/>
      <c r="H67" s="364"/>
      <c r="I67" s="364"/>
      <c r="J67" s="364"/>
      <c r="K67" s="364"/>
      <c r="L67" s="364"/>
      <c r="M67" s="364"/>
      <c r="N67"/>
      <c r="O67"/>
      <c r="P67"/>
      <c r="Q67"/>
      <c r="R67"/>
      <c r="S67"/>
      <c r="T67"/>
      <c r="U67"/>
      <c r="V67"/>
    </row>
    <row r="68" spans="1:25" s="381" customFormat="1" ht="9" customHeight="1" x14ac:dyDescent="0.2">
      <c r="A68" s="209"/>
      <c r="B68" s="209"/>
      <c r="C68" s="209"/>
      <c r="D68" s="368"/>
      <c r="E68" s="166"/>
      <c r="F68" s="166"/>
      <c r="G68" s="166"/>
      <c r="H68" s="166"/>
      <c r="I68" s="166"/>
      <c r="J68" s="166"/>
      <c r="K68" s="166"/>
      <c r="L68" s="166"/>
      <c r="M68" s="166"/>
      <c r="N68" s="309"/>
      <c r="O68"/>
      <c r="P68"/>
      <c r="Q68"/>
      <c r="R68"/>
      <c r="S68"/>
      <c r="T68"/>
      <c r="U68"/>
      <c r="V68"/>
    </row>
    <row r="69" spans="1:25" s="350" customFormat="1" ht="9" customHeight="1" x14ac:dyDescent="0.2">
      <c r="A69" s="168"/>
      <c r="D69" s="674"/>
      <c r="E69" s="366"/>
      <c r="F69" s="366"/>
      <c r="G69" s="366"/>
      <c r="H69" s="366"/>
      <c r="I69" s="366"/>
      <c r="J69" s="366"/>
      <c r="K69" s="366"/>
      <c r="L69" s="366"/>
      <c r="M69" s="366"/>
      <c r="N69" s="309"/>
      <c r="O69"/>
      <c r="P69"/>
      <c r="Q69"/>
      <c r="R69"/>
      <c r="S69"/>
      <c r="T69"/>
      <c r="U69"/>
      <c r="V69"/>
    </row>
    <row r="70" spans="1:25" s="350" customFormat="1" ht="9" customHeight="1" x14ac:dyDescent="0.2">
      <c r="A70" s="168"/>
      <c r="D70" s="674"/>
      <c r="E70" s="366"/>
      <c r="F70" s="366"/>
      <c r="G70" s="366"/>
      <c r="H70" s="366"/>
      <c r="I70" s="366"/>
      <c r="J70" s="366"/>
      <c r="K70" s="366"/>
      <c r="L70" s="366"/>
      <c r="M70" s="366"/>
      <c r="N70" s="309"/>
      <c r="O70"/>
      <c r="P70"/>
      <c r="Q70"/>
      <c r="R70"/>
      <c r="S70"/>
      <c r="T70"/>
      <c r="U70"/>
      <c r="V70"/>
    </row>
    <row r="71" spans="1:25" s="350" customFormat="1" ht="9" customHeight="1" x14ac:dyDescent="0.2">
      <c r="A71" s="168"/>
      <c r="D71" s="674"/>
      <c r="E71" s="366"/>
      <c r="F71" s="366"/>
      <c r="G71" s="366"/>
      <c r="H71" s="366"/>
      <c r="I71" s="366"/>
      <c r="J71" s="366"/>
      <c r="K71" s="366"/>
      <c r="L71" s="366"/>
      <c r="M71" s="366"/>
      <c r="N71" s="309"/>
      <c r="O71"/>
      <c r="P71"/>
      <c r="Q71"/>
      <c r="R71"/>
      <c r="S71"/>
      <c r="T71"/>
      <c r="U71"/>
      <c r="V71"/>
    </row>
    <row r="72" spans="1:25" s="176" customFormat="1" ht="9" customHeight="1" x14ac:dyDescent="0.2">
      <c r="A72" s="70" t="s">
        <v>121</v>
      </c>
      <c r="B72" s="351"/>
      <c r="C72" s="351"/>
      <c r="D72" s="367"/>
      <c r="E72" s="364"/>
      <c r="F72" s="364"/>
      <c r="G72" s="364"/>
      <c r="H72" s="364"/>
      <c r="I72" s="364"/>
      <c r="J72" s="364"/>
      <c r="K72" s="364"/>
      <c r="L72" s="364"/>
      <c r="M72" s="364"/>
      <c r="N72"/>
      <c r="O72"/>
      <c r="P72"/>
      <c r="Q72"/>
      <c r="R72"/>
      <c r="S72"/>
      <c r="T72"/>
      <c r="U72"/>
      <c r="V72"/>
    </row>
    <row r="73" spans="1:25" s="381" customFormat="1" ht="9" customHeight="1" x14ac:dyDescent="0.2">
      <c r="A73" s="209" t="s">
        <v>1499</v>
      </c>
      <c r="B73" s="209"/>
      <c r="C73" s="209"/>
      <c r="D73" s="368"/>
      <c r="E73" s="166"/>
      <c r="F73" s="166"/>
      <c r="G73" s="166"/>
      <c r="H73" s="166"/>
      <c r="I73" s="166"/>
      <c r="J73" s="166"/>
      <c r="K73" s="166"/>
      <c r="L73" s="166"/>
      <c r="M73" s="166"/>
      <c r="N73" s="309"/>
      <c r="O73"/>
      <c r="P73"/>
      <c r="Q73"/>
      <c r="R73"/>
      <c r="S73"/>
      <c r="T73"/>
      <c r="U73"/>
      <c r="V73"/>
    </row>
    <row r="74" spans="1:25" s="350" customFormat="1" ht="9" customHeight="1" x14ac:dyDescent="0.2">
      <c r="A74" s="168" t="s">
        <v>1345</v>
      </c>
      <c r="D74" s="674"/>
      <c r="E74" s="366"/>
      <c r="F74" s="366"/>
      <c r="G74" s="366"/>
      <c r="H74" s="366"/>
      <c r="I74" s="366"/>
      <c r="J74" s="366"/>
      <c r="K74" s="366"/>
      <c r="L74" s="366"/>
      <c r="M74" s="366"/>
      <c r="N74" s="309"/>
      <c r="O74"/>
      <c r="P74"/>
      <c r="Q74"/>
      <c r="R74"/>
      <c r="S74"/>
      <c r="T74"/>
      <c r="U74"/>
      <c r="V74"/>
    </row>
    <row r="75" spans="1:25" s="350" customFormat="1" ht="9" customHeight="1" x14ac:dyDescent="0.2">
      <c r="D75" s="674"/>
      <c r="E75" s="366"/>
      <c r="F75" s="366"/>
      <c r="G75" s="366"/>
      <c r="H75" s="366"/>
      <c r="I75" s="366"/>
      <c r="J75" s="366"/>
      <c r="K75" s="366"/>
      <c r="L75" s="366"/>
      <c r="M75" s="366"/>
      <c r="N75" s="309"/>
      <c r="O75"/>
      <c r="P75"/>
      <c r="Q75"/>
      <c r="R75"/>
      <c r="S75"/>
      <c r="T75"/>
      <c r="U75"/>
      <c r="V75"/>
    </row>
    <row r="76" spans="1:25" s="371" customFormat="1" ht="9" customHeight="1" x14ac:dyDescent="0.2">
      <c r="A76" s="671" t="s">
        <v>2379</v>
      </c>
      <c r="D76" s="674"/>
      <c r="E76" s="372"/>
      <c r="F76" s="372"/>
      <c r="G76" s="372"/>
      <c r="H76" s="372"/>
      <c r="I76" s="372"/>
      <c r="J76" s="372"/>
      <c r="K76" s="372"/>
      <c r="L76" s="372"/>
      <c r="M76" s="372"/>
      <c r="N76" s="309"/>
      <c r="O76"/>
      <c r="P76"/>
      <c r="Q76"/>
      <c r="R76"/>
      <c r="S76"/>
      <c r="T76"/>
      <c r="U76"/>
      <c r="V76"/>
    </row>
    <row r="77" spans="1:25" customFormat="1" ht="18" customHeight="1" x14ac:dyDescent="0.2">
      <c r="C77" s="351" t="s">
        <v>1346</v>
      </c>
      <c r="D77" s="355" t="s">
        <v>443</v>
      </c>
      <c r="E77" s="364">
        <v>73</v>
      </c>
      <c r="F77" s="364">
        <v>2</v>
      </c>
      <c r="G77" s="364">
        <v>0</v>
      </c>
      <c r="H77" s="364">
        <v>14</v>
      </c>
      <c r="I77" s="364">
        <v>17</v>
      </c>
      <c r="J77" s="364">
        <v>2</v>
      </c>
      <c r="K77" s="364">
        <v>2</v>
      </c>
      <c r="L77" s="364">
        <v>23</v>
      </c>
      <c r="M77" s="364">
        <v>13</v>
      </c>
      <c r="P77" s="364"/>
      <c r="Q77" s="364"/>
      <c r="R77" s="364"/>
      <c r="S77" s="364"/>
      <c r="T77" s="364"/>
      <c r="U77" s="364"/>
      <c r="V77" s="364"/>
      <c r="W77" s="364"/>
      <c r="X77" s="364"/>
      <c r="Y77" s="364"/>
    </row>
    <row r="78" spans="1:25" customFormat="1" ht="9" customHeight="1" x14ac:dyDescent="0.2">
      <c r="C78" s="351"/>
      <c r="D78" s="675" t="s">
        <v>444</v>
      </c>
      <c r="E78" s="366">
        <v>103</v>
      </c>
      <c r="F78" s="366">
        <v>4</v>
      </c>
      <c r="G78" s="366">
        <v>0</v>
      </c>
      <c r="H78" s="366">
        <v>24</v>
      </c>
      <c r="I78" s="366">
        <v>17</v>
      </c>
      <c r="J78" s="366">
        <v>8</v>
      </c>
      <c r="K78" s="366">
        <v>3</v>
      </c>
      <c r="L78" s="366">
        <v>25</v>
      </c>
      <c r="M78" s="366">
        <v>22</v>
      </c>
      <c r="P78" s="364"/>
      <c r="Q78" s="364"/>
      <c r="R78" s="364"/>
      <c r="S78" s="364"/>
      <c r="T78" s="364"/>
      <c r="U78" s="364"/>
      <c r="V78" s="364"/>
      <c r="W78" s="364"/>
      <c r="X78" s="364"/>
      <c r="Y78" s="364"/>
    </row>
    <row r="79" spans="1:25" customFormat="1" ht="9" customHeight="1" x14ac:dyDescent="0.2">
      <c r="C79" s="351"/>
      <c r="D79" s="675" t="s">
        <v>445</v>
      </c>
      <c r="E79" s="366">
        <v>176</v>
      </c>
      <c r="F79" s="366">
        <v>6</v>
      </c>
      <c r="G79" s="366">
        <v>0</v>
      </c>
      <c r="H79" s="366">
        <v>38</v>
      </c>
      <c r="I79" s="366">
        <v>34</v>
      </c>
      <c r="J79" s="366">
        <v>10</v>
      </c>
      <c r="K79" s="366">
        <v>5</v>
      </c>
      <c r="L79" s="366">
        <v>48</v>
      </c>
      <c r="M79" s="366">
        <v>35</v>
      </c>
      <c r="P79" s="364"/>
      <c r="Q79" s="364"/>
      <c r="R79" s="364"/>
      <c r="S79" s="364"/>
      <c r="T79" s="364"/>
      <c r="U79" s="364"/>
      <c r="V79" s="364"/>
      <c r="W79" s="364"/>
      <c r="X79" s="364"/>
      <c r="Y79" s="364"/>
    </row>
    <row r="80" spans="1:25" customFormat="1" ht="18" customHeight="1" x14ac:dyDescent="0.2">
      <c r="C80" s="351" t="s">
        <v>1347</v>
      </c>
      <c r="D80" s="355" t="s">
        <v>443</v>
      </c>
      <c r="E80" s="364">
        <v>174</v>
      </c>
      <c r="F80" s="364">
        <v>11</v>
      </c>
      <c r="G80" s="364">
        <v>0</v>
      </c>
      <c r="H80" s="364">
        <v>30</v>
      </c>
      <c r="I80" s="364">
        <v>20</v>
      </c>
      <c r="J80" s="364">
        <v>9</v>
      </c>
      <c r="K80" s="364">
        <v>3</v>
      </c>
      <c r="L80" s="364">
        <v>84</v>
      </c>
      <c r="M80" s="364">
        <v>17</v>
      </c>
      <c r="P80" s="364"/>
      <c r="Q80" s="364"/>
      <c r="R80" s="364"/>
      <c r="S80" s="364"/>
      <c r="T80" s="364"/>
      <c r="U80" s="364"/>
      <c r="V80" s="364"/>
      <c r="W80" s="364"/>
      <c r="X80" s="364"/>
      <c r="Y80" s="364"/>
    </row>
    <row r="81" spans="3:25" customFormat="1" ht="9" customHeight="1" x14ac:dyDescent="0.2">
      <c r="C81" s="351"/>
      <c r="D81" s="675" t="s">
        <v>444</v>
      </c>
      <c r="E81" s="366">
        <v>313</v>
      </c>
      <c r="F81" s="366">
        <v>34</v>
      </c>
      <c r="G81" s="366">
        <v>2</v>
      </c>
      <c r="H81" s="366">
        <v>133</v>
      </c>
      <c r="I81" s="366">
        <v>28</v>
      </c>
      <c r="J81" s="366">
        <v>30</v>
      </c>
      <c r="K81" s="366">
        <v>7</v>
      </c>
      <c r="L81" s="366">
        <v>61</v>
      </c>
      <c r="M81" s="366">
        <v>18</v>
      </c>
      <c r="P81" s="364"/>
      <c r="Q81" s="364"/>
      <c r="R81" s="364"/>
      <c r="S81" s="364"/>
      <c r="T81" s="364"/>
      <c r="U81" s="364"/>
      <c r="V81" s="364"/>
      <c r="W81" s="364"/>
      <c r="X81" s="364"/>
      <c r="Y81" s="364"/>
    </row>
    <row r="82" spans="3:25" customFormat="1" ht="9" customHeight="1" x14ac:dyDescent="0.2">
      <c r="C82" s="351"/>
      <c r="D82" s="675" t="s">
        <v>445</v>
      </c>
      <c r="E82" s="366">
        <v>487</v>
      </c>
      <c r="F82" s="366">
        <v>45</v>
      </c>
      <c r="G82" s="366">
        <v>2</v>
      </c>
      <c r="H82" s="366">
        <v>163</v>
      </c>
      <c r="I82" s="366">
        <v>48</v>
      </c>
      <c r="J82" s="366">
        <v>39</v>
      </c>
      <c r="K82" s="366">
        <v>10</v>
      </c>
      <c r="L82" s="366">
        <v>145</v>
      </c>
      <c r="M82" s="366">
        <v>35</v>
      </c>
      <c r="P82" s="364"/>
      <c r="Q82" s="364"/>
      <c r="R82" s="364"/>
      <c r="S82" s="364"/>
      <c r="T82" s="364"/>
      <c r="U82" s="364"/>
      <c r="V82" s="364"/>
      <c r="W82" s="364"/>
      <c r="X82" s="364"/>
      <c r="Y82" s="364"/>
    </row>
    <row r="83" spans="3:25" customFormat="1" ht="18" customHeight="1" x14ac:dyDescent="0.2">
      <c r="C83" s="351" t="s">
        <v>1348</v>
      </c>
      <c r="D83" s="355" t="s">
        <v>443</v>
      </c>
      <c r="E83" s="364">
        <v>40</v>
      </c>
      <c r="F83" s="364">
        <v>6</v>
      </c>
      <c r="G83" s="364">
        <v>1</v>
      </c>
      <c r="H83" s="364">
        <v>13</v>
      </c>
      <c r="I83" s="364">
        <v>3</v>
      </c>
      <c r="J83" s="364">
        <v>2</v>
      </c>
      <c r="K83" s="364">
        <v>0</v>
      </c>
      <c r="L83" s="364">
        <v>9</v>
      </c>
      <c r="M83" s="364">
        <v>6</v>
      </c>
      <c r="P83" s="364"/>
      <c r="Q83" s="364"/>
      <c r="R83" s="364"/>
      <c r="S83" s="364"/>
      <c r="T83" s="364"/>
      <c r="U83" s="364"/>
      <c r="V83" s="364"/>
      <c r="W83" s="364"/>
      <c r="X83" s="364"/>
      <c r="Y83" s="364"/>
    </row>
    <row r="84" spans="3:25" customFormat="1" ht="9" customHeight="1" x14ac:dyDescent="0.2">
      <c r="C84" s="351"/>
      <c r="D84" s="675" t="s">
        <v>444</v>
      </c>
      <c r="E84" s="366">
        <v>45</v>
      </c>
      <c r="F84" s="366">
        <v>5</v>
      </c>
      <c r="G84" s="366">
        <v>0</v>
      </c>
      <c r="H84" s="366">
        <v>21</v>
      </c>
      <c r="I84" s="366">
        <v>3</v>
      </c>
      <c r="J84" s="366">
        <v>2</v>
      </c>
      <c r="K84" s="366">
        <v>0</v>
      </c>
      <c r="L84" s="366">
        <v>5</v>
      </c>
      <c r="M84" s="366">
        <v>9</v>
      </c>
      <c r="P84" s="364"/>
      <c r="Q84" s="364"/>
      <c r="R84" s="364"/>
      <c r="S84" s="364"/>
      <c r="T84" s="364"/>
      <c r="U84" s="364"/>
      <c r="V84" s="364"/>
      <c r="W84" s="364"/>
      <c r="X84" s="364"/>
      <c r="Y84" s="364"/>
    </row>
    <row r="85" spans="3:25" customFormat="1" ht="9" customHeight="1" x14ac:dyDescent="0.2">
      <c r="C85" s="351"/>
      <c r="D85" s="675" t="s">
        <v>445</v>
      </c>
      <c r="E85" s="366">
        <v>85</v>
      </c>
      <c r="F85" s="366">
        <v>11</v>
      </c>
      <c r="G85" s="366">
        <v>1</v>
      </c>
      <c r="H85" s="366">
        <v>34</v>
      </c>
      <c r="I85" s="366">
        <v>6</v>
      </c>
      <c r="J85" s="366">
        <v>4</v>
      </c>
      <c r="K85" s="366">
        <v>0</v>
      </c>
      <c r="L85" s="366">
        <v>14</v>
      </c>
      <c r="M85" s="366">
        <v>15</v>
      </c>
      <c r="P85" s="364"/>
      <c r="Q85" s="364"/>
      <c r="R85" s="364"/>
      <c r="S85" s="364"/>
      <c r="T85" s="364"/>
      <c r="U85" s="364"/>
      <c r="V85" s="364"/>
      <c r="W85" s="364"/>
      <c r="X85" s="364"/>
      <c r="Y85" s="364"/>
    </row>
    <row r="86" spans="3:25" customFormat="1" ht="18" customHeight="1" x14ac:dyDescent="0.2">
      <c r="C86" s="351" t="s">
        <v>1349</v>
      </c>
      <c r="D86" s="355" t="s">
        <v>443</v>
      </c>
      <c r="E86" s="364">
        <v>49</v>
      </c>
      <c r="F86" s="364">
        <v>4</v>
      </c>
      <c r="G86" s="364">
        <v>0</v>
      </c>
      <c r="H86" s="364">
        <v>13</v>
      </c>
      <c r="I86" s="364">
        <v>11</v>
      </c>
      <c r="J86" s="364">
        <v>4</v>
      </c>
      <c r="K86" s="364">
        <v>1</v>
      </c>
      <c r="L86" s="364">
        <v>13</v>
      </c>
      <c r="M86" s="364">
        <v>3</v>
      </c>
      <c r="P86" s="364"/>
      <c r="Q86" s="364"/>
      <c r="R86" s="364"/>
      <c r="S86" s="364"/>
      <c r="T86" s="364"/>
      <c r="U86" s="364"/>
      <c r="V86" s="364"/>
      <c r="W86" s="364"/>
      <c r="X86" s="364"/>
      <c r="Y86" s="364"/>
    </row>
    <row r="87" spans="3:25" customFormat="1" ht="9" customHeight="1" x14ac:dyDescent="0.2">
      <c r="C87" s="351"/>
      <c r="D87" s="675" t="s">
        <v>444</v>
      </c>
      <c r="E87" s="366">
        <v>67</v>
      </c>
      <c r="F87" s="366">
        <v>4</v>
      </c>
      <c r="G87" s="366">
        <v>0</v>
      </c>
      <c r="H87" s="366">
        <v>34</v>
      </c>
      <c r="I87" s="366">
        <v>8</v>
      </c>
      <c r="J87" s="366">
        <v>10</v>
      </c>
      <c r="K87" s="366">
        <v>1</v>
      </c>
      <c r="L87" s="366">
        <v>6</v>
      </c>
      <c r="M87" s="366">
        <v>4</v>
      </c>
      <c r="P87" s="364"/>
      <c r="Q87" s="364"/>
      <c r="R87" s="364"/>
      <c r="S87" s="364"/>
      <c r="T87" s="364"/>
      <c r="U87" s="364"/>
      <c r="V87" s="364"/>
      <c r="W87" s="364"/>
      <c r="X87" s="364"/>
      <c r="Y87" s="364"/>
    </row>
    <row r="88" spans="3:25" customFormat="1" ht="9" customHeight="1" x14ac:dyDescent="0.2">
      <c r="C88" s="351"/>
      <c r="D88" s="675" t="s">
        <v>445</v>
      </c>
      <c r="E88" s="366">
        <v>116</v>
      </c>
      <c r="F88" s="366">
        <v>8</v>
      </c>
      <c r="G88" s="366">
        <v>0</v>
      </c>
      <c r="H88" s="366">
        <v>47</v>
      </c>
      <c r="I88" s="366">
        <v>19</v>
      </c>
      <c r="J88" s="366">
        <v>14</v>
      </c>
      <c r="K88" s="366">
        <v>2</v>
      </c>
      <c r="L88" s="366">
        <v>19</v>
      </c>
      <c r="M88" s="366">
        <v>7</v>
      </c>
      <c r="P88" s="364"/>
      <c r="Q88" s="364"/>
      <c r="R88" s="364"/>
      <c r="S88" s="364"/>
      <c r="T88" s="364"/>
      <c r="U88" s="364"/>
      <c r="V88" s="364"/>
      <c r="W88" s="364"/>
      <c r="X88" s="364"/>
      <c r="Y88" s="364"/>
    </row>
    <row r="89" spans="3:25" customFormat="1" ht="18" customHeight="1" x14ac:dyDescent="0.2">
      <c r="C89" s="351" t="s">
        <v>1350</v>
      </c>
      <c r="D89" s="355" t="s">
        <v>443</v>
      </c>
      <c r="E89" s="364">
        <v>37</v>
      </c>
      <c r="F89" s="364">
        <v>0</v>
      </c>
      <c r="G89" s="364">
        <v>0</v>
      </c>
      <c r="H89" s="364">
        <v>6</v>
      </c>
      <c r="I89" s="364">
        <v>12</v>
      </c>
      <c r="J89" s="364">
        <v>3</v>
      </c>
      <c r="K89" s="364">
        <v>0</v>
      </c>
      <c r="L89" s="364">
        <v>8</v>
      </c>
      <c r="M89" s="364">
        <v>8</v>
      </c>
      <c r="P89" s="364"/>
      <c r="Q89" s="364"/>
      <c r="R89" s="364"/>
      <c r="S89" s="364"/>
      <c r="T89" s="364"/>
      <c r="U89" s="364"/>
      <c r="V89" s="364"/>
      <c r="W89" s="364"/>
      <c r="X89" s="364"/>
      <c r="Y89" s="364"/>
    </row>
    <row r="90" spans="3:25" customFormat="1" ht="9" customHeight="1" x14ac:dyDescent="0.2">
      <c r="C90" s="351"/>
      <c r="D90" s="675" t="s">
        <v>444</v>
      </c>
      <c r="E90" s="366">
        <v>43</v>
      </c>
      <c r="F90" s="366">
        <v>5</v>
      </c>
      <c r="G90" s="366">
        <v>0</v>
      </c>
      <c r="H90" s="366">
        <v>7</v>
      </c>
      <c r="I90" s="366">
        <v>12</v>
      </c>
      <c r="J90" s="366">
        <v>4</v>
      </c>
      <c r="K90" s="366">
        <v>2</v>
      </c>
      <c r="L90" s="366">
        <v>1</v>
      </c>
      <c r="M90" s="366">
        <v>12</v>
      </c>
      <c r="P90" s="364"/>
      <c r="Q90" s="364"/>
      <c r="R90" s="364"/>
      <c r="S90" s="364"/>
      <c r="T90" s="364"/>
      <c r="U90" s="364"/>
      <c r="V90" s="364"/>
      <c r="W90" s="364"/>
      <c r="X90" s="364"/>
      <c r="Y90" s="364"/>
    </row>
    <row r="91" spans="3:25" customFormat="1" ht="9" customHeight="1" x14ac:dyDescent="0.2">
      <c r="C91" s="351"/>
      <c r="D91" s="675" t="s">
        <v>445</v>
      </c>
      <c r="E91" s="366">
        <v>80</v>
      </c>
      <c r="F91" s="366">
        <v>5</v>
      </c>
      <c r="G91" s="366">
        <v>0</v>
      </c>
      <c r="H91" s="366">
        <v>13</v>
      </c>
      <c r="I91" s="366">
        <v>24</v>
      </c>
      <c r="J91" s="366">
        <v>7</v>
      </c>
      <c r="K91" s="366">
        <v>2</v>
      </c>
      <c r="L91" s="366">
        <v>9</v>
      </c>
      <c r="M91" s="366">
        <v>20</v>
      </c>
      <c r="P91" s="364"/>
      <c r="Q91" s="364"/>
      <c r="R91" s="364"/>
      <c r="S91" s="364"/>
      <c r="T91" s="364"/>
      <c r="U91" s="364"/>
      <c r="V91" s="364"/>
      <c r="W91" s="364"/>
      <c r="X91" s="364"/>
      <c r="Y91" s="364"/>
    </row>
    <row r="92" spans="3:25" customFormat="1" ht="18" customHeight="1" x14ac:dyDescent="0.2">
      <c r="C92" s="351" t="s">
        <v>327</v>
      </c>
      <c r="D92" s="355" t="s">
        <v>443</v>
      </c>
      <c r="E92" s="364">
        <v>485</v>
      </c>
      <c r="F92" s="364">
        <v>30</v>
      </c>
      <c r="G92" s="364">
        <v>4</v>
      </c>
      <c r="H92" s="364">
        <v>90</v>
      </c>
      <c r="I92" s="364">
        <v>116</v>
      </c>
      <c r="J92" s="364">
        <v>12</v>
      </c>
      <c r="K92" s="364">
        <v>5</v>
      </c>
      <c r="L92" s="364">
        <v>152</v>
      </c>
      <c r="M92" s="364">
        <v>76</v>
      </c>
      <c r="P92" s="364"/>
      <c r="Q92" s="364"/>
      <c r="R92" s="364"/>
      <c r="S92" s="364"/>
      <c r="T92" s="364"/>
      <c r="U92" s="364"/>
      <c r="V92" s="364"/>
      <c r="W92" s="364"/>
      <c r="X92" s="364"/>
      <c r="Y92" s="364"/>
    </row>
    <row r="93" spans="3:25" customFormat="1" ht="9" customHeight="1" x14ac:dyDescent="0.2">
      <c r="C93" s="351"/>
      <c r="D93" s="675" t="s">
        <v>444</v>
      </c>
      <c r="E93" s="366">
        <v>449</v>
      </c>
      <c r="F93" s="366">
        <v>56</v>
      </c>
      <c r="G93" s="366">
        <v>1</v>
      </c>
      <c r="H93" s="366">
        <v>124</v>
      </c>
      <c r="I93" s="366">
        <v>85</v>
      </c>
      <c r="J93" s="366">
        <v>32</v>
      </c>
      <c r="K93" s="366">
        <v>9</v>
      </c>
      <c r="L93" s="366">
        <v>79</v>
      </c>
      <c r="M93" s="366">
        <v>63</v>
      </c>
      <c r="P93" s="364"/>
      <c r="Q93" s="364"/>
      <c r="R93" s="364"/>
      <c r="S93" s="364"/>
      <c r="T93" s="364"/>
      <c r="U93" s="364"/>
      <c r="V93" s="364"/>
      <c r="W93" s="364"/>
      <c r="X93" s="364"/>
      <c r="Y93" s="364"/>
    </row>
    <row r="94" spans="3:25" customFormat="1" ht="9" customHeight="1" x14ac:dyDescent="0.2">
      <c r="C94" s="351"/>
      <c r="D94" s="675" t="s">
        <v>445</v>
      </c>
      <c r="E94" s="366">
        <v>934</v>
      </c>
      <c r="F94" s="366">
        <v>86</v>
      </c>
      <c r="G94" s="366">
        <v>5</v>
      </c>
      <c r="H94" s="366">
        <v>214</v>
      </c>
      <c r="I94" s="366">
        <v>201</v>
      </c>
      <c r="J94" s="366">
        <v>44</v>
      </c>
      <c r="K94" s="366">
        <v>14</v>
      </c>
      <c r="L94" s="366">
        <v>231</v>
      </c>
      <c r="M94" s="366">
        <v>139</v>
      </c>
      <c r="P94" s="364"/>
      <c r="Q94" s="364"/>
      <c r="R94" s="364"/>
      <c r="S94" s="364"/>
      <c r="T94" s="364"/>
      <c r="U94" s="364"/>
      <c r="V94" s="364"/>
      <c r="W94" s="364"/>
      <c r="X94" s="364"/>
      <c r="Y94" s="364"/>
    </row>
    <row r="95" spans="3:25" customFormat="1" ht="18" customHeight="1" x14ac:dyDescent="0.2">
      <c r="C95" s="351" t="s">
        <v>1351</v>
      </c>
      <c r="D95" s="355" t="s">
        <v>443</v>
      </c>
      <c r="E95" s="364">
        <v>73</v>
      </c>
      <c r="F95" s="364">
        <v>11</v>
      </c>
      <c r="G95" s="364">
        <v>1</v>
      </c>
      <c r="H95" s="364">
        <v>23</v>
      </c>
      <c r="I95" s="364">
        <v>10</v>
      </c>
      <c r="J95" s="364">
        <v>1</v>
      </c>
      <c r="K95" s="364">
        <v>1</v>
      </c>
      <c r="L95" s="364">
        <v>23</v>
      </c>
      <c r="M95" s="364">
        <v>3</v>
      </c>
      <c r="P95" s="364"/>
      <c r="Q95" s="364"/>
      <c r="R95" s="364"/>
      <c r="S95" s="364"/>
      <c r="T95" s="364"/>
      <c r="U95" s="364"/>
      <c r="V95" s="364"/>
      <c r="W95" s="364"/>
      <c r="X95" s="364"/>
      <c r="Y95" s="364"/>
    </row>
    <row r="96" spans="3:25" customFormat="1" ht="9" customHeight="1" x14ac:dyDescent="0.2">
      <c r="C96" s="351"/>
      <c r="D96" s="675" t="s">
        <v>444</v>
      </c>
      <c r="E96" s="366">
        <v>107</v>
      </c>
      <c r="F96" s="366">
        <v>26</v>
      </c>
      <c r="G96" s="366">
        <v>5</v>
      </c>
      <c r="H96" s="366">
        <v>35</v>
      </c>
      <c r="I96" s="366">
        <v>7</v>
      </c>
      <c r="J96" s="366">
        <v>9</v>
      </c>
      <c r="K96" s="366">
        <v>4</v>
      </c>
      <c r="L96" s="366">
        <v>9</v>
      </c>
      <c r="M96" s="366">
        <v>12</v>
      </c>
      <c r="P96" s="364"/>
      <c r="Q96" s="364"/>
      <c r="R96" s="364"/>
      <c r="S96" s="364"/>
      <c r="T96" s="364"/>
      <c r="U96" s="364"/>
      <c r="V96" s="364"/>
      <c r="W96" s="364"/>
      <c r="X96" s="364"/>
      <c r="Y96" s="364"/>
    </row>
    <row r="97" spans="2:25" customFormat="1" ht="9" customHeight="1" x14ac:dyDescent="0.2">
      <c r="C97" s="351"/>
      <c r="D97" s="675" t="s">
        <v>445</v>
      </c>
      <c r="E97" s="366">
        <v>180</v>
      </c>
      <c r="F97" s="366">
        <v>37</v>
      </c>
      <c r="G97" s="366">
        <v>6</v>
      </c>
      <c r="H97" s="366">
        <v>58</v>
      </c>
      <c r="I97" s="366">
        <v>17</v>
      </c>
      <c r="J97" s="366">
        <v>10</v>
      </c>
      <c r="K97" s="366">
        <v>5</v>
      </c>
      <c r="L97" s="366">
        <v>32</v>
      </c>
      <c r="M97" s="366">
        <v>15</v>
      </c>
      <c r="P97" s="364"/>
      <c r="Q97" s="364"/>
      <c r="R97" s="364"/>
      <c r="S97" s="364"/>
      <c r="T97" s="364"/>
      <c r="U97" s="364"/>
      <c r="V97" s="364"/>
      <c r="W97" s="364"/>
      <c r="X97" s="364"/>
      <c r="Y97" s="364"/>
    </row>
    <row r="98" spans="2:25" customFormat="1" ht="18" customHeight="1" x14ac:dyDescent="0.2">
      <c r="C98" s="351" t="s">
        <v>1352</v>
      </c>
      <c r="D98" s="355" t="s">
        <v>443</v>
      </c>
      <c r="E98" s="364">
        <v>147</v>
      </c>
      <c r="F98" s="364">
        <v>9</v>
      </c>
      <c r="G98" s="364">
        <v>0</v>
      </c>
      <c r="H98" s="364">
        <v>41</v>
      </c>
      <c r="I98" s="364">
        <v>17</v>
      </c>
      <c r="J98" s="364">
        <v>10</v>
      </c>
      <c r="K98" s="364">
        <v>5</v>
      </c>
      <c r="L98" s="364">
        <v>47</v>
      </c>
      <c r="M98" s="364">
        <v>18</v>
      </c>
      <c r="P98" s="364"/>
      <c r="Q98" s="364"/>
      <c r="R98" s="364"/>
      <c r="S98" s="364"/>
      <c r="T98" s="364"/>
      <c r="U98" s="364"/>
      <c r="V98" s="364"/>
      <c r="W98" s="364"/>
      <c r="X98" s="364"/>
      <c r="Y98" s="364"/>
    </row>
    <row r="99" spans="2:25" customFormat="1" ht="9" customHeight="1" x14ac:dyDescent="0.2">
      <c r="C99" s="351"/>
      <c r="D99" s="675" t="s">
        <v>444</v>
      </c>
      <c r="E99" s="366">
        <v>152</v>
      </c>
      <c r="F99" s="366">
        <v>26</v>
      </c>
      <c r="G99" s="366">
        <v>0</v>
      </c>
      <c r="H99" s="366">
        <v>68</v>
      </c>
      <c r="I99" s="366">
        <v>17</v>
      </c>
      <c r="J99" s="366">
        <v>8</v>
      </c>
      <c r="K99" s="366">
        <v>5</v>
      </c>
      <c r="L99" s="366">
        <v>13</v>
      </c>
      <c r="M99" s="366">
        <v>15</v>
      </c>
      <c r="P99" s="364"/>
      <c r="Q99" s="364"/>
      <c r="R99" s="364"/>
      <c r="S99" s="364"/>
      <c r="T99" s="364"/>
      <c r="U99" s="364"/>
      <c r="V99" s="364"/>
      <c r="W99" s="364"/>
      <c r="X99" s="364"/>
      <c r="Y99" s="364"/>
    </row>
    <row r="100" spans="2:25" customFormat="1" ht="9" customHeight="1" x14ac:dyDescent="0.2">
      <c r="C100" s="351"/>
      <c r="D100" s="675" t="s">
        <v>445</v>
      </c>
      <c r="E100" s="366">
        <v>299</v>
      </c>
      <c r="F100" s="366">
        <v>35</v>
      </c>
      <c r="G100" s="366">
        <v>0</v>
      </c>
      <c r="H100" s="366">
        <v>109</v>
      </c>
      <c r="I100" s="366">
        <v>34</v>
      </c>
      <c r="J100" s="366">
        <v>18</v>
      </c>
      <c r="K100" s="366">
        <v>10</v>
      </c>
      <c r="L100" s="366">
        <v>60</v>
      </c>
      <c r="M100" s="366">
        <v>33</v>
      </c>
      <c r="P100" s="364"/>
      <c r="Q100" s="364"/>
      <c r="R100" s="364"/>
      <c r="S100" s="364"/>
      <c r="T100" s="364"/>
      <c r="U100" s="364"/>
      <c r="V100" s="364"/>
      <c r="W100" s="364"/>
      <c r="X100" s="364"/>
      <c r="Y100" s="364"/>
    </row>
    <row r="101" spans="2:25" customFormat="1" ht="18" customHeight="1" x14ac:dyDescent="0.2">
      <c r="C101" s="351" t="s">
        <v>1353</v>
      </c>
      <c r="D101" s="355" t="s">
        <v>443</v>
      </c>
      <c r="E101" s="364">
        <v>41</v>
      </c>
      <c r="F101" s="364">
        <v>2</v>
      </c>
      <c r="G101" s="364">
        <v>0</v>
      </c>
      <c r="H101" s="364">
        <v>4</v>
      </c>
      <c r="I101" s="364">
        <v>6</v>
      </c>
      <c r="J101" s="364">
        <v>18</v>
      </c>
      <c r="K101" s="364">
        <v>1</v>
      </c>
      <c r="L101" s="364">
        <v>7</v>
      </c>
      <c r="M101" s="364">
        <v>3</v>
      </c>
      <c r="P101" s="364"/>
      <c r="Q101" s="364"/>
      <c r="R101" s="364"/>
      <c r="S101" s="364"/>
      <c r="T101" s="364"/>
      <c r="U101" s="364"/>
      <c r="V101" s="364"/>
      <c r="W101" s="364"/>
      <c r="X101" s="364"/>
      <c r="Y101" s="364"/>
    </row>
    <row r="102" spans="2:25" customFormat="1" ht="9" customHeight="1" x14ac:dyDescent="0.2">
      <c r="C102" s="351"/>
      <c r="D102" s="675" t="s">
        <v>444</v>
      </c>
      <c r="E102" s="366">
        <v>66</v>
      </c>
      <c r="F102" s="366">
        <v>6</v>
      </c>
      <c r="G102" s="366">
        <v>0</v>
      </c>
      <c r="H102" s="366">
        <v>5</v>
      </c>
      <c r="I102" s="366">
        <v>12</v>
      </c>
      <c r="J102" s="366">
        <v>34</v>
      </c>
      <c r="K102" s="366">
        <v>3</v>
      </c>
      <c r="L102" s="366">
        <v>4</v>
      </c>
      <c r="M102" s="366">
        <v>2</v>
      </c>
      <c r="P102" s="364"/>
      <c r="Q102" s="364"/>
      <c r="R102" s="364"/>
      <c r="S102" s="364"/>
      <c r="T102" s="364"/>
      <c r="U102" s="364"/>
      <c r="V102" s="364"/>
      <c r="W102" s="364"/>
      <c r="X102" s="364"/>
      <c r="Y102" s="364"/>
    </row>
    <row r="103" spans="2:25" customFormat="1" ht="9" customHeight="1" x14ac:dyDescent="0.2">
      <c r="C103" s="351"/>
      <c r="D103" s="675" t="s">
        <v>445</v>
      </c>
      <c r="E103" s="366">
        <v>107</v>
      </c>
      <c r="F103" s="366">
        <v>8</v>
      </c>
      <c r="G103" s="366">
        <v>0</v>
      </c>
      <c r="H103" s="366">
        <v>9</v>
      </c>
      <c r="I103" s="366">
        <v>18</v>
      </c>
      <c r="J103" s="366">
        <v>52</v>
      </c>
      <c r="K103" s="366">
        <v>4</v>
      </c>
      <c r="L103" s="366">
        <v>11</v>
      </c>
      <c r="M103" s="366">
        <v>5</v>
      </c>
      <c r="P103" s="364"/>
      <c r="Q103" s="364"/>
      <c r="R103" s="364"/>
      <c r="S103" s="364"/>
      <c r="T103" s="364"/>
      <c r="U103" s="364"/>
      <c r="V103" s="364"/>
      <c r="W103" s="364"/>
      <c r="X103" s="364"/>
      <c r="Y103" s="364"/>
    </row>
    <row r="104" spans="2:25" customFormat="1" ht="18" customHeight="1" x14ac:dyDescent="0.2">
      <c r="C104" s="370" t="s">
        <v>1354</v>
      </c>
      <c r="D104" s="355" t="s">
        <v>443</v>
      </c>
      <c r="E104" s="364">
        <v>5409</v>
      </c>
      <c r="F104" s="364">
        <v>387</v>
      </c>
      <c r="G104" s="364">
        <v>35</v>
      </c>
      <c r="H104" s="364">
        <v>1530</v>
      </c>
      <c r="I104" s="364">
        <v>856</v>
      </c>
      <c r="J104" s="364">
        <v>347</v>
      </c>
      <c r="K104" s="364">
        <v>101</v>
      </c>
      <c r="L104" s="364">
        <v>1747</v>
      </c>
      <c r="M104" s="364">
        <v>401</v>
      </c>
      <c r="P104" s="364"/>
      <c r="Q104" s="364"/>
      <c r="R104" s="364"/>
      <c r="S104" s="364"/>
      <c r="T104" s="364"/>
      <c r="U104" s="364"/>
      <c r="V104" s="364"/>
      <c r="W104" s="364"/>
      <c r="X104" s="364"/>
      <c r="Y104" s="364"/>
    </row>
    <row r="105" spans="2:25" customFormat="1" ht="9" customHeight="1" x14ac:dyDescent="0.2">
      <c r="C105" s="351"/>
      <c r="D105" s="675" t="s">
        <v>444</v>
      </c>
      <c r="E105" s="366">
        <v>6627</v>
      </c>
      <c r="F105" s="366">
        <v>983</v>
      </c>
      <c r="G105" s="366">
        <v>29</v>
      </c>
      <c r="H105" s="366">
        <v>2538</v>
      </c>
      <c r="I105" s="366">
        <v>793</v>
      </c>
      <c r="J105" s="366">
        <v>699</v>
      </c>
      <c r="K105" s="366">
        <v>147</v>
      </c>
      <c r="L105" s="366">
        <v>799</v>
      </c>
      <c r="M105" s="366">
        <v>638</v>
      </c>
      <c r="P105" s="364"/>
      <c r="Q105" s="364"/>
      <c r="R105" s="364"/>
      <c r="S105" s="364"/>
      <c r="T105" s="364"/>
      <c r="U105" s="364"/>
      <c r="V105" s="364"/>
      <c r="W105" s="364"/>
      <c r="X105" s="364"/>
      <c r="Y105" s="364"/>
    </row>
    <row r="106" spans="2:25" customFormat="1" ht="9" customHeight="1" x14ac:dyDescent="0.2">
      <c r="C106" s="351"/>
      <c r="D106" s="675" t="s">
        <v>445</v>
      </c>
      <c r="E106" s="366">
        <v>12036</v>
      </c>
      <c r="F106" s="366">
        <v>1370</v>
      </c>
      <c r="G106" s="366">
        <v>64</v>
      </c>
      <c r="H106" s="366">
        <v>4068</v>
      </c>
      <c r="I106" s="366">
        <v>1649</v>
      </c>
      <c r="J106" s="366">
        <v>1046</v>
      </c>
      <c r="K106" s="366">
        <v>248</v>
      </c>
      <c r="L106" s="366">
        <v>2546</v>
      </c>
      <c r="M106" s="366">
        <v>1039</v>
      </c>
      <c r="P106" s="364"/>
      <c r="Q106" s="364"/>
      <c r="R106" s="364"/>
      <c r="S106" s="364"/>
      <c r="T106" s="364"/>
      <c r="U106" s="364"/>
      <c r="V106" s="364"/>
      <c r="W106" s="364"/>
      <c r="X106" s="364"/>
      <c r="Y106" s="364"/>
    </row>
    <row r="107" spans="2:25" ht="18" customHeight="1" x14ac:dyDescent="0.2">
      <c r="B107" s="351" t="s">
        <v>1355</v>
      </c>
      <c r="D107" s="355"/>
      <c r="E107"/>
      <c r="F107"/>
      <c r="G107"/>
      <c r="H107"/>
      <c r="I107"/>
      <c r="J107"/>
      <c r="K107"/>
      <c r="L107" s="351"/>
      <c r="M107" s="351"/>
      <c r="N107"/>
      <c r="O107"/>
      <c r="P107"/>
      <c r="Q107"/>
      <c r="R107"/>
      <c r="S107"/>
      <c r="T107"/>
      <c r="U107"/>
      <c r="V107"/>
    </row>
    <row r="108" spans="2:25" customFormat="1" ht="18" customHeight="1" x14ac:dyDescent="0.2">
      <c r="C108" s="351" t="s">
        <v>1356</v>
      </c>
      <c r="D108" s="355" t="s">
        <v>443</v>
      </c>
      <c r="E108" s="364">
        <v>151</v>
      </c>
      <c r="F108" s="364">
        <v>3</v>
      </c>
      <c r="G108" s="364">
        <v>1</v>
      </c>
      <c r="H108" s="364">
        <v>31</v>
      </c>
      <c r="I108" s="364">
        <v>7</v>
      </c>
      <c r="J108" s="364">
        <v>9</v>
      </c>
      <c r="K108" s="364">
        <v>3</v>
      </c>
      <c r="L108" s="364">
        <v>94</v>
      </c>
      <c r="M108" s="364">
        <v>3</v>
      </c>
      <c r="P108" s="364"/>
      <c r="Q108" s="364"/>
      <c r="R108" s="364"/>
      <c r="S108" s="364"/>
      <c r="T108" s="364"/>
      <c r="U108" s="364"/>
      <c r="V108" s="364"/>
      <c r="W108" s="364"/>
      <c r="X108" s="364"/>
      <c r="Y108" s="364"/>
    </row>
    <row r="109" spans="2:25" customFormat="1" ht="9" customHeight="1" x14ac:dyDescent="0.2">
      <c r="C109" s="351"/>
      <c r="D109" s="675" t="s">
        <v>444</v>
      </c>
      <c r="E109" s="366">
        <v>239</v>
      </c>
      <c r="F109" s="366">
        <v>10</v>
      </c>
      <c r="G109" s="366">
        <v>0</v>
      </c>
      <c r="H109" s="366">
        <v>99</v>
      </c>
      <c r="I109" s="366">
        <v>40</v>
      </c>
      <c r="J109" s="366">
        <v>20</v>
      </c>
      <c r="K109" s="366">
        <v>2</v>
      </c>
      <c r="L109" s="366">
        <v>64</v>
      </c>
      <c r="M109" s="366">
        <v>4</v>
      </c>
      <c r="P109" s="364"/>
      <c r="Q109" s="364"/>
      <c r="R109" s="364"/>
      <c r="S109" s="364"/>
      <c r="T109" s="364"/>
      <c r="U109" s="364"/>
      <c r="V109" s="364"/>
      <c r="W109" s="364"/>
      <c r="X109" s="364"/>
      <c r="Y109" s="364"/>
    </row>
    <row r="110" spans="2:25" customFormat="1" ht="9" customHeight="1" x14ac:dyDescent="0.2">
      <c r="C110" s="351"/>
      <c r="D110" s="675" t="s">
        <v>445</v>
      </c>
      <c r="E110" s="366">
        <v>390</v>
      </c>
      <c r="F110" s="366">
        <v>13</v>
      </c>
      <c r="G110" s="366">
        <v>1</v>
      </c>
      <c r="H110" s="366">
        <v>130</v>
      </c>
      <c r="I110" s="366">
        <v>47</v>
      </c>
      <c r="J110" s="366">
        <v>29</v>
      </c>
      <c r="K110" s="366">
        <v>5</v>
      </c>
      <c r="L110" s="366">
        <v>158</v>
      </c>
      <c r="M110" s="366">
        <v>7</v>
      </c>
      <c r="P110" s="364"/>
      <c r="Q110" s="364"/>
      <c r="R110" s="364"/>
      <c r="S110" s="364"/>
      <c r="T110" s="364"/>
      <c r="U110" s="364"/>
      <c r="V110" s="364"/>
      <c r="W110" s="364"/>
      <c r="X110" s="364"/>
      <c r="Y110" s="364"/>
    </row>
    <row r="111" spans="2:25" customFormat="1" ht="18" customHeight="1" x14ac:dyDescent="0.2">
      <c r="C111" s="351" t="s">
        <v>1357</v>
      </c>
      <c r="D111" s="355" t="s">
        <v>443</v>
      </c>
      <c r="E111" s="364">
        <v>75</v>
      </c>
      <c r="F111" s="364">
        <v>6</v>
      </c>
      <c r="G111" s="364">
        <v>1</v>
      </c>
      <c r="H111" s="364">
        <v>18</v>
      </c>
      <c r="I111" s="364">
        <v>7</v>
      </c>
      <c r="J111" s="364">
        <v>7</v>
      </c>
      <c r="K111" s="364">
        <v>4</v>
      </c>
      <c r="L111" s="364">
        <v>30</v>
      </c>
      <c r="M111" s="364">
        <v>2</v>
      </c>
      <c r="P111" s="364"/>
      <c r="Q111" s="364"/>
      <c r="R111" s="364"/>
      <c r="S111" s="364"/>
      <c r="T111" s="364"/>
      <c r="U111" s="364"/>
      <c r="V111" s="364"/>
      <c r="W111" s="364"/>
      <c r="X111" s="364"/>
      <c r="Y111" s="364"/>
    </row>
    <row r="112" spans="2:25" customFormat="1" ht="9" customHeight="1" x14ac:dyDescent="0.2">
      <c r="C112" s="351"/>
      <c r="D112" s="675" t="s">
        <v>444</v>
      </c>
      <c r="E112" s="366">
        <v>82</v>
      </c>
      <c r="F112" s="366">
        <v>12</v>
      </c>
      <c r="G112" s="366">
        <v>1</v>
      </c>
      <c r="H112" s="366">
        <v>29</v>
      </c>
      <c r="I112" s="366">
        <v>11</v>
      </c>
      <c r="J112" s="366">
        <v>6</v>
      </c>
      <c r="K112" s="366">
        <v>0</v>
      </c>
      <c r="L112" s="366">
        <v>21</v>
      </c>
      <c r="M112" s="366">
        <v>2</v>
      </c>
      <c r="P112" s="364"/>
      <c r="Q112" s="364"/>
      <c r="R112" s="364"/>
      <c r="S112" s="364"/>
      <c r="T112" s="364"/>
      <c r="U112" s="364"/>
      <c r="V112" s="364"/>
      <c r="W112" s="364"/>
      <c r="X112" s="364"/>
      <c r="Y112" s="364"/>
    </row>
    <row r="113" spans="3:25" customFormat="1" ht="9" customHeight="1" x14ac:dyDescent="0.2">
      <c r="C113" s="351"/>
      <c r="D113" s="675" t="s">
        <v>445</v>
      </c>
      <c r="E113" s="366">
        <v>157</v>
      </c>
      <c r="F113" s="366">
        <v>18</v>
      </c>
      <c r="G113" s="366">
        <v>2</v>
      </c>
      <c r="H113" s="366">
        <v>47</v>
      </c>
      <c r="I113" s="366">
        <v>18</v>
      </c>
      <c r="J113" s="366">
        <v>13</v>
      </c>
      <c r="K113" s="366">
        <v>4</v>
      </c>
      <c r="L113" s="366">
        <v>51</v>
      </c>
      <c r="M113" s="366">
        <v>4</v>
      </c>
      <c r="P113" s="364"/>
      <c r="Q113" s="364"/>
      <c r="R113" s="364"/>
      <c r="S113" s="364"/>
      <c r="T113" s="364"/>
      <c r="U113" s="364"/>
      <c r="V113" s="364"/>
      <c r="W113" s="364"/>
      <c r="X113" s="364"/>
      <c r="Y113" s="364"/>
    </row>
    <row r="114" spans="3:25" customFormat="1" ht="18" customHeight="1" x14ac:dyDescent="0.2">
      <c r="C114" s="351" t="s">
        <v>1358</v>
      </c>
      <c r="D114" s="355" t="s">
        <v>443</v>
      </c>
      <c r="E114" s="364">
        <v>10</v>
      </c>
      <c r="F114" s="364">
        <v>0</v>
      </c>
      <c r="G114" s="364">
        <v>0</v>
      </c>
      <c r="H114" s="364">
        <v>4</v>
      </c>
      <c r="I114" s="364">
        <v>3</v>
      </c>
      <c r="J114" s="364">
        <v>0</v>
      </c>
      <c r="K114" s="364">
        <v>0</v>
      </c>
      <c r="L114" s="364">
        <v>2</v>
      </c>
      <c r="M114" s="364">
        <v>1</v>
      </c>
      <c r="P114" s="364"/>
      <c r="Q114" s="364"/>
      <c r="R114" s="364"/>
      <c r="S114" s="364"/>
      <c r="T114" s="364"/>
      <c r="U114" s="364"/>
      <c r="V114" s="364"/>
      <c r="W114" s="364"/>
      <c r="X114" s="364"/>
      <c r="Y114" s="364"/>
    </row>
    <row r="115" spans="3:25" customFormat="1" ht="9" customHeight="1" x14ac:dyDescent="0.2">
      <c r="C115" s="351"/>
      <c r="D115" s="675" t="s">
        <v>444</v>
      </c>
      <c r="E115" s="366">
        <v>10</v>
      </c>
      <c r="F115" s="366">
        <v>1</v>
      </c>
      <c r="G115" s="366">
        <v>0</v>
      </c>
      <c r="H115" s="366">
        <v>4</v>
      </c>
      <c r="I115" s="366">
        <v>0</v>
      </c>
      <c r="J115" s="366">
        <v>0</v>
      </c>
      <c r="K115" s="366">
        <v>0</v>
      </c>
      <c r="L115" s="366">
        <v>1</v>
      </c>
      <c r="M115" s="366">
        <v>4</v>
      </c>
      <c r="P115" s="364"/>
      <c r="Q115" s="364"/>
      <c r="R115" s="364"/>
      <c r="S115" s="364"/>
      <c r="T115" s="364"/>
      <c r="U115" s="364"/>
      <c r="V115" s="364"/>
      <c r="W115" s="364"/>
      <c r="X115" s="364"/>
      <c r="Y115" s="364"/>
    </row>
    <row r="116" spans="3:25" customFormat="1" ht="9" customHeight="1" x14ac:dyDescent="0.2">
      <c r="C116" s="351"/>
      <c r="D116" s="675" t="s">
        <v>445</v>
      </c>
      <c r="E116" s="366">
        <v>20</v>
      </c>
      <c r="F116" s="366">
        <v>1</v>
      </c>
      <c r="G116" s="366">
        <v>0</v>
      </c>
      <c r="H116" s="366">
        <v>8</v>
      </c>
      <c r="I116" s="366">
        <v>3</v>
      </c>
      <c r="J116" s="366">
        <v>0</v>
      </c>
      <c r="K116" s="366">
        <v>0</v>
      </c>
      <c r="L116" s="366">
        <v>3</v>
      </c>
      <c r="M116" s="366">
        <v>5</v>
      </c>
      <c r="P116" s="364"/>
      <c r="Q116" s="364"/>
      <c r="R116" s="364"/>
      <c r="S116" s="364"/>
      <c r="T116" s="364"/>
      <c r="U116" s="364"/>
      <c r="V116" s="364"/>
      <c r="W116" s="364"/>
      <c r="X116" s="364"/>
      <c r="Y116" s="364"/>
    </row>
    <row r="117" spans="3:25" customFormat="1" ht="18" customHeight="1" x14ac:dyDescent="0.2">
      <c r="C117" s="351" t="s">
        <v>1359</v>
      </c>
      <c r="D117" s="355" t="s">
        <v>443</v>
      </c>
      <c r="E117" s="364">
        <v>54</v>
      </c>
      <c r="F117" s="364">
        <v>2</v>
      </c>
      <c r="G117" s="364">
        <v>0</v>
      </c>
      <c r="H117" s="364">
        <v>13</v>
      </c>
      <c r="I117" s="364">
        <v>4</v>
      </c>
      <c r="J117" s="364">
        <v>2</v>
      </c>
      <c r="K117" s="364">
        <v>0</v>
      </c>
      <c r="L117" s="364">
        <v>29</v>
      </c>
      <c r="M117" s="364">
        <v>4</v>
      </c>
      <c r="P117" s="364"/>
      <c r="Q117" s="364"/>
      <c r="R117" s="364"/>
      <c r="S117" s="364"/>
      <c r="T117" s="364"/>
      <c r="U117" s="364"/>
      <c r="V117" s="364"/>
      <c r="W117" s="364"/>
      <c r="X117" s="364"/>
      <c r="Y117" s="364"/>
    </row>
    <row r="118" spans="3:25" customFormat="1" ht="9" customHeight="1" x14ac:dyDescent="0.2">
      <c r="C118" s="351"/>
      <c r="D118" s="675" t="s">
        <v>444</v>
      </c>
      <c r="E118" s="366">
        <v>41</v>
      </c>
      <c r="F118" s="366">
        <v>2</v>
      </c>
      <c r="G118" s="366">
        <v>0</v>
      </c>
      <c r="H118" s="366">
        <v>15</v>
      </c>
      <c r="I118" s="366">
        <v>7</v>
      </c>
      <c r="J118" s="366">
        <v>0</v>
      </c>
      <c r="K118" s="366">
        <v>1</v>
      </c>
      <c r="L118" s="366">
        <v>16</v>
      </c>
      <c r="M118" s="366">
        <v>0</v>
      </c>
      <c r="P118" s="364"/>
      <c r="Q118" s="364"/>
      <c r="R118" s="364"/>
      <c r="S118" s="364"/>
      <c r="T118" s="364"/>
      <c r="U118" s="364"/>
      <c r="V118" s="364"/>
      <c r="W118" s="364"/>
      <c r="X118" s="364"/>
      <c r="Y118" s="364"/>
    </row>
    <row r="119" spans="3:25" customFormat="1" ht="9" customHeight="1" x14ac:dyDescent="0.2">
      <c r="C119" s="351"/>
      <c r="D119" s="675" t="s">
        <v>445</v>
      </c>
      <c r="E119" s="366">
        <v>95</v>
      </c>
      <c r="F119" s="366">
        <v>4</v>
      </c>
      <c r="G119" s="366">
        <v>0</v>
      </c>
      <c r="H119" s="366">
        <v>28</v>
      </c>
      <c r="I119" s="366">
        <v>11</v>
      </c>
      <c r="J119" s="366">
        <v>2</v>
      </c>
      <c r="K119" s="366">
        <v>1</v>
      </c>
      <c r="L119" s="366">
        <v>45</v>
      </c>
      <c r="M119" s="366">
        <v>4</v>
      </c>
      <c r="P119" s="364"/>
      <c r="Q119" s="364"/>
      <c r="R119" s="364"/>
      <c r="S119" s="364"/>
      <c r="T119" s="364"/>
      <c r="U119" s="364"/>
      <c r="V119" s="364"/>
      <c r="W119" s="364"/>
      <c r="X119" s="364"/>
      <c r="Y119" s="364"/>
    </row>
    <row r="120" spans="3:25" customFormat="1" ht="18" customHeight="1" x14ac:dyDescent="0.2">
      <c r="C120" s="351" t="s">
        <v>1360</v>
      </c>
      <c r="D120" s="355" t="s">
        <v>443</v>
      </c>
      <c r="E120" s="364">
        <v>4</v>
      </c>
      <c r="F120" s="460" t="s">
        <v>1222</v>
      </c>
      <c r="G120" s="460" t="s">
        <v>1222</v>
      </c>
      <c r="H120" s="460" t="s">
        <v>1222</v>
      </c>
      <c r="I120" s="460" t="s">
        <v>1222</v>
      </c>
      <c r="J120" s="460" t="s">
        <v>1222</v>
      </c>
      <c r="K120" s="460" t="s">
        <v>1222</v>
      </c>
      <c r="L120" s="460" t="s">
        <v>1222</v>
      </c>
      <c r="M120" s="460" t="s">
        <v>1222</v>
      </c>
      <c r="P120" s="364"/>
      <c r="Q120" s="364"/>
      <c r="R120" s="364"/>
      <c r="S120" s="364"/>
      <c r="T120" s="364"/>
      <c r="U120" s="364"/>
      <c r="V120" s="364"/>
      <c r="W120" s="364"/>
      <c r="X120" s="364"/>
      <c r="Y120" s="364"/>
    </row>
    <row r="121" spans="3:25" customFormat="1" ht="9" customHeight="1" x14ac:dyDescent="0.2">
      <c r="C121" s="351"/>
      <c r="D121" s="675" t="s">
        <v>444</v>
      </c>
      <c r="E121" s="366">
        <v>3</v>
      </c>
      <c r="F121" s="460" t="s">
        <v>1222</v>
      </c>
      <c r="G121" s="460" t="s">
        <v>1222</v>
      </c>
      <c r="H121" s="460" t="s">
        <v>1222</v>
      </c>
      <c r="I121" s="460" t="s">
        <v>1222</v>
      </c>
      <c r="J121" s="460" t="s">
        <v>1222</v>
      </c>
      <c r="K121" s="460" t="s">
        <v>1222</v>
      </c>
      <c r="L121" s="460" t="s">
        <v>1222</v>
      </c>
      <c r="M121" s="460" t="s">
        <v>1222</v>
      </c>
      <c r="P121" s="364"/>
      <c r="Q121" s="364"/>
      <c r="R121" s="364"/>
      <c r="S121" s="364"/>
      <c r="T121" s="364"/>
      <c r="U121" s="364"/>
      <c r="V121" s="364"/>
      <c r="W121" s="364"/>
      <c r="X121" s="364"/>
      <c r="Y121" s="364"/>
    </row>
    <row r="122" spans="3:25" customFormat="1" ht="9" customHeight="1" x14ac:dyDescent="0.2">
      <c r="C122" s="351"/>
      <c r="D122" s="675" t="s">
        <v>445</v>
      </c>
      <c r="E122" s="366">
        <v>7</v>
      </c>
      <c r="F122" s="460" t="s">
        <v>1222</v>
      </c>
      <c r="G122" s="460" t="s">
        <v>1222</v>
      </c>
      <c r="H122" s="460" t="s">
        <v>1222</v>
      </c>
      <c r="I122" s="460" t="s">
        <v>1222</v>
      </c>
      <c r="J122" s="460" t="s">
        <v>1222</v>
      </c>
      <c r="K122" s="460" t="s">
        <v>1222</v>
      </c>
      <c r="L122" s="460" t="s">
        <v>1222</v>
      </c>
      <c r="M122" s="460" t="s">
        <v>1222</v>
      </c>
      <c r="P122" s="364"/>
      <c r="Q122" s="364"/>
      <c r="R122" s="364"/>
      <c r="S122" s="364"/>
      <c r="T122" s="364"/>
      <c r="U122" s="364"/>
      <c r="V122" s="364"/>
      <c r="W122" s="364"/>
      <c r="X122" s="364"/>
      <c r="Y122" s="364"/>
    </row>
    <row r="123" spans="3:25" customFormat="1" ht="18" customHeight="1" x14ac:dyDescent="0.2">
      <c r="C123" s="351" t="s">
        <v>1361</v>
      </c>
      <c r="D123" s="355" t="s">
        <v>443</v>
      </c>
      <c r="E123" s="364">
        <v>26</v>
      </c>
      <c r="F123" s="364">
        <v>0</v>
      </c>
      <c r="G123" s="364">
        <v>0</v>
      </c>
      <c r="H123" s="364">
        <v>7</v>
      </c>
      <c r="I123" s="364">
        <v>3</v>
      </c>
      <c r="J123" s="364">
        <v>1</v>
      </c>
      <c r="K123" s="364">
        <v>0</v>
      </c>
      <c r="L123" s="364">
        <v>14</v>
      </c>
      <c r="M123" s="364">
        <v>1</v>
      </c>
      <c r="P123" s="364"/>
      <c r="Q123" s="364"/>
      <c r="R123" s="364"/>
      <c r="S123" s="364"/>
      <c r="T123" s="364"/>
      <c r="U123" s="364"/>
      <c r="V123" s="364"/>
      <c r="W123" s="364"/>
      <c r="X123" s="364"/>
      <c r="Y123" s="364"/>
    </row>
    <row r="124" spans="3:25" customFormat="1" ht="9" customHeight="1" x14ac:dyDescent="0.2">
      <c r="C124" s="351"/>
      <c r="D124" s="675" t="s">
        <v>444</v>
      </c>
      <c r="E124" s="366">
        <v>44</v>
      </c>
      <c r="F124" s="366">
        <v>7</v>
      </c>
      <c r="G124" s="366">
        <v>0</v>
      </c>
      <c r="H124" s="366">
        <v>26</v>
      </c>
      <c r="I124" s="366">
        <v>2</v>
      </c>
      <c r="J124" s="366">
        <v>1</v>
      </c>
      <c r="K124" s="366">
        <v>1</v>
      </c>
      <c r="L124" s="366">
        <v>5</v>
      </c>
      <c r="M124" s="366">
        <v>2</v>
      </c>
      <c r="P124" s="364"/>
      <c r="Q124" s="364"/>
      <c r="R124" s="364"/>
      <c r="S124" s="364"/>
      <c r="T124" s="364"/>
      <c r="U124" s="364"/>
      <c r="V124" s="364"/>
      <c r="W124" s="364"/>
      <c r="X124" s="364"/>
      <c r="Y124" s="364"/>
    </row>
    <row r="125" spans="3:25" customFormat="1" ht="9" customHeight="1" x14ac:dyDescent="0.2">
      <c r="C125" s="351"/>
      <c r="D125" s="675" t="s">
        <v>445</v>
      </c>
      <c r="E125" s="366">
        <v>70</v>
      </c>
      <c r="F125" s="366">
        <v>7</v>
      </c>
      <c r="G125" s="366">
        <v>0</v>
      </c>
      <c r="H125" s="366">
        <v>33</v>
      </c>
      <c r="I125" s="366">
        <v>5</v>
      </c>
      <c r="J125" s="366">
        <v>2</v>
      </c>
      <c r="K125" s="366">
        <v>1</v>
      </c>
      <c r="L125" s="366">
        <v>19</v>
      </c>
      <c r="M125" s="366">
        <v>3</v>
      </c>
      <c r="P125" s="364"/>
      <c r="Q125" s="364"/>
      <c r="R125" s="364"/>
      <c r="S125" s="364"/>
      <c r="T125" s="364"/>
      <c r="U125" s="364"/>
      <c r="V125" s="364"/>
      <c r="W125" s="364"/>
      <c r="X125" s="364"/>
      <c r="Y125" s="364"/>
    </row>
    <row r="126" spans="3:25" customFormat="1" ht="18" customHeight="1" x14ac:dyDescent="0.2">
      <c r="C126" s="351" t="s">
        <v>1362</v>
      </c>
      <c r="D126" s="355" t="s">
        <v>443</v>
      </c>
      <c r="E126" s="364">
        <v>6</v>
      </c>
      <c r="F126" s="460" t="s">
        <v>1222</v>
      </c>
      <c r="G126" s="460" t="s">
        <v>1222</v>
      </c>
      <c r="H126" s="460" t="s">
        <v>1222</v>
      </c>
      <c r="I126" s="460" t="s">
        <v>1222</v>
      </c>
      <c r="J126" s="460" t="s">
        <v>1222</v>
      </c>
      <c r="K126" s="460" t="s">
        <v>1222</v>
      </c>
      <c r="L126" s="460" t="s">
        <v>1222</v>
      </c>
      <c r="M126" s="460" t="s">
        <v>1222</v>
      </c>
      <c r="P126" s="364"/>
      <c r="Q126" s="364"/>
      <c r="R126" s="364"/>
      <c r="S126" s="364"/>
      <c r="T126" s="364"/>
      <c r="U126" s="364"/>
      <c r="V126" s="364"/>
      <c r="W126" s="364"/>
      <c r="X126" s="364"/>
      <c r="Y126" s="364"/>
    </row>
    <row r="127" spans="3:25" customFormat="1" ht="9" customHeight="1" x14ac:dyDescent="0.2">
      <c r="C127" s="351"/>
      <c r="D127" s="675" t="s">
        <v>444</v>
      </c>
      <c r="E127" s="366">
        <v>11</v>
      </c>
      <c r="F127" s="460" t="s">
        <v>1222</v>
      </c>
      <c r="G127" s="460" t="s">
        <v>1222</v>
      </c>
      <c r="H127" s="460" t="s">
        <v>1222</v>
      </c>
      <c r="I127" s="460" t="s">
        <v>1222</v>
      </c>
      <c r="J127" s="460" t="s">
        <v>1222</v>
      </c>
      <c r="K127" s="460" t="s">
        <v>1222</v>
      </c>
      <c r="L127" s="460" t="s">
        <v>1222</v>
      </c>
      <c r="M127" s="460" t="s">
        <v>1222</v>
      </c>
      <c r="P127" s="364"/>
      <c r="Q127" s="364"/>
      <c r="R127" s="364"/>
      <c r="S127" s="364"/>
      <c r="T127" s="364"/>
      <c r="U127" s="364"/>
      <c r="V127" s="364"/>
      <c r="W127" s="364"/>
      <c r="X127" s="364"/>
      <c r="Y127" s="364"/>
    </row>
    <row r="128" spans="3:25" customFormat="1" ht="9" customHeight="1" x14ac:dyDescent="0.2">
      <c r="C128" s="351"/>
      <c r="D128" s="675" t="s">
        <v>445</v>
      </c>
      <c r="E128" s="366">
        <v>17</v>
      </c>
      <c r="F128" s="460" t="s">
        <v>1222</v>
      </c>
      <c r="G128" s="460" t="s">
        <v>1222</v>
      </c>
      <c r="H128" s="460" t="s">
        <v>1222</v>
      </c>
      <c r="I128" s="460" t="s">
        <v>1222</v>
      </c>
      <c r="J128" s="460" t="s">
        <v>1222</v>
      </c>
      <c r="K128" s="460" t="s">
        <v>1222</v>
      </c>
      <c r="L128" s="460" t="s">
        <v>1222</v>
      </c>
      <c r="M128" s="460" t="s">
        <v>1222</v>
      </c>
      <c r="P128" s="364"/>
      <c r="Q128" s="364"/>
      <c r="R128" s="364"/>
      <c r="S128" s="364"/>
      <c r="T128" s="364"/>
      <c r="U128" s="364"/>
      <c r="V128" s="364"/>
      <c r="W128" s="364"/>
      <c r="X128" s="364"/>
      <c r="Y128" s="364"/>
    </row>
    <row r="129" spans="1:25" customFormat="1" ht="9" customHeight="1" x14ac:dyDescent="0.2">
      <c r="C129" s="351"/>
      <c r="D129" s="674"/>
      <c r="E129" s="364"/>
      <c r="F129" s="364"/>
      <c r="G129" s="364"/>
      <c r="H129" s="364"/>
      <c r="I129" s="364"/>
      <c r="J129" s="364"/>
      <c r="K129" s="364"/>
      <c r="L129" s="364"/>
      <c r="M129" s="364"/>
      <c r="P129" s="364"/>
      <c r="Q129" s="364"/>
      <c r="R129" s="364"/>
      <c r="S129" s="364"/>
      <c r="T129" s="364"/>
      <c r="U129" s="364"/>
      <c r="V129" s="364"/>
      <c r="W129" s="364"/>
      <c r="X129" s="364"/>
      <c r="Y129" s="364"/>
    </row>
    <row r="130" spans="1:25" customFormat="1" ht="9" customHeight="1" x14ac:dyDescent="0.2">
      <c r="C130" s="351"/>
      <c r="D130" s="674"/>
      <c r="E130" s="366"/>
      <c r="F130" s="366"/>
      <c r="G130" s="366"/>
      <c r="H130" s="366"/>
      <c r="I130" s="366"/>
      <c r="J130" s="366"/>
      <c r="K130" s="366"/>
      <c r="L130" s="366"/>
      <c r="M130" s="366"/>
      <c r="N130" s="351"/>
      <c r="O130" s="351"/>
      <c r="P130" s="351"/>
      <c r="Q130" s="351"/>
      <c r="R130" s="351"/>
      <c r="S130" s="351"/>
      <c r="T130" s="351"/>
      <c r="U130" s="351"/>
      <c r="V130" s="351"/>
      <c r="W130" s="351"/>
      <c r="X130" s="351"/>
      <c r="Y130" s="351"/>
    </row>
    <row r="131" spans="1:25" s="176" customFormat="1" ht="9" customHeight="1" x14ac:dyDescent="0.2">
      <c r="A131" s="70"/>
      <c r="B131" s="351"/>
      <c r="C131" s="351"/>
      <c r="D131" s="367"/>
      <c r="E131" s="364"/>
      <c r="F131" s="364"/>
      <c r="G131" s="364"/>
      <c r="H131" s="364"/>
      <c r="I131" s="364"/>
      <c r="J131" s="364"/>
      <c r="K131" s="364"/>
      <c r="L131" s="364"/>
      <c r="M131" s="364"/>
      <c r="N131"/>
      <c r="O131"/>
      <c r="P131"/>
      <c r="Q131"/>
      <c r="R131"/>
      <c r="S131"/>
      <c r="T131"/>
      <c r="U131"/>
      <c r="V131"/>
      <c r="W131"/>
      <c r="X131"/>
      <c r="Y131"/>
    </row>
    <row r="132" spans="1:25" s="381" customFormat="1" ht="9" customHeight="1" x14ac:dyDescent="0.2">
      <c r="A132" s="209"/>
      <c r="B132" s="209"/>
      <c r="C132" s="209"/>
      <c r="D132" s="368"/>
      <c r="E132" s="166"/>
      <c r="F132" s="166"/>
      <c r="G132" s="166"/>
      <c r="H132" s="166"/>
      <c r="I132" s="166"/>
      <c r="J132" s="166"/>
      <c r="K132" s="166"/>
      <c r="L132" s="166"/>
      <c r="M132" s="166"/>
      <c r="N132"/>
      <c r="O132"/>
      <c r="P132"/>
      <c r="Q132"/>
      <c r="R132"/>
      <c r="S132"/>
      <c r="T132"/>
      <c r="U132"/>
      <c r="V132"/>
      <c r="W132"/>
      <c r="X132"/>
      <c r="Y132"/>
    </row>
    <row r="133" spans="1:25" s="350" customFormat="1" ht="9" customHeight="1" x14ac:dyDescent="0.2">
      <c r="A133" s="168"/>
      <c r="D133" s="674"/>
      <c r="E133" s="366"/>
      <c r="F133" s="366"/>
      <c r="G133" s="366"/>
      <c r="H133" s="366"/>
      <c r="I133" s="366"/>
      <c r="J133" s="366"/>
      <c r="K133" s="366"/>
      <c r="L133" s="366"/>
      <c r="M133" s="366"/>
      <c r="N133"/>
      <c r="O133"/>
      <c r="P133"/>
      <c r="Q133"/>
      <c r="R133"/>
      <c r="S133"/>
      <c r="T133"/>
      <c r="U133"/>
      <c r="V133"/>
      <c r="W133" s="176"/>
      <c r="X133" s="176"/>
      <c r="Y133" s="176"/>
    </row>
    <row r="134" spans="1:25" s="350" customFormat="1" ht="9" customHeight="1" x14ac:dyDescent="0.2">
      <c r="A134" s="168"/>
      <c r="D134" s="674"/>
      <c r="E134" s="366"/>
      <c r="F134" s="366"/>
      <c r="G134" s="366"/>
      <c r="H134" s="366"/>
      <c r="I134" s="366"/>
      <c r="J134" s="366"/>
      <c r="K134" s="366"/>
      <c r="L134" s="366"/>
      <c r="M134" s="366"/>
      <c r="N134"/>
      <c r="O134"/>
      <c r="P134"/>
      <c r="Q134"/>
      <c r="R134"/>
      <c r="S134"/>
      <c r="T134"/>
      <c r="U134"/>
      <c r="V134"/>
      <c r="W134" s="176"/>
      <c r="X134" s="176"/>
      <c r="Y134" s="176"/>
    </row>
    <row r="135" spans="1:25" s="350" customFormat="1" ht="9" customHeight="1" x14ac:dyDescent="0.2">
      <c r="A135" s="168"/>
      <c r="D135" s="674"/>
      <c r="E135" s="366"/>
      <c r="F135" s="366"/>
      <c r="G135" s="366"/>
      <c r="H135" s="366"/>
      <c r="I135" s="366"/>
      <c r="J135" s="366"/>
      <c r="K135" s="366"/>
      <c r="L135" s="366"/>
      <c r="M135" s="366"/>
      <c r="N135"/>
      <c r="O135"/>
      <c r="P135"/>
      <c r="Q135"/>
      <c r="R135"/>
      <c r="S135"/>
      <c r="T135"/>
      <c r="U135"/>
      <c r="V135"/>
      <c r="W135" s="176"/>
      <c r="X135" s="176"/>
      <c r="Y135" s="176"/>
    </row>
    <row r="136" spans="1:25" s="350" customFormat="1" ht="9" customHeight="1" x14ac:dyDescent="0.2">
      <c r="A136" s="168"/>
      <c r="D136" s="674"/>
      <c r="E136" s="366"/>
      <c r="F136" s="366"/>
      <c r="G136" s="366"/>
      <c r="H136" s="366"/>
      <c r="I136" s="366"/>
      <c r="J136" s="366"/>
      <c r="K136" s="366"/>
      <c r="L136" s="366"/>
      <c r="M136" s="366"/>
      <c r="N136"/>
      <c r="O136"/>
      <c r="P136"/>
      <c r="Q136"/>
      <c r="R136"/>
      <c r="S136"/>
      <c r="T136"/>
      <c r="U136"/>
      <c r="V136"/>
      <c r="W136" s="176"/>
      <c r="X136" s="176"/>
      <c r="Y136" s="176"/>
    </row>
    <row r="137" spans="1:25" s="350" customFormat="1" ht="9" customHeight="1" x14ac:dyDescent="0.2">
      <c r="A137" s="168"/>
      <c r="D137" s="674"/>
      <c r="E137" s="366"/>
      <c r="F137" s="366"/>
      <c r="G137" s="366"/>
      <c r="H137" s="366"/>
      <c r="I137" s="366"/>
      <c r="J137" s="366"/>
      <c r="K137" s="366"/>
      <c r="L137" s="366"/>
      <c r="M137" s="366"/>
      <c r="N137"/>
      <c r="O137"/>
      <c r="P137"/>
      <c r="Q137"/>
      <c r="R137"/>
      <c r="S137"/>
      <c r="T137"/>
      <c r="U137"/>
      <c r="V137"/>
      <c r="W137" s="176"/>
      <c r="X137" s="176"/>
      <c r="Y137" s="176"/>
    </row>
    <row r="138" spans="1:25" s="176" customFormat="1" ht="9" customHeight="1" x14ac:dyDescent="0.2">
      <c r="A138" s="70" t="s">
        <v>121</v>
      </c>
      <c r="B138" s="351"/>
      <c r="C138" s="351"/>
      <c r="D138" s="367"/>
      <c r="E138" s="364"/>
      <c r="F138" s="364"/>
      <c r="G138" s="364"/>
      <c r="H138" s="364"/>
      <c r="I138" s="364"/>
      <c r="J138" s="364"/>
      <c r="K138" s="364"/>
      <c r="L138" s="364"/>
      <c r="M138" s="364"/>
      <c r="N138"/>
      <c r="O138"/>
      <c r="P138"/>
      <c r="Q138"/>
      <c r="R138"/>
      <c r="S138"/>
      <c r="T138"/>
      <c r="U138"/>
      <c r="V138"/>
      <c r="W138"/>
      <c r="X138"/>
      <c r="Y138"/>
    </row>
    <row r="139" spans="1:25" s="381" customFormat="1" ht="9" customHeight="1" x14ac:dyDescent="0.2">
      <c r="A139" s="209" t="s">
        <v>1499</v>
      </c>
      <c r="B139" s="209"/>
      <c r="C139" s="209"/>
      <c r="D139" s="368"/>
      <c r="E139" s="166"/>
      <c r="F139" s="166"/>
      <c r="G139" s="166"/>
      <c r="H139" s="166"/>
      <c r="I139" s="166"/>
      <c r="J139" s="166"/>
      <c r="K139" s="166"/>
      <c r="L139" s="166"/>
      <c r="M139" s="166"/>
      <c r="N139"/>
      <c r="O139"/>
      <c r="P139"/>
      <c r="Q139"/>
      <c r="R139"/>
      <c r="S139"/>
      <c r="T139"/>
      <c r="U139"/>
      <c r="V139"/>
      <c r="W139"/>
      <c r="X139"/>
      <c r="Y139"/>
    </row>
    <row r="140" spans="1:25" s="350" customFormat="1" ht="9" customHeight="1" x14ac:dyDescent="0.2">
      <c r="A140" s="168" t="s">
        <v>1345</v>
      </c>
      <c r="D140" s="674"/>
      <c r="E140" s="366"/>
      <c r="F140" s="366"/>
      <c r="G140" s="366"/>
      <c r="H140" s="366"/>
      <c r="I140" s="366"/>
      <c r="J140" s="366"/>
      <c r="K140" s="366"/>
      <c r="L140" s="366"/>
      <c r="M140" s="366"/>
      <c r="N140"/>
      <c r="O140"/>
      <c r="P140"/>
      <c r="Q140"/>
      <c r="R140"/>
      <c r="S140"/>
      <c r="T140"/>
      <c r="U140"/>
      <c r="V140"/>
      <c r="W140" s="176"/>
      <c r="X140" s="176"/>
      <c r="Y140" s="176"/>
    </row>
    <row r="141" spans="1:25" s="350" customFormat="1" ht="9" customHeight="1" x14ac:dyDescent="0.2">
      <c r="D141" s="674"/>
      <c r="E141" s="366"/>
      <c r="F141" s="366"/>
      <c r="G141" s="366"/>
      <c r="H141" s="366"/>
      <c r="I141" s="366"/>
      <c r="J141" s="366"/>
      <c r="K141" s="366"/>
      <c r="L141" s="366"/>
      <c r="M141" s="366"/>
      <c r="N141" s="309"/>
      <c r="O141"/>
      <c r="P141"/>
      <c r="Q141"/>
      <c r="R141"/>
      <c r="S141"/>
      <c r="T141"/>
      <c r="U141"/>
      <c r="V141"/>
    </row>
    <row r="142" spans="1:25" s="371" customFormat="1" ht="9" customHeight="1" x14ac:dyDescent="0.2">
      <c r="A142" s="671" t="s">
        <v>2379</v>
      </c>
      <c r="D142" s="674"/>
      <c r="E142" s="372"/>
      <c r="F142" s="372"/>
      <c r="G142" s="372"/>
      <c r="H142" s="372"/>
      <c r="I142" s="372"/>
      <c r="J142" s="372"/>
      <c r="K142" s="372"/>
      <c r="L142" s="372"/>
      <c r="M142" s="372"/>
      <c r="N142" s="309"/>
      <c r="O142"/>
      <c r="P142"/>
      <c r="Q142"/>
      <c r="R142"/>
      <c r="S142"/>
      <c r="T142"/>
      <c r="U142"/>
      <c r="V142"/>
    </row>
    <row r="143" spans="1:25" customFormat="1" ht="18" customHeight="1" x14ac:dyDescent="0.2">
      <c r="C143" s="351" t="s">
        <v>1363</v>
      </c>
      <c r="D143" s="355" t="s">
        <v>443</v>
      </c>
      <c r="E143" s="364">
        <v>42</v>
      </c>
      <c r="F143" s="364">
        <v>3</v>
      </c>
      <c r="G143" s="364">
        <v>0</v>
      </c>
      <c r="H143" s="364">
        <v>13</v>
      </c>
      <c r="I143" s="364">
        <v>2</v>
      </c>
      <c r="J143" s="364">
        <v>1</v>
      </c>
      <c r="K143" s="364">
        <v>0</v>
      </c>
      <c r="L143" s="364">
        <v>20</v>
      </c>
      <c r="M143" s="364">
        <v>3</v>
      </c>
      <c r="P143" s="364"/>
      <c r="Q143" s="364"/>
      <c r="R143" s="364"/>
      <c r="S143" s="364"/>
      <c r="T143" s="364"/>
      <c r="U143" s="364"/>
      <c r="V143" s="364"/>
      <c r="W143" s="364"/>
      <c r="X143" s="364"/>
      <c r="Y143" s="364"/>
    </row>
    <row r="144" spans="1:25" customFormat="1" ht="9" customHeight="1" x14ac:dyDescent="0.2">
      <c r="C144" s="351"/>
      <c r="D144" s="675" t="s">
        <v>444</v>
      </c>
      <c r="E144" s="366">
        <v>53</v>
      </c>
      <c r="F144" s="366">
        <v>5</v>
      </c>
      <c r="G144" s="366">
        <v>0</v>
      </c>
      <c r="H144" s="366">
        <v>21</v>
      </c>
      <c r="I144" s="366">
        <v>7</v>
      </c>
      <c r="J144" s="366">
        <v>2</v>
      </c>
      <c r="K144" s="366">
        <v>1</v>
      </c>
      <c r="L144" s="366">
        <v>11</v>
      </c>
      <c r="M144" s="366">
        <v>6</v>
      </c>
      <c r="P144" s="364"/>
      <c r="Q144" s="364"/>
      <c r="R144" s="364"/>
      <c r="S144" s="364"/>
      <c r="T144" s="364"/>
      <c r="U144" s="364"/>
      <c r="V144" s="364"/>
      <c r="W144" s="364"/>
      <c r="X144" s="364"/>
      <c r="Y144" s="364"/>
    </row>
    <row r="145" spans="3:25" customFormat="1" ht="9" customHeight="1" x14ac:dyDescent="0.2">
      <c r="C145" s="351"/>
      <c r="D145" s="675" t="s">
        <v>445</v>
      </c>
      <c r="E145" s="366">
        <v>95</v>
      </c>
      <c r="F145" s="366">
        <v>8</v>
      </c>
      <c r="G145" s="366">
        <v>0</v>
      </c>
      <c r="H145" s="366">
        <v>34</v>
      </c>
      <c r="I145" s="366">
        <v>9</v>
      </c>
      <c r="J145" s="366">
        <v>3</v>
      </c>
      <c r="K145" s="366">
        <v>1</v>
      </c>
      <c r="L145" s="366">
        <v>31</v>
      </c>
      <c r="M145" s="366">
        <v>9</v>
      </c>
      <c r="P145" s="364"/>
      <c r="Q145" s="364"/>
      <c r="R145" s="364"/>
      <c r="S145" s="364"/>
      <c r="T145" s="364"/>
      <c r="U145" s="364"/>
      <c r="V145" s="364"/>
      <c r="W145" s="364"/>
      <c r="X145" s="364"/>
      <c r="Y145" s="364"/>
    </row>
    <row r="146" spans="3:25" customFormat="1" ht="18" customHeight="1" x14ac:dyDescent="0.2">
      <c r="C146" s="351" t="s">
        <v>1364</v>
      </c>
      <c r="D146" s="355" t="s">
        <v>443</v>
      </c>
      <c r="E146" s="364">
        <v>39</v>
      </c>
      <c r="F146" s="364">
        <v>4</v>
      </c>
      <c r="G146" s="364">
        <v>0</v>
      </c>
      <c r="H146" s="364">
        <v>16</v>
      </c>
      <c r="I146" s="364">
        <v>6</v>
      </c>
      <c r="J146" s="364">
        <v>0</v>
      </c>
      <c r="K146" s="364">
        <v>1</v>
      </c>
      <c r="L146" s="364">
        <v>8</v>
      </c>
      <c r="M146" s="364">
        <v>3</v>
      </c>
      <c r="P146" s="364"/>
      <c r="Q146" s="364"/>
      <c r="R146" s="364"/>
      <c r="S146" s="364"/>
      <c r="T146" s="364"/>
      <c r="U146" s="364"/>
      <c r="V146" s="364"/>
      <c r="W146" s="364"/>
      <c r="X146" s="364"/>
      <c r="Y146" s="364"/>
    </row>
    <row r="147" spans="3:25" customFormat="1" ht="9" customHeight="1" x14ac:dyDescent="0.2">
      <c r="C147" s="351"/>
      <c r="D147" s="675" t="s">
        <v>444</v>
      </c>
      <c r="E147" s="366">
        <v>34</v>
      </c>
      <c r="F147" s="366">
        <v>3</v>
      </c>
      <c r="G147" s="366">
        <v>0</v>
      </c>
      <c r="H147" s="366">
        <v>13</v>
      </c>
      <c r="I147" s="366">
        <v>4</v>
      </c>
      <c r="J147" s="366">
        <v>2</v>
      </c>
      <c r="K147" s="366">
        <v>1</v>
      </c>
      <c r="L147" s="366">
        <v>8</v>
      </c>
      <c r="M147" s="366">
        <v>3</v>
      </c>
      <c r="P147" s="364"/>
      <c r="Q147" s="364"/>
      <c r="R147" s="364"/>
      <c r="S147" s="364"/>
      <c r="T147" s="364"/>
      <c r="U147" s="364"/>
      <c r="V147" s="364"/>
      <c r="W147" s="364"/>
      <c r="X147" s="364"/>
      <c r="Y147" s="364"/>
    </row>
    <row r="148" spans="3:25" customFormat="1" ht="9" customHeight="1" x14ac:dyDescent="0.2">
      <c r="C148" s="351"/>
      <c r="D148" s="675" t="s">
        <v>445</v>
      </c>
      <c r="E148" s="366">
        <v>73</v>
      </c>
      <c r="F148" s="366">
        <v>7</v>
      </c>
      <c r="G148" s="366">
        <v>0</v>
      </c>
      <c r="H148" s="366">
        <v>29</v>
      </c>
      <c r="I148" s="366">
        <v>10</v>
      </c>
      <c r="J148" s="366">
        <v>2</v>
      </c>
      <c r="K148" s="366">
        <v>2</v>
      </c>
      <c r="L148" s="366">
        <v>16</v>
      </c>
      <c r="M148" s="366">
        <v>6</v>
      </c>
      <c r="P148" s="364"/>
      <c r="Q148" s="364"/>
      <c r="R148" s="364"/>
      <c r="S148" s="364"/>
      <c r="T148" s="364"/>
      <c r="U148" s="364"/>
      <c r="V148" s="364"/>
      <c r="W148" s="364"/>
      <c r="X148" s="364"/>
      <c r="Y148" s="364"/>
    </row>
    <row r="149" spans="3:25" customFormat="1" ht="18" customHeight="1" x14ac:dyDescent="0.2">
      <c r="C149" s="351" t="s">
        <v>320</v>
      </c>
      <c r="D149" s="355" t="s">
        <v>443</v>
      </c>
      <c r="E149" s="364">
        <v>499</v>
      </c>
      <c r="F149" s="364">
        <v>30</v>
      </c>
      <c r="G149" s="364">
        <v>2</v>
      </c>
      <c r="H149" s="364">
        <v>124</v>
      </c>
      <c r="I149" s="364">
        <v>75</v>
      </c>
      <c r="J149" s="364">
        <v>21</v>
      </c>
      <c r="K149" s="364">
        <v>7</v>
      </c>
      <c r="L149" s="364">
        <v>204</v>
      </c>
      <c r="M149" s="364">
        <v>36</v>
      </c>
      <c r="P149" s="364"/>
      <c r="Q149" s="364"/>
      <c r="R149" s="364"/>
      <c r="S149" s="364"/>
      <c r="T149" s="364"/>
      <c r="U149" s="364"/>
      <c r="V149" s="364"/>
      <c r="W149" s="364"/>
      <c r="X149" s="364"/>
      <c r="Y149" s="364"/>
    </row>
    <row r="150" spans="3:25" customFormat="1" ht="9" customHeight="1" x14ac:dyDescent="0.2">
      <c r="C150" s="351"/>
      <c r="D150" s="675" t="s">
        <v>444</v>
      </c>
      <c r="E150" s="366">
        <v>1348</v>
      </c>
      <c r="F150" s="366">
        <v>253</v>
      </c>
      <c r="G150" s="366">
        <v>2</v>
      </c>
      <c r="H150" s="366">
        <v>552</v>
      </c>
      <c r="I150" s="366">
        <v>133</v>
      </c>
      <c r="J150" s="366">
        <v>45</v>
      </c>
      <c r="K150" s="366">
        <v>26</v>
      </c>
      <c r="L150" s="366">
        <v>234</v>
      </c>
      <c r="M150" s="366">
        <v>103</v>
      </c>
      <c r="P150" s="364"/>
      <c r="Q150" s="364"/>
      <c r="R150" s="364"/>
      <c r="S150" s="364"/>
      <c r="T150" s="364"/>
      <c r="U150" s="364"/>
      <c r="V150" s="364"/>
      <c r="W150" s="364"/>
      <c r="X150" s="364"/>
      <c r="Y150" s="364"/>
    </row>
    <row r="151" spans="3:25" customFormat="1" ht="9" customHeight="1" x14ac:dyDescent="0.2">
      <c r="C151" s="351"/>
      <c r="D151" s="675" t="s">
        <v>445</v>
      </c>
      <c r="E151" s="366">
        <v>1847</v>
      </c>
      <c r="F151" s="366">
        <v>283</v>
      </c>
      <c r="G151" s="366">
        <v>4</v>
      </c>
      <c r="H151" s="366">
        <v>676</v>
      </c>
      <c r="I151" s="366">
        <v>208</v>
      </c>
      <c r="J151" s="366">
        <v>66</v>
      </c>
      <c r="K151" s="366">
        <v>33</v>
      </c>
      <c r="L151" s="366">
        <v>438</v>
      </c>
      <c r="M151" s="366">
        <v>139</v>
      </c>
      <c r="P151" s="364"/>
      <c r="Q151" s="364"/>
      <c r="R151" s="364"/>
      <c r="S151" s="364"/>
      <c r="T151" s="364"/>
      <c r="U151" s="364"/>
      <c r="V151" s="364"/>
      <c r="W151" s="364"/>
      <c r="X151" s="364"/>
      <c r="Y151" s="364"/>
    </row>
    <row r="152" spans="3:25" customFormat="1" ht="18" customHeight="1" x14ac:dyDescent="0.2">
      <c r="C152" s="351" t="s">
        <v>1365</v>
      </c>
      <c r="D152" s="355" t="s">
        <v>443</v>
      </c>
      <c r="E152" s="364">
        <v>231</v>
      </c>
      <c r="F152" s="364">
        <v>22</v>
      </c>
      <c r="G152" s="364">
        <v>5</v>
      </c>
      <c r="H152" s="364">
        <v>78</v>
      </c>
      <c r="I152" s="364">
        <v>25</v>
      </c>
      <c r="J152" s="364">
        <v>11</v>
      </c>
      <c r="K152" s="364">
        <v>8</v>
      </c>
      <c r="L152" s="364">
        <v>63</v>
      </c>
      <c r="M152" s="364">
        <v>19</v>
      </c>
      <c r="P152" s="364"/>
      <c r="Q152" s="364"/>
      <c r="R152" s="364"/>
      <c r="S152" s="364"/>
      <c r="T152" s="364"/>
      <c r="U152" s="364"/>
      <c r="V152" s="364"/>
      <c r="W152" s="364"/>
      <c r="X152" s="364"/>
      <c r="Y152" s="364"/>
    </row>
    <row r="153" spans="3:25" customFormat="1" ht="9" customHeight="1" x14ac:dyDescent="0.2">
      <c r="C153" s="351"/>
      <c r="D153" s="675" t="s">
        <v>444</v>
      </c>
      <c r="E153" s="366">
        <v>267</v>
      </c>
      <c r="F153" s="366">
        <v>28</v>
      </c>
      <c r="G153" s="366">
        <v>2</v>
      </c>
      <c r="H153" s="366">
        <v>123</v>
      </c>
      <c r="I153" s="366">
        <v>18</v>
      </c>
      <c r="J153" s="366">
        <v>14</v>
      </c>
      <c r="K153" s="366">
        <v>12</v>
      </c>
      <c r="L153" s="366">
        <v>22</v>
      </c>
      <c r="M153" s="366">
        <v>48</v>
      </c>
      <c r="P153" s="364"/>
      <c r="Q153" s="364"/>
      <c r="R153" s="364"/>
      <c r="S153" s="364"/>
      <c r="T153" s="364"/>
      <c r="U153" s="364"/>
      <c r="V153" s="364"/>
      <c r="W153" s="364"/>
      <c r="X153" s="364"/>
      <c r="Y153" s="364"/>
    </row>
    <row r="154" spans="3:25" customFormat="1" ht="9" customHeight="1" x14ac:dyDescent="0.2">
      <c r="C154" s="351"/>
      <c r="D154" s="675" t="s">
        <v>445</v>
      </c>
      <c r="E154" s="366">
        <v>498</v>
      </c>
      <c r="F154" s="366">
        <v>50</v>
      </c>
      <c r="G154" s="366">
        <v>7</v>
      </c>
      <c r="H154" s="366">
        <v>201</v>
      </c>
      <c r="I154" s="366">
        <v>43</v>
      </c>
      <c r="J154" s="366">
        <v>25</v>
      </c>
      <c r="K154" s="366">
        <v>20</v>
      </c>
      <c r="L154" s="366">
        <v>85</v>
      </c>
      <c r="M154" s="366">
        <v>67</v>
      </c>
      <c r="P154" s="364"/>
      <c r="Q154" s="364"/>
      <c r="R154" s="364"/>
      <c r="S154" s="364"/>
      <c r="T154" s="364"/>
      <c r="U154" s="364"/>
      <c r="V154" s="364"/>
      <c r="W154" s="364"/>
      <c r="X154" s="364"/>
      <c r="Y154" s="364"/>
    </row>
    <row r="155" spans="3:25" customFormat="1" ht="18" customHeight="1" x14ac:dyDescent="0.2">
      <c r="C155" s="351" t="s">
        <v>1366</v>
      </c>
      <c r="D155" s="355" t="s">
        <v>443</v>
      </c>
      <c r="E155" s="364">
        <v>93</v>
      </c>
      <c r="F155" s="364">
        <v>5</v>
      </c>
      <c r="G155" s="364">
        <v>1</v>
      </c>
      <c r="H155" s="364">
        <v>24</v>
      </c>
      <c r="I155" s="364">
        <v>16</v>
      </c>
      <c r="J155" s="364">
        <v>7</v>
      </c>
      <c r="K155" s="364">
        <v>2</v>
      </c>
      <c r="L155" s="364">
        <v>28</v>
      </c>
      <c r="M155" s="364">
        <v>10</v>
      </c>
      <c r="P155" s="364"/>
      <c r="Q155" s="364"/>
      <c r="R155" s="364"/>
      <c r="S155" s="364"/>
      <c r="T155" s="364"/>
      <c r="U155" s="364"/>
      <c r="V155" s="364"/>
      <c r="W155" s="364"/>
      <c r="X155" s="364"/>
      <c r="Y155" s="364"/>
    </row>
    <row r="156" spans="3:25" customFormat="1" ht="9" customHeight="1" x14ac:dyDescent="0.2">
      <c r="C156" s="351"/>
      <c r="D156" s="675" t="s">
        <v>444</v>
      </c>
      <c r="E156" s="366">
        <v>128</v>
      </c>
      <c r="F156" s="366">
        <v>18</v>
      </c>
      <c r="G156" s="366">
        <v>0</v>
      </c>
      <c r="H156" s="366">
        <v>41</v>
      </c>
      <c r="I156" s="366">
        <v>26</v>
      </c>
      <c r="J156" s="366">
        <v>9</v>
      </c>
      <c r="K156" s="366">
        <v>2</v>
      </c>
      <c r="L156" s="366">
        <v>14</v>
      </c>
      <c r="M156" s="366">
        <v>18</v>
      </c>
      <c r="P156" s="364"/>
      <c r="Q156" s="364"/>
      <c r="R156" s="364"/>
      <c r="S156" s="364"/>
      <c r="T156" s="364"/>
      <c r="U156" s="364"/>
      <c r="V156" s="364"/>
      <c r="W156" s="364"/>
      <c r="X156" s="364"/>
      <c r="Y156" s="364"/>
    </row>
    <row r="157" spans="3:25" customFormat="1" ht="9" customHeight="1" x14ac:dyDescent="0.2">
      <c r="C157" s="351"/>
      <c r="D157" s="675" t="s">
        <v>445</v>
      </c>
      <c r="E157" s="366">
        <v>221</v>
      </c>
      <c r="F157" s="366">
        <v>23</v>
      </c>
      <c r="G157" s="366">
        <v>1</v>
      </c>
      <c r="H157" s="366">
        <v>65</v>
      </c>
      <c r="I157" s="366">
        <v>42</v>
      </c>
      <c r="J157" s="366">
        <v>16</v>
      </c>
      <c r="K157" s="366">
        <v>4</v>
      </c>
      <c r="L157" s="366">
        <v>42</v>
      </c>
      <c r="M157" s="366">
        <v>28</v>
      </c>
      <c r="P157" s="364"/>
      <c r="Q157" s="364"/>
      <c r="R157" s="364"/>
      <c r="S157" s="364"/>
      <c r="T157" s="364"/>
      <c r="U157" s="364"/>
      <c r="V157" s="364"/>
      <c r="W157" s="364"/>
      <c r="X157" s="364"/>
      <c r="Y157" s="364"/>
    </row>
    <row r="158" spans="3:25" customFormat="1" ht="18" customHeight="1" x14ac:dyDescent="0.2">
      <c r="C158" s="351" t="s">
        <v>317</v>
      </c>
      <c r="D158" s="355" t="s">
        <v>443</v>
      </c>
      <c r="E158" s="364">
        <v>704</v>
      </c>
      <c r="F158" s="364">
        <v>36</v>
      </c>
      <c r="G158" s="364">
        <v>2</v>
      </c>
      <c r="H158" s="364">
        <v>168</v>
      </c>
      <c r="I158" s="364">
        <v>62</v>
      </c>
      <c r="J158" s="364">
        <v>22</v>
      </c>
      <c r="K158" s="364">
        <v>9</v>
      </c>
      <c r="L158" s="364">
        <v>379</v>
      </c>
      <c r="M158" s="364">
        <v>26</v>
      </c>
      <c r="P158" s="364"/>
      <c r="Q158" s="364"/>
      <c r="R158" s="364"/>
      <c r="S158" s="364"/>
      <c r="T158" s="364"/>
      <c r="U158" s="364"/>
      <c r="V158" s="364"/>
      <c r="W158" s="364"/>
      <c r="X158" s="364"/>
      <c r="Y158" s="364"/>
    </row>
    <row r="159" spans="3:25" customFormat="1" ht="9" customHeight="1" x14ac:dyDescent="0.2">
      <c r="C159" s="351"/>
      <c r="D159" s="675" t="s">
        <v>444</v>
      </c>
      <c r="E159" s="366">
        <v>700</v>
      </c>
      <c r="F159" s="366">
        <v>71</v>
      </c>
      <c r="G159" s="366">
        <v>1</v>
      </c>
      <c r="H159" s="366">
        <v>265</v>
      </c>
      <c r="I159" s="366">
        <v>107</v>
      </c>
      <c r="J159" s="366">
        <v>26</v>
      </c>
      <c r="K159" s="366">
        <v>13</v>
      </c>
      <c r="L159" s="366">
        <v>184</v>
      </c>
      <c r="M159" s="366">
        <v>33</v>
      </c>
      <c r="P159" s="364"/>
      <c r="Q159" s="364"/>
      <c r="R159" s="364"/>
      <c r="S159" s="364"/>
      <c r="T159" s="364"/>
      <c r="U159" s="364"/>
      <c r="V159" s="364"/>
      <c r="W159" s="364"/>
      <c r="X159" s="364"/>
      <c r="Y159" s="364"/>
    </row>
    <row r="160" spans="3:25" customFormat="1" ht="9" customHeight="1" x14ac:dyDescent="0.2">
      <c r="C160" s="351"/>
      <c r="D160" s="675" t="s">
        <v>445</v>
      </c>
      <c r="E160" s="366">
        <v>1404</v>
      </c>
      <c r="F160" s="366">
        <v>107</v>
      </c>
      <c r="G160" s="366">
        <v>3</v>
      </c>
      <c r="H160" s="366">
        <v>433</v>
      </c>
      <c r="I160" s="366">
        <v>169</v>
      </c>
      <c r="J160" s="366">
        <v>48</v>
      </c>
      <c r="K160" s="366">
        <v>22</v>
      </c>
      <c r="L160" s="366">
        <v>563</v>
      </c>
      <c r="M160" s="366">
        <v>59</v>
      </c>
      <c r="P160" s="364"/>
      <c r="Q160" s="364"/>
      <c r="R160" s="364"/>
      <c r="S160" s="364"/>
      <c r="T160" s="364"/>
      <c r="U160" s="364"/>
      <c r="V160" s="364"/>
      <c r="W160" s="364"/>
      <c r="X160" s="364"/>
      <c r="Y160" s="364"/>
    </row>
    <row r="161" spans="2:25" customFormat="1" ht="18" customHeight="1" x14ac:dyDescent="0.2">
      <c r="C161" s="351" t="s">
        <v>322</v>
      </c>
      <c r="D161" s="355" t="s">
        <v>443</v>
      </c>
      <c r="E161" s="364">
        <v>338</v>
      </c>
      <c r="F161" s="364">
        <v>15</v>
      </c>
      <c r="G161" s="364">
        <v>0</v>
      </c>
      <c r="H161" s="364">
        <v>88</v>
      </c>
      <c r="I161" s="364">
        <v>52</v>
      </c>
      <c r="J161" s="364">
        <v>7</v>
      </c>
      <c r="K161" s="364">
        <v>15</v>
      </c>
      <c r="L161" s="364">
        <v>140</v>
      </c>
      <c r="M161" s="364">
        <v>21</v>
      </c>
      <c r="P161" s="364"/>
      <c r="Q161" s="364"/>
      <c r="R161" s="364"/>
      <c r="S161" s="364"/>
      <c r="T161" s="364"/>
      <c r="U161" s="364"/>
      <c r="V161" s="364"/>
      <c r="W161" s="364"/>
      <c r="X161" s="364"/>
      <c r="Y161" s="364"/>
    </row>
    <row r="162" spans="2:25" customFormat="1" ht="9" customHeight="1" x14ac:dyDescent="0.2">
      <c r="C162" s="351"/>
      <c r="D162" s="675" t="s">
        <v>444</v>
      </c>
      <c r="E162" s="366">
        <v>817</v>
      </c>
      <c r="F162" s="366">
        <v>132</v>
      </c>
      <c r="G162" s="366">
        <v>0</v>
      </c>
      <c r="H162" s="366">
        <v>367</v>
      </c>
      <c r="I162" s="366">
        <v>91</v>
      </c>
      <c r="J162" s="366">
        <v>30</v>
      </c>
      <c r="K162" s="366">
        <v>12</v>
      </c>
      <c r="L162" s="366">
        <v>141</v>
      </c>
      <c r="M162" s="366">
        <v>44</v>
      </c>
      <c r="P162" s="364"/>
      <c r="Q162" s="364"/>
      <c r="R162" s="364"/>
      <c r="S162" s="364"/>
      <c r="T162" s="364"/>
      <c r="U162" s="364"/>
      <c r="V162" s="364"/>
      <c r="W162" s="364"/>
      <c r="X162" s="364"/>
      <c r="Y162" s="364"/>
    </row>
    <row r="163" spans="2:25" customFormat="1" ht="9" customHeight="1" x14ac:dyDescent="0.2">
      <c r="C163" s="351"/>
      <c r="D163" s="675" t="s">
        <v>445</v>
      </c>
      <c r="E163" s="366">
        <v>1155</v>
      </c>
      <c r="F163" s="366">
        <v>147</v>
      </c>
      <c r="G163" s="366">
        <v>0</v>
      </c>
      <c r="H163" s="366">
        <v>455</v>
      </c>
      <c r="I163" s="366">
        <v>143</v>
      </c>
      <c r="J163" s="366">
        <v>37</v>
      </c>
      <c r="K163" s="366">
        <v>27</v>
      </c>
      <c r="L163" s="366">
        <v>281</v>
      </c>
      <c r="M163" s="366">
        <v>65</v>
      </c>
      <c r="P163" s="364"/>
      <c r="Q163" s="364"/>
      <c r="R163" s="364"/>
      <c r="S163" s="364"/>
      <c r="T163" s="364"/>
      <c r="U163" s="364"/>
      <c r="V163" s="364"/>
      <c r="W163" s="364"/>
      <c r="X163" s="364"/>
      <c r="Y163" s="364"/>
    </row>
    <row r="164" spans="2:25" customFormat="1" ht="18" customHeight="1" x14ac:dyDescent="0.2">
      <c r="C164" s="351" t="s">
        <v>1367</v>
      </c>
      <c r="D164" s="355" t="s">
        <v>443</v>
      </c>
      <c r="E164" s="364">
        <v>174</v>
      </c>
      <c r="F164" s="364">
        <v>24</v>
      </c>
      <c r="G164" s="364">
        <v>1</v>
      </c>
      <c r="H164" s="364">
        <v>47</v>
      </c>
      <c r="I164" s="364">
        <v>45</v>
      </c>
      <c r="J164" s="364">
        <v>4</v>
      </c>
      <c r="K164" s="364">
        <v>7</v>
      </c>
      <c r="L164" s="364">
        <v>21</v>
      </c>
      <c r="M164" s="364">
        <v>23</v>
      </c>
      <c r="P164" s="364"/>
      <c r="Q164" s="364"/>
      <c r="R164" s="364"/>
      <c r="S164" s="364"/>
      <c r="T164" s="364"/>
      <c r="U164" s="364"/>
      <c r="V164" s="364"/>
      <c r="W164" s="364"/>
      <c r="X164" s="364"/>
      <c r="Y164" s="364"/>
    </row>
    <row r="165" spans="2:25" customFormat="1" ht="9" customHeight="1" x14ac:dyDescent="0.2">
      <c r="C165" s="351"/>
      <c r="D165" s="675" t="s">
        <v>444</v>
      </c>
      <c r="E165" s="366">
        <v>132</v>
      </c>
      <c r="F165" s="366">
        <v>30</v>
      </c>
      <c r="G165" s="366">
        <v>0</v>
      </c>
      <c r="H165" s="366">
        <v>39</v>
      </c>
      <c r="I165" s="366">
        <v>22</v>
      </c>
      <c r="J165" s="366">
        <v>8</v>
      </c>
      <c r="K165" s="366">
        <v>4</v>
      </c>
      <c r="L165" s="366">
        <v>12</v>
      </c>
      <c r="M165" s="366">
        <v>17</v>
      </c>
      <c r="P165" s="364"/>
      <c r="Q165" s="364"/>
      <c r="R165" s="364"/>
      <c r="S165" s="364"/>
      <c r="T165" s="364"/>
      <c r="U165" s="364"/>
      <c r="V165" s="364"/>
      <c r="W165" s="364"/>
      <c r="X165" s="364"/>
      <c r="Y165" s="364"/>
    </row>
    <row r="166" spans="2:25" customFormat="1" ht="9" customHeight="1" x14ac:dyDescent="0.2">
      <c r="C166" s="351"/>
      <c r="D166" s="675" t="s">
        <v>445</v>
      </c>
      <c r="E166" s="366">
        <v>306</v>
      </c>
      <c r="F166" s="366">
        <v>54</v>
      </c>
      <c r="G166" s="366">
        <v>1</v>
      </c>
      <c r="H166" s="366">
        <v>86</v>
      </c>
      <c r="I166" s="366">
        <v>67</v>
      </c>
      <c r="J166" s="366">
        <v>12</v>
      </c>
      <c r="K166" s="366">
        <v>11</v>
      </c>
      <c r="L166" s="366">
        <v>33</v>
      </c>
      <c r="M166" s="366">
        <v>40</v>
      </c>
      <c r="P166" s="364"/>
      <c r="Q166" s="364"/>
      <c r="R166" s="364"/>
      <c r="S166" s="364"/>
      <c r="T166" s="364"/>
      <c r="U166" s="364"/>
      <c r="V166" s="364"/>
      <c r="W166" s="364"/>
      <c r="X166" s="364"/>
      <c r="Y166" s="364"/>
    </row>
    <row r="167" spans="2:25" customFormat="1" ht="18" customHeight="1" x14ac:dyDescent="0.2">
      <c r="C167" s="351" t="s">
        <v>1368</v>
      </c>
      <c r="D167" s="355" t="s">
        <v>443</v>
      </c>
      <c r="E167" s="364">
        <v>42</v>
      </c>
      <c r="F167" s="364">
        <v>5</v>
      </c>
      <c r="G167" s="364">
        <v>0</v>
      </c>
      <c r="H167" s="364">
        <v>12</v>
      </c>
      <c r="I167" s="364">
        <v>7</v>
      </c>
      <c r="J167" s="364">
        <v>0</v>
      </c>
      <c r="K167" s="364">
        <v>1</v>
      </c>
      <c r="L167" s="364">
        <v>14</v>
      </c>
      <c r="M167" s="364">
        <v>3</v>
      </c>
      <c r="P167" s="364"/>
      <c r="Q167" s="364"/>
      <c r="R167" s="364"/>
      <c r="S167" s="364"/>
      <c r="T167" s="364"/>
      <c r="U167" s="364"/>
      <c r="V167" s="364"/>
      <c r="W167" s="364"/>
      <c r="X167" s="364"/>
      <c r="Y167" s="364"/>
    </row>
    <row r="168" spans="2:25" customFormat="1" ht="9" customHeight="1" x14ac:dyDescent="0.2">
      <c r="C168" s="351"/>
      <c r="D168" s="675" t="s">
        <v>444</v>
      </c>
      <c r="E168" s="366">
        <v>154</v>
      </c>
      <c r="F168" s="366">
        <v>29</v>
      </c>
      <c r="G168" s="366">
        <v>1</v>
      </c>
      <c r="H168" s="366">
        <v>66</v>
      </c>
      <c r="I168" s="366">
        <v>15</v>
      </c>
      <c r="J168" s="366">
        <v>7</v>
      </c>
      <c r="K168" s="366">
        <v>2</v>
      </c>
      <c r="L168" s="366">
        <v>21</v>
      </c>
      <c r="M168" s="366">
        <v>13</v>
      </c>
      <c r="P168" s="364"/>
      <c r="Q168" s="364"/>
      <c r="R168" s="364"/>
      <c r="S168" s="364"/>
      <c r="T168" s="364"/>
      <c r="U168" s="364"/>
      <c r="V168" s="364"/>
      <c r="W168" s="364"/>
      <c r="X168" s="364"/>
      <c r="Y168" s="364"/>
    </row>
    <row r="169" spans="2:25" customFormat="1" ht="9" customHeight="1" x14ac:dyDescent="0.2">
      <c r="C169" s="351"/>
      <c r="D169" s="675" t="s">
        <v>445</v>
      </c>
      <c r="E169" s="366">
        <v>196</v>
      </c>
      <c r="F169" s="366">
        <v>34</v>
      </c>
      <c r="G169" s="366">
        <v>1</v>
      </c>
      <c r="H169" s="366">
        <v>78</v>
      </c>
      <c r="I169" s="366">
        <v>22</v>
      </c>
      <c r="J169" s="366">
        <v>7</v>
      </c>
      <c r="K169" s="366">
        <v>3</v>
      </c>
      <c r="L169" s="366">
        <v>35</v>
      </c>
      <c r="M169" s="366">
        <v>16</v>
      </c>
      <c r="P169" s="364"/>
      <c r="Q169" s="364"/>
      <c r="R169" s="364"/>
      <c r="S169" s="364"/>
      <c r="T169" s="364"/>
      <c r="U169" s="364"/>
      <c r="V169" s="364"/>
      <c r="W169" s="364"/>
      <c r="X169" s="364"/>
      <c r="Y169" s="364"/>
    </row>
    <row r="170" spans="2:25" customFormat="1" ht="18" customHeight="1" x14ac:dyDescent="0.2">
      <c r="C170" s="351" t="s">
        <v>1370</v>
      </c>
      <c r="D170" s="355" t="s">
        <v>444</v>
      </c>
      <c r="E170" s="364">
        <v>2</v>
      </c>
      <c r="F170" s="460" t="s">
        <v>1222</v>
      </c>
      <c r="G170" s="460" t="s">
        <v>1222</v>
      </c>
      <c r="H170" s="460" t="s">
        <v>1222</v>
      </c>
      <c r="I170" s="460" t="s">
        <v>1222</v>
      </c>
      <c r="J170" s="460" t="s">
        <v>1222</v>
      </c>
      <c r="K170" s="460" t="s">
        <v>1222</v>
      </c>
      <c r="L170" s="460" t="s">
        <v>1222</v>
      </c>
      <c r="M170" s="460" t="s">
        <v>1222</v>
      </c>
      <c r="P170" s="364"/>
      <c r="Q170" s="364"/>
      <c r="R170" s="364"/>
      <c r="S170" s="364"/>
      <c r="T170" s="364"/>
      <c r="U170" s="364"/>
      <c r="V170" s="364"/>
      <c r="W170" s="364"/>
      <c r="X170" s="364"/>
      <c r="Y170" s="364"/>
    </row>
    <row r="171" spans="2:25" customFormat="1" ht="9" customHeight="1" x14ac:dyDescent="0.2">
      <c r="C171" s="351"/>
      <c r="D171" s="675" t="s">
        <v>445</v>
      </c>
      <c r="E171" s="366">
        <v>2</v>
      </c>
      <c r="F171" s="460" t="s">
        <v>1222</v>
      </c>
      <c r="G171" s="460" t="s">
        <v>1222</v>
      </c>
      <c r="H171" s="460" t="s">
        <v>1222</v>
      </c>
      <c r="I171" s="460" t="s">
        <v>1222</v>
      </c>
      <c r="J171" s="460" t="s">
        <v>1222</v>
      </c>
      <c r="K171" s="460" t="s">
        <v>1222</v>
      </c>
      <c r="L171" s="460" t="s">
        <v>1222</v>
      </c>
      <c r="M171" s="460" t="s">
        <v>1222</v>
      </c>
      <c r="P171" s="364"/>
      <c r="Q171" s="364"/>
      <c r="R171" s="364"/>
      <c r="S171" s="364"/>
      <c r="T171" s="364"/>
      <c r="U171" s="364"/>
      <c r="V171" s="364"/>
      <c r="W171" s="364"/>
      <c r="X171" s="364"/>
      <c r="Y171" s="364"/>
    </row>
    <row r="172" spans="2:25" customFormat="1" ht="18" customHeight="1" x14ac:dyDescent="0.2">
      <c r="C172" s="370" t="s">
        <v>1371</v>
      </c>
      <c r="D172" s="355" t="s">
        <v>443</v>
      </c>
      <c r="E172" s="364">
        <v>2488</v>
      </c>
      <c r="F172" s="364">
        <v>155</v>
      </c>
      <c r="G172" s="364">
        <v>13</v>
      </c>
      <c r="H172" s="364">
        <v>645</v>
      </c>
      <c r="I172" s="364">
        <v>316</v>
      </c>
      <c r="J172" s="364">
        <v>93</v>
      </c>
      <c r="K172" s="364">
        <v>57</v>
      </c>
      <c r="L172" s="364">
        <v>1051</v>
      </c>
      <c r="M172" s="364">
        <v>155</v>
      </c>
      <c r="P172" s="364"/>
      <c r="Q172" s="364"/>
      <c r="R172" s="364"/>
      <c r="S172" s="364"/>
      <c r="T172" s="364"/>
      <c r="U172" s="364"/>
      <c r="V172" s="364"/>
      <c r="W172" s="364"/>
      <c r="X172" s="364"/>
      <c r="Y172" s="364"/>
    </row>
    <row r="173" spans="2:25" customFormat="1" ht="9" customHeight="1" x14ac:dyDescent="0.2">
      <c r="C173" s="351"/>
      <c r="D173" s="675" t="s">
        <v>444</v>
      </c>
      <c r="E173" s="366">
        <v>4065</v>
      </c>
      <c r="F173" s="366">
        <v>604</v>
      </c>
      <c r="G173" s="366">
        <v>7</v>
      </c>
      <c r="H173" s="366">
        <v>1664</v>
      </c>
      <c r="I173" s="366">
        <v>485</v>
      </c>
      <c r="J173" s="366">
        <v>173</v>
      </c>
      <c r="K173" s="366">
        <v>77</v>
      </c>
      <c r="L173" s="366">
        <v>758</v>
      </c>
      <c r="M173" s="366">
        <v>297</v>
      </c>
      <c r="P173" s="364"/>
      <c r="Q173" s="364"/>
      <c r="R173" s="364"/>
      <c r="S173" s="364"/>
      <c r="T173" s="364"/>
      <c r="U173" s="364"/>
      <c r="V173" s="364"/>
      <c r="W173" s="364"/>
      <c r="X173" s="364"/>
      <c r="Y173" s="364"/>
    </row>
    <row r="174" spans="2:25" customFormat="1" ht="9" customHeight="1" x14ac:dyDescent="0.2">
      <c r="C174" s="351"/>
      <c r="D174" s="675" t="s">
        <v>445</v>
      </c>
      <c r="E174" s="366">
        <v>6553</v>
      </c>
      <c r="F174" s="366">
        <v>759</v>
      </c>
      <c r="G174" s="366">
        <v>20</v>
      </c>
      <c r="H174" s="366">
        <v>2309</v>
      </c>
      <c r="I174" s="366">
        <v>801</v>
      </c>
      <c r="J174" s="366">
        <v>266</v>
      </c>
      <c r="K174" s="366">
        <v>134</v>
      </c>
      <c r="L174" s="366">
        <v>1809</v>
      </c>
      <c r="M174" s="366">
        <v>452</v>
      </c>
      <c r="P174" s="364"/>
      <c r="Q174" s="364"/>
      <c r="R174" s="364"/>
      <c r="S174" s="364"/>
      <c r="T174" s="364"/>
      <c r="U174" s="364"/>
      <c r="V174" s="364"/>
      <c r="W174" s="364"/>
      <c r="X174" s="364"/>
      <c r="Y174" s="364"/>
    </row>
    <row r="175" spans="2:25" customFormat="1" ht="15.75" customHeight="1" x14ac:dyDescent="0.2">
      <c r="B175" s="176"/>
      <c r="C175" s="370" t="s">
        <v>1372</v>
      </c>
      <c r="D175" s="355" t="s">
        <v>443</v>
      </c>
      <c r="E175" s="364">
        <f t="shared" ref="E175:M177" si="0">E104+E172</f>
        <v>7897</v>
      </c>
      <c r="F175" s="364">
        <f t="shared" si="0"/>
        <v>542</v>
      </c>
      <c r="G175" s="364">
        <f t="shared" si="0"/>
        <v>48</v>
      </c>
      <c r="H175" s="364">
        <f t="shared" si="0"/>
        <v>2175</v>
      </c>
      <c r="I175" s="364">
        <f t="shared" si="0"/>
        <v>1172</v>
      </c>
      <c r="J175" s="364">
        <f t="shared" si="0"/>
        <v>440</v>
      </c>
      <c r="K175" s="364">
        <f t="shared" si="0"/>
        <v>158</v>
      </c>
      <c r="L175" s="364">
        <f t="shared" si="0"/>
        <v>2798</v>
      </c>
      <c r="M175" s="364">
        <f t="shared" si="0"/>
        <v>556</v>
      </c>
    </row>
    <row r="176" spans="2:25" customFormat="1" ht="9" customHeight="1" x14ac:dyDescent="0.2">
      <c r="B176" s="176"/>
      <c r="C176" s="351"/>
      <c r="D176" s="675" t="s">
        <v>444</v>
      </c>
      <c r="E176" s="366">
        <f t="shared" si="0"/>
        <v>10692</v>
      </c>
      <c r="F176" s="366">
        <f t="shared" si="0"/>
        <v>1587</v>
      </c>
      <c r="G176" s="366">
        <f t="shared" si="0"/>
        <v>36</v>
      </c>
      <c r="H176" s="366">
        <f t="shared" si="0"/>
        <v>4202</v>
      </c>
      <c r="I176" s="366">
        <f t="shared" si="0"/>
        <v>1278</v>
      </c>
      <c r="J176" s="366">
        <f t="shared" si="0"/>
        <v>872</v>
      </c>
      <c r="K176" s="366">
        <f t="shared" si="0"/>
        <v>224</v>
      </c>
      <c r="L176" s="366">
        <f t="shared" si="0"/>
        <v>1557</v>
      </c>
      <c r="M176" s="366">
        <f t="shared" si="0"/>
        <v>935</v>
      </c>
    </row>
    <row r="177" spans="1:25" customFormat="1" ht="9" customHeight="1" x14ac:dyDescent="0.2">
      <c r="B177" s="176"/>
      <c r="C177" s="351"/>
      <c r="D177" s="675" t="s">
        <v>445</v>
      </c>
      <c r="E177" s="366">
        <f t="shared" si="0"/>
        <v>18589</v>
      </c>
      <c r="F177" s="366">
        <f t="shared" si="0"/>
        <v>2129</v>
      </c>
      <c r="G177" s="366">
        <f t="shared" si="0"/>
        <v>84</v>
      </c>
      <c r="H177" s="366">
        <f t="shared" si="0"/>
        <v>6377</v>
      </c>
      <c r="I177" s="366">
        <f t="shared" si="0"/>
        <v>2450</v>
      </c>
      <c r="J177" s="366">
        <f t="shared" si="0"/>
        <v>1312</v>
      </c>
      <c r="K177" s="366">
        <f t="shared" si="0"/>
        <v>382</v>
      </c>
      <c r="L177" s="366">
        <f t="shared" si="0"/>
        <v>4355</v>
      </c>
      <c r="M177" s="366">
        <f t="shared" si="0"/>
        <v>1491</v>
      </c>
    </row>
    <row r="178" spans="1:25" ht="18" customHeight="1" x14ac:dyDescent="0.2">
      <c r="A178" s="351" t="s">
        <v>1373</v>
      </c>
      <c r="D178" s="355"/>
      <c r="E178"/>
      <c r="F178"/>
      <c r="G178"/>
      <c r="H178"/>
      <c r="I178"/>
      <c r="J178"/>
      <c r="K178"/>
      <c r="L178" s="351"/>
      <c r="M178" s="351"/>
      <c r="N178"/>
      <c r="O178"/>
      <c r="P178"/>
      <c r="Q178"/>
      <c r="R178"/>
      <c r="S178"/>
      <c r="T178"/>
      <c r="U178"/>
      <c r="V178"/>
    </row>
    <row r="179" spans="1:25" customFormat="1" ht="18" customHeight="1" x14ac:dyDescent="0.2">
      <c r="C179" s="351" t="s">
        <v>337</v>
      </c>
      <c r="D179" s="355" t="s">
        <v>443</v>
      </c>
      <c r="E179" s="364">
        <v>628</v>
      </c>
      <c r="F179" s="364">
        <v>17</v>
      </c>
      <c r="G179" s="364">
        <v>1</v>
      </c>
      <c r="H179" s="364">
        <v>75</v>
      </c>
      <c r="I179" s="364">
        <v>71</v>
      </c>
      <c r="J179" s="364">
        <v>38</v>
      </c>
      <c r="K179" s="364">
        <v>8</v>
      </c>
      <c r="L179" s="364">
        <v>404</v>
      </c>
      <c r="M179" s="364">
        <v>14</v>
      </c>
      <c r="P179" s="364"/>
      <c r="Q179" s="364"/>
      <c r="R179" s="364"/>
      <c r="S179" s="364"/>
      <c r="T179" s="364"/>
      <c r="U179" s="364"/>
      <c r="V179" s="364"/>
      <c r="W179" s="364"/>
      <c r="X179" s="364"/>
      <c r="Y179" s="364"/>
    </row>
    <row r="180" spans="1:25" customFormat="1" ht="9" customHeight="1" x14ac:dyDescent="0.2">
      <c r="C180" s="351"/>
      <c r="D180" s="675" t="s">
        <v>444</v>
      </c>
      <c r="E180" s="366">
        <v>279</v>
      </c>
      <c r="F180" s="366">
        <v>24</v>
      </c>
      <c r="G180" s="366">
        <v>1</v>
      </c>
      <c r="H180" s="366">
        <v>98</v>
      </c>
      <c r="I180" s="366">
        <v>38</v>
      </c>
      <c r="J180" s="366">
        <v>20</v>
      </c>
      <c r="K180" s="366">
        <v>8</v>
      </c>
      <c r="L180" s="366">
        <v>78</v>
      </c>
      <c r="M180" s="366">
        <v>12</v>
      </c>
      <c r="P180" s="364"/>
      <c r="Q180" s="364"/>
      <c r="R180" s="364"/>
      <c r="S180" s="364"/>
      <c r="T180" s="364"/>
      <c r="U180" s="364"/>
      <c r="V180" s="364"/>
      <c r="W180" s="364"/>
      <c r="X180" s="364"/>
      <c r="Y180" s="364"/>
    </row>
    <row r="181" spans="1:25" customFormat="1" ht="9" customHeight="1" x14ac:dyDescent="0.2">
      <c r="C181" s="351"/>
      <c r="D181" s="675" t="s">
        <v>445</v>
      </c>
      <c r="E181" s="366">
        <v>907</v>
      </c>
      <c r="F181" s="366">
        <v>41</v>
      </c>
      <c r="G181" s="366">
        <v>2</v>
      </c>
      <c r="H181" s="366">
        <v>173</v>
      </c>
      <c r="I181" s="366">
        <v>109</v>
      </c>
      <c r="J181" s="366">
        <v>58</v>
      </c>
      <c r="K181" s="366">
        <v>16</v>
      </c>
      <c r="L181" s="366">
        <v>482</v>
      </c>
      <c r="M181" s="366">
        <v>26</v>
      </c>
      <c r="P181" s="364"/>
      <c r="Q181" s="364"/>
      <c r="R181" s="364"/>
      <c r="S181" s="364"/>
      <c r="T181" s="364"/>
      <c r="U181" s="364"/>
      <c r="V181" s="364"/>
      <c r="W181" s="364"/>
      <c r="X181" s="364"/>
      <c r="Y181" s="364"/>
    </row>
    <row r="182" spans="1:25" customFormat="1" ht="18" customHeight="1" x14ac:dyDescent="0.2">
      <c r="C182" s="351" t="s">
        <v>1374</v>
      </c>
      <c r="D182" s="355" t="s">
        <v>443</v>
      </c>
      <c r="E182" s="364">
        <v>67</v>
      </c>
      <c r="F182" s="364">
        <v>2</v>
      </c>
      <c r="G182" s="364">
        <v>0</v>
      </c>
      <c r="H182" s="364">
        <v>13</v>
      </c>
      <c r="I182" s="364">
        <v>10</v>
      </c>
      <c r="J182" s="364">
        <v>10</v>
      </c>
      <c r="K182" s="364">
        <v>16</v>
      </c>
      <c r="L182" s="364">
        <v>15</v>
      </c>
      <c r="M182" s="364">
        <v>1</v>
      </c>
      <c r="P182" s="364"/>
      <c r="Q182" s="364"/>
      <c r="R182" s="364"/>
      <c r="S182" s="364"/>
      <c r="T182" s="364"/>
      <c r="U182" s="364"/>
      <c r="V182" s="364"/>
      <c r="W182" s="364"/>
      <c r="X182" s="364"/>
      <c r="Y182" s="364"/>
    </row>
    <row r="183" spans="1:25" customFormat="1" ht="9" customHeight="1" x14ac:dyDescent="0.2">
      <c r="C183" s="351"/>
      <c r="D183" s="675" t="s">
        <v>444</v>
      </c>
      <c r="E183" s="366">
        <v>28</v>
      </c>
      <c r="F183" s="366">
        <v>3</v>
      </c>
      <c r="G183" s="366">
        <v>0</v>
      </c>
      <c r="H183" s="366">
        <v>9</v>
      </c>
      <c r="I183" s="366">
        <v>3</v>
      </c>
      <c r="J183" s="366">
        <v>4</v>
      </c>
      <c r="K183" s="366">
        <v>4</v>
      </c>
      <c r="L183" s="366">
        <v>5</v>
      </c>
      <c r="M183" s="366">
        <v>0</v>
      </c>
      <c r="P183" s="364"/>
      <c r="Q183" s="364"/>
      <c r="R183" s="364"/>
      <c r="S183" s="364"/>
      <c r="T183" s="364"/>
      <c r="U183" s="364"/>
      <c r="V183" s="364"/>
      <c r="W183" s="364"/>
      <c r="X183" s="364"/>
      <c r="Y183" s="364"/>
    </row>
    <row r="184" spans="1:25" customFormat="1" ht="9" customHeight="1" x14ac:dyDescent="0.2">
      <c r="C184" s="351"/>
      <c r="D184" s="675" t="s">
        <v>445</v>
      </c>
      <c r="E184" s="366">
        <v>95</v>
      </c>
      <c r="F184" s="366">
        <v>5</v>
      </c>
      <c r="G184" s="366">
        <v>0</v>
      </c>
      <c r="H184" s="366">
        <v>22</v>
      </c>
      <c r="I184" s="366">
        <v>13</v>
      </c>
      <c r="J184" s="366">
        <v>14</v>
      </c>
      <c r="K184" s="366">
        <v>20</v>
      </c>
      <c r="L184" s="366">
        <v>20</v>
      </c>
      <c r="M184" s="366">
        <v>1</v>
      </c>
      <c r="P184" s="364"/>
      <c r="Q184" s="364"/>
      <c r="R184" s="364"/>
      <c r="S184" s="364"/>
      <c r="T184" s="364"/>
      <c r="U184" s="364"/>
      <c r="V184" s="364"/>
      <c r="W184" s="364"/>
      <c r="X184" s="364"/>
      <c r="Y184" s="364"/>
    </row>
    <row r="185" spans="1:25" customFormat="1" ht="18" customHeight="1" x14ac:dyDescent="0.2">
      <c r="C185" s="351" t="s">
        <v>1375</v>
      </c>
      <c r="D185" s="355" t="s">
        <v>443</v>
      </c>
      <c r="E185" s="364">
        <v>29</v>
      </c>
      <c r="F185" s="364">
        <v>3</v>
      </c>
      <c r="G185" s="364">
        <v>0</v>
      </c>
      <c r="H185" s="364">
        <v>3</v>
      </c>
      <c r="I185" s="364">
        <v>4</v>
      </c>
      <c r="J185" s="364">
        <v>0</v>
      </c>
      <c r="K185" s="364">
        <v>0</v>
      </c>
      <c r="L185" s="364">
        <v>18</v>
      </c>
      <c r="M185" s="364">
        <v>1</v>
      </c>
      <c r="P185" s="364"/>
      <c r="Q185" s="364"/>
      <c r="R185" s="364"/>
      <c r="S185" s="364"/>
      <c r="T185" s="364"/>
      <c r="U185" s="364"/>
      <c r="V185" s="364"/>
      <c r="W185" s="364"/>
      <c r="X185" s="364"/>
      <c r="Y185" s="364"/>
    </row>
    <row r="186" spans="1:25" customFormat="1" ht="9" customHeight="1" x14ac:dyDescent="0.2">
      <c r="C186" s="351"/>
      <c r="D186" s="675" t="s">
        <v>444</v>
      </c>
      <c r="E186" s="366">
        <v>15</v>
      </c>
      <c r="F186" s="366">
        <v>1</v>
      </c>
      <c r="G186" s="366">
        <v>0</v>
      </c>
      <c r="H186" s="366">
        <v>4</v>
      </c>
      <c r="I186" s="366">
        <v>6</v>
      </c>
      <c r="J186" s="366">
        <v>2</v>
      </c>
      <c r="K186" s="366">
        <v>0</v>
      </c>
      <c r="L186" s="366">
        <v>2</v>
      </c>
      <c r="M186" s="366">
        <v>0</v>
      </c>
      <c r="P186" s="364"/>
      <c r="Q186" s="364"/>
      <c r="R186" s="364"/>
      <c r="S186" s="364"/>
      <c r="T186" s="364"/>
      <c r="U186" s="364"/>
      <c r="V186" s="364"/>
      <c r="W186" s="364"/>
      <c r="X186" s="364"/>
      <c r="Y186" s="364"/>
    </row>
    <row r="187" spans="1:25" customFormat="1" ht="9" customHeight="1" x14ac:dyDescent="0.2">
      <c r="C187" s="351"/>
      <c r="D187" s="675" t="s">
        <v>445</v>
      </c>
      <c r="E187" s="366">
        <v>44</v>
      </c>
      <c r="F187" s="366">
        <v>4</v>
      </c>
      <c r="G187" s="366">
        <v>0</v>
      </c>
      <c r="H187" s="366">
        <v>7</v>
      </c>
      <c r="I187" s="366">
        <v>10</v>
      </c>
      <c r="J187" s="366">
        <v>2</v>
      </c>
      <c r="K187" s="366">
        <v>0</v>
      </c>
      <c r="L187" s="366">
        <v>20</v>
      </c>
      <c r="M187" s="366">
        <v>1</v>
      </c>
      <c r="P187" s="364"/>
      <c r="Q187" s="364"/>
      <c r="R187" s="364"/>
      <c r="S187" s="364"/>
      <c r="T187" s="364"/>
      <c r="U187" s="364"/>
      <c r="V187" s="364"/>
      <c r="W187" s="364"/>
      <c r="X187" s="364"/>
      <c r="Y187" s="364"/>
    </row>
    <row r="188" spans="1:25" customFormat="1" ht="18" customHeight="1" x14ac:dyDescent="0.2">
      <c r="C188" s="351" t="s">
        <v>1377</v>
      </c>
      <c r="D188" s="355" t="s">
        <v>443</v>
      </c>
      <c r="E188" s="364">
        <v>1</v>
      </c>
      <c r="F188" s="460" t="s">
        <v>1222</v>
      </c>
      <c r="G188" s="460" t="s">
        <v>1222</v>
      </c>
      <c r="H188" s="460" t="s">
        <v>1222</v>
      </c>
      <c r="I188" s="460" t="s">
        <v>1222</v>
      </c>
      <c r="J188" s="460" t="s">
        <v>1222</v>
      </c>
      <c r="K188" s="460" t="s">
        <v>1222</v>
      </c>
      <c r="L188" s="460" t="s">
        <v>1222</v>
      </c>
      <c r="M188" s="460" t="s">
        <v>1222</v>
      </c>
      <c r="P188" s="364"/>
      <c r="Q188" s="364"/>
      <c r="R188" s="364"/>
      <c r="S188" s="364"/>
      <c r="T188" s="364"/>
      <c r="U188" s="364"/>
      <c r="V188" s="364"/>
      <c r="W188" s="364"/>
      <c r="X188" s="364"/>
      <c r="Y188" s="364"/>
    </row>
    <row r="189" spans="1:25" customFormat="1" ht="9" customHeight="1" x14ac:dyDescent="0.2">
      <c r="C189" s="351"/>
      <c r="D189" s="675" t="s">
        <v>445</v>
      </c>
      <c r="E189" s="366">
        <v>1</v>
      </c>
      <c r="F189" s="460" t="s">
        <v>1222</v>
      </c>
      <c r="G189" s="460" t="s">
        <v>1222</v>
      </c>
      <c r="H189" s="460" t="s">
        <v>1222</v>
      </c>
      <c r="I189" s="460" t="s">
        <v>1222</v>
      </c>
      <c r="J189" s="460" t="s">
        <v>1222</v>
      </c>
      <c r="K189" s="460" t="s">
        <v>1222</v>
      </c>
      <c r="L189" s="460" t="s">
        <v>1222</v>
      </c>
      <c r="M189" s="460" t="s">
        <v>1222</v>
      </c>
      <c r="P189" s="364"/>
      <c r="Q189" s="364"/>
      <c r="R189" s="364"/>
      <c r="S189" s="364"/>
      <c r="T189" s="364"/>
      <c r="U189" s="364"/>
      <c r="V189" s="364"/>
      <c r="W189" s="364"/>
      <c r="X189" s="364"/>
      <c r="Y189" s="364"/>
    </row>
    <row r="190" spans="1:25" customFormat="1" ht="9" customHeight="1" x14ac:dyDescent="0.2">
      <c r="C190" s="351"/>
      <c r="D190" s="674"/>
      <c r="E190" s="364"/>
      <c r="F190" s="364"/>
      <c r="G190" s="364"/>
      <c r="H190" s="364"/>
      <c r="I190" s="364"/>
      <c r="J190" s="364"/>
      <c r="K190" s="364"/>
      <c r="L190" s="364"/>
      <c r="M190" s="364"/>
      <c r="P190" s="364"/>
      <c r="Q190" s="364"/>
      <c r="R190" s="364"/>
      <c r="S190" s="364"/>
      <c r="T190" s="364"/>
      <c r="U190" s="364"/>
      <c r="V190" s="364"/>
      <c r="W190" s="364"/>
      <c r="X190" s="364"/>
      <c r="Y190" s="364"/>
    </row>
    <row r="191" spans="1:25" customFormat="1" ht="9" customHeight="1" x14ac:dyDescent="0.2">
      <c r="C191" s="351"/>
      <c r="D191" s="674"/>
      <c r="E191" s="364"/>
      <c r="F191" s="364"/>
      <c r="G191" s="364"/>
      <c r="H191" s="364"/>
      <c r="I191" s="364"/>
      <c r="J191" s="364"/>
      <c r="K191" s="364"/>
      <c r="L191" s="364"/>
      <c r="M191" s="364"/>
      <c r="P191" s="364"/>
      <c r="Q191" s="364"/>
      <c r="R191" s="364"/>
      <c r="S191" s="364"/>
      <c r="T191" s="364"/>
      <c r="U191" s="364"/>
      <c r="V191" s="364"/>
      <c r="W191" s="364"/>
      <c r="X191" s="364"/>
      <c r="Y191" s="364"/>
    </row>
    <row r="192" spans="1:25" s="176" customFormat="1" ht="9" customHeight="1" x14ac:dyDescent="0.2">
      <c r="A192" s="70"/>
      <c r="B192" s="351"/>
      <c r="C192" s="351"/>
      <c r="D192" s="367"/>
      <c r="E192" s="364"/>
      <c r="F192" s="364"/>
      <c r="G192" s="364"/>
      <c r="H192" s="364"/>
      <c r="I192" s="364"/>
      <c r="J192" s="364"/>
      <c r="K192" s="364"/>
      <c r="L192" s="364"/>
      <c r="M192" s="364"/>
      <c r="N192"/>
      <c r="O192"/>
      <c r="P192"/>
      <c r="Q192"/>
      <c r="R192"/>
      <c r="S192"/>
      <c r="T192"/>
      <c r="U192"/>
      <c r="V192"/>
    </row>
    <row r="193" spans="1:25" s="381" customFormat="1" ht="9" customHeight="1" x14ac:dyDescent="0.2">
      <c r="A193" s="209"/>
      <c r="B193" s="209"/>
      <c r="C193" s="209"/>
      <c r="D193" s="368"/>
      <c r="E193" s="166"/>
      <c r="F193" s="166"/>
      <c r="G193" s="166"/>
      <c r="H193" s="166"/>
      <c r="I193" s="166"/>
      <c r="J193" s="166"/>
      <c r="K193" s="166"/>
      <c r="L193" s="166"/>
      <c r="M193" s="166"/>
      <c r="N193" s="309"/>
      <c r="O193"/>
      <c r="P193"/>
      <c r="Q193"/>
      <c r="R193"/>
      <c r="S193"/>
      <c r="T193"/>
      <c r="U193"/>
      <c r="V193"/>
    </row>
    <row r="194" spans="1:25" s="350" customFormat="1" ht="9" customHeight="1" x14ac:dyDescent="0.2">
      <c r="A194" s="168"/>
      <c r="D194" s="674"/>
      <c r="E194" s="366"/>
      <c r="F194" s="366"/>
      <c r="G194" s="366"/>
      <c r="H194" s="366"/>
      <c r="I194" s="366"/>
      <c r="J194" s="366"/>
      <c r="K194" s="366"/>
      <c r="L194" s="366"/>
      <c r="M194" s="366"/>
      <c r="N194" s="309"/>
      <c r="O194"/>
      <c r="P194"/>
      <c r="Q194"/>
      <c r="R194"/>
      <c r="S194"/>
      <c r="T194"/>
      <c r="U194"/>
      <c r="V194"/>
    </row>
    <row r="195" spans="1:25" s="350" customFormat="1" ht="9" customHeight="1" x14ac:dyDescent="0.2">
      <c r="A195" s="168"/>
      <c r="D195" s="674"/>
      <c r="E195" s="366"/>
      <c r="F195" s="366"/>
      <c r="G195" s="366"/>
      <c r="H195" s="366"/>
      <c r="I195" s="366"/>
      <c r="J195" s="366"/>
      <c r="K195" s="366"/>
      <c r="L195" s="366"/>
      <c r="M195" s="366"/>
      <c r="N195" s="309"/>
      <c r="O195"/>
      <c r="P195"/>
      <c r="Q195"/>
      <c r="R195"/>
      <c r="S195"/>
      <c r="T195"/>
      <c r="U195"/>
      <c r="V195"/>
    </row>
    <row r="196" spans="1:25" s="350" customFormat="1" ht="9" customHeight="1" x14ac:dyDescent="0.2">
      <c r="A196" s="168"/>
      <c r="D196" s="674"/>
      <c r="E196" s="366"/>
      <c r="F196" s="366"/>
      <c r="G196" s="366"/>
      <c r="H196" s="366"/>
      <c r="I196" s="366"/>
      <c r="J196" s="366"/>
      <c r="K196" s="366"/>
      <c r="L196" s="366"/>
      <c r="M196" s="366"/>
      <c r="N196" s="309"/>
      <c r="O196"/>
      <c r="P196"/>
      <c r="Q196"/>
      <c r="R196"/>
      <c r="S196"/>
      <c r="T196"/>
      <c r="U196"/>
      <c r="V196"/>
    </row>
    <row r="197" spans="1:25" s="350" customFormat="1" ht="9" customHeight="1" x14ac:dyDescent="0.2">
      <c r="A197" s="168"/>
      <c r="D197" s="674"/>
      <c r="E197" s="366"/>
      <c r="F197" s="366"/>
      <c r="G197" s="366"/>
      <c r="H197" s="366"/>
      <c r="I197" s="366"/>
      <c r="J197" s="366"/>
      <c r="K197" s="366"/>
      <c r="L197" s="366"/>
      <c r="M197" s="366"/>
      <c r="N197" s="309"/>
      <c r="O197"/>
      <c r="P197"/>
      <c r="Q197"/>
      <c r="R197"/>
      <c r="S197"/>
      <c r="T197"/>
      <c r="U197"/>
      <c r="V197"/>
    </row>
    <row r="198" spans="1:25" s="350" customFormat="1" ht="9" customHeight="1" x14ac:dyDescent="0.2">
      <c r="A198" s="168"/>
      <c r="D198" s="674"/>
      <c r="E198" s="366"/>
      <c r="F198" s="366"/>
      <c r="G198" s="366"/>
      <c r="H198" s="366"/>
      <c r="I198" s="366"/>
      <c r="J198" s="366"/>
      <c r="K198" s="366"/>
      <c r="L198" s="366"/>
      <c r="M198" s="366"/>
      <c r="N198" s="309"/>
      <c r="O198"/>
      <c r="P198"/>
      <c r="Q198"/>
      <c r="R198"/>
      <c r="S198"/>
      <c r="T198"/>
      <c r="U198"/>
      <c r="V198"/>
    </row>
    <row r="199" spans="1:25" s="350" customFormat="1" ht="9" customHeight="1" x14ac:dyDescent="0.2">
      <c r="A199" s="168"/>
      <c r="D199" s="674"/>
      <c r="E199" s="366"/>
      <c r="F199" s="366"/>
      <c r="G199" s="366"/>
      <c r="H199" s="366"/>
      <c r="I199" s="366"/>
      <c r="J199" s="366"/>
      <c r="K199" s="366"/>
      <c r="L199" s="366"/>
      <c r="M199" s="366"/>
      <c r="N199" s="309"/>
      <c r="O199"/>
      <c r="P199"/>
      <c r="Q199"/>
      <c r="R199"/>
      <c r="S199"/>
      <c r="T199"/>
      <c r="U199"/>
      <c r="V199"/>
    </row>
    <row r="200" spans="1:25" s="350" customFormat="1" ht="9" customHeight="1" x14ac:dyDescent="0.2">
      <c r="A200" s="168"/>
      <c r="D200" s="674"/>
      <c r="E200" s="366"/>
      <c r="F200" s="366"/>
      <c r="G200" s="366"/>
      <c r="H200" s="366"/>
      <c r="I200" s="366"/>
      <c r="J200" s="366"/>
      <c r="K200" s="366"/>
      <c r="L200" s="366"/>
      <c r="M200" s="366"/>
      <c r="N200" s="309"/>
      <c r="O200"/>
      <c r="P200"/>
      <c r="Q200"/>
      <c r="R200"/>
      <c r="S200"/>
      <c r="T200"/>
      <c r="U200"/>
      <c r="V200"/>
    </row>
    <row r="201" spans="1:25" s="176" customFormat="1" ht="9" customHeight="1" x14ac:dyDescent="0.2">
      <c r="A201" s="70" t="s">
        <v>121</v>
      </c>
      <c r="B201" s="351"/>
      <c r="C201" s="351"/>
      <c r="D201" s="367"/>
      <c r="E201" s="364"/>
      <c r="F201" s="364"/>
      <c r="G201" s="364"/>
      <c r="H201" s="364"/>
      <c r="I201" s="364"/>
      <c r="J201" s="364"/>
      <c r="K201" s="364"/>
      <c r="L201" s="364"/>
      <c r="M201" s="364"/>
      <c r="N201"/>
      <c r="O201"/>
      <c r="P201"/>
      <c r="Q201"/>
      <c r="R201"/>
      <c r="S201"/>
      <c r="T201"/>
      <c r="U201"/>
      <c r="V201"/>
    </row>
    <row r="202" spans="1:25" s="381" customFormat="1" ht="9" customHeight="1" x14ac:dyDescent="0.2">
      <c r="A202" s="209" t="s">
        <v>1499</v>
      </c>
      <c r="B202" s="209"/>
      <c r="C202" s="209"/>
      <c r="D202" s="368"/>
      <c r="E202" s="166"/>
      <c r="F202" s="166"/>
      <c r="G202" s="166"/>
      <c r="H202" s="166"/>
      <c r="I202" s="166"/>
      <c r="J202" s="166"/>
      <c r="K202" s="166"/>
      <c r="L202" s="166"/>
      <c r="M202" s="166"/>
      <c r="N202" s="309"/>
      <c r="O202"/>
      <c r="P202"/>
      <c r="Q202"/>
      <c r="R202"/>
      <c r="S202"/>
      <c r="T202"/>
      <c r="U202"/>
      <c r="V202"/>
    </row>
    <row r="203" spans="1:25" s="350" customFormat="1" ht="9" customHeight="1" x14ac:dyDescent="0.2">
      <c r="A203" s="168" t="s">
        <v>1345</v>
      </c>
      <c r="D203" s="674"/>
      <c r="E203" s="366"/>
      <c r="F203" s="366"/>
      <c r="G203" s="366"/>
      <c r="H203" s="366"/>
      <c r="I203" s="366"/>
      <c r="J203" s="366"/>
      <c r="K203" s="366"/>
      <c r="L203" s="366"/>
      <c r="M203" s="366"/>
      <c r="N203" s="309"/>
      <c r="O203"/>
      <c r="P203"/>
      <c r="Q203"/>
      <c r="R203"/>
      <c r="S203"/>
      <c r="T203"/>
      <c r="U203"/>
      <c r="V203"/>
    </row>
    <row r="204" spans="1:25" s="350" customFormat="1" ht="9" customHeight="1" x14ac:dyDescent="0.2">
      <c r="A204" s="168" t="s">
        <v>1376</v>
      </c>
      <c r="D204" s="674"/>
      <c r="E204" s="366"/>
      <c r="F204" s="366"/>
      <c r="G204" s="366"/>
      <c r="H204" s="366"/>
      <c r="I204" s="366"/>
      <c r="J204" s="366"/>
      <c r="K204" s="366"/>
      <c r="L204" s="366"/>
      <c r="M204" s="366"/>
      <c r="N204" s="309"/>
      <c r="O204"/>
      <c r="P204"/>
      <c r="Q204"/>
      <c r="R204"/>
      <c r="S204"/>
      <c r="T204"/>
      <c r="U204"/>
      <c r="V204"/>
    </row>
    <row r="205" spans="1:25" s="350" customFormat="1" ht="9" customHeight="1" x14ac:dyDescent="0.2">
      <c r="D205" s="674"/>
      <c r="E205" s="366"/>
      <c r="F205" s="366"/>
      <c r="G205" s="366"/>
      <c r="H205" s="366"/>
      <c r="I205" s="366"/>
      <c r="J205" s="366"/>
      <c r="K205" s="366"/>
      <c r="L205" s="366"/>
      <c r="M205" s="366"/>
      <c r="N205" s="309"/>
      <c r="O205"/>
      <c r="P205"/>
      <c r="Q205"/>
      <c r="R205"/>
      <c r="S205"/>
      <c r="T205"/>
      <c r="U205"/>
      <c r="V205"/>
    </row>
    <row r="206" spans="1:25" s="371" customFormat="1" ht="9" customHeight="1" x14ac:dyDescent="0.2">
      <c r="A206" s="671" t="s">
        <v>2379</v>
      </c>
      <c r="D206" s="674"/>
      <c r="E206" s="372"/>
      <c r="F206" s="372"/>
      <c r="G206" s="372"/>
      <c r="H206" s="372"/>
      <c r="I206" s="372"/>
      <c r="J206" s="372"/>
      <c r="K206" s="372"/>
      <c r="L206" s="372"/>
      <c r="M206" s="372"/>
      <c r="N206" s="309"/>
      <c r="O206"/>
      <c r="P206"/>
      <c r="Q206"/>
      <c r="R206"/>
      <c r="S206"/>
      <c r="T206"/>
      <c r="U206"/>
      <c r="V206"/>
    </row>
    <row r="207" spans="1:25" customFormat="1" ht="18" customHeight="1" x14ac:dyDescent="0.2">
      <c r="C207" s="351" t="s">
        <v>1378</v>
      </c>
      <c r="D207" s="355" t="s">
        <v>443</v>
      </c>
      <c r="E207" s="364">
        <v>16</v>
      </c>
      <c r="F207" s="364">
        <v>5</v>
      </c>
      <c r="G207" s="364">
        <v>0</v>
      </c>
      <c r="H207" s="364">
        <v>3</v>
      </c>
      <c r="I207" s="364">
        <v>1</v>
      </c>
      <c r="J207" s="364">
        <v>0</v>
      </c>
      <c r="K207" s="364">
        <v>2</v>
      </c>
      <c r="L207" s="364">
        <v>5</v>
      </c>
      <c r="M207" s="364">
        <v>0</v>
      </c>
      <c r="P207" s="364"/>
      <c r="Q207" s="364"/>
      <c r="R207" s="364"/>
      <c r="S207" s="364"/>
      <c r="T207" s="364"/>
      <c r="U207" s="364"/>
      <c r="V207" s="364"/>
      <c r="W207" s="364"/>
      <c r="X207" s="364"/>
      <c r="Y207" s="364"/>
    </row>
    <row r="208" spans="1:25" customFormat="1" ht="9" customHeight="1" x14ac:dyDescent="0.2">
      <c r="C208" s="351"/>
      <c r="D208" s="675" t="s">
        <v>444</v>
      </c>
      <c r="E208" s="366">
        <v>6</v>
      </c>
      <c r="F208" s="366">
        <v>1</v>
      </c>
      <c r="G208" s="366">
        <v>0</v>
      </c>
      <c r="H208" s="366">
        <v>3</v>
      </c>
      <c r="I208" s="366">
        <v>0</v>
      </c>
      <c r="J208" s="366">
        <v>0</v>
      </c>
      <c r="K208" s="366">
        <v>0</v>
      </c>
      <c r="L208" s="366">
        <v>2</v>
      </c>
      <c r="M208" s="366">
        <v>0</v>
      </c>
      <c r="P208" s="364"/>
      <c r="Q208" s="364"/>
      <c r="R208" s="364"/>
      <c r="S208" s="364"/>
      <c r="T208" s="364"/>
      <c r="U208" s="364"/>
      <c r="V208" s="364"/>
      <c r="W208" s="364"/>
      <c r="X208" s="364"/>
      <c r="Y208" s="364"/>
    </row>
    <row r="209" spans="3:25" customFormat="1" ht="9" customHeight="1" x14ac:dyDescent="0.2">
      <c r="C209" s="351"/>
      <c r="D209" s="675" t="s">
        <v>445</v>
      </c>
      <c r="E209" s="366">
        <v>22</v>
      </c>
      <c r="F209" s="366">
        <v>6</v>
      </c>
      <c r="G209" s="366">
        <v>0</v>
      </c>
      <c r="H209" s="366">
        <v>6</v>
      </c>
      <c r="I209" s="366">
        <v>1</v>
      </c>
      <c r="J209" s="366">
        <v>0</v>
      </c>
      <c r="K209" s="366">
        <v>2</v>
      </c>
      <c r="L209" s="366">
        <v>7</v>
      </c>
      <c r="M209" s="366">
        <v>0</v>
      </c>
      <c r="P209" s="364"/>
      <c r="Q209" s="364"/>
      <c r="R209" s="364"/>
      <c r="S209" s="364"/>
      <c r="T209" s="364"/>
      <c r="U209" s="364"/>
      <c r="V209" s="364"/>
      <c r="W209" s="364"/>
      <c r="X209" s="364"/>
      <c r="Y209" s="364"/>
    </row>
    <row r="210" spans="3:25" customFormat="1" ht="18" customHeight="1" x14ac:dyDescent="0.2">
      <c r="C210" s="351" t="s">
        <v>1379</v>
      </c>
      <c r="D210" s="355" t="s">
        <v>443</v>
      </c>
      <c r="E210" s="364">
        <v>1</v>
      </c>
      <c r="F210" s="460" t="s">
        <v>1222</v>
      </c>
      <c r="G210" s="460" t="s">
        <v>1222</v>
      </c>
      <c r="H210" s="460" t="s">
        <v>1222</v>
      </c>
      <c r="I210" s="460" t="s">
        <v>1222</v>
      </c>
      <c r="J210" s="460" t="s">
        <v>1222</v>
      </c>
      <c r="K210" s="460" t="s">
        <v>1222</v>
      </c>
      <c r="L210" s="460" t="s">
        <v>1222</v>
      </c>
      <c r="M210" s="460" t="s">
        <v>1222</v>
      </c>
      <c r="P210" s="364"/>
      <c r="Q210" s="364"/>
      <c r="R210" s="364"/>
      <c r="S210" s="364"/>
      <c r="T210" s="364"/>
      <c r="U210" s="364"/>
      <c r="V210" s="364"/>
      <c r="W210" s="364"/>
      <c r="X210" s="364"/>
      <c r="Y210" s="364"/>
    </row>
    <row r="211" spans="3:25" customFormat="1" ht="9" customHeight="1" x14ac:dyDescent="0.2">
      <c r="C211" s="351"/>
      <c r="D211" s="675" t="s">
        <v>444</v>
      </c>
      <c r="E211" s="366">
        <v>1</v>
      </c>
      <c r="F211" s="460" t="s">
        <v>1222</v>
      </c>
      <c r="G211" s="460" t="s">
        <v>1222</v>
      </c>
      <c r="H211" s="460" t="s">
        <v>1222</v>
      </c>
      <c r="I211" s="460" t="s">
        <v>1222</v>
      </c>
      <c r="J211" s="460" t="s">
        <v>1222</v>
      </c>
      <c r="K211" s="460" t="s">
        <v>1222</v>
      </c>
      <c r="L211" s="460" t="s">
        <v>1222</v>
      </c>
      <c r="M211" s="460" t="s">
        <v>1222</v>
      </c>
      <c r="P211" s="364"/>
      <c r="Q211" s="364"/>
      <c r="R211" s="364"/>
      <c r="S211" s="364"/>
      <c r="T211" s="364"/>
      <c r="U211" s="364"/>
      <c r="V211" s="364"/>
      <c r="W211" s="364"/>
      <c r="X211" s="364"/>
      <c r="Y211" s="364"/>
    </row>
    <row r="212" spans="3:25" customFormat="1" ht="9" customHeight="1" x14ac:dyDescent="0.2">
      <c r="C212" s="351"/>
      <c r="D212" s="675" t="s">
        <v>445</v>
      </c>
      <c r="E212" s="366">
        <v>2</v>
      </c>
      <c r="F212" s="460" t="s">
        <v>1222</v>
      </c>
      <c r="G212" s="460" t="s">
        <v>1222</v>
      </c>
      <c r="H212" s="460" t="s">
        <v>1222</v>
      </c>
      <c r="I212" s="460" t="s">
        <v>1222</v>
      </c>
      <c r="J212" s="460" t="s">
        <v>1222</v>
      </c>
      <c r="K212" s="460" t="s">
        <v>1222</v>
      </c>
      <c r="L212" s="460" t="s">
        <v>1222</v>
      </c>
      <c r="M212" s="460" t="s">
        <v>1222</v>
      </c>
      <c r="P212" s="364"/>
      <c r="Q212" s="364"/>
      <c r="R212" s="364"/>
      <c r="S212" s="364"/>
      <c r="T212" s="364"/>
      <c r="U212" s="364"/>
      <c r="V212" s="364"/>
      <c r="W212" s="364"/>
      <c r="X212" s="364"/>
      <c r="Y212" s="364"/>
    </row>
    <row r="213" spans="3:25" customFormat="1" ht="18" customHeight="1" x14ac:dyDescent="0.2">
      <c r="C213" s="351" t="s">
        <v>1380</v>
      </c>
      <c r="D213" s="355" t="s">
        <v>443</v>
      </c>
      <c r="E213" s="364">
        <v>10</v>
      </c>
      <c r="F213" s="364">
        <v>2</v>
      </c>
      <c r="G213" s="364">
        <v>0</v>
      </c>
      <c r="H213" s="364">
        <v>2</v>
      </c>
      <c r="I213" s="364">
        <v>0</v>
      </c>
      <c r="J213" s="364">
        <v>0</v>
      </c>
      <c r="K213" s="364">
        <v>1</v>
      </c>
      <c r="L213" s="364">
        <v>5</v>
      </c>
      <c r="M213" s="364">
        <v>0</v>
      </c>
      <c r="P213" s="364"/>
      <c r="Q213" s="364"/>
      <c r="R213" s="364"/>
      <c r="S213" s="364"/>
      <c r="T213" s="364"/>
      <c r="U213" s="364"/>
      <c r="V213" s="364"/>
      <c r="W213" s="364"/>
      <c r="X213" s="364"/>
      <c r="Y213" s="364"/>
    </row>
    <row r="214" spans="3:25" customFormat="1" ht="9" customHeight="1" x14ac:dyDescent="0.2">
      <c r="C214" s="351"/>
      <c r="D214" s="675" t="s">
        <v>444</v>
      </c>
      <c r="E214" s="366">
        <v>8</v>
      </c>
      <c r="F214" s="366">
        <v>2</v>
      </c>
      <c r="G214" s="366">
        <v>0</v>
      </c>
      <c r="H214" s="366">
        <v>1</v>
      </c>
      <c r="I214" s="366">
        <v>2</v>
      </c>
      <c r="J214" s="366">
        <v>3</v>
      </c>
      <c r="K214" s="366">
        <v>0</v>
      </c>
      <c r="L214" s="366">
        <v>0</v>
      </c>
      <c r="M214" s="366">
        <v>0</v>
      </c>
      <c r="P214" s="364"/>
      <c r="Q214" s="364"/>
      <c r="R214" s="364"/>
      <c r="S214" s="364"/>
      <c r="T214" s="364"/>
      <c r="U214" s="364"/>
      <c r="V214" s="364"/>
      <c r="W214" s="364"/>
      <c r="X214" s="364"/>
      <c r="Y214" s="364"/>
    </row>
    <row r="215" spans="3:25" customFormat="1" ht="9" customHeight="1" x14ac:dyDescent="0.2">
      <c r="C215" s="351"/>
      <c r="D215" s="675" t="s">
        <v>445</v>
      </c>
      <c r="E215" s="366">
        <v>18</v>
      </c>
      <c r="F215" s="366">
        <v>4</v>
      </c>
      <c r="G215" s="366">
        <v>0</v>
      </c>
      <c r="H215" s="366">
        <v>3</v>
      </c>
      <c r="I215" s="366">
        <v>2</v>
      </c>
      <c r="J215" s="366">
        <v>3</v>
      </c>
      <c r="K215" s="366">
        <v>1</v>
      </c>
      <c r="L215" s="366">
        <v>5</v>
      </c>
      <c r="M215" s="366">
        <v>0</v>
      </c>
      <c r="P215" s="364"/>
      <c r="Q215" s="364"/>
      <c r="R215" s="364"/>
      <c r="S215" s="364"/>
      <c r="T215" s="364"/>
      <c r="U215" s="364"/>
      <c r="V215" s="364"/>
      <c r="W215" s="364"/>
      <c r="X215" s="364"/>
      <c r="Y215" s="364"/>
    </row>
    <row r="216" spans="3:25" customFormat="1" ht="18" customHeight="1" x14ac:dyDescent="0.2">
      <c r="C216" s="351" t="s">
        <v>1381</v>
      </c>
      <c r="D216" s="355" t="s">
        <v>443</v>
      </c>
      <c r="E216" s="364">
        <v>1</v>
      </c>
      <c r="F216" s="460" t="s">
        <v>1222</v>
      </c>
      <c r="G216" s="460" t="s">
        <v>1222</v>
      </c>
      <c r="H216" s="460" t="s">
        <v>1222</v>
      </c>
      <c r="I216" s="460" t="s">
        <v>1222</v>
      </c>
      <c r="J216" s="460" t="s">
        <v>1222</v>
      </c>
      <c r="K216" s="460" t="s">
        <v>1222</v>
      </c>
      <c r="L216" s="460" t="s">
        <v>1222</v>
      </c>
      <c r="M216" s="460" t="s">
        <v>1222</v>
      </c>
      <c r="P216" s="364"/>
      <c r="Q216" s="364"/>
      <c r="R216" s="364"/>
      <c r="S216" s="364"/>
      <c r="T216" s="364"/>
      <c r="U216" s="364"/>
      <c r="V216" s="364"/>
      <c r="W216" s="364"/>
      <c r="X216" s="364"/>
      <c r="Y216" s="364"/>
    </row>
    <row r="217" spans="3:25" customFormat="1" ht="9" customHeight="1" x14ac:dyDescent="0.2">
      <c r="C217" s="351"/>
      <c r="D217" s="675" t="s">
        <v>444</v>
      </c>
      <c r="E217" s="366">
        <v>2</v>
      </c>
      <c r="F217" s="460" t="s">
        <v>1222</v>
      </c>
      <c r="G217" s="460" t="s">
        <v>1222</v>
      </c>
      <c r="H217" s="460" t="s">
        <v>1222</v>
      </c>
      <c r="I217" s="460" t="s">
        <v>1222</v>
      </c>
      <c r="J217" s="460" t="s">
        <v>1222</v>
      </c>
      <c r="K217" s="460" t="s">
        <v>1222</v>
      </c>
      <c r="L217" s="460" t="s">
        <v>1222</v>
      </c>
      <c r="M217" s="460" t="s">
        <v>1222</v>
      </c>
      <c r="P217" s="364"/>
      <c r="Q217" s="364"/>
      <c r="R217" s="364"/>
      <c r="S217" s="364"/>
      <c r="T217" s="364"/>
      <c r="U217" s="364"/>
      <c r="V217" s="364"/>
      <c r="W217" s="364"/>
      <c r="X217" s="364"/>
      <c r="Y217" s="364"/>
    </row>
    <row r="218" spans="3:25" customFormat="1" ht="9" customHeight="1" x14ac:dyDescent="0.2">
      <c r="C218" s="351"/>
      <c r="D218" s="675" t="s">
        <v>445</v>
      </c>
      <c r="E218" s="366">
        <v>3</v>
      </c>
      <c r="F218" s="460" t="s">
        <v>1222</v>
      </c>
      <c r="G218" s="460" t="s">
        <v>1222</v>
      </c>
      <c r="H218" s="460" t="s">
        <v>1222</v>
      </c>
      <c r="I218" s="460" t="s">
        <v>1222</v>
      </c>
      <c r="J218" s="460" t="s">
        <v>1222</v>
      </c>
      <c r="K218" s="460" t="s">
        <v>1222</v>
      </c>
      <c r="L218" s="460" t="s">
        <v>1222</v>
      </c>
      <c r="M218" s="460" t="s">
        <v>1222</v>
      </c>
      <c r="P218" s="364"/>
      <c r="Q218" s="364"/>
      <c r="R218" s="364"/>
      <c r="S218" s="364"/>
      <c r="T218" s="364"/>
      <c r="U218" s="364"/>
      <c r="V218" s="364"/>
      <c r="W218" s="364"/>
      <c r="X218" s="364"/>
      <c r="Y218" s="364"/>
    </row>
    <row r="219" spans="3:25" customFormat="1" ht="18" customHeight="1" x14ac:dyDescent="0.2">
      <c r="C219" s="351" t="s">
        <v>1382</v>
      </c>
      <c r="D219" s="355" t="s">
        <v>443</v>
      </c>
      <c r="E219" s="364">
        <v>14</v>
      </c>
      <c r="F219" s="364">
        <v>1</v>
      </c>
      <c r="G219" s="364">
        <v>0</v>
      </c>
      <c r="H219" s="364">
        <v>2</v>
      </c>
      <c r="I219" s="364">
        <v>1</v>
      </c>
      <c r="J219" s="364">
        <v>0</v>
      </c>
      <c r="K219" s="364">
        <v>1</v>
      </c>
      <c r="L219" s="364">
        <v>8</v>
      </c>
      <c r="M219" s="364">
        <v>1</v>
      </c>
      <c r="P219" s="364"/>
      <c r="Q219" s="364"/>
      <c r="R219" s="364"/>
      <c r="S219" s="364"/>
      <c r="T219" s="364"/>
      <c r="U219" s="364"/>
      <c r="V219" s="364"/>
      <c r="W219" s="364"/>
      <c r="X219" s="364"/>
      <c r="Y219" s="364"/>
    </row>
    <row r="220" spans="3:25" customFormat="1" ht="9" customHeight="1" x14ac:dyDescent="0.2">
      <c r="C220" s="351"/>
      <c r="D220" s="675" t="s">
        <v>444</v>
      </c>
      <c r="E220" s="366">
        <v>12</v>
      </c>
      <c r="F220" s="366">
        <v>2</v>
      </c>
      <c r="G220" s="366">
        <v>0</v>
      </c>
      <c r="H220" s="366">
        <v>10</v>
      </c>
      <c r="I220" s="366">
        <v>0</v>
      </c>
      <c r="J220" s="366">
        <v>0</v>
      </c>
      <c r="K220" s="366">
        <v>0</v>
      </c>
      <c r="L220" s="366">
        <v>0</v>
      </c>
      <c r="M220" s="366">
        <v>0</v>
      </c>
      <c r="P220" s="364"/>
      <c r="Q220" s="364"/>
      <c r="R220" s="364"/>
      <c r="S220" s="364"/>
      <c r="T220" s="364"/>
      <c r="U220" s="364"/>
      <c r="V220" s="364"/>
      <c r="W220" s="364"/>
      <c r="X220" s="364"/>
      <c r="Y220" s="364"/>
    </row>
    <row r="221" spans="3:25" customFormat="1" ht="9" customHeight="1" x14ac:dyDescent="0.2">
      <c r="C221" s="351"/>
      <c r="D221" s="675" t="s">
        <v>445</v>
      </c>
      <c r="E221" s="366">
        <v>26</v>
      </c>
      <c r="F221" s="366">
        <v>3</v>
      </c>
      <c r="G221" s="366">
        <v>0</v>
      </c>
      <c r="H221" s="366">
        <v>12</v>
      </c>
      <c r="I221" s="366">
        <v>1</v>
      </c>
      <c r="J221" s="366">
        <v>0</v>
      </c>
      <c r="K221" s="366">
        <v>1</v>
      </c>
      <c r="L221" s="366">
        <v>8</v>
      </c>
      <c r="M221" s="366">
        <v>1</v>
      </c>
      <c r="P221" s="364"/>
      <c r="Q221" s="364"/>
      <c r="R221" s="364"/>
      <c r="S221" s="364"/>
      <c r="T221" s="364"/>
      <c r="U221" s="364"/>
      <c r="V221" s="364"/>
      <c r="W221" s="364"/>
      <c r="X221" s="364"/>
      <c r="Y221" s="364"/>
    </row>
    <row r="222" spans="3:25" customFormat="1" ht="18" customHeight="1" x14ac:dyDescent="0.2">
      <c r="C222" s="351" t="s">
        <v>1383</v>
      </c>
      <c r="D222" s="355" t="s">
        <v>444</v>
      </c>
      <c r="E222" s="364">
        <v>1</v>
      </c>
      <c r="F222" s="460" t="s">
        <v>1222</v>
      </c>
      <c r="G222" s="460" t="s">
        <v>1222</v>
      </c>
      <c r="H222" s="460" t="s">
        <v>1222</v>
      </c>
      <c r="I222" s="460" t="s">
        <v>1222</v>
      </c>
      <c r="J222" s="460" t="s">
        <v>1222</v>
      </c>
      <c r="K222" s="460" t="s">
        <v>1222</v>
      </c>
      <c r="L222" s="460" t="s">
        <v>1222</v>
      </c>
      <c r="M222" s="460" t="s">
        <v>1222</v>
      </c>
      <c r="P222" s="364"/>
      <c r="Q222" s="364"/>
      <c r="R222" s="364"/>
      <c r="S222" s="364"/>
      <c r="T222" s="364"/>
      <c r="U222" s="364"/>
      <c r="V222" s="364"/>
      <c r="W222" s="364"/>
      <c r="X222" s="364"/>
      <c r="Y222" s="364"/>
    </row>
    <row r="223" spans="3:25" customFormat="1" ht="9" customHeight="1" x14ac:dyDescent="0.2">
      <c r="C223" s="351"/>
      <c r="D223" s="675" t="s">
        <v>445</v>
      </c>
      <c r="E223" s="366">
        <v>1</v>
      </c>
      <c r="F223" s="460" t="s">
        <v>1222</v>
      </c>
      <c r="G223" s="460" t="s">
        <v>1222</v>
      </c>
      <c r="H223" s="460" t="s">
        <v>1222</v>
      </c>
      <c r="I223" s="460" t="s">
        <v>1222</v>
      </c>
      <c r="J223" s="460" t="s">
        <v>1222</v>
      </c>
      <c r="K223" s="460" t="s">
        <v>1222</v>
      </c>
      <c r="L223" s="460" t="s">
        <v>1222</v>
      </c>
      <c r="M223" s="460" t="s">
        <v>1222</v>
      </c>
      <c r="P223" s="364"/>
      <c r="Q223" s="364"/>
      <c r="R223" s="364"/>
      <c r="S223" s="364"/>
      <c r="T223" s="364"/>
      <c r="U223" s="364"/>
      <c r="V223" s="364"/>
      <c r="W223" s="364"/>
      <c r="X223" s="364"/>
      <c r="Y223" s="364"/>
    </row>
    <row r="224" spans="3:25" customFormat="1" ht="18" customHeight="1" x14ac:dyDescent="0.2">
      <c r="C224" s="351" t="s">
        <v>1384</v>
      </c>
      <c r="D224" s="355" t="s">
        <v>443</v>
      </c>
      <c r="E224" s="364">
        <v>12</v>
      </c>
      <c r="F224" s="364">
        <v>1</v>
      </c>
      <c r="G224" s="364">
        <v>0</v>
      </c>
      <c r="H224" s="364">
        <v>1</v>
      </c>
      <c r="I224" s="364">
        <v>0</v>
      </c>
      <c r="J224" s="364">
        <v>0</v>
      </c>
      <c r="K224" s="364">
        <v>0</v>
      </c>
      <c r="L224" s="364">
        <v>10</v>
      </c>
      <c r="M224" s="364">
        <v>0</v>
      </c>
      <c r="P224" s="364"/>
      <c r="Q224" s="364"/>
      <c r="R224" s="364"/>
      <c r="S224" s="364"/>
      <c r="T224" s="364"/>
      <c r="U224" s="364"/>
      <c r="V224" s="364"/>
      <c r="W224" s="364"/>
      <c r="X224" s="364"/>
      <c r="Y224" s="364"/>
    </row>
    <row r="225" spans="3:25" customFormat="1" ht="9" customHeight="1" x14ac:dyDescent="0.2">
      <c r="C225" s="351"/>
      <c r="D225" s="675" t="s">
        <v>444</v>
      </c>
      <c r="E225" s="366">
        <v>2</v>
      </c>
      <c r="F225" s="366">
        <v>0</v>
      </c>
      <c r="G225" s="366">
        <v>0</v>
      </c>
      <c r="H225" s="366">
        <v>0</v>
      </c>
      <c r="I225" s="366">
        <v>0</v>
      </c>
      <c r="J225" s="366">
        <v>1</v>
      </c>
      <c r="K225" s="366">
        <v>1</v>
      </c>
      <c r="L225" s="366">
        <v>0</v>
      </c>
      <c r="M225" s="366">
        <v>0</v>
      </c>
      <c r="P225" s="364"/>
      <c r="Q225" s="364"/>
      <c r="R225" s="364"/>
      <c r="S225" s="364"/>
      <c r="T225" s="364"/>
      <c r="U225" s="364"/>
      <c r="V225" s="364"/>
      <c r="W225" s="364"/>
      <c r="X225" s="364"/>
      <c r="Y225" s="364"/>
    </row>
    <row r="226" spans="3:25" customFormat="1" ht="9" customHeight="1" x14ac:dyDescent="0.2">
      <c r="C226" s="351"/>
      <c r="D226" s="675" t="s">
        <v>445</v>
      </c>
      <c r="E226" s="366">
        <v>14</v>
      </c>
      <c r="F226" s="366">
        <v>1</v>
      </c>
      <c r="G226" s="366">
        <v>0</v>
      </c>
      <c r="H226" s="366">
        <v>1</v>
      </c>
      <c r="I226" s="366">
        <v>0</v>
      </c>
      <c r="J226" s="366">
        <v>1</v>
      </c>
      <c r="K226" s="366">
        <v>1</v>
      </c>
      <c r="L226" s="366">
        <v>10</v>
      </c>
      <c r="M226" s="366">
        <v>0</v>
      </c>
      <c r="P226" s="364"/>
      <c r="Q226" s="364"/>
      <c r="R226" s="364"/>
      <c r="S226" s="364"/>
      <c r="T226" s="364"/>
      <c r="U226" s="364"/>
      <c r="V226" s="364"/>
      <c r="W226" s="364"/>
      <c r="X226" s="364"/>
      <c r="Y226" s="364"/>
    </row>
    <row r="227" spans="3:25" customFormat="1" ht="18" customHeight="1" x14ac:dyDescent="0.2">
      <c r="C227" s="351" t="s">
        <v>1385</v>
      </c>
      <c r="D227" s="355" t="s">
        <v>443</v>
      </c>
      <c r="E227" s="364">
        <v>4</v>
      </c>
      <c r="F227" s="364">
        <v>0</v>
      </c>
      <c r="G227" s="364">
        <v>0</v>
      </c>
      <c r="H227" s="364">
        <v>0</v>
      </c>
      <c r="I227" s="364">
        <v>0</v>
      </c>
      <c r="J227" s="364">
        <v>1</v>
      </c>
      <c r="K227" s="364">
        <v>0</v>
      </c>
      <c r="L227" s="364">
        <v>3</v>
      </c>
      <c r="M227" s="364">
        <v>0</v>
      </c>
      <c r="P227" s="364"/>
      <c r="Q227" s="364"/>
      <c r="R227" s="364"/>
      <c r="S227" s="364"/>
      <c r="T227" s="364"/>
      <c r="U227" s="364"/>
      <c r="V227" s="364"/>
      <c r="W227" s="364"/>
      <c r="X227" s="364"/>
      <c r="Y227" s="364"/>
    </row>
    <row r="228" spans="3:25" customFormat="1" ht="9" customHeight="1" x14ac:dyDescent="0.2">
      <c r="C228" s="351"/>
      <c r="D228" s="675" t="s">
        <v>444</v>
      </c>
      <c r="E228" s="366">
        <v>7</v>
      </c>
      <c r="F228" s="366">
        <v>1</v>
      </c>
      <c r="G228" s="366">
        <v>0</v>
      </c>
      <c r="H228" s="366">
        <v>1</v>
      </c>
      <c r="I228" s="366">
        <v>3</v>
      </c>
      <c r="J228" s="366">
        <v>0</v>
      </c>
      <c r="K228" s="366">
        <v>0</v>
      </c>
      <c r="L228" s="366">
        <v>2</v>
      </c>
      <c r="M228" s="366">
        <v>0</v>
      </c>
      <c r="P228" s="364"/>
      <c r="Q228" s="364"/>
      <c r="R228" s="364"/>
      <c r="S228" s="364"/>
      <c r="T228" s="364"/>
      <c r="U228" s="364"/>
      <c r="V228" s="364"/>
      <c r="W228" s="364"/>
      <c r="X228" s="364"/>
      <c r="Y228" s="364"/>
    </row>
    <row r="229" spans="3:25" customFormat="1" ht="9" customHeight="1" x14ac:dyDescent="0.2">
      <c r="C229" s="351"/>
      <c r="D229" s="675" t="s">
        <v>445</v>
      </c>
      <c r="E229" s="366">
        <v>11</v>
      </c>
      <c r="F229" s="366">
        <v>1</v>
      </c>
      <c r="G229" s="366">
        <v>0</v>
      </c>
      <c r="H229" s="366">
        <v>1</v>
      </c>
      <c r="I229" s="366">
        <v>3</v>
      </c>
      <c r="J229" s="366">
        <v>1</v>
      </c>
      <c r="K229" s="366">
        <v>0</v>
      </c>
      <c r="L229" s="366">
        <v>5</v>
      </c>
      <c r="M229" s="366">
        <v>0</v>
      </c>
      <c r="P229" s="364"/>
      <c r="Q229" s="364"/>
      <c r="R229" s="364"/>
      <c r="S229" s="364"/>
      <c r="T229" s="364"/>
      <c r="U229" s="364"/>
      <c r="V229" s="364"/>
      <c r="W229" s="364"/>
      <c r="X229" s="364"/>
      <c r="Y229" s="364"/>
    </row>
    <row r="230" spans="3:25" customFormat="1" ht="18" customHeight="1" x14ac:dyDescent="0.2">
      <c r="C230" s="351" t="s">
        <v>1386</v>
      </c>
      <c r="D230" s="355" t="s">
        <v>443</v>
      </c>
      <c r="E230" s="364">
        <v>9</v>
      </c>
      <c r="F230" s="364">
        <v>0</v>
      </c>
      <c r="G230" s="364">
        <v>0</v>
      </c>
      <c r="H230" s="364">
        <v>7</v>
      </c>
      <c r="I230" s="364">
        <v>1</v>
      </c>
      <c r="J230" s="364">
        <v>0</v>
      </c>
      <c r="K230" s="364">
        <v>0</v>
      </c>
      <c r="L230" s="364">
        <v>1</v>
      </c>
      <c r="M230" s="364">
        <v>0</v>
      </c>
      <c r="P230" s="364"/>
      <c r="Q230" s="364"/>
      <c r="R230" s="364"/>
      <c r="S230" s="364"/>
      <c r="T230" s="364"/>
      <c r="U230" s="364"/>
      <c r="V230" s="364"/>
      <c r="W230" s="364"/>
      <c r="X230" s="364"/>
      <c r="Y230" s="364"/>
    </row>
    <row r="231" spans="3:25" customFormat="1" ht="9" customHeight="1" x14ac:dyDescent="0.2">
      <c r="C231" s="351"/>
      <c r="D231" s="675" t="s">
        <v>444</v>
      </c>
      <c r="E231" s="366">
        <v>3</v>
      </c>
      <c r="F231" s="366">
        <v>1</v>
      </c>
      <c r="G231" s="366">
        <v>0</v>
      </c>
      <c r="H231" s="366">
        <v>2</v>
      </c>
      <c r="I231" s="366">
        <v>0</v>
      </c>
      <c r="J231" s="366">
        <v>0</v>
      </c>
      <c r="K231" s="366">
        <v>0</v>
      </c>
      <c r="L231" s="366">
        <v>0</v>
      </c>
      <c r="M231" s="366">
        <v>0</v>
      </c>
      <c r="P231" s="364"/>
      <c r="Q231" s="364"/>
      <c r="R231" s="364"/>
      <c r="S231" s="364"/>
      <c r="T231" s="364"/>
      <c r="U231" s="364"/>
      <c r="V231" s="364"/>
      <c r="W231" s="364"/>
      <c r="X231" s="364"/>
      <c r="Y231" s="364"/>
    </row>
    <row r="232" spans="3:25" customFormat="1" ht="9" customHeight="1" x14ac:dyDescent="0.2">
      <c r="C232" s="351"/>
      <c r="D232" s="675" t="s">
        <v>445</v>
      </c>
      <c r="E232" s="366">
        <v>12</v>
      </c>
      <c r="F232" s="366">
        <v>1</v>
      </c>
      <c r="G232" s="366">
        <v>0</v>
      </c>
      <c r="H232" s="366">
        <v>9</v>
      </c>
      <c r="I232" s="366">
        <v>1</v>
      </c>
      <c r="J232" s="366">
        <v>0</v>
      </c>
      <c r="K232" s="366">
        <v>0</v>
      </c>
      <c r="L232" s="366">
        <v>1</v>
      </c>
      <c r="M232" s="366">
        <v>0</v>
      </c>
      <c r="P232" s="364"/>
      <c r="Q232" s="364"/>
      <c r="R232" s="364"/>
      <c r="S232" s="364"/>
      <c r="T232" s="364"/>
      <c r="U232" s="364"/>
      <c r="V232" s="364"/>
      <c r="W232" s="364"/>
      <c r="X232" s="364"/>
      <c r="Y232" s="364"/>
    </row>
    <row r="233" spans="3:25" customFormat="1" ht="18" customHeight="1" x14ac:dyDescent="0.2">
      <c r="C233" s="351" t="s">
        <v>1387</v>
      </c>
      <c r="D233" s="355" t="s">
        <v>443</v>
      </c>
      <c r="E233" s="364">
        <v>168</v>
      </c>
      <c r="F233" s="364">
        <v>11</v>
      </c>
      <c r="G233" s="364">
        <v>0</v>
      </c>
      <c r="H233" s="364">
        <v>52</v>
      </c>
      <c r="I233" s="364">
        <v>18</v>
      </c>
      <c r="J233" s="364">
        <v>14</v>
      </c>
      <c r="K233" s="364">
        <v>28</v>
      </c>
      <c r="L233" s="364">
        <v>42</v>
      </c>
      <c r="M233" s="364">
        <v>3</v>
      </c>
      <c r="P233" s="364"/>
      <c r="Q233" s="364"/>
      <c r="R233" s="364"/>
      <c r="S233" s="364"/>
      <c r="T233" s="364"/>
      <c r="U233" s="364"/>
      <c r="V233" s="364"/>
      <c r="W233" s="364"/>
      <c r="X233" s="364"/>
      <c r="Y233" s="364"/>
    </row>
    <row r="234" spans="3:25" customFormat="1" ht="9" customHeight="1" x14ac:dyDescent="0.2">
      <c r="C234" s="351"/>
      <c r="D234" s="675" t="s">
        <v>444</v>
      </c>
      <c r="E234" s="366">
        <v>69</v>
      </c>
      <c r="F234" s="366">
        <v>5</v>
      </c>
      <c r="G234" s="366">
        <v>0</v>
      </c>
      <c r="H234" s="366">
        <v>35</v>
      </c>
      <c r="I234" s="366">
        <v>6</v>
      </c>
      <c r="J234" s="366">
        <v>5</v>
      </c>
      <c r="K234" s="366">
        <v>4</v>
      </c>
      <c r="L234" s="366">
        <v>14</v>
      </c>
      <c r="M234" s="366">
        <v>0</v>
      </c>
      <c r="P234" s="364"/>
      <c r="Q234" s="364"/>
      <c r="R234" s="364"/>
      <c r="S234" s="364"/>
      <c r="T234" s="364"/>
      <c r="U234" s="364"/>
      <c r="V234" s="364"/>
      <c r="W234" s="364"/>
      <c r="X234" s="364"/>
      <c r="Y234" s="364"/>
    </row>
    <row r="235" spans="3:25" customFormat="1" ht="9" customHeight="1" x14ac:dyDescent="0.2">
      <c r="C235" s="351"/>
      <c r="D235" s="675" t="s">
        <v>445</v>
      </c>
      <c r="E235" s="366">
        <v>237</v>
      </c>
      <c r="F235" s="366">
        <v>16</v>
      </c>
      <c r="G235" s="366">
        <v>0</v>
      </c>
      <c r="H235" s="366">
        <v>87</v>
      </c>
      <c r="I235" s="366">
        <v>24</v>
      </c>
      <c r="J235" s="366">
        <v>19</v>
      </c>
      <c r="K235" s="366">
        <v>32</v>
      </c>
      <c r="L235" s="366">
        <v>56</v>
      </c>
      <c r="M235" s="366">
        <v>3</v>
      </c>
      <c r="P235" s="364"/>
      <c r="Q235" s="364"/>
      <c r="R235" s="364"/>
      <c r="S235" s="364"/>
      <c r="T235" s="364"/>
      <c r="U235" s="364"/>
      <c r="V235" s="364"/>
      <c r="W235" s="364"/>
      <c r="X235" s="364"/>
      <c r="Y235" s="364"/>
    </row>
    <row r="236" spans="3:25" customFormat="1" ht="18" customHeight="1" x14ac:dyDescent="0.2">
      <c r="C236" s="351" t="s">
        <v>1388</v>
      </c>
      <c r="D236" s="355" t="s">
        <v>443</v>
      </c>
      <c r="E236" s="364">
        <v>10</v>
      </c>
      <c r="F236" s="460" t="s">
        <v>1222</v>
      </c>
      <c r="G236" s="460" t="s">
        <v>1222</v>
      </c>
      <c r="H236" s="460" t="s">
        <v>1222</v>
      </c>
      <c r="I236" s="460" t="s">
        <v>1222</v>
      </c>
      <c r="J236" s="460" t="s">
        <v>1222</v>
      </c>
      <c r="K236" s="460" t="s">
        <v>1222</v>
      </c>
      <c r="L236" s="460" t="s">
        <v>1222</v>
      </c>
      <c r="M236" s="460" t="s">
        <v>1222</v>
      </c>
      <c r="P236" s="364"/>
      <c r="Q236" s="364"/>
      <c r="R236" s="364"/>
      <c r="S236" s="364"/>
      <c r="T236" s="364"/>
      <c r="U236" s="364"/>
      <c r="V236" s="364"/>
      <c r="W236" s="364"/>
      <c r="X236" s="364"/>
      <c r="Y236" s="364"/>
    </row>
    <row r="237" spans="3:25" customFormat="1" ht="9" customHeight="1" x14ac:dyDescent="0.2">
      <c r="C237" s="351"/>
      <c r="D237" s="675" t="s">
        <v>444</v>
      </c>
      <c r="E237" s="366">
        <v>1</v>
      </c>
      <c r="F237" s="460" t="s">
        <v>1222</v>
      </c>
      <c r="G237" s="460" t="s">
        <v>1222</v>
      </c>
      <c r="H237" s="460" t="s">
        <v>1222</v>
      </c>
      <c r="I237" s="460" t="s">
        <v>1222</v>
      </c>
      <c r="J237" s="460" t="s">
        <v>1222</v>
      </c>
      <c r="K237" s="460" t="s">
        <v>1222</v>
      </c>
      <c r="L237" s="460" t="s">
        <v>1222</v>
      </c>
      <c r="M237" s="460" t="s">
        <v>1222</v>
      </c>
      <c r="P237" s="364"/>
      <c r="Q237" s="364"/>
      <c r="R237" s="364"/>
      <c r="S237" s="364"/>
      <c r="T237" s="364"/>
      <c r="U237" s="364"/>
      <c r="V237" s="364"/>
      <c r="W237" s="364"/>
      <c r="X237" s="364"/>
      <c r="Y237" s="364"/>
    </row>
    <row r="238" spans="3:25" customFormat="1" ht="9" customHeight="1" x14ac:dyDescent="0.2">
      <c r="C238" s="351"/>
      <c r="D238" s="675" t="s">
        <v>445</v>
      </c>
      <c r="E238" s="366">
        <v>11</v>
      </c>
      <c r="F238" s="460" t="s">
        <v>1222</v>
      </c>
      <c r="G238" s="460" t="s">
        <v>1222</v>
      </c>
      <c r="H238" s="460" t="s">
        <v>1222</v>
      </c>
      <c r="I238" s="460" t="s">
        <v>1222</v>
      </c>
      <c r="J238" s="460" t="s">
        <v>1222</v>
      </c>
      <c r="K238" s="460" t="s">
        <v>1222</v>
      </c>
      <c r="L238" s="460" t="s">
        <v>1222</v>
      </c>
      <c r="M238" s="460" t="s">
        <v>1222</v>
      </c>
      <c r="P238" s="364"/>
      <c r="Q238" s="364"/>
      <c r="R238" s="364"/>
      <c r="S238" s="364"/>
      <c r="T238" s="364"/>
      <c r="U238" s="364"/>
      <c r="V238" s="364"/>
      <c r="W238" s="364"/>
      <c r="X238" s="364"/>
      <c r="Y238" s="364"/>
    </row>
    <row r="239" spans="3:25" customFormat="1" ht="18" customHeight="1" x14ac:dyDescent="0.2">
      <c r="C239" s="351" t="s">
        <v>329</v>
      </c>
      <c r="D239" s="355" t="s">
        <v>443</v>
      </c>
      <c r="E239" s="364">
        <v>547</v>
      </c>
      <c r="F239" s="364">
        <v>14</v>
      </c>
      <c r="G239" s="364">
        <v>0</v>
      </c>
      <c r="H239" s="364">
        <v>59</v>
      </c>
      <c r="I239" s="364">
        <v>40</v>
      </c>
      <c r="J239" s="364">
        <v>12</v>
      </c>
      <c r="K239" s="364">
        <v>5</v>
      </c>
      <c r="L239" s="364">
        <v>416</v>
      </c>
      <c r="M239" s="364">
        <v>1</v>
      </c>
      <c r="P239" s="364"/>
      <c r="Q239" s="364"/>
      <c r="R239" s="364"/>
      <c r="S239" s="364"/>
      <c r="T239" s="364"/>
      <c r="U239" s="364"/>
      <c r="V239" s="364"/>
      <c r="W239" s="364"/>
      <c r="X239" s="364"/>
      <c r="Y239" s="364"/>
    </row>
    <row r="240" spans="3:25" customFormat="1" ht="9" customHeight="1" x14ac:dyDescent="0.2">
      <c r="C240" s="351"/>
      <c r="D240" s="675" t="s">
        <v>444</v>
      </c>
      <c r="E240" s="366">
        <v>391</v>
      </c>
      <c r="F240" s="366">
        <v>9</v>
      </c>
      <c r="G240" s="366">
        <v>0</v>
      </c>
      <c r="H240" s="366">
        <v>106</v>
      </c>
      <c r="I240" s="366">
        <v>34</v>
      </c>
      <c r="J240" s="366">
        <v>21</v>
      </c>
      <c r="K240" s="366">
        <v>7</v>
      </c>
      <c r="L240" s="366">
        <v>214</v>
      </c>
      <c r="M240" s="366">
        <v>0</v>
      </c>
      <c r="P240" s="364"/>
      <c r="Q240" s="364"/>
      <c r="R240" s="364"/>
      <c r="S240" s="364"/>
      <c r="T240" s="364"/>
      <c r="U240" s="364"/>
      <c r="V240" s="364"/>
      <c r="W240" s="364"/>
      <c r="X240" s="364"/>
      <c r="Y240" s="364"/>
    </row>
    <row r="241" spans="3:25" customFormat="1" ht="9" customHeight="1" x14ac:dyDescent="0.2">
      <c r="C241" s="351"/>
      <c r="D241" s="675" t="s">
        <v>445</v>
      </c>
      <c r="E241" s="366">
        <v>938</v>
      </c>
      <c r="F241" s="366">
        <v>23</v>
      </c>
      <c r="G241" s="366">
        <v>0</v>
      </c>
      <c r="H241" s="366">
        <v>165</v>
      </c>
      <c r="I241" s="366">
        <v>74</v>
      </c>
      <c r="J241" s="366">
        <v>33</v>
      </c>
      <c r="K241" s="366">
        <v>12</v>
      </c>
      <c r="L241" s="366">
        <v>630</v>
      </c>
      <c r="M241" s="366">
        <v>1</v>
      </c>
      <c r="P241" s="364"/>
      <c r="Q241" s="364"/>
      <c r="R241" s="364"/>
      <c r="S241" s="364"/>
      <c r="T241" s="364"/>
      <c r="U241" s="364"/>
      <c r="V241" s="364"/>
      <c r="W241" s="364"/>
      <c r="X241" s="364"/>
      <c r="Y241" s="364"/>
    </row>
    <row r="242" spans="3:25" customFormat="1" ht="18" customHeight="1" x14ac:dyDescent="0.2">
      <c r="C242" s="351" t="s">
        <v>1389</v>
      </c>
      <c r="D242" s="355" t="s">
        <v>443</v>
      </c>
      <c r="E242" s="364">
        <v>42</v>
      </c>
      <c r="F242" s="364">
        <v>5</v>
      </c>
      <c r="G242" s="364">
        <v>0</v>
      </c>
      <c r="H242" s="364">
        <v>11</v>
      </c>
      <c r="I242" s="364">
        <v>8</v>
      </c>
      <c r="J242" s="364">
        <v>0</v>
      </c>
      <c r="K242" s="364">
        <v>1</v>
      </c>
      <c r="L242" s="364">
        <v>17</v>
      </c>
      <c r="M242" s="364">
        <v>0</v>
      </c>
      <c r="P242" s="364"/>
      <c r="Q242" s="364"/>
      <c r="R242" s="364"/>
      <c r="S242" s="364"/>
      <c r="T242" s="364"/>
      <c r="U242" s="364"/>
      <c r="V242" s="364"/>
      <c r="W242" s="364"/>
      <c r="X242" s="364"/>
      <c r="Y242" s="364"/>
    </row>
    <row r="243" spans="3:25" customFormat="1" ht="9" customHeight="1" x14ac:dyDescent="0.2">
      <c r="C243" s="351"/>
      <c r="D243" s="675" t="s">
        <v>444</v>
      </c>
      <c r="E243" s="366">
        <v>70</v>
      </c>
      <c r="F243" s="366">
        <v>6</v>
      </c>
      <c r="G243" s="366">
        <v>0</v>
      </c>
      <c r="H243" s="366">
        <v>35</v>
      </c>
      <c r="I243" s="366">
        <v>10</v>
      </c>
      <c r="J243" s="366">
        <v>5</v>
      </c>
      <c r="K243" s="366">
        <v>4</v>
      </c>
      <c r="L243" s="366">
        <v>9</v>
      </c>
      <c r="M243" s="366">
        <v>1</v>
      </c>
      <c r="P243" s="364"/>
      <c r="Q243" s="364"/>
      <c r="R243" s="364"/>
      <c r="S243" s="364"/>
      <c r="T243" s="364"/>
      <c r="U243" s="364"/>
      <c r="V243" s="364"/>
      <c r="W243" s="364"/>
      <c r="X243" s="364"/>
      <c r="Y243" s="364"/>
    </row>
    <row r="244" spans="3:25" customFormat="1" ht="9" customHeight="1" x14ac:dyDescent="0.2">
      <c r="C244" s="351"/>
      <c r="D244" s="675" t="s">
        <v>445</v>
      </c>
      <c r="E244" s="366">
        <v>112</v>
      </c>
      <c r="F244" s="366">
        <v>11</v>
      </c>
      <c r="G244" s="366">
        <v>0</v>
      </c>
      <c r="H244" s="366">
        <v>46</v>
      </c>
      <c r="I244" s="366">
        <v>18</v>
      </c>
      <c r="J244" s="366">
        <v>5</v>
      </c>
      <c r="K244" s="366">
        <v>5</v>
      </c>
      <c r="L244" s="366">
        <v>26</v>
      </c>
      <c r="M244" s="366">
        <v>1</v>
      </c>
      <c r="P244" s="364"/>
      <c r="Q244" s="364"/>
      <c r="R244" s="364"/>
      <c r="S244" s="364"/>
      <c r="T244" s="364"/>
      <c r="U244" s="364"/>
      <c r="V244" s="364"/>
      <c r="W244" s="364"/>
      <c r="X244" s="364"/>
      <c r="Y244" s="364"/>
    </row>
    <row r="245" spans="3:25" customFormat="1" ht="18" customHeight="1" x14ac:dyDescent="0.2">
      <c r="C245" s="351" t="s">
        <v>2467</v>
      </c>
      <c r="D245" s="355" t="s">
        <v>443</v>
      </c>
      <c r="E245" s="364">
        <v>1</v>
      </c>
      <c r="F245" s="460" t="s">
        <v>1222</v>
      </c>
      <c r="G245" s="460" t="s">
        <v>1222</v>
      </c>
      <c r="H245" s="460" t="s">
        <v>1222</v>
      </c>
      <c r="I245" s="460" t="s">
        <v>1222</v>
      </c>
      <c r="J245" s="460" t="s">
        <v>1222</v>
      </c>
      <c r="K245" s="460" t="s">
        <v>1222</v>
      </c>
      <c r="L245" s="460" t="s">
        <v>1222</v>
      </c>
      <c r="M245" s="460" t="s">
        <v>1222</v>
      </c>
      <c r="P245" s="364"/>
      <c r="Q245" s="364"/>
      <c r="R245" s="364"/>
      <c r="S245" s="364"/>
      <c r="T245" s="364"/>
      <c r="U245" s="364"/>
      <c r="V245" s="364"/>
      <c r="W245" s="364"/>
      <c r="X245" s="364"/>
      <c r="Y245" s="364"/>
    </row>
    <row r="246" spans="3:25" customFormat="1" ht="9" customHeight="1" x14ac:dyDescent="0.2">
      <c r="C246" s="351"/>
      <c r="D246" s="675" t="s">
        <v>445</v>
      </c>
      <c r="E246" s="366">
        <v>1</v>
      </c>
      <c r="F246" s="460" t="s">
        <v>1222</v>
      </c>
      <c r="G246" s="460" t="s">
        <v>1222</v>
      </c>
      <c r="H246" s="460" t="s">
        <v>1222</v>
      </c>
      <c r="I246" s="460" t="s">
        <v>1222</v>
      </c>
      <c r="J246" s="460" t="s">
        <v>1222</v>
      </c>
      <c r="K246" s="460" t="s">
        <v>1222</v>
      </c>
      <c r="L246" s="460" t="s">
        <v>1222</v>
      </c>
      <c r="M246" s="460" t="s">
        <v>1222</v>
      </c>
      <c r="P246" s="364"/>
      <c r="Q246" s="364"/>
      <c r="R246" s="364"/>
      <c r="S246" s="364"/>
      <c r="T246" s="364"/>
      <c r="U246" s="364"/>
      <c r="V246" s="364"/>
      <c r="W246" s="364"/>
      <c r="X246" s="364"/>
      <c r="Y246" s="364"/>
    </row>
    <row r="247" spans="3:25" customFormat="1" ht="18" customHeight="1" x14ac:dyDescent="0.2">
      <c r="C247" s="351" t="s">
        <v>1390</v>
      </c>
      <c r="D247" s="355" t="s">
        <v>443</v>
      </c>
      <c r="E247" s="364">
        <v>22</v>
      </c>
      <c r="F247" s="364">
        <v>0</v>
      </c>
      <c r="G247" s="364">
        <v>0</v>
      </c>
      <c r="H247" s="364">
        <v>19</v>
      </c>
      <c r="I247" s="364">
        <v>0</v>
      </c>
      <c r="J247" s="364">
        <v>0</v>
      </c>
      <c r="K247" s="364">
        <v>1</v>
      </c>
      <c r="L247" s="364">
        <v>2</v>
      </c>
      <c r="M247" s="364">
        <v>0</v>
      </c>
      <c r="P247" s="364"/>
      <c r="Q247" s="364"/>
      <c r="R247" s="364"/>
      <c r="S247" s="364"/>
      <c r="T247" s="364"/>
      <c r="U247" s="364"/>
      <c r="V247" s="364"/>
      <c r="W247" s="364"/>
      <c r="X247" s="364"/>
      <c r="Y247" s="364"/>
    </row>
    <row r="248" spans="3:25" customFormat="1" ht="9" customHeight="1" x14ac:dyDescent="0.2">
      <c r="C248" s="351"/>
      <c r="D248" s="675" t="s">
        <v>444</v>
      </c>
      <c r="E248" s="366">
        <v>10</v>
      </c>
      <c r="F248" s="366">
        <v>1</v>
      </c>
      <c r="G248" s="366">
        <v>0</v>
      </c>
      <c r="H248" s="366">
        <v>9</v>
      </c>
      <c r="I248" s="366">
        <v>0</v>
      </c>
      <c r="J248" s="366">
        <v>0</v>
      </c>
      <c r="K248" s="366">
        <v>0</v>
      </c>
      <c r="L248" s="366">
        <v>0</v>
      </c>
      <c r="M248" s="366">
        <v>0</v>
      </c>
      <c r="P248" s="364"/>
      <c r="Q248" s="364"/>
      <c r="R248" s="364"/>
      <c r="S248" s="364"/>
      <c r="T248" s="364"/>
      <c r="U248" s="364"/>
      <c r="V248" s="364"/>
      <c r="W248" s="364"/>
      <c r="X248" s="364"/>
      <c r="Y248" s="364"/>
    </row>
    <row r="249" spans="3:25" customFormat="1" ht="9" customHeight="1" x14ac:dyDescent="0.2">
      <c r="C249" s="351"/>
      <c r="D249" s="675" t="s">
        <v>445</v>
      </c>
      <c r="E249" s="366">
        <v>32</v>
      </c>
      <c r="F249" s="366">
        <v>1</v>
      </c>
      <c r="G249" s="366">
        <v>0</v>
      </c>
      <c r="H249" s="366">
        <v>28</v>
      </c>
      <c r="I249" s="366">
        <v>0</v>
      </c>
      <c r="J249" s="366">
        <v>0</v>
      </c>
      <c r="K249" s="366">
        <v>1</v>
      </c>
      <c r="L249" s="366">
        <v>2</v>
      </c>
      <c r="M249" s="366">
        <v>0</v>
      </c>
      <c r="P249" s="364"/>
      <c r="Q249" s="364"/>
      <c r="R249" s="364"/>
      <c r="S249" s="364"/>
      <c r="T249" s="364"/>
      <c r="U249" s="364"/>
      <c r="V249" s="364"/>
      <c r="W249" s="364"/>
      <c r="X249" s="364"/>
      <c r="Y249" s="364"/>
    </row>
    <row r="250" spans="3:25" customFormat="1" ht="18" customHeight="1" x14ac:dyDescent="0.2">
      <c r="C250" s="351" t="s">
        <v>1391</v>
      </c>
      <c r="D250" s="355" t="s">
        <v>443</v>
      </c>
      <c r="E250" s="364">
        <v>4</v>
      </c>
      <c r="F250" s="460" t="s">
        <v>1222</v>
      </c>
      <c r="G250" s="460" t="s">
        <v>1222</v>
      </c>
      <c r="H250" s="460" t="s">
        <v>1222</v>
      </c>
      <c r="I250" s="460" t="s">
        <v>1222</v>
      </c>
      <c r="J250" s="460" t="s">
        <v>1222</v>
      </c>
      <c r="K250" s="460" t="s">
        <v>1222</v>
      </c>
      <c r="L250" s="460" t="s">
        <v>1222</v>
      </c>
      <c r="M250" s="460" t="s">
        <v>1222</v>
      </c>
      <c r="P250" s="364"/>
      <c r="Q250" s="364"/>
      <c r="R250" s="364"/>
      <c r="S250" s="364"/>
      <c r="T250" s="364"/>
      <c r="U250" s="364"/>
      <c r="V250" s="364"/>
      <c r="W250" s="364"/>
      <c r="X250" s="364"/>
      <c r="Y250" s="364"/>
    </row>
    <row r="251" spans="3:25" customFormat="1" ht="9" customHeight="1" x14ac:dyDescent="0.2">
      <c r="C251" s="351"/>
      <c r="D251" s="675" t="s">
        <v>444</v>
      </c>
      <c r="E251" s="366">
        <v>2</v>
      </c>
      <c r="F251" s="460" t="s">
        <v>1222</v>
      </c>
      <c r="G251" s="460" t="s">
        <v>1222</v>
      </c>
      <c r="H251" s="460" t="s">
        <v>1222</v>
      </c>
      <c r="I251" s="460" t="s">
        <v>1222</v>
      </c>
      <c r="J251" s="460" t="s">
        <v>1222</v>
      </c>
      <c r="K251" s="460" t="s">
        <v>1222</v>
      </c>
      <c r="L251" s="460" t="s">
        <v>1222</v>
      </c>
      <c r="M251" s="460" t="s">
        <v>1222</v>
      </c>
      <c r="P251" s="364"/>
      <c r="Q251" s="364"/>
      <c r="R251" s="364"/>
      <c r="S251" s="364"/>
      <c r="T251" s="364"/>
      <c r="U251" s="364"/>
      <c r="V251" s="364"/>
      <c r="W251" s="364"/>
      <c r="X251" s="364"/>
      <c r="Y251" s="364"/>
    </row>
    <row r="252" spans="3:25" customFormat="1" ht="9" customHeight="1" x14ac:dyDescent="0.2">
      <c r="C252" s="351"/>
      <c r="D252" s="675" t="s">
        <v>445</v>
      </c>
      <c r="E252" s="366">
        <v>6</v>
      </c>
      <c r="F252" s="460" t="s">
        <v>1222</v>
      </c>
      <c r="G252" s="460" t="s">
        <v>1222</v>
      </c>
      <c r="H252" s="460" t="s">
        <v>1222</v>
      </c>
      <c r="I252" s="460" t="s">
        <v>1222</v>
      </c>
      <c r="J252" s="460" t="s">
        <v>1222</v>
      </c>
      <c r="K252" s="460" t="s">
        <v>1222</v>
      </c>
      <c r="L252" s="460" t="s">
        <v>1222</v>
      </c>
      <c r="M252" s="460" t="s">
        <v>1222</v>
      </c>
      <c r="P252" s="364"/>
      <c r="Q252" s="364"/>
      <c r="R252" s="364"/>
      <c r="S252" s="364"/>
      <c r="T252" s="364"/>
      <c r="U252" s="364"/>
      <c r="V252" s="364"/>
      <c r="W252" s="364"/>
      <c r="X252" s="364"/>
      <c r="Y252" s="364"/>
    </row>
    <row r="253" spans="3:25" customFormat="1" ht="18" customHeight="1" x14ac:dyDescent="0.2">
      <c r="C253" s="351" t="s">
        <v>1392</v>
      </c>
      <c r="D253" s="355" t="s">
        <v>443</v>
      </c>
      <c r="E253" s="364">
        <v>2</v>
      </c>
      <c r="F253" s="364">
        <v>0</v>
      </c>
      <c r="G253" s="364">
        <v>0</v>
      </c>
      <c r="H253" s="364">
        <v>1</v>
      </c>
      <c r="I253" s="364">
        <v>0</v>
      </c>
      <c r="J253" s="364">
        <v>0</v>
      </c>
      <c r="K253" s="364">
        <v>0</v>
      </c>
      <c r="L253" s="364">
        <v>1</v>
      </c>
      <c r="M253" s="364">
        <v>0</v>
      </c>
      <c r="P253" s="364"/>
      <c r="Q253" s="364"/>
      <c r="R253" s="364"/>
      <c r="S253" s="364"/>
      <c r="T253" s="364"/>
      <c r="U253" s="364"/>
      <c r="V253" s="364"/>
      <c r="W253" s="364"/>
      <c r="X253" s="364"/>
      <c r="Y253" s="364"/>
    </row>
    <row r="254" spans="3:25" customFormat="1" ht="9" customHeight="1" x14ac:dyDescent="0.2">
      <c r="C254" s="351"/>
      <c r="D254" s="675" t="s">
        <v>445</v>
      </c>
      <c r="E254" s="366">
        <v>2</v>
      </c>
      <c r="F254" s="366">
        <v>0</v>
      </c>
      <c r="G254" s="366">
        <v>0</v>
      </c>
      <c r="H254" s="366">
        <v>1</v>
      </c>
      <c r="I254" s="366">
        <v>0</v>
      </c>
      <c r="J254" s="366">
        <v>0</v>
      </c>
      <c r="K254" s="366">
        <v>0</v>
      </c>
      <c r="L254" s="366">
        <v>1</v>
      </c>
      <c r="M254" s="366">
        <v>0</v>
      </c>
      <c r="P254" s="364"/>
      <c r="Q254" s="364"/>
      <c r="R254" s="364"/>
      <c r="S254" s="364"/>
      <c r="T254" s="364"/>
      <c r="U254" s="364"/>
      <c r="V254" s="364"/>
      <c r="W254" s="364"/>
      <c r="X254" s="364"/>
      <c r="Y254" s="364"/>
    </row>
    <row r="255" spans="3:25" customFormat="1" ht="18" customHeight="1" x14ac:dyDescent="0.2">
      <c r="C255" s="351" t="s">
        <v>1393</v>
      </c>
      <c r="D255" s="355" t="s">
        <v>443</v>
      </c>
      <c r="E255" s="364">
        <v>1</v>
      </c>
      <c r="F255" s="460" t="s">
        <v>1222</v>
      </c>
      <c r="G255" s="460" t="s">
        <v>1222</v>
      </c>
      <c r="H255" s="460" t="s">
        <v>1222</v>
      </c>
      <c r="I255" s="460" t="s">
        <v>1222</v>
      </c>
      <c r="J255" s="460" t="s">
        <v>1222</v>
      </c>
      <c r="K255" s="460" t="s">
        <v>1222</v>
      </c>
      <c r="L255" s="460" t="s">
        <v>1222</v>
      </c>
      <c r="M255" s="460" t="s">
        <v>1222</v>
      </c>
      <c r="P255" s="364"/>
      <c r="Q255" s="364"/>
      <c r="R255" s="364"/>
      <c r="S255" s="364"/>
      <c r="T255" s="364"/>
      <c r="U255" s="364"/>
      <c r="V255" s="364"/>
      <c r="W255" s="364"/>
      <c r="X255" s="364"/>
      <c r="Y255" s="364"/>
    </row>
    <row r="256" spans="3:25" customFormat="1" ht="9" customHeight="1" x14ac:dyDescent="0.2">
      <c r="C256" s="351"/>
      <c r="D256" s="675" t="s">
        <v>444</v>
      </c>
      <c r="E256" s="366">
        <v>2</v>
      </c>
      <c r="F256" s="460" t="s">
        <v>1222</v>
      </c>
      <c r="G256" s="460" t="s">
        <v>1222</v>
      </c>
      <c r="H256" s="460" t="s">
        <v>1222</v>
      </c>
      <c r="I256" s="460" t="s">
        <v>1222</v>
      </c>
      <c r="J256" s="460" t="s">
        <v>1222</v>
      </c>
      <c r="K256" s="460" t="s">
        <v>1222</v>
      </c>
      <c r="L256" s="460" t="s">
        <v>1222</v>
      </c>
      <c r="M256" s="460" t="s">
        <v>1222</v>
      </c>
      <c r="P256" s="364"/>
      <c r="Q256" s="364"/>
      <c r="R256" s="364"/>
      <c r="S256" s="364"/>
      <c r="T256" s="364"/>
      <c r="U256" s="364"/>
      <c r="V256" s="364"/>
      <c r="W256" s="364"/>
      <c r="X256" s="364"/>
      <c r="Y256" s="364"/>
    </row>
    <row r="257" spans="1:25" customFormat="1" ht="9" customHeight="1" x14ac:dyDescent="0.2">
      <c r="C257" s="351"/>
      <c r="D257" s="675" t="s">
        <v>445</v>
      </c>
      <c r="E257" s="366">
        <v>3</v>
      </c>
      <c r="F257" s="460" t="s">
        <v>1222</v>
      </c>
      <c r="G257" s="460" t="s">
        <v>1222</v>
      </c>
      <c r="H257" s="460" t="s">
        <v>1222</v>
      </c>
      <c r="I257" s="460" t="s">
        <v>1222</v>
      </c>
      <c r="J257" s="460" t="s">
        <v>1222</v>
      </c>
      <c r="K257" s="460" t="s">
        <v>1222</v>
      </c>
      <c r="L257" s="460" t="s">
        <v>1222</v>
      </c>
      <c r="M257" s="460" t="s">
        <v>1222</v>
      </c>
      <c r="P257" s="364"/>
      <c r="Q257" s="364"/>
      <c r="R257" s="364"/>
      <c r="S257" s="364"/>
      <c r="T257" s="364"/>
      <c r="U257" s="364"/>
      <c r="V257" s="364"/>
      <c r="W257" s="364"/>
      <c r="X257" s="364"/>
      <c r="Y257" s="364"/>
    </row>
    <row r="258" spans="1:25" customFormat="1" ht="18" customHeight="1" x14ac:dyDescent="0.2">
      <c r="C258" s="351" t="s">
        <v>1394</v>
      </c>
      <c r="D258" s="355" t="s">
        <v>443</v>
      </c>
      <c r="E258" s="364">
        <v>31</v>
      </c>
      <c r="F258" s="364">
        <v>0</v>
      </c>
      <c r="G258" s="364">
        <v>0</v>
      </c>
      <c r="H258" s="364">
        <v>5</v>
      </c>
      <c r="I258" s="364">
        <v>5</v>
      </c>
      <c r="J258" s="364">
        <v>3</v>
      </c>
      <c r="K258" s="364">
        <v>2</v>
      </c>
      <c r="L258" s="364">
        <v>16</v>
      </c>
      <c r="M258" s="364">
        <v>0</v>
      </c>
      <c r="P258" s="364"/>
      <c r="Q258" s="364"/>
      <c r="R258" s="364"/>
      <c r="S258" s="364"/>
      <c r="T258" s="364"/>
      <c r="U258" s="364"/>
      <c r="V258" s="364"/>
      <c r="W258" s="364"/>
      <c r="X258" s="364"/>
      <c r="Y258" s="364"/>
    </row>
    <row r="259" spans="1:25" customFormat="1" ht="9" customHeight="1" x14ac:dyDescent="0.2">
      <c r="C259" s="351"/>
      <c r="D259" s="675" t="s">
        <v>444</v>
      </c>
      <c r="E259" s="366">
        <v>13</v>
      </c>
      <c r="F259" s="366">
        <v>1</v>
      </c>
      <c r="G259" s="366">
        <v>0</v>
      </c>
      <c r="H259" s="366">
        <v>2</v>
      </c>
      <c r="I259" s="366">
        <v>0</v>
      </c>
      <c r="J259" s="366">
        <v>8</v>
      </c>
      <c r="K259" s="366">
        <v>2</v>
      </c>
      <c r="L259" s="366">
        <v>0</v>
      </c>
      <c r="M259" s="366">
        <v>0</v>
      </c>
      <c r="P259" s="364"/>
      <c r="Q259" s="364"/>
      <c r="R259" s="364"/>
      <c r="S259" s="364"/>
      <c r="T259" s="364"/>
      <c r="U259" s="364"/>
      <c r="V259" s="364"/>
      <c r="W259" s="364"/>
      <c r="X259" s="364"/>
      <c r="Y259" s="364"/>
    </row>
    <row r="260" spans="1:25" customFormat="1" ht="9" customHeight="1" x14ac:dyDescent="0.2">
      <c r="C260" s="351"/>
      <c r="D260" s="675" t="s">
        <v>445</v>
      </c>
      <c r="E260" s="366">
        <v>44</v>
      </c>
      <c r="F260" s="366">
        <v>1</v>
      </c>
      <c r="G260" s="366">
        <v>0</v>
      </c>
      <c r="H260" s="366">
        <v>7</v>
      </c>
      <c r="I260" s="366">
        <v>5</v>
      </c>
      <c r="J260" s="366">
        <v>11</v>
      </c>
      <c r="K260" s="366">
        <v>4</v>
      </c>
      <c r="L260" s="366">
        <v>16</v>
      </c>
      <c r="M260" s="366">
        <v>0</v>
      </c>
      <c r="P260" s="364"/>
      <c r="Q260" s="364"/>
      <c r="R260" s="364"/>
      <c r="S260" s="364"/>
      <c r="T260" s="364"/>
      <c r="U260" s="364"/>
      <c r="V260" s="364"/>
      <c r="W260" s="364"/>
      <c r="X260" s="364"/>
      <c r="Y260" s="364"/>
    </row>
    <row r="261" spans="1:25" customFormat="1" ht="9" customHeight="1" x14ac:dyDescent="0.2">
      <c r="C261" s="351"/>
      <c r="D261" s="674"/>
      <c r="E261" s="364"/>
      <c r="F261" s="364"/>
      <c r="G261" s="364"/>
      <c r="H261" s="364"/>
      <c r="I261" s="364"/>
      <c r="J261" s="364"/>
      <c r="K261" s="364"/>
      <c r="L261" s="364"/>
      <c r="M261" s="364"/>
      <c r="P261" s="364"/>
      <c r="Q261" s="364"/>
      <c r="R261" s="364"/>
      <c r="S261" s="364"/>
      <c r="T261" s="364"/>
      <c r="U261" s="364"/>
      <c r="V261" s="364"/>
      <c r="W261" s="364"/>
      <c r="X261" s="364"/>
      <c r="Y261" s="364"/>
    </row>
    <row r="262" spans="1:25" customFormat="1" ht="9" customHeight="1" x14ac:dyDescent="0.2">
      <c r="C262" s="351"/>
      <c r="D262" s="374"/>
      <c r="E262" s="364"/>
      <c r="F262" s="364"/>
      <c r="G262" s="364"/>
      <c r="H262" s="364"/>
      <c r="I262" s="364"/>
      <c r="J262" s="364"/>
      <c r="K262" s="364"/>
      <c r="L262" s="364"/>
      <c r="M262" s="364"/>
      <c r="N262" s="351"/>
      <c r="O262" s="351"/>
      <c r="P262" s="351"/>
      <c r="Q262" s="351"/>
      <c r="R262" s="351"/>
      <c r="S262" s="351"/>
      <c r="T262" s="351"/>
      <c r="U262" s="351"/>
      <c r="V262" s="351"/>
      <c r="W262" s="351"/>
      <c r="X262" s="351"/>
      <c r="Y262" s="351"/>
    </row>
    <row r="263" spans="1:25" s="176" customFormat="1" ht="9" customHeight="1" x14ac:dyDescent="0.2">
      <c r="A263"/>
      <c r="B263" s="351"/>
      <c r="C263" s="351"/>
      <c r="D263" s="367"/>
      <c r="E263" s="364"/>
      <c r="F263" s="364"/>
      <c r="G263" s="364"/>
      <c r="H263" s="364"/>
      <c r="I263" s="364"/>
      <c r="J263" s="364"/>
      <c r="K263" s="364"/>
      <c r="L263" s="364"/>
      <c r="M263" s="364"/>
      <c r="N263" s="309"/>
      <c r="O263"/>
      <c r="P263"/>
      <c r="Q263"/>
      <c r="R263"/>
      <c r="S263"/>
      <c r="T263"/>
      <c r="U263"/>
      <c r="V263"/>
      <c r="W263" s="350"/>
      <c r="X263" s="350"/>
      <c r="Y263" s="350"/>
    </row>
    <row r="264" spans="1:25" s="381" customFormat="1" ht="9" customHeight="1" x14ac:dyDescent="0.2">
      <c r="A264" s="209"/>
      <c r="B264" s="209"/>
      <c r="C264" s="209"/>
      <c r="D264" s="368"/>
      <c r="E264" s="166"/>
      <c r="F264" s="166"/>
      <c r="G264" s="166"/>
      <c r="H264" s="166"/>
      <c r="I264" s="166"/>
      <c r="J264" s="166"/>
      <c r="K264" s="166"/>
      <c r="L264" s="166"/>
      <c r="M264" s="166"/>
    </row>
    <row r="265" spans="1:25" s="350" customFormat="1" ht="9" customHeight="1" x14ac:dyDescent="0.2">
      <c r="A265" s="168"/>
      <c r="D265" s="674"/>
      <c r="E265" s="366"/>
      <c r="F265" s="366"/>
      <c r="G265" s="366"/>
      <c r="H265" s="366"/>
      <c r="I265" s="366"/>
      <c r="J265" s="366"/>
      <c r="K265" s="366"/>
      <c r="L265" s="366"/>
      <c r="M265" s="366"/>
      <c r="N265" s="309"/>
      <c r="O265"/>
      <c r="P265"/>
      <c r="Q265"/>
      <c r="R265"/>
      <c r="S265"/>
      <c r="T265"/>
      <c r="U265"/>
      <c r="V265"/>
      <c r="W265" s="371"/>
      <c r="X265" s="371"/>
      <c r="Y265" s="371"/>
    </row>
    <row r="266" spans="1:25" s="350" customFormat="1" ht="9" customHeight="1" x14ac:dyDescent="0.2">
      <c r="A266" s="168"/>
      <c r="D266" s="674"/>
      <c r="E266" s="366"/>
      <c r="F266" s="366"/>
      <c r="G266" s="366"/>
      <c r="H266" s="366"/>
      <c r="I266" s="366"/>
      <c r="J266" s="366"/>
      <c r="K266" s="366"/>
      <c r="L266" s="366"/>
      <c r="M266" s="366"/>
      <c r="N266" s="309"/>
      <c r="O266"/>
      <c r="P266"/>
      <c r="Q266"/>
      <c r="R266"/>
      <c r="S266"/>
      <c r="T266"/>
      <c r="U266"/>
      <c r="V266"/>
      <c r="W266" s="371"/>
      <c r="X266" s="371"/>
      <c r="Y266" s="371"/>
    </row>
    <row r="267" spans="1:25" s="176" customFormat="1" ht="9" customHeight="1" x14ac:dyDescent="0.2">
      <c r="A267" t="s">
        <v>121</v>
      </c>
      <c r="B267" s="351"/>
      <c r="C267" s="351"/>
      <c r="D267" s="367"/>
      <c r="E267" s="364"/>
      <c r="F267" s="364"/>
      <c r="G267" s="364"/>
      <c r="H267" s="364"/>
      <c r="I267" s="364"/>
      <c r="J267" s="364"/>
      <c r="K267" s="364"/>
      <c r="L267" s="364"/>
      <c r="M267" s="364"/>
      <c r="N267" s="309"/>
      <c r="O267"/>
      <c r="P267"/>
      <c r="Q267"/>
      <c r="R267"/>
      <c r="S267"/>
      <c r="T267"/>
      <c r="U267"/>
      <c r="V267"/>
      <c r="W267" s="350"/>
      <c r="X267" s="350"/>
      <c r="Y267" s="350"/>
    </row>
    <row r="268" spans="1:25" s="381" customFormat="1" ht="9" customHeight="1" x14ac:dyDescent="0.2">
      <c r="A268" s="209" t="s">
        <v>1499</v>
      </c>
      <c r="B268" s="209"/>
      <c r="C268" s="209"/>
      <c r="D268" s="368"/>
      <c r="E268" s="166"/>
      <c r="F268" s="166"/>
      <c r="G268" s="166"/>
      <c r="H268" s="166"/>
      <c r="I268" s="166"/>
      <c r="J268" s="166"/>
      <c r="K268" s="166"/>
      <c r="L268" s="166"/>
      <c r="M268" s="166"/>
    </row>
    <row r="269" spans="1:25" s="350" customFormat="1" ht="9" customHeight="1" x14ac:dyDescent="0.2">
      <c r="A269" s="168" t="s">
        <v>1345</v>
      </c>
      <c r="D269" s="674"/>
      <c r="E269" s="366"/>
      <c r="F269" s="366"/>
      <c r="G269" s="366"/>
      <c r="H269" s="366"/>
      <c r="I269" s="366"/>
      <c r="J269" s="366"/>
      <c r="K269" s="366"/>
      <c r="L269" s="366"/>
      <c r="M269" s="366"/>
      <c r="N269" s="309"/>
      <c r="O269"/>
      <c r="P269"/>
      <c r="Q269"/>
      <c r="R269"/>
      <c r="S269"/>
      <c r="T269"/>
      <c r="U269"/>
      <c r="V269"/>
      <c r="W269" s="371"/>
      <c r="X269" s="371"/>
      <c r="Y269" s="371"/>
    </row>
    <row r="270" spans="1:25" s="350" customFormat="1" x14ac:dyDescent="0.2">
      <c r="D270" s="674"/>
      <c r="E270" s="366"/>
      <c r="F270" s="366"/>
      <c r="G270" s="366"/>
      <c r="H270" s="366"/>
      <c r="I270" s="366"/>
      <c r="J270" s="366"/>
      <c r="K270" s="366"/>
      <c r="L270" s="366"/>
      <c r="M270" s="366"/>
    </row>
    <row r="271" spans="1:25" s="371" customFormat="1" ht="9" customHeight="1" x14ac:dyDescent="0.2">
      <c r="A271" s="671" t="s">
        <v>2379</v>
      </c>
      <c r="D271" s="674"/>
      <c r="E271" s="372"/>
      <c r="F271" s="372"/>
      <c r="G271" s="372"/>
      <c r="H271" s="372"/>
      <c r="I271" s="372"/>
      <c r="J271" s="372"/>
      <c r="K271" s="372"/>
      <c r="L271" s="372"/>
      <c r="M271" s="372"/>
    </row>
    <row r="272" spans="1:25" customFormat="1" ht="18" customHeight="1" x14ac:dyDescent="0.2">
      <c r="C272" s="351" t="s">
        <v>1395</v>
      </c>
      <c r="D272" s="355" t="s">
        <v>443</v>
      </c>
      <c r="E272" s="364">
        <v>3</v>
      </c>
      <c r="F272" s="364">
        <v>1</v>
      </c>
      <c r="G272" s="364">
        <v>0</v>
      </c>
      <c r="H272" s="364">
        <v>1</v>
      </c>
      <c r="I272" s="364">
        <v>0</v>
      </c>
      <c r="J272" s="364">
        <v>0</v>
      </c>
      <c r="K272" s="364">
        <v>0</v>
      </c>
      <c r="L272" s="364">
        <v>1</v>
      </c>
      <c r="M272" s="364">
        <v>0</v>
      </c>
      <c r="P272" s="364"/>
      <c r="Q272" s="364"/>
      <c r="R272" s="364"/>
      <c r="S272" s="364"/>
      <c r="T272" s="364"/>
      <c r="U272" s="364"/>
      <c r="V272" s="364"/>
      <c r="W272" s="364"/>
      <c r="X272" s="364"/>
      <c r="Y272" s="364"/>
    </row>
    <row r="273" spans="3:25" customFormat="1" ht="9" customHeight="1" x14ac:dyDescent="0.2">
      <c r="C273" s="351"/>
      <c r="D273" s="675" t="s">
        <v>444</v>
      </c>
      <c r="E273" s="366">
        <v>12</v>
      </c>
      <c r="F273" s="366">
        <v>5</v>
      </c>
      <c r="G273" s="366">
        <v>0</v>
      </c>
      <c r="H273" s="366">
        <v>5</v>
      </c>
      <c r="I273" s="366">
        <v>1</v>
      </c>
      <c r="J273" s="366">
        <v>0</v>
      </c>
      <c r="K273" s="366">
        <v>0</v>
      </c>
      <c r="L273" s="366">
        <v>1</v>
      </c>
      <c r="M273" s="366">
        <v>0</v>
      </c>
      <c r="P273" s="364"/>
      <c r="Q273" s="364"/>
      <c r="R273" s="364"/>
      <c r="S273" s="364"/>
      <c r="T273" s="364"/>
      <c r="U273" s="364"/>
      <c r="V273" s="364"/>
      <c r="W273" s="364"/>
      <c r="X273" s="364"/>
      <c r="Y273" s="364"/>
    </row>
    <row r="274" spans="3:25" customFormat="1" ht="9" customHeight="1" x14ac:dyDescent="0.2">
      <c r="C274" s="351"/>
      <c r="D274" s="675" t="s">
        <v>445</v>
      </c>
      <c r="E274" s="366">
        <v>15</v>
      </c>
      <c r="F274" s="366">
        <v>6</v>
      </c>
      <c r="G274" s="366">
        <v>0</v>
      </c>
      <c r="H274" s="366">
        <v>6</v>
      </c>
      <c r="I274" s="366">
        <v>1</v>
      </c>
      <c r="J274" s="366">
        <v>0</v>
      </c>
      <c r="K274" s="366">
        <v>0</v>
      </c>
      <c r="L274" s="366">
        <v>2</v>
      </c>
      <c r="M274" s="366">
        <v>0</v>
      </c>
      <c r="P274" s="364"/>
      <c r="Q274" s="364"/>
      <c r="R274" s="364"/>
      <c r="S274" s="364"/>
      <c r="T274" s="364"/>
      <c r="U274" s="364"/>
      <c r="V274" s="364"/>
      <c r="W274" s="364"/>
      <c r="X274" s="364"/>
      <c r="Y274" s="364"/>
    </row>
    <row r="275" spans="3:25" customFormat="1" ht="18" customHeight="1" x14ac:dyDescent="0.2">
      <c r="C275" s="351" t="s">
        <v>1396</v>
      </c>
      <c r="D275" s="355" t="s">
        <v>443</v>
      </c>
      <c r="E275" s="364">
        <v>5</v>
      </c>
      <c r="F275" s="460" t="s">
        <v>1222</v>
      </c>
      <c r="G275" s="460" t="s">
        <v>1222</v>
      </c>
      <c r="H275" s="460" t="s">
        <v>1222</v>
      </c>
      <c r="I275" s="460" t="s">
        <v>1222</v>
      </c>
      <c r="J275" s="460" t="s">
        <v>1222</v>
      </c>
      <c r="K275" s="460" t="s">
        <v>1222</v>
      </c>
      <c r="L275" s="460" t="s">
        <v>1222</v>
      </c>
      <c r="M275" s="460" t="s">
        <v>1222</v>
      </c>
      <c r="P275" s="364"/>
      <c r="Q275" s="364"/>
      <c r="R275" s="364"/>
      <c r="S275" s="364"/>
      <c r="T275" s="364"/>
      <c r="U275" s="364"/>
      <c r="V275" s="364"/>
      <c r="W275" s="364"/>
      <c r="X275" s="364"/>
      <c r="Y275" s="364"/>
    </row>
    <row r="276" spans="3:25" customFormat="1" ht="9" customHeight="1" x14ac:dyDescent="0.2">
      <c r="C276" s="351"/>
      <c r="D276" s="675" t="s">
        <v>444</v>
      </c>
      <c r="E276" s="366">
        <v>1</v>
      </c>
      <c r="F276" s="460" t="s">
        <v>1222</v>
      </c>
      <c r="G276" s="460" t="s">
        <v>1222</v>
      </c>
      <c r="H276" s="460" t="s">
        <v>1222</v>
      </c>
      <c r="I276" s="460" t="s">
        <v>1222</v>
      </c>
      <c r="J276" s="460" t="s">
        <v>1222</v>
      </c>
      <c r="K276" s="460" t="s">
        <v>1222</v>
      </c>
      <c r="L276" s="460" t="s">
        <v>1222</v>
      </c>
      <c r="M276" s="460" t="s">
        <v>1222</v>
      </c>
      <c r="P276" s="364"/>
      <c r="Q276" s="364"/>
      <c r="R276" s="364"/>
      <c r="S276" s="364"/>
      <c r="T276" s="364"/>
      <c r="U276" s="364"/>
      <c r="V276" s="364"/>
      <c r="W276" s="364"/>
      <c r="X276" s="364"/>
      <c r="Y276" s="364"/>
    </row>
    <row r="277" spans="3:25" customFormat="1" ht="9" customHeight="1" x14ac:dyDescent="0.2">
      <c r="C277" s="351"/>
      <c r="D277" s="675" t="s">
        <v>445</v>
      </c>
      <c r="E277" s="366">
        <v>6</v>
      </c>
      <c r="F277" s="460" t="s">
        <v>1222</v>
      </c>
      <c r="G277" s="460" t="s">
        <v>1222</v>
      </c>
      <c r="H277" s="460" t="s">
        <v>1222</v>
      </c>
      <c r="I277" s="460" t="s">
        <v>1222</v>
      </c>
      <c r="J277" s="460" t="s">
        <v>1222</v>
      </c>
      <c r="K277" s="460" t="s">
        <v>1222</v>
      </c>
      <c r="L277" s="460" t="s">
        <v>1222</v>
      </c>
      <c r="M277" s="460" t="s">
        <v>1222</v>
      </c>
      <c r="P277" s="364"/>
      <c r="Q277" s="364"/>
      <c r="R277" s="364"/>
      <c r="S277" s="364"/>
      <c r="T277" s="364"/>
      <c r="U277" s="364"/>
      <c r="V277" s="364"/>
      <c r="W277" s="364"/>
      <c r="X277" s="364"/>
      <c r="Y277" s="364"/>
    </row>
    <row r="278" spans="3:25" customFormat="1" ht="18" customHeight="1" x14ac:dyDescent="0.2">
      <c r="C278" s="351" t="s">
        <v>1397</v>
      </c>
      <c r="D278" s="355" t="s">
        <v>443</v>
      </c>
      <c r="E278" s="364">
        <v>5</v>
      </c>
      <c r="F278" s="460" t="s">
        <v>1222</v>
      </c>
      <c r="G278" s="460" t="s">
        <v>1222</v>
      </c>
      <c r="H278" s="460" t="s">
        <v>1222</v>
      </c>
      <c r="I278" s="460" t="s">
        <v>1222</v>
      </c>
      <c r="J278" s="460" t="s">
        <v>1222</v>
      </c>
      <c r="K278" s="460" t="s">
        <v>1222</v>
      </c>
      <c r="L278" s="460" t="s">
        <v>1222</v>
      </c>
      <c r="M278" s="460" t="s">
        <v>1222</v>
      </c>
      <c r="P278" s="364"/>
      <c r="Q278" s="364"/>
      <c r="R278" s="364"/>
      <c r="S278" s="364"/>
      <c r="T278" s="364"/>
      <c r="U278" s="364"/>
      <c r="V278" s="364"/>
      <c r="W278" s="364"/>
      <c r="X278" s="364"/>
      <c r="Y278" s="364"/>
    </row>
    <row r="279" spans="3:25" customFormat="1" ht="9" customHeight="1" x14ac:dyDescent="0.2">
      <c r="C279" s="351"/>
      <c r="D279" s="675" t="s">
        <v>444</v>
      </c>
      <c r="E279" s="366">
        <v>1</v>
      </c>
      <c r="F279" s="460" t="s">
        <v>1222</v>
      </c>
      <c r="G279" s="460" t="s">
        <v>1222</v>
      </c>
      <c r="H279" s="460" t="s">
        <v>1222</v>
      </c>
      <c r="I279" s="460" t="s">
        <v>1222</v>
      </c>
      <c r="J279" s="460" t="s">
        <v>1222</v>
      </c>
      <c r="K279" s="460" t="s">
        <v>1222</v>
      </c>
      <c r="L279" s="460" t="s">
        <v>1222</v>
      </c>
      <c r="M279" s="460" t="s">
        <v>1222</v>
      </c>
      <c r="P279" s="364"/>
      <c r="Q279" s="364"/>
      <c r="R279" s="364"/>
      <c r="S279" s="364"/>
      <c r="T279" s="364"/>
      <c r="U279" s="364"/>
      <c r="V279" s="364"/>
      <c r="W279" s="364"/>
      <c r="X279" s="364"/>
      <c r="Y279" s="364"/>
    </row>
    <row r="280" spans="3:25" customFormat="1" ht="9" customHeight="1" x14ac:dyDescent="0.2">
      <c r="C280" s="351"/>
      <c r="D280" s="675" t="s">
        <v>445</v>
      </c>
      <c r="E280" s="366">
        <v>6</v>
      </c>
      <c r="F280" s="460" t="s">
        <v>1222</v>
      </c>
      <c r="G280" s="460" t="s">
        <v>1222</v>
      </c>
      <c r="H280" s="460" t="s">
        <v>1222</v>
      </c>
      <c r="I280" s="460" t="s">
        <v>1222</v>
      </c>
      <c r="J280" s="460" t="s">
        <v>1222</v>
      </c>
      <c r="K280" s="460" t="s">
        <v>1222</v>
      </c>
      <c r="L280" s="460" t="s">
        <v>1222</v>
      </c>
      <c r="M280" s="460" t="s">
        <v>1222</v>
      </c>
      <c r="P280" s="364"/>
      <c r="Q280" s="364"/>
      <c r="R280" s="364"/>
      <c r="S280" s="364"/>
      <c r="T280" s="364"/>
      <c r="U280" s="364"/>
      <c r="V280" s="364"/>
      <c r="W280" s="364"/>
      <c r="X280" s="364"/>
      <c r="Y280" s="364"/>
    </row>
    <row r="281" spans="3:25" customFormat="1" ht="18" customHeight="1" x14ac:dyDescent="0.2">
      <c r="C281" s="351" t="s">
        <v>1398</v>
      </c>
      <c r="D281" s="355" t="s">
        <v>443</v>
      </c>
      <c r="E281" s="364">
        <v>398</v>
      </c>
      <c r="F281" s="364">
        <v>11</v>
      </c>
      <c r="G281" s="364">
        <v>2</v>
      </c>
      <c r="H281" s="364">
        <v>51</v>
      </c>
      <c r="I281" s="364">
        <v>30</v>
      </c>
      <c r="J281" s="364">
        <v>4</v>
      </c>
      <c r="K281" s="364">
        <v>3</v>
      </c>
      <c r="L281" s="364">
        <v>295</v>
      </c>
      <c r="M281" s="364">
        <v>2</v>
      </c>
      <c r="P281" s="364"/>
      <c r="Q281" s="364"/>
      <c r="R281" s="364"/>
      <c r="S281" s="364"/>
      <c r="T281" s="364"/>
      <c r="U281" s="364"/>
      <c r="V281" s="364"/>
      <c r="W281" s="364"/>
      <c r="X281" s="364"/>
      <c r="Y281" s="364"/>
    </row>
    <row r="282" spans="3:25" customFormat="1" ht="9" customHeight="1" x14ac:dyDescent="0.2">
      <c r="C282" s="351"/>
      <c r="D282" s="675" t="s">
        <v>444</v>
      </c>
      <c r="E282" s="366">
        <v>186</v>
      </c>
      <c r="F282" s="366">
        <v>12</v>
      </c>
      <c r="G282" s="366">
        <v>0</v>
      </c>
      <c r="H282" s="366">
        <v>49</v>
      </c>
      <c r="I282" s="366">
        <v>37</v>
      </c>
      <c r="J282" s="366">
        <v>0</v>
      </c>
      <c r="K282" s="366">
        <v>2</v>
      </c>
      <c r="L282" s="366">
        <v>85</v>
      </c>
      <c r="M282" s="366">
        <v>1</v>
      </c>
      <c r="P282" s="364"/>
      <c r="Q282" s="364"/>
      <c r="R282" s="364"/>
      <c r="S282" s="364"/>
      <c r="T282" s="364"/>
      <c r="U282" s="364"/>
      <c r="V282" s="364"/>
      <c r="W282" s="364"/>
      <c r="X282" s="364"/>
      <c r="Y282" s="364"/>
    </row>
    <row r="283" spans="3:25" customFormat="1" ht="9" customHeight="1" x14ac:dyDescent="0.2">
      <c r="C283" s="351"/>
      <c r="D283" s="675" t="s">
        <v>445</v>
      </c>
      <c r="E283" s="366">
        <v>584</v>
      </c>
      <c r="F283" s="366">
        <v>23</v>
      </c>
      <c r="G283" s="366">
        <v>2</v>
      </c>
      <c r="H283" s="366">
        <v>100</v>
      </c>
      <c r="I283" s="366">
        <v>67</v>
      </c>
      <c r="J283" s="366">
        <v>4</v>
      </c>
      <c r="K283" s="366">
        <v>5</v>
      </c>
      <c r="L283" s="366">
        <v>380</v>
      </c>
      <c r="M283" s="366">
        <v>3</v>
      </c>
      <c r="P283" s="364"/>
      <c r="Q283" s="364"/>
      <c r="R283" s="364"/>
      <c r="S283" s="364"/>
      <c r="T283" s="364"/>
      <c r="U283" s="364"/>
      <c r="V283" s="364"/>
      <c r="W283" s="364"/>
      <c r="X283" s="364"/>
      <c r="Y283" s="364"/>
    </row>
    <row r="284" spans="3:25" customFormat="1" ht="18" customHeight="1" x14ac:dyDescent="0.2">
      <c r="C284" s="351" t="s">
        <v>1399</v>
      </c>
      <c r="D284" s="355" t="s">
        <v>443</v>
      </c>
      <c r="E284" s="364">
        <v>6</v>
      </c>
      <c r="F284" s="460" t="s">
        <v>1222</v>
      </c>
      <c r="G284" s="460" t="s">
        <v>1222</v>
      </c>
      <c r="H284" s="460" t="s">
        <v>1222</v>
      </c>
      <c r="I284" s="460" t="s">
        <v>1222</v>
      </c>
      <c r="J284" s="460" t="s">
        <v>1222</v>
      </c>
      <c r="K284" s="460" t="s">
        <v>1222</v>
      </c>
      <c r="L284" s="460" t="s">
        <v>1222</v>
      </c>
      <c r="M284" s="460" t="s">
        <v>1222</v>
      </c>
      <c r="P284" s="364"/>
      <c r="Q284" s="364"/>
      <c r="R284" s="364"/>
      <c r="S284" s="364"/>
      <c r="T284" s="364"/>
      <c r="U284" s="364"/>
      <c r="V284" s="364"/>
      <c r="W284" s="364"/>
      <c r="X284" s="364"/>
      <c r="Y284" s="364"/>
    </row>
    <row r="285" spans="3:25" customFormat="1" ht="9" customHeight="1" x14ac:dyDescent="0.2">
      <c r="C285" s="351"/>
      <c r="D285" s="675" t="s">
        <v>444</v>
      </c>
      <c r="E285" s="366">
        <v>1</v>
      </c>
      <c r="F285" s="460" t="s">
        <v>1222</v>
      </c>
      <c r="G285" s="460" t="s">
        <v>1222</v>
      </c>
      <c r="H285" s="460" t="s">
        <v>1222</v>
      </c>
      <c r="I285" s="460" t="s">
        <v>1222</v>
      </c>
      <c r="J285" s="460" t="s">
        <v>1222</v>
      </c>
      <c r="K285" s="460" t="s">
        <v>1222</v>
      </c>
      <c r="L285" s="460" t="s">
        <v>1222</v>
      </c>
      <c r="M285" s="460" t="s">
        <v>1222</v>
      </c>
      <c r="P285" s="364"/>
      <c r="Q285" s="364"/>
      <c r="R285" s="364"/>
      <c r="S285" s="364"/>
      <c r="T285" s="364"/>
      <c r="U285" s="364"/>
      <c r="V285" s="364"/>
      <c r="W285" s="364"/>
      <c r="X285" s="364"/>
      <c r="Y285" s="364"/>
    </row>
    <row r="286" spans="3:25" customFormat="1" ht="9" customHeight="1" x14ac:dyDescent="0.2">
      <c r="C286" s="351"/>
      <c r="D286" s="675" t="s">
        <v>445</v>
      </c>
      <c r="E286" s="366">
        <v>7</v>
      </c>
      <c r="F286" s="460" t="s">
        <v>1222</v>
      </c>
      <c r="G286" s="460" t="s">
        <v>1222</v>
      </c>
      <c r="H286" s="460" t="s">
        <v>1222</v>
      </c>
      <c r="I286" s="460" t="s">
        <v>1222</v>
      </c>
      <c r="J286" s="460" t="s">
        <v>1222</v>
      </c>
      <c r="K286" s="460" t="s">
        <v>1222</v>
      </c>
      <c r="L286" s="460" t="s">
        <v>1222</v>
      </c>
      <c r="M286" s="460" t="s">
        <v>1222</v>
      </c>
      <c r="P286" s="364"/>
      <c r="Q286" s="364"/>
      <c r="R286" s="364"/>
      <c r="S286" s="364"/>
      <c r="T286" s="364"/>
      <c r="U286" s="364"/>
      <c r="V286" s="364"/>
      <c r="W286" s="364"/>
      <c r="X286" s="364"/>
      <c r="Y286" s="364"/>
    </row>
    <row r="287" spans="3:25" customFormat="1" ht="18" customHeight="1" x14ac:dyDescent="0.2">
      <c r="C287" s="351" t="s">
        <v>1400</v>
      </c>
      <c r="D287" s="355" t="s">
        <v>443</v>
      </c>
      <c r="E287" s="364">
        <v>14</v>
      </c>
      <c r="F287" s="364">
        <v>0</v>
      </c>
      <c r="G287" s="364">
        <v>0</v>
      </c>
      <c r="H287" s="364">
        <v>3</v>
      </c>
      <c r="I287" s="364">
        <v>1</v>
      </c>
      <c r="J287" s="364">
        <v>1</v>
      </c>
      <c r="K287" s="364">
        <v>0</v>
      </c>
      <c r="L287" s="364">
        <v>9</v>
      </c>
      <c r="M287" s="364">
        <v>0</v>
      </c>
      <c r="P287" s="364"/>
      <c r="Q287" s="364"/>
      <c r="R287" s="364"/>
      <c r="S287" s="364"/>
      <c r="T287" s="364"/>
      <c r="U287" s="364"/>
      <c r="V287" s="364"/>
      <c r="W287" s="364"/>
      <c r="X287" s="364"/>
      <c r="Y287" s="364"/>
    </row>
    <row r="288" spans="3:25" customFormat="1" ht="9" customHeight="1" x14ac:dyDescent="0.2">
      <c r="C288" s="351"/>
      <c r="D288" s="675" t="s">
        <v>444</v>
      </c>
      <c r="E288" s="366">
        <v>23</v>
      </c>
      <c r="F288" s="366">
        <v>1</v>
      </c>
      <c r="G288" s="366">
        <v>0</v>
      </c>
      <c r="H288" s="366">
        <v>10</v>
      </c>
      <c r="I288" s="366">
        <v>3</v>
      </c>
      <c r="J288" s="366">
        <v>2</v>
      </c>
      <c r="K288" s="366">
        <v>0</v>
      </c>
      <c r="L288" s="366">
        <v>7</v>
      </c>
      <c r="M288" s="366">
        <v>0</v>
      </c>
      <c r="P288" s="364"/>
      <c r="Q288" s="364"/>
      <c r="R288" s="364"/>
      <c r="S288" s="364"/>
      <c r="T288" s="364"/>
      <c r="U288" s="364"/>
      <c r="V288" s="364"/>
      <c r="W288" s="364"/>
      <c r="X288" s="364"/>
      <c r="Y288" s="364"/>
    </row>
    <row r="289" spans="3:25" customFormat="1" ht="9" customHeight="1" x14ac:dyDescent="0.2">
      <c r="C289" s="351"/>
      <c r="D289" s="675" t="s">
        <v>445</v>
      </c>
      <c r="E289" s="366">
        <v>37</v>
      </c>
      <c r="F289" s="366">
        <v>1</v>
      </c>
      <c r="G289" s="366">
        <v>0</v>
      </c>
      <c r="H289" s="366">
        <v>13</v>
      </c>
      <c r="I289" s="366">
        <v>4</v>
      </c>
      <c r="J289" s="366">
        <v>3</v>
      </c>
      <c r="K289" s="366">
        <v>0</v>
      </c>
      <c r="L289" s="366">
        <v>16</v>
      </c>
      <c r="M289" s="366">
        <v>0</v>
      </c>
      <c r="P289" s="364"/>
      <c r="Q289" s="364"/>
      <c r="R289" s="364"/>
      <c r="S289" s="364"/>
      <c r="T289" s="364"/>
      <c r="U289" s="364"/>
      <c r="V289" s="364"/>
      <c r="W289" s="364"/>
      <c r="X289" s="364"/>
      <c r="Y289" s="364"/>
    </row>
    <row r="290" spans="3:25" customFormat="1" ht="18" customHeight="1" x14ac:dyDescent="0.2">
      <c r="C290" s="351" t="s">
        <v>1401</v>
      </c>
      <c r="D290" s="355" t="s">
        <v>443</v>
      </c>
      <c r="E290" s="364">
        <v>3</v>
      </c>
      <c r="F290" s="460" t="s">
        <v>1222</v>
      </c>
      <c r="G290" s="460" t="s">
        <v>1222</v>
      </c>
      <c r="H290" s="460" t="s">
        <v>1222</v>
      </c>
      <c r="I290" s="460" t="s">
        <v>1222</v>
      </c>
      <c r="J290" s="460" t="s">
        <v>1222</v>
      </c>
      <c r="K290" s="460" t="s">
        <v>1222</v>
      </c>
      <c r="L290" s="460" t="s">
        <v>1222</v>
      </c>
      <c r="M290" s="460" t="s">
        <v>1222</v>
      </c>
      <c r="P290" s="364"/>
      <c r="Q290" s="364"/>
      <c r="R290" s="364"/>
      <c r="S290" s="364"/>
      <c r="T290" s="364"/>
      <c r="U290" s="364"/>
      <c r="V290" s="364"/>
      <c r="W290" s="364"/>
      <c r="X290" s="364"/>
      <c r="Y290" s="364"/>
    </row>
    <row r="291" spans="3:25" customFormat="1" ht="9" customHeight="1" x14ac:dyDescent="0.2">
      <c r="C291" s="351"/>
      <c r="D291" s="675" t="s">
        <v>444</v>
      </c>
      <c r="E291" s="366">
        <v>2</v>
      </c>
      <c r="F291" s="460" t="s">
        <v>1222</v>
      </c>
      <c r="G291" s="460" t="s">
        <v>1222</v>
      </c>
      <c r="H291" s="460" t="s">
        <v>1222</v>
      </c>
      <c r="I291" s="460" t="s">
        <v>1222</v>
      </c>
      <c r="J291" s="460" t="s">
        <v>1222</v>
      </c>
      <c r="K291" s="460" t="s">
        <v>1222</v>
      </c>
      <c r="L291" s="460" t="s">
        <v>1222</v>
      </c>
      <c r="M291" s="460" t="s">
        <v>1222</v>
      </c>
      <c r="P291" s="364"/>
      <c r="Q291" s="364"/>
      <c r="R291" s="364"/>
      <c r="S291" s="364"/>
      <c r="T291" s="364"/>
      <c r="U291" s="364"/>
      <c r="V291" s="364"/>
      <c r="W291" s="364"/>
      <c r="X291" s="364"/>
      <c r="Y291" s="364"/>
    </row>
    <row r="292" spans="3:25" customFormat="1" ht="9" customHeight="1" x14ac:dyDescent="0.2">
      <c r="C292" s="351"/>
      <c r="D292" s="675" t="s">
        <v>445</v>
      </c>
      <c r="E292" s="366">
        <v>5</v>
      </c>
      <c r="F292" s="460" t="s">
        <v>1222</v>
      </c>
      <c r="G292" s="460" t="s">
        <v>1222</v>
      </c>
      <c r="H292" s="460" t="s">
        <v>1222</v>
      </c>
      <c r="I292" s="460" t="s">
        <v>1222</v>
      </c>
      <c r="J292" s="460" t="s">
        <v>1222</v>
      </c>
      <c r="K292" s="460" t="s">
        <v>1222</v>
      </c>
      <c r="L292" s="460" t="s">
        <v>1222</v>
      </c>
      <c r="M292" s="460" t="s">
        <v>1222</v>
      </c>
      <c r="P292" s="364"/>
      <c r="Q292" s="364"/>
      <c r="R292" s="364"/>
      <c r="S292" s="364"/>
      <c r="T292" s="364"/>
      <c r="U292" s="364"/>
      <c r="V292" s="364"/>
      <c r="W292" s="364"/>
      <c r="X292" s="364"/>
      <c r="Y292" s="364"/>
    </row>
    <row r="293" spans="3:25" customFormat="1" ht="18" customHeight="1" x14ac:dyDescent="0.2">
      <c r="C293" s="351" t="s">
        <v>1402</v>
      </c>
      <c r="D293" s="355" t="s">
        <v>443</v>
      </c>
      <c r="E293" s="364">
        <v>12</v>
      </c>
      <c r="F293" s="364">
        <v>1</v>
      </c>
      <c r="G293" s="364">
        <v>0</v>
      </c>
      <c r="H293" s="364">
        <v>9</v>
      </c>
      <c r="I293" s="364">
        <v>0</v>
      </c>
      <c r="J293" s="364">
        <v>0</v>
      </c>
      <c r="K293" s="364">
        <v>0</v>
      </c>
      <c r="L293" s="364">
        <v>2</v>
      </c>
      <c r="M293" s="364">
        <v>0</v>
      </c>
      <c r="P293" s="364"/>
      <c r="Q293" s="364"/>
      <c r="R293" s="364"/>
      <c r="S293" s="364"/>
      <c r="T293" s="364"/>
      <c r="U293" s="364"/>
      <c r="V293" s="364"/>
      <c r="W293" s="364"/>
      <c r="X293" s="364"/>
      <c r="Y293" s="364"/>
    </row>
    <row r="294" spans="3:25" customFormat="1" ht="9" customHeight="1" x14ac:dyDescent="0.2">
      <c r="C294" s="351"/>
      <c r="D294" s="675" t="s">
        <v>444</v>
      </c>
      <c r="E294" s="366">
        <v>9</v>
      </c>
      <c r="F294" s="366">
        <v>0</v>
      </c>
      <c r="G294" s="366">
        <v>0</v>
      </c>
      <c r="H294" s="366">
        <v>8</v>
      </c>
      <c r="I294" s="366">
        <v>1</v>
      </c>
      <c r="J294" s="366">
        <v>0</v>
      </c>
      <c r="K294" s="366">
        <v>0</v>
      </c>
      <c r="L294" s="366">
        <v>0</v>
      </c>
      <c r="M294" s="366">
        <v>0</v>
      </c>
      <c r="P294" s="364"/>
      <c r="Q294" s="364"/>
      <c r="R294" s="364"/>
      <c r="S294" s="364"/>
      <c r="T294" s="364"/>
      <c r="U294" s="364"/>
      <c r="V294" s="364"/>
      <c r="W294" s="364"/>
      <c r="X294" s="364"/>
      <c r="Y294" s="364"/>
    </row>
    <row r="295" spans="3:25" customFormat="1" ht="9" customHeight="1" x14ac:dyDescent="0.2">
      <c r="C295" s="351"/>
      <c r="D295" s="675" t="s">
        <v>445</v>
      </c>
      <c r="E295" s="366">
        <v>21</v>
      </c>
      <c r="F295" s="366">
        <v>1</v>
      </c>
      <c r="G295" s="366">
        <v>0</v>
      </c>
      <c r="H295" s="366">
        <v>17</v>
      </c>
      <c r="I295" s="366">
        <v>1</v>
      </c>
      <c r="J295" s="366">
        <v>0</v>
      </c>
      <c r="K295" s="366">
        <v>0</v>
      </c>
      <c r="L295" s="366">
        <v>2</v>
      </c>
      <c r="M295" s="366">
        <v>0</v>
      </c>
      <c r="P295" s="364"/>
      <c r="Q295" s="364"/>
      <c r="R295" s="364"/>
      <c r="S295" s="364"/>
      <c r="T295" s="364"/>
      <c r="U295" s="364"/>
      <c r="V295" s="364"/>
      <c r="W295" s="364"/>
      <c r="X295" s="364"/>
      <c r="Y295" s="364"/>
    </row>
    <row r="296" spans="3:25" customFormat="1" ht="18" customHeight="1" x14ac:dyDescent="0.2">
      <c r="C296" s="351" t="s">
        <v>1403</v>
      </c>
      <c r="D296" s="355" t="s">
        <v>443</v>
      </c>
      <c r="E296" s="364">
        <v>1</v>
      </c>
      <c r="F296" s="460" t="s">
        <v>1222</v>
      </c>
      <c r="G296" s="460" t="s">
        <v>1222</v>
      </c>
      <c r="H296" s="460" t="s">
        <v>1222</v>
      </c>
      <c r="I296" s="460" t="s">
        <v>1222</v>
      </c>
      <c r="J296" s="460" t="s">
        <v>1222</v>
      </c>
      <c r="K296" s="460" t="s">
        <v>1222</v>
      </c>
      <c r="L296" s="460" t="s">
        <v>1222</v>
      </c>
      <c r="M296" s="460" t="s">
        <v>1222</v>
      </c>
      <c r="P296" s="364"/>
      <c r="Q296" s="364"/>
      <c r="R296" s="364"/>
      <c r="S296" s="364"/>
      <c r="T296" s="364"/>
      <c r="U296" s="364"/>
      <c r="V296" s="364"/>
      <c r="W296" s="364"/>
      <c r="X296" s="364"/>
      <c r="Y296" s="364"/>
    </row>
    <row r="297" spans="3:25" customFormat="1" ht="9" customHeight="1" x14ac:dyDescent="0.2">
      <c r="C297" s="351"/>
      <c r="D297" s="675" t="s">
        <v>445</v>
      </c>
      <c r="E297" s="366">
        <v>1</v>
      </c>
      <c r="F297" s="460" t="s">
        <v>1222</v>
      </c>
      <c r="G297" s="460" t="s">
        <v>1222</v>
      </c>
      <c r="H297" s="460" t="s">
        <v>1222</v>
      </c>
      <c r="I297" s="460" t="s">
        <v>1222</v>
      </c>
      <c r="J297" s="460" t="s">
        <v>1222</v>
      </c>
      <c r="K297" s="460" t="s">
        <v>1222</v>
      </c>
      <c r="L297" s="460" t="s">
        <v>1222</v>
      </c>
      <c r="M297" s="460" t="s">
        <v>1222</v>
      </c>
      <c r="P297" s="364"/>
      <c r="Q297" s="364"/>
      <c r="R297" s="364"/>
      <c r="S297" s="364"/>
      <c r="T297" s="364"/>
      <c r="U297" s="364"/>
      <c r="V297" s="364"/>
      <c r="W297" s="364"/>
      <c r="X297" s="364"/>
      <c r="Y297" s="364"/>
    </row>
    <row r="298" spans="3:25" customFormat="1" ht="18" customHeight="1" x14ac:dyDescent="0.2">
      <c r="C298" s="351" t="s">
        <v>1404</v>
      </c>
      <c r="D298" s="355" t="s">
        <v>443</v>
      </c>
      <c r="E298" s="364">
        <v>373</v>
      </c>
      <c r="F298" s="364">
        <v>30</v>
      </c>
      <c r="G298" s="364">
        <v>1</v>
      </c>
      <c r="H298" s="364">
        <v>84</v>
      </c>
      <c r="I298" s="364">
        <v>72</v>
      </c>
      <c r="J298" s="364">
        <v>6</v>
      </c>
      <c r="K298" s="364">
        <v>26</v>
      </c>
      <c r="L298" s="364">
        <v>154</v>
      </c>
      <c r="M298" s="364">
        <v>0</v>
      </c>
      <c r="P298" s="364"/>
      <c r="Q298" s="364"/>
      <c r="R298" s="364"/>
      <c r="S298" s="364"/>
      <c r="T298" s="364"/>
      <c r="U298" s="364"/>
      <c r="V298" s="364"/>
      <c r="W298" s="364"/>
      <c r="X298" s="364"/>
      <c r="Y298" s="364"/>
    </row>
    <row r="299" spans="3:25" customFormat="1" ht="9" customHeight="1" x14ac:dyDescent="0.2">
      <c r="C299" s="351"/>
      <c r="D299" s="675" t="s">
        <v>444</v>
      </c>
      <c r="E299" s="366">
        <v>126</v>
      </c>
      <c r="F299" s="366">
        <v>20</v>
      </c>
      <c r="G299" s="366">
        <v>2</v>
      </c>
      <c r="H299" s="366">
        <v>41</v>
      </c>
      <c r="I299" s="366">
        <v>19</v>
      </c>
      <c r="J299" s="366">
        <v>5</v>
      </c>
      <c r="K299" s="366">
        <v>12</v>
      </c>
      <c r="L299" s="366">
        <v>23</v>
      </c>
      <c r="M299" s="366">
        <v>4</v>
      </c>
      <c r="P299" s="364"/>
      <c r="Q299" s="364"/>
      <c r="R299" s="364"/>
      <c r="S299" s="364"/>
      <c r="T299" s="364"/>
      <c r="U299" s="364"/>
      <c r="V299" s="364"/>
      <c r="W299" s="364"/>
      <c r="X299" s="364"/>
      <c r="Y299" s="364"/>
    </row>
    <row r="300" spans="3:25" customFormat="1" ht="9" customHeight="1" x14ac:dyDescent="0.2">
      <c r="C300" s="351"/>
      <c r="D300" s="675" t="s">
        <v>445</v>
      </c>
      <c r="E300" s="366">
        <v>499</v>
      </c>
      <c r="F300" s="366">
        <v>50</v>
      </c>
      <c r="G300" s="366">
        <v>3</v>
      </c>
      <c r="H300" s="366">
        <v>125</v>
      </c>
      <c r="I300" s="366">
        <v>91</v>
      </c>
      <c r="J300" s="366">
        <v>11</v>
      </c>
      <c r="K300" s="366">
        <v>38</v>
      </c>
      <c r="L300" s="366">
        <v>177</v>
      </c>
      <c r="M300" s="366">
        <v>4</v>
      </c>
      <c r="P300" s="364"/>
      <c r="Q300" s="364"/>
      <c r="R300" s="364"/>
      <c r="S300" s="364"/>
      <c r="T300" s="364"/>
      <c r="U300" s="364"/>
      <c r="V300" s="364"/>
      <c r="W300" s="364"/>
      <c r="X300" s="364"/>
      <c r="Y300" s="364"/>
    </row>
    <row r="301" spans="3:25" customFormat="1" ht="18" customHeight="1" x14ac:dyDescent="0.2">
      <c r="C301" s="351" t="s">
        <v>1405</v>
      </c>
      <c r="D301" s="355" t="s">
        <v>443</v>
      </c>
      <c r="E301" s="364">
        <v>32</v>
      </c>
      <c r="F301" s="364">
        <v>2</v>
      </c>
      <c r="G301" s="364">
        <v>0</v>
      </c>
      <c r="H301" s="364">
        <v>2</v>
      </c>
      <c r="I301" s="364">
        <v>4</v>
      </c>
      <c r="J301" s="364">
        <v>0</v>
      </c>
      <c r="K301" s="364">
        <v>1</v>
      </c>
      <c r="L301" s="364">
        <v>23</v>
      </c>
      <c r="M301" s="364">
        <v>0</v>
      </c>
      <c r="P301" s="364"/>
      <c r="Q301" s="364"/>
      <c r="R301" s="364"/>
      <c r="S301" s="364"/>
      <c r="T301" s="364"/>
      <c r="U301" s="364"/>
      <c r="V301" s="364"/>
      <c r="W301" s="364"/>
      <c r="X301" s="364"/>
      <c r="Y301" s="364"/>
    </row>
    <row r="302" spans="3:25" customFormat="1" ht="9" customHeight="1" x14ac:dyDescent="0.2">
      <c r="C302" s="351"/>
      <c r="D302" s="675" t="s">
        <v>444</v>
      </c>
      <c r="E302" s="366">
        <v>11</v>
      </c>
      <c r="F302" s="366">
        <v>2</v>
      </c>
      <c r="G302" s="366">
        <v>0</v>
      </c>
      <c r="H302" s="366">
        <v>3</v>
      </c>
      <c r="I302" s="366">
        <v>2</v>
      </c>
      <c r="J302" s="366">
        <v>2</v>
      </c>
      <c r="K302" s="366">
        <v>0</v>
      </c>
      <c r="L302" s="366">
        <v>2</v>
      </c>
      <c r="M302" s="366">
        <v>0</v>
      </c>
      <c r="P302" s="364"/>
      <c r="Q302" s="364"/>
      <c r="R302" s="364"/>
      <c r="S302" s="364"/>
      <c r="T302" s="364"/>
      <c r="U302" s="364"/>
      <c r="V302" s="364"/>
      <c r="W302" s="364"/>
      <c r="X302" s="364"/>
      <c r="Y302" s="364"/>
    </row>
    <row r="303" spans="3:25" customFormat="1" ht="9" customHeight="1" x14ac:dyDescent="0.2">
      <c r="C303" s="351"/>
      <c r="D303" s="675" t="s">
        <v>445</v>
      </c>
      <c r="E303" s="366">
        <v>43</v>
      </c>
      <c r="F303" s="366">
        <v>4</v>
      </c>
      <c r="G303" s="366">
        <v>0</v>
      </c>
      <c r="H303" s="366">
        <v>5</v>
      </c>
      <c r="I303" s="366">
        <v>6</v>
      </c>
      <c r="J303" s="366">
        <v>2</v>
      </c>
      <c r="K303" s="366">
        <v>1</v>
      </c>
      <c r="L303" s="366">
        <v>25</v>
      </c>
      <c r="M303" s="366">
        <v>0</v>
      </c>
      <c r="P303" s="364"/>
      <c r="Q303" s="364"/>
      <c r="R303" s="364"/>
      <c r="S303" s="364"/>
      <c r="T303" s="364"/>
      <c r="U303" s="364"/>
      <c r="V303" s="364"/>
      <c r="W303" s="364"/>
      <c r="X303" s="364"/>
      <c r="Y303" s="364"/>
    </row>
    <row r="304" spans="3:25" customFormat="1" ht="18" customHeight="1" x14ac:dyDescent="0.2">
      <c r="C304" s="351" t="s">
        <v>1406</v>
      </c>
      <c r="D304" s="355" t="s">
        <v>443</v>
      </c>
      <c r="E304" s="364">
        <v>6</v>
      </c>
      <c r="F304" s="364">
        <v>1</v>
      </c>
      <c r="G304" s="364">
        <v>0</v>
      </c>
      <c r="H304" s="364">
        <v>4</v>
      </c>
      <c r="I304" s="364">
        <v>0</v>
      </c>
      <c r="J304" s="364">
        <v>0</v>
      </c>
      <c r="K304" s="364">
        <v>1</v>
      </c>
      <c r="L304" s="364">
        <v>0</v>
      </c>
      <c r="M304" s="364">
        <v>0</v>
      </c>
      <c r="P304" s="364"/>
      <c r="Q304" s="364"/>
      <c r="R304" s="364"/>
      <c r="S304" s="364"/>
      <c r="T304" s="364"/>
      <c r="U304" s="364"/>
      <c r="V304" s="364"/>
      <c r="W304" s="364"/>
      <c r="X304" s="364"/>
      <c r="Y304" s="364"/>
    </row>
    <row r="305" spans="3:25" customFormat="1" ht="9" customHeight="1" x14ac:dyDescent="0.2">
      <c r="C305" s="351"/>
      <c r="D305" s="675" t="s">
        <v>444</v>
      </c>
      <c r="E305" s="366">
        <v>6</v>
      </c>
      <c r="F305" s="366">
        <v>0</v>
      </c>
      <c r="G305" s="366">
        <v>0</v>
      </c>
      <c r="H305" s="366">
        <v>4</v>
      </c>
      <c r="I305" s="366">
        <v>0</v>
      </c>
      <c r="J305" s="366">
        <v>0</v>
      </c>
      <c r="K305" s="366">
        <v>2</v>
      </c>
      <c r="L305" s="366">
        <v>0</v>
      </c>
      <c r="M305" s="366">
        <v>0</v>
      </c>
      <c r="P305" s="364"/>
      <c r="Q305" s="364"/>
      <c r="R305" s="364"/>
      <c r="S305" s="364"/>
      <c r="T305" s="364"/>
      <c r="U305" s="364"/>
      <c r="V305" s="364"/>
      <c r="W305" s="364"/>
      <c r="X305" s="364"/>
      <c r="Y305" s="364"/>
    </row>
    <row r="306" spans="3:25" customFormat="1" ht="9" customHeight="1" x14ac:dyDescent="0.2">
      <c r="C306" s="351"/>
      <c r="D306" s="675" t="s">
        <v>445</v>
      </c>
      <c r="E306" s="366">
        <v>12</v>
      </c>
      <c r="F306" s="366">
        <v>1</v>
      </c>
      <c r="G306" s="366">
        <v>0</v>
      </c>
      <c r="H306" s="366">
        <v>8</v>
      </c>
      <c r="I306" s="366">
        <v>0</v>
      </c>
      <c r="J306" s="366">
        <v>0</v>
      </c>
      <c r="K306" s="366">
        <v>3</v>
      </c>
      <c r="L306" s="366">
        <v>0</v>
      </c>
      <c r="M306" s="366">
        <v>0</v>
      </c>
      <c r="P306" s="364"/>
      <c r="Q306" s="364"/>
      <c r="R306" s="364"/>
      <c r="S306" s="364"/>
      <c r="T306" s="364"/>
      <c r="U306" s="364"/>
      <c r="V306" s="364"/>
      <c r="W306" s="364"/>
      <c r="X306" s="364"/>
      <c r="Y306" s="364"/>
    </row>
    <row r="307" spans="3:25" customFormat="1" ht="18" customHeight="1" x14ac:dyDescent="0.2">
      <c r="C307" s="351" t="s">
        <v>1407</v>
      </c>
      <c r="D307" s="355" t="s">
        <v>443</v>
      </c>
      <c r="E307" s="364">
        <v>15</v>
      </c>
      <c r="F307" s="364">
        <v>5</v>
      </c>
      <c r="G307" s="364">
        <v>0</v>
      </c>
      <c r="H307" s="364">
        <v>4</v>
      </c>
      <c r="I307" s="364">
        <v>0</v>
      </c>
      <c r="J307" s="364">
        <v>0</v>
      </c>
      <c r="K307" s="364">
        <v>0</v>
      </c>
      <c r="L307" s="364">
        <v>6</v>
      </c>
      <c r="M307" s="364">
        <v>0</v>
      </c>
      <c r="P307" s="364"/>
      <c r="Q307" s="364"/>
      <c r="R307" s="364"/>
      <c r="S307" s="364"/>
      <c r="T307" s="364"/>
      <c r="U307" s="364"/>
      <c r="V307" s="364"/>
      <c r="W307" s="364"/>
      <c r="X307" s="364"/>
      <c r="Y307" s="364"/>
    </row>
    <row r="308" spans="3:25" customFormat="1" ht="9" customHeight="1" x14ac:dyDescent="0.2">
      <c r="C308" s="351"/>
      <c r="D308" s="675" t="s">
        <v>444</v>
      </c>
      <c r="E308" s="366">
        <v>10</v>
      </c>
      <c r="F308" s="366">
        <v>4</v>
      </c>
      <c r="G308" s="366">
        <v>0</v>
      </c>
      <c r="H308" s="366">
        <v>3</v>
      </c>
      <c r="I308" s="366">
        <v>1</v>
      </c>
      <c r="J308" s="366">
        <v>0</v>
      </c>
      <c r="K308" s="366">
        <v>0</v>
      </c>
      <c r="L308" s="366">
        <v>2</v>
      </c>
      <c r="M308" s="366">
        <v>0</v>
      </c>
      <c r="P308" s="364"/>
      <c r="Q308" s="364"/>
      <c r="R308" s="364"/>
      <c r="S308" s="364"/>
      <c r="T308" s="364"/>
      <c r="U308" s="364"/>
      <c r="V308" s="364"/>
      <c r="W308" s="364"/>
      <c r="X308" s="364"/>
      <c r="Y308" s="364"/>
    </row>
    <row r="309" spans="3:25" customFormat="1" ht="9" customHeight="1" x14ac:dyDescent="0.2">
      <c r="C309" s="351"/>
      <c r="D309" s="675" t="s">
        <v>445</v>
      </c>
      <c r="E309" s="366">
        <v>25</v>
      </c>
      <c r="F309" s="366">
        <v>9</v>
      </c>
      <c r="G309" s="366">
        <v>0</v>
      </c>
      <c r="H309" s="366">
        <v>7</v>
      </c>
      <c r="I309" s="366">
        <v>1</v>
      </c>
      <c r="J309" s="366">
        <v>0</v>
      </c>
      <c r="K309" s="366">
        <v>0</v>
      </c>
      <c r="L309" s="366">
        <v>8</v>
      </c>
      <c r="M309" s="366">
        <v>0</v>
      </c>
      <c r="P309" s="364"/>
      <c r="Q309" s="364"/>
      <c r="R309" s="364"/>
      <c r="S309" s="364"/>
      <c r="T309" s="364"/>
      <c r="U309" s="364"/>
      <c r="V309" s="364"/>
      <c r="W309" s="364"/>
      <c r="X309" s="364"/>
      <c r="Y309" s="364"/>
    </row>
    <row r="310" spans="3:25" customFormat="1" ht="18" customHeight="1" x14ac:dyDescent="0.2">
      <c r="C310" s="351" t="s">
        <v>1408</v>
      </c>
      <c r="D310" s="355" t="s">
        <v>443</v>
      </c>
      <c r="E310" s="364">
        <v>6</v>
      </c>
      <c r="F310" s="364">
        <v>1</v>
      </c>
      <c r="G310" s="364">
        <v>0</v>
      </c>
      <c r="H310" s="364">
        <v>1</v>
      </c>
      <c r="I310" s="364">
        <v>0</v>
      </c>
      <c r="J310" s="364">
        <v>2</v>
      </c>
      <c r="K310" s="364">
        <v>1</v>
      </c>
      <c r="L310" s="364">
        <v>1</v>
      </c>
      <c r="M310" s="364">
        <v>0</v>
      </c>
      <c r="P310" s="364"/>
      <c r="Q310" s="364"/>
      <c r="R310" s="364"/>
      <c r="S310" s="364"/>
      <c r="T310" s="364"/>
      <c r="U310" s="364"/>
      <c r="V310" s="364"/>
      <c r="W310" s="364"/>
      <c r="X310" s="364"/>
      <c r="Y310" s="364"/>
    </row>
    <row r="311" spans="3:25" customFormat="1" ht="9" customHeight="1" x14ac:dyDescent="0.2">
      <c r="C311" s="351"/>
      <c r="D311" s="675" t="s">
        <v>444</v>
      </c>
      <c r="E311" s="366">
        <v>4</v>
      </c>
      <c r="F311" s="366">
        <v>1</v>
      </c>
      <c r="G311" s="366">
        <v>0</v>
      </c>
      <c r="H311" s="366">
        <v>2</v>
      </c>
      <c r="I311" s="366">
        <v>0</v>
      </c>
      <c r="J311" s="366">
        <v>1</v>
      </c>
      <c r="K311" s="366">
        <v>0</v>
      </c>
      <c r="L311" s="366">
        <v>0</v>
      </c>
      <c r="M311" s="366">
        <v>0</v>
      </c>
      <c r="P311" s="364"/>
      <c r="Q311" s="364"/>
      <c r="R311" s="364"/>
      <c r="S311" s="364"/>
      <c r="T311" s="364"/>
      <c r="U311" s="364"/>
      <c r="V311" s="364"/>
      <c r="W311" s="364"/>
      <c r="X311" s="364"/>
      <c r="Y311" s="364"/>
    </row>
    <row r="312" spans="3:25" customFormat="1" ht="9" customHeight="1" x14ac:dyDescent="0.2">
      <c r="C312" s="351"/>
      <c r="D312" s="675" t="s">
        <v>445</v>
      </c>
      <c r="E312" s="366">
        <v>10</v>
      </c>
      <c r="F312" s="366">
        <v>2</v>
      </c>
      <c r="G312" s="366">
        <v>0</v>
      </c>
      <c r="H312" s="366">
        <v>3</v>
      </c>
      <c r="I312" s="366">
        <v>0</v>
      </c>
      <c r="J312" s="366">
        <v>3</v>
      </c>
      <c r="K312" s="366">
        <v>1</v>
      </c>
      <c r="L312" s="366">
        <v>1</v>
      </c>
      <c r="M312" s="366">
        <v>0</v>
      </c>
      <c r="P312" s="364"/>
      <c r="Q312" s="364"/>
      <c r="R312" s="364"/>
      <c r="S312" s="364"/>
      <c r="T312" s="364"/>
      <c r="U312" s="364"/>
      <c r="V312" s="364"/>
      <c r="W312" s="364"/>
      <c r="X312" s="364"/>
      <c r="Y312" s="364"/>
    </row>
    <row r="313" spans="3:25" customFormat="1" ht="18" customHeight="1" x14ac:dyDescent="0.2">
      <c r="C313" s="351" t="s">
        <v>1409</v>
      </c>
      <c r="D313" s="355" t="s">
        <v>443</v>
      </c>
      <c r="E313" s="364">
        <v>24</v>
      </c>
      <c r="F313" s="364">
        <v>1</v>
      </c>
      <c r="G313" s="364">
        <v>0</v>
      </c>
      <c r="H313" s="364">
        <v>12</v>
      </c>
      <c r="I313" s="364">
        <v>3</v>
      </c>
      <c r="J313" s="364">
        <v>0</v>
      </c>
      <c r="K313" s="364">
        <v>1</v>
      </c>
      <c r="L313" s="364">
        <v>7</v>
      </c>
      <c r="M313" s="364">
        <v>0</v>
      </c>
      <c r="P313" s="364"/>
      <c r="Q313" s="364"/>
      <c r="R313" s="364"/>
      <c r="S313" s="364"/>
      <c r="T313" s="364"/>
      <c r="U313" s="364"/>
      <c r="V313" s="364"/>
      <c r="W313" s="364"/>
      <c r="X313" s="364"/>
      <c r="Y313" s="364"/>
    </row>
    <row r="314" spans="3:25" customFormat="1" ht="9" customHeight="1" x14ac:dyDescent="0.2">
      <c r="C314" s="351"/>
      <c r="D314" s="675" t="s">
        <v>444</v>
      </c>
      <c r="E314" s="366">
        <v>32</v>
      </c>
      <c r="F314" s="366">
        <v>3</v>
      </c>
      <c r="G314" s="366">
        <v>0</v>
      </c>
      <c r="H314" s="366">
        <v>18</v>
      </c>
      <c r="I314" s="366">
        <v>3</v>
      </c>
      <c r="J314" s="366">
        <v>0</v>
      </c>
      <c r="K314" s="366">
        <v>1</v>
      </c>
      <c r="L314" s="366">
        <v>7</v>
      </c>
      <c r="M314" s="366">
        <v>0</v>
      </c>
      <c r="P314" s="364"/>
      <c r="Q314" s="364"/>
      <c r="R314" s="364"/>
      <c r="S314" s="364"/>
      <c r="T314" s="364"/>
      <c r="U314" s="364"/>
      <c r="V314" s="364"/>
      <c r="W314" s="364"/>
      <c r="X314" s="364"/>
      <c r="Y314" s="364"/>
    </row>
    <row r="315" spans="3:25" customFormat="1" ht="9" customHeight="1" x14ac:dyDescent="0.2">
      <c r="C315" s="351"/>
      <c r="D315" s="675" t="s">
        <v>445</v>
      </c>
      <c r="E315" s="366">
        <v>56</v>
      </c>
      <c r="F315" s="366">
        <v>4</v>
      </c>
      <c r="G315" s="366">
        <v>0</v>
      </c>
      <c r="H315" s="366">
        <v>30</v>
      </c>
      <c r="I315" s="366">
        <v>6</v>
      </c>
      <c r="J315" s="366">
        <v>0</v>
      </c>
      <c r="K315" s="366">
        <v>2</v>
      </c>
      <c r="L315" s="366">
        <v>14</v>
      </c>
      <c r="M315" s="366">
        <v>0</v>
      </c>
      <c r="P315" s="364"/>
      <c r="Q315" s="364"/>
      <c r="R315" s="364"/>
      <c r="S315" s="364"/>
      <c r="T315" s="364"/>
      <c r="U315" s="364"/>
      <c r="V315" s="364"/>
      <c r="W315" s="364"/>
      <c r="X315" s="364"/>
      <c r="Y315" s="364"/>
    </row>
    <row r="316" spans="3:25" customFormat="1" ht="18" customHeight="1" x14ac:dyDescent="0.2">
      <c r="C316" s="351" t="s">
        <v>1410</v>
      </c>
      <c r="D316" s="355" t="s">
        <v>443</v>
      </c>
      <c r="E316" s="364">
        <v>3</v>
      </c>
      <c r="F316" s="460" t="s">
        <v>1222</v>
      </c>
      <c r="G316" s="460" t="s">
        <v>1222</v>
      </c>
      <c r="H316" s="460" t="s">
        <v>1222</v>
      </c>
      <c r="I316" s="460" t="s">
        <v>1222</v>
      </c>
      <c r="J316" s="460" t="s">
        <v>1222</v>
      </c>
      <c r="K316" s="460" t="s">
        <v>1222</v>
      </c>
      <c r="L316" s="460" t="s">
        <v>1222</v>
      </c>
      <c r="M316" s="460" t="s">
        <v>1222</v>
      </c>
      <c r="P316" s="364"/>
      <c r="Q316" s="364"/>
      <c r="R316" s="364"/>
      <c r="S316" s="364"/>
      <c r="T316" s="364"/>
      <c r="U316" s="364"/>
      <c r="V316" s="364"/>
      <c r="W316" s="364"/>
      <c r="X316" s="364"/>
      <c r="Y316" s="364"/>
    </row>
    <row r="317" spans="3:25" customFormat="1" ht="9" customHeight="1" x14ac:dyDescent="0.2">
      <c r="C317" s="351"/>
      <c r="D317" s="675" t="s">
        <v>445</v>
      </c>
      <c r="E317" s="366">
        <v>3</v>
      </c>
      <c r="F317" s="460" t="s">
        <v>1222</v>
      </c>
      <c r="G317" s="460" t="s">
        <v>1222</v>
      </c>
      <c r="H317" s="460" t="s">
        <v>1222</v>
      </c>
      <c r="I317" s="460" t="s">
        <v>1222</v>
      </c>
      <c r="J317" s="460" t="s">
        <v>1222</v>
      </c>
      <c r="K317" s="460" t="s">
        <v>1222</v>
      </c>
      <c r="L317" s="460" t="s">
        <v>1222</v>
      </c>
      <c r="M317" s="460" t="s">
        <v>1222</v>
      </c>
      <c r="P317" s="364"/>
      <c r="Q317" s="364"/>
      <c r="R317" s="364"/>
      <c r="S317" s="364"/>
      <c r="T317" s="364"/>
      <c r="U317" s="364"/>
      <c r="V317" s="364"/>
      <c r="W317" s="364"/>
      <c r="X317" s="364"/>
      <c r="Y317" s="364"/>
    </row>
    <row r="318" spans="3:25" customFormat="1" ht="18" customHeight="1" x14ac:dyDescent="0.2">
      <c r="C318" s="351" t="s">
        <v>1411</v>
      </c>
      <c r="D318" s="355" t="s">
        <v>443</v>
      </c>
      <c r="E318" s="364">
        <v>34</v>
      </c>
      <c r="F318" s="364">
        <v>1</v>
      </c>
      <c r="G318" s="364">
        <v>0</v>
      </c>
      <c r="H318" s="364">
        <v>9</v>
      </c>
      <c r="I318" s="364">
        <v>5</v>
      </c>
      <c r="J318" s="364">
        <v>3</v>
      </c>
      <c r="K318" s="364">
        <v>1</v>
      </c>
      <c r="L318" s="364">
        <v>14</v>
      </c>
      <c r="M318" s="364">
        <v>1</v>
      </c>
      <c r="P318" s="364"/>
      <c r="Q318" s="364"/>
      <c r="R318" s="364"/>
      <c r="S318" s="364"/>
      <c r="T318" s="364"/>
      <c r="U318" s="364"/>
      <c r="V318" s="364"/>
      <c r="W318" s="364"/>
      <c r="X318" s="364"/>
      <c r="Y318" s="364"/>
    </row>
    <row r="319" spans="3:25" customFormat="1" ht="9" customHeight="1" x14ac:dyDescent="0.2">
      <c r="C319" s="351"/>
      <c r="D319" s="675" t="s">
        <v>444</v>
      </c>
      <c r="E319" s="366">
        <v>15</v>
      </c>
      <c r="F319" s="366">
        <v>0</v>
      </c>
      <c r="G319" s="366">
        <v>0</v>
      </c>
      <c r="H319" s="366">
        <v>1</v>
      </c>
      <c r="I319" s="366">
        <v>1</v>
      </c>
      <c r="J319" s="366">
        <v>3</v>
      </c>
      <c r="K319" s="366">
        <v>2</v>
      </c>
      <c r="L319" s="366">
        <v>7</v>
      </c>
      <c r="M319" s="366">
        <v>1</v>
      </c>
      <c r="P319" s="364"/>
      <c r="Q319" s="364"/>
      <c r="R319" s="364"/>
      <c r="S319" s="364"/>
      <c r="T319" s="364"/>
      <c r="U319" s="364"/>
      <c r="V319" s="364"/>
      <c r="W319" s="364"/>
      <c r="X319" s="364"/>
      <c r="Y319" s="364"/>
    </row>
    <row r="320" spans="3:25" customFormat="1" ht="9" customHeight="1" x14ac:dyDescent="0.2">
      <c r="C320" s="351"/>
      <c r="D320" s="675" t="s">
        <v>445</v>
      </c>
      <c r="E320" s="366">
        <v>49</v>
      </c>
      <c r="F320" s="366">
        <v>1</v>
      </c>
      <c r="G320" s="366">
        <v>0</v>
      </c>
      <c r="H320" s="366">
        <v>10</v>
      </c>
      <c r="I320" s="366">
        <v>6</v>
      </c>
      <c r="J320" s="366">
        <v>6</v>
      </c>
      <c r="K320" s="366">
        <v>3</v>
      </c>
      <c r="L320" s="366">
        <v>21</v>
      </c>
      <c r="M320" s="366">
        <v>2</v>
      </c>
      <c r="P320" s="364"/>
      <c r="Q320" s="364"/>
      <c r="R320" s="364"/>
      <c r="S320" s="364"/>
      <c r="T320" s="364"/>
      <c r="U320" s="364"/>
      <c r="V320" s="364"/>
      <c r="W320" s="364"/>
      <c r="X320" s="364"/>
      <c r="Y320" s="364"/>
    </row>
    <row r="321" spans="1:25" customFormat="1" ht="18" customHeight="1" x14ac:dyDescent="0.2">
      <c r="C321" s="351" t="s">
        <v>1412</v>
      </c>
      <c r="D321" s="355" t="s">
        <v>443</v>
      </c>
      <c r="E321" s="364">
        <v>3</v>
      </c>
      <c r="F321" s="460" t="s">
        <v>1222</v>
      </c>
      <c r="G321" s="460" t="s">
        <v>1222</v>
      </c>
      <c r="H321" s="460" t="s">
        <v>1222</v>
      </c>
      <c r="I321" s="460" t="s">
        <v>1222</v>
      </c>
      <c r="J321" s="460" t="s">
        <v>1222</v>
      </c>
      <c r="K321" s="460" t="s">
        <v>1222</v>
      </c>
      <c r="L321" s="460" t="s">
        <v>1222</v>
      </c>
      <c r="M321" s="460" t="s">
        <v>1222</v>
      </c>
      <c r="P321" s="364"/>
      <c r="Q321" s="364"/>
      <c r="R321" s="364"/>
      <c r="S321" s="364"/>
      <c r="T321" s="364"/>
      <c r="U321" s="364"/>
      <c r="V321" s="364"/>
      <c r="W321" s="364"/>
      <c r="X321" s="364"/>
      <c r="Y321" s="364"/>
    </row>
    <row r="322" spans="1:25" customFormat="1" ht="9" customHeight="1" x14ac:dyDescent="0.2">
      <c r="C322" s="351"/>
      <c r="D322" s="675" t="s">
        <v>444</v>
      </c>
      <c r="E322" s="366">
        <v>1</v>
      </c>
      <c r="F322" s="460" t="s">
        <v>1222</v>
      </c>
      <c r="G322" s="460" t="s">
        <v>1222</v>
      </c>
      <c r="H322" s="460" t="s">
        <v>1222</v>
      </c>
      <c r="I322" s="460" t="s">
        <v>1222</v>
      </c>
      <c r="J322" s="460" t="s">
        <v>1222</v>
      </c>
      <c r="K322" s="460" t="s">
        <v>1222</v>
      </c>
      <c r="L322" s="460" t="s">
        <v>1222</v>
      </c>
      <c r="M322" s="460" t="s">
        <v>1222</v>
      </c>
      <c r="P322" s="364"/>
      <c r="Q322" s="364"/>
      <c r="R322" s="364"/>
      <c r="S322" s="364"/>
      <c r="T322" s="364"/>
      <c r="U322" s="364"/>
      <c r="V322" s="364"/>
      <c r="W322" s="364"/>
      <c r="X322" s="364"/>
      <c r="Y322" s="364"/>
    </row>
    <row r="323" spans="1:25" customFormat="1" ht="9" customHeight="1" x14ac:dyDescent="0.2">
      <c r="C323" s="351"/>
      <c r="D323" s="675" t="s">
        <v>445</v>
      </c>
      <c r="E323" s="366">
        <v>4</v>
      </c>
      <c r="F323" s="460" t="s">
        <v>1222</v>
      </c>
      <c r="G323" s="460" t="s">
        <v>1222</v>
      </c>
      <c r="H323" s="460" t="s">
        <v>1222</v>
      </c>
      <c r="I323" s="460" t="s">
        <v>1222</v>
      </c>
      <c r="J323" s="460" t="s">
        <v>1222</v>
      </c>
      <c r="K323" s="460" t="s">
        <v>1222</v>
      </c>
      <c r="L323" s="460" t="s">
        <v>1222</v>
      </c>
      <c r="M323" s="460" t="s">
        <v>1222</v>
      </c>
      <c r="P323" s="364"/>
      <c r="Q323" s="364"/>
      <c r="R323" s="364"/>
      <c r="S323" s="364"/>
      <c r="T323" s="364"/>
      <c r="U323" s="364"/>
      <c r="V323" s="364"/>
      <c r="W323" s="364"/>
      <c r="X323" s="364"/>
      <c r="Y323" s="364"/>
    </row>
    <row r="324" spans="1:25" customFormat="1" ht="9" customHeight="1" x14ac:dyDescent="0.2">
      <c r="C324" s="351"/>
      <c r="D324" s="367"/>
      <c r="E324" s="364"/>
      <c r="F324" s="364"/>
      <c r="G324" s="364"/>
      <c r="H324" s="364"/>
      <c r="I324" s="364"/>
      <c r="J324" s="364"/>
      <c r="K324" s="364"/>
      <c r="L324" s="364"/>
      <c r="M324" s="364"/>
    </row>
    <row r="325" spans="1:25" customFormat="1" ht="9" customHeight="1" x14ac:dyDescent="0.2">
      <c r="C325" s="351"/>
      <c r="D325" s="367"/>
      <c r="E325" s="364"/>
      <c r="F325" s="364"/>
      <c r="G325" s="364"/>
      <c r="H325" s="364"/>
      <c r="I325" s="364"/>
      <c r="J325" s="364"/>
      <c r="K325" s="364"/>
      <c r="L325" s="364"/>
      <c r="M325" s="364"/>
    </row>
    <row r="326" spans="1:25" s="176" customFormat="1" ht="9" customHeight="1" x14ac:dyDescent="0.2">
      <c r="A326" s="70"/>
      <c r="B326" s="351"/>
      <c r="C326" s="351"/>
      <c r="D326" s="367"/>
      <c r="E326" s="364"/>
      <c r="F326" s="364"/>
      <c r="G326" s="364"/>
      <c r="H326" s="364"/>
      <c r="I326" s="364"/>
      <c r="J326" s="364"/>
      <c r="K326" s="364"/>
      <c r="L326" s="364"/>
      <c r="M326" s="364"/>
      <c r="N326"/>
      <c r="O326"/>
      <c r="P326"/>
      <c r="Q326"/>
      <c r="R326"/>
      <c r="S326"/>
      <c r="T326"/>
      <c r="U326"/>
      <c r="V326"/>
    </row>
    <row r="327" spans="1:25" s="381" customFormat="1" ht="9" customHeight="1" x14ac:dyDescent="0.2">
      <c r="A327" s="209"/>
      <c r="B327" s="209"/>
      <c r="C327" s="209"/>
      <c r="D327" s="368"/>
      <c r="E327" s="166"/>
      <c r="F327" s="166"/>
      <c r="G327" s="166"/>
      <c r="H327" s="166"/>
      <c r="I327" s="166"/>
      <c r="J327" s="166"/>
      <c r="K327" s="166"/>
      <c r="L327" s="166"/>
      <c r="M327" s="166"/>
      <c r="N327" s="309"/>
      <c r="O327"/>
      <c r="P327"/>
      <c r="Q327"/>
      <c r="R327"/>
      <c r="S327"/>
      <c r="T327"/>
      <c r="U327"/>
      <c r="V327"/>
    </row>
    <row r="328" spans="1:25" s="350" customFormat="1" ht="9" customHeight="1" x14ac:dyDescent="0.2">
      <c r="A328" s="168"/>
      <c r="D328" s="674"/>
      <c r="E328" s="366"/>
      <c r="F328" s="366"/>
      <c r="G328" s="366"/>
      <c r="H328" s="366"/>
      <c r="I328" s="366"/>
      <c r="J328" s="366"/>
      <c r="K328" s="366"/>
      <c r="L328" s="366"/>
      <c r="M328" s="366"/>
      <c r="N328" s="309"/>
      <c r="O328"/>
      <c r="P328"/>
      <c r="Q328"/>
      <c r="R328"/>
      <c r="S328"/>
      <c r="T328"/>
      <c r="U328"/>
      <c r="V328"/>
    </row>
    <row r="329" spans="1:25" s="350" customFormat="1" ht="9" customHeight="1" x14ac:dyDescent="0.2">
      <c r="A329" s="168"/>
      <c r="D329" s="674"/>
      <c r="E329" s="366"/>
      <c r="F329" s="366"/>
      <c r="G329" s="366"/>
      <c r="H329" s="366"/>
      <c r="I329" s="366"/>
      <c r="J329" s="366"/>
      <c r="K329" s="366"/>
      <c r="L329" s="366"/>
      <c r="M329" s="366"/>
      <c r="N329" s="309"/>
      <c r="O329"/>
      <c r="P329"/>
      <c r="Q329"/>
      <c r="R329"/>
      <c r="S329"/>
      <c r="T329"/>
      <c r="U329"/>
      <c r="V329"/>
    </row>
    <row r="330" spans="1:25" s="350" customFormat="1" ht="9" customHeight="1" x14ac:dyDescent="0.2">
      <c r="A330" s="168"/>
      <c r="D330" s="674"/>
      <c r="E330" s="366"/>
      <c r="F330" s="366"/>
      <c r="G330" s="366"/>
      <c r="H330" s="366"/>
      <c r="I330" s="366"/>
      <c r="J330" s="366"/>
      <c r="K330" s="366"/>
      <c r="L330" s="366"/>
      <c r="M330" s="366"/>
      <c r="N330" s="309"/>
      <c r="O330"/>
      <c r="P330"/>
      <c r="Q330"/>
      <c r="R330"/>
      <c r="S330"/>
      <c r="T330"/>
      <c r="U330"/>
      <c r="V330"/>
    </row>
    <row r="331" spans="1:25" s="350" customFormat="1" ht="9" customHeight="1" x14ac:dyDescent="0.2">
      <c r="A331" s="168"/>
      <c r="D331" s="674"/>
      <c r="E331" s="366"/>
      <c r="F331" s="366"/>
      <c r="G331" s="366"/>
      <c r="H331" s="366"/>
      <c r="I331" s="366"/>
      <c r="J331" s="366"/>
      <c r="K331" s="366"/>
      <c r="L331" s="366"/>
      <c r="M331" s="366"/>
      <c r="N331" s="309"/>
      <c r="O331"/>
      <c r="P331"/>
      <c r="Q331"/>
      <c r="R331"/>
      <c r="S331"/>
      <c r="T331"/>
      <c r="U331"/>
      <c r="V331"/>
    </row>
    <row r="332" spans="1:25" s="350" customFormat="1" ht="9" customHeight="1" x14ac:dyDescent="0.2">
      <c r="A332" s="168"/>
      <c r="D332" s="674"/>
      <c r="E332" s="366"/>
      <c r="F332" s="366"/>
      <c r="G332" s="366"/>
      <c r="H332" s="366"/>
      <c r="I332" s="366"/>
      <c r="J332" s="366"/>
      <c r="K332" s="366"/>
      <c r="L332" s="366"/>
      <c r="M332" s="366"/>
      <c r="N332" s="309"/>
      <c r="O332"/>
      <c r="P332"/>
      <c r="Q332"/>
      <c r="R332"/>
      <c r="S332"/>
      <c r="T332"/>
      <c r="U332"/>
      <c r="V332"/>
    </row>
    <row r="333" spans="1:25" s="176" customFormat="1" ht="9" customHeight="1" x14ac:dyDescent="0.2">
      <c r="A333" s="70" t="s">
        <v>121</v>
      </c>
      <c r="B333" s="351"/>
      <c r="C333" s="351"/>
      <c r="D333" s="367"/>
      <c r="E333" s="364"/>
      <c r="F333" s="364"/>
      <c r="G333" s="364"/>
      <c r="H333" s="364"/>
      <c r="I333" s="364"/>
      <c r="J333" s="364"/>
      <c r="K333" s="364"/>
      <c r="L333" s="364"/>
      <c r="M333" s="364"/>
      <c r="N333"/>
      <c r="O333"/>
      <c r="P333"/>
      <c r="Q333"/>
      <c r="R333"/>
      <c r="S333"/>
      <c r="T333"/>
      <c r="U333"/>
      <c r="V333"/>
    </row>
    <row r="334" spans="1:25" s="381" customFormat="1" ht="9" customHeight="1" x14ac:dyDescent="0.2">
      <c r="A334" s="209" t="s">
        <v>1499</v>
      </c>
      <c r="B334" s="209"/>
      <c r="C334" s="209"/>
      <c r="D334" s="368"/>
      <c r="E334" s="166"/>
      <c r="F334" s="166"/>
      <c r="G334" s="166"/>
      <c r="H334" s="166"/>
      <c r="I334" s="166"/>
      <c r="J334" s="166"/>
      <c r="K334" s="166"/>
      <c r="L334" s="166"/>
      <c r="M334" s="166"/>
      <c r="N334" s="309"/>
      <c r="O334"/>
      <c r="P334"/>
      <c r="Q334"/>
      <c r="R334"/>
      <c r="S334"/>
      <c r="T334"/>
      <c r="U334"/>
      <c r="V334"/>
    </row>
    <row r="335" spans="1:25" s="350" customFormat="1" ht="9" customHeight="1" x14ac:dyDescent="0.2">
      <c r="A335" s="168" t="s">
        <v>1345</v>
      </c>
      <c r="D335" s="674"/>
      <c r="E335" s="366"/>
      <c r="F335" s="366"/>
      <c r="G335" s="366"/>
      <c r="H335" s="366"/>
      <c r="I335" s="366"/>
      <c r="J335" s="366"/>
      <c r="K335" s="366"/>
      <c r="L335" s="366"/>
      <c r="M335" s="366"/>
      <c r="N335" s="309"/>
      <c r="O335"/>
      <c r="P335"/>
      <c r="Q335"/>
      <c r="R335"/>
      <c r="S335"/>
      <c r="T335"/>
      <c r="U335"/>
      <c r="V335"/>
    </row>
    <row r="336" spans="1:25" s="350" customFormat="1" ht="9" customHeight="1" x14ac:dyDescent="0.2">
      <c r="D336" s="674"/>
      <c r="E336" s="366"/>
      <c r="F336" s="366"/>
      <c r="G336" s="366"/>
      <c r="H336" s="366"/>
      <c r="I336" s="366"/>
      <c r="J336" s="366"/>
      <c r="K336" s="366"/>
      <c r="L336" s="366"/>
      <c r="M336" s="366"/>
      <c r="N336" s="309"/>
      <c r="O336"/>
      <c r="P336"/>
      <c r="Q336"/>
      <c r="R336"/>
      <c r="S336"/>
      <c r="T336"/>
      <c r="U336"/>
      <c r="V336"/>
    </row>
    <row r="337" spans="1:25" s="371" customFormat="1" ht="9" customHeight="1" x14ac:dyDescent="0.2">
      <c r="A337" s="671" t="s">
        <v>2379</v>
      </c>
      <c r="D337" s="674"/>
      <c r="E337" s="372"/>
      <c r="F337" s="372"/>
      <c r="G337" s="372"/>
      <c r="H337" s="372"/>
      <c r="I337" s="372"/>
      <c r="J337" s="372"/>
      <c r="K337" s="372"/>
      <c r="L337" s="372"/>
      <c r="M337" s="372"/>
      <c r="N337" s="309"/>
      <c r="O337"/>
      <c r="P337"/>
      <c r="Q337"/>
      <c r="R337"/>
      <c r="S337"/>
      <c r="T337"/>
      <c r="U337"/>
      <c r="V337"/>
    </row>
    <row r="338" spans="1:25" customFormat="1" ht="18" customHeight="1" x14ac:dyDescent="0.2">
      <c r="C338" s="351" t="s">
        <v>1413</v>
      </c>
      <c r="D338" s="355" t="s">
        <v>443</v>
      </c>
      <c r="E338" s="364">
        <v>34</v>
      </c>
      <c r="F338" s="364">
        <v>1</v>
      </c>
      <c r="G338" s="364">
        <v>1</v>
      </c>
      <c r="H338" s="364">
        <v>17</v>
      </c>
      <c r="I338" s="364">
        <v>2</v>
      </c>
      <c r="J338" s="364">
        <v>1</v>
      </c>
      <c r="K338" s="364">
        <v>3</v>
      </c>
      <c r="L338" s="364">
        <v>5</v>
      </c>
      <c r="M338" s="364">
        <v>4</v>
      </c>
      <c r="P338" s="364"/>
      <c r="Q338" s="364"/>
      <c r="R338" s="364"/>
      <c r="S338" s="364"/>
      <c r="T338" s="364"/>
      <c r="U338" s="364"/>
      <c r="V338" s="364"/>
      <c r="W338" s="364"/>
      <c r="X338" s="364"/>
      <c r="Y338" s="364"/>
    </row>
    <row r="339" spans="1:25" customFormat="1" ht="9" customHeight="1" x14ac:dyDescent="0.2">
      <c r="C339" s="351"/>
      <c r="D339" s="675" t="s">
        <v>444</v>
      </c>
      <c r="E339" s="366">
        <v>37</v>
      </c>
      <c r="F339" s="366">
        <v>5</v>
      </c>
      <c r="G339" s="366">
        <v>0</v>
      </c>
      <c r="H339" s="366">
        <v>20</v>
      </c>
      <c r="I339" s="366">
        <v>3</v>
      </c>
      <c r="J339" s="366">
        <v>1</v>
      </c>
      <c r="K339" s="366">
        <v>1</v>
      </c>
      <c r="L339" s="366">
        <v>5</v>
      </c>
      <c r="M339" s="366">
        <v>2</v>
      </c>
      <c r="P339" s="364"/>
      <c r="Q339" s="364"/>
      <c r="R339" s="364"/>
      <c r="S339" s="364"/>
      <c r="T339" s="364"/>
      <c r="U339" s="364"/>
      <c r="V339" s="364"/>
      <c r="W339" s="364"/>
      <c r="X339" s="364"/>
      <c r="Y339" s="364"/>
    </row>
    <row r="340" spans="1:25" customFormat="1" ht="9" customHeight="1" x14ac:dyDescent="0.2">
      <c r="C340" s="351"/>
      <c r="D340" s="675" t="s">
        <v>445</v>
      </c>
      <c r="E340" s="366">
        <v>71</v>
      </c>
      <c r="F340" s="366">
        <v>6</v>
      </c>
      <c r="G340" s="366">
        <v>1</v>
      </c>
      <c r="H340" s="366">
        <v>37</v>
      </c>
      <c r="I340" s="366">
        <v>5</v>
      </c>
      <c r="J340" s="366">
        <v>2</v>
      </c>
      <c r="K340" s="366">
        <v>4</v>
      </c>
      <c r="L340" s="366">
        <v>10</v>
      </c>
      <c r="M340" s="366">
        <v>6</v>
      </c>
      <c r="P340" s="364"/>
      <c r="Q340" s="364"/>
      <c r="R340" s="364"/>
      <c r="S340" s="364"/>
      <c r="T340" s="364"/>
      <c r="U340" s="364"/>
      <c r="V340" s="364"/>
      <c r="W340" s="364"/>
      <c r="X340" s="364"/>
      <c r="Y340" s="364"/>
    </row>
    <row r="341" spans="1:25" customFormat="1" ht="18" customHeight="1" x14ac:dyDescent="0.2">
      <c r="C341" s="351" t="s">
        <v>1414</v>
      </c>
      <c r="D341" s="355" t="s">
        <v>443</v>
      </c>
      <c r="E341" s="364">
        <v>10</v>
      </c>
      <c r="F341" s="364">
        <v>1</v>
      </c>
      <c r="G341" s="364">
        <v>0</v>
      </c>
      <c r="H341" s="364">
        <v>7</v>
      </c>
      <c r="I341" s="364">
        <v>0</v>
      </c>
      <c r="J341" s="364">
        <v>0</v>
      </c>
      <c r="K341" s="364">
        <v>0</v>
      </c>
      <c r="L341" s="364">
        <v>2</v>
      </c>
      <c r="M341" s="364">
        <v>0</v>
      </c>
      <c r="P341" s="364"/>
      <c r="Q341" s="364"/>
      <c r="R341" s="364"/>
      <c r="S341" s="364"/>
      <c r="T341" s="364"/>
      <c r="U341" s="364"/>
      <c r="V341" s="364"/>
      <c r="W341" s="364"/>
      <c r="X341" s="364"/>
      <c r="Y341" s="364"/>
    </row>
    <row r="342" spans="1:25" customFormat="1" ht="9" customHeight="1" x14ac:dyDescent="0.2">
      <c r="C342" s="351"/>
      <c r="D342" s="675" t="s">
        <v>444</v>
      </c>
      <c r="E342" s="366">
        <v>15</v>
      </c>
      <c r="F342" s="366">
        <v>4</v>
      </c>
      <c r="G342" s="366">
        <v>0</v>
      </c>
      <c r="H342" s="366">
        <v>8</v>
      </c>
      <c r="I342" s="366">
        <v>0</v>
      </c>
      <c r="J342" s="366">
        <v>1</v>
      </c>
      <c r="K342" s="366">
        <v>0</v>
      </c>
      <c r="L342" s="366">
        <v>2</v>
      </c>
      <c r="M342" s="366">
        <v>0</v>
      </c>
      <c r="P342" s="364"/>
      <c r="Q342" s="364"/>
      <c r="R342" s="364"/>
      <c r="S342" s="364"/>
      <c r="T342" s="364"/>
      <c r="U342" s="364"/>
      <c r="V342" s="364"/>
      <c r="W342" s="364"/>
      <c r="X342" s="364"/>
      <c r="Y342" s="364"/>
    </row>
    <row r="343" spans="1:25" customFormat="1" ht="9" customHeight="1" x14ac:dyDescent="0.2">
      <c r="C343" s="351"/>
      <c r="D343" s="675" t="s">
        <v>445</v>
      </c>
      <c r="E343" s="366">
        <v>25</v>
      </c>
      <c r="F343" s="366">
        <v>5</v>
      </c>
      <c r="G343" s="366">
        <v>0</v>
      </c>
      <c r="H343" s="366">
        <v>15</v>
      </c>
      <c r="I343" s="366">
        <v>0</v>
      </c>
      <c r="J343" s="366">
        <v>1</v>
      </c>
      <c r="K343" s="366">
        <v>0</v>
      </c>
      <c r="L343" s="366">
        <v>4</v>
      </c>
      <c r="M343" s="366">
        <v>0</v>
      </c>
      <c r="P343" s="364"/>
      <c r="Q343" s="364"/>
      <c r="R343" s="364"/>
      <c r="S343" s="364"/>
      <c r="T343" s="364"/>
      <c r="U343" s="364"/>
      <c r="V343" s="364"/>
      <c r="W343" s="364"/>
      <c r="X343" s="364"/>
      <c r="Y343" s="364"/>
    </row>
    <row r="344" spans="1:25" customFormat="1" ht="18" customHeight="1" x14ac:dyDescent="0.2">
      <c r="C344" s="351" t="s">
        <v>1415</v>
      </c>
      <c r="D344" s="355" t="s">
        <v>443</v>
      </c>
      <c r="E344" s="364">
        <v>17</v>
      </c>
      <c r="F344" s="364">
        <v>5</v>
      </c>
      <c r="G344" s="364">
        <v>0</v>
      </c>
      <c r="H344" s="364">
        <v>5</v>
      </c>
      <c r="I344" s="364">
        <v>1</v>
      </c>
      <c r="J344" s="364">
        <v>0</v>
      </c>
      <c r="K344" s="364">
        <v>0</v>
      </c>
      <c r="L344" s="364">
        <v>6</v>
      </c>
      <c r="M344" s="364">
        <v>0</v>
      </c>
      <c r="P344" s="364"/>
      <c r="Q344" s="364"/>
      <c r="R344" s="364"/>
      <c r="S344" s="364"/>
      <c r="T344" s="364"/>
      <c r="U344" s="364"/>
      <c r="V344" s="364"/>
      <c r="W344" s="364"/>
      <c r="X344" s="364"/>
      <c r="Y344" s="364"/>
    </row>
    <row r="345" spans="1:25" customFormat="1" ht="9" customHeight="1" x14ac:dyDescent="0.2">
      <c r="C345" s="351"/>
      <c r="D345" s="675" t="s">
        <v>444</v>
      </c>
      <c r="E345" s="366">
        <v>13</v>
      </c>
      <c r="F345" s="366">
        <v>2</v>
      </c>
      <c r="G345" s="366">
        <v>0</v>
      </c>
      <c r="H345" s="366">
        <v>5</v>
      </c>
      <c r="I345" s="366">
        <v>0</v>
      </c>
      <c r="J345" s="366">
        <v>3</v>
      </c>
      <c r="K345" s="366">
        <v>0</v>
      </c>
      <c r="L345" s="366">
        <v>3</v>
      </c>
      <c r="M345" s="366">
        <v>0</v>
      </c>
      <c r="P345" s="364"/>
      <c r="Q345" s="364"/>
      <c r="R345" s="364"/>
      <c r="S345" s="364"/>
      <c r="T345" s="364"/>
      <c r="U345" s="364"/>
      <c r="V345" s="364"/>
      <c r="W345" s="364"/>
      <c r="X345" s="364"/>
      <c r="Y345" s="364"/>
    </row>
    <row r="346" spans="1:25" customFormat="1" ht="9" customHeight="1" x14ac:dyDescent="0.2">
      <c r="C346" s="351"/>
      <c r="D346" s="675" t="s">
        <v>445</v>
      </c>
      <c r="E346" s="366">
        <v>30</v>
      </c>
      <c r="F346" s="366">
        <v>7</v>
      </c>
      <c r="G346" s="366">
        <v>0</v>
      </c>
      <c r="H346" s="366">
        <v>10</v>
      </c>
      <c r="I346" s="366">
        <v>1</v>
      </c>
      <c r="J346" s="366">
        <v>3</v>
      </c>
      <c r="K346" s="366">
        <v>0</v>
      </c>
      <c r="L346" s="366">
        <v>9</v>
      </c>
      <c r="M346" s="366">
        <v>0</v>
      </c>
      <c r="P346" s="364"/>
      <c r="Q346" s="364"/>
      <c r="R346" s="364"/>
      <c r="S346" s="364"/>
      <c r="T346" s="364"/>
      <c r="U346" s="364"/>
      <c r="V346" s="364"/>
      <c r="W346" s="364"/>
      <c r="X346" s="364"/>
      <c r="Y346" s="364"/>
    </row>
    <row r="347" spans="1:25" customFormat="1" ht="18" customHeight="1" x14ac:dyDescent="0.2">
      <c r="C347" s="351" t="s">
        <v>336</v>
      </c>
      <c r="D347" s="355" t="s">
        <v>443</v>
      </c>
      <c r="E347" s="364">
        <v>571</v>
      </c>
      <c r="F347" s="364">
        <v>6</v>
      </c>
      <c r="G347" s="364">
        <v>1</v>
      </c>
      <c r="H347" s="364">
        <v>38</v>
      </c>
      <c r="I347" s="364">
        <v>21</v>
      </c>
      <c r="J347" s="364">
        <v>9</v>
      </c>
      <c r="K347" s="364">
        <v>0</v>
      </c>
      <c r="L347" s="364">
        <v>493</v>
      </c>
      <c r="M347" s="364">
        <v>3</v>
      </c>
      <c r="P347" s="364"/>
      <c r="Q347" s="364"/>
      <c r="R347" s="364"/>
      <c r="S347" s="364"/>
      <c r="T347" s="364"/>
      <c r="U347" s="364"/>
      <c r="V347" s="364"/>
      <c r="W347" s="364"/>
      <c r="X347" s="364"/>
      <c r="Y347" s="364"/>
    </row>
    <row r="348" spans="1:25" customFormat="1" ht="9" customHeight="1" x14ac:dyDescent="0.2">
      <c r="C348" s="351"/>
      <c r="D348" s="675" t="s">
        <v>444</v>
      </c>
      <c r="E348" s="366">
        <v>238</v>
      </c>
      <c r="F348" s="366">
        <v>10</v>
      </c>
      <c r="G348" s="366">
        <v>0</v>
      </c>
      <c r="H348" s="366">
        <v>36</v>
      </c>
      <c r="I348" s="366">
        <v>26</v>
      </c>
      <c r="J348" s="366">
        <v>16</v>
      </c>
      <c r="K348" s="366">
        <v>8</v>
      </c>
      <c r="L348" s="366">
        <v>140</v>
      </c>
      <c r="M348" s="366">
        <v>2</v>
      </c>
      <c r="P348" s="364"/>
      <c r="Q348" s="364"/>
      <c r="R348" s="364"/>
      <c r="S348" s="364"/>
      <c r="T348" s="364"/>
      <c r="U348" s="364"/>
      <c r="V348" s="364"/>
      <c r="W348" s="364"/>
      <c r="X348" s="364"/>
      <c r="Y348" s="364"/>
    </row>
    <row r="349" spans="1:25" customFormat="1" ht="9" customHeight="1" x14ac:dyDescent="0.2">
      <c r="C349" s="351"/>
      <c r="D349" s="675" t="s">
        <v>445</v>
      </c>
      <c r="E349" s="366">
        <v>809</v>
      </c>
      <c r="F349" s="366">
        <v>16</v>
      </c>
      <c r="G349" s="366">
        <v>1</v>
      </c>
      <c r="H349" s="366">
        <v>74</v>
      </c>
      <c r="I349" s="366">
        <v>47</v>
      </c>
      <c r="J349" s="366">
        <v>25</v>
      </c>
      <c r="K349" s="366">
        <v>8</v>
      </c>
      <c r="L349" s="366">
        <v>633</v>
      </c>
      <c r="M349" s="366">
        <v>5</v>
      </c>
      <c r="P349" s="364"/>
      <c r="Q349" s="364"/>
      <c r="R349" s="364"/>
      <c r="S349" s="364"/>
      <c r="T349" s="364"/>
      <c r="U349" s="364"/>
      <c r="V349" s="364"/>
      <c r="W349" s="364"/>
      <c r="X349" s="364"/>
      <c r="Y349" s="364"/>
    </row>
    <row r="350" spans="1:25" customFormat="1" ht="18" customHeight="1" x14ac:dyDescent="0.2">
      <c r="C350" s="351" t="s">
        <v>1416</v>
      </c>
      <c r="D350" s="355" t="s">
        <v>443</v>
      </c>
      <c r="E350" s="364">
        <v>23</v>
      </c>
      <c r="F350" s="364">
        <v>1</v>
      </c>
      <c r="G350" s="364">
        <v>0</v>
      </c>
      <c r="H350" s="364">
        <v>11</v>
      </c>
      <c r="I350" s="364">
        <v>2</v>
      </c>
      <c r="J350" s="364">
        <v>0</v>
      </c>
      <c r="K350" s="364">
        <v>4</v>
      </c>
      <c r="L350" s="364">
        <v>5</v>
      </c>
      <c r="M350" s="364">
        <v>0</v>
      </c>
      <c r="P350" s="364"/>
      <c r="Q350" s="364"/>
      <c r="R350" s="364"/>
      <c r="S350" s="364"/>
      <c r="T350" s="364"/>
      <c r="U350" s="364"/>
      <c r="V350" s="364"/>
      <c r="W350" s="364"/>
      <c r="X350" s="364"/>
      <c r="Y350" s="364"/>
    </row>
    <row r="351" spans="1:25" customFormat="1" ht="9" customHeight="1" x14ac:dyDescent="0.2">
      <c r="C351" s="351"/>
      <c r="D351" s="675" t="s">
        <v>444</v>
      </c>
      <c r="E351" s="366">
        <v>19</v>
      </c>
      <c r="F351" s="366">
        <v>3</v>
      </c>
      <c r="G351" s="366">
        <v>0</v>
      </c>
      <c r="H351" s="366">
        <v>5</v>
      </c>
      <c r="I351" s="366">
        <v>2</v>
      </c>
      <c r="J351" s="366">
        <v>0</v>
      </c>
      <c r="K351" s="366">
        <v>4</v>
      </c>
      <c r="L351" s="366">
        <v>5</v>
      </c>
      <c r="M351" s="366">
        <v>0</v>
      </c>
      <c r="P351" s="364"/>
      <c r="Q351" s="364"/>
      <c r="R351" s="364"/>
      <c r="S351" s="364"/>
      <c r="T351" s="364"/>
      <c r="U351" s="364"/>
      <c r="V351" s="364"/>
      <c r="W351" s="364"/>
      <c r="X351" s="364"/>
      <c r="Y351" s="364"/>
    </row>
    <row r="352" spans="1:25" customFormat="1" ht="9" customHeight="1" x14ac:dyDescent="0.2">
      <c r="C352" s="351"/>
      <c r="D352" s="675" t="s">
        <v>445</v>
      </c>
      <c r="E352" s="366">
        <v>42</v>
      </c>
      <c r="F352" s="366">
        <v>4</v>
      </c>
      <c r="G352" s="366">
        <v>0</v>
      </c>
      <c r="H352" s="366">
        <v>16</v>
      </c>
      <c r="I352" s="366">
        <v>4</v>
      </c>
      <c r="J352" s="366">
        <v>0</v>
      </c>
      <c r="K352" s="366">
        <v>8</v>
      </c>
      <c r="L352" s="366">
        <v>10</v>
      </c>
      <c r="M352" s="366">
        <v>0</v>
      </c>
      <c r="P352" s="364"/>
      <c r="Q352" s="364"/>
      <c r="R352" s="364"/>
      <c r="S352" s="364"/>
      <c r="T352" s="364"/>
      <c r="U352" s="364"/>
      <c r="V352" s="364"/>
      <c r="W352" s="364"/>
      <c r="X352" s="364"/>
      <c r="Y352" s="364"/>
    </row>
    <row r="353" spans="1:25" customFormat="1" ht="21" customHeight="1" x14ac:dyDescent="0.2">
      <c r="C353" s="373" t="s">
        <v>2473</v>
      </c>
      <c r="D353" s="355" t="s">
        <v>443</v>
      </c>
      <c r="E353" s="364">
        <v>1</v>
      </c>
      <c r="F353" s="460" t="s">
        <v>1222</v>
      </c>
      <c r="G353" s="460" t="s">
        <v>1222</v>
      </c>
      <c r="H353" s="460" t="s">
        <v>1222</v>
      </c>
      <c r="I353" s="460" t="s">
        <v>1222</v>
      </c>
      <c r="J353" s="460" t="s">
        <v>1222</v>
      </c>
      <c r="K353" s="460" t="s">
        <v>1222</v>
      </c>
      <c r="L353" s="460" t="s">
        <v>1222</v>
      </c>
      <c r="M353" s="460" t="s">
        <v>1222</v>
      </c>
      <c r="P353" s="364"/>
      <c r="Q353" s="364"/>
      <c r="R353" s="364"/>
      <c r="S353" s="364"/>
      <c r="T353" s="364"/>
      <c r="U353" s="364"/>
      <c r="V353" s="364"/>
      <c r="W353" s="364"/>
      <c r="X353" s="364"/>
      <c r="Y353" s="364"/>
    </row>
    <row r="354" spans="1:25" customFormat="1" ht="9" customHeight="1" x14ac:dyDescent="0.2">
      <c r="C354" s="351"/>
      <c r="D354" s="675" t="s">
        <v>445</v>
      </c>
      <c r="E354" s="366">
        <v>1</v>
      </c>
      <c r="F354" s="460" t="s">
        <v>1222</v>
      </c>
      <c r="G354" s="460" t="s">
        <v>1222</v>
      </c>
      <c r="H354" s="460" t="s">
        <v>1222</v>
      </c>
      <c r="I354" s="460" t="s">
        <v>1222</v>
      </c>
      <c r="J354" s="460" t="s">
        <v>1222</v>
      </c>
      <c r="K354" s="460" t="s">
        <v>1222</v>
      </c>
      <c r="L354" s="460" t="s">
        <v>1222</v>
      </c>
      <c r="M354" s="460" t="s">
        <v>1222</v>
      </c>
      <c r="P354" s="364"/>
      <c r="Q354" s="364"/>
      <c r="R354" s="364"/>
      <c r="S354" s="364"/>
      <c r="T354" s="364"/>
      <c r="U354" s="364"/>
      <c r="V354" s="364"/>
      <c r="W354" s="364"/>
      <c r="X354" s="364"/>
      <c r="Y354" s="364"/>
    </row>
    <row r="355" spans="1:25" customFormat="1" ht="18" customHeight="1" x14ac:dyDescent="0.2">
      <c r="C355" s="370" t="s">
        <v>1417</v>
      </c>
      <c r="D355" s="355" t="s">
        <v>443</v>
      </c>
      <c r="E355" s="364">
        <v>3219</v>
      </c>
      <c r="F355" s="364">
        <v>132</v>
      </c>
      <c r="G355" s="364">
        <v>6</v>
      </c>
      <c r="H355" s="364">
        <v>523</v>
      </c>
      <c r="I355" s="364">
        <v>304</v>
      </c>
      <c r="J355" s="364">
        <v>106</v>
      </c>
      <c r="K355" s="364">
        <v>111</v>
      </c>
      <c r="L355" s="364">
        <v>2006</v>
      </c>
      <c r="M355" s="364">
        <v>31</v>
      </c>
      <c r="P355" s="364"/>
      <c r="Q355" s="364"/>
      <c r="R355" s="364"/>
      <c r="S355" s="364"/>
      <c r="T355" s="364"/>
      <c r="U355" s="364"/>
      <c r="V355" s="364"/>
      <c r="W355" s="364"/>
      <c r="X355" s="364"/>
      <c r="Y355" s="364"/>
    </row>
    <row r="356" spans="1:25" customFormat="1" ht="9" customHeight="1" x14ac:dyDescent="0.2">
      <c r="C356" s="351"/>
      <c r="D356" s="675" t="s">
        <v>444</v>
      </c>
      <c r="E356" s="366">
        <v>1684</v>
      </c>
      <c r="F356" s="366">
        <v>130</v>
      </c>
      <c r="G356" s="366">
        <v>3</v>
      </c>
      <c r="H356" s="366">
        <v>543</v>
      </c>
      <c r="I356" s="366">
        <v>203</v>
      </c>
      <c r="J356" s="366">
        <v>104</v>
      </c>
      <c r="K356" s="366">
        <v>62</v>
      </c>
      <c r="L356" s="366">
        <v>616</v>
      </c>
      <c r="M356" s="366">
        <v>23</v>
      </c>
      <c r="P356" s="364"/>
      <c r="Q356" s="364"/>
      <c r="R356" s="364"/>
      <c r="S356" s="364"/>
      <c r="T356" s="364"/>
      <c r="U356" s="364"/>
      <c r="V356" s="364"/>
      <c r="W356" s="364"/>
      <c r="X356" s="364"/>
      <c r="Y356" s="364"/>
    </row>
    <row r="357" spans="1:25" customFormat="1" ht="9" customHeight="1" x14ac:dyDescent="0.2">
      <c r="C357" s="351"/>
      <c r="D357" s="675" t="s">
        <v>445</v>
      </c>
      <c r="E357" s="366">
        <v>4903</v>
      </c>
      <c r="F357" s="366">
        <v>262</v>
      </c>
      <c r="G357" s="366">
        <v>9</v>
      </c>
      <c r="H357" s="366">
        <v>1066</v>
      </c>
      <c r="I357" s="366">
        <v>507</v>
      </c>
      <c r="J357" s="366">
        <v>210</v>
      </c>
      <c r="K357" s="366">
        <v>173</v>
      </c>
      <c r="L357" s="366">
        <v>2622</v>
      </c>
      <c r="M357" s="366">
        <v>54</v>
      </c>
      <c r="P357" s="364"/>
      <c r="Q357" s="364"/>
      <c r="R357" s="364"/>
      <c r="S357" s="364"/>
      <c r="T357" s="364"/>
      <c r="U357" s="364"/>
      <c r="V357" s="364"/>
      <c r="W357" s="364"/>
      <c r="X357" s="364"/>
      <c r="Y357" s="364"/>
    </row>
    <row r="358" spans="1:25" ht="18" customHeight="1" x14ac:dyDescent="0.2">
      <c r="A358" s="351" t="s">
        <v>1418</v>
      </c>
      <c r="D358" s="355"/>
      <c r="E358"/>
      <c r="F358"/>
      <c r="G358"/>
      <c r="H358"/>
      <c r="I358"/>
      <c r="J358"/>
      <c r="K358"/>
      <c r="L358" s="351"/>
      <c r="M358" s="351"/>
      <c r="N358"/>
      <c r="O358"/>
      <c r="P358"/>
      <c r="Q358"/>
      <c r="R358"/>
      <c r="S358"/>
      <c r="T358"/>
      <c r="U358"/>
      <c r="V358"/>
    </row>
    <row r="359" spans="1:25" customFormat="1" ht="18" customHeight="1" x14ac:dyDescent="0.2">
      <c r="C359" s="351" t="s">
        <v>1419</v>
      </c>
      <c r="D359" s="355" t="s">
        <v>443</v>
      </c>
      <c r="E359" s="364">
        <v>77</v>
      </c>
      <c r="F359" s="364">
        <v>6</v>
      </c>
      <c r="G359" s="364">
        <v>0</v>
      </c>
      <c r="H359" s="364">
        <v>25</v>
      </c>
      <c r="I359" s="364">
        <v>9</v>
      </c>
      <c r="J359" s="364">
        <v>2</v>
      </c>
      <c r="K359" s="364">
        <v>5</v>
      </c>
      <c r="L359" s="364">
        <v>26</v>
      </c>
      <c r="M359" s="364">
        <v>4</v>
      </c>
      <c r="P359" s="364"/>
      <c r="Q359" s="364"/>
      <c r="R359" s="364"/>
      <c r="S359" s="364"/>
      <c r="T359" s="364"/>
      <c r="U359" s="364"/>
      <c r="V359" s="364"/>
      <c r="W359" s="364"/>
      <c r="X359" s="364"/>
      <c r="Y359" s="364"/>
    </row>
    <row r="360" spans="1:25" customFormat="1" ht="9" customHeight="1" x14ac:dyDescent="0.2">
      <c r="C360" s="351"/>
      <c r="D360" s="675" t="s">
        <v>444</v>
      </c>
      <c r="E360" s="366">
        <v>69</v>
      </c>
      <c r="F360" s="366">
        <v>15</v>
      </c>
      <c r="G360" s="366">
        <v>0</v>
      </c>
      <c r="H360" s="366">
        <v>22</v>
      </c>
      <c r="I360" s="366">
        <v>10</v>
      </c>
      <c r="J360" s="366">
        <v>1</v>
      </c>
      <c r="K360" s="366">
        <v>5</v>
      </c>
      <c r="L360" s="366">
        <v>11</v>
      </c>
      <c r="M360" s="366">
        <v>5</v>
      </c>
      <c r="P360" s="364"/>
      <c r="Q360" s="364"/>
      <c r="R360" s="364"/>
      <c r="S360" s="364"/>
      <c r="T360" s="364"/>
      <c r="U360" s="364"/>
      <c r="V360" s="364"/>
      <c r="W360" s="364"/>
      <c r="X360" s="364"/>
      <c r="Y360" s="364"/>
    </row>
    <row r="361" spans="1:25" customFormat="1" ht="9" customHeight="1" x14ac:dyDescent="0.2">
      <c r="C361" s="351"/>
      <c r="D361" s="675" t="s">
        <v>445</v>
      </c>
      <c r="E361" s="366">
        <v>146</v>
      </c>
      <c r="F361" s="366">
        <v>21</v>
      </c>
      <c r="G361" s="366">
        <v>0</v>
      </c>
      <c r="H361" s="366">
        <v>47</v>
      </c>
      <c r="I361" s="366">
        <v>19</v>
      </c>
      <c r="J361" s="366">
        <v>3</v>
      </c>
      <c r="K361" s="366">
        <v>10</v>
      </c>
      <c r="L361" s="366">
        <v>37</v>
      </c>
      <c r="M361" s="366">
        <v>9</v>
      </c>
      <c r="P361" s="364"/>
      <c r="Q361" s="364"/>
      <c r="R361" s="364"/>
      <c r="S361" s="364"/>
      <c r="T361" s="364"/>
      <c r="U361" s="364"/>
      <c r="V361" s="364"/>
      <c r="W361" s="364"/>
      <c r="X361" s="364"/>
      <c r="Y361" s="364"/>
    </row>
    <row r="362" spans="1:25" customFormat="1" ht="18" customHeight="1" x14ac:dyDescent="0.2">
      <c r="C362" s="351" t="s">
        <v>1420</v>
      </c>
      <c r="D362" s="355" t="s">
        <v>443</v>
      </c>
      <c r="E362" s="364">
        <v>2</v>
      </c>
      <c r="F362" s="460" t="s">
        <v>1222</v>
      </c>
      <c r="G362" s="460" t="s">
        <v>1222</v>
      </c>
      <c r="H362" s="460" t="s">
        <v>1222</v>
      </c>
      <c r="I362" s="460" t="s">
        <v>1222</v>
      </c>
      <c r="J362" s="460" t="s">
        <v>1222</v>
      </c>
      <c r="K362" s="460" t="s">
        <v>1222</v>
      </c>
      <c r="L362" s="460" t="s">
        <v>1222</v>
      </c>
      <c r="M362" s="460" t="s">
        <v>1222</v>
      </c>
      <c r="P362" s="364"/>
      <c r="Q362" s="364"/>
      <c r="R362" s="364"/>
      <c r="S362" s="364"/>
      <c r="T362" s="364"/>
      <c r="U362" s="364"/>
      <c r="V362" s="364"/>
      <c r="W362" s="364"/>
      <c r="X362" s="364"/>
      <c r="Y362" s="364"/>
    </row>
    <row r="363" spans="1:25" customFormat="1" ht="9" customHeight="1" x14ac:dyDescent="0.2">
      <c r="C363" s="351"/>
      <c r="D363" s="675" t="s">
        <v>444</v>
      </c>
      <c r="E363" s="366">
        <v>3</v>
      </c>
      <c r="F363" s="460" t="s">
        <v>1222</v>
      </c>
      <c r="G363" s="460" t="s">
        <v>1222</v>
      </c>
      <c r="H363" s="460" t="s">
        <v>1222</v>
      </c>
      <c r="I363" s="460" t="s">
        <v>1222</v>
      </c>
      <c r="J363" s="460" t="s">
        <v>1222</v>
      </c>
      <c r="K363" s="460" t="s">
        <v>1222</v>
      </c>
      <c r="L363" s="460" t="s">
        <v>1222</v>
      </c>
      <c r="M363" s="460" t="s">
        <v>1222</v>
      </c>
      <c r="P363" s="364"/>
      <c r="Q363" s="364"/>
      <c r="R363" s="364"/>
      <c r="S363" s="364"/>
      <c r="T363" s="364"/>
      <c r="U363" s="364"/>
      <c r="V363" s="364"/>
      <c r="W363" s="364"/>
      <c r="X363" s="364"/>
      <c r="Y363" s="364"/>
    </row>
    <row r="364" spans="1:25" customFormat="1" ht="9" customHeight="1" x14ac:dyDescent="0.2">
      <c r="C364" s="351"/>
      <c r="D364" s="675" t="s">
        <v>445</v>
      </c>
      <c r="E364" s="366">
        <v>5</v>
      </c>
      <c r="F364" s="460" t="s">
        <v>1222</v>
      </c>
      <c r="G364" s="460" t="s">
        <v>1222</v>
      </c>
      <c r="H364" s="460" t="s">
        <v>1222</v>
      </c>
      <c r="I364" s="460" t="s">
        <v>1222</v>
      </c>
      <c r="J364" s="460" t="s">
        <v>1222</v>
      </c>
      <c r="K364" s="460" t="s">
        <v>1222</v>
      </c>
      <c r="L364" s="460" t="s">
        <v>1222</v>
      </c>
      <c r="M364" s="460" t="s">
        <v>1222</v>
      </c>
      <c r="P364" s="364"/>
      <c r="Q364" s="364"/>
      <c r="R364" s="364"/>
      <c r="S364" s="364"/>
      <c r="T364" s="364"/>
      <c r="U364" s="364"/>
      <c r="V364" s="364"/>
      <c r="W364" s="364"/>
      <c r="X364" s="364"/>
      <c r="Y364" s="364"/>
    </row>
    <row r="365" spans="1:25" customFormat="1" ht="18" customHeight="1" x14ac:dyDescent="0.2">
      <c r="C365" s="351" t="s">
        <v>1421</v>
      </c>
      <c r="D365" s="355" t="s">
        <v>443</v>
      </c>
      <c r="E365" s="364">
        <v>39</v>
      </c>
      <c r="F365" s="364">
        <v>0</v>
      </c>
      <c r="G365" s="364">
        <v>0</v>
      </c>
      <c r="H365" s="364">
        <v>11</v>
      </c>
      <c r="I365" s="364">
        <v>1</v>
      </c>
      <c r="J365" s="364">
        <v>1</v>
      </c>
      <c r="K365" s="364">
        <v>0</v>
      </c>
      <c r="L365" s="364">
        <v>26</v>
      </c>
      <c r="M365" s="364">
        <v>0</v>
      </c>
      <c r="P365" s="364"/>
      <c r="Q365" s="364"/>
      <c r="R365" s="364"/>
      <c r="S365" s="364"/>
      <c r="T365" s="364"/>
      <c r="U365" s="364"/>
      <c r="V365" s="364"/>
      <c r="W365" s="364"/>
      <c r="X365" s="364"/>
      <c r="Y365" s="364"/>
    </row>
    <row r="366" spans="1:25" customFormat="1" ht="9" customHeight="1" x14ac:dyDescent="0.2">
      <c r="C366" s="351"/>
      <c r="D366" s="675" t="s">
        <v>444</v>
      </c>
      <c r="E366" s="366">
        <v>35</v>
      </c>
      <c r="F366" s="366">
        <v>2</v>
      </c>
      <c r="G366" s="366">
        <v>0</v>
      </c>
      <c r="H366" s="366">
        <v>11</v>
      </c>
      <c r="I366" s="366">
        <v>3</v>
      </c>
      <c r="J366" s="366">
        <v>1</v>
      </c>
      <c r="K366" s="366">
        <v>4</v>
      </c>
      <c r="L366" s="366">
        <v>12</v>
      </c>
      <c r="M366" s="366">
        <v>2</v>
      </c>
      <c r="P366" s="364"/>
      <c r="Q366" s="364"/>
      <c r="R366" s="364"/>
      <c r="S366" s="364"/>
      <c r="T366" s="364"/>
      <c r="U366" s="364"/>
      <c r="V366" s="364"/>
      <c r="W366" s="364"/>
      <c r="X366" s="364"/>
      <c r="Y366" s="364"/>
    </row>
    <row r="367" spans="1:25" customFormat="1" ht="9" customHeight="1" x14ac:dyDescent="0.2">
      <c r="C367" s="351"/>
      <c r="D367" s="675" t="s">
        <v>445</v>
      </c>
      <c r="E367" s="366">
        <v>74</v>
      </c>
      <c r="F367" s="366">
        <v>2</v>
      </c>
      <c r="G367" s="366">
        <v>0</v>
      </c>
      <c r="H367" s="366">
        <v>22</v>
      </c>
      <c r="I367" s="366">
        <v>4</v>
      </c>
      <c r="J367" s="366">
        <v>2</v>
      </c>
      <c r="K367" s="366">
        <v>4</v>
      </c>
      <c r="L367" s="366">
        <v>38</v>
      </c>
      <c r="M367" s="366">
        <v>2</v>
      </c>
      <c r="P367" s="364"/>
      <c r="Q367" s="364"/>
      <c r="R367" s="364"/>
      <c r="S367" s="364"/>
      <c r="T367" s="364"/>
      <c r="U367" s="364"/>
      <c r="V367" s="364"/>
      <c r="W367" s="364"/>
      <c r="X367" s="364"/>
      <c r="Y367" s="364"/>
    </row>
    <row r="368" spans="1:25" customFormat="1" ht="18" customHeight="1" x14ac:dyDescent="0.2">
      <c r="C368" s="351" t="s">
        <v>341</v>
      </c>
      <c r="D368" s="355" t="s">
        <v>443</v>
      </c>
      <c r="E368" s="364">
        <v>327</v>
      </c>
      <c r="F368" s="364">
        <v>24</v>
      </c>
      <c r="G368" s="364">
        <v>1</v>
      </c>
      <c r="H368" s="364">
        <v>105</v>
      </c>
      <c r="I368" s="364">
        <v>33</v>
      </c>
      <c r="J368" s="364">
        <v>4</v>
      </c>
      <c r="K368" s="364">
        <v>11</v>
      </c>
      <c r="L368" s="364">
        <v>123</v>
      </c>
      <c r="M368" s="364">
        <v>26</v>
      </c>
      <c r="P368" s="364"/>
      <c r="Q368" s="364"/>
      <c r="R368" s="364"/>
      <c r="S368" s="364"/>
      <c r="T368" s="364"/>
      <c r="U368" s="364"/>
      <c r="V368" s="364"/>
      <c r="W368" s="364"/>
      <c r="X368" s="364"/>
      <c r="Y368" s="364"/>
    </row>
    <row r="369" spans="3:25" customFormat="1" ht="9" customHeight="1" x14ac:dyDescent="0.2">
      <c r="C369" s="351"/>
      <c r="D369" s="675" t="s">
        <v>444</v>
      </c>
      <c r="E369" s="366">
        <v>383</v>
      </c>
      <c r="F369" s="366">
        <v>28</v>
      </c>
      <c r="G369" s="366">
        <v>1</v>
      </c>
      <c r="H369" s="366">
        <v>166</v>
      </c>
      <c r="I369" s="366">
        <v>35</v>
      </c>
      <c r="J369" s="366">
        <v>16</v>
      </c>
      <c r="K369" s="366">
        <v>25</v>
      </c>
      <c r="L369" s="366">
        <v>90</v>
      </c>
      <c r="M369" s="366">
        <v>22</v>
      </c>
      <c r="P369" s="364"/>
      <c r="Q369" s="364"/>
      <c r="R369" s="364"/>
      <c r="S369" s="364"/>
      <c r="T369" s="364"/>
      <c r="U369" s="364"/>
      <c r="V369" s="364"/>
      <c r="W369" s="364"/>
      <c r="X369" s="364"/>
      <c r="Y369" s="364"/>
    </row>
    <row r="370" spans="3:25" customFormat="1" ht="9" customHeight="1" x14ac:dyDescent="0.2">
      <c r="C370" s="351"/>
      <c r="D370" s="675" t="s">
        <v>445</v>
      </c>
      <c r="E370" s="366">
        <v>710</v>
      </c>
      <c r="F370" s="366">
        <v>52</v>
      </c>
      <c r="G370" s="366">
        <v>2</v>
      </c>
      <c r="H370" s="366">
        <v>271</v>
      </c>
      <c r="I370" s="366">
        <v>68</v>
      </c>
      <c r="J370" s="366">
        <v>20</v>
      </c>
      <c r="K370" s="366">
        <v>36</v>
      </c>
      <c r="L370" s="366">
        <v>213</v>
      </c>
      <c r="M370" s="366">
        <v>48</v>
      </c>
      <c r="P370" s="364"/>
      <c r="Q370" s="364"/>
      <c r="R370" s="364"/>
      <c r="S370" s="364"/>
      <c r="T370" s="364"/>
      <c r="U370" s="364"/>
      <c r="V370" s="364"/>
      <c r="W370" s="364"/>
      <c r="X370" s="364"/>
      <c r="Y370" s="364"/>
    </row>
    <row r="371" spans="3:25" customFormat="1" ht="18" customHeight="1" x14ac:dyDescent="0.2">
      <c r="C371" s="351" t="s">
        <v>1422</v>
      </c>
      <c r="D371" s="355" t="s">
        <v>443</v>
      </c>
      <c r="E371" s="364">
        <v>105</v>
      </c>
      <c r="F371" s="364">
        <v>5</v>
      </c>
      <c r="G371" s="364">
        <v>0</v>
      </c>
      <c r="H371" s="364">
        <v>32</v>
      </c>
      <c r="I371" s="364">
        <v>22</v>
      </c>
      <c r="J371" s="364">
        <v>3</v>
      </c>
      <c r="K371" s="364">
        <v>3</v>
      </c>
      <c r="L371" s="364">
        <v>27</v>
      </c>
      <c r="M371" s="364">
        <v>13</v>
      </c>
      <c r="P371" s="364"/>
      <c r="Q371" s="364"/>
      <c r="R371" s="364"/>
      <c r="S371" s="364"/>
      <c r="T371" s="364"/>
      <c r="U371" s="364"/>
      <c r="V371" s="364"/>
      <c r="W371" s="364"/>
      <c r="X371" s="364"/>
      <c r="Y371" s="364"/>
    </row>
    <row r="372" spans="3:25" customFormat="1" ht="9" customHeight="1" x14ac:dyDescent="0.2">
      <c r="C372" s="351"/>
      <c r="D372" s="675" t="s">
        <v>444</v>
      </c>
      <c r="E372" s="366">
        <v>92</v>
      </c>
      <c r="F372" s="366">
        <v>4</v>
      </c>
      <c r="G372" s="366">
        <v>0</v>
      </c>
      <c r="H372" s="366">
        <v>36</v>
      </c>
      <c r="I372" s="366">
        <v>20</v>
      </c>
      <c r="J372" s="366">
        <v>3</v>
      </c>
      <c r="K372" s="366">
        <v>6</v>
      </c>
      <c r="L372" s="366">
        <v>17</v>
      </c>
      <c r="M372" s="366">
        <v>6</v>
      </c>
      <c r="P372" s="364"/>
      <c r="Q372" s="364"/>
      <c r="R372" s="364"/>
      <c r="S372" s="364"/>
      <c r="T372" s="364"/>
      <c r="U372" s="364"/>
      <c r="V372" s="364"/>
      <c r="W372" s="364"/>
      <c r="X372" s="364"/>
      <c r="Y372" s="364"/>
    </row>
    <row r="373" spans="3:25" customFormat="1" ht="9" customHeight="1" x14ac:dyDescent="0.2">
      <c r="C373" s="351"/>
      <c r="D373" s="675" t="s">
        <v>445</v>
      </c>
      <c r="E373" s="366">
        <v>197</v>
      </c>
      <c r="F373" s="366">
        <v>9</v>
      </c>
      <c r="G373" s="366">
        <v>0</v>
      </c>
      <c r="H373" s="366">
        <v>68</v>
      </c>
      <c r="I373" s="366">
        <v>42</v>
      </c>
      <c r="J373" s="366">
        <v>6</v>
      </c>
      <c r="K373" s="366">
        <v>9</v>
      </c>
      <c r="L373" s="366">
        <v>44</v>
      </c>
      <c r="M373" s="366">
        <v>19</v>
      </c>
      <c r="P373" s="364"/>
      <c r="Q373" s="364"/>
      <c r="R373" s="364"/>
      <c r="S373" s="364"/>
      <c r="T373" s="364"/>
      <c r="U373" s="364"/>
      <c r="V373" s="364"/>
      <c r="W373" s="364"/>
      <c r="X373" s="364"/>
      <c r="Y373" s="364"/>
    </row>
    <row r="374" spans="3:25" customFormat="1" ht="18" customHeight="1" x14ac:dyDescent="0.2">
      <c r="C374" s="351" t="s">
        <v>1423</v>
      </c>
      <c r="D374" s="355" t="s">
        <v>443</v>
      </c>
      <c r="E374" s="364">
        <v>46</v>
      </c>
      <c r="F374" s="364">
        <v>2</v>
      </c>
      <c r="G374" s="364">
        <v>0</v>
      </c>
      <c r="H374" s="364">
        <v>7</v>
      </c>
      <c r="I374" s="364">
        <v>5</v>
      </c>
      <c r="J374" s="364">
        <v>0</v>
      </c>
      <c r="K374" s="364">
        <v>3</v>
      </c>
      <c r="L374" s="364">
        <v>28</v>
      </c>
      <c r="M374" s="364">
        <v>1</v>
      </c>
      <c r="P374" s="364"/>
      <c r="Q374" s="364"/>
      <c r="R374" s="364"/>
      <c r="S374" s="364"/>
      <c r="T374" s="364"/>
      <c r="U374" s="364"/>
      <c r="V374" s="364"/>
      <c r="W374" s="364"/>
      <c r="X374" s="364"/>
      <c r="Y374" s="364"/>
    </row>
    <row r="375" spans="3:25" customFormat="1" ht="9" customHeight="1" x14ac:dyDescent="0.2">
      <c r="C375" s="351"/>
      <c r="D375" s="675" t="s">
        <v>444</v>
      </c>
      <c r="E375" s="366">
        <v>31</v>
      </c>
      <c r="F375" s="366">
        <v>5</v>
      </c>
      <c r="G375" s="366">
        <v>0</v>
      </c>
      <c r="H375" s="366">
        <v>3</v>
      </c>
      <c r="I375" s="366">
        <v>3</v>
      </c>
      <c r="J375" s="366">
        <v>2</v>
      </c>
      <c r="K375" s="366">
        <v>1</v>
      </c>
      <c r="L375" s="366">
        <v>13</v>
      </c>
      <c r="M375" s="366">
        <v>4</v>
      </c>
      <c r="P375" s="364"/>
      <c r="Q375" s="364"/>
      <c r="R375" s="364"/>
      <c r="S375" s="364"/>
      <c r="T375" s="364"/>
      <c r="U375" s="364"/>
      <c r="V375" s="364"/>
      <c r="W375" s="364"/>
      <c r="X375" s="364"/>
      <c r="Y375" s="364"/>
    </row>
    <row r="376" spans="3:25" customFormat="1" ht="9" customHeight="1" x14ac:dyDescent="0.2">
      <c r="C376" s="351"/>
      <c r="D376" s="675" t="s">
        <v>445</v>
      </c>
      <c r="E376" s="366">
        <v>77</v>
      </c>
      <c r="F376" s="366">
        <v>7</v>
      </c>
      <c r="G376" s="366">
        <v>0</v>
      </c>
      <c r="H376" s="366">
        <v>10</v>
      </c>
      <c r="I376" s="366">
        <v>8</v>
      </c>
      <c r="J376" s="366">
        <v>2</v>
      </c>
      <c r="K376" s="366">
        <v>4</v>
      </c>
      <c r="L376" s="366">
        <v>41</v>
      </c>
      <c r="M376" s="366">
        <v>5</v>
      </c>
      <c r="P376" s="364"/>
      <c r="Q376" s="364"/>
      <c r="R376" s="364"/>
      <c r="S376" s="364"/>
      <c r="T376" s="364"/>
      <c r="U376" s="364"/>
      <c r="V376" s="364"/>
      <c r="W376" s="364"/>
      <c r="X376" s="364"/>
      <c r="Y376" s="364"/>
    </row>
    <row r="377" spans="3:25" customFormat="1" ht="18" customHeight="1" x14ac:dyDescent="0.2">
      <c r="C377" s="351" t="s">
        <v>1424</v>
      </c>
      <c r="D377" s="355" t="s">
        <v>443</v>
      </c>
      <c r="E377" s="364">
        <v>1</v>
      </c>
      <c r="F377" s="460" t="s">
        <v>1222</v>
      </c>
      <c r="G377" s="460" t="s">
        <v>1222</v>
      </c>
      <c r="H377" s="460" t="s">
        <v>1222</v>
      </c>
      <c r="I377" s="460" t="s">
        <v>1222</v>
      </c>
      <c r="J377" s="460" t="s">
        <v>1222</v>
      </c>
      <c r="K377" s="460" t="s">
        <v>1222</v>
      </c>
      <c r="L377" s="460" t="s">
        <v>1222</v>
      </c>
      <c r="M377" s="460" t="s">
        <v>1222</v>
      </c>
      <c r="P377" s="364"/>
      <c r="Q377" s="364"/>
      <c r="R377" s="364"/>
      <c r="S377" s="364"/>
      <c r="T377" s="364"/>
      <c r="U377" s="364"/>
      <c r="V377" s="364"/>
      <c r="W377" s="364"/>
      <c r="X377" s="364"/>
      <c r="Y377" s="364"/>
    </row>
    <row r="378" spans="3:25" customFormat="1" ht="9" customHeight="1" x14ac:dyDescent="0.2">
      <c r="C378" s="351"/>
      <c r="D378" s="675" t="s">
        <v>444</v>
      </c>
      <c r="E378" s="366">
        <v>1</v>
      </c>
      <c r="F378" s="460" t="s">
        <v>1222</v>
      </c>
      <c r="G378" s="460" t="s">
        <v>1222</v>
      </c>
      <c r="H378" s="460" t="s">
        <v>1222</v>
      </c>
      <c r="I378" s="460" t="s">
        <v>1222</v>
      </c>
      <c r="J378" s="460" t="s">
        <v>1222</v>
      </c>
      <c r="K378" s="460" t="s">
        <v>1222</v>
      </c>
      <c r="L378" s="460" t="s">
        <v>1222</v>
      </c>
      <c r="M378" s="460" t="s">
        <v>1222</v>
      </c>
      <c r="P378" s="364"/>
      <c r="Q378" s="364"/>
      <c r="R378" s="364"/>
      <c r="S378" s="364"/>
      <c r="T378" s="364"/>
      <c r="U378" s="364"/>
      <c r="V378" s="364"/>
      <c r="W378" s="364"/>
      <c r="X378" s="364"/>
      <c r="Y378" s="364"/>
    </row>
    <row r="379" spans="3:25" customFormat="1" ht="9" customHeight="1" x14ac:dyDescent="0.2">
      <c r="C379" s="351"/>
      <c r="D379" s="675" t="s">
        <v>445</v>
      </c>
      <c r="E379" s="366">
        <v>2</v>
      </c>
      <c r="F379" s="460" t="s">
        <v>1222</v>
      </c>
      <c r="G379" s="460" t="s">
        <v>1222</v>
      </c>
      <c r="H379" s="460" t="s">
        <v>1222</v>
      </c>
      <c r="I379" s="460" t="s">
        <v>1222</v>
      </c>
      <c r="J379" s="460" t="s">
        <v>1222</v>
      </c>
      <c r="K379" s="460" t="s">
        <v>1222</v>
      </c>
      <c r="L379" s="460" t="s">
        <v>1222</v>
      </c>
      <c r="M379" s="460" t="s">
        <v>1222</v>
      </c>
      <c r="P379" s="364"/>
      <c r="Q379" s="364"/>
      <c r="R379" s="364"/>
      <c r="S379" s="364"/>
      <c r="T379" s="364"/>
      <c r="U379" s="364"/>
      <c r="V379" s="364"/>
      <c r="W379" s="364"/>
      <c r="X379" s="364"/>
      <c r="Y379" s="364"/>
    </row>
    <row r="380" spans="3:25" customFormat="1" ht="18" customHeight="1" x14ac:dyDescent="0.2">
      <c r="C380" s="351" t="s">
        <v>1425</v>
      </c>
      <c r="D380" s="355" t="s">
        <v>443</v>
      </c>
      <c r="E380" s="364">
        <v>10</v>
      </c>
      <c r="F380" s="364">
        <v>2</v>
      </c>
      <c r="G380" s="364">
        <v>0</v>
      </c>
      <c r="H380" s="364">
        <v>2</v>
      </c>
      <c r="I380" s="364">
        <v>3</v>
      </c>
      <c r="J380" s="364">
        <v>0</v>
      </c>
      <c r="K380" s="364">
        <v>0</v>
      </c>
      <c r="L380" s="364">
        <v>3</v>
      </c>
      <c r="M380" s="364">
        <v>0</v>
      </c>
      <c r="P380" s="364"/>
      <c r="Q380" s="364"/>
      <c r="R380" s="364"/>
      <c r="S380" s="364"/>
      <c r="T380" s="364"/>
      <c r="U380" s="364"/>
      <c r="V380" s="364"/>
      <c r="W380" s="364"/>
      <c r="X380" s="364"/>
      <c r="Y380" s="364"/>
    </row>
    <row r="381" spans="3:25" customFormat="1" ht="9" customHeight="1" x14ac:dyDescent="0.2">
      <c r="C381" s="351"/>
      <c r="D381" s="675" t="s">
        <v>444</v>
      </c>
      <c r="E381" s="366">
        <v>7</v>
      </c>
      <c r="F381" s="366">
        <v>3</v>
      </c>
      <c r="G381" s="366">
        <v>0</v>
      </c>
      <c r="H381" s="366">
        <v>3</v>
      </c>
      <c r="I381" s="366">
        <v>1</v>
      </c>
      <c r="J381" s="366">
        <v>0</v>
      </c>
      <c r="K381" s="366">
        <v>0</v>
      </c>
      <c r="L381" s="366">
        <v>0</v>
      </c>
      <c r="M381" s="366">
        <v>0</v>
      </c>
      <c r="P381" s="364"/>
      <c r="Q381" s="364"/>
      <c r="R381" s="364"/>
      <c r="S381" s="364"/>
      <c r="T381" s="364"/>
      <c r="U381" s="364"/>
      <c r="V381" s="364"/>
      <c r="W381" s="364"/>
      <c r="X381" s="364"/>
      <c r="Y381" s="364"/>
    </row>
    <row r="382" spans="3:25" customFormat="1" ht="9" customHeight="1" x14ac:dyDescent="0.2">
      <c r="C382" s="351"/>
      <c r="D382" s="675" t="s">
        <v>445</v>
      </c>
      <c r="E382" s="366">
        <v>17</v>
      </c>
      <c r="F382" s="366">
        <v>5</v>
      </c>
      <c r="G382" s="366">
        <v>0</v>
      </c>
      <c r="H382" s="366">
        <v>5</v>
      </c>
      <c r="I382" s="366">
        <v>4</v>
      </c>
      <c r="J382" s="366">
        <v>0</v>
      </c>
      <c r="K382" s="366">
        <v>0</v>
      </c>
      <c r="L382" s="366">
        <v>3</v>
      </c>
      <c r="M382" s="366">
        <v>0</v>
      </c>
      <c r="P382" s="364"/>
      <c r="Q382" s="364"/>
      <c r="R382" s="364"/>
      <c r="S382" s="364"/>
      <c r="T382" s="364"/>
      <c r="U382" s="364"/>
      <c r="V382" s="364"/>
      <c r="W382" s="364"/>
      <c r="X382" s="364"/>
      <c r="Y382" s="364"/>
    </row>
    <row r="383" spans="3:25" customFormat="1" ht="18" customHeight="1" x14ac:dyDescent="0.2">
      <c r="C383" s="351" t="s">
        <v>1426</v>
      </c>
      <c r="D383" s="355" t="s">
        <v>443</v>
      </c>
      <c r="E383" s="364">
        <v>94</v>
      </c>
      <c r="F383" s="364">
        <v>5</v>
      </c>
      <c r="G383" s="364">
        <v>1</v>
      </c>
      <c r="H383" s="364">
        <v>23</v>
      </c>
      <c r="I383" s="364">
        <v>6</v>
      </c>
      <c r="J383" s="364">
        <v>1</v>
      </c>
      <c r="K383" s="364">
        <v>7</v>
      </c>
      <c r="L383" s="364">
        <v>45</v>
      </c>
      <c r="M383" s="364">
        <v>6</v>
      </c>
      <c r="P383" s="364"/>
      <c r="Q383" s="364"/>
      <c r="R383" s="364"/>
      <c r="S383" s="364"/>
      <c r="T383" s="364"/>
      <c r="U383" s="364"/>
      <c r="V383" s="364"/>
      <c r="W383" s="364"/>
      <c r="X383" s="364"/>
      <c r="Y383" s="364"/>
    </row>
    <row r="384" spans="3:25" customFormat="1" ht="9" customHeight="1" x14ac:dyDescent="0.2">
      <c r="C384" s="351"/>
      <c r="D384" s="675" t="s">
        <v>444</v>
      </c>
      <c r="E384" s="366">
        <v>116</v>
      </c>
      <c r="F384" s="366">
        <v>9</v>
      </c>
      <c r="G384" s="366">
        <v>0</v>
      </c>
      <c r="H384" s="366">
        <v>52</v>
      </c>
      <c r="I384" s="366">
        <v>12</v>
      </c>
      <c r="J384" s="366">
        <v>1</v>
      </c>
      <c r="K384" s="366">
        <v>6</v>
      </c>
      <c r="L384" s="366">
        <v>31</v>
      </c>
      <c r="M384" s="366">
        <v>5</v>
      </c>
      <c r="P384" s="364"/>
      <c r="Q384" s="364"/>
      <c r="R384" s="364"/>
      <c r="S384" s="364"/>
      <c r="T384" s="364"/>
      <c r="U384" s="364"/>
      <c r="V384" s="364"/>
      <c r="W384" s="364"/>
      <c r="X384" s="364"/>
      <c r="Y384" s="364"/>
    </row>
    <row r="385" spans="1:25" customFormat="1" ht="9" customHeight="1" x14ac:dyDescent="0.2">
      <c r="C385" s="351"/>
      <c r="D385" s="675" t="s">
        <v>445</v>
      </c>
      <c r="E385" s="366">
        <v>210</v>
      </c>
      <c r="F385" s="366">
        <v>14</v>
      </c>
      <c r="G385" s="366">
        <v>1</v>
      </c>
      <c r="H385" s="366">
        <v>75</v>
      </c>
      <c r="I385" s="366">
        <v>18</v>
      </c>
      <c r="J385" s="366">
        <v>2</v>
      </c>
      <c r="K385" s="366">
        <v>13</v>
      </c>
      <c r="L385" s="366">
        <v>76</v>
      </c>
      <c r="M385" s="366">
        <v>11</v>
      </c>
      <c r="P385" s="364"/>
      <c r="Q385" s="364"/>
      <c r="R385" s="364"/>
      <c r="S385" s="364"/>
      <c r="T385" s="364"/>
      <c r="U385" s="364"/>
      <c r="V385" s="364"/>
      <c r="W385" s="364"/>
      <c r="X385" s="364"/>
      <c r="Y385" s="364"/>
    </row>
    <row r="386" spans="1:25" customFormat="1" ht="9" customHeight="1" x14ac:dyDescent="0.2">
      <c r="C386" s="351"/>
      <c r="D386" s="674"/>
      <c r="E386" s="364"/>
      <c r="F386" s="364"/>
      <c r="G386" s="364"/>
      <c r="H386" s="364"/>
      <c r="I386" s="364"/>
      <c r="J386" s="364"/>
      <c r="K386" s="364"/>
      <c r="L386" s="364"/>
      <c r="M386" s="364"/>
      <c r="P386" s="364"/>
      <c r="Q386" s="364"/>
      <c r="R386" s="364"/>
      <c r="S386" s="364"/>
      <c r="T386" s="364"/>
      <c r="U386" s="364"/>
      <c r="V386" s="364"/>
      <c r="W386" s="364"/>
      <c r="X386" s="364"/>
      <c r="Y386" s="364"/>
    </row>
    <row r="387" spans="1:25" customFormat="1" ht="9" customHeight="1" x14ac:dyDescent="0.2">
      <c r="C387" s="351"/>
      <c r="D387" s="367"/>
      <c r="E387" s="364"/>
      <c r="F387" s="364"/>
      <c r="G387" s="364"/>
      <c r="H387" s="364"/>
      <c r="I387" s="364"/>
      <c r="J387" s="364"/>
      <c r="K387" s="364"/>
      <c r="L387" s="364"/>
      <c r="M387" s="364"/>
    </row>
    <row r="388" spans="1:25" s="176" customFormat="1" ht="8.25" customHeight="1" x14ac:dyDescent="0.2">
      <c r="A388" s="70"/>
      <c r="B388" s="351"/>
      <c r="C388" s="351"/>
      <c r="D388" s="367"/>
      <c r="E388" s="364"/>
      <c r="F388" s="364"/>
      <c r="G388" s="364"/>
      <c r="H388" s="364"/>
      <c r="I388" s="364"/>
      <c r="J388" s="364"/>
      <c r="K388" s="364"/>
      <c r="L388" s="364"/>
      <c r="M388" s="364"/>
      <c r="N388" s="381"/>
      <c r="O388" s="381"/>
      <c r="P388" s="381"/>
      <c r="Q388" s="381"/>
      <c r="R388" s="381"/>
      <c r="S388" s="381"/>
      <c r="T388" s="381"/>
      <c r="U388" s="381"/>
      <c r="V388" s="381"/>
      <c r="W388" s="381"/>
      <c r="X388" s="381"/>
      <c r="Y388" s="381"/>
    </row>
    <row r="389" spans="1:25" s="381" customFormat="1" ht="9" customHeight="1" x14ac:dyDescent="0.2">
      <c r="A389" s="209"/>
      <c r="B389" s="209"/>
      <c r="C389" s="209"/>
      <c r="D389" s="368"/>
      <c r="E389" s="166"/>
      <c r="F389" s="166"/>
      <c r="G389" s="166"/>
      <c r="H389" s="166"/>
      <c r="I389" s="166"/>
      <c r="J389" s="166"/>
      <c r="K389" s="166"/>
      <c r="L389" s="166"/>
      <c r="M389" s="166"/>
    </row>
    <row r="390" spans="1:25" s="350" customFormat="1" ht="9" customHeight="1" x14ac:dyDescent="0.2">
      <c r="A390" s="168"/>
      <c r="D390" s="674"/>
      <c r="E390" s="366"/>
      <c r="F390" s="366"/>
      <c r="G390" s="366"/>
      <c r="H390" s="366"/>
      <c r="I390" s="366"/>
      <c r="J390" s="366"/>
      <c r="K390" s="366"/>
      <c r="L390" s="366"/>
      <c r="M390" s="366"/>
      <c r="N390"/>
      <c r="O390"/>
      <c r="P390"/>
      <c r="Q390"/>
      <c r="R390"/>
      <c r="S390"/>
      <c r="T390"/>
      <c r="U390"/>
      <c r="V390"/>
      <c r="W390"/>
      <c r="X390"/>
      <c r="Y390"/>
    </row>
    <row r="391" spans="1:25" s="350" customFormat="1" ht="9" customHeight="1" x14ac:dyDescent="0.2">
      <c r="A391" s="168"/>
      <c r="D391" s="674"/>
      <c r="E391" s="366"/>
      <c r="F391" s="366"/>
      <c r="G391" s="366"/>
      <c r="H391" s="366"/>
      <c r="I391" s="366"/>
      <c r="J391" s="366"/>
      <c r="K391" s="366"/>
      <c r="L391" s="366"/>
      <c r="M391" s="366"/>
      <c r="N391"/>
      <c r="O391"/>
      <c r="P391"/>
      <c r="Q391"/>
      <c r="R391"/>
      <c r="S391"/>
      <c r="T391"/>
      <c r="U391"/>
      <c r="V391"/>
      <c r="W391"/>
      <c r="X391"/>
      <c r="Y391"/>
    </row>
    <row r="392" spans="1:25" s="350" customFormat="1" ht="9" customHeight="1" x14ac:dyDescent="0.2">
      <c r="A392" s="168"/>
      <c r="D392" s="674"/>
      <c r="E392" s="366"/>
      <c r="F392" s="366"/>
      <c r="G392" s="366"/>
      <c r="H392" s="366"/>
      <c r="I392" s="366"/>
      <c r="J392" s="366"/>
      <c r="K392" s="366"/>
      <c r="L392" s="366"/>
      <c r="M392" s="366"/>
      <c r="N392"/>
      <c r="O392"/>
      <c r="P392"/>
      <c r="Q392"/>
      <c r="R392"/>
      <c r="S392"/>
      <c r="T392"/>
      <c r="U392"/>
      <c r="V392"/>
      <c r="W392"/>
      <c r="X392"/>
      <c r="Y392"/>
    </row>
    <row r="393" spans="1:25" s="350" customFormat="1" ht="9" customHeight="1" x14ac:dyDescent="0.2">
      <c r="A393" s="168"/>
      <c r="D393" s="674"/>
      <c r="E393" s="366"/>
      <c r="F393" s="366"/>
      <c r="G393" s="366"/>
      <c r="H393" s="366"/>
      <c r="I393" s="366"/>
      <c r="J393" s="366"/>
      <c r="K393" s="366"/>
      <c r="L393" s="366"/>
      <c r="M393" s="366"/>
      <c r="N393"/>
      <c r="O393"/>
      <c r="P393"/>
      <c r="Q393"/>
      <c r="R393"/>
      <c r="S393"/>
      <c r="T393"/>
      <c r="U393"/>
      <c r="V393"/>
      <c r="W393"/>
      <c r="X393"/>
      <c r="Y393"/>
    </row>
    <row r="394" spans="1:25" s="350" customFormat="1" ht="9" customHeight="1" x14ac:dyDescent="0.2">
      <c r="A394" s="168"/>
      <c r="D394" s="674"/>
      <c r="E394" s="366"/>
      <c r="F394" s="366"/>
      <c r="G394" s="366"/>
      <c r="H394" s="366"/>
      <c r="I394" s="366"/>
      <c r="J394" s="366"/>
      <c r="K394" s="366"/>
      <c r="L394" s="366"/>
      <c r="M394" s="366"/>
      <c r="N394"/>
      <c r="O394"/>
      <c r="P394"/>
      <c r="Q394"/>
      <c r="R394"/>
      <c r="S394"/>
      <c r="T394"/>
      <c r="U394"/>
      <c r="V394"/>
      <c r="W394"/>
      <c r="X394"/>
      <c r="Y394"/>
    </row>
    <row r="395" spans="1:25" s="350" customFormat="1" ht="9" customHeight="1" x14ac:dyDescent="0.2">
      <c r="A395" s="168"/>
      <c r="D395" s="674"/>
      <c r="E395" s="366"/>
      <c r="F395" s="366"/>
      <c r="G395" s="366"/>
      <c r="H395" s="366"/>
      <c r="I395" s="366"/>
      <c r="J395" s="366"/>
      <c r="K395" s="366"/>
      <c r="L395" s="366"/>
      <c r="M395" s="366"/>
      <c r="N395"/>
      <c r="O395"/>
      <c r="P395"/>
      <c r="Q395"/>
      <c r="R395"/>
      <c r="S395"/>
      <c r="T395"/>
      <c r="U395"/>
      <c r="V395"/>
      <c r="W395"/>
      <c r="X395"/>
      <c r="Y395"/>
    </row>
    <row r="396" spans="1:25" s="176" customFormat="1" ht="8.25" customHeight="1" x14ac:dyDescent="0.2">
      <c r="A396" s="70" t="s">
        <v>121</v>
      </c>
      <c r="B396" s="351"/>
      <c r="C396" s="351"/>
      <c r="D396" s="367"/>
      <c r="E396" s="364"/>
      <c r="F396" s="364"/>
      <c r="G396" s="364"/>
      <c r="H396" s="364"/>
      <c r="I396" s="364"/>
      <c r="J396" s="364"/>
      <c r="K396" s="364"/>
      <c r="L396" s="364"/>
      <c r="M396" s="364"/>
      <c r="N396" s="381"/>
      <c r="O396" s="381"/>
      <c r="P396" s="381"/>
      <c r="Q396" s="381"/>
      <c r="R396" s="381"/>
      <c r="S396" s="381"/>
      <c r="T396" s="381"/>
      <c r="U396" s="381"/>
      <c r="V396" s="381"/>
      <c r="W396" s="381"/>
      <c r="X396" s="381"/>
      <c r="Y396" s="381"/>
    </row>
    <row r="397" spans="1:25" s="381" customFormat="1" ht="9" customHeight="1" x14ac:dyDescent="0.2">
      <c r="A397" s="209" t="s">
        <v>1499</v>
      </c>
      <c r="B397" s="209"/>
      <c r="C397" s="209"/>
      <c r="D397" s="368"/>
      <c r="E397" s="166"/>
      <c r="F397" s="166"/>
      <c r="G397" s="166"/>
      <c r="H397" s="166"/>
      <c r="I397" s="166"/>
      <c r="J397" s="166"/>
      <c r="K397" s="166"/>
      <c r="L397" s="166"/>
      <c r="M397" s="166"/>
    </row>
    <row r="398" spans="1:25" s="350" customFormat="1" ht="9" customHeight="1" x14ac:dyDescent="0.2">
      <c r="A398" s="168" t="s">
        <v>1345</v>
      </c>
      <c r="D398" s="674"/>
      <c r="E398" s="366"/>
      <c r="F398" s="366"/>
      <c r="G398" s="366"/>
      <c r="H398" s="366"/>
      <c r="I398" s="366"/>
      <c r="J398" s="366"/>
      <c r="K398" s="366"/>
      <c r="L398" s="366"/>
      <c r="M398" s="366"/>
      <c r="N398"/>
      <c r="O398"/>
      <c r="P398"/>
      <c r="Q398"/>
      <c r="R398"/>
      <c r="S398"/>
      <c r="T398"/>
      <c r="U398"/>
      <c r="V398"/>
      <c r="W398"/>
      <c r="X398"/>
      <c r="Y398"/>
    </row>
    <row r="399" spans="1:25" s="350" customFormat="1" ht="9" customHeight="1" x14ac:dyDescent="0.2">
      <c r="D399" s="674"/>
      <c r="E399" s="366"/>
      <c r="F399" s="366"/>
      <c r="G399" s="366"/>
      <c r="H399" s="366"/>
      <c r="I399" s="366"/>
      <c r="J399" s="366"/>
      <c r="K399" s="366"/>
      <c r="L399" s="366"/>
      <c r="M399" s="366"/>
      <c r="N399" s="309"/>
      <c r="O399"/>
      <c r="P399"/>
      <c r="Q399"/>
      <c r="R399"/>
      <c r="S399"/>
      <c r="T399"/>
      <c r="U399"/>
      <c r="V399"/>
    </row>
    <row r="400" spans="1:25" s="371" customFormat="1" ht="9" customHeight="1" x14ac:dyDescent="0.2">
      <c r="A400" s="671" t="s">
        <v>2379</v>
      </c>
      <c r="D400" s="674"/>
      <c r="E400" s="372"/>
      <c r="F400" s="372"/>
      <c r="G400" s="372"/>
      <c r="H400" s="372"/>
      <c r="I400" s="372"/>
      <c r="J400" s="372"/>
      <c r="K400" s="372"/>
      <c r="L400" s="372"/>
      <c r="M400" s="372"/>
      <c r="N400" s="309"/>
      <c r="O400"/>
      <c r="P400"/>
      <c r="Q400"/>
      <c r="R400"/>
      <c r="S400"/>
      <c r="T400"/>
      <c r="U400"/>
      <c r="V400"/>
    </row>
    <row r="401" spans="3:25" customFormat="1" ht="18" customHeight="1" x14ac:dyDescent="0.2">
      <c r="C401" s="351" t="s">
        <v>1427</v>
      </c>
      <c r="D401" s="355" t="s">
        <v>443</v>
      </c>
      <c r="E401" s="364">
        <v>25</v>
      </c>
      <c r="F401" s="364">
        <v>2</v>
      </c>
      <c r="G401" s="364">
        <v>0</v>
      </c>
      <c r="H401" s="364">
        <v>9</v>
      </c>
      <c r="I401" s="364">
        <v>0</v>
      </c>
      <c r="J401" s="364">
        <v>0</v>
      </c>
      <c r="K401" s="364">
        <v>0</v>
      </c>
      <c r="L401" s="364">
        <v>13</v>
      </c>
      <c r="M401" s="364">
        <v>1</v>
      </c>
      <c r="P401" s="364"/>
      <c r="Q401" s="364"/>
      <c r="R401" s="364"/>
      <c r="S401" s="364"/>
      <c r="T401" s="364"/>
      <c r="U401" s="364"/>
      <c r="V401" s="364"/>
      <c r="W401" s="364"/>
      <c r="X401" s="364"/>
      <c r="Y401" s="364"/>
    </row>
    <row r="402" spans="3:25" customFormat="1" ht="9" customHeight="1" x14ac:dyDescent="0.2">
      <c r="C402" s="351"/>
      <c r="D402" s="675" t="s">
        <v>444</v>
      </c>
      <c r="E402" s="366">
        <v>26</v>
      </c>
      <c r="F402" s="366">
        <v>3</v>
      </c>
      <c r="G402" s="366">
        <v>0</v>
      </c>
      <c r="H402" s="366">
        <v>11</v>
      </c>
      <c r="I402" s="366">
        <v>3</v>
      </c>
      <c r="J402" s="366">
        <v>1</v>
      </c>
      <c r="K402" s="366">
        <v>2</v>
      </c>
      <c r="L402" s="366">
        <v>5</v>
      </c>
      <c r="M402" s="366">
        <v>1</v>
      </c>
      <c r="P402" s="364"/>
      <c r="Q402" s="364"/>
      <c r="R402" s="364"/>
      <c r="S402" s="364"/>
      <c r="T402" s="364"/>
      <c r="U402" s="364"/>
      <c r="V402" s="364"/>
      <c r="W402" s="364"/>
      <c r="X402" s="364"/>
      <c r="Y402" s="364"/>
    </row>
    <row r="403" spans="3:25" customFormat="1" ht="9" customHeight="1" x14ac:dyDescent="0.2">
      <c r="C403" s="351"/>
      <c r="D403" s="675" t="s">
        <v>445</v>
      </c>
      <c r="E403" s="366">
        <v>51</v>
      </c>
      <c r="F403" s="366">
        <v>5</v>
      </c>
      <c r="G403" s="366">
        <v>0</v>
      </c>
      <c r="H403" s="366">
        <v>20</v>
      </c>
      <c r="I403" s="366">
        <v>3</v>
      </c>
      <c r="J403" s="366">
        <v>1</v>
      </c>
      <c r="K403" s="366">
        <v>2</v>
      </c>
      <c r="L403" s="366">
        <v>18</v>
      </c>
      <c r="M403" s="366">
        <v>2</v>
      </c>
      <c r="P403" s="364"/>
      <c r="Q403" s="364"/>
      <c r="R403" s="364"/>
      <c r="S403" s="364"/>
      <c r="T403" s="364"/>
      <c r="U403" s="364"/>
      <c r="V403" s="364"/>
      <c r="W403" s="364"/>
      <c r="X403" s="364"/>
      <c r="Y403" s="364"/>
    </row>
    <row r="404" spans="3:25" customFormat="1" ht="18" customHeight="1" x14ac:dyDescent="0.2">
      <c r="C404" s="351" t="s">
        <v>1428</v>
      </c>
      <c r="D404" s="355" t="s">
        <v>444</v>
      </c>
      <c r="E404" s="364">
        <v>1</v>
      </c>
      <c r="F404" s="460" t="s">
        <v>1222</v>
      </c>
      <c r="G404" s="460" t="s">
        <v>1222</v>
      </c>
      <c r="H404" s="460" t="s">
        <v>1222</v>
      </c>
      <c r="I404" s="460" t="s">
        <v>1222</v>
      </c>
      <c r="J404" s="460" t="s">
        <v>1222</v>
      </c>
      <c r="K404" s="460" t="s">
        <v>1222</v>
      </c>
      <c r="L404" s="460" t="s">
        <v>1222</v>
      </c>
      <c r="M404" s="460" t="s">
        <v>1222</v>
      </c>
      <c r="P404" s="364"/>
      <c r="Q404" s="364"/>
      <c r="R404" s="364"/>
      <c r="S404" s="364"/>
      <c r="T404" s="364"/>
      <c r="U404" s="364"/>
      <c r="V404" s="364"/>
      <c r="W404" s="364"/>
      <c r="X404" s="364"/>
      <c r="Y404" s="364"/>
    </row>
    <row r="405" spans="3:25" customFormat="1" ht="9" customHeight="1" x14ac:dyDescent="0.2">
      <c r="C405" s="351"/>
      <c r="D405" s="675" t="s">
        <v>445</v>
      </c>
      <c r="E405" s="366">
        <v>1</v>
      </c>
      <c r="F405" s="460" t="s">
        <v>1222</v>
      </c>
      <c r="G405" s="460" t="s">
        <v>1222</v>
      </c>
      <c r="H405" s="460" t="s">
        <v>1222</v>
      </c>
      <c r="I405" s="460" t="s">
        <v>1222</v>
      </c>
      <c r="J405" s="460" t="s">
        <v>1222</v>
      </c>
      <c r="K405" s="460" t="s">
        <v>1222</v>
      </c>
      <c r="L405" s="460" t="s">
        <v>1222</v>
      </c>
      <c r="M405" s="460" t="s">
        <v>1222</v>
      </c>
      <c r="P405" s="364"/>
      <c r="Q405" s="364"/>
      <c r="R405" s="364"/>
      <c r="S405" s="364"/>
      <c r="T405" s="364"/>
      <c r="U405" s="364"/>
      <c r="V405" s="364"/>
      <c r="W405" s="364"/>
      <c r="X405" s="364"/>
      <c r="Y405" s="364"/>
    </row>
    <row r="406" spans="3:25" customFormat="1" ht="18" customHeight="1" x14ac:dyDescent="0.2">
      <c r="C406" s="351" t="s">
        <v>1429</v>
      </c>
      <c r="D406" s="355" t="s">
        <v>443</v>
      </c>
      <c r="E406" s="364">
        <v>26</v>
      </c>
      <c r="F406" s="364">
        <v>0</v>
      </c>
      <c r="G406" s="364">
        <v>1</v>
      </c>
      <c r="H406" s="364">
        <v>9</v>
      </c>
      <c r="I406" s="364">
        <v>4</v>
      </c>
      <c r="J406" s="364">
        <v>1</v>
      </c>
      <c r="K406" s="364">
        <v>0</v>
      </c>
      <c r="L406" s="364">
        <v>8</v>
      </c>
      <c r="M406" s="364">
        <v>3</v>
      </c>
      <c r="P406" s="364"/>
      <c r="Q406" s="364"/>
      <c r="R406" s="364"/>
      <c r="S406" s="364"/>
      <c r="T406" s="364"/>
      <c r="U406" s="364"/>
      <c r="V406" s="364"/>
      <c r="W406" s="364"/>
      <c r="X406" s="364"/>
      <c r="Y406" s="364"/>
    </row>
    <row r="407" spans="3:25" customFormat="1" ht="9" customHeight="1" x14ac:dyDescent="0.2">
      <c r="C407" s="351"/>
      <c r="D407" s="675" t="s">
        <v>444</v>
      </c>
      <c r="E407" s="366">
        <v>23</v>
      </c>
      <c r="F407" s="366">
        <v>1</v>
      </c>
      <c r="G407" s="366">
        <v>0</v>
      </c>
      <c r="H407" s="366">
        <v>10</v>
      </c>
      <c r="I407" s="366">
        <v>3</v>
      </c>
      <c r="J407" s="366">
        <v>0</v>
      </c>
      <c r="K407" s="366">
        <v>2</v>
      </c>
      <c r="L407" s="366">
        <v>6</v>
      </c>
      <c r="M407" s="366">
        <v>1</v>
      </c>
      <c r="P407" s="364"/>
      <c r="Q407" s="364"/>
      <c r="R407" s="364"/>
      <c r="S407" s="364"/>
      <c r="T407" s="364"/>
      <c r="U407" s="364"/>
      <c r="V407" s="364"/>
      <c r="W407" s="364"/>
      <c r="X407" s="364"/>
      <c r="Y407" s="364"/>
    </row>
    <row r="408" spans="3:25" customFormat="1" ht="9" customHeight="1" x14ac:dyDescent="0.2">
      <c r="C408" s="351"/>
      <c r="D408" s="675" t="s">
        <v>445</v>
      </c>
      <c r="E408" s="366">
        <v>49</v>
      </c>
      <c r="F408" s="366">
        <v>1</v>
      </c>
      <c r="G408" s="366">
        <v>1</v>
      </c>
      <c r="H408" s="366">
        <v>19</v>
      </c>
      <c r="I408" s="366">
        <v>7</v>
      </c>
      <c r="J408" s="366">
        <v>1</v>
      </c>
      <c r="K408" s="366">
        <v>2</v>
      </c>
      <c r="L408" s="366">
        <v>14</v>
      </c>
      <c r="M408" s="366">
        <v>4</v>
      </c>
      <c r="P408" s="364"/>
      <c r="Q408" s="364"/>
      <c r="R408" s="364"/>
      <c r="S408" s="364"/>
      <c r="T408" s="364"/>
      <c r="U408" s="364"/>
      <c r="V408" s="364"/>
      <c r="W408" s="364"/>
      <c r="X408" s="364"/>
      <c r="Y408" s="364"/>
    </row>
    <row r="409" spans="3:25" customFormat="1" ht="18" customHeight="1" x14ac:dyDescent="0.2">
      <c r="C409" s="351" t="s">
        <v>1430</v>
      </c>
      <c r="D409" s="355" t="s">
        <v>443</v>
      </c>
      <c r="E409" s="364">
        <v>3</v>
      </c>
      <c r="F409" s="460" t="s">
        <v>1222</v>
      </c>
      <c r="G409" s="460" t="s">
        <v>1222</v>
      </c>
      <c r="H409" s="460" t="s">
        <v>1222</v>
      </c>
      <c r="I409" s="460" t="s">
        <v>1222</v>
      </c>
      <c r="J409" s="460" t="s">
        <v>1222</v>
      </c>
      <c r="K409" s="460" t="s">
        <v>1222</v>
      </c>
      <c r="L409" s="460" t="s">
        <v>1222</v>
      </c>
      <c r="M409" s="460" t="s">
        <v>1222</v>
      </c>
      <c r="P409" s="364"/>
      <c r="Q409" s="364"/>
      <c r="R409" s="364"/>
      <c r="S409" s="364"/>
      <c r="T409" s="364"/>
      <c r="U409" s="364"/>
      <c r="V409" s="364"/>
      <c r="W409" s="364"/>
      <c r="X409" s="364"/>
      <c r="Y409" s="364"/>
    </row>
    <row r="410" spans="3:25" customFormat="1" ht="9" customHeight="1" x14ac:dyDescent="0.2">
      <c r="C410" s="351"/>
      <c r="D410" s="675" t="s">
        <v>444</v>
      </c>
      <c r="E410" s="366">
        <v>1</v>
      </c>
      <c r="F410" s="460" t="s">
        <v>1222</v>
      </c>
      <c r="G410" s="460" t="s">
        <v>1222</v>
      </c>
      <c r="H410" s="460" t="s">
        <v>1222</v>
      </c>
      <c r="I410" s="460" t="s">
        <v>1222</v>
      </c>
      <c r="J410" s="460" t="s">
        <v>1222</v>
      </c>
      <c r="K410" s="460" t="s">
        <v>1222</v>
      </c>
      <c r="L410" s="460" t="s">
        <v>1222</v>
      </c>
      <c r="M410" s="460" t="s">
        <v>1222</v>
      </c>
      <c r="P410" s="364"/>
      <c r="Q410" s="364"/>
      <c r="R410" s="364"/>
      <c r="S410" s="364"/>
      <c r="T410" s="364"/>
      <c r="U410" s="364"/>
      <c r="V410" s="364"/>
      <c r="W410" s="364"/>
      <c r="X410" s="364"/>
      <c r="Y410" s="364"/>
    </row>
    <row r="411" spans="3:25" customFormat="1" ht="9" customHeight="1" x14ac:dyDescent="0.2">
      <c r="C411" s="351"/>
      <c r="D411" s="675" t="s">
        <v>445</v>
      </c>
      <c r="E411" s="366">
        <v>4</v>
      </c>
      <c r="F411" s="460" t="s">
        <v>1222</v>
      </c>
      <c r="G411" s="460" t="s">
        <v>1222</v>
      </c>
      <c r="H411" s="460" t="s">
        <v>1222</v>
      </c>
      <c r="I411" s="460" t="s">
        <v>1222</v>
      </c>
      <c r="J411" s="460" t="s">
        <v>1222</v>
      </c>
      <c r="K411" s="460" t="s">
        <v>1222</v>
      </c>
      <c r="L411" s="460" t="s">
        <v>1222</v>
      </c>
      <c r="M411" s="460" t="s">
        <v>1222</v>
      </c>
      <c r="P411" s="364"/>
      <c r="Q411" s="364"/>
      <c r="R411" s="364"/>
      <c r="S411" s="364"/>
      <c r="T411" s="364"/>
      <c r="U411" s="364"/>
      <c r="V411" s="364"/>
      <c r="W411" s="364"/>
      <c r="X411" s="364"/>
      <c r="Y411" s="364"/>
    </row>
    <row r="412" spans="3:25" customFormat="1" ht="18" customHeight="1" x14ac:dyDescent="0.2">
      <c r="C412" s="351" t="s">
        <v>1431</v>
      </c>
      <c r="D412" s="355" t="s">
        <v>443</v>
      </c>
      <c r="E412" s="364">
        <v>14</v>
      </c>
      <c r="F412" s="364">
        <v>1</v>
      </c>
      <c r="G412" s="364">
        <v>0</v>
      </c>
      <c r="H412" s="364">
        <v>5</v>
      </c>
      <c r="I412" s="364">
        <v>1</v>
      </c>
      <c r="J412" s="364">
        <v>0</v>
      </c>
      <c r="K412" s="364">
        <v>0</v>
      </c>
      <c r="L412" s="364">
        <v>6</v>
      </c>
      <c r="M412" s="364">
        <v>1</v>
      </c>
      <c r="P412" s="364"/>
      <c r="Q412" s="364"/>
      <c r="R412" s="364"/>
      <c r="S412" s="364"/>
      <c r="T412" s="364"/>
      <c r="U412" s="364"/>
      <c r="V412" s="364"/>
      <c r="W412" s="364"/>
      <c r="X412" s="364"/>
      <c r="Y412" s="364"/>
    </row>
    <row r="413" spans="3:25" customFormat="1" ht="9" customHeight="1" x14ac:dyDescent="0.2">
      <c r="C413" s="351"/>
      <c r="D413" s="675" t="s">
        <v>444</v>
      </c>
      <c r="E413" s="366">
        <v>12</v>
      </c>
      <c r="F413" s="366">
        <v>1</v>
      </c>
      <c r="G413" s="366">
        <v>0</v>
      </c>
      <c r="H413" s="366">
        <v>7</v>
      </c>
      <c r="I413" s="366">
        <v>1</v>
      </c>
      <c r="J413" s="366">
        <v>0</v>
      </c>
      <c r="K413" s="366">
        <v>0</v>
      </c>
      <c r="L413" s="366">
        <v>2</v>
      </c>
      <c r="M413" s="366">
        <v>1</v>
      </c>
      <c r="P413" s="364"/>
      <c r="Q413" s="364"/>
      <c r="R413" s="364"/>
      <c r="S413" s="364"/>
      <c r="T413" s="364"/>
      <c r="U413" s="364"/>
      <c r="V413" s="364"/>
      <c r="W413" s="364"/>
      <c r="X413" s="364"/>
      <c r="Y413" s="364"/>
    </row>
    <row r="414" spans="3:25" customFormat="1" ht="9" customHeight="1" x14ac:dyDescent="0.2">
      <c r="C414" s="351"/>
      <c r="D414" s="675" t="s">
        <v>445</v>
      </c>
      <c r="E414" s="366">
        <v>26</v>
      </c>
      <c r="F414" s="366">
        <v>2</v>
      </c>
      <c r="G414" s="366">
        <v>0</v>
      </c>
      <c r="H414" s="366">
        <v>12</v>
      </c>
      <c r="I414" s="366">
        <v>2</v>
      </c>
      <c r="J414" s="366">
        <v>0</v>
      </c>
      <c r="K414" s="366">
        <v>0</v>
      </c>
      <c r="L414" s="366">
        <v>8</v>
      </c>
      <c r="M414" s="366">
        <v>2</v>
      </c>
      <c r="P414" s="364"/>
      <c r="Q414" s="364"/>
      <c r="R414" s="364"/>
      <c r="S414" s="364"/>
      <c r="T414" s="364"/>
      <c r="U414" s="364"/>
      <c r="V414" s="364"/>
      <c r="W414" s="364"/>
      <c r="X414" s="364"/>
      <c r="Y414" s="364"/>
    </row>
    <row r="415" spans="3:25" customFormat="1" ht="18" customHeight="1" x14ac:dyDescent="0.2">
      <c r="C415" s="351" t="s">
        <v>1432</v>
      </c>
      <c r="D415" s="355" t="s">
        <v>443</v>
      </c>
      <c r="E415" s="364">
        <v>4</v>
      </c>
      <c r="F415" s="364">
        <v>0</v>
      </c>
      <c r="G415" s="364">
        <v>0</v>
      </c>
      <c r="H415" s="364">
        <v>1</v>
      </c>
      <c r="I415" s="364">
        <v>0</v>
      </c>
      <c r="J415" s="364">
        <v>0</v>
      </c>
      <c r="K415" s="364">
        <v>1</v>
      </c>
      <c r="L415" s="364">
        <v>2</v>
      </c>
      <c r="M415" s="364">
        <v>0</v>
      </c>
      <c r="P415" s="364"/>
      <c r="Q415" s="364"/>
      <c r="R415" s="364"/>
      <c r="S415" s="364"/>
      <c r="T415" s="364"/>
      <c r="U415" s="364"/>
      <c r="V415" s="364"/>
      <c r="W415" s="364"/>
      <c r="X415" s="364"/>
      <c r="Y415" s="364"/>
    </row>
    <row r="416" spans="3:25" customFormat="1" ht="9" customHeight="1" x14ac:dyDescent="0.2">
      <c r="C416" s="351"/>
      <c r="D416" s="675" t="s">
        <v>444</v>
      </c>
      <c r="E416" s="366">
        <v>5</v>
      </c>
      <c r="F416" s="366">
        <v>1</v>
      </c>
      <c r="G416" s="366">
        <v>0</v>
      </c>
      <c r="H416" s="366">
        <v>2</v>
      </c>
      <c r="I416" s="366">
        <v>1</v>
      </c>
      <c r="J416" s="366">
        <v>0</v>
      </c>
      <c r="K416" s="366">
        <v>0</v>
      </c>
      <c r="L416" s="366">
        <v>1</v>
      </c>
      <c r="M416" s="366">
        <v>0</v>
      </c>
      <c r="P416" s="364"/>
      <c r="Q416" s="364"/>
      <c r="R416" s="364"/>
      <c r="S416" s="364"/>
      <c r="T416" s="364"/>
      <c r="U416" s="364"/>
      <c r="V416" s="364"/>
      <c r="W416" s="364"/>
      <c r="X416" s="364"/>
      <c r="Y416" s="364"/>
    </row>
    <row r="417" spans="3:25" customFormat="1" ht="9" customHeight="1" x14ac:dyDescent="0.2">
      <c r="C417" s="351"/>
      <c r="D417" s="675" t="s">
        <v>445</v>
      </c>
      <c r="E417" s="366">
        <v>9</v>
      </c>
      <c r="F417" s="366">
        <v>1</v>
      </c>
      <c r="G417" s="366">
        <v>0</v>
      </c>
      <c r="H417" s="366">
        <v>3</v>
      </c>
      <c r="I417" s="366">
        <v>1</v>
      </c>
      <c r="J417" s="366">
        <v>0</v>
      </c>
      <c r="K417" s="366">
        <v>1</v>
      </c>
      <c r="L417" s="366">
        <v>3</v>
      </c>
      <c r="M417" s="366">
        <v>0</v>
      </c>
      <c r="P417" s="364"/>
      <c r="Q417" s="364"/>
      <c r="R417" s="364"/>
      <c r="S417" s="364"/>
      <c r="T417" s="364"/>
      <c r="U417" s="364"/>
      <c r="V417" s="364"/>
      <c r="W417" s="364"/>
      <c r="X417" s="364"/>
      <c r="Y417" s="364"/>
    </row>
    <row r="418" spans="3:25" customFormat="1" ht="18" customHeight="1" x14ac:dyDescent="0.2">
      <c r="C418" s="351" t="s">
        <v>1433</v>
      </c>
      <c r="D418" s="355" t="s">
        <v>443</v>
      </c>
      <c r="E418" s="364">
        <v>99</v>
      </c>
      <c r="F418" s="364">
        <v>11</v>
      </c>
      <c r="G418" s="364">
        <v>2</v>
      </c>
      <c r="H418" s="364">
        <v>30</v>
      </c>
      <c r="I418" s="364">
        <v>20</v>
      </c>
      <c r="J418" s="364">
        <v>7</v>
      </c>
      <c r="K418" s="364">
        <v>4</v>
      </c>
      <c r="L418" s="364">
        <v>18</v>
      </c>
      <c r="M418" s="364">
        <v>6</v>
      </c>
      <c r="P418" s="364"/>
      <c r="Q418" s="364"/>
      <c r="R418" s="364"/>
      <c r="S418" s="364"/>
      <c r="T418" s="364"/>
      <c r="U418" s="364"/>
      <c r="V418" s="364"/>
      <c r="W418" s="364"/>
      <c r="X418" s="364"/>
      <c r="Y418" s="364"/>
    </row>
    <row r="419" spans="3:25" customFormat="1" ht="9" customHeight="1" x14ac:dyDescent="0.2">
      <c r="C419" s="351"/>
      <c r="D419" s="675" t="s">
        <v>444</v>
      </c>
      <c r="E419" s="366">
        <v>121</v>
      </c>
      <c r="F419" s="366">
        <v>21</v>
      </c>
      <c r="G419" s="366">
        <v>0</v>
      </c>
      <c r="H419" s="366">
        <v>32</v>
      </c>
      <c r="I419" s="366">
        <v>19</v>
      </c>
      <c r="J419" s="366">
        <v>7</v>
      </c>
      <c r="K419" s="366">
        <v>8</v>
      </c>
      <c r="L419" s="366">
        <v>22</v>
      </c>
      <c r="M419" s="366">
        <v>12</v>
      </c>
      <c r="P419" s="364"/>
      <c r="Q419" s="364"/>
      <c r="R419" s="364"/>
      <c r="S419" s="364"/>
      <c r="T419" s="364"/>
      <c r="U419" s="364"/>
      <c r="V419" s="364"/>
      <c r="W419" s="364"/>
      <c r="X419" s="364"/>
      <c r="Y419" s="364"/>
    </row>
    <row r="420" spans="3:25" customFormat="1" ht="9" customHeight="1" x14ac:dyDescent="0.2">
      <c r="C420" s="351"/>
      <c r="D420" s="675" t="s">
        <v>445</v>
      </c>
      <c r="E420" s="366">
        <v>220</v>
      </c>
      <c r="F420" s="366">
        <v>32</v>
      </c>
      <c r="G420" s="366">
        <v>2</v>
      </c>
      <c r="H420" s="366">
        <v>62</v>
      </c>
      <c r="I420" s="366">
        <v>39</v>
      </c>
      <c r="J420" s="366">
        <v>14</v>
      </c>
      <c r="K420" s="366">
        <v>12</v>
      </c>
      <c r="L420" s="366">
        <v>40</v>
      </c>
      <c r="M420" s="366">
        <v>18</v>
      </c>
      <c r="P420" s="364"/>
      <c r="Q420" s="364"/>
      <c r="R420" s="364"/>
      <c r="S420" s="364"/>
      <c r="T420" s="364"/>
      <c r="U420" s="364"/>
      <c r="V420" s="364"/>
      <c r="W420" s="364"/>
      <c r="X420" s="364"/>
      <c r="Y420" s="364"/>
    </row>
    <row r="421" spans="3:25" customFormat="1" ht="18" customHeight="1" x14ac:dyDescent="0.2">
      <c r="C421" s="351" t="s">
        <v>1434</v>
      </c>
      <c r="D421" s="355" t="s">
        <v>443</v>
      </c>
      <c r="E421" s="364">
        <v>377</v>
      </c>
      <c r="F421" s="364">
        <v>27</v>
      </c>
      <c r="G421" s="364">
        <v>0</v>
      </c>
      <c r="H421" s="364">
        <v>91</v>
      </c>
      <c r="I421" s="364">
        <v>57</v>
      </c>
      <c r="J421" s="364">
        <v>3</v>
      </c>
      <c r="K421" s="364">
        <v>9</v>
      </c>
      <c r="L421" s="364">
        <v>163</v>
      </c>
      <c r="M421" s="364">
        <v>27</v>
      </c>
      <c r="P421" s="364"/>
      <c r="Q421" s="364"/>
      <c r="R421" s="364"/>
      <c r="S421" s="364"/>
      <c r="T421" s="364"/>
      <c r="U421" s="364"/>
      <c r="V421" s="364"/>
      <c r="W421" s="364"/>
      <c r="X421" s="364"/>
      <c r="Y421" s="364"/>
    </row>
    <row r="422" spans="3:25" customFormat="1" ht="9" customHeight="1" x14ac:dyDescent="0.2">
      <c r="C422" s="351"/>
      <c r="D422" s="675" t="s">
        <v>444</v>
      </c>
      <c r="E422" s="366">
        <v>432</v>
      </c>
      <c r="F422" s="366">
        <v>54</v>
      </c>
      <c r="G422" s="366">
        <v>0</v>
      </c>
      <c r="H422" s="366">
        <v>160</v>
      </c>
      <c r="I422" s="366">
        <v>39</v>
      </c>
      <c r="J422" s="366">
        <v>10</v>
      </c>
      <c r="K422" s="366">
        <v>16</v>
      </c>
      <c r="L422" s="366">
        <v>117</v>
      </c>
      <c r="M422" s="366">
        <v>36</v>
      </c>
      <c r="P422" s="364"/>
      <c r="Q422" s="364"/>
      <c r="R422" s="364"/>
      <c r="S422" s="364"/>
      <c r="T422" s="364"/>
      <c r="U422" s="364"/>
      <c r="V422" s="364"/>
      <c r="W422" s="364"/>
      <c r="X422" s="364"/>
      <c r="Y422" s="364"/>
    </row>
    <row r="423" spans="3:25" customFormat="1" ht="9" customHeight="1" x14ac:dyDescent="0.2">
      <c r="C423" s="351"/>
      <c r="D423" s="675" t="s">
        <v>445</v>
      </c>
      <c r="E423" s="366">
        <v>809</v>
      </c>
      <c r="F423" s="366">
        <v>81</v>
      </c>
      <c r="G423" s="366">
        <v>0</v>
      </c>
      <c r="H423" s="366">
        <v>251</v>
      </c>
      <c r="I423" s="366">
        <v>96</v>
      </c>
      <c r="J423" s="366">
        <v>13</v>
      </c>
      <c r="K423" s="366">
        <v>25</v>
      </c>
      <c r="L423" s="366">
        <v>280</v>
      </c>
      <c r="M423" s="366">
        <v>63</v>
      </c>
      <c r="P423" s="364"/>
      <c r="Q423" s="364"/>
      <c r="R423" s="364"/>
      <c r="S423" s="364"/>
      <c r="T423" s="364"/>
      <c r="U423" s="364"/>
      <c r="V423" s="364"/>
      <c r="W423" s="364"/>
      <c r="X423" s="364"/>
      <c r="Y423" s="364"/>
    </row>
    <row r="424" spans="3:25" customFormat="1" ht="18" customHeight="1" x14ac:dyDescent="0.2">
      <c r="C424" s="351" t="s">
        <v>1435</v>
      </c>
      <c r="D424" s="355" t="s">
        <v>443</v>
      </c>
      <c r="E424" s="364">
        <v>19</v>
      </c>
      <c r="F424" s="364">
        <v>3</v>
      </c>
      <c r="G424" s="364">
        <v>0</v>
      </c>
      <c r="H424" s="364">
        <v>5</v>
      </c>
      <c r="I424" s="364">
        <v>6</v>
      </c>
      <c r="J424" s="364">
        <v>0</v>
      </c>
      <c r="K424" s="364">
        <v>0</v>
      </c>
      <c r="L424" s="364">
        <v>2</v>
      </c>
      <c r="M424" s="364">
        <v>3</v>
      </c>
      <c r="P424" s="364"/>
      <c r="Q424" s="364"/>
      <c r="R424" s="364"/>
      <c r="S424" s="364"/>
      <c r="T424" s="364"/>
      <c r="U424" s="364"/>
      <c r="V424" s="364"/>
      <c r="W424" s="364"/>
      <c r="X424" s="364"/>
      <c r="Y424" s="364"/>
    </row>
    <row r="425" spans="3:25" customFormat="1" ht="9" customHeight="1" x14ac:dyDescent="0.2">
      <c r="C425" s="351"/>
      <c r="D425" s="675" t="s">
        <v>444</v>
      </c>
      <c r="E425" s="366">
        <v>11</v>
      </c>
      <c r="F425" s="366">
        <v>2</v>
      </c>
      <c r="G425" s="366">
        <v>0</v>
      </c>
      <c r="H425" s="366">
        <v>6</v>
      </c>
      <c r="I425" s="366">
        <v>1</v>
      </c>
      <c r="J425" s="366">
        <v>1</v>
      </c>
      <c r="K425" s="366">
        <v>0</v>
      </c>
      <c r="L425" s="366">
        <v>0</v>
      </c>
      <c r="M425" s="366">
        <v>1</v>
      </c>
      <c r="P425" s="364"/>
      <c r="Q425" s="364"/>
      <c r="R425" s="364"/>
      <c r="S425" s="364"/>
      <c r="T425" s="364"/>
      <c r="U425" s="364"/>
      <c r="V425" s="364"/>
      <c r="W425" s="364"/>
      <c r="X425" s="364"/>
      <c r="Y425" s="364"/>
    </row>
    <row r="426" spans="3:25" customFormat="1" ht="9" customHeight="1" x14ac:dyDescent="0.2">
      <c r="C426" s="351"/>
      <c r="D426" s="675" t="s">
        <v>445</v>
      </c>
      <c r="E426" s="366">
        <v>30</v>
      </c>
      <c r="F426" s="366">
        <v>5</v>
      </c>
      <c r="G426" s="366">
        <v>0</v>
      </c>
      <c r="H426" s="366">
        <v>11</v>
      </c>
      <c r="I426" s="366">
        <v>7</v>
      </c>
      <c r="J426" s="366">
        <v>1</v>
      </c>
      <c r="K426" s="366">
        <v>0</v>
      </c>
      <c r="L426" s="366">
        <v>2</v>
      </c>
      <c r="M426" s="366">
        <v>4</v>
      </c>
      <c r="P426" s="364"/>
      <c r="Q426" s="364"/>
      <c r="R426" s="364"/>
      <c r="S426" s="364"/>
      <c r="T426" s="364"/>
      <c r="U426" s="364"/>
      <c r="V426" s="364"/>
      <c r="W426" s="364"/>
      <c r="X426" s="364"/>
      <c r="Y426" s="364"/>
    </row>
    <row r="427" spans="3:25" customFormat="1" ht="18" customHeight="1" x14ac:dyDescent="0.2">
      <c r="C427" s="351" t="s">
        <v>1436</v>
      </c>
      <c r="D427" s="355" t="s">
        <v>443</v>
      </c>
      <c r="E427" s="364">
        <v>363</v>
      </c>
      <c r="F427" s="364">
        <v>17</v>
      </c>
      <c r="G427" s="364">
        <v>1</v>
      </c>
      <c r="H427" s="364">
        <v>89</v>
      </c>
      <c r="I427" s="364">
        <v>58</v>
      </c>
      <c r="J427" s="364">
        <v>9</v>
      </c>
      <c r="K427" s="364">
        <v>17</v>
      </c>
      <c r="L427" s="364">
        <v>153</v>
      </c>
      <c r="M427" s="364">
        <v>19</v>
      </c>
      <c r="P427" s="364"/>
      <c r="Q427" s="364"/>
      <c r="R427" s="364"/>
      <c r="S427" s="364"/>
      <c r="T427" s="364"/>
      <c r="U427" s="364"/>
      <c r="V427" s="364"/>
      <c r="W427" s="364"/>
      <c r="X427" s="364"/>
      <c r="Y427" s="364"/>
    </row>
    <row r="428" spans="3:25" customFormat="1" ht="9" customHeight="1" x14ac:dyDescent="0.2">
      <c r="C428" s="351"/>
      <c r="D428" s="675" t="s">
        <v>444</v>
      </c>
      <c r="E428" s="366">
        <v>279</v>
      </c>
      <c r="F428" s="366">
        <v>30</v>
      </c>
      <c r="G428" s="366">
        <v>1</v>
      </c>
      <c r="H428" s="366">
        <v>115</v>
      </c>
      <c r="I428" s="366">
        <v>38</v>
      </c>
      <c r="J428" s="366">
        <v>10</v>
      </c>
      <c r="K428" s="366">
        <v>14</v>
      </c>
      <c r="L428" s="366">
        <v>58</v>
      </c>
      <c r="M428" s="366">
        <v>13</v>
      </c>
      <c r="P428" s="364"/>
      <c r="Q428" s="364"/>
      <c r="R428" s="364"/>
      <c r="S428" s="364"/>
      <c r="T428" s="364"/>
      <c r="U428" s="364"/>
      <c r="V428" s="364"/>
      <c r="W428" s="364"/>
      <c r="X428" s="364"/>
      <c r="Y428" s="364"/>
    </row>
    <row r="429" spans="3:25" customFormat="1" ht="9" customHeight="1" x14ac:dyDescent="0.2">
      <c r="C429" s="351"/>
      <c r="D429" s="675" t="s">
        <v>445</v>
      </c>
      <c r="E429" s="366">
        <v>642</v>
      </c>
      <c r="F429" s="366">
        <v>47</v>
      </c>
      <c r="G429" s="366">
        <v>2</v>
      </c>
      <c r="H429" s="366">
        <v>204</v>
      </c>
      <c r="I429" s="366">
        <v>96</v>
      </c>
      <c r="J429" s="366">
        <v>19</v>
      </c>
      <c r="K429" s="366">
        <v>31</v>
      </c>
      <c r="L429" s="366">
        <v>211</v>
      </c>
      <c r="M429" s="366">
        <v>32</v>
      </c>
      <c r="P429" s="364"/>
      <c r="Q429" s="364"/>
      <c r="R429" s="364"/>
      <c r="S429" s="364"/>
      <c r="T429" s="364"/>
      <c r="U429" s="364"/>
      <c r="V429" s="364"/>
      <c r="W429" s="364"/>
      <c r="X429" s="364"/>
      <c r="Y429" s="364"/>
    </row>
    <row r="430" spans="3:25" customFormat="1" ht="18" customHeight="1" x14ac:dyDescent="0.2">
      <c r="C430" s="351" t="s">
        <v>1437</v>
      </c>
      <c r="D430" s="355" t="s">
        <v>443</v>
      </c>
      <c r="E430" s="364">
        <v>19</v>
      </c>
      <c r="F430" s="364">
        <v>2</v>
      </c>
      <c r="G430" s="364">
        <v>0</v>
      </c>
      <c r="H430" s="364">
        <v>9</v>
      </c>
      <c r="I430" s="364">
        <v>1</v>
      </c>
      <c r="J430" s="364">
        <v>0</v>
      </c>
      <c r="K430" s="364">
        <v>1</v>
      </c>
      <c r="L430" s="364">
        <v>6</v>
      </c>
      <c r="M430" s="364">
        <v>0</v>
      </c>
      <c r="P430" s="364"/>
      <c r="Q430" s="364"/>
      <c r="R430" s="364"/>
      <c r="S430" s="364"/>
      <c r="T430" s="364"/>
      <c r="U430" s="364"/>
      <c r="V430" s="364"/>
      <c r="W430" s="364"/>
      <c r="X430" s="364"/>
      <c r="Y430" s="364"/>
    </row>
    <row r="431" spans="3:25" customFormat="1" ht="9" customHeight="1" x14ac:dyDescent="0.2">
      <c r="C431" s="351"/>
      <c r="D431" s="675" t="s">
        <v>444</v>
      </c>
      <c r="E431" s="366">
        <v>10</v>
      </c>
      <c r="F431" s="366">
        <v>3</v>
      </c>
      <c r="G431" s="366">
        <v>0</v>
      </c>
      <c r="H431" s="366">
        <v>3</v>
      </c>
      <c r="I431" s="366">
        <v>1</v>
      </c>
      <c r="J431" s="366">
        <v>1</v>
      </c>
      <c r="K431" s="366">
        <v>1</v>
      </c>
      <c r="L431" s="366">
        <v>1</v>
      </c>
      <c r="M431" s="366">
        <v>0</v>
      </c>
      <c r="P431" s="364"/>
      <c r="Q431" s="364"/>
      <c r="R431" s="364"/>
      <c r="S431" s="364"/>
      <c r="T431" s="364"/>
      <c r="U431" s="364"/>
      <c r="V431" s="364"/>
      <c r="W431" s="364"/>
      <c r="X431" s="364"/>
      <c r="Y431" s="364"/>
    </row>
    <row r="432" spans="3:25" customFormat="1" ht="9" customHeight="1" x14ac:dyDescent="0.2">
      <c r="C432" s="351"/>
      <c r="D432" s="675" t="s">
        <v>445</v>
      </c>
      <c r="E432" s="366">
        <v>29</v>
      </c>
      <c r="F432" s="366">
        <v>5</v>
      </c>
      <c r="G432" s="366">
        <v>0</v>
      </c>
      <c r="H432" s="366">
        <v>12</v>
      </c>
      <c r="I432" s="366">
        <v>2</v>
      </c>
      <c r="J432" s="366">
        <v>1</v>
      </c>
      <c r="K432" s="366">
        <v>2</v>
      </c>
      <c r="L432" s="366">
        <v>7</v>
      </c>
      <c r="M432" s="366">
        <v>0</v>
      </c>
      <c r="P432" s="364"/>
      <c r="Q432" s="364"/>
      <c r="R432" s="364"/>
      <c r="S432" s="364"/>
      <c r="T432" s="364"/>
      <c r="U432" s="364"/>
      <c r="V432" s="364"/>
      <c r="W432" s="364"/>
      <c r="X432" s="364"/>
      <c r="Y432" s="364"/>
    </row>
    <row r="433" spans="3:25" customFormat="1" ht="18" customHeight="1" x14ac:dyDescent="0.2">
      <c r="C433" s="351" t="s">
        <v>1438</v>
      </c>
      <c r="D433" s="355" t="s">
        <v>443</v>
      </c>
      <c r="E433" s="364">
        <v>2</v>
      </c>
      <c r="F433" s="460" t="s">
        <v>1222</v>
      </c>
      <c r="G433" s="460" t="s">
        <v>1222</v>
      </c>
      <c r="H433" s="460" t="s">
        <v>1222</v>
      </c>
      <c r="I433" s="460" t="s">
        <v>1222</v>
      </c>
      <c r="J433" s="460" t="s">
        <v>1222</v>
      </c>
      <c r="K433" s="460" t="s">
        <v>1222</v>
      </c>
      <c r="L433" s="460" t="s">
        <v>1222</v>
      </c>
      <c r="M433" s="460" t="s">
        <v>1222</v>
      </c>
      <c r="P433" s="364"/>
      <c r="Q433" s="364"/>
      <c r="R433" s="364"/>
      <c r="S433" s="364"/>
      <c r="T433" s="364"/>
      <c r="U433" s="364"/>
      <c r="V433" s="364"/>
      <c r="W433" s="364"/>
      <c r="X433" s="364"/>
      <c r="Y433" s="364"/>
    </row>
    <row r="434" spans="3:25" customFormat="1" ht="9" customHeight="1" x14ac:dyDescent="0.2">
      <c r="C434" s="351"/>
      <c r="D434" s="675" t="s">
        <v>444</v>
      </c>
      <c r="E434" s="366">
        <v>8</v>
      </c>
      <c r="F434" s="460" t="s">
        <v>1222</v>
      </c>
      <c r="G434" s="460" t="s">
        <v>1222</v>
      </c>
      <c r="H434" s="460" t="s">
        <v>1222</v>
      </c>
      <c r="I434" s="460" t="s">
        <v>1222</v>
      </c>
      <c r="J434" s="460" t="s">
        <v>1222</v>
      </c>
      <c r="K434" s="460" t="s">
        <v>1222</v>
      </c>
      <c r="L434" s="460" t="s">
        <v>1222</v>
      </c>
      <c r="M434" s="460" t="s">
        <v>1222</v>
      </c>
      <c r="P434" s="364"/>
      <c r="Q434" s="364"/>
      <c r="R434" s="364"/>
      <c r="S434" s="364"/>
      <c r="T434" s="364"/>
      <c r="U434" s="364"/>
      <c r="V434" s="364"/>
      <c r="W434" s="364"/>
      <c r="X434" s="364"/>
      <c r="Y434" s="364"/>
    </row>
    <row r="435" spans="3:25" customFormat="1" ht="9" customHeight="1" x14ac:dyDescent="0.2">
      <c r="C435" s="351"/>
      <c r="D435" s="675" t="s">
        <v>445</v>
      </c>
      <c r="E435" s="366">
        <v>10</v>
      </c>
      <c r="F435" s="460" t="s">
        <v>1222</v>
      </c>
      <c r="G435" s="460" t="s">
        <v>1222</v>
      </c>
      <c r="H435" s="460" t="s">
        <v>1222</v>
      </c>
      <c r="I435" s="460" t="s">
        <v>1222</v>
      </c>
      <c r="J435" s="460" t="s">
        <v>1222</v>
      </c>
      <c r="K435" s="460" t="s">
        <v>1222</v>
      </c>
      <c r="L435" s="460" t="s">
        <v>1222</v>
      </c>
      <c r="M435" s="460" t="s">
        <v>1222</v>
      </c>
      <c r="P435" s="364"/>
      <c r="Q435" s="364"/>
      <c r="R435" s="364"/>
      <c r="S435" s="364"/>
      <c r="T435" s="364"/>
      <c r="U435" s="364"/>
      <c r="V435" s="364"/>
      <c r="W435" s="364"/>
      <c r="X435" s="364"/>
      <c r="Y435" s="364"/>
    </row>
    <row r="436" spans="3:25" customFormat="1" ht="18" customHeight="1" x14ac:dyDescent="0.2">
      <c r="C436" s="351" t="s">
        <v>1439</v>
      </c>
      <c r="D436" s="355" t="s">
        <v>443</v>
      </c>
      <c r="E436" s="364">
        <v>6</v>
      </c>
      <c r="F436" s="364">
        <v>1</v>
      </c>
      <c r="G436" s="364">
        <v>0</v>
      </c>
      <c r="H436" s="364">
        <v>4</v>
      </c>
      <c r="I436" s="364">
        <v>0</v>
      </c>
      <c r="J436" s="364">
        <v>0</v>
      </c>
      <c r="K436" s="364">
        <v>0</v>
      </c>
      <c r="L436" s="364">
        <v>1</v>
      </c>
      <c r="M436" s="364">
        <v>0</v>
      </c>
      <c r="P436" s="364"/>
      <c r="Q436" s="364"/>
      <c r="R436" s="364"/>
      <c r="S436" s="364"/>
      <c r="T436" s="364"/>
      <c r="U436" s="364"/>
      <c r="V436" s="364"/>
      <c r="W436" s="364"/>
      <c r="X436" s="364"/>
      <c r="Y436" s="364"/>
    </row>
    <row r="437" spans="3:25" customFormat="1" ht="9" customHeight="1" x14ac:dyDescent="0.2">
      <c r="C437" s="351"/>
      <c r="D437" s="675" t="s">
        <v>444</v>
      </c>
      <c r="E437" s="366">
        <v>9</v>
      </c>
      <c r="F437" s="366">
        <v>2</v>
      </c>
      <c r="G437" s="366">
        <v>0</v>
      </c>
      <c r="H437" s="366">
        <v>4</v>
      </c>
      <c r="I437" s="366">
        <v>0</v>
      </c>
      <c r="J437" s="366">
        <v>0</v>
      </c>
      <c r="K437" s="366">
        <v>0</v>
      </c>
      <c r="L437" s="366">
        <v>3</v>
      </c>
      <c r="M437" s="366">
        <v>0</v>
      </c>
      <c r="P437" s="364"/>
      <c r="Q437" s="364"/>
      <c r="R437" s="364"/>
      <c r="S437" s="364"/>
      <c r="T437" s="364"/>
      <c r="U437" s="364"/>
      <c r="V437" s="364"/>
      <c r="W437" s="364"/>
      <c r="X437" s="364"/>
      <c r="Y437" s="364"/>
    </row>
    <row r="438" spans="3:25" customFormat="1" ht="9" customHeight="1" x14ac:dyDescent="0.2">
      <c r="C438" s="351"/>
      <c r="D438" s="675" t="s">
        <v>445</v>
      </c>
      <c r="E438" s="366">
        <v>15</v>
      </c>
      <c r="F438" s="366">
        <v>3</v>
      </c>
      <c r="G438" s="366">
        <v>0</v>
      </c>
      <c r="H438" s="366">
        <v>8</v>
      </c>
      <c r="I438" s="366">
        <v>0</v>
      </c>
      <c r="J438" s="366">
        <v>0</v>
      </c>
      <c r="K438" s="366">
        <v>0</v>
      </c>
      <c r="L438" s="366">
        <v>4</v>
      </c>
      <c r="M438" s="366">
        <v>0</v>
      </c>
      <c r="P438" s="364"/>
      <c r="Q438" s="364"/>
      <c r="R438" s="364"/>
      <c r="S438" s="364"/>
      <c r="T438" s="364"/>
      <c r="U438" s="364"/>
      <c r="V438" s="364"/>
      <c r="W438" s="364"/>
      <c r="X438" s="364"/>
      <c r="Y438" s="364"/>
    </row>
    <row r="439" spans="3:25" customFormat="1" ht="18" customHeight="1" x14ac:dyDescent="0.2">
      <c r="C439" s="351" t="s">
        <v>1440</v>
      </c>
      <c r="D439" s="355" t="s">
        <v>443</v>
      </c>
      <c r="E439" s="364">
        <v>106</v>
      </c>
      <c r="F439" s="364">
        <v>6</v>
      </c>
      <c r="G439" s="364">
        <v>0</v>
      </c>
      <c r="H439" s="364">
        <v>39</v>
      </c>
      <c r="I439" s="364">
        <v>11</v>
      </c>
      <c r="J439" s="364">
        <v>6</v>
      </c>
      <c r="K439" s="364">
        <v>2</v>
      </c>
      <c r="L439" s="364">
        <v>36</v>
      </c>
      <c r="M439" s="364">
        <v>6</v>
      </c>
      <c r="P439" s="364"/>
      <c r="Q439" s="364"/>
      <c r="R439" s="364"/>
      <c r="S439" s="364"/>
      <c r="T439" s="364"/>
      <c r="U439" s="364"/>
      <c r="V439" s="364"/>
      <c r="W439" s="364"/>
      <c r="X439" s="364"/>
      <c r="Y439" s="364"/>
    </row>
    <row r="440" spans="3:25" customFormat="1" ht="9" customHeight="1" x14ac:dyDescent="0.2">
      <c r="C440" s="351"/>
      <c r="D440" s="675" t="s">
        <v>444</v>
      </c>
      <c r="E440" s="366">
        <v>143</v>
      </c>
      <c r="F440" s="366">
        <v>14</v>
      </c>
      <c r="G440" s="366">
        <v>0</v>
      </c>
      <c r="H440" s="366">
        <v>72</v>
      </c>
      <c r="I440" s="366">
        <v>15</v>
      </c>
      <c r="J440" s="366">
        <v>5</v>
      </c>
      <c r="K440" s="366">
        <v>9</v>
      </c>
      <c r="L440" s="366">
        <v>22</v>
      </c>
      <c r="M440" s="366">
        <v>6</v>
      </c>
      <c r="P440" s="364"/>
      <c r="Q440" s="364"/>
      <c r="R440" s="364"/>
      <c r="S440" s="364"/>
      <c r="T440" s="364"/>
      <c r="U440" s="364"/>
      <c r="V440" s="364"/>
      <c r="W440" s="364"/>
      <c r="X440" s="364"/>
      <c r="Y440" s="364"/>
    </row>
    <row r="441" spans="3:25" customFormat="1" ht="9" customHeight="1" x14ac:dyDescent="0.2">
      <c r="C441" s="351"/>
      <c r="D441" s="675" t="s">
        <v>445</v>
      </c>
      <c r="E441" s="366">
        <v>249</v>
      </c>
      <c r="F441" s="366">
        <v>20</v>
      </c>
      <c r="G441" s="366">
        <v>0</v>
      </c>
      <c r="H441" s="366">
        <v>111</v>
      </c>
      <c r="I441" s="366">
        <v>26</v>
      </c>
      <c r="J441" s="366">
        <v>11</v>
      </c>
      <c r="K441" s="366">
        <v>11</v>
      </c>
      <c r="L441" s="366">
        <v>58</v>
      </c>
      <c r="M441" s="366">
        <v>12</v>
      </c>
      <c r="P441" s="364"/>
      <c r="Q441" s="364"/>
      <c r="R441" s="364"/>
      <c r="S441" s="364"/>
      <c r="T441" s="364"/>
      <c r="U441" s="364"/>
      <c r="V441" s="364"/>
      <c r="W441" s="364"/>
      <c r="X441" s="364"/>
      <c r="Y441" s="364"/>
    </row>
    <row r="442" spans="3:25" customFormat="1" ht="18" customHeight="1" x14ac:dyDescent="0.2">
      <c r="C442" s="351" t="s">
        <v>1441</v>
      </c>
      <c r="D442" s="355" t="s">
        <v>444</v>
      </c>
      <c r="E442" s="364">
        <v>1</v>
      </c>
      <c r="F442" s="460" t="s">
        <v>1222</v>
      </c>
      <c r="G442" s="460" t="s">
        <v>1222</v>
      </c>
      <c r="H442" s="460" t="s">
        <v>1222</v>
      </c>
      <c r="I442" s="460" t="s">
        <v>1222</v>
      </c>
      <c r="J442" s="460" t="s">
        <v>1222</v>
      </c>
      <c r="K442" s="460" t="s">
        <v>1222</v>
      </c>
      <c r="L442" s="460" t="s">
        <v>1222</v>
      </c>
      <c r="M442" s="460" t="s">
        <v>1222</v>
      </c>
      <c r="P442" s="364"/>
      <c r="Q442" s="364"/>
      <c r="R442" s="364"/>
      <c r="S442" s="364"/>
      <c r="T442" s="364"/>
      <c r="U442" s="364"/>
      <c r="V442" s="364"/>
      <c r="W442" s="364"/>
      <c r="X442" s="364"/>
      <c r="Y442" s="364"/>
    </row>
    <row r="443" spans="3:25" customFormat="1" ht="9" customHeight="1" x14ac:dyDescent="0.2">
      <c r="C443" s="351"/>
      <c r="D443" s="675" t="s">
        <v>445</v>
      </c>
      <c r="E443" s="366">
        <v>1</v>
      </c>
      <c r="F443" s="460" t="s">
        <v>1222</v>
      </c>
      <c r="G443" s="460" t="s">
        <v>1222</v>
      </c>
      <c r="H443" s="460" t="s">
        <v>1222</v>
      </c>
      <c r="I443" s="460" t="s">
        <v>1222</v>
      </c>
      <c r="J443" s="460" t="s">
        <v>1222</v>
      </c>
      <c r="K443" s="460" t="s">
        <v>1222</v>
      </c>
      <c r="L443" s="460" t="s">
        <v>1222</v>
      </c>
      <c r="M443" s="460" t="s">
        <v>1222</v>
      </c>
      <c r="P443" s="364"/>
      <c r="Q443" s="364"/>
      <c r="R443" s="364"/>
      <c r="S443" s="364"/>
      <c r="T443" s="364"/>
      <c r="U443" s="364"/>
      <c r="V443" s="364"/>
      <c r="W443" s="364"/>
      <c r="X443" s="364"/>
      <c r="Y443" s="364"/>
    </row>
    <row r="444" spans="3:25" customFormat="1" ht="18" customHeight="1" x14ac:dyDescent="0.2">
      <c r="C444" s="351" t="s">
        <v>1442</v>
      </c>
      <c r="D444" s="355" t="s">
        <v>443</v>
      </c>
      <c r="E444" s="364">
        <v>5</v>
      </c>
      <c r="F444" s="364">
        <v>0</v>
      </c>
      <c r="G444" s="364">
        <v>0</v>
      </c>
      <c r="H444" s="364">
        <v>2</v>
      </c>
      <c r="I444" s="364">
        <v>0</v>
      </c>
      <c r="J444" s="364">
        <v>0</v>
      </c>
      <c r="K444" s="364">
        <v>0</v>
      </c>
      <c r="L444" s="364">
        <v>1</v>
      </c>
      <c r="M444" s="364">
        <v>2</v>
      </c>
      <c r="P444" s="364"/>
      <c r="Q444" s="364"/>
      <c r="R444" s="364"/>
      <c r="S444" s="364"/>
      <c r="T444" s="364"/>
      <c r="U444" s="364"/>
      <c r="V444" s="364"/>
      <c r="W444" s="364"/>
      <c r="X444" s="364"/>
      <c r="Y444" s="364"/>
    </row>
    <row r="445" spans="3:25" customFormat="1" ht="9" customHeight="1" x14ac:dyDescent="0.2">
      <c r="C445" s="351"/>
      <c r="D445" s="675" t="s">
        <v>444</v>
      </c>
      <c r="E445" s="366">
        <v>4</v>
      </c>
      <c r="F445" s="366">
        <v>0</v>
      </c>
      <c r="G445" s="366">
        <v>0</v>
      </c>
      <c r="H445" s="366">
        <v>1</v>
      </c>
      <c r="I445" s="366">
        <v>1</v>
      </c>
      <c r="J445" s="366">
        <v>0</v>
      </c>
      <c r="K445" s="366">
        <v>0</v>
      </c>
      <c r="L445" s="366">
        <v>2</v>
      </c>
      <c r="M445" s="366">
        <v>0</v>
      </c>
      <c r="P445" s="364"/>
      <c r="Q445" s="364"/>
      <c r="R445" s="364"/>
      <c r="S445" s="364"/>
      <c r="T445" s="364"/>
      <c r="U445" s="364"/>
      <c r="V445" s="364"/>
      <c r="W445" s="364"/>
      <c r="X445" s="364"/>
      <c r="Y445" s="364"/>
    </row>
    <row r="446" spans="3:25" customFormat="1" ht="9" customHeight="1" x14ac:dyDescent="0.2">
      <c r="C446" s="351"/>
      <c r="D446" s="675" t="s">
        <v>445</v>
      </c>
      <c r="E446" s="366">
        <v>9</v>
      </c>
      <c r="F446" s="366">
        <v>0</v>
      </c>
      <c r="G446" s="366">
        <v>0</v>
      </c>
      <c r="H446" s="366">
        <v>3</v>
      </c>
      <c r="I446" s="366">
        <v>1</v>
      </c>
      <c r="J446" s="366">
        <v>0</v>
      </c>
      <c r="K446" s="366">
        <v>0</v>
      </c>
      <c r="L446" s="366">
        <v>3</v>
      </c>
      <c r="M446" s="366">
        <v>2</v>
      </c>
      <c r="P446" s="364"/>
      <c r="Q446" s="364"/>
      <c r="R446" s="364"/>
      <c r="S446" s="364"/>
      <c r="T446" s="364"/>
      <c r="U446" s="364"/>
      <c r="V446" s="364"/>
      <c r="W446" s="364"/>
      <c r="X446" s="364"/>
      <c r="Y446" s="364"/>
    </row>
    <row r="447" spans="3:25" customFormat="1" ht="18" customHeight="1" x14ac:dyDescent="0.2">
      <c r="C447" s="351" t="s">
        <v>1443</v>
      </c>
      <c r="D447" s="355" t="s">
        <v>443</v>
      </c>
      <c r="E447" s="364">
        <v>6</v>
      </c>
      <c r="F447" s="364">
        <v>1</v>
      </c>
      <c r="G447" s="364">
        <v>0</v>
      </c>
      <c r="H447" s="364">
        <v>0</v>
      </c>
      <c r="I447" s="364">
        <v>1</v>
      </c>
      <c r="J447" s="364">
        <v>0</v>
      </c>
      <c r="K447" s="364">
        <v>0</v>
      </c>
      <c r="L447" s="364">
        <v>3</v>
      </c>
      <c r="M447" s="364">
        <v>1</v>
      </c>
      <c r="P447" s="364"/>
      <c r="Q447" s="364"/>
      <c r="R447" s="364"/>
      <c r="S447" s="364"/>
      <c r="T447" s="364"/>
      <c r="U447" s="364"/>
      <c r="V447" s="364"/>
      <c r="W447" s="364"/>
      <c r="X447" s="364"/>
      <c r="Y447" s="364"/>
    </row>
    <row r="448" spans="3:25" customFormat="1" ht="9" customHeight="1" x14ac:dyDescent="0.2">
      <c r="C448" s="351"/>
      <c r="D448" s="675" t="s">
        <v>444</v>
      </c>
      <c r="E448" s="366">
        <v>5</v>
      </c>
      <c r="F448" s="366">
        <v>0</v>
      </c>
      <c r="G448" s="366">
        <v>0</v>
      </c>
      <c r="H448" s="366">
        <v>1</v>
      </c>
      <c r="I448" s="366">
        <v>1</v>
      </c>
      <c r="J448" s="366">
        <v>0</v>
      </c>
      <c r="K448" s="366">
        <v>1</v>
      </c>
      <c r="L448" s="366">
        <v>0</v>
      </c>
      <c r="M448" s="366">
        <v>2</v>
      </c>
      <c r="P448" s="364"/>
      <c r="Q448" s="364"/>
      <c r="R448" s="364"/>
      <c r="S448" s="364"/>
      <c r="T448" s="364"/>
      <c r="U448" s="364"/>
      <c r="V448" s="364"/>
      <c r="W448" s="364"/>
      <c r="X448" s="364"/>
      <c r="Y448" s="364"/>
    </row>
    <row r="449" spans="1:25" customFormat="1" ht="9" customHeight="1" x14ac:dyDescent="0.2">
      <c r="C449" s="351"/>
      <c r="D449" s="675" t="s">
        <v>445</v>
      </c>
      <c r="E449" s="366">
        <v>11</v>
      </c>
      <c r="F449" s="366">
        <v>1</v>
      </c>
      <c r="G449" s="366">
        <v>0</v>
      </c>
      <c r="H449" s="366">
        <v>1</v>
      </c>
      <c r="I449" s="366">
        <v>2</v>
      </c>
      <c r="J449" s="366">
        <v>0</v>
      </c>
      <c r="K449" s="366">
        <v>1</v>
      </c>
      <c r="L449" s="366">
        <v>3</v>
      </c>
      <c r="M449" s="366">
        <v>3</v>
      </c>
      <c r="P449" s="364"/>
      <c r="Q449" s="364"/>
      <c r="R449" s="364"/>
      <c r="S449" s="364"/>
      <c r="T449" s="364"/>
      <c r="U449" s="364"/>
      <c r="V449" s="364"/>
      <c r="W449" s="364"/>
      <c r="X449" s="364"/>
      <c r="Y449" s="364"/>
    </row>
    <row r="450" spans="1:25" customFormat="1" ht="18" customHeight="1" x14ac:dyDescent="0.2">
      <c r="C450" s="351" t="s">
        <v>1444</v>
      </c>
      <c r="D450" s="355" t="s">
        <v>443</v>
      </c>
      <c r="E450" s="364">
        <v>52</v>
      </c>
      <c r="F450" s="364">
        <v>1</v>
      </c>
      <c r="G450" s="364">
        <v>0</v>
      </c>
      <c r="H450" s="364">
        <v>15</v>
      </c>
      <c r="I450" s="364">
        <v>4</v>
      </c>
      <c r="J450" s="364">
        <v>2</v>
      </c>
      <c r="K450" s="364">
        <v>1</v>
      </c>
      <c r="L450" s="364">
        <v>23</v>
      </c>
      <c r="M450" s="364">
        <v>6</v>
      </c>
      <c r="P450" s="364"/>
      <c r="Q450" s="364"/>
      <c r="R450" s="364"/>
      <c r="S450" s="364"/>
      <c r="T450" s="364"/>
      <c r="U450" s="364"/>
      <c r="V450" s="364"/>
      <c r="W450" s="364"/>
      <c r="X450" s="364"/>
      <c r="Y450" s="364"/>
    </row>
    <row r="451" spans="1:25" customFormat="1" ht="9" customHeight="1" x14ac:dyDescent="0.2">
      <c r="C451" s="351"/>
      <c r="D451" s="675" t="s">
        <v>444</v>
      </c>
      <c r="E451" s="366">
        <v>74</v>
      </c>
      <c r="F451" s="366">
        <v>11</v>
      </c>
      <c r="G451" s="366">
        <v>0</v>
      </c>
      <c r="H451" s="366">
        <v>21</v>
      </c>
      <c r="I451" s="366">
        <v>13</v>
      </c>
      <c r="J451" s="366">
        <v>0</v>
      </c>
      <c r="K451" s="366">
        <v>3</v>
      </c>
      <c r="L451" s="366">
        <v>22</v>
      </c>
      <c r="M451" s="366">
        <v>4</v>
      </c>
      <c r="P451" s="364"/>
      <c r="Q451" s="364"/>
      <c r="R451" s="364"/>
      <c r="S451" s="364"/>
      <c r="T451" s="364"/>
      <c r="U451" s="364"/>
      <c r="V451" s="364"/>
      <c r="W451" s="364"/>
      <c r="X451" s="364"/>
      <c r="Y451" s="364"/>
    </row>
    <row r="452" spans="1:25" customFormat="1" ht="9" customHeight="1" x14ac:dyDescent="0.2">
      <c r="C452" s="351"/>
      <c r="D452" s="675" t="s">
        <v>445</v>
      </c>
      <c r="E452" s="366">
        <v>126</v>
      </c>
      <c r="F452" s="366">
        <v>12</v>
      </c>
      <c r="G452" s="366">
        <v>0</v>
      </c>
      <c r="H452" s="366">
        <v>36</v>
      </c>
      <c r="I452" s="366">
        <v>17</v>
      </c>
      <c r="J452" s="366">
        <v>2</v>
      </c>
      <c r="K452" s="366">
        <v>4</v>
      </c>
      <c r="L452" s="366">
        <v>45</v>
      </c>
      <c r="M452" s="366">
        <v>10</v>
      </c>
      <c r="P452" s="364"/>
      <c r="Q452" s="364"/>
      <c r="R452" s="364"/>
      <c r="S452" s="364"/>
      <c r="T452" s="364"/>
      <c r="U452" s="364"/>
      <c r="V452" s="364"/>
      <c r="W452" s="364"/>
      <c r="X452" s="364"/>
      <c r="Y452" s="364"/>
    </row>
    <row r="453" spans="1:25" customFormat="1" ht="18" customHeight="1" x14ac:dyDescent="0.2">
      <c r="C453" s="351" t="s">
        <v>325</v>
      </c>
      <c r="D453" s="355" t="s">
        <v>443</v>
      </c>
      <c r="E453" s="364">
        <v>456</v>
      </c>
      <c r="F453" s="364">
        <v>82</v>
      </c>
      <c r="G453" s="364">
        <v>3</v>
      </c>
      <c r="H453" s="364">
        <v>144</v>
      </c>
      <c r="I453" s="364">
        <v>67</v>
      </c>
      <c r="J453" s="364">
        <v>19</v>
      </c>
      <c r="K453" s="364">
        <v>17</v>
      </c>
      <c r="L453" s="364">
        <v>94</v>
      </c>
      <c r="M453" s="364">
        <v>28</v>
      </c>
      <c r="P453" s="364"/>
      <c r="Q453" s="364"/>
      <c r="R453" s="364"/>
      <c r="S453" s="364"/>
      <c r="T453" s="364"/>
      <c r="U453" s="364"/>
      <c r="V453" s="364"/>
      <c r="W453" s="364"/>
      <c r="X453" s="364"/>
      <c r="Y453" s="364"/>
    </row>
    <row r="454" spans="1:25" customFormat="1" ht="9" customHeight="1" x14ac:dyDescent="0.2">
      <c r="C454" s="351"/>
      <c r="D454" s="675" t="s">
        <v>444</v>
      </c>
      <c r="E454" s="366">
        <v>550</v>
      </c>
      <c r="F454" s="366">
        <v>100</v>
      </c>
      <c r="G454" s="366">
        <v>4</v>
      </c>
      <c r="H454" s="366">
        <v>205</v>
      </c>
      <c r="I454" s="366">
        <v>76</v>
      </c>
      <c r="J454" s="366">
        <v>28</v>
      </c>
      <c r="K454" s="366">
        <v>35</v>
      </c>
      <c r="L454" s="366">
        <v>60</v>
      </c>
      <c r="M454" s="366">
        <v>41</v>
      </c>
      <c r="P454" s="364"/>
      <c r="Q454" s="364"/>
      <c r="R454" s="364"/>
      <c r="S454" s="364"/>
      <c r="T454" s="364"/>
      <c r="U454" s="364"/>
      <c r="V454" s="364"/>
      <c r="W454" s="364"/>
      <c r="X454" s="364"/>
      <c r="Y454" s="364"/>
    </row>
    <row r="455" spans="1:25" customFormat="1" ht="9" customHeight="1" x14ac:dyDescent="0.2">
      <c r="C455" s="351"/>
      <c r="D455" s="675" t="s">
        <v>445</v>
      </c>
      <c r="E455" s="366">
        <v>1006</v>
      </c>
      <c r="F455" s="366">
        <v>182</v>
      </c>
      <c r="G455" s="366">
        <v>7</v>
      </c>
      <c r="H455" s="366">
        <v>349</v>
      </c>
      <c r="I455" s="366">
        <v>143</v>
      </c>
      <c r="J455" s="366">
        <v>47</v>
      </c>
      <c r="K455" s="366">
        <v>52</v>
      </c>
      <c r="L455" s="366">
        <v>154</v>
      </c>
      <c r="M455" s="366">
        <v>69</v>
      </c>
      <c r="P455" s="364"/>
      <c r="Q455" s="364"/>
      <c r="R455" s="364"/>
      <c r="S455" s="364"/>
      <c r="T455" s="364"/>
      <c r="U455" s="364"/>
      <c r="V455" s="364"/>
      <c r="W455" s="364"/>
      <c r="X455" s="364"/>
      <c r="Y455" s="364"/>
    </row>
    <row r="456" spans="1:25" customFormat="1" ht="9" customHeight="1" x14ac:dyDescent="0.2">
      <c r="C456" s="351"/>
      <c r="D456" s="674"/>
      <c r="E456" s="364"/>
      <c r="F456" s="364"/>
      <c r="G456" s="364"/>
      <c r="H456" s="364"/>
      <c r="I456" s="364"/>
      <c r="J456" s="364"/>
      <c r="K456" s="364"/>
      <c r="L456" s="364"/>
      <c r="M456" s="364"/>
      <c r="P456" s="364"/>
      <c r="Q456" s="364"/>
      <c r="R456" s="364"/>
      <c r="S456" s="364"/>
      <c r="T456" s="364"/>
      <c r="U456" s="364"/>
      <c r="V456" s="364"/>
      <c r="W456" s="364"/>
      <c r="X456" s="364"/>
      <c r="Y456" s="364"/>
    </row>
    <row r="457" spans="1:25" customFormat="1" ht="9" customHeight="1" x14ac:dyDescent="0.2">
      <c r="C457" s="351"/>
      <c r="D457" s="367"/>
      <c r="E457" s="364"/>
      <c r="F457" s="364"/>
      <c r="G457" s="364"/>
      <c r="H457" s="364"/>
      <c r="I457" s="364"/>
      <c r="J457" s="364"/>
      <c r="K457" s="364"/>
      <c r="L457" s="364"/>
      <c r="M457" s="364"/>
    </row>
    <row r="458" spans="1:25" s="176" customFormat="1" ht="9" customHeight="1" x14ac:dyDescent="0.2">
      <c r="A458" s="70"/>
      <c r="B458" s="351"/>
      <c r="C458" s="351"/>
      <c r="D458" s="367"/>
      <c r="E458" s="364"/>
      <c r="F458" s="364"/>
      <c r="G458" s="364"/>
      <c r="H458" s="364"/>
      <c r="I458" s="364"/>
      <c r="J458" s="364"/>
      <c r="K458" s="364"/>
      <c r="L458" s="364"/>
      <c r="M458" s="364"/>
      <c r="N458"/>
      <c r="O458"/>
      <c r="P458"/>
      <c r="Q458"/>
      <c r="R458"/>
      <c r="S458"/>
      <c r="T458"/>
      <c r="U458"/>
      <c r="V458"/>
      <c r="W458"/>
      <c r="X458"/>
      <c r="Y458"/>
    </row>
    <row r="459" spans="1:25" s="381" customFormat="1" ht="9" customHeight="1" x14ac:dyDescent="0.2">
      <c r="A459" s="209"/>
      <c r="B459" s="209"/>
      <c r="C459" s="209"/>
      <c r="D459" s="368"/>
      <c r="E459" s="166"/>
      <c r="F459" s="166"/>
      <c r="G459" s="166"/>
      <c r="H459" s="166"/>
      <c r="I459" s="166"/>
      <c r="J459" s="166"/>
      <c r="K459" s="166"/>
      <c r="L459" s="166"/>
      <c r="M459" s="166"/>
      <c r="N459" s="309"/>
      <c r="O459"/>
      <c r="P459"/>
      <c r="Q459"/>
      <c r="R459"/>
      <c r="S459"/>
      <c r="T459"/>
      <c r="U459"/>
      <c r="V459"/>
      <c r="W459" s="350"/>
      <c r="X459" s="350"/>
      <c r="Y459" s="350"/>
    </row>
    <row r="460" spans="1:25" s="350" customFormat="1" ht="9" customHeight="1" x14ac:dyDescent="0.2">
      <c r="A460" s="168"/>
      <c r="D460" s="674"/>
      <c r="E460" s="366"/>
      <c r="F460" s="366"/>
      <c r="G460" s="366"/>
      <c r="H460" s="366"/>
      <c r="I460" s="366"/>
      <c r="J460" s="366"/>
      <c r="K460" s="366"/>
      <c r="L460" s="366"/>
      <c r="M460" s="366"/>
      <c r="N460" s="309"/>
      <c r="O460"/>
      <c r="P460"/>
      <c r="Q460"/>
      <c r="R460"/>
      <c r="S460"/>
      <c r="T460"/>
      <c r="U460"/>
      <c r="V460"/>
    </row>
    <row r="461" spans="1:25" s="176" customFormat="1" ht="9" customHeight="1" x14ac:dyDescent="0.2">
      <c r="A461" s="70" t="s">
        <v>121</v>
      </c>
      <c r="B461" s="351"/>
      <c r="C461" s="351"/>
      <c r="D461" s="367"/>
      <c r="E461" s="364"/>
      <c r="F461" s="364"/>
      <c r="G461" s="364"/>
      <c r="H461" s="364"/>
      <c r="I461" s="364"/>
      <c r="J461" s="364"/>
      <c r="K461" s="364"/>
      <c r="L461" s="364"/>
      <c r="M461" s="364"/>
      <c r="N461"/>
      <c r="O461"/>
      <c r="P461"/>
      <c r="Q461"/>
      <c r="R461"/>
      <c r="S461"/>
      <c r="T461"/>
      <c r="U461"/>
      <c r="V461"/>
      <c r="W461"/>
      <c r="X461"/>
      <c r="Y461"/>
    </row>
    <row r="462" spans="1:25" s="381" customFormat="1" ht="9" customHeight="1" x14ac:dyDescent="0.2">
      <c r="A462" s="209" t="s">
        <v>1499</v>
      </c>
      <c r="B462" s="209"/>
      <c r="C462" s="209"/>
      <c r="D462" s="368"/>
      <c r="E462" s="166"/>
      <c r="F462" s="166"/>
      <c r="G462" s="166"/>
      <c r="H462" s="166"/>
      <c r="I462" s="166"/>
      <c r="J462" s="166"/>
      <c r="K462" s="166"/>
      <c r="L462" s="166"/>
      <c r="M462" s="166"/>
      <c r="N462" s="309"/>
      <c r="O462"/>
      <c r="P462"/>
      <c r="Q462"/>
      <c r="R462"/>
      <c r="S462"/>
      <c r="T462"/>
      <c r="U462"/>
      <c r="V462"/>
      <c r="W462" s="350"/>
      <c r="X462" s="350"/>
      <c r="Y462" s="350"/>
    </row>
    <row r="463" spans="1:25" s="350" customFormat="1" ht="9" customHeight="1" x14ac:dyDescent="0.2">
      <c r="A463" s="168" t="s">
        <v>1345</v>
      </c>
      <c r="D463" s="674"/>
      <c r="E463" s="366"/>
      <c r="F463" s="366"/>
      <c r="G463" s="366"/>
      <c r="H463" s="366"/>
      <c r="I463" s="366"/>
      <c r="J463" s="366"/>
      <c r="K463" s="366"/>
      <c r="L463" s="366"/>
      <c r="M463" s="366"/>
      <c r="N463" s="309"/>
      <c r="O463"/>
      <c r="P463"/>
      <c r="Q463"/>
      <c r="R463"/>
      <c r="S463"/>
      <c r="T463"/>
      <c r="U463"/>
      <c r="V463"/>
    </row>
    <row r="464" spans="1:25" s="350" customFormat="1" ht="9.6" customHeight="1" x14ac:dyDescent="0.2">
      <c r="D464" s="674"/>
      <c r="E464" s="366"/>
      <c r="F464" s="366"/>
      <c r="G464" s="366"/>
      <c r="H464" s="366"/>
      <c r="I464" s="366"/>
      <c r="J464" s="366"/>
      <c r="K464" s="366"/>
      <c r="L464" s="366"/>
      <c r="M464" s="366"/>
      <c r="N464" s="309"/>
      <c r="O464"/>
      <c r="P464"/>
      <c r="Q464"/>
      <c r="R464"/>
      <c r="S464"/>
      <c r="T464"/>
      <c r="U464"/>
      <c r="V464"/>
      <c r="W464" s="371"/>
      <c r="X464" s="371"/>
      <c r="Y464" s="371"/>
    </row>
    <row r="465" spans="1:25" s="371" customFormat="1" ht="9" customHeight="1" x14ac:dyDescent="0.2">
      <c r="A465" s="671" t="s">
        <v>2379</v>
      </c>
      <c r="D465" s="674"/>
      <c r="E465" s="372"/>
      <c r="F465" s="372"/>
      <c r="G465" s="372"/>
      <c r="H465" s="372"/>
      <c r="I465" s="372"/>
      <c r="J465" s="372"/>
      <c r="K465" s="372"/>
      <c r="L465" s="372"/>
      <c r="M465" s="372"/>
      <c r="N465"/>
      <c r="O465"/>
      <c r="P465"/>
      <c r="Q465"/>
      <c r="R465"/>
      <c r="S465"/>
      <c r="T465"/>
      <c r="U465"/>
      <c r="V465"/>
      <c r="W465"/>
      <c r="X465"/>
      <c r="Y465"/>
    </row>
    <row r="466" spans="1:25" customFormat="1" ht="21" customHeight="1" x14ac:dyDescent="0.2">
      <c r="C466" s="373" t="s">
        <v>2469</v>
      </c>
      <c r="D466" s="355" t="s">
        <v>443</v>
      </c>
      <c r="E466" s="364">
        <v>1</v>
      </c>
      <c r="F466" s="460" t="s">
        <v>1222</v>
      </c>
      <c r="G466" s="460" t="s">
        <v>1222</v>
      </c>
      <c r="H466" s="460" t="s">
        <v>1222</v>
      </c>
      <c r="I466" s="460" t="s">
        <v>1222</v>
      </c>
      <c r="J466" s="460" t="s">
        <v>1222</v>
      </c>
      <c r="K466" s="460" t="s">
        <v>1222</v>
      </c>
      <c r="L466" s="460" t="s">
        <v>1222</v>
      </c>
      <c r="M466" s="460" t="s">
        <v>1222</v>
      </c>
      <c r="P466" s="364"/>
      <c r="Q466" s="364"/>
      <c r="R466" s="364"/>
      <c r="S466" s="364"/>
      <c r="T466" s="364"/>
      <c r="U466" s="364"/>
      <c r="V466" s="364"/>
      <c r="W466" s="364"/>
      <c r="X466" s="364"/>
      <c r="Y466" s="364"/>
    </row>
    <row r="467" spans="1:25" customFormat="1" ht="9" customHeight="1" x14ac:dyDescent="0.2">
      <c r="C467" s="351"/>
      <c r="D467" s="675" t="s">
        <v>445</v>
      </c>
      <c r="E467" s="366">
        <v>1</v>
      </c>
      <c r="F467" s="460" t="s">
        <v>1222</v>
      </c>
      <c r="G467" s="460" t="s">
        <v>1222</v>
      </c>
      <c r="H467" s="460" t="s">
        <v>1222</v>
      </c>
      <c r="I467" s="460" t="s">
        <v>1222</v>
      </c>
      <c r="J467" s="460" t="s">
        <v>1222</v>
      </c>
      <c r="K467" s="460" t="s">
        <v>1222</v>
      </c>
      <c r="L467" s="460" t="s">
        <v>1222</v>
      </c>
      <c r="M467" s="460" t="s">
        <v>1222</v>
      </c>
      <c r="P467" s="364"/>
      <c r="Q467" s="364"/>
      <c r="R467" s="364"/>
      <c r="S467" s="364"/>
      <c r="T467" s="364"/>
      <c r="U467" s="364"/>
      <c r="V467" s="364"/>
      <c r="W467" s="364"/>
      <c r="X467" s="364"/>
      <c r="Y467" s="364"/>
    </row>
    <row r="468" spans="1:25" customFormat="1" ht="18" customHeight="1" x14ac:dyDescent="0.2">
      <c r="C468" s="370" t="s">
        <v>1446</v>
      </c>
      <c r="D468" s="355" t="s">
        <v>443</v>
      </c>
      <c r="E468" s="364">
        <v>2284</v>
      </c>
      <c r="F468" s="364">
        <v>199</v>
      </c>
      <c r="G468" s="364">
        <v>9</v>
      </c>
      <c r="H468" s="364">
        <v>661</v>
      </c>
      <c r="I468" s="364">
        <v>309</v>
      </c>
      <c r="J468" s="364">
        <v>58</v>
      </c>
      <c r="K468" s="364">
        <v>83</v>
      </c>
      <c r="L468" s="364">
        <v>809</v>
      </c>
      <c r="M468" s="364">
        <v>153</v>
      </c>
      <c r="P468" s="364"/>
      <c r="Q468" s="364"/>
      <c r="R468" s="364"/>
      <c r="S468" s="364"/>
      <c r="T468" s="364"/>
      <c r="U468" s="364"/>
      <c r="V468" s="364"/>
      <c r="W468" s="364"/>
      <c r="X468" s="364"/>
      <c r="Y468" s="364"/>
    </row>
    <row r="469" spans="1:25" customFormat="1" ht="9" customHeight="1" x14ac:dyDescent="0.2">
      <c r="C469" s="351"/>
      <c r="D469" s="675" t="s">
        <v>444</v>
      </c>
      <c r="E469" s="366">
        <v>2452</v>
      </c>
      <c r="F469" s="366">
        <v>309</v>
      </c>
      <c r="G469" s="366">
        <v>6</v>
      </c>
      <c r="H469" s="366">
        <v>949</v>
      </c>
      <c r="I469" s="366">
        <v>296</v>
      </c>
      <c r="J469" s="366">
        <v>88</v>
      </c>
      <c r="K469" s="366">
        <v>140</v>
      </c>
      <c r="L469" s="366">
        <v>501</v>
      </c>
      <c r="M469" s="366">
        <v>162</v>
      </c>
      <c r="P469" s="364"/>
      <c r="Q469" s="364"/>
      <c r="R469" s="364"/>
      <c r="S469" s="364"/>
      <c r="T469" s="364"/>
      <c r="U469" s="364"/>
      <c r="V469" s="364"/>
      <c r="W469" s="364"/>
      <c r="X469" s="364"/>
      <c r="Y469" s="364"/>
    </row>
    <row r="470" spans="1:25" customFormat="1" ht="9" customHeight="1" x14ac:dyDescent="0.2">
      <c r="C470" s="351"/>
      <c r="D470" s="675" t="s">
        <v>445</v>
      </c>
      <c r="E470" s="366">
        <v>4736</v>
      </c>
      <c r="F470" s="366">
        <v>508</v>
      </c>
      <c r="G470" s="366">
        <v>15</v>
      </c>
      <c r="H470" s="366">
        <v>1610</v>
      </c>
      <c r="I470" s="366">
        <v>605</v>
      </c>
      <c r="J470" s="366">
        <v>146</v>
      </c>
      <c r="K470" s="366">
        <v>223</v>
      </c>
      <c r="L470" s="366">
        <v>1310</v>
      </c>
      <c r="M470" s="366">
        <v>315</v>
      </c>
      <c r="P470" s="364"/>
      <c r="Q470" s="364"/>
      <c r="R470" s="364"/>
      <c r="S470" s="364"/>
      <c r="T470" s="364"/>
      <c r="U470" s="364"/>
      <c r="V470" s="364"/>
      <c r="W470" s="364"/>
      <c r="X470" s="364"/>
      <c r="Y470" s="364"/>
    </row>
    <row r="471" spans="1:25" ht="18" customHeight="1" x14ac:dyDescent="0.2">
      <c r="A471" s="351" t="s">
        <v>1447</v>
      </c>
      <c r="D471" s="355"/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  <c r="T471"/>
      <c r="U471"/>
      <c r="V471"/>
      <c r="W471"/>
      <c r="X471"/>
      <c r="Y471"/>
    </row>
    <row r="472" spans="1:25" customFormat="1" ht="18" customHeight="1" x14ac:dyDescent="0.2">
      <c r="C472" s="351" t="s">
        <v>1448</v>
      </c>
      <c r="D472" s="355" t="s">
        <v>443</v>
      </c>
      <c r="E472" s="364">
        <v>83</v>
      </c>
      <c r="F472" s="364">
        <v>4</v>
      </c>
      <c r="G472" s="364">
        <v>0</v>
      </c>
      <c r="H472" s="364">
        <v>24</v>
      </c>
      <c r="I472" s="364">
        <v>2</v>
      </c>
      <c r="J472" s="364">
        <v>4</v>
      </c>
      <c r="K472" s="364">
        <v>3</v>
      </c>
      <c r="L472" s="364">
        <v>45</v>
      </c>
      <c r="M472" s="364">
        <v>1</v>
      </c>
      <c r="P472" s="364"/>
      <c r="Q472" s="364"/>
      <c r="R472" s="364"/>
      <c r="S472" s="364"/>
      <c r="T472" s="364"/>
      <c r="U472" s="364"/>
      <c r="V472" s="364"/>
      <c r="W472" s="364"/>
      <c r="X472" s="364"/>
      <c r="Y472" s="364"/>
    </row>
    <row r="473" spans="1:25" customFormat="1" ht="9" customHeight="1" x14ac:dyDescent="0.2">
      <c r="C473" s="351"/>
      <c r="D473" s="675" t="s">
        <v>444</v>
      </c>
      <c r="E473" s="366">
        <v>17</v>
      </c>
      <c r="F473" s="366">
        <v>2</v>
      </c>
      <c r="G473" s="366">
        <v>0</v>
      </c>
      <c r="H473" s="366">
        <v>3</v>
      </c>
      <c r="I473" s="366">
        <v>1</v>
      </c>
      <c r="J473" s="366">
        <v>0</v>
      </c>
      <c r="K473" s="366">
        <v>0</v>
      </c>
      <c r="L473" s="366">
        <v>10</v>
      </c>
      <c r="M473" s="366">
        <v>1</v>
      </c>
      <c r="P473" s="364"/>
      <c r="Q473" s="364"/>
      <c r="R473" s="364"/>
      <c r="S473" s="364"/>
      <c r="T473" s="364"/>
      <c r="U473" s="364"/>
      <c r="V473" s="364"/>
      <c r="W473" s="364"/>
      <c r="X473" s="364"/>
      <c r="Y473" s="364"/>
    </row>
    <row r="474" spans="1:25" customFormat="1" ht="9" customHeight="1" x14ac:dyDescent="0.2">
      <c r="C474" s="351"/>
      <c r="D474" s="675" t="s">
        <v>445</v>
      </c>
      <c r="E474" s="366">
        <v>100</v>
      </c>
      <c r="F474" s="366">
        <v>6</v>
      </c>
      <c r="G474" s="366">
        <v>0</v>
      </c>
      <c r="H474" s="366">
        <v>27</v>
      </c>
      <c r="I474" s="366">
        <v>3</v>
      </c>
      <c r="J474" s="366">
        <v>4</v>
      </c>
      <c r="K474" s="366">
        <v>3</v>
      </c>
      <c r="L474" s="366">
        <v>55</v>
      </c>
      <c r="M474" s="366">
        <v>2</v>
      </c>
      <c r="P474" s="364"/>
      <c r="Q474" s="364"/>
      <c r="R474" s="364"/>
      <c r="S474" s="364"/>
      <c r="T474" s="364"/>
      <c r="U474" s="364"/>
      <c r="V474" s="364"/>
      <c r="W474" s="364"/>
      <c r="X474" s="364"/>
      <c r="Y474" s="364"/>
    </row>
    <row r="475" spans="1:25" customFormat="1" ht="18" customHeight="1" x14ac:dyDescent="0.2">
      <c r="C475" s="351" t="s">
        <v>1449</v>
      </c>
      <c r="D475" s="355" t="s">
        <v>443</v>
      </c>
      <c r="E475" s="364">
        <v>47</v>
      </c>
      <c r="F475" s="364">
        <v>2</v>
      </c>
      <c r="G475" s="364">
        <v>0</v>
      </c>
      <c r="H475" s="364">
        <v>20</v>
      </c>
      <c r="I475" s="364">
        <v>3</v>
      </c>
      <c r="J475" s="364">
        <v>1</v>
      </c>
      <c r="K475" s="364">
        <v>5</v>
      </c>
      <c r="L475" s="364">
        <v>10</v>
      </c>
      <c r="M475" s="364">
        <v>6</v>
      </c>
      <c r="P475" s="364"/>
      <c r="Q475" s="364"/>
      <c r="R475" s="364"/>
      <c r="S475" s="364"/>
      <c r="T475" s="364"/>
      <c r="U475" s="364"/>
      <c r="V475" s="364"/>
      <c r="W475" s="364"/>
      <c r="X475" s="364"/>
      <c r="Y475" s="364"/>
    </row>
    <row r="476" spans="1:25" customFormat="1" ht="9" customHeight="1" x14ac:dyDescent="0.2">
      <c r="C476" s="351"/>
      <c r="D476" s="675" t="s">
        <v>444</v>
      </c>
      <c r="E476" s="366">
        <v>87</v>
      </c>
      <c r="F476" s="366">
        <v>17</v>
      </c>
      <c r="G476" s="366">
        <v>0</v>
      </c>
      <c r="H476" s="366">
        <v>44</v>
      </c>
      <c r="I476" s="366">
        <v>4</v>
      </c>
      <c r="J476" s="366">
        <v>3</v>
      </c>
      <c r="K476" s="366">
        <v>1</v>
      </c>
      <c r="L476" s="366">
        <v>6</v>
      </c>
      <c r="M476" s="366">
        <v>12</v>
      </c>
      <c r="P476" s="364"/>
      <c r="Q476" s="364"/>
      <c r="R476" s="364"/>
      <c r="S476" s="364"/>
      <c r="T476" s="364"/>
      <c r="U476" s="364"/>
      <c r="V476" s="364"/>
      <c r="W476" s="364"/>
      <c r="X476" s="364"/>
      <c r="Y476" s="364"/>
    </row>
    <row r="477" spans="1:25" customFormat="1" ht="9" customHeight="1" x14ac:dyDescent="0.2">
      <c r="C477" s="351"/>
      <c r="D477" s="675" t="s">
        <v>445</v>
      </c>
      <c r="E477" s="366">
        <v>134</v>
      </c>
      <c r="F477" s="366">
        <v>19</v>
      </c>
      <c r="G477" s="366">
        <v>0</v>
      </c>
      <c r="H477" s="366">
        <v>64</v>
      </c>
      <c r="I477" s="366">
        <v>7</v>
      </c>
      <c r="J477" s="366">
        <v>4</v>
      </c>
      <c r="K477" s="366">
        <v>6</v>
      </c>
      <c r="L477" s="366">
        <v>16</v>
      </c>
      <c r="M477" s="366">
        <v>18</v>
      </c>
      <c r="P477" s="364"/>
      <c r="Q477" s="364"/>
      <c r="R477" s="364"/>
      <c r="S477" s="364"/>
      <c r="T477" s="364"/>
      <c r="U477" s="364"/>
      <c r="V477" s="364"/>
      <c r="W477" s="364"/>
      <c r="X477" s="364"/>
      <c r="Y477" s="364"/>
    </row>
    <row r="478" spans="1:25" customFormat="1" ht="18" customHeight="1" x14ac:dyDescent="0.2">
      <c r="C478" s="351" t="s">
        <v>1450</v>
      </c>
      <c r="D478" s="355" t="s">
        <v>443</v>
      </c>
      <c r="E478" s="364">
        <v>145</v>
      </c>
      <c r="F478" s="364">
        <v>4</v>
      </c>
      <c r="G478" s="364">
        <v>0</v>
      </c>
      <c r="H478" s="364">
        <v>70</v>
      </c>
      <c r="I478" s="364">
        <v>8</v>
      </c>
      <c r="J478" s="364">
        <v>14</v>
      </c>
      <c r="K478" s="364">
        <v>6</v>
      </c>
      <c r="L478" s="364">
        <v>40</v>
      </c>
      <c r="M478" s="364">
        <v>3</v>
      </c>
      <c r="P478" s="364"/>
      <c r="Q478" s="364"/>
      <c r="R478" s="364"/>
      <c r="S478" s="364"/>
      <c r="T478" s="364"/>
      <c r="U478" s="364"/>
      <c r="V478" s="364"/>
      <c r="W478" s="364"/>
      <c r="X478" s="364"/>
      <c r="Y478" s="364"/>
    </row>
    <row r="479" spans="1:25" customFormat="1" ht="9" customHeight="1" x14ac:dyDescent="0.2">
      <c r="C479" s="351"/>
      <c r="D479" s="675" t="s">
        <v>444</v>
      </c>
      <c r="E479" s="366">
        <v>93</v>
      </c>
      <c r="F479" s="366">
        <v>10</v>
      </c>
      <c r="G479" s="366">
        <v>0</v>
      </c>
      <c r="H479" s="366">
        <v>53</v>
      </c>
      <c r="I479" s="366">
        <v>6</v>
      </c>
      <c r="J479" s="366">
        <v>4</v>
      </c>
      <c r="K479" s="366">
        <v>1</v>
      </c>
      <c r="L479" s="366">
        <v>16</v>
      </c>
      <c r="M479" s="366">
        <v>3</v>
      </c>
      <c r="P479" s="364"/>
      <c r="Q479" s="364"/>
      <c r="R479" s="364"/>
      <c r="S479" s="364"/>
      <c r="T479" s="364"/>
      <c r="U479" s="364"/>
      <c r="V479" s="364"/>
      <c r="W479" s="364"/>
      <c r="X479" s="364"/>
      <c r="Y479" s="364"/>
    </row>
    <row r="480" spans="1:25" customFormat="1" ht="9" customHeight="1" x14ac:dyDescent="0.2">
      <c r="C480" s="351"/>
      <c r="D480" s="675" t="s">
        <v>445</v>
      </c>
      <c r="E480" s="366">
        <v>238</v>
      </c>
      <c r="F480" s="366">
        <v>14</v>
      </c>
      <c r="G480" s="366">
        <v>0</v>
      </c>
      <c r="H480" s="366">
        <v>123</v>
      </c>
      <c r="I480" s="366">
        <v>14</v>
      </c>
      <c r="J480" s="366">
        <v>18</v>
      </c>
      <c r="K480" s="366">
        <v>7</v>
      </c>
      <c r="L480" s="366">
        <v>56</v>
      </c>
      <c r="M480" s="366">
        <v>6</v>
      </c>
      <c r="P480" s="364"/>
      <c r="Q480" s="364"/>
      <c r="R480" s="364"/>
      <c r="S480" s="364"/>
      <c r="T480" s="364"/>
      <c r="U480" s="364"/>
      <c r="V480" s="364"/>
      <c r="W480" s="364"/>
      <c r="X480" s="364"/>
      <c r="Y480" s="364"/>
    </row>
    <row r="481" spans="3:25" customFormat="1" ht="18" customHeight="1" x14ac:dyDescent="0.2">
      <c r="C481" s="351" t="s">
        <v>1451</v>
      </c>
      <c r="D481" s="355" t="s">
        <v>443</v>
      </c>
      <c r="E481" s="364">
        <v>5</v>
      </c>
      <c r="F481" s="460" t="s">
        <v>1222</v>
      </c>
      <c r="G481" s="460" t="s">
        <v>1222</v>
      </c>
      <c r="H481" s="460" t="s">
        <v>1222</v>
      </c>
      <c r="I481" s="460" t="s">
        <v>1222</v>
      </c>
      <c r="J481" s="460" t="s">
        <v>1222</v>
      </c>
      <c r="K481" s="460" t="s">
        <v>1222</v>
      </c>
      <c r="L481" s="460" t="s">
        <v>1222</v>
      </c>
      <c r="M481" s="460" t="s">
        <v>1222</v>
      </c>
      <c r="P481" s="364"/>
      <c r="Q481" s="364"/>
      <c r="R481" s="364"/>
      <c r="S481" s="364"/>
      <c r="T481" s="364"/>
      <c r="U481" s="364"/>
      <c r="V481" s="364"/>
      <c r="W481" s="364"/>
      <c r="X481" s="364"/>
      <c r="Y481" s="364"/>
    </row>
    <row r="482" spans="3:25" customFormat="1" ht="9" customHeight="1" x14ac:dyDescent="0.2">
      <c r="C482" s="351"/>
      <c r="D482" s="675" t="s">
        <v>444</v>
      </c>
      <c r="E482" s="366">
        <v>5</v>
      </c>
      <c r="F482" s="460" t="s">
        <v>1222</v>
      </c>
      <c r="G482" s="460" t="s">
        <v>1222</v>
      </c>
      <c r="H482" s="460" t="s">
        <v>1222</v>
      </c>
      <c r="I482" s="460" t="s">
        <v>1222</v>
      </c>
      <c r="J482" s="460" t="s">
        <v>1222</v>
      </c>
      <c r="K482" s="460" t="s">
        <v>1222</v>
      </c>
      <c r="L482" s="460" t="s">
        <v>1222</v>
      </c>
      <c r="M482" s="460" t="s">
        <v>1222</v>
      </c>
      <c r="P482" s="364"/>
      <c r="Q482" s="364"/>
      <c r="R482" s="364"/>
      <c r="S482" s="364"/>
      <c r="T482" s="364"/>
      <c r="U482" s="364"/>
      <c r="V482" s="364"/>
      <c r="W482" s="364"/>
      <c r="X482" s="364"/>
      <c r="Y482" s="364"/>
    </row>
    <row r="483" spans="3:25" customFormat="1" ht="9" customHeight="1" x14ac:dyDescent="0.2">
      <c r="C483" s="351"/>
      <c r="D483" s="675" t="s">
        <v>445</v>
      </c>
      <c r="E483" s="366">
        <v>10</v>
      </c>
      <c r="F483" s="460" t="s">
        <v>1222</v>
      </c>
      <c r="G483" s="460" t="s">
        <v>1222</v>
      </c>
      <c r="H483" s="460" t="s">
        <v>1222</v>
      </c>
      <c r="I483" s="460" t="s">
        <v>1222</v>
      </c>
      <c r="J483" s="460" t="s">
        <v>1222</v>
      </c>
      <c r="K483" s="460" t="s">
        <v>1222</v>
      </c>
      <c r="L483" s="460" t="s">
        <v>1222</v>
      </c>
      <c r="M483" s="460" t="s">
        <v>1222</v>
      </c>
      <c r="P483" s="364"/>
      <c r="Q483" s="364"/>
      <c r="R483" s="364"/>
      <c r="S483" s="364"/>
      <c r="T483" s="364"/>
      <c r="U483" s="364"/>
      <c r="V483" s="364"/>
      <c r="W483" s="364"/>
      <c r="X483" s="364"/>
      <c r="Y483" s="364"/>
    </row>
    <row r="484" spans="3:25" customFormat="1" ht="18" customHeight="1" x14ac:dyDescent="0.2">
      <c r="C484" s="351" t="s">
        <v>1452</v>
      </c>
      <c r="D484" s="355" t="s">
        <v>443</v>
      </c>
      <c r="E484" s="364">
        <v>369</v>
      </c>
      <c r="F484" s="364">
        <v>9</v>
      </c>
      <c r="G484" s="364">
        <v>1</v>
      </c>
      <c r="H484" s="364">
        <v>101</v>
      </c>
      <c r="I484" s="364">
        <v>40</v>
      </c>
      <c r="J484" s="364">
        <v>5</v>
      </c>
      <c r="K484" s="364">
        <v>19</v>
      </c>
      <c r="L484" s="364">
        <v>192</v>
      </c>
      <c r="M484" s="364">
        <v>2</v>
      </c>
      <c r="P484" s="364"/>
      <c r="Q484" s="364"/>
      <c r="R484" s="364"/>
      <c r="S484" s="364"/>
      <c r="T484" s="364"/>
      <c r="U484" s="364"/>
      <c r="V484" s="364"/>
      <c r="W484" s="364"/>
      <c r="X484" s="364"/>
      <c r="Y484" s="364"/>
    </row>
    <row r="485" spans="3:25" customFormat="1" ht="9" customHeight="1" x14ac:dyDescent="0.2">
      <c r="C485" s="351"/>
      <c r="D485" s="675" t="s">
        <v>444</v>
      </c>
      <c r="E485" s="366">
        <v>122</v>
      </c>
      <c r="F485" s="366">
        <v>9</v>
      </c>
      <c r="G485" s="366">
        <v>0</v>
      </c>
      <c r="H485" s="366">
        <v>35</v>
      </c>
      <c r="I485" s="366">
        <v>18</v>
      </c>
      <c r="J485" s="366">
        <v>7</v>
      </c>
      <c r="K485" s="366">
        <v>14</v>
      </c>
      <c r="L485" s="366">
        <v>38</v>
      </c>
      <c r="M485" s="366">
        <v>1</v>
      </c>
      <c r="P485" s="364"/>
      <c r="Q485" s="364"/>
      <c r="R485" s="364"/>
      <c r="S485" s="364"/>
      <c r="T485" s="364"/>
      <c r="U485" s="364"/>
      <c r="V485" s="364"/>
      <c r="W485" s="364"/>
      <c r="X485" s="364"/>
      <c r="Y485" s="364"/>
    </row>
    <row r="486" spans="3:25" customFormat="1" ht="9" customHeight="1" x14ac:dyDescent="0.2">
      <c r="C486" s="351"/>
      <c r="D486" s="675" t="s">
        <v>445</v>
      </c>
      <c r="E486" s="366">
        <v>491</v>
      </c>
      <c r="F486" s="366">
        <v>18</v>
      </c>
      <c r="G486" s="366">
        <v>1</v>
      </c>
      <c r="H486" s="366">
        <v>136</v>
      </c>
      <c r="I486" s="366">
        <v>58</v>
      </c>
      <c r="J486" s="366">
        <v>12</v>
      </c>
      <c r="K486" s="366">
        <v>33</v>
      </c>
      <c r="L486" s="366">
        <v>230</v>
      </c>
      <c r="M486" s="366">
        <v>3</v>
      </c>
      <c r="P486" s="364"/>
      <c r="Q486" s="364"/>
      <c r="R486" s="364"/>
      <c r="S486" s="364"/>
      <c r="T486" s="364"/>
      <c r="U486" s="364"/>
      <c r="V486" s="364"/>
      <c r="W486" s="364"/>
      <c r="X486" s="364"/>
      <c r="Y486" s="364"/>
    </row>
    <row r="487" spans="3:25" customFormat="1" ht="18" customHeight="1" x14ac:dyDescent="0.2">
      <c r="C487" s="351" t="s">
        <v>1453</v>
      </c>
      <c r="D487" s="355" t="s">
        <v>443</v>
      </c>
      <c r="E487" s="364">
        <v>2</v>
      </c>
      <c r="F487" s="364">
        <v>0</v>
      </c>
      <c r="G487" s="364">
        <v>0</v>
      </c>
      <c r="H487" s="364">
        <v>1</v>
      </c>
      <c r="I487" s="364">
        <v>0</v>
      </c>
      <c r="J487" s="364">
        <v>0</v>
      </c>
      <c r="K487" s="364">
        <v>1</v>
      </c>
      <c r="L487" s="364">
        <v>0</v>
      </c>
      <c r="M487" s="364">
        <v>0</v>
      </c>
      <c r="P487" s="364"/>
      <c r="Q487" s="364"/>
      <c r="R487" s="364"/>
      <c r="S487" s="364"/>
      <c r="T487" s="364"/>
      <c r="U487" s="364"/>
      <c r="V487" s="364"/>
      <c r="W487" s="364"/>
      <c r="X487" s="364"/>
      <c r="Y487" s="364"/>
    </row>
    <row r="488" spans="3:25" customFormat="1" ht="9" customHeight="1" x14ac:dyDescent="0.2">
      <c r="C488" s="351"/>
      <c r="D488" s="675" t="s">
        <v>444</v>
      </c>
      <c r="E488" s="366">
        <v>2</v>
      </c>
      <c r="F488" s="366">
        <v>0</v>
      </c>
      <c r="G488" s="366">
        <v>0</v>
      </c>
      <c r="H488" s="366">
        <v>1</v>
      </c>
      <c r="I488" s="366">
        <v>0</v>
      </c>
      <c r="J488" s="366">
        <v>0</v>
      </c>
      <c r="K488" s="366">
        <v>1</v>
      </c>
      <c r="L488" s="366">
        <v>0</v>
      </c>
      <c r="M488" s="366">
        <v>0</v>
      </c>
      <c r="P488" s="364"/>
      <c r="Q488" s="364"/>
      <c r="R488" s="364"/>
      <c r="S488" s="364"/>
      <c r="T488" s="364"/>
      <c r="U488" s="364"/>
      <c r="V488" s="364"/>
      <c r="W488" s="364"/>
      <c r="X488" s="364"/>
      <c r="Y488" s="364"/>
    </row>
    <row r="489" spans="3:25" customFormat="1" ht="9" customHeight="1" x14ac:dyDescent="0.2">
      <c r="C489" s="351"/>
      <c r="D489" s="675" t="s">
        <v>445</v>
      </c>
      <c r="E489" s="366">
        <v>4</v>
      </c>
      <c r="F489" s="366">
        <v>0</v>
      </c>
      <c r="G489" s="366">
        <v>0</v>
      </c>
      <c r="H489" s="366">
        <v>2</v>
      </c>
      <c r="I489" s="366">
        <v>0</v>
      </c>
      <c r="J489" s="366">
        <v>0</v>
      </c>
      <c r="K489" s="366">
        <v>2</v>
      </c>
      <c r="L489" s="366">
        <v>0</v>
      </c>
      <c r="M489" s="366">
        <v>0</v>
      </c>
      <c r="P489" s="364"/>
      <c r="Q489" s="364"/>
      <c r="R489" s="364"/>
      <c r="S489" s="364"/>
      <c r="T489" s="364"/>
      <c r="U489" s="364"/>
      <c r="V489" s="364"/>
      <c r="W489" s="364"/>
      <c r="X489" s="364"/>
      <c r="Y489" s="364"/>
    </row>
    <row r="490" spans="3:25" customFormat="1" ht="18" customHeight="1" x14ac:dyDescent="0.2">
      <c r="C490" s="351" t="s">
        <v>1454</v>
      </c>
      <c r="D490" s="355" t="s">
        <v>444</v>
      </c>
      <c r="E490" s="364">
        <v>1</v>
      </c>
      <c r="F490" s="460" t="s">
        <v>1222</v>
      </c>
      <c r="G490" s="460" t="s">
        <v>1222</v>
      </c>
      <c r="H490" s="460" t="s">
        <v>1222</v>
      </c>
      <c r="I490" s="460" t="s">
        <v>1222</v>
      </c>
      <c r="J490" s="460" t="s">
        <v>1222</v>
      </c>
      <c r="K490" s="460" t="s">
        <v>1222</v>
      </c>
      <c r="L490" s="460" t="s">
        <v>1222</v>
      </c>
      <c r="M490" s="460" t="s">
        <v>1222</v>
      </c>
      <c r="P490" s="364"/>
      <c r="Q490" s="364"/>
      <c r="R490" s="364"/>
      <c r="S490" s="364"/>
      <c r="T490" s="364"/>
      <c r="U490" s="364"/>
      <c r="V490" s="364"/>
      <c r="W490" s="364"/>
      <c r="X490" s="364"/>
      <c r="Y490" s="364"/>
    </row>
    <row r="491" spans="3:25" customFormat="1" ht="9" customHeight="1" x14ac:dyDescent="0.2">
      <c r="C491" s="351"/>
      <c r="D491" s="675" t="s">
        <v>445</v>
      </c>
      <c r="E491" s="366">
        <v>1</v>
      </c>
      <c r="F491" s="460" t="s">
        <v>1222</v>
      </c>
      <c r="G491" s="460" t="s">
        <v>1222</v>
      </c>
      <c r="H491" s="460" t="s">
        <v>1222</v>
      </c>
      <c r="I491" s="460" t="s">
        <v>1222</v>
      </c>
      <c r="J491" s="460" t="s">
        <v>1222</v>
      </c>
      <c r="K491" s="460" t="s">
        <v>1222</v>
      </c>
      <c r="L491" s="460" t="s">
        <v>1222</v>
      </c>
      <c r="M491" s="460" t="s">
        <v>1222</v>
      </c>
      <c r="P491" s="364"/>
      <c r="Q491" s="364"/>
      <c r="R491" s="364"/>
      <c r="S491" s="364"/>
      <c r="T491" s="364"/>
      <c r="U491" s="364"/>
      <c r="V491" s="364"/>
      <c r="W491" s="364"/>
      <c r="X491" s="364"/>
      <c r="Y491" s="364"/>
    </row>
    <row r="492" spans="3:25" customFormat="1" ht="18" customHeight="1" x14ac:dyDescent="0.2">
      <c r="C492" s="351" t="s">
        <v>315</v>
      </c>
      <c r="D492" s="355" t="s">
        <v>443</v>
      </c>
      <c r="E492" s="364">
        <v>4155</v>
      </c>
      <c r="F492" s="364">
        <v>123</v>
      </c>
      <c r="G492" s="364">
        <v>3</v>
      </c>
      <c r="H492" s="364">
        <v>430</v>
      </c>
      <c r="I492" s="364">
        <v>447</v>
      </c>
      <c r="J492" s="364">
        <v>126</v>
      </c>
      <c r="K492" s="364">
        <v>48</v>
      </c>
      <c r="L492" s="364">
        <v>2784</v>
      </c>
      <c r="M492" s="364">
        <v>194</v>
      </c>
      <c r="P492" s="364"/>
      <c r="Q492" s="364"/>
      <c r="R492" s="364"/>
      <c r="S492" s="364"/>
      <c r="T492" s="364"/>
      <c r="U492" s="364"/>
      <c r="V492" s="364"/>
      <c r="W492" s="364"/>
      <c r="X492" s="364"/>
      <c r="Y492" s="364"/>
    </row>
    <row r="493" spans="3:25" customFormat="1" ht="9" customHeight="1" x14ac:dyDescent="0.2">
      <c r="C493" s="351"/>
      <c r="D493" s="675" t="s">
        <v>444</v>
      </c>
      <c r="E493" s="366">
        <v>4106</v>
      </c>
      <c r="F493" s="366">
        <v>541</v>
      </c>
      <c r="G493" s="366">
        <v>4</v>
      </c>
      <c r="H493" s="366">
        <v>1253</v>
      </c>
      <c r="I493" s="366">
        <v>451</v>
      </c>
      <c r="J493" s="366">
        <v>106</v>
      </c>
      <c r="K493" s="366">
        <v>88</v>
      </c>
      <c r="L493" s="366">
        <v>1364</v>
      </c>
      <c r="M493" s="366">
        <v>299</v>
      </c>
      <c r="P493" s="364"/>
      <c r="Q493" s="364"/>
      <c r="R493" s="364"/>
      <c r="S493" s="364"/>
      <c r="T493" s="364"/>
      <c r="U493" s="364"/>
      <c r="V493" s="364"/>
      <c r="W493" s="364"/>
      <c r="X493" s="364"/>
      <c r="Y493" s="364"/>
    </row>
    <row r="494" spans="3:25" customFormat="1" ht="9" customHeight="1" x14ac:dyDescent="0.2">
      <c r="C494" s="351"/>
      <c r="D494" s="675" t="s">
        <v>445</v>
      </c>
      <c r="E494" s="366">
        <v>8261</v>
      </c>
      <c r="F494" s="366">
        <v>664</v>
      </c>
      <c r="G494" s="366">
        <v>7</v>
      </c>
      <c r="H494" s="366">
        <v>1683</v>
      </c>
      <c r="I494" s="366">
        <v>898</v>
      </c>
      <c r="J494" s="366">
        <v>232</v>
      </c>
      <c r="K494" s="366">
        <v>136</v>
      </c>
      <c r="L494" s="366">
        <v>4148</v>
      </c>
      <c r="M494" s="366">
        <v>493</v>
      </c>
      <c r="P494" s="364"/>
      <c r="Q494" s="364"/>
      <c r="R494" s="364"/>
      <c r="S494" s="364"/>
      <c r="T494" s="364"/>
      <c r="U494" s="364"/>
      <c r="V494" s="364"/>
      <c r="W494" s="364"/>
      <c r="X494" s="364"/>
      <c r="Y494" s="364"/>
    </row>
    <row r="495" spans="3:25" customFormat="1" ht="18" customHeight="1" x14ac:dyDescent="0.2">
      <c r="C495" s="351" t="s">
        <v>1455</v>
      </c>
      <c r="D495" s="355" t="s">
        <v>443</v>
      </c>
      <c r="E495" s="364">
        <v>78</v>
      </c>
      <c r="F495" s="364">
        <v>4</v>
      </c>
      <c r="G495" s="364">
        <v>0</v>
      </c>
      <c r="H495" s="364">
        <v>38</v>
      </c>
      <c r="I495" s="364">
        <v>5</v>
      </c>
      <c r="J495" s="364">
        <v>4</v>
      </c>
      <c r="K495" s="364">
        <v>3</v>
      </c>
      <c r="L495" s="364">
        <v>20</v>
      </c>
      <c r="M495" s="364">
        <v>4</v>
      </c>
      <c r="P495" s="364"/>
      <c r="Q495" s="364"/>
      <c r="R495" s="364"/>
      <c r="S495" s="364"/>
      <c r="T495" s="364"/>
      <c r="U495" s="364"/>
      <c r="V495" s="364"/>
      <c r="W495" s="364"/>
      <c r="X495" s="364"/>
      <c r="Y495" s="364"/>
    </row>
    <row r="496" spans="3:25" customFormat="1" ht="9" customHeight="1" x14ac:dyDescent="0.2">
      <c r="C496" s="351"/>
      <c r="D496" s="675" t="s">
        <v>444</v>
      </c>
      <c r="E496" s="366">
        <v>185</v>
      </c>
      <c r="F496" s="366">
        <v>24</v>
      </c>
      <c r="G496" s="366">
        <v>0</v>
      </c>
      <c r="H496" s="366">
        <v>113</v>
      </c>
      <c r="I496" s="366">
        <v>5</v>
      </c>
      <c r="J496" s="366">
        <v>20</v>
      </c>
      <c r="K496" s="366">
        <v>3</v>
      </c>
      <c r="L496" s="366">
        <v>11</v>
      </c>
      <c r="M496" s="366">
        <v>9</v>
      </c>
      <c r="P496" s="364"/>
      <c r="Q496" s="364"/>
      <c r="R496" s="364"/>
      <c r="S496" s="364"/>
      <c r="T496" s="364"/>
      <c r="U496" s="364"/>
      <c r="V496" s="364"/>
      <c r="W496" s="364"/>
      <c r="X496" s="364"/>
      <c r="Y496" s="364"/>
    </row>
    <row r="497" spans="3:25" customFormat="1" ht="9" customHeight="1" x14ac:dyDescent="0.2">
      <c r="C497" s="351"/>
      <c r="D497" s="675" t="s">
        <v>445</v>
      </c>
      <c r="E497" s="366">
        <v>263</v>
      </c>
      <c r="F497" s="366">
        <v>28</v>
      </c>
      <c r="G497" s="366">
        <v>0</v>
      </c>
      <c r="H497" s="366">
        <v>151</v>
      </c>
      <c r="I497" s="366">
        <v>10</v>
      </c>
      <c r="J497" s="366">
        <v>24</v>
      </c>
      <c r="K497" s="366">
        <v>6</v>
      </c>
      <c r="L497" s="366">
        <v>31</v>
      </c>
      <c r="M497" s="366">
        <v>13</v>
      </c>
      <c r="P497" s="364"/>
      <c r="Q497" s="364"/>
      <c r="R497" s="364"/>
      <c r="S497" s="364"/>
      <c r="T497" s="364"/>
      <c r="U497" s="364"/>
      <c r="V497" s="364"/>
      <c r="W497" s="364"/>
      <c r="X497" s="364"/>
      <c r="Y497" s="364"/>
    </row>
    <row r="498" spans="3:25" customFormat="1" ht="18" customHeight="1" x14ac:dyDescent="0.2">
      <c r="C498" s="351" t="s">
        <v>1456</v>
      </c>
      <c r="D498" s="355" t="s">
        <v>443</v>
      </c>
      <c r="E498" s="364">
        <v>25</v>
      </c>
      <c r="F498" s="364">
        <v>3</v>
      </c>
      <c r="G498" s="364">
        <v>0</v>
      </c>
      <c r="H498" s="364">
        <v>10</v>
      </c>
      <c r="I498" s="364">
        <v>6</v>
      </c>
      <c r="J498" s="364">
        <v>2</v>
      </c>
      <c r="K498" s="364">
        <v>0</v>
      </c>
      <c r="L498" s="364">
        <v>3</v>
      </c>
      <c r="M498" s="364">
        <v>1</v>
      </c>
      <c r="P498" s="364"/>
      <c r="Q498" s="364"/>
      <c r="R498" s="364"/>
      <c r="S498" s="364"/>
      <c r="T498" s="364"/>
      <c r="U498" s="364"/>
      <c r="V498" s="364"/>
      <c r="W498" s="364"/>
      <c r="X498" s="364"/>
      <c r="Y498" s="364"/>
    </row>
    <row r="499" spans="3:25" customFormat="1" ht="9" customHeight="1" x14ac:dyDescent="0.2">
      <c r="C499" s="351"/>
      <c r="D499" s="675" t="s">
        <v>444</v>
      </c>
      <c r="E499" s="366">
        <v>31</v>
      </c>
      <c r="F499" s="366">
        <v>8</v>
      </c>
      <c r="G499" s="366">
        <v>0</v>
      </c>
      <c r="H499" s="366">
        <v>9</v>
      </c>
      <c r="I499" s="366">
        <v>2</v>
      </c>
      <c r="J499" s="366">
        <v>1</v>
      </c>
      <c r="K499" s="366">
        <v>1</v>
      </c>
      <c r="L499" s="366">
        <v>8</v>
      </c>
      <c r="M499" s="366">
        <v>2</v>
      </c>
      <c r="P499" s="364"/>
      <c r="Q499" s="364"/>
      <c r="R499" s="364"/>
      <c r="S499" s="364"/>
      <c r="T499" s="364"/>
      <c r="U499" s="364"/>
      <c r="V499" s="364"/>
      <c r="W499" s="364"/>
      <c r="X499" s="364"/>
      <c r="Y499" s="364"/>
    </row>
    <row r="500" spans="3:25" customFormat="1" ht="9" customHeight="1" x14ac:dyDescent="0.2">
      <c r="C500" s="351"/>
      <c r="D500" s="675" t="s">
        <v>445</v>
      </c>
      <c r="E500" s="366">
        <v>56</v>
      </c>
      <c r="F500" s="366">
        <v>11</v>
      </c>
      <c r="G500" s="366">
        <v>0</v>
      </c>
      <c r="H500" s="366">
        <v>19</v>
      </c>
      <c r="I500" s="366">
        <v>8</v>
      </c>
      <c r="J500" s="366">
        <v>3</v>
      </c>
      <c r="K500" s="366">
        <v>1</v>
      </c>
      <c r="L500" s="366">
        <v>11</v>
      </c>
      <c r="M500" s="366">
        <v>3</v>
      </c>
      <c r="P500" s="364"/>
      <c r="Q500" s="364"/>
      <c r="R500" s="364"/>
      <c r="S500" s="364"/>
      <c r="T500" s="364"/>
      <c r="U500" s="364"/>
      <c r="V500" s="364"/>
      <c r="W500" s="364"/>
      <c r="X500" s="364"/>
      <c r="Y500" s="364"/>
    </row>
    <row r="501" spans="3:25" customFormat="1" ht="18" customHeight="1" x14ac:dyDescent="0.2">
      <c r="C501" s="351" t="s">
        <v>316</v>
      </c>
      <c r="D501" s="355" t="s">
        <v>443</v>
      </c>
      <c r="E501" s="364">
        <v>3727</v>
      </c>
      <c r="F501" s="364">
        <v>39</v>
      </c>
      <c r="G501" s="364">
        <v>4</v>
      </c>
      <c r="H501" s="364">
        <v>622</v>
      </c>
      <c r="I501" s="364">
        <v>319</v>
      </c>
      <c r="J501" s="364">
        <v>22</v>
      </c>
      <c r="K501" s="364">
        <v>38</v>
      </c>
      <c r="L501" s="364">
        <v>2651</v>
      </c>
      <c r="M501" s="364">
        <v>32</v>
      </c>
      <c r="P501" s="364"/>
      <c r="Q501" s="364"/>
      <c r="R501" s="364"/>
      <c r="S501" s="364"/>
      <c r="T501" s="364"/>
      <c r="U501" s="364"/>
      <c r="V501" s="364"/>
      <c r="W501" s="364"/>
      <c r="X501" s="364"/>
      <c r="Y501" s="364"/>
    </row>
    <row r="502" spans="3:25" customFormat="1" ht="9" customHeight="1" x14ac:dyDescent="0.2">
      <c r="C502" s="351"/>
      <c r="D502" s="675" t="s">
        <v>444</v>
      </c>
      <c r="E502" s="366">
        <v>1535</v>
      </c>
      <c r="F502" s="366">
        <v>32</v>
      </c>
      <c r="G502" s="366">
        <v>1</v>
      </c>
      <c r="H502" s="366">
        <v>331</v>
      </c>
      <c r="I502" s="366">
        <v>249</v>
      </c>
      <c r="J502" s="366">
        <v>40</v>
      </c>
      <c r="K502" s="366">
        <v>48</v>
      </c>
      <c r="L502" s="366">
        <v>816</v>
      </c>
      <c r="M502" s="366">
        <v>18</v>
      </c>
      <c r="P502" s="364"/>
      <c r="Q502" s="364"/>
      <c r="R502" s="364"/>
      <c r="S502" s="364"/>
      <c r="T502" s="364"/>
      <c r="U502" s="364"/>
      <c r="V502" s="364"/>
      <c r="W502" s="364"/>
      <c r="X502" s="364"/>
      <c r="Y502" s="364"/>
    </row>
    <row r="503" spans="3:25" customFormat="1" ht="9" customHeight="1" x14ac:dyDescent="0.2">
      <c r="C503" s="351"/>
      <c r="D503" s="675" t="s">
        <v>445</v>
      </c>
      <c r="E503" s="366">
        <v>5262</v>
      </c>
      <c r="F503" s="366">
        <v>71</v>
      </c>
      <c r="G503" s="366">
        <v>5</v>
      </c>
      <c r="H503" s="366">
        <v>953</v>
      </c>
      <c r="I503" s="366">
        <v>568</v>
      </c>
      <c r="J503" s="366">
        <v>62</v>
      </c>
      <c r="K503" s="366">
        <v>86</v>
      </c>
      <c r="L503" s="366">
        <v>3467</v>
      </c>
      <c r="M503" s="366">
        <v>50</v>
      </c>
      <c r="P503" s="364"/>
      <c r="Q503" s="364"/>
      <c r="R503" s="364"/>
      <c r="S503" s="364"/>
      <c r="T503" s="364"/>
      <c r="U503" s="364"/>
      <c r="V503" s="364"/>
      <c r="W503" s="364"/>
      <c r="X503" s="364"/>
      <c r="Y503" s="364"/>
    </row>
    <row r="504" spans="3:25" customFormat="1" ht="18" customHeight="1" x14ac:dyDescent="0.2">
      <c r="C504" s="351" t="s">
        <v>338</v>
      </c>
      <c r="D504" s="355" t="s">
        <v>443</v>
      </c>
      <c r="E504" s="364">
        <v>454</v>
      </c>
      <c r="F504" s="364">
        <v>9</v>
      </c>
      <c r="G504" s="364">
        <v>0</v>
      </c>
      <c r="H504" s="364">
        <v>82</v>
      </c>
      <c r="I504" s="364">
        <v>36</v>
      </c>
      <c r="J504" s="364">
        <v>14</v>
      </c>
      <c r="K504" s="364">
        <v>10</v>
      </c>
      <c r="L504" s="364">
        <v>295</v>
      </c>
      <c r="M504" s="364">
        <v>8</v>
      </c>
      <c r="P504" s="364"/>
      <c r="Q504" s="364"/>
      <c r="R504" s="364"/>
      <c r="S504" s="364"/>
      <c r="T504" s="364"/>
      <c r="U504" s="364"/>
      <c r="V504" s="364"/>
      <c r="W504" s="364"/>
      <c r="X504" s="364"/>
      <c r="Y504" s="364"/>
    </row>
    <row r="505" spans="3:25" customFormat="1" ht="9" customHeight="1" x14ac:dyDescent="0.2">
      <c r="C505" s="351"/>
      <c r="D505" s="675" t="s">
        <v>444</v>
      </c>
      <c r="E505" s="366">
        <v>348</v>
      </c>
      <c r="F505" s="366">
        <v>22</v>
      </c>
      <c r="G505" s="366">
        <v>0</v>
      </c>
      <c r="H505" s="366">
        <v>105</v>
      </c>
      <c r="I505" s="366">
        <v>52</v>
      </c>
      <c r="J505" s="366">
        <v>9</v>
      </c>
      <c r="K505" s="366">
        <v>28</v>
      </c>
      <c r="L505" s="366">
        <v>122</v>
      </c>
      <c r="M505" s="366">
        <v>10</v>
      </c>
      <c r="P505" s="364"/>
      <c r="Q505" s="364"/>
      <c r="R505" s="364"/>
      <c r="S505" s="364"/>
      <c r="T505" s="364"/>
      <c r="U505" s="364"/>
      <c r="V505" s="364"/>
      <c r="W505" s="364"/>
      <c r="X505" s="364"/>
      <c r="Y505" s="364"/>
    </row>
    <row r="506" spans="3:25" customFormat="1" ht="9" customHeight="1" x14ac:dyDescent="0.2">
      <c r="C506" s="351"/>
      <c r="D506" s="675" t="s">
        <v>445</v>
      </c>
      <c r="E506" s="366">
        <v>802</v>
      </c>
      <c r="F506" s="366">
        <v>31</v>
      </c>
      <c r="G506" s="366">
        <v>0</v>
      </c>
      <c r="H506" s="366">
        <v>187</v>
      </c>
      <c r="I506" s="366">
        <v>88</v>
      </c>
      <c r="J506" s="366">
        <v>23</v>
      </c>
      <c r="K506" s="366">
        <v>38</v>
      </c>
      <c r="L506" s="366">
        <v>417</v>
      </c>
      <c r="M506" s="366">
        <v>18</v>
      </c>
      <c r="P506" s="364"/>
      <c r="Q506" s="364"/>
      <c r="R506" s="364"/>
      <c r="S506" s="364"/>
      <c r="T506" s="364"/>
      <c r="U506" s="364"/>
      <c r="V506" s="364"/>
      <c r="W506" s="364"/>
      <c r="X506" s="364"/>
      <c r="Y506" s="364"/>
    </row>
    <row r="507" spans="3:25" customFormat="1" ht="18" customHeight="1" x14ac:dyDescent="0.2">
      <c r="C507" s="351" t="s">
        <v>1457</v>
      </c>
      <c r="D507" s="355" t="s">
        <v>443</v>
      </c>
      <c r="E507" s="364">
        <v>93</v>
      </c>
      <c r="F507" s="364">
        <v>6</v>
      </c>
      <c r="G507" s="364">
        <v>0</v>
      </c>
      <c r="H507" s="364">
        <v>12</v>
      </c>
      <c r="I507" s="364">
        <v>12</v>
      </c>
      <c r="J507" s="364">
        <v>8</v>
      </c>
      <c r="K507" s="364">
        <v>2</v>
      </c>
      <c r="L507" s="364">
        <v>52</v>
      </c>
      <c r="M507" s="364">
        <v>1</v>
      </c>
      <c r="P507" s="364"/>
      <c r="Q507" s="364"/>
      <c r="R507" s="364"/>
      <c r="S507" s="364"/>
      <c r="T507" s="364"/>
      <c r="U507" s="364"/>
      <c r="V507" s="364"/>
      <c r="W507" s="364"/>
      <c r="X507" s="364"/>
      <c r="Y507" s="364"/>
    </row>
    <row r="508" spans="3:25" customFormat="1" ht="9" customHeight="1" x14ac:dyDescent="0.2">
      <c r="C508" s="351"/>
      <c r="D508" s="675" t="s">
        <v>444</v>
      </c>
      <c r="E508" s="366">
        <v>31</v>
      </c>
      <c r="F508" s="366">
        <v>2</v>
      </c>
      <c r="G508" s="366">
        <v>0</v>
      </c>
      <c r="H508" s="366">
        <v>7</v>
      </c>
      <c r="I508" s="366">
        <v>6</v>
      </c>
      <c r="J508" s="366">
        <v>3</v>
      </c>
      <c r="K508" s="366">
        <v>1</v>
      </c>
      <c r="L508" s="366">
        <v>12</v>
      </c>
      <c r="M508" s="366">
        <v>0</v>
      </c>
      <c r="P508" s="364"/>
      <c r="Q508" s="364"/>
      <c r="R508" s="364"/>
      <c r="S508" s="364"/>
      <c r="T508" s="364"/>
      <c r="U508" s="364"/>
      <c r="V508" s="364"/>
      <c r="W508" s="364"/>
      <c r="X508" s="364"/>
      <c r="Y508" s="364"/>
    </row>
    <row r="509" spans="3:25" customFormat="1" ht="9" customHeight="1" x14ac:dyDescent="0.2">
      <c r="C509" s="351"/>
      <c r="D509" s="675" t="s">
        <v>445</v>
      </c>
      <c r="E509" s="366">
        <v>124</v>
      </c>
      <c r="F509" s="366">
        <v>8</v>
      </c>
      <c r="G509" s="366">
        <v>0</v>
      </c>
      <c r="H509" s="366">
        <v>19</v>
      </c>
      <c r="I509" s="366">
        <v>18</v>
      </c>
      <c r="J509" s="366">
        <v>11</v>
      </c>
      <c r="K509" s="366">
        <v>3</v>
      </c>
      <c r="L509" s="366">
        <v>64</v>
      </c>
      <c r="M509" s="366">
        <v>1</v>
      </c>
      <c r="P509" s="364"/>
      <c r="Q509" s="364"/>
      <c r="R509" s="364"/>
      <c r="S509" s="364"/>
      <c r="T509" s="364"/>
      <c r="U509" s="364"/>
      <c r="V509" s="364"/>
      <c r="W509" s="364"/>
      <c r="X509" s="364"/>
      <c r="Y509" s="364"/>
    </row>
    <row r="510" spans="3:25" customFormat="1" ht="18" customHeight="1" x14ac:dyDescent="0.2">
      <c r="C510" s="351" t="s">
        <v>323</v>
      </c>
      <c r="D510" s="355" t="s">
        <v>443</v>
      </c>
      <c r="E510" s="364">
        <v>696</v>
      </c>
      <c r="F510" s="364">
        <v>22</v>
      </c>
      <c r="G510" s="364">
        <v>3</v>
      </c>
      <c r="H510" s="364">
        <v>69</v>
      </c>
      <c r="I510" s="364">
        <v>92</v>
      </c>
      <c r="J510" s="364">
        <v>18</v>
      </c>
      <c r="K510" s="364">
        <v>12</v>
      </c>
      <c r="L510" s="364">
        <v>454</v>
      </c>
      <c r="M510" s="364">
        <v>26</v>
      </c>
      <c r="P510" s="364"/>
      <c r="Q510" s="364"/>
      <c r="R510" s="364"/>
      <c r="S510" s="364"/>
      <c r="T510" s="364"/>
      <c r="U510" s="364"/>
      <c r="V510" s="364"/>
      <c r="W510" s="364"/>
      <c r="X510" s="364"/>
      <c r="Y510" s="364"/>
    </row>
    <row r="511" spans="3:25" customFormat="1" ht="9" customHeight="1" x14ac:dyDescent="0.2">
      <c r="C511" s="351"/>
      <c r="D511" s="675" t="s">
        <v>444</v>
      </c>
      <c r="E511" s="366">
        <v>683</v>
      </c>
      <c r="F511" s="366">
        <v>49</v>
      </c>
      <c r="G511" s="366">
        <v>0</v>
      </c>
      <c r="H511" s="366">
        <v>100</v>
      </c>
      <c r="I511" s="366">
        <v>131</v>
      </c>
      <c r="J511" s="366">
        <v>47</v>
      </c>
      <c r="K511" s="366">
        <v>29</v>
      </c>
      <c r="L511" s="366">
        <v>278</v>
      </c>
      <c r="M511" s="366">
        <v>49</v>
      </c>
      <c r="P511" s="364"/>
      <c r="Q511" s="364"/>
      <c r="R511" s="364"/>
      <c r="S511" s="364"/>
      <c r="T511" s="364"/>
      <c r="U511" s="364"/>
      <c r="V511" s="364"/>
      <c r="W511" s="364"/>
      <c r="X511" s="364"/>
      <c r="Y511" s="364"/>
    </row>
    <row r="512" spans="3:25" customFormat="1" ht="9" customHeight="1" x14ac:dyDescent="0.2">
      <c r="C512" s="351"/>
      <c r="D512" s="675" t="s">
        <v>445</v>
      </c>
      <c r="E512" s="366">
        <v>1379</v>
      </c>
      <c r="F512" s="366">
        <v>71</v>
      </c>
      <c r="G512" s="366">
        <v>3</v>
      </c>
      <c r="H512" s="366">
        <v>169</v>
      </c>
      <c r="I512" s="366">
        <v>223</v>
      </c>
      <c r="J512" s="366">
        <v>65</v>
      </c>
      <c r="K512" s="366">
        <v>41</v>
      </c>
      <c r="L512" s="366">
        <v>732</v>
      </c>
      <c r="M512" s="366">
        <v>75</v>
      </c>
      <c r="P512" s="364"/>
      <c r="Q512" s="364"/>
      <c r="R512" s="364"/>
      <c r="S512" s="364"/>
      <c r="T512" s="364"/>
      <c r="U512" s="364"/>
      <c r="V512" s="364"/>
      <c r="W512" s="364"/>
      <c r="X512" s="364"/>
      <c r="Y512" s="364"/>
    </row>
    <row r="513" spans="1:25" customFormat="1" ht="18" customHeight="1" x14ac:dyDescent="0.2">
      <c r="C513" s="351" t="s">
        <v>1458</v>
      </c>
      <c r="D513" s="355" t="s">
        <v>443</v>
      </c>
      <c r="E513" s="364">
        <v>139</v>
      </c>
      <c r="F513" s="364">
        <v>10</v>
      </c>
      <c r="G513" s="364">
        <v>1</v>
      </c>
      <c r="H513" s="364">
        <v>22</v>
      </c>
      <c r="I513" s="364">
        <v>12</v>
      </c>
      <c r="J513" s="364">
        <v>34</v>
      </c>
      <c r="K513" s="364">
        <v>1</v>
      </c>
      <c r="L513" s="364">
        <v>47</v>
      </c>
      <c r="M513" s="364">
        <v>12</v>
      </c>
      <c r="P513" s="364"/>
      <c r="Q513" s="364"/>
      <c r="R513" s="364"/>
      <c r="S513" s="364"/>
      <c r="T513" s="364"/>
      <c r="U513" s="364"/>
      <c r="V513" s="364"/>
      <c r="W513" s="364"/>
      <c r="X513" s="364"/>
      <c r="Y513" s="364"/>
    </row>
    <row r="514" spans="1:25" customFormat="1" ht="9" customHeight="1" x14ac:dyDescent="0.2">
      <c r="C514" s="351"/>
      <c r="D514" s="675" t="s">
        <v>444</v>
      </c>
      <c r="E514" s="366">
        <v>89</v>
      </c>
      <c r="F514" s="366">
        <v>10</v>
      </c>
      <c r="G514" s="366">
        <v>1</v>
      </c>
      <c r="H514" s="366">
        <v>19</v>
      </c>
      <c r="I514" s="366">
        <v>8</v>
      </c>
      <c r="J514" s="366">
        <v>17</v>
      </c>
      <c r="K514" s="366">
        <v>2</v>
      </c>
      <c r="L514" s="366">
        <v>11</v>
      </c>
      <c r="M514" s="366">
        <v>21</v>
      </c>
      <c r="P514" s="364"/>
      <c r="Q514" s="364"/>
      <c r="R514" s="364"/>
      <c r="S514" s="364"/>
      <c r="T514" s="364"/>
      <c r="U514" s="364"/>
      <c r="V514" s="364"/>
      <c r="W514" s="364"/>
      <c r="X514" s="364"/>
      <c r="Y514" s="364"/>
    </row>
    <row r="515" spans="1:25" customFormat="1" ht="9" customHeight="1" x14ac:dyDescent="0.2">
      <c r="C515" s="351"/>
      <c r="D515" s="675" t="s">
        <v>445</v>
      </c>
      <c r="E515" s="366">
        <v>228</v>
      </c>
      <c r="F515" s="366">
        <v>20</v>
      </c>
      <c r="G515" s="366">
        <v>2</v>
      </c>
      <c r="H515" s="366">
        <v>41</v>
      </c>
      <c r="I515" s="366">
        <v>20</v>
      </c>
      <c r="J515" s="366">
        <v>51</v>
      </c>
      <c r="K515" s="366">
        <v>3</v>
      </c>
      <c r="L515" s="366">
        <v>58</v>
      </c>
      <c r="M515" s="366">
        <v>33</v>
      </c>
      <c r="P515" s="364"/>
      <c r="Q515" s="364"/>
      <c r="R515" s="364"/>
      <c r="S515" s="364"/>
      <c r="T515" s="364"/>
      <c r="U515" s="364"/>
      <c r="V515" s="364"/>
      <c r="W515" s="364"/>
      <c r="X515" s="364"/>
      <c r="Y515" s="364"/>
    </row>
    <row r="516" spans="1:25" customFormat="1" ht="18" customHeight="1" x14ac:dyDescent="0.2">
      <c r="C516" s="351" t="s">
        <v>1459</v>
      </c>
      <c r="D516" s="355" t="s">
        <v>443</v>
      </c>
      <c r="E516" s="364">
        <v>88</v>
      </c>
      <c r="F516" s="364">
        <v>9</v>
      </c>
      <c r="G516" s="364">
        <v>2</v>
      </c>
      <c r="H516" s="364">
        <v>19</v>
      </c>
      <c r="I516" s="364">
        <v>10</v>
      </c>
      <c r="J516" s="364">
        <v>0</v>
      </c>
      <c r="K516" s="364">
        <v>1</v>
      </c>
      <c r="L516" s="364">
        <v>14</v>
      </c>
      <c r="M516" s="364">
        <v>33</v>
      </c>
      <c r="P516" s="364"/>
      <c r="Q516" s="364"/>
      <c r="R516" s="364"/>
      <c r="S516" s="364"/>
      <c r="T516" s="364"/>
      <c r="U516" s="364"/>
      <c r="V516" s="364"/>
      <c r="W516" s="364"/>
      <c r="X516" s="364"/>
      <c r="Y516" s="364"/>
    </row>
    <row r="517" spans="1:25" customFormat="1" ht="9" customHeight="1" x14ac:dyDescent="0.2">
      <c r="C517" s="351"/>
      <c r="D517" s="675" t="s">
        <v>444</v>
      </c>
      <c r="E517" s="366">
        <v>160</v>
      </c>
      <c r="F517" s="366">
        <v>10</v>
      </c>
      <c r="G517" s="366">
        <v>0</v>
      </c>
      <c r="H517" s="366">
        <v>17</v>
      </c>
      <c r="I517" s="366">
        <v>5</v>
      </c>
      <c r="J517" s="366">
        <v>5</v>
      </c>
      <c r="K517" s="366">
        <v>3</v>
      </c>
      <c r="L517" s="366">
        <v>4</v>
      </c>
      <c r="M517" s="366">
        <v>116</v>
      </c>
      <c r="P517" s="364"/>
      <c r="Q517" s="364"/>
      <c r="R517" s="364"/>
      <c r="S517" s="364"/>
      <c r="T517" s="364"/>
      <c r="U517" s="364"/>
      <c r="V517" s="364"/>
      <c r="W517" s="364"/>
      <c r="X517" s="364"/>
      <c r="Y517" s="364"/>
    </row>
    <row r="518" spans="1:25" customFormat="1" ht="9" customHeight="1" x14ac:dyDescent="0.2">
      <c r="C518" s="351"/>
      <c r="D518" s="675" t="s">
        <v>445</v>
      </c>
      <c r="E518" s="366">
        <v>248</v>
      </c>
      <c r="F518" s="366">
        <v>19</v>
      </c>
      <c r="G518" s="366">
        <v>2</v>
      </c>
      <c r="H518" s="366">
        <v>36</v>
      </c>
      <c r="I518" s="366">
        <v>15</v>
      </c>
      <c r="J518" s="366">
        <v>5</v>
      </c>
      <c r="K518" s="366">
        <v>4</v>
      </c>
      <c r="L518" s="366">
        <v>18</v>
      </c>
      <c r="M518" s="366">
        <v>149</v>
      </c>
      <c r="P518" s="364"/>
      <c r="Q518" s="364"/>
      <c r="R518" s="364"/>
      <c r="S518" s="364"/>
      <c r="T518" s="364"/>
      <c r="U518" s="364"/>
      <c r="V518" s="364"/>
      <c r="W518" s="364"/>
      <c r="X518" s="364"/>
      <c r="Y518" s="364"/>
    </row>
    <row r="519" spans="1:25" customFormat="1" ht="18" customHeight="1" x14ac:dyDescent="0.2">
      <c r="C519" s="351" t="s">
        <v>1460</v>
      </c>
      <c r="D519" s="355" t="s">
        <v>443</v>
      </c>
      <c r="E519" s="364">
        <v>97</v>
      </c>
      <c r="F519" s="364">
        <v>1</v>
      </c>
      <c r="G519" s="364">
        <v>0</v>
      </c>
      <c r="H519" s="364">
        <v>8</v>
      </c>
      <c r="I519" s="364">
        <v>4</v>
      </c>
      <c r="J519" s="364">
        <v>14</v>
      </c>
      <c r="K519" s="364">
        <v>2</v>
      </c>
      <c r="L519" s="364">
        <v>68</v>
      </c>
      <c r="M519" s="364">
        <v>0</v>
      </c>
      <c r="P519" s="364"/>
      <c r="Q519" s="364"/>
      <c r="R519" s="364"/>
      <c r="S519" s="364"/>
      <c r="T519" s="364"/>
      <c r="U519" s="364"/>
      <c r="V519" s="364"/>
      <c r="W519" s="364"/>
      <c r="X519" s="364"/>
      <c r="Y519" s="364"/>
    </row>
    <row r="520" spans="1:25" customFormat="1" ht="9" customHeight="1" x14ac:dyDescent="0.2">
      <c r="C520" s="351"/>
      <c r="D520" s="675" t="s">
        <v>444</v>
      </c>
      <c r="E520" s="366">
        <v>13</v>
      </c>
      <c r="F520" s="366">
        <v>1</v>
      </c>
      <c r="G520" s="366">
        <v>0</v>
      </c>
      <c r="H520" s="366">
        <v>3</v>
      </c>
      <c r="I520" s="366">
        <v>4</v>
      </c>
      <c r="J520" s="366">
        <v>1</v>
      </c>
      <c r="K520" s="366">
        <v>0</v>
      </c>
      <c r="L520" s="366">
        <v>4</v>
      </c>
      <c r="M520" s="366">
        <v>0</v>
      </c>
      <c r="P520" s="364"/>
      <c r="Q520" s="364"/>
      <c r="R520" s="364"/>
      <c r="S520" s="364"/>
      <c r="T520" s="364"/>
      <c r="U520" s="364"/>
      <c r="V520" s="364"/>
      <c r="W520" s="364"/>
      <c r="X520" s="364"/>
      <c r="Y520" s="364"/>
    </row>
    <row r="521" spans="1:25" customFormat="1" ht="9" customHeight="1" x14ac:dyDescent="0.2">
      <c r="C521" s="351"/>
      <c r="D521" s="675" t="s">
        <v>445</v>
      </c>
      <c r="E521" s="366">
        <v>110</v>
      </c>
      <c r="F521" s="366">
        <v>2</v>
      </c>
      <c r="G521" s="366">
        <v>0</v>
      </c>
      <c r="H521" s="366">
        <v>11</v>
      </c>
      <c r="I521" s="366">
        <v>8</v>
      </c>
      <c r="J521" s="366">
        <v>15</v>
      </c>
      <c r="K521" s="366">
        <v>2</v>
      </c>
      <c r="L521" s="366">
        <v>72</v>
      </c>
      <c r="M521" s="366">
        <v>0</v>
      </c>
      <c r="P521" s="364"/>
      <c r="Q521" s="364"/>
      <c r="R521" s="364"/>
      <c r="S521" s="364"/>
      <c r="T521" s="364"/>
      <c r="U521" s="364"/>
      <c r="V521" s="364"/>
      <c r="W521" s="364"/>
      <c r="X521" s="364"/>
      <c r="Y521" s="364"/>
    </row>
    <row r="522" spans="1:25" customFormat="1" ht="9" customHeight="1" x14ac:dyDescent="0.2">
      <c r="C522" s="351"/>
      <c r="D522" s="674"/>
      <c r="E522" s="364"/>
      <c r="F522" s="364"/>
      <c r="G522" s="364"/>
      <c r="H522" s="364"/>
      <c r="I522" s="364"/>
      <c r="J522" s="364"/>
      <c r="K522" s="364"/>
      <c r="L522" s="364"/>
      <c r="M522" s="364"/>
      <c r="P522" s="364"/>
      <c r="Q522" s="364"/>
      <c r="R522" s="364"/>
      <c r="S522" s="364"/>
      <c r="T522" s="364"/>
      <c r="U522" s="364"/>
      <c r="V522" s="364"/>
      <c r="W522" s="364"/>
      <c r="X522" s="364"/>
      <c r="Y522" s="364"/>
    </row>
    <row r="523" spans="1:25" customFormat="1" ht="9" customHeight="1" x14ac:dyDescent="0.2">
      <c r="C523" s="351"/>
      <c r="D523" s="674"/>
      <c r="E523" s="364"/>
      <c r="F523" s="364"/>
      <c r="G523" s="364"/>
      <c r="H523" s="364"/>
      <c r="I523" s="364"/>
      <c r="J523" s="364"/>
      <c r="K523" s="364"/>
      <c r="L523" s="364"/>
      <c r="M523" s="364"/>
      <c r="P523" s="364"/>
      <c r="Q523" s="364"/>
      <c r="R523" s="364"/>
      <c r="S523" s="364"/>
      <c r="T523" s="364"/>
      <c r="U523" s="364"/>
      <c r="V523" s="364"/>
      <c r="W523" s="364"/>
      <c r="X523" s="364"/>
      <c r="Y523" s="364"/>
    </row>
    <row r="524" spans="1:25" customFormat="1" ht="9" customHeight="1" x14ac:dyDescent="0.2">
      <c r="C524" s="351"/>
      <c r="D524" s="674"/>
      <c r="E524" s="366"/>
      <c r="F524" s="366"/>
      <c r="G524" s="366"/>
      <c r="H524" s="366"/>
      <c r="I524" s="366"/>
      <c r="J524" s="366"/>
      <c r="K524" s="366"/>
      <c r="L524" s="366"/>
      <c r="M524" s="366"/>
    </row>
    <row r="525" spans="1:25" s="176" customFormat="1" ht="9" customHeight="1" x14ac:dyDescent="0.2">
      <c r="A525" s="70" t="s">
        <v>121</v>
      </c>
      <c r="B525" s="351"/>
      <c r="C525" s="351"/>
      <c r="D525" s="367"/>
      <c r="E525" s="364"/>
      <c r="F525" s="364"/>
      <c r="G525" s="364"/>
      <c r="H525" s="364"/>
      <c r="I525" s="364"/>
      <c r="J525" s="364"/>
      <c r="K525" s="364"/>
      <c r="L525" s="364"/>
      <c r="M525" s="364"/>
      <c r="N525"/>
      <c r="O525"/>
      <c r="P525"/>
      <c r="Q525"/>
      <c r="R525"/>
      <c r="S525"/>
      <c r="T525"/>
      <c r="U525"/>
      <c r="V525"/>
    </row>
    <row r="526" spans="1:25" s="381" customFormat="1" ht="9" customHeight="1" x14ac:dyDescent="0.2">
      <c r="A526" s="209" t="s">
        <v>1499</v>
      </c>
      <c r="B526" s="209"/>
      <c r="C526" s="209"/>
      <c r="D526" s="368"/>
      <c r="E526" s="166"/>
      <c r="F526" s="166"/>
      <c r="G526" s="166"/>
      <c r="H526" s="166"/>
      <c r="I526" s="166"/>
      <c r="J526" s="166"/>
      <c r="K526" s="166"/>
      <c r="L526" s="166"/>
      <c r="M526" s="166"/>
      <c r="N526" s="309"/>
      <c r="O526"/>
      <c r="P526"/>
      <c r="Q526"/>
      <c r="R526"/>
      <c r="S526"/>
      <c r="T526"/>
      <c r="U526"/>
      <c r="V526"/>
    </row>
    <row r="527" spans="1:25" s="350" customFormat="1" ht="9" customHeight="1" x14ac:dyDescent="0.2">
      <c r="A527" s="168" t="s">
        <v>1345</v>
      </c>
      <c r="D527" s="674"/>
      <c r="E527" s="366"/>
      <c r="F527" s="366"/>
      <c r="G527" s="366"/>
      <c r="H527" s="366"/>
      <c r="I527" s="366"/>
      <c r="J527" s="366"/>
      <c r="K527" s="366"/>
      <c r="L527" s="366"/>
      <c r="M527" s="366"/>
      <c r="N527" s="309"/>
      <c r="O527"/>
      <c r="P527"/>
      <c r="Q527"/>
      <c r="R527"/>
      <c r="S527"/>
      <c r="T527"/>
      <c r="U527"/>
      <c r="V527"/>
    </row>
    <row r="528" spans="1:25" s="350" customFormat="1" ht="9" customHeight="1" x14ac:dyDescent="0.2">
      <c r="D528" s="674"/>
      <c r="E528" s="366"/>
      <c r="F528" s="366"/>
      <c r="G528" s="366"/>
      <c r="H528" s="366"/>
      <c r="I528" s="366"/>
      <c r="J528" s="366"/>
      <c r="K528" s="366"/>
      <c r="L528" s="366"/>
      <c r="M528" s="366"/>
      <c r="N528" s="309"/>
      <c r="O528"/>
      <c r="P528"/>
      <c r="Q528"/>
      <c r="R528"/>
      <c r="S528"/>
      <c r="T528"/>
      <c r="U528"/>
      <c r="V528"/>
    </row>
    <row r="529" spans="1:25" s="371" customFormat="1" ht="9" customHeight="1" x14ac:dyDescent="0.2">
      <c r="A529" s="671" t="s">
        <v>2379</v>
      </c>
      <c r="D529" s="674"/>
      <c r="E529" s="372"/>
      <c r="F529" s="372"/>
      <c r="G529" s="372"/>
      <c r="H529" s="372"/>
      <c r="I529" s="372"/>
      <c r="J529" s="372"/>
      <c r="K529" s="372"/>
      <c r="L529" s="372"/>
      <c r="M529" s="372"/>
      <c r="N529" s="309"/>
      <c r="O529"/>
      <c r="P529"/>
      <c r="Q529"/>
      <c r="R529"/>
      <c r="S529"/>
      <c r="T529"/>
      <c r="U529"/>
      <c r="V529"/>
    </row>
    <row r="530" spans="1:25" customFormat="1" ht="18" customHeight="1" x14ac:dyDescent="0.2">
      <c r="C530" s="351" t="s">
        <v>1461</v>
      </c>
      <c r="D530" s="355" t="s">
        <v>443</v>
      </c>
      <c r="E530" s="364">
        <v>197</v>
      </c>
      <c r="F530" s="364">
        <v>8</v>
      </c>
      <c r="G530" s="364">
        <v>0</v>
      </c>
      <c r="H530" s="364">
        <v>31</v>
      </c>
      <c r="I530" s="364">
        <v>14</v>
      </c>
      <c r="J530" s="364">
        <v>25</v>
      </c>
      <c r="K530" s="364">
        <v>4</v>
      </c>
      <c r="L530" s="364">
        <v>113</v>
      </c>
      <c r="M530" s="364">
        <v>2</v>
      </c>
      <c r="P530" s="364"/>
      <c r="Q530" s="364"/>
      <c r="R530" s="364"/>
      <c r="S530" s="364"/>
      <c r="T530" s="364"/>
      <c r="U530" s="364"/>
      <c r="V530" s="364"/>
      <c r="W530" s="364"/>
      <c r="X530" s="364"/>
      <c r="Y530" s="364"/>
    </row>
    <row r="531" spans="1:25" customFormat="1" ht="9" customHeight="1" x14ac:dyDescent="0.2">
      <c r="C531" s="351"/>
      <c r="D531" s="675" t="s">
        <v>444</v>
      </c>
      <c r="E531" s="366">
        <v>70</v>
      </c>
      <c r="F531" s="366">
        <v>11</v>
      </c>
      <c r="G531" s="366">
        <v>0</v>
      </c>
      <c r="H531" s="366">
        <v>17</v>
      </c>
      <c r="I531" s="366">
        <v>11</v>
      </c>
      <c r="J531" s="366">
        <v>6</v>
      </c>
      <c r="K531" s="366">
        <v>0</v>
      </c>
      <c r="L531" s="366">
        <v>23</v>
      </c>
      <c r="M531" s="366">
        <v>2</v>
      </c>
      <c r="P531" s="364"/>
      <c r="Q531" s="364"/>
      <c r="R531" s="364"/>
      <c r="S531" s="364"/>
      <c r="T531" s="364"/>
      <c r="U531" s="364"/>
      <c r="V531" s="364"/>
      <c r="W531" s="364"/>
      <c r="X531" s="364"/>
      <c r="Y531" s="364"/>
    </row>
    <row r="532" spans="1:25" customFormat="1" ht="9" customHeight="1" x14ac:dyDescent="0.2">
      <c r="C532" s="351"/>
      <c r="D532" s="675" t="s">
        <v>445</v>
      </c>
      <c r="E532" s="366">
        <v>267</v>
      </c>
      <c r="F532" s="366">
        <v>19</v>
      </c>
      <c r="G532" s="366">
        <v>0</v>
      </c>
      <c r="H532" s="366">
        <v>48</v>
      </c>
      <c r="I532" s="366">
        <v>25</v>
      </c>
      <c r="J532" s="366">
        <v>31</v>
      </c>
      <c r="K532" s="366">
        <v>4</v>
      </c>
      <c r="L532" s="366">
        <v>136</v>
      </c>
      <c r="M532" s="366">
        <v>4</v>
      </c>
      <c r="P532" s="364"/>
      <c r="Q532" s="364"/>
      <c r="R532" s="364"/>
      <c r="S532" s="364"/>
      <c r="T532" s="364"/>
      <c r="U532" s="364"/>
      <c r="V532" s="364"/>
      <c r="W532" s="364"/>
      <c r="X532" s="364"/>
      <c r="Y532" s="364"/>
    </row>
    <row r="533" spans="1:25" customFormat="1" ht="18" customHeight="1" x14ac:dyDescent="0.2">
      <c r="C533" s="351" t="s">
        <v>1462</v>
      </c>
      <c r="D533" s="355" t="s">
        <v>443</v>
      </c>
      <c r="E533" s="364">
        <v>9</v>
      </c>
      <c r="F533" s="364">
        <v>3</v>
      </c>
      <c r="G533" s="364">
        <v>0</v>
      </c>
      <c r="H533" s="364">
        <v>0</v>
      </c>
      <c r="I533" s="364">
        <v>0</v>
      </c>
      <c r="J533" s="364">
        <v>4</v>
      </c>
      <c r="K533" s="364">
        <v>0</v>
      </c>
      <c r="L533" s="364">
        <v>2</v>
      </c>
      <c r="M533" s="364">
        <v>0</v>
      </c>
      <c r="P533" s="364"/>
      <c r="Q533" s="364"/>
      <c r="R533" s="364"/>
      <c r="S533" s="364"/>
      <c r="T533" s="364"/>
      <c r="U533" s="364"/>
      <c r="V533" s="364"/>
      <c r="W533" s="364"/>
      <c r="X533" s="364"/>
      <c r="Y533" s="364"/>
    </row>
    <row r="534" spans="1:25" customFormat="1" ht="9" customHeight="1" x14ac:dyDescent="0.2">
      <c r="C534" s="351"/>
      <c r="D534" s="675" t="s">
        <v>444</v>
      </c>
      <c r="E534" s="366">
        <v>3</v>
      </c>
      <c r="F534" s="366">
        <v>0</v>
      </c>
      <c r="G534" s="366">
        <v>0</v>
      </c>
      <c r="H534" s="366">
        <v>2</v>
      </c>
      <c r="I534" s="366">
        <v>0</v>
      </c>
      <c r="J534" s="366">
        <v>0</v>
      </c>
      <c r="K534" s="366">
        <v>0</v>
      </c>
      <c r="L534" s="366">
        <v>1</v>
      </c>
      <c r="M534" s="366">
        <v>0</v>
      </c>
      <c r="P534" s="364"/>
      <c r="Q534" s="364"/>
      <c r="R534" s="364"/>
      <c r="S534" s="364"/>
      <c r="T534" s="364"/>
      <c r="U534" s="364"/>
      <c r="V534" s="364"/>
      <c r="W534" s="364"/>
      <c r="X534" s="364"/>
      <c r="Y534" s="364"/>
    </row>
    <row r="535" spans="1:25" customFormat="1" ht="9" customHeight="1" x14ac:dyDescent="0.2">
      <c r="C535" s="351"/>
      <c r="D535" s="675" t="s">
        <v>445</v>
      </c>
      <c r="E535" s="366">
        <v>12</v>
      </c>
      <c r="F535" s="366">
        <v>3</v>
      </c>
      <c r="G535" s="366">
        <v>0</v>
      </c>
      <c r="H535" s="366">
        <v>2</v>
      </c>
      <c r="I535" s="366">
        <v>0</v>
      </c>
      <c r="J535" s="366">
        <v>4</v>
      </c>
      <c r="K535" s="366">
        <v>0</v>
      </c>
      <c r="L535" s="366">
        <v>3</v>
      </c>
      <c r="M535" s="366">
        <v>0</v>
      </c>
      <c r="P535" s="364"/>
      <c r="Q535" s="364"/>
      <c r="R535" s="364"/>
      <c r="S535" s="364"/>
      <c r="T535" s="364"/>
      <c r="U535" s="364"/>
      <c r="V535" s="364"/>
      <c r="W535" s="364"/>
      <c r="X535" s="364"/>
      <c r="Y535" s="364"/>
    </row>
    <row r="536" spans="1:25" customFormat="1" ht="18" customHeight="1" x14ac:dyDescent="0.2">
      <c r="C536" s="351" t="s">
        <v>1463</v>
      </c>
      <c r="D536" s="355" t="s">
        <v>443</v>
      </c>
      <c r="E536" s="364">
        <v>63</v>
      </c>
      <c r="F536" s="364">
        <v>2</v>
      </c>
      <c r="G536" s="364">
        <v>0</v>
      </c>
      <c r="H536" s="364">
        <v>23</v>
      </c>
      <c r="I536" s="364">
        <v>8</v>
      </c>
      <c r="J536" s="364">
        <v>1</v>
      </c>
      <c r="K536" s="364">
        <v>0</v>
      </c>
      <c r="L536" s="364">
        <v>29</v>
      </c>
      <c r="M536" s="364">
        <v>0</v>
      </c>
      <c r="P536" s="364"/>
      <c r="Q536" s="364"/>
      <c r="R536" s="364"/>
      <c r="S536" s="364"/>
      <c r="T536" s="364"/>
      <c r="U536" s="364"/>
      <c r="V536" s="364"/>
      <c r="W536" s="364"/>
      <c r="X536" s="364"/>
      <c r="Y536" s="364"/>
    </row>
    <row r="537" spans="1:25" customFormat="1" ht="9" customHeight="1" x14ac:dyDescent="0.2">
      <c r="C537" s="351"/>
      <c r="D537" s="675" t="s">
        <v>444</v>
      </c>
      <c r="E537" s="366">
        <v>129</v>
      </c>
      <c r="F537" s="366">
        <v>16</v>
      </c>
      <c r="G537" s="366">
        <v>0</v>
      </c>
      <c r="H537" s="366">
        <v>59</v>
      </c>
      <c r="I537" s="366">
        <v>12</v>
      </c>
      <c r="J537" s="366">
        <v>7</v>
      </c>
      <c r="K537" s="366">
        <v>2</v>
      </c>
      <c r="L537" s="366">
        <v>29</v>
      </c>
      <c r="M537" s="366">
        <v>4</v>
      </c>
      <c r="P537" s="364"/>
      <c r="Q537" s="364"/>
      <c r="R537" s="364"/>
      <c r="S537" s="364"/>
      <c r="T537" s="364"/>
      <c r="U537" s="364"/>
      <c r="V537" s="364"/>
      <c r="W537" s="364"/>
      <c r="X537" s="364"/>
      <c r="Y537" s="364"/>
    </row>
    <row r="538" spans="1:25" customFormat="1" ht="9" customHeight="1" x14ac:dyDescent="0.2">
      <c r="C538" s="351"/>
      <c r="D538" s="675" t="s">
        <v>445</v>
      </c>
      <c r="E538" s="366">
        <v>192</v>
      </c>
      <c r="F538" s="366">
        <v>18</v>
      </c>
      <c r="G538" s="366">
        <v>0</v>
      </c>
      <c r="H538" s="366">
        <v>82</v>
      </c>
      <c r="I538" s="366">
        <v>20</v>
      </c>
      <c r="J538" s="366">
        <v>8</v>
      </c>
      <c r="K538" s="366">
        <v>2</v>
      </c>
      <c r="L538" s="366">
        <v>58</v>
      </c>
      <c r="M538" s="366">
        <v>4</v>
      </c>
      <c r="P538" s="364"/>
      <c r="Q538" s="364"/>
      <c r="R538" s="364"/>
      <c r="S538" s="364"/>
      <c r="T538" s="364"/>
      <c r="U538" s="364"/>
      <c r="V538" s="364"/>
      <c r="W538" s="364"/>
      <c r="X538" s="364"/>
      <c r="Y538" s="364"/>
    </row>
    <row r="539" spans="1:25" customFormat="1" ht="18" customHeight="1" x14ac:dyDescent="0.2">
      <c r="C539" s="351" t="s">
        <v>1464</v>
      </c>
      <c r="D539" s="355" t="s">
        <v>443</v>
      </c>
      <c r="E539" s="364">
        <v>27</v>
      </c>
      <c r="F539" s="364">
        <v>0</v>
      </c>
      <c r="G539" s="364">
        <v>1</v>
      </c>
      <c r="H539" s="364">
        <v>10</v>
      </c>
      <c r="I539" s="364">
        <v>2</v>
      </c>
      <c r="J539" s="364">
        <v>0</v>
      </c>
      <c r="K539" s="364">
        <v>3</v>
      </c>
      <c r="L539" s="364">
        <v>11</v>
      </c>
      <c r="M539" s="364">
        <v>0</v>
      </c>
      <c r="P539" s="364"/>
      <c r="Q539" s="364"/>
      <c r="R539" s="364"/>
      <c r="S539" s="364"/>
      <c r="T539" s="364"/>
      <c r="U539" s="364"/>
      <c r="V539" s="364"/>
      <c r="W539" s="364"/>
      <c r="X539" s="364"/>
      <c r="Y539" s="364"/>
    </row>
    <row r="540" spans="1:25" customFormat="1" ht="9" customHeight="1" x14ac:dyDescent="0.2">
      <c r="C540" s="351"/>
      <c r="D540" s="675" t="s">
        <v>444</v>
      </c>
      <c r="E540" s="366">
        <v>51</v>
      </c>
      <c r="F540" s="366">
        <v>6</v>
      </c>
      <c r="G540" s="366">
        <v>0</v>
      </c>
      <c r="H540" s="366">
        <v>24</v>
      </c>
      <c r="I540" s="366">
        <v>5</v>
      </c>
      <c r="J540" s="366">
        <v>2</v>
      </c>
      <c r="K540" s="366">
        <v>0</v>
      </c>
      <c r="L540" s="366">
        <v>11</v>
      </c>
      <c r="M540" s="366">
        <v>3</v>
      </c>
      <c r="P540" s="364"/>
      <c r="Q540" s="364"/>
      <c r="R540" s="364"/>
      <c r="S540" s="364"/>
      <c r="T540" s="364"/>
      <c r="U540" s="364"/>
      <c r="V540" s="364"/>
      <c r="W540" s="364"/>
      <c r="X540" s="364"/>
      <c r="Y540" s="364"/>
    </row>
    <row r="541" spans="1:25" customFormat="1" ht="9" customHeight="1" x14ac:dyDescent="0.2">
      <c r="C541" s="351"/>
      <c r="D541" s="675" t="s">
        <v>445</v>
      </c>
      <c r="E541" s="366">
        <v>78</v>
      </c>
      <c r="F541" s="366">
        <v>6</v>
      </c>
      <c r="G541" s="366">
        <v>1</v>
      </c>
      <c r="H541" s="366">
        <v>34</v>
      </c>
      <c r="I541" s="366">
        <v>7</v>
      </c>
      <c r="J541" s="366">
        <v>2</v>
      </c>
      <c r="K541" s="366">
        <v>3</v>
      </c>
      <c r="L541" s="366">
        <v>22</v>
      </c>
      <c r="M541" s="366">
        <v>3</v>
      </c>
      <c r="P541" s="364"/>
      <c r="Q541" s="364"/>
      <c r="R541" s="364"/>
      <c r="S541" s="364"/>
      <c r="T541" s="364"/>
      <c r="U541" s="364"/>
      <c r="V541" s="364"/>
      <c r="W541" s="364"/>
      <c r="X541" s="364"/>
      <c r="Y541" s="364"/>
    </row>
    <row r="542" spans="1:25" customFormat="1" ht="18" customHeight="1" x14ac:dyDescent="0.2">
      <c r="C542" s="351" t="s">
        <v>1465</v>
      </c>
      <c r="D542" s="355" t="s">
        <v>443</v>
      </c>
      <c r="E542" s="364">
        <v>8</v>
      </c>
      <c r="F542" s="364">
        <v>0</v>
      </c>
      <c r="G542" s="364">
        <v>0</v>
      </c>
      <c r="H542" s="364">
        <v>2</v>
      </c>
      <c r="I542" s="364">
        <v>2</v>
      </c>
      <c r="J542" s="364">
        <v>1</v>
      </c>
      <c r="K542" s="364">
        <v>0</v>
      </c>
      <c r="L542" s="364">
        <v>3</v>
      </c>
      <c r="M542" s="364">
        <v>0</v>
      </c>
      <c r="P542" s="364"/>
      <c r="Q542" s="364"/>
      <c r="R542" s="364"/>
      <c r="S542" s="364"/>
      <c r="T542" s="364"/>
      <c r="U542" s="364"/>
      <c r="V542" s="364"/>
      <c r="W542" s="364"/>
      <c r="X542" s="364"/>
      <c r="Y542" s="364"/>
    </row>
    <row r="543" spans="1:25" customFormat="1" ht="9" customHeight="1" x14ac:dyDescent="0.2">
      <c r="C543" s="351"/>
      <c r="D543" s="675" t="s">
        <v>444</v>
      </c>
      <c r="E543" s="366">
        <v>4</v>
      </c>
      <c r="F543" s="366">
        <v>0</v>
      </c>
      <c r="G543" s="366">
        <v>0</v>
      </c>
      <c r="H543" s="366">
        <v>0</v>
      </c>
      <c r="I543" s="366">
        <v>1</v>
      </c>
      <c r="J543" s="366">
        <v>0</v>
      </c>
      <c r="K543" s="366">
        <v>0</v>
      </c>
      <c r="L543" s="366">
        <v>3</v>
      </c>
      <c r="M543" s="366">
        <v>0</v>
      </c>
      <c r="P543" s="364"/>
      <c r="Q543" s="364"/>
      <c r="R543" s="364"/>
      <c r="S543" s="364"/>
      <c r="T543" s="364"/>
      <c r="U543" s="364"/>
      <c r="V543" s="364"/>
      <c r="W543" s="364"/>
      <c r="X543" s="364"/>
      <c r="Y543" s="364"/>
    </row>
    <row r="544" spans="1:25" customFormat="1" ht="9" customHeight="1" x14ac:dyDescent="0.2">
      <c r="C544" s="351"/>
      <c r="D544" s="675" t="s">
        <v>445</v>
      </c>
      <c r="E544" s="366">
        <v>12</v>
      </c>
      <c r="F544" s="366">
        <v>0</v>
      </c>
      <c r="G544" s="366">
        <v>0</v>
      </c>
      <c r="H544" s="366">
        <v>2</v>
      </c>
      <c r="I544" s="366">
        <v>3</v>
      </c>
      <c r="J544" s="366">
        <v>1</v>
      </c>
      <c r="K544" s="366">
        <v>0</v>
      </c>
      <c r="L544" s="366">
        <v>6</v>
      </c>
      <c r="M544" s="366">
        <v>0</v>
      </c>
      <c r="P544" s="364"/>
      <c r="Q544" s="364"/>
      <c r="R544" s="364"/>
      <c r="S544" s="364"/>
      <c r="T544" s="364"/>
      <c r="U544" s="364"/>
      <c r="V544" s="364"/>
      <c r="W544" s="364"/>
      <c r="X544" s="364"/>
      <c r="Y544" s="364"/>
    </row>
    <row r="545" spans="3:25" customFormat="1" ht="18" customHeight="1" x14ac:dyDescent="0.2">
      <c r="C545" s="351" t="s">
        <v>331</v>
      </c>
      <c r="D545" s="355" t="s">
        <v>443</v>
      </c>
      <c r="E545" s="364">
        <v>416</v>
      </c>
      <c r="F545" s="364">
        <v>23</v>
      </c>
      <c r="G545" s="364">
        <v>4</v>
      </c>
      <c r="H545" s="364">
        <v>58</v>
      </c>
      <c r="I545" s="364">
        <v>33</v>
      </c>
      <c r="J545" s="364">
        <v>12</v>
      </c>
      <c r="K545" s="364">
        <v>2</v>
      </c>
      <c r="L545" s="364">
        <v>86</v>
      </c>
      <c r="M545" s="364">
        <v>198</v>
      </c>
      <c r="P545" s="364"/>
      <c r="Q545" s="364"/>
      <c r="R545" s="364"/>
      <c r="S545" s="364"/>
      <c r="T545" s="364"/>
      <c r="U545" s="364"/>
      <c r="V545" s="364"/>
      <c r="W545" s="364"/>
      <c r="X545" s="364"/>
      <c r="Y545" s="364"/>
    </row>
    <row r="546" spans="3:25" customFormat="1" ht="9" customHeight="1" x14ac:dyDescent="0.2">
      <c r="C546" s="351"/>
      <c r="D546" s="675" t="s">
        <v>444</v>
      </c>
      <c r="E546" s="366">
        <v>681</v>
      </c>
      <c r="F546" s="366">
        <v>38</v>
      </c>
      <c r="G546" s="366">
        <v>3</v>
      </c>
      <c r="H546" s="366">
        <v>90</v>
      </c>
      <c r="I546" s="366">
        <v>37</v>
      </c>
      <c r="J546" s="366">
        <v>26</v>
      </c>
      <c r="K546" s="366">
        <v>6</v>
      </c>
      <c r="L546" s="366">
        <v>49</v>
      </c>
      <c r="M546" s="366">
        <v>432</v>
      </c>
      <c r="P546" s="364"/>
      <c r="Q546" s="364"/>
      <c r="R546" s="364"/>
      <c r="S546" s="364"/>
      <c r="T546" s="364"/>
      <c r="U546" s="364"/>
      <c r="V546" s="364"/>
      <c r="W546" s="364"/>
      <c r="X546" s="364"/>
      <c r="Y546" s="364"/>
    </row>
    <row r="547" spans="3:25" customFormat="1" ht="9" customHeight="1" x14ac:dyDescent="0.2">
      <c r="C547" s="351"/>
      <c r="D547" s="675" t="s">
        <v>445</v>
      </c>
      <c r="E547" s="366">
        <v>1097</v>
      </c>
      <c r="F547" s="366">
        <v>61</v>
      </c>
      <c r="G547" s="366">
        <v>7</v>
      </c>
      <c r="H547" s="366">
        <v>148</v>
      </c>
      <c r="I547" s="366">
        <v>70</v>
      </c>
      <c r="J547" s="366">
        <v>38</v>
      </c>
      <c r="K547" s="366">
        <v>8</v>
      </c>
      <c r="L547" s="366">
        <v>135</v>
      </c>
      <c r="M547" s="366">
        <v>630</v>
      </c>
      <c r="P547" s="364"/>
      <c r="Q547" s="364"/>
      <c r="R547" s="364"/>
      <c r="S547" s="364"/>
      <c r="T547" s="364"/>
      <c r="U547" s="364"/>
      <c r="V547" s="364"/>
      <c r="W547" s="364"/>
      <c r="X547" s="364"/>
      <c r="Y547" s="364"/>
    </row>
    <row r="548" spans="3:25" customFormat="1" ht="18" customHeight="1" x14ac:dyDescent="0.2">
      <c r="C548" s="351" t="s">
        <v>1466</v>
      </c>
      <c r="D548" s="355" t="s">
        <v>443</v>
      </c>
      <c r="E548" s="364">
        <v>2</v>
      </c>
      <c r="F548" s="460" t="s">
        <v>1222</v>
      </c>
      <c r="G548" s="460" t="s">
        <v>1222</v>
      </c>
      <c r="H548" s="460" t="s">
        <v>1222</v>
      </c>
      <c r="I548" s="460" t="s">
        <v>1222</v>
      </c>
      <c r="J548" s="460" t="s">
        <v>1222</v>
      </c>
      <c r="K548" s="460" t="s">
        <v>1222</v>
      </c>
      <c r="L548" s="460" t="s">
        <v>1222</v>
      </c>
      <c r="M548" s="460" t="s">
        <v>1222</v>
      </c>
      <c r="P548" s="364"/>
      <c r="Q548" s="364"/>
      <c r="R548" s="364"/>
      <c r="S548" s="364"/>
      <c r="T548" s="364"/>
      <c r="U548" s="364"/>
      <c r="V548" s="364"/>
      <c r="W548" s="364"/>
      <c r="X548" s="364"/>
      <c r="Y548" s="364"/>
    </row>
    <row r="549" spans="3:25" customFormat="1" ht="9" customHeight="1" x14ac:dyDescent="0.2">
      <c r="C549" s="351"/>
      <c r="D549" s="675" t="s">
        <v>444</v>
      </c>
      <c r="E549" s="366">
        <v>1</v>
      </c>
      <c r="F549" s="460" t="s">
        <v>1222</v>
      </c>
      <c r="G549" s="460" t="s">
        <v>1222</v>
      </c>
      <c r="H549" s="460" t="s">
        <v>1222</v>
      </c>
      <c r="I549" s="460" t="s">
        <v>1222</v>
      </c>
      <c r="J549" s="460" t="s">
        <v>1222</v>
      </c>
      <c r="K549" s="460" t="s">
        <v>1222</v>
      </c>
      <c r="L549" s="460" t="s">
        <v>1222</v>
      </c>
      <c r="M549" s="460" t="s">
        <v>1222</v>
      </c>
      <c r="P549" s="364"/>
      <c r="Q549" s="364"/>
      <c r="R549" s="364"/>
      <c r="S549" s="364"/>
      <c r="T549" s="364"/>
      <c r="U549" s="364"/>
      <c r="V549" s="364"/>
      <c r="W549" s="364"/>
      <c r="X549" s="364"/>
      <c r="Y549" s="364"/>
    </row>
    <row r="550" spans="3:25" customFormat="1" ht="9" customHeight="1" x14ac:dyDescent="0.2">
      <c r="C550" s="351"/>
      <c r="D550" s="675" t="s">
        <v>445</v>
      </c>
      <c r="E550" s="366">
        <v>3</v>
      </c>
      <c r="F550" s="460" t="s">
        <v>1222</v>
      </c>
      <c r="G550" s="460" t="s">
        <v>1222</v>
      </c>
      <c r="H550" s="460" t="s">
        <v>1222</v>
      </c>
      <c r="I550" s="460" t="s">
        <v>1222</v>
      </c>
      <c r="J550" s="460" t="s">
        <v>1222</v>
      </c>
      <c r="K550" s="460" t="s">
        <v>1222</v>
      </c>
      <c r="L550" s="460" t="s">
        <v>1222</v>
      </c>
      <c r="M550" s="460" t="s">
        <v>1222</v>
      </c>
      <c r="P550" s="364"/>
      <c r="Q550" s="364"/>
      <c r="R550" s="364"/>
      <c r="S550" s="364"/>
      <c r="T550" s="364"/>
      <c r="U550" s="364"/>
      <c r="V550" s="364"/>
      <c r="W550" s="364"/>
      <c r="X550" s="364"/>
      <c r="Y550" s="364"/>
    </row>
    <row r="551" spans="3:25" customFormat="1" ht="18" customHeight="1" x14ac:dyDescent="0.2">
      <c r="C551" s="351" t="s">
        <v>1467</v>
      </c>
      <c r="D551" s="355" t="s">
        <v>444</v>
      </c>
      <c r="E551" s="364">
        <v>1</v>
      </c>
      <c r="F551" s="460" t="s">
        <v>1222</v>
      </c>
      <c r="G551" s="460" t="s">
        <v>1222</v>
      </c>
      <c r="H551" s="460" t="s">
        <v>1222</v>
      </c>
      <c r="I551" s="460" t="s">
        <v>1222</v>
      </c>
      <c r="J551" s="460" t="s">
        <v>1222</v>
      </c>
      <c r="K551" s="460" t="s">
        <v>1222</v>
      </c>
      <c r="L551" s="460" t="s">
        <v>1222</v>
      </c>
      <c r="M551" s="460" t="s">
        <v>1222</v>
      </c>
      <c r="P551" s="364"/>
      <c r="Q551" s="364"/>
      <c r="R551" s="364"/>
      <c r="S551" s="364"/>
      <c r="T551" s="364"/>
      <c r="U551" s="364"/>
      <c r="V551" s="364"/>
      <c r="W551" s="364"/>
      <c r="X551" s="364"/>
      <c r="Y551" s="364"/>
    </row>
    <row r="552" spans="3:25" customFormat="1" ht="9" customHeight="1" x14ac:dyDescent="0.2">
      <c r="C552" s="351"/>
      <c r="D552" s="675" t="s">
        <v>445</v>
      </c>
      <c r="E552" s="366">
        <v>1</v>
      </c>
      <c r="F552" s="460" t="s">
        <v>1222</v>
      </c>
      <c r="G552" s="460" t="s">
        <v>1222</v>
      </c>
      <c r="H552" s="460" t="s">
        <v>1222</v>
      </c>
      <c r="I552" s="460" t="s">
        <v>1222</v>
      </c>
      <c r="J552" s="460" t="s">
        <v>1222</v>
      </c>
      <c r="K552" s="460" t="s">
        <v>1222</v>
      </c>
      <c r="L552" s="460" t="s">
        <v>1222</v>
      </c>
      <c r="M552" s="460" t="s">
        <v>1222</v>
      </c>
      <c r="P552" s="364"/>
      <c r="Q552" s="364"/>
      <c r="R552" s="364"/>
      <c r="S552" s="364"/>
      <c r="T552" s="364"/>
      <c r="U552" s="364"/>
      <c r="V552" s="364"/>
      <c r="W552" s="364"/>
      <c r="X552" s="364"/>
      <c r="Y552" s="364"/>
    </row>
    <row r="553" spans="3:25" customFormat="1" ht="18" customHeight="1" x14ac:dyDescent="0.2">
      <c r="C553" s="351" t="s">
        <v>1468</v>
      </c>
      <c r="D553" s="355" t="s">
        <v>443</v>
      </c>
      <c r="E553" s="364">
        <v>192</v>
      </c>
      <c r="F553" s="364">
        <v>4</v>
      </c>
      <c r="G553" s="364">
        <v>1</v>
      </c>
      <c r="H553" s="364">
        <v>38</v>
      </c>
      <c r="I553" s="364">
        <v>12</v>
      </c>
      <c r="J553" s="364">
        <v>8</v>
      </c>
      <c r="K553" s="364">
        <v>0</v>
      </c>
      <c r="L553" s="364">
        <v>125</v>
      </c>
      <c r="M553" s="364">
        <v>4</v>
      </c>
      <c r="P553" s="364"/>
      <c r="Q553" s="364"/>
      <c r="R553" s="364"/>
      <c r="S553" s="364"/>
      <c r="T553" s="364"/>
      <c r="U553" s="364"/>
      <c r="V553" s="364"/>
      <c r="W553" s="364"/>
      <c r="X553" s="364"/>
      <c r="Y553" s="364"/>
    </row>
    <row r="554" spans="3:25" customFormat="1" ht="9" customHeight="1" x14ac:dyDescent="0.2">
      <c r="C554" s="351"/>
      <c r="D554" s="675" t="s">
        <v>444</v>
      </c>
      <c r="E554" s="366">
        <v>53</v>
      </c>
      <c r="F554" s="366">
        <v>1</v>
      </c>
      <c r="G554" s="366">
        <v>0</v>
      </c>
      <c r="H554" s="366">
        <v>22</v>
      </c>
      <c r="I554" s="366">
        <v>11</v>
      </c>
      <c r="J554" s="366">
        <v>5</v>
      </c>
      <c r="K554" s="366">
        <v>4</v>
      </c>
      <c r="L554" s="366">
        <v>8</v>
      </c>
      <c r="M554" s="366">
        <v>2</v>
      </c>
      <c r="P554" s="364"/>
      <c r="Q554" s="364"/>
      <c r="R554" s="364"/>
      <c r="S554" s="364"/>
      <c r="T554" s="364"/>
      <c r="U554" s="364"/>
      <c r="V554" s="364"/>
      <c r="W554" s="364"/>
      <c r="X554" s="364"/>
      <c r="Y554" s="364"/>
    </row>
    <row r="555" spans="3:25" customFormat="1" ht="9" customHeight="1" x14ac:dyDescent="0.2">
      <c r="C555" s="351"/>
      <c r="D555" s="675" t="s">
        <v>445</v>
      </c>
      <c r="E555" s="366">
        <v>245</v>
      </c>
      <c r="F555" s="366">
        <v>5</v>
      </c>
      <c r="G555" s="366">
        <v>1</v>
      </c>
      <c r="H555" s="366">
        <v>60</v>
      </c>
      <c r="I555" s="366">
        <v>23</v>
      </c>
      <c r="J555" s="366">
        <v>13</v>
      </c>
      <c r="K555" s="366">
        <v>4</v>
      </c>
      <c r="L555" s="366">
        <v>133</v>
      </c>
      <c r="M555" s="366">
        <v>6</v>
      </c>
      <c r="P555" s="364"/>
      <c r="Q555" s="364"/>
      <c r="R555" s="364"/>
      <c r="S555" s="364"/>
      <c r="T555" s="364"/>
      <c r="U555" s="364"/>
      <c r="V555" s="364"/>
      <c r="W555" s="364"/>
      <c r="X555" s="364"/>
      <c r="Y555" s="364"/>
    </row>
    <row r="556" spans="3:25" customFormat="1" ht="18" customHeight="1" x14ac:dyDescent="0.2">
      <c r="C556" s="351" t="s">
        <v>2471</v>
      </c>
      <c r="D556" s="355" t="s">
        <v>443</v>
      </c>
      <c r="E556" s="364">
        <v>1</v>
      </c>
      <c r="F556" s="460" t="s">
        <v>1222</v>
      </c>
      <c r="G556" s="460" t="s">
        <v>1222</v>
      </c>
      <c r="H556" s="460" t="s">
        <v>1222</v>
      </c>
      <c r="I556" s="460" t="s">
        <v>1222</v>
      </c>
      <c r="J556" s="460" t="s">
        <v>1222</v>
      </c>
      <c r="K556" s="460" t="s">
        <v>1222</v>
      </c>
      <c r="L556" s="460" t="s">
        <v>1222</v>
      </c>
      <c r="M556" s="460" t="s">
        <v>1222</v>
      </c>
      <c r="P556" s="364"/>
      <c r="Q556" s="364"/>
      <c r="R556" s="364"/>
      <c r="S556" s="364"/>
      <c r="T556" s="364"/>
      <c r="U556" s="364"/>
      <c r="V556" s="364"/>
      <c r="W556" s="364"/>
      <c r="X556" s="364"/>
      <c r="Y556" s="364"/>
    </row>
    <row r="557" spans="3:25" customFormat="1" ht="9" customHeight="1" x14ac:dyDescent="0.2">
      <c r="C557" s="351"/>
      <c r="D557" s="675" t="s">
        <v>445</v>
      </c>
      <c r="E557" s="366">
        <v>1</v>
      </c>
      <c r="F557" s="460" t="s">
        <v>1222</v>
      </c>
      <c r="G557" s="460" t="s">
        <v>1222</v>
      </c>
      <c r="H557" s="460" t="s">
        <v>1222</v>
      </c>
      <c r="I557" s="460" t="s">
        <v>1222</v>
      </c>
      <c r="J557" s="460" t="s">
        <v>1222</v>
      </c>
      <c r="K557" s="460" t="s">
        <v>1222</v>
      </c>
      <c r="L557" s="460" t="s">
        <v>1222</v>
      </c>
      <c r="M557" s="460" t="s">
        <v>1222</v>
      </c>
      <c r="P557" s="364"/>
      <c r="Q557" s="364"/>
      <c r="R557" s="364"/>
      <c r="S557" s="364"/>
      <c r="T557" s="364"/>
      <c r="U557" s="364"/>
      <c r="V557" s="364"/>
      <c r="W557" s="364"/>
      <c r="X557" s="364"/>
      <c r="Y557" s="364"/>
    </row>
    <row r="558" spans="3:25" customFormat="1" ht="18" customHeight="1" x14ac:dyDescent="0.2">
      <c r="C558" s="351" t="s">
        <v>1469</v>
      </c>
      <c r="D558" s="355" t="s">
        <v>443</v>
      </c>
      <c r="E558" s="364">
        <v>167</v>
      </c>
      <c r="F558" s="364">
        <v>0</v>
      </c>
      <c r="G558" s="364">
        <v>1</v>
      </c>
      <c r="H558" s="364">
        <v>15</v>
      </c>
      <c r="I558" s="364">
        <v>10</v>
      </c>
      <c r="J558" s="364">
        <v>1</v>
      </c>
      <c r="K558" s="364">
        <v>2</v>
      </c>
      <c r="L558" s="364">
        <v>137</v>
      </c>
      <c r="M558" s="364">
        <v>1</v>
      </c>
      <c r="P558" s="364"/>
      <c r="Q558" s="364"/>
      <c r="R558" s="364"/>
      <c r="S558" s="364"/>
      <c r="T558" s="364"/>
      <c r="U558" s="364"/>
      <c r="V558" s="364"/>
      <c r="W558" s="364"/>
      <c r="X558" s="364"/>
      <c r="Y558" s="364"/>
    </row>
    <row r="559" spans="3:25" customFormat="1" ht="9" customHeight="1" x14ac:dyDescent="0.2">
      <c r="C559" s="351"/>
      <c r="D559" s="675" t="s">
        <v>444</v>
      </c>
      <c r="E559" s="366">
        <v>139</v>
      </c>
      <c r="F559" s="366">
        <v>6</v>
      </c>
      <c r="G559" s="366">
        <v>0</v>
      </c>
      <c r="H559" s="366">
        <v>24</v>
      </c>
      <c r="I559" s="366">
        <v>12</v>
      </c>
      <c r="J559" s="366">
        <v>6</v>
      </c>
      <c r="K559" s="366">
        <v>4</v>
      </c>
      <c r="L559" s="366">
        <v>85</v>
      </c>
      <c r="M559" s="366">
        <v>2</v>
      </c>
      <c r="P559" s="364"/>
      <c r="Q559" s="364"/>
      <c r="R559" s="364"/>
      <c r="S559" s="364"/>
      <c r="T559" s="364"/>
      <c r="U559" s="364"/>
      <c r="V559" s="364"/>
      <c r="W559" s="364"/>
      <c r="X559" s="364"/>
      <c r="Y559" s="364"/>
    </row>
    <row r="560" spans="3:25" customFormat="1" ht="9" customHeight="1" x14ac:dyDescent="0.2">
      <c r="C560" s="351"/>
      <c r="D560" s="675" t="s">
        <v>445</v>
      </c>
      <c r="E560" s="366">
        <v>306</v>
      </c>
      <c r="F560" s="366">
        <v>6</v>
      </c>
      <c r="G560" s="366">
        <v>1</v>
      </c>
      <c r="H560" s="366">
        <v>39</v>
      </c>
      <c r="I560" s="366">
        <v>22</v>
      </c>
      <c r="J560" s="366">
        <v>7</v>
      </c>
      <c r="K560" s="366">
        <v>6</v>
      </c>
      <c r="L560" s="366">
        <v>222</v>
      </c>
      <c r="M560" s="366">
        <v>3</v>
      </c>
      <c r="P560" s="364"/>
      <c r="Q560" s="364"/>
      <c r="R560" s="364"/>
      <c r="S560" s="364"/>
      <c r="T560" s="364"/>
      <c r="U560" s="364"/>
      <c r="V560" s="364"/>
      <c r="W560" s="364"/>
      <c r="X560" s="364"/>
      <c r="Y560" s="364"/>
    </row>
    <row r="561" spans="3:25" customFormat="1" ht="18" customHeight="1" x14ac:dyDescent="0.2">
      <c r="C561" s="351" t="s">
        <v>1471</v>
      </c>
      <c r="D561" s="355" t="s">
        <v>443</v>
      </c>
      <c r="E561" s="364">
        <v>18</v>
      </c>
      <c r="F561" s="364">
        <v>1</v>
      </c>
      <c r="G561" s="364">
        <v>0</v>
      </c>
      <c r="H561" s="364">
        <v>6</v>
      </c>
      <c r="I561" s="364">
        <v>0</v>
      </c>
      <c r="J561" s="364">
        <v>2</v>
      </c>
      <c r="K561" s="364">
        <v>0</v>
      </c>
      <c r="L561" s="364">
        <v>9</v>
      </c>
      <c r="M561" s="364">
        <v>0</v>
      </c>
      <c r="P561" s="364"/>
      <c r="Q561" s="364"/>
      <c r="R561" s="364"/>
      <c r="S561" s="364"/>
      <c r="T561" s="364"/>
      <c r="U561" s="364"/>
      <c r="V561" s="364"/>
      <c r="W561" s="364"/>
      <c r="X561" s="364"/>
      <c r="Y561" s="364"/>
    </row>
    <row r="562" spans="3:25" customFormat="1" ht="9" customHeight="1" x14ac:dyDescent="0.2">
      <c r="C562" s="351"/>
      <c r="D562" s="675" t="s">
        <v>444</v>
      </c>
      <c r="E562" s="366">
        <v>48</v>
      </c>
      <c r="F562" s="366">
        <v>4</v>
      </c>
      <c r="G562" s="366">
        <v>0</v>
      </c>
      <c r="H562" s="366">
        <v>23</v>
      </c>
      <c r="I562" s="366">
        <v>5</v>
      </c>
      <c r="J562" s="366">
        <v>2</v>
      </c>
      <c r="K562" s="366">
        <v>0</v>
      </c>
      <c r="L562" s="366">
        <v>13</v>
      </c>
      <c r="M562" s="366">
        <v>1</v>
      </c>
      <c r="P562" s="364"/>
      <c r="Q562" s="364"/>
      <c r="R562" s="364"/>
      <c r="S562" s="364"/>
      <c r="T562" s="364"/>
      <c r="U562" s="364"/>
      <c r="V562" s="364"/>
      <c r="W562" s="364"/>
      <c r="X562" s="364"/>
      <c r="Y562" s="364"/>
    </row>
    <row r="563" spans="3:25" customFormat="1" ht="9" customHeight="1" x14ac:dyDescent="0.2">
      <c r="C563" s="351"/>
      <c r="D563" s="675" t="s">
        <v>445</v>
      </c>
      <c r="E563" s="366">
        <v>66</v>
      </c>
      <c r="F563" s="366">
        <v>5</v>
      </c>
      <c r="G563" s="366">
        <v>0</v>
      </c>
      <c r="H563" s="366">
        <v>29</v>
      </c>
      <c r="I563" s="366">
        <v>5</v>
      </c>
      <c r="J563" s="366">
        <v>4</v>
      </c>
      <c r="K563" s="366">
        <v>0</v>
      </c>
      <c r="L563" s="366">
        <v>22</v>
      </c>
      <c r="M563" s="366">
        <v>1</v>
      </c>
      <c r="P563" s="364"/>
      <c r="Q563" s="364"/>
      <c r="R563" s="364"/>
      <c r="S563" s="364"/>
      <c r="T563" s="364"/>
      <c r="U563" s="364"/>
      <c r="V563" s="364"/>
      <c r="W563" s="364"/>
      <c r="X563" s="364"/>
      <c r="Y563" s="364"/>
    </row>
    <row r="564" spans="3:25" customFormat="1" ht="18" customHeight="1" x14ac:dyDescent="0.2">
      <c r="C564" s="351" t="s">
        <v>1472</v>
      </c>
      <c r="D564" s="355" t="s">
        <v>443</v>
      </c>
      <c r="E564" s="364">
        <v>8</v>
      </c>
      <c r="F564" s="364">
        <v>0</v>
      </c>
      <c r="G564" s="364">
        <v>0</v>
      </c>
      <c r="H564" s="364">
        <v>5</v>
      </c>
      <c r="I564" s="364">
        <v>0</v>
      </c>
      <c r="J564" s="364">
        <v>0</v>
      </c>
      <c r="K564" s="364">
        <v>2</v>
      </c>
      <c r="L564" s="364">
        <v>1</v>
      </c>
      <c r="M564" s="364">
        <v>0</v>
      </c>
      <c r="P564" s="364"/>
      <c r="Q564" s="364"/>
      <c r="R564" s="364"/>
      <c r="S564" s="364"/>
      <c r="T564" s="364"/>
      <c r="U564" s="364"/>
      <c r="V564" s="364"/>
      <c r="W564" s="364"/>
      <c r="X564" s="364"/>
      <c r="Y564" s="364"/>
    </row>
    <row r="565" spans="3:25" customFormat="1" ht="9" customHeight="1" x14ac:dyDescent="0.2">
      <c r="C565" s="351"/>
      <c r="D565" s="675" t="s">
        <v>444</v>
      </c>
      <c r="E565" s="366">
        <v>8</v>
      </c>
      <c r="F565" s="366">
        <v>1</v>
      </c>
      <c r="G565" s="366">
        <v>0</v>
      </c>
      <c r="H565" s="366">
        <v>3</v>
      </c>
      <c r="I565" s="366">
        <v>0</v>
      </c>
      <c r="J565" s="366">
        <v>2</v>
      </c>
      <c r="K565" s="366">
        <v>1</v>
      </c>
      <c r="L565" s="366">
        <v>1</v>
      </c>
      <c r="M565" s="366">
        <v>0</v>
      </c>
      <c r="P565" s="364"/>
      <c r="Q565" s="364"/>
      <c r="R565" s="364"/>
      <c r="S565" s="364"/>
      <c r="T565" s="364"/>
      <c r="U565" s="364"/>
      <c r="V565" s="364"/>
      <c r="W565" s="364"/>
      <c r="X565" s="364"/>
      <c r="Y565" s="364"/>
    </row>
    <row r="566" spans="3:25" customFormat="1" ht="9" customHeight="1" x14ac:dyDescent="0.2">
      <c r="C566" s="351"/>
      <c r="D566" s="675" t="s">
        <v>445</v>
      </c>
      <c r="E566" s="366">
        <v>16</v>
      </c>
      <c r="F566" s="366">
        <v>1</v>
      </c>
      <c r="G566" s="366">
        <v>0</v>
      </c>
      <c r="H566" s="366">
        <v>8</v>
      </c>
      <c r="I566" s="366">
        <v>0</v>
      </c>
      <c r="J566" s="366">
        <v>2</v>
      </c>
      <c r="K566" s="366">
        <v>3</v>
      </c>
      <c r="L566" s="366">
        <v>2</v>
      </c>
      <c r="M566" s="366">
        <v>0</v>
      </c>
      <c r="P566" s="364"/>
      <c r="Q566" s="364"/>
      <c r="R566" s="364"/>
      <c r="S566" s="364"/>
      <c r="T566" s="364"/>
      <c r="U566" s="364"/>
      <c r="V566" s="364"/>
      <c r="W566" s="364"/>
      <c r="X566" s="364"/>
      <c r="Y566" s="364"/>
    </row>
    <row r="567" spans="3:25" customFormat="1" ht="18" customHeight="1" x14ac:dyDescent="0.2">
      <c r="C567" s="351" t="s">
        <v>1473</v>
      </c>
      <c r="D567" s="355" t="s">
        <v>443</v>
      </c>
      <c r="E567" s="364">
        <v>186</v>
      </c>
      <c r="F567" s="364">
        <v>5</v>
      </c>
      <c r="G567" s="364">
        <v>0</v>
      </c>
      <c r="H567" s="364">
        <v>30</v>
      </c>
      <c r="I567" s="364">
        <v>25</v>
      </c>
      <c r="J567" s="364">
        <v>9</v>
      </c>
      <c r="K567" s="364">
        <v>13</v>
      </c>
      <c r="L567" s="364">
        <v>104</v>
      </c>
      <c r="M567" s="364">
        <v>0</v>
      </c>
      <c r="P567" s="364"/>
      <c r="Q567" s="364"/>
      <c r="R567" s="364"/>
      <c r="S567" s="364"/>
      <c r="T567" s="364"/>
      <c r="U567" s="364"/>
      <c r="V567" s="364"/>
      <c r="W567" s="364"/>
      <c r="X567" s="364"/>
      <c r="Y567" s="364"/>
    </row>
    <row r="568" spans="3:25" customFormat="1" ht="9" customHeight="1" x14ac:dyDescent="0.2">
      <c r="C568" s="351"/>
      <c r="D568" s="675" t="s">
        <v>444</v>
      </c>
      <c r="E568" s="366">
        <v>103</v>
      </c>
      <c r="F568" s="366">
        <v>5</v>
      </c>
      <c r="G568" s="366">
        <v>2</v>
      </c>
      <c r="H568" s="366">
        <v>29</v>
      </c>
      <c r="I568" s="366">
        <v>8</v>
      </c>
      <c r="J568" s="366">
        <v>7</v>
      </c>
      <c r="K568" s="366">
        <v>13</v>
      </c>
      <c r="L568" s="366">
        <v>38</v>
      </c>
      <c r="M568" s="366">
        <v>1</v>
      </c>
      <c r="P568" s="364"/>
      <c r="Q568" s="364"/>
      <c r="R568" s="364"/>
      <c r="S568" s="364"/>
      <c r="T568" s="364"/>
      <c r="U568" s="364"/>
      <c r="V568" s="364"/>
      <c r="W568" s="364"/>
      <c r="X568" s="364"/>
      <c r="Y568" s="364"/>
    </row>
    <row r="569" spans="3:25" customFormat="1" ht="9" customHeight="1" x14ac:dyDescent="0.2">
      <c r="C569" s="351"/>
      <c r="D569" s="675" t="s">
        <v>445</v>
      </c>
      <c r="E569" s="366">
        <v>289</v>
      </c>
      <c r="F569" s="366">
        <v>10</v>
      </c>
      <c r="G569" s="366">
        <v>2</v>
      </c>
      <c r="H569" s="366">
        <v>59</v>
      </c>
      <c r="I569" s="366">
        <v>33</v>
      </c>
      <c r="J569" s="366">
        <v>16</v>
      </c>
      <c r="K569" s="366">
        <v>26</v>
      </c>
      <c r="L569" s="366">
        <v>142</v>
      </c>
      <c r="M569" s="366">
        <v>1</v>
      </c>
      <c r="P569" s="364"/>
      <c r="Q569" s="364"/>
      <c r="R569" s="364"/>
      <c r="S569" s="364"/>
      <c r="T569" s="364"/>
      <c r="U569" s="364"/>
      <c r="V569" s="364"/>
      <c r="W569" s="364"/>
      <c r="X569" s="364"/>
      <c r="Y569" s="364"/>
    </row>
    <row r="570" spans="3:25" customFormat="1" ht="18" customHeight="1" x14ac:dyDescent="0.2">
      <c r="C570" s="351" t="s">
        <v>1474</v>
      </c>
      <c r="D570" s="355" t="s">
        <v>443</v>
      </c>
      <c r="E570" s="364">
        <v>6</v>
      </c>
      <c r="F570" s="364">
        <v>0</v>
      </c>
      <c r="G570" s="364">
        <v>0</v>
      </c>
      <c r="H570" s="364">
        <v>0</v>
      </c>
      <c r="I570" s="364">
        <v>0</v>
      </c>
      <c r="J570" s="364">
        <v>0</v>
      </c>
      <c r="K570" s="364">
        <v>0</v>
      </c>
      <c r="L570" s="364">
        <v>5</v>
      </c>
      <c r="M570" s="364">
        <v>1</v>
      </c>
      <c r="P570" s="364"/>
      <c r="Q570" s="364"/>
      <c r="R570" s="364"/>
      <c r="S570" s="364"/>
      <c r="T570" s="364"/>
      <c r="U570" s="364"/>
      <c r="V570" s="364"/>
      <c r="W570" s="364"/>
      <c r="X570" s="364"/>
      <c r="Y570" s="364"/>
    </row>
    <row r="571" spans="3:25" customFormat="1" ht="9" customHeight="1" x14ac:dyDescent="0.2">
      <c r="C571" s="351"/>
      <c r="D571" s="675" t="s">
        <v>444</v>
      </c>
      <c r="E571" s="366">
        <v>6</v>
      </c>
      <c r="F571" s="366">
        <v>2</v>
      </c>
      <c r="G571" s="366">
        <v>0</v>
      </c>
      <c r="H571" s="366">
        <v>0</v>
      </c>
      <c r="I571" s="366">
        <v>0</v>
      </c>
      <c r="J571" s="366">
        <v>0</v>
      </c>
      <c r="K571" s="366">
        <v>0</v>
      </c>
      <c r="L571" s="366">
        <v>3</v>
      </c>
      <c r="M571" s="366">
        <v>1</v>
      </c>
      <c r="P571" s="364"/>
      <c r="Q571" s="364"/>
      <c r="R571" s="364"/>
      <c r="S571" s="364"/>
      <c r="T571" s="364"/>
      <c r="U571" s="364"/>
      <c r="V571" s="364"/>
      <c r="W571" s="364"/>
      <c r="X571" s="364"/>
      <c r="Y571" s="364"/>
    </row>
    <row r="572" spans="3:25" customFormat="1" ht="9" customHeight="1" x14ac:dyDescent="0.2">
      <c r="C572" s="351"/>
      <c r="D572" s="675" t="s">
        <v>445</v>
      </c>
      <c r="E572" s="366">
        <v>12</v>
      </c>
      <c r="F572" s="366">
        <v>2</v>
      </c>
      <c r="G572" s="366">
        <v>0</v>
      </c>
      <c r="H572" s="366">
        <v>0</v>
      </c>
      <c r="I572" s="366">
        <v>0</v>
      </c>
      <c r="J572" s="366">
        <v>0</v>
      </c>
      <c r="K572" s="366">
        <v>0</v>
      </c>
      <c r="L572" s="366">
        <v>8</v>
      </c>
      <c r="M572" s="366">
        <v>2</v>
      </c>
      <c r="P572" s="364"/>
      <c r="Q572" s="364"/>
      <c r="R572" s="364"/>
      <c r="S572" s="364"/>
      <c r="T572" s="364"/>
      <c r="U572" s="364"/>
      <c r="V572" s="364"/>
      <c r="W572" s="364"/>
      <c r="X572" s="364"/>
      <c r="Y572" s="364"/>
    </row>
    <row r="573" spans="3:25" customFormat="1" ht="18" customHeight="1" x14ac:dyDescent="0.2">
      <c r="C573" s="351" t="s">
        <v>330</v>
      </c>
      <c r="D573" s="355" t="s">
        <v>443</v>
      </c>
      <c r="E573" s="364">
        <v>758</v>
      </c>
      <c r="F573" s="364">
        <v>13</v>
      </c>
      <c r="G573" s="364">
        <v>1</v>
      </c>
      <c r="H573" s="364">
        <v>125</v>
      </c>
      <c r="I573" s="364">
        <v>78</v>
      </c>
      <c r="J573" s="364">
        <v>13</v>
      </c>
      <c r="K573" s="364">
        <v>19</v>
      </c>
      <c r="L573" s="364">
        <v>505</v>
      </c>
      <c r="M573" s="364">
        <v>4</v>
      </c>
      <c r="P573" s="364"/>
      <c r="Q573" s="364"/>
      <c r="R573" s="364"/>
      <c r="S573" s="364"/>
      <c r="T573" s="364"/>
      <c r="U573" s="364"/>
      <c r="V573" s="364"/>
      <c r="W573" s="364"/>
      <c r="X573" s="364"/>
      <c r="Y573" s="364"/>
    </row>
    <row r="574" spans="3:25" customFormat="1" ht="9" customHeight="1" x14ac:dyDescent="0.2">
      <c r="C574" s="351"/>
      <c r="D574" s="675" t="s">
        <v>444</v>
      </c>
      <c r="E574" s="366">
        <v>210</v>
      </c>
      <c r="F574" s="366">
        <v>5</v>
      </c>
      <c r="G574" s="366">
        <v>0</v>
      </c>
      <c r="H574" s="366">
        <v>74</v>
      </c>
      <c r="I574" s="366">
        <v>36</v>
      </c>
      <c r="J574" s="366">
        <v>8</v>
      </c>
      <c r="K574" s="366">
        <v>11</v>
      </c>
      <c r="L574" s="366">
        <v>69</v>
      </c>
      <c r="M574" s="366">
        <v>7</v>
      </c>
      <c r="P574" s="364"/>
      <c r="Q574" s="364"/>
      <c r="R574" s="364"/>
      <c r="S574" s="364"/>
      <c r="T574" s="364"/>
      <c r="U574" s="364"/>
      <c r="V574" s="364"/>
      <c r="W574" s="364"/>
      <c r="X574" s="364"/>
      <c r="Y574" s="364"/>
    </row>
    <row r="575" spans="3:25" customFormat="1" ht="9" customHeight="1" x14ac:dyDescent="0.2">
      <c r="C575" s="351"/>
      <c r="D575" s="675" t="s">
        <v>445</v>
      </c>
      <c r="E575" s="366">
        <v>968</v>
      </c>
      <c r="F575" s="366">
        <v>18</v>
      </c>
      <c r="G575" s="366">
        <v>1</v>
      </c>
      <c r="H575" s="366">
        <v>199</v>
      </c>
      <c r="I575" s="366">
        <v>114</v>
      </c>
      <c r="J575" s="366">
        <v>21</v>
      </c>
      <c r="K575" s="366">
        <v>30</v>
      </c>
      <c r="L575" s="366">
        <v>574</v>
      </c>
      <c r="M575" s="366">
        <v>11</v>
      </c>
      <c r="P575" s="364"/>
      <c r="Q575" s="364"/>
      <c r="R575" s="364"/>
      <c r="S575" s="364"/>
      <c r="T575" s="364"/>
      <c r="U575" s="364"/>
      <c r="V575" s="364"/>
      <c r="W575" s="364"/>
      <c r="X575" s="364"/>
      <c r="Y575" s="364"/>
    </row>
    <row r="576" spans="3:25" customFormat="1" ht="18" customHeight="1" x14ac:dyDescent="0.2">
      <c r="C576" s="351" t="s">
        <v>1475</v>
      </c>
      <c r="D576" s="355" t="s">
        <v>443</v>
      </c>
      <c r="E576" s="364">
        <v>32</v>
      </c>
      <c r="F576" s="364">
        <v>3</v>
      </c>
      <c r="G576" s="364">
        <v>0</v>
      </c>
      <c r="H576" s="364">
        <v>6</v>
      </c>
      <c r="I576" s="364">
        <v>10</v>
      </c>
      <c r="J576" s="364">
        <v>2</v>
      </c>
      <c r="K576" s="364">
        <v>2</v>
      </c>
      <c r="L576" s="364">
        <v>8</v>
      </c>
      <c r="M576" s="364">
        <v>1</v>
      </c>
      <c r="P576" s="364"/>
      <c r="Q576" s="364"/>
      <c r="R576" s="364"/>
      <c r="S576" s="364"/>
      <c r="T576" s="364"/>
      <c r="U576" s="364"/>
      <c r="V576" s="364"/>
      <c r="W576" s="364"/>
      <c r="X576" s="364"/>
      <c r="Y576" s="364"/>
    </row>
    <row r="577" spans="1:25" customFormat="1" ht="9" customHeight="1" x14ac:dyDescent="0.2">
      <c r="C577" s="351"/>
      <c r="D577" s="675" t="s">
        <v>444</v>
      </c>
      <c r="E577" s="366">
        <v>46</v>
      </c>
      <c r="F577" s="366">
        <v>7</v>
      </c>
      <c r="G577" s="366">
        <v>0</v>
      </c>
      <c r="H577" s="366">
        <v>20</v>
      </c>
      <c r="I577" s="366">
        <v>6</v>
      </c>
      <c r="J577" s="366">
        <v>0</v>
      </c>
      <c r="K577" s="366">
        <v>3</v>
      </c>
      <c r="L577" s="366">
        <v>9</v>
      </c>
      <c r="M577" s="366">
        <v>1</v>
      </c>
      <c r="P577" s="364"/>
      <c r="Q577" s="364"/>
      <c r="R577" s="364"/>
      <c r="S577" s="364"/>
      <c r="T577" s="364"/>
      <c r="U577" s="364"/>
      <c r="V577" s="364"/>
      <c r="W577" s="364"/>
      <c r="X577" s="364"/>
      <c r="Y577" s="364"/>
    </row>
    <row r="578" spans="1:25" customFormat="1" ht="9" customHeight="1" x14ac:dyDescent="0.2">
      <c r="C578" s="351"/>
      <c r="D578" s="675" t="s">
        <v>445</v>
      </c>
      <c r="E578" s="366">
        <v>78</v>
      </c>
      <c r="F578" s="366">
        <v>10</v>
      </c>
      <c r="G578" s="366">
        <v>0</v>
      </c>
      <c r="H578" s="366">
        <v>26</v>
      </c>
      <c r="I578" s="366">
        <v>16</v>
      </c>
      <c r="J578" s="366">
        <v>2</v>
      </c>
      <c r="K578" s="366">
        <v>5</v>
      </c>
      <c r="L578" s="366">
        <v>17</v>
      </c>
      <c r="M578" s="366">
        <v>2</v>
      </c>
      <c r="P578" s="364"/>
      <c r="Q578" s="364"/>
      <c r="R578" s="364"/>
      <c r="S578" s="364"/>
      <c r="T578" s="364"/>
      <c r="U578" s="364"/>
      <c r="V578" s="364"/>
      <c r="W578" s="364"/>
      <c r="X578" s="364"/>
      <c r="Y578" s="364"/>
    </row>
    <row r="579" spans="1:25" customFormat="1" ht="18" customHeight="1" x14ac:dyDescent="0.2">
      <c r="C579" s="351" t="s">
        <v>1476</v>
      </c>
      <c r="D579" s="355" t="s">
        <v>443</v>
      </c>
      <c r="E579" s="364">
        <v>65</v>
      </c>
      <c r="F579" s="364">
        <v>0</v>
      </c>
      <c r="G579" s="364">
        <v>0</v>
      </c>
      <c r="H579" s="364">
        <v>14</v>
      </c>
      <c r="I579" s="364">
        <v>4</v>
      </c>
      <c r="J579" s="364">
        <v>15</v>
      </c>
      <c r="K579" s="364">
        <v>0</v>
      </c>
      <c r="L579" s="364">
        <v>32</v>
      </c>
      <c r="M579" s="364">
        <v>0</v>
      </c>
      <c r="P579" s="364"/>
      <c r="Q579" s="364"/>
      <c r="R579" s="364"/>
      <c r="S579" s="364"/>
      <c r="T579" s="364"/>
      <c r="U579" s="364"/>
      <c r="V579" s="364"/>
      <c r="W579" s="364"/>
      <c r="X579" s="364"/>
      <c r="Y579" s="364"/>
    </row>
    <row r="580" spans="1:25" customFormat="1" ht="9" customHeight="1" x14ac:dyDescent="0.2">
      <c r="C580" s="351"/>
      <c r="D580" s="675" t="s">
        <v>444</v>
      </c>
      <c r="E580" s="366">
        <v>16</v>
      </c>
      <c r="F580" s="366">
        <v>1</v>
      </c>
      <c r="G580" s="366">
        <v>0</v>
      </c>
      <c r="H580" s="366">
        <v>0</v>
      </c>
      <c r="I580" s="366">
        <v>6</v>
      </c>
      <c r="J580" s="366">
        <v>4</v>
      </c>
      <c r="K580" s="366">
        <v>0</v>
      </c>
      <c r="L580" s="366">
        <v>5</v>
      </c>
      <c r="M580" s="366">
        <v>0</v>
      </c>
      <c r="P580" s="364"/>
      <c r="Q580" s="364"/>
      <c r="R580" s="364"/>
      <c r="S580" s="364"/>
      <c r="T580" s="364"/>
      <c r="U580" s="364"/>
      <c r="V580" s="364"/>
      <c r="W580" s="364"/>
      <c r="X580" s="364"/>
      <c r="Y580" s="364"/>
    </row>
    <row r="581" spans="1:25" customFormat="1" ht="9" customHeight="1" x14ac:dyDescent="0.2">
      <c r="C581" s="351"/>
      <c r="D581" s="675" t="s">
        <v>445</v>
      </c>
      <c r="E581" s="366">
        <v>81</v>
      </c>
      <c r="F581" s="366">
        <v>1</v>
      </c>
      <c r="G581" s="366">
        <v>0</v>
      </c>
      <c r="H581" s="366">
        <v>14</v>
      </c>
      <c r="I581" s="366">
        <v>10</v>
      </c>
      <c r="J581" s="366">
        <v>19</v>
      </c>
      <c r="K581" s="366">
        <v>0</v>
      </c>
      <c r="L581" s="366">
        <v>37</v>
      </c>
      <c r="M581" s="366">
        <v>0</v>
      </c>
      <c r="P581" s="364"/>
      <c r="Q581" s="364"/>
      <c r="R581" s="364"/>
      <c r="S581" s="364"/>
      <c r="T581" s="364"/>
      <c r="U581" s="364"/>
      <c r="V581" s="364"/>
      <c r="W581" s="364"/>
      <c r="X581" s="364"/>
      <c r="Y581" s="364"/>
    </row>
    <row r="582" spans="1:25" customFormat="1" ht="18" customHeight="1" x14ac:dyDescent="0.2">
      <c r="C582" s="351" t="s">
        <v>1477</v>
      </c>
      <c r="D582" s="355" t="s">
        <v>443</v>
      </c>
      <c r="E582" s="364">
        <v>90</v>
      </c>
      <c r="F582" s="364">
        <v>3</v>
      </c>
      <c r="G582" s="364">
        <v>0</v>
      </c>
      <c r="H582" s="364">
        <v>5</v>
      </c>
      <c r="I582" s="364">
        <v>2</v>
      </c>
      <c r="J582" s="364">
        <v>0</v>
      </c>
      <c r="K582" s="364">
        <v>0</v>
      </c>
      <c r="L582" s="364">
        <v>75</v>
      </c>
      <c r="M582" s="364">
        <v>5</v>
      </c>
      <c r="P582" s="364"/>
      <c r="Q582" s="364"/>
      <c r="R582" s="364"/>
      <c r="S582" s="364"/>
      <c r="T582" s="364"/>
      <c r="U582" s="364"/>
      <c r="V582" s="364"/>
      <c r="W582" s="364"/>
      <c r="X582" s="364"/>
      <c r="Y582" s="364"/>
    </row>
    <row r="583" spans="1:25" customFormat="1" ht="9" customHeight="1" x14ac:dyDescent="0.2">
      <c r="C583" s="351"/>
      <c r="D583" s="675" t="s">
        <v>444</v>
      </c>
      <c r="E583" s="366">
        <v>51</v>
      </c>
      <c r="F583" s="366">
        <v>4</v>
      </c>
      <c r="G583" s="366">
        <v>0</v>
      </c>
      <c r="H583" s="366">
        <v>10</v>
      </c>
      <c r="I583" s="366">
        <v>6</v>
      </c>
      <c r="J583" s="366">
        <v>2</v>
      </c>
      <c r="K583" s="366">
        <v>0</v>
      </c>
      <c r="L583" s="366">
        <v>27</v>
      </c>
      <c r="M583" s="366">
        <v>2</v>
      </c>
      <c r="P583" s="364"/>
      <c r="Q583" s="364"/>
      <c r="R583" s="364"/>
      <c r="S583" s="364"/>
      <c r="T583" s="364"/>
      <c r="U583" s="364"/>
      <c r="V583" s="364"/>
      <c r="W583" s="364"/>
      <c r="X583" s="364"/>
      <c r="Y583" s="364"/>
    </row>
    <row r="584" spans="1:25" customFormat="1" ht="9" customHeight="1" x14ac:dyDescent="0.2">
      <c r="C584" s="351"/>
      <c r="D584" s="675" t="s">
        <v>445</v>
      </c>
      <c r="E584" s="366">
        <v>141</v>
      </c>
      <c r="F584" s="366">
        <v>7</v>
      </c>
      <c r="G584" s="366">
        <v>0</v>
      </c>
      <c r="H584" s="366">
        <v>15</v>
      </c>
      <c r="I584" s="366">
        <v>8</v>
      </c>
      <c r="J584" s="366">
        <v>2</v>
      </c>
      <c r="K584" s="366">
        <v>0</v>
      </c>
      <c r="L584" s="366">
        <v>102</v>
      </c>
      <c r="M584" s="366">
        <v>7</v>
      </c>
      <c r="P584" s="364"/>
      <c r="Q584" s="364"/>
      <c r="R584" s="364"/>
      <c r="S584" s="364"/>
      <c r="T584" s="364"/>
      <c r="U584" s="364"/>
      <c r="V584" s="364"/>
      <c r="W584" s="364"/>
      <c r="X584" s="364"/>
      <c r="Y584" s="364"/>
    </row>
    <row r="585" spans="1:25" customFormat="1" ht="18" customHeight="1" x14ac:dyDescent="0.2">
      <c r="C585" s="351" t="s">
        <v>1478</v>
      </c>
      <c r="D585" s="355" t="s">
        <v>443</v>
      </c>
      <c r="E585" s="364">
        <v>37</v>
      </c>
      <c r="F585" s="364">
        <v>0</v>
      </c>
      <c r="G585" s="364">
        <v>0</v>
      </c>
      <c r="H585" s="364">
        <v>6</v>
      </c>
      <c r="I585" s="364">
        <v>4</v>
      </c>
      <c r="J585" s="364">
        <v>1</v>
      </c>
      <c r="K585" s="364">
        <v>1</v>
      </c>
      <c r="L585" s="364">
        <v>24</v>
      </c>
      <c r="M585" s="364">
        <v>1</v>
      </c>
      <c r="P585" s="364"/>
      <c r="Q585" s="364"/>
      <c r="R585" s="364"/>
      <c r="S585" s="364"/>
      <c r="T585" s="364"/>
      <c r="U585" s="364"/>
      <c r="V585" s="364"/>
      <c r="W585" s="364"/>
      <c r="X585" s="364"/>
      <c r="Y585" s="364"/>
    </row>
    <row r="586" spans="1:25" customFormat="1" ht="9" customHeight="1" x14ac:dyDescent="0.2">
      <c r="C586" s="351"/>
      <c r="D586" s="675" t="s">
        <v>444</v>
      </c>
      <c r="E586" s="366">
        <v>29</v>
      </c>
      <c r="F586" s="366">
        <v>4</v>
      </c>
      <c r="G586" s="366">
        <v>0</v>
      </c>
      <c r="H586" s="366">
        <v>4</v>
      </c>
      <c r="I586" s="366">
        <v>8</v>
      </c>
      <c r="J586" s="366">
        <v>1</v>
      </c>
      <c r="K586" s="366">
        <v>2</v>
      </c>
      <c r="L586" s="366">
        <v>10</v>
      </c>
      <c r="M586" s="366">
        <v>0</v>
      </c>
      <c r="P586" s="364"/>
      <c r="Q586" s="364"/>
      <c r="R586" s="364"/>
      <c r="S586" s="364"/>
      <c r="T586" s="364"/>
      <c r="U586" s="364"/>
      <c r="V586" s="364"/>
      <c r="W586" s="364"/>
      <c r="X586" s="364"/>
      <c r="Y586" s="364"/>
    </row>
    <row r="587" spans="1:25" customFormat="1" ht="9" customHeight="1" x14ac:dyDescent="0.2">
      <c r="C587" s="351"/>
      <c r="D587" s="675" t="s">
        <v>445</v>
      </c>
      <c r="E587" s="366">
        <v>66</v>
      </c>
      <c r="F587" s="366">
        <v>4</v>
      </c>
      <c r="G587" s="366">
        <v>0</v>
      </c>
      <c r="H587" s="366">
        <v>10</v>
      </c>
      <c r="I587" s="366">
        <v>12</v>
      </c>
      <c r="J587" s="366">
        <v>2</v>
      </c>
      <c r="K587" s="366">
        <v>3</v>
      </c>
      <c r="L587" s="366">
        <v>34</v>
      </c>
      <c r="M587" s="366">
        <v>1</v>
      </c>
      <c r="P587" s="364"/>
      <c r="Q587" s="364"/>
      <c r="R587" s="364"/>
      <c r="S587" s="364"/>
      <c r="T587" s="364"/>
      <c r="U587" s="364"/>
      <c r="V587" s="364"/>
      <c r="W587" s="364"/>
      <c r="X587" s="364"/>
      <c r="Y587" s="364"/>
    </row>
    <row r="588" spans="1:25" customFormat="1" ht="9" customHeight="1" x14ac:dyDescent="0.2">
      <c r="C588" s="351"/>
      <c r="D588" s="674"/>
      <c r="E588" s="364"/>
      <c r="F588" s="364"/>
      <c r="G588" s="364"/>
      <c r="H588" s="364"/>
      <c r="I588" s="364"/>
      <c r="J588" s="364"/>
      <c r="K588" s="364"/>
      <c r="L588" s="364"/>
      <c r="M588" s="364"/>
      <c r="P588" s="364"/>
      <c r="Q588" s="364"/>
      <c r="R588" s="364"/>
      <c r="S588" s="364"/>
      <c r="T588" s="364"/>
      <c r="U588" s="364"/>
      <c r="V588" s="364"/>
      <c r="W588" s="364"/>
      <c r="X588" s="364"/>
      <c r="Y588" s="364"/>
    </row>
    <row r="589" spans="1:25" customFormat="1" ht="9" customHeight="1" x14ac:dyDescent="0.2">
      <c r="C589" s="351"/>
      <c r="D589" s="674"/>
      <c r="E589" s="364"/>
      <c r="F589" s="364"/>
      <c r="G589" s="364"/>
      <c r="H589" s="364"/>
      <c r="I589" s="364"/>
      <c r="J589" s="364"/>
      <c r="K589" s="364"/>
      <c r="L589" s="364"/>
      <c r="M589" s="364"/>
      <c r="P589" s="364"/>
      <c r="Q589" s="364"/>
      <c r="R589" s="364"/>
      <c r="S589" s="364"/>
      <c r="T589" s="364"/>
      <c r="U589" s="364"/>
      <c r="V589" s="364"/>
      <c r="W589" s="364"/>
      <c r="X589" s="364"/>
      <c r="Y589" s="364"/>
    </row>
    <row r="590" spans="1:25" customFormat="1" ht="9" customHeight="1" x14ac:dyDescent="0.2">
      <c r="C590" s="351"/>
      <c r="D590" s="674"/>
      <c r="E590" s="364"/>
      <c r="F590" s="364"/>
      <c r="G590" s="364"/>
      <c r="H590" s="364"/>
      <c r="I590" s="364"/>
      <c r="J590" s="364"/>
      <c r="K590" s="364"/>
      <c r="L590" s="364"/>
      <c r="M590" s="364"/>
      <c r="P590" s="364"/>
      <c r="Q590" s="364"/>
      <c r="R590" s="364"/>
      <c r="S590" s="364"/>
      <c r="T590" s="364"/>
      <c r="U590" s="364"/>
      <c r="V590" s="364"/>
      <c r="W590" s="364"/>
      <c r="X590" s="364"/>
      <c r="Y590" s="364"/>
    </row>
    <row r="591" spans="1:25" s="176" customFormat="1" ht="9.6" customHeight="1" x14ac:dyDescent="0.2">
      <c r="A591" s="70" t="s">
        <v>121</v>
      </c>
      <c r="B591" s="351"/>
      <c r="C591" s="351"/>
      <c r="D591" s="367"/>
      <c r="E591" s="364"/>
      <c r="F591" s="364"/>
      <c r="G591" s="364"/>
      <c r="H591" s="364"/>
      <c r="I591" s="364"/>
      <c r="J591" s="364"/>
      <c r="K591" s="364"/>
      <c r="L591" s="364"/>
      <c r="M591" s="364"/>
      <c r="N591"/>
      <c r="O591"/>
      <c r="P591"/>
      <c r="Q591"/>
      <c r="R591"/>
      <c r="S591"/>
      <c r="T591"/>
      <c r="U591"/>
      <c r="V591"/>
    </row>
    <row r="592" spans="1:25" s="350" customFormat="1" ht="9" customHeight="1" x14ac:dyDescent="0.2">
      <c r="A592" s="168" t="s">
        <v>1499</v>
      </c>
      <c r="D592" s="674"/>
      <c r="E592" s="366"/>
      <c r="F592" s="366"/>
      <c r="G592" s="366"/>
      <c r="H592" s="366"/>
      <c r="I592" s="366"/>
      <c r="J592" s="366"/>
      <c r="K592" s="366"/>
      <c r="L592" s="366"/>
      <c r="M592" s="366"/>
    </row>
    <row r="593" spans="1:25" s="350" customFormat="1" ht="9" customHeight="1" x14ac:dyDescent="0.2">
      <c r="A593" s="168" t="s">
        <v>1345</v>
      </c>
      <c r="D593" s="674"/>
      <c r="E593" s="366"/>
      <c r="F593" s="366"/>
      <c r="G593" s="366"/>
      <c r="H593" s="366"/>
      <c r="I593" s="366"/>
      <c r="J593" s="366"/>
      <c r="K593" s="366"/>
      <c r="L593" s="366"/>
      <c r="M593" s="366"/>
    </row>
    <row r="594" spans="1:25" s="350" customFormat="1" ht="9" customHeight="1" x14ac:dyDescent="0.2">
      <c r="A594" s="168"/>
      <c r="D594" s="674"/>
      <c r="E594" s="366"/>
      <c r="F594" s="366"/>
      <c r="G594" s="366"/>
      <c r="H594" s="366"/>
      <c r="I594" s="366"/>
      <c r="J594" s="366"/>
      <c r="K594" s="366"/>
      <c r="L594" s="366"/>
      <c r="M594" s="366"/>
    </row>
    <row r="595" spans="1:25" s="371" customFormat="1" ht="9" customHeight="1" x14ac:dyDescent="0.2">
      <c r="A595" s="671" t="s">
        <v>2379</v>
      </c>
      <c r="D595" s="674"/>
      <c r="E595" s="372"/>
      <c r="F595" s="372"/>
      <c r="G595" s="372"/>
      <c r="H595" s="372"/>
      <c r="I595" s="372"/>
      <c r="J595" s="372"/>
      <c r="K595" s="372"/>
      <c r="L595" s="372"/>
      <c r="M595" s="372"/>
      <c r="N595" s="309"/>
      <c r="O595"/>
      <c r="P595"/>
      <c r="Q595"/>
      <c r="R595"/>
      <c r="S595"/>
      <c r="T595"/>
      <c r="U595"/>
      <c r="V595"/>
    </row>
    <row r="596" spans="1:25" customFormat="1" ht="18" customHeight="1" x14ac:dyDescent="0.2">
      <c r="C596" s="351" t="s">
        <v>324</v>
      </c>
      <c r="D596" s="355" t="s">
        <v>443</v>
      </c>
      <c r="E596" s="364">
        <v>1272</v>
      </c>
      <c r="F596" s="364">
        <v>37</v>
      </c>
      <c r="G596" s="364">
        <v>2</v>
      </c>
      <c r="H596" s="364">
        <v>204</v>
      </c>
      <c r="I596" s="364">
        <v>113</v>
      </c>
      <c r="J596" s="364">
        <v>75</v>
      </c>
      <c r="K596" s="364">
        <v>21</v>
      </c>
      <c r="L596" s="364">
        <v>805</v>
      </c>
      <c r="M596" s="364">
        <v>15</v>
      </c>
      <c r="P596" s="364"/>
      <c r="Q596" s="364"/>
      <c r="R596" s="364"/>
      <c r="S596" s="364"/>
      <c r="T596" s="364"/>
      <c r="U596" s="364"/>
      <c r="V596" s="364"/>
      <c r="W596" s="364"/>
      <c r="X596" s="364"/>
      <c r="Y596" s="364"/>
    </row>
    <row r="597" spans="1:25" customFormat="1" ht="9" customHeight="1" x14ac:dyDescent="0.2">
      <c r="C597" s="351"/>
      <c r="D597" s="675" t="s">
        <v>444</v>
      </c>
      <c r="E597" s="366">
        <v>257</v>
      </c>
      <c r="F597" s="366">
        <v>19</v>
      </c>
      <c r="G597" s="366">
        <v>0</v>
      </c>
      <c r="H597" s="366">
        <v>42</v>
      </c>
      <c r="I597" s="366">
        <v>44</v>
      </c>
      <c r="J597" s="366">
        <v>17</v>
      </c>
      <c r="K597" s="366">
        <v>8</v>
      </c>
      <c r="L597" s="366">
        <v>115</v>
      </c>
      <c r="M597" s="366">
        <v>12</v>
      </c>
      <c r="P597" s="364"/>
      <c r="Q597" s="364"/>
      <c r="R597" s="364"/>
      <c r="S597" s="364"/>
      <c r="T597" s="364"/>
      <c r="U597" s="364"/>
      <c r="V597" s="364"/>
      <c r="W597" s="364"/>
      <c r="X597" s="364"/>
      <c r="Y597" s="364"/>
    </row>
    <row r="598" spans="1:25" customFormat="1" ht="9" customHeight="1" x14ac:dyDescent="0.2">
      <c r="C598" s="351"/>
      <c r="D598" s="675" t="s">
        <v>445</v>
      </c>
      <c r="E598" s="366">
        <v>1529</v>
      </c>
      <c r="F598" s="366">
        <v>56</v>
      </c>
      <c r="G598" s="366">
        <v>2</v>
      </c>
      <c r="H598" s="366">
        <v>246</v>
      </c>
      <c r="I598" s="366">
        <v>157</v>
      </c>
      <c r="J598" s="366">
        <v>92</v>
      </c>
      <c r="K598" s="366">
        <v>29</v>
      </c>
      <c r="L598" s="366">
        <v>920</v>
      </c>
      <c r="M598" s="366">
        <v>27</v>
      </c>
      <c r="P598" s="364"/>
      <c r="Q598" s="364"/>
      <c r="R598" s="364"/>
      <c r="S598" s="364"/>
      <c r="T598" s="364"/>
      <c r="U598" s="364"/>
      <c r="V598" s="364"/>
      <c r="W598" s="364"/>
      <c r="X598" s="364"/>
      <c r="Y598" s="364"/>
    </row>
    <row r="599" spans="1:25" customFormat="1" ht="18" customHeight="1" x14ac:dyDescent="0.2">
      <c r="C599" s="351" t="s">
        <v>1479</v>
      </c>
      <c r="D599" s="355" t="s">
        <v>443</v>
      </c>
      <c r="E599" s="364">
        <v>18</v>
      </c>
      <c r="F599" s="364">
        <v>0</v>
      </c>
      <c r="G599" s="364">
        <v>0</v>
      </c>
      <c r="H599" s="364">
        <v>5</v>
      </c>
      <c r="I599" s="364">
        <v>1</v>
      </c>
      <c r="J599" s="364">
        <v>2</v>
      </c>
      <c r="K599" s="364">
        <v>6</v>
      </c>
      <c r="L599" s="364">
        <v>3</v>
      </c>
      <c r="M599" s="364">
        <v>1</v>
      </c>
      <c r="P599" s="364"/>
      <c r="Q599" s="364"/>
      <c r="R599" s="364"/>
      <c r="S599" s="364"/>
      <c r="T599" s="364"/>
      <c r="U599" s="364"/>
      <c r="V599" s="364"/>
      <c r="W599" s="364"/>
      <c r="X599" s="364"/>
      <c r="Y599" s="364"/>
    </row>
    <row r="600" spans="1:25" customFormat="1" ht="9" customHeight="1" x14ac:dyDescent="0.2">
      <c r="C600" s="351"/>
      <c r="D600" s="675" t="s">
        <v>444</v>
      </c>
      <c r="E600" s="366">
        <v>20</v>
      </c>
      <c r="F600" s="366">
        <v>2</v>
      </c>
      <c r="G600" s="366">
        <v>0</v>
      </c>
      <c r="H600" s="366">
        <v>12</v>
      </c>
      <c r="I600" s="366">
        <v>1</v>
      </c>
      <c r="J600" s="366">
        <v>1</v>
      </c>
      <c r="K600" s="366">
        <v>1</v>
      </c>
      <c r="L600" s="366">
        <v>3</v>
      </c>
      <c r="M600" s="366">
        <v>0</v>
      </c>
      <c r="P600" s="364"/>
      <c r="Q600" s="364"/>
      <c r="R600" s="364"/>
      <c r="S600" s="364"/>
      <c r="T600" s="364"/>
      <c r="U600" s="364"/>
      <c r="V600" s="364"/>
      <c r="W600" s="364"/>
      <c r="X600" s="364"/>
      <c r="Y600" s="364"/>
    </row>
    <row r="601" spans="1:25" customFormat="1" ht="9" customHeight="1" x14ac:dyDescent="0.2">
      <c r="C601" s="351"/>
      <c r="D601" s="675" t="s">
        <v>445</v>
      </c>
      <c r="E601" s="366">
        <v>38</v>
      </c>
      <c r="F601" s="366">
        <v>2</v>
      </c>
      <c r="G601" s="366">
        <v>0</v>
      </c>
      <c r="H601" s="366">
        <v>17</v>
      </c>
      <c r="I601" s="366">
        <v>2</v>
      </c>
      <c r="J601" s="366">
        <v>3</v>
      </c>
      <c r="K601" s="366">
        <v>7</v>
      </c>
      <c r="L601" s="366">
        <v>6</v>
      </c>
      <c r="M601" s="366">
        <v>1</v>
      </c>
      <c r="P601" s="364"/>
      <c r="Q601" s="364"/>
      <c r="R601" s="364"/>
      <c r="S601" s="364"/>
      <c r="T601" s="364"/>
      <c r="U601" s="364"/>
      <c r="V601" s="364"/>
      <c r="W601" s="364"/>
      <c r="X601" s="364"/>
      <c r="Y601" s="364"/>
    </row>
    <row r="602" spans="1:25" customFormat="1" ht="18" customHeight="1" x14ac:dyDescent="0.2">
      <c r="C602" s="351" t="s">
        <v>1480</v>
      </c>
      <c r="D602" s="355" t="s">
        <v>443</v>
      </c>
      <c r="E602" s="364">
        <v>231</v>
      </c>
      <c r="F602" s="364">
        <v>4</v>
      </c>
      <c r="G602" s="364">
        <v>1</v>
      </c>
      <c r="H602" s="364">
        <v>45</v>
      </c>
      <c r="I602" s="364">
        <v>42</v>
      </c>
      <c r="J602" s="364">
        <v>6</v>
      </c>
      <c r="K602" s="364">
        <v>4</v>
      </c>
      <c r="L602" s="364">
        <v>79</v>
      </c>
      <c r="M602" s="364">
        <v>50</v>
      </c>
      <c r="P602" s="364"/>
      <c r="Q602" s="364"/>
      <c r="R602" s="364"/>
      <c r="S602" s="364"/>
      <c r="T602" s="364"/>
      <c r="U602" s="364"/>
      <c r="V602" s="364"/>
      <c r="W602" s="364"/>
      <c r="X602" s="364"/>
      <c r="Y602" s="364"/>
    </row>
    <row r="603" spans="1:25" customFormat="1" ht="9" customHeight="1" x14ac:dyDescent="0.2">
      <c r="C603" s="351"/>
      <c r="D603" s="675" t="s">
        <v>444</v>
      </c>
      <c r="E603" s="366">
        <v>348</v>
      </c>
      <c r="F603" s="366">
        <v>36</v>
      </c>
      <c r="G603" s="366">
        <v>2</v>
      </c>
      <c r="H603" s="366">
        <v>134</v>
      </c>
      <c r="I603" s="366">
        <v>33</v>
      </c>
      <c r="J603" s="366">
        <v>7</v>
      </c>
      <c r="K603" s="366">
        <v>7</v>
      </c>
      <c r="L603" s="366">
        <v>53</v>
      </c>
      <c r="M603" s="366">
        <v>76</v>
      </c>
      <c r="P603" s="364"/>
      <c r="Q603" s="364"/>
      <c r="R603" s="364"/>
      <c r="S603" s="364"/>
      <c r="T603" s="364"/>
      <c r="U603" s="364"/>
      <c r="V603" s="364"/>
      <c r="W603" s="364"/>
      <c r="X603" s="364"/>
      <c r="Y603" s="364"/>
    </row>
    <row r="604" spans="1:25" customFormat="1" ht="9" customHeight="1" x14ac:dyDescent="0.2">
      <c r="C604" s="351"/>
      <c r="D604" s="675" t="s">
        <v>445</v>
      </c>
      <c r="E604" s="366">
        <v>579</v>
      </c>
      <c r="F604" s="366">
        <v>40</v>
      </c>
      <c r="G604" s="366">
        <v>3</v>
      </c>
      <c r="H604" s="366">
        <v>179</v>
      </c>
      <c r="I604" s="366">
        <v>75</v>
      </c>
      <c r="J604" s="366">
        <v>13</v>
      </c>
      <c r="K604" s="366">
        <v>11</v>
      </c>
      <c r="L604" s="366">
        <v>132</v>
      </c>
      <c r="M604" s="366">
        <v>126</v>
      </c>
      <c r="P604" s="364"/>
      <c r="Q604" s="364"/>
      <c r="R604" s="364"/>
      <c r="S604" s="364"/>
      <c r="T604" s="364"/>
      <c r="U604" s="364"/>
      <c r="V604" s="364"/>
      <c r="W604" s="364"/>
      <c r="X604" s="364"/>
      <c r="Y604" s="364"/>
    </row>
    <row r="605" spans="1:25" customFormat="1" ht="18" customHeight="1" x14ac:dyDescent="0.2">
      <c r="C605" s="351" t="s">
        <v>1481</v>
      </c>
      <c r="D605" s="355" t="s">
        <v>443</v>
      </c>
      <c r="E605" s="364">
        <v>74</v>
      </c>
      <c r="F605" s="364">
        <v>9</v>
      </c>
      <c r="G605" s="364">
        <v>0</v>
      </c>
      <c r="H605" s="364">
        <v>17</v>
      </c>
      <c r="I605" s="364">
        <v>8</v>
      </c>
      <c r="J605" s="364">
        <v>4</v>
      </c>
      <c r="K605" s="364">
        <v>1</v>
      </c>
      <c r="L605" s="364">
        <v>30</v>
      </c>
      <c r="M605" s="364">
        <v>5</v>
      </c>
      <c r="P605" s="364"/>
      <c r="Q605" s="364"/>
      <c r="R605" s="364"/>
      <c r="S605" s="364"/>
      <c r="T605" s="364"/>
      <c r="U605" s="364"/>
      <c r="V605" s="364"/>
      <c r="W605" s="364"/>
      <c r="X605" s="364"/>
      <c r="Y605" s="364"/>
    </row>
    <row r="606" spans="1:25" customFormat="1" ht="9" customHeight="1" x14ac:dyDescent="0.2">
      <c r="C606" s="351"/>
      <c r="D606" s="675" t="s">
        <v>444</v>
      </c>
      <c r="E606" s="366">
        <v>112</v>
      </c>
      <c r="F606" s="366">
        <v>9</v>
      </c>
      <c r="G606" s="366">
        <v>0</v>
      </c>
      <c r="H606" s="366">
        <v>40</v>
      </c>
      <c r="I606" s="366">
        <v>13</v>
      </c>
      <c r="J606" s="366">
        <v>2</v>
      </c>
      <c r="K606" s="366">
        <v>4</v>
      </c>
      <c r="L606" s="366">
        <v>36</v>
      </c>
      <c r="M606" s="366">
        <v>8</v>
      </c>
      <c r="P606" s="364"/>
      <c r="Q606" s="364"/>
      <c r="R606" s="364"/>
      <c r="S606" s="364"/>
      <c r="T606" s="364"/>
      <c r="U606" s="364"/>
      <c r="V606" s="364"/>
      <c r="W606" s="364"/>
      <c r="X606" s="364"/>
      <c r="Y606" s="364"/>
    </row>
    <row r="607" spans="1:25" customFormat="1" ht="9" customHeight="1" x14ac:dyDescent="0.2">
      <c r="C607" s="351"/>
      <c r="D607" s="675" t="s">
        <v>445</v>
      </c>
      <c r="E607" s="366">
        <v>186</v>
      </c>
      <c r="F607" s="366">
        <v>18</v>
      </c>
      <c r="G607" s="366">
        <v>0</v>
      </c>
      <c r="H607" s="366">
        <v>57</v>
      </c>
      <c r="I607" s="366">
        <v>21</v>
      </c>
      <c r="J607" s="366">
        <v>6</v>
      </c>
      <c r="K607" s="366">
        <v>5</v>
      </c>
      <c r="L607" s="366">
        <v>66</v>
      </c>
      <c r="M607" s="366">
        <v>13</v>
      </c>
      <c r="P607" s="364"/>
      <c r="Q607" s="364"/>
      <c r="R607" s="364"/>
      <c r="S607" s="364"/>
      <c r="T607" s="364"/>
      <c r="U607" s="364"/>
      <c r="V607" s="364"/>
      <c r="W607" s="364"/>
      <c r="X607" s="364"/>
      <c r="Y607" s="364"/>
    </row>
    <row r="608" spans="1:25" customFormat="1" ht="18" customHeight="1" x14ac:dyDescent="0.2">
      <c r="C608" s="351" t="s">
        <v>1482</v>
      </c>
      <c r="D608" s="355" t="s">
        <v>443</v>
      </c>
      <c r="E608" s="364">
        <v>6</v>
      </c>
      <c r="F608" s="364">
        <v>0</v>
      </c>
      <c r="G608" s="364">
        <v>0</v>
      </c>
      <c r="H608" s="364">
        <v>2</v>
      </c>
      <c r="I608" s="364">
        <v>2</v>
      </c>
      <c r="J608" s="364">
        <v>0</v>
      </c>
      <c r="K608" s="364">
        <v>0</v>
      </c>
      <c r="L608" s="364">
        <v>2</v>
      </c>
      <c r="M608" s="364">
        <v>0</v>
      </c>
      <c r="P608" s="364"/>
      <c r="Q608" s="364"/>
      <c r="R608" s="364"/>
      <c r="S608" s="364"/>
      <c r="T608" s="364"/>
      <c r="U608" s="364"/>
      <c r="V608" s="364"/>
      <c r="W608" s="364"/>
      <c r="X608" s="364"/>
      <c r="Y608" s="364"/>
    </row>
    <row r="609" spans="3:25" customFormat="1" ht="9" customHeight="1" x14ac:dyDescent="0.2">
      <c r="C609" s="351"/>
      <c r="D609" s="675" t="s">
        <v>444</v>
      </c>
      <c r="E609" s="366">
        <v>7</v>
      </c>
      <c r="F609" s="366">
        <v>2</v>
      </c>
      <c r="G609" s="366">
        <v>0</v>
      </c>
      <c r="H609" s="366">
        <v>3</v>
      </c>
      <c r="I609" s="366">
        <v>0</v>
      </c>
      <c r="J609" s="366">
        <v>0</v>
      </c>
      <c r="K609" s="366">
        <v>0</v>
      </c>
      <c r="L609" s="366">
        <v>2</v>
      </c>
      <c r="M609" s="366">
        <v>0</v>
      </c>
      <c r="P609" s="364"/>
      <c r="Q609" s="364"/>
      <c r="R609" s="364"/>
      <c r="S609" s="364"/>
      <c r="T609" s="364"/>
      <c r="U609" s="364"/>
      <c r="V609" s="364"/>
      <c r="W609" s="364"/>
      <c r="X609" s="364"/>
      <c r="Y609" s="364"/>
    </row>
    <row r="610" spans="3:25" customFormat="1" ht="9" customHeight="1" x14ac:dyDescent="0.2">
      <c r="C610" s="351"/>
      <c r="D610" s="675" t="s">
        <v>445</v>
      </c>
      <c r="E610" s="366">
        <v>13</v>
      </c>
      <c r="F610" s="366">
        <v>2</v>
      </c>
      <c r="G610" s="366">
        <v>0</v>
      </c>
      <c r="H610" s="366">
        <v>5</v>
      </c>
      <c r="I610" s="366">
        <v>2</v>
      </c>
      <c r="J610" s="366">
        <v>0</v>
      </c>
      <c r="K610" s="366">
        <v>0</v>
      </c>
      <c r="L610" s="366">
        <v>4</v>
      </c>
      <c r="M610" s="366">
        <v>0</v>
      </c>
      <c r="P610" s="364"/>
      <c r="Q610" s="364"/>
      <c r="R610" s="364"/>
      <c r="S610" s="364"/>
      <c r="T610" s="364"/>
      <c r="U610" s="364"/>
      <c r="V610" s="364"/>
      <c r="W610" s="364"/>
      <c r="X610" s="364"/>
      <c r="Y610" s="364"/>
    </row>
    <row r="611" spans="3:25" customFormat="1" ht="18" customHeight="1" x14ac:dyDescent="0.2">
      <c r="C611" s="351" t="s">
        <v>1483</v>
      </c>
      <c r="D611" s="355" t="s">
        <v>443</v>
      </c>
      <c r="E611" s="364">
        <v>75</v>
      </c>
      <c r="F611" s="364">
        <v>6</v>
      </c>
      <c r="G611" s="364">
        <v>0</v>
      </c>
      <c r="H611" s="364">
        <v>31</v>
      </c>
      <c r="I611" s="364">
        <v>5</v>
      </c>
      <c r="J611" s="364">
        <v>0</v>
      </c>
      <c r="K611" s="364">
        <v>4</v>
      </c>
      <c r="L611" s="364">
        <v>28</v>
      </c>
      <c r="M611" s="364">
        <v>1</v>
      </c>
      <c r="P611" s="364"/>
      <c r="Q611" s="364"/>
      <c r="R611" s="364"/>
      <c r="S611" s="364"/>
      <c r="T611" s="364"/>
      <c r="U611" s="364"/>
      <c r="V611" s="364"/>
      <c r="W611" s="364"/>
      <c r="X611" s="364"/>
      <c r="Y611" s="364"/>
    </row>
    <row r="612" spans="3:25" customFormat="1" ht="9" customHeight="1" x14ac:dyDescent="0.2">
      <c r="C612" s="351"/>
      <c r="D612" s="675" t="s">
        <v>444</v>
      </c>
      <c r="E612" s="366">
        <v>54</v>
      </c>
      <c r="F612" s="366">
        <v>11</v>
      </c>
      <c r="G612" s="366">
        <v>0</v>
      </c>
      <c r="H612" s="366">
        <v>24</v>
      </c>
      <c r="I612" s="366">
        <v>6</v>
      </c>
      <c r="J612" s="366">
        <v>0</v>
      </c>
      <c r="K612" s="366">
        <v>2</v>
      </c>
      <c r="L612" s="366">
        <v>8</v>
      </c>
      <c r="M612" s="366">
        <v>3</v>
      </c>
      <c r="P612" s="364"/>
      <c r="Q612" s="364"/>
      <c r="R612" s="364"/>
      <c r="S612" s="364"/>
      <c r="T612" s="364"/>
      <c r="U612" s="364"/>
      <c r="V612" s="364"/>
      <c r="W612" s="364"/>
      <c r="X612" s="364"/>
      <c r="Y612" s="364"/>
    </row>
    <row r="613" spans="3:25" customFormat="1" ht="9" customHeight="1" x14ac:dyDescent="0.2">
      <c r="C613" s="351"/>
      <c r="D613" s="675" t="s">
        <v>445</v>
      </c>
      <c r="E613" s="366">
        <v>129</v>
      </c>
      <c r="F613" s="366">
        <v>17</v>
      </c>
      <c r="G613" s="366">
        <v>0</v>
      </c>
      <c r="H613" s="366">
        <v>55</v>
      </c>
      <c r="I613" s="366">
        <v>11</v>
      </c>
      <c r="J613" s="366">
        <v>0</v>
      </c>
      <c r="K613" s="366">
        <v>6</v>
      </c>
      <c r="L613" s="366">
        <v>36</v>
      </c>
      <c r="M613" s="366">
        <v>4</v>
      </c>
      <c r="P613" s="364"/>
      <c r="Q613" s="364"/>
      <c r="R613" s="364"/>
      <c r="S613" s="364"/>
      <c r="T613" s="364"/>
      <c r="U613" s="364"/>
      <c r="V613" s="364"/>
      <c r="W613" s="364"/>
      <c r="X613" s="364"/>
      <c r="Y613" s="364"/>
    </row>
    <row r="614" spans="3:25" customFormat="1" ht="18" customHeight="1" x14ac:dyDescent="0.2">
      <c r="C614" s="351" t="s">
        <v>1484</v>
      </c>
      <c r="D614" s="355" t="s">
        <v>443</v>
      </c>
      <c r="E614" s="364">
        <v>10</v>
      </c>
      <c r="F614" s="460" t="s">
        <v>1222</v>
      </c>
      <c r="G614" s="460" t="s">
        <v>1222</v>
      </c>
      <c r="H614" s="460" t="s">
        <v>1222</v>
      </c>
      <c r="I614" s="460" t="s">
        <v>1222</v>
      </c>
      <c r="J614" s="460" t="s">
        <v>1222</v>
      </c>
      <c r="K614" s="460" t="s">
        <v>1222</v>
      </c>
      <c r="L614" s="460" t="s">
        <v>1222</v>
      </c>
      <c r="M614" s="460" t="s">
        <v>1222</v>
      </c>
      <c r="P614" s="364"/>
      <c r="Q614" s="364"/>
      <c r="R614" s="364"/>
      <c r="S614" s="364"/>
      <c r="T614" s="364"/>
      <c r="U614" s="364"/>
      <c r="V614" s="364"/>
      <c r="W614" s="364"/>
      <c r="X614" s="364"/>
      <c r="Y614" s="364"/>
    </row>
    <row r="615" spans="3:25" customFormat="1" ht="9" customHeight="1" x14ac:dyDescent="0.2">
      <c r="C615" s="351"/>
      <c r="D615" s="675" t="s">
        <v>444</v>
      </c>
      <c r="E615" s="366">
        <v>2</v>
      </c>
      <c r="F615" s="460" t="s">
        <v>1222</v>
      </c>
      <c r="G615" s="460" t="s">
        <v>1222</v>
      </c>
      <c r="H615" s="460" t="s">
        <v>1222</v>
      </c>
      <c r="I615" s="460" t="s">
        <v>1222</v>
      </c>
      <c r="J615" s="460" t="s">
        <v>1222</v>
      </c>
      <c r="K615" s="460" t="s">
        <v>1222</v>
      </c>
      <c r="L615" s="460" t="s">
        <v>1222</v>
      </c>
      <c r="M615" s="460" t="s">
        <v>1222</v>
      </c>
      <c r="P615" s="364"/>
      <c r="Q615" s="364"/>
      <c r="R615" s="364"/>
      <c r="S615" s="364"/>
      <c r="T615" s="364"/>
      <c r="U615" s="364"/>
      <c r="V615" s="364"/>
      <c r="W615" s="364"/>
      <c r="X615" s="364"/>
      <c r="Y615" s="364"/>
    </row>
    <row r="616" spans="3:25" customFormat="1" ht="9" customHeight="1" x14ac:dyDescent="0.2">
      <c r="C616" s="351"/>
      <c r="D616" s="675" t="s">
        <v>445</v>
      </c>
      <c r="E616" s="366">
        <v>12</v>
      </c>
      <c r="F616" s="460" t="s">
        <v>1222</v>
      </c>
      <c r="G616" s="460" t="s">
        <v>1222</v>
      </c>
      <c r="H616" s="460" t="s">
        <v>1222</v>
      </c>
      <c r="I616" s="460" t="s">
        <v>1222</v>
      </c>
      <c r="J616" s="460" t="s">
        <v>1222</v>
      </c>
      <c r="K616" s="460" t="s">
        <v>1222</v>
      </c>
      <c r="L616" s="460" t="s">
        <v>1222</v>
      </c>
      <c r="M616" s="460" t="s">
        <v>1222</v>
      </c>
      <c r="P616" s="364"/>
      <c r="Q616" s="364"/>
      <c r="R616" s="364"/>
      <c r="S616" s="364"/>
      <c r="T616" s="364"/>
      <c r="U616" s="364"/>
      <c r="V616" s="364"/>
      <c r="W616" s="364"/>
      <c r="X616" s="364"/>
      <c r="Y616" s="364"/>
    </row>
    <row r="617" spans="3:25" customFormat="1" ht="18" customHeight="1" x14ac:dyDescent="0.2">
      <c r="C617" s="351" t="s">
        <v>332</v>
      </c>
      <c r="D617" s="355" t="s">
        <v>443</v>
      </c>
      <c r="E617" s="364">
        <v>331</v>
      </c>
      <c r="F617" s="364">
        <v>12</v>
      </c>
      <c r="G617" s="364">
        <v>0</v>
      </c>
      <c r="H617" s="364">
        <v>61</v>
      </c>
      <c r="I617" s="364">
        <v>27</v>
      </c>
      <c r="J617" s="364">
        <v>3</v>
      </c>
      <c r="K617" s="364">
        <v>9</v>
      </c>
      <c r="L617" s="364">
        <v>216</v>
      </c>
      <c r="M617" s="364">
        <v>3</v>
      </c>
      <c r="P617" s="364"/>
      <c r="Q617" s="364"/>
      <c r="R617" s="364"/>
      <c r="S617" s="364"/>
      <c r="T617" s="364"/>
      <c r="U617" s="364"/>
      <c r="V617" s="364"/>
      <c r="W617" s="364"/>
      <c r="X617" s="364"/>
      <c r="Y617" s="364"/>
    </row>
    <row r="618" spans="3:25" customFormat="1" ht="9" customHeight="1" x14ac:dyDescent="0.2">
      <c r="C618" s="351"/>
      <c r="D618" s="675" t="s">
        <v>444</v>
      </c>
      <c r="E618" s="366">
        <v>485</v>
      </c>
      <c r="F618" s="366">
        <v>56</v>
      </c>
      <c r="G618" s="366">
        <v>0</v>
      </c>
      <c r="H618" s="366">
        <v>289</v>
      </c>
      <c r="I618" s="366">
        <v>45</v>
      </c>
      <c r="J618" s="366">
        <v>3</v>
      </c>
      <c r="K618" s="366">
        <v>8</v>
      </c>
      <c r="L618" s="366">
        <v>78</v>
      </c>
      <c r="M618" s="366">
        <v>6</v>
      </c>
      <c r="P618" s="364"/>
      <c r="Q618" s="364"/>
      <c r="R618" s="364"/>
      <c r="S618" s="364"/>
      <c r="T618" s="364"/>
      <c r="U618" s="364"/>
      <c r="V618" s="364"/>
      <c r="W618" s="364"/>
      <c r="X618" s="364"/>
      <c r="Y618" s="364"/>
    </row>
    <row r="619" spans="3:25" customFormat="1" ht="9" customHeight="1" x14ac:dyDescent="0.2">
      <c r="C619" s="351"/>
      <c r="D619" s="675" t="s">
        <v>445</v>
      </c>
      <c r="E619" s="366">
        <v>816</v>
      </c>
      <c r="F619" s="366">
        <v>68</v>
      </c>
      <c r="G619" s="366">
        <v>0</v>
      </c>
      <c r="H619" s="366">
        <v>350</v>
      </c>
      <c r="I619" s="366">
        <v>72</v>
      </c>
      <c r="J619" s="366">
        <v>6</v>
      </c>
      <c r="K619" s="366">
        <v>17</v>
      </c>
      <c r="L619" s="366">
        <v>294</v>
      </c>
      <c r="M619" s="366">
        <v>9</v>
      </c>
      <c r="P619" s="364"/>
      <c r="Q619" s="364"/>
      <c r="R619" s="364"/>
      <c r="S619" s="364"/>
      <c r="T619" s="364"/>
      <c r="U619" s="364"/>
      <c r="V619" s="364"/>
      <c r="W619" s="364"/>
      <c r="X619" s="364"/>
      <c r="Y619" s="364"/>
    </row>
    <row r="620" spans="3:25" customFormat="1" ht="18" customHeight="1" x14ac:dyDescent="0.2">
      <c r="C620" s="351" t="s">
        <v>1485</v>
      </c>
      <c r="D620" s="355" t="s">
        <v>443</v>
      </c>
      <c r="E620" s="364">
        <v>155</v>
      </c>
      <c r="F620" s="364">
        <v>6</v>
      </c>
      <c r="G620" s="364">
        <v>2</v>
      </c>
      <c r="H620" s="364">
        <v>11</v>
      </c>
      <c r="I620" s="364">
        <v>16</v>
      </c>
      <c r="J620" s="364">
        <v>18</v>
      </c>
      <c r="K620" s="364">
        <v>1</v>
      </c>
      <c r="L620" s="364">
        <v>100</v>
      </c>
      <c r="M620" s="364">
        <v>1</v>
      </c>
      <c r="P620" s="364"/>
      <c r="Q620" s="364"/>
      <c r="R620" s="364"/>
      <c r="S620" s="364"/>
      <c r="T620" s="364"/>
      <c r="U620" s="364"/>
      <c r="V620" s="364"/>
      <c r="W620" s="364"/>
      <c r="X620" s="364"/>
      <c r="Y620" s="364"/>
    </row>
    <row r="621" spans="3:25" customFormat="1" ht="9" customHeight="1" x14ac:dyDescent="0.2">
      <c r="C621" s="351"/>
      <c r="D621" s="675" t="s">
        <v>444</v>
      </c>
      <c r="E621" s="366">
        <v>31</v>
      </c>
      <c r="F621" s="366">
        <v>9</v>
      </c>
      <c r="G621" s="366">
        <v>0</v>
      </c>
      <c r="H621" s="366">
        <v>6</v>
      </c>
      <c r="I621" s="366">
        <v>7</v>
      </c>
      <c r="J621" s="366">
        <v>2</v>
      </c>
      <c r="K621" s="366">
        <v>1</v>
      </c>
      <c r="L621" s="366">
        <v>6</v>
      </c>
      <c r="M621" s="366">
        <v>0</v>
      </c>
      <c r="P621" s="364"/>
      <c r="Q621" s="364"/>
      <c r="R621" s="364"/>
      <c r="S621" s="364"/>
      <c r="T621" s="364"/>
      <c r="U621" s="364"/>
      <c r="V621" s="364"/>
      <c r="W621" s="364"/>
      <c r="X621" s="364"/>
      <c r="Y621" s="364"/>
    </row>
    <row r="622" spans="3:25" customFormat="1" ht="9" customHeight="1" x14ac:dyDescent="0.2">
      <c r="C622" s="351"/>
      <c r="D622" s="675" t="s">
        <v>445</v>
      </c>
      <c r="E622" s="366">
        <v>186</v>
      </c>
      <c r="F622" s="366">
        <v>15</v>
      </c>
      <c r="G622" s="366">
        <v>2</v>
      </c>
      <c r="H622" s="366">
        <v>17</v>
      </c>
      <c r="I622" s="366">
        <v>23</v>
      </c>
      <c r="J622" s="366">
        <v>20</v>
      </c>
      <c r="K622" s="366">
        <v>2</v>
      </c>
      <c r="L622" s="366">
        <v>106</v>
      </c>
      <c r="M622" s="366">
        <v>1</v>
      </c>
      <c r="P622" s="364"/>
      <c r="Q622" s="364"/>
      <c r="R622" s="364"/>
      <c r="S622" s="364"/>
      <c r="T622" s="364"/>
      <c r="U622" s="364"/>
      <c r="V622" s="364"/>
      <c r="W622" s="364"/>
      <c r="X622" s="364"/>
      <c r="Y622" s="364"/>
    </row>
    <row r="623" spans="3:25" customFormat="1" ht="18" customHeight="1" x14ac:dyDescent="0.2">
      <c r="C623" s="351" t="s">
        <v>1486</v>
      </c>
      <c r="D623" s="355" t="s">
        <v>443</v>
      </c>
      <c r="E623" s="364">
        <v>4</v>
      </c>
      <c r="F623" s="364">
        <v>0</v>
      </c>
      <c r="G623" s="364">
        <v>0</v>
      </c>
      <c r="H623" s="364">
        <v>2</v>
      </c>
      <c r="I623" s="364">
        <v>0</v>
      </c>
      <c r="J623" s="364">
        <v>0</v>
      </c>
      <c r="K623" s="364">
        <v>0</v>
      </c>
      <c r="L623" s="364">
        <v>2</v>
      </c>
      <c r="M623" s="364">
        <v>0</v>
      </c>
      <c r="P623" s="364"/>
      <c r="Q623" s="364"/>
      <c r="R623" s="364"/>
      <c r="S623" s="364"/>
      <c r="T623" s="364"/>
      <c r="U623" s="364"/>
      <c r="V623" s="364"/>
      <c r="W623" s="364"/>
      <c r="X623" s="364"/>
      <c r="Y623" s="364"/>
    </row>
    <row r="624" spans="3:25" customFormat="1" ht="9" customHeight="1" x14ac:dyDescent="0.2">
      <c r="C624" s="351"/>
      <c r="D624" s="675" t="s">
        <v>444</v>
      </c>
      <c r="E624" s="366">
        <v>3</v>
      </c>
      <c r="F624" s="366">
        <v>1</v>
      </c>
      <c r="G624" s="366">
        <v>0</v>
      </c>
      <c r="H624" s="366">
        <v>1</v>
      </c>
      <c r="I624" s="366">
        <v>1</v>
      </c>
      <c r="J624" s="366">
        <v>0</v>
      </c>
      <c r="K624" s="366">
        <v>0</v>
      </c>
      <c r="L624" s="366">
        <v>0</v>
      </c>
      <c r="M624" s="366">
        <v>0</v>
      </c>
      <c r="P624" s="364"/>
      <c r="Q624" s="364"/>
      <c r="R624" s="364"/>
      <c r="S624" s="364"/>
      <c r="T624" s="364"/>
      <c r="U624" s="364"/>
      <c r="V624" s="364"/>
      <c r="W624" s="364"/>
      <c r="X624" s="364"/>
      <c r="Y624" s="364"/>
    </row>
    <row r="625" spans="1:25" customFormat="1" ht="9" customHeight="1" x14ac:dyDescent="0.2">
      <c r="C625" s="351"/>
      <c r="D625" s="675" t="s">
        <v>445</v>
      </c>
      <c r="E625" s="366">
        <v>7</v>
      </c>
      <c r="F625" s="366">
        <v>1</v>
      </c>
      <c r="G625" s="366">
        <v>0</v>
      </c>
      <c r="H625" s="366">
        <v>3</v>
      </c>
      <c r="I625" s="366">
        <v>1</v>
      </c>
      <c r="J625" s="366">
        <v>0</v>
      </c>
      <c r="K625" s="366">
        <v>0</v>
      </c>
      <c r="L625" s="366">
        <v>2</v>
      </c>
      <c r="M625" s="366">
        <v>0</v>
      </c>
      <c r="P625" s="364"/>
      <c r="Q625" s="364"/>
      <c r="R625" s="364"/>
      <c r="S625" s="364"/>
      <c r="T625" s="364"/>
      <c r="U625" s="364"/>
      <c r="V625" s="364"/>
      <c r="W625" s="364"/>
      <c r="X625" s="364"/>
      <c r="Y625" s="364"/>
    </row>
    <row r="626" spans="1:25" customFormat="1" ht="18" customHeight="1" x14ac:dyDescent="0.2">
      <c r="C626" s="370" t="s">
        <v>1487</v>
      </c>
      <c r="D626" s="355" t="s">
        <v>443</v>
      </c>
      <c r="E626" s="364">
        <v>14661</v>
      </c>
      <c r="F626" s="364">
        <v>384</v>
      </c>
      <c r="G626" s="364">
        <v>27</v>
      </c>
      <c r="H626" s="364">
        <v>2284</v>
      </c>
      <c r="I626" s="364">
        <v>1417</v>
      </c>
      <c r="J626" s="364">
        <v>469</v>
      </c>
      <c r="K626" s="364">
        <v>245</v>
      </c>
      <c r="L626" s="364">
        <v>9219</v>
      </c>
      <c r="M626" s="364">
        <v>616</v>
      </c>
      <c r="P626" s="364"/>
      <c r="Q626" s="364"/>
      <c r="R626" s="364"/>
      <c r="S626" s="364"/>
      <c r="T626" s="364"/>
      <c r="U626" s="364"/>
      <c r="V626" s="364"/>
      <c r="W626" s="364"/>
      <c r="X626" s="364"/>
      <c r="Y626" s="364"/>
    </row>
    <row r="627" spans="1:25" customFormat="1" ht="9" customHeight="1" x14ac:dyDescent="0.2">
      <c r="C627" s="351"/>
      <c r="D627" s="675" t="s">
        <v>444</v>
      </c>
      <c r="E627" s="366">
        <v>10476</v>
      </c>
      <c r="F627" s="366">
        <v>994</v>
      </c>
      <c r="G627" s="366">
        <v>13</v>
      </c>
      <c r="H627" s="366">
        <v>3049</v>
      </c>
      <c r="I627" s="366">
        <v>1257</v>
      </c>
      <c r="J627" s="366">
        <v>375</v>
      </c>
      <c r="K627" s="366">
        <v>297</v>
      </c>
      <c r="L627" s="366">
        <v>3387</v>
      </c>
      <c r="M627" s="366">
        <v>1104</v>
      </c>
      <c r="P627" s="364"/>
      <c r="Q627" s="364"/>
      <c r="R627" s="364"/>
      <c r="S627" s="364"/>
      <c r="T627" s="364"/>
      <c r="U627" s="364"/>
      <c r="V627" s="364"/>
      <c r="W627" s="364"/>
      <c r="X627" s="364"/>
      <c r="Y627" s="364"/>
    </row>
    <row r="628" spans="1:25" customFormat="1" ht="9" customHeight="1" x14ac:dyDescent="0.2">
      <c r="C628" s="351"/>
      <c r="D628" s="675" t="s">
        <v>445</v>
      </c>
      <c r="E628" s="366">
        <v>25137</v>
      </c>
      <c r="F628" s="366">
        <v>1378</v>
      </c>
      <c r="G628" s="366">
        <v>40</v>
      </c>
      <c r="H628" s="366">
        <v>5333</v>
      </c>
      <c r="I628" s="366">
        <v>2674</v>
      </c>
      <c r="J628" s="366">
        <v>844</v>
      </c>
      <c r="K628" s="366">
        <v>542</v>
      </c>
      <c r="L628" s="366">
        <v>12606</v>
      </c>
      <c r="M628" s="366">
        <v>1720</v>
      </c>
      <c r="P628" s="364"/>
      <c r="Q628" s="364"/>
      <c r="R628" s="364"/>
      <c r="S628" s="364"/>
      <c r="T628" s="364"/>
      <c r="U628" s="364"/>
      <c r="V628" s="364"/>
      <c r="W628" s="364"/>
      <c r="X628" s="364"/>
      <c r="Y628" s="364"/>
    </row>
    <row r="629" spans="1:25" ht="18" customHeight="1" x14ac:dyDescent="0.2">
      <c r="A629" s="351" t="s">
        <v>1488</v>
      </c>
      <c r="D629" s="355"/>
      <c r="E629"/>
      <c r="F629"/>
      <c r="G629"/>
      <c r="H629"/>
      <c r="I629"/>
      <c r="J629"/>
      <c r="K629"/>
      <c r="L629"/>
      <c r="M629"/>
      <c r="N629"/>
      <c r="O629"/>
      <c r="P629"/>
      <c r="Q629"/>
      <c r="R629"/>
      <c r="S629"/>
      <c r="T629"/>
      <c r="U629"/>
      <c r="V629"/>
      <c r="W629"/>
      <c r="X629"/>
      <c r="Y629"/>
    </row>
    <row r="630" spans="1:25" customFormat="1" ht="18" customHeight="1" x14ac:dyDescent="0.2">
      <c r="C630" s="351" t="s">
        <v>1489</v>
      </c>
      <c r="D630" s="355" t="s">
        <v>443</v>
      </c>
      <c r="E630" s="364">
        <v>63</v>
      </c>
      <c r="F630" s="364">
        <v>8</v>
      </c>
      <c r="G630" s="364">
        <v>0</v>
      </c>
      <c r="H630" s="364">
        <v>16</v>
      </c>
      <c r="I630" s="364">
        <v>5</v>
      </c>
      <c r="J630" s="364">
        <v>6</v>
      </c>
      <c r="K630" s="364">
        <v>5</v>
      </c>
      <c r="L630" s="364">
        <v>14</v>
      </c>
      <c r="M630" s="364">
        <v>9</v>
      </c>
      <c r="P630" s="364"/>
      <c r="Q630" s="364"/>
      <c r="R630" s="364"/>
      <c r="S630" s="364"/>
      <c r="T630" s="364"/>
      <c r="U630" s="364"/>
      <c r="V630" s="364"/>
      <c r="W630" s="364"/>
      <c r="X630" s="364"/>
      <c r="Y630" s="364"/>
    </row>
    <row r="631" spans="1:25" customFormat="1" ht="9" customHeight="1" x14ac:dyDescent="0.2">
      <c r="C631" s="351"/>
      <c r="D631" s="675" t="s">
        <v>444</v>
      </c>
      <c r="E631" s="366">
        <v>55</v>
      </c>
      <c r="F631" s="366">
        <v>12</v>
      </c>
      <c r="G631" s="366">
        <v>0</v>
      </c>
      <c r="H631" s="366">
        <v>17</v>
      </c>
      <c r="I631" s="366">
        <v>9</v>
      </c>
      <c r="J631" s="366">
        <v>3</v>
      </c>
      <c r="K631" s="366">
        <v>2</v>
      </c>
      <c r="L631" s="366">
        <v>5</v>
      </c>
      <c r="M631" s="366">
        <v>7</v>
      </c>
      <c r="P631" s="364"/>
      <c r="Q631" s="364"/>
      <c r="R631" s="364"/>
      <c r="S631" s="364"/>
      <c r="T631" s="364"/>
      <c r="U631" s="364"/>
      <c r="V631" s="364"/>
      <c r="W631" s="364"/>
      <c r="X631" s="364"/>
      <c r="Y631" s="364"/>
    </row>
    <row r="632" spans="1:25" customFormat="1" ht="9" customHeight="1" x14ac:dyDescent="0.2">
      <c r="C632" s="351"/>
      <c r="D632" s="675" t="s">
        <v>445</v>
      </c>
      <c r="E632" s="366">
        <v>118</v>
      </c>
      <c r="F632" s="366">
        <v>20</v>
      </c>
      <c r="G632" s="366">
        <v>0</v>
      </c>
      <c r="H632" s="366">
        <v>33</v>
      </c>
      <c r="I632" s="366">
        <v>14</v>
      </c>
      <c r="J632" s="366">
        <v>9</v>
      </c>
      <c r="K632" s="366">
        <v>7</v>
      </c>
      <c r="L632" s="366">
        <v>19</v>
      </c>
      <c r="M632" s="366">
        <v>16</v>
      </c>
      <c r="P632" s="364"/>
      <c r="Q632" s="364"/>
      <c r="R632" s="364"/>
      <c r="S632" s="364"/>
      <c r="T632" s="364"/>
      <c r="U632" s="364"/>
      <c r="V632" s="364"/>
      <c r="W632" s="364"/>
      <c r="X632" s="364"/>
      <c r="Y632" s="364"/>
    </row>
    <row r="633" spans="1:25" customFormat="1" ht="18" customHeight="1" x14ac:dyDescent="0.2">
      <c r="C633" s="351" t="s">
        <v>1491</v>
      </c>
      <c r="D633" s="355" t="s">
        <v>443</v>
      </c>
      <c r="E633" s="364">
        <v>11</v>
      </c>
      <c r="F633" s="364">
        <v>0</v>
      </c>
      <c r="G633" s="364">
        <v>1</v>
      </c>
      <c r="H633" s="364">
        <v>5</v>
      </c>
      <c r="I633" s="364">
        <v>1</v>
      </c>
      <c r="J633" s="364">
        <v>0</v>
      </c>
      <c r="K633" s="364">
        <v>1</v>
      </c>
      <c r="L633" s="364">
        <v>2</v>
      </c>
      <c r="M633" s="364">
        <v>1</v>
      </c>
      <c r="P633" s="364"/>
      <c r="Q633" s="364"/>
      <c r="R633" s="364"/>
      <c r="S633" s="364"/>
      <c r="T633" s="364"/>
      <c r="U633" s="364"/>
      <c r="V633" s="364"/>
      <c r="W633" s="364"/>
      <c r="X633" s="364"/>
      <c r="Y633" s="364"/>
    </row>
    <row r="634" spans="1:25" customFormat="1" ht="9" customHeight="1" x14ac:dyDescent="0.2">
      <c r="C634" s="351"/>
      <c r="D634" s="675" t="s">
        <v>444</v>
      </c>
      <c r="E634" s="366">
        <v>13</v>
      </c>
      <c r="F634" s="366">
        <v>2</v>
      </c>
      <c r="G634" s="366">
        <v>0</v>
      </c>
      <c r="H634" s="366">
        <v>3</v>
      </c>
      <c r="I634" s="366">
        <v>3</v>
      </c>
      <c r="J634" s="366">
        <v>1</v>
      </c>
      <c r="K634" s="366">
        <v>0</v>
      </c>
      <c r="L634" s="366">
        <v>2</v>
      </c>
      <c r="M634" s="366">
        <v>2</v>
      </c>
      <c r="P634" s="364"/>
      <c r="Q634" s="364"/>
      <c r="R634" s="364"/>
      <c r="S634" s="364"/>
      <c r="T634" s="364"/>
      <c r="U634" s="364"/>
      <c r="V634" s="364"/>
      <c r="W634" s="364"/>
      <c r="X634" s="364"/>
      <c r="Y634" s="364"/>
    </row>
    <row r="635" spans="1:25" customFormat="1" ht="9" customHeight="1" x14ac:dyDescent="0.2">
      <c r="C635" s="351"/>
      <c r="D635" s="675" t="s">
        <v>445</v>
      </c>
      <c r="E635" s="366">
        <v>24</v>
      </c>
      <c r="F635" s="366">
        <v>2</v>
      </c>
      <c r="G635" s="366">
        <v>1</v>
      </c>
      <c r="H635" s="366">
        <v>8</v>
      </c>
      <c r="I635" s="366">
        <v>4</v>
      </c>
      <c r="J635" s="366">
        <v>1</v>
      </c>
      <c r="K635" s="366">
        <v>1</v>
      </c>
      <c r="L635" s="366">
        <v>4</v>
      </c>
      <c r="M635" s="366">
        <v>3</v>
      </c>
      <c r="P635" s="364"/>
      <c r="Q635" s="364"/>
      <c r="R635" s="364"/>
      <c r="S635" s="364"/>
      <c r="T635" s="364"/>
      <c r="U635" s="364"/>
      <c r="V635" s="364"/>
      <c r="W635" s="364"/>
      <c r="X635" s="364"/>
      <c r="Y635" s="364"/>
    </row>
    <row r="636" spans="1:25" customFormat="1" ht="18" customHeight="1" x14ac:dyDescent="0.2">
      <c r="C636" s="370" t="s">
        <v>1492</v>
      </c>
      <c r="D636" s="355" t="s">
        <v>443</v>
      </c>
      <c r="E636" s="364">
        <v>74</v>
      </c>
      <c r="F636" s="364">
        <v>8</v>
      </c>
      <c r="G636" s="364">
        <v>1</v>
      </c>
      <c r="H636" s="364">
        <v>21</v>
      </c>
      <c r="I636" s="364">
        <v>6</v>
      </c>
      <c r="J636" s="364">
        <v>6</v>
      </c>
      <c r="K636" s="364">
        <v>6</v>
      </c>
      <c r="L636" s="364">
        <v>16</v>
      </c>
      <c r="M636" s="364">
        <v>10</v>
      </c>
      <c r="P636" s="364"/>
      <c r="Q636" s="364"/>
      <c r="R636" s="364"/>
      <c r="S636" s="364"/>
      <c r="T636" s="364"/>
      <c r="U636" s="364"/>
      <c r="V636" s="364"/>
      <c r="W636" s="364"/>
      <c r="X636" s="364"/>
      <c r="Y636" s="364"/>
    </row>
    <row r="637" spans="1:25" customFormat="1" ht="9" customHeight="1" x14ac:dyDescent="0.2">
      <c r="C637" s="351"/>
      <c r="D637" s="675" t="s">
        <v>444</v>
      </c>
      <c r="E637" s="366">
        <v>68</v>
      </c>
      <c r="F637" s="366">
        <v>14</v>
      </c>
      <c r="G637" s="366">
        <v>0</v>
      </c>
      <c r="H637" s="366">
        <v>20</v>
      </c>
      <c r="I637" s="366">
        <v>12</v>
      </c>
      <c r="J637" s="366">
        <v>4</v>
      </c>
      <c r="K637" s="366">
        <v>2</v>
      </c>
      <c r="L637" s="366">
        <v>7</v>
      </c>
      <c r="M637" s="366">
        <v>9</v>
      </c>
      <c r="P637" s="364"/>
      <c r="Q637" s="364"/>
      <c r="R637" s="364"/>
      <c r="S637" s="364"/>
      <c r="T637" s="364"/>
      <c r="U637" s="364"/>
      <c r="V637" s="364"/>
      <c r="W637" s="364"/>
      <c r="X637" s="364"/>
      <c r="Y637" s="364"/>
    </row>
    <row r="638" spans="1:25" customFormat="1" ht="9" customHeight="1" x14ac:dyDescent="0.2">
      <c r="C638" s="351"/>
      <c r="D638" s="675" t="s">
        <v>445</v>
      </c>
      <c r="E638" s="366">
        <v>142</v>
      </c>
      <c r="F638" s="366">
        <v>22</v>
      </c>
      <c r="G638" s="366">
        <v>1</v>
      </c>
      <c r="H638" s="366">
        <v>41</v>
      </c>
      <c r="I638" s="366">
        <v>18</v>
      </c>
      <c r="J638" s="366">
        <v>10</v>
      </c>
      <c r="K638" s="366">
        <v>8</v>
      </c>
      <c r="L638" s="366">
        <v>23</v>
      </c>
      <c r="M638" s="366">
        <v>19</v>
      </c>
      <c r="P638" s="364"/>
      <c r="Q638" s="364"/>
      <c r="R638" s="364"/>
      <c r="S638" s="364"/>
      <c r="T638" s="364"/>
      <c r="U638" s="364"/>
      <c r="V638" s="364"/>
      <c r="W638" s="364"/>
      <c r="X638" s="364"/>
      <c r="Y638" s="364"/>
    </row>
    <row r="639" spans="1:25" customFormat="1" ht="18" customHeight="1" x14ac:dyDescent="0.2">
      <c r="A639" s="351" t="s">
        <v>1493</v>
      </c>
      <c r="C639" s="351"/>
      <c r="D639" s="355" t="s">
        <v>443</v>
      </c>
      <c r="E639" s="364">
        <v>26</v>
      </c>
      <c r="F639" s="364">
        <v>2</v>
      </c>
      <c r="G639" s="364">
        <v>0</v>
      </c>
      <c r="H639" s="364">
        <v>4</v>
      </c>
      <c r="I639" s="364">
        <v>4</v>
      </c>
      <c r="J639" s="364">
        <v>4</v>
      </c>
      <c r="K639" s="364">
        <v>1</v>
      </c>
      <c r="L639" s="364">
        <v>10</v>
      </c>
      <c r="M639" s="364">
        <v>1</v>
      </c>
      <c r="P639" s="364"/>
      <c r="Q639" s="364"/>
      <c r="R639" s="364"/>
      <c r="S639" s="364"/>
      <c r="T639" s="364"/>
      <c r="U639" s="364"/>
      <c r="V639" s="364"/>
      <c r="W639" s="364"/>
      <c r="X639" s="364"/>
      <c r="Y639" s="364"/>
    </row>
    <row r="640" spans="1:25" customFormat="1" ht="9" customHeight="1" x14ac:dyDescent="0.2">
      <c r="A640" s="351"/>
      <c r="C640" s="351"/>
      <c r="D640" s="675" t="s">
        <v>444</v>
      </c>
      <c r="E640" s="366">
        <v>9</v>
      </c>
      <c r="F640" s="366">
        <v>0</v>
      </c>
      <c r="G640" s="366">
        <v>0</v>
      </c>
      <c r="H640" s="366">
        <v>2</v>
      </c>
      <c r="I640" s="366">
        <v>3</v>
      </c>
      <c r="J640" s="366">
        <v>0</v>
      </c>
      <c r="K640" s="366">
        <v>1</v>
      </c>
      <c r="L640" s="366">
        <v>3</v>
      </c>
      <c r="M640" s="366">
        <v>0</v>
      </c>
      <c r="P640" s="364"/>
      <c r="Q640" s="364"/>
      <c r="R640" s="364"/>
      <c r="S640" s="364"/>
      <c r="T640" s="364"/>
      <c r="U640" s="364"/>
      <c r="V640" s="364"/>
      <c r="W640" s="364"/>
      <c r="X640" s="364"/>
      <c r="Y640" s="364"/>
    </row>
    <row r="641" spans="1:25" customFormat="1" ht="9" customHeight="1" x14ac:dyDescent="0.2">
      <c r="A641" s="351"/>
      <c r="C641" s="351"/>
      <c r="D641" s="675" t="s">
        <v>445</v>
      </c>
      <c r="E641" s="366">
        <v>35</v>
      </c>
      <c r="F641" s="366">
        <v>2</v>
      </c>
      <c r="G641" s="366">
        <v>0</v>
      </c>
      <c r="H641" s="366">
        <v>6</v>
      </c>
      <c r="I641" s="366">
        <v>7</v>
      </c>
      <c r="J641" s="366">
        <v>4</v>
      </c>
      <c r="K641" s="366">
        <v>2</v>
      </c>
      <c r="L641" s="366">
        <v>13</v>
      </c>
      <c r="M641" s="366">
        <v>1</v>
      </c>
      <c r="P641" s="364"/>
      <c r="Q641" s="364"/>
      <c r="R641" s="364"/>
      <c r="S641" s="364"/>
      <c r="T641" s="364"/>
      <c r="U641" s="364"/>
      <c r="V641" s="364"/>
      <c r="W641" s="364"/>
      <c r="X641" s="364"/>
      <c r="Y641" s="364"/>
    </row>
    <row r="642" spans="1:25" customFormat="1" ht="18" customHeight="1" x14ac:dyDescent="0.2">
      <c r="A642" s="351" t="s">
        <v>1494</v>
      </c>
      <c r="C642" s="351"/>
      <c r="D642" s="355" t="s">
        <v>443</v>
      </c>
      <c r="E642" s="364">
        <v>18</v>
      </c>
      <c r="F642" s="364">
        <v>0</v>
      </c>
      <c r="G642" s="364">
        <v>0</v>
      </c>
      <c r="H642" s="364">
        <v>5</v>
      </c>
      <c r="I642" s="364">
        <v>0</v>
      </c>
      <c r="J642" s="364">
        <v>5</v>
      </c>
      <c r="K642" s="364">
        <v>0</v>
      </c>
      <c r="L642" s="364">
        <v>7</v>
      </c>
      <c r="M642" s="364">
        <v>1</v>
      </c>
      <c r="P642" s="364"/>
      <c r="Q642" s="364"/>
      <c r="R642" s="364"/>
      <c r="S642" s="364"/>
      <c r="T642" s="364"/>
      <c r="U642" s="364"/>
      <c r="V642" s="364"/>
      <c r="W642" s="364"/>
      <c r="X642" s="364"/>
      <c r="Y642" s="364"/>
    </row>
    <row r="643" spans="1:25" customFormat="1" ht="9" customHeight="1" x14ac:dyDescent="0.2">
      <c r="A643" s="351"/>
      <c r="C643" s="351"/>
      <c r="D643" s="675" t="s">
        <v>444</v>
      </c>
      <c r="E643" s="366">
        <v>3</v>
      </c>
      <c r="F643" s="366">
        <v>0</v>
      </c>
      <c r="G643" s="366">
        <v>1</v>
      </c>
      <c r="H643" s="366">
        <v>1</v>
      </c>
      <c r="I643" s="366">
        <v>0</v>
      </c>
      <c r="J643" s="366">
        <v>0</v>
      </c>
      <c r="K643" s="366">
        <v>0</v>
      </c>
      <c r="L643" s="366">
        <v>1</v>
      </c>
      <c r="M643" s="366">
        <v>0</v>
      </c>
      <c r="P643" s="364"/>
      <c r="Q643" s="364"/>
      <c r="R643" s="364"/>
      <c r="S643" s="364"/>
      <c r="T643" s="364"/>
      <c r="U643" s="364"/>
      <c r="V643" s="364"/>
      <c r="W643" s="364"/>
      <c r="X643" s="364"/>
      <c r="Y643" s="364"/>
    </row>
    <row r="644" spans="1:25" customFormat="1" ht="9" customHeight="1" x14ac:dyDescent="0.2">
      <c r="A644" s="351"/>
      <c r="C644" s="351"/>
      <c r="D644" s="675" t="s">
        <v>445</v>
      </c>
      <c r="E644" s="366">
        <v>21</v>
      </c>
      <c r="F644" s="366">
        <v>0</v>
      </c>
      <c r="G644" s="366">
        <v>1</v>
      </c>
      <c r="H644" s="366">
        <v>6</v>
      </c>
      <c r="I644" s="366">
        <v>0</v>
      </c>
      <c r="J644" s="366">
        <v>5</v>
      </c>
      <c r="K644" s="366">
        <v>0</v>
      </c>
      <c r="L644" s="366">
        <v>8</v>
      </c>
      <c r="M644" s="366">
        <v>1</v>
      </c>
      <c r="P644" s="364"/>
      <c r="Q644" s="364"/>
      <c r="R644" s="364"/>
      <c r="S644" s="364"/>
      <c r="T644" s="364"/>
      <c r="U644" s="364"/>
      <c r="V644" s="364"/>
      <c r="W644" s="364"/>
      <c r="X644" s="364"/>
      <c r="Y644" s="364"/>
    </row>
    <row r="645" spans="1:25" customFormat="1" ht="18" customHeight="1" x14ac:dyDescent="0.2">
      <c r="A645" s="351" t="s">
        <v>1145</v>
      </c>
      <c r="C645" s="351"/>
      <c r="D645" s="355" t="s">
        <v>443</v>
      </c>
      <c r="E645" s="364">
        <v>4</v>
      </c>
      <c r="F645" s="364">
        <v>0</v>
      </c>
      <c r="G645" s="364">
        <v>0</v>
      </c>
      <c r="H645" s="364">
        <v>2</v>
      </c>
      <c r="I645" s="364">
        <v>0</v>
      </c>
      <c r="J645" s="364">
        <v>2</v>
      </c>
      <c r="K645" s="364">
        <v>0</v>
      </c>
      <c r="L645" s="364">
        <v>0</v>
      </c>
      <c r="M645" s="364">
        <v>0</v>
      </c>
      <c r="P645" s="364"/>
      <c r="Q645" s="364"/>
      <c r="R645" s="364"/>
      <c r="S645" s="364"/>
      <c r="T645" s="364"/>
      <c r="U645" s="364"/>
      <c r="V645" s="364"/>
      <c r="W645" s="364"/>
      <c r="X645" s="364"/>
      <c r="Y645" s="364"/>
    </row>
    <row r="646" spans="1:25" customFormat="1" ht="9" customHeight="1" x14ac:dyDescent="0.2">
      <c r="A646" s="351"/>
      <c r="C646" s="351"/>
      <c r="D646" s="675" t="s">
        <v>444</v>
      </c>
      <c r="E646" s="366">
        <v>3</v>
      </c>
      <c r="F646" s="366">
        <v>0</v>
      </c>
      <c r="G646" s="366">
        <v>0</v>
      </c>
      <c r="H646" s="366">
        <v>2</v>
      </c>
      <c r="I646" s="366">
        <v>0</v>
      </c>
      <c r="J646" s="366">
        <v>1</v>
      </c>
      <c r="K646" s="366">
        <v>0</v>
      </c>
      <c r="L646" s="366">
        <v>0</v>
      </c>
      <c r="M646" s="366">
        <v>0</v>
      </c>
      <c r="P646" s="364"/>
      <c r="Q646" s="364"/>
      <c r="R646" s="364"/>
      <c r="S646" s="364"/>
      <c r="T646" s="364"/>
      <c r="U646" s="364"/>
      <c r="V646" s="364"/>
      <c r="W646" s="364"/>
      <c r="X646" s="364"/>
      <c r="Y646" s="364"/>
    </row>
    <row r="647" spans="1:25" customFormat="1" ht="9" customHeight="1" x14ac:dyDescent="0.2">
      <c r="C647" s="351"/>
      <c r="D647" s="675" t="s">
        <v>445</v>
      </c>
      <c r="E647" s="366">
        <v>7</v>
      </c>
      <c r="F647" s="366">
        <v>0</v>
      </c>
      <c r="G647" s="366">
        <v>0</v>
      </c>
      <c r="H647" s="366">
        <v>4</v>
      </c>
      <c r="I647" s="366">
        <v>0</v>
      </c>
      <c r="J647" s="366">
        <v>3</v>
      </c>
      <c r="K647" s="366">
        <v>0</v>
      </c>
      <c r="L647" s="366">
        <v>0</v>
      </c>
      <c r="M647" s="366">
        <v>0</v>
      </c>
      <c r="P647" s="364"/>
      <c r="Q647" s="364"/>
      <c r="R647" s="364"/>
      <c r="S647" s="364"/>
      <c r="T647" s="364"/>
      <c r="U647" s="364"/>
      <c r="V647" s="364"/>
      <c r="W647" s="364"/>
      <c r="X647" s="364"/>
      <c r="Y647" s="364"/>
    </row>
    <row r="648" spans="1:25" customFormat="1" ht="18" customHeight="1" x14ac:dyDescent="0.2">
      <c r="C648" s="370" t="s">
        <v>61</v>
      </c>
      <c r="D648" s="355" t="s">
        <v>443</v>
      </c>
      <c r="E648" s="364">
        <v>28183</v>
      </c>
      <c r="F648" s="364">
        <v>1267</v>
      </c>
      <c r="G648" s="364">
        <v>91</v>
      </c>
      <c r="H648" s="364">
        <v>5675</v>
      </c>
      <c r="I648" s="364">
        <v>3212</v>
      </c>
      <c r="J648" s="364">
        <v>1090</v>
      </c>
      <c r="K648" s="364">
        <v>604</v>
      </c>
      <c r="L648" s="364">
        <v>14865</v>
      </c>
      <c r="M648" s="364">
        <v>1368</v>
      </c>
      <c r="P648" s="364"/>
      <c r="Q648" s="364"/>
      <c r="R648" s="364"/>
      <c r="S648" s="364"/>
      <c r="T648" s="364"/>
      <c r="U648" s="364"/>
      <c r="V648" s="364"/>
      <c r="W648" s="364"/>
      <c r="X648" s="364"/>
      <c r="Y648" s="364"/>
    </row>
    <row r="649" spans="1:25" customFormat="1" ht="9" customHeight="1" x14ac:dyDescent="0.2">
      <c r="C649" s="351"/>
      <c r="D649" s="675" t="s">
        <v>444</v>
      </c>
      <c r="E649" s="366">
        <v>25387</v>
      </c>
      <c r="F649" s="366">
        <v>3034</v>
      </c>
      <c r="G649" s="366">
        <v>59</v>
      </c>
      <c r="H649" s="366">
        <v>8768</v>
      </c>
      <c r="I649" s="366">
        <v>3049</v>
      </c>
      <c r="J649" s="366">
        <v>1444</v>
      </c>
      <c r="K649" s="366">
        <v>726</v>
      </c>
      <c r="L649" s="366">
        <v>6072</v>
      </c>
      <c r="M649" s="366">
        <v>2233</v>
      </c>
      <c r="P649" s="364"/>
      <c r="Q649" s="364"/>
      <c r="R649" s="364"/>
      <c r="S649" s="364"/>
      <c r="T649" s="364"/>
      <c r="U649" s="364"/>
      <c r="V649" s="364"/>
      <c r="W649" s="364"/>
      <c r="X649" s="364"/>
      <c r="Y649" s="364"/>
    </row>
    <row r="650" spans="1:25" customFormat="1" ht="9" customHeight="1" x14ac:dyDescent="0.2">
      <c r="C650" s="351"/>
      <c r="D650" s="675" t="s">
        <v>445</v>
      </c>
      <c r="E650" s="366">
        <v>53570</v>
      </c>
      <c r="F650" s="366">
        <v>4301</v>
      </c>
      <c r="G650" s="366">
        <v>150</v>
      </c>
      <c r="H650" s="366">
        <v>14443</v>
      </c>
      <c r="I650" s="366">
        <v>6261</v>
      </c>
      <c r="J650" s="366">
        <v>2534</v>
      </c>
      <c r="K650" s="366">
        <v>1330</v>
      </c>
      <c r="L650" s="366">
        <v>20937</v>
      </c>
      <c r="M650" s="366">
        <v>3601</v>
      </c>
      <c r="P650" s="364"/>
      <c r="Q650" s="364"/>
      <c r="R650" s="364"/>
      <c r="S650" s="364"/>
      <c r="T650" s="364"/>
      <c r="U650" s="364"/>
      <c r="V650" s="364"/>
      <c r="W650" s="364"/>
      <c r="X650" s="364"/>
      <c r="Y650" s="364"/>
    </row>
    <row r="651" spans="1:25" customFormat="1" ht="9" customHeight="1" x14ac:dyDescent="0.2">
      <c r="C651" s="351"/>
      <c r="D651" s="674"/>
      <c r="E651" s="364"/>
      <c r="F651" s="364"/>
      <c r="G651" s="364"/>
      <c r="H651" s="364"/>
      <c r="I651" s="364"/>
      <c r="J651" s="364"/>
      <c r="K651" s="364"/>
      <c r="L651" s="364"/>
      <c r="M651" s="364"/>
      <c r="P651" s="364"/>
      <c r="Q651" s="364"/>
      <c r="R651" s="364"/>
      <c r="S651" s="364"/>
      <c r="T651" s="364"/>
      <c r="U651" s="364"/>
      <c r="V651" s="364"/>
      <c r="W651" s="364"/>
      <c r="X651" s="364"/>
      <c r="Y651" s="364"/>
    </row>
    <row r="652" spans="1:25" customFormat="1" ht="9" customHeight="1" x14ac:dyDescent="0.2">
      <c r="C652" s="351"/>
      <c r="D652" s="674"/>
      <c r="E652" s="364"/>
      <c r="F652" s="364"/>
      <c r="G652" s="364"/>
      <c r="H652" s="364"/>
      <c r="I652" s="364"/>
      <c r="J652" s="364"/>
      <c r="K652" s="364"/>
      <c r="L652" s="364"/>
      <c r="M652" s="364"/>
      <c r="P652" s="364"/>
      <c r="Q652" s="364"/>
      <c r="R652" s="364"/>
      <c r="S652" s="364"/>
      <c r="T652" s="364"/>
      <c r="U652" s="364"/>
      <c r="V652" s="364"/>
      <c r="W652" s="364"/>
      <c r="X652" s="364"/>
      <c r="Y652" s="364"/>
    </row>
    <row r="653" spans="1:25" s="176" customFormat="1" ht="9" customHeight="1" x14ac:dyDescent="0.2">
      <c r="A653" s="70"/>
      <c r="B653" s="351"/>
      <c r="C653" s="351"/>
      <c r="D653" s="367"/>
      <c r="E653" s="364"/>
      <c r="F653" s="364"/>
      <c r="G653" s="364"/>
      <c r="H653" s="364"/>
      <c r="I653" s="364"/>
      <c r="J653" s="364"/>
      <c r="K653" s="364"/>
      <c r="L653" s="364"/>
      <c r="M653" s="364"/>
    </row>
    <row r="654" spans="1:25" s="350" customFormat="1" ht="9" customHeight="1" x14ac:dyDescent="0.2">
      <c r="A654" s="168"/>
      <c r="D654" s="674"/>
      <c r="E654" s="366"/>
      <c r="F654" s="366"/>
      <c r="G654" s="366"/>
      <c r="H654" s="366"/>
      <c r="I654" s="366"/>
      <c r="J654" s="366"/>
      <c r="K654" s="366"/>
      <c r="L654" s="366"/>
      <c r="M654" s="366"/>
    </row>
    <row r="655" spans="1:25" s="350" customFormat="1" ht="9" customHeight="1" x14ac:dyDescent="0.2">
      <c r="A655" s="168"/>
      <c r="D655" s="674"/>
      <c r="E655" s="366"/>
      <c r="F655" s="366"/>
      <c r="G655" s="366"/>
      <c r="H655" s="366"/>
      <c r="I655" s="366"/>
      <c r="J655" s="366"/>
      <c r="K655" s="366"/>
      <c r="L655" s="366"/>
      <c r="M655" s="366"/>
    </row>
    <row r="656" spans="1:25" s="176" customFormat="1" ht="9" customHeight="1" x14ac:dyDescent="0.2">
      <c r="A656" s="70" t="s">
        <v>121</v>
      </c>
      <c r="B656" s="351"/>
      <c r="C656" s="351"/>
      <c r="D656" s="367"/>
      <c r="E656" s="364"/>
      <c r="F656" s="364"/>
      <c r="G656" s="364"/>
      <c r="H656" s="364"/>
      <c r="I656" s="364"/>
      <c r="J656" s="364"/>
      <c r="K656" s="364"/>
      <c r="L656" s="364"/>
      <c r="M656" s="364"/>
    </row>
    <row r="657" spans="1:22" s="350" customFormat="1" ht="9" customHeight="1" x14ac:dyDescent="0.2">
      <c r="A657" s="168" t="s">
        <v>1499</v>
      </c>
      <c r="D657" s="674"/>
      <c r="E657" s="366"/>
      <c r="F657" s="366"/>
      <c r="G657" s="366"/>
      <c r="H657" s="366"/>
      <c r="I657" s="366"/>
      <c r="J657" s="366"/>
      <c r="K657" s="366"/>
      <c r="L657" s="366"/>
      <c r="M657" s="366"/>
    </row>
    <row r="658" spans="1:22" s="350" customFormat="1" ht="9" customHeight="1" x14ac:dyDescent="0.2">
      <c r="A658" s="168" t="s">
        <v>1345</v>
      </c>
      <c r="D658" s="674"/>
      <c r="E658" s="366"/>
      <c r="F658" s="366"/>
      <c r="G658" s="366"/>
      <c r="H658" s="366"/>
      <c r="I658" s="366"/>
      <c r="J658" s="366"/>
      <c r="K658" s="366"/>
      <c r="L658" s="366"/>
      <c r="M658" s="366"/>
    </row>
    <row r="659" spans="1:22" s="350" customFormat="1" ht="8.25" customHeight="1" x14ac:dyDescent="0.2">
      <c r="D659" s="674"/>
      <c r="E659" s="366"/>
      <c r="F659" s="366"/>
      <c r="G659" s="366"/>
      <c r="H659" s="366"/>
      <c r="I659" s="366"/>
      <c r="J659" s="366"/>
      <c r="K659" s="366"/>
      <c r="L659" s="366"/>
      <c r="M659" s="366"/>
    </row>
    <row r="660" spans="1:22" s="371" customFormat="1" ht="9" customHeight="1" x14ac:dyDescent="0.2">
      <c r="A660" s="671" t="s">
        <v>2379</v>
      </c>
      <c r="D660" s="674"/>
      <c r="E660" s="372"/>
      <c r="F660" s="372"/>
      <c r="G660" s="372"/>
      <c r="H660" s="372"/>
      <c r="I660" s="372"/>
      <c r="J660" s="372"/>
      <c r="K660" s="372"/>
      <c r="L660" s="372"/>
      <c r="M660" s="372"/>
      <c r="N660" s="309"/>
      <c r="O660"/>
      <c r="P660"/>
      <c r="Q660"/>
      <c r="R660"/>
      <c r="S660"/>
      <c r="T660"/>
      <c r="U660"/>
      <c r="V660"/>
    </row>
    <row r="679" spans="3:25" customFormat="1" ht="9" customHeight="1" x14ac:dyDescent="0.2">
      <c r="C679" s="351"/>
      <c r="D679" s="674"/>
      <c r="E679" s="366"/>
      <c r="F679" s="366"/>
      <c r="G679" s="366"/>
      <c r="H679" s="366"/>
      <c r="I679" s="366"/>
      <c r="J679" s="366"/>
      <c r="K679" s="366"/>
      <c r="L679" s="366"/>
      <c r="M679" s="366"/>
      <c r="N679" s="351"/>
      <c r="O679" s="351"/>
      <c r="P679" s="351"/>
      <c r="Q679" s="351"/>
      <c r="R679" s="351"/>
      <c r="S679" s="351"/>
      <c r="T679" s="351"/>
      <c r="U679" s="351"/>
      <c r="V679" s="351"/>
      <c r="W679" s="351"/>
      <c r="X679" s="351"/>
      <c r="Y679" s="351"/>
    </row>
    <row r="680" spans="3:25" customFormat="1" ht="9" customHeight="1" x14ac:dyDescent="0.2">
      <c r="C680" s="351"/>
      <c r="D680" s="674"/>
      <c r="E680" s="366"/>
      <c r="F680" s="366"/>
      <c r="G680" s="366"/>
      <c r="H680" s="366"/>
      <c r="I680" s="366"/>
      <c r="J680" s="366"/>
      <c r="K680" s="366"/>
      <c r="L680" s="366"/>
      <c r="M680" s="366"/>
      <c r="N680" s="351"/>
      <c r="O680" s="351"/>
      <c r="P680" s="351"/>
      <c r="Q680" s="351"/>
      <c r="R680" s="351"/>
      <c r="S680" s="351"/>
      <c r="T680" s="351"/>
      <c r="U680" s="351"/>
      <c r="V680" s="351"/>
      <c r="W680" s="351"/>
      <c r="X680" s="351"/>
      <c r="Y680" s="351"/>
    </row>
    <row r="681" spans="3:25" customFormat="1" ht="9" customHeight="1" x14ac:dyDescent="0.2">
      <c r="C681" s="351"/>
      <c r="D681" s="674"/>
      <c r="E681" s="366"/>
      <c r="F681" s="366"/>
      <c r="G681" s="366"/>
      <c r="H681" s="366"/>
      <c r="I681" s="366"/>
      <c r="J681" s="366"/>
      <c r="K681" s="366"/>
      <c r="L681" s="366"/>
      <c r="M681" s="366"/>
      <c r="N681" s="351"/>
      <c r="O681" s="351"/>
      <c r="P681" s="351"/>
      <c r="Q681" s="351"/>
      <c r="R681" s="351"/>
      <c r="S681" s="351"/>
      <c r="T681" s="351"/>
      <c r="U681" s="351"/>
      <c r="V681" s="351"/>
      <c r="W681" s="351"/>
      <c r="X681" s="351"/>
      <c r="Y681" s="351"/>
    </row>
    <row r="682" spans="3:25" customFormat="1" ht="9" customHeight="1" x14ac:dyDescent="0.2">
      <c r="C682" s="351"/>
      <c r="D682" s="674"/>
      <c r="E682" s="366"/>
      <c r="F682" s="366"/>
      <c r="G682" s="366"/>
      <c r="H682" s="366"/>
      <c r="I682" s="366"/>
      <c r="J682" s="366"/>
      <c r="K682" s="366"/>
      <c r="L682" s="366"/>
      <c r="M682" s="366"/>
      <c r="N682" s="351"/>
      <c r="O682" s="351"/>
      <c r="P682" s="351"/>
      <c r="Q682" s="351"/>
      <c r="R682" s="351"/>
      <c r="S682" s="351"/>
      <c r="T682" s="351"/>
      <c r="U682" s="351"/>
      <c r="V682" s="351"/>
      <c r="W682" s="351"/>
      <c r="X682" s="351"/>
      <c r="Y682" s="351"/>
    </row>
    <row r="683" spans="3:25" customFormat="1" ht="9" customHeight="1" x14ac:dyDescent="0.2">
      <c r="C683" s="351"/>
      <c r="D683" s="674"/>
      <c r="E683" s="366"/>
      <c r="F683" s="366"/>
      <c r="G683" s="366"/>
      <c r="H683" s="366"/>
      <c r="I683" s="366"/>
      <c r="J683" s="366"/>
      <c r="K683" s="366"/>
      <c r="L683" s="366"/>
      <c r="M683" s="366"/>
    </row>
    <row r="684" spans="3:25" customFormat="1" ht="9" customHeight="1" x14ac:dyDescent="0.2">
      <c r="C684" s="351"/>
      <c r="D684" s="674"/>
      <c r="E684" s="366"/>
      <c r="F684" s="366"/>
      <c r="G684" s="366"/>
      <c r="H684" s="366"/>
      <c r="I684" s="366"/>
      <c r="J684" s="366"/>
      <c r="K684" s="366"/>
      <c r="L684" s="366"/>
      <c r="M684" s="366"/>
    </row>
    <row r="685" spans="3:25" customFormat="1" ht="9" customHeight="1" x14ac:dyDescent="0.2">
      <c r="C685" s="351"/>
      <c r="D685" s="674"/>
      <c r="E685" s="366"/>
      <c r="F685" s="366"/>
      <c r="G685" s="366"/>
      <c r="H685" s="366"/>
      <c r="I685" s="366"/>
      <c r="J685" s="366"/>
      <c r="K685" s="366"/>
      <c r="L685" s="366"/>
      <c r="M685" s="366"/>
    </row>
    <row r="686" spans="3:25" customFormat="1" ht="9" customHeight="1" x14ac:dyDescent="0.2">
      <c r="C686" s="351"/>
      <c r="D686" s="674"/>
      <c r="E686" s="366"/>
      <c r="F686" s="366"/>
      <c r="G686" s="366"/>
      <c r="H686" s="366"/>
      <c r="I686" s="366"/>
      <c r="J686" s="366"/>
      <c r="K686" s="366"/>
      <c r="L686" s="366"/>
      <c r="M686" s="366"/>
    </row>
    <row r="687" spans="3:25" customFormat="1" ht="9" customHeight="1" x14ac:dyDescent="0.2">
      <c r="C687" s="351"/>
      <c r="D687" s="674"/>
      <c r="E687" s="366"/>
      <c r="F687" s="366"/>
      <c r="G687" s="366"/>
      <c r="H687" s="366"/>
      <c r="I687" s="366"/>
      <c r="J687" s="366"/>
      <c r="K687" s="366"/>
      <c r="L687" s="366"/>
      <c r="M687" s="366"/>
    </row>
    <row r="688" spans="3:25" customFormat="1" ht="9" customHeight="1" x14ac:dyDescent="0.2">
      <c r="C688" s="351"/>
      <c r="D688" s="674"/>
      <c r="E688" s="366"/>
      <c r="F688" s="366"/>
      <c r="G688" s="366"/>
      <c r="H688" s="366"/>
      <c r="I688" s="366"/>
      <c r="J688" s="366"/>
      <c r="K688" s="366"/>
      <c r="L688" s="366"/>
      <c r="M688" s="366"/>
    </row>
    <row r="689" spans="3:13" customFormat="1" ht="9" customHeight="1" x14ac:dyDescent="0.2">
      <c r="C689" s="351"/>
      <c r="D689" s="674"/>
      <c r="E689" s="366"/>
      <c r="F689" s="366"/>
      <c r="G689" s="366"/>
      <c r="H689" s="366"/>
      <c r="I689" s="366"/>
      <c r="J689" s="366"/>
      <c r="K689" s="366"/>
      <c r="L689" s="366"/>
      <c r="M689" s="366"/>
    </row>
    <row r="690" spans="3:13" customFormat="1" ht="9" customHeight="1" x14ac:dyDescent="0.2">
      <c r="C690" s="351"/>
      <c r="D690" s="674"/>
      <c r="E690" s="366"/>
      <c r="F690" s="366"/>
      <c r="G690" s="366"/>
      <c r="H690" s="366"/>
      <c r="I690" s="366"/>
      <c r="J690" s="366"/>
      <c r="K690" s="366"/>
      <c r="L690" s="366"/>
      <c r="M690" s="366"/>
    </row>
    <row r="691" spans="3:13" customFormat="1" ht="9" customHeight="1" x14ac:dyDescent="0.2">
      <c r="C691" s="351"/>
      <c r="D691" s="674"/>
      <c r="E691" s="366"/>
      <c r="F691" s="366"/>
      <c r="G691" s="366"/>
      <c r="H691" s="366"/>
      <c r="I691" s="366"/>
      <c r="J691" s="366"/>
      <c r="K691" s="366"/>
      <c r="L691" s="366"/>
      <c r="M691" s="366"/>
    </row>
    <row r="692" spans="3:13" customFormat="1" ht="9" customHeight="1" x14ac:dyDescent="0.2">
      <c r="C692" s="351"/>
      <c r="D692" s="674"/>
      <c r="E692" s="366"/>
      <c r="F692" s="366"/>
      <c r="G692" s="366"/>
      <c r="H692" s="366"/>
      <c r="I692" s="366"/>
      <c r="J692" s="366"/>
      <c r="K692" s="366"/>
      <c r="L692" s="366"/>
      <c r="M692" s="366"/>
    </row>
    <row r="693" spans="3:13" customFormat="1" ht="9" customHeight="1" x14ac:dyDescent="0.2">
      <c r="C693" s="351"/>
      <c r="D693" s="674"/>
      <c r="E693" s="366"/>
      <c r="F693" s="366"/>
      <c r="G693" s="366"/>
      <c r="H693" s="366"/>
      <c r="I693" s="366"/>
      <c r="J693" s="366"/>
      <c r="K693" s="366"/>
      <c r="L693" s="366"/>
      <c r="M693" s="366"/>
    </row>
    <row r="694" spans="3:13" customFormat="1" ht="9" customHeight="1" x14ac:dyDescent="0.2">
      <c r="C694" s="351"/>
      <c r="D694" s="674"/>
      <c r="E694" s="366"/>
      <c r="F694" s="366"/>
      <c r="G694" s="366"/>
      <c r="H694" s="366"/>
      <c r="I694" s="366"/>
      <c r="J694" s="366"/>
      <c r="K694" s="366"/>
      <c r="L694" s="366"/>
      <c r="M694" s="366"/>
    </row>
    <row r="695" spans="3:13" customFormat="1" ht="9" customHeight="1" x14ac:dyDescent="0.2">
      <c r="C695" s="351"/>
      <c r="D695" s="674"/>
      <c r="E695" s="366"/>
      <c r="F695" s="366"/>
      <c r="G695" s="366"/>
      <c r="H695" s="366"/>
      <c r="I695" s="366"/>
      <c r="J695" s="366"/>
      <c r="K695" s="366"/>
      <c r="L695" s="366"/>
      <c r="M695" s="366"/>
    </row>
    <row r="696" spans="3:13" customFormat="1" ht="9" customHeight="1" x14ac:dyDescent="0.2">
      <c r="C696" s="351"/>
      <c r="D696" s="674"/>
      <c r="E696" s="366"/>
      <c r="F696" s="366"/>
      <c r="G696" s="366"/>
      <c r="H696" s="366"/>
      <c r="I696" s="366"/>
      <c r="J696" s="366"/>
      <c r="K696" s="366"/>
      <c r="L696" s="366"/>
      <c r="M696" s="366"/>
    </row>
    <row r="697" spans="3:13" customFormat="1" ht="9" customHeight="1" x14ac:dyDescent="0.2">
      <c r="C697" s="351"/>
      <c r="D697" s="674"/>
      <c r="E697" s="366"/>
      <c r="F697" s="366"/>
      <c r="G697" s="366"/>
      <c r="H697" s="366"/>
      <c r="I697" s="366"/>
      <c r="J697" s="366"/>
      <c r="K697" s="366"/>
      <c r="L697" s="366"/>
      <c r="M697" s="366"/>
    </row>
    <row r="698" spans="3:13" customFormat="1" ht="9" customHeight="1" x14ac:dyDescent="0.2">
      <c r="C698" s="351"/>
      <c r="D698" s="674"/>
      <c r="E698" s="366"/>
      <c r="F698" s="366"/>
      <c r="G698" s="366"/>
      <c r="H698" s="366"/>
      <c r="I698" s="366"/>
      <c r="J698" s="366"/>
      <c r="K698" s="366"/>
      <c r="L698" s="366"/>
      <c r="M698" s="366"/>
    </row>
    <row r="699" spans="3:13" customFormat="1" ht="9" customHeight="1" x14ac:dyDescent="0.2">
      <c r="C699" s="351"/>
      <c r="D699" s="674"/>
      <c r="E699" s="366"/>
      <c r="F699" s="366"/>
      <c r="G699" s="366"/>
      <c r="H699" s="366"/>
      <c r="I699" s="366"/>
      <c r="J699" s="366"/>
      <c r="K699" s="366"/>
      <c r="L699" s="366"/>
      <c r="M699" s="366"/>
    </row>
    <row r="700" spans="3:13" customFormat="1" ht="9" customHeight="1" x14ac:dyDescent="0.2">
      <c r="C700" s="351"/>
      <c r="D700" s="674"/>
      <c r="E700" s="366"/>
      <c r="F700" s="366"/>
      <c r="G700" s="366"/>
      <c r="H700" s="366"/>
      <c r="I700" s="366"/>
      <c r="J700" s="366"/>
      <c r="K700" s="366"/>
      <c r="L700" s="366"/>
      <c r="M700" s="366"/>
    </row>
    <row r="701" spans="3:13" customFormat="1" ht="9" customHeight="1" x14ac:dyDescent="0.2">
      <c r="C701" s="351"/>
      <c r="D701" s="674"/>
      <c r="E701" s="366"/>
      <c r="F701" s="366"/>
      <c r="G701" s="366"/>
      <c r="H701" s="366"/>
      <c r="I701" s="366"/>
      <c r="J701" s="366"/>
      <c r="K701" s="366"/>
      <c r="L701" s="366"/>
      <c r="M701" s="366"/>
    </row>
    <row r="702" spans="3:13" customFormat="1" ht="9" customHeight="1" x14ac:dyDescent="0.2">
      <c r="C702" s="351"/>
      <c r="D702" s="674"/>
      <c r="E702" s="366"/>
      <c r="F702" s="366"/>
      <c r="G702" s="366"/>
      <c r="H702" s="366"/>
      <c r="I702" s="366"/>
      <c r="J702" s="366"/>
      <c r="K702" s="366"/>
      <c r="L702" s="366"/>
      <c r="M702" s="366"/>
    </row>
    <row r="703" spans="3:13" customFormat="1" ht="9" customHeight="1" x14ac:dyDescent="0.2">
      <c r="C703" s="351"/>
      <c r="D703" s="674"/>
      <c r="E703" s="366"/>
      <c r="F703" s="366"/>
      <c r="G703" s="366"/>
      <c r="H703" s="366"/>
      <c r="I703" s="366"/>
      <c r="J703" s="366"/>
      <c r="K703" s="366"/>
      <c r="L703" s="366"/>
      <c r="M703" s="366"/>
    </row>
    <row r="704" spans="3:13" customFormat="1" ht="9" customHeight="1" x14ac:dyDescent="0.2">
      <c r="C704" s="351"/>
      <c r="D704" s="674"/>
      <c r="E704" s="366"/>
      <c r="F704" s="366"/>
      <c r="G704" s="366"/>
      <c r="H704" s="366"/>
      <c r="I704" s="366"/>
      <c r="J704" s="366"/>
      <c r="K704" s="366"/>
      <c r="L704" s="366"/>
      <c r="M704" s="366"/>
    </row>
    <row r="705" spans="3:13" customFormat="1" ht="9" customHeight="1" x14ac:dyDescent="0.2">
      <c r="C705" s="351"/>
      <c r="D705" s="674"/>
      <c r="E705" s="366"/>
      <c r="F705" s="366"/>
      <c r="G705" s="366"/>
      <c r="H705" s="366"/>
      <c r="I705" s="366"/>
      <c r="J705" s="366"/>
      <c r="K705" s="366"/>
      <c r="L705" s="366"/>
      <c r="M705" s="366"/>
    </row>
    <row r="706" spans="3:13" customFormat="1" ht="9" customHeight="1" x14ac:dyDescent="0.2">
      <c r="C706" s="351"/>
      <c r="D706" s="674"/>
      <c r="E706" s="366"/>
      <c r="F706" s="366"/>
      <c r="G706" s="366"/>
      <c r="H706" s="366"/>
      <c r="I706" s="366"/>
      <c r="J706" s="366"/>
      <c r="K706" s="366"/>
      <c r="L706" s="366"/>
      <c r="M706" s="366"/>
    </row>
    <row r="707" spans="3:13" customFormat="1" ht="9" customHeight="1" x14ac:dyDescent="0.2">
      <c r="C707" s="351"/>
      <c r="D707" s="674"/>
      <c r="E707" s="366"/>
      <c r="F707" s="366"/>
      <c r="G707" s="366"/>
      <c r="H707" s="366"/>
      <c r="I707" s="366"/>
      <c r="J707" s="366"/>
      <c r="K707" s="366"/>
      <c r="L707" s="366"/>
      <c r="M707" s="366"/>
    </row>
    <row r="708" spans="3:13" customFormat="1" ht="9" customHeight="1" x14ac:dyDescent="0.2">
      <c r="C708" s="351"/>
      <c r="D708" s="674"/>
      <c r="E708" s="366"/>
      <c r="F708" s="366"/>
      <c r="G708" s="366"/>
      <c r="H708" s="366"/>
      <c r="I708" s="366"/>
      <c r="J708" s="366"/>
      <c r="K708" s="366"/>
      <c r="L708" s="366"/>
      <c r="M708" s="366"/>
    </row>
    <row r="709" spans="3:13" customFormat="1" ht="9" customHeight="1" x14ac:dyDescent="0.2">
      <c r="C709" s="351"/>
      <c r="D709" s="674"/>
      <c r="E709" s="366"/>
      <c r="F709" s="366"/>
      <c r="G709" s="366"/>
      <c r="H709" s="366"/>
      <c r="I709" s="366"/>
      <c r="J709" s="366"/>
      <c r="K709" s="366"/>
      <c r="L709" s="366"/>
      <c r="M709" s="366"/>
    </row>
    <row r="710" spans="3:13" customFormat="1" ht="9" customHeight="1" x14ac:dyDescent="0.2">
      <c r="C710" s="351"/>
      <c r="D710" s="674"/>
      <c r="E710" s="366"/>
      <c r="F710" s="366"/>
      <c r="G710" s="366"/>
      <c r="H710" s="366"/>
      <c r="I710" s="366"/>
      <c r="J710" s="366"/>
      <c r="K710" s="366"/>
      <c r="L710" s="366"/>
      <c r="M710" s="366"/>
    </row>
    <row r="711" spans="3:13" customFormat="1" ht="9" customHeight="1" x14ac:dyDescent="0.2">
      <c r="C711" s="351"/>
      <c r="D711" s="674"/>
      <c r="E711" s="366"/>
      <c r="F711" s="366"/>
      <c r="G711" s="366"/>
      <c r="H711" s="366"/>
      <c r="I711" s="366"/>
      <c r="J711" s="366"/>
      <c r="K711" s="366"/>
      <c r="L711" s="366"/>
      <c r="M711" s="366"/>
    </row>
    <row r="712" spans="3:13" customFormat="1" ht="9" customHeight="1" x14ac:dyDescent="0.2">
      <c r="C712" s="351"/>
      <c r="D712" s="674"/>
      <c r="E712" s="366"/>
      <c r="F712" s="366"/>
      <c r="G712" s="366"/>
      <c r="H712" s="366"/>
      <c r="I712" s="366"/>
      <c r="J712" s="366"/>
      <c r="K712" s="366"/>
      <c r="L712" s="366"/>
      <c r="M712" s="366"/>
    </row>
    <row r="713" spans="3:13" customFormat="1" ht="9" customHeight="1" x14ac:dyDescent="0.2">
      <c r="C713" s="351"/>
      <c r="D713" s="674"/>
      <c r="E713" s="366"/>
      <c r="F713" s="366"/>
      <c r="G713" s="366"/>
      <c r="H713" s="366"/>
      <c r="I713" s="366"/>
      <c r="J713" s="366"/>
      <c r="K713" s="366"/>
      <c r="L713" s="366"/>
      <c r="M713" s="366"/>
    </row>
    <row r="714" spans="3:13" customFormat="1" ht="9" customHeight="1" x14ac:dyDescent="0.2">
      <c r="C714" s="351"/>
      <c r="D714" s="674"/>
      <c r="E714" s="366"/>
      <c r="F714" s="366"/>
      <c r="G714" s="366"/>
      <c r="H714" s="366"/>
      <c r="I714" s="366"/>
      <c r="J714" s="366"/>
      <c r="K714" s="366"/>
      <c r="L714" s="366"/>
      <c r="M714" s="366"/>
    </row>
    <row r="715" spans="3:13" customFormat="1" ht="9" customHeight="1" x14ac:dyDescent="0.2">
      <c r="C715" s="351"/>
      <c r="D715" s="674"/>
      <c r="E715" s="366"/>
      <c r="F715" s="366"/>
      <c r="G715" s="366"/>
      <c r="H715" s="366"/>
      <c r="I715" s="366"/>
      <c r="J715" s="366"/>
      <c r="K715" s="366"/>
      <c r="L715" s="366"/>
      <c r="M715" s="366"/>
    </row>
  </sheetData>
  <mergeCells count="11">
    <mergeCell ref="I6:I9"/>
    <mergeCell ref="J6:J9"/>
    <mergeCell ref="K6:K9"/>
    <mergeCell ref="L6:L9"/>
    <mergeCell ref="M6:M9"/>
    <mergeCell ref="H6:H9"/>
    <mergeCell ref="A5:C9"/>
    <mergeCell ref="D5:D9"/>
    <mergeCell ref="E5:E9"/>
    <mergeCell ref="F6:F9"/>
    <mergeCell ref="G6:G9"/>
  </mergeCells>
  <printOptions horizontalCentered="1"/>
  <pageMargins left="0.19685039370078741" right="0.19685039370078741" top="0.39370078740157483" bottom="0.59055118110236227" header="0.31496062992125984" footer="0.31496062992125984"/>
  <pageSetup paperSize="9" scale="85" orientation="portrait" r:id="rId1"/>
  <rowBreaks count="10" manualBreakCount="10">
    <brk id="70" max="16383" man="1"/>
    <brk id="130" max="16383" man="1"/>
    <brk id="188" max="16383" man="1"/>
    <brk id="248" max="16383" man="1"/>
    <brk id="309" max="16383" man="1"/>
    <brk id="368" max="16383" man="1"/>
    <brk id="429" max="16383" man="1"/>
    <brk id="488" max="16383" man="1"/>
    <brk id="547" max="16383" man="1"/>
    <brk id="606" max="16383" man="1"/>
  </row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16"/>
  <sheetViews>
    <sheetView zoomScaleNormal="100" workbookViewId="0">
      <pane ySplit="11" topLeftCell="A12" activePane="bottomLeft" state="frozen"/>
      <selection pane="bottomLeft"/>
    </sheetView>
  </sheetViews>
  <sheetFormatPr baseColWidth="10" defaultColWidth="11.42578125" defaultRowHeight="9.75" customHeight="1" x14ac:dyDescent="0.15"/>
  <cols>
    <col min="1" max="1" width="1" style="71" customWidth="1"/>
    <col min="2" max="2" width="42.5703125" style="71" customWidth="1"/>
    <col min="3" max="3" width="7.140625" style="213" customWidth="1"/>
    <col min="4" max="4" width="6.42578125" style="213" customWidth="1"/>
    <col min="5" max="5" width="6.85546875" style="213" customWidth="1"/>
    <col min="6" max="6" width="5.5703125" style="213" bestFit="1" customWidth="1"/>
    <col min="7" max="7" width="7.28515625" style="213" customWidth="1"/>
    <col min="8" max="8" width="7.7109375" style="213" customWidth="1"/>
    <col min="9" max="9" width="7.5703125" style="213" customWidth="1"/>
    <col min="10" max="10" width="6.42578125" style="213" customWidth="1"/>
    <col min="11" max="11" width="7.42578125" style="213" bestFit="1" customWidth="1"/>
    <col min="12" max="12" width="6.42578125" style="213" customWidth="1"/>
    <col min="13" max="13" width="7.7109375" style="213" customWidth="1"/>
    <col min="14" max="14" width="7.28515625" style="213" customWidth="1"/>
    <col min="15" max="16384" width="11.42578125" style="71"/>
  </cols>
  <sheetData>
    <row r="1" spans="1:14" ht="12" x14ac:dyDescent="0.2">
      <c r="A1" s="311" t="s">
        <v>2412</v>
      </c>
      <c r="B1" s="312"/>
      <c r="C1" s="313"/>
      <c r="D1" s="313"/>
      <c r="E1" s="313"/>
      <c r="F1" s="314"/>
      <c r="G1" s="314"/>
      <c r="H1" s="314"/>
      <c r="I1" s="314"/>
      <c r="J1" s="314"/>
      <c r="K1" s="314"/>
      <c r="L1" s="314"/>
      <c r="M1" s="315"/>
      <c r="N1" s="315"/>
    </row>
    <row r="2" spans="1:14" ht="12" x14ac:dyDescent="0.2">
      <c r="A2" s="316"/>
      <c r="B2" s="317"/>
      <c r="C2" s="318"/>
      <c r="D2" s="318"/>
      <c r="E2" s="318"/>
      <c r="F2" s="319"/>
      <c r="G2" s="319"/>
      <c r="H2" s="319"/>
      <c r="I2" s="319"/>
      <c r="J2" s="319"/>
      <c r="K2" s="319"/>
      <c r="L2" s="319"/>
      <c r="M2" s="320"/>
      <c r="N2" s="320"/>
    </row>
    <row r="3" spans="1:14" ht="12" x14ac:dyDescent="0.2">
      <c r="A3" s="321" t="s">
        <v>1500</v>
      </c>
      <c r="B3" s="322"/>
      <c r="C3" s="323"/>
      <c r="D3" s="323"/>
      <c r="E3" s="323"/>
      <c r="F3" s="324"/>
      <c r="G3" s="324"/>
      <c r="H3" s="324"/>
      <c r="I3" s="324"/>
      <c r="J3" s="324"/>
      <c r="K3" s="324"/>
      <c r="L3" s="324"/>
      <c r="M3" s="324"/>
      <c r="N3" s="324"/>
    </row>
    <row r="4" spans="1:14" ht="12" x14ac:dyDescent="0.2">
      <c r="A4" s="321"/>
      <c r="B4" s="321" t="s">
        <v>1501</v>
      </c>
      <c r="C4" s="382"/>
      <c r="D4" s="323"/>
      <c r="E4" s="323"/>
      <c r="F4" s="324"/>
      <c r="G4" s="324"/>
      <c r="H4" s="324"/>
      <c r="I4" s="324"/>
      <c r="J4" s="324"/>
      <c r="K4" s="324"/>
      <c r="L4" s="324"/>
      <c r="M4" s="324"/>
      <c r="N4" s="324"/>
    </row>
    <row r="5" spans="1:14" ht="12" x14ac:dyDescent="0.2">
      <c r="A5" s="383"/>
      <c r="B5" s="384"/>
      <c r="C5" s="323"/>
      <c r="D5" s="323"/>
      <c r="E5" s="323"/>
      <c r="F5" s="324"/>
      <c r="G5" s="324"/>
      <c r="H5" s="324"/>
      <c r="I5" s="324"/>
      <c r="J5" s="324"/>
      <c r="K5" s="324"/>
      <c r="L5" s="324"/>
      <c r="M5" s="324"/>
      <c r="N5" s="324"/>
    </row>
    <row r="6" spans="1:14" s="388" customFormat="1" ht="15" x14ac:dyDescent="0.25">
      <c r="A6" s="933" t="s">
        <v>679</v>
      </c>
      <c r="B6" s="934"/>
      <c r="C6" s="385" t="s">
        <v>61</v>
      </c>
      <c r="D6" s="385"/>
      <c r="E6" s="385" t="s">
        <v>1502</v>
      </c>
      <c r="F6" s="385"/>
      <c r="G6" s="385"/>
      <c r="H6" s="385"/>
      <c r="I6" s="385"/>
      <c r="J6" s="385"/>
      <c r="K6" s="385"/>
      <c r="L6" s="385"/>
      <c r="M6" s="386" t="s">
        <v>1503</v>
      </c>
      <c r="N6" s="387"/>
    </row>
    <row r="7" spans="1:14" s="388" customFormat="1" ht="15" x14ac:dyDescent="0.25">
      <c r="A7" s="935"/>
      <c r="B7" s="936"/>
      <c r="C7" s="931" t="s">
        <v>233</v>
      </c>
      <c r="D7" s="931" t="s">
        <v>1254</v>
      </c>
      <c r="E7" s="939" t="s">
        <v>1504</v>
      </c>
      <c r="F7" s="940"/>
      <c r="G7" s="940"/>
      <c r="H7" s="941"/>
      <c r="I7" s="385" t="s">
        <v>1505</v>
      </c>
      <c r="J7" s="385"/>
      <c r="K7" s="385"/>
      <c r="L7" s="385"/>
      <c r="M7" s="389" t="s">
        <v>1506</v>
      </c>
      <c r="N7" s="390"/>
    </row>
    <row r="8" spans="1:14" s="388" customFormat="1" ht="15" x14ac:dyDescent="0.25">
      <c r="A8" s="935"/>
      <c r="B8" s="936"/>
      <c r="C8" s="931"/>
      <c r="D8" s="931"/>
      <c r="E8" s="931" t="s">
        <v>67</v>
      </c>
      <c r="F8" s="931" t="s">
        <v>1254</v>
      </c>
      <c r="G8" s="386" t="s">
        <v>1507</v>
      </c>
      <c r="H8" s="386"/>
      <c r="I8" s="931" t="s">
        <v>67</v>
      </c>
      <c r="J8" s="931" t="s">
        <v>1254</v>
      </c>
      <c r="K8" s="386" t="s">
        <v>1508</v>
      </c>
      <c r="L8" s="386"/>
      <c r="M8" s="389" t="s">
        <v>1509</v>
      </c>
      <c r="N8" s="390"/>
    </row>
    <row r="9" spans="1:14" s="388" customFormat="1" ht="15" x14ac:dyDescent="0.25">
      <c r="A9" s="935"/>
      <c r="B9" s="936"/>
      <c r="C9" s="931"/>
      <c r="D9" s="931"/>
      <c r="E9" s="932"/>
      <c r="F9" s="932"/>
      <c r="G9" s="391" t="s">
        <v>1510</v>
      </c>
      <c r="H9" s="391"/>
      <c r="I9" s="932"/>
      <c r="J9" s="932"/>
      <c r="K9" s="391" t="s">
        <v>1511</v>
      </c>
      <c r="L9" s="391"/>
      <c r="M9" s="389" t="s">
        <v>1512</v>
      </c>
      <c r="N9" s="390"/>
    </row>
    <row r="10" spans="1:14" s="388" customFormat="1" ht="15" x14ac:dyDescent="0.25">
      <c r="A10" s="935"/>
      <c r="B10" s="936"/>
      <c r="C10" s="931"/>
      <c r="D10" s="931"/>
      <c r="E10" s="932"/>
      <c r="F10" s="932"/>
      <c r="G10" s="931" t="s">
        <v>67</v>
      </c>
      <c r="H10" s="931" t="s">
        <v>1254</v>
      </c>
      <c r="I10" s="932"/>
      <c r="J10" s="932"/>
      <c r="K10" s="931" t="s">
        <v>67</v>
      </c>
      <c r="L10" s="931" t="s">
        <v>1254</v>
      </c>
      <c r="M10" s="391" t="s">
        <v>1513</v>
      </c>
      <c r="N10" s="392"/>
    </row>
    <row r="11" spans="1:14" s="388" customFormat="1" ht="15" x14ac:dyDescent="0.25">
      <c r="A11" s="937"/>
      <c r="B11" s="938"/>
      <c r="C11" s="931"/>
      <c r="D11" s="931"/>
      <c r="E11" s="932"/>
      <c r="F11" s="932"/>
      <c r="G11" s="932"/>
      <c r="H11" s="932"/>
      <c r="I11" s="932"/>
      <c r="J11" s="932"/>
      <c r="K11" s="932"/>
      <c r="L11" s="932"/>
      <c r="M11" s="393" t="s">
        <v>67</v>
      </c>
      <c r="N11" s="676" t="s">
        <v>1254</v>
      </c>
    </row>
    <row r="12" spans="1:14" ht="3" customHeight="1" x14ac:dyDescent="0.15">
      <c r="C12" s="71"/>
      <c r="D12" s="71"/>
      <c r="E12" s="71"/>
      <c r="F12" s="71"/>
      <c r="G12" s="71"/>
      <c r="H12" s="71"/>
      <c r="I12" s="71"/>
      <c r="J12" s="71"/>
      <c r="K12" s="71"/>
      <c r="L12" s="71"/>
      <c r="M12" s="71"/>
      <c r="N12" s="71"/>
    </row>
    <row r="13" spans="1:14" ht="22.5" customHeight="1" x14ac:dyDescent="0.15">
      <c r="C13" s="330" t="s">
        <v>683</v>
      </c>
    </row>
    <row r="14" spans="1:14" ht="12" customHeight="1" x14ac:dyDescent="0.15">
      <c r="C14" s="330"/>
    </row>
    <row r="15" spans="1:14" ht="12" customHeight="1" x14ac:dyDescent="0.15">
      <c r="A15" s="809" t="s">
        <v>142</v>
      </c>
      <c r="B15" s="810"/>
      <c r="C15" s="213">
        <v>35798</v>
      </c>
      <c r="D15" s="213">
        <v>17813</v>
      </c>
      <c r="E15" s="213">
        <v>1888</v>
      </c>
      <c r="F15" s="213">
        <v>992</v>
      </c>
      <c r="G15" s="213">
        <v>1855</v>
      </c>
      <c r="H15" s="213">
        <v>971</v>
      </c>
      <c r="I15" s="213">
        <v>1895</v>
      </c>
      <c r="J15" s="213">
        <v>976</v>
      </c>
      <c r="K15" s="213">
        <v>1458</v>
      </c>
      <c r="L15" s="213">
        <v>752</v>
      </c>
      <c r="M15" s="99">
        <v>5.9360858150000002</v>
      </c>
      <c r="N15" s="99">
        <v>6.0236905629999997</v>
      </c>
    </row>
    <row r="16" spans="1:14" ht="9.75" customHeight="1" x14ac:dyDescent="0.15">
      <c r="A16" s="331"/>
      <c r="B16" s="332" t="s">
        <v>305</v>
      </c>
      <c r="C16" s="213">
        <v>5160</v>
      </c>
      <c r="D16" s="213">
        <v>2832</v>
      </c>
      <c r="E16" s="213">
        <v>7</v>
      </c>
      <c r="F16" s="213">
        <v>2</v>
      </c>
      <c r="G16" s="213">
        <v>7</v>
      </c>
      <c r="H16" s="213">
        <v>2</v>
      </c>
      <c r="I16" s="213">
        <v>20</v>
      </c>
      <c r="J16" s="213">
        <v>7</v>
      </c>
      <c r="K16" s="213">
        <v>11</v>
      </c>
      <c r="L16" s="213">
        <v>4</v>
      </c>
      <c r="M16" s="99">
        <v>0.23255814</v>
      </c>
      <c r="N16" s="99">
        <v>0.17655367199999999</v>
      </c>
    </row>
    <row r="17" spans="1:14" ht="9.75" customHeight="1" x14ac:dyDescent="0.15">
      <c r="A17" s="331"/>
      <c r="B17" s="332" t="s">
        <v>295</v>
      </c>
      <c r="C17" s="213">
        <v>5643</v>
      </c>
      <c r="D17" s="213">
        <v>3077</v>
      </c>
      <c r="E17" s="213">
        <v>0</v>
      </c>
      <c r="F17" s="213">
        <v>0</v>
      </c>
      <c r="G17" s="213">
        <v>0</v>
      </c>
      <c r="H17" s="213">
        <v>0</v>
      </c>
      <c r="I17" s="213">
        <v>0</v>
      </c>
      <c r="J17" s="213">
        <v>0</v>
      </c>
      <c r="K17" s="213">
        <v>0</v>
      </c>
      <c r="L17" s="213">
        <v>0</v>
      </c>
      <c r="M17" s="99">
        <v>0</v>
      </c>
      <c r="N17" s="99">
        <v>0</v>
      </c>
    </row>
    <row r="18" spans="1:14" ht="9.75" customHeight="1" x14ac:dyDescent="0.15">
      <c r="A18" s="331"/>
      <c r="B18" s="332" t="s">
        <v>684</v>
      </c>
      <c r="C18" s="213">
        <v>1964</v>
      </c>
      <c r="D18" s="213">
        <v>1227</v>
      </c>
      <c r="E18" s="213">
        <v>0</v>
      </c>
      <c r="F18" s="213">
        <v>0</v>
      </c>
      <c r="G18" s="213">
        <v>0</v>
      </c>
      <c r="H18" s="213">
        <v>0</v>
      </c>
      <c r="I18" s="213">
        <v>0</v>
      </c>
      <c r="J18" s="213">
        <v>0</v>
      </c>
      <c r="K18" s="213">
        <v>0</v>
      </c>
      <c r="L18" s="213">
        <v>0</v>
      </c>
      <c r="M18" s="99">
        <v>0</v>
      </c>
      <c r="N18" s="99">
        <v>0</v>
      </c>
    </row>
    <row r="19" spans="1:14" ht="9.75" customHeight="1" x14ac:dyDescent="0.15">
      <c r="A19" s="331"/>
      <c r="B19" s="332" t="s">
        <v>685</v>
      </c>
      <c r="C19" s="213">
        <v>5713</v>
      </c>
      <c r="D19" s="213">
        <v>1742</v>
      </c>
      <c r="E19" s="213">
        <v>0</v>
      </c>
      <c r="F19" s="213">
        <v>0</v>
      </c>
      <c r="G19" s="213">
        <v>0</v>
      </c>
      <c r="H19" s="213">
        <v>0</v>
      </c>
      <c r="I19" s="213">
        <v>182</v>
      </c>
      <c r="J19" s="213">
        <v>35</v>
      </c>
      <c r="K19" s="213">
        <v>108</v>
      </c>
      <c r="L19" s="213">
        <v>22</v>
      </c>
      <c r="M19" s="99">
        <v>1.890425346</v>
      </c>
      <c r="N19" s="99">
        <v>1.2629161879999999</v>
      </c>
    </row>
    <row r="20" spans="1:14" ht="9.75" customHeight="1" x14ac:dyDescent="0.15">
      <c r="A20" s="331"/>
      <c r="B20" s="332" t="s">
        <v>686</v>
      </c>
      <c r="C20" s="213">
        <v>2362</v>
      </c>
      <c r="D20" s="213">
        <v>1381</v>
      </c>
      <c r="E20" s="213">
        <v>526</v>
      </c>
      <c r="F20" s="213">
        <v>329</v>
      </c>
      <c r="G20" s="213">
        <v>503</v>
      </c>
      <c r="H20" s="213">
        <v>314</v>
      </c>
      <c r="I20" s="213">
        <v>533</v>
      </c>
      <c r="J20" s="213">
        <v>334</v>
      </c>
      <c r="K20" s="213">
        <v>438</v>
      </c>
      <c r="L20" s="213">
        <v>278</v>
      </c>
      <c r="M20" s="99">
        <v>21.930567320000002</v>
      </c>
      <c r="N20" s="99">
        <v>23.46125996</v>
      </c>
    </row>
    <row r="21" spans="1:14" ht="9.75" customHeight="1" x14ac:dyDescent="0.15">
      <c r="A21" s="331"/>
      <c r="B21" s="332" t="s">
        <v>687</v>
      </c>
      <c r="C21" s="213">
        <v>2815</v>
      </c>
      <c r="D21" s="213">
        <v>1564</v>
      </c>
      <c r="E21" s="213">
        <v>787</v>
      </c>
      <c r="F21" s="213">
        <v>422</v>
      </c>
      <c r="G21" s="213">
        <v>780</v>
      </c>
      <c r="H21" s="213">
        <v>417</v>
      </c>
      <c r="I21" s="213">
        <v>934</v>
      </c>
      <c r="J21" s="213">
        <v>488</v>
      </c>
      <c r="K21" s="213">
        <v>706</v>
      </c>
      <c r="L21" s="213">
        <v>350</v>
      </c>
      <c r="M21" s="99">
        <v>31.829484900000001</v>
      </c>
      <c r="N21" s="99">
        <v>29.667519179999999</v>
      </c>
    </row>
    <row r="22" spans="1:14" ht="9.75" customHeight="1" x14ac:dyDescent="0.15">
      <c r="A22" s="331"/>
      <c r="B22" s="332" t="s">
        <v>302</v>
      </c>
      <c r="C22" s="213">
        <v>4633</v>
      </c>
      <c r="D22" s="213">
        <v>1555</v>
      </c>
      <c r="E22" s="213">
        <v>375</v>
      </c>
      <c r="F22" s="213">
        <v>150</v>
      </c>
      <c r="G22" s="213">
        <v>375</v>
      </c>
      <c r="H22" s="213">
        <v>150</v>
      </c>
      <c r="I22" s="213">
        <v>3</v>
      </c>
      <c r="J22" s="213">
        <v>0</v>
      </c>
      <c r="K22" s="213">
        <v>0</v>
      </c>
      <c r="L22" s="213">
        <v>0</v>
      </c>
      <c r="M22" s="99">
        <v>8.0941074900000007</v>
      </c>
      <c r="N22" s="99">
        <v>9.6463022509999998</v>
      </c>
    </row>
    <row r="23" spans="1:14" ht="9.75" customHeight="1" x14ac:dyDescent="0.15">
      <c r="A23" s="331"/>
      <c r="B23" s="332" t="s">
        <v>299</v>
      </c>
      <c r="C23" s="213">
        <v>4959</v>
      </c>
      <c r="D23" s="213">
        <v>3066</v>
      </c>
      <c r="E23" s="213">
        <v>0</v>
      </c>
      <c r="F23" s="213">
        <v>0</v>
      </c>
      <c r="G23" s="213">
        <v>0</v>
      </c>
      <c r="H23" s="213">
        <v>0</v>
      </c>
      <c r="I23" s="213">
        <v>0</v>
      </c>
      <c r="J23" s="213">
        <v>0</v>
      </c>
      <c r="K23" s="213">
        <v>0</v>
      </c>
      <c r="L23" s="213">
        <v>0</v>
      </c>
      <c r="M23" s="99">
        <v>0</v>
      </c>
      <c r="N23" s="99">
        <v>0</v>
      </c>
    </row>
    <row r="24" spans="1:14" ht="9.75" customHeight="1" x14ac:dyDescent="0.15">
      <c r="A24" s="331"/>
      <c r="B24" s="332" t="s">
        <v>688</v>
      </c>
      <c r="C24" s="213">
        <v>2157</v>
      </c>
      <c r="D24" s="213">
        <v>1151</v>
      </c>
      <c r="E24" s="213">
        <v>79</v>
      </c>
      <c r="F24" s="213">
        <v>32</v>
      </c>
      <c r="G24" s="213">
        <v>76</v>
      </c>
      <c r="H24" s="213">
        <v>31</v>
      </c>
      <c r="I24" s="213">
        <v>90</v>
      </c>
      <c r="J24" s="213">
        <v>41</v>
      </c>
      <c r="K24" s="213">
        <v>64</v>
      </c>
      <c r="L24" s="213">
        <v>29</v>
      </c>
      <c r="M24" s="99">
        <v>3.8942976360000001</v>
      </c>
      <c r="N24" s="99">
        <v>3.3014769770000001</v>
      </c>
    </row>
    <row r="25" spans="1:14" ht="9.75" customHeight="1" x14ac:dyDescent="0.15">
      <c r="A25" s="331"/>
      <c r="B25" s="332" t="s">
        <v>689</v>
      </c>
      <c r="C25" s="213">
        <v>242</v>
      </c>
      <c r="D25" s="213">
        <v>111</v>
      </c>
      <c r="E25" s="213">
        <v>114</v>
      </c>
      <c r="F25" s="213">
        <v>57</v>
      </c>
      <c r="G25" s="213">
        <v>114</v>
      </c>
      <c r="H25" s="213">
        <v>57</v>
      </c>
      <c r="I25" s="213">
        <v>120</v>
      </c>
      <c r="J25" s="213">
        <v>62</v>
      </c>
      <c r="K25" s="213">
        <v>118</v>
      </c>
      <c r="L25" s="213">
        <v>60</v>
      </c>
      <c r="M25" s="99">
        <v>49.173553720000001</v>
      </c>
      <c r="N25" s="99">
        <v>54.954954950000001</v>
      </c>
    </row>
    <row r="26" spans="1:14" ht="9.75" customHeight="1" x14ac:dyDescent="0.15">
      <c r="A26" s="331"/>
      <c r="B26" s="332" t="s">
        <v>1514</v>
      </c>
      <c r="C26" s="213">
        <v>142</v>
      </c>
      <c r="D26" s="213">
        <v>104</v>
      </c>
      <c r="E26" s="213">
        <v>0</v>
      </c>
      <c r="F26" s="213">
        <v>0</v>
      </c>
      <c r="G26" s="213">
        <v>0</v>
      </c>
      <c r="H26" s="213">
        <v>0</v>
      </c>
      <c r="I26" s="213">
        <v>13</v>
      </c>
      <c r="J26" s="213">
        <v>9</v>
      </c>
      <c r="K26" s="213">
        <v>13</v>
      </c>
      <c r="L26" s="213">
        <v>9</v>
      </c>
      <c r="M26" s="394">
        <v>9.1549295770000008</v>
      </c>
      <c r="N26" s="394">
        <v>8.653846154</v>
      </c>
    </row>
    <row r="27" spans="1:14" ht="9.6" customHeight="1" x14ac:dyDescent="0.15">
      <c r="A27" s="331"/>
      <c r="B27" s="332" t="s">
        <v>692</v>
      </c>
      <c r="C27" s="213">
        <v>8</v>
      </c>
      <c r="D27" s="213">
        <v>3</v>
      </c>
      <c r="E27" s="213">
        <v>0</v>
      </c>
      <c r="F27" s="213">
        <v>0</v>
      </c>
      <c r="G27" s="213">
        <v>0</v>
      </c>
      <c r="H27" s="213">
        <v>0</v>
      </c>
      <c r="I27" s="213">
        <v>0</v>
      </c>
      <c r="J27" s="213">
        <v>0</v>
      </c>
      <c r="K27" s="213">
        <v>0</v>
      </c>
      <c r="L27" s="213">
        <v>0</v>
      </c>
      <c r="M27" s="99">
        <v>0</v>
      </c>
      <c r="N27" s="99">
        <v>0</v>
      </c>
    </row>
    <row r="28" spans="1:14" ht="25.5" customHeight="1" x14ac:dyDescent="0.15">
      <c r="A28" s="809" t="s">
        <v>143</v>
      </c>
      <c r="B28" s="810"/>
      <c r="C28" s="213">
        <v>47584</v>
      </c>
      <c r="D28" s="213">
        <v>25087</v>
      </c>
      <c r="E28" s="213">
        <v>5770</v>
      </c>
      <c r="F28" s="213">
        <v>3040</v>
      </c>
      <c r="G28" s="213">
        <v>3795</v>
      </c>
      <c r="H28" s="213">
        <v>2240</v>
      </c>
      <c r="I28" s="213">
        <v>5907</v>
      </c>
      <c r="J28" s="213">
        <v>3073</v>
      </c>
      <c r="K28" s="213">
        <v>3912</v>
      </c>
      <c r="L28" s="213">
        <v>2037</v>
      </c>
      <c r="M28" s="99">
        <v>11.03732347</v>
      </c>
      <c r="N28" s="99">
        <v>11.36843784</v>
      </c>
    </row>
    <row r="29" spans="1:14" ht="9.75" customHeight="1" x14ac:dyDescent="0.15">
      <c r="A29" s="331"/>
      <c r="B29" s="332" t="s">
        <v>693</v>
      </c>
      <c r="C29" s="213">
        <v>3220</v>
      </c>
      <c r="D29" s="213">
        <v>1842</v>
      </c>
      <c r="E29" s="213">
        <v>433</v>
      </c>
      <c r="F29" s="213">
        <v>267</v>
      </c>
      <c r="G29" s="213">
        <v>430</v>
      </c>
      <c r="H29" s="213">
        <v>264</v>
      </c>
      <c r="I29" s="213">
        <v>457</v>
      </c>
      <c r="J29" s="213">
        <v>281</v>
      </c>
      <c r="K29" s="213">
        <v>347</v>
      </c>
      <c r="L29" s="213">
        <v>209</v>
      </c>
      <c r="M29" s="99">
        <v>13.881987580000001</v>
      </c>
      <c r="N29" s="99">
        <v>14.983713359999999</v>
      </c>
    </row>
    <row r="30" spans="1:14" ht="9.75" customHeight="1" x14ac:dyDescent="0.15">
      <c r="A30" s="331"/>
      <c r="B30" s="332" t="s">
        <v>694</v>
      </c>
      <c r="C30" s="213">
        <v>2509</v>
      </c>
      <c r="D30" s="213">
        <v>1592</v>
      </c>
      <c r="E30" s="213">
        <v>322</v>
      </c>
      <c r="F30" s="213">
        <v>204</v>
      </c>
      <c r="G30" s="213">
        <v>317</v>
      </c>
      <c r="H30" s="213">
        <v>202</v>
      </c>
      <c r="I30" s="213">
        <v>362</v>
      </c>
      <c r="J30" s="213">
        <v>231</v>
      </c>
      <c r="K30" s="213">
        <v>280</v>
      </c>
      <c r="L30" s="213">
        <v>180</v>
      </c>
      <c r="M30" s="99">
        <v>13.830211240000001</v>
      </c>
      <c r="N30" s="99">
        <v>13.88190955</v>
      </c>
    </row>
    <row r="31" spans="1:14" ht="9.75" customHeight="1" x14ac:dyDescent="0.15">
      <c r="A31" s="331"/>
      <c r="B31" s="332" t="s">
        <v>695</v>
      </c>
      <c r="C31" s="213">
        <v>2608</v>
      </c>
      <c r="D31" s="213">
        <v>1289</v>
      </c>
      <c r="E31" s="213">
        <v>231</v>
      </c>
      <c r="F31" s="213">
        <v>111</v>
      </c>
      <c r="G31" s="213">
        <v>230</v>
      </c>
      <c r="H31" s="213">
        <v>111</v>
      </c>
      <c r="I31" s="213">
        <v>329</v>
      </c>
      <c r="J31" s="213">
        <v>146</v>
      </c>
      <c r="K31" s="213">
        <v>189</v>
      </c>
      <c r="L31" s="213">
        <v>87</v>
      </c>
      <c r="M31" s="99">
        <v>13.075153370000001</v>
      </c>
      <c r="N31" s="99">
        <v>12.412723039999999</v>
      </c>
    </row>
    <row r="32" spans="1:14" ht="9.75" customHeight="1" x14ac:dyDescent="0.15">
      <c r="A32" s="331"/>
      <c r="B32" s="332" t="s">
        <v>289</v>
      </c>
      <c r="C32" s="213">
        <v>7070</v>
      </c>
      <c r="D32" s="213">
        <v>3492</v>
      </c>
      <c r="E32" s="213">
        <v>420</v>
      </c>
      <c r="F32" s="213">
        <v>218</v>
      </c>
      <c r="G32" s="213">
        <v>412</v>
      </c>
      <c r="H32" s="213">
        <v>214</v>
      </c>
      <c r="I32" s="213">
        <v>563</v>
      </c>
      <c r="J32" s="213">
        <v>279</v>
      </c>
      <c r="K32" s="213">
        <v>378</v>
      </c>
      <c r="L32" s="213">
        <v>187</v>
      </c>
      <c r="M32" s="99">
        <v>6.8458274399999999</v>
      </c>
      <c r="N32" s="99">
        <v>6.9587628869999998</v>
      </c>
    </row>
    <row r="33" spans="1:14" ht="9.75" customHeight="1" x14ac:dyDescent="0.15">
      <c r="A33" s="331"/>
      <c r="B33" s="332" t="s">
        <v>285</v>
      </c>
      <c r="C33" s="213">
        <v>8855</v>
      </c>
      <c r="D33" s="213">
        <v>5516</v>
      </c>
      <c r="E33" s="213">
        <v>808</v>
      </c>
      <c r="F33" s="213">
        <v>481</v>
      </c>
      <c r="G33" s="213">
        <v>742</v>
      </c>
      <c r="H33" s="213">
        <v>441</v>
      </c>
      <c r="I33" s="213">
        <v>608</v>
      </c>
      <c r="J33" s="213">
        <v>343</v>
      </c>
      <c r="K33" s="213">
        <v>371</v>
      </c>
      <c r="L33" s="213">
        <v>190</v>
      </c>
      <c r="M33" s="99">
        <v>8.4810841329999995</v>
      </c>
      <c r="N33" s="99">
        <v>8.1218274109999999</v>
      </c>
    </row>
    <row r="34" spans="1:14" ht="9.75" customHeight="1" x14ac:dyDescent="0.15">
      <c r="A34" s="331"/>
      <c r="B34" s="332" t="s">
        <v>1515</v>
      </c>
      <c r="C34" s="213">
        <v>10384</v>
      </c>
      <c r="D34" s="213">
        <v>3908</v>
      </c>
      <c r="E34" s="213">
        <v>2001</v>
      </c>
      <c r="F34" s="213">
        <v>750</v>
      </c>
      <c r="G34" s="213">
        <v>224</v>
      </c>
      <c r="H34" s="213">
        <v>76</v>
      </c>
      <c r="I34" s="213">
        <v>1922</v>
      </c>
      <c r="J34" s="213">
        <v>703</v>
      </c>
      <c r="K34" s="213">
        <v>1167</v>
      </c>
      <c r="L34" s="213">
        <v>442</v>
      </c>
      <c r="M34" s="213">
        <v>12.82742681</v>
      </c>
      <c r="N34" s="213">
        <v>12.84544524</v>
      </c>
    </row>
    <row r="35" spans="1:14" ht="9.75" customHeight="1" x14ac:dyDescent="0.15">
      <c r="A35" s="331"/>
      <c r="B35" s="332" t="s">
        <v>698</v>
      </c>
      <c r="C35" s="213">
        <v>1262</v>
      </c>
      <c r="D35" s="213">
        <v>244</v>
      </c>
      <c r="E35" s="213">
        <v>3</v>
      </c>
      <c r="F35" s="213">
        <v>0</v>
      </c>
      <c r="G35" s="213">
        <v>1</v>
      </c>
      <c r="H35" s="213">
        <v>0</v>
      </c>
      <c r="I35" s="213">
        <v>3</v>
      </c>
      <c r="J35" s="213">
        <v>0</v>
      </c>
      <c r="K35" s="213">
        <v>1</v>
      </c>
      <c r="L35" s="213">
        <v>0</v>
      </c>
      <c r="M35" s="99">
        <v>7.9239302999999997E-2</v>
      </c>
      <c r="N35" s="99">
        <v>0</v>
      </c>
    </row>
    <row r="36" spans="1:14" ht="9.75" customHeight="1" x14ac:dyDescent="0.15">
      <c r="A36" s="331"/>
      <c r="B36" s="332" t="s">
        <v>699</v>
      </c>
      <c r="C36" s="213">
        <v>81</v>
      </c>
      <c r="D36" s="213">
        <v>35</v>
      </c>
      <c r="E36" s="213">
        <v>25</v>
      </c>
      <c r="F36" s="213">
        <v>12</v>
      </c>
      <c r="G36" s="213">
        <v>2</v>
      </c>
      <c r="H36" s="213">
        <v>1</v>
      </c>
      <c r="I36" s="213">
        <v>26</v>
      </c>
      <c r="J36" s="213">
        <v>14</v>
      </c>
      <c r="K36" s="213">
        <v>21</v>
      </c>
      <c r="L36" s="213">
        <v>9</v>
      </c>
      <c r="M36" s="99">
        <v>25.925925929999998</v>
      </c>
      <c r="N36" s="99">
        <v>25.714285709999999</v>
      </c>
    </row>
    <row r="37" spans="1:14" ht="9.75" customHeight="1" x14ac:dyDescent="0.15">
      <c r="A37" s="331"/>
      <c r="B37" s="332" t="s">
        <v>700</v>
      </c>
      <c r="C37" s="213">
        <v>2237</v>
      </c>
      <c r="D37" s="213">
        <v>1408</v>
      </c>
      <c r="E37" s="213">
        <v>447</v>
      </c>
      <c r="F37" s="213">
        <v>321</v>
      </c>
      <c r="G37" s="213">
        <v>426</v>
      </c>
      <c r="H37" s="213">
        <v>307</v>
      </c>
      <c r="I37" s="213">
        <v>504</v>
      </c>
      <c r="J37" s="213">
        <v>360</v>
      </c>
      <c r="K37" s="213">
        <v>342</v>
      </c>
      <c r="L37" s="213">
        <v>240</v>
      </c>
      <c r="M37" s="99">
        <v>20.563254359999998</v>
      </c>
      <c r="N37" s="99">
        <v>23.295454549999999</v>
      </c>
    </row>
    <row r="38" spans="1:14" ht="9.75" customHeight="1" x14ac:dyDescent="0.15">
      <c r="A38" s="331"/>
      <c r="B38" s="332" t="s">
        <v>701</v>
      </c>
      <c r="C38" s="213">
        <v>3832</v>
      </c>
      <c r="D38" s="213">
        <v>2322</v>
      </c>
      <c r="E38" s="213">
        <v>468</v>
      </c>
      <c r="F38" s="213">
        <v>309</v>
      </c>
      <c r="G38" s="213">
        <v>421</v>
      </c>
      <c r="H38" s="213">
        <v>274</v>
      </c>
      <c r="I38" s="213">
        <v>505</v>
      </c>
      <c r="J38" s="213">
        <v>337</v>
      </c>
      <c r="K38" s="213">
        <v>354</v>
      </c>
      <c r="L38" s="213">
        <v>232</v>
      </c>
      <c r="M38" s="99">
        <v>11.717119</v>
      </c>
      <c r="N38" s="99">
        <v>12.704565029999999</v>
      </c>
    </row>
    <row r="39" spans="1:14" ht="9.75" customHeight="1" x14ac:dyDescent="0.15">
      <c r="A39" s="331"/>
      <c r="B39" s="332" t="s">
        <v>309</v>
      </c>
      <c r="C39" s="213">
        <v>4597</v>
      </c>
      <c r="D39" s="213">
        <v>2775</v>
      </c>
      <c r="E39" s="213">
        <v>405</v>
      </c>
      <c r="F39" s="213">
        <v>242</v>
      </c>
      <c r="G39" s="213">
        <v>396</v>
      </c>
      <c r="H39" s="213">
        <v>236</v>
      </c>
      <c r="I39" s="213">
        <v>411</v>
      </c>
      <c r="J39" s="213">
        <v>246</v>
      </c>
      <c r="K39" s="213">
        <v>261</v>
      </c>
      <c r="L39" s="213">
        <v>143</v>
      </c>
      <c r="M39" s="99">
        <v>8.8753534910000003</v>
      </c>
      <c r="N39" s="99">
        <v>8.7927927930000003</v>
      </c>
    </row>
    <row r="40" spans="1:14" ht="9.75" customHeight="1" x14ac:dyDescent="0.15">
      <c r="A40" s="331"/>
      <c r="B40" s="332" t="s">
        <v>702</v>
      </c>
      <c r="C40" s="213">
        <v>929</v>
      </c>
      <c r="D40" s="213">
        <v>664</v>
      </c>
      <c r="E40" s="213">
        <v>207</v>
      </c>
      <c r="F40" s="213">
        <v>125</v>
      </c>
      <c r="G40" s="213">
        <v>194</v>
      </c>
      <c r="H40" s="213">
        <v>114</v>
      </c>
      <c r="I40" s="213">
        <v>217</v>
      </c>
      <c r="J40" s="213">
        <v>133</v>
      </c>
      <c r="K40" s="213">
        <v>201</v>
      </c>
      <c r="L40" s="213">
        <v>118</v>
      </c>
      <c r="M40" s="99">
        <v>22.712594190000001</v>
      </c>
      <c r="N40" s="99">
        <v>18.97590361</v>
      </c>
    </row>
    <row r="41" spans="1:14" ht="25.5" customHeight="1" x14ac:dyDescent="0.15">
      <c r="A41" s="809" t="s">
        <v>144</v>
      </c>
      <c r="B41" s="810"/>
      <c r="C41" s="213">
        <v>19654</v>
      </c>
      <c r="D41" s="213">
        <v>10774</v>
      </c>
      <c r="E41" s="213">
        <v>655</v>
      </c>
      <c r="F41" s="213">
        <v>378</v>
      </c>
      <c r="G41" s="213">
        <v>584</v>
      </c>
      <c r="H41" s="213">
        <v>331</v>
      </c>
      <c r="I41" s="213">
        <v>1493</v>
      </c>
      <c r="J41" s="213">
        <v>756</v>
      </c>
      <c r="K41" s="213">
        <v>1154</v>
      </c>
      <c r="L41" s="213">
        <v>579</v>
      </c>
      <c r="M41" s="99">
        <v>6.0903632849999996</v>
      </c>
      <c r="N41" s="99">
        <v>5.6060887319999999</v>
      </c>
    </row>
    <row r="42" spans="1:14" ht="9.75" customHeight="1" x14ac:dyDescent="0.15">
      <c r="A42" s="331"/>
      <c r="B42" s="332" t="s">
        <v>306</v>
      </c>
      <c r="C42" s="213">
        <v>5426</v>
      </c>
      <c r="D42" s="213">
        <v>3440</v>
      </c>
      <c r="E42" s="213">
        <v>124</v>
      </c>
      <c r="F42" s="213">
        <v>78</v>
      </c>
      <c r="G42" s="213">
        <v>124</v>
      </c>
      <c r="H42" s="213">
        <v>78</v>
      </c>
      <c r="I42" s="213">
        <v>172</v>
      </c>
      <c r="J42" s="213">
        <v>101</v>
      </c>
      <c r="K42" s="213">
        <v>172</v>
      </c>
      <c r="L42" s="213">
        <v>101</v>
      </c>
      <c r="M42" s="99">
        <v>3.1699225950000001</v>
      </c>
      <c r="N42" s="99">
        <v>2.9360465119999999</v>
      </c>
    </row>
    <row r="43" spans="1:14" ht="9.75" customHeight="1" x14ac:dyDescent="0.15">
      <c r="A43" s="331"/>
      <c r="B43" s="332" t="s">
        <v>304</v>
      </c>
      <c r="C43" s="213">
        <v>4952</v>
      </c>
      <c r="D43" s="213">
        <v>1796</v>
      </c>
      <c r="E43" s="213">
        <v>65</v>
      </c>
      <c r="F43" s="213">
        <v>23</v>
      </c>
      <c r="G43" s="213">
        <v>49</v>
      </c>
      <c r="H43" s="213">
        <v>17</v>
      </c>
      <c r="I43" s="213">
        <v>504</v>
      </c>
      <c r="J43" s="213">
        <v>157</v>
      </c>
      <c r="K43" s="213">
        <v>331</v>
      </c>
      <c r="L43" s="213">
        <v>101</v>
      </c>
      <c r="M43" s="99">
        <v>7.0476575119999998</v>
      </c>
      <c r="N43" s="99">
        <v>5.9576837420000004</v>
      </c>
    </row>
    <row r="44" spans="1:14" ht="9.75" customHeight="1" x14ac:dyDescent="0.15">
      <c r="A44" s="331"/>
      <c r="B44" s="332" t="s">
        <v>703</v>
      </c>
      <c r="C44" s="213">
        <v>1641</v>
      </c>
      <c r="D44" s="213">
        <v>1075</v>
      </c>
      <c r="E44" s="213">
        <v>1</v>
      </c>
      <c r="F44" s="213">
        <v>1</v>
      </c>
      <c r="G44" s="213">
        <v>1</v>
      </c>
      <c r="H44" s="213">
        <v>1</v>
      </c>
      <c r="I44" s="213">
        <v>4</v>
      </c>
      <c r="J44" s="213">
        <v>4</v>
      </c>
      <c r="K44" s="213">
        <v>0</v>
      </c>
      <c r="L44" s="213">
        <v>0</v>
      </c>
      <c r="M44" s="99">
        <v>6.0938451999999997E-2</v>
      </c>
      <c r="N44" s="99">
        <v>9.3023255999999999E-2</v>
      </c>
    </row>
    <row r="45" spans="1:14" ht="9.75" customHeight="1" x14ac:dyDescent="0.15">
      <c r="A45" s="331"/>
      <c r="B45" s="332" t="s">
        <v>308</v>
      </c>
      <c r="C45" s="213">
        <v>4892</v>
      </c>
      <c r="D45" s="213">
        <v>3069</v>
      </c>
      <c r="E45" s="213">
        <v>138</v>
      </c>
      <c r="F45" s="213">
        <v>100</v>
      </c>
      <c r="G45" s="213">
        <v>87</v>
      </c>
      <c r="H45" s="213">
        <v>62</v>
      </c>
      <c r="I45" s="213">
        <v>481</v>
      </c>
      <c r="J45" s="213">
        <v>314</v>
      </c>
      <c r="K45" s="213">
        <v>321</v>
      </c>
      <c r="L45" s="213">
        <v>199</v>
      </c>
      <c r="M45" s="99">
        <v>6.847914963</v>
      </c>
      <c r="N45" s="99">
        <v>6.8752036490000004</v>
      </c>
    </row>
    <row r="46" spans="1:14" ht="9.75" customHeight="1" x14ac:dyDescent="0.15">
      <c r="A46" s="331"/>
      <c r="B46" s="332" t="s">
        <v>704</v>
      </c>
      <c r="C46" s="213">
        <v>335</v>
      </c>
      <c r="D46" s="213">
        <v>180</v>
      </c>
      <c r="E46" s="213">
        <v>272</v>
      </c>
      <c r="F46" s="213">
        <v>146</v>
      </c>
      <c r="G46" s="213">
        <v>272</v>
      </c>
      <c r="H46" s="213">
        <v>146</v>
      </c>
      <c r="I46" s="213">
        <v>272</v>
      </c>
      <c r="J46" s="213">
        <v>146</v>
      </c>
      <c r="K46" s="213">
        <v>272</v>
      </c>
      <c r="L46" s="213">
        <v>146</v>
      </c>
      <c r="M46" s="99">
        <v>81.194029850000007</v>
      </c>
      <c r="N46" s="99">
        <v>81.111111109999996</v>
      </c>
    </row>
    <row r="47" spans="1:14" ht="9.75" customHeight="1" x14ac:dyDescent="0.15">
      <c r="A47" s="331"/>
      <c r="B47" s="332" t="s">
        <v>705</v>
      </c>
      <c r="C47" s="213">
        <v>199</v>
      </c>
      <c r="D47" s="213">
        <v>72</v>
      </c>
      <c r="E47" s="213">
        <v>11</v>
      </c>
      <c r="F47" s="213">
        <v>6</v>
      </c>
      <c r="G47" s="213">
        <v>8</v>
      </c>
      <c r="H47" s="213">
        <v>4</v>
      </c>
      <c r="I47" s="213">
        <v>0</v>
      </c>
      <c r="J47" s="213">
        <v>0</v>
      </c>
      <c r="K47" s="213">
        <v>0</v>
      </c>
      <c r="L47" s="213">
        <v>0</v>
      </c>
      <c r="M47" s="99">
        <v>4.0201005030000001</v>
      </c>
      <c r="N47" s="99">
        <v>5.5555555559999998</v>
      </c>
    </row>
    <row r="48" spans="1:14" ht="9.75" customHeight="1" x14ac:dyDescent="0.15">
      <c r="A48" s="331"/>
      <c r="B48" s="332" t="s">
        <v>706</v>
      </c>
      <c r="C48" s="213">
        <v>209</v>
      </c>
      <c r="D48" s="213">
        <v>116</v>
      </c>
      <c r="E48" s="213">
        <v>26</v>
      </c>
      <c r="F48" s="213">
        <v>14</v>
      </c>
      <c r="G48" s="213">
        <v>25</v>
      </c>
      <c r="H48" s="213">
        <v>13</v>
      </c>
      <c r="I48" s="213">
        <v>26</v>
      </c>
      <c r="J48" s="213">
        <v>14</v>
      </c>
      <c r="K48" s="213">
        <v>25</v>
      </c>
      <c r="L48" s="213">
        <v>13</v>
      </c>
      <c r="M48" s="99">
        <v>12.440191390000001</v>
      </c>
      <c r="N48" s="99">
        <v>12.068965520000001</v>
      </c>
    </row>
    <row r="49" spans="1:14" ht="9.75" customHeight="1" x14ac:dyDescent="0.15">
      <c r="A49" s="331"/>
      <c r="B49" s="332" t="s">
        <v>707</v>
      </c>
      <c r="C49" s="213">
        <v>1828</v>
      </c>
      <c r="D49" s="213">
        <v>902</v>
      </c>
      <c r="E49" s="213">
        <v>0</v>
      </c>
      <c r="F49" s="213">
        <v>0</v>
      </c>
      <c r="G49" s="213">
        <v>0</v>
      </c>
      <c r="H49" s="213">
        <v>0</v>
      </c>
      <c r="I49" s="213">
        <v>0</v>
      </c>
      <c r="J49" s="213">
        <v>0</v>
      </c>
      <c r="K49" s="213">
        <v>0</v>
      </c>
      <c r="L49" s="213">
        <v>0</v>
      </c>
      <c r="M49" s="99">
        <v>0</v>
      </c>
      <c r="N49" s="99">
        <v>0</v>
      </c>
    </row>
    <row r="50" spans="1:14" ht="9.75" customHeight="1" x14ac:dyDescent="0.15">
      <c r="A50" s="331"/>
      <c r="B50" s="332" t="s">
        <v>708</v>
      </c>
      <c r="C50" s="213">
        <v>81</v>
      </c>
      <c r="D50" s="213">
        <v>64</v>
      </c>
      <c r="E50" s="213">
        <v>0</v>
      </c>
      <c r="F50" s="213">
        <v>0</v>
      </c>
      <c r="G50" s="213">
        <v>0</v>
      </c>
      <c r="H50" s="213">
        <v>0</v>
      </c>
      <c r="I50" s="213">
        <v>0</v>
      </c>
      <c r="J50" s="213">
        <v>0</v>
      </c>
      <c r="K50" s="213">
        <v>0</v>
      </c>
      <c r="L50" s="213">
        <v>0</v>
      </c>
      <c r="M50" s="99">
        <v>0</v>
      </c>
      <c r="N50" s="99">
        <v>0</v>
      </c>
    </row>
    <row r="51" spans="1:14" ht="9.75" customHeight="1" x14ac:dyDescent="0.15">
      <c r="A51" s="331"/>
      <c r="B51" s="211" t="s">
        <v>709</v>
      </c>
      <c r="C51" s="213">
        <v>26</v>
      </c>
      <c r="D51" s="213">
        <v>20</v>
      </c>
      <c r="E51" s="213">
        <v>0</v>
      </c>
      <c r="F51" s="213">
        <v>0</v>
      </c>
      <c r="G51" s="213">
        <v>0</v>
      </c>
      <c r="H51" s="213">
        <v>0</v>
      </c>
      <c r="I51" s="213">
        <v>0</v>
      </c>
      <c r="J51" s="213">
        <v>0</v>
      </c>
      <c r="K51" s="213">
        <v>0</v>
      </c>
      <c r="L51" s="213">
        <v>0</v>
      </c>
      <c r="M51" s="99">
        <v>0</v>
      </c>
      <c r="N51" s="99">
        <v>0</v>
      </c>
    </row>
    <row r="52" spans="1:14" ht="9.75" customHeight="1" x14ac:dyDescent="0.15">
      <c r="A52" s="331"/>
      <c r="B52" s="332" t="s">
        <v>710</v>
      </c>
      <c r="C52" s="213">
        <v>65</v>
      </c>
      <c r="D52" s="213">
        <v>40</v>
      </c>
      <c r="E52" s="213">
        <v>18</v>
      </c>
      <c r="F52" s="213">
        <v>10</v>
      </c>
      <c r="G52" s="213">
        <v>18</v>
      </c>
      <c r="H52" s="213">
        <v>10</v>
      </c>
      <c r="I52" s="213">
        <v>34</v>
      </c>
      <c r="J52" s="213">
        <v>20</v>
      </c>
      <c r="K52" s="213">
        <v>33</v>
      </c>
      <c r="L52" s="213">
        <v>19</v>
      </c>
      <c r="M52" s="99">
        <v>52.30769231</v>
      </c>
      <c r="N52" s="99">
        <v>50</v>
      </c>
    </row>
    <row r="53" spans="1:14" ht="25.5" customHeight="1" x14ac:dyDescent="0.15">
      <c r="A53" s="809" t="s">
        <v>145</v>
      </c>
      <c r="B53" s="810"/>
      <c r="C53" s="213">
        <v>5705</v>
      </c>
      <c r="D53" s="213">
        <v>3360</v>
      </c>
      <c r="E53" s="213">
        <v>624</v>
      </c>
      <c r="F53" s="213">
        <v>396</v>
      </c>
      <c r="G53" s="213">
        <v>617</v>
      </c>
      <c r="H53" s="213">
        <v>394</v>
      </c>
      <c r="I53" s="213">
        <v>532</v>
      </c>
      <c r="J53" s="213">
        <v>329</v>
      </c>
      <c r="K53" s="213">
        <v>414</v>
      </c>
      <c r="L53" s="213">
        <v>255</v>
      </c>
      <c r="M53" s="99">
        <v>11.551270819999999</v>
      </c>
      <c r="N53" s="99">
        <v>12.5297619</v>
      </c>
    </row>
    <row r="54" spans="1:14" ht="9.75" customHeight="1" x14ac:dyDescent="0.15">
      <c r="A54" s="331"/>
      <c r="B54" s="332" t="s">
        <v>711</v>
      </c>
      <c r="C54" s="213">
        <v>149</v>
      </c>
      <c r="D54" s="213">
        <v>75</v>
      </c>
      <c r="E54" s="213">
        <v>3</v>
      </c>
      <c r="F54" s="213">
        <v>2</v>
      </c>
      <c r="G54" s="213">
        <v>3</v>
      </c>
      <c r="H54" s="213">
        <v>2</v>
      </c>
      <c r="I54" s="213">
        <v>3</v>
      </c>
      <c r="J54" s="213">
        <v>2</v>
      </c>
      <c r="K54" s="213">
        <v>1</v>
      </c>
      <c r="L54" s="213">
        <v>0</v>
      </c>
      <c r="M54" s="213">
        <v>2.0134228190000001</v>
      </c>
      <c r="N54" s="213">
        <v>2.6666666669999999</v>
      </c>
    </row>
    <row r="55" spans="1:14" ht="9.75" customHeight="1" x14ac:dyDescent="0.15">
      <c r="A55" s="331"/>
      <c r="B55" s="332" t="s">
        <v>712</v>
      </c>
      <c r="C55" s="213">
        <v>1107</v>
      </c>
      <c r="D55" s="213">
        <v>515</v>
      </c>
      <c r="E55" s="213">
        <v>37</v>
      </c>
      <c r="F55" s="213">
        <v>21</v>
      </c>
      <c r="G55" s="213">
        <v>37</v>
      </c>
      <c r="H55" s="213">
        <v>21</v>
      </c>
      <c r="I55" s="213">
        <v>79</v>
      </c>
      <c r="J55" s="213">
        <v>47</v>
      </c>
      <c r="K55" s="213">
        <v>58</v>
      </c>
      <c r="L55" s="213">
        <v>40</v>
      </c>
      <c r="M55" s="99">
        <v>5.7813911469999999</v>
      </c>
      <c r="N55" s="99">
        <v>8.1553398060000006</v>
      </c>
    </row>
    <row r="56" spans="1:14" ht="9.75" customHeight="1" x14ac:dyDescent="0.15">
      <c r="A56" s="331"/>
      <c r="B56" s="332" t="s">
        <v>713</v>
      </c>
      <c r="C56" s="213">
        <v>843</v>
      </c>
      <c r="D56" s="213">
        <v>529</v>
      </c>
      <c r="E56" s="213">
        <v>343</v>
      </c>
      <c r="F56" s="213">
        <v>209</v>
      </c>
      <c r="G56" s="213">
        <v>342</v>
      </c>
      <c r="H56" s="213">
        <v>208</v>
      </c>
      <c r="I56" s="213">
        <v>366</v>
      </c>
      <c r="J56" s="213">
        <v>223</v>
      </c>
      <c r="K56" s="213">
        <v>315</v>
      </c>
      <c r="L56" s="213">
        <v>189</v>
      </c>
      <c r="M56" s="99">
        <v>41.874258599999997</v>
      </c>
      <c r="N56" s="99">
        <v>40.075614369999997</v>
      </c>
    </row>
    <row r="57" spans="1:14" ht="9.75" customHeight="1" x14ac:dyDescent="0.15">
      <c r="A57" s="331"/>
      <c r="B57" s="332" t="s">
        <v>714</v>
      </c>
      <c r="C57" s="213">
        <v>3513</v>
      </c>
      <c r="D57" s="213">
        <v>2180</v>
      </c>
      <c r="E57" s="213">
        <v>241</v>
      </c>
      <c r="F57" s="213">
        <v>164</v>
      </c>
      <c r="G57" s="213">
        <v>235</v>
      </c>
      <c r="H57" s="213">
        <v>163</v>
      </c>
      <c r="I57" s="213">
        <v>84</v>
      </c>
      <c r="J57" s="213">
        <v>57</v>
      </c>
      <c r="K57" s="213">
        <v>40</v>
      </c>
      <c r="L57" s="213">
        <v>26</v>
      </c>
      <c r="M57" s="99">
        <v>6.8033020210000004</v>
      </c>
      <c r="N57" s="99">
        <v>7.5688073390000001</v>
      </c>
    </row>
    <row r="58" spans="1:14" ht="9.75" customHeight="1" x14ac:dyDescent="0.15">
      <c r="A58" s="331"/>
      <c r="B58" s="332" t="s">
        <v>715</v>
      </c>
      <c r="C58" s="213">
        <v>93</v>
      </c>
      <c r="D58" s="213">
        <v>61</v>
      </c>
      <c r="E58" s="213">
        <v>0</v>
      </c>
      <c r="F58" s="213">
        <v>0</v>
      </c>
      <c r="G58" s="213">
        <v>0</v>
      </c>
      <c r="H58" s="213">
        <v>0</v>
      </c>
      <c r="I58" s="213">
        <v>0</v>
      </c>
      <c r="J58" s="213">
        <v>0</v>
      </c>
      <c r="K58" s="213">
        <v>0</v>
      </c>
      <c r="L58" s="213">
        <v>0</v>
      </c>
      <c r="M58" s="99">
        <v>0</v>
      </c>
      <c r="N58" s="99">
        <v>0</v>
      </c>
    </row>
    <row r="59" spans="1:14" ht="25.5" customHeight="1" x14ac:dyDescent="0.15">
      <c r="A59" s="809" t="s">
        <v>146</v>
      </c>
      <c r="B59" s="810"/>
      <c r="C59" s="213">
        <v>3437</v>
      </c>
      <c r="D59" s="213">
        <v>1962</v>
      </c>
      <c r="E59" s="213">
        <v>286</v>
      </c>
      <c r="F59" s="213">
        <v>210</v>
      </c>
      <c r="G59" s="213">
        <v>277</v>
      </c>
      <c r="H59" s="213">
        <v>205</v>
      </c>
      <c r="I59" s="213">
        <v>260</v>
      </c>
      <c r="J59" s="213">
        <v>192</v>
      </c>
      <c r="K59" s="213">
        <v>206</v>
      </c>
      <c r="L59" s="213">
        <v>148</v>
      </c>
      <c r="M59" s="99">
        <v>8.2339249349999992</v>
      </c>
      <c r="N59" s="99">
        <v>10.60142712</v>
      </c>
    </row>
    <row r="60" spans="1:14" ht="9.75" customHeight="1" x14ac:dyDescent="0.15">
      <c r="A60" s="331"/>
      <c r="B60" s="332" t="s">
        <v>716</v>
      </c>
      <c r="C60" s="213">
        <v>3120</v>
      </c>
      <c r="D60" s="213">
        <v>1809</v>
      </c>
      <c r="E60" s="213">
        <v>273</v>
      </c>
      <c r="F60" s="213">
        <v>201</v>
      </c>
      <c r="G60" s="213">
        <v>264</v>
      </c>
      <c r="H60" s="213">
        <v>196</v>
      </c>
      <c r="I60" s="213">
        <v>259</v>
      </c>
      <c r="J60" s="213">
        <v>191</v>
      </c>
      <c r="K60" s="213">
        <v>206</v>
      </c>
      <c r="L60" s="213">
        <v>148</v>
      </c>
      <c r="M60" s="99">
        <v>8.653846154</v>
      </c>
      <c r="N60" s="99">
        <v>11.00055279</v>
      </c>
    </row>
    <row r="61" spans="1:14" ht="9.75" customHeight="1" x14ac:dyDescent="0.15">
      <c r="A61" s="331"/>
      <c r="B61" s="332" t="s">
        <v>717</v>
      </c>
      <c r="C61" s="213">
        <v>317</v>
      </c>
      <c r="D61" s="213">
        <v>153</v>
      </c>
      <c r="E61" s="213">
        <v>13</v>
      </c>
      <c r="F61" s="213">
        <v>9</v>
      </c>
      <c r="G61" s="213">
        <v>13</v>
      </c>
      <c r="H61" s="213">
        <v>9</v>
      </c>
      <c r="I61" s="213">
        <v>1</v>
      </c>
      <c r="J61" s="213">
        <v>1</v>
      </c>
      <c r="K61" s="213">
        <v>0</v>
      </c>
      <c r="L61" s="213">
        <v>0</v>
      </c>
      <c r="M61" s="99">
        <v>4.1009463720000001</v>
      </c>
      <c r="N61" s="99">
        <v>5.8823529409999997</v>
      </c>
    </row>
    <row r="62" spans="1:14" ht="25.5" customHeight="1" x14ac:dyDescent="0.15">
      <c r="A62" s="809" t="s">
        <v>147</v>
      </c>
      <c r="B62" s="810"/>
      <c r="C62" s="213">
        <v>9775</v>
      </c>
      <c r="D62" s="213">
        <v>4924</v>
      </c>
      <c r="E62" s="213">
        <v>1034</v>
      </c>
      <c r="F62" s="213">
        <v>555</v>
      </c>
      <c r="G62" s="213">
        <v>755</v>
      </c>
      <c r="H62" s="213">
        <v>426</v>
      </c>
      <c r="I62" s="213">
        <v>475</v>
      </c>
      <c r="J62" s="213">
        <v>306</v>
      </c>
      <c r="K62" s="213">
        <v>324</v>
      </c>
      <c r="L62" s="213">
        <v>206</v>
      </c>
      <c r="M62" s="99">
        <v>8.3989769820000006</v>
      </c>
      <c r="N62" s="99">
        <v>9.5044679120000009</v>
      </c>
    </row>
    <row r="63" spans="1:14" ht="9.75" customHeight="1" x14ac:dyDescent="0.15">
      <c r="A63" s="331"/>
      <c r="B63" s="332" t="s">
        <v>290</v>
      </c>
      <c r="C63" s="213">
        <v>6814</v>
      </c>
      <c r="D63" s="213">
        <v>4076</v>
      </c>
      <c r="E63" s="213">
        <v>781</v>
      </c>
      <c r="F63" s="213">
        <v>446</v>
      </c>
      <c r="G63" s="213">
        <v>518</v>
      </c>
      <c r="H63" s="213">
        <v>322</v>
      </c>
      <c r="I63" s="213">
        <v>406</v>
      </c>
      <c r="J63" s="213">
        <v>269</v>
      </c>
      <c r="K63" s="213">
        <v>289</v>
      </c>
      <c r="L63" s="213">
        <v>186</v>
      </c>
      <c r="M63" s="99">
        <v>8.5265629589999996</v>
      </c>
      <c r="N63" s="99">
        <v>8.9057899900000006</v>
      </c>
    </row>
    <row r="64" spans="1:14" ht="9.75" customHeight="1" x14ac:dyDescent="0.15">
      <c r="A64" s="331"/>
      <c r="B64" s="332" t="s">
        <v>718</v>
      </c>
      <c r="C64" s="213">
        <v>1239</v>
      </c>
      <c r="D64" s="213">
        <v>285</v>
      </c>
      <c r="E64" s="213">
        <v>0</v>
      </c>
      <c r="F64" s="213">
        <v>0</v>
      </c>
      <c r="G64" s="213">
        <v>0</v>
      </c>
      <c r="H64" s="213">
        <v>0</v>
      </c>
      <c r="I64" s="213">
        <v>0</v>
      </c>
      <c r="J64" s="213">
        <v>0</v>
      </c>
      <c r="K64" s="213">
        <v>0</v>
      </c>
      <c r="L64" s="213">
        <v>0</v>
      </c>
      <c r="M64" s="99">
        <v>0</v>
      </c>
      <c r="N64" s="99">
        <v>0</v>
      </c>
    </row>
    <row r="65" spans="1:14" ht="9.75" customHeight="1" x14ac:dyDescent="0.15">
      <c r="A65" s="331"/>
      <c r="B65" s="332" t="s">
        <v>719</v>
      </c>
      <c r="C65" s="213">
        <v>401</v>
      </c>
      <c r="D65" s="213">
        <v>209</v>
      </c>
      <c r="E65" s="213">
        <v>39</v>
      </c>
      <c r="F65" s="213">
        <v>26</v>
      </c>
      <c r="G65" s="213">
        <v>39</v>
      </c>
      <c r="H65" s="213">
        <v>26</v>
      </c>
      <c r="I65" s="213">
        <v>35</v>
      </c>
      <c r="J65" s="213">
        <v>22</v>
      </c>
      <c r="K65" s="213">
        <v>13</v>
      </c>
      <c r="L65" s="213">
        <v>10</v>
      </c>
      <c r="M65" s="99">
        <v>9.9750623439999995</v>
      </c>
      <c r="N65" s="99">
        <v>12.91866029</v>
      </c>
    </row>
    <row r="66" spans="1:14" ht="9.75" customHeight="1" x14ac:dyDescent="0.15">
      <c r="A66" s="331"/>
      <c r="B66" s="332" t="s">
        <v>720</v>
      </c>
      <c r="C66" s="213">
        <v>884</v>
      </c>
      <c r="D66" s="213">
        <v>177</v>
      </c>
      <c r="E66" s="213">
        <v>17</v>
      </c>
      <c r="F66" s="213">
        <v>7</v>
      </c>
      <c r="G66" s="213">
        <v>16</v>
      </c>
      <c r="H66" s="213">
        <v>7</v>
      </c>
      <c r="I66" s="213">
        <v>16</v>
      </c>
      <c r="J66" s="213">
        <v>5</v>
      </c>
      <c r="K66" s="213">
        <v>4</v>
      </c>
      <c r="L66" s="213">
        <v>0</v>
      </c>
      <c r="M66" s="99">
        <v>1.809954751</v>
      </c>
      <c r="N66" s="99">
        <v>3.9548022600000001</v>
      </c>
    </row>
    <row r="67" spans="1:14" ht="9.75" customHeight="1" x14ac:dyDescent="0.15">
      <c r="A67" s="331"/>
      <c r="B67" s="332" t="s">
        <v>721</v>
      </c>
      <c r="C67" s="213">
        <v>296</v>
      </c>
      <c r="D67" s="213">
        <v>116</v>
      </c>
      <c r="E67" s="213">
        <v>179</v>
      </c>
      <c r="F67" s="213">
        <v>65</v>
      </c>
      <c r="G67" s="213">
        <v>165</v>
      </c>
      <c r="H67" s="213">
        <v>60</v>
      </c>
      <c r="I67" s="213">
        <v>0</v>
      </c>
      <c r="J67" s="213">
        <v>0</v>
      </c>
      <c r="K67" s="213">
        <v>0</v>
      </c>
      <c r="L67" s="213">
        <v>0</v>
      </c>
      <c r="M67" s="99">
        <v>55.743243239999998</v>
      </c>
      <c r="N67" s="99">
        <v>51.724137929999998</v>
      </c>
    </row>
    <row r="68" spans="1:14" ht="9.75" customHeight="1" x14ac:dyDescent="0.15">
      <c r="A68" s="331"/>
      <c r="B68" s="332" t="s">
        <v>722</v>
      </c>
      <c r="C68" s="213">
        <v>141</v>
      </c>
      <c r="D68" s="213">
        <v>61</v>
      </c>
      <c r="E68" s="213">
        <v>18</v>
      </c>
      <c r="F68" s="213">
        <v>11</v>
      </c>
      <c r="G68" s="213">
        <v>17</v>
      </c>
      <c r="H68" s="213">
        <v>11</v>
      </c>
      <c r="I68" s="213">
        <v>18</v>
      </c>
      <c r="J68" s="213">
        <v>10</v>
      </c>
      <c r="K68" s="213">
        <v>18</v>
      </c>
      <c r="L68" s="213">
        <v>10</v>
      </c>
      <c r="M68" s="99">
        <v>13.4751773</v>
      </c>
      <c r="N68" s="99">
        <v>18.032786890000001</v>
      </c>
    </row>
    <row r="69" spans="1:14" ht="25.5" customHeight="1" x14ac:dyDescent="0.15">
      <c r="A69" s="809" t="s">
        <v>148</v>
      </c>
      <c r="B69" s="810"/>
      <c r="C69" s="213">
        <v>24644</v>
      </c>
      <c r="D69" s="213">
        <v>13334</v>
      </c>
      <c r="E69" s="213">
        <v>2390</v>
      </c>
      <c r="F69" s="213">
        <v>1242</v>
      </c>
      <c r="G69" s="213">
        <v>2154</v>
      </c>
      <c r="H69" s="213">
        <v>1102</v>
      </c>
      <c r="I69" s="213">
        <v>2366</v>
      </c>
      <c r="J69" s="213">
        <v>1150</v>
      </c>
      <c r="K69" s="213">
        <v>1760</v>
      </c>
      <c r="L69" s="213">
        <v>825</v>
      </c>
      <c r="M69" s="99">
        <v>9.9618568409999995</v>
      </c>
      <c r="N69" s="99">
        <v>9.2920353979999994</v>
      </c>
    </row>
    <row r="70" spans="1:14" ht="9.75" customHeight="1" x14ac:dyDescent="0.15">
      <c r="A70" s="331"/>
      <c r="B70" s="332" t="s">
        <v>303</v>
      </c>
      <c r="C70" s="213">
        <v>4350</v>
      </c>
      <c r="D70" s="213">
        <v>1359</v>
      </c>
      <c r="E70" s="213">
        <v>468</v>
      </c>
      <c r="F70" s="213">
        <v>168</v>
      </c>
      <c r="G70" s="213">
        <v>462</v>
      </c>
      <c r="H70" s="213">
        <v>164</v>
      </c>
      <c r="I70" s="213">
        <v>540</v>
      </c>
      <c r="J70" s="213">
        <v>179</v>
      </c>
      <c r="K70" s="213">
        <v>349</v>
      </c>
      <c r="L70" s="213">
        <v>113</v>
      </c>
      <c r="M70" s="99">
        <v>13.14942529</v>
      </c>
      <c r="N70" s="99">
        <v>15.15820456</v>
      </c>
    </row>
    <row r="71" spans="1:14" ht="9.75" customHeight="1" x14ac:dyDescent="0.15">
      <c r="A71" s="331"/>
      <c r="B71" s="332" t="s">
        <v>291</v>
      </c>
      <c r="C71" s="213">
        <v>6822</v>
      </c>
      <c r="D71" s="213">
        <v>4151</v>
      </c>
      <c r="E71" s="213">
        <v>650</v>
      </c>
      <c r="F71" s="213">
        <v>368</v>
      </c>
      <c r="G71" s="213">
        <v>631</v>
      </c>
      <c r="H71" s="213">
        <v>353</v>
      </c>
      <c r="I71" s="213">
        <v>635</v>
      </c>
      <c r="J71" s="213">
        <v>354</v>
      </c>
      <c r="K71" s="213">
        <v>467</v>
      </c>
      <c r="L71" s="213">
        <v>244</v>
      </c>
      <c r="M71" s="99">
        <v>9.2934623280000004</v>
      </c>
      <c r="N71" s="99">
        <v>8.5521561070000001</v>
      </c>
    </row>
    <row r="72" spans="1:14" ht="9.75" customHeight="1" x14ac:dyDescent="0.15">
      <c r="A72" s="331"/>
      <c r="B72" s="332" t="s">
        <v>307</v>
      </c>
      <c r="C72" s="213">
        <v>4716</v>
      </c>
      <c r="D72" s="213">
        <v>3144</v>
      </c>
      <c r="E72" s="213">
        <v>246</v>
      </c>
      <c r="F72" s="213">
        <v>154</v>
      </c>
      <c r="G72" s="213">
        <v>219</v>
      </c>
      <c r="H72" s="213">
        <v>139</v>
      </c>
      <c r="I72" s="213">
        <v>322</v>
      </c>
      <c r="J72" s="213">
        <v>202</v>
      </c>
      <c r="K72" s="213">
        <v>241</v>
      </c>
      <c r="L72" s="213">
        <v>147</v>
      </c>
      <c r="M72" s="99">
        <v>6.1704834609999999</v>
      </c>
      <c r="N72" s="99">
        <v>5.7569974549999996</v>
      </c>
    </row>
    <row r="73" spans="1:14" ht="9.75" customHeight="1" x14ac:dyDescent="0.15">
      <c r="A73" s="331"/>
      <c r="B73" s="332" t="s">
        <v>723</v>
      </c>
      <c r="C73" s="213">
        <v>3610</v>
      </c>
      <c r="D73" s="213">
        <v>2019</v>
      </c>
      <c r="E73" s="213">
        <v>367</v>
      </c>
      <c r="F73" s="213">
        <v>233</v>
      </c>
      <c r="G73" s="213">
        <v>246</v>
      </c>
      <c r="H73" s="213">
        <v>148</v>
      </c>
      <c r="I73" s="213">
        <v>162</v>
      </c>
      <c r="J73" s="213">
        <v>92</v>
      </c>
      <c r="K73" s="213">
        <v>105</v>
      </c>
      <c r="L73" s="213">
        <v>53</v>
      </c>
      <c r="M73" s="99">
        <v>7.0914127420000002</v>
      </c>
      <c r="N73" s="99">
        <v>7.5284794450000003</v>
      </c>
    </row>
    <row r="74" spans="1:14" ht="9.75" customHeight="1" x14ac:dyDescent="0.15">
      <c r="A74" s="331"/>
      <c r="B74" s="332" t="s">
        <v>724</v>
      </c>
      <c r="C74" s="213">
        <v>3725</v>
      </c>
      <c r="D74" s="213">
        <v>2219</v>
      </c>
      <c r="E74" s="213">
        <v>285</v>
      </c>
      <c r="F74" s="213">
        <v>197</v>
      </c>
      <c r="G74" s="213">
        <v>270</v>
      </c>
      <c r="H74" s="213">
        <v>187</v>
      </c>
      <c r="I74" s="213">
        <v>231</v>
      </c>
      <c r="J74" s="213">
        <v>156</v>
      </c>
      <c r="K74" s="213">
        <v>167</v>
      </c>
      <c r="L74" s="213">
        <v>111</v>
      </c>
      <c r="M74" s="99">
        <v>7.2751677849999998</v>
      </c>
      <c r="N74" s="99">
        <v>8.4722848129999999</v>
      </c>
    </row>
    <row r="75" spans="1:14" ht="9.75" customHeight="1" x14ac:dyDescent="0.15">
      <c r="A75" s="331"/>
      <c r="B75" s="332" t="s">
        <v>725</v>
      </c>
      <c r="C75" s="213">
        <v>901</v>
      </c>
      <c r="D75" s="213">
        <v>247</v>
      </c>
      <c r="E75" s="213">
        <v>225</v>
      </c>
      <c r="F75" s="213">
        <v>69</v>
      </c>
      <c r="G75" s="213">
        <v>177</v>
      </c>
      <c r="H75" s="213">
        <v>58</v>
      </c>
      <c r="I75" s="213">
        <v>225</v>
      </c>
      <c r="J75" s="213">
        <v>69</v>
      </c>
      <c r="K75" s="213">
        <v>180</v>
      </c>
      <c r="L75" s="213">
        <v>59</v>
      </c>
      <c r="M75" s="99">
        <v>19.977802440000001</v>
      </c>
      <c r="N75" s="99">
        <v>23.886639679999998</v>
      </c>
    </row>
    <row r="76" spans="1:14" ht="9.75" customHeight="1" x14ac:dyDescent="0.15">
      <c r="A76" s="331"/>
      <c r="B76" s="332" t="s">
        <v>726</v>
      </c>
      <c r="C76" s="213">
        <v>520</v>
      </c>
      <c r="D76" s="213">
        <v>195</v>
      </c>
      <c r="E76" s="213">
        <v>149</v>
      </c>
      <c r="F76" s="213">
        <v>53</v>
      </c>
      <c r="G76" s="213">
        <v>149</v>
      </c>
      <c r="H76" s="213">
        <v>53</v>
      </c>
      <c r="I76" s="213">
        <v>251</v>
      </c>
      <c r="J76" s="213">
        <v>98</v>
      </c>
      <c r="K76" s="213">
        <v>251</v>
      </c>
      <c r="L76" s="213">
        <v>98</v>
      </c>
      <c r="M76" s="99">
        <v>48.26923077</v>
      </c>
      <c r="N76" s="99">
        <v>50.256410260000003</v>
      </c>
    </row>
    <row r="77" spans="1:14" ht="25.5" customHeight="1" x14ac:dyDescent="0.15">
      <c r="A77" s="809" t="s">
        <v>149</v>
      </c>
      <c r="B77" s="810"/>
      <c r="C77" s="213">
        <v>3662</v>
      </c>
      <c r="D77" s="213">
        <v>1981</v>
      </c>
      <c r="E77" s="213">
        <v>97</v>
      </c>
      <c r="F77" s="213">
        <v>68</v>
      </c>
      <c r="G77" s="213">
        <v>74</v>
      </c>
      <c r="H77" s="213">
        <v>52</v>
      </c>
      <c r="I77" s="213">
        <v>113</v>
      </c>
      <c r="J77" s="213">
        <v>60</v>
      </c>
      <c r="K77" s="213">
        <v>82</v>
      </c>
      <c r="L77" s="213">
        <v>40</v>
      </c>
      <c r="M77" s="99">
        <v>3.6318951390000001</v>
      </c>
      <c r="N77" s="99">
        <v>3.8869257949999998</v>
      </c>
    </row>
    <row r="78" spans="1:14" ht="9.75" customHeight="1" x14ac:dyDescent="0.15">
      <c r="A78" s="331"/>
      <c r="B78" s="332" t="s">
        <v>729</v>
      </c>
      <c r="C78" s="213">
        <v>1435</v>
      </c>
      <c r="D78" s="213">
        <v>881</v>
      </c>
      <c r="E78" s="213">
        <v>48</v>
      </c>
      <c r="F78" s="213">
        <v>34</v>
      </c>
      <c r="G78" s="213">
        <v>32</v>
      </c>
      <c r="H78" s="213">
        <v>24</v>
      </c>
      <c r="I78" s="213">
        <v>23</v>
      </c>
      <c r="J78" s="213">
        <v>21</v>
      </c>
      <c r="K78" s="213">
        <v>15</v>
      </c>
      <c r="L78" s="213">
        <v>13</v>
      </c>
      <c r="M78" s="99">
        <v>2.2996515679999998</v>
      </c>
      <c r="N78" s="99">
        <v>2.8376844490000002</v>
      </c>
    </row>
    <row r="79" spans="1:14" ht="9.75" customHeight="1" x14ac:dyDescent="0.15">
      <c r="A79" s="331"/>
      <c r="B79" s="332" t="s">
        <v>730</v>
      </c>
      <c r="C79" s="213">
        <v>2227</v>
      </c>
      <c r="D79" s="213">
        <v>1100</v>
      </c>
      <c r="E79" s="213">
        <v>49</v>
      </c>
      <c r="F79" s="213">
        <v>34</v>
      </c>
      <c r="G79" s="213">
        <v>42</v>
      </c>
      <c r="H79" s="213">
        <v>28</v>
      </c>
      <c r="I79" s="213">
        <v>90</v>
      </c>
      <c r="J79" s="213">
        <v>39</v>
      </c>
      <c r="K79" s="213">
        <v>67</v>
      </c>
      <c r="L79" s="213">
        <v>27</v>
      </c>
      <c r="M79" s="99">
        <v>4.490345757</v>
      </c>
      <c r="N79" s="99">
        <v>4.7272727269999999</v>
      </c>
    </row>
    <row r="80" spans="1:14" ht="25.5" customHeight="1" x14ac:dyDescent="0.15">
      <c r="A80" s="809" t="s">
        <v>150</v>
      </c>
      <c r="B80" s="810"/>
      <c r="C80" s="213">
        <v>27186</v>
      </c>
      <c r="D80" s="213">
        <v>15416</v>
      </c>
      <c r="E80" s="213">
        <v>1052</v>
      </c>
      <c r="F80" s="213">
        <v>642</v>
      </c>
      <c r="G80" s="213">
        <v>1028</v>
      </c>
      <c r="H80" s="213">
        <v>625</v>
      </c>
      <c r="I80" s="213">
        <v>1572</v>
      </c>
      <c r="J80" s="213">
        <v>943</v>
      </c>
      <c r="K80" s="213">
        <v>1086</v>
      </c>
      <c r="L80" s="213">
        <v>649</v>
      </c>
      <c r="M80" s="99">
        <v>5.2784521440000001</v>
      </c>
      <c r="N80" s="99">
        <v>5.5980799169999997</v>
      </c>
    </row>
    <row r="81" spans="1:14" ht="9.75" customHeight="1" x14ac:dyDescent="0.15">
      <c r="A81" s="331"/>
      <c r="B81" s="332" t="s">
        <v>313</v>
      </c>
      <c r="C81" s="213">
        <v>3656</v>
      </c>
      <c r="D81" s="213">
        <v>1599</v>
      </c>
      <c r="E81" s="213">
        <v>90</v>
      </c>
      <c r="F81" s="213">
        <v>30</v>
      </c>
      <c r="G81" s="213">
        <v>89</v>
      </c>
      <c r="H81" s="213">
        <v>30</v>
      </c>
      <c r="I81" s="213">
        <v>114</v>
      </c>
      <c r="J81" s="213">
        <v>45</v>
      </c>
      <c r="K81" s="213">
        <v>69</v>
      </c>
      <c r="L81" s="213">
        <v>31</v>
      </c>
      <c r="M81" s="99">
        <v>2.8993435449999998</v>
      </c>
      <c r="N81" s="99">
        <v>2.5015634769999999</v>
      </c>
    </row>
    <row r="82" spans="1:14" ht="9.75" customHeight="1" x14ac:dyDescent="0.15">
      <c r="A82" s="331"/>
      <c r="B82" s="332" t="s">
        <v>731</v>
      </c>
      <c r="C82" s="213">
        <v>600</v>
      </c>
      <c r="D82" s="213">
        <v>153</v>
      </c>
      <c r="E82" s="213">
        <v>31</v>
      </c>
      <c r="F82" s="213">
        <v>8</v>
      </c>
      <c r="G82" s="213">
        <v>31</v>
      </c>
      <c r="H82" s="213">
        <v>8</v>
      </c>
      <c r="I82" s="213">
        <v>44</v>
      </c>
      <c r="J82" s="213">
        <v>13</v>
      </c>
      <c r="K82" s="213">
        <v>21</v>
      </c>
      <c r="L82" s="213">
        <v>6</v>
      </c>
      <c r="M82" s="99">
        <v>5.8333333329999997</v>
      </c>
      <c r="N82" s="99">
        <v>6.5359477119999996</v>
      </c>
    </row>
    <row r="83" spans="1:14" ht="9.75" customHeight="1" x14ac:dyDescent="0.15">
      <c r="A83" s="331"/>
      <c r="B83" s="332" t="s">
        <v>296</v>
      </c>
      <c r="C83" s="213">
        <v>5709</v>
      </c>
      <c r="D83" s="213">
        <v>3158</v>
      </c>
      <c r="E83" s="213">
        <v>510</v>
      </c>
      <c r="F83" s="213">
        <v>322</v>
      </c>
      <c r="G83" s="213">
        <v>500</v>
      </c>
      <c r="H83" s="213">
        <v>316</v>
      </c>
      <c r="I83" s="213">
        <v>690</v>
      </c>
      <c r="J83" s="213">
        <v>434</v>
      </c>
      <c r="K83" s="213">
        <v>518</v>
      </c>
      <c r="L83" s="213">
        <v>315</v>
      </c>
      <c r="M83" s="99">
        <v>11.648274649999999</v>
      </c>
      <c r="N83" s="99">
        <v>13.17289424</v>
      </c>
    </row>
    <row r="84" spans="1:14" ht="9.75" customHeight="1" x14ac:dyDescent="0.15">
      <c r="A84" s="331"/>
      <c r="B84" s="332" t="s">
        <v>297</v>
      </c>
      <c r="C84" s="213">
        <v>5414</v>
      </c>
      <c r="D84" s="213">
        <v>2416</v>
      </c>
      <c r="E84" s="213">
        <v>165</v>
      </c>
      <c r="F84" s="213">
        <v>95</v>
      </c>
      <c r="G84" s="213">
        <v>157</v>
      </c>
      <c r="H84" s="213">
        <v>89</v>
      </c>
      <c r="I84" s="213">
        <v>336</v>
      </c>
      <c r="J84" s="213">
        <v>166</v>
      </c>
      <c r="K84" s="213">
        <v>214</v>
      </c>
      <c r="L84" s="213">
        <v>109</v>
      </c>
      <c r="M84" s="99">
        <v>5.1717768749999999</v>
      </c>
      <c r="N84" s="99">
        <v>5.9188741719999998</v>
      </c>
    </row>
    <row r="85" spans="1:14" ht="9.75" customHeight="1" x14ac:dyDescent="0.15">
      <c r="A85" s="331"/>
      <c r="B85" s="332" t="s">
        <v>732</v>
      </c>
      <c r="C85" s="213">
        <v>583</v>
      </c>
      <c r="D85" s="213">
        <v>363</v>
      </c>
      <c r="E85" s="213">
        <v>0</v>
      </c>
      <c r="F85" s="213">
        <v>0</v>
      </c>
      <c r="G85" s="213">
        <v>0</v>
      </c>
      <c r="H85" s="213">
        <v>0</v>
      </c>
      <c r="I85" s="213">
        <v>0</v>
      </c>
      <c r="J85" s="213">
        <v>0</v>
      </c>
      <c r="K85" s="213">
        <v>0</v>
      </c>
      <c r="L85" s="213">
        <v>0</v>
      </c>
      <c r="M85" s="99">
        <v>0</v>
      </c>
      <c r="N85" s="99">
        <v>0</v>
      </c>
    </row>
    <row r="86" spans="1:14" ht="9.75" customHeight="1" x14ac:dyDescent="0.15">
      <c r="A86" s="331"/>
      <c r="B86" s="332" t="s">
        <v>733</v>
      </c>
      <c r="C86" s="213">
        <v>450</v>
      </c>
      <c r="D86" s="213">
        <v>381</v>
      </c>
      <c r="E86" s="213">
        <v>0</v>
      </c>
      <c r="F86" s="213">
        <v>0</v>
      </c>
      <c r="G86" s="213">
        <v>0</v>
      </c>
      <c r="H86" s="213">
        <v>0</v>
      </c>
      <c r="I86" s="213">
        <v>0</v>
      </c>
      <c r="J86" s="213">
        <v>0</v>
      </c>
      <c r="K86" s="213">
        <v>0</v>
      </c>
      <c r="L86" s="213">
        <v>0</v>
      </c>
      <c r="M86" s="99">
        <v>0</v>
      </c>
      <c r="N86" s="99">
        <v>0</v>
      </c>
    </row>
    <row r="87" spans="1:14" ht="9.75" customHeight="1" x14ac:dyDescent="0.15">
      <c r="A87" s="331"/>
      <c r="B87" s="332" t="s">
        <v>734</v>
      </c>
      <c r="C87" s="213">
        <v>1708</v>
      </c>
      <c r="D87" s="213">
        <v>1317</v>
      </c>
      <c r="E87" s="213">
        <v>1</v>
      </c>
      <c r="F87" s="213">
        <v>0</v>
      </c>
      <c r="G87" s="213">
        <v>1</v>
      </c>
      <c r="H87" s="213">
        <v>0</v>
      </c>
      <c r="I87" s="213">
        <v>0</v>
      </c>
      <c r="J87" s="213">
        <v>0</v>
      </c>
      <c r="K87" s="213">
        <v>0</v>
      </c>
      <c r="L87" s="213">
        <v>0</v>
      </c>
      <c r="M87" s="99">
        <v>5.8548008999999998E-2</v>
      </c>
      <c r="N87" s="99">
        <v>0</v>
      </c>
    </row>
    <row r="88" spans="1:14" ht="9.75" customHeight="1" x14ac:dyDescent="0.15">
      <c r="A88" s="331"/>
      <c r="B88" s="332" t="s">
        <v>735</v>
      </c>
      <c r="C88" s="213">
        <v>2023</v>
      </c>
      <c r="D88" s="213">
        <v>1298</v>
      </c>
      <c r="E88" s="213">
        <v>0</v>
      </c>
      <c r="F88" s="213">
        <v>0</v>
      </c>
      <c r="G88" s="213">
        <v>0</v>
      </c>
      <c r="H88" s="213">
        <v>0</v>
      </c>
      <c r="I88" s="213">
        <v>0</v>
      </c>
      <c r="J88" s="213">
        <v>0</v>
      </c>
      <c r="K88" s="213">
        <v>0</v>
      </c>
      <c r="L88" s="213">
        <v>0</v>
      </c>
      <c r="M88" s="99">
        <v>0</v>
      </c>
      <c r="N88" s="99">
        <v>0</v>
      </c>
    </row>
    <row r="89" spans="1:14" ht="9.75" customHeight="1" x14ac:dyDescent="0.15">
      <c r="A89" s="331"/>
      <c r="B89" s="332" t="s">
        <v>736</v>
      </c>
      <c r="C89" s="213">
        <v>3252</v>
      </c>
      <c r="D89" s="213">
        <v>2122</v>
      </c>
      <c r="E89" s="213">
        <v>158</v>
      </c>
      <c r="F89" s="213">
        <v>118</v>
      </c>
      <c r="G89" s="213">
        <v>157</v>
      </c>
      <c r="H89" s="213">
        <v>117</v>
      </c>
      <c r="I89" s="213">
        <v>282</v>
      </c>
      <c r="J89" s="213">
        <v>210</v>
      </c>
      <c r="K89" s="213">
        <v>181</v>
      </c>
      <c r="L89" s="213">
        <v>133</v>
      </c>
      <c r="M89" s="99">
        <v>7.0725707260000004</v>
      </c>
      <c r="N89" s="99">
        <v>8.1055607920000003</v>
      </c>
    </row>
    <row r="90" spans="1:14" ht="9.75" customHeight="1" x14ac:dyDescent="0.15">
      <c r="A90" s="331"/>
      <c r="B90" s="332" t="s">
        <v>737</v>
      </c>
      <c r="C90" s="213">
        <v>2728</v>
      </c>
      <c r="D90" s="213">
        <v>1799</v>
      </c>
      <c r="E90" s="213">
        <v>78</v>
      </c>
      <c r="F90" s="213">
        <v>51</v>
      </c>
      <c r="G90" s="213">
        <v>76</v>
      </c>
      <c r="H90" s="213">
        <v>49</v>
      </c>
      <c r="I90" s="213">
        <v>83</v>
      </c>
      <c r="J90" s="213">
        <v>56</v>
      </c>
      <c r="K90" s="213">
        <v>65</v>
      </c>
      <c r="L90" s="213">
        <v>40</v>
      </c>
      <c r="M90" s="99">
        <v>3.2991202350000002</v>
      </c>
      <c r="N90" s="99">
        <v>3.224013341</v>
      </c>
    </row>
    <row r="91" spans="1:14" ht="9.75" customHeight="1" x14ac:dyDescent="0.15">
      <c r="A91" s="331"/>
      <c r="B91" s="332" t="s">
        <v>738</v>
      </c>
      <c r="C91" s="213">
        <v>1063</v>
      </c>
      <c r="D91" s="213">
        <v>810</v>
      </c>
      <c r="E91" s="213">
        <v>19</v>
      </c>
      <c r="F91" s="213">
        <v>18</v>
      </c>
      <c r="G91" s="213">
        <v>17</v>
      </c>
      <c r="H91" s="213">
        <v>16</v>
      </c>
      <c r="I91" s="213">
        <v>23</v>
      </c>
      <c r="J91" s="213">
        <v>19</v>
      </c>
      <c r="K91" s="213">
        <v>18</v>
      </c>
      <c r="L91" s="213">
        <v>15</v>
      </c>
      <c r="M91" s="99">
        <v>2.6340545629999998</v>
      </c>
      <c r="N91" s="99">
        <v>2.9629629629999998</v>
      </c>
    </row>
    <row r="92" spans="1:14" ht="9" customHeight="1" x14ac:dyDescent="0.2">
      <c r="A92" s="333"/>
      <c r="B92" s="334"/>
      <c r="C92" s="230"/>
      <c r="D92" s="230"/>
      <c r="E92" s="230"/>
      <c r="F92" s="230"/>
      <c r="G92" s="230"/>
      <c r="H92" s="230"/>
      <c r="I92" s="230"/>
      <c r="J92" s="230"/>
      <c r="K92" s="230"/>
      <c r="L92" s="230"/>
      <c r="M92" s="230"/>
      <c r="N92" s="230"/>
    </row>
    <row r="93" spans="1:14" ht="9" customHeight="1" x14ac:dyDescent="0.2">
      <c r="A93" s="333"/>
      <c r="B93" s="334"/>
      <c r="C93" s="230"/>
      <c r="D93" s="230"/>
      <c r="E93" s="230"/>
      <c r="F93" s="230"/>
      <c r="G93" s="230"/>
      <c r="H93" s="230"/>
      <c r="I93" s="230"/>
      <c r="J93" s="230"/>
      <c r="K93" s="230"/>
      <c r="L93" s="230"/>
      <c r="M93" s="230"/>
      <c r="N93" s="230"/>
    </row>
    <row r="94" spans="1:14" ht="9" customHeight="1" x14ac:dyDescent="0.2">
      <c r="A94" s="333"/>
      <c r="B94" s="334"/>
      <c r="C94" s="230"/>
      <c r="D94" s="230"/>
      <c r="E94" s="230"/>
      <c r="F94" s="230"/>
      <c r="G94" s="230"/>
      <c r="H94" s="230"/>
      <c r="I94" s="230"/>
      <c r="J94" s="230"/>
      <c r="K94" s="230"/>
      <c r="L94" s="230"/>
      <c r="M94" s="230"/>
      <c r="N94" s="230"/>
    </row>
    <row r="95" spans="1:14" ht="9" customHeight="1" x14ac:dyDescent="0.2">
      <c r="A95" s="333"/>
      <c r="B95" s="334"/>
      <c r="C95" s="230"/>
      <c r="D95" s="230"/>
      <c r="E95" s="230"/>
      <c r="F95" s="230"/>
      <c r="G95" s="230"/>
      <c r="H95" s="230"/>
      <c r="I95" s="230"/>
      <c r="J95" s="230"/>
      <c r="K95" s="230"/>
      <c r="L95" s="230"/>
      <c r="M95" s="230"/>
      <c r="N95" s="230"/>
    </row>
    <row r="96" spans="1:14" ht="9" customHeight="1" x14ac:dyDescent="0.15">
      <c r="A96" s="335"/>
      <c r="B96" s="336"/>
      <c r="C96" s="230"/>
      <c r="D96" s="230"/>
      <c r="E96" s="230"/>
      <c r="F96" s="230"/>
      <c r="G96" s="230"/>
      <c r="H96" s="230"/>
      <c r="I96" s="230"/>
      <c r="J96" s="230"/>
      <c r="K96" s="230"/>
      <c r="L96" s="230"/>
      <c r="M96" s="230"/>
      <c r="N96" s="230"/>
    </row>
    <row r="97" spans="1:14" ht="9" customHeight="1" x14ac:dyDescent="0.15">
      <c r="A97" s="202" t="s">
        <v>727</v>
      </c>
      <c r="B97" s="336"/>
      <c r="C97" s="230"/>
      <c r="D97" s="230"/>
      <c r="E97" s="230"/>
      <c r="F97" s="230"/>
      <c r="G97" s="230"/>
      <c r="H97" s="230"/>
      <c r="I97" s="230"/>
      <c r="J97" s="230"/>
      <c r="K97" s="230"/>
      <c r="L97" s="230"/>
      <c r="M97" s="230"/>
      <c r="N97" s="230"/>
    </row>
    <row r="98" spans="1:14" ht="9" customHeight="1" x14ac:dyDescent="0.15">
      <c r="A98" s="337" t="s">
        <v>1516</v>
      </c>
      <c r="B98" s="336"/>
      <c r="C98" s="230"/>
      <c r="D98" s="230"/>
      <c r="E98" s="230"/>
      <c r="F98" s="230"/>
      <c r="G98" s="230"/>
      <c r="H98" s="230"/>
      <c r="I98" s="230"/>
      <c r="J98" s="230"/>
      <c r="K98" s="230"/>
      <c r="L98" s="230"/>
      <c r="M98" s="230"/>
      <c r="N98" s="230"/>
    </row>
    <row r="99" spans="1:14" ht="9" customHeight="1" x14ac:dyDescent="0.15">
      <c r="A99" s="337"/>
      <c r="B99" s="336"/>
      <c r="C99" s="230"/>
      <c r="D99" s="230"/>
      <c r="E99" s="230"/>
      <c r="F99" s="230"/>
      <c r="G99" s="230"/>
      <c r="H99" s="230"/>
      <c r="I99" s="230"/>
      <c r="J99" s="230"/>
      <c r="K99" s="230"/>
      <c r="L99" s="230"/>
      <c r="M99" s="230"/>
      <c r="N99" s="230"/>
    </row>
    <row r="100" spans="1:14" ht="9" customHeight="1" x14ac:dyDescent="0.15">
      <c r="A100" s="811" t="s">
        <v>2379</v>
      </c>
      <c r="B100" s="811"/>
      <c r="C100" s="811"/>
      <c r="D100" s="811"/>
      <c r="E100" s="230"/>
      <c r="F100" s="230"/>
      <c r="G100" s="230"/>
      <c r="H100" s="230"/>
      <c r="I100" s="230"/>
      <c r="J100" s="230"/>
      <c r="K100" s="230"/>
      <c r="L100" s="230"/>
      <c r="M100" s="230"/>
      <c r="N100" s="230"/>
    </row>
    <row r="101" spans="1:14" ht="22.5" customHeight="1" x14ac:dyDescent="0.15">
      <c r="C101" s="330" t="s">
        <v>683</v>
      </c>
    </row>
    <row r="102" spans="1:14" ht="12" customHeight="1" x14ac:dyDescent="0.15">
      <c r="C102" s="330"/>
    </row>
    <row r="103" spans="1:14" ht="12" customHeight="1" x14ac:dyDescent="0.15">
      <c r="A103" s="809" t="s">
        <v>151</v>
      </c>
      <c r="B103" s="810"/>
      <c r="C103" s="213">
        <v>68126</v>
      </c>
      <c r="D103" s="213">
        <v>37561</v>
      </c>
      <c r="E103" s="213">
        <v>5049</v>
      </c>
      <c r="F103" s="213">
        <v>2793</v>
      </c>
      <c r="G103" s="213">
        <v>4598</v>
      </c>
      <c r="H103" s="213">
        <v>2531</v>
      </c>
      <c r="I103" s="213">
        <v>5003</v>
      </c>
      <c r="J103" s="213">
        <v>2591</v>
      </c>
      <c r="K103" s="213">
        <v>2986</v>
      </c>
      <c r="L103" s="213">
        <v>1502</v>
      </c>
      <c r="M103" s="99">
        <v>8.4050142379999997</v>
      </c>
      <c r="N103" s="99">
        <v>8.1068129179999993</v>
      </c>
    </row>
    <row r="104" spans="1:14" ht="9.75" customHeight="1" x14ac:dyDescent="0.15">
      <c r="A104" s="331"/>
      <c r="B104" s="332" t="s">
        <v>286</v>
      </c>
      <c r="C104" s="213">
        <v>8363</v>
      </c>
      <c r="D104" s="213">
        <v>2883</v>
      </c>
      <c r="E104" s="213">
        <v>957</v>
      </c>
      <c r="F104" s="213">
        <v>309</v>
      </c>
      <c r="G104" s="213">
        <v>865</v>
      </c>
      <c r="H104" s="213">
        <v>273</v>
      </c>
      <c r="I104" s="213">
        <v>991</v>
      </c>
      <c r="J104" s="213">
        <v>320</v>
      </c>
      <c r="K104" s="213">
        <v>639</v>
      </c>
      <c r="L104" s="213">
        <v>201</v>
      </c>
      <c r="M104" s="99">
        <v>16.465383240000001</v>
      </c>
      <c r="N104" s="99">
        <v>14.91501908</v>
      </c>
    </row>
    <row r="105" spans="1:14" ht="9.75" customHeight="1" x14ac:dyDescent="0.15">
      <c r="A105" s="331"/>
      <c r="B105" s="332" t="s">
        <v>739</v>
      </c>
      <c r="C105" s="213">
        <v>3603</v>
      </c>
      <c r="D105" s="213">
        <v>2271</v>
      </c>
      <c r="E105" s="213">
        <v>194</v>
      </c>
      <c r="F105" s="213">
        <v>119</v>
      </c>
      <c r="G105" s="213">
        <v>167</v>
      </c>
      <c r="H105" s="213">
        <v>103</v>
      </c>
      <c r="I105" s="213">
        <v>204</v>
      </c>
      <c r="J105" s="213">
        <v>136</v>
      </c>
      <c r="K105" s="213">
        <v>85</v>
      </c>
      <c r="L105" s="213">
        <v>45</v>
      </c>
      <c r="M105" s="99">
        <v>5.5509297809999998</v>
      </c>
      <c r="N105" s="99">
        <v>5.504183179</v>
      </c>
    </row>
    <row r="106" spans="1:14" ht="9.75" customHeight="1" x14ac:dyDescent="0.15">
      <c r="A106" s="331"/>
      <c r="B106" s="332" t="s">
        <v>294</v>
      </c>
      <c r="C106" s="213">
        <v>5557</v>
      </c>
      <c r="D106" s="213">
        <v>2914</v>
      </c>
      <c r="E106" s="213">
        <v>473</v>
      </c>
      <c r="F106" s="213">
        <v>282</v>
      </c>
      <c r="G106" s="213">
        <v>394</v>
      </c>
      <c r="H106" s="213">
        <v>234</v>
      </c>
      <c r="I106" s="213">
        <v>409</v>
      </c>
      <c r="J106" s="213">
        <v>231</v>
      </c>
      <c r="K106" s="213">
        <v>264</v>
      </c>
      <c r="L106" s="213">
        <v>140</v>
      </c>
      <c r="M106" s="99">
        <v>8.1518805109999999</v>
      </c>
      <c r="N106" s="99">
        <v>9.0253946470000006</v>
      </c>
    </row>
    <row r="107" spans="1:14" ht="9.75" customHeight="1" x14ac:dyDescent="0.15">
      <c r="A107" s="331"/>
      <c r="B107" s="332" t="s">
        <v>300</v>
      </c>
      <c r="C107" s="213">
        <v>5493</v>
      </c>
      <c r="D107" s="213">
        <v>3158</v>
      </c>
      <c r="E107" s="213">
        <v>296</v>
      </c>
      <c r="F107" s="213">
        <v>197</v>
      </c>
      <c r="G107" s="213">
        <v>284</v>
      </c>
      <c r="H107" s="213">
        <v>187</v>
      </c>
      <c r="I107" s="213">
        <v>472</v>
      </c>
      <c r="J107" s="213">
        <v>338</v>
      </c>
      <c r="K107" s="213">
        <v>381</v>
      </c>
      <c r="L107" s="213">
        <v>277</v>
      </c>
      <c r="M107" s="99">
        <v>8.0466047700000001</v>
      </c>
      <c r="N107" s="99">
        <v>10.069664339999999</v>
      </c>
    </row>
    <row r="108" spans="1:14" ht="9.75" customHeight="1" x14ac:dyDescent="0.15">
      <c r="A108" s="331"/>
      <c r="B108" s="332" t="s">
        <v>740</v>
      </c>
      <c r="C108" s="213">
        <v>4532</v>
      </c>
      <c r="D108" s="213">
        <v>2376</v>
      </c>
      <c r="E108" s="213">
        <v>220</v>
      </c>
      <c r="F108" s="213">
        <v>101</v>
      </c>
      <c r="G108" s="213">
        <v>203</v>
      </c>
      <c r="H108" s="213">
        <v>92</v>
      </c>
      <c r="I108" s="213">
        <v>257</v>
      </c>
      <c r="J108" s="213">
        <v>115</v>
      </c>
      <c r="K108" s="213">
        <v>159</v>
      </c>
      <c r="L108" s="213">
        <v>74</v>
      </c>
      <c r="M108" s="99">
        <v>5.2515445720000002</v>
      </c>
      <c r="N108" s="99">
        <v>4.5454545450000001</v>
      </c>
    </row>
    <row r="109" spans="1:14" ht="9.75" customHeight="1" x14ac:dyDescent="0.15">
      <c r="A109" s="331"/>
      <c r="B109" s="332" t="s">
        <v>741</v>
      </c>
      <c r="C109" s="213">
        <v>3574</v>
      </c>
      <c r="D109" s="213">
        <v>2162</v>
      </c>
      <c r="E109" s="213">
        <v>209</v>
      </c>
      <c r="F109" s="213">
        <v>140</v>
      </c>
      <c r="G109" s="213">
        <v>198</v>
      </c>
      <c r="H109" s="213">
        <v>131</v>
      </c>
      <c r="I109" s="213">
        <v>145</v>
      </c>
      <c r="J109" s="213">
        <v>96</v>
      </c>
      <c r="K109" s="213">
        <v>98</v>
      </c>
      <c r="L109" s="213">
        <v>64</v>
      </c>
      <c r="M109" s="99">
        <v>5.791829882</v>
      </c>
      <c r="N109" s="99">
        <v>6.3829787229999999</v>
      </c>
    </row>
    <row r="110" spans="1:14" ht="9.75" customHeight="1" x14ac:dyDescent="0.15">
      <c r="A110" s="331"/>
      <c r="B110" s="332" t="s">
        <v>292</v>
      </c>
      <c r="C110" s="213">
        <v>6170</v>
      </c>
      <c r="D110" s="213">
        <v>3297</v>
      </c>
      <c r="E110" s="213">
        <v>367</v>
      </c>
      <c r="F110" s="213">
        <v>137</v>
      </c>
      <c r="G110" s="213">
        <v>353</v>
      </c>
      <c r="H110" s="213">
        <v>133</v>
      </c>
      <c r="I110" s="213">
        <v>382</v>
      </c>
      <c r="J110" s="213">
        <v>139</v>
      </c>
      <c r="K110" s="213">
        <v>217</v>
      </c>
      <c r="L110" s="213">
        <v>81</v>
      </c>
      <c r="M110" s="99">
        <v>5.9481361430000002</v>
      </c>
      <c r="N110" s="99">
        <v>4.1249620870000001</v>
      </c>
    </row>
    <row r="111" spans="1:14" ht="9.75" customHeight="1" x14ac:dyDescent="0.15">
      <c r="A111" s="331"/>
      <c r="B111" s="332" t="s">
        <v>742</v>
      </c>
      <c r="C111" s="213">
        <v>3368</v>
      </c>
      <c r="D111" s="213">
        <v>1977</v>
      </c>
      <c r="E111" s="213">
        <v>10</v>
      </c>
      <c r="F111" s="213">
        <v>5</v>
      </c>
      <c r="G111" s="213">
        <v>6</v>
      </c>
      <c r="H111" s="213">
        <v>4</v>
      </c>
      <c r="I111" s="213">
        <v>17</v>
      </c>
      <c r="J111" s="213">
        <v>10</v>
      </c>
      <c r="K111" s="213">
        <v>12</v>
      </c>
      <c r="L111" s="213">
        <v>8</v>
      </c>
      <c r="M111" s="99">
        <v>0.38598574800000002</v>
      </c>
      <c r="N111" s="99">
        <v>0.45523520499999998</v>
      </c>
    </row>
    <row r="112" spans="1:14" ht="9.75" customHeight="1" x14ac:dyDescent="0.15">
      <c r="A112" s="331"/>
      <c r="B112" s="332" t="s">
        <v>287</v>
      </c>
      <c r="C112" s="213">
        <v>8529</v>
      </c>
      <c r="D112" s="213">
        <v>5641</v>
      </c>
      <c r="E112" s="213">
        <v>953</v>
      </c>
      <c r="F112" s="213">
        <v>673</v>
      </c>
      <c r="G112" s="213">
        <v>878</v>
      </c>
      <c r="H112" s="213">
        <v>620</v>
      </c>
      <c r="I112" s="213">
        <v>633</v>
      </c>
      <c r="J112" s="213">
        <v>355</v>
      </c>
      <c r="K112" s="213">
        <v>106</v>
      </c>
      <c r="L112" s="213">
        <v>65</v>
      </c>
      <c r="M112" s="99">
        <v>10.775002929999999</v>
      </c>
      <c r="N112" s="99">
        <v>11.398688180000001</v>
      </c>
    </row>
    <row r="113" spans="1:14" ht="9.75" customHeight="1" x14ac:dyDescent="0.15">
      <c r="A113" s="331"/>
      <c r="B113" s="332" t="s">
        <v>743</v>
      </c>
      <c r="C113" s="213">
        <v>740</v>
      </c>
      <c r="D113" s="213">
        <v>316</v>
      </c>
      <c r="E113" s="213">
        <v>34</v>
      </c>
      <c r="F113" s="213">
        <v>18</v>
      </c>
      <c r="G113" s="213">
        <v>34</v>
      </c>
      <c r="H113" s="213">
        <v>18</v>
      </c>
      <c r="I113" s="213">
        <v>33</v>
      </c>
      <c r="J113" s="213">
        <v>18</v>
      </c>
      <c r="K113" s="213">
        <v>8</v>
      </c>
      <c r="L113" s="213">
        <v>5</v>
      </c>
      <c r="M113" s="99">
        <v>4.7297297299999999</v>
      </c>
      <c r="N113" s="99">
        <v>6.0126582280000003</v>
      </c>
    </row>
    <row r="114" spans="1:14" ht="9.75" customHeight="1" x14ac:dyDescent="0.15">
      <c r="A114" s="331"/>
      <c r="B114" s="332" t="s">
        <v>288</v>
      </c>
      <c r="C114" s="213">
        <v>7788</v>
      </c>
      <c r="D114" s="213">
        <v>4641</v>
      </c>
      <c r="E114" s="213">
        <v>835</v>
      </c>
      <c r="F114" s="213">
        <v>520</v>
      </c>
      <c r="G114" s="213">
        <v>777</v>
      </c>
      <c r="H114" s="213">
        <v>484</v>
      </c>
      <c r="I114" s="213">
        <v>863</v>
      </c>
      <c r="J114" s="213">
        <v>518</v>
      </c>
      <c r="K114" s="213">
        <v>572</v>
      </c>
      <c r="L114" s="213">
        <v>317</v>
      </c>
      <c r="M114" s="99">
        <v>10.952747820000001</v>
      </c>
      <c r="N114" s="99">
        <v>11.24757595</v>
      </c>
    </row>
    <row r="115" spans="1:14" ht="9.75" customHeight="1" x14ac:dyDescent="0.15">
      <c r="A115" s="331"/>
      <c r="B115" s="332" t="s">
        <v>744</v>
      </c>
      <c r="C115" s="213">
        <v>216</v>
      </c>
      <c r="D115" s="213">
        <v>53</v>
      </c>
      <c r="E115" s="213">
        <v>0</v>
      </c>
      <c r="F115" s="213">
        <v>0</v>
      </c>
      <c r="G115" s="213">
        <v>0</v>
      </c>
      <c r="H115" s="213">
        <v>0</v>
      </c>
      <c r="I115" s="213">
        <v>0</v>
      </c>
      <c r="J115" s="213">
        <v>0</v>
      </c>
      <c r="K115" s="213">
        <v>0</v>
      </c>
      <c r="L115" s="213">
        <v>0</v>
      </c>
      <c r="M115" s="213">
        <v>0</v>
      </c>
      <c r="N115" s="213">
        <v>0</v>
      </c>
    </row>
    <row r="116" spans="1:14" ht="9.75" customHeight="1" x14ac:dyDescent="0.15">
      <c r="A116" s="331"/>
      <c r="B116" s="332" t="s">
        <v>745</v>
      </c>
      <c r="C116" s="213">
        <v>3468</v>
      </c>
      <c r="D116" s="213">
        <v>1895</v>
      </c>
      <c r="E116" s="213">
        <v>289</v>
      </c>
      <c r="F116" s="213">
        <v>179</v>
      </c>
      <c r="G116" s="213">
        <v>253</v>
      </c>
      <c r="H116" s="213">
        <v>155</v>
      </c>
      <c r="I116" s="213">
        <v>327</v>
      </c>
      <c r="J116" s="213">
        <v>161</v>
      </c>
      <c r="K116" s="213">
        <v>277</v>
      </c>
      <c r="L116" s="213">
        <v>136</v>
      </c>
      <c r="M116" s="99">
        <v>11.10149942</v>
      </c>
      <c r="N116" s="99">
        <v>10.81794195</v>
      </c>
    </row>
    <row r="117" spans="1:14" ht="9.75" customHeight="1" x14ac:dyDescent="0.15">
      <c r="A117" s="331"/>
      <c r="B117" s="332" t="s">
        <v>746</v>
      </c>
      <c r="C117" s="213">
        <v>2997</v>
      </c>
      <c r="D117" s="213">
        <v>1788</v>
      </c>
      <c r="E117" s="213">
        <v>92</v>
      </c>
      <c r="F117" s="213">
        <v>49</v>
      </c>
      <c r="G117" s="213">
        <v>84</v>
      </c>
      <c r="H117" s="213">
        <v>42</v>
      </c>
      <c r="I117" s="213">
        <v>111</v>
      </c>
      <c r="J117" s="213">
        <v>63</v>
      </c>
      <c r="K117" s="213">
        <v>74</v>
      </c>
      <c r="L117" s="213">
        <v>37</v>
      </c>
      <c r="M117" s="99">
        <v>3.3366700030000001</v>
      </c>
      <c r="N117" s="99">
        <v>3.0201342279999999</v>
      </c>
    </row>
    <row r="118" spans="1:14" ht="9.75" customHeight="1" x14ac:dyDescent="0.15">
      <c r="A118" s="331"/>
      <c r="B118" s="332" t="s">
        <v>747</v>
      </c>
      <c r="C118" s="213">
        <v>3232</v>
      </c>
      <c r="D118" s="213">
        <v>1919</v>
      </c>
      <c r="E118" s="213">
        <v>89</v>
      </c>
      <c r="F118" s="213">
        <v>55</v>
      </c>
      <c r="G118" s="213">
        <v>84</v>
      </c>
      <c r="H118" s="213">
        <v>52</v>
      </c>
      <c r="I118" s="213">
        <v>122</v>
      </c>
      <c r="J118" s="213">
        <v>76</v>
      </c>
      <c r="K118" s="213">
        <v>66</v>
      </c>
      <c r="L118" s="213">
        <v>42</v>
      </c>
      <c r="M118" s="99">
        <v>3.125</v>
      </c>
      <c r="N118" s="99">
        <v>3.282959875</v>
      </c>
    </row>
    <row r="119" spans="1:14" ht="9.75" customHeight="1" x14ac:dyDescent="0.15">
      <c r="A119" s="331"/>
      <c r="B119" s="332" t="s">
        <v>748</v>
      </c>
      <c r="C119" s="213">
        <v>496</v>
      </c>
      <c r="D119" s="213">
        <v>270</v>
      </c>
      <c r="E119" s="213">
        <v>31</v>
      </c>
      <c r="F119" s="213">
        <v>9</v>
      </c>
      <c r="G119" s="213">
        <v>18</v>
      </c>
      <c r="H119" s="213">
        <v>3</v>
      </c>
      <c r="I119" s="213">
        <v>37</v>
      </c>
      <c r="J119" s="213">
        <v>15</v>
      </c>
      <c r="K119" s="213">
        <v>28</v>
      </c>
      <c r="L119" s="213">
        <v>10</v>
      </c>
      <c r="M119" s="99">
        <v>7.2580645160000001</v>
      </c>
      <c r="N119" s="99">
        <v>4.4444444440000002</v>
      </c>
    </row>
    <row r="120" spans="1:14" ht="25.5" customHeight="1" x14ac:dyDescent="0.15">
      <c r="A120" s="809" t="s">
        <v>152</v>
      </c>
      <c r="B120" s="810"/>
      <c r="C120" s="213">
        <v>14607</v>
      </c>
      <c r="D120" s="213">
        <v>8757</v>
      </c>
      <c r="E120" s="213">
        <v>1123</v>
      </c>
      <c r="F120" s="213">
        <v>628</v>
      </c>
      <c r="G120" s="213">
        <v>949</v>
      </c>
      <c r="H120" s="213">
        <v>547</v>
      </c>
      <c r="I120" s="213">
        <v>878</v>
      </c>
      <c r="J120" s="213">
        <v>498</v>
      </c>
      <c r="K120" s="213">
        <v>670</v>
      </c>
      <c r="L120" s="213">
        <v>361</v>
      </c>
      <c r="M120" s="99">
        <v>6.7570342989999999</v>
      </c>
      <c r="N120" s="99">
        <v>6.5090784519999998</v>
      </c>
    </row>
    <row r="121" spans="1:14" ht="9.75" customHeight="1" x14ac:dyDescent="0.15">
      <c r="A121" s="331"/>
      <c r="B121" s="332" t="s">
        <v>749</v>
      </c>
      <c r="C121" s="213">
        <v>2728</v>
      </c>
      <c r="D121" s="213">
        <v>1169</v>
      </c>
      <c r="E121" s="213">
        <v>89</v>
      </c>
      <c r="F121" s="213">
        <v>36</v>
      </c>
      <c r="G121" s="213">
        <v>84</v>
      </c>
      <c r="H121" s="213">
        <v>33</v>
      </c>
      <c r="I121" s="213">
        <v>108</v>
      </c>
      <c r="J121" s="213">
        <v>37</v>
      </c>
      <c r="K121" s="213">
        <v>74</v>
      </c>
      <c r="L121" s="213">
        <v>27</v>
      </c>
      <c r="M121" s="99">
        <v>3.7390029330000001</v>
      </c>
      <c r="N121" s="99">
        <v>3.2506415739999999</v>
      </c>
    </row>
    <row r="122" spans="1:14" ht="9.75" customHeight="1" x14ac:dyDescent="0.15">
      <c r="A122" s="331"/>
      <c r="B122" s="332" t="s">
        <v>310</v>
      </c>
      <c r="C122" s="213">
        <v>3591</v>
      </c>
      <c r="D122" s="213">
        <v>2635</v>
      </c>
      <c r="E122" s="213">
        <v>20</v>
      </c>
      <c r="F122" s="213">
        <v>12</v>
      </c>
      <c r="G122" s="213">
        <v>19</v>
      </c>
      <c r="H122" s="213">
        <v>11</v>
      </c>
      <c r="I122" s="213">
        <v>40</v>
      </c>
      <c r="J122" s="213">
        <v>28</v>
      </c>
      <c r="K122" s="213">
        <v>22</v>
      </c>
      <c r="L122" s="213">
        <v>18</v>
      </c>
      <c r="M122" s="99">
        <v>1.0025062659999999</v>
      </c>
      <c r="N122" s="99">
        <v>0.98671726800000004</v>
      </c>
    </row>
    <row r="123" spans="1:14" ht="9.75" customHeight="1" x14ac:dyDescent="0.15">
      <c r="A123" s="331"/>
      <c r="B123" s="332" t="s">
        <v>293</v>
      </c>
      <c r="C123" s="213">
        <v>5849</v>
      </c>
      <c r="D123" s="213">
        <v>3597</v>
      </c>
      <c r="E123" s="213">
        <v>519</v>
      </c>
      <c r="F123" s="213">
        <v>371</v>
      </c>
      <c r="G123" s="213">
        <v>477</v>
      </c>
      <c r="H123" s="213">
        <v>339</v>
      </c>
      <c r="I123" s="213">
        <v>394</v>
      </c>
      <c r="J123" s="213">
        <v>280</v>
      </c>
      <c r="K123" s="213">
        <v>279</v>
      </c>
      <c r="L123" s="213">
        <v>191</v>
      </c>
      <c r="M123" s="99">
        <v>8.1894340910000007</v>
      </c>
      <c r="N123" s="99">
        <v>9.4801223239999999</v>
      </c>
    </row>
    <row r="124" spans="1:14" ht="9.75" customHeight="1" x14ac:dyDescent="0.15">
      <c r="A124" s="331"/>
      <c r="B124" s="332" t="s">
        <v>750</v>
      </c>
      <c r="C124" s="213">
        <v>86</v>
      </c>
      <c r="D124" s="213">
        <v>39</v>
      </c>
      <c r="E124" s="213">
        <v>9</v>
      </c>
      <c r="F124" s="213">
        <v>6</v>
      </c>
      <c r="G124" s="213">
        <v>8</v>
      </c>
      <c r="H124" s="213">
        <v>5</v>
      </c>
      <c r="I124" s="213">
        <v>1</v>
      </c>
      <c r="J124" s="213">
        <v>1</v>
      </c>
      <c r="K124" s="213">
        <v>0</v>
      </c>
      <c r="L124" s="213">
        <v>0</v>
      </c>
      <c r="M124" s="99">
        <v>9.3023255809999998</v>
      </c>
      <c r="N124" s="99">
        <v>12.820512819999999</v>
      </c>
    </row>
    <row r="125" spans="1:14" ht="9.75" customHeight="1" x14ac:dyDescent="0.15">
      <c r="A125" s="331"/>
      <c r="B125" s="332" t="s">
        <v>751</v>
      </c>
      <c r="C125" s="213">
        <v>1781</v>
      </c>
      <c r="D125" s="213">
        <v>1128</v>
      </c>
      <c r="E125" s="213">
        <v>130</v>
      </c>
      <c r="F125" s="213">
        <v>91</v>
      </c>
      <c r="G125" s="213">
        <v>128</v>
      </c>
      <c r="H125" s="213">
        <v>89</v>
      </c>
      <c r="I125" s="213">
        <v>127</v>
      </c>
      <c r="J125" s="213">
        <v>87</v>
      </c>
      <c r="K125" s="213">
        <v>87</v>
      </c>
      <c r="L125" s="213">
        <v>60</v>
      </c>
      <c r="M125" s="99">
        <v>7.2431218419999999</v>
      </c>
      <c r="N125" s="99">
        <v>7.9787234040000001</v>
      </c>
    </row>
    <row r="126" spans="1:14" ht="9.75" customHeight="1" x14ac:dyDescent="0.15">
      <c r="A126" s="331"/>
      <c r="B126" s="332" t="s">
        <v>752</v>
      </c>
      <c r="C126" s="213">
        <v>572</v>
      </c>
      <c r="D126" s="213">
        <v>189</v>
      </c>
      <c r="E126" s="213">
        <v>356</v>
      </c>
      <c r="F126" s="213">
        <v>112</v>
      </c>
      <c r="G126" s="213">
        <v>233</v>
      </c>
      <c r="H126" s="213">
        <v>70</v>
      </c>
      <c r="I126" s="213">
        <v>208</v>
      </c>
      <c r="J126" s="213">
        <v>65</v>
      </c>
      <c r="K126" s="213">
        <v>208</v>
      </c>
      <c r="L126" s="213">
        <v>65</v>
      </c>
      <c r="M126" s="99">
        <v>40.734265729999997</v>
      </c>
      <c r="N126" s="99">
        <v>37.037037040000001</v>
      </c>
    </row>
    <row r="127" spans="1:14" ht="25.5" customHeight="1" x14ac:dyDescent="0.15">
      <c r="A127" s="809" t="s">
        <v>153</v>
      </c>
      <c r="B127" s="810"/>
      <c r="C127" s="213">
        <v>2429</v>
      </c>
      <c r="D127" s="213">
        <v>1295</v>
      </c>
      <c r="E127" s="213">
        <v>12</v>
      </c>
      <c r="F127" s="213">
        <v>9</v>
      </c>
      <c r="G127" s="213">
        <v>12</v>
      </c>
      <c r="H127" s="213">
        <v>9</v>
      </c>
      <c r="I127" s="213">
        <v>87</v>
      </c>
      <c r="J127" s="213">
        <v>59</v>
      </c>
      <c r="K127" s="213">
        <v>53</v>
      </c>
      <c r="L127" s="213">
        <v>37</v>
      </c>
      <c r="M127" s="99">
        <v>2.3054755039999999</v>
      </c>
      <c r="N127" s="99">
        <v>2.9343629340000001</v>
      </c>
    </row>
    <row r="128" spans="1:14" ht="9.75" customHeight="1" x14ac:dyDescent="0.15">
      <c r="A128" s="331"/>
      <c r="B128" s="332" t="s">
        <v>753</v>
      </c>
      <c r="C128" s="213">
        <v>2429</v>
      </c>
      <c r="D128" s="213">
        <v>1295</v>
      </c>
      <c r="E128" s="213">
        <v>12</v>
      </c>
      <c r="F128" s="213">
        <v>9</v>
      </c>
      <c r="G128" s="213">
        <v>12</v>
      </c>
      <c r="H128" s="213">
        <v>9</v>
      </c>
      <c r="I128" s="213">
        <v>87</v>
      </c>
      <c r="J128" s="213">
        <v>59</v>
      </c>
      <c r="K128" s="213">
        <v>53</v>
      </c>
      <c r="L128" s="213">
        <v>37</v>
      </c>
      <c r="M128" s="99">
        <v>2.3054755039999999</v>
      </c>
      <c r="N128" s="99">
        <v>2.9343629340000001</v>
      </c>
    </row>
    <row r="129" spans="1:14" ht="25.5" customHeight="1" x14ac:dyDescent="0.15">
      <c r="A129" s="809" t="s">
        <v>154</v>
      </c>
      <c r="B129" s="810"/>
      <c r="C129" s="213">
        <v>13884</v>
      </c>
      <c r="D129" s="213">
        <v>7419</v>
      </c>
      <c r="E129" s="213">
        <v>662</v>
      </c>
      <c r="F129" s="213">
        <v>284</v>
      </c>
      <c r="G129" s="213">
        <v>317</v>
      </c>
      <c r="H129" s="213">
        <v>169</v>
      </c>
      <c r="I129" s="213">
        <v>401</v>
      </c>
      <c r="J129" s="213">
        <v>205</v>
      </c>
      <c r="K129" s="213">
        <v>318</v>
      </c>
      <c r="L129" s="213">
        <v>154</v>
      </c>
      <c r="M129" s="99">
        <v>3.3995966580000001</v>
      </c>
      <c r="N129" s="99">
        <v>3.2888529449999999</v>
      </c>
    </row>
    <row r="130" spans="1:14" ht="9.75" customHeight="1" x14ac:dyDescent="0.15">
      <c r="A130" s="331"/>
      <c r="B130" s="332" t="s">
        <v>312</v>
      </c>
      <c r="C130" s="213">
        <v>1664</v>
      </c>
      <c r="D130" s="213">
        <v>790</v>
      </c>
      <c r="E130" s="213">
        <v>21</v>
      </c>
      <c r="F130" s="213">
        <v>11</v>
      </c>
      <c r="G130" s="213">
        <v>20</v>
      </c>
      <c r="H130" s="213">
        <v>10</v>
      </c>
      <c r="I130" s="213">
        <v>18</v>
      </c>
      <c r="J130" s="213">
        <v>10</v>
      </c>
      <c r="K130" s="213">
        <v>12</v>
      </c>
      <c r="L130" s="213">
        <v>6</v>
      </c>
      <c r="M130" s="99">
        <v>1.262019231</v>
      </c>
      <c r="N130" s="99">
        <v>1.392405063</v>
      </c>
    </row>
    <row r="131" spans="1:14" ht="9.75" customHeight="1" x14ac:dyDescent="0.15">
      <c r="A131" s="331"/>
      <c r="B131" s="332" t="s">
        <v>298</v>
      </c>
      <c r="C131" s="213">
        <v>5439</v>
      </c>
      <c r="D131" s="213">
        <v>2648</v>
      </c>
      <c r="E131" s="213">
        <v>583</v>
      </c>
      <c r="F131" s="213">
        <v>236</v>
      </c>
      <c r="G131" s="213">
        <v>239</v>
      </c>
      <c r="H131" s="213">
        <v>122</v>
      </c>
      <c r="I131" s="213">
        <v>242</v>
      </c>
      <c r="J131" s="213">
        <v>132</v>
      </c>
      <c r="K131" s="213">
        <v>194</v>
      </c>
      <c r="L131" s="213">
        <v>95</v>
      </c>
      <c r="M131" s="99">
        <v>5.1663908809999999</v>
      </c>
      <c r="N131" s="99">
        <v>5.4003021149999997</v>
      </c>
    </row>
    <row r="132" spans="1:14" ht="9.75" customHeight="1" x14ac:dyDescent="0.15">
      <c r="A132" s="331"/>
      <c r="B132" s="332" t="s">
        <v>754</v>
      </c>
      <c r="C132" s="213">
        <v>793</v>
      </c>
      <c r="D132" s="213">
        <v>290</v>
      </c>
      <c r="E132" s="213">
        <v>0</v>
      </c>
      <c r="F132" s="213">
        <v>0</v>
      </c>
      <c r="G132" s="213">
        <v>0</v>
      </c>
      <c r="H132" s="213">
        <v>0</v>
      </c>
      <c r="I132" s="213">
        <v>117</v>
      </c>
      <c r="J132" s="213">
        <v>54</v>
      </c>
      <c r="K132" s="213">
        <v>110</v>
      </c>
      <c r="L132" s="213">
        <v>53</v>
      </c>
      <c r="M132" s="99">
        <v>13.871374530000001</v>
      </c>
      <c r="N132" s="99">
        <v>18.275862069999999</v>
      </c>
    </row>
    <row r="133" spans="1:14" ht="9.75" customHeight="1" x14ac:dyDescent="0.15">
      <c r="A133" s="331"/>
      <c r="B133" s="332" t="s">
        <v>301</v>
      </c>
      <c r="C133" s="213">
        <v>5525</v>
      </c>
      <c r="D133" s="213">
        <v>3485</v>
      </c>
      <c r="E133" s="213">
        <v>58</v>
      </c>
      <c r="F133" s="213">
        <v>37</v>
      </c>
      <c r="G133" s="213">
        <v>58</v>
      </c>
      <c r="H133" s="213">
        <v>37</v>
      </c>
      <c r="I133" s="213">
        <v>0</v>
      </c>
      <c r="J133" s="213">
        <v>0</v>
      </c>
      <c r="K133" s="213">
        <v>0</v>
      </c>
      <c r="L133" s="213">
        <v>0</v>
      </c>
      <c r="M133" s="99">
        <v>1.049773756</v>
      </c>
      <c r="N133" s="99">
        <v>1.06169297</v>
      </c>
    </row>
    <row r="134" spans="1:14" ht="9.75" customHeight="1" x14ac:dyDescent="0.15">
      <c r="A134" s="331"/>
      <c r="B134" s="332" t="s">
        <v>755</v>
      </c>
      <c r="C134" s="213">
        <v>296</v>
      </c>
      <c r="D134" s="213">
        <v>156</v>
      </c>
      <c r="E134" s="213">
        <v>0</v>
      </c>
      <c r="F134" s="213">
        <v>0</v>
      </c>
      <c r="G134" s="213">
        <v>0</v>
      </c>
      <c r="H134" s="213">
        <v>0</v>
      </c>
      <c r="I134" s="213">
        <v>0</v>
      </c>
      <c r="J134" s="213">
        <v>0</v>
      </c>
      <c r="K134" s="213">
        <v>0</v>
      </c>
      <c r="L134" s="213">
        <v>0</v>
      </c>
      <c r="M134" s="99">
        <v>0</v>
      </c>
      <c r="N134" s="99">
        <v>0</v>
      </c>
    </row>
    <row r="135" spans="1:14" ht="9.75" customHeight="1" x14ac:dyDescent="0.15">
      <c r="A135" s="331"/>
      <c r="B135" s="332" t="s">
        <v>756</v>
      </c>
      <c r="C135" s="213">
        <v>167</v>
      </c>
      <c r="D135" s="213">
        <v>50</v>
      </c>
      <c r="E135" s="213">
        <v>0</v>
      </c>
      <c r="F135" s="213">
        <v>0</v>
      </c>
      <c r="G135" s="213">
        <v>0</v>
      </c>
      <c r="H135" s="213">
        <v>0</v>
      </c>
      <c r="I135" s="213">
        <v>24</v>
      </c>
      <c r="J135" s="213">
        <v>9</v>
      </c>
      <c r="K135" s="213">
        <v>2</v>
      </c>
      <c r="L135" s="213">
        <v>0</v>
      </c>
      <c r="M135" s="99">
        <v>1.19760479</v>
      </c>
      <c r="N135" s="99">
        <v>0</v>
      </c>
    </row>
    <row r="136" spans="1:14" ht="25.5" customHeight="1" x14ac:dyDescent="0.15">
      <c r="A136" s="809" t="s">
        <v>155</v>
      </c>
      <c r="B136" s="810"/>
      <c r="C136" s="213">
        <v>5202</v>
      </c>
      <c r="D136" s="213">
        <v>2738</v>
      </c>
      <c r="E136" s="213">
        <v>137</v>
      </c>
      <c r="F136" s="213">
        <v>89</v>
      </c>
      <c r="G136" s="213">
        <v>134</v>
      </c>
      <c r="H136" s="213">
        <v>88</v>
      </c>
      <c r="I136" s="213">
        <v>352</v>
      </c>
      <c r="J136" s="213">
        <v>210</v>
      </c>
      <c r="K136" s="213">
        <v>242</v>
      </c>
      <c r="L136" s="213">
        <v>147</v>
      </c>
      <c r="M136" s="99">
        <v>5.0941945410000002</v>
      </c>
      <c r="N136" s="99">
        <v>5.9897735570000004</v>
      </c>
    </row>
    <row r="137" spans="1:14" ht="9.75" customHeight="1" x14ac:dyDescent="0.15">
      <c r="A137" s="331"/>
      <c r="B137" s="332" t="s">
        <v>757</v>
      </c>
      <c r="C137" s="213">
        <v>2795</v>
      </c>
      <c r="D137" s="213">
        <v>1660</v>
      </c>
      <c r="E137" s="213">
        <v>44</v>
      </c>
      <c r="F137" s="213">
        <v>31</v>
      </c>
      <c r="G137" s="213">
        <v>43</v>
      </c>
      <c r="H137" s="213">
        <v>30</v>
      </c>
      <c r="I137" s="213">
        <v>195</v>
      </c>
      <c r="J137" s="213">
        <v>123</v>
      </c>
      <c r="K137" s="213">
        <v>118</v>
      </c>
      <c r="L137" s="213">
        <v>74</v>
      </c>
      <c r="M137" s="99">
        <v>4.7584973169999998</v>
      </c>
      <c r="N137" s="99">
        <v>5.1807228920000004</v>
      </c>
    </row>
    <row r="138" spans="1:14" ht="9.75" customHeight="1" x14ac:dyDescent="0.15">
      <c r="A138" s="331"/>
      <c r="B138" s="332" t="s">
        <v>758</v>
      </c>
      <c r="C138" s="213">
        <v>2407</v>
      </c>
      <c r="D138" s="213">
        <v>1078</v>
      </c>
      <c r="E138" s="213">
        <v>93</v>
      </c>
      <c r="F138" s="213">
        <v>58</v>
      </c>
      <c r="G138" s="213">
        <v>91</v>
      </c>
      <c r="H138" s="213">
        <v>58</v>
      </c>
      <c r="I138" s="213">
        <v>157</v>
      </c>
      <c r="J138" s="213">
        <v>87</v>
      </c>
      <c r="K138" s="213">
        <v>124</v>
      </c>
      <c r="L138" s="213">
        <v>73</v>
      </c>
      <c r="M138" s="99">
        <v>5.4840049850000003</v>
      </c>
      <c r="N138" s="99">
        <v>7.2356215209999997</v>
      </c>
    </row>
    <row r="139" spans="1:14" ht="25.5" customHeight="1" x14ac:dyDescent="0.15">
      <c r="A139" s="809" t="s">
        <v>156</v>
      </c>
      <c r="B139" s="810"/>
      <c r="C139" s="213">
        <v>6949</v>
      </c>
      <c r="D139" s="213">
        <v>4437</v>
      </c>
      <c r="E139" s="213">
        <v>420</v>
      </c>
      <c r="F139" s="213">
        <v>303</v>
      </c>
      <c r="G139" s="213">
        <v>400</v>
      </c>
      <c r="H139" s="213">
        <v>285</v>
      </c>
      <c r="I139" s="213">
        <v>226</v>
      </c>
      <c r="J139" s="213">
        <v>179</v>
      </c>
      <c r="K139" s="213">
        <v>170</v>
      </c>
      <c r="L139" s="213">
        <v>133</v>
      </c>
      <c r="M139" s="99">
        <v>5.9145200750000004</v>
      </c>
      <c r="N139" s="99">
        <v>6.581023214</v>
      </c>
    </row>
    <row r="140" spans="1:14" ht="9.75" customHeight="1" x14ac:dyDescent="0.15">
      <c r="A140" s="331"/>
      <c r="B140" s="332" t="s">
        <v>759</v>
      </c>
      <c r="C140" s="213">
        <v>1596</v>
      </c>
      <c r="D140" s="213">
        <v>1223</v>
      </c>
      <c r="E140" s="213">
        <v>170</v>
      </c>
      <c r="F140" s="213">
        <v>138</v>
      </c>
      <c r="G140" s="213">
        <v>160</v>
      </c>
      <c r="H140" s="213">
        <v>128</v>
      </c>
      <c r="I140" s="213">
        <v>183</v>
      </c>
      <c r="J140" s="213">
        <v>148</v>
      </c>
      <c r="K140" s="213">
        <v>147</v>
      </c>
      <c r="L140" s="213">
        <v>116</v>
      </c>
      <c r="M140" s="99">
        <v>10.65162907</v>
      </c>
      <c r="N140" s="99">
        <v>11.03843009</v>
      </c>
    </row>
    <row r="141" spans="1:14" ht="9.75" customHeight="1" x14ac:dyDescent="0.15">
      <c r="A141" s="331"/>
      <c r="B141" s="332" t="s">
        <v>760</v>
      </c>
      <c r="C141" s="213">
        <v>4271</v>
      </c>
      <c r="D141" s="213">
        <v>2529</v>
      </c>
      <c r="E141" s="213">
        <v>250</v>
      </c>
      <c r="F141" s="213">
        <v>165</v>
      </c>
      <c r="G141" s="213">
        <v>240</v>
      </c>
      <c r="H141" s="213">
        <v>157</v>
      </c>
      <c r="I141" s="213">
        <v>41</v>
      </c>
      <c r="J141" s="213">
        <v>29</v>
      </c>
      <c r="K141" s="213">
        <v>23</v>
      </c>
      <c r="L141" s="213">
        <v>17</v>
      </c>
      <c r="M141" s="99">
        <v>5.6427066259999998</v>
      </c>
      <c r="N141" s="99">
        <v>6.2079873470000004</v>
      </c>
    </row>
    <row r="142" spans="1:14" ht="9.75" customHeight="1" x14ac:dyDescent="0.15">
      <c r="A142" s="331"/>
      <c r="B142" s="332" t="s">
        <v>761</v>
      </c>
      <c r="C142" s="213">
        <v>1082</v>
      </c>
      <c r="D142" s="213">
        <v>685</v>
      </c>
      <c r="E142" s="213">
        <v>0</v>
      </c>
      <c r="F142" s="213">
        <v>0</v>
      </c>
      <c r="G142" s="213">
        <v>0</v>
      </c>
      <c r="H142" s="213">
        <v>0</v>
      </c>
      <c r="I142" s="213">
        <v>2</v>
      </c>
      <c r="J142" s="213">
        <v>2</v>
      </c>
      <c r="K142" s="213">
        <v>0</v>
      </c>
      <c r="L142" s="213">
        <v>0</v>
      </c>
      <c r="M142" s="99">
        <v>0</v>
      </c>
      <c r="N142" s="99">
        <v>0</v>
      </c>
    </row>
    <row r="143" spans="1:14" ht="25.5" customHeight="1" x14ac:dyDescent="0.15">
      <c r="A143" s="809" t="s">
        <v>157</v>
      </c>
      <c r="B143" s="810"/>
      <c r="C143" s="213">
        <v>7001</v>
      </c>
      <c r="D143" s="213">
        <v>4020</v>
      </c>
      <c r="E143" s="213">
        <v>473</v>
      </c>
      <c r="F143" s="213">
        <v>299</v>
      </c>
      <c r="G143" s="213">
        <v>444</v>
      </c>
      <c r="H143" s="213">
        <v>288</v>
      </c>
      <c r="I143" s="213">
        <v>550</v>
      </c>
      <c r="J143" s="213">
        <v>338</v>
      </c>
      <c r="K143" s="213">
        <v>426</v>
      </c>
      <c r="L143" s="213">
        <v>274</v>
      </c>
      <c r="M143" s="99">
        <v>7.8845879160000001</v>
      </c>
      <c r="N143" s="99">
        <v>8.6567164180000002</v>
      </c>
    </row>
    <row r="144" spans="1:14" ht="9.75" customHeight="1" x14ac:dyDescent="0.15">
      <c r="A144" s="331"/>
      <c r="B144" s="332" t="s">
        <v>762</v>
      </c>
      <c r="C144" s="213">
        <v>1663</v>
      </c>
      <c r="D144" s="213">
        <v>1293</v>
      </c>
      <c r="E144" s="213">
        <v>124</v>
      </c>
      <c r="F144" s="213">
        <v>89</v>
      </c>
      <c r="G144" s="213">
        <v>122</v>
      </c>
      <c r="H144" s="213">
        <v>89</v>
      </c>
      <c r="I144" s="213">
        <v>121</v>
      </c>
      <c r="J144" s="213">
        <v>88</v>
      </c>
      <c r="K144" s="213">
        <v>98</v>
      </c>
      <c r="L144" s="213">
        <v>71</v>
      </c>
      <c r="M144" s="99">
        <v>7.3962717979999999</v>
      </c>
      <c r="N144" s="99">
        <v>6.8832173240000003</v>
      </c>
    </row>
    <row r="145" spans="1:14" ht="9.75" customHeight="1" x14ac:dyDescent="0.15">
      <c r="A145" s="331"/>
      <c r="B145" s="332" t="s">
        <v>763</v>
      </c>
      <c r="C145" s="213">
        <v>1037</v>
      </c>
      <c r="D145" s="213">
        <v>320</v>
      </c>
      <c r="E145" s="213">
        <v>24</v>
      </c>
      <c r="F145" s="213">
        <v>12</v>
      </c>
      <c r="G145" s="213">
        <v>23</v>
      </c>
      <c r="H145" s="213">
        <v>12</v>
      </c>
      <c r="I145" s="213">
        <v>44</v>
      </c>
      <c r="J145" s="213">
        <v>21</v>
      </c>
      <c r="K145" s="213">
        <v>35</v>
      </c>
      <c r="L145" s="213">
        <v>19</v>
      </c>
      <c r="M145" s="99">
        <v>3.3751205400000002</v>
      </c>
      <c r="N145" s="99">
        <v>5.9375</v>
      </c>
    </row>
    <row r="146" spans="1:14" ht="9.75" customHeight="1" x14ac:dyDescent="0.15">
      <c r="A146" s="331"/>
      <c r="B146" s="332" t="s">
        <v>764</v>
      </c>
      <c r="C146" s="213">
        <v>3415</v>
      </c>
      <c r="D146" s="213">
        <v>1929</v>
      </c>
      <c r="E146" s="213">
        <v>178</v>
      </c>
      <c r="F146" s="213">
        <v>108</v>
      </c>
      <c r="G146" s="213">
        <v>159</v>
      </c>
      <c r="H146" s="213">
        <v>101</v>
      </c>
      <c r="I146" s="213">
        <v>167</v>
      </c>
      <c r="J146" s="213">
        <v>96</v>
      </c>
      <c r="K146" s="213">
        <v>104</v>
      </c>
      <c r="L146" s="213">
        <v>66</v>
      </c>
      <c r="M146" s="99">
        <v>5.5344070280000004</v>
      </c>
      <c r="N146" s="99">
        <v>5.9616381540000001</v>
      </c>
    </row>
    <row r="147" spans="1:14" ht="9.75" customHeight="1" x14ac:dyDescent="0.15">
      <c r="A147" s="331"/>
      <c r="B147" s="332" t="s">
        <v>765</v>
      </c>
      <c r="C147" s="213">
        <v>886</v>
      </c>
      <c r="D147" s="213">
        <v>478</v>
      </c>
      <c r="E147" s="213">
        <v>147</v>
      </c>
      <c r="F147" s="213">
        <v>90</v>
      </c>
      <c r="G147" s="213">
        <v>140</v>
      </c>
      <c r="H147" s="213">
        <v>86</v>
      </c>
      <c r="I147" s="213">
        <v>218</v>
      </c>
      <c r="J147" s="213">
        <v>133</v>
      </c>
      <c r="K147" s="213">
        <v>189</v>
      </c>
      <c r="L147" s="213">
        <v>118</v>
      </c>
      <c r="M147" s="99">
        <v>23.13769752</v>
      </c>
      <c r="N147" s="99">
        <v>26.150627620000002</v>
      </c>
    </row>
    <row r="148" spans="1:14" ht="18" customHeight="1" x14ac:dyDescent="0.15">
      <c r="B148" s="207" t="s">
        <v>265</v>
      </c>
      <c r="C148" s="213">
        <v>295643</v>
      </c>
      <c r="D148" s="213">
        <v>160878</v>
      </c>
      <c r="E148" s="213">
        <v>21672</v>
      </c>
      <c r="F148" s="213">
        <v>11928</v>
      </c>
      <c r="G148" s="213">
        <v>17993</v>
      </c>
      <c r="H148" s="213">
        <v>10263</v>
      </c>
      <c r="I148" s="213">
        <v>22110</v>
      </c>
      <c r="J148" s="213">
        <v>11865</v>
      </c>
      <c r="K148" s="213">
        <v>15261</v>
      </c>
      <c r="L148" s="213">
        <v>8099</v>
      </c>
      <c r="M148" s="99">
        <v>7.7218131330000004</v>
      </c>
      <c r="N148" s="99">
        <v>7.7735924120000002</v>
      </c>
    </row>
    <row r="149" spans="1:14" ht="22.5" customHeight="1" x14ac:dyDescent="0.15">
      <c r="B149" s="338"/>
      <c r="C149" s="330" t="s">
        <v>766</v>
      </c>
    </row>
    <row r="150" spans="1:14" ht="12" customHeight="1" x14ac:dyDescent="0.15">
      <c r="B150" s="338"/>
    </row>
    <row r="151" spans="1:14" ht="10.5" customHeight="1" x14ac:dyDescent="0.15">
      <c r="A151" s="809" t="s">
        <v>142</v>
      </c>
      <c r="B151" s="810"/>
      <c r="C151" s="213">
        <v>6279</v>
      </c>
      <c r="D151" s="213">
        <v>5137</v>
      </c>
      <c r="E151" s="213">
        <v>86</v>
      </c>
      <c r="F151" s="213">
        <v>74</v>
      </c>
      <c r="G151" s="213">
        <v>86</v>
      </c>
      <c r="H151" s="213">
        <v>74</v>
      </c>
      <c r="I151" s="213">
        <v>125</v>
      </c>
      <c r="J151" s="213">
        <v>106</v>
      </c>
      <c r="K151" s="213">
        <v>64</v>
      </c>
      <c r="L151" s="213">
        <v>54</v>
      </c>
      <c r="M151" s="99">
        <v>1.6563147</v>
      </c>
      <c r="N151" s="99">
        <v>1.732528713</v>
      </c>
    </row>
    <row r="152" spans="1:14" ht="9.75" customHeight="1" x14ac:dyDescent="0.15">
      <c r="A152" s="331"/>
      <c r="B152" s="332" t="s">
        <v>767</v>
      </c>
      <c r="C152" s="213">
        <v>1247</v>
      </c>
      <c r="D152" s="213">
        <v>996</v>
      </c>
      <c r="E152" s="213">
        <v>0</v>
      </c>
      <c r="F152" s="213">
        <v>0</v>
      </c>
      <c r="G152" s="213">
        <v>0</v>
      </c>
      <c r="H152" s="213">
        <v>0</v>
      </c>
      <c r="I152" s="213">
        <v>22</v>
      </c>
      <c r="J152" s="213">
        <v>18</v>
      </c>
      <c r="K152" s="213">
        <v>13</v>
      </c>
      <c r="L152" s="213">
        <v>12</v>
      </c>
      <c r="M152" s="99">
        <v>1.042502005</v>
      </c>
      <c r="N152" s="99">
        <v>1.2048192769999999</v>
      </c>
    </row>
    <row r="153" spans="1:14" ht="9.75" customHeight="1" x14ac:dyDescent="0.15">
      <c r="A153" s="331"/>
      <c r="B153" s="332" t="s">
        <v>768</v>
      </c>
      <c r="C153" s="213">
        <v>1005</v>
      </c>
      <c r="D153" s="213">
        <v>810</v>
      </c>
      <c r="E153" s="213">
        <v>0</v>
      </c>
      <c r="F153" s="213">
        <v>0</v>
      </c>
      <c r="G153" s="213">
        <v>0</v>
      </c>
      <c r="H153" s="213">
        <v>0</v>
      </c>
      <c r="I153" s="213">
        <v>19</v>
      </c>
      <c r="J153" s="213">
        <v>18</v>
      </c>
      <c r="K153" s="213">
        <v>3</v>
      </c>
      <c r="L153" s="213">
        <v>3</v>
      </c>
      <c r="M153" s="99">
        <v>0.29850746299999997</v>
      </c>
      <c r="N153" s="99">
        <v>0.37037037</v>
      </c>
    </row>
    <row r="154" spans="1:14" ht="9.75" customHeight="1" x14ac:dyDescent="0.15">
      <c r="A154" s="331"/>
      <c r="B154" s="332" t="s">
        <v>769</v>
      </c>
      <c r="C154" s="213">
        <v>1025</v>
      </c>
      <c r="D154" s="213">
        <v>836</v>
      </c>
      <c r="E154" s="213">
        <v>11</v>
      </c>
      <c r="F154" s="213">
        <v>11</v>
      </c>
      <c r="G154" s="213">
        <v>11</v>
      </c>
      <c r="H154" s="213">
        <v>11</v>
      </c>
      <c r="I154" s="213">
        <v>4</v>
      </c>
      <c r="J154" s="213">
        <v>4</v>
      </c>
      <c r="K154" s="213">
        <v>0</v>
      </c>
      <c r="L154" s="213">
        <v>0</v>
      </c>
      <c r="M154" s="99">
        <v>1.0731707319999999</v>
      </c>
      <c r="N154" s="99">
        <v>1.315789474</v>
      </c>
    </row>
    <row r="155" spans="1:14" ht="9.75" customHeight="1" x14ac:dyDescent="0.15">
      <c r="A155" s="331"/>
      <c r="B155" s="332" t="s">
        <v>770</v>
      </c>
      <c r="C155" s="213">
        <v>1607</v>
      </c>
      <c r="D155" s="213">
        <v>1338</v>
      </c>
      <c r="E155" s="213">
        <v>58</v>
      </c>
      <c r="F155" s="213">
        <v>48</v>
      </c>
      <c r="G155" s="213">
        <v>58</v>
      </c>
      <c r="H155" s="213">
        <v>48</v>
      </c>
      <c r="I155" s="213">
        <v>62</v>
      </c>
      <c r="J155" s="213">
        <v>50</v>
      </c>
      <c r="K155" s="213">
        <v>35</v>
      </c>
      <c r="L155" s="213">
        <v>28</v>
      </c>
      <c r="M155" s="99">
        <v>3.7336652149999998</v>
      </c>
      <c r="N155" s="99">
        <v>3.5874439460000001</v>
      </c>
    </row>
    <row r="156" spans="1:14" ht="9.75" customHeight="1" x14ac:dyDescent="0.15">
      <c r="A156" s="331"/>
      <c r="B156" s="332" t="s">
        <v>771</v>
      </c>
      <c r="C156" s="213">
        <v>666</v>
      </c>
      <c r="D156" s="213">
        <v>555</v>
      </c>
      <c r="E156" s="213">
        <v>17</v>
      </c>
      <c r="F156" s="213">
        <v>15</v>
      </c>
      <c r="G156" s="213">
        <v>17</v>
      </c>
      <c r="H156" s="213">
        <v>15</v>
      </c>
      <c r="I156" s="213">
        <v>17</v>
      </c>
      <c r="J156" s="213">
        <v>15</v>
      </c>
      <c r="K156" s="213">
        <v>13</v>
      </c>
      <c r="L156" s="213">
        <v>11</v>
      </c>
      <c r="M156" s="99">
        <v>2.5525525529999999</v>
      </c>
      <c r="N156" s="99">
        <v>2.7027027029999999</v>
      </c>
    </row>
    <row r="157" spans="1:14" ht="9.75" customHeight="1" x14ac:dyDescent="0.15">
      <c r="A157" s="331"/>
      <c r="B157" s="332" t="s">
        <v>772</v>
      </c>
      <c r="C157" s="213">
        <v>729</v>
      </c>
      <c r="D157" s="213">
        <v>602</v>
      </c>
      <c r="E157" s="213">
        <v>0</v>
      </c>
      <c r="F157" s="213">
        <v>0</v>
      </c>
      <c r="G157" s="213">
        <v>0</v>
      </c>
      <c r="H157" s="213">
        <v>0</v>
      </c>
      <c r="I157" s="213">
        <v>1</v>
      </c>
      <c r="J157" s="213">
        <v>1</v>
      </c>
      <c r="K157" s="213">
        <v>0</v>
      </c>
      <c r="L157" s="213">
        <v>0</v>
      </c>
      <c r="M157" s="99">
        <v>0</v>
      </c>
      <c r="N157" s="99">
        <v>0</v>
      </c>
    </row>
    <row r="158" spans="1:14" ht="18" customHeight="1" x14ac:dyDescent="0.15">
      <c r="B158" s="207" t="s">
        <v>265</v>
      </c>
      <c r="C158" s="213">
        <v>6279</v>
      </c>
      <c r="D158" s="213">
        <v>5137</v>
      </c>
      <c r="E158" s="213">
        <v>86</v>
      </c>
      <c r="F158" s="213">
        <v>74</v>
      </c>
      <c r="G158" s="213">
        <v>86</v>
      </c>
      <c r="H158" s="213">
        <v>74</v>
      </c>
      <c r="I158" s="213">
        <v>125</v>
      </c>
      <c r="J158" s="213">
        <v>106</v>
      </c>
      <c r="K158" s="213">
        <v>64</v>
      </c>
      <c r="L158" s="213">
        <v>54</v>
      </c>
      <c r="M158" s="99">
        <v>1.6563147</v>
      </c>
      <c r="N158" s="99">
        <v>1.732528713</v>
      </c>
    </row>
    <row r="159" spans="1:14" ht="22.5" customHeight="1" x14ac:dyDescent="0.15">
      <c r="B159" s="338"/>
      <c r="C159" s="330" t="s">
        <v>773</v>
      </c>
    </row>
    <row r="160" spans="1:14" ht="12" customHeight="1" x14ac:dyDescent="0.15">
      <c r="B160" s="338"/>
    </row>
    <row r="161" spans="1:14" ht="10.5" customHeight="1" x14ac:dyDescent="0.15">
      <c r="A161" s="809" t="s">
        <v>143</v>
      </c>
      <c r="B161" s="810"/>
      <c r="C161" s="213">
        <v>51</v>
      </c>
      <c r="D161" s="213">
        <v>23</v>
      </c>
      <c r="E161" s="213">
        <v>2</v>
      </c>
      <c r="F161" s="213">
        <v>1</v>
      </c>
      <c r="G161" s="213">
        <v>2</v>
      </c>
      <c r="H161" s="213">
        <v>1</v>
      </c>
      <c r="I161" s="213">
        <v>2</v>
      </c>
      <c r="J161" s="213">
        <v>1</v>
      </c>
      <c r="K161" s="213">
        <v>1</v>
      </c>
      <c r="L161" s="213">
        <v>1</v>
      </c>
      <c r="M161" s="99">
        <v>3.9215686270000001</v>
      </c>
      <c r="N161" s="99">
        <v>4.3478260869999996</v>
      </c>
    </row>
    <row r="162" spans="1:14" ht="9.75" customHeight="1" x14ac:dyDescent="0.15">
      <c r="A162" s="331"/>
      <c r="B162" s="211" t="s">
        <v>774</v>
      </c>
      <c r="C162" s="213">
        <v>40</v>
      </c>
      <c r="D162" s="213">
        <v>19</v>
      </c>
      <c r="E162" s="213">
        <v>2</v>
      </c>
      <c r="F162" s="213">
        <v>1</v>
      </c>
      <c r="G162" s="213">
        <v>2</v>
      </c>
      <c r="H162" s="213">
        <v>1</v>
      </c>
      <c r="I162" s="213">
        <v>2</v>
      </c>
      <c r="J162" s="213">
        <v>1</v>
      </c>
      <c r="K162" s="213">
        <v>1</v>
      </c>
      <c r="L162" s="213">
        <v>1</v>
      </c>
      <c r="M162" s="99">
        <v>5</v>
      </c>
      <c r="N162" s="99">
        <v>5.263157895</v>
      </c>
    </row>
    <row r="163" spans="1:14" ht="9.75" customHeight="1" x14ac:dyDescent="0.15">
      <c r="A163" s="331"/>
      <c r="B163" s="211" t="s">
        <v>775</v>
      </c>
      <c r="C163" s="213">
        <v>11</v>
      </c>
      <c r="D163" s="213">
        <v>4</v>
      </c>
      <c r="E163" s="213">
        <v>0</v>
      </c>
      <c r="F163" s="213">
        <v>0</v>
      </c>
      <c r="G163" s="213">
        <v>0</v>
      </c>
      <c r="H163" s="213">
        <v>0</v>
      </c>
      <c r="I163" s="213">
        <v>0</v>
      </c>
      <c r="J163" s="213">
        <v>0</v>
      </c>
      <c r="K163" s="213">
        <v>0</v>
      </c>
      <c r="L163" s="213">
        <v>0</v>
      </c>
      <c r="M163" s="99">
        <v>0</v>
      </c>
      <c r="N163" s="99">
        <v>0</v>
      </c>
    </row>
    <row r="164" spans="1:14" ht="25.5" customHeight="1" x14ac:dyDescent="0.15">
      <c r="A164" s="809" t="s">
        <v>148</v>
      </c>
      <c r="B164" s="810"/>
      <c r="C164" s="213">
        <v>148</v>
      </c>
      <c r="D164" s="213">
        <v>56</v>
      </c>
      <c r="E164" s="213">
        <v>6</v>
      </c>
      <c r="F164" s="213">
        <v>3</v>
      </c>
      <c r="G164" s="213">
        <v>6</v>
      </c>
      <c r="H164" s="213">
        <v>3</v>
      </c>
      <c r="I164" s="213">
        <v>8</v>
      </c>
      <c r="J164" s="213">
        <v>2</v>
      </c>
      <c r="K164" s="213">
        <v>5</v>
      </c>
      <c r="L164" s="213">
        <v>0</v>
      </c>
      <c r="M164" s="99">
        <v>7.4324324319999997</v>
      </c>
      <c r="N164" s="99">
        <v>5.3571428570000004</v>
      </c>
    </row>
    <row r="165" spans="1:14" ht="9.75" customHeight="1" x14ac:dyDescent="0.15">
      <c r="A165" s="331"/>
      <c r="B165" s="332" t="s">
        <v>776</v>
      </c>
      <c r="C165" s="213">
        <v>16</v>
      </c>
      <c r="D165" s="213">
        <v>10</v>
      </c>
      <c r="E165" s="213">
        <v>0</v>
      </c>
      <c r="F165" s="213">
        <v>0</v>
      </c>
      <c r="G165" s="213">
        <v>0</v>
      </c>
      <c r="H165" s="213">
        <v>0</v>
      </c>
      <c r="I165" s="213">
        <v>0</v>
      </c>
      <c r="J165" s="213">
        <v>0</v>
      </c>
      <c r="K165" s="213">
        <v>0</v>
      </c>
      <c r="L165" s="213">
        <v>0</v>
      </c>
      <c r="M165" s="99">
        <v>0</v>
      </c>
      <c r="N165" s="99">
        <v>0</v>
      </c>
    </row>
    <row r="166" spans="1:14" ht="9.75" customHeight="1" x14ac:dyDescent="0.15">
      <c r="A166" s="331"/>
      <c r="B166" s="332" t="s">
        <v>777</v>
      </c>
      <c r="C166" s="213">
        <v>47</v>
      </c>
      <c r="D166" s="213">
        <v>11</v>
      </c>
      <c r="E166" s="213">
        <v>6</v>
      </c>
      <c r="F166" s="213">
        <v>3</v>
      </c>
      <c r="G166" s="213">
        <v>6</v>
      </c>
      <c r="H166" s="213">
        <v>3</v>
      </c>
      <c r="I166" s="213">
        <v>0</v>
      </c>
      <c r="J166" s="213">
        <v>0</v>
      </c>
      <c r="K166" s="213">
        <v>0</v>
      </c>
      <c r="L166" s="213">
        <v>0</v>
      </c>
      <c r="M166" s="99">
        <v>12.76595745</v>
      </c>
      <c r="N166" s="99">
        <v>27.272727270000001</v>
      </c>
    </row>
    <row r="167" spans="1:14" ht="9.75" customHeight="1" x14ac:dyDescent="0.15">
      <c r="A167" s="331"/>
      <c r="B167" s="332" t="s">
        <v>778</v>
      </c>
      <c r="C167" s="213">
        <v>45</v>
      </c>
      <c r="D167" s="213">
        <v>29</v>
      </c>
      <c r="E167" s="213">
        <v>0</v>
      </c>
      <c r="F167" s="213">
        <v>0</v>
      </c>
      <c r="G167" s="213">
        <v>0</v>
      </c>
      <c r="H167" s="213">
        <v>0</v>
      </c>
      <c r="I167" s="213">
        <v>0</v>
      </c>
      <c r="J167" s="213">
        <v>0</v>
      </c>
      <c r="K167" s="213">
        <v>0</v>
      </c>
      <c r="L167" s="213">
        <v>0</v>
      </c>
      <c r="M167" s="99">
        <v>0</v>
      </c>
      <c r="N167" s="99">
        <v>0</v>
      </c>
    </row>
    <row r="168" spans="1:14" ht="9.75" customHeight="1" x14ac:dyDescent="0.15">
      <c r="A168" s="331"/>
      <c r="B168" s="332" t="s">
        <v>779</v>
      </c>
      <c r="C168" s="213">
        <v>34</v>
      </c>
      <c r="D168" s="213">
        <v>5</v>
      </c>
      <c r="E168" s="213">
        <v>0</v>
      </c>
      <c r="F168" s="213">
        <v>0</v>
      </c>
      <c r="G168" s="213">
        <v>0</v>
      </c>
      <c r="H168" s="213">
        <v>0</v>
      </c>
      <c r="I168" s="213">
        <v>8</v>
      </c>
      <c r="J168" s="213">
        <v>2</v>
      </c>
      <c r="K168" s="213">
        <v>5</v>
      </c>
      <c r="L168" s="213">
        <v>0</v>
      </c>
      <c r="M168" s="99">
        <v>14.70588235</v>
      </c>
      <c r="N168" s="99">
        <v>0</v>
      </c>
    </row>
    <row r="169" spans="1:14" ht="9.75" customHeight="1" x14ac:dyDescent="0.15">
      <c r="A169" s="331"/>
      <c r="B169" s="332" t="s">
        <v>780</v>
      </c>
      <c r="C169" s="213">
        <v>4</v>
      </c>
      <c r="D169" s="213">
        <v>1</v>
      </c>
      <c r="E169" s="213">
        <v>0</v>
      </c>
      <c r="F169" s="213">
        <v>0</v>
      </c>
      <c r="G169" s="213">
        <v>0</v>
      </c>
      <c r="H169" s="213">
        <v>0</v>
      </c>
      <c r="I169" s="213">
        <v>0</v>
      </c>
      <c r="J169" s="213">
        <v>0</v>
      </c>
      <c r="K169" s="213">
        <v>0</v>
      </c>
      <c r="L169" s="213">
        <v>0</v>
      </c>
      <c r="M169" s="99">
        <v>0</v>
      </c>
      <c r="N169" s="99">
        <v>0</v>
      </c>
    </row>
    <row r="170" spans="1:14" ht="9.75" customHeight="1" x14ac:dyDescent="0.15">
      <c r="A170" s="331"/>
      <c r="B170" s="332" t="s">
        <v>781</v>
      </c>
      <c r="C170" s="213">
        <v>2</v>
      </c>
      <c r="D170" s="213">
        <v>0</v>
      </c>
      <c r="E170" s="213">
        <v>0</v>
      </c>
      <c r="F170" s="213">
        <v>0</v>
      </c>
      <c r="G170" s="213">
        <v>0</v>
      </c>
      <c r="H170" s="213">
        <v>0</v>
      </c>
      <c r="I170" s="213">
        <v>0</v>
      </c>
      <c r="J170" s="213">
        <v>0</v>
      </c>
      <c r="K170" s="213">
        <v>0</v>
      </c>
      <c r="L170" s="213">
        <v>0</v>
      </c>
      <c r="M170" s="99">
        <v>0</v>
      </c>
      <c r="N170" s="99">
        <v>0</v>
      </c>
    </row>
    <row r="171" spans="1:14" ht="25.5" customHeight="1" x14ac:dyDescent="0.15">
      <c r="A171" s="809" t="s">
        <v>151</v>
      </c>
      <c r="B171" s="810"/>
      <c r="C171" s="213">
        <v>54</v>
      </c>
      <c r="D171" s="213">
        <v>18</v>
      </c>
      <c r="E171" s="213">
        <v>2</v>
      </c>
      <c r="F171" s="213">
        <v>0</v>
      </c>
      <c r="G171" s="213">
        <v>2</v>
      </c>
      <c r="H171" s="213">
        <v>0</v>
      </c>
      <c r="I171" s="213">
        <v>2</v>
      </c>
      <c r="J171" s="213">
        <v>0</v>
      </c>
      <c r="K171" s="213">
        <v>2</v>
      </c>
      <c r="L171" s="213">
        <v>0</v>
      </c>
      <c r="M171" s="99">
        <v>3.703703704</v>
      </c>
      <c r="N171" s="99">
        <v>0</v>
      </c>
    </row>
    <row r="172" spans="1:14" ht="9.75" customHeight="1" x14ac:dyDescent="0.15">
      <c r="A172" s="331"/>
      <c r="B172" s="332" t="s">
        <v>2430</v>
      </c>
      <c r="C172" s="213">
        <v>19</v>
      </c>
      <c r="D172" s="213">
        <v>6</v>
      </c>
      <c r="E172" s="213">
        <v>0</v>
      </c>
      <c r="F172" s="213">
        <v>0</v>
      </c>
      <c r="G172" s="213">
        <v>0</v>
      </c>
      <c r="H172" s="213">
        <v>0</v>
      </c>
      <c r="I172" s="213">
        <v>0</v>
      </c>
      <c r="J172" s="213">
        <v>0</v>
      </c>
      <c r="K172" s="213">
        <v>0</v>
      </c>
      <c r="L172" s="213">
        <v>0</v>
      </c>
      <c r="M172" s="213">
        <v>0</v>
      </c>
      <c r="N172" s="213">
        <v>0</v>
      </c>
    </row>
    <row r="173" spans="1:14" ht="9.75" customHeight="1" x14ac:dyDescent="0.15">
      <c r="A173" s="331"/>
      <c r="B173" s="332" t="s">
        <v>782</v>
      </c>
      <c r="C173" s="213">
        <v>2</v>
      </c>
      <c r="D173" s="213">
        <v>1</v>
      </c>
      <c r="E173" s="213">
        <v>0</v>
      </c>
      <c r="F173" s="213">
        <v>0</v>
      </c>
      <c r="G173" s="213">
        <v>0</v>
      </c>
      <c r="H173" s="213">
        <v>0</v>
      </c>
      <c r="I173" s="213">
        <v>0</v>
      </c>
      <c r="J173" s="213">
        <v>0</v>
      </c>
      <c r="K173" s="213">
        <v>0</v>
      </c>
      <c r="L173" s="213">
        <v>0</v>
      </c>
      <c r="M173" s="99">
        <v>0</v>
      </c>
      <c r="N173" s="99">
        <v>0</v>
      </c>
    </row>
    <row r="174" spans="1:14" ht="9.6" customHeight="1" x14ac:dyDescent="0.15">
      <c r="A174" s="331"/>
      <c r="B174" s="332" t="s">
        <v>783</v>
      </c>
      <c r="C174" s="213">
        <v>12</v>
      </c>
      <c r="D174" s="213">
        <v>3</v>
      </c>
      <c r="E174" s="213">
        <v>2</v>
      </c>
      <c r="F174" s="213">
        <v>0</v>
      </c>
      <c r="G174" s="213">
        <v>2</v>
      </c>
      <c r="H174" s="213">
        <v>0</v>
      </c>
      <c r="I174" s="213">
        <v>2</v>
      </c>
      <c r="J174" s="213">
        <v>0</v>
      </c>
      <c r="K174" s="213">
        <v>2</v>
      </c>
      <c r="L174" s="213">
        <v>0</v>
      </c>
      <c r="M174" s="99">
        <v>16.666666670000001</v>
      </c>
      <c r="N174" s="99">
        <v>0</v>
      </c>
    </row>
    <row r="175" spans="1:14" ht="9.75" customHeight="1" x14ac:dyDescent="0.15">
      <c r="A175" s="331"/>
      <c r="B175" s="332" t="s">
        <v>2431</v>
      </c>
      <c r="C175" s="213">
        <v>8</v>
      </c>
      <c r="D175" s="213">
        <v>1</v>
      </c>
      <c r="E175" s="213">
        <v>0</v>
      </c>
      <c r="F175" s="213">
        <v>0</v>
      </c>
      <c r="G175" s="213">
        <v>0</v>
      </c>
      <c r="H175" s="213">
        <v>0</v>
      </c>
      <c r="I175" s="213">
        <v>0</v>
      </c>
      <c r="J175" s="213">
        <v>0</v>
      </c>
      <c r="K175" s="213">
        <v>0</v>
      </c>
      <c r="L175" s="213">
        <v>0</v>
      </c>
      <c r="M175" s="99">
        <v>0</v>
      </c>
      <c r="N175" s="99">
        <v>0</v>
      </c>
    </row>
    <row r="176" spans="1:14" ht="9.75" customHeight="1" x14ac:dyDescent="0.15">
      <c r="A176" s="331"/>
      <c r="B176" s="332" t="s">
        <v>784</v>
      </c>
      <c r="C176" s="213">
        <v>13</v>
      </c>
      <c r="D176" s="213">
        <v>7</v>
      </c>
      <c r="E176" s="213">
        <v>0</v>
      </c>
      <c r="F176" s="213">
        <v>0</v>
      </c>
      <c r="G176" s="213">
        <v>0</v>
      </c>
      <c r="H176" s="213">
        <v>0</v>
      </c>
      <c r="I176" s="213">
        <v>0</v>
      </c>
      <c r="J176" s="213">
        <v>0</v>
      </c>
      <c r="K176" s="213">
        <v>0</v>
      </c>
      <c r="L176" s="213">
        <v>0</v>
      </c>
      <c r="M176" s="99">
        <v>0</v>
      </c>
      <c r="N176" s="99">
        <v>0</v>
      </c>
    </row>
    <row r="177" spans="1:14" ht="9" customHeight="1" x14ac:dyDescent="0.2">
      <c r="A177" s="333"/>
      <c r="B177" s="334"/>
      <c r="C177" s="230"/>
      <c r="D177" s="230"/>
      <c r="E177" s="230"/>
      <c r="F177" s="230"/>
      <c r="G177" s="230"/>
      <c r="H177" s="230"/>
      <c r="I177" s="230"/>
      <c r="J177" s="230"/>
      <c r="K177" s="230"/>
      <c r="L177" s="230"/>
      <c r="M177" s="230"/>
      <c r="N177" s="230"/>
    </row>
    <row r="178" spans="1:14" ht="9" customHeight="1" x14ac:dyDescent="0.15">
      <c r="A178" s="335"/>
      <c r="B178" s="336"/>
      <c r="C178" s="230"/>
      <c r="D178" s="230"/>
      <c r="E178" s="230"/>
      <c r="F178" s="230"/>
      <c r="G178" s="230"/>
      <c r="H178" s="230"/>
      <c r="I178" s="230"/>
      <c r="J178" s="230"/>
      <c r="K178" s="230"/>
      <c r="L178" s="230"/>
      <c r="M178" s="230"/>
      <c r="N178" s="230"/>
    </row>
    <row r="179" spans="1:14" ht="9" customHeight="1" x14ac:dyDescent="0.15">
      <c r="A179" s="335"/>
      <c r="B179" s="336"/>
      <c r="C179" s="230"/>
      <c r="D179" s="230"/>
      <c r="E179" s="230"/>
      <c r="F179" s="230"/>
      <c r="G179" s="230"/>
      <c r="H179" s="230"/>
      <c r="I179" s="230"/>
      <c r="J179" s="230"/>
      <c r="K179" s="230"/>
      <c r="L179" s="230"/>
      <c r="M179" s="230"/>
      <c r="N179" s="230"/>
    </row>
    <row r="180" spans="1:14" ht="9" customHeight="1" x14ac:dyDescent="0.15">
      <c r="A180" s="202" t="s">
        <v>727</v>
      </c>
      <c r="B180" s="336"/>
      <c r="C180" s="230"/>
      <c r="D180" s="230"/>
      <c r="E180" s="230"/>
      <c r="F180" s="230"/>
      <c r="G180" s="230"/>
      <c r="H180" s="230"/>
      <c r="I180" s="230"/>
      <c r="J180" s="230"/>
      <c r="K180" s="230"/>
      <c r="L180" s="230"/>
      <c r="M180" s="230"/>
      <c r="N180" s="230"/>
    </row>
    <row r="181" spans="1:14" ht="9" customHeight="1" x14ac:dyDescent="0.15">
      <c r="A181" s="337" t="s">
        <v>1516</v>
      </c>
      <c r="B181" s="336"/>
      <c r="C181" s="230"/>
      <c r="D181" s="230"/>
      <c r="E181" s="230"/>
      <c r="F181" s="230"/>
      <c r="G181" s="230"/>
      <c r="H181" s="230"/>
      <c r="I181" s="230"/>
      <c r="J181" s="230"/>
      <c r="K181" s="230"/>
      <c r="L181" s="230"/>
      <c r="M181" s="230"/>
      <c r="N181" s="230"/>
    </row>
    <row r="182" spans="1:14" ht="9" customHeight="1" x14ac:dyDescent="0.15">
      <c r="A182" s="337"/>
      <c r="B182" s="336"/>
      <c r="C182" s="230"/>
      <c r="D182" s="230"/>
      <c r="E182" s="230"/>
      <c r="F182" s="230"/>
      <c r="G182" s="230"/>
      <c r="H182" s="230"/>
      <c r="I182" s="230"/>
      <c r="J182" s="230"/>
      <c r="K182" s="230"/>
      <c r="L182" s="230"/>
      <c r="M182" s="230"/>
      <c r="N182" s="230"/>
    </row>
    <row r="183" spans="1:14" ht="9" customHeight="1" x14ac:dyDescent="0.15">
      <c r="A183" s="811" t="s">
        <v>2379</v>
      </c>
      <c r="B183" s="811"/>
      <c r="C183" s="811"/>
      <c r="D183" s="811"/>
      <c r="E183" s="230"/>
      <c r="F183" s="230"/>
      <c r="G183" s="230"/>
      <c r="H183" s="230"/>
      <c r="I183" s="230"/>
      <c r="J183" s="230"/>
      <c r="K183" s="230"/>
      <c r="L183" s="230"/>
      <c r="M183" s="230"/>
      <c r="N183" s="230"/>
    </row>
    <row r="184" spans="1:14" ht="22.5" customHeight="1" x14ac:dyDescent="0.15">
      <c r="B184" s="338"/>
      <c r="C184" s="330" t="s">
        <v>773</v>
      </c>
    </row>
    <row r="185" spans="1:14" ht="12" customHeight="1" x14ac:dyDescent="0.15">
      <c r="B185" s="338"/>
    </row>
    <row r="186" spans="1:14" ht="10.5" customHeight="1" x14ac:dyDescent="0.15">
      <c r="A186" s="809" t="s">
        <v>152</v>
      </c>
      <c r="B186" s="810"/>
      <c r="C186" s="213">
        <v>62</v>
      </c>
      <c r="D186" s="213">
        <v>40</v>
      </c>
      <c r="E186" s="213">
        <v>0</v>
      </c>
      <c r="F186" s="213">
        <v>0</v>
      </c>
      <c r="G186" s="213">
        <v>0</v>
      </c>
      <c r="H186" s="213">
        <v>0</v>
      </c>
      <c r="I186" s="213">
        <v>0</v>
      </c>
      <c r="J186" s="213">
        <v>0</v>
      </c>
      <c r="K186" s="213">
        <v>0</v>
      </c>
      <c r="L186" s="213">
        <v>0</v>
      </c>
      <c r="M186" s="99">
        <v>0</v>
      </c>
      <c r="N186" s="99">
        <v>0</v>
      </c>
    </row>
    <row r="187" spans="1:14" ht="9.75" customHeight="1" x14ac:dyDescent="0.15">
      <c r="A187" s="331"/>
      <c r="B187" s="332" t="s">
        <v>785</v>
      </c>
      <c r="C187" s="213">
        <v>8</v>
      </c>
      <c r="D187" s="213">
        <v>4</v>
      </c>
      <c r="E187" s="213">
        <v>0</v>
      </c>
      <c r="F187" s="213">
        <v>0</v>
      </c>
      <c r="G187" s="213">
        <v>0</v>
      </c>
      <c r="H187" s="213">
        <v>0</v>
      </c>
      <c r="I187" s="213">
        <v>0</v>
      </c>
      <c r="J187" s="213">
        <v>0</v>
      </c>
      <c r="K187" s="213">
        <v>0</v>
      </c>
      <c r="L187" s="213">
        <v>0</v>
      </c>
      <c r="M187" s="99">
        <v>0</v>
      </c>
      <c r="N187" s="99">
        <v>0</v>
      </c>
    </row>
    <row r="188" spans="1:14" ht="9.75" customHeight="1" x14ac:dyDescent="0.15">
      <c r="A188" s="331"/>
      <c r="B188" s="332" t="s">
        <v>786</v>
      </c>
      <c r="C188" s="213">
        <v>54</v>
      </c>
      <c r="D188" s="213">
        <v>36</v>
      </c>
      <c r="E188" s="213">
        <v>0</v>
      </c>
      <c r="F188" s="213">
        <v>0</v>
      </c>
      <c r="G188" s="213">
        <v>0</v>
      </c>
      <c r="H188" s="213">
        <v>0</v>
      </c>
      <c r="I188" s="213">
        <v>0</v>
      </c>
      <c r="J188" s="213">
        <v>0</v>
      </c>
      <c r="K188" s="213">
        <v>0</v>
      </c>
      <c r="L188" s="213">
        <v>0</v>
      </c>
      <c r="M188" s="99">
        <v>0</v>
      </c>
      <c r="N188" s="99">
        <v>0</v>
      </c>
    </row>
    <row r="189" spans="1:14" ht="25.5" customHeight="1" x14ac:dyDescent="0.15">
      <c r="A189" s="809" t="s">
        <v>155</v>
      </c>
      <c r="B189" s="810"/>
      <c r="C189" s="213">
        <v>29</v>
      </c>
      <c r="D189" s="213">
        <v>13</v>
      </c>
      <c r="E189" s="213">
        <v>0</v>
      </c>
      <c r="F189" s="213">
        <v>0</v>
      </c>
      <c r="G189" s="213">
        <v>0</v>
      </c>
      <c r="H189" s="213">
        <v>0</v>
      </c>
      <c r="I189" s="213">
        <v>0</v>
      </c>
      <c r="J189" s="213">
        <v>0</v>
      </c>
      <c r="K189" s="213">
        <v>0</v>
      </c>
      <c r="L189" s="213">
        <v>0</v>
      </c>
      <c r="M189" s="99">
        <v>0</v>
      </c>
      <c r="N189" s="99">
        <v>0</v>
      </c>
    </row>
    <row r="190" spans="1:14" ht="9.75" customHeight="1" x14ac:dyDescent="0.15">
      <c r="A190" s="331"/>
      <c r="B190" s="332" t="s">
        <v>787</v>
      </c>
      <c r="C190" s="213">
        <v>29</v>
      </c>
      <c r="D190" s="213">
        <v>13</v>
      </c>
      <c r="E190" s="213">
        <v>0</v>
      </c>
      <c r="F190" s="213">
        <v>0</v>
      </c>
      <c r="G190" s="213">
        <v>0</v>
      </c>
      <c r="H190" s="213">
        <v>0</v>
      </c>
      <c r="I190" s="213">
        <v>0</v>
      </c>
      <c r="J190" s="213">
        <v>0</v>
      </c>
      <c r="K190" s="213">
        <v>0</v>
      </c>
      <c r="L190" s="213">
        <v>0</v>
      </c>
      <c r="M190" s="99">
        <v>0</v>
      </c>
      <c r="N190" s="99">
        <v>0</v>
      </c>
    </row>
    <row r="191" spans="1:14" ht="18" customHeight="1" x14ac:dyDescent="0.15">
      <c r="B191" s="207" t="s">
        <v>265</v>
      </c>
      <c r="C191" s="213">
        <v>344</v>
      </c>
      <c r="D191" s="213">
        <v>150</v>
      </c>
      <c r="E191" s="213">
        <v>10</v>
      </c>
      <c r="F191" s="213">
        <v>4</v>
      </c>
      <c r="G191" s="213">
        <v>10</v>
      </c>
      <c r="H191" s="213">
        <v>4</v>
      </c>
      <c r="I191" s="213">
        <v>12</v>
      </c>
      <c r="J191" s="213">
        <v>3</v>
      </c>
      <c r="K191" s="213">
        <v>8</v>
      </c>
      <c r="L191" s="213">
        <v>1</v>
      </c>
      <c r="M191" s="99">
        <v>4.3604651160000003</v>
      </c>
      <c r="N191" s="99">
        <v>2.6666666669999999</v>
      </c>
    </row>
    <row r="192" spans="1:14" ht="22.5" customHeight="1" x14ac:dyDescent="0.15">
      <c r="B192" s="338"/>
      <c r="C192" s="330" t="s">
        <v>788</v>
      </c>
    </row>
    <row r="193" spans="1:14" ht="12" customHeight="1" x14ac:dyDescent="0.15">
      <c r="B193" s="338"/>
      <c r="C193" s="330"/>
    </row>
    <row r="194" spans="1:14" ht="10.5" customHeight="1" x14ac:dyDescent="0.15">
      <c r="A194" s="809" t="s">
        <v>142</v>
      </c>
      <c r="B194" s="810"/>
      <c r="C194" s="213">
        <v>1025</v>
      </c>
      <c r="D194" s="213">
        <v>579</v>
      </c>
      <c r="E194" s="213">
        <v>6</v>
      </c>
      <c r="F194" s="213">
        <v>4</v>
      </c>
      <c r="G194" s="213">
        <v>6</v>
      </c>
      <c r="H194" s="213">
        <v>4</v>
      </c>
      <c r="I194" s="213">
        <v>2</v>
      </c>
      <c r="J194" s="213">
        <v>2</v>
      </c>
      <c r="K194" s="213">
        <v>2</v>
      </c>
      <c r="L194" s="213">
        <v>2</v>
      </c>
      <c r="M194" s="99">
        <v>0.58536585399999996</v>
      </c>
      <c r="N194" s="99">
        <v>0.69084628699999995</v>
      </c>
    </row>
    <row r="195" spans="1:14" ht="9.75" customHeight="1" x14ac:dyDescent="0.15">
      <c r="A195" s="331"/>
      <c r="B195" s="332" t="s">
        <v>789</v>
      </c>
      <c r="C195" s="213">
        <v>123</v>
      </c>
      <c r="D195" s="213">
        <v>61</v>
      </c>
      <c r="E195" s="213">
        <v>0</v>
      </c>
      <c r="F195" s="213">
        <v>0</v>
      </c>
      <c r="G195" s="213">
        <v>0</v>
      </c>
      <c r="H195" s="213">
        <v>0</v>
      </c>
      <c r="I195" s="213">
        <v>0</v>
      </c>
      <c r="J195" s="213">
        <v>0</v>
      </c>
      <c r="K195" s="213">
        <v>0</v>
      </c>
      <c r="L195" s="213">
        <v>0</v>
      </c>
      <c r="M195" s="99">
        <v>0</v>
      </c>
      <c r="N195" s="99">
        <v>0</v>
      </c>
    </row>
    <row r="196" spans="1:14" ht="9.75" customHeight="1" x14ac:dyDescent="0.15">
      <c r="A196" s="331"/>
      <c r="B196" s="332" t="s">
        <v>790</v>
      </c>
      <c r="C196" s="213">
        <v>45</v>
      </c>
      <c r="D196" s="213">
        <v>29</v>
      </c>
      <c r="E196" s="213">
        <v>0</v>
      </c>
      <c r="F196" s="213">
        <v>0</v>
      </c>
      <c r="G196" s="213">
        <v>0</v>
      </c>
      <c r="H196" s="213">
        <v>0</v>
      </c>
      <c r="I196" s="213">
        <v>0</v>
      </c>
      <c r="J196" s="213">
        <v>0</v>
      </c>
      <c r="K196" s="213">
        <v>0</v>
      </c>
      <c r="L196" s="213">
        <v>0</v>
      </c>
      <c r="M196" s="99">
        <v>0</v>
      </c>
      <c r="N196" s="99">
        <v>0</v>
      </c>
    </row>
    <row r="197" spans="1:14" ht="9.75" customHeight="1" x14ac:dyDescent="0.15">
      <c r="A197" s="331"/>
      <c r="B197" s="332" t="s">
        <v>791</v>
      </c>
      <c r="C197" s="213">
        <v>49</v>
      </c>
      <c r="D197" s="213">
        <v>24</v>
      </c>
      <c r="E197" s="213">
        <v>4</v>
      </c>
      <c r="F197" s="213">
        <v>2</v>
      </c>
      <c r="G197" s="213">
        <v>4</v>
      </c>
      <c r="H197" s="213">
        <v>2</v>
      </c>
      <c r="I197" s="213">
        <v>0</v>
      </c>
      <c r="J197" s="213">
        <v>0</v>
      </c>
      <c r="K197" s="213">
        <v>0</v>
      </c>
      <c r="L197" s="213">
        <v>0</v>
      </c>
      <c r="M197" s="99">
        <v>8.1632653059999996</v>
      </c>
      <c r="N197" s="99">
        <v>8.3333333330000006</v>
      </c>
    </row>
    <row r="198" spans="1:14" ht="9.75" customHeight="1" x14ac:dyDescent="0.15">
      <c r="A198" s="331"/>
      <c r="B198" s="332" t="s">
        <v>792</v>
      </c>
      <c r="C198" s="213">
        <v>154</v>
      </c>
      <c r="D198" s="213">
        <v>84</v>
      </c>
      <c r="E198" s="213">
        <v>2</v>
      </c>
      <c r="F198" s="213">
        <v>2</v>
      </c>
      <c r="G198" s="213">
        <v>2</v>
      </c>
      <c r="H198" s="213">
        <v>2</v>
      </c>
      <c r="I198" s="213">
        <v>2</v>
      </c>
      <c r="J198" s="213">
        <v>2</v>
      </c>
      <c r="K198" s="213">
        <v>2</v>
      </c>
      <c r="L198" s="213">
        <v>2</v>
      </c>
      <c r="M198" s="99">
        <v>1.298701299</v>
      </c>
      <c r="N198" s="99">
        <v>2.3809523810000002</v>
      </c>
    </row>
    <row r="199" spans="1:14" ht="9.75" customHeight="1" x14ac:dyDescent="0.15">
      <c r="A199" s="331"/>
      <c r="B199" s="332" t="s">
        <v>793</v>
      </c>
      <c r="C199" s="213">
        <v>151</v>
      </c>
      <c r="D199" s="213">
        <v>84</v>
      </c>
      <c r="E199" s="213">
        <v>0</v>
      </c>
      <c r="F199" s="213">
        <v>0</v>
      </c>
      <c r="G199" s="213">
        <v>0</v>
      </c>
      <c r="H199" s="213">
        <v>0</v>
      </c>
      <c r="I199" s="213">
        <v>0</v>
      </c>
      <c r="J199" s="213">
        <v>0</v>
      </c>
      <c r="K199" s="213">
        <v>0</v>
      </c>
      <c r="L199" s="213">
        <v>0</v>
      </c>
      <c r="M199" s="99">
        <v>0</v>
      </c>
      <c r="N199" s="99">
        <v>0</v>
      </c>
    </row>
    <row r="200" spans="1:14" ht="9.75" customHeight="1" x14ac:dyDescent="0.15">
      <c r="A200" s="331"/>
      <c r="B200" s="332" t="s">
        <v>794</v>
      </c>
      <c r="C200" s="213">
        <v>162</v>
      </c>
      <c r="D200" s="213">
        <v>108</v>
      </c>
      <c r="E200" s="213">
        <v>0</v>
      </c>
      <c r="F200" s="213">
        <v>0</v>
      </c>
      <c r="G200" s="213">
        <v>0</v>
      </c>
      <c r="H200" s="213">
        <v>0</v>
      </c>
      <c r="I200" s="213">
        <v>0</v>
      </c>
      <c r="J200" s="213">
        <v>0</v>
      </c>
      <c r="K200" s="213">
        <v>0</v>
      </c>
      <c r="L200" s="213">
        <v>0</v>
      </c>
      <c r="M200" s="99">
        <v>0</v>
      </c>
      <c r="N200" s="99">
        <v>0</v>
      </c>
    </row>
    <row r="201" spans="1:14" ht="9.75" customHeight="1" x14ac:dyDescent="0.15">
      <c r="A201" s="331"/>
      <c r="B201" s="332" t="s">
        <v>795</v>
      </c>
      <c r="C201" s="213">
        <v>237</v>
      </c>
      <c r="D201" s="213">
        <v>125</v>
      </c>
      <c r="E201" s="213">
        <v>0</v>
      </c>
      <c r="F201" s="213">
        <v>0</v>
      </c>
      <c r="G201" s="213">
        <v>0</v>
      </c>
      <c r="H201" s="213">
        <v>0</v>
      </c>
      <c r="I201" s="213">
        <v>0</v>
      </c>
      <c r="J201" s="213">
        <v>0</v>
      </c>
      <c r="K201" s="213">
        <v>0</v>
      </c>
      <c r="L201" s="213">
        <v>0</v>
      </c>
      <c r="M201" s="99">
        <v>0</v>
      </c>
      <c r="N201" s="99">
        <v>0</v>
      </c>
    </row>
    <row r="202" spans="1:14" ht="9.75" customHeight="1" x14ac:dyDescent="0.15">
      <c r="A202" s="331"/>
      <c r="B202" s="332" t="s">
        <v>796</v>
      </c>
      <c r="C202" s="213">
        <v>104</v>
      </c>
      <c r="D202" s="213">
        <v>64</v>
      </c>
      <c r="E202" s="213">
        <v>0</v>
      </c>
      <c r="F202" s="213">
        <v>0</v>
      </c>
      <c r="G202" s="213">
        <v>0</v>
      </c>
      <c r="H202" s="213">
        <v>0</v>
      </c>
      <c r="I202" s="213">
        <v>0</v>
      </c>
      <c r="J202" s="213">
        <v>0</v>
      </c>
      <c r="K202" s="213">
        <v>0</v>
      </c>
      <c r="L202" s="213">
        <v>0</v>
      </c>
      <c r="M202" s="99">
        <v>0</v>
      </c>
      <c r="N202" s="99">
        <v>0</v>
      </c>
    </row>
    <row r="203" spans="1:14" ht="25.5" customHeight="1" x14ac:dyDescent="0.15">
      <c r="A203" s="809" t="s">
        <v>143</v>
      </c>
      <c r="B203" s="810"/>
      <c r="C203" s="213">
        <v>924</v>
      </c>
      <c r="D203" s="213">
        <v>525</v>
      </c>
      <c r="E203" s="213">
        <v>25</v>
      </c>
      <c r="F203" s="213">
        <v>18</v>
      </c>
      <c r="G203" s="213">
        <v>25</v>
      </c>
      <c r="H203" s="213">
        <v>18</v>
      </c>
      <c r="I203" s="213">
        <v>29</v>
      </c>
      <c r="J203" s="213">
        <v>22</v>
      </c>
      <c r="K203" s="213">
        <v>27</v>
      </c>
      <c r="L203" s="213">
        <v>21</v>
      </c>
      <c r="M203" s="99">
        <v>4.1125541129999998</v>
      </c>
      <c r="N203" s="99">
        <v>5.1428571429999996</v>
      </c>
    </row>
    <row r="204" spans="1:14" ht="9.75" customHeight="1" x14ac:dyDescent="0.15">
      <c r="A204" s="331"/>
      <c r="B204" s="332" t="s">
        <v>797</v>
      </c>
      <c r="C204" s="213">
        <v>115</v>
      </c>
      <c r="D204" s="213">
        <v>70</v>
      </c>
      <c r="E204" s="213">
        <v>0</v>
      </c>
      <c r="F204" s="213">
        <v>0</v>
      </c>
      <c r="G204" s="213">
        <v>0</v>
      </c>
      <c r="H204" s="213">
        <v>0</v>
      </c>
      <c r="I204" s="213">
        <v>0</v>
      </c>
      <c r="J204" s="213">
        <v>0</v>
      </c>
      <c r="K204" s="213">
        <v>0</v>
      </c>
      <c r="L204" s="213">
        <v>0</v>
      </c>
      <c r="M204" s="99">
        <v>0</v>
      </c>
      <c r="N204" s="99">
        <v>0</v>
      </c>
    </row>
    <row r="205" spans="1:14" ht="9.75" customHeight="1" x14ac:dyDescent="0.15">
      <c r="A205" s="331"/>
      <c r="B205" s="332" t="s">
        <v>798</v>
      </c>
      <c r="C205" s="213">
        <v>36</v>
      </c>
      <c r="D205" s="213">
        <v>15</v>
      </c>
      <c r="E205" s="213">
        <v>0</v>
      </c>
      <c r="F205" s="213">
        <v>0</v>
      </c>
      <c r="G205" s="213">
        <v>0</v>
      </c>
      <c r="H205" s="213">
        <v>0</v>
      </c>
      <c r="I205" s="213">
        <v>0</v>
      </c>
      <c r="J205" s="213">
        <v>0</v>
      </c>
      <c r="K205" s="213">
        <v>0</v>
      </c>
      <c r="L205" s="213">
        <v>0</v>
      </c>
      <c r="M205" s="99">
        <v>0</v>
      </c>
      <c r="N205" s="99">
        <v>0</v>
      </c>
    </row>
    <row r="206" spans="1:14" ht="9.75" customHeight="1" x14ac:dyDescent="0.15">
      <c r="A206" s="331"/>
      <c r="B206" s="332" t="s">
        <v>799</v>
      </c>
      <c r="C206" s="213">
        <v>347</v>
      </c>
      <c r="D206" s="213">
        <v>208</v>
      </c>
      <c r="E206" s="213">
        <v>14</v>
      </c>
      <c r="F206" s="213">
        <v>9</v>
      </c>
      <c r="G206" s="213">
        <v>14</v>
      </c>
      <c r="H206" s="213">
        <v>9</v>
      </c>
      <c r="I206" s="213">
        <v>17</v>
      </c>
      <c r="J206" s="213">
        <v>11</v>
      </c>
      <c r="K206" s="213">
        <v>15</v>
      </c>
      <c r="L206" s="213">
        <v>10</v>
      </c>
      <c r="M206" s="99">
        <v>6.9164265130000002</v>
      </c>
      <c r="N206" s="99">
        <v>7.211538462</v>
      </c>
    </row>
    <row r="207" spans="1:14" ht="9.75" customHeight="1" x14ac:dyDescent="0.15">
      <c r="A207" s="331"/>
      <c r="B207" s="332" t="s">
        <v>800</v>
      </c>
      <c r="C207" s="213">
        <v>47</v>
      </c>
      <c r="D207" s="213">
        <v>29</v>
      </c>
      <c r="E207" s="213">
        <v>10</v>
      </c>
      <c r="F207" s="213">
        <v>9</v>
      </c>
      <c r="G207" s="213">
        <v>10</v>
      </c>
      <c r="H207" s="213">
        <v>9</v>
      </c>
      <c r="I207" s="213">
        <v>12</v>
      </c>
      <c r="J207" s="213">
        <v>11</v>
      </c>
      <c r="K207" s="213">
        <v>12</v>
      </c>
      <c r="L207" s="213">
        <v>11</v>
      </c>
      <c r="M207" s="99">
        <v>27.659574469999999</v>
      </c>
      <c r="N207" s="99">
        <v>41.379310340000004</v>
      </c>
    </row>
    <row r="208" spans="1:14" ht="9.75" customHeight="1" x14ac:dyDescent="0.15">
      <c r="A208" s="331"/>
      <c r="B208" s="332" t="s">
        <v>801</v>
      </c>
      <c r="C208" s="213">
        <v>165</v>
      </c>
      <c r="D208" s="213">
        <v>93</v>
      </c>
      <c r="E208" s="213">
        <v>1</v>
      </c>
      <c r="F208" s="213">
        <v>0</v>
      </c>
      <c r="G208" s="213">
        <v>1</v>
      </c>
      <c r="H208" s="213">
        <v>0</v>
      </c>
      <c r="I208" s="213">
        <v>0</v>
      </c>
      <c r="J208" s="213">
        <v>0</v>
      </c>
      <c r="K208" s="213">
        <v>0</v>
      </c>
      <c r="L208" s="213">
        <v>0</v>
      </c>
      <c r="M208" s="99">
        <v>0.606060606</v>
      </c>
      <c r="N208" s="99">
        <v>0</v>
      </c>
    </row>
    <row r="209" spans="1:14" ht="9.75" customHeight="1" x14ac:dyDescent="0.15">
      <c r="A209" s="331"/>
      <c r="B209" s="332" t="s">
        <v>802</v>
      </c>
      <c r="C209" s="213">
        <v>184</v>
      </c>
      <c r="D209" s="213">
        <v>92</v>
      </c>
      <c r="E209" s="213">
        <v>0</v>
      </c>
      <c r="F209" s="213">
        <v>0</v>
      </c>
      <c r="G209" s="213">
        <v>0</v>
      </c>
      <c r="H209" s="213">
        <v>0</v>
      </c>
      <c r="I209" s="213">
        <v>0</v>
      </c>
      <c r="J209" s="213">
        <v>0</v>
      </c>
      <c r="K209" s="213">
        <v>0</v>
      </c>
      <c r="L209" s="213">
        <v>0</v>
      </c>
      <c r="M209" s="99">
        <v>0</v>
      </c>
      <c r="N209" s="99">
        <v>0</v>
      </c>
    </row>
    <row r="210" spans="1:14" ht="9.75" customHeight="1" x14ac:dyDescent="0.15">
      <c r="A210" s="331"/>
      <c r="B210" s="332" t="s">
        <v>803</v>
      </c>
      <c r="C210" s="213">
        <v>3</v>
      </c>
      <c r="D210" s="213">
        <v>1</v>
      </c>
      <c r="E210" s="213">
        <v>0</v>
      </c>
      <c r="F210" s="213">
        <v>0</v>
      </c>
      <c r="G210" s="213">
        <v>0</v>
      </c>
      <c r="H210" s="213">
        <v>0</v>
      </c>
      <c r="I210" s="213">
        <v>0</v>
      </c>
      <c r="J210" s="213">
        <v>0</v>
      </c>
      <c r="K210" s="213">
        <v>0</v>
      </c>
      <c r="L210" s="213">
        <v>0</v>
      </c>
      <c r="M210" s="99">
        <v>0</v>
      </c>
      <c r="N210" s="99">
        <v>0</v>
      </c>
    </row>
    <row r="211" spans="1:14" ht="9.75" customHeight="1" x14ac:dyDescent="0.15">
      <c r="A211" s="331"/>
      <c r="B211" s="332" t="s">
        <v>804</v>
      </c>
    </row>
    <row r="212" spans="1:14" ht="9.75" customHeight="1" x14ac:dyDescent="0.15">
      <c r="A212" s="331"/>
      <c r="B212" s="332" t="s">
        <v>805</v>
      </c>
      <c r="C212" s="213">
        <v>27</v>
      </c>
      <c r="D212" s="213">
        <v>17</v>
      </c>
      <c r="E212" s="213">
        <v>0</v>
      </c>
      <c r="F212" s="213">
        <v>0</v>
      </c>
      <c r="G212" s="213">
        <v>0</v>
      </c>
      <c r="H212" s="213">
        <v>0</v>
      </c>
      <c r="I212" s="213">
        <v>0</v>
      </c>
      <c r="J212" s="213">
        <v>0</v>
      </c>
      <c r="K212" s="213">
        <v>0</v>
      </c>
      <c r="L212" s="213">
        <v>0</v>
      </c>
      <c r="M212" s="99">
        <v>0</v>
      </c>
      <c r="N212" s="99">
        <v>0</v>
      </c>
    </row>
    <row r="213" spans="1:14" ht="25.5" customHeight="1" x14ac:dyDescent="0.15">
      <c r="A213" s="809" t="s">
        <v>144</v>
      </c>
      <c r="B213" s="810"/>
      <c r="C213" s="213">
        <v>1186</v>
      </c>
      <c r="D213" s="213">
        <v>718</v>
      </c>
      <c r="E213" s="213">
        <v>45</v>
      </c>
      <c r="F213" s="213">
        <v>33</v>
      </c>
      <c r="G213" s="213">
        <v>41</v>
      </c>
      <c r="H213" s="213">
        <v>29</v>
      </c>
      <c r="I213" s="213">
        <v>48</v>
      </c>
      <c r="J213" s="213">
        <v>36</v>
      </c>
      <c r="K213" s="213">
        <v>30</v>
      </c>
      <c r="L213" s="213">
        <v>22</v>
      </c>
      <c r="M213" s="99">
        <v>4.4688026980000002</v>
      </c>
      <c r="N213" s="99">
        <v>5.0139275769999996</v>
      </c>
    </row>
    <row r="214" spans="1:14" ht="9.75" customHeight="1" x14ac:dyDescent="0.15">
      <c r="A214" s="331"/>
      <c r="B214" s="332" t="s">
        <v>806</v>
      </c>
      <c r="C214" s="213">
        <v>775</v>
      </c>
      <c r="D214" s="213">
        <v>473</v>
      </c>
      <c r="E214" s="213">
        <v>0</v>
      </c>
      <c r="F214" s="213">
        <v>0</v>
      </c>
      <c r="G214" s="213">
        <v>0</v>
      </c>
      <c r="H214" s="213">
        <v>0</v>
      </c>
      <c r="I214" s="213">
        <v>0</v>
      </c>
      <c r="J214" s="213">
        <v>0</v>
      </c>
      <c r="K214" s="213">
        <v>0</v>
      </c>
      <c r="L214" s="213">
        <v>0</v>
      </c>
      <c r="M214" s="99">
        <v>0</v>
      </c>
      <c r="N214" s="99">
        <v>0</v>
      </c>
    </row>
    <row r="215" spans="1:14" ht="9.75" customHeight="1" x14ac:dyDescent="0.15">
      <c r="A215" s="331"/>
      <c r="B215" s="332" t="s">
        <v>807</v>
      </c>
      <c r="C215" s="213">
        <v>205</v>
      </c>
      <c r="D215" s="213">
        <v>143</v>
      </c>
      <c r="E215" s="213">
        <v>41</v>
      </c>
      <c r="F215" s="213">
        <v>30</v>
      </c>
      <c r="G215" s="213">
        <v>40</v>
      </c>
      <c r="H215" s="213">
        <v>29</v>
      </c>
      <c r="I215" s="213">
        <v>41</v>
      </c>
      <c r="J215" s="213">
        <v>33</v>
      </c>
      <c r="K215" s="213">
        <v>24</v>
      </c>
      <c r="L215" s="213">
        <v>20</v>
      </c>
      <c r="M215" s="99">
        <v>22.43902439</v>
      </c>
      <c r="N215" s="99">
        <v>23.776223779999999</v>
      </c>
    </row>
    <row r="216" spans="1:14" ht="9.75" customHeight="1" x14ac:dyDescent="0.15">
      <c r="A216" s="331"/>
      <c r="B216" s="332" t="s">
        <v>808</v>
      </c>
      <c r="C216" s="213">
        <v>142</v>
      </c>
      <c r="D216" s="213">
        <v>65</v>
      </c>
      <c r="E216" s="213">
        <v>0</v>
      </c>
      <c r="F216" s="213">
        <v>0</v>
      </c>
      <c r="G216" s="213">
        <v>0</v>
      </c>
      <c r="H216" s="213">
        <v>0</v>
      </c>
      <c r="I216" s="213">
        <v>7</v>
      </c>
      <c r="J216" s="213">
        <v>3</v>
      </c>
      <c r="K216" s="213">
        <v>6</v>
      </c>
      <c r="L216" s="213">
        <v>2</v>
      </c>
      <c r="M216" s="99">
        <v>4.2253521129999996</v>
      </c>
      <c r="N216" s="99">
        <v>3.076923077</v>
      </c>
    </row>
    <row r="217" spans="1:14" ht="9.75" customHeight="1" x14ac:dyDescent="0.15">
      <c r="A217" s="331"/>
      <c r="B217" s="332" t="s">
        <v>809</v>
      </c>
      <c r="C217" s="213">
        <v>49</v>
      </c>
      <c r="D217" s="213">
        <v>29</v>
      </c>
      <c r="E217" s="213">
        <v>4</v>
      </c>
      <c r="F217" s="213">
        <v>3</v>
      </c>
      <c r="G217" s="213">
        <v>1</v>
      </c>
      <c r="H217" s="213">
        <v>0</v>
      </c>
      <c r="I217" s="213">
        <v>0</v>
      </c>
      <c r="J217" s="213">
        <v>0</v>
      </c>
      <c r="K217" s="213">
        <v>0</v>
      </c>
      <c r="L217" s="213">
        <v>0</v>
      </c>
      <c r="M217" s="99">
        <v>2.0408163269999999</v>
      </c>
      <c r="N217" s="99">
        <v>0</v>
      </c>
    </row>
    <row r="218" spans="1:14" ht="9.75" customHeight="1" x14ac:dyDescent="0.15">
      <c r="A218" s="331"/>
      <c r="B218" s="332" t="s">
        <v>810</v>
      </c>
      <c r="C218" s="213">
        <v>15</v>
      </c>
      <c r="D218" s="213">
        <v>8</v>
      </c>
      <c r="E218" s="213">
        <v>0</v>
      </c>
      <c r="F218" s="213">
        <v>0</v>
      </c>
      <c r="G218" s="213">
        <v>0</v>
      </c>
      <c r="H218" s="213">
        <v>0</v>
      </c>
      <c r="I218" s="213">
        <v>0</v>
      </c>
      <c r="J218" s="213">
        <v>0</v>
      </c>
      <c r="K218" s="213">
        <v>0</v>
      </c>
      <c r="L218" s="213">
        <v>0</v>
      </c>
      <c r="M218" s="99">
        <v>0</v>
      </c>
      <c r="N218" s="99">
        <v>0</v>
      </c>
    </row>
    <row r="219" spans="1:14" ht="25.5" customHeight="1" x14ac:dyDescent="0.15">
      <c r="A219" s="809" t="s">
        <v>146</v>
      </c>
      <c r="B219" s="810"/>
      <c r="C219" s="213">
        <v>171</v>
      </c>
      <c r="D219" s="213">
        <v>97</v>
      </c>
      <c r="E219" s="213">
        <v>14</v>
      </c>
      <c r="F219" s="213">
        <v>6</v>
      </c>
      <c r="G219" s="213">
        <v>14</v>
      </c>
      <c r="H219" s="213">
        <v>6</v>
      </c>
      <c r="I219" s="213">
        <v>6</v>
      </c>
      <c r="J219" s="213">
        <v>5</v>
      </c>
      <c r="K219" s="213">
        <v>6</v>
      </c>
      <c r="L219" s="213">
        <v>5</v>
      </c>
      <c r="M219" s="99">
        <v>11.11111111</v>
      </c>
      <c r="N219" s="99">
        <v>11.34020619</v>
      </c>
    </row>
    <row r="220" spans="1:14" ht="9.75" customHeight="1" x14ac:dyDescent="0.15">
      <c r="A220" s="331"/>
      <c r="B220" s="332" t="s">
        <v>811</v>
      </c>
      <c r="C220" s="213">
        <v>171</v>
      </c>
      <c r="D220" s="213">
        <v>97</v>
      </c>
      <c r="E220" s="213">
        <v>14</v>
      </c>
      <c r="F220" s="213">
        <v>6</v>
      </c>
      <c r="G220" s="213">
        <v>14</v>
      </c>
      <c r="H220" s="213">
        <v>6</v>
      </c>
      <c r="I220" s="213">
        <v>6</v>
      </c>
      <c r="J220" s="213">
        <v>5</v>
      </c>
      <c r="K220" s="213">
        <v>6</v>
      </c>
      <c r="L220" s="213">
        <v>5</v>
      </c>
      <c r="M220" s="99">
        <v>11.11111111</v>
      </c>
      <c r="N220" s="99">
        <v>11.34020619</v>
      </c>
    </row>
    <row r="221" spans="1:14" ht="25.5" customHeight="1" x14ac:dyDescent="0.15">
      <c r="A221" s="809" t="s">
        <v>147</v>
      </c>
      <c r="B221" s="810"/>
      <c r="C221" s="213">
        <v>440</v>
      </c>
      <c r="D221" s="213">
        <v>261</v>
      </c>
      <c r="E221" s="213">
        <v>30</v>
      </c>
      <c r="F221" s="213">
        <v>18</v>
      </c>
      <c r="G221" s="213">
        <v>29</v>
      </c>
      <c r="H221" s="213">
        <v>17</v>
      </c>
      <c r="I221" s="213">
        <v>0</v>
      </c>
      <c r="J221" s="213">
        <v>0</v>
      </c>
      <c r="K221" s="213">
        <v>0</v>
      </c>
      <c r="L221" s="213">
        <v>0</v>
      </c>
      <c r="M221" s="99">
        <v>6.5909090910000003</v>
      </c>
      <c r="N221" s="99">
        <v>6.5134099619999999</v>
      </c>
    </row>
    <row r="222" spans="1:14" ht="9.75" customHeight="1" x14ac:dyDescent="0.15">
      <c r="A222" s="331"/>
      <c r="B222" s="332" t="s">
        <v>812</v>
      </c>
      <c r="C222" s="213">
        <v>178</v>
      </c>
      <c r="D222" s="213">
        <v>108</v>
      </c>
      <c r="E222" s="213">
        <v>30</v>
      </c>
      <c r="F222" s="213">
        <v>18</v>
      </c>
      <c r="G222" s="213">
        <v>29</v>
      </c>
      <c r="H222" s="213">
        <v>17</v>
      </c>
      <c r="I222" s="213">
        <v>0</v>
      </c>
      <c r="J222" s="213">
        <v>0</v>
      </c>
      <c r="K222" s="213">
        <v>0</v>
      </c>
      <c r="L222" s="213">
        <v>0</v>
      </c>
      <c r="M222" s="99">
        <v>16.292134829999998</v>
      </c>
      <c r="N222" s="99">
        <v>15.74074074</v>
      </c>
    </row>
    <row r="223" spans="1:14" ht="9.75" customHeight="1" x14ac:dyDescent="0.15">
      <c r="A223" s="331"/>
      <c r="B223" s="332" t="s">
        <v>813</v>
      </c>
      <c r="C223" s="213">
        <v>262</v>
      </c>
      <c r="D223" s="213">
        <v>153</v>
      </c>
      <c r="E223" s="213">
        <v>0</v>
      </c>
      <c r="F223" s="213">
        <v>0</v>
      </c>
      <c r="G223" s="213">
        <v>0</v>
      </c>
      <c r="H223" s="213">
        <v>0</v>
      </c>
      <c r="I223" s="213">
        <v>0</v>
      </c>
      <c r="J223" s="213">
        <v>0</v>
      </c>
      <c r="K223" s="213">
        <v>0</v>
      </c>
      <c r="L223" s="213">
        <v>0</v>
      </c>
      <c r="M223" s="99">
        <v>0</v>
      </c>
      <c r="N223" s="99">
        <v>0</v>
      </c>
    </row>
    <row r="224" spans="1:14" ht="25.5" customHeight="1" x14ac:dyDescent="0.15">
      <c r="A224" s="809" t="s">
        <v>148</v>
      </c>
      <c r="B224" s="810"/>
      <c r="C224" s="213">
        <v>317</v>
      </c>
      <c r="D224" s="213">
        <v>176</v>
      </c>
      <c r="E224" s="213">
        <v>2</v>
      </c>
      <c r="F224" s="213">
        <v>2</v>
      </c>
      <c r="G224" s="213">
        <v>2</v>
      </c>
      <c r="H224" s="213">
        <v>2</v>
      </c>
      <c r="I224" s="213">
        <v>4</v>
      </c>
      <c r="J224" s="213">
        <v>4</v>
      </c>
      <c r="K224" s="213">
        <v>3</v>
      </c>
      <c r="L224" s="213">
        <v>3</v>
      </c>
      <c r="M224" s="99">
        <v>1.2618296529999999</v>
      </c>
      <c r="N224" s="99">
        <v>2.2727272730000001</v>
      </c>
    </row>
    <row r="225" spans="1:14" ht="9.75" customHeight="1" x14ac:dyDescent="0.15">
      <c r="A225" s="331"/>
      <c r="B225" s="332" t="s">
        <v>814</v>
      </c>
      <c r="C225" s="213">
        <v>59</v>
      </c>
      <c r="D225" s="213">
        <v>23</v>
      </c>
      <c r="E225" s="213">
        <v>0</v>
      </c>
      <c r="F225" s="213">
        <v>0</v>
      </c>
      <c r="G225" s="213">
        <v>0</v>
      </c>
      <c r="H225" s="213">
        <v>0</v>
      </c>
      <c r="I225" s="213">
        <v>0</v>
      </c>
      <c r="J225" s="213">
        <v>0</v>
      </c>
      <c r="K225" s="213">
        <v>0</v>
      </c>
      <c r="L225" s="213">
        <v>0</v>
      </c>
      <c r="M225" s="99">
        <v>0</v>
      </c>
      <c r="N225" s="99">
        <v>0</v>
      </c>
    </row>
    <row r="226" spans="1:14" ht="9.75" customHeight="1" x14ac:dyDescent="0.15">
      <c r="A226" s="331"/>
      <c r="B226" s="332" t="s">
        <v>815</v>
      </c>
      <c r="C226" s="213">
        <v>180</v>
      </c>
      <c r="D226" s="213">
        <v>111</v>
      </c>
      <c r="E226" s="213">
        <v>2</v>
      </c>
      <c r="F226" s="213">
        <v>2</v>
      </c>
      <c r="G226" s="213">
        <v>2</v>
      </c>
      <c r="H226" s="213">
        <v>2</v>
      </c>
      <c r="I226" s="213">
        <v>4</v>
      </c>
      <c r="J226" s="213">
        <v>4</v>
      </c>
      <c r="K226" s="213">
        <v>3</v>
      </c>
      <c r="L226" s="213">
        <v>3</v>
      </c>
      <c r="M226" s="99">
        <v>2.2222222220000001</v>
      </c>
      <c r="N226" s="99">
        <v>3.6036036039999999</v>
      </c>
    </row>
    <row r="227" spans="1:14" ht="9.75" customHeight="1" x14ac:dyDescent="0.15">
      <c r="A227" s="331"/>
      <c r="B227" s="332" t="s">
        <v>816</v>
      </c>
      <c r="C227" s="213">
        <v>78</v>
      </c>
      <c r="D227" s="213">
        <v>42</v>
      </c>
      <c r="E227" s="213">
        <v>0</v>
      </c>
      <c r="F227" s="213">
        <v>0</v>
      </c>
      <c r="G227" s="213">
        <v>0</v>
      </c>
      <c r="H227" s="213">
        <v>0</v>
      </c>
      <c r="I227" s="213">
        <v>0</v>
      </c>
      <c r="J227" s="213">
        <v>0</v>
      </c>
      <c r="K227" s="213">
        <v>0</v>
      </c>
      <c r="L227" s="213">
        <v>0</v>
      </c>
      <c r="M227" s="99">
        <v>0</v>
      </c>
      <c r="N227" s="99">
        <v>0</v>
      </c>
    </row>
    <row r="228" spans="1:14" ht="25.5" customHeight="1" x14ac:dyDescent="0.15">
      <c r="A228" s="809" t="s">
        <v>149</v>
      </c>
      <c r="B228" s="810"/>
      <c r="C228" s="213">
        <v>74</v>
      </c>
      <c r="D228" s="213">
        <v>44</v>
      </c>
      <c r="E228" s="213">
        <v>0</v>
      </c>
      <c r="F228" s="213">
        <v>0</v>
      </c>
      <c r="G228" s="213">
        <v>0</v>
      </c>
      <c r="H228" s="213">
        <v>0</v>
      </c>
      <c r="I228" s="213">
        <v>1</v>
      </c>
      <c r="J228" s="213">
        <v>0</v>
      </c>
      <c r="K228" s="213">
        <v>1</v>
      </c>
      <c r="L228" s="213">
        <v>0</v>
      </c>
      <c r="M228" s="99">
        <v>1.3513513509999999</v>
      </c>
      <c r="N228" s="99">
        <v>0</v>
      </c>
    </row>
    <row r="229" spans="1:14" ht="9.75" customHeight="1" x14ac:dyDescent="0.15">
      <c r="A229" s="331"/>
      <c r="B229" s="332" t="s">
        <v>817</v>
      </c>
      <c r="C229" s="213">
        <v>74</v>
      </c>
      <c r="D229" s="213">
        <v>44</v>
      </c>
      <c r="E229" s="213">
        <v>0</v>
      </c>
      <c r="F229" s="213">
        <v>0</v>
      </c>
      <c r="G229" s="213">
        <v>0</v>
      </c>
      <c r="H229" s="213">
        <v>0</v>
      </c>
      <c r="I229" s="213">
        <v>1</v>
      </c>
      <c r="J229" s="213">
        <v>0</v>
      </c>
      <c r="K229" s="213">
        <v>1</v>
      </c>
      <c r="L229" s="213">
        <v>0</v>
      </c>
      <c r="M229" s="99">
        <v>1.3513513509999999</v>
      </c>
      <c r="N229" s="99">
        <v>0</v>
      </c>
    </row>
    <row r="230" spans="1:14" ht="25.5" customHeight="1" x14ac:dyDescent="0.15">
      <c r="A230" s="809" t="s">
        <v>150</v>
      </c>
      <c r="B230" s="810"/>
      <c r="C230" s="213">
        <v>444</v>
      </c>
      <c r="D230" s="213">
        <v>282</v>
      </c>
      <c r="E230" s="213">
        <v>0</v>
      </c>
      <c r="F230" s="213">
        <v>0</v>
      </c>
      <c r="G230" s="213">
        <v>0</v>
      </c>
      <c r="H230" s="213">
        <v>0</v>
      </c>
      <c r="I230" s="213">
        <v>0</v>
      </c>
      <c r="J230" s="213">
        <v>0</v>
      </c>
      <c r="K230" s="213">
        <v>0</v>
      </c>
      <c r="L230" s="213">
        <v>0</v>
      </c>
      <c r="M230" s="99">
        <v>0</v>
      </c>
      <c r="N230" s="99">
        <v>0</v>
      </c>
    </row>
    <row r="231" spans="1:14" ht="9.75" customHeight="1" x14ac:dyDescent="0.15">
      <c r="A231" s="331"/>
      <c r="B231" s="332" t="s">
        <v>818</v>
      </c>
      <c r="C231" s="213">
        <v>164</v>
      </c>
      <c r="D231" s="213">
        <v>118</v>
      </c>
      <c r="E231" s="213">
        <v>0</v>
      </c>
      <c r="F231" s="213">
        <v>0</v>
      </c>
      <c r="G231" s="213">
        <v>0</v>
      </c>
      <c r="H231" s="213">
        <v>0</v>
      </c>
      <c r="I231" s="213">
        <v>0</v>
      </c>
      <c r="J231" s="213">
        <v>0</v>
      </c>
      <c r="K231" s="213">
        <v>0</v>
      </c>
      <c r="L231" s="213">
        <v>0</v>
      </c>
      <c r="M231" s="99">
        <v>0</v>
      </c>
      <c r="N231" s="99">
        <v>0</v>
      </c>
    </row>
    <row r="232" spans="1:14" ht="9.75" customHeight="1" x14ac:dyDescent="0.15">
      <c r="A232" s="331"/>
      <c r="B232" s="332" t="s">
        <v>819</v>
      </c>
      <c r="C232" s="213">
        <v>280</v>
      </c>
      <c r="D232" s="213">
        <v>164</v>
      </c>
      <c r="E232" s="213">
        <v>0</v>
      </c>
      <c r="F232" s="213">
        <v>0</v>
      </c>
      <c r="G232" s="213">
        <v>0</v>
      </c>
      <c r="H232" s="213">
        <v>0</v>
      </c>
      <c r="I232" s="213">
        <v>0</v>
      </c>
      <c r="J232" s="213">
        <v>0</v>
      </c>
      <c r="K232" s="213">
        <v>0</v>
      </c>
      <c r="L232" s="213">
        <v>0</v>
      </c>
      <c r="M232" s="99">
        <v>0</v>
      </c>
      <c r="N232" s="99">
        <v>0</v>
      </c>
    </row>
    <row r="233" spans="1:14" ht="25.5" customHeight="1" x14ac:dyDescent="0.15">
      <c r="A233" s="809" t="s">
        <v>151</v>
      </c>
      <c r="B233" s="810"/>
      <c r="C233" s="213">
        <v>1548</v>
      </c>
      <c r="D233" s="213">
        <v>936</v>
      </c>
      <c r="E233" s="213">
        <v>21</v>
      </c>
      <c r="F233" s="213">
        <v>14</v>
      </c>
      <c r="G233" s="213">
        <v>20</v>
      </c>
      <c r="H233" s="213">
        <v>14</v>
      </c>
      <c r="I233" s="213">
        <v>33</v>
      </c>
      <c r="J233" s="213">
        <v>20</v>
      </c>
      <c r="K233" s="213">
        <v>22</v>
      </c>
      <c r="L233" s="213">
        <v>14</v>
      </c>
      <c r="M233" s="99">
        <v>2.3901808789999999</v>
      </c>
      <c r="N233" s="99">
        <v>2.5641025640000001</v>
      </c>
    </row>
    <row r="234" spans="1:14" ht="9.75" customHeight="1" x14ac:dyDescent="0.15">
      <c r="A234" s="331"/>
      <c r="B234" s="332" t="s">
        <v>820</v>
      </c>
      <c r="C234" s="213">
        <v>167</v>
      </c>
      <c r="D234" s="213">
        <v>94</v>
      </c>
      <c r="E234" s="213">
        <v>0</v>
      </c>
      <c r="F234" s="213">
        <v>0</v>
      </c>
      <c r="G234" s="213">
        <v>0</v>
      </c>
      <c r="H234" s="213">
        <v>0</v>
      </c>
      <c r="I234" s="213">
        <v>0</v>
      </c>
      <c r="J234" s="213">
        <v>0</v>
      </c>
      <c r="K234" s="213">
        <v>0</v>
      </c>
      <c r="L234" s="213">
        <v>0</v>
      </c>
      <c r="M234" s="99">
        <v>0</v>
      </c>
      <c r="N234" s="99">
        <v>0</v>
      </c>
    </row>
    <row r="235" spans="1:14" ht="9.75" customHeight="1" x14ac:dyDescent="0.15">
      <c r="A235" s="331"/>
      <c r="B235" s="332" t="s">
        <v>821</v>
      </c>
      <c r="C235" s="213">
        <v>79</v>
      </c>
      <c r="D235" s="213">
        <v>41</v>
      </c>
      <c r="E235" s="213">
        <v>0</v>
      </c>
      <c r="F235" s="213">
        <v>0</v>
      </c>
      <c r="G235" s="213">
        <v>0</v>
      </c>
      <c r="H235" s="213">
        <v>0</v>
      </c>
      <c r="I235" s="213">
        <v>0</v>
      </c>
      <c r="J235" s="213">
        <v>0</v>
      </c>
      <c r="K235" s="213">
        <v>0</v>
      </c>
      <c r="L235" s="213">
        <v>0</v>
      </c>
      <c r="M235" s="99">
        <v>0</v>
      </c>
      <c r="N235" s="99">
        <v>0</v>
      </c>
    </row>
    <row r="236" spans="1:14" ht="9.75" customHeight="1" x14ac:dyDescent="0.15">
      <c r="A236" s="331"/>
      <c r="B236" s="332" t="s">
        <v>822</v>
      </c>
      <c r="C236" s="213">
        <v>144</v>
      </c>
      <c r="D236" s="213">
        <v>71</v>
      </c>
      <c r="E236" s="213">
        <v>0</v>
      </c>
      <c r="F236" s="213">
        <v>0</v>
      </c>
      <c r="G236" s="213">
        <v>0</v>
      </c>
      <c r="H236" s="213">
        <v>0</v>
      </c>
      <c r="I236" s="213">
        <v>4</v>
      </c>
      <c r="J236" s="213">
        <v>0</v>
      </c>
      <c r="K236" s="213">
        <v>2</v>
      </c>
      <c r="L236" s="213">
        <v>0</v>
      </c>
      <c r="M236" s="99">
        <v>1.388888889</v>
      </c>
      <c r="N236" s="99">
        <v>0</v>
      </c>
    </row>
    <row r="237" spans="1:14" ht="9.75" customHeight="1" x14ac:dyDescent="0.15">
      <c r="A237" s="331"/>
      <c r="B237" s="332" t="s">
        <v>2432</v>
      </c>
      <c r="C237" s="213">
        <v>271</v>
      </c>
      <c r="D237" s="213">
        <v>173</v>
      </c>
      <c r="E237" s="213">
        <v>0</v>
      </c>
      <c r="F237" s="213">
        <v>0</v>
      </c>
      <c r="G237" s="213">
        <v>0</v>
      </c>
      <c r="H237" s="213">
        <v>0</v>
      </c>
      <c r="I237" s="213">
        <v>0</v>
      </c>
      <c r="J237" s="213">
        <v>0</v>
      </c>
      <c r="K237" s="213">
        <v>0</v>
      </c>
      <c r="L237" s="213">
        <v>0</v>
      </c>
      <c r="M237" s="99">
        <v>0</v>
      </c>
      <c r="N237" s="99">
        <v>0</v>
      </c>
    </row>
    <row r="238" spans="1:14" ht="9.75" customHeight="1" x14ac:dyDescent="0.15">
      <c r="A238" s="331"/>
      <c r="B238" s="332" t="s">
        <v>823</v>
      </c>
      <c r="C238" s="213">
        <v>41</v>
      </c>
      <c r="D238" s="213">
        <v>21</v>
      </c>
      <c r="E238" s="213">
        <v>11</v>
      </c>
      <c r="F238" s="213">
        <v>7</v>
      </c>
      <c r="G238" s="213">
        <v>11</v>
      </c>
      <c r="H238" s="213">
        <v>7</v>
      </c>
      <c r="I238" s="213">
        <v>0</v>
      </c>
      <c r="J238" s="213">
        <v>0</v>
      </c>
      <c r="K238" s="213">
        <v>0</v>
      </c>
      <c r="L238" s="213">
        <v>0</v>
      </c>
      <c r="M238" s="99">
        <v>26.829268290000002</v>
      </c>
      <c r="N238" s="99">
        <v>33.333333330000002</v>
      </c>
    </row>
    <row r="239" spans="1:14" ht="9.75" customHeight="1" x14ac:dyDescent="0.15">
      <c r="A239" s="331"/>
      <c r="B239" s="332" t="s">
        <v>2433</v>
      </c>
      <c r="C239" s="213">
        <v>377</v>
      </c>
      <c r="D239" s="213">
        <v>185</v>
      </c>
      <c r="E239" s="213">
        <v>7</v>
      </c>
      <c r="F239" s="213">
        <v>4</v>
      </c>
      <c r="G239" s="213">
        <v>6</v>
      </c>
      <c r="H239" s="213">
        <v>4</v>
      </c>
      <c r="I239" s="213">
        <v>9</v>
      </c>
      <c r="J239" s="213">
        <v>5</v>
      </c>
      <c r="K239" s="213">
        <v>7</v>
      </c>
      <c r="L239" s="213">
        <v>4</v>
      </c>
      <c r="M239" s="99">
        <v>2.3872679049999999</v>
      </c>
      <c r="N239" s="99">
        <v>2.7027027029999999</v>
      </c>
    </row>
    <row r="240" spans="1:14" ht="9.75" customHeight="1" x14ac:dyDescent="0.15">
      <c r="A240" s="331"/>
      <c r="B240" s="332" t="s">
        <v>824</v>
      </c>
      <c r="C240" s="213">
        <v>55</v>
      </c>
      <c r="D240" s="213">
        <v>44</v>
      </c>
      <c r="E240" s="213">
        <v>3</v>
      </c>
      <c r="F240" s="213">
        <v>3</v>
      </c>
      <c r="G240" s="213">
        <v>3</v>
      </c>
      <c r="H240" s="213">
        <v>3</v>
      </c>
      <c r="I240" s="213">
        <v>7</v>
      </c>
      <c r="J240" s="213">
        <v>6</v>
      </c>
      <c r="K240" s="213">
        <v>3</v>
      </c>
      <c r="L240" s="213">
        <v>3</v>
      </c>
      <c r="M240" s="99">
        <v>9.0909090910000003</v>
      </c>
      <c r="N240" s="99">
        <v>11.363636359999999</v>
      </c>
    </row>
    <row r="241" spans="1:14" ht="9.75" customHeight="1" x14ac:dyDescent="0.15">
      <c r="A241" s="331"/>
      <c r="B241" s="332" t="s">
        <v>825</v>
      </c>
      <c r="C241" s="213">
        <v>374</v>
      </c>
      <c r="D241" s="213">
        <v>283</v>
      </c>
      <c r="E241" s="213">
        <v>0</v>
      </c>
      <c r="F241" s="213">
        <v>0</v>
      </c>
      <c r="G241" s="213">
        <v>0</v>
      </c>
      <c r="H241" s="213">
        <v>0</v>
      </c>
      <c r="I241" s="213">
        <v>13</v>
      </c>
      <c r="J241" s="213">
        <v>9</v>
      </c>
      <c r="K241" s="213">
        <v>10</v>
      </c>
      <c r="L241" s="213">
        <v>7</v>
      </c>
      <c r="M241" s="99">
        <v>2.673796791</v>
      </c>
      <c r="N241" s="99">
        <v>2.4734982329999999</v>
      </c>
    </row>
    <row r="242" spans="1:14" ht="9.75" customHeight="1" x14ac:dyDescent="0.15">
      <c r="A242" s="331"/>
      <c r="B242" s="332" t="s">
        <v>826</v>
      </c>
      <c r="C242" s="213">
        <v>40</v>
      </c>
      <c r="D242" s="213">
        <v>24</v>
      </c>
      <c r="E242" s="213">
        <v>0</v>
      </c>
      <c r="F242" s="213">
        <v>0</v>
      </c>
      <c r="G242" s="213">
        <v>0</v>
      </c>
      <c r="H242" s="213">
        <v>0</v>
      </c>
      <c r="I242" s="213">
        <v>0</v>
      </c>
      <c r="J242" s="213">
        <v>0</v>
      </c>
      <c r="K242" s="213">
        <v>0</v>
      </c>
      <c r="L242" s="213">
        <v>0</v>
      </c>
      <c r="M242" s="99">
        <v>0</v>
      </c>
      <c r="N242" s="99">
        <v>0</v>
      </c>
    </row>
    <row r="243" spans="1:14" ht="25.5" customHeight="1" x14ac:dyDescent="0.15">
      <c r="A243" s="809" t="s">
        <v>153</v>
      </c>
      <c r="B243" s="810"/>
      <c r="C243" s="213">
        <v>165</v>
      </c>
      <c r="D243" s="213">
        <v>88</v>
      </c>
      <c r="E243" s="213">
        <v>0</v>
      </c>
      <c r="F243" s="213">
        <v>0</v>
      </c>
      <c r="G243" s="213">
        <v>0</v>
      </c>
      <c r="H243" s="213">
        <v>0</v>
      </c>
      <c r="I243" s="213">
        <v>3</v>
      </c>
      <c r="J243" s="213">
        <v>2</v>
      </c>
      <c r="K243" s="213">
        <v>1</v>
      </c>
      <c r="L243" s="213">
        <v>1</v>
      </c>
      <c r="M243" s="99">
        <v>0.606060606</v>
      </c>
      <c r="N243" s="99">
        <v>1.136363636</v>
      </c>
    </row>
    <row r="244" spans="1:14" ht="9.75" customHeight="1" x14ac:dyDescent="0.15">
      <c r="A244" s="331"/>
      <c r="B244" s="332" t="s">
        <v>827</v>
      </c>
      <c r="C244" s="213">
        <v>78</v>
      </c>
      <c r="D244" s="213">
        <v>39</v>
      </c>
      <c r="E244" s="213">
        <v>0</v>
      </c>
      <c r="F244" s="213">
        <v>0</v>
      </c>
      <c r="G244" s="213">
        <v>0</v>
      </c>
      <c r="H244" s="213">
        <v>0</v>
      </c>
      <c r="I244" s="213">
        <v>3</v>
      </c>
      <c r="J244" s="213">
        <v>2</v>
      </c>
      <c r="K244" s="213">
        <v>1</v>
      </c>
      <c r="L244" s="213">
        <v>1</v>
      </c>
      <c r="M244" s="99">
        <v>1.2820512820000001</v>
      </c>
      <c r="N244" s="99">
        <v>2.5641025640000001</v>
      </c>
    </row>
    <row r="245" spans="1:14" ht="9.75" customHeight="1" x14ac:dyDescent="0.15">
      <c r="A245" s="331"/>
      <c r="B245" s="332" t="s">
        <v>828</v>
      </c>
      <c r="C245" s="213">
        <v>87</v>
      </c>
      <c r="D245" s="213">
        <v>49</v>
      </c>
      <c r="E245" s="213">
        <v>0</v>
      </c>
      <c r="F245" s="213">
        <v>0</v>
      </c>
      <c r="G245" s="213">
        <v>0</v>
      </c>
      <c r="H245" s="213">
        <v>0</v>
      </c>
      <c r="I245" s="213">
        <v>0</v>
      </c>
      <c r="J245" s="213">
        <v>0</v>
      </c>
      <c r="K245" s="213">
        <v>0</v>
      </c>
      <c r="L245" s="213">
        <v>0</v>
      </c>
      <c r="M245" s="99">
        <v>0</v>
      </c>
      <c r="N245" s="99">
        <v>0</v>
      </c>
    </row>
    <row r="246" spans="1:14" ht="25.5" customHeight="1" x14ac:dyDescent="0.15">
      <c r="A246" s="809" t="s">
        <v>154</v>
      </c>
      <c r="B246" s="810"/>
      <c r="C246" s="213">
        <v>567</v>
      </c>
      <c r="D246" s="213">
        <v>355</v>
      </c>
      <c r="E246" s="213">
        <v>33</v>
      </c>
      <c r="F246" s="213">
        <v>25</v>
      </c>
      <c r="G246" s="213">
        <v>33</v>
      </c>
      <c r="H246" s="213">
        <v>25</v>
      </c>
      <c r="I246" s="213">
        <v>33</v>
      </c>
      <c r="J246" s="213">
        <v>25</v>
      </c>
      <c r="K246" s="213">
        <v>32</v>
      </c>
      <c r="L246" s="213">
        <v>24</v>
      </c>
      <c r="M246" s="99">
        <v>6.1728395059999999</v>
      </c>
      <c r="N246" s="99">
        <v>7.6056338029999999</v>
      </c>
    </row>
    <row r="247" spans="1:14" ht="9.75" customHeight="1" x14ac:dyDescent="0.15">
      <c r="A247" s="331"/>
      <c r="B247" s="211" t="s">
        <v>829</v>
      </c>
      <c r="C247" s="213">
        <v>93</v>
      </c>
      <c r="D247" s="213">
        <v>78</v>
      </c>
      <c r="E247" s="213">
        <v>11</v>
      </c>
      <c r="F247" s="213">
        <v>9</v>
      </c>
      <c r="G247" s="213">
        <v>11</v>
      </c>
      <c r="H247" s="213">
        <v>9</v>
      </c>
      <c r="I247" s="213">
        <v>11</v>
      </c>
      <c r="J247" s="213">
        <v>9</v>
      </c>
      <c r="K247" s="213">
        <v>11</v>
      </c>
      <c r="L247" s="213">
        <v>9</v>
      </c>
      <c r="M247" s="99">
        <v>11.827956990000001</v>
      </c>
      <c r="N247" s="99">
        <v>11.53846154</v>
      </c>
    </row>
    <row r="248" spans="1:14" ht="9.75" customHeight="1" x14ac:dyDescent="0.15">
      <c r="A248" s="331"/>
      <c r="B248" s="211" t="s">
        <v>830</v>
      </c>
      <c r="C248" s="213">
        <v>155</v>
      </c>
      <c r="D248" s="213">
        <v>87</v>
      </c>
      <c r="E248" s="213">
        <v>1</v>
      </c>
      <c r="F248" s="213">
        <v>1</v>
      </c>
      <c r="G248" s="213">
        <v>1</v>
      </c>
      <c r="H248" s="213">
        <v>1</v>
      </c>
      <c r="I248" s="213">
        <v>3</v>
      </c>
      <c r="J248" s="213">
        <v>3</v>
      </c>
      <c r="K248" s="213">
        <v>3</v>
      </c>
      <c r="L248" s="213">
        <v>3</v>
      </c>
      <c r="M248" s="99">
        <v>1.935483871</v>
      </c>
      <c r="N248" s="99">
        <v>3.448275862</v>
      </c>
    </row>
    <row r="249" spans="1:14" ht="9.75" customHeight="1" x14ac:dyDescent="0.15">
      <c r="A249" s="331"/>
      <c r="B249" s="211" t="s">
        <v>831</v>
      </c>
      <c r="C249" s="213">
        <v>45</v>
      </c>
      <c r="D249" s="213">
        <v>31</v>
      </c>
      <c r="E249" s="213">
        <v>0</v>
      </c>
      <c r="F249" s="213">
        <v>0</v>
      </c>
      <c r="G249" s="213">
        <v>0</v>
      </c>
      <c r="H249" s="213">
        <v>0</v>
      </c>
      <c r="I249" s="213">
        <v>0</v>
      </c>
      <c r="J249" s="213">
        <v>0</v>
      </c>
      <c r="K249" s="213">
        <v>0</v>
      </c>
      <c r="L249" s="213">
        <v>0</v>
      </c>
      <c r="M249" s="99">
        <v>0</v>
      </c>
      <c r="N249" s="99">
        <v>0</v>
      </c>
    </row>
    <row r="250" spans="1:14" ht="9.75" customHeight="1" x14ac:dyDescent="0.15">
      <c r="A250" s="331"/>
      <c r="B250" s="211" t="s">
        <v>832</v>
      </c>
      <c r="C250" s="213">
        <v>80</v>
      </c>
      <c r="D250" s="213">
        <v>46</v>
      </c>
      <c r="E250" s="213">
        <v>13</v>
      </c>
      <c r="F250" s="213">
        <v>8</v>
      </c>
      <c r="G250" s="213">
        <v>13</v>
      </c>
      <c r="H250" s="213">
        <v>8</v>
      </c>
      <c r="I250" s="213">
        <v>13</v>
      </c>
      <c r="J250" s="213">
        <v>8</v>
      </c>
      <c r="K250" s="213">
        <v>13</v>
      </c>
      <c r="L250" s="213">
        <v>8</v>
      </c>
      <c r="M250" s="99">
        <v>16.25</v>
      </c>
      <c r="N250" s="99">
        <v>17.391304349999999</v>
      </c>
    </row>
    <row r="251" spans="1:14" ht="9.75" customHeight="1" x14ac:dyDescent="0.15">
      <c r="A251" s="331"/>
      <c r="B251" s="211" t="s">
        <v>833</v>
      </c>
      <c r="C251" s="213">
        <v>185</v>
      </c>
      <c r="D251" s="213">
        <v>109</v>
      </c>
      <c r="E251" s="213">
        <v>8</v>
      </c>
      <c r="F251" s="213">
        <v>7</v>
      </c>
      <c r="G251" s="213">
        <v>8</v>
      </c>
      <c r="H251" s="213">
        <v>7</v>
      </c>
      <c r="I251" s="213">
        <v>6</v>
      </c>
      <c r="J251" s="213">
        <v>5</v>
      </c>
      <c r="K251" s="213">
        <v>5</v>
      </c>
      <c r="L251" s="213">
        <v>4</v>
      </c>
      <c r="M251" s="99">
        <v>4.324324324</v>
      </c>
      <c r="N251" s="99">
        <v>6.422018349</v>
      </c>
    </row>
    <row r="252" spans="1:14" ht="9.75" customHeight="1" x14ac:dyDescent="0.15">
      <c r="A252" s="331"/>
      <c r="B252" s="211" t="s">
        <v>834</v>
      </c>
      <c r="M252" s="99"/>
      <c r="N252" s="99"/>
    </row>
    <row r="253" spans="1:14" ht="9.75" customHeight="1" x14ac:dyDescent="0.15">
      <c r="A253" s="331"/>
      <c r="B253" s="211" t="s">
        <v>835</v>
      </c>
      <c r="C253" s="213">
        <v>9</v>
      </c>
      <c r="D253" s="213">
        <v>4</v>
      </c>
      <c r="E253" s="213">
        <v>0</v>
      </c>
      <c r="F253" s="213">
        <v>0</v>
      </c>
      <c r="G253" s="213">
        <v>0</v>
      </c>
      <c r="H253" s="213">
        <v>0</v>
      </c>
      <c r="I253" s="213">
        <v>0</v>
      </c>
      <c r="J253" s="213">
        <v>0</v>
      </c>
      <c r="K253" s="213">
        <v>0</v>
      </c>
      <c r="L253" s="213">
        <v>0</v>
      </c>
      <c r="M253" s="99">
        <v>0</v>
      </c>
      <c r="N253" s="99">
        <v>0</v>
      </c>
    </row>
    <row r="254" spans="1:14" ht="25.5" customHeight="1" x14ac:dyDescent="0.15">
      <c r="A254" s="809" t="s">
        <v>155</v>
      </c>
      <c r="B254" s="810"/>
      <c r="C254" s="213">
        <v>207</v>
      </c>
      <c r="D254" s="213">
        <v>144</v>
      </c>
      <c r="E254" s="213">
        <v>46</v>
      </c>
      <c r="F254" s="213">
        <v>31</v>
      </c>
      <c r="G254" s="213">
        <v>44</v>
      </c>
      <c r="H254" s="213">
        <v>29</v>
      </c>
      <c r="I254" s="213">
        <v>17</v>
      </c>
      <c r="J254" s="213">
        <v>12</v>
      </c>
      <c r="K254" s="213">
        <v>7</v>
      </c>
      <c r="L254" s="213">
        <v>4</v>
      </c>
      <c r="M254" s="99">
        <v>21.256038650000001</v>
      </c>
      <c r="N254" s="99">
        <v>20.13888889</v>
      </c>
    </row>
    <row r="255" spans="1:14" ht="9.75" customHeight="1" x14ac:dyDescent="0.15">
      <c r="A255" s="331"/>
      <c r="B255" s="332" t="s">
        <v>836</v>
      </c>
      <c r="C255" s="213">
        <v>199</v>
      </c>
      <c r="D255" s="213">
        <v>140</v>
      </c>
      <c r="E255" s="213">
        <v>46</v>
      </c>
      <c r="F255" s="213">
        <v>31</v>
      </c>
      <c r="G255" s="213">
        <v>44</v>
      </c>
      <c r="H255" s="213">
        <v>29</v>
      </c>
      <c r="I255" s="213">
        <v>17</v>
      </c>
      <c r="J255" s="213">
        <v>12</v>
      </c>
      <c r="K255" s="213">
        <v>7</v>
      </c>
      <c r="L255" s="213">
        <v>4</v>
      </c>
      <c r="M255" s="99">
        <v>22.110552760000001</v>
      </c>
      <c r="N255" s="99">
        <v>20.714285709999999</v>
      </c>
    </row>
    <row r="256" spans="1:14" ht="9.75" customHeight="1" x14ac:dyDescent="0.15">
      <c r="A256" s="331"/>
      <c r="B256" s="332" t="s">
        <v>837</v>
      </c>
      <c r="C256" s="213">
        <v>8</v>
      </c>
      <c r="D256" s="213">
        <v>4</v>
      </c>
      <c r="E256" s="213">
        <v>0</v>
      </c>
      <c r="F256" s="213">
        <v>0</v>
      </c>
      <c r="G256" s="213">
        <v>0</v>
      </c>
      <c r="H256" s="213">
        <v>0</v>
      </c>
      <c r="I256" s="213">
        <v>0</v>
      </c>
      <c r="J256" s="213">
        <v>0</v>
      </c>
      <c r="K256" s="213">
        <v>0</v>
      </c>
      <c r="L256" s="213">
        <v>0</v>
      </c>
      <c r="M256" s="99">
        <v>0</v>
      </c>
      <c r="N256" s="99">
        <v>0</v>
      </c>
    </row>
    <row r="257" spans="1:14" ht="9.75" customHeight="1" x14ac:dyDescent="0.15">
      <c r="A257" s="331"/>
      <c r="B257" s="339"/>
    </row>
    <row r="258" spans="1:14" ht="9" customHeight="1" x14ac:dyDescent="0.15">
      <c r="A258" s="202" t="s">
        <v>727</v>
      </c>
      <c r="B258" s="336"/>
      <c r="C258" s="230"/>
      <c r="D258" s="230"/>
      <c r="E258" s="230"/>
      <c r="F258" s="230"/>
      <c r="G258" s="230"/>
      <c r="H258" s="230"/>
      <c r="I258" s="230"/>
      <c r="J258" s="230"/>
      <c r="K258" s="230"/>
      <c r="L258" s="230"/>
      <c r="M258" s="230"/>
      <c r="N258" s="230"/>
    </row>
    <row r="259" spans="1:14" ht="9" customHeight="1" x14ac:dyDescent="0.15">
      <c r="A259" s="337" t="s">
        <v>1516</v>
      </c>
      <c r="B259" s="336"/>
      <c r="C259" s="230"/>
      <c r="D259" s="230"/>
      <c r="E259" s="230"/>
      <c r="F259" s="230"/>
      <c r="G259" s="230"/>
      <c r="H259" s="230"/>
      <c r="I259" s="230"/>
      <c r="J259" s="230"/>
      <c r="K259" s="230"/>
      <c r="L259" s="230"/>
      <c r="M259" s="230"/>
      <c r="N259" s="230"/>
    </row>
    <row r="260" spans="1:14" ht="9" customHeight="1" x14ac:dyDescent="0.15">
      <c r="A260" s="337"/>
      <c r="B260" s="336"/>
      <c r="C260" s="230"/>
      <c r="D260" s="230"/>
      <c r="E260" s="230"/>
      <c r="F260" s="230"/>
      <c r="G260" s="230"/>
      <c r="H260" s="230"/>
      <c r="I260" s="230"/>
      <c r="J260" s="230"/>
      <c r="K260" s="230"/>
      <c r="L260" s="230"/>
      <c r="M260" s="230"/>
      <c r="N260" s="230"/>
    </row>
    <row r="261" spans="1:14" ht="3.75" customHeight="1" x14ac:dyDescent="0.15">
      <c r="A261" s="337"/>
      <c r="B261" s="336"/>
      <c r="C261" s="230"/>
      <c r="D261" s="230"/>
      <c r="E261" s="230"/>
      <c r="F261" s="230"/>
      <c r="G261" s="230"/>
      <c r="H261" s="230"/>
      <c r="I261" s="230"/>
      <c r="J261" s="230"/>
      <c r="K261" s="230"/>
      <c r="L261" s="230"/>
      <c r="M261" s="230"/>
      <c r="N261" s="230"/>
    </row>
    <row r="262" spans="1:14" ht="9" customHeight="1" x14ac:dyDescent="0.15">
      <c r="A262" s="811" t="s">
        <v>2379</v>
      </c>
      <c r="B262" s="811"/>
      <c r="C262" s="811"/>
      <c r="D262" s="811"/>
      <c r="E262" s="230"/>
      <c r="F262" s="230"/>
      <c r="G262" s="230"/>
      <c r="H262" s="230"/>
      <c r="I262" s="230"/>
      <c r="J262" s="230"/>
      <c r="K262" s="230"/>
      <c r="L262" s="230"/>
      <c r="M262" s="230"/>
      <c r="N262" s="230"/>
    </row>
    <row r="263" spans="1:14" ht="22.5" customHeight="1" x14ac:dyDescent="0.15">
      <c r="B263" s="338"/>
      <c r="C263" s="330" t="s">
        <v>788</v>
      </c>
    </row>
    <row r="264" spans="1:14" ht="12" customHeight="1" x14ac:dyDescent="0.15">
      <c r="B264" s="338"/>
      <c r="C264" s="330"/>
    </row>
    <row r="265" spans="1:14" ht="10.5" customHeight="1" x14ac:dyDescent="0.15">
      <c r="A265" s="809" t="s">
        <v>156</v>
      </c>
      <c r="B265" s="810"/>
      <c r="C265" s="213">
        <v>261</v>
      </c>
      <c r="D265" s="213">
        <v>169</v>
      </c>
      <c r="E265" s="213">
        <v>0</v>
      </c>
      <c r="F265" s="213">
        <v>0</v>
      </c>
      <c r="G265" s="213">
        <v>0</v>
      </c>
      <c r="H265" s="213">
        <v>0</v>
      </c>
      <c r="I265" s="213">
        <v>0</v>
      </c>
      <c r="J265" s="213">
        <v>0</v>
      </c>
      <c r="K265" s="213">
        <v>0</v>
      </c>
      <c r="L265" s="213">
        <v>0</v>
      </c>
      <c r="M265" s="99">
        <v>0</v>
      </c>
      <c r="N265" s="99">
        <v>0</v>
      </c>
    </row>
    <row r="266" spans="1:14" ht="9.75" customHeight="1" x14ac:dyDescent="0.15">
      <c r="A266" s="331"/>
      <c r="B266" s="332" t="s">
        <v>838</v>
      </c>
      <c r="C266" s="213">
        <v>160</v>
      </c>
      <c r="D266" s="213">
        <v>114</v>
      </c>
      <c r="E266" s="213">
        <v>0</v>
      </c>
      <c r="F266" s="213">
        <v>0</v>
      </c>
      <c r="G266" s="213">
        <v>0</v>
      </c>
      <c r="H266" s="213">
        <v>0</v>
      </c>
      <c r="I266" s="213">
        <v>0</v>
      </c>
      <c r="J266" s="213">
        <v>0</v>
      </c>
      <c r="K266" s="213">
        <v>0</v>
      </c>
      <c r="L266" s="213">
        <v>0</v>
      </c>
      <c r="M266" s="99">
        <v>0</v>
      </c>
      <c r="N266" s="99">
        <v>0</v>
      </c>
    </row>
    <row r="267" spans="1:14" ht="9.75" customHeight="1" x14ac:dyDescent="0.15">
      <c r="A267" s="331"/>
      <c r="B267" s="332" t="s">
        <v>839</v>
      </c>
      <c r="C267" s="213">
        <v>101</v>
      </c>
      <c r="D267" s="213">
        <v>55</v>
      </c>
      <c r="E267" s="213">
        <v>0</v>
      </c>
      <c r="F267" s="213">
        <v>0</v>
      </c>
      <c r="G267" s="213">
        <v>0</v>
      </c>
      <c r="H267" s="213">
        <v>0</v>
      </c>
      <c r="I267" s="213">
        <v>0</v>
      </c>
      <c r="J267" s="213">
        <v>0</v>
      </c>
      <c r="K267" s="213">
        <v>0</v>
      </c>
      <c r="L267" s="213">
        <v>0</v>
      </c>
      <c r="M267" s="99">
        <v>0</v>
      </c>
      <c r="N267" s="99">
        <v>0</v>
      </c>
    </row>
    <row r="268" spans="1:14" ht="25.5" customHeight="1" x14ac:dyDescent="0.15">
      <c r="A268" s="809" t="s">
        <v>157</v>
      </c>
      <c r="B268" s="810"/>
      <c r="C268" s="213">
        <v>204</v>
      </c>
      <c r="D268" s="213">
        <v>112</v>
      </c>
      <c r="E268" s="213">
        <v>3</v>
      </c>
      <c r="F268" s="213">
        <v>1</v>
      </c>
      <c r="G268" s="213">
        <v>3</v>
      </c>
      <c r="H268" s="213">
        <v>1</v>
      </c>
      <c r="I268" s="213">
        <v>3</v>
      </c>
      <c r="J268" s="213">
        <v>1</v>
      </c>
      <c r="K268" s="213">
        <v>1</v>
      </c>
      <c r="L268" s="213">
        <v>1</v>
      </c>
      <c r="M268" s="99">
        <v>1.4705882349999999</v>
      </c>
      <c r="N268" s="99">
        <v>0.89285714299999996</v>
      </c>
    </row>
    <row r="269" spans="1:14" ht="9.75" customHeight="1" x14ac:dyDescent="0.15">
      <c r="A269" s="331"/>
      <c r="B269" s="332" t="s">
        <v>840</v>
      </c>
      <c r="C269" s="213">
        <v>204</v>
      </c>
      <c r="D269" s="213">
        <v>112</v>
      </c>
      <c r="E269" s="213">
        <v>3</v>
      </c>
      <c r="F269" s="213">
        <v>1</v>
      </c>
      <c r="G269" s="213">
        <v>3</v>
      </c>
      <c r="H269" s="213">
        <v>1</v>
      </c>
      <c r="I269" s="213">
        <v>3</v>
      </c>
      <c r="J269" s="213">
        <v>1</v>
      </c>
      <c r="K269" s="213">
        <v>1</v>
      </c>
      <c r="L269" s="213">
        <v>1</v>
      </c>
      <c r="M269" s="99">
        <v>1.4705882349999999</v>
      </c>
      <c r="N269" s="99">
        <v>0.89285714299999996</v>
      </c>
    </row>
    <row r="270" spans="1:14" ht="18" customHeight="1" x14ac:dyDescent="0.15">
      <c r="B270" s="207" t="s">
        <v>265</v>
      </c>
      <c r="C270" s="213">
        <v>7533</v>
      </c>
      <c r="D270" s="213">
        <v>4486</v>
      </c>
      <c r="E270" s="213">
        <v>225</v>
      </c>
      <c r="F270" s="213">
        <v>152</v>
      </c>
      <c r="G270" s="213">
        <v>217</v>
      </c>
      <c r="H270" s="213">
        <v>145</v>
      </c>
      <c r="I270" s="213">
        <v>179</v>
      </c>
      <c r="J270" s="213">
        <v>129</v>
      </c>
      <c r="K270" s="213">
        <v>132</v>
      </c>
      <c r="L270" s="213">
        <v>97</v>
      </c>
      <c r="M270" s="99">
        <v>3.584229391</v>
      </c>
      <c r="N270" s="99">
        <v>4.0347748550000002</v>
      </c>
    </row>
    <row r="271" spans="1:14" ht="22.5" customHeight="1" x14ac:dyDescent="0.15">
      <c r="B271" s="338"/>
      <c r="C271" s="330" t="s">
        <v>841</v>
      </c>
    </row>
    <row r="272" spans="1:14" ht="12" customHeight="1" x14ac:dyDescent="0.15">
      <c r="B272" s="338"/>
    </row>
    <row r="273" spans="1:14" ht="12" customHeight="1" x14ac:dyDescent="0.15">
      <c r="A273" s="809" t="s">
        <v>142</v>
      </c>
      <c r="B273" s="810"/>
      <c r="C273" s="213">
        <v>34990</v>
      </c>
      <c r="D273" s="213">
        <v>15801</v>
      </c>
      <c r="E273" s="213">
        <v>2784</v>
      </c>
      <c r="F273" s="213">
        <v>1618</v>
      </c>
      <c r="G273" s="213">
        <v>2503</v>
      </c>
      <c r="H273" s="213">
        <v>1463</v>
      </c>
      <c r="I273" s="213">
        <v>3000</v>
      </c>
      <c r="J273" s="213">
        <v>1629</v>
      </c>
      <c r="K273" s="213">
        <v>2446</v>
      </c>
      <c r="L273" s="213">
        <v>1383</v>
      </c>
      <c r="M273" s="99">
        <v>8.779651329</v>
      </c>
      <c r="N273" s="99">
        <v>11.04360484</v>
      </c>
    </row>
    <row r="274" spans="1:14" ht="9.75" customHeight="1" x14ac:dyDescent="0.15">
      <c r="A274" s="331"/>
      <c r="B274" s="332" t="s">
        <v>842</v>
      </c>
      <c r="C274" s="213">
        <v>1552</v>
      </c>
      <c r="D274" s="213">
        <v>513</v>
      </c>
      <c r="E274" s="213">
        <v>45</v>
      </c>
      <c r="F274" s="213">
        <v>27</v>
      </c>
      <c r="G274" s="213">
        <v>44</v>
      </c>
      <c r="H274" s="213">
        <v>26</v>
      </c>
      <c r="I274" s="213">
        <v>62</v>
      </c>
      <c r="J274" s="213">
        <v>31</v>
      </c>
      <c r="K274" s="213">
        <v>45</v>
      </c>
      <c r="L274" s="213">
        <v>26</v>
      </c>
      <c r="M274" s="99">
        <v>3.0927835049999999</v>
      </c>
      <c r="N274" s="99">
        <v>5.263157895</v>
      </c>
    </row>
    <row r="275" spans="1:14" ht="9.75" customHeight="1" x14ac:dyDescent="0.15">
      <c r="A275" s="331"/>
      <c r="B275" s="332" t="s">
        <v>843</v>
      </c>
      <c r="C275" s="213">
        <v>772</v>
      </c>
      <c r="D275" s="213">
        <v>305</v>
      </c>
      <c r="E275" s="213">
        <v>117</v>
      </c>
      <c r="F275" s="213">
        <v>44</v>
      </c>
      <c r="G275" s="213">
        <v>64</v>
      </c>
      <c r="H275" s="213">
        <v>31</v>
      </c>
      <c r="I275" s="213">
        <v>125</v>
      </c>
      <c r="J275" s="213">
        <v>46</v>
      </c>
      <c r="K275" s="213">
        <v>58</v>
      </c>
      <c r="L275" s="213">
        <v>28</v>
      </c>
      <c r="M275" s="99">
        <v>8.4196891189999992</v>
      </c>
      <c r="N275" s="99">
        <v>10.163934429999999</v>
      </c>
    </row>
    <row r="276" spans="1:14" ht="9.75" customHeight="1" x14ac:dyDescent="0.15">
      <c r="A276" s="331"/>
      <c r="B276" s="332" t="s">
        <v>844</v>
      </c>
      <c r="C276" s="213">
        <v>601</v>
      </c>
      <c r="D276" s="213">
        <v>228</v>
      </c>
      <c r="E276" s="213">
        <v>16</v>
      </c>
      <c r="F276" s="213">
        <v>7</v>
      </c>
      <c r="G276" s="213">
        <v>10</v>
      </c>
      <c r="H276" s="213">
        <v>5</v>
      </c>
      <c r="I276" s="213">
        <v>19</v>
      </c>
      <c r="J276" s="213">
        <v>9</v>
      </c>
      <c r="K276" s="213">
        <v>15</v>
      </c>
      <c r="L276" s="213">
        <v>6</v>
      </c>
      <c r="M276" s="99">
        <v>2.6622296169999999</v>
      </c>
      <c r="N276" s="99">
        <v>3.0701754389999998</v>
      </c>
    </row>
    <row r="277" spans="1:14" ht="9.75" customHeight="1" x14ac:dyDescent="0.15">
      <c r="A277" s="331"/>
      <c r="B277" s="332" t="s">
        <v>845</v>
      </c>
      <c r="C277" s="213">
        <v>1283</v>
      </c>
      <c r="D277" s="213">
        <v>468</v>
      </c>
      <c r="E277" s="213">
        <v>30</v>
      </c>
      <c r="F277" s="213">
        <v>7</v>
      </c>
      <c r="G277" s="213">
        <v>29</v>
      </c>
      <c r="H277" s="213">
        <v>6</v>
      </c>
      <c r="I277" s="213">
        <v>48</v>
      </c>
      <c r="J277" s="213">
        <v>18</v>
      </c>
      <c r="K277" s="213">
        <v>24</v>
      </c>
      <c r="L277" s="213">
        <v>10</v>
      </c>
      <c r="M277" s="99">
        <v>2.7279812940000001</v>
      </c>
      <c r="N277" s="99">
        <v>2.3504273499999999</v>
      </c>
    </row>
    <row r="278" spans="1:14" ht="9.75" customHeight="1" x14ac:dyDescent="0.15">
      <c r="A278" s="331"/>
      <c r="B278" s="332" t="s">
        <v>846</v>
      </c>
      <c r="C278" s="213">
        <v>1365</v>
      </c>
      <c r="D278" s="213">
        <v>565</v>
      </c>
      <c r="E278" s="213">
        <v>170</v>
      </c>
      <c r="F278" s="213">
        <v>85</v>
      </c>
      <c r="G278" s="213">
        <v>170</v>
      </c>
      <c r="H278" s="213">
        <v>85</v>
      </c>
      <c r="I278" s="213">
        <v>202</v>
      </c>
      <c r="J278" s="213">
        <v>98</v>
      </c>
      <c r="K278" s="213">
        <v>193</v>
      </c>
      <c r="L278" s="213">
        <v>93</v>
      </c>
      <c r="M278" s="99">
        <v>14.28571429</v>
      </c>
      <c r="N278" s="99">
        <v>16.814159289999999</v>
      </c>
    </row>
    <row r="279" spans="1:14" ht="9.75" customHeight="1" x14ac:dyDescent="0.15">
      <c r="A279" s="331"/>
      <c r="B279" s="332" t="s">
        <v>847</v>
      </c>
      <c r="C279" s="213">
        <v>1398</v>
      </c>
      <c r="D279" s="213">
        <v>668</v>
      </c>
      <c r="E279" s="213">
        <v>46</v>
      </c>
      <c r="F279" s="213">
        <v>35</v>
      </c>
      <c r="G279" s="213">
        <v>45</v>
      </c>
      <c r="H279" s="213">
        <v>35</v>
      </c>
      <c r="I279" s="213">
        <v>108</v>
      </c>
      <c r="J279" s="213">
        <v>71</v>
      </c>
      <c r="K279" s="213">
        <v>97</v>
      </c>
      <c r="L279" s="213">
        <v>65</v>
      </c>
      <c r="M279" s="99">
        <v>7.2961373390000004</v>
      </c>
      <c r="N279" s="99">
        <v>10.029940119999999</v>
      </c>
    </row>
    <row r="280" spans="1:14" ht="9.75" customHeight="1" x14ac:dyDescent="0.15">
      <c r="A280" s="331"/>
      <c r="B280" s="332" t="s">
        <v>848</v>
      </c>
      <c r="C280" s="213">
        <v>1613</v>
      </c>
      <c r="D280" s="213">
        <v>511</v>
      </c>
      <c r="E280" s="213">
        <v>24</v>
      </c>
      <c r="F280" s="213">
        <v>5</v>
      </c>
      <c r="G280" s="213">
        <v>24</v>
      </c>
      <c r="H280" s="213">
        <v>5</v>
      </c>
      <c r="I280" s="213">
        <v>177</v>
      </c>
      <c r="J280" s="213">
        <v>69</v>
      </c>
      <c r="K280" s="213">
        <v>143</v>
      </c>
      <c r="L280" s="213">
        <v>57</v>
      </c>
      <c r="M280" s="99">
        <v>9.2994420330000001</v>
      </c>
      <c r="N280" s="99">
        <v>11.54598826</v>
      </c>
    </row>
    <row r="281" spans="1:14" ht="9.75" customHeight="1" x14ac:dyDescent="0.15">
      <c r="A281" s="331"/>
      <c r="B281" s="332" t="s">
        <v>849</v>
      </c>
      <c r="C281" s="213">
        <v>1094</v>
      </c>
      <c r="D281" s="213">
        <v>399</v>
      </c>
      <c r="E281" s="213">
        <v>66</v>
      </c>
      <c r="F281" s="213">
        <v>28</v>
      </c>
      <c r="G281" s="213">
        <v>61</v>
      </c>
      <c r="H281" s="213">
        <v>26</v>
      </c>
      <c r="I281" s="213">
        <v>103</v>
      </c>
      <c r="J281" s="213">
        <v>43</v>
      </c>
      <c r="K281" s="213">
        <v>58</v>
      </c>
      <c r="L281" s="213">
        <v>28</v>
      </c>
      <c r="M281" s="99">
        <v>7.5868372940000004</v>
      </c>
      <c r="N281" s="99">
        <v>8.5213032579999997</v>
      </c>
    </row>
    <row r="282" spans="1:14" ht="9.75" customHeight="1" x14ac:dyDescent="0.15">
      <c r="A282" s="331"/>
      <c r="B282" s="332" t="s">
        <v>850</v>
      </c>
      <c r="C282" s="213">
        <v>571</v>
      </c>
      <c r="D282" s="213">
        <v>407</v>
      </c>
      <c r="E282" s="213">
        <v>0</v>
      </c>
      <c r="F282" s="213">
        <v>0</v>
      </c>
      <c r="G282" s="213">
        <v>0</v>
      </c>
      <c r="H282" s="213">
        <v>0</v>
      </c>
      <c r="I282" s="213">
        <v>0</v>
      </c>
      <c r="J282" s="213">
        <v>0</v>
      </c>
      <c r="K282" s="213">
        <v>0</v>
      </c>
      <c r="L282" s="213">
        <v>0</v>
      </c>
      <c r="M282" s="99">
        <v>0</v>
      </c>
      <c r="N282" s="99">
        <v>0</v>
      </c>
    </row>
    <row r="283" spans="1:14" customFormat="1" ht="9.75" customHeight="1" x14ac:dyDescent="0.2">
      <c r="A283">
        <v>6</v>
      </c>
      <c r="B283" s="332" t="s">
        <v>851</v>
      </c>
      <c r="C283" s="213">
        <v>1036</v>
      </c>
      <c r="D283" s="213">
        <v>423</v>
      </c>
      <c r="E283" s="213">
        <v>0</v>
      </c>
      <c r="F283" s="213">
        <v>0</v>
      </c>
      <c r="G283" s="213">
        <v>0</v>
      </c>
      <c r="H283" s="213">
        <v>0</v>
      </c>
      <c r="I283" s="213">
        <v>0</v>
      </c>
      <c r="J283" s="213">
        <v>0</v>
      </c>
      <c r="K283" s="213">
        <v>0</v>
      </c>
      <c r="L283" s="213">
        <v>0</v>
      </c>
      <c r="M283" s="99">
        <v>0</v>
      </c>
      <c r="N283" s="99">
        <v>0</v>
      </c>
    </row>
    <row r="284" spans="1:14" customFormat="1" ht="9.75" customHeight="1" x14ac:dyDescent="0.2">
      <c r="A284">
        <v>6</v>
      </c>
      <c r="B284" s="332" t="s">
        <v>852</v>
      </c>
      <c r="C284" s="213">
        <v>1252</v>
      </c>
      <c r="D284" s="213">
        <v>698</v>
      </c>
      <c r="E284" s="213">
        <v>271</v>
      </c>
      <c r="F284" s="213">
        <v>140</v>
      </c>
      <c r="G284" s="213">
        <v>265</v>
      </c>
      <c r="H284" s="213">
        <v>136</v>
      </c>
      <c r="I284" s="213">
        <v>274</v>
      </c>
      <c r="J284" s="213">
        <v>141</v>
      </c>
      <c r="K284" s="213">
        <v>253</v>
      </c>
      <c r="L284" s="213">
        <v>132</v>
      </c>
      <c r="M284" s="99">
        <v>21.485623</v>
      </c>
      <c r="N284" s="99">
        <v>19.770773640000002</v>
      </c>
    </row>
    <row r="285" spans="1:14" customFormat="1" ht="9.75" customHeight="1" x14ac:dyDescent="0.2">
      <c r="A285">
        <v>6</v>
      </c>
      <c r="B285" s="332" t="s">
        <v>853</v>
      </c>
      <c r="C285" s="213">
        <v>898</v>
      </c>
      <c r="D285" s="213">
        <v>271</v>
      </c>
      <c r="E285" s="213">
        <v>10</v>
      </c>
      <c r="F285" s="213">
        <v>5</v>
      </c>
      <c r="G285" s="213">
        <v>10</v>
      </c>
      <c r="H285" s="213">
        <v>5</v>
      </c>
      <c r="I285" s="213">
        <v>80</v>
      </c>
      <c r="J285" s="213">
        <v>31</v>
      </c>
      <c r="K285" s="213">
        <v>46</v>
      </c>
      <c r="L285" s="213">
        <v>20</v>
      </c>
      <c r="M285" s="99">
        <v>5.345211581</v>
      </c>
      <c r="N285" s="99">
        <v>7.7490774910000004</v>
      </c>
    </row>
    <row r="286" spans="1:14" customFormat="1" ht="9.75" customHeight="1" x14ac:dyDescent="0.2">
      <c r="A286">
        <v>6</v>
      </c>
      <c r="B286" s="332" t="s">
        <v>854</v>
      </c>
      <c r="C286" s="213">
        <v>1334</v>
      </c>
      <c r="D286" s="213">
        <v>665</v>
      </c>
      <c r="E286" s="213">
        <v>279</v>
      </c>
      <c r="F286" s="213">
        <v>181</v>
      </c>
      <c r="G286" s="213">
        <v>274</v>
      </c>
      <c r="H286" s="213">
        <v>178</v>
      </c>
      <c r="I286" s="213">
        <v>289</v>
      </c>
      <c r="J286" s="213">
        <v>186</v>
      </c>
      <c r="K286" s="213">
        <v>265</v>
      </c>
      <c r="L286" s="213">
        <v>175</v>
      </c>
      <c r="M286" s="99">
        <v>21.514242880000001</v>
      </c>
      <c r="N286" s="99">
        <v>27.819548869999998</v>
      </c>
    </row>
    <row r="287" spans="1:14" customFormat="1" ht="9.75" customHeight="1" x14ac:dyDescent="0.2">
      <c r="A287">
        <v>6</v>
      </c>
      <c r="B287" s="332" t="s">
        <v>855</v>
      </c>
      <c r="C287" s="213">
        <v>772</v>
      </c>
      <c r="D287" s="213">
        <v>333</v>
      </c>
      <c r="E287" s="213">
        <v>2</v>
      </c>
      <c r="F287" s="213">
        <v>1</v>
      </c>
      <c r="G287" s="213">
        <v>2</v>
      </c>
      <c r="H287" s="213">
        <v>1</v>
      </c>
      <c r="I287" s="213">
        <v>0</v>
      </c>
      <c r="J287" s="213">
        <v>0</v>
      </c>
      <c r="K287" s="213">
        <v>0</v>
      </c>
      <c r="L287" s="213">
        <v>0</v>
      </c>
      <c r="M287" s="99">
        <v>0.25906735800000003</v>
      </c>
      <c r="N287" s="99">
        <v>0.30030030000000002</v>
      </c>
    </row>
    <row r="288" spans="1:14" customFormat="1" ht="9.75" customHeight="1" x14ac:dyDescent="0.2">
      <c r="A288">
        <v>6</v>
      </c>
      <c r="B288" s="332" t="s">
        <v>856</v>
      </c>
      <c r="C288" s="213">
        <v>1488</v>
      </c>
      <c r="D288" s="213">
        <v>694</v>
      </c>
      <c r="E288" s="213">
        <v>411</v>
      </c>
      <c r="F288" s="213">
        <v>231</v>
      </c>
      <c r="G288" s="213">
        <v>409</v>
      </c>
      <c r="H288" s="213">
        <v>230</v>
      </c>
      <c r="I288" s="213">
        <v>482</v>
      </c>
      <c r="J288" s="213">
        <v>271</v>
      </c>
      <c r="K288" s="213">
        <v>454</v>
      </c>
      <c r="L288" s="213">
        <v>264</v>
      </c>
      <c r="M288" s="99">
        <v>31.518817200000001</v>
      </c>
      <c r="N288" s="99">
        <v>38.472622479999998</v>
      </c>
    </row>
    <row r="289" spans="1:14" customFormat="1" ht="9.75" customHeight="1" x14ac:dyDescent="0.2">
      <c r="A289">
        <v>6</v>
      </c>
      <c r="B289" s="332" t="s">
        <v>857</v>
      </c>
      <c r="C289" s="213">
        <v>200</v>
      </c>
      <c r="D289" s="213">
        <v>80</v>
      </c>
      <c r="E289" s="213">
        <v>31</v>
      </c>
      <c r="F289" s="213">
        <v>22</v>
      </c>
      <c r="G289" s="213">
        <v>25</v>
      </c>
      <c r="H289" s="213">
        <v>16</v>
      </c>
      <c r="I289" s="213">
        <v>32</v>
      </c>
      <c r="J289" s="213">
        <v>22</v>
      </c>
      <c r="K289" s="213">
        <v>31</v>
      </c>
      <c r="L289" s="213">
        <v>21</v>
      </c>
      <c r="M289" s="99">
        <v>16</v>
      </c>
      <c r="N289" s="99">
        <v>27.5</v>
      </c>
    </row>
    <row r="290" spans="1:14" customFormat="1" ht="9.75" customHeight="1" x14ac:dyDescent="0.2">
      <c r="A290">
        <v>6</v>
      </c>
      <c r="B290" s="332" t="s">
        <v>858</v>
      </c>
      <c r="C290" s="213">
        <v>183</v>
      </c>
      <c r="D290" s="213">
        <v>94</v>
      </c>
      <c r="E290" s="213">
        <v>36</v>
      </c>
      <c r="F290" s="213">
        <v>19</v>
      </c>
      <c r="G290" s="213">
        <v>36</v>
      </c>
      <c r="H290" s="213">
        <v>19</v>
      </c>
      <c r="I290" s="213">
        <v>35</v>
      </c>
      <c r="J290" s="213">
        <v>18</v>
      </c>
      <c r="K290" s="213">
        <v>35</v>
      </c>
      <c r="L290" s="213">
        <v>18</v>
      </c>
      <c r="M290" s="99">
        <v>20.21857923</v>
      </c>
      <c r="N290" s="99">
        <v>20.212765959999999</v>
      </c>
    </row>
    <row r="291" spans="1:14" customFormat="1" ht="9.75" customHeight="1" x14ac:dyDescent="0.2">
      <c r="A291">
        <v>6</v>
      </c>
      <c r="B291" s="332" t="s">
        <v>859</v>
      </c>
      <c r="C291" s="213">
        <v>10154</v>
      </c>
      <c r="D291" s="213">
        <v>4453</v>
      </c>
      <c r="E291" s="213">
        <v>529</v>
      </c>
      <c r="F291" s="213">
        <v>320</v>
      </c>
      <c r="G291" s="213">
        <v>383</v>
      </c>
      <c r="H291" s="213">
        <v>232</v>
      </c>
      <c r="I291" s="213">
        <v>385</v>
      </c>
      <c r="J291" s="213">
        <v>215</v>
      </c>
      <c r="K291" s="213">
        <v>238</v>
      </c>
      <c r="L291" s="213">
        <v>132</v>
      </c>
      <c r="M291" s="99">
        <v>5.0521961790000001</v>
      </c>
      <c r="N291" s="99">
        <v>6.7145744440000001</v>
      </c>
    </row>
    <row r="292" spans="1:14" customFormat="1" ht="9.75" customHeight="1" x14ac:dyDescent="0.2">
      <c r="A292">
        <v>6</v>
      </c>
      <c r="B292" s="332" t="s">
        <v>860</v>
      </c>
      <c r="C292" s="213">
        <v>1160</v>
      </c>
      <c r="D292" s="213">
        <v>666</v>
      </c>
      <c r="E292" s="213">
        <v>205</v>
      </c>
      <c r="F292" s="213">
        <v>141</v>
      </c>
      <c r="G292" s="213">
        <v>200</v>
      </c>
      <c r="H292" s="213">
        <v>137</v>
      </c>
      <c r="I292" s="213">
        <v>233</v>
      </c>
      <c r="J292" s="213">
        <v>159</v>
      </c>
      <c r="K292" s="213">
        <v>190</v>
      </c>
      <c r="L292" s="213">
        <v>130</v>
      </c>
      <c r="M292" s="99">
        <v>19.137931030000001</v>
      </c>
      <c r="N292" s="99">
        <v>22.672672670000001</v>
      </c>
    </row>
    <row r="293" spans="1:14" customFormat="1" ht="9.75" customHeight="1" x14ac:dyDescent="0.2">
      <c r="A293">
        <v>6</v>
      </c>
      <c r="B293" s="332" t="s">
        <v>861</v>
      </c>
      <c r="C293" s="213">
        <v>917</v>
      </c>
      <c r="D293" s="213">
        <v>457</v>
      </c>
      <c r="E293" s="213">
        <v>139</v>
      </c>
      <c r="F293" s="213">
        <v>99</v>
      </c>
      <c r="G293" s="213">
        <v>130</v>
      </c>
      <c r="H293" s="213">
        <v>92</v>
      </c>
      <c r="I293" s="213">
        <v>26</v>
      </c>
      <c r="J293" s="213">
        <v>15</v>
      </c>
      <c r="K293" s="213">
        <v>14</v>
      </c>
      <c r="L293" s="213">
        <v>10</v>
      </c>
      <c r="M293" s="99">
        <v>14.830970560000001</v>
      </c>
      <c r="N293" s="99">
        <v>20.787746169999998</v>
      </c>
    </row>
    <row r="294" spans="1:14" customFormat="1" ht="9.75" customHeight="1" x14ac:dyDescent="0.2">
      <c r="A294">
        <v>6</v>
      </c>
      <c r="B294" s="332" t="s">
        <v>862</v>
      </c>
      <c r="C294" s="213">
        <v>617</v>
      </c>
      <c r="D294" s="213">
        <v>140</v>
      </c>
      <c r="E294" s="213">
        <v>20</v>
      </c>
      <c r="F294" s="213">
        <v>7</v>
      </c>
      <c r="G294" s="213">
        <v>19</v>
      </c>
      <c r="H294" s="213">
        <v>7</v>
      </c>
      <c r="I294" s="213">
        <v>31</v>
      </c>
      <c r="J294" s="213">
        <v>12</v>
      </c>
      <c r="K294" s="213">
        <v>20</v>
      </c>
      <c r="L294" s="213">
        <v>8</v>
      </c>
      <c r="M294" s="99">
        <v>3.5656401940000002</v>
      </c>
      <c r="N294" s="99">
        <v>5.7142857139999998</v>
      </c>
    </row>
    <row r="295" spans="1:14" customFormat="1" ht="9.75" customHeight="1" x14ac:dyDescent="0.2">
      <c r="A295">
        <v>6</v>
      </c>
      <c r="B295" s="332" t="s">
        <v>2434</v>
      </c>
      <c r="C295" s="213">
        <v>26</v>
      </c>
      <c r="D295" s="213">
        <v>18</v>
      </c>
      <c r="E295" s="213">
        <v>0</v>
      </c>
      <c r="F295" s="213">
        <v>0</v>
      </c>
      <c r="G295" s="213">
        <v>0</v>
      </c>
      <c r="H295" s="213">
        <v>0</v>
      </c>
      <c r="I295" s="213">
        <v>0</v>
      </c>
      <c r="J295" s="213">
        <v>0</v>
      </c>
      <c r="K295" s="213">
        <v>0</v>
      </c>
      <c r="L295" s="213">
        <v>0</v>
      </c>
      <c r="M295" s="99">
        <v>0</v>
      </c>
      <c r="N295" s="99">
        <v>0</v>
      </c>
    </row>
    <row r="296" spans="1:14" customFormat="1" ht="9.75" customHeight="1" x14ac:dyDescent="0.2">
      <c r="B296" s="332" t="s">
        <v>863</v>
      </c>
      <c r="C296" s="213">
        <v>1183</v>
      </c>
      <c r="D296" s="213">
        <v>486</v>
      </c>
      <c r="E296" s="213">
        <v>78</v>
      </c>
      <c r="F296" s="213">
        <v>35</v>
      </c>
      <c r="G296" s="213">
        <v>69</v>
      </c>
      <c r="H296" s="213">
        <v>27</v>
      </c>
      <c r="I296" s="213">
        <v>57</v>
      </c>
      <c r="J296" s="213">
        <v>23</v>
      </c>
      <c r="K296" s="213">
        <v>56</v>
      </c>
      <c r="L296" s="213">
        <v>23</v>
      </c>
      <c r="M296" s="99">
        <v>6.4243448860000001</v>
      </c>
      <c r="N296" s="99">
        <v>6.1728395059999999</v>
      </c>
    </row>
    <row r="297" spans="1:14" customFormat="1" ht="9.75" customHeight="1" x14ac:dyDescent="0.2">
      <c r="B297" s="332" t="s">
        <v>864</v>
      </c>
      <c r="C297" s="213">
        <v>52</v>
      </c>
      <c r="D297" s="213">
        <v>30</v>
      </c>
      <c r="E297" s="213">
        <v>0</v>
      </c>
      <c r="F297" s="213">
        <v>0</v>
      </c>
      <c r="G297" s="213">
        <v>0</v>
      </c>
      <c r="H297" s="213">
        <v>0</v>
      </c>
      <c r="I297" s="213">
        <v>0</v>
      </c>
      <c r="J297" s="213">
        <v>0</v>
      </c>
      <c r="K297" s="213">
        <v>0</v>
      </c>
      <c r="L297" s="213">
        <v>0</v>
      </c>
      <c r="M297" s="99">
        <v>0</v>
      </c>
      <c r="N297" s="99">
        <v>0</v>
      </c>
    </row>
    <row r="298" spans="1:14" customFormat="1" ht="9.75" customHeight="1" x14ac:dyDescent="0.2">
      <c r="B298" s="332" t="s">
        <v>865</v>
      </c>
      <c r="C298" s="213">
        <v>18</v>
      </c>
      <c r="D298" s="213">
        <v>7</v>
      </c>
      <c r="E298" s="213">
        <v>0</v>
      </c>
      <c r="F298" s="213">
        <v>0</v>
      </c>
      <c r="G298" s="213">
        <v>0</v>
      </c>
      <c r="H298" s="213">
        <v>0</v>
      </c>
      <c r="I298" s="213">
        <v>0</v>
      </c>
      <c r="J298" s="213">
        <v>0</v>
      </c>
      <c r="K298" s="213">
        <v>0</v>
      </c>
      <c r="L298" s="213">
        <v>0</v>
      </c>
      <c r="M298" s="99">
        <v>0</v>
      </c>
      <c r="N298" s="99">
        <v>0</v>
      </c>
    </row>
    <row r="299" spans="1:14" customFormat="1" ht="9.75" customHeight="1" x14ac:dyDescent="0.2">
      <c r="B299" s="332" t="s">
        <v>866</v>
      </c>
      <c r="C299" s="213">
        <v>2</v>
      </c>
      <c r="D299" s="213">
        <v>1</v>
      </c>
      <c r="E299" s="213">
        <v>0</v>
      </c>
      <c r="F299" s="213">
        <v>0</v>
      </c>
      <c r="G299" s="213">
        <v>0</v>
      </c>
      <c r="H299" s="213">
        <v>0</v>
      </c>
      <c r="I299" s="213">
        <v>0</v>
      </c>
      <c r="J299" s="213">
        <v>0</v>
      </c>
      <c r="K299" s="213">
        <v>0</v>
      </c>
      <c r="L299" s="213">
        <v>0</v>
      </c>
      <c r="M299" s="99">
        <v>0</v>
      </c>
      <c r="N299" s="99">
        <v>0</v>
      </c>
    </row>
    <row r="300" spans="1:14" customFormat="1" ht="9.75" customHeight="1" x14ac:dyDescent="0.2">
      <c r="B300" s="332" t="s">
        <v>867</v>
      </c>
      <c r="C300" s="213">
        <v>95</v>
      </c>
      <c r="D300" s="213">
        <v>72</v>
      </c>
      <c r="E300" s="213">
        <v>66</v>
      </c>
      <c r="F300" s="213">
        <v>50</v>
      </c>
      <c r="G300" s="213">
        <v>66</v>
      </c>
      <c r="H300" s="213">
        <v>50</v>
      </c>
      <c r="I300" s="213">
        <v>26</v>
      </c>
      <c r="J300" s="213">
        <v>18</v>
      </c>
      <c r="K300" s="213">
        <v>26</v>
      </c>
      <c r="L300" s="213">
        <v>18</v>
      </c>
      <c r="M300" s="99">
        <v>71.578947369999995</v>
      </c>
      <c r="N300" s="99">
        <v>70.833333330000002</v>
      </c>
    </row>
    <row r="301" spans="1:14" customFormat="1" ht="9.75" customHeight="1" x14ac:dyDescent="0.2">
      <c r="B301" s="332" t="s">
        <v>868</v>
      </c>
      <c r="C301" s="213"/>
      <c r="D301" s="213"/>
      <c r="E301" s="213"/>
      <c r="F301" s="213"/>
      <c r="G301" s="213"/>
      <c r="H301" s="213"/>
      <c r="I301" s="213"/>
      <c r="J301" s="213"/>
      <c r="K301" s="213"/>
      <c r="L301" s="213"/>
      <c r="M301" s="99"/>
      <c r="N301" s="99"/>
    </row>
    <row r="302" spans="1:14" customFormat="1" ht="9.75" customHeight="1" x14ac:dyDescent="0.2">
      <c r="B302" s="332" t="s">
        <v>869</v>
      </c>
      <c r="C302" s="213">
        <v>851</v>
      </c>
      <c r="D302" s="213">
        <v>489</v>
      </c>
      <c r="E302" s="213">
        <v>24</v>
      </c>
      <c r="F302" s="213">
        <v>14</v>
      </c>
      <c r="G302" s="213">
        <v>0</v>
      </c>
      <c r="H302" s="213">
        <v>0</v>
      </c>
      <c r="I302" s="213">
        <v>40</v>
      </c>
      <c r="J302" s="213">
        <v>21</v>
      </c>
      <c r="K302" s="213">
        <v>20</v>
      </c>
      <c r="L302" s="213">
        <v>8</v>
      </c>
      <c r="M302" s="99">
        <v>2.3501762629999998</v>
      </c>
      <c r="N302" s="99">
        <v>1.6359918200000001</v>
      </c>
    </row>
    <row r="303" spans="1:14" customFormat="1" ht="9.75" customHeight="1" x14ac:dyDescent="0.2">
      <c r="A303">
        <v>6</v>
      </c>
      <c r="B303" s="332" t="s">
        <v>870</v>
      </c>
      <c r="C303" s="213">
        <v>58</v>
      </c>
      <c r="D303" s="213">
        <v>30</v>
      </c>
      <c r="E303" s="213">
        <v>0</v>
      </c>
      <c r="F303" s="213">
        <v>0</v>
      </c>
      <c r="G303" s="213">
        <v>0</v>
      </c>
      <c r="H303" s="213">
        <v>0</v>
      </c>
      <c r="I303" s="213">
        <v>0</v>
      </c>
      <c r="J303" s="213">
        <v>0</v>
      </c>
      <c r="K303" s="213">
        <v>0</v>
      </c>
      <c r="L303" s="213">
        <v>0</v>
      </c>
      <c r="M303" s="99">
        <v>0</v>
      </c>
      <c r="N303" s="99">
        <v>0</v>
      </c>
    </row>
    <row r="304" spans="1:14" customFormat="1" ht="9.75" customHeight="1" x14ac:dyDescent="0.2">
      <c r="B304" s="332" t="s">
        <v>2474</v>
      </c>
      <c r="C304" s="213">
        <v>15</v>
      </c>
      <c r="D304" s="213">
        <v>9</v>
      </c>
      <c r="E304" s="213">
        <v>0</v>
      </c>
      <c r="F304" s="213">
        <v>0</v>
      </c>
      <c r="G304" s="213">
        <v>0</v>
      </c>
      <c r="H304" s="213">
        <v>0</v>
      </c>
      <c r="I304" s="213">
        <v>0</v>
      </c>
      <c r="J304" s="213">
        <v>0</v>
      </c>
      <c r="K304" s="213">
        <v>0</v>
      </c>
      <c r="L304" s="213">
        <v>0</v>
      </c>
      <c r="M304" s="99">
        <v>0</v>
      </c>
      <c r="N304" s="99">
        <v>0</v>
      </c>
    </row>
    <row r="305" spans="1:14" customFormat="1" ht="9.75" customHeight="1" x14ac:dyDescent="0.2">
      <c r="B305" s="332" t="s">
        <v>871</v>
      </c>
      <c r="C305" s="213"/>
      <c r="D305" s="213"/>
      <c r="E305" s="213"/>
      <c r="F305" s="213"/>
      <c r="G305" s="213"/>
      <c r="H305" s="213"/>
      <c r="I305" s="213"/>
      <c r="J305" s="213"/>
      <c r="K305" s="213"/>
      <c r="L305" s="213"/>
      <c r="M305" s="99"/>
      <c r="N305" s="99"/>
    </row>
    <row r="306" spans="1:14" customFormat="1" ht="9.75" customHeight="1" x14ac:dyDescent="0.2">
      <c r="B306" s="332" t="s">
        <v>872</v>
      </c>
      <c r="C306" s="213">
        <v>149</v>
      </c>
      <c r="D306" s="213">
        <v>79</v>
      </c>
      <c r="E306" s="213">
        <v>0</v>
      </c>
      <c r="F306" s="213">
        <v>0</v>
      </c>
      <c r="G306" s="213">
        <v>0</v>
      </c>
      <c r="H306" s="213">
        <v>0</v>
      </c>
      <c r="I306" s="213">
        <v>0</v>
      </c>
      <c r="J306" s="213">
        <v>0</v>
      </c>
      <c r="K306" s="213">
        <v>0</v>
      </c>
      <c r="L306" s="213">
        <v>0</v>
      </c>
      <c r="M306" s="99">
        <v>0</v>
      </c>
      <c r="N306" s="99">
        <v>0</v>
      </c>
    </row>
    <row r="307" spans="1:14" customFormat="1" ht="9.75" customHeight="1" x14ac:dyDescent="0.2">
      <c r="B307" s="332" t="s">
        <v>2436</v>
      </c>
      <c r="C307" s="213">
        <v>455</v>
      </c>
      <c r="D307" s="213">
        <v>331</v>
      </c>
      <c r="E307" s="213">
        <v>0</v>
      </c>
      <c r="F307" s="213">
        <v>0</v>
      </c>
      <c r="G307" s="213">
        <v>0</v>
      </c>
      <c r="H307" s="213">
        <v>0</v>
      </c>
      <c r="I307" s="213">
        <v>0</v>
      </c>
      <c r="J307" s="213">
        <v>0</v>
      </c>
      <c r="K307" s="213">
        <v>0</v>
      </c>
      <c r="L307" s="213">
        <v>0</v>
      </c>
      <c r="M307" s="213">
        <v>0</v>
      </c>
      <c r="N307" s="213">
        <v>0</v>
      </c>
    </row>
    <row r="308" spans="1:14" customFormat="1" ht="9.75" customHeight="1" x14ac:dyDescent="0.2">
      <c r="B308" s="332" t="s">
        <v>875</v>
      </c>
      <c r="C308" s="213"/>
      <c r="D308" s="213"/>
      <c r="E308" s="213"/>
      <c r="F308" s="213"/>
      <c r="G308" s="213"/>
      <c r="H308" s="213"/>
      <c r="I308" s="213"/>
      <c r="J308" s="213"/>
      <c r="K308" s="213"/>
      <c r="L308" s="213"/>
      <c r="M308" s="213"/>
      <c r="N308" s="213"/>
    </row>
    <row r="309" spans="1:14" customFormat="1" ht="9.75" customHeight="1" x14ac:dyDescent="0.2">
      <c r="B309" s="332" t="s">
        <v>876</v>
      </c>
      <c r="C309" s="213">
        <v>231</v>
      </c>
      <c r="D309" s="213">
        <v>142</v>
      </c>
      <c r="E309" s="213">
        <v>95</v>
      </c>
      <c r="F309" s="213">
        <v>61</v>
      </c>
      <c r="G309" s="213">
        <v>95</v>
      </c>
      <c r="H309" s="213">
        <v>61</v>
      </c>
      <c r="I309" s="213">
        <v>89</v>
      </c>
      <c r="J309" s="213">
        <v>56</v>
      </c>
      <c r="K309" s="213">
        <v>89</v>
      </c>
      <c r="L309" s="213">
        <v>56</v>
      </c>
      <c r="M309" s="99">
        <v>41.991341990000002</v>
      </c>
      <c r="N309" s="99">
        <v>43.661971829999999</v>
      </c>
    </row>
    <row r="310" spans="1:14" customFormat="1" ht="9.75" customHeight="1" x14ac:dyDescent="0.2">
      <c r="B310" s="332" t="s">
        <v>874</v>
      </c>
      <c r="C310" s="213">
        <v>58</v>
      </c>
      <c r="D310" s="213">
        <v>46</v>
      </c>
      <c r="E310" s="213">
        <v>0</v>
      </c>
      <c r="F310" s="213">
        <v>0</v>
      </c>
      <c r="G310" s="213">
        <v>0</v>
      </c>
      <c r="H310" s="213">
        <v>0</v>
      </c>
      <c r="I310" s="213">
        <v>0</v>
      </c>
      <c r="J310" s="213">
        <v>0</v>
      </c>
      <c r="K310" s="213">
        <v>0</v>
      </c>
      <c r="L310" s="213">
        <v>0</v>
      </c>
      <c r="M310" s="99">
        <v>0</v>
      </c>
      <c r="N310" s="99">
        <v>0</v>
      </c>
    </row>
    <row r="311" spans="1:14" customFormat="1" ht="9.75" customHeight="1" x14ac:dyDescent="0.2">
      <c r="B311" s="332" t="s">
        <v>873</v>
      </c>
      <c r="C311" s="213">
        <v>84</v>
      </c>
      <c r="D311" s="213">
        <v>37</v>
      </c>
      <c r="E311" s="213">
        <v>0</v>
      </c>
      <c r="F311" s="213">
        <v>0</v>
      </c>
      <c r="G311" s="213">
        <v>0</v>
      </c>
      <c r="H311" s="213">
        <v>0</v>
      </c>
      <c r="I311" s="213">
        <v>0</v>
      </c>
      <c r="J311" s="213">
        <v>0</v>
      </c>
      <c r="K311" s="213">
        <v>0</v>
      </c>
      <c r="L311" s="213">
        <v>0</v>
      </c>
      <c r="M311" s="99">
        <v>0</v>
      </c>
      <c r="N311" s="99">
        <v>0</v>
      </c>
    </row>
    <row r="312" spans="1:14" customFormat="1" ht="9.75" customHeight="1" x14ac:dyDescent="0.2">
      <c r="A312">
        <v>6</v>
      </c>
      <c r="B312" s="332" t="s">
        <v>878</v>
      </c>
      <c r="C312" s="213">
        <v>376</v>
      </c>
      <c r="D312" s="213">
        <v>138</v>
      </c>
      <c r="E312" s="213">
        <v>0</v>
      </c>
      <c r="F312" s="213">
        <v>0</v>
      </c>
      <c r="G312" s="213">
        <v>0</v>
      </c>
      <c r="H312" s="213">
        <v>0</v>
      </c>
      <c r="I312" s="213">
        <v>0</v>
      </c>
      <c r="J312" s="213">
        <v>0</v>
      </c>
      <c r="K312" s="213">
        <v>0</v>
      </c>
      <c r="L312" s="213">
        <v>0</v>
      </c>
      <c r="M312" s="99">
        <v>0</v>
      </c>
      <c r="N312" s="99">
        <v>0</v>
      </c>
    </row>
    <row r="313" spans="1:14" customFormat="1" ht="9.75" customHeight="1" x14ac:dyDescent="0.2">
      <c r="B313" s="332" t="s">
        <v>879</v>
      </c>
      <c r="C313" s="213">
        <v>16</v>
      </c>
      <c r="D313" s="213">
        <v>5</v>
      </c>
      <c r="E313" s="213">
        <v>0</v>
      </c>
      <c r="F313" s="213">
        <v>0</v>
      </c>
      <c r="G313" s="213">
        <v>0</v>
      </c>
      <c r="H313" s="213">
        <v>0</v>
      </c>
      <c r="I313" s="213">
        <v>0</v>
      </c>
      <c r="J313" s="213">
        <v>0</v>
      </c>
      <c r="K313" s="213">
        <v>0</v>
      </c>
      <c r="L313" s="213">
        <v>0</v>
      </c>
      <c r="M313" s="213">
        <v>0</v>
      </c>
      <c r="N313" s="213">
        <v>0</v>
      </c>
    </row>
    <row r="314" spans="1:14" customFormat="1" ht="9.75" customHeight="1" x14ac:dyDescent="0.2">
      <c r="B314" s="332" t="s">
        <v>880</v>
      </c>
      <c r="C314" s="213"/>
      <c r="D314" s="213"/>
      <c r="E314" s="213"/>
      <c r="F314" s="213"/>
      <c r="G314" s="213"/>
      <c r="H314" s="213"/>
      <c r="I314" s="213"/>
      <c r="J314" s="213"/>
      <c r="K314" s="213"/>
      <c r="L314" s="213"/>
      <c r="M314" s="213"/>
      <c r="N314" s="213"/>
    </row>
    <row r="315" spans="1:14" customFormat="1" ht="9.75" customHeight="1" x14ac:dyDescent="0.2">
      <c r="B315" s="332" t="s">
        <v>881</v>
      </c>
      <c r="C315" s="213">
        <v>52</v>
      </c>
      <c r="D315" s="213">
        <v>34</v>
      </c>
      <c r="E315" s="213">
        <v>3</v>
      </c>
      <c r="F315" s="213">
        <v>1</v>
      </c>
      <c r="G315" s="213">
        <v>3</v>
      </c>
      <c r="H315" s="213">
        <v>1</v>
      </c>
      <c r="I315" s="213">
        <v>0</v>
      </c>
      <c r="J315" s="213">
        <v>0</v>
      </c>
      <c r="K315" s="213">
        <v>0</v>
      </c>
      <c r="L315" s="213">
        <v>0</v>
      </c>
      <c r="M315" s="99">
        <v>5.769230769</v>
      </c>
      <c r="N315" s="99">
        <v>2.9411764709999999</v>
      </c>
    </row>
    <row r="316" spans="1:14" customFormat="1" ht="9.75" customHeight="1" x14ac:dyDescent="0.2">
      <c r="B316" s="332" t="s">
        <v>1517</v>
      </c>
      <c r="C316" s="213"/>
      <c r="D316" s="213"/>
      <c r="E316" s="213"/>
      <c r="F316" s="213"/>
      <c r="G316" s="213"/>
      <c r="H316" s="213"/>
      <c r="I316" s="213"/>
      <c r="J316" s="213"/>
      <c r="K316" s="213"/>
      <c r="L316" s="213"/>
      <c r="M316" s="99"/>
      <c r="N316" s="99"/>
    </row>
    <row r="317" spans="1:14" customFormat="1" ht="9.75" customHeight="1" x14ac:dyDescent="0.2">
      <c r="B317" s="332" t="s">
        <v>1518</v>
      </c>
      <c r="C317" s="213">
        <v>55</v>
      </c>
      <c r="D317" s="213">
        <v>47</v>
      </c>
      <c r="E317" s="213">
        <v>0</v>
      </c>
      <c r="F317" s="213">
        <v>0</v>
      </c>
      <c r="G317" s="213">
        <v>0</v>
      </c>
      <c r="H317" s="213">
        <v>0</v>
      </c>
      <c r="I317" s="213">
        <v>0</v>
      </c>
      <c r="J317" s="213">
        <v>0</v>
      </c>
      <c r="K317" s="213">
        <v>0</v>
      </c>
      <c r="L317" s="213">
        <v>0</v>
      </c>
      <c r="M317" s="99">
        <v>0</v>
      </c>
      <c r="N317" s="99">
        <v>0</v>
      </c>
    </row>
    <row r="318" spans="1:14" customFormat="1" ht="9.75" customHeight="1" x14ac:dyDescent="0.2">
      <c r="B318" s="332" t="s">
        <v>877</v>
      </c>
      <c r="C318" s="213">
        <v>44</v>
      </c>
      <c r="D318" s="213">
        <v>30</v>
      </c>
      <c r="E318" s="213">
        <v>44</v>
      </c>
      <c r="F318" s="213">
        <v>30</v>
      </c>
      <c r="G318" s="213">
        <v>44</v>
      </c>
      <c r="H318" s="213">
        <v>30</v>
      </c>
      <c r="I318" s="213">
        <v>44</v>
      </c>
      <c r="J318" s="213">
        <v>30</v>
      </c>
      <c r="K318" s="213">
        <v>44</v>
      </c>
      <c r="L318" s="213">
        <v>30</v>
      </c>
      <c r="M318" s="213">
        <v>100</v>
      </c>
      <c r="N318" s="213">
        <v>100</v>
      </c>
    </row>
    <row r="319" spans="1:14" customFormat="1" ht="9.75" customHeight="1" x14ac:dyDescent="0.2">
      <c r="B319" s="332" t="s">
        <v>883</v>
      </c>
      <c r="C319" s="213">
        <v>247</v>
      </c>
      <c r="D319" s="213">
        <v>203</v>
      </c>
      <c r="E319" s="213">
        <v>26</v>
      </c>
      <c r="F319" s="213">
        <v>22</v>
      </c>
      <c r="G319" s="213">
        <v>26</v>
      </c>
      <c r="H319" s="213">
        <v>22</v>
      </c>
      <c r="I319" s="213">
        <v>28</v>
      </c>
      <c r="J319" s="213">
        <v>24</v>
      </c>
      <c r="K319" s="213">
        <v>27</v>
      </c>
      <c r="L319" s="213">
        <v>23</v>
      </c>
      <c r="M319" s="99">
        <v>11.33603239</v>
      </c>
      <c r="N319" s="99">
        <v>11.8226601</v>
      </c>
    </row>
    <row r="320" spans="1:14" customFormat="1" ht="9.75" customHeight="1" x14ac:dyDescent="0.2">
      <c r="A320">
        <v>6</v>
      </c>
      <c r="B320" s="332" t="s">
        <v>884</v>
      </c>
      <c r="C320" s="213">
        <v>310</v>
      </c>
      <c r="D320" s="213">
        <v>252</v>
      </c>
      <c r="E320" s="213">
        <v>0</v>
      </c>
      <c r="F320" s="213">
        <v>0</v>
      </c>
      <c r="G320" s="213">
        <v>0</v>
      </c>
      <c r="H320" s="213">
        <v>0</v>
      </c>
      <c r="I320" s="213">
        <v>0</v>
      </c>
      <c r="J320" s="213">
        <v>0</v>
      </c>
      <c r="K320" s="213">
        <v>0</v>
      </c>
      <c r="L320" s="213">
        <v>0</v>
      </c>
      <c r="M320" s="99">
        <v>0</v>
      </c>
      <c r="N320" s="99">
        <v>0</v>
      </c>
    </row>
    <row r="321" spans="1:14" customFormat="1" ht="9.75" customHeight="1" x14ac:dyDescent="0.2">
      <c r="A321">
        <v>6</v>
      </c>
      <c r="B321" s="332" t="s">
        <v>885</v>
      </c>
      <c r="C321" s="213">
        <v>46</v>
      </c>
      <c r="D321" s="213">
        <v>31</v>
      </c>
      <c r="E321" s="213">
        <v>0</v>
      </c>
      <c r="F321" s="213">
        <v>0</v>
      </c>
      <c r="G321" s="213">
        <v>0</v>
      </c>
      <c r="H321" s="213">
        <v>0</v>
      </c>
      <c r="I321" s="213">
        <v>4</v>
      </c>
      <c r="J321" s="213">
        <v>1</v>
      </c>
      <c r="K321" s="213">
        <v>4</v>
      </c>
      <c r="L321" s="213">
        <v>1</v>
      </c>
      <c r="M321" s="99">
        <v>8.6956521739999992</v>
      </c>
      <c r="N321" s="99">
        <v>3.225806452</v>
      </c>
    </row>
    <row r="322" spans="1:14" customFormat="1" ht="9.75" customHeight="1" x14ac:dyDescent="0.2">
      <c r="B322" s="332" t="s">
        <v>886</v>
      </c>
      <c r="C322" s="213">
        <v>292</v>
      </c>
      <c r="D322" s="213">
        <v>238</v>
      </c>
      <c r="E322" s="213">
        <v>0</v>
      </c>
      <c r="F322" s="213">
        <v>0</v>
      </c>
      <c r="G322" s="213">
        <v>0</v>
      </c>
      <c r="H322" s="213">
        <v>0</v>
      </c>
      <c r="I322" s="213">
        <v>0</v>
      </c>
      <c r="J322" s="213">
        <v>0</v>
      </c>
      <c r="K322" s="213">
        <v>0</v>
      </c>
      <c r="L322" s="213">
        <v>0</v>
      </c>
      <c r="M322" s="99">
        <v>0</v>
      </c>
      <c r="N322" s="99">
        <v>0</v>
      </c>
    </row>
    <row r="323" spans="1:14" customFormat="1" ht="9.75" customHeight="1" x14ac:dyDescent="0.2">
      <c r="A323">
        <v>6</v>
      </c>
      <c r="B323" s="332" t="s">
        <v>887</v>
      </c>
      <c r="C323" s="213">
        <v>15</v>
      </c>
      <c r="D323" s="213">
        <v>8</v>
      </c>
      <c r="E323" s="213">
        <v>1</v>
      </c>
      <c r="F323" s="213">
        <v>1</v>
      </c>
      <c r="G323" s="213">
        <v>0</v>
      </c>
      <c r="H323" s="213">
        <v>0</v>
      </c>
      <c r="I323" s="213">
        <v>1</v>
      </c>
      <c r="J323" s="213">
        <v>1</v>
      </c>
      <c r="K323" s="213">
        <v>1</v>
      </c>
      <c r="L323" s="213">
        <v>1</v>
      </c>
      <c r="M323" s="99">
        <v>6.6666666670000003</v>
      </c>
      <c r="N323" s="99">
        <v>12.5</v>
      </c>
    </row>
    <row r="324" spans="1:14" ht="25.5" customHeight="1" x14ac:dyDescent="0.15">
      <c r="A324" s="809" t="s">
        <v>143</v>
      </c>
      <c r="B324" s="810"/>
      <c r="C324" s="213">
        <v>27874</v>
      </c>
      <c r="D324" s="213">
        <v>13004</v>
      </c>
      <c r="E324" s="213">
        <v>2347</v>
      </c>
      <c r="F324" s="213">
        <v>1342</v>
      </c>
      <c r="G324" s="213">
        <v>2019</v>
      </c>
      <c r="H324" s="213">
        <v>1190</v>
      </c>
      <c r="I324" s="213">
        <v>3508</v>
      </c>
      <c r="J324" s="213">
        <v>1758</v>
      </c>
      <c r="K324" s="213">
        <v>2351</v>
      </c>
      <c r="L324" s="213">
        <v>1307</v>
      </c>
      <c r="M324" s="99">
        <v>9.6864461510000002</v>
      </c>
      <c r="N324" s="99">
        <v>11.534912329999999</v>
      </c>
    </row>
    <row r="325" spans="1:14" ht="9.75" customHeight="1" x14ac:dyDescent="0.15">
      <c r="A325" s="331"/>
      <c r="B325" s="332" t="s">
        <v>888</v>
      </c>
      <c r="C325" s="213">
        <v>609</v>
      </c>
      <c r="D325" s="213">
        <v>220</v>
      </c>
      <c r="E325" s="213">
        <v>6</v>
      </c>
      <c r="F325" s="213">
        <v>3</v>
      </c>
      <c r="G325" s="213">
        <v>6</v>
      </c>
      <c r="H325" s="213">
        <v>3</v>
      </c>
      <c r="I325" s="213">
        <v>7</v>
      </c>
      <c r="J325" s="213">
        <v>4</v>
      </c>
      <c r="K325" s="213">
        <v>4</v>
      </c>
      <c r="L325" s="213">
        <v>3</v>
      </c>
      <c r="M325" s="99">
        <v>0.98522167500000002</v>
      </c>
      <c r="N325" s="99">
        <v>1.363636364</v>
      </c>
    </row>
    <row r="326" spans="1:14" ht="9.75" customHeight="1" x14ac:dyDescent="0.15">
      <c r="A326" s="331"/>
      <c r="B326" s="332" t="s">
        <v>889</v>
      </c>
      <c r="C326" s="213">
        <v>515</v>
      </c>
      <c r="D326" s="213">
        <v>223</v>
      </c>
      <c r="E326" s="213">
        <v>42</v>
      </c>
      <c r="F326" s="213">
        <v>18</v>
      </c>
      <c r="G326" s="213">
        <v>36</v>
      </c>
      <c r="H326" s="213">
        <v>15</v>
      </c>
      <c r="I326" s="213">
        <v>42</v>
      </c>
      <c r="J326" s="213">
        <v>17</v>
      </c>
      <c r="K326" s="213">
        <v>26</v>
      </c>
      <c r="L326" s="213">
        <v>9</v>
      </c>
      <c r="M326" s="99">
        <v>7.7669902909999999</v>
      </c>
      <c r="N326" s="99">
        <v>7.1748878920000001</v>
      </c>
    </row>
    <row r="327" spans="1:14" ht="9.75" customHeight="1" x14ac:dyDescent="0.15">
      <c r="A327" s="331"/>
      <c r="B327" s="332" t="s">
        <v>890</v>
      </c>
      <c r="C327" s="213">
        <v>594</v>
      </c>
      <c r="D327" s="213">
        <v>240</v>
      </c>
      <c r="E327" s="213">
        <v>128</v>
      </c>
      <c r="F327" s="213">
        <v>66</v>
      </c>
      <c r="G327" s="213">
        <v>123</v>
      </c>
      <c r="H327" s="213">
        <v>62</v>
      </c>
      <c r="I327" s="213">
        <v>142</v>
      </c>
      <c r="J327" s="213">
        <v>69</v>
      </c>
      <c r="K327" s="213">
        <v>125</v>
      </c>
      <c r="L327" s="213">
        <v>60</v>
      </c>
      <c r="M327" s="99">
        <v>23.063973059999999</v>
      </c>
      <c r="N327" s="99">
        <v>26.666666670000001</v>
      </c>
    </row>
    <row r="328" spans="1:14" ht="9.75" customHeight="1" x14ac:dyDescent="0.15">
      <c r="A328" s="331"/>
      <c r="B328" s="332" t="s">
        <v>891</v>
      </c>
      <c r="C328" s="213">
        <v>1386</v>
      </c>
      <c r="D328" s="213">
        <v>534</v>
      </c>
      <c r="E328" s="213">
        <v>263</v>
      </c>
      <c r="F328" s="213">
        <v>128</v>
      </c>
      <c r="G328" s="213">
        <v>184</v>
      </c>
      <c r="H328" s="213">
        <v>112</v>
      </c>
      <c r="I328" s="213">
        <v>267</v>
      </c>
      <c r="J328" s="213">
        <v>131</v>
      </c>
      <c r="K328" s="213">
        <v>185</v>
      </c>
      <c r="L328" s="213">
        <v>111</v>
      </c>
      <c r="M328" s="99">
        <v>14.502164499999999</v>
      </c>
      <c r="N328" s="99">
        <v>22.284644190000002</v>
      </c>
    </row>
    <row r="329" spans="1:14" ht="9.75" customHeight="1" x14ac:dyDescent="0.15">
      <c r="A329" s="331"/>
      <c r="B329" s="332" t="s">
        <v>892</v>
      </c>
      <c r="C329" s="213">
        <v>1041</v>
      </c>
      <c r="D329" s="213">
        <v>495</v>
      </c>
      <c r="E329" s="213">
        <v>24</v>
      </c>
      <c r="F329" s="213">
        <v>11</v>
      </c>
      <c r="G329" s="213">
        <v>24</v>
      </c>
      <c r="H329" s="213">
        <v>11</v>
      </c>
      <c r="I329" s="213">
        <v>47</v>
      </c>
      <c r="J329" s="213">
        <v>22</v>
      </c>
      <c r="K329" s="213">
        <v>33</v>
      </c>
      <c r="L329" s="213">
        <v>16</v>
      </c>
      <c r="M329" s="99">
        <v>3.842459174</v>
      </c>
      <c r="N329" s="99">
        <v>4.0404040400000003</v>
      </c>
    </row>
    <row r="330" spans="1:14" ht="9.75" customHeight="1" x14ac:dyDescent="0.15">
      <c r="A330" s="331"/>
      <c r="B330" s="332" t="s">
        <v>893</v>
      </c>
      <c r="C330" s="213">
        <v>1271</v>
      </c>
      <c r="D330" s="213">
        <v>461</v>
      </c>
      <c r="E330" s="213">
        <v>2</v>
      </c>
      <c r="F330" s="213">
        <v>1</v>
      </c>
      <c r="G330" s="213">
        <v>2</v>
      </c>
      <c r="H330" s="213">
        <v>1</v>
      </c>
      <c r="I330" s="213">
        <v>3</v>
      </c>
      <c r="J330" s="213">
        <v>2</v>
      </c>
      <c r="K330" s="213">
        <v>2</v>
      </c>
      <c r="L330" s="213">
        <v>2</v>
      </c>
      <c r="M330" s="99">
        <v>0.236034618</v>
      </c>
      <c r="N330" s="99">
        <v>0.43383947899999997</v>
      </c>
    </row>
    <row r="331" spans="1:14" ht="9.75" customHeight="1" x14ac:dyDescent="0.15">
      <c r="A331" s="331"/>
      <c r="B331" s="332" t="s">
        <v>894</v>
      </c>
      <c r="C331" s="213">
        <v>714</v>
      </c>
      <c r="D331" s="213">
        <v>333</v>
      </c>
      <c r="E331" s="213">
        <v>60</v>
      </c>
      <c r="F331" s="213">
        <v>39</v>
      </c>
      <c r="G331" s="213">
        <v>60</v>
      </c>
      <c r="H331" s="213">
        <v>39</v>
      </c>
      <c r="I331" s="213">
        <v>61</v>
      </c>
      <c r="J331" s="213">
        <v>40</v>
      </c>
      <c r="K331" s="213">
        <v>54</v>
      </c>
      <c r="L331" s="213">
        <v>33</v>
      </c>
      <c r="M331" s="99">
        <v>8.543417367</v>
      </c>
      <c r="N331" s="99">
        <v>12.012012009999999</v>
      </c>
    </row>
    <row r="332" spans="1:14" ht="9.75" customHeight="1" x14ac:dyDescent="0.15">
      <c r="A332" s="331"/>
      <c r="B332" s="332" t="s">
        <v>895</v>
      </c>
      <c r="C332" s="213">
        <v>1184</v>
      </c>
      <c r="D332" s="213">
        <v>395</v>
      </c>
      <c r="E332" s="213">
        <v>170</v>
      </c>
      <c r="F332" s="213">
        <v>91</v>
      </c>
      <c r="G332" s="213">
        <v>160</v>
      </c>
      <c r="H332" s="213">
        <v>84</v>
      </c>
      <c r="I332" s="213">
        <v>170</v>
      </c>
      <c r="J332" s="213">
        <v>91</v>
      </c>
      <c r="K332" s="213">
        <v>133</v>
      </c>
      <c r="L332" s="213">
        <v>70</v>
      </c>
      <c r="M332" s="99">
        <v>14.020270269999999</v>
      </c>
      <c r="N332" s="99">
        <v>22.531645569999998</v>
      </c>
    </row>
    <row r="333" spans="1:14" ht="9.75" customHeight="1" x14ac:dyDescent="0.15">
      <c r="A333" s="331"/>
      <c r="B333" s="332" t="s">
        <v>896</v>
      </c>
      <c r="C333" s="213">
        <v>1192</v>
      </c>
      <c r="D333" s="213">
        <v>505</v>
      </c>
      <c r="E333" s="213">
        <v>102</v>
      </c>
      <c r="F333" s="213">
        <v>62</v>
      </c>
      <c r="G333" s="213">
        <v>100</v>
      </c>
      <c r="H333" s="213">
        <v>62</v>
      </c>
      <c r="I333" s="213">
        <v>109</v>
      </c>
      <c r="J333" s="213">
        <v>67</v>
      </c>
      <c r="K333" s="213">
        <v>71</v>
      </c>
      <c r="L333" s="213">
        <v>43</v>
      </c>
      <c r="M333" s="99">
        <v>8.8087248319999993</v>
      </c>
      <c r="N333" s="99">
        <v>12.871287130000001</v>
      </c>
    </row>
    <row r="334" spans="1:14" ht="9.75" customHeight="1" x14ac:dyDescent="0.15">
      <c r="A334" s="331"/>
      <c r="B334" s="332" t="s">
        <v>897</v>
      </c>
      <c r="C334" s="213">
        <v>817</v>
      </c>
      <c r="D334" s="213">
        <v>332</v>
      </c>
      <c r="E334" s="213">
        <v>14</v>
      </c>
      <c r="F334" s="213">
        <v>7</v>
      </c>
      <c r="G334" s="213">
        <v>14</v>
      </c>
      <c r="H334" s="213">
        <v>7</v>
      </c>
      <c r="I334" s="213">
        <v>14</v>
      </c>
      <c r="J334" s="213">
        <v>7</v>
      </c>
      <c r="K334" s="213">
        <v>14</v>
      </c>
      <c r="L334" s="213">
        <v>7</v>
      </c>
      <c r="M334" s="99">
        <v>1.7135862909999999</v>
      </c>
      <c r="N334" s="99">
        <v>2.1084337350000002</v>
      </c>
    </row>
    <row r="335" spans="1:14" ht="9.75" customHeight="1" x14ac:dyDescent="0.15">
      <c r="A335" s="331"/>
      <c r="B335" s="332" t="s">
        <v>898</v>
      </c>
      <c r="C335" s="213">
        <v>3499</v>
      </c>
      <c r="D335" s="213">
        <v>1459</v>
      </c>
      <c r="E335" s="213">
        <v>387</v>
      </c>
      <c r="F335" s="213">
        <v>218</v>
      </c>
      <c r="G335" s="213">
        <v>358</v>
      </c>
      <c r="H335" s="213">
        <v>204</v>
      </c>
      <c r="I335" s="213">
        <v>391</v>
      </c>
      <c r="J335" s="213">
        <v>219</v>
      </c>
      <c r="K335" s="213">
        <v>275</v>
      </c>
      <c r="L335" s="213">
        <v>171</v>
      </c>
      <c r="M335" s="99">
        <v>10.48871106</v>
      </c>
      <c r="N335" s="99">
        <v>14.324880050000001</v>
      </c>
    </row>
    <row r="336" spans="1:14" ht="9.75" customHeight="1" x14ac:dyDescent="0.15">
      <c r="A336" s="331"/>
      <c r="B336" s="332" t="s">
        <v>899</v>
      </c>
      <c r="C336" s="213">
        <v>652</v>
      </c>
      <c r="D336" s="213">
        <v>347</v>
      </c>
      <c r="E336" s="213">
        <v>187</v>
      </c>
      <c r="F336" s="213">
        <v>103</v>
      </c>
      <c r="G336" s="213">
        <v>117</v>
      </c>
      <c r="H336" s="213">
        <v>70</v>
      </c>
      <c r="I336" s="213">
        <v>191</v>
      </c>
      <c r="J336" s="213">
        <v>103</v>
      </c>
      <c r="K336" s="213">
        <v>97</v>
      </c>
      <c r="L336" s="213">
        <v>56</v>
      </c>
      <c r="M336" s="99">
        <v>18.251533739999999</v>
      </c>
      <c r="N336" s="99">
        <v>20.172910659999999</v>
      </c>
    </row>
    <row r="337" spans="1:14" ht="9.75" customHeight="1" x14ac:dyDescent="0.15">
      <c r="A337" s="331"/>
      <c r="B337" s="332" t="s">
        <v>900</v>
      </c>
      <c r="C337" s="213">
        <v>2686</v>
      </c>
      <c r="D337" s="213">
        <v>1176</v>
      </c>
      <c r="E337" s="213">
        <v>100</v>
      </c>
      <c r="F337" s="213">
        <v>51</v>
      </c>
      <c r="G337" s="213">
        <v>86</v>
      </c>
      <c r="H337" s="213">
        <v>49</v>
      </c>
      <c r="I337" s="213">
        <v>1023</v>
      </c>
      <c r="J337" s="213">
        <v>370</v>
      </c>
      <c r="K337" s="213">
        <v>462</v>
      </c>
      <c r="L337" s="213">
        <v>207</v>
      </c>
      <c r="M337" s="99">
        <v>17.94489948</v>
      </c>
      <c r="N337" s="99">
        <v>18.622448980000001</v>
      </c>
    </row>
    <row r="338" spans="1:14" ht="9.75" customHeight="1" x14ac:dyDescent="0.15">
      <c r="A338" s="331"/>
      <c r="B338" s="332" t="s">
        <v>901</v>
      </c>
      <c r="C338" s="213">
        <v>2457</v>
      </c>
      <c r="D338" s="213">
        <v>1106</v>
      </c>
      <c r="E338" s="213">
        <v>201</v>
      </c>
      <c r="F338" s="213">
        <v>129</v>
      </c>
      <c r="G338" s="213">
        <v>190</v>
      </c>
      <c r="H338" s="213">
        <v>122</v>
      </c>
      <c r="I338" s="213">
        <v>217</v>
      </c>
      <c r="J338" s="213">
        <v>137</v>
      </c>
      <c r="K338" s="213">
        <v>199</v>
      </c>
      <c r="L338" s="213">
        <v>132</v>
      </c>
      <c r="M338" s="99">
        <v>8.5877085879999999</v>
      </c>
      <c r="N338" s="99">
        <v>12.206148280000001</v>
      </c>
    </row>
    <row r="339" spans="1:14" ht="9.75" customHeight="1" x14ac:dyDescent="0.15">
      <c r="A339" s="331"/>
      <c r="B339" s="332" t="s">
        <v>902</v>
      </c>
      <c r="C339" s="213">
        <v>1124</v>
      </c>
      <c r="D339" s="213">
        <v>446</v>
      </c>
      <c r="E339" s="213">
        <v>15</v>
      </c>
      <c r="F339" s="213">
        <v>9</v>
      </c>
      <c r="G339" s="213">
        <v>15</v>
      </c>
      <c r="H339" s="213">
        <v>9</v>
      </c>
      <c r="I339" s="213">
        <v>51</v>
      </c>
      <c r="J339" s="213">
        <v>31</v>
      </c>
      <c r="K339" s="213">
        <v>18</v>
      </c>
      <c r="L339" s="213">
        <v>7</v>
      </c>
      <c r="M339" s="99">
        <v>2.2241992879999999</v>
      </c>
      <c r="N339" s="99">
        <v>2.9147982059999999</v>
      </c>
    </row>
    <row r="340" spans="1:14" ht="9.75" customHeight="1" x14ac:dyDescent="0.15">
      <c r="A340" s="331"/>
      <c r="B340" s="332" t="s">
        <v>903</v>
      </c>
      <c r="C340" s="213">
        <v>1198</v>
      </c>
      <c r="D340" s="213">
        <v>518</v>
      </c>
      <c r="E340" s="213">
        <v>69</v>
      </c>
      <c r="F340" s="213">
        <v>32</v>
      </c>
      <c r="G340" s="213">
        <v>63</v>
      </c>
      <c r="H340" s="213">
        <v>30</v>
      </c>
      <c r="I340" s="213">
        <v>78</v>
      </c>
      <c r="J340" s="213">
        <v>35</v>
      </c>
      <c r="K340" s="213">
        <v>65</v>
      </c>
      <c r="L340" s="213">
        <v>28</v>
      </c>
      <c r="M340" s="99">
        <v>5.8430717860000003</v>
      </c>
      <c r="N340" s="99">
        <v>6.1776061779999996</v>
      </c>
    </row>
    <row r="341" spans="1:14" ht="9.75" customHeight="1" x14ac:dyDescent="0.15">
      <c r="A341" s="331"/>
      <c r="B341" s="332" t="s">
        <v>904</v>
      </c>
      <c r="C341" s="213">
        <v>1689</v>
      </c>
      <c r="D341" s="213">
        <v>798</v>
      </c>
      <c r="E341" s="213">
        <v>53</v>
      </c>
      <c r="F341" s="213">
        <v>35</v>
      </c>
      <c r="G341" s="213">
        <v>53</v>
      </c>
      <c r="H341" s="213">
        <v>35</v>
      </c>
      <c r="I341" s="213">
        <v>201</v>
      </c>
      <c r="J341" s="213">
        <v>97</v>
      </c>
      <c r="K341" s="213">
        <v>145</v>
      </c>
      <c r="L341" s="213">
        <v>70</v>
      </c>
      <c r="M341" s="99">
        <v>10.124333930000001</v>
      </c>
      <c r="N341" s="99">
        <v>11.15288221</v>
      </c>
    </row>
    <row r="342" spans="1:14" ht="9.75" customHeight="1" x14ac:dyDescent="0.15">
      <c r="A342" s="331"/>
      <c r="B342" s="332" t="s">
        <v>1519</v>
      </c>
      <c r="M342" s="99"/>
      <c r="N342" s="99"/>
    </row>
    <row r="343" spans="1:14" ht="9.75" customHeight="1" x14ac:dyDescent="0.15">
      <c r="A343" s="331"/>
      <c r="B343" s="332" t="s">
        <v>907</v>
      </c>
      <c r="C343" s="213">
        <v>2001</v>
      </c>
      <c r="D343" s="213">
        <v>1167</v>
      </c>
      <c r="E343" s="213">
        <v>33</v>
      </c>
      <c r="F343" s="213">
        <v>19</v>
      </c>
      <c r="G343" s="213">
        <v>4</v>
      </c>
      <c r="H343" s="213">
        <v>3</v>
      </c>
      <c r="I343" s="213">
        <v>51</v>
      </c>
      <c r="J343" s="213">
        <v>32</v>
      </c>
      <c r="K343" s="213">
        <v>34</v>
      </c>
      <c r="L343" s="213">
        <v>21</v>
      </c>
      <c r="M343" s="99">
        <v>1.749125437</v>
      </c>
      <c r="N343" s="99">
        <v>1.799485861</v>
      </c>
    </row>
    <row r="344" spans="1:14" ht="9.75" customHeight="1" x14ac:dyDescent="0.15">
      <c r="A344" s="331"/>
      <c r="B344" s="332" t="s">
        <v>2475</v>
      </c>
      <c r="M344" s="99"/>
      <c r="N344" s="99"/>
    </row>
    <row r="345" spans="1:14" ht="9" customHeight="1" x14ac:dyDescent="0.15">
      <c r="A345" s="331"/>
      <c r="B345" s="332" t="s">
        <v>906</v>
      </c>
      <c r="C345" s="213">
        <v>189</v>
      </c>
      <c r="D345" s="213">
        <v>145</v>
      </c>
      <c r="E345" s="213">
        <v>0</v>
      </c>
      <c r="F345" s="213">
        <v>0</v>
      </c>
      <c r="G345" s="213">
        <v>0</v>
      </c>
      <c r="H345" s="213">
        <v>0</v>
      </c>
      <c r="I345" s="213">
        <v>0</v>
      </c>
      <c r="J345" s="213">
        <v>0</v>
      </c>
      <c r="K345" s="213">
        <v>0</v>
      </c>
      <c r="L345" s="213">
        <v>0</v>
      </c>
      <c r="M345" s="99">
        <v>0</v>
      </c>
      <c r="N345" s="99">
        <v>0</v>
      </c>
    </row>
    <row r="346" spans="1:14" ht="9.75" customHeight="1" x14ac:dyDescent="0.15">
      <c r="A346" s="331"/>
      <c r="B346" s="332" t="s">
        <v>908</v>
      </c>
      <c r="C346" s="213">
        <v>97</v>
      </c>
      <c r="D346" s="213">
        <v>76</v>
      </c>
      <c r="E346" s="213">
        <v>2</v>
      </c>
      <c r="F346" s="213">
        <v>2</v>
      </c>
      <c r="G346" s="213">
        <v>0</v>
      </c>
      <c r="H346" s="213">
        <v>0</v>
      </c>
      <c r="I346" s="213">
        <v>0</v>
      </c>
      <c r="J346" s="213">
        <v>0</v>
      </c>
      <c r="K346" s="213">
        <v>0</v>
      </c>
      <c r="L346" s="213">
        <v>0</v>
      </c>
      <c r="M346" s="99">
        <v>0</v>
      </c>
      <c r="N346" s="99">
        <v>0</v>
      </c>
    </row>
    <row r="347" spans="1:14" ht="9.75" customHeight="1" x14ac:dyDescent="0.15">
      <c r="A347" s="331"/>
      <c r="B347" s="332" t="s">
        <v>2438</v>
      </c>
      <c r="C347" s="213">
        <v>40</v>
      </c>
      <c r="D347" s="213">
        <v>30</v>
      </c>
      <c r="E347" s="213">
        <v>0</v>
      </c>
      <c r="F347" s="213">
        <v>0</v>
      </c>
      <c r="G347" s="213">
        <v>0</v>
      </c>
      <c r="H347" s="213">
        <v>0</v>
      </c>
      <c r="I347" s="213">
        <v>0</v>
      </c>
      <c r="J347" s="213">
        <v>0</v>
      </c>
      <c r="K347" s="213">
        <v>0</v>
      </c>
      <c r="L347" s="213">
        <v>0</v>
      </c>
      <c r="M347" s="99">
        <v>0</v>
      </c>
      <c r="N347" s="99">
        <v>0</v>
      </c>
    </row>
    <row r="348" spans="1:14" ht="9.75" customHeight="1" x14ac:dyDescent="0.15">
      <c r="A348" s="331"/>
      <c r="B348" s="332" t="s">
        <v>910</v>
      </c>
      <c r="C348" s="213">
        <v>644</v>
      </c>
      <c r="D348" s="213">
        <v>377</v>
      </c>
      <c r="E348" s="213">
        <v>0</v>
      </c>
      <c r="F348" s="213">
        <v>0</v>
      </c>
      <c r="G348" s="213">
        <v>0</v>
      </c>
      <c r="H348" s="213">
        <v>0</v>
      </c>
      <c r="I348" s="213">
        <v>0</v>
      </c>
      <c r="J348" s="213">
        <v>0</v>
      </c>
      <c r="K348" s="213">
        <v>0</v>
      </c>
      <c r="L348" s="213">
        <v>0</v>
      </c>
      <c r="M348" s="99">
        <v>0</v>
      </c>
      <c r="N348" s="99">
        <v>0</v>
      </c>
    </row>
    <row r="349" spans="1:14" ht="9.75" customHeight="1" x14ac:dyDescent="0.15">
      <c r="A349" s="331"/>
      <c r="B349" s="332" t="s">
        <v>911</v>
      </c>
      <c r="M349" s="99"/>
      <c r="N349" s="99"/>
    </row>
    <row r="350" spans="1:14" ht="9.75" customHeight="1" x14ac:dyDescent="0.15">
      <c r="A350" s="331"/>
      <c r="B350" s="332" t="s">
        <v>912</v>
      </c>
      <c r="C350" s="213">
        <v>53</v>
      </c>
      <c r="D350" s="213">
        <v>33</v>
      </c>
      <c r="E350" s="213">
        <v>0</v>
      </c>
      <c r="F350" s="213">
        <v>0</v>
      </c>
      <c r="G350" s="213">
        <v>0</v>
      </c>
      <c r="H350" s="213">
        <v>0</v>
      </c>
      <c r="I350" s="213">
        <v>0</v>
      </c>
      <c r="J350" s="213">
        <v>0</v>
      </c>
      <c r="K350" s="213">
        <v>0</v>
      </c>
      <c r="L350" s="213">
        <v>0</v>
      </c>
      <c r="M350" s="99">
        <v>0</v>
      </c>
      <c r="N350" s="99">
        <v>0</v>
      </c>
    </row>
    <row r="351" spans="1:14" ht="9.75" customHeight="1" x14ac:dyDescent="0.15">
      <c r="A351" s="331"/>
      <c r="B351" s="332" t="s">
        <v>913</v>
      </c>
      <c r="M351" s="99"/>
      <c r="N351" s="99"/>
    </row>
    <row r="352" spans="1:14" ht="9.75" customHeight="1" x14ac:dyDescent="0.15">
      <c r="A352" s="331"/>
      <c r="B352" s="332" t="s">
        <v>914</v>
      </c>
      <c r="C352" s="213">
        <v>112</v>
      </c>
      <c r="D352" s="213">
        <v>35</v>
      </c>
      <c r="E352" s="213">
        <v>5</v>
      </c>
      <c r="F352" s="213">
        <v>0</v>
      </c>
      <c r="G352" s="213">
        <v>5</v>
      </c>
      <c r="H352" s="213">
        <v>0</v>
      </c>
      <c r="I352" s="213">
        <v>5</v>
      </c>
      <c r="J352" s="213">
        <v>0</v>
      </c>
      <c r="K352" s="213">
        <v>5</v>
      </c>
      <c r="L352" s="213">
        <v>0</v>
      </c>
      <c r="M352" s="99">
        <v>4.4642857139999998</v>
      </c>
      <c r="N352" s="99">
        <v>0</v>
      </c>
    </row>
    <row r="353" spans="1:14" ht="9.75" customHeight="1" x14ac:dyDescent="0.15">
      <c r="A353" s="331"/>
      <c r="B353" s="332" t="s">
        <v>1520</v>
      </c>
    </row>
    <row r="354" spans="1:14" ht="9.75" customHeight="1" x14ac:dyDescent="0.15">
      <c r="A354" s="331"/>
      <c r="B354" s="332" t="s">
        <v>1521</v>
      </c>
      <c r="C354" s="213">
        <v>151</v>
      </c>
      <c r="D354" s="213">
        <v>128</v>
      </c>
      <c r="E354" s="213">
        <v>24</v>
      </c>
      <c r="F354" s="213">
        <v>21</v>
      </c>
      <c r="G354" s="213">
        <v>24</v>
      </c>
      <c r="H354" s="213">
        <v>21</v>
      </c>
      <c r="I354" s="213">
        <v>24</v>
      </c>
      <c r="J354" s="213">
        <v>21</v>
      </c>
      <c r="K354" s="213">
        <v>24</v>
      </c>
      <c r="L354" s="213">
        <v>21</v>
      </c>
      <c r="M354" s="99">
        <v>15.89403974</v>
      </c>
      <c r="N354" s="99">
        <v>16.40625</v>
      </c>
    </row>
    <row r="355" spans="1:14" ht="6" customHeight="1" x14ac:dyDescent="0.15">
      <c r="A355" s="331"/>
      <c r="B355" s="339"/>
    </row>
    <row r="356" spans="1:14" ht="7.5" customHeight="1" x14ac:dyDescent="0.15">
      <c r="A356" s="202" t="s">
        <v>727</v>
      </c>
      <c r="B356" s="336"/>
      <c r="C356" s="230"/>
      <c r="D356" s="230"/>
      <c r="E356" s="230"/>
      <c r="F356" s="230"/>
      <c r="G356" s="230"/>
      <c r="H356" s="230"/>
      <c r="I356" s="230"/>
      <c r="J356" s="230"/>
      <c r="K356" s="230"/>
      <c r="L356" s="230"/>
      <c r="M356" s="230"/>
      <c r="N356" s="230"/>
    </row>
    <row r="357" spans="1:14" ht="9" customHeight="1" x14ac:dyDescent="0.15">
      <c r="A357" s="337" t="s">
        <v>1516</v>
      </c>
      <c r="B357" s="336"/>
      <c r="C357" s="230"/>
      <c r="D357" s="230"/>
      <c r="E357" s="230"/>
      <c r="F357" s="230"/>
      <c r="G357" s="230"/>
      <c r="H357" s="230"/>
      <c r="I357" s="230"/>
      <c r="J357" s="230"/>
      <c r="K357" s="230"/>
      <c r="L357" s="230"/>
      <c r="M357" s="230"/>
      <c r="N357" s="230"/>
    </row>
    <row r="358" spans="1:14" ht="9" customHeight="1" x14ac:dyDescent="0.15">
      <c r="A358" s="337"/>
      <c r="B358" s="336"/>
      <c r="C358" s="230"/>
      <c r="D358" s="230"/>
      <c r="E358" s="230"/>
      <c r="F358" s="230"/>
      <c r="G358" s="230"/>
      <c r="H358" s="230"/>
      <c r="I358" s="230"/>
      <c r="J358" s="230"/>
      <c r="K358" s="230"/>
      <c r="L358" s="230"/>
      <c r="M358" s="230"/>
      <c r="N358" s="230"/>
    </row>
    <row r="359" spans="1:14" ht="9" customHeight="1" x14ac:dyDescent="0.15">
      <c r="A359" s="811" t="s">
        <v>2379</v>
      </c>
      <c r="B359" s="811"/>
      <c r="C359" s="811"/>
      <c r="D359" s="811"/>
      <c r="E359" s="230"/>
      <c r="F359" s="230"/>
      <c r="G359" s="230"/>
      <c r="H359" s="230"/>
      <c r="I359" s="230"/>
      <c r="J359" s="230"/>
      <c r="K359" s="230"/>
      <c r="L359" s="230"/>
      <c r="M359" s="230"/>
      <c r="N359" s="230"/>
    </row>
    <row r="360" spans="1:14" ht="22.5" customHeight="1" x14ac:dyDescent="0.15">
      <c r="B360" s="338"/>
      <c r="C360" s="330" t="s">
        <v>841</v>
      </c>
    </row>
    <row r="361" spans="1:14" ht="12" customHeight="1" x14ac:dyDescent="0.15">
      <c r="B361" s="338"/>
    </row>
    <row r="362" spans="1:14" ht="12" customHeight="1" x14ac:dyDescent="0.15">
      <c r="A362" s="71" t="s">
        <v>909</v>
      </c>
      <c r="B362" s="207"/>
    </row>
    <row r="363" spans="1:14" ht="9.75" customHeight="1" x14ac:dyDescent="0.15">
      <c r="A363" s="331"/>
      <c r="B363" s="332" t="s">
        <v>917</v>
      </c>
      <c r="C363" s="213">
        <v>149</v>
      </c>
      <c r="D363" s="213">
        <v>85</v>
      </c>
      <c r="E363" s="213">
        <v>149</v>
      </c>
      <c r="F363" s="213">
        <v>85</v>
      </c>
      <c r="G363" s="213">
        <v>110</v>
      </c>
      <c r="H363" s="213">
        <v>61</v>
      </c>
      <c r="I363" s="213">
        <v>133</v>
      </c>
      <c r="J363" s="213">
        <v>73</v>
      </c>
      <c r="K363" s="213">
        <v>109</v>
      </c>
      <c r="L363" s="213">
        <v>60</v>
      </c>
      <c r="M363" s="99">
        <v>73.825503359999999</v>
      </c>
      <c r="N363" s="99">
        <v>71.764705879999994</v>
      </c>
    </row>
    <row r="364" spans="1:14" ht="9.75" customHeight="1" x14ac:dyDescent="0.15">
      <c r="A364" s="331"/>
      <c r="B364" s="332" t="s">
        <v>919</v>
      </c>
      <c r="C364" s="213">
        <v>67</v>
      </c>
      <c r="D364" s="213">
        <v>48</v>
      </c>
      <c r="E364" s="213">
        <v>0</v>
      </c>
      <c r="F364" s="213">
        <v>0</v>
      </c>
      <c r="G364" s="213">
        <v>0</v>
      </c>
      <c r="H364" s="213">
        <v>0</v>
      </c>
      <c r="I364" s="213">
        <v>0</v>
      </c>
      <c r="J364" s="213">
        <v>0</v>
      </c>
      <c r="K364" s="213">
        <v>0</v>
      </c>
      <c r="L364" s="213">
        <v>0</v>
      </c>
      <c r="M364" s="99">
        <v>0</v>
      </c>
      <c r="N364" s="99">
        <v>0</v>
      </c>
    </row>
    <row r="365" spans="1:14" ht="9.75" customHeight="1" x14ac:dyDescent="0.15">
      <c r="A365" s="331"/>
      <c r="B365" s="332" t="s">
        <v>1517</v>
      </c>
      <c r="M365" s="99"/>
      <c r="N365" s="99"/>
    </row>
    <row r="366" spans="1:14" ht="9.75" customHeight="1" x14ac:dyDescent="0.15">
      <c r="A366" s="331"/>
      <c r="B366" s="332" t="s">
        <v>1522</v>
      </c>
      <c r="C366" s="213">
        <v>4</v>
      </c>
      <c r="D366" s="213">
        <v>3</v>
      </c>
      <c r="E366" s="213">
        <v>0</v>
      </c>
      <c r="F366" s="213">
        <v>0</v>
      </c>
      <c r="G366" s="213">
        <v>0</v>
      </c>
      <c r="H366" s="213">
        <v>0</v>
      </c>
      <c r="I366" s="213">
        <v>0</v>
      </c>
      <c r="J366" s="213">
        <v>0</v>
      </c>
      <c r="K366" s="213">
        <v>0</v>
      </c>
      <c r="L366" s="213">
        <v>0</v>
      </c>
      <c r="M366" s="99">
        <v>0</v>
      </c>
      <c r="N366" s="99">
        <v>0</v>
      </c>
    </row>
    <row r="367" spans="1:14" ht="9" customHeight="1" x14ac:dyDescent="0.15">
      <c r="A367" s="331"/>
      <c r="B367" s="332" t="s">
        <v>920</v>
      </c>
      <c r="C367" s="213">
        <v>83</v>
      </c>
      <c r="D367" s="213">
        <v>46</v>
      </c>
      <c r="E367" s="213">
        <v>83</v>
      </c>
      <c r="F367" s="213">
        <v>46</v>
      </c>
      <c r="G367" s="213">
        <v>83</v>
      </c>
      <c r="H367" s="213">
        <v>46</v>
      </c>
      <c r="I367" s="213">
        <v>83</v>
      </c>
      <c r="J367" s="213">
        <v>46</v>
      </c>
      <c r="K367" s="213">
        <v>83</v>
      </c>
      <c r="L367" s="213">
        <v>46</v>
      </c>
      <c r="M367" s="99">
        <v>100</v>
      </c>
      <c r="N367" s="99">
        <v>100</v>
      </c>
    </row>
    <row r="368" spans="1:14" ht="9.75" customHeight="1" x14ac:dyDescent="0.15">
      <c r="A368" s="331"/>
      <c r="B368" s="332" t="s">
        <v>921</v>
      </c>
      <c r="C368" s="213">
        <v>613</v>
      </c>
      <c r="D368" s="213">
        <v>405</v>
      </c>
      <c r="E368" s="213">
        <v>49</v>
      </c>
      <c r="F368" s="213">
        <v>38</v>
      </c>
      <c r="G368" s="213">
        <v>45</v>
      </c>
      <c r="H368" s="213">
        <v>35</v>
      </c>
      <c r="I368" s="213">
        <v>59</v>
      </c>
      <c r="J368" s="213">
        <v>43</v>
      </c>
      <c r="K368" s="213">
        <v>52</v>
      </c>
      <c r="L368" s="213">
        <v>36</v>
      </c>
      <c r="M368" s="99">
        <v>8.8091354000000006</v>
      </c>
      <c r="N368" s="99">
        <v>9.3827160490000008</v>
      </c>
    </row>
    <row r="369" spans="1:14" ht="9.75" customHeight="1" x14ac:dyDescent="0.15">
      <c r="A369" s="331"/>
      <c r="B369" s="332" t="s">
        <v>1523</v>
      </c>
      <c r="M369" s="99"/>
      <c r="N369" s="99"/>
    </row>
    <row r="370" spans="1:14" ht="9.75" customHeight="1" x14ac:dyDescent="0.15">
      <c r="A370" s="331"/>
      <c r="B370" s="332" t="s">
        <v>1524</v>
      </c>
      <c r="C370" s="213">
        <v>186</v>
      </c>
      <c r="D370" s="213">
        <v>131</v>
      </c>
      <c r="E370" s="213">
        <v>113</v>
      </c>
      <c r="F370" s="213">
        <v>76</v>
      </c>
      <c r="G370" s="213">
        <v>113</v>
      </c>
      <c r="H370" s="213">
        <v>76</v>
      </c>
      <c r="I370" s="213">
        <v>107</v>
      </c>
      <c r="J370" s="213">
        <v>72</v>
      </c>
      <c r="K370" s="213">
        <v>107</v>
      </c>
      <c r="L370" s="213">
        <v>72</v>
      </c>
      <c r="M370" s="99">
        <v>62.3655914</v>
      </c>
      <c r="N370" s="99">
        <v>59.541984730000003</v>
      </c>
    </row>
    <row r="371" spans="1:14" ht="9" customHeight="1" x14ac:dyDescent="0.15">
      <c r="A371" s="331"/>
      <c r="B371" s="332" t="s">
        <v>924</v>
      </c>
      <c r="C371" s="213">
        <v>550</v>
      </c>
      <c r="D371" s="213">
        <v>450</v>
      </c>
      <c r="E371" s="213">
        <v>66</v>
      </c>
      <c r="F371" s="213">
        <v>52</v>
      </c>
      <c r="G371" s="213">
        <v>44</v>
      </c>
      <c r="H371" s="213">
        <v>33</v>
      </c>
      <c r="I371" s="213">
        <v>32</v>
      </c>
      <c r="J371" s="213">
        <v>29</v>
      </c>
      <c r="K371" s="213">
        <v>29</v>
      </c>
      <c r="L371" s="213">
        <v>26</v>
      </c>
      <c r="M371" s="99">
        <v>10</v>
      </c>
      <c r="N371" s="99">
        <v>9.5555555559999998</v>
      </c>
    </row>
    <row r="372" spans="1:14" ht="9" customHeight="1" x14ac:dyDescent="0.15">
      <c r="A372" s="331"/>
      <c r="B372" s="332" t="s">
        <v>925</v>
      </c>
      <c r="C372" s="213">
        <v>307</v>
      </c>
      <c r="D372" s="213">
        <v>257</v>
      </c>
      <c r="E372" s="213">
        <v>0</v>
      </c>
      <c r="F372" s="213">
        <v>0</v>
      </c>
      <c r="G372" s="213">
        <v>0</v>
      </c>
      <c r="H372" s="213">
        <v>0</v>
      </c>
      <c r="I372" s="213">
        <v>0</v>
      </c>
      <c r="J372" s="213">
        <v>0</v>
      </c>
      <c r="K372" s="213">
        <v>0</v>
      </c>
      <c r="L372" s="213">
        <v>0</v>
      </c>
      <c r="M372" s="99">
        <v>0</v>
      </c>
      <c r="N372" s="99">
        <v>0</v>
      </c>
    </row>
    <row r="373" spans="1:14" ht="25.5" customHeight="1" x14ac:dyDescent="0.15">
      <c r="A373" s="809" t="s">
        <v>144</v>
      </c>
      <c r="B373" s="810"/>
      <c r="C373" s="213">
        <v>12539</v>
      </c>
      <c r="D373" s="213">
        <v>6852</v>
      </c>
      <c r="E373" s="213">
        <v>740</v>
      </c>
      <c r="F373" s="213">
        <v>424</v>
      </c>
      <c r="G373" s="213">
        <v>724</v>
      </c>
      <c r="H373" s="213">
        <v>415</v>
      </c>
      <c r="I373" s="213">
        <v>803</v>
      </c>
      <c r="J373" s="213">
        <v>461</v>
      </c>
      <c r="K373" s="213">
        <v>646</v>
      </c>
      <c r="L373" s="213">
        <v>377</v>
      </c>
      <c r="M373" s="99">
        <v>6.4678203999999999</v>
      </c>
      <c r="N373" s="99">
        <v>6.7717454760000004</v>
      </c>
    </row>
    <row r="374" spans="1:14" ht="9.75" customHeight="1" x14ac:dyDescent="0.15">
      <c r="A374" s="331"/>
      <c r="B374" s="332" t="s">
        <v>926</v>
      </c>
      <c r="C374" s="213">
        <v>754</v>
      </c>
      <c r="D374" s="213">
        <v>611</v>
      </c>
      <c r="E374" s="213">
        <v>9</v>
      </c>
      <c r="F374" s="213">
        <v>5</v>
      </c>
      <c r="G374" s="213">
        <v>9</v>
      </c>
      <c r="H374" s="213">
        <v>5</v>
      </c>
      <c r="I374" s="213">
        <v>39</v>
      </c>
      <c r="J374" s="213">
        <v>28</v>
      </c>
      <c r="K374" s="213">
        <v>9</v>
      </c>
      <c r="L374" s="213">
        <v>7</v>
      </c>
      <c r="M374" s="99">
        <v>2.122015915</v>
      </c>
      <c r="N374" s="99">
        <v>1.8003273319999999</v>
      </c>
    </row>
    <row r="375" spans="1:14" ht="9.75" customHeight="1" x14ac:dyDescent="0.15">
      <c r="A375" s="331"/>
      <c r="B375" s="332" t="s">
        <v>927</v>
      </c>
      <c r="C375" s="213">
        <v>1513</v>
      </c>
      <c r="D375" s="213">
        <v>580</v>
      </c>
      <c r="E375" s="213">
        <v>20</v>
      </c>
      <c r="F375" s="213">
        <v>8</v>
      </c>
      <c r="G375" s="213">
        <v>16</v>
      </c>
      <c r="H375" s="213">
        <v>6</v>
      </c>
      <c r="I375" s="213">
        <v>46</v>
      </c>
      <c r="J375" s="213">
        <v>17</v>
      </c>
      <c r="K375" s="213">
        <v>27</v>
      </c>
      <c r="L375" s="213">
        <v>10</v>
      </c>
      <c r="M375" s="99">
        <v>2.6437541310000001</v>
      </c>
      <c r="N375" s="99">
        <v>2.5862068969999998</v>
      </c>
    </row>
    <row r="376" spans="1:14" ht="9.75" customHeight="1" x14ac:dyDescent="0.15">
      <c r="A376" s="331"/>
      <c r="B376" s="332" t="s">
        <v>311</v>
      </c>
      <c r="C376" s="213">
        <v>2968</v>
      </c>
      <c r="D376" s="213">
        <v>1255</v>
      </c>
      <c r="E376" s="213">
        <v>181</v>
      </c>
      <c r="F376" s="213">
        <v>101</v>
      </c>
      <c r="G376" s="213">
        <v>177</v>
      </c>
      <c r="H376" s="213">
        <v>99</v>
      </c>
      <c r="I376" s="213">
        <v>206</v>
      </c>
      <c r="J376" s="213">
        <v>115</v>
      </c>
      <c r="K376" s="213">
        <v>128</v>
      </c>
      <c r="L376" s="213">
        <v>74</v>
      </c>
      <c r="M376" s="99">
        <v>6.7048517519999997</v>
      </c>
      <c r="N376" s="99">
        <v>8.7649402389999995</v>
      </c>
    </row>
    <row r="377" spans="1:14" ht="9.75" customHeight="1" x14ac:dyDescent="0.15">
      <c r="A377" s="331"/>
      <c r="B377" s="332" t="s">
        <v>928</v>
      </c>
      <c r="C377" s="213">
        <v>3019</v>
      </c>
      <c r="D377" s="213">
        <v>1591</v>
      </c>
      <c r="E377" s="213">
        <v>324</v>
      </c>
      <c r="F377" s="213">
        <v>178</v>
      </c>
      <c r="G377" s="213">
        <v>322</v>
      </c>
      <c r="H377" s="213">
        <v>177</v>
      </c>
      <c r="I377" s="213">
        <v>306</v>
      </c>
      <c r="J377" s="213">
        <v>169</v>
      </c>
      <c r="K377" s="213">
        <v>289</v>
      </c>
      <c r="L377" s="213">
        <v>162</v>
      </c>
      <c r="M377" s="99">
        <v>10.864524680000001</v>
      </c>
      <c r="N377" s="99">
        <v>11.313639220000001</v>
      </c>
    </row>
    <row r="378" spans="1:14" ht="9.75" customHeight="1" x14ac:dyDescent="0.15">
      <c r="A378" s="331"/>
      <c r="B378" s="332" t="s">
        <v>929</v>
      </c>
      <c r="C378" s="213">
        <v>29</v>
      </c>
      <c r="D378" s="213">
        <v>18</v>
      </c>
      <c r="E378" s="213">
        <v>0</v>
      </c>
      <c r="F378" s="213">
        <v>0</v>
      </c>
      <c r="G378" s="213">
        <v>0</v>
      </c>
      <c r="H378" s="213">
        <v>0</v>
      </c>
      <c r="I378" s="213">
        <v>0</v>
      </c>
      <c r="J378" s="213">
        <v>0</v>
      </c>
      <c r="K378" s="213">
        <v>0</v>
      </c>
      <c r="L378" s="213">
        <v>0</v>
      </c>
      <c r="M378" s="99">
        <v>0</v>
      </c>
      <c r="N378" s="99">
        <v>0</v>
      </c>
    </row>
    <row r="379" spans="1:14" ht="9.75" customHeight="1" x14ac:dyDescent="0.15">
      <c r="A379" s="331"/>
      <c r="B379" s="332" t="s">
        <v>1525</v>
      </c>
      <c r="M379" s="99"/>
      <c r="N379" s="99"/>
    </row>
    <row r="380" spans="1:14" ht="9.75" customHeight="1" x14ac:dyDescent="0.15">
      <c r="A380" s="331"/>
      <c r="B380" s="332" t="s">
        <v>1526</v>
      </c>
      <c r="C380" s="213">
        <v>269</v>
      </c>
      <c r="D380" s="213">
        <v>137</v>
      </c>
      <c r="E380" s="213">
        <v>45</v>
      </c>
      <c r="F380" s="213">
        <v>22</v>
      </c>
      <c r="G380" s="213">
        <v>45</v>
      </c>
      <c r="H380" s="213">
        <v>22</v>
      </c>
      <c r="I380" s="213">
        <v>44</v>
      </c>
      <c r="J380" s="213">
        <v>21</v>
      </c>
      <c r="K380" s="213">
        <v>44</v>
      </c>
      <c r="L380" s="213">
        <v>21</v>
      </c>
      <c r="M380" s="99">
        <v>16.728624539999998</v>
      </c>
      <c r="N380" s="99">
        <v>16.058394159999999</v>
      </c>
    </row>
    <row r="381" spans="1:14" ht="9.75" customHeight="1" x14ac:dyDescent="0.15">
      <c r="A381" s="331"/>
      <c r="B381" s="332" t="s">
        <v>932</v>
      </c>
      <c r="C381" s="213">
        <v>379</v>
      </c>
      <c r="D381" s="213">
        <v>163</v>
      </c>
      <c r="E381" s="213">
        <v>0</v>
      </c>
      <c r="F381" s="213">
        <v>0</v>
      </c>
      <c r="G381" s="213">
        <v>0</v>
      </c>
      <c r="H381" s="213">
        <v>0</v>
      </c>
      <c r="I381" s="213">
        <v>0</v>
      </c>
      <c r="J381" s="213">
        <v>0</v>
      </c>
      <c r="K381" s="213">
        <v>0</v>
      </c>
      <c r="L381" s="213">
        <v>0</v>
      </c>
      <c r="M381" s="99">
        <v>0</v>
      </c>
      <c r="N381" s="99">
        <v>0</v>
      </c>
    </row>
    <row r="382" spans="1:14" ht="9.75" customHeight="1" x14ac:dyDescent="0.15">
      <c r="A382" s="331"/>
      <c r="B382" s="332" t="s">
        <v>933</v>
      </c>
      <c r="C382" s="213">
        <v>79</v>
      </c>
      <c r="D382" s="213">
        <v>46</v>
      </c>
      <c r="E382" s="213">
        <v>0</v>
      </c>
      <c r="F382" s="213">
        <v>0</v>
      </c>
      <c r="G382" s="213">
        <v>0</v>
      </c>
      <c r="H382" s="213">
        <v>0</v>
      </c>
      <c r="I382" s="213">
        <v>0</v>
      </c>
      <c r="J382" s="213">
        <v>0</v>
      </c>
      <c r="K382" s="213">
        <v>0</v>
      </c>
      <c r="L382" s="213">
        <v>0</v>
      </c>
      <c r="M382" s="99">
        <v>0</v>
      </c>
      <c r="N382" s="99">
        <v>0</v>
      </c>
    </row>
    <row r="383" spans="1:14" ht="9.75" customHeight="1" x14ac:dyDescent="0.15">
      <c r="A383" s="331"/>
      <c r="B383" s="332" t="s">
        <v>922</v>
      </c>
      <c r="M383" s="99"/>
      <c r="N383" s="99"/>
    </row>
    <row r="384" spans="1:14" ht="9.75" customHeight="1" x14ac:dyDescent="0.15">
      <c r="A384" s="331"/>
      <c r="B384" s="332" t="s">
        <v>934</v>
      </c>
      <c r="C384" s="213">
        <v>117</v>
      </c>
      <c r="D384" s="213">
        <v>88</v>
      </c>
      <c r="E384" s="213">
        <v>39</v>
      </c>
      <c r="F384" s="213">
        <v>26</v>
      </c>
      <c r="G384" s="213">
        <v>39</v>
      </c>
      <c r="H384" s="213">
        <v>26</v>
      </c>
      <c r="I384" s="213">
        <v>39</v>
      </c>
      <c r="J384" s="213">
        <v>27</v>
      </c>
      <c r="K384" s="213">
        <v>39</v>
      </c>
      <c r="L384" s="213">
        <v>27</v>
      </c>
      <c r="M384" s="99">
        <v>34.188034190000003</v>
      </c>
      <c r="N384" s="99">
        <v>30.68181818</v>
      </c>
    </row>
    <row r="385" spans="1:14" ht="9.75" customHeight="1" x14ac:dyDescent="0.15">
      <c r="A385" s="331"/>
      <c r="B385" s="332" t="s">
        <v>935</v>
      </c>
      <c r="C385" s="213">
        <v>416</v>
      </c>
      <c r="D385" s="213">
        <v>336</v>
      </c>
      <c r="E385" s="213">
        <v>0</v>
      </c>
      <c r="F385" s="213">
        <v>0</v>
      </c>
      <c r="G385" s="213">
        <v>0</v>
      </c>
      <c r="H385" s="213">
        <v>0</v>
      </c>
      <c r="I385" s="213">
        <v>0</v>
      </c>
      <c r="J385" s="213">
        <v>0</v>
      </c>
      <c r="K385" s="213">
        <v>0</v>
      </c>
      <c r="L385" s="213">
        <v>0</v>
      </c>
      <c r="M385" s="99">
        <v>0</v>
      </c>
      <c r="N385" s="99">
        <v>0</v>
      </c>
    </row>
    <row r="386" spans="1:14" ht="9.75" customHeight="1" x14ac:dyDescent="0.15">
      <c r="A386" s="331"/>
      <c r="B386" s="332" t="s">
        <v>936</v>
      </c>
      <c r="C386" s="213">
        <v>43</v>
      </c>
      <c r="D386" s="213">
        <v>34</v>
      </c>
      <c r="E386" s="213">
        <v>0</v>
      </c>
      <c r="F386" s="213">
        <v>0</v>
      </c>
      <c r="G386" s="213">
        <v>0</v>
      </c>
      <c r="H386" s="213">
        <v>0</v>
      </c>
      <c r="I386" s="213">
        <v>0</v>
      </c>
      <c r="J386" s="213">
        <v>0</v>
      </c>
      <c r="K386" s="213">
        <v>0</v>
      </c>
      <c r="L386" s="213">
        <v>0</v>
      </c>
      <c r="M386" s="99">
        <v>0</v>
      </c>
      <c r="N386" s="99">
        <v>0</v>
      </c>
    </row>
    <row r="387" spans="1:14" ht="9.75" customHeight="1" x14ac:dyDescent="0.15">
      <c r="A387" s="331"/>
      <c r="B387" s="332" t="s">
        <v>937</v>
      </c>
      <c r="C387" s="213">
        <v>177</v>
      </c>
      <c r="D387" s="213">
        <v>125</v>
      </c>
      <c r="E387" s="213">
        <v>5</v>
      </c>
      <c r="F387" s="213">
        <v>3</v>
      </c>
      <c r="G387" s="213">
        <v>4</v>
      </c>
      <c r="H387" s="213">
        <v>3</v>
      </c>
      <c r="I387" s="213">
        <v>4</v>
      </c>
      <c r="J387" s="213">
        <v>3</v>
      </c>
      <c r="K387" s="213">
        <v>4</v>
      </c>
      <c r="L387" s="213">
        <v>3</v>
      </c>
      <c r="M387" s="99">
        <v>2.8248587569999999</v>
      </c>
      <c r="N387" s="99">
        <v>3.2</v>
      </c>
    </row>
    <row r="388" spans="1:14" ht="9.75" customHeight="1" x14ac:dyDescent="0.15">
      <c r="A388" s="331"/>
      <c r="B388" s="332" t="s">
        <v>938</v>
      </c>
      <c r="C388" s="213">
        <v>75</v>
      </c>
      <c r="D388" s="213">
        <v>51</v>
      </c>
      <c r="E388" s="213">
        <v>61</v>
      </c>
      <c r="F388" s="213">
        <v>42</v>
      </c>
      <c r="G388" s="213">
        <v>61</v>
      </c>
      <c r="H388" s="213">
        <v>42</v>
      </c>
      <c r="I388" s="213">
        <v>62</v>
      </c>
      <c r="J388" s="213">
        <v>42</v>
      </c>
      <c r="K388" s="213">
        <v>62</v>
      </c>
      <c r="L388" s="213">
        <v>42</v>
      </c>
      <c r="M388" s="99">
        <v>82.666666669999998</v>
      </c>
      <c r="N388" s="99">
        <v>82.352941180000002</v>
      </c>
    </row>
    <row r="389" spans="1:14" ht="9.75" customHeight="1" x14ac:dyDescent="0.15">
      <c r="A389" s="331"/>
      <c r="B389" s="332" t="s">
        <v>939</v>
      </c>
      <c r="C389" s="213">
        <v>470</v>
      </c>
      <c r="D389" s="213">
        <v>280</v>
      </c>
      <c r="E389" s="213">
        <v>3</v>
      </c>
      <c r="F389" s="213">
        <v>3</v>
      </c>
      <c r="G389" s="213">
        <v>0</v>
      </c>
      <c r="H389" s="213">
        <v>0</v>
      </c>
      <c r="I389" s="213">
        <v>11</v>
      </c>
      <c r="J389" s="213">
        <v>10</v>
      </c>
      <c r="K389" s="213">
        <v>7</v>
      </c>
      <c r="L389" s="213">
        <v>7</v>
      </c>
      <c r="M389" s="99">
        <v>1.4893617020000001</v>
      </c>
      <c r="N389" s="99">
        <v>2.5</v>
      </c>
    </row>
    <row r="390" spans="1:14" ht="9.75" customHeight="1" x14ac:dyDescent="0.15">
      <c r="A390" s="331"/>
      <c r="B390" s="332" t="s">
        <v>911</v>
      </c>
      <c r="M390" s="99"/>
      <c r="N390" s="99"/>
    </row>
    <row r="391" spans="1:14" ht="9.75" customHeight="1" x14ac:dyDescent="0.15">
      <c r="A391" s="331"/>
      <c r="B391" s="332" t="s">
        <v>940</v>
      </c>
      <c r="C391" s="213">
        <v>107</v>
      </c>
      <c r="D391" s="213">
        <v>64</v>
      </c>
      <c r="E391" s="213">
        <v>0</v>
      </c>
      <c r="F391" s="213">
        <v>0</v>
      </c>
      <c r="G391" s="213">
        <v>0</v>
      </c>
      <c r="H391" s="213">
        <v>0</v>
      </c>
      <c r="I391" s="213">
        <v>0</v>
      </c>
      <c r="J391" s="213">
        <v>0</v>
      </c>
      <c r="K391" s="213">
        <v>0</v>
      </c>
      <c r="L391" s="213">
        <v>0</v>
      </c>
      <c r="M391" s="99">
        <v>0</v>
      </c>
      <c r="N391" s="99">
        <v>0</v>
      </c>
    </row>
    <row r="392" spans="1:14" ht="9.75" customHeight="1" x14ac:dyDescent="0.15">
      <c r="A392" s="331"/>
      <c r="B392" s="332" t="s">
        <v>941</v>
      </c>
      <c r="C392" s="213">
        <v>76</v>
      </c>
      <c r="D392" s="213">
        <v>47</v>
      </c>
      <c r="E392" s="213">
        <v>0</v>
      </c>
      <c r="F392" s="213">
        <v>0</v>
      </c>
      <c r="G392" s="213">
        <v>0</v>
      </c>
      <c r="H392" s="213">
        <v>0</v>
      </c>
      <c r="I392" s="213">
        <v>0</v>
      </c>
      <c r="J392" s="213">
        <v>0</v>
      </c>
      <c r="K392" s="213">
        <v>0</v>
      </c>
      <c r="L392" s="213">
        <v>0</v>
      </c>
      <c r="M392" s="99">
        <v>0</v>
      </c>
      <c r="N392" s="99">
        <v>0</v>
      </c>
    </row>
    <row r="393" spans="1:14" ht="9.75" customHeight="1" x14ac:dyDescent="0.15">
      <c r="A393" s="331"/>
      <c r="B393" s="332" t="s">
        <v>942</v>
      </c>
      <c r="C393" s="213">
        <v>82</v>
      </c>
      <c r="D393" s="213">
        <v>48</v>
      </c>
      <c r="E393" s="213">
        <v>13</v>
      </c>
      <c r="F393" s="213">
        <v>8</v>
      </c>
      <c r="G393" s="213">
        <v>13</v>
      </c>
      <c r="H393" s="213">
        <v>8</v>
      </c>
      <c r="I393" s="213">
        <v>0</v>
      </c>
      <c r="J393" s="213">
        <v>0</v>
      </c>
      <c r="K393" s="213">
        <v>0</v>
      </c>
      <c r="L393" s="213">
        <v>0</v>
      </c>
      <c r="M393" s="99">
        <v>15.85365854</v>
      </c>
      <c r="N393" s="99">
        <v>16.666666670000001</v>
      </c>
    </row>
    <row r="394" spans="1:14" ht="9.75" customHeight="1" x14ac:dyDescent="0.15">
      <c r="A394" s="331"/>
      <c r="B394" s="332" t="s">
        <v>943</v>
      </c>
      <c r="C394" s="213">
        <v>396</v>
      </c>
      <c r="D394" s="213">
        <v>196</v>
      </c>
      <c r="E394" s="213">
        <v>0</v>
      </c>
      <c r="F394" s="213">
        <v>0</v>
      </c>
      <c r="G394" s="213">
        <v>0</v>
      </c>
      <c r="H394" s="213">
        <v>0</v>
      </c>
      <c r="I394" s="213">
        <v>4</v>
      </c>
      <c r="J394" s="213">
        <v>2</v>
      </c>
      <c r="K394" s="213">
        <v>0</v>
      </c>
      <c r="L394" s="213">
        <v>0</v>
      </c>
      <c r="M394" s="99">
        <v>0</v>
      </c>
      <c r="N394" s="99">
        <v>0</v>
      </c>
    </row>
    <row r="395" spans="1:14" ht="9.75" customHeight="1" x14ac:dyDescent="0.15">
      <c r="A395" s="331"/>
      <c r="B395" s="332" t="s">
        <v>944</v>
      </c>
      <c r="C395" s="213">
        <v>14</v>
      </c>
      <c r="D395" s="213">
        <v>2</v>
      </c>
      <c r="E395" s="213">
        <v>0</v>
      </c>
      <c r="F395" s="213">
        <v>0</v>
      </c>
      <c r="G395" s="213">
        <v>0</v>
      </c>
      <c r="H395" s="213">
        <v>0</v>
      </c>
      <c r="I395" s="213">
        <v>0</v>
      </c>
      <c r="J395" s="213">
        <v>0</v>
      </c>
      <c r="K395" s="213">
        <v>0</v>
      </c>
      <c r="L395" s="213">
        <v>0</v>
      </c>
      <c r="M395" s="99">
        <v>0</v>
      </c>
      <c r="N395" s="99">
        <v>0</v>
      </c>
    </row>
    <row r="396" spans="1:14" ht="9.75" customHeight="1" x14ac:dyDescent="0.15">
      <c r="A396" s="331"/>
      <c r="B396" s="332" t="s">
        <v>945</v>
      </c>
      <c r="C396" s="213">
        <v>38</v>
      </c>
      <c r="D396" s="213">
        <v>27</v>
      </c>
      <c r="E396" s="213">
        <v>0</v>
      </c>
      <c r="F396" s="213">
        <v>0</v>
      </c>
      <c r="G396" s="213">
        <v>0</v>
      </c>
      <c r="H396" s="213">
        <v>0</v>
      </c>
      <c r="I396" s="213">
        <v>0</v>
      </c>
      <c r="J396" s="213">
        <v>0</v>
      </c>
      <c r="K396" s="213">
        <v>0</v>
      </c>
      <c r="L396" s="213">
        <v>0</v>
      </c>
      <c r="M396" s="99">
        <v>0</v>
      </c>
      <c r="N396" s="99">
        <v>0</v>
      </c>
    </row>
    <row r="397" spans="1:14" ht="9.75" customHeight="1" x14ac:dyDescent="0.15">
      <c r="A397" s="331"/>
      <c r="B397" s="332" t="s">
        <v>2439</v>
      </c>
      <c r="C397" s="213">
        <v>153</v>
      </c>
      <c r="D397" s="213">
        <v>111</v>
      </c>
      <c r="E397" s="213">
        <v>4</v>
      </c>
      <c r="F397" s="213">
        <v>2</v>
      </c>
      <c r="G397" s="213">
        <v>3</v>
      </c>
      <c r="H397" s="213">
        <v>2</v>
      </c>
      <c r="I397" s="213">
        <v>4</v>
      </c>
      <c r="J397" s="213">
        <v>2</v>
      </c>
      <c r="K397" s="213">
        <v>4</v>
      </c>
      <c r="L397" s="213">
        <v>2</v>
      </c>
      <c r="M397" s="99">
        <v>2.6143790849999999</v>
      </c>
      <c r="N397" s="99">
        <v>1.801801802</v>
      </c>
    </row>
    <row r="398" spans="1:14" ht="9.75" customHeight="1" x14ac:dyDescent="0.15">
      <c r="A398" s="331"/>
      <c r="B398" s="332" t="s">
        <v>946</v>
      </c>
      <c r="C398" s="213">
        <v>71</v>
      </c>
      <c r="D398" s="213">
        <v>46</v>
      </c>
      <c r="E398" s="213">
        <v>8</v>
      </c>
      <c r="F398" s="213">
        <v>6</v>
      </c>
      <c r="G398" s="213">
        <v>7</v>
      </c>
      <c r="H398" s="213">
        <v>5</v>
      </c>
      <c r="I398" s="213">
        <v>15</v>
      </c>
      <c r="J398" s="213">
        <v>9</v>
      </c>
      <c r="K398" s="213">
        <v>15</v>
      </c>
      <c r="L398" s="213">
        <v>9</v>
      </c>
      <c r="M398" s="99">
        <v>25.352112680000001</v>
      </c>
      <c r="N398" s="99">
        <v>26.086956520000001</v>
      </c>
    </row>
    <row r="399" spans="1:14" ht="9.75" customHeight="1" x14ac:dyDescent="0.15">
      <c r="A399" s="331"/>
      <c r="B399" s="332" t="s">
        <v>947</v>
      </c>
      <c r="C399" s="213">
        <v>11</v>
      </c>
      <c r="D399" s="213">
        <v>7</v>
      </c>
      <c r="E399" s="213">
        <v>0</v>
      </c>
      <c r="F399" s="213">
        <v>0</v>
      </c>
      <c r="G399" s="213">
        <v>0</v>
      </c>
      <c r="H399" s="213">
        <v>0</v>
      </c>
      <c r="I399" s="213">
        <v>0</v>
      </c>
      <c r="J399" s="213">
        <v>0</v>
      </c>
      <c r="K399" s="213">
        <v>0</v>
      </c>
      <c r="L399" s="213">
        <v>0</v>
      </c>
      <c r="M399" s="99">
        <v>0</v>
      </c>
      <c r="N399" s="99">
        <v>0</v>
      </c>
    </row>
    <row r="400" spans="1:14" ht="9.75" customHeight="1" x14ac:dyDescent="0.15">
      <c r="A400" s="331"/>
      <c r="B400" s="332" t="s">
        <v>948</v>
      </c>
      <c r="C400" s="213">
        <v>27</v>
      </c>
      <c r="D400" s="213">
        <v>17</v>
      </c>
      <c r="E400" s="213">
        <v>0</v>
      </c>
      <c r="F400" s="213">
        <v>0</v>
      </c>
      <c r="G400" s="213">
        <v>0</v>
      </c>
      <c r="H400" s="213">
        <v>0</v>
      </c>
      <c r="I400" s="213">
        <v>0</v>
      </c>
      <c r="J400" s="213">
        <v>0</v>
      </c>
      <c r="K400" s="213">
        <v>0</v>
      </c>
      <c r="L400" s="213">
        <v>0</v>
      </c>
      <c r="M400" s="99">
        <v>0</v>
      </c>
      <c r="N400" s="99">
        <v>0</v>
      </c>
    </row>
    <row r="401" spans="1:15" ht="9.75" customHeight="1" x14ac:dyDescent="0.15">
      <c r="A401" s="331"/>
      <c r="B401" s="332" t="s">
        <v>949</v>
      </c>
      <c r="C401" s="213">
        <v>190</v>
      </c>
      <c r="D401" s="213">
        <v>138</v>
      </c>
      <c r="E401" s="213">
        <v>12</v>
      </c>
      <c r="F401" s="213">
        <v>9</v>
      </c>
      <c r="G401" s="213">
        <v>12</v>
      </c>
      <c r="H401" s="213">
        <v>9</v>
      </c>
      <c r="I401" s="213">
        <v>11</v>
      </c>
      <c r="J401" s="213">
        <v>8</v>
      </c>
      <c r="K401" s="213">
        <v>10</v>
      </c>
      <c r="L401" s="213">
        <v>7</v>
      </c>
      <c r="M401" s="99">
        <v>6.3157894739999998</v>
      </c>
      <c r="N401" s="99">
        <v>6.5217391300000003</v>
      </c>
    </row>
    <row r="402" spans="1:15" ht="9.75" customHeight="1" x14ac:dyDescent="0.15">
      <c r="A402" s="331"/>
      <c r="B402" s="332" t="s">
        <v>2441</v>
      </c>
      <c r="C402" s="213">
        <v>203</v>
      </c>
      <c r="D402" s="213">
        <v>129</v>
      </c>
      <c r="E402" s="213">
        <v>13</v>
      </c>
      <c r="F402" s="213">
        <v>8</v>
      </c>
      <c r="G402" s="213">
        <v>13</v>
      </c>
      <c r="H402" s="213">
        <v>8</v>
      </c>
      <c r="I402" s="213">
        <v>0</v>
      </c>
      <c r="J402" s="213">
        <v>0</v>
      </c>
      <c r="K402" s="213">
        <v>0</v>
      </c>
      <c r="L402" s="213">
        <v>0</v>
      </c>
      <c r="M402" s="99">
        <v>6.4039408870000001</v>
      </c>
      <c r="N402" s="99">
        <v>6.2015503880000002</v>
      </c>
    </row>
    <row r="403" spans="1:15" ht="9.75" customHeight="1" x14ac:dyDescent="0.15">
      <c r="A403" s="331"/>
      <c r="B403" s="332" t="s">
        <v>2440</v>
      </c>
      <c r="C403" s="213">
        <v>108</v>
      </c>
      <c r="D403" s="213">
        <v>78</v>
      </c>
      <c r="E403" s="213">
        <v>0</v>
      </c>
      <c r="F403" s="213">
        <v>0</v>
      </c>
      <c r="G403" s="213">
        <v>0</v>
      </c>
      <c r="H403" s="213">
        <v>0</v>
      </c>
      <c r="I403" s="213">
        <v>2</v>
      </c>
      <c r="J403" s="213">
        <v>1</v>
      </c>
      <c r="K403" s="213">
        <v>2</v>
      </c>
      <c r="L403" s="213">
        <v>1</v>
      </c>
      <c r="M403" s="99">
        <v>1.851851852</v>
      </c>
      <c r="N403" s="99">
        <v>1.2820512820000001</v>
      </c>
    </row>
    <row r="404" spans="1:15" ht="9.75" customHeight="1" x14ac:dyDescent="0.15">
      <c r="A404" s="331"/>
      <c r="B404" s="332" t="s">
        <v>950</v>
      </c>
      <c r="C404" s="213">
        <v>456</v>
      </c>
      <c r="D404" s="213">
        <v>388</v>
      </c>
      <c r="E404" s="213">
        <v>3</v>
      </c>
      <c r="F404" s="213">
        <v>3</v>
      </c>
      <c r="G404" s="213">
        <v>3</v>
      </c>
      <c r="H404" s="213">
        <v>3</v>
      </c>
      <c r="I404" s="213">
        <v>10</v>
      </c>
      <c r="J404" s="213">
        <v>7</v>
      </c>
      <c r="K404" s="213">
        <v>6</v>
      </c>
      <c r="L404" s="213">
        <v>5</v>
      </c>
      <c r="M404" s="99">
        <v>1.5350877190000001</v>
      </c>
      <c r="N404" s="99">
        <v>1.546391753</v>
      </c>
    </row>
    <row r="405" spans="1:15" ht="9.75" customHeight="1" x14ac:dyDescent="0.15">
      <c r="A405" s="331"/>
      <c r="B405" s="332" t="s">
        <v>951</v>
      </c>
      <c r="C405" s="213">
        <v>299</v>
      </c>
      <c r="D405" s="213">
        <v>239</v>
      </c>
      <c r="E405" s="213">
        <v>0</v>
      </c>
      <c r="F405" s="213">
        <v>0</v>
      </c>
      <c r="G405" s="213">
        <v>0</v>
      </c>
      <c r="H405" s="213">
        <v>0</v>
      </c>
      <c r="I405" s="213">
        <v>0</v>
      </c>
      <c r="J405" s="213">
        <v>0</v>
      </c>
      <c r="K405" s="213">
        <v>0</v>
      </c>
      <c r="L405" s="213">
        <v>0</v>
      </c>
      <c r="M405" s="99">
        <v>0</v>
      </c>
      <c r="N405" s="99">
        <v>0</v>
      </c>
    </row>
    <row r="406" spans="1:15" ht="25.5" customHeight="1" x14ac:dyDescent="0.2">
      <c r="A406" s="809" t="s">
        <v>145</v>
      </c>
      <c r="B406" s="810"/>
      <c r="C406" s="213">
        <v>2321</v>
      </c>
      <c r="D406" s="213">
        <v>1185</v>
      </c>
      <c r="E406" s="213">
        <v>82</v>
      </c>
      <c r="F406" s="213">
        <v>48</v>
      </c>
      <c r="G406" s="213">
        <v>82</v>
      </c>
      <c r="H406" s="213">
        <v>48</v>
      </c>
      <c r="I406" s="213">
        <v>92</v>
      </c>
      <c r="J406" s="213">
        <v>51</v>
      </c>
      <c r="K406" s="213">
        <v>77</v>
      </c>
      <c r="L406" s="213">
        <v>45</v>
      </c>
      <c r="M406" s="99">
        <v>5.6010340369999998</v>
      </c>
      <c r="N406" s="99">
        <v>5.9915611809999998</v>
      </c>
      <c r="O406"/>
    </row>
    <row r="407" spans="1:15" ht="9.75" customHeight="1" x14ac:dyDescent="0.15">
      <c r="A407" s="331"/>
      <c r="B407" s="332" t="s">
        <v>952</v>
      </c>
      <c r="C407" s="213">
        <v>365</v>
      </c>
      <c r="D407" s="213">
        <v>117</v>
      </c>
      <c r="E407" s="213">
        <v>0</v>
      </c>
      <c r="F407" s="213">
        <v>0</v>
      </c>
      <c r="G407" s="213">
        <v>0</v>
      </c>
      <c r="H407" s="213">
        <v>0</v>
      </c>
      <c r="I407" s="213">
        <v>0</v>
      </c>
      <c r="J407" s="213">
        <v>0</v>
      </c>
      <c r="K407" s="213">
        <v>0</v>
      </c>
      <c r="L407" s="213">
        <v>0</v>
      </c>
      <c r="M407" s="99">
        <v>0</v>
      </c>
      <c r="N407" s="99">
        <v>0</v>
      </c>
    </row>
    <row r="408" spans="1:15" ht="9.75" customHeight="1" x14ac:dyDescent="0.15">
      <c r="A408" s="331"/>
      <c r="B408" s="332" t="s">
        <v>953</v>
      </c>
      <c r="C408" s="213">
        <v>418</v>
      </c>
      <c r="D408" s="213">
        <v>240</v>
      </c>
      <c r="E408" s="213">
        <v>47</v>
      </c>
      <c r="F408" s="213">
        <v>25</v>
      </c>
      <c r="G408" s="213">
        <v>47</v>
      </c>
      <c r="H408" s="213">
        <v>25</v>
      </c>
      <c r="I408" s="213">
        <v>3</v>
      </c>
      <c r="J408" s="213">
        <v>2</v>
      </c>
      <c r="K408" s="213">
        <v>2</v>
      </c>
      <c r="L408" s="213">
        <v>2</v>
      </c>
      <c r="M408" s="99">
        <v>11.72248804</v>
      </c>
      <c r="N408" s="99">
        <v>11.25</v>
      </c>
    </row>
    <row r="409" spans="1:15" ht="9.75" customHeight="1" x14ac:dyDescent="0.15">
      <c r="A409" s="331"/>
      <c r="B409" s="332" t="s">
        <v>954</v>
      </c>
      <c r="C409" s="213">
        <v>636</v>
      </c>
      <c r="D409" s="213">
        <v>421</v>
      </c>
      <c r="E409" s="213">
        <v>34</v>
      </c>
      <c r="F409" s="213">
        <v>23</v>
      </c>
      <c r="G409" s="213">
        <v>34</v>
      </c>
      <c r="H409" s="213">
        <v>23</v>
      </c>
      <c r="I409" s="213">
        <v>47</v>
      </c>
      <c r="J409" s="213">
        <v>32</v>
      </c>
      <c r="K409" s="213">
        <v>35</v>
      </c>
      <c r="L409" s="213">
        <v>27</v>
      </c>
      <c r="M409" s="99">
        <v>6.4465408809999998</v>
      </c>
      <c r="N409" s="99">
        <v>6.6508313540000001</v>
      </c>
    </row>
    <row r="410" spans="1:15" ht="9.75" customHeight="1" x14ac:dyDescent="0.15">
      <c r="A410" s="331"/>
      <c r="B410" s="332" t="s">
        <v>955</v>
      </c>
      <c r="C410" s="213">
        <v>764</v>
      </c>
      <c r="D410" s="213">
        <v>315</v>
      </c>
      <c r="E410" s="213">
        <v>1</v>
      </c>
      <c r="F410" s="213">
        <v>0</v>
      </c>
      <c r="G410" s="213">
        <v>1</v>
      </c>
      <c r="H410" s="213">
        <v>0</v>
      </c>
      <c r="I410" s="213">
        <v>42</v>
      </c>
      <c r="J410" s="213">
        <v>17</v>
      </c>
      <c r="K410" s="213">
        <v>40</v>
      </c>
      <c r="L410" s="213">
        <v>16</v>
      </c>
      <c r="M410" s="99">
        <v>5.2356020939999999</v>
      </c>
      <c r="N410" s="99">
        <v>5.0793650789999996</v>
      </c>
    </row>
    <row r="411" spans="1:15" ht="9.75" customHeight="1" x14ac:dyDescent="0.15">
      <c r="A411" s="331"/>
      <c r="B411" s="332" t="s">
        <v>956</v>
      </c>
      <c r="C411" s="213">
        <v>66</v>
      </c>
      <c r="D411" s="213">
        <v>33</v>
      </c>
      <c r="E411" s="213">
        <v>0</v>
      </c>
      <c r="F411" s="213">
        <v>0</v>
      </c>
      <c r="G411" s="213">
        <v>0</v>
      </c>
      <c r="H411" s="213">
        <v>0</v>
      </c>
      <c r="I411" s="213">
        <v>0</v>
      </c>
      <c r="J411" s="213">
        <v>0</v>
      </c>
      <c r="K411" s="213">
        <v>0</v>
      </c>
      <c r="L411" s="213">
        <v>0</v>
      </c>
      <c r="M411" s="99">
        <v>0</v>
      </c>
      <c r="N411" s="99">
        <v>0</v>
      </c>
    </row>
    <row r="412" spans="1:15" ht="9.75" customHeight="1" x14ac:dyDescent="0.15">
      <c r="A412" s="331"/>
      <c r="B412" s="332" t="s">
        <v>957</v>
      </c>
      <c r="C412" s="213">
        <v>58</v>
      </c>
      <c r="D412" s="213">
        <v>52</v>
      </c>
      <c r="E412" s="213">
        <v>0</v>
      </c>
      <c r="F412" s="213">
        <v>0</v>
      </c>
      <c r="G412" s="213">
        <v>0</v>
      </c>
      <c r="H412" s="213">
        <v>0</v>
      </c>
      <c r="I412" s="213">
        <v>0</v>
      </c>
      <c r="J412" s="213">
        <v>0</v>
      </c>
      <c r="K412" s="213">
        <v>0</v>
      </c>
      <c r="L412" s="213">
        <v>0</v>
      </c>
      <c r="M412" s="99">
        <v>0</v>
      </c>
      <c r="N412" s="99">
        <v>0</v>
      </c>
    </row>
    <row r="413" spans="1:15" ht="9.75" customHeight="1" x14ac:dyDescent="0.15">
      <c r="A413" s="331"/>
      <c r="B413" s="332" t="s">
        <v>958</v>
      </c>
      <c r="C413" s="213">
        <v>14</v>
      </c>
      <c r="D413" s="213">
        <v>7</v>
      </c>
      <c r="E413" s="213">
        <v>0</v>
      </c>
      <c r="F413" s="213">
        <v>0</v>
      </c>
      <c r="G413" s="213">
        <v>0</v>
      </c>
      <c r="H413" s="213">
        <v>0</v>
      </c>
      <c r="I413" s="213">
        <v>0</v>
      </c>
      <c r="J413" s="213">
        <v>0</v>
      </c>
      <c r="K413" s="213">
        <v>0</v>
      </c>
      <c r="L413" s="213">
        <v>0</v>
      </c>
      <c r="M413" s="99">
        <v>0</v>
      </c>
      <c r="N413" s="99">
        <v>0</v>
      </c>
    </row>
    <row r="414" spans="1:15" ht="25.5" customHeight="1" x14ac:dyDescent="0.2">
      <c r="A414" s="809" t="s">
        <v>146</v>
      </c>
      <c r="B414" s="810"/>
      <c r="C414" s="213">
        <v>2399</v>
      </c>
      <c r="D414" s="213">
        <v>1213</v>
      </c>
      <c r="E414" s="213">
        <v>502</v>
      </c>
      <c r="F414" s="213">
        <v>290</v>
      </c>
      <c r="G414" s="213">
        <v>498</v>
      </c>
      <c r="H414" s="213">
        <v>286</v>
      </c>
      <c r="I414" s="213">
        <v>522</v>
      </c>
      <c r="J414" s="213">
        <v>300</v>
      </c>
      <c r="K414" s="213">
        <v>510</v>
      </c>
      <c r="L414" s="213">
        <v>295</v>
      </c>
      <c r="M414" s="99">
        <v>21.550646100000002</v>
      </c>
      <c r="N414" s="99">
        <v>24.48474856</v>
      </c>
      <c r="O414"/>
    </row>
    <row r="415" spans="1:15" ht="9.75" customHeight="1" x14ac:dyDescent="0.2">
      <c r="A415" s="331"/>
      <c r="B415" s="332" t="s">
        <v>959</v>
      </c>
      <c r="C415" s="213">
        <v>1517</v>
      </c>
      <c r="D415" s="213">
        <v>692</v>
      </c>
      <c r="E415" s="213">
        <v>465</v>
      </c>
      <c r="F415" s="213">
        <v>267</v>
      </c>
      <c r="G415" s="213">
        <v>464</v>
      </c>
      <c r="H415" s="213">
        <v>266</v>
      </c>
      <c r="I415" s="213">
        <v>481</v>
      </c>
      <c r="J415" s="213">
        <v>275</v>
      </c>
      <c r="K415" s="213">
        <v>474</v>
      </c>
      <c r="L415" s="213">
        <v>273</v>
      </c>
      <c r="M415" s="99">
        <v>31.6413975</v>
      </c>
      <c r="N415" s="99">
        <v>39.73988439</v>
      </c>
      <c r="O415"/>
    </row>
    <row r="416" spans="1:15" ht="9.75" customHeight="1" x14ac:dyDescent="0.2">
      <c r="A416" s="331"/>
      <c r="B416" s="332" t="s">
        <v>960</v>
      </c>
      <c r="C416" s="213">
        <v>365</v>
      </c>
      <c r="D416" s="213">
        <v>169</v>
      </c>
      <c r="E416" s="213">
        <v>34</v>
      </c>
      <c r="F416" s="213">
        <v>20</v>
      </c>
      <c r="G416" s="213">
        <v>34</v>
      </c>
      <c r="H416" s="213">
        <v>20</v>
      </c>
      <c r="I416" s="213">
        <v>37</v>
      </c>
      <c r="J416" s="213">
        <v>22</v>
      </c>
      <c r="K416" s="213">
        <v>35</v>
      </c>
      <c r="L416" s="213">
        <v>21</v>
      </c>
      <c r="M416" s="99">
        <v>9.8630136989999997</v>
      </c>
      <c r="N416" s="99">
        <v>12.426035499999999</v>
      </c>
      <c r="O416"/>
    </row>
    <row r="417" spans="1:15" ht="9.75" customHeight="1" x14ac:dyDescent="0.2">
      <c r="A417" s="331"/>
      <c r="B417" s="332" t="s">
        <v>961</v>
      </c>
      <c r="C417" s="213">
        <v>271</v>
      </c>
      <c r="D417" s="213">
        <v>213</v>
      </c>
      <c r="E417" s="213">
        <v>0</v>
      </c>
      <c r="F417" s="213">
        <v>0</v>
      </c>
      <c r="G417" s="213">
        <v>0</v>
      </c>
      <c r="H417" s="213">
        <v>0</v>
      </c>
      <c r="I417" s="213">
        <v>0</v>
      </c>
      <c r="J417" s="213">
        <v>0</v>
      </c>
      <c r="K417" s="213">
        <v>0</v>
      </c>
      <c r="L417" s="213">
        <v>0</v>
      </c>
      <c r="M417" s="99">
        <v>0</v>
      </c>
      <c r="N417" s="99">
        <v>0</v>
      </c>
      <c r="O417"/>
    </row>
    <row r="418" spans="1:15" ht="9.75" customHeight="1" x14ac:dyDescent="0.2">
      <c r="A418" s="331"/>
      <c r="B418" s="332" t="s">
        <v>962</v>
      </c>
      <c r="C418" s="213">
        <v>38</v>
      </c>
      <c r="D418" s="213">
        <v>25</v>
      </c>
      <c r="E418" s="213">
        <v>0</v>
      </c>
      <c r="F418" s="213">
        <v>0</v>
      </c>
      <c r="G418" s="213">
        <v>0</v>
      </c>
      <c r="H418" s="213">
        <v>0</v>
      </c>
      <c r="I418" s="213">
        <v>0</v>
      </c>
      <c r="J418" s="213">
        <v>0</v>
      </c>
      <c r="K418" s="213">
        <v>0</v>
      </c>
      <c r="L418" s="213">
        <v>0</v>
      </c>
      <c r="M418" s="213">
        <v>0</v>
      </c>
      <c r="N418" s="213">
        <v>0</v>
      </c>
      <c r="O418"/>
    </row>
    <row r="419" spans="1:15" ht="9.75" customHeight="1" x14ac:dyDescent="0.2">
      <c r="A419" s="331"/>
      <c r="B419" s="332" t="s">
        <v>963</v>
      </c>
      <c r="C419" s="213">
        <v>208</v>
      </c>
      <c r="D419" s="213">
        <v>114</v>
      </c>
      <c r="E419" s="213">
        <v>3</v>
      </c>
      <c r="F419" s="213">
        <v>3</v>
      </c>
      <c r="G419" s="213">
        <v>0</v>
      </c>
      <c r="H419" s="213">
        <v>0</v>
      </c>
      <c r="I419" s="213">
        <v>4</v>
      </c>
      <c r="J419" s="213">
        <v>3</v>
      </c>
      <c r="K419" s="213">
        <v>1</v>
      </c>
      <c r="L419" s="213">
        <v>1</v>
      </c>
      <c r="M419" s="99">
        <v>0.48076923100000002</v>
      </c>
      <c r="N419" s="99">
        <v>0.87719298199999995</v>
      </c>
      <c r="O419"/>
    </row>
    <row r="420" spans="1:15" ht="25.5" customHeight="1" x14ac:dyDescent="0.2">
      <c r="A420" s="809" t="s">
        <v>147</v>
      </c>
      <c r="B420" s="810"/>
      <c r="C420" s="213">
        <v>8509</v>
      </c>
      <c r="D420" s="213">
        <v>4917</v>
      </c>
      <c r="E420" s="213">
        <v>712</v>
      </c>
      <c r="F420" s="213">
        <v>413</v>
      </c>
      <c r="G420" s="213">
        <v>425</v>
      </c>
      <c r="H420" s="213">
        <v>254</v>
      </c>
      <c r="I420" s="213">
        <v>454</v>
      </c>
      <c r="J420" s="213">
        <v>269</v>
      </c>
      <c r="K420" s="213">
        <v>427</v>
      </c>
      <c r="L420" s="213">
        <v>251</v>
      </c>
      <c r="M420" s="99">
        <v>5.5588200729999997</v>
      </c>
      <c r="N420" s="99">
        <v>5.7962172059999997</v>
      </c>
      <c r="O420"/>
    </row>
    <row r="421" spans="1:15" ht="9.75" customHeight="1" x14ac:dyDescent="0.15">
      <c r="A421" s="331"/>
      <c r="B421" s="332" t="s">
        <v>964</v>
      </c>
      <c r="C421" s="213">
        <v>2613</v>
      </c>
      <c r="D421" s="213">
        <v>1273</v>
      </c>
      <c r="E421" s="213">
        <v>0</v>
      </c>
      <c r="F421" s="213">
        <v>0</v>
      </c>
      <c r="G421" s="213">
        <v>0</v>
      </c>
      <c r="H421" s="213">
        <v>0</v>
      </c>
      <c r="I421" s="213">
        <v>0</v>
      </c>
      <c r="J421" s="213">
        <v>0</v>
      </c>
      <c r="K421" s="213">
        <v>0</v>
      </c>
      <c r="L421" s="213">
        <v>0</v>
      </c>
      <c r="M421" s="99">
        <v>0</v>
      </c>
      <c r="N421" s="99">
        <v>0</v>
      </c>
    </row>
    <row r="422" spans="1:15" ht="9.75" customHeight="1" x14ac:dyDescent="0.15">
      <c r="A422" s="331"/>
      <c r="B422" s="332" t="s">
        <v>965</v>
      </c>
      <c r="C422" s="213">
        <v>861</v>
      </c>
      <c r="D422" s="213">
        <v>498</v>
      </c>
      <c r="E422" s="213">
        <v>274</v>
      </c>
      <c r="F422" s="213">
        <v>152</v>
      </c>
      <c r="G422" s="213">
        <v>1</v>
      </c>
      <c r="H422" s="213">
        <v>1</v>
      </c>
      <c r="I422" s="213">
        <v>2</v>
      </c>
      <c r="J422" s="213">
        <v>1</v>
      </c>
      <c r="K422" s="213">
        <v>2</v>
      </c>
      <c r="L422" s="213">
        <v>1</v>
      </c>
      <c r="M422" s="99">
        <v>0.34843205599999999</v>
      </c>
      <c r="N422" s="99">
        <v>0.40160642600000002</v>
      </c>
    </row>
    <row r="423" spans="1:15" ht="9.75" customHeight="1" x14ac:dyDescent="0.15">
      <c r="A423" s="331"/>
      <c r="B423" s="332" t="s">
        <v>966</v>
      </c>
      <c r="C423" s="213">
        <v>963</v>
      </c>
      <c r="D423" s="213">
        <v>504</v>
      </c>
      <c r="E423" s="213">
        <v>0</v>
      </c>
      <c r="F423" s="213">
        <v>0</v>
      </c>
      <c r="G423" s="213">
        <v>0</v>
      </c>
      <c r="H423" s="213">
        <v>0</v>
      </c>
      <c r="I423" s="213">
        <v>0</v>
      </c>
      <c r="J423" s="213">
        <v>0</v>
      </c>
      <c r="K423" s="213">
        <v>0</v>
      </c>
      <c r="L423" s="213">
        <v>0</v>
      </c>
      <c r="M423" s="99">
        <v>0</v>
      </c>
      <c r="N423" s="99">
        <v>0</v>
      </c>
    </row>
    <row r="424" spans="1:15" ht="9.75" customHeight="1" x14ac:dyDescent="0.15">
      <c r="A424" s="331"/>
      <c r="B424" s="332" t="s">
        <v>967</v>
      </c>
      <c r="C424" s="213">
        <v>246</v>
      </c>
      <c r="D424" s="213">
        <v>120</v>
      </c>
      <c r="E424" s="213">
        <v>18</v>
      </c>
      <c r="F424" s="213">
        <v>7</v>
      </c>
      <c r="G424" s="213">
        <v>18</v>
      </c>
      <c r="H424" s="213">
        <v>7</v>
      </c>
      <c r="I424" s="213">
        <v>31</v>
      </c>
      <c r="J424" s="213">
        <v>16</v>
      </c>
      <c r="K424" s="213">
        <v>19</v>
      </c>
      <c r="L424" s="213">
        <v>8</v>
      </c>
      <c r="M424" s="99">
        <v>7.7235772359999997</v>
      </c>
      <c r="N424" s="99">
        <v>6.6666666670000003</v>
      </c>
    </row>
    <row r="425" spans="1:15" ht="9.75" customHeight="1" x14ac:dyDescent="0.15">
      <c r="A425" s="331"/>
      <c r="B425" s="332" t="s">
        <v>968</v>
      </c>
      <c r="C425" s="213">
        <v>134</v>
      </c>
      <c r="D425" s="213">
        <v>82</v>
      </c>
      <c r="E425" s="213">
        <v>113</v>
      </c>
      <c r="F425" s="213">
        <v>68</v>
      </c>
      <c r="G425" s="213">
        <v>113</v>
      </c>
      <c r="H425" s="213">
        <v>68</v>
      </c>
      <c r="I425" s="213">
        <v>134</v>
      </c>
      <c r="J425" s="213">
        <v>82</v>
      </c>
      <c r="K425" s="213">
        <v>134</v>
      </c>
      <c r="L425" s="213">
        <v>82</v>
      </c>
      <c r="M425" s="99">
        <v>100</v>
      </c>
      <c r="N425" s="99">
        <v>100</v>
      </c>
    </row>
    <row r="426" spans="1:15" ht="9.75" customHeight="1" x14ac:dyDescent="0.15">
      <c r="A426" s="331"/>
      <c r="B426" s="332" t="s">
        <v>969</v>
      </c>
      <c r="C426" s="213">
        <v>179</v>
      </c>
      <c r="D426" s="213">
        <v>97</v>
      </c>
      <c r="E426" s="213">
        <v>0</v>
      </c>
      <c r="F426" s="213">
        <v>0</v>
      </c>
      <c r="G426" s="213">
        <v>0</v>
      </c>
      <c r="H426" s="213">
        <v>0</v>
      </c>
      <c r="I426" s="213">
        <v>3</v>
      </c>
      <c r="J426" s="213">
        <v>2</v>
      </c>
      <c r="K426" s="213">
        <v>3</v>
      </c>
      <c r="L426" s="213">
        <v>2</v>
      </c>
      <c r="M426" s="213">
        <v>1.675977654</v>
      </c>
      <c r="N426" s="213">
        <v>2.0618556699999999</v>
      </c>
    </row>
    <row r="427" spans="1:15" ht="9.75" customHeight="1" x14ac:dyDescent="0.15">
      <c r="A427" s="331"/>
      <c r="B427" s="332" t="s">
        <v>970</v>
      </c>
      <c r="C427" s="213">
        <v>583</v>
      </c>
      <c r="D427" s="213">
        <v>393</v>
      </c>
      <c r="E427" s="213">
        <v>41</v>
      </c>
      <c r="F427" s="213">
        <v>31</v>
      </c>
      <c r="G427" s="213">
        <v>40</v>
      </c>
      <c r="H427" s="213">
        <v>30</v>
      </c>
      <c r="I427" s="213">
        <v>38</v>
      </c>
      <c r="J427" s="213">
        <v>27</v>
      </c>
      <c r="K427" s="213">
        <v>30</v>
      </c>
      <c r="L427" s="213">
        <v>22</v>
      </c>
      <c r="M427" s="99">
        <v>7.3756432250000001</v>
      </c>
      <c r="N427" s="99">
        <v>8.3969465650000004</v>
      </c>
    </row>
    <row r="428" spans="1:15" ht="9.75" customHeight="1" x14ac:dyDescent="0.15">
      <c r="A428" s="331"/>
      <c r="B428" s="332" t="s">
        <v>971</v>
      </c>
      <c r="C428" s="213">
        <v>107</v>
      </c>
      <c r="D428" s="213">
        <v>69</v>
      </c>
      <c r="E428" s="213">
        <v>0</v>
      </c>
      <c r="F428" s="213">
        <v>0</v>
      </c>
      <c r="G428" s="213">
        <v>0</v>
      </c>
      <c r="H428" s="213">
        <v>0</v>
      </c>
      <c r="I428" s="213">
        <v>0</v>
      </c>
      <c r="J428" s="213">
        <v>0</v>
      </c>
      <c r="K428" s="213">
        <v>0</v>
      </c>
      <c r="L428" s="213">
        <v>0</v>
      </c>
      <c r="M428" s="99">
        <v>0</v>
      </c>
      <c r="N428" s="99">
        <v>0</v>
      </c>
    </row>
    <row r="429" spans="1:15" ht="9.75" customHeight="1" x14ac:dyDescent="0.15">
      <c r="A429" s="331"/>
      <c r="B429" s="332" t="s">
        <v>972</v>
      </c>
      <c r="C429" s="213">
        <v>94</v>
      </c>
      <c r="D429" s="213">
        <v>50</v>
      </c>
      <c r="E429" s="213">
        <v>94</v>
      </c>
      <c r="F429" s="213">
        <v>50</v>
      </c>
      <c r="G429" s="213">
        <v>94</v>
      </c>
      <c r="H429" s="213">
        <v>50</v>
      </c>
      <c r="I429" s="213">
        <v>94</v>
      </c>
      <c r="J429" s="213">
        <v>50</v>
      </c>
      <c r="K429" s="213">
        <v>94</v>
      </c>
      <c r="L429" s="213">
        <v>50</v>
      </c>
      <c r="M429" s="99">
        <v>100</v>
      </c>
      <c r="N429" s="99">
        <v>100</v>
      </c>
    </row>
    <row r="430" spans="1:15" ht="9.75" customHeight="1" x14ac:dyDescent="0.15">
      <c r="A430" s="331"/>
      <c r="B430" s="332" t="s">
        <v>973</v>
      </c>
      <c r="C430" s="213">
        <v>975</v>
      </c>
      <c r="D430" s="213">
        <v>734</v>
      </c>
      <c r="E430" s="213">
        <v>0</v>
      </c>
      <c r="F430" s="213">
        <v>0</v>
      </c>
      <c r="G430" s="213">
        <v>0</v>
      </c>
      <c r="H430" s="213">
        <v>0</v>
      </c>
      <c r="I430" s="213">
        <v>0</v>
      </c>
      <c r="J430" s="213">
        <v>0</v>
      </c>
      <c r="K430" s="213">
        <v>0</v>
      </c>
      <c r="L430" s="213">
        <v>0</v>
      </c>
      <c r="M430" s="99">
        <v>0</v>
      </c>
      <c r="N430" s="99">
        <v>0</v>
      </c>
    </row>
    <row r="431" spans="1:15" ht="9.75" customHeight="1" x14ac:dyDescent="0.15">
      <c r="A431" s="331"/>
      <c r="B431" s="332" t="s">
        <v>974</v>
      </c>
      <c r="C431" s="213">
        <v>898</v>
      </c>
      <c r="D431" s="213">
        <v>510</v>
      </c>
      <c r="E431" s="213">
        <v>16</v>
      </c>
      <c r="F431" s="213">
        <v>8</v>
      </c>
      <c r="G431" s="213">
        <v>3</v>
      </c>
      <c r="H431" s="213">
        <v>1</v>
      </c>
      <c r="I431" s="213">
        <v>25</v>
      </c>
      <c r="J431" s="213">
        <v>14</v>
      </c>
      <c r="K431" s="213">
        <v>18</v>
      </c>
      <c r="L431" s="213">
        <v>9</v>
      </c>
      <c r="M431" s="99">
        <v>2.115812918</v>
      </c>
      <c r="N431" s="99">
        <v>1.7647058819999999</v>
      </c>
    </row>
    <row r="432" spans="1:15" ht="9.75" customHeight="1" x14ac:dyDescent="0.15">
      <c r="A432" s="331"/>
      <c r="B432" s="332" t="s">
        <v>930</v>
      </c>
      <c r="M432" s="99"/>
      <c r="N432" s="99"/>
    </row>
    <row r="433" spans="1:15" ht="9.75" customHeight="1" x14ac:dyDescent="0.15">
      <c r="A433" s="331"/>
      <c r="B433" s="332" t="s">
        <v>975</v>
      </c>
      <c r="C433" s="213">
        <v>96</v>
      </c>
      <c r="D433" s="213">
        <v>57</v>
      </c>
      <c r="E433" s="213">
        <v>13</v>
      </c>
      <c r="F433" s="213">
        <v>8</v>
      </c>
      <c r="G433" s="213">
        <v>13</v>
      </c>
      <c r="H433" s="213">
        <v>8</v>
      </c>
      <c r="I433" s="213">
        <v>13</v>
      </c>
      <c r="J433" s="213">
        <v>8</v>
      </c>
      <c r="K433" s="213">
        <v>13</v>
      </c>
      <c r="L433" s="213">
        <v>8</v>
      </c>
      <c r="M433" s="99">
        <v>13.54166667</v>
      </c>
      <c r="N433" s="99">
        <v>14.03508772</v>
      </c>
    </row>
    <row r="434" spans="1:15" ht="9.75" customHeight="1" x14ac:dyDescent="0.15">
      <c r="A434" s="331"/>
      <c r="B434" s="332" t="s">
        <v>1517</v>
      </c>
      <c r="M434" s="99"/>
      <c r="N434" s="99"/>
    </row>
    <row r="435" spans="1:15" ht="9.75" customHeight="1" x14ac:dyDescent="0.15">
      <c r="A435" s="331"/>
      <c r="B435" s="332" t="s">
        <v>977</v>
      </c>
      <c r="C435" s="213">
        <v>37</v>
      </c>
      <c r="D435" s="213">
        <v>32</v>
      </c>
      <c r="E435" s="213">
        <v>0</v>
      </c>
      <c r="F435" s="213">
        <v>0</v>
      </c>
      <c r="G435" s="213">
        <v>0</v>
      </c>
      <c r="H435" s="213">
        <v>0</v>
      </c>
      <c r="I435" s="213">
        <v>0</v>
      </c>
      <c r="J435" s="213">
        <v>0</v>
      </c>
      <c r="K435" s="213">
        <v>0</v>
      </c>
      <c r="L435" s="213">
        <v>0</v>
      </c>
      <c r="M435" s="99">
        <v>0</v>
      </c>
      <c r="N435" s="99">
        <v>0</v>
      </c>
    </row>
    <row r="436" spans="1:15" ht="9.75" customHeight="1" x14ac:dyDescent="0.15">
      <c r="A436" s="331"/>
      <c r="B436" s="332" t="s">
        <v>2476</v>
      </c>
      <c r="C436" s="213">
        <v>174</v>
      </c>
      <c r="D436" s="213">
        <v>104</v>
      </c>
      <c r="E436" s="213">
        <v>9</v>
      </c>
      <c r="F436" s="213">
        <v>6</v>
      </c>
      <c r="G436" s="213">
        <v>9</v>
      </c>
      <c r="H436" s="213">
        <v>6</v>
      </c>
      <c r="I436" s="213">
        <v>0</v>
      </c>
      <c r="J436" s="213">
        <v>0</v>
      </c>
      <c r="K436" s="213">
        <v>0</v>
      </c>
      <c r="L436" s="213">
        <v>0</v>
      </c>
      <c r="M436" s="99">
        <v>5.1724137929999996</v>
      </c>
      <c r="N436" s="99">
        <v>5.769230769</v>
      </c>
    </row>
    <row r="437" spans="1:15" ht="6.75" customHeight="1" x14ac:dyDescent="0.2">
      <c r="A437" s="331"/>
      <c r="B437" s="339"/>
      <c r="O437"/>
    </row>
    <row r="438" spans="1:15" ht="9.75" customHeight="1" x14ac:dyDescent="0.15">
      <c r="A438" s="202"/>
      <c r="B438" s="178"/>
      <c r="C438" s="230"/>
      <c r="D438" s="230"/>
    </row>
    <row r="439" spans="1:15" ht="9.75" customHeight="1" x14ac:dyDescent="0.15">
      <c r="A439" s="202"/>
      <c r="B439" s="178"/>
      <c r="C439" s="230"/>
      <c r="D439" s="230"/>
    </row>
    <row r="440" spans="1:15" ht="9.75" customHeight="1" x14ac:dyDescent="0.15">
      <c r="A440" s="202"/>
      <c r="B440" s="178"/>
      <c r="C440" s="230"/>
      <c r="D440" s="230"/>
    </row>
    <row r="441" spans="1:15" ht="9.75" customHeight="1" x14ac:dyDescent="0.15">
      <c r="A441" s="335"/>
      <c r="B441" s="336"/>
      <c r="C441" s="230"/>
      <c r="D441" s="230"/>
    </row>
    <row r="442" spans="1:15" ht="9.75" customHeight="1" x14ac:dyDescent="0.15">
      <c r="A442" s="202" t="s">
        <v>727</v>
      </c>
      <c r="B442" s="336"/>
      <c r="C442" s="230"/>
      <c r="D442" s="230"/>
    </row>
    <row r="443" spans="1:15" ht="9.75" customHeight="1" x14ac:dyDescent="0.15">
      <c r="A443" s="337" t="s">
        <v>1516</v>
      </c>
      <c r="B443" s="336"/>
      <c r="C443" s="230"/>
      <c r="D443" s="230"/>
    </row>
    <row r="444" spans="1:15" ht="9.75" customHeight="1" x14ac:dyDescent="0.15">
      <c r="A444" s="337"/>
      <c r="B444" s="336"/>
      <c r="C444" s="230"/>
      <c r="D444" s="230"/>
    </row>
    <row r="445" spans="1:15" ht="9.75" customHeight="1" x14ac:dyDescent="0.15">
      <c r="A445" s="811" t="s">
        <v>2379</v>
      </c>
      <c r="B445" s="811"/>
      <c r="C445" s="811"/>
      <c r="D445" s="811"/>
    </row>
    <row r="446" spans="1:15" ht="22.5" customHeight="1" x14ac:dyDescent="0.15">
      <c r="B446" s="338"/>
      <c r="C446" s="330" t="s">
        <v>841</v>
      </c>
    </row>
    <row r="447" spans="1:15" ht="12" customHeight="1" x14ac:dyDescent="0.15">
      <c r="B447" s="232"/>
      <c r="C447" s="340"/>
    </row>
    <row r="448" spans="1:15" ht="12" customHeight="1" x14ac:dyDescent="0.15">
      <c r="A448" s="809" t="s">
        <v>1527</v>
      </c>
      <c r="B448" s="810"/>
    </row>
    <row r="449" spans="1:14" ht="12" customHeight="1" x14ac:dyDescent="0.15">
      <c r="A449" s="661"/>
      <c r="B449" s="662" t="s">
        <v>922</v>
      </c>
    </row>
    <row r="450" spans="1:14" ht="9.75" customHeight="1" x14ac:dyDescent="0.15">
      <c r="A450" s="331"/>
      <c r="B450" s="332" t="s">
        <v>978</v>
      </c>
      <c r="C450" s="213">
        <v>188</v>
      </c>
      <c r="D450" s="213">
        <v>120</v>
      </c>
      <c r="E450" s="213">
        <v>134</v>
      </c>
      <c r="F450" s="213">
        <v>83</v>
      </c>
      <c r="G450" s="213">
        <v>134</v>
      </c>
      <c r="H450" s="213">
        <v>83</v>
      </c>
      <c r="I450" s="213">
        <v>114</v>
      </c>
      <c r="J450" s="213">
        <v>69</v>
      </c>
      <c r="K450" s="213">
        <v>114</v>
      </c>
      <c r="L450" s="213">
        <v>69</v>
      </c>
      <c r="M450" s="99">
        <v>72.340425530000005</v>
      </c>
      <c r="N450" s="99">
        <v>70.833333330000002</v>
      </c>
    </row>
    <row r="451" spans="1:14" ht="9.75" customHeight="1" x14ac:dyDescent="0.15">
      <c r="A451" s="331"/>
      <c r="B451" s="332" t="s">
        <v>2443</v>
      </c>
      <c r="C451" s="213">
        <v>65</v>
      </c>
      <c r="D451" s="213">
        <v>52</v>
      </c>
      <c r="E451" s="213">
        <v>0</v>
      </c>
      <c r="F451" s="213">
        <v>0</v>
      </c>
      <c r="G451" s="213">
        <v>0</v>
      </c>
      <c r="H451" s="213">
        <v>0</v>
      </c>
      <c r="I451" s="213">
        <v>0</v>
      </c>
      <c r="J451" s="213">
        <v>0</v>
      </c>
      <c r="K451" s="213">
        <v>0</v>
      </c>
      <c r="L451" s="213">
        <v>0</v>
      </c>
      <c r="M451" s="99">
        <v>0</v>
      </c>
      <c r="N451" s="99">
        <v>0</v>
      </c>
    </row>
    <row r="452" spans="1:14" ht="9" customHeight="1" x14ac:dyDescent="0.15">
      <c r="A452" s="331"/>
      <c r="B452" s="332" t="s">
        <v>979</v>
      </c>
      <c r="C452" s="213">
        <v>296</v>
      </c>
      <c r="D452" s="213">
        <v>222</v>
      </c>
      <c r="E452" s="213">
        <v>0</v>
      </c>
      <c r="F452" s="213">
        <v>0</v>
      </c>
      <c r="G452" s="213">
        <v>0</v>
      </c>
      <c r="H452" s="213">
        <v>0</v>
      </c>
      <c r="I452" s="213">
        <v>0</v>
      </c>
      <c r="J452" s="213">
        <v>0</v>
      </c>
      <c r="K452" s="213">
        <v>0</v>
      </c>
      <c r="L452" s="213">
        <v>0</v>
      </c>
      <c r="M452" s="99">
        <v>0</v>
      </c>
      <c r="N452" s="99">
        <v>0</v>
      </c>
    </row>
    <row r="453" spans="1:14" ht="25.5" customHeight="1" x14ac:dyDescent="0.15">
      <c r="A453" s="809" t="s">
        <v>148</v>
      </c>
      <c r="B453" s="810"/>
      <c r="C453" s="213">
        <v>17531</v>
      </c>
      <c r="D453" s="213">
        <v>9152</v>
      </c>
      <c r="E453" s="213">
        <v>862</v>
      </c>
      <c r="F453" s="213">
        <v>438</v>
      </c>
      <c r="G453" s="213">
        <v>774</v>
      </c>
      <c r="H453" s="213">
        <v>396</v>
      </c>
      <c r="I453" s="213">
        <v>1284</v>
      </c>
      <c r="J453" s="213">
        <v>705</v>
      </c>
      <c r="K453" s="213">
        <v>1039</v>
      </c>
      <c r="L453" s="213">
        <v>583</v>
      </c>
      <c r="M453" s="99">
        <v>7.0845930069999996</v>
      </c>
      <c r="N453" s="99">
        <v>7.5502622380000002</v>
      </c>
    </row>
    <row r="454" spans="1:14" ht="9.75" customHeight="1" x14ac:dyDescent="0.15">
      <c r="A454" s="331"/>
      <c r="B454" s="332" t="s">
        <v>980</v>
      </c>
      <c r="C454" s="213">
        <v>2997</v>
      </c>
      <c r="D454" s="213">
        <v>1246</v>
      </c>
      <c r="E454" s="213">
        <v>83</v>
      </c>
      <c r="F454" s="213">
        <v>32</v>
      </c>
      <c r="G454" s="213">
        <v>82</v>
      </c>
      <c r="H454" s="213">
        <v>31</v>
      </c>
      <c r="I454" s="213">
        <v>108</v>
      </c>
      <c r="J454" s="213">
        <v>46</v>
      </c>
      <c r="K454" s="213">
        <v>60</v>
      </c>
      <c r="L454" s="213">
        <v>27</v>
      </c>
      <c r="M454" s="99">
        <v>3.1364698029999998</v>
      </c>
      <c r="N454" s="99">
        <v>3.0497592299999998</v>
      </c>
    </row>
    <row r="455" spans="1:14" ht="9.75" customHeight="1" x14ac:dyDescent="0.15">
      <c r="A455" s="331"/>
      <c r="B455" s="332" t="s">
        <v>983</v>
      </c>
      <c r="C455" s="213">
        <v>2344</v>
      </c>
      <c r="D455" s="213">
        <v>1303</v>
      </c>
      <c r="E455" s="213">
        <v>162</v>
      </c>
      <c r="F455" s="213">
        <v>84</v>
      </c>
      <c r="G455" s="213">
        <v>155</v>
      </c>
      <c r="H455" s="213">
        <v>78</v>
      </c>
      <c r="I455" s="213">
        <v>210</v>
      </c>
      <c r="J455" s="213">
        <v>116</v>
      </c>
      <c r="K455" s="213">
        <v>194</v>
      </c>
      <c r="L455" s="213">
        <v>107</v>
      </c>
      <c r="M455" s="99">
        <v>8.4897610920000002</v>
      </c>
      <c r="N455" s="99">
        <v>8.4420567920000007</v>
      </c>
    </row>
    <row r="456" spans="1:14" ht="9.75" customHeight="1" x14ac:dyDescent="0.15">
      <c r="A456" s="331"/>
      <c r="B456" s="332" t="s">
        <v>984</v>
      </c>
      <c r="C456" s="213">
        <v>1546</v>
      </c>
      <c r="D456" s="213">
        <v>1048</v>
      </c>
      <c r="E456" s="213">
        <v>58</v>
      </c>
      <c r="F456" s="213">
        <v>40</v>
      </c>
      <c r="G456" s="213">
        <v>56</v>
      </c>
      <c r="H456" s="213">
        <v>38</v>
      </c>
      <c r="I456" s="213">
        <v>168</v>
      </c>
      <c r="J456" s="213">
        <v>119</v>
      </c>
      <c r="K456" s="213">
        <v>128</v>
      </c>
      <c r="L456" s="213">
        <v>85</v>
      </c>
      <c r="M456" s="99">
        <v>9.3790426910000004</v>
      </c>
      <c r="N456" s="99">
        <v>9.4465648850000008</v>
      </c>
    </row>
    <row r="457" spans="1:14" ht="9.75" customHeight="1" x14ac:dyDescent="0.15">
      <c r="A457" s="331"/>
      <c r="B457" s="332" t="s">
        <v>981</v>
      </c>
      <c r="C457" s="213">
        <v>300</v>
      </c>
      <c r="D457" s="213">
        <v>124</v>
      </c>
      <c r="E457" s="213">
        <v>68</v>
      </c>
      <c r="F457" s="213">
        <v>29</v>
      </c>
      <c r="G457" s="213">
        <v>48</v>
      </c>
      <c r="H457" s="213">
        <v>21</v>
      </c>
      <c r="I457" s="213">
        <v>91</v>
      </c>
      <c r="J457" s="213">
        <v>33</v>
      </c>
      <c r="K457" s="213">
        <v>40</v>
      </c>
      <c r="L457" s="213">
        <v>17</v>
      </c>
      <c r="M457" s="99">
        <v>22.666666670000001</v>
      </c>
      <c r="N457" s="99">
        <v>20.96774194</v>
      </c>
    </row>
    <row r="458" spans="1:14" ht="9.75" customHeight="1" x14ac:dyDescent="0.15">
      <c r="A458" s="331"/>
      <c r="B458" s="332" t="s">
        <v>982</v>
      </c>
      <c r="C458" s="213">
        <v>2886</v>
      </c>
      <c r="D458" s="213">
        <v>1050</v>
      </c>
      <c r="E458" s="213">
        <v>190</v>
      </c>
      <c r="F458" s="213">
        <v>75</v>
      </c>
      <c r="G458" s="213">
        <v>184</v>
      </c>
      <c r="H458" s="213">
        <v>73</v>
      </c>
      <c r="I458" s="213">
        <v>169</v>
      </c>
      <c r="J458" s="213">
        <v>65</v>
      </c>
      <c r="K458" s="213">
        <v>135</v>
      </c>
      <c r="L458" s="213">
        <v>50</v>
      </c>
      <c r="M458" s="99">
        <v>6.5835065840000002</v>
      </c>
      <c r="N458" s="99">
        <v>7.2380952379999997</v>
      </c>
    </row>
    <row r="459" spans="1:14" ht="9.75" customHeight="1" x14ac:dyDescent="0.15">
      <c r="A459" s="331"/>
      <c r="B459" s="332" t="s">
        <v>985</v>
      </c>
      <c r="C459" s="213">
        <v>2095</v>
      </c>
      <c r="D459" s="213">
        <v>1157</v>
      </c>
      <c r="E459" s="213">
        <v>29</v>
      </c>
      <c r="F459" s="213">
        <v>14</v>
      </c>
      <c r="G459" s="213">
        <v>15</v>
      </c>
      <c r="H459" s="213">
        <v>9</v>
      </c>
      <c r="I459" s="213">
        <v>77</v>
      </c>
      <c r="J459" s="213">
        <v>51</v>
      </c>
      <c r="K459" s="213">
        <v>44</v>
      </c>
      <c r="L459" s="213">
        <v>34</v>
      </c>
      <c r="M459" s="99">
        <v>2.529832936</v>
      </c>
      <c r="N459" s="99">
        <v>3.4572169399999999</v>
      </c>
    </row>
    <row r="460" spans="1:14" ht="9.75" customHeight="1" x14ac:dyDescent="0.15">
      <c r="A460" s="331"/>
      <c r="B460" s="332" t="s">
        <v>986</v>
      </c>
      <c r="C460" s="213">
        <v>78</v>
      </c>
      <c r="D460" s="213">
        <v>59</v>
      </c>
      <c r="E460" s="213">
        <v>0</v>
      </c>
      <c r="F460" s="213">
        <v>0</v>
      </c>
      <c r="G460" s="213">
        <v>0</v>
      </c>
      <c r="H460" s="213">
        <v>0</v>
      </c>
      <c r="I460" s="213">
        <v>0</v>
      </c>
      <c r="J460" s="213">
        <v>0</v>
      </c>
      <c r="K460" s="213">
        <v>0</v>
      </c>
      <c r="L460" s="213">
        <v>0</v>
      </c>
      <c r="M460" s="99">
        <v>0</v>
      </c>
      <c r="N460" s="99">
        <v>0</v>
      </c>
    </row>
    <row r="461" spans="1:14" ht="9.75" customHeight="1" x14ac:dyDescent="0.15">
      <c r="A461" s="331"/>
      <c r="B461" s="332" t="s">
        <v>987</v>
      </c>
      <c r="C461" s="213">
        <v>171</v>
      </c>
      <c r="D461" s="213">
        <v>83</v>
      </c>
      <c r="E461" s="213">
        <v>41</v>
      </c>
      <c r="F461" s="213">
        <v>25</v>
      </c>
      <c r="G461" s="213">
        <v>41</v>
      </c>
      <c r="H461" s="213">
        <v>25</v>
      </c>
      <c r="I461" s="213">
        <v>41</v>
      </c>
      <c r="J461" s="213">
        <v>25</v>
      </c>
      <c r="K461" s="213">
        <v>41</v>
      </c>
      <c r="L461" s="213">
        <v>25</v>
      </c>
      <c r="M461" s="99">
        <v>23.97660819</v>
      </c>
      <c r="N461" s="99">
        <v>30.12048193</v>
      </c>
    </row>
    <row r="462" spans="1:14" ht="9.75" customHeight="1" x14ac:dyDescent="0.15">
      <c r="A462" s="331"/>
      <c r="B462" s="332" t="s">
        <v>988</v>
      </c>
      <c r="C462" s="213">
        <v>1707</v>
      </c>
      <c r="D462" s="213">
        <v>1231</v>
      </c>
      <c r="E462" s="213">
        <v>0</v>
      </c>
      <c r="F462" s="213">
        <v>0</v>
      </c>
      <c r="G462" s="213">
        <v>0</v>
      </c>
      <c r="H462" s="213">
        <v>0</v>
      </c>
      <c r="I462" s="213">
        <v>232</v>
      </c>
      <c r="J462" s="213">
        <v>137</v>
      </c>
      <c r="K462" s="213">
        <v>232</v>
      </c>
      <c r="L462" s="213">
        <v>137</v>
      </c>
      <c r="M462" s="99">
        <v>13.591095490000001</v>
      </c>
      <c r="N462" s="99">
        <v>11.12916328</v>
      </c>
    </row>
    <row r="463" spans="1:14" ht="9" customHeight="1" x14ac:dyDescent="0.15">
      <c r="A463" s="331"/>
      <c r="B463" s="332" t="s">
        <v>989</v>
      </c>
      <c r="C463" s="213">
        <v>585</v>
      </c>
      <c r="D463" s="213">
        <v>102</v>
      </c>
      <c r="E463" s="213">
        <v>13</v>
      </c>
      <c r="F463" s="213">
        <v>3</v>
      </c>
      <c r="G463" s="213">
        <v>0</v>
      </c>
      <c r="H463" s="213">
        <v>0</v>
      </c>
      <c r="I463" s="213">
        <v>0</v>
      </c>
      <c r="J463" s="213">
        <v>0</v>
      </c>
      <c r="K463" s="213">
        <v>0</v>
      </c>
      <c r="L463" s="213">
        <v>0</v>
      </c>
      <c r="M463" s="99">
        <v>0</v>
      </c>
      <c r="N463" s="99">
        <v>0</v>
      </c>
    </row>
    <row r="464" spans="1:14" ht="9" customHeight="1" x14ac:dyDescent="0.15">
      <c r="A464" s="331"/>
      <c r="B464" s="332" t="s">
        <v>1528</v>
      </c>
      <c r="M464" s="99"/>
      <c r="N464" s="99"/>
    </row>
    <row r="465" spans="1:14" ht="9.75" customHeight="1" x14ac:dyDescent="0.15">
      <c r="A465" s="331"/>
      <c r="B465" s="332" t="s">
        <v>1529</v>
      </c>
      <c r="C465" s="213">
        <v>829</v>
      </c>
      <c r="D465" s="213">
        <v>573</v>
      </c>
      <c r="E465" s="213">
        <v>38</v>
      </c>
      <c r="F465" s="213">
        <v>24</v>
      </c>
      <c r="G465" s="213">
        <v>33</v>
      </c>
      <c r="H465" s="213">
        <v>20</v>
      </c>
      <c r="I465" s="213">
        <v>18</v>
      </c>
      <c r="J465" s="213">
        <v>13</v>
      </c>
      <c r="K465" s="213">
        <v>13</v>
      </c>
      <c r="L465" s="213">
        <v>10</v>
      </c>
      <c r="M465" s="99">
        <v>4.4632086849999997</v>
      </c>
      <c r="N465" s="99">
        <v>4.1884816750000002</v>
      </c>
    </row>
    <row r="466" spans="1:14" ht="9.75" customHeight="1" x14ac:dyDescent="0.15">
      <c r="A466" s="331"/>
      <c r="B466" s="332" t="s">
        <v>990</v>
      </c>
      <c r="M466" s="99"/>
      <c r="N466" s="99"/>
    </row>
    <row r="467" spans="1:14" ht="9" customHeight="1" x14ac:dyDescent="0.15">
      <c r="A467" s="331"/>
      <c r="B467" s="332" t="s">
        <v>991</v>
      </c>
      <c r="C467" s="213">
        <v>301</v>
      </c>
      <c r="D467" s="213">
        <v>156</v>
      </c>
      <c r="E467" s="213">
        <v>0</v>
      </c>
      <c r="F467" s="213">
        <v>0</v>
      </c>
      <c r="G467" s="213">
        <v>0</v>
      </c>
      <c r="H467" s="213">
        <v>0</v>
      </c>
      <c r="I467" s="213">
        <v>0</v>
      </c>
      <c r="J467" s="213">
        <v>0</v>
      </c>
      <c r="K467" s="213">
        <v>0</v>
      </c>
      <c r="L467" s="213">
        <v>0</v>
      </c>
      <c r="M467" s="99">
        <v>0</v>
      </c>
      <c r="N467" s="99">
        <v>0</v>
      </c>
    </row>
    <row r="468" spans="1:14" ht="9" customHeight="1" x14ac:dyDescent="0.15">
      <c r="A468" s="331"/>
      <c r="B468" s="332" t="s">
        <v>992</v>
      </c>
      <c r="M468" s="99"/>
      <c r="N468" s="99"/>
    </row>
    <row r="469" spans="1:14" ht="9.75" customHeight="1" x14ac:dyDescent="0.15">
      <c r="A469" s="331"/>
      <c r="B469" s="332" t="s">
        <v>993</v>
      </c>
      <c r="C469" s="213">
        <v>52</v>
      </c>
      <c r="D469" s="213">
        <v>40</v>
      </c>
      <c r="E469" s="213">
        <v>0</v>
      </c>
      <c r="F469" s="213">
        <v>0</v>
      </c>
      <c r="G469" s="213">
        <v>0</v>
      </c>
      <c r="H469" s="213">
        <v>0</v>
      </c>
      <c r="I469" s="213">
        <v>0</v>
      </c>
      <c r="J469" s="213">
        <v>0</v>
      </c>
      <c r="K469" s="213">
        <v>0</v>
      </c>
      <c r="L469" s="213">
        <v>0</v>
      </c>
      <c r="M469" s="99">
        <v>0</v>
      </c>
      <c r="N469" s="99">
        <v>0</v>
      </c>
    </row>
    <row r="470" spans="1:14" ht="9.75" customHeight="1" x14ac:dyDescent="0.15">
      <c r="A470" s="331"/>
      <c r="B470" s="332" t="s">
        <v>1530</v>
      </c>
      <c r="C470" s="213">
        <v>127</v>
      </c>
      <c r="D470" s="213">
        <v>74</v>
      </c>
      <c r="E470" s="213">
        <v>127</v>
      </c>
      <c r="F470" s="213">
        <v>74</v>
      </c>
      <c r="G470" s="213">
        <v>127</v>
      </c>
      <c r="H470" s="213">
        <v>74</v>
      </c>
      <c r="I470" s="213">
        <v>127</v>
      </c>
      <c r="J470" s="213">
        <v>74</v>
      </c>
      <c r="K470" s="213">
        <v>127</v>
      </c>
      <c r="L470" s="213">
        <v>74</v>
      </c>
      <c r="M470" s="99">
        <v>100</v>
      </c>
      <c r="N470" s="99">
        <v>100</v>
      </c>
    </row>
    <row r="471" spans="1:14" ht="9.75" customHeight="1" x14ac:dyDescent="0.15">
      <c r="A471" s="331"/>
      <c r="B471" s="332" t="s">
        <v>998</v>
      </c>
      <c r="C471" s="213">
        <v>72</v>
      </c>
      <c r="D471" s="213">
        <v>46</v>
      </c>
      <c r="E471" s="213">
        <v>0</v>
      </c>
      <c r="F471" s="213">
        <v>0</v>
      </c>
      <c r="G471" s="213">
        <v>0</v>
      </c>
      <c r="H471" s="213">
        <v>0</v>
      </c>
      <c r="I471" s="213">
        <v>0</v>
      </c>
      <c r="J471" s="213">
        <v>0</v>
      </c>
      <c r="K471" s="213">
        <v>0</v>
      </c>
      <c r="L471" s="213">
        <v>0</v>
      </c>
      <c r="M471" s="99">
        <v>0</v>
      </c>
      <c r="N471" s="99">
        <v>0</v>
      </c>
    </row>
    <row r="472" spans="1:14" ht="9.75" customHeight="1" x14ac:dyDescent="0.15">
      <c r="A472" s="331"/>
      <c r="B472" s="332" t="s">
        <v>999</v>
      </c>
      <c r="M472" s="99"/>
      <c r="N472" s="99"/>
    </row>
    <row r="473" spans="1:14" ht="9.75" customHeight="1" x14ac:dyDescent="0.15">
      <c r="A473" s="331"/>
      <c r="B473" s="332" t="s">
        <v>1000</v>
      </c>
      <c r="C473" s="213">
        <v>1107</v>
      </c>
      <c r="D473" s="213">
        <v>579</v>
      </c>
      <c r="E473" s="213">
        <v>20</v>
      </c>
      <c r="F473" s="213">
        <v>11</v>
      </c>
      <c r="G473" s="213">
        <v>0</v>
      </c>
      <c r="H473" s="213">
        <v>0</v>
      </c>
      <c r="I473" s="213">
        <v>32</v>
      </c>
      <c r="J473" s="213">
        <v>17</v>
      </c>
      <c r="K473" s="213">
        <v>23</v>
      </c>
      <c r="L473" s="213">
        <v>15</v>
      </c>
      <c r="M473" s="99">
        <v>2.0776874439999999</v>
      </c>
      <c r="N473" s="99">
        <v>2.5906735749999998</v>
      </c>
    </row>
    <row r="474" spans="1:14" ht="9.75" customHeight="1" x14ac:dyDescent="0.15">
      <c r="A474" s="331"/>
      <c r="B474" s="332" t="s">
        <v>1001</v>
      </c>
      <c r="C474" s="213">
        <v>334</v>
      </c>
      <c r="D474" s="213">
        <v>281</v>
      </c>
      <c r="E474" s="213">
        <v>33</v>
      </c>
      <c r="F474" s="213">
        <v>27</v>
      </c>
      <c r="G474" s="213">
        <v>33</v>
      </c>
      <c r="H474" s="213">
        <v>27</v>
      </c>
      <c r="I474" s="213">
        <v>11</v>
      </c>
      <c r="J474" s="213">
        <v>9</v>
      </c>
      <c r="K474" s="213">
        <v>2</v>
      </c>
      <c r="L474" s="213">
        <v>2</v>
      </c>
      <c r="M474" s="99">
        <v>9.880239521</v>
      </c>
      <c r="N474" s="99">
        <v>9.6085409249999998</v>
      </c>
    </row>
    <row r="475" spans="1:14" ht="25.5" customHeight="1" x14ac:dyDescent="0.15">
      <c r="A475" s="809" t="s">
        <v>149</v>
      </c>
      <c r="B475" s="810"/>
      <c r="C475" s="213">
        <v>3018</v>
      </c>
      <c r="D475" s="213">
        <v>1600</v>
      </c>
      <c r="E475" s="213">
        <v>66</v>
      </c>
      <c r="F475" s="213">
        <v>50</v>
      </c>
      <c r="G475" s="213">
        <v>63</v>
      </c>
      <c r="H475" s="213">
        <v>47</v>
      </c>
      <c r="I475" s="213">
        <v>95</v>
      </c>
      <c r="J475" s="213">
        <v>62</v>
      </c>
      <c r="K475" s="213">
        <v>82</v>
      </c>
      <c r="L475" s="213">
        <v>57</v>
      </c>
      <c r="M475" s="99">
        <v>3.1146454609999998</v>
      </c>
      <c r="N475" s="99">
        <v>4</v>
      </c>
    </row>
    <row r="476" spans="1:14" ht="9.75" customHeight="1" x14ac:dyDescent="0.15">
      <c r="A476" s="331"/>
      <c r="B476" s="332" t="s">
        <v>1002</v>
      </c>
      <c r="C476" s="213">
        <v>532</v>
      </c>
      <c r="D476" s="213">
        <v>329</v>
      </c>
      <c r="E476" s="213">
        <v>1</v>
      </c>
      <c r="F476" s="213">
        <v>1</v>
      </c>
      <c r="G476" s="213">
        <v>0</v>
      </c>
      <c r="H476" s="213">
        <v>0</v>
      </c>
      <c r="I476" s="213">
        <v>10</v>
      </c>
      <c r="J476" s="213">
        <v>5</v>
      </c>
      <c r="K476" s="213">
        <v>7</v>
      </c>
      <c r="L476" s="213">
        <v>3</v>
      </c>
      <c r="M476" s="99">
        <v>1.315789474</v>
      </c>
      <c r="N476" s="99">
        <v>0.91185410300000003</v>
      </c>
    </row>
    <row r="477" spans="1:14" ht="9.75" customHeight="1" x14ac:dyDescent="0.15">
      <c r="A477" s="331"/>
      <c r="B477" s="332" t="s">
        <v>1003</v>
      </c>
      <c r="C477" s="213">
        <v>339</v>
      </c>
      <c r="D477" s="213">
        <v>259</v>
      </c>
      <c r="E477" s="213">
        <v>0</v>
      </c>
      <c r="F477" s="213">
        <v>0</v>
      </c>
      <c r="G477" s="213">
        <v>0</v>
      </c>
      <c r="H477" s="213">
        <v>0</v>
      </c>
      <c r="I477" s="213">
        <v>0</v>
      </c>
      <c r="J477" s="213">
        <v>0</v>
      </c>
      <c r="K477" s="213">
        <v>0</v>
      </c>
      <c r="L477" s="213">
        <v>0</v>
      </c>
      <c r="M477" s="99">
        <v>0</v>
      </c>
      <c r="N477" s="99">
        <v>0</v>
      </c>
    </row>
    <row r="478" spans="1:14" ht="9.75" customHeight="1" x14ac:dyDescent="0.15">
      <c r="A478" s="331"/>
      <c r="B478" s="332" t="s">
        <v>1004</v>
      </c>
      <c r="C478" s="213">
        <v>414</v>
      </c>
      <c r="D478" s="213">
        <v>153</v>
      </c>
      <c r="E478" s="213">
        <v>53</v>
      </c>
      <c r="F478" s="213">
        <v>41</v>
      </c>
      <c r="G478" s="213">
        <v>52</v>
      </c>
      <c r="H478" s="213">
        <v>40</v>
      </c>
      <c r="I478" s="213">
        <v>58</v>
      </c>
      <c r="J478" s="213">
        <v>44</v>
      </c>
      <c r="K478" s="213">
        <v>51</v>
      </c>
      <c r="L478" s="213">
        <v>41</v>
      </c>
      <c r="M478" s="99">
        <v>14.00966184</v>
      </c>
      <c r="N478" s="99">
        <v>28.758169930000001</v>
      </c>
    </row>
    <row r="479" spans="1:14" ht="9.75" customHeight="1" x14ac:dyDescent="0.15">
      <c r="A479" s="331"/>
      <c r="B479" s="332" t="s">
        <v>1005</v>
      </c>
      <c r="C479" s="213">
        <v>1542</v>
      </c>
      <c r="D479" s="213">
        <v>702</v>
      </c>
      <c r="E479" s="213">
        <v>7</v>
      </c>
      <c r="F479" s="213">
        <v>3</v>
      </c>
      <c r="G479" s="213">
        <v>7</v>
      </c>
      <c r="H479" s="213">
        <v>3</v>
      </c>
      <c r="I479" s="213">
        <v>27</v>
      </c>
      <c r="J479" s="213">
        <v>13</v>
      </c>
      <c r="K479" s="213">
        <v>24</v>
      </c>
      <c r="L479" s="213">
        <v>13</v>
      </c>
      <c r="M479" s="99">
        <v>1.6212710770000001</v>
      </c>
      <c r="N479" s="99">
        <v>1.851851852</v>
      </c>
    </row>
    <row r="480" spans="1:14" ht="9.75" customHeight="1" x14ac:dyDescent="0.15">
      <c r="A480" s="331"/>
      <c r="B480" s="332" t="s">
        <v>1006</v>
      </c>
      <c r="C480" s="213">
        <v>147</v>
      </c>
      <c r="D480" s="213">
        <v>119</v>
      </c>
      <c r="E480" s="213">
        <v>5</v>
      </c>
      <c r="F480" s="213">
        <v>5</v>
      </c>
      <c r="G480" s="213">
        <v>4</v>
      </c>
      <c r="H480" s="213">
        <v>4</v>
      </c>
      <c r="I480" s="213">
        <v>0</v>
      </c>
      <c r="J480" s="213">
        <v>0</v>
      </c>
      <c r="K480" s="213">
        <v>0</v>
      </c>
      <c r="L480" s="213">
        <v>0</v>
      </c>
      <c r="M480" s="99">
        <v>2.721088435</v>
      </c>
      <c r="N480" s="99">
        <v>3.361344538</v>
      </c>
    </row>
    <row r="481" spans="1:14" ht="9.75" customHeight="1" x14ac:dyDescent="0.15">
      <c r="A481" s="331"/>
      <c r="B481" s="332" t="s">
        <v>1007</v>
      </c>
      <c r="C481" s="213">
        <v>44</v>
      </c>
      <c r="D481" s="213">
        <v>38</v>
      </c>
      <c r="E481" s="213">
        <v>0</v>
      </c>
      <c r="F481" s="213">
        <v>0</v>
      </c>
      <c r="G481" s="213">
        <v>0</v>
      </c>
      <c r="H481" s="213">
        <v>0</v>
      </c>
      <c r="I481" s="213">
        <v>0</v>
      </c>
      <c r="J481" s="213">
        <v>0</v>
      </c>
      <c r="K481" s="213">
        <v>0</v>
      </c>
      <c r="L481" s="213">
        <v>0</v>
      </c>
      <c r="M481" s="99">
        <v>0</v>
      </c>
      <c r="N481" s="99">
        <v>0</v>
      </c>
    </row>
    <row r="482" spans="1:14" ht="25.5" customHeight="1" x14ac:dyDescent="0.15">
      <c r="A482" s="809" t="s">
        <v>150</v>
      </c>
      <c r="B482" s="810"/>
      <c r="C482" s="213">
        <v>13033</v>
      </c>
      <c r="D482" s="213">
        <v>6293</v>
      </c>
      <c r="E482" s="213">
        <v>537</v>
      </c>
      <c r="F482" s="213">
        <v>300</v>
      </c>
      <c r="G482" s="213">
        <v>448</v>
      </c>
      <c r="H482" s="213">
        <v>256</v>
      </c>
      <c r="I482" s="213">
        <v>530</v>
      </c>
      <c r="J482" s="213">
        <v>290</v>
      </c>
      <c r="K482" s="213">
        <v>456</v>
      </c>
      <c r="L482" s="213">
        <v>250</v>
      </c>
      <c r="M482" s="99">
        <v>3.8977978979999999</v>
      </c>
      <c r="N482" s="99">
        <v>4.4176068649999998</v>
      </c>
    </row>
    <row r="483" spans="1:14" ht="9.75" customHeight="1" x14ac:dyDescent="0.15">
      <c r="B483" s="332" t="s">
        <v>1008</v>
      </c>
      <c r="C483" s="213">
        <v>2558</v>
      </c>
      <c r="D483" s="213">
        <v>1200</v>
      </c>
      <c r="E483" s="213">
        <v>0</v>
      </c>
      <c r="F483" s="213">
        <v>0</v>
      </c>
      <c r="G483" s="213">
        <v>0</v>
      </c>
      <c r="H483" s="213">
        <v>0</v>
      </c>
      <c r="I483" s="213">
        <v>0</v>
      </c>
      <c r="J483" s="213">
        <v>0</v>
      </c>
      <c r="K483" s="213">
        <v>0</v>
      </c>
      <c r="L483" s="213">
        <v>0</v>
      </c>
      <c r="M483" s="99">
        <v>0</v>
      </c>
      <c r="N483" s="99">
        <v>0</v>
      </c>
    </row>
    <row r="484" spans="1:14" ht="9.75" customHeight="1" x14ac:dyDescent="0.15">
      <c r="B484" s="332" t="s">
        <v>1009</v>
      </c>
      <c r="C484" s="213">
        <v>836</v>
      </c>
      <c r="D484" s="213">
        <v>404</v>
      </c>
      <c r="E484" s="213">
        <v>66</v>
      </c>
      <c r="F484" s="213">
        <v>33</v>
      </c>
      <c r="G484" s="213">
        <v>66</v>
      </c>
      <c r="H484" s="213">
        <v>33</v>
      </c>
      <c r="I484" s="213">
        <v>70</v>
      </c>
      <c r="J484" s="213">
        <v>36</v>
      </c>
      <c r="K484" s="213">
        <v>63</v>
      </c>
      <c r="L484" s="213">
        <v>31</v>
      </c>
      <c r="M484" s="99">
        <v>8.6124401909999992</v>
      </c>
      <c r="N484" s="99">
        <v>8.9108910889999997</v>
      </c>
    </row>
    <row r="485" spans="1:14" ht="9.75" customHeight="1" x14ac:dyDescent="0.15">
      <c r="B485" s="332" t="s">
        <v>1011</v>
      </c>
      <c r="C485" s="213">
        <v>2030</v>
      </c>
      <c r="D485" s="213">
        <v>998</v>
      </c>
      <c r="E485" s="213">
        <v>78</v>
      </c>
      <c r="F485" s="213">
        <v>48</v>
      </c>
      <c r="G485" s="213">
        <v>73</v>
      </c>
      <c r="H485" s="213">
        <v>43</v>
      </c>
      <c r="I485" s="213">
        <v>139</v>
      </c>
      <c r="J485" s="213">
        <v>72</v>
      </c>
      <c r="K485" s="213">
        <v>107</v>
      </c>
      <c r="L485" s="213">
        <v>53</v>
      </c>
      <c r="M485" s="99">
        <v>5.566502463</v>
      </c>
      <c r="N485" s="99">
        <v>5.7114228459999996</v>
      </c>
    </row>
    <row r="486" spans="1:14" ht="9.75" customHeight="1" x14ac:dyDescent="0.15">
      <c r="B486" s="332" t="s">
        <v>1012</v>
      </c>
      <c r="C486" s="213">
        <v>1449</v>
      </c>
      <c r="D486" s="213">
        <v>817</v>
      </c>
      <c r="E486" s="213">
        <v>0</v>
      </c>
      <c r="F486" s="213">
        <v>0</v>
      </c>
      <c r="G486" s="213">
        <v>0</v>
      </c>
      <c r="H486" s="213">
        <v>0</v>
      </c>
      <c r="I486" s="213">
        <v>0</v>
      </c>
      <c r="J486" s="213">
        <v>0</v>
      </c>
      <c r="K486" s="213">
        <v>0</v>
      </c>
      <c r="L486" s="213">
        <v>0</v>
      </c>
      <c r="M486" s="99">
        <v>0</v>
      </c>
      <c r="N486" s="99">
        <v>0</v>
      </c>
    </row>
    <row r="487" spans="1:14" ht="9.75" customHeight="1" x14ac:dyDescent="0.15">
      <c r="B487" s="332" t="s">
        <v>1014</v>
      </c>
      <c r="C487" s="213">
        <v>1408</v>
      </c>
      <c r="D487" s="213">
        <v>579</v>
      </c>
      <c r="E487" s="213">
        <v>30</v>
      </c>
      <c r="F487" s="213">
        <v>18</v>
      </c>
      <c r="G487" s="213">
        <v>30</v>
      </c>
      <c r="H487" s="213">
        <v>18</v>
      </c>
      <c r="I487" s="213">
        <v>31</v>
      </c>
      <c r="J487" s="213">
        <v>18</v>
      </c>
      <c r="K487" s="213">
        <v>29</v>
      </c>
      <c r="L487" s="213">
        <v>16</v>
      </c>
      <c r="M487" s="99">
        <v>2.2017045450000001</v>
      </c>
      <c r="N487" s="99">
        <v>3.1088082899999998</v>
      </c>
    </row>
    <row r="488" spans="1:14" ht="9.75" customHeight="1" x14ac:dyDescent="0.15">
      <c r="B488" s="332" t="s">
        <v>1013</v>
      </c>
      <c r="C488" s="213">
        <v>3058</v>
      </c>
      <c r="D488" s="213">
        <v>1486</v>
      </c>
      <c r="E488" s="213">
        <v>284</v>
      </c>
      <c r="F488" s="213">
        <v>162</v>
      </c>
      <c r="G488" s="213">
        <v>277</v>
      </c>
      <c r="H488" s="213">
        <v>160</v>
      </c>
      <c r="I488" s="213">
        <v>279</v>
      </c>
      <c r="J488" s="213">
        <v>158</v>
      </c>
      <c r="K488" s="213">
        <v>250</v>
      </c>
      <c r="L488" s="213">
        <v>147</v>
      </c>
      <c r="M488" s="99">
        <v>9.3198168740000007</v>
      </c>
      <c r="N488" s="99">
        <v>11.03633917</v>
      </c>
    </row>
    <row r="489" spans="1:14" ht="9.75" customHeight="1" x14ac:dyDescent="0.15">
      <c r="B489" s="332" t="s">
        <v>1015</v>
      </c>
      <c r="C489" s="213">
        <v>191</v>
      </c>
      <c r="D489" s="213">
        <v>105</v>
      </c>
      <c r="E489" s="213">
        <v>75</v>
      </c>
      <c r="F489" s="213">
        <v>37</v>
      </c>
      <c r="G489" s="213">
        <v>2</v>
      </c>
      <c r="H489" s="213">
        <v>2</v>
      </c>
      <c r="I489" s="213">
        <v>2</v>
      </c>
      <c r="J489" s="213">
        <v>2</v>
      </c>
      <c r="K489" s="213">
        <v>2</v>
      </c>
      <c r="L489" s="213">
        <v>2</v>
      </c>
      <c r="M489" s="99">
        <v>1.0471204190000001</v>
      </c>
      <c r="N489" s="99">
        <v>1.904761905</v>
      </c>
    </row>
    <row r="490" spans="1:14" ht="9.75" customHeight="1" x14ac:dyDescent="0.15">
      <c r="B490" s="332" t="s">
        <v>1016</v>
      </c>
      <c r="C490" s="213">
        <v>420</v>
      </c>
      <c r="D490" s="213">
        <v>253</v>
      </c>
      <c r="E490" s="213">
        <v>0</v>
      </c>
      <c r="F490" s="213">
        <v>0</v>
      </c>
      <c r="G490" s="213">
        <v>0</v>
      </c>
      <c r="H490" s="213">
        <v>0</v>
      </c>
      <c r="I490" s="213">
        <v>0</v>
      </c>
      <c r="J490" s="213">
        <v>0</v>
      </c>
      <c r="K490" s="213">
        <v>0</v>
      </c>
      <c r="L490" s="213">
        <v>0</v>
      </c>
      <c r="M490" s="99">
        <v>0</v>
      </c>
      <c r="N490" s="99">
        <v>0</v>
      </c>
    </row>
    <row r="491" spans="1:14" ht="9.75" customHeight="1" x14ac:dyDescent="0.15">
      <c r="B491" s="332" t="s">
        <v>1010</v>
      </c>
      <c r="C491" s="213">
        <v>145</v>
      </c>
      <c r="D491" s="213">
        <v>41</v>
      </c>
      <c r="E491" s="213">
        <v>0</v>
      </c>
      <c r="F491" s="213">
        <v>0</v>
      </c>
      <c r="G491" s="213">
        <v>0</v>
      </c>
      <c r="H491" s="213">
        <v>0</v>
      </c>
      <c r="I491" s="213">
        <v>0</v>
      </c>
      <c r="J491" s="213">
        <v>0</v>
      </c>
      <c r="K491" s="213">
        <v>0</v>
      </c>
      <c r="L491" s="213">
        <v>0</v>
      </c>
      <c r="M491" s="99">
        <v>0</v>
      </c>
      <c r="N491" s="99">
        <v>0</v>
      </c>
    </row>
    <row r="492" spans="1:14" ht="9.75" customHeight="1" x14ac:dyDescent="0.15">
      <c r="B492" s="332" t="s">
        <v>1017</v>
      </c>
      <c r="C492" s="213">
        <v>175</v>
      </c>
      <c r="D492" s="213">
        <v>62</v>
      </c>
      <c r="E492" s="213">
        <v>0</v>
      </c>
      <c r="F492" s="213">
        <v>0</v>
      </c>
      <c r="G492" s="213">
        <v>0</v>
      </c>
      <c r="H492" s="213">
        <v>0</v>
      </c>
      <c r="I492" s="213">
        <v>0</v>
      </c>
      <c r="J492" s="213">
        <v>0</v>
      </c>
      <c r="K492" s="213">
        <v>0</v>
      </c>
      <c r="L492" s="213">
        <v>0</v>
      </c>
      <c r="M492" s="99">
        <v>0</v>
      </c>
      <c r="N492" s="99">
        <v>0</v>
      </c>
    </row>
    <row r="493" spans="1:14" ht="9.75" customHeight="1" x14ac:dyDescent="0.15">
      <c r="B493" s="332" t="s">
        <v>1018</v>
      </c>
      <c r="C493" s="213">
        <v>167</v>
      </c>
      <c r="D493" s="213">
        <v>64</v>
      </c>
      <c r="E493" s="213">
        <v>0</v>
      </c>
      <c r="F493" s="213">
        <v>0</v>
      </c>
      <c r="G493" s="213">
        <v>0</v>
      </c>
      <c r="H493" s="213">
        <v>0</v>
      </c>
      <c r="I493" s="213">
        <v>0</v>
      </c>
      <c r="J493" s="213">
        <v>0</v>
      </c>
      <c r="K493" s="213">
        <v>0</v>
      </c>
      <c r="L493" s="213">
        <v>0</v>
      </c>
      <c r="M493" s="99">
        <v>0</v>
      </c>
      <c r="N493" s="99">
        <v>0</v>
      </c>
    </row>
    <row r="494" spans="1:14" ht="9.75" customHeight="1" x14ac:dyDescent="0.15">
      <c r="B494" s="332" t="s">
        <v>1020</v>
      </c>
      <c r="C494" s="213">
        <v>131</v>
      </c>
      <c r="D494" s="213">
        <v>66</v>
      </c>
      <c r="E494" s="213">
        <v>0</v>
      </c>
      <c r="F494" s="213">
        <v>0</v>
      </c>
      <c r="G494" s="213">
        <v>0</v>
      </c>
      <c r="H494" s="213">
        <v>0</v>
      </c>
      <c r="I494" s="213">
        <v>0</v>
      </c>
      <c r="J494" s="213">
        <v>0</v>
      </c>
      <c r="K494" s="213">
        <v>0</v>
      </c>
      <c r="L494" s="213">
        <v>0</v>
      </c>
      <c r="M494" s="99">
        <v>0</v>
      </c>
      <c r="N494" s="99">
        <v>0</v>
      </c>
    </row>
    <row r="495" spans="1:14" ht="9.75" customHeight="1" x14ac:dyDescent="0.15">
      <c r="B495" s="332" t="s">
        <v>1019</v>
      </c>
      <c r="C495" s="213">
        <v>286</v>
      </c>
      <c r="D495" s="213">
        <v>147</v>
      </c>
      <c r="E495" s="213">
        <v>4</v>
      </c>
      <c r="F495" s="213">
        <v>2</v>
      </c>
      <c r="G495" s="213">
        <v>0</v>
      </c>
      <c r="H495" s="213">
        <v>0</v>
      </c>
      <c r="I495" s="213">
        <v>9</v>
      </c>
      <c r="J495" s="213">
        <v>4</v>
      </c>
      <c r="K495" s="213">
        <v>5</v>
      </c>
      <c r="L495" s="213">
        <v>1</v>
      </c>
      <c r="M495" s="99">
        <v>1.7482517479999999</v>
      </c>
      <c r="N495" s="99">
        <v>0.68027210900000001</v>
      </c>
    </row>
    <row r="496" spans="1:14" ht="9.75" customHeight="1" x14ac:dyDescent="0.15">
      <c r="B496" s="332" t="s">
        <v>1021</v>
      </c>
      <c r="C496" s="213">
        <v>8</v>
      </c>
      <c r="D496" s="213">
        <v>5</v>
      </c>
      <c r="E496" s="213">
        <v>0</v>
      </c>
      <c r="F496" s="213">
        <v>0</v>
      </c>
      <c r="G496" s="213">
        <v>0</v>
      </c>
      <c r="H496" s="213">
        <v>0</v>
      </c>
      <c r="I496" s="213">
        <v>0</v>
      </c>
      <c r="J496" s="213">
        <v>0</v>
      </c>
      <c r="K496" s="213">
        <v>0</v>
      </c>
      <c r="L496" s="213">
        <v>0</v>
      </c>
      <c r="M496" s="99">
        <v>0</v>
      </c>
      <c r="N496" s="99">
        <v>0</v>
      </c>
    </row>
    <row r="497" spans="1:14" ht="9.75" customHeight="1" x14ac:dyDescent="0.15">
      <c r="B497" s="332" t="s">
        <v>1022</v>
      </c>
      <c r="C497" s="213">
        <v>30</v>
      </c>
      <c r="D497" s="213">
        <v>27</v>
      </c>
      <c r="E497" s="213">
        <v>0</v>
      </c>
      <c r="F497" s="213">
        <v>0</v>
      </c>
      <c r="G497" s="213">
        <v>0</v>
      </c>
      <c r="H497" s="213">
        <v>0</v>
      </c>
      <c r="I497" s="213">
        <v>0</v>
      </c>
      <c r="J497" s="213">
        <v>0</v>
      </c>
      <c r="K497" s="213">
        <v>0</v>
      </c>
      <c r="L497" s="213">
        <v>0</v>
      </c>
      <c r="M497" s="99">
        <v>0</v>
      </c>
      <c r="N497" s="99">
        <v>0</v>
      </c>
    </row>
    <row r="498" spans="1:14" ht="9.75" customHeight="1" x14ac:dyDescent="0.15">
      <c r="B498" s="332" t="s">
        <v>1023</v>
      </c>
      <c r="C498" s="213">
        <v>141</v>
      </c>
      <c r="D498" s="213">
        <v>39</v>
      </c>
      <c r="E498" s="213">
        <v>0</v>
      </c>
      <c r="F498" s="213">
        <v>0</v>
      </c>
      <c r="G498" s="213">
        <v>0</v>
      </c>
      <c r="H498" s="213">
        <v>0</v>
      </c>
      <c r="I498" s="213">
        <v>0</v>
      </c>
      <c r="J498" s="213">
        <v>0</v>
      </c>
      <c r="K498" s="213">
        <v>0</v>
      </c>
      <c r="L498" s="213">
        <v>0</v>
      </c>
      <c r="M498" s="99">
        <v>0</v>
      </c>
      <c r="N498" s="99">
        <v>0</v>
      </c>
    </row>
    <row r="499" spans="1:14" ht="25.5" customHeight="1" x14ac:dyDescent="0.15">
      <c r="A499" s="809" t="s">
        <v>151</v>
      </c>
      <c r="B499" s="810"/>
      <c r="C499" s="213">
        <v>40186</v>
      </c>
      <c r="D499" s="213">
        <v>20406</v>
      </c>
      <c r="E499" s="213">
        <v>1920</v>
      </c>
      <c r="F499" s="213">
        <v>1184</v>
      </c>
      <c r="G499" s="213">
        <v>1753</v>
      </c>
      <c r="H499" s="213">
        <v>1070</v>
      </c>
      <c r="I499" s="213">
        <v>2097</v>
      </c>
      <c r="J499" s="213">
        <v>1197</v>
      </c>
      <c r="K499" s="213">
        <v>1803</v>
      </c>
      <c r="L499" s="213">
        <v>1044</v>
      </c>
      <c r="M499" s="99">
        <v>5.3799830789999996</v>
      </c>
      <c r="N499" s="99">
        <v>6.2677643830000003</v>
      </c>
    </row>
    <row r="500" spans="1:14" ht="9.75" customHeight="1" x14ac:dyDescent="0.15">
      <c r="B500" s="332" t="s">
        <v>1024</v>
      </c>
      <c r="C500" s="213">
        <v>2156</v>
      </c>
      <c r="D500" s="213">
        <v>746</v>
      </c>
      <c r="E500" s="213">
        <v>26</v>
      </c>
      <c r="F500" s="213">
        <v>16</v>
      </c>
      <c r="G500" s="213">
        <v>26</v>
      </c>
      <c r="H500" s="213">
        <v>16</v>
      </c>
      <c r="I500" s="213">
        <v>0</v>
      </c>
      <c r="J500" s="213">
        <v>0</v>
      </c>
      <c r="K500" s="213">
        <v>0</v>
      </c>
      <c r="L500" s="213">
        <v>0</v>
      </c>
      <c r="M500" s="99">
        <v>1.2059369200000001</v>
      </c>
      <c r="N500" s="99">
        <v>2.1447721180000001</v>
      </c>
    </row>
    <row r="501" spans="1:14" ht="9.75" customHeight="1" x14ac:dyDescent="0.15">
      <c r="B501" s="332" t="s">
        <v>1025</v>
      </c>
      <c r="C501" s="213">
        <v>1845</v>
      </c>
      <c r="D501" s="213">
        <v>914</v>
      </c>
      <c r="E501" s="213">
        <v>0</v>
      </c>
      <c r="F501" s="213">
        <v>0</v>
      </c>
      <c r="G501" s="213">
        <v>0</v>
      </c>
      <c r="H501" s="213">
        <v>0</v>
      </c>
      <c r="I501" s="213">
        <v>1</v>
      </c>
      <c r="J501" s="213">
        <v>1</v>
      </c>
      <c r="K501" s="213">
        <v>0</v>
      </c>
      <c r="L501" s="213">
        <v>0</v>
      </c>
      <c r="M501" s="99">
        <v>0</v>
      </c>
      <c r="N501" s="99">
        <v>0</v>
      </c>
    </row>
    <row r="502" spans="1:14" ht="9.75" customHeight="1" x14ac:dyDescent="0.15">
      <c r="B502" s="332" t="s">
        <v>1026</v>
      </c>
      <c r="C502" s="213">
        <v>1040</v>
      </c>
      <c r="D502" s="213">
        <v>374</v>
      </c>
      <c r="E502" s="213">
        <v>100</v>
      </c>
      <c r="F502" s="213">
        <v>73</v>
      </c>
      <c r="G502" s="213">
        <v>90</v>
      </c>
      <c r="H502" s="213">
        <v>67</v>
      </c>
      <c r="I502" s="213">
        <v>125</v>
      </c>
      <c r="J502" s="213">
        <v>87</v>
      </c>
      <c r="K502" s="213">
        <v>105</v>
      </c>
      <c r="L502" s="213">
        <v>75</v>
      </c>
      <c r="M502" s="99">
        <v>10.38461538</v>
      </c>
      <c r="N502" s="99">
        <v>20.58823529</v>
      </c>
    </row>
    <row r="503" spans="1:14" ht="9.75" customHeight="1" x14ac:dyDescent="0.15">
      <c r="B503" s="332" t="s">
        <v>1027</v>
      </c>
      <c r="C503" s="213">
        <v>315</v>
      </c>
      <c r="D503" s="213">
        <v>287</v>
      </c>
      <c r="E503" s="213">
        <v>40</v>
      </c>
      <c r="F503" s="213">
        <v>36</v>
      </c>
      <c r="G503" s="213">
        <v>3</v>
      </c>
      <c r="H503" s="213">
        <v>3</v>
      </c>
      <c r="I503" s="213">
        <v>0</v>
      </c>
      <c r="J503" s="213">
        <v>0</v>
      </c>
      <c r="K503" s="213">
        <v>0</v>
      </c>
      <c r="L503" s="213">
        <v>0</v>
      </c>
      <c r="M503" s="99">
        <v>0.95238095199999995</v>
      </c>
      <c r="N503" s="99">
        <v>1.0452961670000001</v>
      </c>
    </row>
    <row r="504" spans="1:14" ht="9.75" customHeight="1" x14ac:dyDescent="0.15">
      <c r="B504" s="332" t="s">
        <v>2445</v>
      </c>
      <c r="C504" s="213">
        <v>1308</v>
      </c>
      <c r="D504" s="213">
        <v>631</v>
      </c>
      <c r="E504" s="213">
        <v>81</v>
      </c>
      <c r="F504" s="213">
        <v>56</v>
      </c>
      <c r="G504" s="213">
        <v>79</v>
      </c>
      <c r="H504" s="213">
        <v>54</v>
      </c>
      <c r="I504" s="213">
        <v>129</v>
      </c>
      <c r="J504" s="213">
        <v>85</v>
      </c>
      <c r="K504" s="213">
        <v>110</v>
      </c>
      <c r="L504" s="213">
        <v>77</v>
      </c>
      <c r="M504" s="99">
        <v>9.1743119269999998</v>
      </c>
      <c r="N504" s="99">
        <v>13.15372425</v>
      </c>
    </row>
    <row r="505" spans="1:14" ht="9.75" customHeight="1" x14ac:dyDescent="0.15">
      <c r="B505" s="332" t="s">
        <v>1028</v>
      </c>
      <c r="C505" s="213">
        <v>1848</v>
      </c>
      <c r="D505" s="213">
        <v>868</v>
      </c>
      <c r="E505" s="213">
        <v>121</v>
      </c>
      <c r="F505" s="213">
        <v>63</v>
      </c>
      <c r="G505" s="213">
        <v>117</v>
      </c>
      <c r="H505" s="213">
        <v>61</v>
      </c>
      <c r="I505" s="213">
        <v>120</v>
      </c>
      <c r="J505" s="213">
        <v>63</v>
      </c>
      <c r="K505" s="213">
        <v>114</v>
      </c>
      <c r="L505" s="213">
        <v>59</v>
      </c>
      <c r="M505" s="99">
        <v>6.4393939390000003</v>
      </c>
      <c r="N505" s="99">
        <v>7.02764977</v>
      </c>
    </row>
    <row r="506" spans="1:14" ht="9.75" customHeight="1" x14ac:dyDescent="0.15">
      <c r="B506" s="332" t="s">
        <v>2446</v>
      </c>
      <c r="C506" s="213">
        <v>1772</v>
      </c>
      <c r="D506" s="213">
        <v>1075</v>
      </c>
      <c r="E506" s="213">
        <v>111</v>
      </c>
      <c r="F506" s="213">
        <v>75</v>
      </c>
      <c r="G506" s="213">
        <v>107</v>
      </c>
      <c r="H506" s="213">
        <v>72</v>
      </c>
      <c r="I506" s="213">
        <v>130</v>
      </c>
      <c r="J506" s="213">
        <v>87</v>
      </c>
      <c r="K506" s="213">
        <v>99</v>
      </c>
      <c r="L506" s="213">
        <v>71</v>
      </c>
      <c r="M506" s="99">
        <v>7.110609481</v>
      </c>
      <c r="N506" s="99">
        <v>7.8139534880000001</v>
      </c>
    </row>
    <row r="507" spans="1:14" ht="9.75" customHeight="1" x14ac:dyDescent="0.15">
      <c r="B507" s="332" t="s">
        <v>2447</v>
      </c>
      <c r="C507" s="213">
        <v>1136</v>
      </c>
      <c r="D507" s="213">
        <v>451</v>
      </c>
      <c r="E507" s="213">
        <v>48</v>
      </c>
      <c r="F507" s="213">
        <v>28</v>
      </c>
      <c r="G507" s="213">
        <v>41</v>
      </c>
      <c r="H507" s="213">
        <v>27</v>
      </c>
      <c r="I507" s="213">
        <v>58</v>
      </c>
      <c r="J507" s="213">
        <v>35</v>
      </c>
      <c r="K507" s="213">
        <v>45</v>
      </c>
      <c r="L507" s="213">
        <v>30</v>
      </c>
      <c r="M507" s="99">
        <v>4.5774647890000004</v>
      </c>
      <c r="N507" s="99">
        <v>7.3170731709999997</v>
      </c>
    </row>
    <row r="508" spans="1:14" ht="9.75" customHeight="1" x14ac:dyDescent="0.15">
      <c r="B508" s="332" t="s">
        <v>2448</v>
      </c>
      <c r="C508" s="213">
        <v>887</v>
      </c>
      <c r="D508" s="213">
        <v>431</v>
      </c>
      <c r="E508" s="213">
        <v>0</v>
      </c>
      <c r="F508" s="213">
        <v>0</v>
      </c>
      <c r="G508" s="213">
        <v>0</v>
      </c>
      <c r="H508" s="213">
        <v>0</v>
      </c>
      <c r="I508" s="213">
        <v>0</v>
      </c>
      <c r="J508" s="213">
        <v>0</v>
      </c>
      <c r="K508" s="213">
        <v>0</v>
      </c>
      <c r="L508" s="213">
        <v>0</v>
      </c>
      <c r="M508" s="99">
        <v>0</v>
      </c>
      <c r="N508" s="99">
        <v>0</v>
      </c>
    </row>
    <row r="509" spans="1:14" ht="9.75" customHeight="1" x14ac:dyDescent="0.15">
      <c r="B509" s="332" t="s">
        <v>1030</v>
      </c>
      <c r="C509" s="213">
        <v>3672</v>
      </c>
      <c r="D509" s="213">
        <v>1670</v>
      </c>
      <c r="E509" s="213">
        <v>65</v>
      </c>
      <c r="F509" s="213">
        <v>35</v>
      </c>
      <c r="G509" s="213">
        <v>60</v>
      </c>
      <c r="H509" s="213">
        <v>32</v>
      </c>
      <c r="I509" s="213">
        <v>155</v>
      </c>
      <c r="J509" s="213">
        <v>76</v>
      </c>
      <c r="K509" s="213">
        <v>85</v>
      </c>
      <c r="L509" s="213">
        <v>45</v>
      </c>
      <c r="M509" s="99">
        <v>2.8050108929999999</v>
      </c>
      <c r="N509" s="99">
        <v>3.1137724549999999</v>
      </c>
    </row>
    <row r="510" spans="1:14" ht="9.75" customHeight="1" x14ac:dyDescent="0.15">
      <c r="B510" s="332" t="s">
        <v>2450</v>
      </c>
      <c r="C510" s="213">
        <v>1067</v>
      </c>
      <c r="D510" s="213">
        <v>508</v>
      </c>
      <c r="E510" s="213">
        <v>65</v>
      </c>
      <c r="F510" s="213">
        <v>45</v>
      </c>
      <c r="G510" s="213">
        <v>64</v>
      </c>
      <c r="H510" s="213">
        <v>44</v>
      </c>
      <c r="I510" s="213">
        <v>76</v>
      </c>
      <c r="J510" s="213">
        <v>46</v>
      </c>
      <c r="K510" s="213">
        <v>69</v>
      </c>
      <c r="L510" s="213">
        <v>42</v>
      </c>
      <c r="M510" s="99">
        <v>6.8416119960000001</v>
      </c>
      <c r="N510" s="99">
        <v>9.0551181100000004</v>
      </c>
    </row>
    <row r="511" spans="1:14" ht="9.75" customHeight="1" x14ac:dyDescent="0.15">
      <c r="B511" s="332" t="s">
        <v>1031</v>
      </c>
      <c r="C511" s="213">
        <v>3020</v>
      </c>
      <c r="D511" s="213">
        <v>1593</v>
      </c>
      <c r="E511" s="213">
        <v>0</v>
      </c>
      <c r="F511" s="213">
        <v>0</v>
      </c>
      <c r="G511" s="213">
        <v>0</v>
      </c>
      <c r="H511" s="213">
        <v>0</v>
      </c>
      <c r="I511" s="213">
        <v>0</v>
      </c>
      <c r="J511" s="213">
        <v>0</v>
      </c>
      <c r="K511" s="213">
        <v>0</v>
      </c>
      <c r="L511" s="213">
        <v>0</v>
      </c>
      <c r="M511" s="99">
        <v>0</v>
      </c>
      <c r="N511" s="99">
        <v>0</v>
      </c>
    </row>
    <row r="512" spans="1:14" ht="9.75" customHeight="1" x14ac:dyDescent="0.15">
      <c r="B512" s="332" t="s">
        <v>2449</v>
      </c>
      <c r="C512" s="213">
        <v>2047</v>
      </c>
      <c r="D512" s="213">
        <v>1215</v>
      </c>
      <c r="E512" s="213">
        <v>145</v>
      </c>
      <c r="F512" s="213">
        <v>110</v>
      </c>
      <c r="G512" s="213">
        <v>129</v>
      </c>
      <c r="H512" s="213">
        <v>101</v>
      </c>
      <c r="I512" s="213">
        <v>1</v>
      </c>
      <c r="J512" s="213">
        <v>0</v>
      </c>
      <c r="K512" s="213">
        <v>1</v>
      </c>
      <c r="L512" s="213">
        <v>0</v>
      </c>
      <c r="M512" s="99">
        <v>6.3507572059999999</v>
      </c>
      <c r="N512" s="99">
        <v>8.3127572020000002</v>
      </c>
    </row>
    <row r="513" spans="2:14" ht="9.75" customHeight="1" x14ac:dyDescent="0.15">
      <c r="B513" s="332" t="s">
        <v>2451</v>
      </c>
      <c r="C513" s="213">
        <v>936</v>
      </c>
      <c r="D513" s="213">
        <v>538</v>
      </c>
      <c r="E513" s="213">
        <v>128</v>
      </c>
      <c r="F513" s="213">
        <v>93</v>
      </c>
      <c r="G513" s="213">
        <v>124</v>
      </c>
      <c r="H513" s="213">
        <v>91</v>
      </c>
      <c r="I513" s="213">
        <v>213</v>
      </c>
      <c r="J513" s="213">
        <v>141</v>
      </c>
      <c r="K513" s="213">
        <v>196</v>
      </c>
      <c r="L513" s="213">
        <v>130</v>
      </c>
      <c r="M513" s="99">
        <v>21.260683759999999</v>
      </c>
      <c r="N513" s="99">
        <v>24.721189590000002</v>
      </c>
    </row>
    <row r="514" spans="2:14" ht="9.75" customHeight="1" x14ac:dyDescent="0.15">
      <c r="B514" s="332" t="s">
        <v>1032</v>
      </c>
      <c r="C514" s="213">
        <v>1859</v>
      </c>
      <c r="D514" s="213">
        <v>661</v>
      </c>
      <c r="E514" s="213">
        <v>36</v>
      </c>
      <c r="F514" s="213">
        <v>20</v>
      </c>
      <c r="G514" s="213">
        <v>35</v>
      </c>
      <c r="H514" s="213">
        <v>19</v>
      </c>
      <c r="I514" s="213">
        <v>98</v>
      </c>
      <c r="J514" s="213">
        <v>37</v>
      </c>
      <c r="K514" s="213">
        <v>49</v>
      </c>
      <c r="L514" s="213">
        <v>16</v>
      </c>
      <c r="M514" s="99">
        <v>3.7116729419999999</v>
      </c>
      <c r="N514" s="99">
        <v>4.3872919819999998</v>
      </c>
    </row>
    <row r="515" spans="2:14" ht="9.75" customHeight="1" x14ac:dyDescent="0.15">
      <c r="B515" s="332" t="s">
        <v>2452</v>
      </c>
      <c r="C515" s="213">
        <v>612</v>
      </c>
      <c r="D515" s="213">
        <v>179</v>
      </c>
      <c r="E515" s="213">
        <v>20</v>
      </c>
      <c r="F515" s="213">
        <v>12</v>
      </c>
      <c r="G515" s="213">
        <v>20</v>
      </c>
      <c r="H515" s="213">
        <v>12</v>
      </c>
      <c r="I515" s="213">
        <v>50</v>
      </c>
      <c r="J515" s="213">
        <v>23</v>
      </c>
      <c r="K515" s="213">
        <v>37</v>
      </c>
      <c r="L515" s="213">
        <v>16</v>
      </c>
      <c r="M515" s="99">
        <v>6.8627450980000004</v>
      </c>
      <c r="N515" s="99">
        <v>10.05586592</v>
      </c>
    </row>
    <row r="516" spans="2:14" ht="9.75" customHeight="1" x14ac:dyDescent="0.15">
      <c r="B516" s="332" t="s">
        <v>2453</v>
      </c>
      <c r="M516" s="99"/>
      <c r="N516" s="99"/>
    </row>
    <row r="517" spans="2:14" ht="9.75" customHeight="1" x14ac:dyDescent="0.15">
      <c r="B517" s="332" t="s">
        <v>1033</v>
      </c>
      <c r="C517" s="213">
        <v>165</v>
      </c>
      <c r="D517" s="213">
        <v>115</v>
      </c>
      <c r="E517" s="213">
        <v>0</v>
      </c>
      <c r="F517" s="213">
        <v>0</v>
      </c>
      <c r="G517" s="213">
        <v>0</v>
      </c>
      <c r="H517" s="213">
        <v>0</v>
      </c>
      <c r="I517" s="213">
        <v>0</v>
      </c>
      <c r="J517" s="213">
        <v>0</v>
      </c>
      <c r="K517" s="213">
        <v>0</v>
      </c>
      <c r="L517" s="213">
        <v>0</v>
      </c>
      <c r="M517" s="213">
        <v>0</v>
      </c>
      <c r="N517" s="213">
        <v>0</v>
      </c>
    </row>
    <row r="518" spans="2:14" ht="9.75" customHeight="1" x14ac:dyDescent="0.15">
      <c r="B518" s="332" t="s">
        <v>1034</v>
      </c>
      <c r="C518" s="213">
        <v>995</v>
      </c>
      <c r="D518" s="213">
        <v>609</v>
      </c>
      <c r="E518" s="213">
        <v>0</v>
      </c>
      <c r="F518" s="213">
        <v>0</v>
      </c>
      <c r="G518" s="213">
        <v>0</v>
      </c>
      <c r="H518" s="213">
        <v>0</v>
      </c>
      <c r="I518" s="213">
        <v>0</v>
      </c>
      <c r="J518" s="213">
        <v>0</v>
      </c>
      <c r="K518" s="213">
        <v>0</v>
      </c>
      <c r="L518" s="213">
        <v>0</v>
      </c>
      <c r="M518" s="99">
        <v>0</v>
      </c>
      <c r="N518" s="99">
        <v>0</v>
      </c>
    </row>
    <row r="519" spans="2:14" ht="9.75" customHeight="1" x14ac:dyDescent="0.15">
      <c r="B519" s="332" t="s">
        <v>2454</v>
      </c>
      <c r="C519" s="213">
        <v>238</v>
      </c>
      <c r="D519" s="213">
        <v>33</v>
      </c>
      <c r="E519" s="213">
        <v>1</v>
      </c>
      <c r="F519" s="213">
        <v>0</v>
      </c>
      <c r="G519" s="213">
        <v>1</v>
      </c>
      <c r="H519" s="213">
        <v>0</v>
      </c>
      <c r="I519" s="213">
        <v>1</v>
      </c>
      <c r="J519" s="213">
        <v>0</v>
      </c>
      <c r="K519" s="213">
        <v>1</v>
      </c>
      <c r="L519" s="213">
        <v>0</v>
      </c>
      <c r="M519" s="99">
        <v>0.42016806699999998</v>
      </c>
      <c r="N519" s="99">
        <v>0</v>
      </c>
    </row>
    <row r="520" spans="2:14" ht="9.75" customHeight="1" x14ac:dyDescent="0.15">
      <c r="B520" s="332" t="s">
        <v>1035</v>
      </c>
      <c r="C520" s="213">
        <v>169</v>
      </c>
      <c r="D520" s="213">
        <v>94</v>
      </c>
      <c r="E520" s="213">
        <v>0</v>
      </c>
      <c r="F520" s="213">
        <v>0</v>
      </c>
      <c r="G520" s="213">
        <v>0</v>
      </c>
      <c r="H520" s="213">
        <v>0</v>
      </c>
      <c r="I520" s="213">
        <v>0</v>
      </c>
      <c r="J520" s="213">
        <v>0</v>
      </c>
      <c r="K520" s="213">
        <v>0</v>
      </c>
      <c r="L520" s="213">
        <v>0</v>
      </c>
      <c r="M520" s="99">
        <v>0</v>
      </c>
      <c r="N520" s="99">
        <v>0</v>
      </c>
    </row>
    <row r="521" spans="2:14" ht="9.75" customHeight="1" x14ac:dyDescent="0.15">
      <c r="B521" s="332" t="s">
        <v>1036</v>
      </c>
      <c r="C521" s="213">
        <v>259</v>
      </c>
      <c r="D521" s="213">
        <v>79</v>
      </c>
      <c r="E521" s="213">
        <v>0</v>
      </c>
      <c r="F521" s="213">
        <v>0</v>
      </c>
      <c r="G521" s="213">
        <v>0</v>
      </c>
      <c r="H521" s="213">
        <v>0</v>
      </c>
      <c r="I521" s="213">
        <v>0</v>
      </c>
      <c r="J521" s="213">
        <v>0</v>
      </c>
      <c r="K521" s="213">
        <v>0</v>
      </c>
      <c r="L521" s="213">
        <v>0</v>
      </c>
      <c r="M521" s="99">
        <v>0</v>
      </c>
      <c r="N521" s="99">
        <v>0</v>
      </c>
    </row>
    <row r="522" spans="2:14" ht="9.75" customHeight="1" x14ac:dyDescent="0.15">
      <c r="B522" s="332" t="s">
        <v>1037</v>
      </c>
      <c r="C522" s="213">
        <v>572</v>
      </c>
      <c r="D522" s="213">
        <v>325</v>
      </c>
      <c r="E522" s="213">
        <v>212</v>
      </c>
      <c r="F522" s="213">
        <v>90</v>
      </c>
      <c r="G522" s="213">
        <v>211</v>
      </c>
      <c r="H522" s="213">
        <v>89</v>
      </c>
      <c r="I522" s="213">
        <v>212</v>
      </c>
      <c r="J522" s="213">
        <v>90</v>
      </c>
      <c r="K522" s="213">
        <v>212</v>
      </c>
      <c r="L522" s="213">
        <v>90</v>
      </c>
      <c r="M522" s="99">
        <v>37.062937060000003</v>
      </c>
      <c r="N522" s="99">
        <v>27.69230769</v>
      </c>
    </row>
    <row r="523" spans="2:14" ht="9.75" customHeight="1" x14ac:dyDescent="0.15">
      <c r="B523" s="332" t="s">
        <v>1038</v>
      </c>
      <c r="M523" s="99"/>
      <c r="N523" s="99"/>
    </row>
    <row r="524" spans="2:14" ht="9.75" customHeight="1" x14ac:dyDescent="0.15">
      <c r="B524" s="332" t="s">
        <v>1039</v>
      </c>
      <c r="C524" s="213">
        <v>161</v>
      </c>
      <c r="D524" s="213">
        <v>107</v>
      </c>
      <c r="E524" s="213">
        <v>161</v>
      </c>
      <c r="F524" s="213">
        <v>107</v>
      </c>
      <c r="G524" s="213">
        <v>161</v>
      </c>
      <c r="H524" s="213">
        <v>107</v>
      </c>
      <c r="I524" s="213">
        <v>161</v>
      </c>
      <c r="J524" s="213">
        <v>107</v>
      </c>
      <c r="K524" s="213">
        <v>161</v>
      </c>
      <c r="L524" s="213">
        <v>107</v>
      </c>
      <c r="M524" s="213">
        <v>100</v>
      </c>
      <c r="N524" s="213">
        <v>100</v>
      </c>
    </row>
    <row r="525" spans="2:14" ht="9.75" customHeight="1" x14ac:dyDescent="0.15">
      <c r="B525" s="332" t="s">
        <v>1040</v>
      </c>
      <c r="C525" s="213">
        <v>368</v>
      </c>
      <c r="D525" s="213">
        <v>293</v>
      </c>
      <c r="E525" s="213">
        <v>0</v>
      </c>
      <c r="F525" s="213">
        <v>0</v>
      </c>
      <c r="G525" s="213">
        <v>0</v>
      </c>
      <c r="H525" s="213">
        <v>0</v>
      </c>
      <c r="I525" s="213">
        <v>0</v>
      </c>
      <c r="J525" s="213">
        <v>0</v>
      </c>
      <c r="K525" s="213">
        <v>0</v>
      </c>
      <c r="L525" s="213">
        <v>0</v>
      </c>
      <c r="M525" s="99">
        <v>0</v>
      </c>
      <c r="N525" s="99">
        <v>0</v>
      </c>
    </row>
    <row r="526" spans="2:14" ht="9" customHeight="1" x14ac:dyDescent="0.15">
      <c r="B526" s="332" t="s">
        <v>1041</v>
      </c>
      <c r="C526" s="213">
        <v>374</v>
      </c>
      <c r="D526" s="213">
        <v>215</v>
      </c>
      <c r="E526" s="213">
        <v>3</v>
      </c>
      <c r="F526" s="213">
        <v>2</v>
      </c>
      <c r="G526" s="213">
        <v>1</v>
      </c>
      <c r="H526" s="213">
        <v>1</v>
      </c>
      <c r="I526" s="213">
        <v>0</v>
      </c>
      <c r="J526" s="213">
        <v>0</v>
      </c>
      <c r="K526" s="213">
        <v>0</v>
      </c>
      <c r="L526" s="213">
        <v>0</v>
      </c>
      <c r="M526" s="99">
        <v>0.26737967899999998</v>
      </c>
      <c r="N526" s="99">
        <v>0.46511627900000002</v>
      </c>
    </row>
    <row r="527" spans="2:14" ht="9.75" customHeight="1" x14ac:dyDescent="0.15">
      <c r="B527" s="332" t="s">
        <v>1042</v>
      </c>
      <c r="C527" s="213">
        <v>61</v>
      </c>
      <c r="D527" s="213">
        <v>49</v>
      </c>
      <c r="E527" s="213">
        <v>0</v>
      </c>
      <c r="F527" s="213">
        <v>0</v>
      </c>
      <c r="G527" s="213">
        <v>0</v>
      </c>
      <c r="H527" s="213">
        <v>0</v>
      </c>
      <c r="I527" s="213">
        <v>0</v>
      </c>
      <c r="J527" s="213">
        <v>0</v>
      </c>
      <c r="K527" s="213">
        <v>0</v>
      </c>
      <c r="L527" s="213">
        <v>0</v>
      </c>
      <c r="M527" s="99">
        <v>0</v>
      </c>
      <c r="N527" s="99">
        <v>0</v>
      </c>
    </row>
    <row r="528" spans="2:14" ht="9" customHeight="1" x14ac:dyDescent="0.15">
      <c r="B528" s="332" t="s">
        <v>1043</v>
      </c>
      <c r="C528" s="213">
        <v>110</v>
      </c>
      <c r="D528" s="213">
        <v>64</v>
      </c>
      <c r="E528" s="213">
        <v>95</v>
      </c>
      <c r="F528" s="213">
        <v>52</v>
      </c>
      <c r="G528" s="213">
        <v>95</v>
      </c>
      <c r="H528" s="213">
        <v>52</v>
      </c>
      <c r="I528" s="213">
        <v>110</v>
      </c>
      <c r="J528" s="213">
        <v>64</v>
      </c>
      <c r="K528" s="213">
        <v>110</v>
      </c>
      <c r="L528" s="213">
        <v>64</v>
      </c>
      <c r="M528" s="99">
        <v>100</v>
      </c>
      <c r="N528" s="99">
        <v>100</v>
      </c>
    </row>
    <row r="529" spans="1:14" ht="9" customHeight="1" x14ac:dyDescent="0.15">
      <c r="B529" s="332" t="s">
        <v>1531</v>
      </c>
      <c r="M529" s="99"/>
      <c r="N529" s="99"/>
    </row>
    <row r="530" spans="1:14" ht="9" customHeight="1" x14ac:dyDescent="0.15">
      <c r="B530" s="332" t="s">
        <v>1532</v>
      </c>
      <c r="C530" s="213">
        <v>5057</v>
      </c>
      <c r="D530" s="213">
        <v>2590</v>
      </c>
      <c r="E530" s="213">
        <v>59</v>
      </c>
      <c r="F530" s="213">
        <v>36</v>
      </c>
      <c r="G530" s="213">
        <v>5</v>
      </c>
      <c r="H530" s="213">
        <v>2</v>
      </c>
      <c r="I530" s="213">
        <v>112</v>
      </c>
      <c r="J530" s="213">
        <v>65</v>
      </c>
      <c r="K530" s="213">
        <v>80</v>
      </c>
      <c r="L530" s="213">
        <v>42</v>
      </c>
      <c r="M530" s="213">
        <v>1.6412893019999999</v>
      </c>
      <c r="N530" s="213">
        <v>1.66023166</v>
      </c>
    </row>
    <row r="531" spans="1:14" ht="9" customHeight="1" x14ac:dyDescent="0.15">
      <c r="B531" s="332" t="s">
        <v>2455</v>
      </c>
      <c r="C531" s="213">
        <v>134</v>
      </c>
      <c r="D531" s="213">
        <v>57</v>
      </c>
      <c r="E531" s="213">
        <v>0</v>
      </c>
      <c r="F531" s="213">
        <v>0</v>
      </c>
      <c r="G531" s="213">
        <v>0</v>
      </c>
      <c r="H531" s="213">
        <v>0</v>
      </c>
      <c r="I531" s="213">
        <v>0</v>
      </c>
      <c r="J531" s="213">
        <v>0</v>
      </c>
      <c r="K531" s="213">
        <v>0</v>
      </c>
      <c r="L531" s="213">
        <v>0</v>
      </c>
      <c r="M531" s="213">
        <v>0</v>
      </c>
      <c r="N531" s="213">
        <v>0</v>
      </c>
    </row>
    <row r="532" spans="1:14" ht="9" customHeight="1" x14ac:dyDescent="0.15">
      <c r="B532" s="332" t="s">
        <v>2456</v>
      </c>
      <c r="C532" s="213">
        <v>115</v>
      </c>
      <c r="D532" s="213">
        <v>53</v>
      </c>
      <c r="E532" s="213">
        <v>10</v>
      </c>
      <c r="F532" s="213">
        <v>5</v>
      </c>
      <c r="G532" s="213">
        <v>10</v>
      </c>
      <c r="H532" s="213">
        <v>5</v>
      </c>
      <c r="I532" s="213">
        <v>0</v>
      </c>
      <c r="J532" s="213">
        <v>0</v>
      </c>
      <c r="K532" s="213">
        <v>0</v>
      </c>
      <c r="L532" s="213">
        <v>0</v>
      </c>
      <c r="M532" s="213">
        <v>8.6956521739999992</v>
      </c>
      <c r="N532" s="213">
        <v>9.4339622639999998</v>
      </c>
    </row>
    <row r="533" spans="1:14" ht="9.75" customHeight="1" x14ac:dyDescent="0.15">
      <c r="B533" s="332" t="s">
        <v>1046</v>
      </c>
      <c r="C533" s="213">
        <v>67</v>
      </c>
      <c r="D533" s="213">
        <v>56</v>
      </c>
      <c r="E533" s="213">
        <v>0</v>
      </c>
      <c r="F533" s="213">
        <v>0</v>
      </c>
      <c r="G533" s="213">
        <v>0</v>
      </c>
      <c r="H533" s="213">
        <v>0</v>
      </c>
      <c r="I533" s="213">
        <v>0</v>
      </c>
      <c r="J533" s="213">
        <v>0</v>
      </c>
      <c r="K533" s="213">
        <v>0</v>
      </c>
      <c r="L533" s="213">
        <v>0</v>
      </c>
      <c r="M533" s="99">
        <v>0</v>
      </c>
      <c r="N533" s="99">
        <v>0</v>
      </c>
    </row>
    <row r="534" spans="1:14" ht="9" customHeight="1" x14ac:dyDescent="0.15">
      <c r="B534" s="332" t="s">
        <v>1047</v>
      </c>
      <c r="C534" s="213">
        <v>428</v>
      </c>
      <c r="D534" s="213">
        <v>232</v>
      </c>
      <c r="E534" s="213">
        <v>137</v>
      </c>
      <c r="F534" s="213">
        <v>67</v>
      </c>
      <c r="G534" s="213">
        <v>127</v>
      </c>
      <c r="H534" s="213">
        <v>59</v>
      </c>
      <c r="I534" s="213">
        <v>141</v>
      </c>
      <c r="J534" s="213">
        <v>65</v>
      </c>
      <c r="K534" s="213">
        <v>141</v>
      </c>
      <c r="L534" s="213">
        <v>65</v>
      </c>
      <c r="M534" s="99">
        <v>33.64485981</v>
      </c>
      <c r="N534" s="99">
        <v>28.448275859999999</v>
      </c>
    </row>
    <row r="535" spans="1:14" ht="9" customHeight="1" x14ac:dyDescent="0.15">
      <c r="B535" s="332" t="s">
        <v>1048</v>
      </c>
      <c r="C535" s="213">
        <v>1368</v>
      </c>
      <c r="D535" s="213">
        <v>594</v>
      </c>
      <c r="E535" s="213">
        <v>29</v>
      </c>
      <c r="F535" s="213">
        <v>20</v>
      </c>
      <c r="G535" s="213">
        <v>29</v>
      </c>
      <c r="H535" s="213">
        <v>20</v>
      </c>
      <c r="I535" s="213">
        <v>3</v>
      </c>
      <c r="J535" s="213">
        <v>3</v>
      </c>
      <c r="K535" s="213">
        <v>3</v>
      </c>
      <c r="L535" s="213">
        <v>3</v>
      </c>
      <c r="M535" s="213">
        <v>2.119883041</v>
      </c>
      <c r="N535" s="213">
        <v>3.3670033670000001</v>
      </c>
    </row>
    <row r="536" spans="1:14" ht="9" customHeight="1" x14ac:dyDescent="0.15">
      <c r="B536" s="332" t="s">
        <v>1049</v>
      </c>
      <c r="C536" s="213">
        <v>88</v>
      </c>
      <c r="D536" s="213">
        <v>69</v>
      </c>
      <c r="E536" s="213">
        <v>0</v>
      </c>
      <c r="F536" s="213">
        <v>0</v>
      </c>
      <c r="G536" s="213">
        <v>0</v>
      </c>
      <c r="H536" s="213">
        <v>0</v>
      </c>
      <c r="I536" s="213">
        <v>0</v>
      </c>
      <c r="J536" s="213">
        <v>0</v>
      </c>
      <c r="K536" s="213">
        <v>0</v>
      </c>
      <c r="L536" s="213">
        <v>0</v>
      </c>
      <c r="M536" s="99">
        <v>0</v>
      </c>
      <c r="N536" s="99">
        <v>0</v>
      </c>
    </row>
    <row r="537" spans="1:14" ht="9.75" customHeight="1" x14ac:dyDescent="0.15">
      <c r="B537" s="332" t="s">
        <v>1050</v>
      </c>
      <c r="C537" s="213">
        <v>13</v>
      </c>
      <c r="D537" s="213">
        <v>13</v>
      </c>
      <c r="E537" s="213">
        <v>0</v>
      </c>
      <c r="F537" s="213">
        <v>0</v>
      </c>
      <c r="G537" s="213">
        <v>0</v>
      </c>
      <c r="H537" s="213">
        <v>0</v>
      </c>
      <c r="I537" s="213">
        <v>0</v>
      </c>
      <c r="J537" s="213">
        <v>0</v>
      </c>
      <c r="K537" s="213">
        <v>0</v>
      </c>
      <c r="L537" s="213">
        <v>0</v>
      </c>
      <c r="M537" s="99">
        <v>0</v>
      </c>
      <c r="N537" s="99">
        <v>0</v>
      </c>
    </row>
    <row r="538" spans="1:14" ht="6.75" customHeight="1" x14ac:dyDescent="0.15">
      <c r="B538" s="339"/>
    </row>
    <row r="539" spans="1:14" ht="6" customHeight="1" x14ac:dyDescent="0.15">
      <c r="A539" s="202" t="s">
        <v>727</v>
      </c>
      <c r="B539" s="336"/>
      <c r="C539" s="230"/>
      <c r="D539" s="230"/>
      <c r="E539" s="230"/>
      <c r="F539" s="230"/>
      <c r="G539" s="230"/>
      <c r="H539" s="230"/>
      <c r="I539" s="230"/>
      <c r="J539" s="230"/>
      <c r="K539" s="230"/>
      <c r="L539" s="230"/>
      <c r="M539" s="230"/>
      <c r="N539" s="230"/>
    </row>
    <row r="540" spans="1:14" ht="9" customHeight="1" x14ac:dyDescent="0.15">
      <c r="A540" s="337" t="s">
        <v>1516</v>
      </c>
      <c r="B540" s="336"/>
      <c r="C540" s="230"/>
      <c r="D540" s="230"/>
      <c r="E540" s="230"/>
      <c r="F540" s="230"/>
      <c r="G540" s="230"/>
      <c r="H540" s="230"/>
      <c r="I540" s="230"/>
      <c r="J540" s="230"/>
      <c r="K540" s="230"/>
      <c r="L540" s="230"/>
      <c r="M540" s="230"/>
      <c r="N540" s="230"/>
    </row>
    <row r="541" spans="1:14" ht="8.25" customHeight="1" x14ac:dyDescent="0.15">
      <c r="A541" s="337"/>
      <c r="B541" s="336"/>
      <c r="C541" s="230"/>
      <c r="D541" s="230"/>
      <c r="E541" s="230"/>
      <c r="F541" s="230"/>
      <c r="G541" s="230"/>
      <c r="H541" s="230"/>
      <c r="I541" s="230"/>
      <c r="J541" s="230"/>
      <c r="K541" s="230"/>
      <c r="L541" s="230"/>
      <c r="M541" s="230"/>
      <c r="N541" s="230"/>
    </row>
    <row r="542" spans="1:14" ht="9" customHeight="1" x14ac:dyDescent="0.15">
      <c r="A542" s="811" t="s">
        <v>2379</v>
      </c>
      <c r="B542" s="811"/>
      <c r="C542" s="811"/>
      <c r="D542" s="811"/>
      <c r="E542" s="230"/>
      <c r="F542" s="230"/>
      <c r="G542" s="230"/>
      <c r="H542" s="230"/>
      <c r="I542" s="230"/>
      <c r="J542" s="230"/>
      <c r="K542" s="230"/>
      <c r="L542" s="230"/>
      <c r="M542" s="230"/>
      <c r="N542" s="230"/>
    </row>
    <row r="543" spans="1:14" ht="22.5" customHeight="1" x14ac:dyDescent="0.15">
      <c r="B543" s="338"/>
      <c r="C543" s="330" t="s">
        <v>841</v>
      </c>
    </row>
    <row r="544" spans="1:14" ht="12" customHeight="1" x14ac:dyDescent="0.15">
      <c r="B544" s="232"/>
      <c r="C544" s="340"/>
    </row>
    <row r="545" spans="1:14" ht="12" customHeight="1" x14ac:dyDescent="0.15">
      <c r="A545" s="71" t="s">
        <v>1029</v>
      </c>
      <c r="B545" s="235"/>
      <c r="C545" s="340"/>
    </row>
    <row r="546" spans="1:14" ht="9" customHeight="1" x14ac:dyDescent="0.15">
      <c r="B546" s="332" t="s">
        <v>1051</v>
      </c>
      <c r="C546" s="213">
        <v>216</v>
      </c>
      <c r="D546" s="213">
        <v>158</v>
      </c>
      <c r="E546" s="213">
        <v>0</v>
      </c>
      <c r="F546" s="213">
        <v>0</v>
      </c>
      <c r="G546" s="213">
        <v>0</v>
      </c>
      <c r="H546" s="213">
        <v>0</v>
      </c>
      <c r="I546" s="213">
        <v>0</v>
      </c>
      <c r="J546" s="213">
        <v>0</v>
      </c>
      <c r="K546" s="213">
        <v>0</v>
      </c>
      <c r="L546" s="213">
        <v>0</v>
      </c>
      <c r="M546" s="99">
        <v>0</v>
      </c>
      <c r="N546" s="99">
        <v>0</v>
      </c>
    </row>
    <row r="547" spans="1:14" ht="9" customHeight="1" x14ac:dyDescent="0.15">
      <c r="B547" s="332" t="s">
        <v>1052</v>
      </c>
      <c r="C547" s="213">
        <v>1072</v>
      </c>
      <c r="D547" s="213">
        <v>728</v>
      </c>
      <c r="E547" s="213">
        <v>66</v>
      </c>
      <c r="F547" s="213">
        <v>50</v>
      </c>
      <c r="G547" s="213">
        <v>64</v>
      </c>
      <c r="H547" s="213">
        <v>49</v>
      </c>
      <c r="I547" s="213">
        <v>77</v>
      </c>
      <c r="J547" s="213">
        <v>49</v>
      </c>
      <c r="K547" s="213">
        <v>67</v>
      </c>
      <c r="L547" s="213">
        <v>43</v>
      </c>
      <c r="M547" s="99">
        <v>7.1828358210000003</v>
      </c>
      <c r="N547" s="99">
        <v>7.2802197800000004</v>
      </c>
    </row>
    <row r="548" spans="1:14" ht="9" customHeight="1" x14ac:dyDescent="0.15">
      <c r="B548" s="332" t="s">
        <v>922</v>
      </c>
      <c r="M548" s="99"/>
      <c r="N548" s="99"/>
    </row>
    <row r="549" spans="1:14" ht="9" customHeight="1" x14ac:dyDescent="0.15">
      <c r="B549" s="332" t="s">
        <v>1053</v>
      </c>
      <c r="C549" s="213">
        <v>211</v>
      </c>
      <c r="D549" s="213">
        <v>122</v>
      </c>
      <c r="E549" s="213">
        <v>120</v>
      </c>
      <c r="F549" s="213">
        <v>69</v>
      </c>
      <c r="G549" s="213">
        <v>120</v>
      </c>
      <c r="H549" s="213">
        <v>69</v>
      </c>
      <c r="I549" s="213">
        <v>110</v>
      </c>
      <c r="J549" s="213">
        <v>61</v>
      </c>
      <c r="K549" s="213">
        <v>109</v>
      </c>
      <c r="L549" s="213">
        <v>61</v>
      </c>
      <c r="M549" s="99">
        <v>58.76777251</v>
      </c>
      <c r="N549" s="99">
        <v>58.196721310000001</v>
      </c>
    </row>
    <row r="550" spans="1:14" ht="9" customHeight="1" x14ac:dyDescent="0.15">
      <c r="B550" s="332" t="s">
        <v>1054</v>
      </c>
      <c r="C550" s="213">
        <v>574</v>
      </c>
      <c r="D550" s="213">
        <v>156</v>
      </c>
      <c r="E550" s="213">
        <v>29</v>
      </c>
      <c r="F550" s="213">
        <v>14</v>
      </c>
      <c r="G550" s="213">
        <v>29</v>
      </c>
      <c r="H550" s="213">
        <v>14</v>
      </c>
      <c r="I550" s="213">
        <v>0</v>
      </c>
      <c r="J550" s="213">
        <v>0</v>
      </c>
      <c r="K550" s="213">
        <v>0</v>
      </c>
      <c r="L550" s="213">
        <v>0</v>
      </c>
      <c r="M550" s="99">
        <v>5.0522648080000003</v>
      </c>
      <c r="N550" s="99">
        <v>8.9743589739999994</v>
      </c>
    </row>
    <row r="551" spans="1:14" ht="9" customHeight="1" x14ac:dyDescent="0.15">
      <c r="B551" s="332" t="s">
        <v>1533</v>
      </c>
      <c r="M551" s="99"/>
      <c r="N551" s="99"/>
    </row>
    <row r="552" spans="1:14" ht="9" customHeight="1" x14ac:dyDescent="0.15">
      <c r="B552" s="332" t="s">
        <v>1534</v>
      </c>
      <c r="C552" s="213">
        <v>34</v>
      </c>
      <c r="D552" s="213">
        <v>14</v>
      </c>
      <c r="E552" s="213">
        <v>0</v>
      </c>
      <c r="F552" s="213">
        <v>0</v>
      </c>
      <c r="G552" s="213">
        <v>0</v>
      </c>
      <c r="H552" s="213">
        <v>0</v>
      </c>
      <c r="I552" s="213">
        <v>0</v>
      </c>
      <c r="J552" s="213">
        <v>0</v>
      </c>
      <c r="K552" s="213">
        <v>0</v>
      </c>
      <c r="L552" s="213">
        <v>0</v>
      </c>
      <c r="M552" s="99">
        <v>0</v>
      </c>
      <c r="N552" s="99">
        <v>0</v>
      </c>
    </row>
    <row r="553" spans="1:14" ht="9.75" customHeight="1" x14ac:dyDescent="0.15">
      <c r="B553" s="332" t="s">
        <v>1055</v>
      </c>
      <c r="C553" s="213">
        <v>126</v>
      </c>
      <c r="D553" s="213">
        <v>85</v>
      </c>
      <c r="E553" s="213">
        <v>8</v>
      </c>
      <c r="F553" s="213">
        <v>6</v>
      </c>
      <c r="G553" s="213">
        <v>1</v>
      </c>
      <c r="H553" s="213">
        <v>0</v>
      </c>
      <c r="I553" s="213">
        <v>0</v>
      </c>
      <c r="J553" s="213">
        <v>0</v>
      </c>
      <c r="K553" s="213">
        <v>0</v>
      </c>
      <c r="L553" s="213">
        <v>0</v>
      </c>
      <c r="M553" s="99">
        <v>0.79365079400000005</v>
      </c>
      <c r="N553" s="99">
        <v>0</v>
      </c>
    </row>
    <row r="554" spans="1:14" ht="9.75" customHeight="1" x14ac:dyDescent="0.15">
      <c r="B554" s="332" t="s">
        <v>1056</v>
      </c>
      <c r="C554" s="213">
        <v>597</v>
      </c>
      <c r="D554" s="213">
        <v>473</v>
      </c>
      <c r="E554" s="213">
        <v>4</v>
      </c>
      <c r="F554" s="213">
        <v>4</v>
      </c>
      <c r="G554" s="213">
        <v>4</v>
      </c>
      <c r="H554" s="213">
        <v>4</v>
      </c>
      <c r="I554" s="213">
        <v>5</v>
      </c>
      <c r="J554" s="213">
        <v>5</v>
      </c>
      <c r="K554" s="213">
        <v>4</v>
      </c>
      <c r="L554" s="213">
        <v>4</v>
      </c>
      <c r="M554" s="99">
        <v>0.83752093800000005</v>
      </c>
      <c r="N554" s="99">
        <v>1.057082452</v>
      </c>
    </row>
    <row r="555" spans="1:14" ht="9.75" customHeight="1" x14ac:dyDescent="0.15">
      <c r="B555" s="332" t="s">
        <v>1057</v>
      </c>
      <c r="C555" s="213">
        <v>1094</v>
      </c>
      <c r="D555" s="213">
        <v>882</v>
      </c>
      <c r="E555" s="213">
        <v>0</v>
      </c>
      <c r="F555" s="213">
        <v>0</v>
      </c>
      <c r="G555" s="213">
        <v>0</v>
      </c>
      <c r="H555" s="213">
        <v>0</v>
      </c>
      <c r="I555" s="213">
        <v>9</v>
      </c>
      <c r="J555" s="213">
        <v>7</v>
      </c>
      <c r="K555" s="213">
        <v>5</v>
      </c>
      <c r="L555" s="213">
        <v>4</v>
      </c>
      <c r="M555" s="99">
        <v>0.45703839099999999</v>
      </c>
      <c r="N555" s="99">
        <v>0.453514739</v>
      </c>
    </row>
    <row r="556" spans="1:14" ht="25.5" customHeight="1" x14ac:dyDescent="0.15">
      <c r="A556" s="809" t="s">
        <v>152</v>
      </c>
      <c r="B556" s="810"/>
      <c r="C556" s="213">
        <v>8058</v>
      </c>
      <c r="D556" s="213">
        <v>4008</v>
      </c>
      <c r="E556" s="213">
        <v>729</v>
      </c>
      <c r="F556" s="213">
        <v>413</v>
      </c>
      <c r="G556" s="213">
        <v>599</v>
      </c>
      <c r="H556" s="213">
        <v>349</v>
      </c>
      <c r="I556" s="213">
        <v>721</v>
      </c>
      <c r="J556" s="213">
        <v>405</v>
      </c>
      <c r="K556" s="213">
        <v>610</v>
      </c>
      <c r="L556" s="213">
        <v>350</v>
      </c>
      <c r="M556" s="99">
        <v>8.265078183</v>
      </c>
      <c r="N556" s="99">
        <v>9.4311377249999993</v>
      </c>
    </row>
    <row r="557" spans="1:14" ht="9.75" customHeight="1" x14ac:dyDescent="0.15">
      <c r="B557" s="332" t="s">
        <v>1058</v>
      </c>
      <c r="C557" s="213">
        <v>361</v>
      </c>
      <c r="D557" s="213">
        <v>63</v>
      </c>
      <c r="E557" s="213">
        <v>8</v>
      </c>
      <c r="F557" s="213">
        <v>1</v>
      </c>
      <c r="G557" s="213">
        <v>8</v>
      </c>
      <c r="H557" s="213">
        <v>1</v>
      </c>
      <c r="I557" s="213">
        <v>8</v>
      </c>
      <c r="J557" s="213">
        <v>1</v>
      </c>
      <c r="K557" s="213">
        <v>8</v>
      </c>
      <c r="L557" s="213">
        <v>1</v>
      </c>
      <c r="M557" s="99">
        <v>2.216066482</v>
      </c>
      <c r="N557" s="99">
        <v>1.587301587</v>
      </c>
    </row>
    <row r="558" spans="1:14" ht="9.75" customHeight="1" x14ac:dyDescent="0.15">
      <c r="B558" s="332" t="s">
        <v>1059</v>
      </c>
      <c r="C558" s="213">
        <v>988</v>
      </c>
      <c r="D558" s="213">
        <v>328</v>
      </c>
      <c r="E558" s="213">
        <v>114</v>
      </c>
      <c r="F558" s="213">
        <v>56</v>
      </c>
      <c r="G558" s="213">
        <v>47</v>
      </c>
      <c r="H558" s="213">
        <v>18</v>
      </c>
      <c r="I558" s="213">
        <v>113</v>
      </c>
      <c r="J558" s="213">
        <v>56</v>
      </c>
      <c r="K558" s="213">
        <v>46</v>
      </c>
      <c r="L558" s="213">
        <v>19</v>
      </c>
      <c r="M558" s="99">
        <v>5.6680161939999998</v>
      </c>
      <c r="N558" s="99">
        <v>6.7073170729999996</v>
      </c>
    </row>
    <row r="559" spans="1:14" ht="9.75" customHeight="1" x14ac:dyDescent="0.15">
      <c r="B559" s="332" t="s">
        <v>1060</v>
      </c>
      <c r="C559" s="213">
        <v>2006</v>
      </c>
      <c r="D559" s="213">
        <v>1045</v>
      </c>
      <c r="E559" s="213">
        <v>135</v>
      </c>
      <c r="F559" s="213">
        <v>83</v>
      </c>
      <c r="G559" s="213">
        <v>88</v>
      </c>
      <c r="H559" s="213">
        <v>62</v>
      </c>
      <c r="I559" s="213">
        <v>135</v>
      </c>
      <c r="J559" s="213">
        <v>83</v>
      </c>
      <c r="K559" s="213">
        <v>129</v>
      </c>
      <c r="L559" s="213">
        <v>82</v>
      </c>
      <c r="M559" s="99">
        <v>6.7298105680000004</v>
      </c>
      <c r="N559" s="99">
        <v>7.9425837320000001</v>
      </c>
    </row>
    <row r="560" spans="1:14" ht="9.75" customHeight="1" x14ac:dyDescent="0.15">
      <c r="B560" s="332" t="s">
        <v>1061</v>
      </c>
      <c r="C560" s="213">
        <v>1077</v>
      </c>
      <c r="D560" s="213">
        <v>602</v>
      </c>
      <c r="E560" s="213">
        <v>141</v>
      </c>
      <c r="F560" s="213">
        <v>71</v>
      </c>
      <c r="G560" s="213">
        <v>138</v>
      </c>
      <c r="H560" s="213">
        <v>71</v>
      </c>
      <c r="I560" s="213">
        <v>141</v>
      </c>
      <c r="J560" s="213">
        <v>71</v>
      </c>
      <c r="K560" s="213">
        <v>128</v>
      </c>
      <c r="L560" s="213">
        <v>68</v>
      </c>
      <c r="M560" s="99">
        <v>12.813370470000001</v>
      </c>
      <c r="N560" s="99">
        <v>11.794019929999999</v>
      </c>
    </row>
    <row r="561" spans="1:14" ht="9.75" customHeight="1" x14ac:dyDescent="0.15">
      <c r="B561" s="332" t="s">
        <v>1062</v>
      </c>
      <c r="C561" s="213">
        <v>1262</v>
      </c>
      <c r="D561" s="213">
        <v>688</v>
      </c>
      <c r="E561" s="213">
        <v>169</v>
      </c>
      <c r="F561" s="213">
        <v>110</v>
      </c>
      <c r="G561" s="213">
        <v>163</v>
      </c>
      <c r="H561" s="213">
        <v>107</v>
      </c>
      <c r="I561" s="213">
        <v>169</v>
      </c>
      <c r="J561" s="213">
        <v>110</v>
      </c>
      <c r="K561" s="213">
        <v>157</v>
      </c>
      <c r="L561" s="213">
        <v>102</v>
      </c>
      <c r="M561" s="99">
        <v>13.15372425</v>
      </c>
      <c r="N561" s="99">
        <v>15.843023260000001</v>
      </c>
    </row>
    <row r="562" spans="1:14" ht="9.75" customHeight="1" x14ac:dyDescent="0.15">
      <c r="B562" s="332" t="s">
        <v>1063</v>
      </c>
      <c r="C562" s="213">
        <v>1162</v>
      </c>
      <c r="D562" s="213">
        <v>496</v>
      </c>
      <c r="E562" s="213">
        <v>104</v>
      </c>
      <c r="F562" s="213">
        <v>55</v>
      </c>
      <c r="G562" s="213">
        <v>99</v>
      </c>
      <c r="H562" s="213">
        <v>54</v>
      </c>
      <c r="I562" s="213">
        <v>109</v>
      </c>
      <c r="J562" s="213">
        <v>56</v>
      </c>
      <c r="K562" s="213">
        <v>97</v>
      </c>
      <c r="L562" s="213">
        <v>51</v>
      </c>
      <c r="M562" s="99">
        <v>9.2082616179999999</v>
      </c>
      <c r="N562" s="99">
        <v>11.29032258</v>
      </c>
    </row>
    <row r="563" spans="1:14" ht="9.75" customHeight="1" x14ac:dyDescent="0.15">
      <c r="B563" s="332" t="s">
        <v>1064</v>
      </c>
      <c r="C563" s="213">
        <v>753</v>
      </c>
      <c r="D563" s="213">
        <v>435</v>
      </c>
      <c r="E563" s="213">
        <v>14</v>
      </c>
      <c r="F563" s="213">
        <v>10</v>
      </c>
      <c r="G563" s="213">
        <v>14</v>
      </c>
      <c r="H563" s="213">
        <v>10</v>
      </c>
      <c r="I563" s="213">
        <v>14</v>
      </c>
      <c r="J563" s="213">
        <v>10</v>
      </c>
      <c r="K563" s="213">
        <v>13</v>
      </c>
      <c r="L563" s="213">
        <v>9</v>
      </c>
      <c r="M563" s="99">
        <v>1.859229748</v>
      </c>
      <c r="N563" s="99">
        <v>2.2988505749999999</v>
      </c>
    </row>
    <row r="564" spans="1:14" ht="9.75" customHeight="1" x14ac:dyDescent="0.15">
      <c r="B564" s="332" t="s">
        <v>1065</v>
      </c>
      <c r="M564" s="99"/>
      <c r="N564" s="99"/>
    </row>
    <row r="565" spans="1:14" ht="9.75" customHeight="1" x14ac:dyDescent="0.15">
      <c r="B565" s="332" t="s">
        <v>1066</v>
      </c>
      <c r="C565" s="213">
        <v>16</v>
      </c>
      <c r="D565" s="213">
        <v>7</v>
      </c>
      <c r="E565" s="213">
        <v>0</v>
      </c>
      <c r="F565" s="213">
        <v>0</v>
      </c>
      <c r="G565" s="213">
        <v>0</v>
      </c>
      <c r="H565" s="213">
        <v>0</v>
      </c>
      <c r="I565" s="213">
        <v>0</v>
      </c>
      <c r="J565" s="213">
        <v>0</v>
      </c>
      <c r="K565" s="213">
        <v>0</v>
      </c>
      <c r="L565" s="213">
        <v>0</v>
      </c>
      <c r="M565" s="99">
        <v>0</v>
      </c>
      <c r="N565" s="99">
        <v>0</v>
      </c>
    </row>
    <row r="566" spans="1:14" ht="9.75" customHeight="1" x14ac:dyDescent="0.15">
      <c r="B566" s="332" t="s">
        <v>1067</v>
      </c>
      <c r="C566" s="213">
        <v>90</v>
      </c>
      <c r="D566" s="213">
        <v>46</v>
      </c>
      <c r="E566" s="213">
        <v>33</v>
      </c>
      <c r="F566" s="213">
        <v>18</v>
      </c>
      <c r="G566" s="213">
        <v>32</v>
      </c>
      <c r="H566" s="213">
        <v>18</v>
      </c>
      <c r="I566" s="213">
        <v>32</v>
      </c>
      <c r="J566" s="213">
        <v>18</v>
      </c>
      <c r="K566" s="213">
        <v>32</v>
      </c>
      <c r="L566" s="213">
        <v>18</v>
      </c>
      <c r="M566" s="213">
        <v>35.555555560000002</v>
      </c>
      <c r="N566" s="213">
        <v>39.130434780000002</v>
      </c>
    </row>
    <row r="567" spans="1:14" ht="9.75" customHeight="1" x14ac:dyDescent="0.15">
      <c r="B567" s="332" t="s">
        <v>1068</v>
      </c>
      <c r="C567" s="213">
        <v>343</v>
      </c>
      <c r="D567" s="213">
        <v>298</v>
      </c>
      <c r="E567" s="213">
        <v>11</v>
      </c>
      <c r="F567" s="213">
        <v>9</v>
      </c>
      <c r="G567" s="213">
        <v>10</v>
      </c>
      <c r="H567" s="213">
        <v>8</v>
      </c>
      <c r="I567" s="213">
        <v>0</v>
      </c>
      <c r="J567" s="213">
        <v>0</v>
      </c>
      <c r="K567" s="213">
        <v>0</v>
      </c>
      <c r="L567" s="213">
        <v>0</v>
      </c>
      <c r="M567" s="99">
        <v>2.9154518949999999</v>
      </c>
      <c r="N567" s="99">
        <v>2.6845637579999999</v>
      </c>
    </row>
    <row r="568" spans="1:14" ht="25.5" customHeight="1" x14ac:dyDescent="0.15">
      <c r="A568" s="809" t="s">
        <v>153</v>
      </c>
      <c r="B568" s="810"/>
      <c r="C568" s="213">
        <v>3369</v>
      </c>
      <c r="D568" s="213">
        <v>1651</v>
      </c>
      <c r="E568" s="213">
        <v>231</v>
      </c>
      <c r="F568" s="213">
        <v>141</v>
      </c>
      <c r="G568" s="213">
        <v>227</v>
      </c>
      <c r="H568" s="213">
        <v>138</v>
      </c>
      <c r="I568" s="213">
        <v>227</v>
      </c>
      <c r="J568" s="213">
        <v>130</v>
      </c>
      <c r="K568" s="213">
        <v>224</v>
      </c>
      <c r="L568" s="213">
        <v>129</v>
      </c>
      <c r="M568" s="99">
        <v>7.0940932029999999</v>
      </c>
      <c r="N568" s="99">
        <v>8.4191399150000006</v>
      </c>
    </row>
    <row r="569" spans="1:14" ht="9.75" customHeight="1" x14ac:dyDescent="0.15">
      <c r="A569" s="331"/>
      <c r="B569" s="332" t="s">
        <v>1069</v>
      </c>
      <c r="C569" s="213">
        <v>1167</v>
      </c>
      <c r="D569" s="213">
        <v>497</v>
      </c>
      <c r="E569" s="213">
        <v>231</v>
      </c>
      <c r="F569" s="213">
        <v>141</v>
      </c>
      <c r="G569" s="213">
        <v>227</v>
      </c>
      <c r="H569" s="213">
        <v>138</v>
      </c>
      <c r="I569" s="213">
        <v>227</v>
      </c>
      <c r="J569" s="213">
        <v>130</v>
      </c>
      <c r="K569" s="213">
        <v>224</v>
      </c>
      <c r="L569" s="213">
        <v>129</v>
      </c>
      <c r="M569" s="99">
        <v>20.479862900000001</v>
      </c>
      <c r="N569" s="99">
        <v>27.967806840000002</v>
      </c>
    </row>
    <row r="570" spans="1:14" ht="9.75" customHeight="1" x14ac:dyDescent="0.15">
      <c r="A570" s="331"/>
      <c r="B570" s="332" t="s">
        <v>1070</v>
      </c>
    </row>
    <row r="571" spans="1:14" ht="9.75" customHeight="1" x14ac:dyDescent="0.15">
      <c r="A571" s="331"/>
      <c r="B571" s="332" t="s">
        <v>1071</v>
      </c>
      <c r="C571" s="213">
        <v>2202</v>
      </c>
      <c r="D571" s="213">
        <v>1154</v>
      </c>
      <c r="E571" s="213">
        <v>0</v>
      </c>
      <c r="F571" s="213">
        <v>0</v>
      </c>
      <c r="G571" s="213">
        <v>0</v>
      </c>
      <c r="H571" s="213">
        <v>0</v>
      </c>
      <c r="I571" s="213">
        <v>0</v>
      </c>
      <c r="J571" s="213">
        <v>0</v>
      </c>
      <c r="K571" s="213">
        <v>0</v>
      </c>
      <c r="L571" s="213">
        <v>0</v>
      </c>
      <c r="M571" s="99">
        <v>0</v>
      </c>
      <c r="N571" s="99">
        <v>0</v>
      </c>
    </row>
    <row r="572" spans="1:14" ht="25.5" customHeight="1" x14ac:dyDescent="0.15">
      <c r="A572" s="809" t="s">
        <v>154</v>
      </c>
      <c r="B572" s="810"/>
      <c r="C572" s="213">
        <v>6082</v>
      </c>
      <c r="D572" s="213">
        <v>2707</v>
      </c>
      <c r="E572" s="213">
        <v>169</v>
      </c>
      <c r="F572" s="213">
        <v>97</v>
      </c>
      <c r="G572" s="213">
        <v>160</v>
      </c>
      <c r="H572" s="213">
        <v>94</v>
      </c>
      <c r="I572" s="213">
        <v>236</v>
      </c>
      <c r="J572" s="213">
        <v>131</v>
      </c>
      <c r="K572" s="213">
        <v>189</v>
      </c>
      <c r="L572" s="213">
        <v>106</v>
      </c>
      <c r="M572" s="99">
        <v>3.370601776</v>
      </c>
      <c r="N572" s="99">
        <v>4.1743627630000004</v>
      </c>
    </row>
    <row r="573" spans="1:14" ht="9.75" customHeight="1" x14ac:dyDescent="0.15">
      <c r="A573" s="331"/>
      <c r="B573" s="332" t="s">
        <v>1072</v>
      </c>
      <c r="M573" s="99"/>
      <c r="N573" s="99"/>
    </row>
    <row r="574" spans="1:14" ht="9.75" customHeight="1" x14ac:dyDescent="0.15">
      <c r="A574" s="331"/>
      <c r="B574" s="332" t="s">
        <v>1073</v>
      </c>
      <c r="C574" s="213">
        <v>798</v>
      </c>
      <c r="D574" s="213">
        <v>277</v>
      </c>
      <c r="E574" s="213">
        <v>77</v>
      </c>
      <c r="F574" s="213">
        <v>41</v>
      </c>
      <c r="G574" s="213">
        <v>71</v>
      </c>
      <c r="H574" s="213">
        <v>40</v>
      </c>
      <c r="I574" s="213">
        <v>80</v>
      </c>
      <c r="J574" s="213">
        <v>41</v>
      </c>
      <c r="K574" s="213">
        <v>72</v>
      </c>
      <c r="L574" s="213">
        <v>38</v>
      </c>
      <c r="M574" s="99">
        <v>9.8997493730000006</v>
      </c>
      <c r="N574" s="99">
        <v>14.80144404</v>
      </c>
    </row>
    <row r="575" spans="1:14" ht="9.75" customHeight="1" x14ac:dyDescent="0.15">
      <c r="A575" s="331"/>
      <c r="B575" s="332" t="s">
        <v>1074</v>
      </c>
      <c r="M575" s="99"/>
      <c r="N575" s="99"/>
    </row>
    <row r="576" spans="1:14" ht="9.75" customHeight="1" x14ac:dyDescent="0.15">
      <c r="A576" s="331"/>
      <c r="B576" s="332" t="s">
        <v>1073</v>
      </c>
      <c r="C576" s="213">
        <v>1157</v>
      </c>
      <c r="D576" s="213">
        <v>468</v>
      </c>
      <c r="E576" s="213">
        <v>16</v>
      </c>
      <c r="F576" s="213">
        <v>10</v>
      </c>
      <c r="G576" s="213">
        <v>16</v>
      </c>
      <c r="H576" s="213">
        <v>10</v>
      </c>
      <c r="I576" s="213">
        <v>53</v>
      </c>
      <c r="J576" s="213">
        <v>27</v>
      </c>
      <c r="K576" s="213">
        <v>29</v>
      </c>
      <c r="L576" s="213">
        <v>14</v>
      </c>
      <c r="M576" s="99">
        <v>3.111495246</v>
      </c>
      <c r="N576" s="99">
        <v>3.846153846</v>
      </c>
    </row>
    <row r="577" spans="1:14" ht="9.75" customHeight="1" x14ac:dyDescent="0.15">
      <c r="A577" s="331"/>
      <c r="B577" s="332" t="s">
        <v>1535</v>
      </c>
      <c r="M577" s="99"/>
      <c r="N577" s="99"/>
    </row>
    <row r="578" spans="1:14" ht="9.75" customHeight="1" x14ac:dyDescent="0.15">
      <c r="A578" s="331"/>
      <c r="B578" s="332" t="s">
        <v>1073</v>
      </c>
      <c r="C578" s="213">
        <v>2018</v>
      </c>
      <c r="D578" s="213">
        <v>884</v>
      </c>
      <c r="E578" s="213">
        <v>2</v>
      </c>
      <c r="F578" s="213">
        <v>0</v>
      </c>
      <c r="G578" s="213">
        <v>2</v>
      </c>
      <c r="H578" s="213">
        <v>0</v>
      </c>
      <c r="I578" s="213">
        <v>7</v>
      </c>
      <c r="J578" s="213">
        <v>5</v>
      </c>
      <c r="K578" s="213">
        <v>4</v>
      </c>
      <c r="L578" s="213">
        <v>3</v>
      </c>
      <c r="M578" s="99">
        <v>0.24777006900000001</v>
      </c>
      <c r="N578" s="99">
        <v>0.33936651600000001</v>
      </c>
    </row>
    <row r="579" spans="1:14" ht="9.75" customHeight="1" x14ac:dyDescent="0.15">
      <c r="A579" s="331"/>
      <c r="B579" s="332" t="s">
        <v>1076</v>
      </c>
      <c r="C579" s="213">
        <v>657</v>
      </c>
      <c r="D579" s="213">
        <v>388</v>
      </c>
      <c r="E579" s="213">
        <v>43</v>
      </c>
      <c r="F579" s="213">
        <v>30</v>
      </c>
      <c r="G579" s="213">
        <v>42</v>
      </c>
      <c r="H579" s="213">
        <v>29</v>
      </c>
      <c r="I579" s="213">
        <v>45</v>
      </c>
      <c r="J579" s="213">
        <v>32</v>
      </c>
      <c r="K579" s="213">
        <v>45</v>
      </c>
      <c r="L579" s="213">
        <v>32</v>
      </c>
      <c r="M579" s="99">
        <v>6.8493150680000001</v>
      </c>
      <c r="N579" s="99">
        <v>8.2474226799999997</v>
      </c>
    </row>
    <row r="580" spans="1:14" ht="9.75" customHeight="1" x14ac:dyDescent="0.15">
      <c r="A580" s="331"/>
      <c r="B580" s="332" t="s">
        <v>1077</v>
      </c>
      <c r="M580" s="99"/>
      <c r="N580" s="99"/>
    </row>
    <row r="581" spans="1:14" ht="9.75" customHeight="1" x14ac:dyDescent="0.15">
      <c r="A581" s="331"/>
      <c r="B581" s="332" t="s">
        <v>1078</v>
      </c>
      <c r="C581" s="213">
        <v>634</v>
      </c>
      <c r="D581" s="213">
        <v>275</v>
      </c>
      <c r="E581" s="213">
        <v>14</v>
      </c>
      <c r="F581" s="213">
        <v>4</v>
      </c>
      <c r="G581" s="213">
        <v>13</v>
      </c>
      <c r="H581" s="213">
        <v>4</v>
      </c>
      <c r="I581" s="213">
        <v>29</v>
      </c>
      <c r="J581" s="213">
        <v>10</v>
      </c>
      <c r="K581" s="213">
        <v>24</v>
      </c>
      <c r="L581" s="213">
        <v>8</v>
      </c>
      <c r="M581" s="99">
        <v>3.7854889589999998</v>
      </c>
      <c r="N581" s="99">
        <v>2.9090909090000001</v>
      </c>
    </row>
    <row r="582" spans="1:14" ht="9.75" customHeight="1" x14ac:dyDescent="0.15">
      <c r="A582" s="331"/>
      <c r="B582" s="332" t="s">
        <v>1081</v>
      </c>
      <c r="C582" s="213">
        <v>112</v>
      </c>
      <c r="D582" s="213">
        <v>77</v>
      </c>
      <c r="E582" s="213">
        <v>9</v>
      </c>
      <c r="F582" s="213">
        <v>5</v>
      </c>
      <c r="G582" s="213">
        <v>9</v>
      </c>
      <c r="H582" s="213">
        <v>5</v>
      </c>
      <c r="I582" s="213">
        <v>9</v>
      </c>
      <c r="J582" s="213">
        <v>5</v>
      </c>
      <c r="K582" s="213">
        <v>9</v>
      </c>
      <c r="L582" s="213">
        <v>5</v>
      </c>
      <c r="M582" s="99">
        <v>8.0357142859999993</v>
      </c>
      <c r="N582" s="99">
        <v>6.493506494</v>
      </c>
    </row>
    <row r="583" spans="1:14" ht="9.75" customHeight="1" x14ac:dyDescent="0.15">
      <c r="A583" s="331"/>
      <c r="B583" s="332" t="s">
        <v>1080</v>
      </c>
      <c r="C583" s="213">
        <v>70</v>
      </c>
      <c r="D583" s="213">
        <v>44</v>
      </c>
      <c r="E583" s="213">
        <v>0</v>
      </c>
      <c r="F583" s="213">
        <v>0</v>
      </c>
      <c r="G583" s="213">
        <v>0</v>
      </c>
      <c r="H583" s="213">
        <v>0</v>
      </c>
      <c r="I583" s="213">
        <v>1</v>
      </c>
      <c r="J583" s="213">
        <v>1</v>
      </c>
      <c r="K583" s="213">
        <v>0</v>
      </c>
      <c r="L583" s="213">
        <v>0</v>
      </c>
      <c r="M583" s="213">
        <v>0</v>
      </c>
      <c r="N583" s="213">
        <v>0</v>
      </c>
    </row>
    <row r="584" spans="1:14" ht="9.75" customHeight="1" x14ac:dyDescent="0.15">
      <c r="A584" s="331"/>
      <c r="B584" s="332" t="s">
        <v>1082</v>
      </c>
      <c r="C584" s="213">
        <v>267</v>
      </c>
      <c r="D584" s="213">
        <v>30</v>
      </c>
      <c r="E584" s="213">
        <v>0</v>
      </c>
      <c r="F584" s="213">
        <v>0</v>
      </c>
      <c r="G584" s="213">
        <v>0</v>
      </c>
      <c r="H584" s="213">
        <v>0</v>
      </c>
      <c r="I584" s="213">
        <v>0</v>
      </c>
      <c r="J584" s="213">
        <v>0</v>
      </c>
      <c r="K584" s="213">
        <v>0</v>
      </c>
      <c r="L584" s="213">
        <v>0</v>
      </c>
      <c r="M584" s="213">
        <v>0</v>
      </c>
      <c r="N584" s="213">
        <v>0</v>
      </c>
    </row>
    <row r="585" spans="1:14" ht="9.75" customHeight="1" x14ac:dyDescent="0.15">
      <c r="A585" s="331"/>
      <c r="B585" s="332" t="s">
        <v>1083</v>
      </c>
      <c r="C585" s="213">
        <v>98</v>
      </c>
      <c r="D585" s="213">
        <v>66</v>
      </c>
      <c r="E585" s="213">
        <v>0</v>
      </c>
      <c r="F585" s="213">
        <v>0</v>
      </c>
      <c r="G585" s="213">
        <v>0</v>
      </c>
      <c r="H585" s="213">
        <v>0</v>
      </c>
      <c r="I585" s="213">
        <v>1</v>
      </c>
      <c r="J585" s="213">
        <v>1</v>
      </c>
      <c r="K585" s="213">
        <v>0</v>
      </c>
      <c r="L585" s="213">
        <v>0</v>
      </c>
      <c r="M585" s="99">
        <v>0</v>
      </c>
      <c r="N585" s="99">
        <v>0</v>
      </c>
    </row>
    <row r="586" spans="1:14" ht="9.75" customHeight="1" x14ac:dyDescent="0.15">
      <c r="A586" s="331"/>
      <c r="B586" s="332" t="s">
        <v>922</v>
      </c>
      <c r="M586" s="99"/>
      <c r="N586" s="99"/>
    </row>
    <row r="587" spans="1:14" ht="9.75" customHeight="1" x14ac:dyDescent="0.15">
      <c r="A587" s="331"/>
      <c r="B587" s="332" t="s">
        <v>1084</v>
      </c>
      <c r="C587" s="213">
        <v>44</v>
      </c>
      <c r="D587" s="213">
        <v>29</v>
      </c>
      <c r="E587" s="213">
        <v>0</v>
      </c>
      <c r="F587" s="213">
        <v>0</v>
      </c>
      <c r="G587" s="213">
        <v>0</v>
      </c>
      <c r="H587" s="213">
        <v>0</v>
      </c>
      <c r="I587" s="213">
        <v>0</v>
      </c>
      <c r="J587" s="213">
        <v>0</v>
      </c>
      <c r="K587" s="213">
        <v>0</v>
      </c>
      <c r="L587" s="213">
        <v>0</v>
      </c>
      <c r="M587" s="99">
        <v>0</v>
      </c>
      <c r="N587" s="99">
        <v>0</v>
      </c>
    </row>
    <row r="588" spans="1:14" ht="9.75" customHeight="1" x14ac:dyDescent="0.15">
      <c r="A588" s="331"/>
      <c r="B588" s="332" t="s">
        <v>1085</v>
      </c>
      <c r="C588" s="213">
        <v>227</v>
      </c>
      <c r="D588" s="213">
        <v>169</v>
      </c>
      <c r="E588" s="213">
        <v>8</v>
      </c>
      <c r="F588" s="213">
        <v>7</v>
      </c>
      <c r="G588" s="213">
        <v>7</v>
      </c>
      <c r="H588" s="213">
        <v>6</v>
      </c>
      <c r="I588" s="213">
        <v>11</v>
      </c>
      <c r="J588" s="213">
        <v>9</v>
      </c>
      <c r="K588" s="213">
        <v>6</v>
      </c>
      <c r="L588" s="213">
        <v>6</v>
      </c>
      <c r="M588" s="99">
        <v>3.083700441</v>
      </c>
      <c r="N588" s="99">
        <v>3.5502958580000001</v>
      </c>
    </row>
    <row r="589" spans="1:14" ht="25.5" customHeight="1" x14ac:dyDescent="0.15">
      <c r="A589" s="809" t="s">
        <v>155</v>
      </c>
      <c r="B589" s="810"/>
      <c r="C589" s="213">
        <v>3159</v>
      </c>
      <c r="D589" s="213">
        <v>1777</v>
      </c>
      <c r="E589" s="213">
        <v>230</v>
      </c>
      <c r="F589" s="213">
        <v>159</v>
      </c>
      <c r="G589" s="213">
        <v>223</v>
      </c>
      <c r="H589" s="213">
        <v>153</v>
      </c>
      <c r="I589" s="213">
        <v>415</v>
      </c>
      <c r="J589" s="213">
        <v>257</v>
      </c>
      <c r="K589" s="213">
        <v>349</v>
      </c>
      <c r="L589" s="213">
        <v>210</v>
      </c>
      <c r="M589" s="99">
        <v>11.20607787</v>
      </c>
      <c r="N589" s="99">
        <v>12.042768710000001</v>
      </c>
    </row>
    <row r="590" spans="1:14" ht="9.75" customHeight="1" x14ac:dyDescent="0.15">
      <c r="B590" s="332" t="s">
        <v>1086</v>
      </c>
      <c r="C590" s="213">
        <v>1195</v>
      </c>
      <c r="D590" s="213">
        <v>599</v>
      </c>
      <c r="E590" s="213">
        <v>40</v>
      </c>
      <c r="F590" s="213">
        <v>22</v>
      </c>
      <c r="G590" s="213">
        <v>37</v>
      </c>
      <c r="H590" s="213">
        <v>20</v>
      </c>
      <c r="I590" s="213">
        <v>170</v>
      </c>
      <c r="J590" s="213">
        <v>93</v>
      </c>
      <c r="K590" s="213">
        <v>111</v>
      </c>
      <c r="L590" s="213">
        <v>52</v>
      </c>
      <c r="M590" s="99">
        <v>9.456066946</v>
      </c>
      <c r="N590" s="99">
        <v>9.0150250419999995</v>
      </c>
    </row>
    <row r="591" spans="1:14" ht="9.75" customHeight="1" x14ac:dyDescent="0.15">
      <c r="B591" s="332" t="s">
        <v>1087</v>
      </c>
      <c r="C591" s="213">
        <v>539</v>
      </c>
      <c r="D591" s="213">
        <v>335</v>
      </c>
      <c r="E591" s="213">
        <v>127</v>
      </c>
      <c r="F591" s="213">
        <v>100</v>
      </c>
      <c r="G591" s="213">
        <v>125</v>
      </c>
      <c r="H591" s="213">
        <v>98</v>
      </c>
      <c r="I591" s="213">
        <v>142</v>
      </c>
      <c r="J591" s="213">
        <v>111</v>
      </c>
      <c r="K591" s="213">
        <v>141</v>
      </c>
      <c r="L591" s="213">
        <v>111</v>
      </c>
      <c r="M591" s="99">
        <v>26.34508349</v>
      </c>
      <c r="N591" s="99">
        <v>33.134328359999998</v>
      </c>
    </row>
    <row r="592" spans="1:14" ht="9.75" customHeight="1" x14ac:dyDescent="0.15">
      <c r="B592" s="332" t="s">
        <v>1088</v>
      </c>
      <c r="C592" s="213">
        <v>938</v>
      </c>
      <c r="D592" s="213">
        <v>594</v>
      </c>
      <c r="E592" s="213">
        <v>54</v>
      </c>
      <c r="F592" s="213">
        <v>33</v>
      </c>
      <c r="G592" s="213">
        <v>52</v>
      </c>
      <c r="H592" s="213">
        <v>31</v>
      </c>
      <c r="I592" s="213">
        <v>54</v>
      </c>
      <c r="J592" s="213">
        <v>33</v>
      </c>
      <c r="K592" s="213">
        <v>51</v>
      </c>
      <c r="L592" s="213">
        <v>30</v>
      </c>
      <c r="M592" s="99">
        <v>5.6503198289999998</v>
      </c>
      <c r="N592" s="99">
        <v>5.3872053869999998</v>
      </c>
    </row>
    <row r="593" spans="1:14" ht="9.75" customHeight="1" x14ac:dyDescent="0.15">
      <c r="B593" s="332" t="s">
        <v>1089</v>
      </c>
      <c r="C593" s="213">
        <v>487</v>
      </c>
      <c r="D593" s="213">
        <v>249</v>
      </c>
      <c r="E593" s="213">
        <v>9</v>
      </c>
      <c r="F593" s="213">
        <v>4</v>
      </c>
      <c r="G593" s="213">
        <v>9</v>
      </c>
      <c r="H593" s="213">
        <v>4</v>
      </c>
      <c r="I593" s="213">
        <v>49</v>
      </c>
      <c r="J593" s="213">
        <v>20</v>
      </c>
      <c r="K593" s="213">
        <v>46</v>
      </c>
      <c r="L593" s="213">
        <v>17</v>
      </c>
      <c r="M593" s="99">
        <v>9.4455852159999996</v>
      </c>
      <c r="N593" s="99">
        <v>6.8273092369999997</v>
      </c>
    </row>
    <row r="594" spans="1:14" ht="25.5" customHeight="1" x14ac:dyDescent="0.15">
      <c r="A594" s="809" t="s">
        <v>156</v>
      </c>
      <c r="B594" s="810"/>
      <c r="C594" s="213">
        <v>4011</v>
      </c>
      <c r="D594" s="213">
        <v>1651</v>
      </c>
      <c r="E594" s="213">
        <v>342</v>
      </c>
      <c r="F594" s="213">
        <v>125</v>
      </c>
      <c r="G594" s="213">
        <v>334</v>
      </c>
      <c r="H594" s="213">
        <v>123</v>
      </c>
      <c r="I594" s="213">
        <v>522</v>
      </c>
      <c r="J594" s="213">
        <v>248</v>
      </c>
      <c r="K594" s="213">
        <v>448</v>
      </c>
      <c r="L594" s="213">
        <v>209</v>
      </c>
      <c r="M594" s="99">
        <v>12.21640489</v>
      </c>
      <c r="N594" s="99">
        <v>13.628104179999999</v>
      </c>
    </row>
    <row r="595" spans="1:14" ht="9.75" customHeight="1" x14ac:dyDescent="0.15">
      <c r="B595" s="211" t="s">
        <v>1090</v>
      </c>
      <c r="C595" s="213">
        <v>528</v>
      </c>
      <c r="D595" s="213">
        <v>182</v>
      </c>
      <c r="E595" s="213">
        <v>6</v>
      </c>
      <c r="F595" s="213">
        <v>2</v>
      </c>
      <c r="G595" s="213">
        <v>6</v>
      </c>
      <c r="H595" s="213">
        <v>2</v>
      </c>
      <c r="I595" s="213">
        <v>15</v>
      </c>
      <c r="J595" s="213">
        <v>7</v>
      </c>
      <c r="K595" s="213">
        <v>10</v>
      </c>
      <c r="L595" s="213">
        <v>4</v>
      </c>
      <c r="M595" s="99">
        <v>2.0833333330000001</v>
      </c>
      <c r="N595" s="99">
        <v>2.7472527470000001</v>
      </c>
    </row>
    <row r="596" spans="1:14" ht="9.75" customHeight="1" x14ac:dyDescent="0.15">
      <c r="B596" s="211" t="s">
        <v>1091</v>
      </c>
      <c r="C596" s="213">
        <v>466</v>
      </c>
      <c r="D596" s="213">
        <v>258</v>
      </c>
      <c r="E596" s="213">
        <v>0</v>
      </c>
      <c r="F596" s="213">
        <v>0</v>
      </c>
      <c r="G596" s="213">
        <v>0</v>
      </c>
      <c r="H596" s="213">
        <v>0</v>
      </c>
      <c r="I596" s="213">
        <v>99</v>
      </c>
      <c r="J596" s="213">
        <v>75</v>
      </c>
      <c r="K596" s="213">
        <v>99</v>
      </c>
      <c r="L596" s="213">
        <v>75</v>
      </c>
      <c r="M596" s="99">
        <v>21.24463519</v>
      </c>
      <c r="N596" s="99">
        <v>29.06976744</v>
      </c>
    </row>
    <row r="597" spans="1:14" ht="9.75" customHeight="1" x14ac:dyDescent="0.15">
      <c r="B597" s="211" t="s">
        <v>1092</v>
      </c>
      <c r="C597" s="213">
        <v>1240</v>
      </c>
      <c r="D597" s="213">
        <v>590</v>
      </c>
      <c r="E597" s="213">
        <v>70</v>
      </c>
      <c r="F597" s="213">
        <v>32</v>
      </c>
      <c r="G597" s="213">
        <v>70</v>
      </c>
      <c r="H597" s="213">
        <v>32</v>
      </c>
      <c r="I597" s="213">
        <v>145</v>
      </c>
      <c r="J597" s="213">
        <v>75</v>
      </c>
      <c r="K597" s="213">
        <v>92</v>
      </c>
      <c r="L597" s="213">
        <v>47</v>
      </c>
      <c r="M597" s="99">
        <v>7.7419354839999999</v>
      </c>
      <c r="N597" s="99">
        <v>8.1355932200000005</v>
      </c>
    </row>
    <row r="598" spans="1:14" ht="9.75" customHeight="1" x14ac:dyDescent="0.15">
      <c r="B598" s="211" t="s">
        <v>1093</v>
      </c>
      <c r="C598" s="213">
        <v>695</v>
      </c>
      <c r="D598" s="213">
        <v>243</v>
      </c>
      <c r="E598" s="213">
        <v>0</v>
      </c>
      <c r="F598" s="213">
        <v>0</v>
      </c>
      <c r="G598" s="213">
        <v>0</v>
      </c>
      <c r="H598" s="213">
        <v>0</v>
      </c>
      <c r="I598" s="213">
        <v>0</v>
      </c>
      <c r="J598" s="213">
        <v>0</v>
      </c>
      <c r="K598" s="213">
        <v>0</v>
      </c>
      <c r="L598" s="213">
        <v>0</v>
      </c>
      <c r="M598" s="99">
        <v>0</v>
      </c>
      <c r="N598" s="99">
        <v>0</v>
      </c>
    </row>
    <row r="599" spans="1:14" ht="9.75" customHeight="1" x14ac:dyDescent="0.15">
      <c r="B599" s="211" t="s">
        <v>1094</v>
      </c>
      <c r="C599" s="213">
        <v>700</v>
      </c>
      <c r="D599" s="213">
        <v>247</v>
      </c>
      <c r="E599" s="213">
        <v>208</v>
      </c>
      <c r="F599" s="213">
        <v>75</v>
      </c>
      <c r="G599" s="213">
        <v>200</v>
      </c>
      <c r="H599" s="213">
        <v>73</v>
      </c>
      <c r="I599" s="213">
        <v>203</v>
      </c>
      <c r="J599" s="213">
        <v>75</v>
      </c>
      <c r="K599" s="213">
        <v>188</v>
      </c>
      <c r="L599" s="213">
        <v>67</v>
      </c>
      <c r="M599" s="99">
        <v>32.142857139999997</v>
      </c>
      <c r="N599" s="99">
        <v>32.793522269999997</v>
      </c>
    </row>
    <row r="600" spans="1:14" ht="9.75" customHeight="1" x14ac:dyDescent="0.15">
      <c r="B600" s="211" t="s">
        <v>1095</v>
      </c>
      <c r="C600" s="213">
        <v>132</v>
      </c>
      <c r="D600" s="213">
        <v>52</v>
      </c>
      <c r="E600" s="213">
        <v>0</v>
      </c>
      <c r="F600" s="213">
        <v>0</v>
      </c>
      <c r="G600" s="213">
        <v>0</v>
      </c>
      <c r="H600" s="213">
        <v>0</v>
      </c>
      <c r="I600" s="213">
        <v>0</v>
      </c>
      <c r="J600" s="213">
        <v>0</v>
      </c>
      <c r="K600" s="213">
        <v>0</v>
      </c>
      <c r="L600" s="213">
        <v>0</v>
      </c>
      <c r="M600" s="99">
        <v>0</v>
      </c>
      <c r="N600" s="99">
        <v>0</v>
      </c>
    </row>
    <row r="601" spans="1:14" ht="9.75" customHeight="1" x14ac:dyDescent="0.15">
      <c r="B601" s="211" t="s">
        <v>1096</v>
      </c>
      <c r="C601" s="213">
        <v>250</v>
      </c>
      <c r="D601" s="213">
        <v>79</v>
      </c>
      <c r="E601" s="213">
        <v>58</v>
      </c>
      <c r="F601" s="213">
        <v>16</v>
      </c>
      <c r="G601" s="213">
        <v>58</v>
      </c>
      <c r="H601" s="213">
        <v>16</v>
      </c>
      <c r="I601" s="213">
        <v>60</v>
      </c>
      <c r="J601" s="213">
        <v>16</v>
      </c>
      <c r="K601" s="213">
        <v>59</v>
      </c>
      <c r="L601" s="213">
        <v>16</v>
      </c>
      <c r="M601" s="99">
        <v>23.6</v>
      </c>
      <c r="N601" s="99">
        <v>20.253164559999998</v>
      </c>
    </row>
    <row r="602" spans="1:14" ht="25.5" customHeight="1" x14ac:dyDescent="0.15">
      <c r="A602" s="809" t="s">
        <v>157</v>
      </c>
      <c r="B602" s="810"/>
      <c r="C602" s="213">
        <v>4327</v>
      </c>
      <c r="D602" s="213">
        <v>2212</v>
      </c>
      <c r="E602" s="213">
        <v>77</v>
      </c>
      <c r="F602" s="213">
        <v>31</v>
      </c>
      <c r="G602" s="213">
        <v>76</v>
      </c>
      <c r="H602" s="213">
        <v>31</v>
      </c>
      <c r="I602" s="213">
        <v>140</v>
      </c>
      <c r="J602" s="213">
        <v>67</v>
      </c>
      <c r="K602" s="213">
        <v>118</v>
      </c>
      <c r="L602" s="213">
        <v>54</v>
      </c>
      <c r="M602" s="99">
        <v>2.75017333</v>
      </c>
      <c r="N602" s="99">
        <v>2.441229656</v>
      </c>
    </row>
    <row r="603" spans="1:14" ht="9.75" customHeight="1" x14ac:dyDescent="0.15">
      <c r="B603" s="211" t="s">
        <v>1097</v>
      </c>
      <c r="C603" s="213">
        <v>770</v>
      </c>
      <c r="D603" s="213">
        <v>359</v>
      </c>
      <c r="E603" s="213">
        <v>0</v>
      </c>
      <c r="F603" s="213">
        <v>0</v>
      </c>
      <c r="G603" s="213">
        <v>0</v>
      </c>
      <c r="H603" s="213">
        <v>0</v>
      </c>
      <c r="I603" s="213">
        <v>0</v>
      </c>
      <c r="J603" s="213">
        <v>0</v>
      </c>
      <c r="K603" s="213">
        <v>0</v>
      </c>
      <c r="L603" s="213">
        <v>0</v>
      </c>
      <c r="M603" s="99">
        <v>0</v>
      </c>
      <c r="N603" s="99">
        <v>0</v>
      </c>
    </row>
    <row r="604" spans="1:14" ht="9.75" customHeight="1" x14ac:dyDescent="0.15">
      <c r="B604" s="211" t="s">
        <v>1098</v>
      </c>
      <c r="C604" s="213">
        <v>433</v>
      </c>
      <c r="D604" s="213">
        <v>178</v>
      </c>
      <c r="E604" s="213">
        <v>0</v>
      </c>
      <c r="F604" s="213">
        <v>0</v>
      </c>
      <c r="G604" s="213">
        <v>0</v>
      </c>
      <c r="H604" s="213">
        <v>0</v>
      </c>
      <c r="I604" s="213">
        <v>0</v>
      </c>
      <c r="J604" s="213">
        <v>0</v>
      </c>
      <c r="K604" s="213">
        <v>0</v>
      </c>
      <c r="L604" s="213">
        <v>0</v>
      </c>
      <c r="M604" s="99">
        <v>0</v>
      </c>
      <c r="N604" s="99">
        <v>0</v>
      </c>
    </row>
    <row r="605" spans="1:14" ht="9.75" customHeight="1" x14ac:dyDescent="0.15">
      <c r="B605" s="211" t="s">
        <v>1099</v>
      </c>
      <c r="C605" s="213">
        <v>751</v>
      </c>
      <c r="D605" s="213">
        <v>317</v>
      </c>
      <c r="E605" s="213">
        <v>5</v>
      </c>
      <c r="F605" s="213">
        <v>3</v>
      </c>
      <c r="G605" s="213">
        <v>5</v>
      </c>
      <c r="H605" s="213">
        <v>3</v>
      </c>
      <c r="I605" s="213">
        <v>20</v>
      </c>
      <c r="J605" s="213">
        <v>11</v>
      </c>
      <c r="K605" s="213">
        <v>12</v>
      </c>
      <c r="L605" s="213">
        <v>6</v>
      </c>
      <c r="M605" s="99">
        <v>1.7310253</v>
      </c>
      <c r="N605" s="99">
        <v>1.8927444790000001</v>
      </c>
    </row>
    <row r="606" spans="1:14" ht="9.75" customHeight="1" x14ac:dyDescent="0.15">
      <c r="B606" s="211" t="s">
        <v>1100</v>
      </c>
      <c r="C606" s="213">
        <v>437</v>
      </c>
      <c r="D606" s="213">
        <v>271</v>
      </c>
      <c r="E606" s="213">
        <v>20</v>
      </c>
      <c r="F606" s="213">
        <v>6</v>
      </c>
      <c r="G606" s="213">
        <v>19</v>
      </c>
      <c r="H606" s="213">
        <v>6</v>
      </c>
      <c r="I606" s="213">
        <v>47</v>
      </c>
      <c r="J606" s="213">
        <v>23</v>
      </c>
      <c r="K606" s="213">
        <v>39</v>
      </c>
      <c r="L606" s="213">
        <v>18</v>
      </c>
      <c r="M606" s="99">
        <v>8.9244851260000004</v>
      </c>
      <c r="N606" s="99">
        <v>6.642066421</v>
      </c>
    </row>
    <row r="607" spans="1:14" ht="9.75" customHeight="1" x14ac:dyDescent="0.15">
      <c r="B607" s="211" t="s">
        <v>1101</v>
      </c>
      <c r="C607" s="213">
        <v>560</v>
      </c>
      <c r="D607" s="213">
        <v>207</v>
      </c>
      <c r="E607" s="213">
        <v>52</v>
      </c>
      <c r="F607" s="213">
        <v>22</v>
      </c>
      <c r="G607" s="213">
        <v>52</v>
      </c>
      <c r="H607" s="213">
        <v>22</v>
      </c>
      <c r="I607" s="213">
        <v>73</v>
      </c>
      <c r="J607" s="213">
        <v>33</v>
      </c>
      <c r="K607" s="213">
        <v>67</v>
      </c>
      <c r="L607" s="213">
        <v>30</v>
      </c>
      <c r="M607" s="99">
        <v>11.96428571</v>
      </c>
      <c r="N607" s="99">
        <v>14.49275362</v>
      </c>
    </row>
    <row r="608" spans="1:14" ht="9.75" customHeight="1" x14ac:dyDescent="0.15">
      <c r="B608" s="211" t="s">
        <v>1102</v>
      </c>
      <c r="C608" s="213">
        <v>292</v>
      </c>
      <c r="D608" s="213">
        <v>235</v>
      </c>
      <c r="E608" s="213">
        <v>0</v>
      </c>
      <c r="F608" s="213">
        <v>0</v>
      </c>
      <c r="G608" s="213">
        <v>0</v>
      </c>
      <c r="H608" s="213">
        <v>0</v>
      </c>
      <c r="I608" s="213">
        <v>0</v>
      </c>
      <c r="J608" s="213">
        <v>0</v>
      </c>
      <c r="K608" s="213">
        <v>0</v>
      </c>
      <c r="L608" s="213">
        <v>0</v>
      </c>
      <c r="M608" s="99">
        <v>0</v>
      </c>
      <c r="N608" s="99">
        <v>0</v>
      </c>
    </row>
    <row r="609" spans="1:14" ht="9.75" customHeight="1" x14ac:dyDescent="0.15">
      <c r="B609" s="211" t="s">
        <v>2457</v>
      </c>
      <c r="C609" s="213">
        <v>1084</v>
      </c>
      <c r="D609" s="213">
        <v>645</v>
      </c>
      <c r="E609" s="213">
        <v>0</v>
      </c>
      <c r="F609" s="213">
        <v>0</v>
      </c>
      <c r="G609" s="213">
        <v>0</v>
      </c>
      <c r="H609" s="213">
        <v>0</v>
      </c>
      <c r="I609" s="213">
        <v>0</v>
      </c>
      <c r="J609" s="213">
        <v>0</v>
      </c>
      <c r="K609" s="213">
        <v>0</v>
      </c>
      <c r="L609" s="213">
        <v>0</v>
      </c>
      <c r="M609" s="99">
        <v>0</v>
      </c>
      <c r="N609" s="99">
        <v>0</v>
      </c>
    </row>
    <row r="610" spans="1:14" ht="18" customHeight="1" x14ac:dyDescent="0.15">
      <c r="B610" s="207" t="s">
        <v>265</v>
      </c>
      <c r="C610" s="213">
        <v>191406</v>
      </c>
      <c r="D610" s="213">
        <v>94429</v>
      </c>
      <c r="E610" s="213">
        <v>12330</v>
      </c>
      <c r="F610" s="213">
        <v>7073</v>
      </c>
      <c r="G610" s="213">
        <v>10908</v>
      </c>
      <c r="H610" s="213">
        <v>6313</v>
      </c>
      <c r="I610" s="213">
        <v>14646</v>
      </c>
      <c r="J610" s="213">
        <v>7960</v>
      </c>
      <c r="K610" s="213">
        <v>11775</v>
      </c>
      <c r="L610" s="213">
        <v>6650</v>
      </c>
      <c r="M610" s="99">
        <v>7.2004012409999998</v>
      </c>
      <c r="N610" s="99">
        <v>8.2569973210000001</v>
      </c>
    </row>
    <row r="611" spans="1:14" ht="4.5" customHeight="1" x14ac:dyDescent="0.15">
      <c r="A611" s="331"/>
      <c r="B611" s="339"/>
    </row>
    <row r="612" spans="1:14" ht="8.25" customHeight="1" x14ac:dyDescent="0.15">
      <c r="A612" s="202"/>
      <c r="B612" s="178"/>
      <c r="C612" s="230"/>
      <c r="D612" s="230"/>
      <c r="E612" s="230"/>
      <c r="F612" s="230"/>
      <c r="G612" s="230"/>
      <c r="H612" s="230"/>
      <c r="I612" s="230"/>
      <c r="J612" s="230"/>
      <c r="K612" s="230"/>
      <c r="L612" s="230"/>
      <c r="M612" s="230"/>
      <c r="N612" s="230"/>
    </row>
    <row r="613" spans="1:14" ht="8.25" customHeight="1" x14ac:dyDescent="0.15">
      <c r="A613" s="202"/>
      <c r="B613" s="178"/>
      <c r="C613" s="230"/>
      <c r="D613" s="230"/>
      <c r="E613" s="230"/>
      <c r="F613" s="230"/>
      <c r="G613" s="230"/>
      <c r="H613" s="230"/>
      <c r="I613" s="230"/>
      <c r="J613" s="230"/>
      <c r="K613" s="230"/>
      <c r="L613" s="230"/>
      <c r="M613" s="230"/>
      <c r="N613" s="230"/>
    </row>
    <row r="614" spans="1:14" ht="8.25" customHeight="1" x14ac:dyDescent="0.15">
      <c r="A614" s="202"/>
      <c r="B614" s="178"/>
      <c r="C614" s="230"/>
      <c r="D614" s="230"/>
      <c r="E614" s="230"/>
      <c r="F614" s="230"/>
      <c r="G614" s="230"/>
      <c r="H614" s="230"/>
      <c r="I614" s="230"/>
      <c r="J614" s="230"/>
      <c r="K614" s="230"/>
      <c r="L614" s="230"/>
      <c r="M614" s="230"/>
      <c r="N614" s="230"/>
    </row>
    <row r="615" spans="1:14" ht="8.25" customHeight="1" x14ac:dyDescent="0.15">
      <c r="A615" s="202"/>
      <c r="B615" s="178"/>
      <c r="C615" s="230"/>
      <c r="D615" s="230"/>
      <c r="E615" s="230"/>
      <c r="F615" s="230"/>
      <c r="G615" s="230"/>
      <c r="H615" s="230"/>
      <c r="I615" s="230"/>
      <c r="J615" s="230"/>
      <c r="K615" s="230"/>
      <c r="L615" s="230"/>
      <c r="M615" s="230"/>
      <c r="N615" s="230"/>
    </row>
    <row r="616" spans="1:14" ht="8.25" customHeight="1" x14ac:dyDescent="0.15">
      <c r="A616" s="202"/>
      <c r="B616" s="178"/>
      <c r="C616" s="230"/>
      <c r="D616" s="230"/>
      <c r="E616" s="230"/>
      <c r="F616" s="230"/>
      <c r="G616" s="230"/>
      <c r="H616" s="230"/>
      <c r="I616" s="230"/>
      <c r="J616" s="230"/>
      <c r="K616" s="230"/>
      <c r="L616" s="230"/>
      <c r="M616" s="230"/>
      <c r="N616" s="230"/>
    </row>
    <row r="617" spans="1:14" ht="8.25" customHeight="1" x14ac:dyDescent="0.15">
      <c r="A617" s="202"/>
      <c r="B617" s="178"/>
      <c r="C617" s="230"/>
      <c r="D617" s="230"/>
      <c r="E617" s="230"/>
      <c r="F617" s="230"/>
      <c r="G617" s="230"/>
      <c r="H617" s="230"/>
      <c r="I617" s="230"/>
      <c r="J617" s="230"/>
      <c r="K617" s="230"/>
      <c r="L617" s="230"/>
      <c r="M617" s="230"/>
      <c r="N617" s="230"/>
    </row>
    <row r="618" spans="1:14" ht="8.25" customHeight="1" x14ac:dyDescent="0.15">
      <c r="A618" s="202"/>
      <c r="B618" s="178"/>
      <c r="C618" s="230"/>
      <c r="D618" s="230"/>
      <c r="E618" s="230"/>
      <c r="F618" s="230"/>
      <c r="G618" s="230"/>
      <c r="H618" s="230"/>
      <c r="I618" s="230"/>
      <c r="J618" s="230"/>
      <c r="K618" s="230"/>
      <c r="L618" s="230"/>
      <c r="M618" s="230"/>
      <c r="N618" s="230"/>
    </row>
    <row r="619" spans="1:14" ht="8.25" customHeight="1" x14ac:dyDescent="0.15">
      <c r="A619" s="202"/>
      <c r="B619" s="178"/>
      <c r="C619" s="230"/>
      <c r="D619" s="230"/>
      <c r="E619" s="230"/>
      <c r="F619" s="230"/>
      <c r="G619" s="230"/>
      <c r="H619" s="230"/>
      <c r="I619" s="230"/>
      <c r="J619" s="230"/>
      <c r="K619" s="230"/>
      <c r="L619" s="230"/>
      <c r="M619" s="230"/>
      <c r="N619" s="230"/>
    </row>
    <row r="620" spans="1:14" ht="8.25" customHeight="1" x14ac:dyDescent="0.15">
      <c r="A620" s="202"/>
      <c r="B620" s="178"/>
      <c r="C620" s="230"/>
      <c r="D620" s="230"/>
      <c r="E620" s="230"/>
      <c r="F620" s="230"/>
      <c r="G620" s="230"/>
      <c r="H620" s="230"/>
      <c r="I620" s="230"/>
      <c r="J620" s="230"/>
      <c r="K620" s="230"/>
      <c r="L620" s="230"/>
      <c r="M620" s="230"/>
      <c r="N620" s="230"/>
    </row>
    <row r="621" spans="1:14" ht="8.25" customHeight="1" x14ac:dyDescent="0.15">
      <c r="A621" s="202"/>
      <c r="B621" s="178"/>
      <c r="C621" s="230"/>
      <c r="D621" s="230"/>
      <c r="E621" s="230"/>
      <c r="F621" s="230"/>
      <c r="G621" s="230"/>
      <c r="H621" s="230"/>
      <c r="I621" s="230"/>
      <c r="J621" s="230"/>
      <c r="K621" s="230"/>
      <c r="L621" s="230"/>
      <c r="M621" s="230"/>
      <c r="N621" s="230"/>
    </row>
    <row r="622" spans="1:14" ht="8.25" customHeight="1" x14ac:dyDescent="0.15">
      <c r="A622" s="202"/>
      <c r="B622" s="178"/>
      <c r="C622" s="230"/>
      <c r="D622" s="230"/>
      <c r="E622" s="230"/>
      <c r="F622" s="230"/>
      <c r="G622" s="230"/>
      <c r="H622" s="230"/>
      <c r="I622" s="230"/>
      <c r="J622" s="230"/>
      <c r="K622" s="230"/>
      <c r="L622" s="230"/>
      <c r="M622" s="230"/>
      <c r="N622" s="230"/>
    </row>
    <row r="623" spans="1:14" ht="8.25" customHeight="1" x14ac:dyDescent="0.15">
      <c r="A623" s="202"/>
      <c r="B623" s="178"/>
      <c r="C623" s="230"/>
      <c r="D623" s="230"/>
      <c r="E623" s="230"/>
      <c r="F623" s="230"/>
      <c r="G623" s="230"/>
      <c r="H623" s="230"/>
      <c r="I623" s="230"/>
      <c r="J623" s="230"/>
      <c r="K623" s="230"/>
      <c r="L623" s="230"/>
      <c r="M623" s="230"/>
      <c r="N623" s="230"/>
    </row>
    <row r="624" spans="1:14" ht="8.25" customHeight="1" x14ac:dyDescent="0.15">
      <c r="A624" s="202"/>
      <c r="B624" s="178"/>
      <c r="C624" s="230"/>
      <c r="D624" s="230"/>
      <c r="E624" s="230"/>
      <c r="F624" s="230"/>
      <c r="G624" s="230"/>
      <c r="H624" s="230"/>
      <c r="I624" s="230"/>
      <c r="J624" s="230"/>
      <c r="K624" s="230"/>
      <c r="L624" s="230"/>
      <c r="M624" s="230"/>
      <c r="N624" s="230"/>
    </row>
    <row r="625" spans="1:14" ht="8.25" customHeight="1" x14ac:dyDescent="0.15">
      <c r="A625" s="202"/>
      <c r="B625" s="178"/>
      <c r="C625" s="230"/>
      <c r="D625" s="230"/>
      <c r="E625" s="230"/>
      <c r="F625" s="230"/>
      <c r="G625" s="230"/>
      <c r="H625" s="230"/>
      <c r="I625" s="230"/>
      <c r="J625" s="230"/>
      <c r="K625" s="230"/>
      <c r="L625" s="230"/>
      <c r="M625" s="230"/>
      <c r="N625" s="230"/>
    </row>
    <row r="626" spans="1:14" ht="8.25" customHeight="1" x14ac:dyDescent="0.15">
      <c r="A626" s="202"/>
      <c r="B626" s="178"/>
      <c r="C626" s="230"/>
      <c r="D626" s="230"/>
      <c r="E626" s="230"/>
      <c r="F626" s="230"/>
      <c r="G626" s="230"/>
      <c r="H626" s="230"/>
      <c r="I626" s="230"/>
      <c r="J626" s="230"/>
      <c r="K626" s="230"/>
      <c r="L626" s="230"/>
      <c r="M626" s="230"/>
      <c r="N626" s="230"/>
    </row>
    <row r="627" spans="1:14" ht="8.25" customHeight="1" x14ac:dyDescent="0.15">
      <c r="A627" s="202"/>
      <c r="B627" s="178"/>
      <c r="C627" s="230"/>
      <c r="D627" s="230"/>
      <c r="E627" s="230"/>
      <c r="F627" s="230"/>
      <c r="G627" s="230"/>
      <c r="H627" s="230"/>
      <c r="I627" s="230"/>
      <c r="J627" s="230"/>
      <c r="K627" s="230"/>
      <c r="L627" s="230"/>
      <c r="M627" s="230"/>
      <c r="N627" s="230"/>
    </row>
    <row r="628" spans="1:14" ht="8.25" customHeight="1" x14ac:dyDescent="0.15">
      <c r="A628" s="202"/>
      <c r="B628" s="178"/>
      <c r="C628" s="230"/>
      <c r="D628" s="230"/>
      <c r="E628" s="230"/>
      <c r="F628" s="230"/>
      <c r="G628" s="230"/>
      <c r="H628" s="230"/>
      <c r="I628" s="230"/>
      <c r="J628" s="230"/>
      <c r="K628" s="230"/>
      <c r="L628" s="230"/>
      <c r="M628" s="230"/>
      <c r="N628" s="230"/>
    </row>
    <row r="629" spans="1:14" ht="8.25" customHeight="1" x14ac:dyDescent="0.15">
      <c r="A629" s="202"/>
      <c r="B629" s="178"/>
      <c r="C629" s="230"/>
      <c r="D629" s="230"/>
      <c r="E629" s="230"/>
      <c r="F629" s="230"/>
      <c r="G629" s="230"/>
      <c r="H629" s="230"/>
      <c r="I629" s="230"/>
      <c r="J629" s="230"/>
      <c r="K629" s="230"/>
      <c r="L629" s="230"/>
      <c r="M629" s="230"/>
      <c r="N629" s="230"/>
    </row>
    <row r="630" spans="1:14" ht="8.25" customHeight="1" x14ac:dyDescent="0.15">
      <c r="A630" s="202"/>
      <c r="B630" s="178"/>
      <c r="C630" s="230"/>
      <c r="D630" s="230"/>
      <c r="E630" s="230"/>
      <c r="F630" s="230"/>
      <c r="G630" s="230"/>
      <c r="H630" s="230"/>
      <c r="I630" s="230"/>
      <c r="J630" s="230"/>
      <c r="K630" s="230"/>
      <c r="L630" s="230"/>
      <c r="M630" s="230"/>
      <c r="N630" s="230"/>
    </row>
    <row r="631" spans="1:14" ht="8.25" customHeight="1" x14ac:dyDescent="0.15">
      <c r="A631" s="202"/>
      <c r="B631" s="178"/>
      <c r="C631" s="230"/>
      <c r="D631" s="230"/>
      <c r="E631" s="230"/>
      <c r="F631" s="230"/>
      <c r="G631" s="230"/>
      <c r="H631" s="230"/>
      <c r="I631" s="230"/>
      <c r="J631" s="230"/>
      <c r="K631" s="230"/>
      <c r="L631" s="230"/>
      <c r="M631" s="230"/>
      <c r="N631" s="230"/>
    </row>
    <row r="632" spans="1:14" ht="8.25" customHeight="1" x14ac:dyDescent="0.15">
      <c r="A632" s="202"/>
      <c r="B632" s="178"/>
      <c r="C632" s="230"/>
      <c r="D632" s="230"/>
      <c r="E632" s="230"/>
      <c r="F632" s="230"/>
      <c r="G632" s="230"/>
      <c r="H632" s="230"/>
      <c r="I632" s="230"/>
      <c r="J632" s="230"/>
      <c r="K632" s="230"/>
      <c r="L632" s="230"/>
      <c r="M632" s="230"/>
      <c r="N632" s="230"/>
    </row>
    <row r="633" spans="1:14" ht="9" customHeight="1" x14ac:dyDescent="0.15">
      <c r="A633" s="335"/>
      <c r="B633" s="336"/>
      <c r="C633" s="230"/>
      <c r="D633" s="230"/>
      <c r="E633" s="230"/>
      <c r="F633" s="230"/>
      <c r="G633" s="230"/>
      <c r="H633" s="230"/>
      <c r="I633" s="230"/>
      <c r="J633" s="230"/>
      <c r="K633" s="230"/>
      <c r="L633" s="230"/>
      <c r="M633" s="230"/>
      <c r="N633" s="230"/>
    </row>
    <row r="634" spans="1:14" ht="9" customHeight="1" x14ac:dyDescent="0.15">
      <c r="A634" s="202" t="s">
        <v>727</v>
      </c>
      <c r="B634" s="336"/>
      <c r="C634" s="230"/>
      <c r="D634" s="230"/>
      <c r="E634" s="230"/>
      <c r="F634" s="230"/>
      <c r="G634" s="230"/>
      <c r="H634" s="230"/>
      <c r="I634" s="230"/>
      <c r="J634" s="230"/>
      <c r="K634" s="230"/>
      <c r="L634" s="230"/>
      <c r="M634" s="230"/>
      <c r="N634" s="230"/>
    </row>
    <row r="635" spans="1:14" ht="9" customHeight="1" x14ac:dyDescent="0.15">
      <c r="A635" s="337" t="s">
        <v>1516</v>
      </c>
      <c r="B635" s="336"/>
      <c r="C635" s="230"/>
      <c r="D635" s="230"/>
      <c r="E635" s="230"/>
      <c r="F635" s="230"/>
      <c r="G635" s="230"/>
      <c r="H635" s="230"/>
      <c r="I635" s="230"/>
      <c r="J635" s="230"/>
      <c r="K635" s="230"/>
      <c r="L635" s="230"/>
      <c r="M635" s="230"/>
      <c r="N635" s="230"/>
    </row>
    <row r="636" spans="1:14" ht="9" customHeight="1" x14ac:dyDescent="0.15">
      <c r="A636" s="337"/>
      <c r="B636" s="336"/>
      <c r="C636" s="230"/>
      <c r="D636" s="230"/>
      <c r="E636" s="230"/>
      <c r="F636" s="230"/>
      <c r="G636" s="230"/>
      <c r="H636" s="230"/>
      <c r="I636" s="230"/>
      <c r="J636" s="230"/>
      <c r="K636" s="230"/>
      <c r="L636" s="230"/>
      <c r="M636" s="230"/>
      <c r="N636" s="230"/>
    </row>
    <row r="637" spans="1:14" ht="9" customHeight="1" x14ac:dyDescent="0.15">
      <c r="A637" s="811" t="s">
        <v>2379</v>
      </c>
      <c r="B637" s="811"/>
      <c r="C637" s="811"/>
      <c r="D637" s="811"/>
      <c r="E637" s="230"/>
      <c r="F637" s="230"/>
      <c r="G637" s="230"/>
      <c r="H637" s="230"/>
      <c r="I637" s="230"/>
      <c r="J637" s="230"/>
      <c r="K637" s="230"/>
      <c r="L637" s="230"/>
      <c r="M637" s="230"/>
      <c r="N637" s="230"/>
    </row>
    <row r="638" spans="1:14" ht="22.5" customHeight="1" x14ac:dyDescent="0.15">
      <c r="B638" s="338"/>
      <c r="C638" s="330" t="s">
        <v>1103</v>
      </c>
    </row>
    <row r="639" spans="1:14" ht="12" customHeight="1" x14ac:dyDescent="0.15">
      <c r="B639" s="338"/>
      <c r="C639" s="330"/>
    </row>
    <row r="640" spans="1:14" ht="12" customHeight="1" x14ac:dyDescent="0.15">
      <c r="A640" s="809" t="s">
        <v>142</v>
      </c>
      <c r="B640" s="810"/>
      <c r="C640" s="213">
        <v>2879</v>
      </c>
      <c r="D640" s="213">
        <v>1790</v>
      </c>
      <c r="E640" s="213">
        <v>0</v>
      </c>
      <c r="F640" s="213">
        <v>0</v>
      </c>
      <c r="G640" s="213">
        <v>0</v>
      </c>
      <c r="H640" s="213">
        <v>0</v>
      </c>
      <c r="I640" s="213">
        <v>0</v>
      </c>
      <c r="J640" s="213">
        <v>0</v>
      </c>
      <c r="K640" s="213">
        <v>0</v>
      </c>
      <c r="L640" s="213">
        <v>0</v>
      </c>
      <c r="M640" s="99">
        <v>0</v>
      </c>
      <c r="N640" s="99">
        <v>0</v>
      </c>
    </row>
    <row r="641" spans="1:14" ht="9.75" customHeight="1" x14ac:dyDescent="0.15">
      <c r="B641" s="332" t="s">
        <v>1104</v>
      </c>
      <c r="C641" s="213">
        <v>405</v>
      </c>
      <c r="D641" s="213">
        <v>291</v>
      </c>
      <c r="E641" s="213">
        <v>0</v>
      </c>
      <c r="F641" s="213">
        <v>0</v>
      </c>
      <c r="G641" s="213">
        <v>0</v>
      </c>
      <c r="H641" s="213">
        <v>0</v>
      </c>
      <c r="I641" s="213">
        <v>0</v>
      </c>
      <c r="J641" s="213">
        <v>0</v>
      </c>
      <c r="K641" s="213">
        <v>0</v>
      </c>
      <c r="L641" s="213">
        <v>0</v>
      </c>
      <c r="M641" s="99">
        <v>0</v>
      </c>
      <c r="N641" s="99">
        <v>0</v>
      </c>
    </row>
    <row r="642" spans="1:14" ht="9.75" customHeight="1" x14ac:dyDescent="0.15">
      <c r="B642" s="332" t="s">
        <v>1536</v>
      </c>
    </row>
    <row r="643" spans="1:14" ht="9.75" customHeight="1" x14ac:dyDescent="0.15">
      <c r="B643" s="332" t="s">
        <v>1537</v>
      </c>
      <c r="C643" s="213">
        <v>1537</v>
      </c>
      <c r="D643" s="213">
        <v>1091</v>
      </c>
      <c r="E643" s="213">
        <v>0</v>
      </c>
      <c r="F643" s="213">
        <v>0</v>
      </c>
      <c r="G643" s="213">
        <v>0</v>
      </c>
      <c r="H643" s="213">
        <v>0</v>
      </c>
      <c r="I643" s="213">
        <v>0</v>
      </c>
      <c r="J643" s="213">
        <v>0</v>
      </c>
      <c r="K643" s="213">
        <v>0</v>
      </c>
      <c r="L643" s="213">
        <v>0</v>
      </c>
      <c r="M643" s="99">
        <v>0</v>
      </c>
      <c r="N643" s="99">
        <v>0</v>
      </c>
    </row>
    <row r="644" spans="1:14" ht="9.75" customHeight="1" x14ac:dyDescent="0.15">
      <c r="B644" s="332" t="s">
        <v>1107</v>
      </c>
      <c r="C644" s="213">
        <v>187</v>
      </c>
      <c r="D644" s="213">
        <v>137</v>
      </c>
      <c r="E644" s="213">
        <v>0</v>
      </c>
      <c r="F644" s="213">
        <v>0</v>
      </c>
      <c r="G644" s="213">
        <v>0</v>
      </c>
      <c r="H644" s="213">
        <v>0</v>
      </c>
      <c r="I644" s="213">
        <v>0</v>
      </c>
      <c r="J644" s="213">
        <v>0</v>
      </c>
      <c r="K644" s="213">
        <v>0</v>
      </c>
      <c r="L644" s="213">
        <v>0</v>
      </c>
      <c r="M644" s="213">
        <v>0</v>
      </c>
      <c r="N644" s="213">
        <v>0</v>
      </c>
    </row>
    <row r="645" spans="1:14" ht="9.75" customHeight="1" x14ac:dyDescent="0.15">
      <c r="B645" s="332" t="s">
        <v>1108</v>
      </c>
      <c r="C645" s="213">
        <v>598</v>
      </c>
      <c r="D645" s="213">
        <v>182</v>
      </c>
      <c r="E645" s="213">
        <v>0</v>
      </c>
      <c r="F645" s="213">
        <v>0</v>
      </c>
      <c r="G645" s="213">
        <v>0</v>
      </c>
      <c r="H645" s="213">
        <v>0</v>
      </c>
      <c r="I645" s="213">
        <v>0</v>
      </c>
      <c r="J645" s="213">
        <v>0</v>
      </c>
      <c r="K645" s="213">
        <v>0</v>
      </c>
      <c r="L645" s="213">
        <v>0</v>
      </c>
      <c r="M645" s="99">
        <v>0</v>
      </c>
      <c r="N645" s="99">
        <v>0</v>
      </c>
    </row>
    <row r="646" spans="1:14" ht="9.75" customHeight="1" x14ac:dyDescent="0.15">
      <c r="B646" s="332" t="s">
        <v>1109</v>
      </c>
      <c r="C646" s="213">
        <v>152</v>
      </c>
      <c r="D646" s="213">
        <v>89</v>
      </c>
      <c r="E646" s="213">
        <v>0</v>
      </c>
      <c r="F646" s="213">
        <v>0</v>
      </c>
      <c r="G646" s="213">
        <v>0</v>
      </c>
      <c r="H646" s="213">
        <v>0</v>
      </c>
      <c r="I646" s="213">
        <v>0</v>
      </c>
      <c r="J646" s="213">
        <v>0</v>
      </c>
      <c r="K646" s="213">
        <v>0</v>
      </c>
      <c r="L646" s="213">
        <v>0</v>
      </c>
      <c r="M646" s="99">
        <v>0</v>
      </c>
      <c r="N646" s="99">
        <v>0</v>
      </c>
    </row>
    <row r="647" spans="1:14" ht="24.95" customHeight="1" x14ac:dyDescent="0.15">
      <c r="A647" s="809" t="s">
        <v>143</v>
      </c>
      <c r="B647" s="810"/>
      <c r="C647" s="213">
        <v>1931</v>
      </c>
      <c r="D647" s="213">
        <v>1070</v>
      </c>
      <c r="E647" s="213">
        <v>12</v>
      </c>
      <c r="F647" s="213">
        <v>10</v>
      </c>
      <c r="G647" s="213">
        <v>12</v>
      </c>
      <c r="H647" s="213">
        <v>10</v>
      </c>
      <c r="I647" s="213">
        <v>0</v>
      </c>
      <c r="J647" s="213">
        <v>0</v>
      </c>
      <c r="K647" s="213">
        <v>0</v>
      </c>
      <c r="L647" s="213">
        <v>0</v>
      </c>
      <c r="M647" s="99">
        <v>0.62143966900000003</v>
      </c>
      <c r="N647" s="99">
        <v>0.93457943899999996</v>
      </c>
    </row>
    <row r="648" spans="1:14" ht="9.75" customHeight="1" x14ac:dyDescent="0.15">
      <c r="A648" s="331"/>
      <c r="B648" s="332" t="s">
        <v>1110</v>
      </c>
      <c r="C648" s="213">
        <v>1931</v>
      </c>
      <c r="D648" s="213">
        <v>1070</v>
      </c>
      <c r="E648" s="213">
        <v>12</v>
      </c>
      <c r="F648" s="213">
        <v>10</v>
      </c>
      <c r="G648" s="213">
        <v>12</v>
      </c>
      <c r="H648" s="213">
        <v>10</v>
      </c>
      <c r="I648" s="213">
        <v>0</v>
      </c>
      <c r="J648" s="213">
        <v>0</v>
      </c>
      <c r="K648" s="213">
        <v>0</v>
      </c>
      <c r="L648" s="213">
        <v>0</v>
      </c>
      <c r="M648" s="99">
        <v>0.62143966900000003</v>
      </c>
      <c r="N648" s="99">
        <v>0.93457943899999996</v>
      </c>
    </row>
    <row r="649" spans="1:14" ht="24.95" customHeight="1" x14ac:dyDescent="0.15">
      <c r="A649" s="809" t="s">
        <v>144</v>
      </c>
      <c r="B649" s="810"/>
      <c r="C649" s="213">
        <v>302</v>
      </c>
      <c r="D649" s="213">
        <v>203</v>
      </c>
      <c r="E649" s="213">
        <v>45</v>
      </c>
      <c r="F649" s="213">
        <v>23</v>
      </c>
      <c r="G649" s="213">
        <v>45</v>
      </c>
      <c r="H649" s="213">
        <v>23</v>
      </c>
      <c r="I649" s="213">
        <v>0</v>
      </c>
      <c r="J649" s="213">
        <v>0</v>
      </c>
      <c r="K649" s="213">
        <v>0</v>
      </c>
      <c r="L649" s="213">
        <v>0</v>
      </c>
      <c r="M649" s="99">
        <v>14.90066225</v>
      </c>
      <c r="N649" s="99">
        <v>11.330049259999999</v>
      </c>
    </row>
    <row r="650" spans="1:14" ht="9.75" customHeight="1" x14ac:dyDescent="0.15">
      <c r="A650" s="331"/>
      <c r="B650" s="332" t="s">
        <v>1111</v>
      </c>
      <c r="C650" s="213">
        <v>302</v>
      </c>
      <c r="D650" s="213">
        <v>203</v>
      </c>
      <c r="E650" s="213">
        <v>45</v>
      </c>
      <c r="F650" s="213">
        <v>23</v>
      </c>
      <c r="G650" s="213">
        <v>45</v>
      </c>
      <c r="H650" s="213">
        <v>23</v>
      </c>
      <c r="I650" s="213">
        <v>0</v>
      </c>
      <c r="J650" s="213">
        <v>0</v>
      </c>
      <c r="K650" s="213">
        <v>0</v>
      </c>
      <c r="L650" s="213">
        <v>0</v>
      </c>
      <c r="M650" s="99">
        <v>14.90066225</v>
      </c>
      <c r="N650" s="99">
        <v>11.330049259999999</v>
      </c>
    </row>
    <row r="651" spans="1:14" ht="24.95" customHeight="1" x14ac:dyDescent="0.15">
      <c r="A651" s="809" t="s">
        <v>145</v>
      </c>
      <c r="B651" s="810"/>
      <c r="C651" s="213">
        <v>399</v>
      </c>
      <c r="D651" s="213">
        <v>179</v>
      </c>
      <c r="E651" s="213">
        <v>0</v>
      </c>
      <c r="F651" s="213">
        <v>0</v>
      </c>
      <c r="G651" s="213">
        <v>0</v>
      </c>
      <c r="H651" s="213">
        <v>0</v>
      </c>
      <c r="I651" s="213">
        <v>0</v>
      </c>
      <c r="J651" s="213">
        <v>0</v>
      </c>
      <c r="K651" s="213">
        <v>0</v>
      </c>
      <c r="L651" s="213">
        <v>0</v>
      </c>
      <c r="M651" s="99">
        <v>0</v>
      </c>
      <c r="N651" s="99">
        <v>0</v>
      </c>
    </row>
    <row r="652" spans="1:14" ht="9.75" customHeight="1" x14ac:dyDescent="0.15">
      <c r="A652" s="331"/>
      <c r="B652" s="332" t="s">
        <v>1112</v>
      </c>
      <c r="C652" s="213">
        <v>186</v>
      </c>
      <c r="D652" s="213">
        <v>109</v>
      </c>
      <c r="E652" s="213">
        <v>0</v>
      </c>
      <c r="F652" s="213">
        <v>0</v>
      </c>
      <c r="G652" s="213">
        <v>0</v>
      </c>
      <c r="H652" s="213">
        <v>0</v>
      </c>
      <c r="I652" s="213">
        <v>0</v>
      </c>
      <c r="J652" s="213">
        <v>0</v>
      </c>
      <c r="K652" s="213">
        <v>0</v>
      </c>
      <c r="L652" s="213">
        <v>0</v>
      </c>
      <c r="M652" s="99">
        <v>0</v>
      </c>
      <c r="N652" s="99">
        <v>0</v>
      </c>
    </row>
    <row r="653" spans="1:14" ht="9.75" customHeight="1" x14ac:dyDescent="0.15">
      <c r="A653" s="331"/>
      <c r="B653" s="332" t="s">
        <v>1113</v>
      </c>
      <c r="C653" s="213">
        <v>213</v>
      </c>
      <c r="D653" s="213">
        <v>70</v>
      </c>
      <c r="E653" s="213">
        <v>0</v>
      </c>
      <c r="F653" s="213">
        <v>0</v>
      </c>
      <c r="G653" s="213">
        <v>0</v>
      </c>
      <c r="H653" s="213">
        <v>0</v>
      </c>
      <c r="I653" s="213">
        <v>0</v>
      </c>
      <c r="J653" s="213">
        <v>0</v>
      </c>
      <c r="K653" s="213">
        <v>0</v>
      </c>
      <c r="L653" s="213">
        <v>0</v>
      </c>
      <c r="M653" s="99">
        <v>0</v>
      </c>
      <c r="N653" s="99">
        <v>0</v>
      </c>
    </row>
    <row r="654" spans="1:14" ht="24.95" customHeight="1" x14ac:dyDescent="0.15">
      <c r="A654" s="809" t="s">
        <v>146</v>
      </c>
      <c r="B654" s="810"/>
      <c r="C654" s="213">
        <v>146</v>
      </c>
      <c r="D654" s="213">
        <v>45</v>
      </c>
      <c r="E654" s="213">
        <v>0</v>
      </c>
      <c r="F654" s="213">
        <v>0</v>
      </c>
      <c r="G654" s="213">
        <v>0</v>
      </c>
      <c r="H654" s="213">
        <v>0</v>
      </c>
      <c r="I654" s="213">
        <v>0</v>
      </c>
      <c r="J654" s="213">
        <v>0</v>
      </c>
      <c r="K654" s="213">
        <v>0</v>
      </c>
      <c r="L654" s="213">
        <v>0</v>
      </c>
      <c r="M654" s="99">
        <v>0</v>
      </c>
      <c r="N654" s="99">
        <v>0</v>
      </c>
    </row>
    <row r="655" spans="1:14" ht="9.75" customHeight="1" x14ac:dyDescent="0.15">
      <c r="A655" s="331"/>
      <c r="B655" s="332" t="s">
        <v>1114</v>
      </c>
      <c r="C655" s="213">
        <v>146</v>
      </c>
      <c r="D655" s="213">
        <v>45</v>
      </c>
      <c r="E655" s="213">
        <v>0</v>
      </c>
      <c r="F655" s="213">
        <v>0</v>
      </c>
      <c r="G655" s="213">
        <v>0</v>
      </c>
      <c r="H655" s="213">
        <v>0</v>
      </c>
      <c r="I655" s="213">
        <v>0</v>
      </c>
      <c r="J655" s="213">
        <v>0</v>
      </c>
      <c r="K655" s="213">
        <v>0</v>
      </c>
      <c r="L655" s="213">
        <v>0</v>
      </c>
      <c r="M655" s="99">
        <v>0</v>
      </c>
      <c r="N655" s="99">
        <v>0</v>
      </c>
    </row>
    <row r="656" spans="1:14" ht="24.95" customHeight="1" x14ac:dyDescent="0.15">
      <c r="A656" s="809" t="s">
        <v>147</v>
      </c>
      <c r="B656" s="810"/>
      <c r="C656" s="213">
        <v>358</v>
      </c>
      <c r="D656" s="213">
        <v>170</v>
      </c>
      <c r="E656" s="213">
        <v>0</v>
      </c>
      <c r="F656" s="213">
        <v>0</v>
      </c>
      <c r="G656" s="213">
        <v>0</v>
      </c>
      <c r="H656" s="213">
        <v>0</v>
      </c>
      <c r="I656" s="213">
        <v>0</v>
      </c>
      <c r="J656" s="213">
        <v>0</v>
      </c>
      <c r="K656" s="213">
        <v>0</v>
      </c>
      <c r="L656" s="213">
        <v>0</v>
      </c>
      <c r="M656" s="99">
        <v>0</v>
      </c>
      <c r="N656" s="99">
        <v>0</v>
      </c>
    </row>
    <row r="657" spans="1:14" ht="9.75" customHeight="1" x14ac:dyDescent="0.15">
      <c r="A657" s="331"/>
      <c r="B657" s="332" t="s">
        <v>1115</v>
      </c>
      <c r="C657" s="213">
        <v>273</v>
      </c>
      <c r="D657" s="213">
        <v>118</v>
      </c>
      <c r="E657" s="213">
        <v>0</v>
      </c>
      <c r="F657" s="213">
        <v>0</v>
      </c>
      <c r="G657" s="213">
        <v>0</v>
      </c>
      <c r="H657" s="213">
        <v>0</v>
      </c>
      <c r="I657" s="213">
        <v>0</v>
      </c>
      <c r="J657" s="213">
        <v>0</v>
      </c>
      <c r="K657" s="213">
        <v>0</v>
      </c>
      <c r="L657" s="213">
        <v>0</v>
      </c>
      <c r="M657" s="99">
        <v>0</v>
      </c>
      <c r="N657" s="99">
        <v>0</v>
      </c>
    </row>
    <row r="658" spans="1:14" ht="9.75" customHeight="1" x14ac:dyDescent="0.15">
      <c r="A658" s="331"/>
      <c r="B658" s="332" t="s">
        <v>1116</v>
      </c>
    </row>
    <row r="659" spans="1:14" ht="9.75" customHeight="1" x14ac:dyDescent="0.15">
      <c r="A659" s="331"/>
      <c r="B659" s="332" t="s">
        <v>1117</v>
      </c>
      <c r="C659" s="213">
        <v>85</v>
      </c>
      <c r="D659" s="213">
        <v>52</v>
      </c>
      <c r="E659" s="213">
        <v>0</v>
      </c>
      <c r="F659" s="213">
        <v>0</v>
      </c>
      <c r="G659" s="213">
        <v>0</v>
      </c>
      <c r="H659" s="213">
        <v>0</v>
      </c>
      <c r="I659" s="213">
        <v>0</v>
      </c>
      <c r="J659" s="213">
        <v>0</v>
      </c>
      <c r="K659" s="213">
        <v>0</v>
      </c>
      <c r="L659" s="213">
        <v>0</v>
      </c>
      <c r="M659" s="99">
        <v>0</v>
      </c>
      <c r="N659" s="99">
        <v>0</v>
      </c>
    </row>
    <row r="660" spans="1:14" ht="24.95" customHeight="1" x14ac:dyDescent="0.15">
      <c r="A660" s="809" t="s">
        <v>148</v>
      </c>
      <c r="B660" s="810"/>
      <c r="C660" s="213">
        <v>1724</v>
      </c>
      <c r="D660" s="213">
        <v>773</v>
      </c>
      <c r="E660" s="213">
        <v>0</v>
      </c>
      <c r="F660" s="213">
        <v>0</v>
      </c>
      <c r="G660" s="213">
        <v>0</v>
      </c>
      <c r="H660" s="213">
        <v>0</v>
      </c>
      <c r="I660" s="213">
        <v>0</v>
      </c>
      <c r="J660" s="213">
        <v>0</v>
      </c>
      <c r="K660" s="213">
        <v>0</v>
      </c>
      <c r="L660" s="213">
        <v>0</v>
      </c>
      <c r="M660" s="99">
        <v>0</v>
      </c>
      <c r="N660" s="99">
        <v>0</v>
      </c>
    </row>
    <row r="661" spans="1:14" ht="9" x14ac:dyDescent="0.15">
      <c r="A661" s="331"/>
      <c r="B661" s="332" t="s">
        <v>1118</v>
      </c>
      <c r="C661" s="213">
        <v>22</v>
      </c>
      <c r="D661" s="213">
        <v>10</v>
      </c>
      <c r="E661" s="213">
        <v>0</v>
      </c>
      <c r="F661" s="213">
        <v>0</v>
      </c>
      <c r="G661" s="213">
        <v>0</v>
      </c>
      <c r="H661" s="213">
        <v>0</v>
      </c>
      <c r="I661" s="213">
        <v>0</v>
      </c>
      <c r="J661" s="213">
        <v>0</v>
      </c>
      <c r="K661" s="213">
        <v>0</v>
      </c>
      <c r="L661" s="213">
        <v>0</v>
      </c>
      <c r="M661" s="99">
        <v>0</v>
      </c>
      <c r="N661" s="99">
        <v>0</v>
      </c>
    </row>
    <row r="662" spans="1:14" ht="9" x14ac:dyDescent="0.15">
      <c r="A662" s="331"/>
      <c r="B662" s="332" t="s">
        <v>1119</v>
      </c>
    </row>
    <row r="663" spans="1:14" ht="9" x14ac:dyDescent="0.15">
      <c r="A663" s="331"/>
      <c r="B663" s="332" t="s">
        <v>1120</v>
      </c>
      <c r="C663" s="213">
        <v>415</v>
      </c>
      <c r="D663" s="213">
        <v>256</v>
      </c>
      <c r="E663" s="213">
        <v>0</v>
      </c>
      <c r="F663" s="213">
        <v>0</v>
      </c>
      <c r="G663" s="213">
        <v>0</v>
      </c>
      <c r="H663" s="213">
        <v>0</v>
      </c>
      <c r="I663" s="213">
        <v>0</v>
      </c>
      <c r="J663" s="213">
        <v>0</v>
      </c>
      <c r="K663" s="213">
        <v>0</v>
      </c>
      <c r="L663" s="213">
        <v>0</v>
      </c>
      <c r="M663" s="99">
        <v>0</v>
      </c>
      <c r="N663" s="99">
        <v>0</v>
      </c>
    </row>
    <row r="664" spans="1:14" ht="9" x14ac:dyDescent="0.15">
      <c r="A664" s="331"/>
      <c r="B664" s="332" t="s">
        <v>1538</v>
      </c>
    </row>
    <row r="665" spans="1:14" ht="9" x14ac:dyDescent="0.15">
      <c r="A665" s="331"/>
      <c r="B665" s="332" t="s">
        <v>1539</v>
      </c>
      <c r="C665" s="213">
        <v>932</v>
      </c>
      <c r="D665" s="213">
        <v>363</v>
      </c>
      <c r="E665" s="213">
        <v>0</v>
      </c>
      <c r="F665" s="213">
        <v>0</v>
      </c>
      <c r="G665" s="213">
        <v>0</v>
      </c>
      <c r="H665" s="213">
        <v>0</v>
      </c>
      <c r="I665" s="213">
        <v>0</v>
      </c>
      <c r="J665" s="213">
        <v>0</v>
      </c>
      <c r="K665" s="213">
        <v>0</v>
      </c>
      <c r="L665" s="213">
        <v>0</v>
      </c>
      <c r="M665" s="213">
        <v>0</v>
      </c>
      <c r="N665" s="213">
        <v>0</v>
      </c>
    </row>
    <row r="666" spans="1:14" ht="9" x14ac:dyDescent="0.15">
      <c r="A666" s="331"/>
      <c r="B666" s="332" t="s">
        <v>1122</v>
      </c>
      <c r="C666" s="213">
        <v>355</v>
      </c>
      <c r="D666" s="213">
        <v>144</v>
      </c>
      <c r="E666" s="213">
        <v>0</v>
      </c>
      <c r="F666" s="213">
        <v>0</v>
      </c>
      <c r="G666" s="213">
        <v>0</v>
      </c>
      <c r="H666" s="213">
        <v>0</v>
      </c>
      <c r="I666" s="213">
        <v>0</v>
      </c>
      <c r="J666" s="213">
        <v>0</v>
      </c>
      <c r="K666" s="213">
        <v>0</v>
      </c>
      <c r="L666" s="213">
        <v>0</v>
      </c>
      <c r="M666" s="213">
        <v>0</v>
      </c>
      <c r="N666" s="213">
        <v>0</v>
      </c>
    </row>
    <row r="667" spans="1:14" ht="24.95" customHeight="1" x14ac:dyDescent="0.15">
      <c r="A667" s="809" t="s">
        <v>149</v>
      </c>
      <c r="B667" s="810"/>
      <c r="C667" s="213">
        <v>191</v>
      </c>
      <c r="D667" s="213">
        <v>82</v>
      </c>
      <c r="E667" s="213">
        <v>0</v>
      </c>
      <c r="F667" s="213">
        <v>0</v>
      </c>
      <c r="G667" s="213">
        <v>0</v>
      </c>
      <c r="H667" s="213">
        <v>0</v>
      </c>
      <c r="I667" s="213">
        <v>0</v>
      </c>
      <c r="J667" s="213">
        <v>0</v>
      </c>
      <c r="K667" s="213">
        <v>0</v>
      </c>
      <c r="L667" s="213">
        <v>0</v>
      </c>
      <c r="M667" s="99">
        <v>0</v>
      </c>
      <c r="N667" s="99">
        <v>0</v>
      </c>
    </row>
    <row r="668" spans="1:14" ht="9" x14ac:dyDescent="0.15">
      <c r="A668" s="331"/>
      <c r="B668" s="332" t="s">
        <v>1123</v>
      </c>
    </row>
    <row r="669" spans="1:14" ht="9" x14ac:dyDescent="0.15">
      <c r="A669" s="331"/>
      <c r="B669" s="332" t="s">
        <v>1124</v>
      </c>
      <c r="C669" s="213">
        <v>191</v>
      </c>
      <c r="D669" s="213">
        <v>82</v>
      </c>
      <c r="E669" s="213">
        <v>0</v>
      </c>
      <c r="F669" s="213">
        <v>0</v>
      </c>
      <c r="G669" s="213">
        <v>0</v>
      </c>
      <c r="H669" s="213">
        <v>0</v>
      </c>
      <c r="I669" s="213">
        <v>0</v>
      </c>
      <c r="J669" s="213">
        <v>0</v>
      </c>
      <c r="K669" s="213">
        <v>0</v>
      </c>
      <c r="L669" s="213">
        <v>0</v>
      </c>
      <c r="M669" s="213">
        <v>0</v>
      </c>
      <c r="N669" s="213">
        <v>0</v>
      </c>
    </row>
    <row r="670" spans="1:14" ht="24.95" customHeight="1" x14ac:dyDescent="0.15">
      <c r="A670" s="809" t="s">
        <v>150</v>
      </c>
      <c r="B670" s="810"/>
      <c r="C670" s="213">
        <v>548</v>
      </c>
      <c r="D670" s="213">
        <v>345</v>
      </c>
      <c r="E670" s="213">
        <v>0</v>
      </c>
      <c r="F670" s="213">
        <v>0</v>
      </c>
      <c r="G670" s="213">
        <v>0</v>
      </c>
      <c r="H670" s="213">
        <v>0</v>
      </c>
      <c r="I670" s="213">
        <v>0</v>
      </c>
      <c r="J670" s="213">
        <v>0</v>
      </c>
      <c r="K670" s="213">
        <v>0</v>
      </c>
      <c r="L670" s="213">
        <v>0</v>
      </c>
      <c r="M670" s="213">
        <v>0</v>
      </c>
      <c r="N670" s="213">
        <v>0</v>
      </c>
    </row>
    <row r="671" spans="1:14" ht="9.75" customHeight="1" x14ac:dyDescent="0.15">
      <c r="A671" s="331"/>
      <c r="B671" s="332" t="s">
        <v>1125</v>
      </c>
      <c r="C671" s="213">
        <v>119</v>
      </c>
      <c r="D671" s="213">
        <v>93</v>
      </c>
      <c r="E671" s="213">
        <v>0</v>
      </c>
      <c r="F671" s="213">
        <v>0</v>
      </c>
      <c r="G671" s="213">
        <v>0</v>
      </c>
      <c r="H671" s="213">
        <v>0</v>
      </c>
      <c r="I671" s="213">
        <v>0</v>
      </c>
      <c r="J671" s="213">
        <v>0</v>
      </c>
      <c r="K671" s="213">
        <v>0</v>
      </c>
      <c r="L671" s="213">
        <v>0</v>
      </c>
      <c r="M671" s="213">
        <v>0</v>
      </c>
      <c r="N671" s="213">
        <v>0</v>
      </c>
    </row>
    <row r="672" spans="1:14" ht="9.75" customHeight="1" x14ac:dyDescent="0.15">
      <c r="A672" s="331"/>
      <c r="B672" s="332" t="s">
        <v>1126</v>
      </c>
    </row>
    <row r="673" spans="1:14" ht="9.75" customHeight="1" x14ac:dyDescent="0.15">
      <c r="A673" s="331"/>
      <c r="B673" s="332" t="s">
        <v>1127</v>
      </c>
      <c r="C673" s="213">
        <v>429</v>
      </c>
      <c r="D673" s="213">
        <v>252</v>
      </c>
      <c r="E673" s="213">
        <v>0</v>
      </c>
      <c r="F673" s="213">
        <v>0</v>
      </c>
      <c r="G673" s="213">
        <v>0</v>
      </c>
      <c r="H673" s="213">
        <v>0</v>
      </c>
      <c r="I673" s="213">
        <v>0</v>
      </c>
      <c r="J673" s="213">
        <v>0</v>
      </c>
      <c r="K673" s="213">
        <v>0</v>
      </c>
      <c r="L673" s="213">
        <v>0</v>
      </c>
      <c r="M673" s="213">
        <v>0</v>
      </c>
      <c r="N673" s="213">
        <v>0</v>
      </c>
    </row>
    <row r="674" spans="1:14" ht="24.95" customHeight="1" x14ac:dyDescent="0.15">
      <c r="A674" s="809" t="s">
        <v>151</v>
      </c>
      <c r="B674" s="810"/>
      <c r="C674" s="213">
        <v>4768</v>
      </c>
      <c r="D674" s="213">
        <v>2541</v>
      </c>
      <c r="E674" s="213">
        <v>0</v>
      </c>
      <c r="F674" s="213">
        <v>0</v>
      </c>
      <c r="G674" s="213">
        <v>0</v>
      </c>
      <c r="H674" s="213">
        <v>0</v>
      </c>
      <c r="I674" s="213">
        <v>0</v>
      </c>
      <c r="J674" s="213">
        <v>0</v>
      </c>
      <c r="K674" s="213">
        <v>0</v>
      </c>
      <c r="L674" s="213">
        <v>0</v>
      </c>
      <c r="M674" s="99">
        <v>0</v>
      </c>
      <c r="N674" s="99">
        <v>0</v>
      </c>
    </row>
    <row r="675" spans="1:14" ht="9.75" customHeight="1" x14ac:dyDescent="0.15">
      <c r="A675" s="331"/>
      <c r="B675" s="332" t="s">
        <v>1128</v>
      </c>
      <c r="C675" s="213">
        <v>168</v>
      </c>
      <c r="D675" s="213">
        <v>108</v>
      </c>
      <c r="E675" s="213">
        <v>0</v>
      </c>
      <c r="F675" s="213">
        <v>0</v>
      </c>
      <c r="G675" s="213">
        <v>0</v>
      </c>
      <c r="H675" s="213">
        <v>0</v>
      </c>
      <c r="I675" s="213">
        <v>0</v>
      </c>
      <c r="J675" s="213">
        <v>0</v>
      </c>
      <c r="K675" s="213">
        <v>0</v>
      </c>
      <c r="L675" s="213">
        <v>0</v>
      </c>
      <c r="M675" s="99">
        <v>0</v>
      </c>
      <c r="N675" s="99">
        <v>0</v>
      </c>
    </row>
    <row r="676" spans="1:14" ht="9.75" customHeight="1" x14ac:dyDescent="0.15">
      <c r="A676" s="331"/>
      <c r="B676" s="332" t="s">
        <v>1540</v>
      </c>
      <c r="M676" s="99"/>
      <c r="N676" s="99"/>
    </row>
    <row r="677" spans="1:14" ht="9.75" customHeight="1" x14ac:dyDescent="0.15">
      <c r="A677" s="331"/>
      <c r="B677" s="332" t="s">
        <v>1541</v>
      </c>
      <c r="C677" s="213">
        <v>777</v>
      </c>
      <c r="D677" s="213">
        <v>475</v>
      </c>
      <c r="E677" s="213">
        <v>0</v>
      </c>
      <c r="F677" s="213">
        <v>0</v>
      </c>
      <c r="G677" s="213">
        <v>0</v>
      </c>
      <c r="H677" s="213">
        <v>0</v>
      </c>
      <c r="I677" s="213">
        <v>0</v>
      </c>
      <c r="J677" s="213">
        <v>0</v>
      </c>
      <c r="K677" s="213">
        <v>0</v>
      </c>
      <c r="L677" s="213">
        <v>0</v>
      </c>
      <c r="M677" s="99">
        <v>0</v>
      </c>
      <c r="N677" s="99">
        <v>0</v>
      </c>
    </row>
    <row r="678" spans="1:14" ht="9.75" customHeight="1" x14ac:dyDescent="0.15">
      <c r="A678" s="331"/>
      <c r="B678" s="332" t="s">
        <v>1130</v>
      </c>
      <c r="C678" s="213">
        <v>3112</v>
      </c>
      <c r="D678" s="213">
        <v>1566</v>
      </c>
      <c r="E678" s="213">
        <v>0</v>
      </c>
      <c r="F678" s="213">
        <v>0</v>
      </c>
      <c r="G678" s="213">
        <v>0</v>
      </c>
      <c r="H678" s="213">
        <v>0</v>
      </c>
      <c r="I678" s="213">
        <v>0</v>
      </c>
      <c r="J678" s="213">
        <v>0</v>
      </c>
      <c r="K678" s="213">
        <v>0</v>
      </c>
      <c r="L678" s="213">
        <v>0</v>
      </c>
      <c r="M678" s="99">
        <v>0</v>
      </c>
      <c r="N678" s="99">
        <v>0</v>
      </c>
    </row>
    <row r="679" spans="1:14" ht="9.75" customHeight="1" x14ac:dyDescent="0.15">
      <c r="A679" s="331"/>
      <c r="B679" s="332" t="s">
        <v>1131</v>
      </c>
      <c r="M679" s="99"/>
      <c r="N679" s="99"/>
    </row>
    <row r="680" spans="1:14" ht="9.75" customHeight="1" x14ac:dyDescent="0.15">
      <c r="A680" s="331"/>
      <c r="B680" s="332" t="s">
        <v>1132</v>
      </c>
      <c r="C680" s="213">
        <v>711</v>
      </c>
      <c r="D680" s="213">
        <v>392</v>
      </c>
      <c r="E680" s="213">
        <v>0</v>
      </c>
      <c r="F680" s="213">
        <v>0</v>
      </c>
      <c r="G680" s="213">
        <v>0</v>
      </c>
      <c r="H680" s="213">
        <v>0</v>
      </c>
      <c r="I680" s="213">
        <v>0</v>
      </c>
      <c r="J680" s="213">
        <v>0</v>
      </c>
      <c r="K680" s="213">
        <v>0</v>
      </c>
      <c r="L680" s="213">
        <v>0</v>
      </c>
      <c r="M680" s="213">
        <v>0</v>
      </c>
      <c r="N680" s="213">
        <v>0</v>
      </c>
    </row>
    <row r="681" spans="1:14" ht="24.95" customHeight="1" x14ac:dyDescent="0.15">
      <c r="A681" s="809" t="s">
        <v>152</v>
      </c>
      <c r="B681" s="810"/>
      <c r="C681" s="213">
        <v>1073</v>
      </c>
      <c r="D681" s="213">
        <v>459</v>
      </c>
      <c r="E681" s="213">
        <v>6</v>
      </c>
      <c r="F681" s="213">
        <v>4</v>
      </c>
      <c r="G681" s="213">
        <v>0</v>
      </c>
      <c r="H681" s="213">
        <v>0</v>
      </c>
      <c r="I681" s="213">
        <v>6</v>
      </c>
      <c r="J681" s="213">
        <v>4</v>
      </c>
      <c r="K681" s="213">
        <v>0</v>
      </c>
      <c r="L681" s="213">
        <v>0</v>
      </c>
      <c r="M681" s="99">
        <v>0</v>
      </c>
      <c r="N681" s="99">
        <v>0</v>
      </c>
    </row>
    <row r="682" spans="1:14" ht="9.75" customHeight="1" x14ac:dyDescent="0.15">
      <c r="B682" s="332" t="s">
        <v>1133</v>
      </c>
      <c r="C682" s="213">
        <v>465</v>
      </c>
      <c r="D682" s="213">
        <v>144</v>
      </c>
      <c r="E682" s="213">
        <v>0</v>
      </c>
      <c r="F682" s="213">
        <v>0</v>
      </c>
      <c r="G682" s="213">
        <v>0</v>
      </c>
      <c r="H682" s="213">
        <v>0</v>
      </c>
      <c r="I682" s="213">
        <v>0</v>
      </c>
      <c r="J682" s="213">
        <v>0</v>
      </c>
      <c r="K682" s="213">
        <v>0</v>
      </c>
      <c r="L682" s="213">
        <v>0</v>
      </c>
      <c r="M682" s="213">
        <v>0</v>
      </c>
      <c r="N682" s="213">
        <v>0</v>
      </c>
    </row>
    <row r="683" spans="1:14" ht="9.75" customHeight="1" x14ac:dyDescent="0.15">
      <c r="B683" s="332" t="s">
        <v>1542</v>
      </c>
    </row>
    <row r="684" spans="1:14" ht="9.75" customHeight="1" x14ac:dyDescent="0.15">
      <c r="A684" s="331"/>
      <c r="B684" s="332" t="s">
        <v>1543</v>
      </c>
      <c r="C684" s="213">
        <v>203</v>
      </c>
      <c r="D684" s="213">
        <v>118</v>
      </c>
      <c r="E684" s="213">
        <v>0</v>
      </c>
      <c r="F684" s="213">
        <v>0</v>
      </c>
      <c r="G684" s="213">
        <v>0</v>
      </c>
      <c r="H684" s="213">
        <v>0</v>
      </c>
      <c r="I684" s="213">
        <v>0</v>
      </c>
      <c r="J684" s="213">
        <v>0</v>
      </c>
      <c r="K684" s="213">
        <v>0</v>
      </c>
      <c r="L684" s="213">
        <v>0</v>
      </c>
      <c r="M684" s="213">
        <v>0</v>
      </c>
      <c r="N684" s="213">
        <v>0</v>
      </c>
    </row>
    <row r="685" spans="1:14" ht="9.75" customHeight="1" x14ac:dyDescent="0.15">
      <c r="A685" s="331"/>
      <c r="B685" s="332" t="s">
        <v>1135</v>
      </c>
      <c r="C685" s="213">
        <v>129</v>
      </c>
      <c r="D685" s="213">
        <v>27</v>
      </c>
      <c r="E685" s="213">
        <v>0</v>
      </c>
      <c r="F685" s="213">
        <v>0</v>
      </c>
      <c r="G685" s="213">
        <v>0</v>
      </c>
      <c r="H685" s="213">
        <v>0</v>
      </c>
      <c r="I685" s="213">
        <v>0</v>
      </c>
      <c r="J685" s="213">
        <v>0</v>
      </c>
      <c r="K685" s="213">
        <v>0</v>
      </c>
      <c r="L685" s="213">
        <v>0</v>
      </c>
      <c r="M685" s="99">
        <v>0</v>
      </c>
      <c r="N685" s="99">
        <v>0</v>
      </c>
    </row>
    <row r="686" spans="1:14" ht="9.75" customHeight="1" x14ac:dyDescent="0.15">
      <c r="B686" s="332" t="s">
        <v>1136</v>
      </c>
      <c r="C686" s="213">
        <v>276</v>
      </c>
      <c r="D686" s="213">
        <v>170</v>
      </c>
      <c r="E686" s="213">
        <v>6</v>
      </c>
      <c r="F686" s="213">
        <v>4</v>
      </c>
      <c r="G686" s="213">
        <v>0</v>
      </c>
      <c r="H686" s="213">
        <v>0</v>
      </c>
      <c r="I686" s="213">
        <v>6</v>
      </c>
      <c r="J686" s="213">
        <v>4</v>
      </c>
      <c r="K686" s="213">
        <v>0</v>
      </c>
      <c r="L686" s="213">
        <v>0</v>
      </c>
      <c r="M686" s="99">
        <v>0</v>
      </c>
      <c r="N686" s="99">
        <v>0</v>
      </c>
    </row>
    <row r="687" spans="1:14" ht="24.95" customHeight="1" x14ac:dyDescent="0.15">
      <c r="A687" s="809" t="s">
        <v>153</v>
      </c>
      <c r="B687" s="810"/>
      <c r="C687" s="213">
        <v>162</v>
      </c>
      <c r="D687" s="213">
        <v>68</v>
      </c>
      <c r="E687" s="213">
        <v>0</v>
      </c>
      <c r="F687" s="213">
        <v>0</v>
      </c>
      <c r="G687" s="213">
        <v>0</v>
      </c>
      <c r="H687" s="213">
        <v>0</v>
      </c>
      <c r="I687" s="213">
        <v>0</v>
      </c>
      <c r="J687" s="213">
        <v>0</v>
      </c>
      <c r="K687" s="213">
        <v>0</v>
      </c>
      <c r="L687" s="213">
        <v>0</v>
      </c>
      <c r="M687" s="99">
        <v>0</v>
      </c>
      <c r="N687" s="99">
        <v>0</v>
      </c>
    </row>
    <row r="688" spans="1:14" ht="9.75" customHeight="1" x14ac:dyDescent="0.15">
      <c r="A688" s="331"/>
      <c r="B688" s="332" t="s">
        <v>1137</v>
      </c>
      <c r="C688" s="213">
        <v>162</v>
      </c>
      <c r="D688" s="213">
        <v>68</v>
      </c>
      <c r="E688" s="213">
        <v>0</v>
      </c>
      <c r="F688" s="213">
        <v>0</v>
      </c>
      <c r="G688" s="213">
        <v>0</v>
      </c>
      <c r="H688" s="213">
        <v>0</v>
      </c>
      <c r="I688" s="213">
        <v>0</v>
      </c>
      <c r="J688" s="213">
        <v>0</v>
      </c>
      <c r="K688" s="213">
        <v>0</v>
      </c>
      <c r="L688" s="213">
        <v>0</v>
      </c>
      <c r="M688" s="99">
        <v>0</v>
      </c>
      <c r="N688" s="99">
        <v>0</v>
      </c>
    </row>
    <row r="689" spans="1:14" ht="24.95" customHeight="1" x14ac:dyDescent="0.15">
      <c r="A689" s="809" t="s">
        <v>154</v>
      </c>
      <c r="B689" s="810"/>
      <c r="C689" s="213">
        <v>449</v>
      </c>
      <c r="D689" s="213">
        <v>203</v>
      </c>
      <c r="E689" s="213">
        <v>0</v>
      </c>
      <c r="F689" s="213">
        <v>0</v>
      </c>
      <c r="G689" s="213">
        <v>0</v>
      </c>
      <c r="H689" s="213">
        <v>0</v>
      </c>
      <c r="I689" s="213">
        <v>0</v>
      </c>
      <c r="J689" s="213">
        <v>0</v>
      </c>
      <c r="K689" s="213">
        <v>0</v>
      </c>
      <c r="L689" s="213">
        <v>0</v>
      </c>
      <c r="M689" s="99">
        <v>0</v>
      </c>
      <c r="N689" s="99">
        <v>0</v>
      </c>
    </row>
    <row r="690" spans="1:14" ht="9.75" customHeight="1" x14ac:dyDescent="0.15">
      <c r="A690" s="331"/>
      <c r="B690" s="332" t="s">
        <v>1138</v>
      </c>
      <c r="C690" s="213">
        <v>234</v>
      </c>
      <c r="D690" s="213">
        <v>146</v>
      </c>
      <c r="E690" s="213">
        <v>0</v>
      </c>
      <c r="F690" s="213">
        <v>0</v>
      </c>
      <c r="G690" s="213">
        <v>0</v>
      </c>
      <c r="H690" s="213">
        <v>0</v>
      </c>
      <c r="I690" s="213">
        <v>0</v>
      </c>
      <c r="J690" s="213">
        <v>0</v>
      </c>
      <c r="K690" s="213">
        <v>0</v>
      </c>
      <c r="L690" s="213">
        <v>0</v>
      </c>
      <c r="M690" s="99">
        <v>0</v>
      </c>
      <c r="N690" s="99">
        <v>0</v>
      </c>
    </row>
    <row r="691" spans="1:14" ht="9.75" customHeight="1" x14ac:dyDescent="0.15">
      <c r="A691" s="331"/>
      <c r="B691" s="332" t="s">
        <v>1139</v>
      </c>
      <c r="C691" s="213">
        <v>215</v>
      </c>
      <c r="D691" s="213">
        <v>57</v>
      </c>
      <c r="E691" s="213">
        <v>0</v>
      </c>
      <c r="F691" s="213">
        <v>0</v>
      </c>
      <c r="G691" s="213">
        <v>0</v>
      </c>
      <c r="H691" s="213">
        <v>0</v>
      </c>
      <c r="I691" s="213">
        <v>0</v>
      </c>
      <c r="J691" s="213">
        <v>0</v>
      </c>
      <c r="K691" s="213">
        <v>0</v>
      </c>
      <c r="L691" s="213">
        <v>0</v>
      </c>
      <c r="M691" s="99">
        <v>0</v>
      </c>
      <c r="N691" s="99">
        <v>0</v>
      </c>
    </row>
    <row r="692" spans="1:14" ht="24.95" customHeight="1" x14ac:dyDescent="0.15">
      <c r="A692" s="809" t="s">
        <v>155</v>
      </c>
      <c r="B692" s="810"/>
      <c r="C692" s="213">
        <v>256</v>
      </c>
      <c r="D692" s="213">
        <v>89</v>
      </c>
      <c r="E692" s="213">
        <v>0</v>
      </c>
      <c r="F692" s="213">
        <v>0</v>
      </c>
      <c r="G692" s="213">
        <v>0</v>
      </c>
      <c r="H692" s="213">
        <v>0</v>
      </c>
      <c r="I692" s="213">
        <v>0</v>
      </c>
      <c r="J692" s="213">
        <v>0</v>
      </c>
      <c r="K692" s="213">
        <v>0</v>
      </c>
      <c r="L692" s="213">
        <v>0</v>
      </c>
      <c r="M692" s="99">
        <v>0</v>
      </c>
      <c r="N692" s="99">
        <v>0</v>
      </c>
    </row>
    <row r="693" spans="1:14" ht="9.75" customHeight="1" x14ac:dyDescent="0.15">
      <c r="A693" s="331"/>
      <c r="B693" s="332" t="s">
        <v>1140</v>
      </c>
      <c r="C693" s="213">
        <v>256</v>
      </c>
      <c r="D693" s="213">
        <v>89</v>
      </c>
      <c r="E693" s="213">
        <v>0</v>
      </c>
      <c r="F693" s="213">
        <v>0</v>
      </c>
      <c r="G693" s="213">
        <v>0</v>
      </c>
      <c r="H693" s="213">
        <v>0</v>
      </c>
      <c r="I693" s="213">
        <v>0</v>
      </c>
      <c r="J693" s="213">
        <v>0</v>
      </c>
      <c r="K693" s="213">
        <v>0</v>
      </c>
      <c r="L693" s="213">
        <v>0</v>
      </c>
      <c r="M693" s="99">
        <v>0</v>
      </c>
      <c r="N693" s="99">
        <v>0</v>
      </c>
    </row>
    <row r="694" spans="1:14" ht="24.95" customHeight="1" x14ac:dyDescent="0.15">
      <c r="A694" s="809" t="s">
        <v>156</v>
      </c>
      <c r="B694" s="810"/>
      <c r="C694" s="213">
        <v>1116</v>
      </c>
      <c r="D694" s="213">
        <v>414</v>
      </c>
      <c r="E694" s="213">
        <v>0</v>
      </c>
      <c r="F694" s="213">
        <v>0</v>
      </c>
      <c r="G694" s="213">
        <v>0</v>
      </c>
      <c r="H694" s="213">
        <v>0</v>
      </c>
      <c r="I694" s="213">
        <v>0</v>
      </c>
      <c r="J694" s="213">
        <v>0</v>
      </c>
      <c r="K694" s="213">
        <v>0</v>
      </c>
      <c r="L694" s="213">
        <v>0</v>
      </c>
      <c r="M694" s="99">
        <v>0</v>
      </c>
      <c r="N694" s="99">
        <v>0</v>
      </c>
    </row>
    <row r="695" spans="1:14" ht="9.75" customHeight="1" x14ac:dyDescent="0.15">
      <c r="A695" s="331"/>
      <c r="B695" s="332" t="s">
        <v>1141</v>
      </c>
      <c r="C695" s="213">
        <v>500</v>
      </c>
      <c r="D695" s="213">
        <v>264</v>
      </c>
      <c r="E695" s="213">
        <v>0</v>
      </c>
      <c r="F695" s="213">
        <v>0</v>
      </c>
      <c r="G695" s="213">
        <v>0</v>
      </c>
      <c r="H695" s="213">
        <v>0</v>
      </c>
      <c r="I695" s="213">
        <v>0</v>
      </c>
      <c r="J695" s="213">
        <v>0</v>
      </c>
      <c r="K695" s="213">
        <v>0</v>
      </c>
      <c r="L695" s="213">
        <v>0</v>
      </c>
      <c r="M695" s="99">
        <v>0</v>
      </c>
      <c r="N695" s="99">
        <v>0</v>
      </c>
    </row>
    <row r="696" spans="1:14" ht="9.75" customHeight="1" x14ac:dyDescent="0.15">
      <c r="A696" s="331"/>
      <c r="B696" s="332" t="s">
        <v>1142</v>
      </c>
      <c r="C696" s="213">
        <v>616</v>
      </c>
      <c r="D696" s="213">
        <v>150</v>
      </c>
      <c r="E696" s="213">
        <v>0</v>
      </c>
      <c r="F696" s="213">
        <v>0</v>
      </c>
      <c r="G696" s="213">
        <v>0</v>
      </c>
      <c r="H696" s="213">
        <v>0</v>
      </c>
      <c r="I696" s="213">
        <v>0</v>
      </c>
      <c r="J696" s="213">
        <v>0</v>
      </c>
      <c r="K696" s="213">
        <v>0</v>
      </c>
      <c r="L696" s="213">
        <v>0</v>
      </c>
      <c r="M696" s="99">
        <v>0</v>
      </c>
      <c r="N696" s="99">
        <v>0</v>
      </c>
    </row>
    <row r="697" spans="1:14" ht="24.95" customHeight="1" x14ac:dyDescent="0.15">
      <c r="A697" s="809" t="s">
        <v>157</v>
      </c>
      <c r="B697" s="810"/>
      <c r="C697" s="213">
        <v>141</v>
      </c>
      <c r="D697" s="213">
        <v>63</v>
      </c>
      <c r="E697" s="213">
        <v>0</v>
      </c>
      <c r="F697" s="213">
        <v>0</v>
      </c>
      <c r="G697" s="213">
        <v>0</v>
      </c>
      <c r="H697" s="213">
        <v>0</v>
      </c>
      <c r="I697" s="213">
        <v>0</v>
      </c>
      <c r="J697" s="213">
        <v>0</v>
      </c>
      <c r="K697" s="213">
        <v>0</v>
      </c>
      <c r="L697" s="213">
        <v>0</v>
      </c>
      <c r="M697" s="99">
        <v>0</v>
      </c>
      <c r="N697" s="99">
        <v>0</v>
      </c>
    </row>
    <row r="698" spans="1:14" ht="9.75" customHeight="1" x14ac:dyDescent="0.15">
      <c r="A698" s="331"/>
      <c r="B698" s="332" t="s">
        <v>1143</v>
      </c>
      <c r="C698" s="213">
        <v>141</v>
      </c>
      <c r="D698" s="213">
        <v>63</v>
      </c>
      <c r="E698" s="213">
        <v>0</v>
      </c>
      <c r="F698" s="213">
        <v>0</v>
      </c>
      <c r="G698" s="213">
        <v>0</v>
      </c>
      <c r="H698" s="213">
        <v>0</v>
      </c>
      <c r="I698" s="213">
        <v>0</v>
      </c>
      <c r="J698" s="213">
        <v>0</v>
      </c>
      <c r="K698" s="213">
        <v>0</v>
      </c>
      <c r="L698" s="213">
        <v>0</v>
      </c>
      <c r="M698" s="99">
        <v>0</v>
      </c>
      <c r="N698" s="99">
        <v>0</v>
      </c>
    </row>
    <row r="699" spans="1:14" ht="18" customHeight="1" x14ac:dyDescent="0.15">
      <c r="B699" s="207" t="s">
        <v>265</v>
      </c>
      <c r="C699" s="213">
        <v>16443</v>
      </c>
      <c r="D699" s="213">
        <v>8494</v>
      </c>
      <c r="E699" s="213">
        <v>63</v>
      </c>
      <c r="F699" s="213">
        <v>37</v>
      </c>
      <c r="G699" s="213">
        <v>57</v>
      </c>
      <c r="H699" s="213">
        <v>33</v>
      </c>
      <c r="I699" s="213">
        <v>6</v>
      </c>
      <c r="J699" s="213">
        <v>4</v>
      </c>
      <c r="K699" s="213">
        <v>0</v>
      </c>
      <c r="L699" s="213">
        <v>0</v>
      </c>
      <c r="M699" s="99">
        <v>0.34665207100000001</v>
      </c>
      <c r="N699" s="99">
        <v>0.38850953599999999</v>
      </c>
    </row>
    <row r="700" spans="1:14" ht="22.5" customHeight="1" x14ac:dyDescent="0.15">
      <c r="B700" s="338"/>
      <c r="C700" s="330" t="s">
        <v>1145</v>
      </c>
    </row>
    <row r="701" spans="1:14" ht="12" customHeight="1" x14ac:dyDescent="0.15">
      <c r="B701" s="338"/>
      <c r="C701" s="330"/>
    </row>
    <row r="702" spans="1:14" ht="12" customHeight="1" x14ac:dyDescent="0.15">
      <c r="A702" s="71" t="s">
        <v>1146</v>
      </c>
      <c r="B702" s="211"/>
      <c r="C702" s="213">
        <v>291</v>
      </c>
      <c r="D702" s="213">
        <v>209</v>
      </c>
      <c r="E702" s="213">
        <v>6</v>
      </c>
      <c r="F702" s="213">
        <v>6</v>
      </c>
      <c r="G702" s="213">
        <v>4</v>
      </c>
      <c r="H702" s="213">
        <v>4</v>
      </c>
      <c r="I702" s="213">
        <v>0</v>
      </c>
      <c r="J702" s="213">
        <v>0</v>
      </c>
      <c r="K702" s="213">
        <v>0</v>
      </c>
      <c r="L702" s="213">
        <v>0</v>
      </c>
      <c r="M702" s="99">
        <v>1.3745704467353952</v>
      </c>
      <c r="N702" s="99">
        <v>1.9138755980861244</v>
      </c>
    </row>
    <row r="703" spans="1:14" ht="22.5" customHeight="1" x14ac:dyDescent="0.15">
      <c r="A703" s="71" t="s">
        <v>1147</v>
      </c>
      <c r="B703" s="211"/>
      <c r="C703" s="213">
        <v>5</v>
      </c>
      <c r="D703" s="213">
        <v>1</v>
      </c>
      <c r="E703" s="213">
        <v>0</v>
      </c>
      <c r="F703" s="213">
        <v>0</v>
      </c>
      <c r="G703" s="213">
        <v>0</v>
      </c>
      <c r="H703" s="213">
        <v>0</v>
      </c>
      <c r="I703" s="213">
        <v>0</v>
      </c>
      <c r="J703" s="213">
        <v>0</v>
      </c>
      <c r="K703" s="213">
        <v>0</v>
      </c>
      <c r="L703" s="213">
        <v>0</v>
      </c>
      <c r="M703" s="99">
        <v>0</v>
      </c>
      <c r="N703" s="99">
        <v>0</v>
      </c>
    </row>
    <row r="704" spans="1:14" ht="24.95" customHeight="1" x14ac:dyDescent="0.15">
      <c r="B704" s="207" t="s">
        <v>61</v>
      </c>
      <c r="C704" s="213">
        <v>517944</v>
      </c>
      <c r="D704" s="213">
        <v>273784</v>
      </c>
      <c r="E704" s="213">
        <v>34392</v>
      </c>
      <c r="F704" s="213">
        <v>19274</v>
      </c>
      <c r="G704" s="213">
        <v>29275</v>
      </c>
      <c r="H704" s="213">
        <v>16836</v>
      </c>
      <c r="I704" s="213">
        <v>37078</v>
      </c>
      <c r="J704" s="213">
        <v>20067</v>
      </c>
      <c r="K704" s="213">
        <v>27240</v>
      </c>
      <c r="L704" s="213">
        <v>14901</v>
      </c>
      <c r="M704" s="99">
        <v>7.1554067620000001</v>
      </c>
      <c r="N704" s="99">
        <v>7.5292931650000003</v>
      </c>
    </row>
    <row r="705" spans="1:14" ht="8.25" customHeight="1" x14ac:dyDescent="0.15">
      <c r="B705" s="210"/>
      <c r="M705" s="99"/>
      <c r="N705" s="99"/>
    </row>
    <row r="706" spans="1:14" ht="7.5" customHeight="1" x14ac:dyDescent="0.15">
      <c r="A706" s="202" t="s">
        <v>727</v>
      </c>
      <c r="B706" s="336"/>
      <c r="C706" s="230"/>
      <c r="D706" s="230"/>
      <c r="E706" s="230"/>
      <c r="F706" s="230"/>
      <c r="G706" s="230"/>
      <c r="H706" s="230"/>
      <c r="I706" s="230"/>
      <c r="J706" s="230"/>
      <c r="K706" s="230"/>
      <c r="L706" s="230"/>
      <c r="M706" s="230"/>
      <c r="N706" s="230"/>
    </row>
    <row r="707" spans="1:14" ht="9" customHeight="1" x14ac:dyDescent="0.15">
      <c r="A707" s="337" t="s">
        <v>1516</v>
      </c>
      <c r="B707" s="336"/>
      <c r="C707" s="230"/>
      <c r="D707" s="230"/>
      <c r="E707" s="230"/>
      <c r="F707" s="230"/>
      <c r="G707" s="230"/>
      <c r="H707" s="230"/>
      <c r="I707" s="230"/>
      <c r="J707" s="230"/>
      <c r="K707" s="230"/>
      <c r="L707" s="230"/>
      <c r="M707" s="230"/>
      <c r="N707" s="230"/>
    </row>
    <row r="708" spans="1:14" ht="9" customHeight="1" x14ac:dyDescent="0.15">
      <c r="A708" s="337"/>
      <c r="B708" s="336"/>
      <c r="C708" s="230"/>
      <c r="D708" s="230"/>
      <c r="E708" s="230"/>
      <c r="F708" s="230"/>
      <c r="G708" s="230"/>
      <c r="H708" s="230"/>
      <c r="I708" s="230"/>
      <c r="J708" s="230"/>
      <c r="K708" s="230"/>
      <c r="L708" s="230"/>
      <c r="M708" s="230"/>
      <c r="N708" s="230"/>
    </row>
    <row r="709" spans="1:14" ht="9" customHeight="1" x14ac:dyDescent="0.15">
      <c r="A709" s="811" t="s">
        <v>2379</v>
      </c>
      <c r="B709" s="811"/>
      <c r="C709" s="811"/>
      <c r="D709" s="811"/>
      <c r="E709" s="230"/>
      <c r="F709" s="230"/>
      <c r="G709" s="230"/>
      <c r="H709" s="230"/>
      <c r="I709" s="230"/>
      <c r="J709" s="230"/>
      <c r="K709" s="230"/>
      <c r="L709" s="230"/>
      <c r="M709" s="230"/>
      <c r="N709" s="230"/>
    </row>
    <row r="711" spans="1:14" ht="9" customHeight="1" x14ac:dyDescent="0.15">
      <c r="E711" s="230"/>
      <c r="F711" s="230"/>
      <c r="G711" s="230"/>
      <c r="H711" s="230"/>
      <c r="I711" s="230"/>
      <c r="J711" s="230"/>
      <c r="K711" s="230"/>
      <c r="L711" s="230"/>
      <c r="M711" s="230"/>
      <c r="N711" s="230"/>
    </row>
    <row r="712" spans="1:14" ht="9" customHeight="1" x14ac:dyDescent="0.15">
      <c r="E712" s="230"/>
      <c r="F712" s="230"/>
      <c r="G712" s="230"/>
      <c r="H712" s="230"/>
      <c r="I712" s="230"/>
      <c r="J712" s="230"/>
      <c r="K712" s="230"/>
      <c r="L712" s="230"/>
      <c r="M712" s="230"/>
      <c r="N712" s="230"/>
    </row>
    <row r="713" spans="1:14" ht="9" customHeight="1" x14ac:dyDescent="0.15">
      <c r="E713" s="230"/>
      <c r="F713" s="230"/>
      <c r="G713" s="230"/>
      <c r="H713" s="230"/>
      <c r="I713" s="230"/>
      <c r="J713" s="230"/>
      <c r="K713" s="230"/>
      <c r="L713" s="230"/>
      <c r="M713" s="230"/>
      <c r="N713" s="230"/>
    </row>
    <row r="714" spans="1:14" ht="9" customHeight="1" x14ac:dyDescent="0.15">
      <c r="E714" s="230"/>
      <c r="F714" s="230"/>
      <c r="G714" s="230"/>
      <c r="H714" s="230"/>
      <c r="I714" s="230"/>
      <c r="J714" s="230"/>
      <c r="K714" s="230"/>
      <c r="L714" s="230"/>
      <c r="M714" s="230"/>
      <c r="N714" s="230"/>
    </row>
    <row r="715" spans="1:14" ht="9" customHeight="1" x14ac:dyDescent="0.15">
      <c r="E715" s="230"/>
      <c r="F715" s="230"/>
      <c r="G715" s="230"/>
      <c r="H715" s="230"/>
      <c r="I715" s="230"/>
      <c r="J715" s="230"/>
      <c r="K715" s="230"/>
      <c r="L715" s="230"/>
      <c r="M715" s="230"/>
      <c r="N715" s="230"/>
    </row>
    <row r="716" spans="1:14" ht="9" customHeight="1" x14ac:dyDescent="0.15">
      <c r="E716" s="230"/>
      <c r="F716" s="230"/>
      <c r="G716" s="230"/>
      <c r="H716" s="230"/>
      <c r="I716" s="230"/>
      <c r="J716" s="230"/>
      <c r="K716" s="230"/>
      <c r="L716" s="230"/>
      <c r="M716" s="230"/>
      <c r="N716" s="230"/>
    </row>
  </sheetData>
  <mergeCells count="89">
    <mergeCell ref="A681:B681"/>
    <mergeCell ref="A687:B687"/>
    <mergeCell ref="A651:B651"/>
    <mergeCell ref="A654:B654"/>
    <mergeCell ref="A656:B656"/>
    <mergeCell ref="A660:B660"/>
    <mergeCell ref="A667:B667"/>
    <mergeCell ref="A406:B406"/>
    <mergeCell ref="A414:B414"/>
    <mergeCell ref="A420:B420"/>
    <mergeCell ref="A475:B475"/>
    <mergeCell ref="A482:B482"/>
    <mergeCell ref="A445:D445"/>
    <mergeCell ref="A224:B224"/>
    <mergeCell ref="A228:B228"/>
    <mergeCell ref="A230:B230"/>
    <mergeCell ref="A359:D359"/>
    <mergeCell ref="A373:B373"/>
    <mergeCell ref="A246:B246"/>
    <mergeCell ref="A273:B273"/>
    <mergeCell ref="A324:B324"/>
    <mergeCell ref="A254:B254"/>
    <mergeCell ref="A262:D262"/>
    <mergeCell ref="A265:B265"/>
    <mergeCell ref="A268:B268"/>
    <mergeCell ref="L10:L11"/>
    <mergeCell ref="A6:B11"/>
    <mergeCell ref="C7:C11"/>
    <mergeCell ref="D7:D11"/>
    <mergeCell ref="E7:H7"/>
    <mergeCell ref="E8:E11"/>
    <mergeCell ref="F8:F11"/>
    <mergeCell ref="I8:I11"/>
    <mergeCell ref="J8:J11"/>
    <mergeCell ref="G10:G11"/>
    <mergeCell ref="H10:H11"/>
    <mergeCell ref="K10:K11"/>
    <mergeCell ref="A213:B213"/>
    <mergeCell ref="A219:B219"/>
    <mergeCell ref="A62:B62"/>
    <mergeCell ref="A69:B69"/>
    <mergeCell ref="A77:B77"/>
    <mergeCell ref="A15:B15"/>
    <mergeCell ref="A28:B28"/>
    <mergeCell ref="A41:B41"/>
    <mergeCell ref="A53:B53"/>
    <mergeCell ref="A59:B59"/>
    <mergeCell ref="A499:B499"/>
    <mergeCell ref="A674:B674"/>
    <mergeCell ref="A670:B670"/>
    <mergeCell ref="A448:B448"/>
    <mergeCell ref="A453:B453"/>
    <mergeCell ref="A542:D542"/>
    <mergeCell ref="A556:B556"/>
    <mergeCell ref="A568:B568"/>
    <mergeCell ref="A572:B572"/>
    <mergeCell ref="A589:B589"/>
    <mergeCell ref="A594:B594"/>
    <mergeCell ref="A602:B602"/>
    <mergeCell ref="A637:D637"/>
    <mergeCell ref="A640:B640"/>
    <mergeCell ref="A647:B647"/>
    <mergeCell ref="A649:B649"/>
    <mergeCell ref="A80:B80"/>
    <mergeCell ref="A100:D100"/>
    <mergeCell ref="A103:B103"/>
    <mergeCell ref="A120:B120"/>
    <mergeCell ref="A127:B127"/>
    <mergeCell ref="A129:B129"/>
    <mergeCell ref="A136:B136"/>
    <mergeCell ref="A139:B139"/>
    <mergeCell ref="A194:B194"/>
    <mergeCell ref="A243:B243"/>
    <mergeCell ref="A233:B233"/>
    <mergeCell ref="A143:B143"/>
    <mergeCell ref="A151:B151"/>
    <mergeCell ref="A161:B161"/>
    <mergeCell ref="A164:B164"/>
    <mergeCell ref="A221:B221"/>
    <mergeCell ref="A171:B171"/>
    <mergeCell ref="A183:D183"/>
    <mergeCell ref="A186:B186"/>
    <mergeCell ref="A189:B189"/>
    <mergeCell ref="A203:B203"/>
    <mergeCell ref="A689:B689"/>
    <mergeCell ref="A692:B692"/>
    <mergeCell ref="A694:B694"/>
    <mergeCell ref="A709:D709"/>
    <mergeCell ref="A697:B697"/>
  </mergeCells>
  <printOptions horizontalCentered="1"/>
  <pageMargins left="0.70866141732283472" right="0.70866141732283472" top="0.78740157480314965" bottom="0.78740157480314965" header="0.31496062992125984" footer="0.31496062992125984"/>
  <pageSetup paperSize="9" scale="64" orientation="portrait" r:id="rId1"/>
  <rowBreaks count="7" manualBreakCount="7">
    <brk id="100" max="16383" man="1"/>
    <brk id="183" max="16383" man="1"/>
    <brk id="262" max="16383" man="1"/>
    <brk id="358" max="16383" man="1"/>
    <brk id="452" max="16383" man="1"/>
    <brk id="548" max="16383" man="1"/>
    <brk id="641" max="16383" man="1"/>
  </row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rowBreaks count="2" manualBreakCount="2">
    <brk id="65" max="16383" man="1"/>
    <brk id="130" max="16383" man="1"/>
  </rowBreaks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rowBreaks count="3" manualBreakCount="3">
    <brk id="65" max="16383" man="1"/>
    <brk id="130" max="16383" man="1"/>
    <brk id="195" max="16383" man="1"/>
  </rowBreaks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2"/>
  <sheetViews>
    <sheetView workbookViewId="0">
      <pane ySplit="2" topLeftCell="A3" activePane="bottomLeft" state="frozen"/>
      <selection pane="bottomLeft"/>
    </sheetView>
  </sheetViews>
  <sheetFormatPr baseColWidth="10" defaultColWidth="11.42578125" defaultRowHeight="9" x14ac:dyDescent="0.15"/>
  <cols>
    <col min="1" max="1" width="1.7109375" style="464" customWidth="1"/>
    <col min="2" max="2" width="17.7109375" style="464" customWidth="1"/>
    <col min="3" max="4" width="1.7109375" style="464" customWidth="1"/>
    <col min="5" max="5" width="17.7109375" style="464" customWidth="1"/>
    <col min="6" max="7" width="1.7109375" style="464" customWidth="1"/>
    <col min="8" max="8" width="17.7109375" style="464" customWidth="1"/>
    <col min="9" max="10" width="1.7109375" style="464" customWidth="1"/>
    <col min="11" max="11" width="17.7109375" style="464" customWidth="1"/>
    <col min="12" max="13" width="1.7109375" style="464" customWidth="1"/>
    <col min="14" max="14" width="19.7109375" style="464" customWidth="1"/>
    <col min="15" max="15" width="1.7109375" style="464" customWidth="1"/>
    <col min="16" max="16384" width="11.42578125" style="464"/>
  </cols>
  <sheetData>
    <row r="1" spans="1:15" s="462" customFormat="1" ht="11.25" x14ac:dyDescent="0.2">
      <c r="A1" s="461" t="s">
        <v>1544</v>
      </c>
      <c r="B1" s="461"/>
      <c r="C1" s="461"/>
      <c r="D1" s="461"/>
      <c r="E1" s="461"/>
      <c r="F1" s="461"/>
      <c r="G1" s="461"/>
      <c r="H1" s="461"/>
      <c r="I1" s="461"/>
      <c r="J1" s="461"/>
      <c r="K1" s="461"/>
      <c r="L1" s="461"/>
      <c r="M1" s="461"/>
      <c r="N1" s="461"/>
      <c r="O1" s="461"/>
    </row>
    <row r="2" spans="1:15" s="462" customFormat="1" ht="11.25" x14ac:dyDescent="0.2">
      <c r="A2" s="463" t="s">
        <v>1545</v>
      </c>
      <c r="B2" s="461"/>
      <c r="C2" s="463"/>
      <c r="D2" s="463"/>
      <c r="E2" s="461"/>
      <c r="F2" s="461"/>
      <c r="G2" s="461"/>
      <c r="H2" s="461"/>
      <c r="I2" s="461"/>
      <c r="J2" s="461"/>
      <c r="K2" s="461"/>
      <c r="L2" s="461"/>
      <c r="M2" s="461"/>
      <c r="N2" s="461"/>
      <c r="O2" s="461"/>
    </row>
    <row r="3" spans="1:15" x14ac:dyDescent="0.15">
      <c r="A3" s="57"/>
      <c r="B3" s="110"/>
      <c r="C3" s="110"/>
      <c r="D3" s="110"/>
      <c r="E3" s="57"/>
      <c r="F3" s="57"/>
      <c r="G3" s="57"/>
      <c r="H3" s="57"/>
      <c r="I3" s="57"/>
      <c r="J3" s="57"/>
      <c r="K3" s="57"/>
      <c r="L3" s="57"/>
      <c r="M3" s="57"/>
      <c r="N3" s="57"/>
      <c r="O3" s="57"/>
    </row>
    <row r="4" spans="1:15" x14ac:dyDescent="0.15">
      <c r="A4" s="465"/>
      <c r="B4" s="111" t="s">
        <v>1546</v>
      </c>
      <c r="C4" s="112"/>
      <c r="D4" s="466"/>
      <c r="E4" s="111" t="s">
        <v>1547</v>
      </c>
      <c r="F4" s="112"/>
      <c r="G4" s="466"/>
      <c r="H4" s="111" t="s">
        <v>1548</v>
      </c>
      <c r="I4" s="112"/>
      <c r="J4" s="466"/>
      <c r="K4" s="111" t="s">
        <v>1549</v>
      </c>
      <c r="L4" s="112"/>
      <c r="M4" s="466"/>
      <c r="N4" s="111" t="s">
        <v>1550</v>
      </c>
      <c r="O4" s="465"/>
    </row>
    <row r="5" spans="1:15" x14ac:dyDescent="0.15">
      <c r="A5" s="467"/>
      <c r="B5" s="468"/>
      <c r="C5" s="469"/>
      <c r="D5" s="470"/>
      <c r="E5" s="468"/>
      <c r="F5" s="469"/>
      <c r="G5" s="470"/>
      <c r="H5" s="468"/>
      <c r="I5" s="469"/>
      <c r="J5" s="470"/>
      <c r="K5" s="468"/>
      <c r="L5" s="469"/>
      <c r="M5" s="470"/>
      <c r="N5" s="468"/>
      <c r="O5" s="467"/>
    </row>
    <row r="6" spans="1:15" x14ac:dyDescent="0.15">
      <c r="A6" s="471"/>
      <c r="B6" s="472" t="s">
        <v>1551</v>
      </c>
      <c r="C6" s="473"/>
      <c r="D6" s="474"/>
      <c r="E6" s="475" t="s">
        <v>1552</v>
      </c>
      <c r="F6" s="473"/>
      <c r="G6" s="474"/>
      <c r="H6" s="475" t="s">
        <v>1553</v>
      </c>
      <c r="I6" s="473"/>
      <c r="J6" s="474"/>
      <c r="K6" s="475" t="s">
        <v>1554</v>
      </c>
      <c r="L6" s="473"/>
      <c r="M6" s="474"/>
      <c r="N6" s="475" t="s">
        <v>1555</v>
      </c>
      <c r="O6" s="471"/>
    </row>
    <row r="7" spans="1:15" x14ac:dyDescent="0.15">
      <c r="A7" s="471"/>
      <c r="B7" s="472" t="s">
        <v>1556</v>
      </c>
      <c r="C7" s="476"/>
      <c r="D7" s="477"/>
      <c r="E7" s="472">
        <v>9</v>
      </c>
      <c r="F7" s="473"/>
      <c r="G7" s="474"/>
      <c r="H7" s="472" t="s">
        <v>2477</v>
      </c>
      <c r="I7" s="473"/>
      <c r="J7" s="474"/>
      <c r="K7" s="472" t="s">
        <v>2478</v>
      </c>
      <c r="L7" s="473"/>
      <c r="M7" s="474"/>
      <c r="N7" s="472" t="s">
        <v>2479</v>
      </c>
      <c r="O7" s="471"/>
    </row>
    <row r="8" spans="1:15" ht="6.2" customHeight="1" x14ac:dyDescent="0.15">
      <c r="A8" s="478"/>
      <c r="B8" s="113"/>
      <c r="C8" s="479"/>
      <c r="D8" s="480"/>
      <c r="E8" s="481"/>
      <c r="F8" s="114"/>
      <c r="G8" s="482"/>
      <c r="H8" s="481"/>
      <c r="I8" s="114"/>
      <c r="J8" s="482"/>
      <c r="K8" s="481"/>
      <c r="L8" s="114"/>
      <c r="M8" s="482"/>
      <c r="N8" s="481"/>
      <c r="O8" s="478"/>
    </row>
    <row r="9" spans="1:15" x14ac:dyDescent="0.15">
      <c r="A9" s="465"/>
      <c r="B9" s="115" t="s">
        <v>1557</v>
      </c>
      <c r="C9" s="483"/>
      <c r="D9" s="484"/>
      <c r="E9" s="111" t="s">
        <v>1558</v>
      </c>
      <c r="F9" s="112"/>
      <c r="G9" s="466"/>
      <c r="H9" s="111" t="s">
        <v>1558</v>
      </c>
      <c r="I9" s="112"/>
      <c r="J9" s="466"/>
      <c r="K9" s="111" t="s">
        <v>1559</v>
      </c>
      <c r="L9" s="112"/>
      <c r="M9" s="466"/>
      <c r="N9" s="111" t="s">
        <v>1560</v>
      </c>
      <c r="O9" s="465"/>
    </row>
    <row r="10" spans="1:15" x14ac:dyDescent="0.15">
      <c r="A10" s="465"/>
      <c r="B10" s="115" t="s">
        <v>1561</v>
      </c>
      <c r="C10" s="483"/>
      <c r="D10" s="484"/>
      <c r="E10" s="485" t="s">
        <v>1553</v>
      </c>
      <c r="F10" s="112"/>
      <c r="G10" s="466"/>
      <c r="H10" s="485" t="s">
        <v>1554</v>
      </c>
      <c r="I10" s="112"/>
      <c r="J10" s="466"/>
      <c r="K10" s="111" t="s">
        <v>1562</v>
      </c>
      <c r="L10" s="112"/>
      <c r="M10" s="466"/>
      <c r="N10" s="111" t="s">
        <v>1563</v>
      </c>
      <c r="O10" s="465"/>
    </row>
    <row r="11" spans="1:15" ht="6.2" customHeight="1" x14ac:dyDescent="0.15">
      <c r="A11" s="467"/>
      <c r="B11" s="486"/>
      <c r="C11" s="487"/>
      <c r="D11" s="488"/>
      <c r="E11" s="468"/>
      <c r="F11" s="469"/>
      <c r="G11" s="470"/>
      <c r="H11" s="468"/>
      <c r="I11" s="469"/>
      <c r="J11" s="470"/>
      <c r="K11" s="468"/>
      <c r="L11" s="469"/>
      <c r="M11" s="470"/>
      <c r="N11" s="468"/>
      <c r="O11" s="467"/>
    </row>
    <row r="12" spans="1:15" ht="9" customHeight="1" x14ac:dyDescent="0.15">
      <c r="A12" s="478"/>
      <c r="B12" s="481" t="s">
        <v>1564</v>
      </c>
      <c r="C12" s="479"/>
      <c r="D12" s="480"/>
      <c r="E12" s="481" t="s">
        <v>1565</v>
      </c>
      <c r="F12" s="114"/>
      <c r="G12" s="482"/>
      <c r="H12" s="481" t="s">
        <v>1566</v>
      </c>
      <c r="I12" s="114"/>
      <c r="J12" s="489" t="s">
        <v>1567</v>
      </c>
      <c r="K12" s="116"/>
      <c r="L12" s="490"/>
      <c r="M12" s="491"/>
      <c r="N12" s="491"/>
      <c r="O12" s="34"/>
    </row>
    <row r="13" spans="1:15" x14ac:dyDescent="0.15">
      <c r="A13" s="465"/>
      <c r="B13" s="115"/>
      <c r="C13" s="115"/>
      <c r="D13" s="115"/>
      <c r="E13" s="111"/>
      <c r="F13" s="111"/>
      <c r="G13" s="111"/>
      <c r="H13" s="111"/>
      <c r="I13" s="111"/>
      <c r="J13" s="491"/>
      <c r="K13" s="34"/>
      <c r="L13" s="491"/>
      <c r="M13" s="491"/>
      <c r="N13" s="491"/>
      <c r="O13" s="34"/>
    </row>
    <row r="14" spans="1:15" x14ac:dyDescent="0.15">
      <c r="A14" s="57"/>
      <c r="B14" s="115"/>
      <c r="C14" s="115"/>
      <c r="D14" s="115"/>
      <c r="E14" s="115"/>
      <c r="F14" s="115"/>
      <c r="G14" s="115"/>
      <c r="H14" s="115"/>
      <c r="I14" s="115"/>
      <c r="J14" s="115"/>
      <c r="K14" s="115"/>
      <c r="L14" s="115"/>
      <c r="M14" s="115"/>
      <c r="N14" s="57"/>
      <c r="O14" s="57"/>
    </row>
    <row r="15" spans="1:15" x14ac:dyDescent="0.15">
      <c r="A15" s="57"/>
      <c r="B15" s="115"/>
      <c r="C15" s="115"/>
      <c r="D15" s="115"/>
      <c r="E15" s="492" t="s">
        <v>112</v>
      </c>
      <c r="F15" s="115"/>
      <c r="G15" s="115"/>
      <c r="H15" s="493" t="s">
        <v>1568</v>
      </c>
      <c r="I15" s="115"/>
      <c r="J15" s="115"/>
      <c r="K15" s="493" t="s">
        <v>1568</v>
      </c>
      <c r="L15" s="115"/>
      <c r="M15" s="115"/>
      <c r="N15" s="494" t="s">
        <v>1569</v>
      </c>
      <c r="O15" s="57"/>
    </row>
    <row r="16" spans="1:15" x14ac:dyDescent="0.15">
      <c r="A16" s="57"/>
      <c r="B16" s="115"/>
      <c r="C16" s="115"/>
      <c r="D16" s="115"/>
      <c r="E16" s="115"/>
      <c r="F16" s="115"/>
      <c r="G16" s="115"/>
      <c r="H16" s="495" t="s">
        <v>1570</v>
      </c>
      <c r="I16" s="115"/>
      <c r="J16" s="115"/>
      <c r="K16" s="495" t="s">
        <v>1570</v>
      </c>
      <c r="L16" s="115"/>
      <c r="M16" s="115"/>
      <c r="N16" s="496" t="s">
        <v>1571</v>
      </c>
      <c r="O16" s="57"/>
    </row>
    <row r="17" spans="1:15" x14ac:dyDescent="0.15">
      <c r="A17" s="57"/>
      <c r="B17" s="115"/>
      <c r="C17" s="115"/>
      <c r="D17" s="115"/>
      <c r="E17" s="115"/>
      <c r="F17" s="115"/>
      <c r="G17" s="115"/>
      <c r="H17" s="115"/>
      <c r="I17" s="115"/>
      <c r="J17" s="115"/>
      <c r="K17" s="115"/>
      <c r="L17" s="115"/>
      <c r="M17" s="115"/>
      <c r="N17" s="497" t="s">
        <v>1572</v>
      </c>
      <c r="O17" s="57"/>
    </row>
    <row r="18" spans="1:15" x14ac:dyDescent="0.15">
      <c r="A18" s="57"/>
      <c r="B18" s="115"/>
      <c r="C18" s="115"/>
      <c r="D18" s="115"/>
      <c r="E18" s="115"/>
      <c r="F18" s="115"/>
      <c r="G18" s="115"/>
      <c r="H18" s="115"/>
      <c r="I18" s="115"/>
      <c r="J18" s="115"/>
      <c r="K18" s="115"/>
      <c r="L18" s="115"/>
      <c r="M18" s="115"/>
      <c r="N18" s="498" t="s">
        <v>1573</v>
      </c>
      <c r="O18" s="57"/>
    </row>
    <row r="19" spans="1:15" x14ac:dyDescent="0.15">
      <c r="A19" s="57"/>
      <c r="B19" s="115"/>
      <c r="C19" s="115"/>
      <c r="D19" s="115"/>
      <c r="E19" s="115"/>
      <c r="F19" s="115"/>
      <c r="G19" s="115"/>
      <c r="H19" s="115"/>
      <c r="I19" s="115"/>
      <c r="J19" s="115"/>
      <c r="K19" s="493" t="s">
        <v>1574</v>
      </c>
      <c r="L19" s="115"/>
      <c r="M19" s="115"/>
      <c r="N19" s="496" t="s">
        <v>1575</v>
      </c>
      <c r="O19" s="57"/>
    </row>
    <row r="20" spans="1:15" x14ac:dyDescent="0.15">
      <c r="A20" s="57"/>
      <c r="B20" s="115"/>
      <c r="C20" s="115"/>
      <c r="D20" s="115"/>
      <c r="E20" s="57"/>
      <c r="F20" s="115"/>
      <c r="G20" s="115"/>
      <c r="H20" s="115"/>
      <c r="I20" s="115"/>
      <c r="J20" s="115"/>
      <c r="K20" s="495" t="s">
        <v>1576</v>
      </c>
      <c r="L20" s="115"/>
      <c r="M20" s="115"/>
      <c r="N20" s="499" t="s">
        <v>1577</v>
      </c>
      <c r="O20" s="57"/>
    </row>
    <row r="21" spans="1:15" x14ac:dyDescent="0.15">
      <c r="A21" s="57"/>
      <c r="B21" s="115"/>
      <c r="C21" s="115"/>
      <c r="D21" s="115"/>
      <c r="E21" s="57"/>
      <c r="F21" s="115"/>
      <c r="G21" s="115"/>
      <c r="H21" s="115"/>
      <c r="I21" s="115"/>
      <c r="J21" s="115"/>
      <c r="K21" s="115"/>
      <c r="L21" s="115"/>
      <c r="M21" s="115"/>
      <c r="N21" s="498" t="s">
        <v>1578</v>
      </c>
      <c r="O21" s="57"/>
    </row>
    <row r="22" spans="1:15" x14ac:dyDescent="0.15">
      <c r="A22" s="57"/>
      <c r="B22" s="115"/>
      <c r="C22" s="115"/>
      <c r="D22" s="115"/>
      <c r="E22" s="115"/>
      <c r="F22" s="115"/>
      <c r="G22" s="115"/>
      <c r="H22" s="492" t="s">
        <v>169</v>
      </c>
      <c r="I22" s="115"/>
      <c r="J22" s="115"/>
      <c r="K22" s="492" t="s">
        <v>169</v>
      </c>
      <c r="L22" s="115"/>
      <c r="M22" s="115"/>
      <c r="N22" s="499" t="s">
        <v>1579</v>
      </c>
      <c r="O22" s="57"/>
    </row>
    <row r="23" spans="1:15" x14ac:dyDescent="0.15">
      <c r="A23" s="57"/>
      <c r="B23" s="115"/>
      <c r="C23" s="115"/>
      <c r="D23" s="115"/>
      <c r="E23" s="115"/>
      <c r="F23" s="115"/>
      <c r="G23" s="115"/>
      <c r="H23" s="115"/>
      <c r="I23" s="115"/>
      <c r="J23" s="115"/>
      <c r="K23" s="115"/>
      <c r="L23" s="115"/>
      <c r="M23" s="115"/>
      <c r="N23" s="498" t="s">
        <v>1580</v>
      </c>
      <c r="O23" s="57"/>
    </row>
    <row r="24" spans="1:15" x14ac:dyDescent="0.15">
      <c r="A24" s="57"/>
      <c r="B24" s="115"/>
      <c r="C24" s="115"/>
      <c r="D24" s="115"/>
      <c r="E24" s="115"/>
      <c r="F24" s="115"/>
      <c r="G24" s="115"/>
      <c r="H24" s="115"/>
      <c r="I24" s="115"/>
      <c r="J24" s="115"/>
      <c r="K24" s="115"/>
      <c r="L24" s="115"/>
      <c r="M24" s="115"/>
      <c r="N24" s="496" t="s">
        <v>1581</v>
      </c>
      <c r="O24" s="57"/>
    </row>
    <row r="25" spans="1:15" x14ac:dyDescent="0.15">
      <c r="A25" s="57"/>
      <c r="B25" s="115"/>
      <c r="C25" s="115"/>
      <c r="D25" s="115"/>
      <c r="E25" s="115"/>
      <c r="F25" s="115"/>
      <c r="G25" s="115"/>
      <c r="H25" s="115"/>
      <c r="I25" s="115"/>
      <c r="J25" s="115"/>
      <c r="K25" s="492" t="s">
        <v>460</v>
      </c>
      <c r="L25" s="115"/>
      <c r="M25" s="115"/>
      <c r="N25" s="500" t="s">
        <v>1582</v>
      </c>
      <c r="O25" s="57"/>
    </row>
    <row r="26" spans="1:15" x14ac:dyDescent="0.15">
      <c r="A26" s="57"/>
      <c r="B26" s="115"/>
      <c r="C26" s="115"/>
      <c r="D26" s="115"/>
      <c r="E26" s="115"/>
      <c r="F26" s="115"/>
      <c r="G26" s="115"/>
      <c r="H26" s="115"/>
      <c r="I26" s="115"/>
      <c r="J26" s="115"/>
      <c r="K26" s="115"/>
      <c r="L26" s="115"/>
      <c r="M26" s="115"/>
      <c r="N26" s="57"/>
      <c r="O26" s="57"/>
    </row>
    <row r="27" spans="1:15" x14ac:dyDescent="0.15">
      <c r="A27" s="57"/>
      <c r="B27" s="115"/>
      <c r="C27" s="115"/>
      <c r="D27" s="115"/>
      <c r="E27" s="115"/>
      <c r="F27" s="115"/>
      <c r="G27" s="115"/>
      <c r="H27" s="115"/>
      <c r="I27" s="115"/>
      <c r="J27" s="115"/>
      <c r="K27" s="441"/>
      <c r="L27" s="115"/>
      <c r="M27" s="115"/>
      <c r="N27" s="57"/>
      <c r="O27" s="57"/>
    </row>
    <row r="28" spans="1:15" x14ac:dyDescent="0.15">
      <c r="A28" s="57"/>
      <c r="B28" s="115"/>
      <c r="C28" s="115"/>
      <c r="D28" s="115"/>
      <c r="E28" s="115"/>
      <c r="F28" s="115"/>
      <c r="G28" s="115"/>
      <c r="H28" s="492" t="s">
        <v>176</v>
      </c>
      <c r="I28" s="115"/>
      <c r="J28" s="115"/>
      <c r="K28" s="115"/>
      <c r="L28" s="115"/>
      <c r="M28" s="115"/>
      <c r="N28" s="57"/>
      <c r="O28" s="57"/>
    </row>
    <row r="29" spans="1:15" x14ac:dyDescent="0.15">
      <c r="A29" s="57"/>
      <c r="B29" s="115"/>
      <c r="C29" s="115"/>
      <c r="D29" s="115"/>
      <c r="E29" s="115"/>
      <c r="F29" s="115"/>
      <c r="G29" s="115"/>
      <c r="H29" s="115"/>
      <c r="I29" s="115"/>
      <c r="J29" s="115"/>
      <c r="K29" s="115"/>
      <c r="L29" s="115"/>
      <c r="M29" s="115"/>
      <c r="N29" s="677"/>
      <c r="O29" s="57"/>
    </row>
    <row r="30" spans="1:15" x14ac:dyDescent="0.15">
      <c r="A30" s="57"/>
      <c r="B30" s="115"/>
      <c r="C30" s="115"/>
      <c r="D30" s="115"/>
      <c r="E30" s="115"/>
      <c r="F30" s="115"/>
      <c r="G30" s="115"/>
      <c r="H30" s="115"/>
      <c r="I30" s="115"/>
      <c r="J30" s="115"/>
      <c r="K30" s="115"/>
      <c r="L30" s="115"/>
      <c r="M30" s="115"/>
      <c r="N30" s="677"/>
      <c r="O30" s="57"/>
    </row>
    <row r="31" spans="1:15" x14ac:dyDescent="0.15">
      <c r="A31" s="57"/>
      <c r="B31" s="115"/>
      <c r="C31" s="115"/>
      <c r="D31" s="115"/>
      <c r="E31" s="492" t="s">
        <v>113</v>
      </c>
      <c r="F31" s="115"/>
      <c r="G31" s="115"/>
      <c r="H31" s="492" t="s">
        <v>1583</v>
      </c>
      <c r="I31" s="115"/>
      <c r="J31" s="115"/>
      <c r="K31" s="501" t="s">
        <v>1584</v>
      </c>
      <c r="L31" s="115"/>
      <c r="M31" s="115"/>
      <c r="N31" s="677"/>
      <c r="O31" s="57"/>
    </row>
    <row r="32" spans="1:15" x14ac:dyDescent="0.15">
      <c r="A32" s="57"/>
      <c r="B32" s="115"/>
      <c r="C32" s="115"/>
      <c r="D32" s="115"/>
      <c r="E32" s="115"/>
      <c r="F32" s="115"/>
      <c r="G32" s="115"/>
      <c r="H32" s="115"/>
      <c r="I32" s="115"/>
      <c r="J32" s="115"/>
      <c r="K32" s="115"/>
      <c r="L32" s="115"/>
      <c r="M32" s="115"/>
      <c r="N32" s="677"/>
      <c r="O32" s="57"/>
    </row>
    <row r="33" spans="1:15" x14ac:dyDescent="0.15">
      <c r="A33" s="57"/>
      <c r="B33" s="115"/>
      <c r="C33" s="115"/>
      <c r="D33" s="115"/>
      <c r="E33" s="115"/>
      <c r="F33" s="115"/>
      <c r="G33" s="115"/>
      <c r="H33" s="115"/>
      <c r="I33" s="115"/>
      <c r="J33" s="115"/>
      <c r="K33" s="492" t="s">
        <v>510</v>
      </c>
      <c r="L33" s="115"/>
      <c r="M33" s="115"/>
      <c r="N33" s="502" t="s">
        <v>1585</v>
      </c>
      <c r="O33" s="57"/>
    </row>
    <row r="34" spans="1:15" x14ac:dyDescent="0.15">
      <c r="A34" s="57"/>
      <c r="B34" s="115"/>
      <c r="C34" s="115"/>
      <c r="D34" s="115"/>
      <c r="E34" s="115"/>
      <c r="F34" s="115"/>
      <c r="G34" s="115"/>
      <c r="H34" s="115"/>
      <c r="I34" s="115"/>
      <c r="J34" s="115"/>
      <c r="K34" s="115"/>
      <c r="L34" s="115"/>
      <c r="M34" s="115"/>
      <c r="N34" s="677"/>
      <c r="O34" s="57"/>
    </row>
    <row r="35" spans="1:15" x14ac:dyDescent="0.15">
      <c r="A35" s="57"/>
      <c r="B35" s="115"/>
      <c r="C35" s="115"/>
      <c r="D35" s="115"/>
      <c r="E35" s="115"/>
      <c r="F35" s="115"/>
      <c r="G35" s="115"/>
      <c r="H35" s="115"/>
      <c r="I35" s="115"/>
      <c r="J35" s="115"/>
      <c r="K35" s="115"/>
      <c r="L35" s="115"/>
      <c r="M35" s="115"/>
      <c r="N35" s="57"/>
      <c r="O35" s="57"/>
    </row>
    <row r="36" spans="1:15" x14ac:dyDescent="0.15">
      <c r="A36" s="57"/>
      <c r="B36" s="115"/>
      <c r="C36" s="115"/>
      <c r="D36" s="115"/>
      <c r="E36" s="493" t="s">
        <v>114</v>
      </c>
      <c r="F36" s="115"/>
      <c r="G36" s="115"/>
      <c r="H36" s="492" t="s">
        <v>1586</v>
      </c>
      <c r="I36" s="115"/>
      <c r="J36" s="115"/>
      <c r="K36" s="493" t="s">
        <v>1587</v>
      </c>
      <c r="L36" s="115"/>
      <c r="M36" s="115"/>
      <c r="N36" s="494" t="s">
        <v>1588</v>
      </c>
      <c r="O36" s="57"/>
    </row>
    <row r="37" spans="1:15" x14ac:dyDescent="0.15">
      <c r="A37" s="57"/>
      <c r="B37" s="115"/>
      <c r="C37" s="115"/>
      <c r="D37" s="115"/>
      <c r="E37" s="495" t="s">
        <v>1589</v>
      </c>
      <c r="F37" s="115"/>
      <c r="G37" s="115"/>
      <c r="H37" s="115"/>
      <c r="I37" s="115"/>
      <c r="J37" s="115"/>
      <c r="K37" s="495" t="s">
        <v>1590</v>
      </c>
      <c r="L37" s="115"/>
      <c r="M37" s="115"/>
      <c r="N37" s="497" t="s">
        <v>1591</v>
      </c>
      <c r="O37" s="57"/>
    </row>
    <row r="38" spans="1:15" x14ac:dyDescent="0.15">
      <c r="A38" s="57"/>
      <c r="B38" s="115"/>
      <c r="C38" s="115"/>
      <c r="D38" s="115"/>
      <c r="E38" s="57"/>
      <c r="F38" s="115"/>
      <c r="G38" s="115"/>
      <c r="H38" s="492" t="s">
        <v>183</v>
      </c>
      <c r="I38" s="115"/>
      <c r="J38" s="115"/>
      <c r="K38" s="57"/>
      <c r="L38" s="115"/>
      <c r="M38" s="115"/>
      <c r="N38" s="500" t="s">
        <v>116</v>
      </c>
      <c r="O38" s="57"/>
    </row>
    <row r="39" spans="1:15" x14ac:dyDescent="0.15">
      <c r="A39" s="57"/>
      <c r="B39" s="115"/>
      <c r="C39" s="115"/>
      <c r="D39" s="115"/>
      <c r="E39" s="115"/>
      <c r="F39" s="115"/>
      <c r="G39" s="115"/>
      <c r="H39" s="115"/>
      <c r="I39" s="115"/>
      <c r="J39" s="115"/>
      <c r="K39" s="115"/>
      <c r="L39" s="115"/>
      <c r="M39" s="115"/>
      <c r="N39" s="57"/>
      <c r="O39" s="57"/>
    </row>
    <row r="40" spans="1:15" x14ac:dyDescent="0.15">
      <c r="A40" s="57"/>
      <c r="B40" s="115"/>
      <c r="C40" s="115"/>
      <c r="D40" s="115"/>
      <c r="E40" s="115"/>
      <c r="F40" s="115"/>
      <c r="G40" s="115"/>
      <c r="H40" s="492" t="s">
        <v>185</v>
      </c>
      <c r="I40" s="115"/>
      <c r="J40" s="115"/>
      <c r="K40" s="115"/>
      <c r="L40" s="115"/>
      <c r="M40" s="115"/>
      <c r="N40" s="57"/>
      <c r="O40" s="57"/>
    </row>
    <row r="41" spans="1:15" x14ac:dyDescent="0.15">
      <c r="A41" s="57"/>
      <c r="B41" s="115"/>
      <c r="C41" s="115"/>
      <c r="D41" s="115"/>
      <c r="E41" s="115"/>
      <c r="F41" s="115"/>
      <c r="G41" s="115"/>
      <c r="H41" s="115"/>
      <c r="I41" s="115"/>
      <c r="J41" s="115"/>
      <c r="K41" s="115"/>
      <c r="L41" s="115"/>
      <c r="M41" s="115"/>
      <c r="N41" s="677"/>
      <c r="O41" s="57"/>
    </row>
    <row r="42" spans="1:15" x14ac:dyDescent="0.15">
      <c r="A42" s="57"/>
      <c r="B42" s="115"/>
      <c r="C42" s="115"/>
      <c r="D42" s="115"/>
      <c r="E42" s="115"/>
      <c r="F42" s="115"/>
      <c r="G42" s="115"/>
      <c r="H42" s="115"/>
      <c r="I42" s="115"/>
      <c r="J42" s="115"/>
      <c r="K42" s="115"/>
      <c r="L42" s="115"/>
      <c r="M42" s="115"/>
      <c r="N42" s="677"/>
      <c r="O42" s="57"/>
    </row>
    <row r="43" spans="1:15" x14ac:dyDescent="0.15">
      <c r="A43" s="57"/>
      <c r="B43" s="115"/>
      <c r="C43" s="115"/>
      <c r="D43" s="115"/>
      <c r="E43" s="115"/>
      <c r="F43" s="115"/>
      <c r="G43" s="115"/>
      <c r="H43" s="115"/>
      <c r="I43" s="115"/>
      <c r="J43" s="115"/>
      <c r="K43" s="115"/>
      <c r="L43" s="115"/>
      <c r="M43" s="115"/>
      <c r="N43" s="677"/>
      <c r="O43" s="57"/>
    </row>
    <row r="44" spans="1:15" x14ac:dyDescent="0.15">
      <c r="A44" s="57"/>
      <c r="B44" s="115"/>
      <c r="C44" s="115"/>
      <c r="D44" s="115"/>
      <c r="E44" s="493" t="s">
        <v>1592</v>
      </c>
      <c r="F44" s="115"/>
      <c r="G44" s="115"/>
      <c r="H44" s="492" t="s">
        <v>195</v>
      </c>
      <c r="I44" s="115"/>
      <c r="J44" s="115"/>
      <c r="K44" s="493" t="s">
        <v>1593</v>
      </c>
      <c r="L44" s="115"/>
      <c r="M44" s="115"/>
      <c r="N44" s="494" t="s">
        <v>1594</v>
      </c>
      <c r="O44" s="57"/>
    </row>
    <row r="45" spans="1:15" x14ac:dyDescent="0.15">
      <c r="A45" s="57"/>
      <c r="B45" s="115"/>
      <c r="C45" s="115"/>
      <c r="D45" s="115"/>
      <c r="E45" s="495" t="s">
        <v>1595</v>
      </c>
      <c r="F45" s="115"/>
      <c r="G45" s="115"/>
      <c r="H45" s="115"/>
      <c r="I45" s="115"/>
      <c r="J45" s="115"/>
      <c r="K45" s="503" t="s">
        <v>1596</v>
      </c>
      <c r="L45" s="115"/>
      <c r="M45" s="115"/>
      <c r="N45" s="496" t="s">
        <v>1597</v>
      </c>
      <c r="O45" s="57"/>
    </row>
    <row r="46" spans="1:15" x14ac:dyDescent="0.15">
      <c r="A46" s="57"/>
      <c r="B46" s="115"/>
      <c r="C46" s="115"/>
      <c r="D46" s="115"/>
      <c r="E46" s="115"/>
      <c r="F46" s="115"/>
      <c r="G46" s="115"/>
      <c r="H46" s="492" t="s">
        <v>191</v>
      </c>
      <c r="I46" s="115"/>
      <c r="J46" s="115"/>
      <c r="K46" s="57"/>
      <c r="L46" s="115"/>
      <c r="M46" s="115"/>
      <c r="N46" s="496" t="s">
        <v>1598</v>
      </c>
      <c r="O46" s="57"/>
    </row>
    <row r="47" spans="1:15" x14ac:dyDescent="0.15">
      <c r="A47" s="57"/>
      <c r="B47" s="115"/>
      <c r="C47" s="115"/>
      <c r="D47" s="115"/>
      <c r="E47" s="57"/>
      <c r="F47" s="115"/>
      <c r="G47" s="115"/>
      <c r="H47" s="57"/>
      <c r="I47" s="115"/>
      <c r="J47" s="115"/>
      <c r="K47" s="492" t="s">
        <v>195</v>
      </c>
      <c r="L47" s="115"/>
      <c r="M47" s="115"/>
      <c r="N47" s="496" t="s">
        <v>1599</v>
      </c>
      <c r="O47" s="57"/>
    </row>
    <row r="48" spans="1:15" x14ac:dyDescent="0.15">
      <c r="A48" s="57"/>
      <c r="B48" s="115"/>
      <c r="C48" s="115"/>
      <c r="D48" s="115"/>
      <c r="E48" s="57"/>
      <c r="F48" s="115"/>
      <c r="G48" s="115"/>
      <c r="H48" s="492" t="s">
        <v>193</v>
      </c>
      <c r="I48" s="115"/>
      <c r="J48" s="115"/>
      <c r="K48" s="57"/>
      <c r="L48" s="115"/>
      <c r="M48" s="115"/>
      <c r="N48" s="496" t="s">
        <v>1600</v>
      </c>
      <c r="O48" s="57"/>
    </row>
    <row r="49" spans="1:15" x14ac:dyDescent="0.15">
      <c r="A49" s="57"/>
      <c r="B49" s="115"/>
      <c r="C49" s="115"/>
      <c r="D49" s="115"/>
      <c r="E49" s="115"/>
      <c r="F49" s="115"/>
      <c r="G49" s="115"/>
      <c r="H49" s="57"/>
      <c r="I49" s="115"/>
      <c r="J49" s="115"/>
      <c r="K49" s="115"/>
      <c r="L49" s="115"/>
      <c r="M49" s="115"/>
      <c r="N49" s="500" t="s">
        <v>1601</v>
      </c>
      <c r="O49" s="57"/>
    </row>
    <row r="50" spans="1:15" x14ac:dyDescent="0.15">
      <c r="A50" s="57"/>
      <c r="B50" s="115"/>
      <c r="C50" s="115"/>
      <c r="D50" s="115"/>
      <c r="E50" s="115"/>
      <c r="F50" s="115"/>
      <c r="G50" s="115"/>
      <c r="H50" s="492" t="s">
        <v>192</v>
      </c>
      <c r="I50" s="115"/>
      <c r="J50" s="115"/>
      <c r="K50" s="115"/>
      <c r="L50" s="115"/>
      <c r="M50" s="115"/>
      <c r="N50" s="677"/>
      <c r="O50" s="57"/>
    </row>
    <row r="51" spans="1:15" x14ac:dyDescent="0.15">
      <c r="A51" s="57"/>
      <c r="B51" s="115"/>
      <c r="C51" s="115"/>
      <c r="D51" s="115"/>
      <c r="E51" s="115"/>
      <c r="F51" s="115"/>
      <c r="G51" s="115"/>
      <c r="H51" s="115"/>
      <c r="I51" s="115"/>
      <c r="J51" s="115"/>
      <c r="K51" s="115"/>
      <c r="L51" s="115"/>
      <c r="M51" s="115"/>
      <c r="N51" s="677"/>
      <c r="O51" s="57"/>
    </row>
    <row r="52" spans="1:15" x14ac:dyDescent="0.15">
      <c r="A52" s="57"/>
      <c r="B52" s="115"/>
      <c r="C52" s="115"/>
      <c r="D52" s="115"/>
      <c r="E52" s="115"/>
      <c r="F52" s="115"/>
      <c r="G52" s="115"/>
      <c r="H52" s="115"/>
      <c r="I52" s="115"/>
      <c r="J52" s="115"/>
      <c r="K52" s="115"/>
      <c r="L52" s="115"/>
      <c r="M52" s="115"/>
      <c r="N52" s="677"/>
      <c r="O52" s="57"/>
    </row>
    <row r="53" spans="1:15" ht="6" customHeight="1" x14ac:dyDescent="0.15">
      <c r="A53" s="57"/>
      <c r="B53" s="115"/>
      <c r="C53" s="115"/>
      <c r="D53" s="115"/>
      <c r="E53" s="115"/>
      <c r="F53" s="115"/>
      <c r="G53" s="115"/>
      <c r="H53" s="115"/>
      <c r="I53" s="115"/>
      <c r="J53" s="115"/>
      <c r="K53" s="115"/>
      <c r="L53" s="115"/>
      <c r="M53" s="115"/>
      <c r="N53" s="677"/>
      <c r="O53" s="57"/>
    </row>
    <row r="54" spans="1:15" x14ac:dyDescent="0.15">
      <c r="A54" s="57"/>
      <c r="B54" s="115"/>
      <c r="C54" s="115"/>
      <c r="D54" s="115"/>
      <c r="E54" s="493" t="s">
        <v>119</v>
      </c>
      <c r="F54" s="115"/>
      <c r="G54" s="115"/>
      <c r="H54" s="493" t="s">
        <v>1602</v>
      </c>
      <c r="I54" s="115"/>
      <c r="J54" s="115"/>
      <c r="K54" s="492" t="s">
        <v>255</v>
      </c>
      <c r="L54" s="115"/>
      <c r="M54" s="115"/>
      <c r="N54" s="504" t="s">
        <v>1603</v>
      </c>
      <c r="O54" s="57"/>
    </row>
    <row r="55" spans="1:15" x14ac:dyDescent="0.15">
      <c r="A55" s="57"/>
      <c r="B55" s="115"/>
      <c r="C55" s="115"/>
      <c r="D55" s="115"/>
      <c r="E55" s="495" t="s">
        <v>1604</v>
      </c>
      <c r="F55" s="115"/>
      <c r="G55" s="115"/>
      <c r="H55" s="495" t="s">
        <v>1605</v>
      </c>
      <c r="I55" s="115"/>
      <c r="J55" s="115"/>
      <c r="K55" s="115"/>
      <c r="L55" s="115"/>
      <c r="M55" s="115"/>
      <c r="N55" s="497" t="s">
        <v>1606</v>
      </c>
      <c r="O55" s="57"/>
    </row>
    <row r="56" spans="1:15" x14ac:dyDescent="0.15">
      <c r="A56" s="57"/>
      <c r="B56" s="115"/>
      <c r="C56" s="115"/>
      <c r="D56" s="115"/>
      <c r="E56" s="57"/>
      <c r="F56" s="115"/>
      <c r="G56" s="115"/>
      <c r="H56" s="57"/>
      <c r="I56" s="115"/>
      <c r="J56" s="115"/>
      <c r="K56" s="57"/>
      <c r="L56" s="115"/>
      <c r="M56" s="115"/>
      <c r="N56" s="496" t="s">
        <v>1607</v>
      </c>
      <c r="O56" s="57"/>
    </row>
    <row r="57" spans="1:15" x14ac:dyDescent="0.15">
      <c r="A57" s="57"/>
      <c r="B57" s="115"/>
      <c r="C57" s="115"/>
      <c r="D57" s="115"/>
      <c r="E57" s="115"/>
      <c r="F57" s="115"/>
      <c r="G57" s="115"/>
      <c r="H57" s="492" t="s">
        <v>201</v>
      </c>
      <c r="I57" s="115"/>
      <c r="J57" s="115"/>
      <c r="K57" s="492" t="s">
        <v>201</v>
      </c>
      <c r="L57" s="115"/>
      <c r="M57" s="115"/>
      <c r="N57" s="496" t="s">
        <v>1608</v>
      </c>
      <c r="O57" s="57"/>
    </row>
    <row r="58" spans="1:15" x14ac:dyDescent="0.15">
      <c r="A58" s="57"/>
      <c r="B58" s="115"/>
      <c r="C58" s="115"/>
      <c r="D58" s="115"/>
      <c r="E58" s="115"/>
      <c r="F58" s="115"/>
      <c r="G58" s="115"/>
      <c r="H58" s="57"/>
      <c r="I58" s="115"/>
      <c r="J58" s="115"/>
      <c r="K58" s="57"/>
      <c r="L58" s="115"/>
      <c r="M58" s="115"/>
      <c r="N58" s="500" t="s">
        <v>1609</v>
      </c>
      <c r="O58" s="57"/>
    </row>
    <row r="59" spans="1:15" ht="5.25" customHeight="1" x14ac:dyDescent="0.15">
      <c r="A59" s="57"/>
      <c r="B59" s="115"/>
      <c r="C59" s="115"/>
      <c r="D59" s="115"/>
      <c r="E59" s="115"/>
      <c r="F59" s="115"/>
      <c r="G59" s="115"/>
      <c r="H59" s="115"/>
      <c r="I59" s="115"/>
      <c r="J59" s="115"/>
      <c r="K59" s="115"/>
      <c r="L59" s="115"/>
      <c r="M59" s="115"/>
      <c r="N59" s="677"/>
      <c r="O59" s="57"/>
    </row>
    <row r="60" spans="1:15" x14ac:dyDescent="0.15">
      <c r="A60" s="57"/>
      <c r="B60" s="115"/>
      <c r="C60" s="115"/>
      <c r="D60" s="115"/>
      <c r="E60" s="115"/>
      <c r="F60" s="115"/>
      <c r="G60" s="115"/>
      <c r="H60" s="115"/>
      <c r="I60" s="115"/>
      <c r="J60" s="115"/>
      <c r="K60" s="115"/>
      <c r="L60" s="115"/>
      <c r="M60" s="115"/>
      <c r="N60" s="677"/>
      <c r="O60" s="57"/>
    </row>
    <row r="61" spans="1:15" x14ac:dyDescent="0.15">
      <c r="A61" s="57"/>
      <c r="B61" s="115"/>
      <c r="C61" s="115"/>
      <c r="D61" s="115"/>
      <c r="E61" s="493" t="s">
        <v>126</v>
      </c>
      <c r="F61" s="115"/>
      <c r="G61" s="115"/>
      <c r="H61" s="493" t="s">
        <v>1610</v>
      </c>
      <c r="I61" s="115"/>
      <c r="J61" s="115"/>
      <c r="K61" s="492" t="s">
        <v>577</v>
      </c>
      <c r="L61" s="115"/>
      <c r="M61" s="115"/>
      <c r="N61" s="57"/>
      <c r="O61" s="57"/>
    </row>
    <row r="62" spans="1:15" x14ac:dyDescent="0.15">
      <c r="A62" s="57"/>
      <c r="B62" s="115"/>
      <c r="C62" s="115"/>
      <c r="D62" s="115"/>
      <c r="E62" s="505" t="s">
        <v>1611</v>
      </c>
      <c r="F62" s="115"/>
      <c r="G62" s="115"/>
      <c r="H62" s="495" t="s">
        <v>1612</v>
      </c>
      <c r="I62" s="115"/>
      <c r="J62" s="115"/>
      <c r="K62" s="115"/>
      <c r="L62" s="115"/>
      <c r="M62" s="115"/>
      <c r="N62" s="494" t="s">
        <v>1613</v>
      </c>
      <c r="O62" s="57"/>
    </row>
    <row r="63" spans="1:15" x14ac:dyDescent="0.15">
      <c r="A63" s="57"/>
      <c r="B63" s="115"/>
      <c r="C63" s="115"/>
      <c r="D63" s="115"/>
      <c r="E63" s="495" t="s">
        <v>129</v>
      </c>
      <c r="F63" s="115"/>
      <c r="G63" s="115"/>
      <c r="H63" s="115"/>
      <c r="I63" s="115"/>
      <c r="J63" s="115"/>
      <c r="K63" s="492" t="s">
        <v>581</v>
      </c>
      <c r="L63" s="115"/>
      <c r="M63" s="115"/>
      <c r="N63" s="497" t="s">
        <v>1614</v>
      </c>
      <c r="O63" s="57"/>
    </row>
    <row r="64" spans="1:15" x14ac:dyDescent="0.15">
      <c r="A64" s="57"/>
      <c r="B64" s="115"/>
      <c r="C64" s="115"/>
      <c r="D64" s="115"/>
      <c r="E64" s="57"/>
      <c r="F64" s="115"/>
      <c r="G64" s="115"/>
      <c r="H64" s="493" t="s">
        <v>1615</v>
      </c>
      <c r="I64" s="115"/>
      <c r="J64" s="115"/>
      <c r="K64" s="57"/>
      <c r="L64" s="115"/>
      <c r="M64" s="115"/>
      <c r="N64" s="500" t="s">
        <v>1616</v>
      </c>
      <c r="O64" s="57"/>
    </row>
    <row r="65" spans="1:15" x14ac:dyDescent="0.15">
      <c r="A65" s="57"/>
      <c r="B65" s="115"/>
      <c r="C65" s="115"/>
      <c r="D65" s="115"/>
      <c r="E65" s="57"/>
      <c r="F65" s="115"/>
      <c r="G65" s="115"/>
      <c r="H65" s="505" t="s">
        <v>1617</v>
      </c>
      <c r="I65" s="115"/>
      <c r="J65" s="115"/>
      <c r="K65" s="492" t="s">
        <v>584</v>
      </c>
      <c r="L65" s="115"/>
      <c r="M65" s="115"/>
      <c r="N65" s="57"/>
      <c r="O65" s="57"/>
    </row>
    <row r="66" spans="1:15" x14ac:dyDescent="0.15">
      <c r="A66" s="57"/>
      <c r="B66" s="115"/>
      <c r="C66" s="115"/>
      <c r="D66" s="115"/>
      <c r="E66" s="57"/>
      <c r="F66" s="115"/>
      <c r="G66" s="115"/>
      <c r="H66" s="495" t="s">
        <v>1618</v>
      </c>
      <c r="I66" s="115"/>
      <c r="J66" s="115"/>
      <c r="K66" s="115"/>
      <c r="L66" s="115"/>
      <c r="M66" s="115"/>
      <c r="N66" s="677"/>
      <c r="O66" s="57"/>
    </row>
    <row r="67" spans="1:15" x14ac:dyDescent="0.15">
      <c r="A67" s="57"/>
      <c r="B67" s="115"/>
      <c r="C67" s="115"/>
      <c r="D67" s="115"/>
      <c r="E67" s="57"/>
      <c r="F67" s="115"/>
      <c r="G67" s="115"/>
      <c r="H67" s="115"/>
      <c r="I67" s="115"/>
      <c r="J67" s="115"/>
      <c r="K67" s="441"/>
      <c r="L67" s="115"/>
      <c r="M67" s="115"/>
      <c r="N67" s="677"/>
      <c r="O67" s="57"/>
    </row>
    <row r="68" spans="1:15" x14ac:dyDescent="0.15">
      <c r="A68" s="57"/>
      <c r="B68" s="115"/>
      <c r="C68" s="115"/>
      <c r="D68" s="115"/>
      <c r="E68" s="115"/>
      <c r="F68" s="115"/>
      <c r="G68" s="115"/>
      <c r="H68" s="493" t="s">
        <v>1619</v>
      </c>
      <c r="I68" s="115"/>
      <c r="J68" s="115"/>
      <c r="K68" s="115"/>
      <c r="L68" s="115"/>
      <c r="M68" s="115"/>
      <c r="N68" s="677"/>
      <c r="O68" s="57"/>
    </row>
    <row r="69" spans="1:15" x14ac:dyDescent="0.15">
      <c r="A69" s="57"/>
      <c r="B69" s="115"/>
      <c r="C69" s="115"/>
      <c r="D69" s="115"/>
      <c r="E69" s="115"/>
      <c r="F69" s="115"/>
      <c r="G69" s="115"/>
      <c r="H69" s="495" t="s">
        <v>587</v>
      </c>
      <c r="I69" s="115"/>
      <c r="J69" s="115"/>
      <c r="K69" s="115"/>
      <c r="L69" s="115"/>
      <c r="M69" s="115"/>
      <c r="N69" s="677"/>
      <c r="O69" s="57"/>
    </row>
    <row r="70" spans="1:15" x14ac:dyDescent="0.15">
      <c r="A70" s="57"/>
      <c r="B70" s="115"/>
      <c r="C70" s="115"/>
      <c r="D70" s="115"/>
      <c r="E70" s="115"/>
      <c r="F70" s="115"/>
      <c r="G70" s="115"/>
      <c r="H70" s="115"/>
      <c r="I70" s="115"/>
      <c r="J70" s="115"/>
      <c r="K70" s="115"/>
      <c r="L70" s="115"/>
      <c r="M70" s="115"/>
      <c r="N70" s="677"/>
      <c r="O70" s="57"/>
    </row>
    <row r="71" spans="1:15" x14ac:dyDescent="0.15">
      <c r="A71" s="57"/>
      <c r="B71" s="115"/>
      <c r="C71" s="115"/>
      <c r="D71" s="115"/>
      <c r="E71" s="115"/>
      <c r="F71" s="115"/>
      <c r="G71" s="115"/>
      <c r="H71" s="492" t="s">
        <v>129</v>
      </c>
      <c r="I71" s="115"/>
      <c r="J71" s="115"/>
      <c r="K71" s="492" t="s">
        <v>1620</v>
      </c>
      <c r="L71" s="115"/>
      <c r="M71" s="115"/>
      <c r="N71" s="677"/>
      <c r="O71" s="57"/>
    </row>
    <row r="72" spans="1:15" x14ac:dyDescent="0.15">
      <c r="A72" s="57"/>
      <c r="B72" s="115"/>
      <c r="C72" s="115"/>
      <c r="D72" s="115"/>
      <c r="E72" s="115"/>
      <c r="F72" s="115"/>
      <c r="G72" s="115"/>
      <c r="H72" s="115"/>
      <c r="I72" s="115"/>
      <c r="J72" s="115"/>
      <c r="K72" s="115"/>
      <c r="L72" s="115"/>
      <c r="M72" s="115"/>
      <c r="N72" s="677"/>
      <c r="O72" s="57"/>
    </row>
    <row r="73" spans="1:15" x14ac:dyDescent="0.15">
      <c r="A73" s="57"/>
      <c r="B73" s="115"/>
      <c r="C73" s="115"/>
      <c r="D73" s="115"/>
      <c r="E73" s="115"/>
      <c r="F73" s="115"/>
      <c r="G73" s="115"/>
      <c r="H73" s="115"/>
      <c r="I73" s="115"/>
      <c r="J73" s="115"/>
      <c r="K73" s="115"/>
      <c r="L73" s="115"/>
      <c r="M73" s="115"/>
      <c r="N73" s="677"/>
      <c r="O73" s="57"/>
    </row>
    <row r="74" spans="1:15" x14ac:dyDescent="0.15">
      <c r="A74" s="57"/>
      <c r="B74" s="115"/>
      <c r="C74" s="115"/>
      <c r="D74" s="115"/>
      <c r="E74" s="492" t="s">
        <v>207</v>
      </c>
      <c r="F74" s="115"/>
      <c r="G74" s="115"/>
      <c r="H74" s="492" t="s">
        <v>208</v>
      </c>
      <c r="I74" s="115"/>
      <c r="J74" s="115"/>
      <c r="K74" s="115"/>
      <c r="L74" s="115"/>
      <c r="M74" s="115"/>
      <c r="N74" s="504" t="s">
        <v>1621</v>
      </c>
      <c r="O74" s="57"/>
    </row>
    <row r="75" spans="1:15" x14ac:dyDescent="0.15">
      <c r="A75" s="57"/>
      <c r="B75" s="115"/>
      <c r="C75" s="115"/>
      <c r="D75" s="115"/>
      <c r="E75" s="115"/>
      <c r="F75" s="115"/>
      <c r="G75" s="115"/>
      <c r="H75" s="57"/>
      <c r="I75" s="115"/>
      <c r="J75" s="115"/>
      <c r="K75" s="115"/>
      <c r="L75" s="115"/>
      <c r="M75" s="115"/>
      <c r="N75" s="496" t="s">
        <v>1622</v>
      </c>
      <c r="O75" s="57"/>
    </row>
    <row r="76" spans="1:15" x14ac:dyDescent="0.15">
      <c r="A76" s="57"/>
      <c r="B76" s="115"/>
      <c r="C76" s="115"/>
      <c r="D76" s="115"/>
      <c r="E76" s="57"/>
      <c r="F76" s="115"/>
      <c r="G76" s="115"/>
      <c r="H76" s="492" t="s">
        <v>1623</v>
      </c>
      <c r="I76" s="115"/>
      <c r="J76" s="115"/>
      <c r="K76" s="492" t="s">
        <v>599</v>
      </c>
      <c r="L76" s="115"/>
      <c r="M76" s="115"/>
      <c r="N76" s="496" t="s">
        <v>1624</v>
      </c>
      <c r="O76" s="57"/>
    </row>
    <row r="77" spans="1:15" x14ac:dyDescent="0.15">
      <c r="A77" s="57"/>
      <c r="B77" s="115"/>
      <c r="C77" s="115"/>
      <c r="D77" s="115"/>
      <c r="E77" s="115"/>
      <c r="F77" s="115"/>
      <c r="G77" s="115"/>
      <c r="H77" s="57"/>
      <c r="I77" s="115"/>
      <c r="J77" s="115"/>
      <c r="K77" s="115"/>
      <c r="L77" s="115"/>
      <c r="M77" s="115"/>
      <c r="N77" s="496" t="s">
        <v>1625</v>
      </c>
      <c r="O77" s="57"/>
    </row>
    <row r="78" spans="1:15" x14ac:dyDescent="0.15">
      <c r="A78" s="57"/>
      <c r="B78" s="115"/>
      <c r="C78" s="115"/>
      <c r="D78" s="115"/>
      <c r="E78" s="115"/>
      <c r="F78" s="115"/>
      <c r="G78" s="115"/>
      <c r="H78" s="492" t="s">
        <v>218</v>
      </c>
      <c r="I78" s="115"/>
      <c r="J78" s="115"/>
      <c r="K78" s="115"/>
      <c r="L78" s="115"/>
      <c r="M78" s="115"/>
      <c r="N78" s="500" t="s">
        <v>1626</v>
      </c>
      <c r="O78" s="57"/>
    </row>
    <row r="79" spans="1:15" x14ac:dyDescent="0.15">
      <c r="A79" s="57"/>
      <c r="B79" s="115"/>
      <c r="C79" s="115"/>
      <c r="D79" s="115"/>
      <c r="E79" s="115"/>
      <c r="F79" s="115"/>
      <c r="G79" s="115"/>
      <c r="H79" s="115"/>
      <c r="I79" s="115"/>
      <c r="J79" s="115"/>
      <c r="K79" s="115"/>
      <c r="L79" s="115"/>
      <c r="M79" s="115"/>
      <c r="N79" s="677"/>
      <c r="O79" s="57"/>
    </row>
    <row r="80" spans="1:15" x14ac:dyDescent="0.15">
      <c r="A80" s="57"/>
      <c r="B80" s="115"/>
      <c r="C80" s="115"/>
      <c r="D80" s="115"/>
      <c r="E80" s="57"/>
      <c r="F80" s="57"/>
      <c r="G80" s="57"/>
      <c r="H80" s="57"/>
      <c r="I80" s="57"/>
      <c r="J80" s="57"/>
      <c r="K80" s="57"/>
      <c r="L80" s="57"/>
      <c r="M80" s="57"/>
      <c r="N80" s="57"/>
      <c r="O80" s="57"/>
    </row>
    <row r="81" spans="1:15" ht="9" customHeight="1" x14ac:dyDescent="0.15">
      <c r="A81" s="57"/>
      <c r="B81" s="115"/>
      <c r="C81" s="115"/>
      <c r="D81" s="115"/>
      <c r="E81" s="492" t="s">
        <v>239</v>
      </c>
      <c r="F81" s="115"/>
      <c r="G81" s="115"/>
      <c r="H81" s="492" t="s">
        <v>223</v>
      </c>
      <c r="I81" s="115"/>
      <c r="J81" s="115"/>
      <c r="K81" s="115"/>
      <c r="L81" s="115"/>
      <c r="M81" s="115"/>
      <c r="N81" s="494" t="s">
        <v>1627</v>
      </c>
      <c r="O81" s="57"/>
    </row>
    <row r="82" spans="1:15" x14ac:dyDescent="0.15">
      <c r="A82" s="57"/>
      <c r="B82" s="115"/>
      <c r="C82" s="115"/>
      <c r="D82" s="115"/>
      <c r="E82" s="115"/>
      <c r="F82" s="115"/>
      <c r="G82" s="115"/>
      <c r="H82" s="57"/>
      <c r="I82" s="115"/>
      <c r="J82" s="115"/>
      <c r="K82" s="115"/>
      <c r="L82" s="115"/>
      <c r="M82" s="115"/>
      <c r="N82" s="496" t="s">
        <v>1628</v>
      </c>
      <c r="O82" s="57"/>
    </row>
    <row r="83" spans="1:15" x14ac:dyDescent="0.15">
      <c r="A83" s="57"/>
      <c r="B83" s="115"/>
      <c r="C83" s="115"/>
      <c r="D83" s="115"/>
      <c r="E83" s="57"/>
      <c r="F83" s="115"/>
      <c r="G83" s="115"/>
      <c r="H83" s="493" t="s">
        <v>1629</v>
      </c>
      <c r="I83" s="115"/>
      <c r="J83" s="115"/>
      <c r="K83" s="493" t="s">
        <v>1630</v>
      </c>
      <c r="L83" s="115"/>
      <c r="M83" s="115"/>
      <c r="N83" s="496" t="s">
        <v>1631</v>
      </c>
      <c r="O83" s="57"/>
    </row>
    <row r="84" spans="1:15" x14ac:dyDescent="0.15">
      <c r="A84" s="57"/>
      <c r="B84" s="115"/>
      <c r="C84" s="115"/>
      <c r="D84" s="115"/>
      <c r="E84" s="115"/>
      <c r="F84" s="115"/>
      <c r="G84" s="115"/>
      <c r="H84" s="505" t="s">
        <v>1632</v>
      </c>
      <c r="I84" s="115"/>
      <c r="J84" s="115"/>
      <c r="K84" s="495" t="s">
        <v>1633</v>
      </c>
      <c r="L84" s="115"/>
      <c r="M84" s="115"/>
      <c r="N84" s="496" t="s">
        <v>1634</v>
      </c>
      <c r="O84" s="57"/>
    </row>
    <row r="85" spans="1:15" x14ac:dyDescent="0.15">
      <c r="A85" s="57"/>
      <c r="B85" s="115"/>
      <c r="C85" s="115"/>
      <c r="D85" s="115"/>
      <c r="E85" s="115"/>
      <c r="F85" s="115"/>
      <c r="G85" s="115"/>
      <c r="H85" s="495" t="s">
        <v>1635</v>
      </c>
      <c r="I85" s="115"/>
      <c r="J85" s="115"/>
      <c r="K85" s="115"/>
      <c r="L85" s="115"/>
      <c r="M85" s="115"/>
      <c r="N85" s="506" t="s">
        <v>1636</v>
      </c>
      <c r="O85" s="57"/>
    </row>
    <row r="86" spans="1:15" x14ac:dyDescent="0.15">
      <c r="A86" s="57"/>
      <c r="B86" s="115"/>
      <c r="C86" s="115"/>
      <c r="D86" s="115"/>
      <c r="E86" s="115"/>
      <c r="F86" s="115"/>
      <c r="G86" s="115"/>
      <c r="H86" s="115"/>
      <c r="I86" s="115"/>
      <c r="J86" s="115"/>
      <c r="K86" s="492" t="s">
        <v>659</v>
      </c>
      <c r="L86" s="115"/>
      <c r="M86" s="115"/>
      <c r="N86" s="677"/>
      <c r="O86" s="57"/>
    </row>
    <row r="87" spans="1:15" x14ac:dyDescent="0.15">
      <c r="A87" s="57"/>
      <c r="B87" s="115"/>
      <c r="C87" s="115"/>
      <c r="D87" s="115"/>
      <c r="E87" s="115"/>
      <c r="F87" s="115"/>
      <c r="G87" s="115"/>
      <c r="H87" s="492" t="s">
        <v>225</v>
      </c>
      <c r="I87" s="115"/>
      <c r="J87" s="115"/>
      <c r="K87" s="57"/>
      <c r="L87" s="115"/>
      <c r="M87" s="115"/>
      <c r="N87" s="57"/>
      <c r="O87" s="57"/>
    </row>
    <row r="88" spans="1:15" x14ac:dyDescent="0.15">
      <c r="A88" s="57"/>
      <c r="B88" s="115"/>
      <c r="C88" s="115"/>
      <c r="D88" s="115"/>
      <c r="E88" s="115"/>
      <c r="F88" s="115"/>
      <c r="G88" s="115"/>
      <c r="H88" s="115"/>
      <c r="I88" s="115"/>
      <c r="J88" s="115"/>
      <c r="K88" s="57"/>
      <c r="L88" s="115"/>
      <c r="M88" s="115"/>
      <c r="N88" s="57"/>
      <c r="O88" s="57"/>
    </row>
    <row r="89" spans="1:15" x14ac:dyDescent="0.15">
      <c r="A89" s="57"/>
      <c r="B89" s="115"/>
      <c r="C89" s="115"/>
      <c r="D89" s="115"/>
      <c r="E89" s="115"/>
      <c r="F89" s="115"/>
      <c r="G89" s="115"/>
      <c r="H89" s="115"/>
      <c r="I89" s="115"/>
      <c r="J89" s="115"/>
      <c r="K89" s="57"/>
      <c r="L89" s="115"/>
      <c r="M89" s="115"/>
      <c r="N89" s="57"/>
      <c r="O89" s="57"/>
    </row>
    <row r="90" spans="1:15" ht="9" customHeight="1" x14ac:dyDescent="0.15">
      <c r="A90" s="57"/>
      <c r="B90" s="115"/>
      <c r="C90" s="115"/>
      <c r="D90" s="115"/>
      <c r="E90" s="493" t="s">
        <v>1637</v>
      </c>
      <c r="F90" s="115"/>
      <c r="G90" s="115"/>
      <c r="H90" s="493" t="s">
        <v>1637</v>
      </c>
      <c r="I90" s="115"/>
      <c r="J90" s="115"/>
      <c r="K90" s="507" t="s">
        <v>1638</v>
      </c>
      <c r="L90" s="115"/>
      <c r="M90" s="115"/>
      <c r="N90" s="57"/>
      <c r="O90" s="57"/>
    </row>
    <row r="91" spans="1:15" x14ac:dyDescent="0.15">
      <c r="A91" s="57"/>
      <c r="B91" s="115"/>
      <c r="C91" s="115"/>
      <c r="D91" s="115"/>
      <c r="E91" s="495" t="s">
        <v>1639</v>
      </c>
      <c r="F91" s="115"/>
      <c r="G91" s="115"/>
      <c r="H91" s="495" t="s">
        <v>1639</v>
      </c>
      <c r="I91" s="115"/>
      <c r="J91" s="115"/>
      <c r="K91" s="57"/>
      <c r="L91" s="115"/>
      <c r="M91" s="115"/>
      <c r="N91" s="57"/>
      <c r="O91" s="57"/>
    </row>
    <row r="92" spans="1:15" x14ac:dyDescent="0.15">
      <c r="A92" s="57"/>
      <c r="B92" s="115"/>
      <c r="C92" s="115"/>
      <c r="D92" s="115"/>
      <c r="E92" s="115"/>
      <c r="F92" s="115"/>
      <c r="G92" s="115"/>
      <c r="H92" s="115"/>
      <c r="I92" s="115"/>
      <c r="J92" s="115"/>
      <c r="K92" s="507" t="s">
        <v>675</v>
      </c>
      <c r="L92" s="115"/>
      <c r="M92" s="115"/>
      <c r="N92" s="57"/>
      <c r="O92" s="57"/>
    </row>
    <row r="93" spans="1:15" ht="6.75" customHeight="1" x14ac:dyDescent="0.15">
      <c r="A93" s="57"/>
      <c r="B93" s="115"/>
      <c r="C93" s="115"/>
      <c r="D93" s="115"/>
      <c r="E93" s="115"/>
      <c r="F93" s="115"/>
      <c r="G93" s="115"/>
      <c r="H93" s="115"/>
      <c r="I93" s="115"/>
      <c r="J93" s="115"/>
      <c r="K93" s="115"/>
      <c r="L93" s="115"/>
      <c r="M93" s="115"/>
      <c r="N93" s="677"/>
      <c r="O93" s="57"/>
    </row>
    <row r="94" spans="1:15" ht="9" customHeight="1" x14ac:dyDescent="0.15">
      <c r="A94" s="478"/>
      <c r="B94" s="113" t="s">
        <v>1640</v>
      </c>
      <c r="C94" s="479"/>
      <c r="D94" s="113"/>
      <c r="E94" s="113" t="s">
        <v>1641</v>
      </c>
      <c r="F94" s="479"/>
      <c r="G94" s="113"/>
      <c r="H94" s="113" t="s">
        <v>1642</v>
      </c>
      <c r="I94" s="479"/>
      <c r="J94" s="113"/>
      <c r="K94" s="942" t="s">
        <v>1643</v>
      </c>
      <c r="L94" s="942"/>
      <c r="M94" s="942"/>
      <c r="N94" s="942"/>
      <c r="O94" s="942"/>
    </row>
    <row r="95" spans="1:15" x14ac:dyDescent="0.15">
      <c r="A95" s="465"/>
      <c r="B95" s="115" t="s">
        <v>1644</v>
      </c>
      <c r="C95" s="483"/>
      <c r="D95" s="115"/>
      <c r="E95" s="115" t="s">
        <v>1645</v>
      </c>
      <c r="F95" s="483"/>
      <c r="G95" s="115"/>
      <c r="H95" s="115" t="s">
        <v>1646</v>
      </c>
      <c r="I95" s="483"/>
      <c r="J95" s="115"/>
      <c r="K95" s="943" t="s">
        <v>1647</v>
      </c>
      <c r="L95" s="943"/>
      <c r="M95" s="943"/>
      <c r="N95" s="943"/>
      <c r="O95" s="943"/>
    </row>
    <row r="96" spans="1:15" x14ac:dyDescent="0.15">
      <c r="A96" s="465"/>
      <c r="B96" s="115"/>
      <c r="C96" s="483"/>
      <c r="D96" s="115"/>
      <c r="E96" s="115"/>
      <c r="F96" s="483"/>
      <c r="G96" s="115"/>
      <c r="H96" s="115"/>
      <c r="I96" s="483"/>
      <c r="J96" s="115"/>
      <c r="K96" s="943" t="s">
        <v>1648</v>
      </c>
      <c r="L96" s="943"/>
      <c r="M96" s="943"/>
      <c r="N96" s="943"/>
      <c r="O96" s="943"/>
    </row>
    <row r="97" spans="1:15" x14ac:dyDescent="0.15">
      <c r="A97" s="465"/>
      <c r="B97" s="115"/>
      <c r="C97" s="483"/>
      <c r="D97" s="115"/>
      <c r="E97" s="115" t="s">
        <v>1649</v>
      </c>
      <c r="F97" s="483"/>
      <c r="G97" s="115"/>
      <c r="H97" s="115" t="s">
        <v>1650</v>
      </c>
      <c r="I97" s="483"/>
      <c r="J97" s="115"/>
      <c r="K97" s="677"/>
      <c r="L97" s="677"/>
      <c r="M97" s="677"/>
      <c r="N97" s="677"/>
      <c r="O97" s="634"/>
    </row>
    <row r="98" spans="1:15" x14ac:dyDescent="0.15">
      <c r="A98" s="465"/>
      <c r="B98" s="115"/>
      <c r="C98" s="483"/>
      <c r="D98" s="115"/>
      <c r="E98" s="115" t="s">
        <v>1651</v>
      </c>
      <c r="F98" s="483"/>
      <c r="G98" s="115"/>
      <c r="H98" s="115" t="s">
        <v>1652</v>
      </c>
      <c r="I98" s="483"/>
      <c r="J98" s="115"/>
      <c r="K98" s="943" t="s">
        <v>1653</v>
      </c>
      <c r="L98" s="943"/>
      <c r="M98" s="943"/>
      <c r="N98" s="943"/>
      <c r="O98" s="943"/>
    </row>
    <row r="99" spans="1:15" x14ac:dyDescent="0.15">
      <c r="A99" s="465"/>
      <c r="B99" s="115"/>
      <c r="C99" s="483"/>
      <c r="D99" s="115"/>
      <c r="E99" s="115" t="s">
        <v>1654</v>
      </c>
      <c r="F99" s="483"/>
      <c r="G99" s="115"/>
      <c r="H99" s="115" t="s">
        <v>1655</v>
      </c>
      <c r="I99" s="483"/>
      <c r="J99" s="115"/>
      <c r="K99" s="115"/>
      <c r="L99" s="115"/>
      <c r="M99" s="115"/>
      <c r="N99" s="115"/>
      <c r="O99" s="465"/>
    </row>
    <row r="100" spans="1:15" ht="7.15" customHeight="1" x14ac:dyDescent="0.15">
      <c r="A100" s="465"/>
      <c r="B100" s="115"/>
      <c r="C100" s="115"/>
      <c r="D100" s="115"/>
      <c r="E100" s="115"/>
      <c r="F100" s="115"/>
      <c r="G100" s="115"/>
      <c r="H100" s="115"/>
      <c r="I100" s="115"/>
      <c r="J100" s="115"/>
      <c r="K100" s="115"/>
      <c r="L100" s="115"/>
      <c r="M100" s="115"/>
      <c r="N100" s="115"/>
      <c r="O100" s="465"/>
    </row>
    <row r="101" spans="1:15" ht="7.15" customHeight="1" x14ac:dyDescent="0.15">
      <c r="A101" s="465"/>
      <c r="B101" s="115"/>
      <c r="C101" s="115"/>
      <c r="D101" s="115"/>
      <c r="E101" s="115"/>
      <c r="F101" s="115"/>
      <c r="G101" s="115"/>
      <c r="H101" s="115"/>
      <c r="I101" s="115"/>
      <c r="J101" s="115"/>
      <c r="K101" s="115"/>
      <c r="L101" s="115"/>
      <c r="M101" s="115"/>
      <c r="N101" s="115"/>
      <c r="O101" s="465"/>
    </row>
    <row r="102" spans="1:15" ht="9" customHeight="1" x14ac:dyDescent="0.15">
      <c r="A102" s="634" t="s">
        <v>2379</v>
      </c>
    </row>
  </sheetData>
  <mergeCells count="4">
    <mergeCell ref="K94:O94"/>
    <mergeCell ref="K95:O95"/>
    <mergeCell ref="K96:O96"/>
    <mergeCell ref="K98:O98"/>
  </mergeCells>
  <pageMargins left="0.7" right="0.7" top="0.78740157499999996" bottom="0.78740157499999996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430"/>
  <sheetViews>
    <sheetView workbookViewId="0">
      <pane ySplit="4" topLeftCell="A5" activePane="bottomLeft" state="frozen"/>
      <selection pane="bottomLeft"/>
    </sheetView>
  </sheetViews>
  <sheetFormatPr baseColWidth="10" defaultColWidth="0" defaultRowHeight="12.75" x14ac:dyDescent="0.2"/>
  <cols>
    <col min="1" max="1" width="2.28515625" customWidth="1"/>
    <col min="2" max="2" width="2.140625" customWidth="1"/>
    <col min="3" max="3" width="2.28515625" customWidth="1"/>
    <col min="4" max="21" width="2.140625" customWidth="1"/>
    <col min="22" max="22" width="2.7109375" customWidth="1"/>
    <col min="23" max="42" width="2.140625" customWidth="1"/>
    <col min="43" max="43" width="0.140625" customWidth="1"/>
  </cols>
  <sheetData>
    <row r="1" spans="1:43" ht="8.25" customHeight="1" x14ac:dyDescent="0.2"/>
    <row r="2" spans="1:43" ht="18" x14ac:dyDescent="0.25">
      <c r="A2" s="508" t="s">
        <v>1656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509"/>
      <c r="M2" s="509"/>
      <c r="N2" s="509"/>
      <c r="O2" s="509"/>
      <c r="P2" s="509"/>
      <c r="Q2" s="509"/>
      <c r="R2" s="509"/>
      <c r="S2" s="509"/>
      <c r="T2" s="509"/>
      <c r="U2" s="510"/>
      <c r="V2" s="510"/>
      <c r="W2" s="509"/>
      <c r="X2" s="509"/>
      <c r="Y2" s="509"/>
      <c r="Z2" s="509"/>
      <c r="AA2" s="509"/>
      <c r="AB2" s="509"/>
      <c r="AC2" s="509"/>
      <c r="AD2" s="509"/>
      <c r="AE2" s="509"/>
      <c r="AF2" s="509"/>
      <c r="AG2" s="509"/>
      <c r="AH2" s="509"/>
      <c r="AI2" s="509"/>
      <c r="AJ2" s="509"/>
      <c r="AK2" s="509"/>
      <c r="AL2" s="509"/>
      <c r="AM2" s="509"/>
      <c r="AN2" s="509"/>
      <c r="AO2" s="509"/>
      <c r="AP2" s="509"/>
      <c r="AQ2" s="509"/>
    </row>
    <row r="3" spans="1:43" ht="18" x14ac:dyDescent="0.25">
      <c r="A3" s="508" t="s">
        <v>1657</v>
      </c>
      <c r="B3" s="509"/>
      <c r="C3" s="509"/>
      <c r="D3" s="509"/>
      <c r="E3" s="509"/>
      <c r="F3" s="509"/>
      <c r="G3" s="509"/>
      <c r="H3" s="509"/>
      <c r="I3" s="509"/>
      <c r="J3" s="509"/>
      <c r="K3" s="509"/>
      <c r="L3" s="509"/>
      <c r="M3" s="509"/>
      <c r="N3" s="509"/>
      <c r="O3" s="509"/>
      <c r="P3" s="509"/>
      <c r="Q3" s="509"/>
      <c r="R3" s="509"/>
      <c r="S3" s="509"/>
      <c r="T3" s="509"/>
      <c r="U3" s="510"/>
      <c r="V3" s="510"/>
      <c r="W3" s="509"/>
      <c r="X3" s="509"/>
      <c r="Y3" s="509"/>
      <c r="Z3" s="509"/>
      <c r="AA3" s="509"/>
      <c r="AB3" s="509"/>
      <c r="AC3" s="509"/>
      <c r="AD3" s="509"/>
      <c r="AE3" s="509"/>
      <c r="AF3" s="509"/>
      <c r="AG3" s="509"/>
      <c r="AH3" s="509"/>
      <c r="AI3" s="509"/>
      <c r="AJ3" s="509"/>
      <c r="AK3" s="509"/>
      <c r="AL3" s="509"/>
      <c r="AM3" s="509"/>
      <c r="AN3" s="509"/>
      <c r="AO3" s="509"/>
      <c r="AP3" s="509"/>
      <c r="AQ3" s="509"/>
    </row>
    <row r="4" spans="1:43" ht="18" x14ac:dyDescent="0.25">
      <c r="A4" s="511" t="s">
        <v>1658</v>
      </c>
      <c r="B4" s="509"/>
      <c r="C4" s="509"/>
      <c r="D4" s="509"/>
      <c r="E4" s="509"/>
      <c r="F4" s="509"/>
      <c r="G4" s="509"/>
      <c r="H4" s="509"/>
      <c r="I4" s="509"/>
      <c r="J4" s="509"/>
      <c r="K4" s="509"/>
      <c r="L4" s="509"/>
      <c r="M4" s="509"/>
      <c r="N4" s="509"/>
      <c r="O4" s="509"/>
      <c r="P4" s="509"/>
      <c r="Q4" s="509"/>
      <c r="R4" s="509"/>
      <c r="S4" s="509"/>
      <c r="T4" s="509"/>
      <c r="U4" s="510"/>
      <c r="V4" s="510"/>
      <c r="W4" s="509"/>
      <c r="X4" s="509"/>
      <c r="Y4" s="509"/>
      <c r="Z4" s="509"/>
      <c r="AA4" s="509"/>
      <c r="AB4" s="509"/>
      <c r="AC4" s="509"/>
      <c r="AD4" s="509"/>
      <c r="AE4" s="509"/>
      <c r="AF4" s="509"/>
      <c r="AG4" s="509"/>
      <c r="AH4" s="509"/>
      <c r="AI4" s="509"/>
      <c r="AJ4" s="509"/>
      <c r="AK4" s="509"/>
      <c r="AL4" s="509"/>
      <c r="AM4" s="509"/>
      <c r="AN4" s="509"/>
      <c r="AO4" s="509"/>
      <c r="AP4" s="509"/>
      <c r="AQ4" s="509"/>
    </row>
    <row r="5" spans="1:43" ht="11.1" customHeight="1" x14ac:dyDescent="0.2">
      <c r="A5" s="9"/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512"/>
      <c r="V5" s="512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</row>
    <row r="6" spans="1:43" s="658" customFormat="1" x14ac:dyDescent="0.2">
      <c r="A6" s="513" t="s">
        <v>1659</v>
      </c>
      <c r="B6" s="514"/>
      <c r="C6" s="514"/>
      <c r="D6" s="514"/>
      <c r="E6" s="514"/>
      <c r="F6" s="514"/>
      <c r="G6" s="514"/>
      <c r="H6" s="514"/>
      <c r="I6" s="514"/>
      <c r="J6" s="514"/>
      <c r="K6" s="514"/>
      <c r="L6" s="514"/>
      <c r="M6" s="514"/>
      <c r="N6" s="515"/>
      <c r="O6" s="9"/>
      <c r="P6" s="9"/>
      <c r="Q6" s="9"/>
      <c r="R6" s="9"/>
      <c r="S6" s="9"/>
      <c r="T6" s="9"/>
      <c r="U6" s="512"/>
      <c r="V6" s="512"/>
      <c r="W6" s="9"/>
      <c r="X6" s="9"/>
      <c r="Y6" s="9"/>
      <c r="Z6" s="9"/>
      <c r="AA6" s="9"/>
      <c r="AB6" s="9"/>
      <c r="AC6" s="513" t="s">
        <v>1660</v>
      </c>
      <c r="AD6" s="514"/>
      <c r="AE6" s="514"/>
      <c r="AF6" s="514"/>
      <c r="AG6" s="514"/>
      <c r="AH6" s="514"/>
      <c r="AI6" s="514"/>
      <c r="AJ6" s="514"/>
      <c r="AK6" s="514"/>
      <c r="AL6" s="514"/>
      <c r="AM6" s="514"/>
      <c r="AN6" s="514"/>
      <c r="AO6" s="514"/>
      <c r="AP6" s="514"/>
      <c r="AQ6" s="516"/>
    </row>
    <row r="7" spans="1:43" s="658" customFormat="1" x14ac:dyDescent="0.2">
      <c r="A7" s="516"/>
      <c r="B7" s="512"/>
      <c r="C7" s="512"/>
      <c r="D7" s="512"/>
      <c r="E7" s="512"/>
      <c r="F7" s="512"/>
      <c r="G7" s="512"/>
      <c r="H7" s="512"/>
      <c r="I7" s="512"/>
      <c r="J7" s="512"/>
      <c r="K7" s="512"/>
      <c r="L7" s="512"/>
      <c r="M7" s="512"/>
      <c r="N7" s="517"/>
      <c r="O7" s="117" t="s">
        <v>1661</v>
      </c>
      <c r="P7" s="117"/>
      <c r="Q7" s="117"/>
      <c r="R7" s="117"/>
      <c r="S7" s="117"/>
      <c r="T7" s="117"/>
      <c r="U7" s="518"/>
      <c r="V7" s="518"/>
      <c r="W7" s="117"/>
      <c r="X7" s="117"/>
      <c r="Y7" s="117"/>
      <c r="Z7" s="117"/>
      <c r="AA7" s="117"/>
      <c r="AB7" s="117"/>
      <c r="AC7" s="516"/>
      <c r="AD7" s="512"/>
      <c r="AE7" s="512"/>
      <c r="AF7" s="512"/>
      <c r="AG7" s="512"/>
      <c r="AH7" s="512"/>
      <c r="AI7" s="512"/>
      <c r="AJ7" s="512"/>
      <c r="AK7" s="512"/>
      <c r="AL7" s="512"/>
      <c r="AM7" s="512"/>
      <c r="AN7" s="512"/>
      <c r="AO7" s="512"/>
      <c r="AP7" s="512"/>
      <c r="AQ7" s="516"/>
    </row>
    <row r="8" spans="1:43" s="658" customFormat="1" ht="11.1" customHeight="1" x14ac:dyDescent="0.2">
      <c r="A8" s="516"/>
      <c r="B8" s="512"/>
      <c r="C8" s="512"/>
      <c r="D8" s="512"/>
      <c r="E8" s="512"/>
      <c r="F8" s="512"/>
      <c r="G8" s="512"/>
      <c r="H8" s="512"/>
      <c r="I8" s="512"/>
      <c r="J8" s="512"/>
      <c r="K8" s="512"/>
      <c r="L8" s="512"/>
      <c r="M8" s="512"/>
      <c r="N8" s="517"/>
      <c r="O8" s="9"/>
      <c r="P8" s="9"/>
      <c r="Q8" s="9"/>
      <c r="R8" s="9"/>
      <c r="S8" s="9"/>
      <c r="T8" s="9"/>
      <c r="U8" s="512"/>
      <c r="V8" s="512"/>
      <c r="W8" s="9"/>
      <c r="X8" s="9"/>
      <c r="Y8" s="9"/>
      <c r="Z8" s="9"/>
      <c r="AA8" s="9"/>
      <c r="AB8" s="9"/>
      <c r="AC8" s="516"/>
      <c r="AD8" s="512"/>
      <c r="AE8" s="512"/>
      <c r="AF8" s="512"/>
      <c r="AG8" s="512"/>
      <c r="AH8" s="512"/>
      <c r="AI8" s="512"/>
      <c r="AJ8" s="512"/>
      <c r="AK8" s="512"/>
      <c r="AL8" s="512"/>
      <c r="AM8" s="512"/>
      <c r="AN8" s="512"/>
      <c r="AO8" s="512"/>
      <c r="AP8" s="512"/>
      <c r="AQ8" s="516"/>
    </row>
    <row r="9" spans="1:43" s="658" customFormat="1" ht="11.1" customHeight="1" x14ac:dyDescent="0.2">
      <c r="A9" s="516"/>
      <c r="B9" s="512"/>
      <c r="C9" s="512"/>
      <c r="D9" s="512"/>
      <c r="E9" s="512"/>
      <c r="F9" s="512"/>
      <c r="G9" s="512"/>
      <c r="H9" s="512"/>
      <c r="I9" s="512"/>
      <c r="J9" s="512"/>
      <c r="K9" s="512"/>
      <c r="L9" s="512"/>
      <c r="M9" s="512"/>
      <c r="N9" s="517"/>
      <c r="O9" s="509"/>
      <c r="P9" s="519"/>
      <c r="Q9" s="519"/>
      <c r="R9" s="519"/>
      <c r="S9" s="519"/>
      <c r="T9" s="519"/>
      <c r="U9" s="519"/>
      <c r="V9" s="519"/>
      <c r="W9" s="519"/>
      <c r="X9" s="519"/>
      <c r="Y9" s="519"/>
      <c r="Z9" s="519"/>
      <c r="AA9" s="519"/>
      <c r="AB9" s="509"/>
      <c r="AC9" s="516"/>
      <c r="AD9" s="512"/>
      <c r="AE9" s="512"/>
      <c r="AF9" s="512"/>
      <c r="AG9" s="512"/>
      <c r="AH9" s="512"/>
      <c r="AI9" s="512"/>
      <c r="AJ9" s="512"/>
      <c r="AK9" s="512"/>
      <c r="AL9" s="512"/>
      <c r="AM9" s="512"/>
      <c r="AN9" s="512"/>
      <c r="AO9" s="512"/>
      <c r="AP9" s="512"/>
      <c r="AQ9" s="516"/>
    </row>
    <row r="10" spans="1:43" s="658" customFormat="1" ht="11.1" customHeight="1" x14ac:dyDescent="0.2">
      <c r="A10" s="516"/>
      <c r="B10" s="512"/>
      <c r="C10" s="512"/>
      <c r="D10" s="512"/>
      <c r="E10" s="512"/>
      <c r="F10" s="512"/>
      <c r="G10" s="512"/>
      <c r="H10" s="512"/>
      <c r="I10" s="512"/>
      <c r="J10" s="512"/>
      <c r="K10" s="512"/>
      <c r="L10" s="512"/>
      <c r="M10" s="512"/>
      <c r="N10" s="517"/>
      <c r="O10" s="9"/>
      <c r="P10" s="9"/>
      <c r="Q10" s="9"/>
      <c r="R10" s="9"/>
      <c r="S10" s="9"/>
      <c r="T10" s="9"/>
      <c r="U10" s="512"/>
      <c r="V10" s="512"/>
      <c r="W10" s="9"/>
      <c r="X10" s="9"/>
      <c r="Y10" s="9"/>
      <c r="Z10" s="9"/>
      <c r="AA10" s="9"/>
      <c r="AB10" s="9"/>
      <c r="AC10" s="516"/>
      <c r="AD10" s="512"/>
      <c r="AE10" s="512"/>
      <c r="AF10" s="512"/>
      <c r="AG10" s="512"/>
      <c r="AH10" s="512"/>
      <c r="AI10" s="512"/>
      <c r="AJ10" s="512"/>
      <c r="AK10" s="512"/>
      <c r="AL10" s="512"/>
      <c r="AM10" s="512"/>
      <c r="AN10" s="512"/>
      <c r="AO10" s="512"/>
      <c r="AP10" s="512"/>
      <c r="AQ10" s="516"/>
    </row>
    <row r="11" spans="1:43" s="658" customFormat="1" ht="11.1" customHeight="1" x14ac:dyDescent="0.2">
      <c r="A11" s="520"/>
      <c r="B11" s="521"/>
      <c r="C11" s="521"/>
      <c r="D11" s="521"/>
      <c r="E11" s="521"/>
      <c r="F11" s="521"/>
      <c r="G11" s="521"/>
      <c r="H11" s="521"/>
      <c r="I11" s="521"/>
      <c r="J11" s="521"/>
      <c r="K11" s="521"/>
      <c r="L11" s="521"/>
      <c r="M11" s="521"/>
      <c r="N11" s="522"/>
      <c r="O11" s="9"/>
      <c r="P11" s="9"/>
      <c r="Q11" s="9"/>
      <c r="R11" s="9"/>
      <c r="S11" s="9"/>
      <c r="T11" s="9"/>
      <c r="U11" s="512"/>
      <c r="V11" s="9"/>
      <c r="W11" s="9"/>
      <c r="X11" s="9"/>
      <c r="Y11" s="9"/>
      <c r="Z11" s="9"/>
      <c r="AA11" s="9"/>
      <c r="AB11" s="9"/>
      <c r="AC11" s="520"/>
      <c r="AD11" s="521"/>
      <c r="AE11" s="521"/>
      <c r="AF11" s="521"/>
      <c r="AG11" s="521"/>
      <c r="AH11" s="521"/>
      <c r="AI11" s="521"/>
      <c r="AJ11" s="521"/>
      <c r="AK11" s="521"/>
      <c r="AL11" s="521"/>
      <c r="AM11" s="521"/>
      <c r="AN11" s="521"/>
      <c r="AO11" s="521"/>
      <c r="AP11" s="521"/>
      <c r="AQ11" s="516"/>
    </row>
    <row r="12" spans="1:43" s="464" customFormat="1" ht="9" x14ac:dyDescent="0.15">
      <c r="A12" s="18"/>
      <c r="B12" s="18"/>
      <c r="C12" s="18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45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</row>
    <row r="13" spans="1:43" s="464" customFormat="1" ht="11.25" x14ac:dyDescent="0.2">
      <c r="A13" s="18"/>
      <c r="B13" s="18"/>
      <c r="C13" s="1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29" t="s">
        <v>1662</v>
      </c>
      <c r="W13" s="29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45"/>
      <c r="AL13" s="523"/>
      <c r="AM13" s="523"/>
      <c r="AN13" s="523"/>
      <c r="AO13" s="524"/>
      <c r="AP13" s="525"/>
      <c r="AQ13" s="526"/>
    </row>
    <row r="14" spans="1:43" s="464" customFormat="1" ht="11.25" x14ac:dyDescent="0.2">
      <c r="A14" s="18"/>
      <c r="B14" s="18"/>
      <c r="C14" s="18"/>
      <c r="D14" s="18"/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29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527"/>
      <c r="AP14" s="527"/>
      <c r="AQ14" s="528"/>
    </row>
    <row r="15" spans="1:43" s="464" customFormat="1" ht="11.25" x14ac:dyDescent="0.2">
      <c r="A15" s="18"/>
      <c r="B15" s="18"/>
      <c r="C15" s="18"/>
      <c r="D15" s="18"/>
      <c r="E15" s="18"/>
      <c r="F15" s="18"/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29" t="s">
        <v>1663</v>
      </c>
      <c r="W15" s="29"/>
      <c r="X15" s="18"/>
      <c r="Y15" s="18"/>
      <c r="Z15" s="18"/>
      <c r="AA15" s="18"/>
      <c r="AB15" s="18"/>
      <c r="AC15" s="18"/>
      <c r="AD15" s="18"/>
      <c r="AE15" s="18"/>
      <c r="AF15" s="18"/>
      <c r="AG15" s="18"/>
      <c r="AH15" s="18"/>
      <c r="AI15" s="45"/>
      <c r="AJ15" s="523"/>
      <c r="AK15" s="523"/>
      <c r="AL15" s="523"/>
      <c r="AM15" s="523"/>
      <c r="AN15" s="523"/>
      <c r="AO15" s="524"/>
      <c r="AP15" s="525"/>
      <c r="AQ15" s="526"/>
    </row>
    <row r="16" spans="1:43" s="464" customFormat="1" ht="11.25" x14ac:dyDescent="0.2">
      <c r="A16" s="18"/>
      <c r="B16" s="18"/>
      <c r="C16" s="18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29"/>
      <c r="X16" s="18"/>
      <c r="Y16" s="18"/>
      <c r="Z16" s="18"/>
      <c r="AA16" s="18"/>
      <c r="AB16" s="18"/>
      <c r="AC16" s="18"/>
      <c r="AD16" s="18"/>
      <c r="AE16" s="18"/>
      <c r="AF16" s="18"/>
      <c r="AG16" s="18"/>
      <c r="AH16" s="18"/>
      <c r="AI16" s="18"/>
      <c r="AJ16" s="18"/>
      <c r="AK16" s="18"/>
      <c r="AL16" s="18"/>
      <c r="AM16" s="18"/>
      <c r="AN16" s="18"/>
      <c r="AO16" s="527"/>
      <c r="AP16" s="527"/>
      <c r="AQ16" s="528"/>
    </row>
    <row r="17" spans="1:44" s="464" customFormat="1" ht="11.25" x14ac:dyDescent="0.2">
      <c r="A17" s="18"/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29" t="s">
        <v>1664</v>
      </c>
      <c r="W17" s="29"/>
      <c r="X17" s="18"/>
      <c r="Y17" s="18"/>
      <c r="Z17" s="18"/>
      <c r="AA17" s="18"/>
      <c r="AB17" s="18"/>
      <c r="AC17" s="45"/>
      <c r="AD17" s="523"/>
      <c r="AE17" s="523"/>
      <c r="AF17" s="523"/>
      <c r="AG17" s="523"/>
      <c r="AH17" s="523"/>
      <c r="AI17" s="523"/>
      <c r="AJ17" s="523"/>
      <c r="AK17" s="523"/>
      <c r="AL17" s="523"/>
      <c r="AM17" s="523"/>
      <c r="AN17" s="529"/>
      <c r="AO17" s="524"/>
      <c r="AP17" s="525"/>
      <c r="AQ17" s="526"/>
    </row>
    <row r="18" spans="1:44" s="464" customFormat="1" ht="9" x14ac:dyDescent="0.15">
      <c r="A18" s="56"/>
      <c r="B18" s="56"/>
      <c r="C18" s="56"/>
      <c r="D18" s="56"/>
      <c r="E18" s="56"/>
      <c r="F18" s="56"/>
      <c r="G18" s="56"/>
      <c r="H18" s="56"/>
      <c r="I18" s="56"/>
      <c r="J18" s="56"/>
      <c r="K18" s="56"/>
      <c r="L18" s="56"/>
      <c r="M18" s="56"/>
      <c r="N18" s="56"/>
      <c r="O18" s="56"/>
      <c r="P18" s="56"/>
      <c r="Q18" s="56"/>
      <c r="R18" s="56"/>
      <c r="S18" s="56"/>
      <c r="T18" s="56"/>
      <c r="U18" s="56"/>
      <c r="V18" s="56"/>
      <c r="W18" s="56"/>
      <c r="X18" s="56"/>
      <c r="Y18" s="56"/>
      <c r="Z18" s="56"/>
      <c r="AA18" s="56"/>
      <c r="AB18" s="56"/>
      <c r="AC18" s="56"/>
      <c r="AD18" s="56"/>
      <c r="AE18" s="56"/>
      <c r="AF18" s="56"/>
      <c r="AG18" s="56"/>
      <c r="AH18" s="56"/>
      <c r="AI18" s="56"/>
      <c r="AJ18" s="56"/>
      <c r="AK18" s="56"/>
      <c r="AL18" s="56"/>
      <c r="AM18" s="56"/>
      <c r="AN18" s="56"/>
      <c r="AO18" s="56"/>
      <c r="AP18" s="56"/>
      <c r="AQ18" s="56"/>
    </row>
    <row r="19" spans="1:44" s="464" customFormat="1" ht="9" x14ac:dyDescent="0.15">
      <c r="A19" s="18"/>
      <c r="B19" s="18"/>
      <c r="C19" s="18"/>
      <c r="D19" s="18"/>
      <c r="E19" s="18"/>
      <c r="F19" s="18"/>
      <c r="G19" s="18"/>
      <c r="H19" s="18"/>
      <c r="I19" s="18"/>
      <c r="J19" s="18"/>
      <c r="K19" s="18"/>
      <c r="L19" s="18"/>
      <c r="M19" s="18"/>
      <c r="N19" s="18"/>
      <c r="O19" s="18"/>
      <c r="P19" s="18"/>
      <c r="Q19" s="18"/>
      <c r="R19" s="18"/>
      <c r="S19" s="18"/>
      <c r="T19" s="527"/>
      <c r="U19" s="530"/>
      <c r="V19" s="18"/>
      <c r="W19" s="18"/>
      <c r="X19" s="18"/>
      <c r="Y19" s="18"/>
      <c r="Z19" s="18"/>
      <c r="AA19" s="18"/>
      <c r="AB19" s="18"/>
      <c r="AC19" s="18"/>
      <c r="AD19" s="18"/>
      <c r="AE19" s="18"/>
      <c r="AF19" s="18"/>
      <c r="AG19" s="18"/>
      <c r="AH19" s="18"/>
      <c r="AI19" s="18"/>
      <c r="AJ19" s="18"/>
      <c r="AK19" s="18"/>
      <c r="AL19" s="18"/>
      <c r="AM19" s="18"/>
      <c r="AN19" s="18"/>
      <c r="AO19" s="527"/>
      <c r="AP19" s="527"/>
      <c r="AQ19" s="527"/>
    </row>
    <row r="20" spans="1:44" s="464" customFormat="1" ht="12" x14ac:dyDescent="0.2">
      <c r="A20" s="22" t="s">
        <v>1665</v>
      </c>
      <c r="B20" s="18"/>
      <c r="C20" s="18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527"/>
      <c r="U20" s="530"/>
      <c r="V20" s="531">
        <v>9</v>
      </c>
      <c r="W20" s="18" t="s">
        <v>1666</v>
      </c>
      <c r="X20" s="18"/>
      <c r="Y20" s="18"/>
      <c r="Z20" s="18"/>
      <c r="AA20" s="18"/>
      <c r="AB20" s="18"/>
      <c r="AC20" s="18"/>
      <c r="AD20" s="18"/>
      <c r="AE20" s="18"/>
      <c r="AF20" s="18"/>
      <c r="AG20" s="18"/>
      <c r="AH20" s="18"/>
      <c r="AI20" s="18"/>
      <c r="AJ20" s="18"/>
      <c r="AK20" s="18"/>
      <c r="AL20" s="18"/>
      <c r="AM20" s="18"/>
      <c r="AN20" s="18"/>
      <c r="AO20" s="527"/>
      <c r="AP20" s="527"/>
      <c r="AQ20" s="530"/>
    </row>
    <row r="21" spans="1:44" s="464" customFormat="1" ht="11.1" customHeight="1" x14ac:dyDescent="0.15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527"/>
      <c r="U21" s="530"/>
      <c r="V21" s="18" t="s">
        <v>1667</v>
      </c>
      <c r="W21" s="118" t="s">
        <v>1668</v>
      </c>
      <c r="X21" s="18" t="s">
        <v>1669</v>
      </c>
      <c r="Y21" s="18"/>
      <c r="Z21" s="18"/>
      <c r="AA21" s="18"/>
      <c r="AB21" s="18"/>
      <c r="AC21" s="18"/>
      <c r="AD21" s="18"/>
      <c r="AE21" s="18"/>
      <c r="AF21" s="18"/>
      <c r="AG21" s="18"/>
      <c r="AH21" s="18"/>
      <c r="AI21" s="18"/>
      <c r="AJ21" s="18"/>
      <c r="AK21" s="18"/>
      <c r="AL21" s="18"/>
      <c r="AM21" s="18"/>
      <c r="AN21" s="18"/>
      <c r="AO21" s="527"/>
      <c r="AP21" s="527"/>
      <c r="AQ21" s="527"/>
    </row>
    <row r="22" spans="1:44" ht="11.1" customHeight="1" x14ac:dyDescent="0.2">
      <c r="A22" s="531">
        <v>1</v>
      </c>
      <c r="B22" s="532" t="s">
        <v>1670</v>
      </c>
      <c r="C22" s="532"/>
      <c r="D22" s="532"/>
      <c r="E22" s="532"/>
      <c r="F22" s="532"/>
      <c r="G22" s="532"/>
      <c r="H22" s="532"/>
      <c r="I22" s="532"/>
      <c r="J22" s="532"/>
      <c r="K22" s="18"/>
      <c r="L22" s="33" t="s">
        <v>1253</v>
      </c>
      <c r="P22" s="18"/>
      <c r="Q22" s="18"/>
      <c r="S22" s="533"/>
      <c r="T22" s="119">
        <v>1</v>
      </c>
      <c r="U22" s="530"/>
      <c r="V22" s="18"/>
      <c r="W22" s="18"/>
      <c r="X22" s="18"/>
      <c r="Y22" s="18"/>
      <c r="Z22" s="18"/>
      <c r="AA22" s="18"/>
      <c r="AB22" s="18"/>
      <c r="AC22" s="18"/>
      <c r="AD22" s="18"/>
      <c r="AE22" s="18"/>
      <c r="AF22" s="18"/>
      <c r="AG22" s="18"/>
      <c r="AH22" s="18"/>
      <c r="AI22" s="18"/>
      <c r="AJ22" s="18"/>
      <c r="AK22" s="18"/>
      <c r="AL22" s="18"/>
      <c r="AM22" s="18"/>
      <c r="AN22" s="18"/>
      <c r="AO22" s="527"/>
      <c r="AP22" s="527"/>
      <c r="AQ22" s="527"/>
      <c r="AR22" s="530"/>
    </row>
    <row r="23" spans="1:44" ht="11.1" customHeight="1" x14ac:dyDescent="0.2">
      <c r="A23" s="18"/>
      <c r="B23" s="18"/>
      <c r="C23" s="18"/>
      <c r="D23" s="18"/>
      <c r="E23" s="18"/>
      <c r="F23" s="18"/>
      <c r="G23" s="18"/>
      <c r="H23" s="18"/>
      <c r="I23" s="18"/>
      <c r="J23" s="18"/>
      <c r="K23" s="18"/>
      <c r="L23" s="33" t="s">
        <v>1254</v>
      </c>
      <c r="P23" s="18"/>
      <c r="Q23" s="18"/>
      <c r="S23" s="533"/>
      <c r="T23" s="119">
        <v>2</v>
      </c>
      <c r="U23" s="530"/>
      <c r="V23" s="9"/>
      <c r="W23" s="18"/>
      <c r="X23" s="18"/>
      <c r="Y23" s="532" t="s">
        <v>1671</v>
      </c>
      <c r="Z23" s="532"/>
      <c r="AA23" s="532"/>
      <c r="AB23" s="532"/>
      <c r="AC23" s="532"/>
      <c r="AD23" s="532"/>
      <c r="AE23" s="532"/>
      <c r="AF23" s="532"/>
      <c r="AG23" s="532"/>
      <c r="AH23" s="532"/>
      <c r="AI23" s="532"/>
      <c r="AJ23" s="532"/>
      <c r="AK23" s="57"/>
      <c r="AL23" s="40"/>
      <c r="AM23" s="40"/>
      <c r="AN23" s="40"/>
      <c r="AO23" s="40"/>
      <c r="AP23" s="18"/>
      <c r="AQ23" s="527"/>
      <c r="AR23" s="530"/>
    </row>
    <row r="24" spans="1:44" ht="11.1" customHeight="1" x14ac:dyDescent="0.2">
      <c r="A24" s="18"/>
      <c r="B24" s="18"/>
      <c r="C24" s="18"/>
      <c r="D24" s="18"/>
      <c r="E24" s="18"/>
      <c r="F24" s="18"/>
      <c r="G24" s="18"/>
      <c r="H24" s="18"/>
      <c r="I24" s="18"/>
      <c r="J24" s="18"/>
      <c r="K24" s="18"/>
      <c r="L24" s="33" t="s">
        <v>1672</v>
      </c>
      <c r="P24" s="18"/>
      <c r="Q24" s="18"/>
      <c r="S24" s="533"/>
      <c r="T24" s="119">
        <v>3</v>
      </c>
      <c r="U24" s="530"/>
      <c r="V24" s="9"/>
      <c r="W24" s="18"/>
      <c r="X24" s="18"/>
      <c r="Y24" s="45"/>
      <c r="Z24" s="45"/>
      <c r="AA24" s="45"/>
      <c r="AB24" s="45"/>
      <c r="AC24" s="45"/>
      <c r="AD24" s="45"/>
      <c r="AE24" s="45"/>
      <c r="AF24" s="45"/>
      <c r="AG24" s="45"/>
      <c r="AH24" s="45"/>
      <c r="AI24" s="45"/>
      <c r="AJ24" s="45"/>
      <c r="AK24" s="18"/>
      <c r="AL24" s="534" t="s">
        <v>1673</v>
      </c>
      <c r="AM24" s="34"/>
      <c r="AN24" s="34"/>
      <c r="AO24" s="34"/>
      <c r="AP24" s="51"/>
      <c r="AQ24" s="525"/>
      <c r="AR24" s="530"/>
    </row>
    <row r="25" spans="1:44" ht="11.1" customHeight="1" x14ac:dyDescent="0.2">
      <c r="A25" s="18"/>
      <c r="B25" s="18"/>
      <c r="C25" s="18"/>
      <c r="D25" s="18"/>
      <c r="E25" s="18"/>
      <c r="F25" s="18"/>
      <c r="G25" s="18"/>
      <c r="H25" s="18"/>
      <c r="I25" s="18"/>
      <c r="J25" s="18"/>
      <c r="K25" s="18"/>
      <c r="L25" s="33" t="s">
        <v>1674</v>
      </c>
      <c r="P25" s="18"/>
      <c r="Q25" s="18"/>
      <c r="S25" s="533"/>
      <c r="T25" s="119">
        <v>4</v>
      </c>
      <c r="U25" s="530"/>
      <c r="V25" s="18"/>
      <c r="W25" s="18"/>
      <c r="X25" s="18"/>
      <c r="Y25" s="18" t="s">
        <v>1675</v>
      </c>
      <c r="Z25" s="18"/>
      <c r="AA25" s="18"/>
      <c r="AB25" s="18"/>
      <c r="AC25" s="18"/>
      <c r="AD25" s="18"/>
      <c r="AE25" s="18"/>
      <c r="AF25" s="18"/>
      <c r="AG25" s="18"/>
      <c r="AH25" s="18"/>
      <c r="AI25" s="18"/>
      <c r="AJ25" s="18"/>
      <c r="AK25" s="18"/>
      <c r="AL25" s="18"/>
      <c r="AM25" s="18"/>
      <c r="AN25" s="18"/>
      <c r="AO25" s="18"/>
      <c r="AP25" s="18"/>
      <c r="AQ25" s="527"/>
    </row>
    <row r="26" spans="1:44" ht="11.1" customHeight="1" x14ac:dyDescent="0.2">
      <c r="A26" s="18"/>
      <c r="B26" s="18"/>
      <c r="C26" s="18"/>
      <c r="D26" s="18"/>
      <c r="E26" s="18"/>
      <c r="F26" s="18"/>
      <c r="G26" s="18"/>
      <c r="H26" s="18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527"/>
      <c r="U26" s="530"/>
      <c r="V26" s="18"/>
      <c r="W26" s="18"/>
      <c r="X26" s="18"/>
      <c r="Y26" s="532" t="s">
        <v>1676</v>
      </c>
      <c r="Z26" s="532"/>
      <c r="AA26" s="532"/>
      <c r="AB26" s="532"/>
      <c r="AC26" s="532"/>
      <c r="AD26" s="532"/>
      <c r="AE26" s="532"/>
      <c r="AF26" s="532"/>
      <c r="AG26" s="532"/>
      <c r="AH26" s="532"/>
      <c r="AI26" s="532"/>
      <c r="AJ26" s="532"/>
      <c r="AK26" s="34"/>
      <c r="AL26" s="18"/>
      <c r="AM26" s="523"/>
      <c r="AN26" s="523"/>
      <c r="AO26" s="523"/>
      <c r="AP26" s="18"/>
      <c r="AQ26" s="527"/>
    </row>
    <row r="27" spans="1:44" ht="11.1" customHeight="1" x14ac:dyDescent="0.2">
      <c r="A27" s="531">
        <v>2</v>
      </c>
      <c r="B27" s="535" t="s">
        <v>1677</v>
      </c>
      <c r="C27" s="535"/>
      <c r="D27" s="535"/>
      <c r="E27" s="535"/>
      <c r="F27" s="535"/>
      <c r="G27" s="535"/>
      <c r="H27" s="535"/>
      <c r="I27" s="34"/>
      <c r="K27" s="40"/>
      <c r="L27" s="40"/>
      <c r="M27" s="536"/>
      <c r="N27" s="40"/>
      <c r="O27" s="40"/>
      <c r="P27" s="18"/>
      <c r="Q27" s="40"/>
      <c r="R27" s="40"/>
      <c r="S27" s="40"/>
      <c r="T27" s="40"/>
      <c r="U27" s="537"/>
      <c r="V27" s="9"/>
      <c r="W27" s="18"/>
      <c r="X27" s="18"/>
      <c r="Y27" s="45"/>
      <c r="Z27" s="45"/>
      <c r="AA27" s="45"/>
      <c r="AB27" s="45"/>
      <c r="AC27" s="45"/>
      <c r="AD27" s="45"/>
      <c r="AE27" s="45"/>
      <c r="AF27" s="45"/>
      <c r="AG27" s="45"/>
      <c r="AH27" s="45"/>
      <c r="AI27" s="45"/>
      <c r="AJ27" s="45"/>
      <c r="AK27" s="18"/>
      <c r="AL27" s="18"/>
      <c r="AM27" s="534" t="s">
        <v>1673</v>
      </c>
      <c r="AN27" s="534"/>
      <c r="AO27" s="534"/>
      <c r="AP27" s="45"/>
      <c r="AQ27" s="527"/>
    </row>
    <row r="28" spans="1:44" ht="11.1" customHeight="1" x14ac:dyDescent="0.2">
      <c r="A28" s="18"/>
      <c r="B28" s="18"/>
      <c r="C28" s="18"/>
      <c r="D28" s="18"/>
      <c r="E28" s="18"/>
      <c r="F28" s="18"/>
      <c r="G28" s="18"/>
      <c r="H28" s="18"/>
      <c r="I28" s="18"/>
      <c r="J28" s="534"/>
      <c r="K28" s="947" t="s">
        <v>1678</v>
      </c>
      <c r="L28" s="947"/>
      <c r="M28" s="534"/>
      <c r="N28" s="947" t="s">
        <v>1679</v>
      </c>
      <c r="O28" s="947"/>
      <c r="P28" s="534"/>
      <c r="Q28" s="947" t="s">
        <v>1680</v>
      </c>
      <c r="R28" s="947"/>
      <c r="S28" s="947"/>
      <c r="T28" s="947"/>
      <c r="U28" s="538"/>
      <c r="V28" s="9"/>
      <c r="W28" s="18"/>
      <c r="X28" s="18"/>
      <c r="Y28" s="18" t="s">
        <v>1681</v>
      </c>
      <c r="Z28" s="18"/>
      <c r="AA28" s="18"/>
      <c r="AB28" s="18"/>
      <c r="AC28" s="18"/>
      <c r="AD28" s="18"/>
      <c r="AE28" s="18"/>
      <c r="AF28" s="18"/>
      <c r="AG28" s="18"/>
      <c r="AH28" s="18"/>
      <c r="AI28" s="18"/>
      <c r="AJ28" s="18"/>
      <c r="AK28" s="18"/>
      <c r="AL28" s="45"/>
      <c r="AM28" s="45"/>
      <c r="AN28" s="45"/>
      <c r="AO28" s="45"/>
      <c r="AP28" s="45"/>
      <c r="AQ28" s="539"/>
    </row>
    <row r="29" spans="1:44" ht="11.1" customHeight="1" x14ac:dyDescent="0.2">
      <c r="A29" s="18"/>
      <c r="B29" s="18"/>
      <c r="C29" s="18"/>
      <c r="D29" s="18"/>
      <c r="E29" s="18"/>
      <c r="F29" s="18"/>
      <c r="G29" s="18"/>
      <c r="H29" s="18"/>
      <c r="I29" s="18"/>
      <c r="J29" s="534"/>
      <c r="K29" s="534"/>
      <c r="L29" s="18"/>
      <c r="M29" s="534"/>
      <c r="N29" s="34"/>
      <c r="O29" s="18"/>
      <c r="P29" s="534"/>
      <c r="Q29" s="34"/>
      <c r="R29" s="34"/>
      <c r="S29" s="34"/>
      <c r="T29" s="539"/>
      <c r="U29" s="538"/>
      <c r="V29" s="9"/>
      <c r="W29" s="34"/>
      <c r="X29" s="34"/>
      <c r="Z29" s="532" t="s">
        <v>1682</v>
      </c>
      <c r="AA29" s="532"/>
      <c r="AB29" s="532"/>
      <c r="AC29" s="532"/>
      <c r="AD29" s="532"/>
      <c r="AE29" s="532"/>
      <c r="AF29" s="532"/>
      <c r="AG29" s="532"/>
      <c r="AH29" s="532"/>
      <c r="AI29" s="532"/>
      <c r="AJ29" s="532"/>
      <c r="AK29" s="34"/>
      <c r="AN29" s="533"/>
      <c r="AO29" s="119">
        <v>1</v>
      </c>
      <c r="AP29" s="45"/>
      <c r="AQ29" s="539"/>
    </row>
    <row r="30" spans="1:44" ht="11.1" customHeight="1" x14ac:dyDescent="0.2">
      <c r="A30" s="531">
        <v>3</v>
      </c>
      <c r="B30" s="532" t="s">
        <v>1683</v>
      </c>
      <c r="C30" s="532"/>
      <c r="D30" s="532"/>
      <c r="E30" s="532"/>
      <c r="F30" s="532"/>
      <c r="G30" s="532"/>
      <c r="H30" s="532"/>
      <c r="I30" s="532"/>
      <c r="J30" s="532"/>
      <c r="K30" s="532"/>
      <c r="L30" s="532"/>
      <c r="M30" s="532"/>
      <c r="N30" s="532"/>
      <c r="O30" s="34"/>
      <c r="Q30" s="540"/>
      <c r="R30" s="408"/>
      <c r="S30" s="541"/>
      <c r="T30" s="541"/>
      <c r="U30" s="538"/>
      <c r="V30" s="18"/>
      <c r="W30" s="18"/>
      <c r="X30" s="18"/>
      <c r="Z30" s="532" t="s">
        <v>1684</v>
      </c>
      <c r="AA30" s="532"/>
      <c r="AB30" s="532"/>
      <c r="AC30" s="532"/>
      <c r="AD30" s="532"/>
      <c r="AE30" s="532"/>
      <c r="AF30" s="532"/>
      <c r="AG30" s="532"/>
      <c r="AH30" s="532"/>
      <c r="AI30" s="532"/>
      <c r="AJ30" s="532"/>
      <c r="AK30" s="34"/>
      <c r="AN30" s="533"/>
      <c r="AO30" s="119">
        <v>2</v>
      </c>
      <c r="AP30" s="682"/>
      <c r="AQ30" s="527"/>
      <c r="AR30" s="527"/>
    </row>
    <row r="31" spans="1:44" ht="11.1" customHeight="1" x14ac:dyDescent="0.2">
      <c r="A31" s="531"/>
      <c r="B31" s="532"/>
      <c r="C31" s="532"/>
      <c r="D31" s="532"/>
      <c r="E31" s="532"/>
      <c r="F31" s="532"/>
      <c r="G31" s="532"/>
      <c r="H31" s="532"/>
      <c r="I31" s="532"/>
      <c r="J31" s="532"/>
      <c r="K31" s="532"/>
      <c r="L31" s="532"/>
      <c r="M31" s="532"/>
      <c r="N31" s="532"/>
      <c r="O31" s="18"/>
      <c r="P31" s="542"/>
      <c r="Q31" s="658"/>
      <c r="R31" s="76"/>
      <c r="S31" s="76"/>
      <c r="T31" s="539"/>
      <c r="U31" s="538"/>
      <c r="V31" s="18"/>
      <c r="W31" s="18"/>
      <c r="X31" s="18"/>
      <c r="Y31" s="532"/>
      <c r="Z31" s="532"/>
      <c r="AA31" s="532"/>
      <c r="AB31" s="532"/>
      <c r="AC31" s="532"/>
      <c r="AD31" s="532"/>
      <c r="AE31" s="532"/>
      <c r="AF31" s="532"/>
      <c r="AG31" s="18"/>
      <c r="AH31" s="45"/>
      <c r="AI31" s="51"/>
      <c r="AJ31" s="18"/>
      <c r="AK31" s="18"/>
      <c r="AL31" s="682"/>
      <c r="AM31" s="682"/>
      <c r="AN31" s="682"/>
      <c r="AO31" s="682"/>
      <c r="AP31" s="682"/>
      <c r="AQ31" s="527"/>
      <c r="AR31" s="527"/>
    </row>
    <row r="32" spans="1:44" ht="11.1" customHeight="1" x14ac:dyDescent="0.2">
      <c r="A32" s="531"/>
      <c r="B32" s="531"/>
      <c r="C32" s="18" t="s">
        <v>1685</v>
      </c>
      <c r="D32" s="18"/>
      <c r="E32" s="18"/>
      <c r="F32" s="18"/>
      <c r="G32" s="18"/>
      <c r="H32" s="18"/>
      <c r="I32" s="18"/>
      <c r="J32" s="18"/>
      <c r="K32" s="534"/>
      <c r="L32" s="534"/>
      <c r="M32" s="18"/>
      <c r="N32" s="534"/>
      <c r="O32" s="34"/>
      <c r="P32" s="18"/>
      <c r="Q32" s="534"/>
      <c r="R32" s="34"/>
      <c r="S32" s="34"/>
      <c r="T32" s="34"/>
      <c r="U32" s="538"/>
      <c r="V32" s="18"/>
      <c r="W32" s="18"/>
      <c r="X32" s="18"/>
      <c r="Y32" s="532" t="s">
        <v>1686</v>
      </c>
      <c r="Z32" s="532"/>
      <c r="AA32" s="532"/>
      <c r="AB32" s="532"/>
      <c r="AC32" s="532"/>
      <c r="AD32" s="532"/>
      <c r="AE32" s="532"/>
      <c r="AF32" s="532"/>
      <c r="AG32" s="532"/>
      <c r="AH32" s="532"/>
      <c r="AI32" s="532"/>
      <c r="AJ32" s="532"/>
      <c r="AK32" s="633"/>
      <c r="AL32" s="523"/>
      <c r="AM32" s="523"/>
      <c r="AN32" s="523"/>
      <c r="AO32" s="523"/>
      <c r="AP32" s="682"/>
      <c r="AQ32" s="527"/>
      <c r="AR32" s="539"/>
    </row>
    <row r="33" spans="1:44" ht="11.1" customHeight="1" x14ac:dyDescent="0.2">
      <c r="A33" s="531"/>
      <c r="B33" s="531"/>
      <c r="C33" s="18" t="s">
        <v>1687</v>
      </c>
      <c r="D33" s="18"/>
      <c r="E33" s="18"/>
      <c r="F33" s="18"/>
      <c r="G33" s="18"/>
      <c r="H33" s="18"/>
      <c r="I33" s="18"/>
      <c r="J33" s="18"/>
      <c r="K33" s="534"/>
      <c r="L33" s="534"/>
      <c r="M33" s="18"/>
      <c r="N33" s="534"/>
      <c r="O33" s="34"/>
      <c r="P33" s="18"/>
      <c r="Q33" s="534"/>
      <c r="R33" s="34"/>
      <c r="S33" s="34"/>
      <c r="T33" s="34"/>
      <c r="U33" s="538"/>
      <c r="V33" s="18"/>
      <c r="W33" s="18"/>
      <c r="X33" s="18"/>
      <c r="Y33" s="532"/>
      <c r="Z33" s="532"/>
      <c r="AA33" s="532"/>
      <c r="AB33" s="532"/>
      <c r="AC33" s="532"/>
      <c r="AD33" s="532"/>
      <c r="AE33" s="532"/>
      <c r="AF33" s="532"/>
      <c r="AG33" s="18"/>
      <c r="AH33" s="682"/>
      <c r="AI33" s="682"/>
      <c r="AJ33" s="682"/>
      <c r="AK33" s="682"/>
      <c r="AL33" s="682"/>
      <c r="AM33" s="682"/>
      <c r="AN33" s="682"/>
      <c r="AO33" s="682"/>
      <c r="AP33" s="682"/>
      <c r="AQ33" s="539"/>
      <c r="AR33" s="539"/>
    </row>
    <row r="34" spans="1:44" ht="11.1" customHeight="1" x14ac:dyDescent="0.2">
      <c r="A34" s="18"/>
      <c r="B34" s="18"/>
      <c r="C34" s="18" t="s">
        <v>1688</v>
      </c>
      <c r="D34" s="18"/>
      <c r="E34" s="18"/>
      <c r="F34" s="18"/>
      <c r="G34" s="18"/>
      <c r="H34" s="18"/>
      <c r="I34" s="18"/>
      <c r="J34" s="18"/>
      <c r="K34" s="18"/>
      <c r="L34" s="18"/>
      <c r="M34" s="18"/>
      <c r="N34" s="18"/>
      <c r="O34" s="18"/>
      <c r="P34" s="18"/>
      <c r="Q34" s="45"/>
      <c r="R34" s="45"/>
      <c r="S34" s="45"/>
      <c r="T34" s="45"/>
      <c r="U34" s="530"/>
      <c r="V34" s="9"/>
      <c r="W34" s="118" t="s">
        <v>1689</v>
      </c>
      <c r="X34" s="18" t="s">
        <v>1690</v>
      </c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527"/>
      <c r="AP34" s="527"/>
      <c r="AQ34" s="525"/>
      <c r="AR34" s="527"/>
    </row>
    <row r="35" spans="1:44" ht="11.1" customHeight="1" x14ac:dyDescent="0.2">
      <c r="A35" s="18"/>
      <c r="B35" s="18"/>
      <c r="C35" s="18"/>
      <c r="D35" s="18"/>
      <c r="E35" s="18"/>
      <c r="F35" s="18"/>
      <c r="G35" s="18"/>
      <c r="H35" s="18"/>
      <c r="I35" s="18"/>
      <c r="J35" s="18"/>
      <c r="K35" s="18"/>
      <c r="L35" s="18"/>
      <c r="M35" s="18"/>
      <c r="N35" s="18"/>
      <c r="O35" s="18"/>
      <c r="P35" s="18"/>
      <c r="Q35" s="18"/>
      <c r="R35" s="18"/>
      <c r="S35" s="18"/>
      <c r="T35" s="527"/>
      <c r="U35" s="530"/>
      <c r="V35" s="9"/>
      <c r="W35" s="18"/>
      <c r="X35" s="18" t="s">
        <v>1691</v>
      </c>
      <c r="Y35" s="18"/>
      <c r="Z35" s="18"/>
      <c r="AA35" s="18"/>
      <c r="AB35" s="18"/>
      <c r="AC35" s="18"/>
      <c r="AD35" s="18"/>
      <c r="AE35" s="18"/>
      <c r="AF35" s="18"/>
      <c r="AG35" s="18"/>
      <c r="AH35" s="18"/>
      <c r="AI35" s="18"/>
      <c r="AJ35" s="18"/>
      <c r="AK35" s="18"/>
      <c r="AL35" s="18"/>
      <c r="AM35" s="18"/>
      <c r="AN35" s="18"/>
      <c r="AO35" s="527"/>
      <c r="AP35" s="527"/>
      <c r="AQ35" s="525"/>
      <c r="AR35" s="527"/>
    </row>
    <row r="36" spans="1:44" ht="11.1" customHeight="1" x14ac:dyDescent="0.2">
      <c r="A36" s="531">
        <v>4</v>
      </c>
      <c r="B36" s="18" t="s">
        <v>1692</v>
      </c>
      <c r="C36" s="18"/>
      <c r="D36" s="18"/>
      <c r="E36" s="18"/>
      <c r="F36" s="18"/>
      <c r="G36" s="18"/>
      <c r="H36" s="18"/>
      <c r="I36" s="18"/>
      <c r="J36" s="18"/>
      <c r="K36" s="18"/>
      <c r="L36" s="18"/>
      <c r="M36" s="18"/>
      <c r="N36" s="18"/>
      <c r="O36" s="18"/>
      <c r="P36" s="18"/>
      <c r="Q36" s="18"/>
      <c r="R36" s="18"/>
      <c r="S36" s="18"/>
      <c r="T36" s="527"/>
      <c r="U36" s="530"/>
      <c r="V36" s="9"/>
      <c r="W36" s="532"/>
      <c r="X36" s="532" t="s">
        <v>1693</v>
      </c>
      <c r="Y36" s="532"/>
      <c r="Z36" s="532"/>
      <c r="AA36" s="532"/>
      <c r="AB36" s="532"/>
      <c r="AC36" s="532"/>
      <c r="AD36" s="532"/>
      <c r="AE36" s="532"/>
      <c r="AF36" s="532"/>
      <c r="AG36" s="532"/>
      <c r="AH36" s="532"/>
      <c r="AI36" s="532"/>
      <c r="AJ36" s="532"/>
      <c r="AK36" s="532"/>
      <c r="AL36" s="536"/>
      <c r="AM36" s="45"/>
      <c r="AN36" s="523"/>
      <c r="AO36" s="524"/>
      <c r="AP36" s="527"/>
      <c r="AQ36" s="525"/>
      <c r="AR36" s="530"/>
    </row>
    <row r="37" spans="1:44" ht="11.1" customHeight="1" x14ac:dyDescent="0.2">
      <c r="A37" s="532"/>
      <c r="B37" s="532"/>
      <c r="C37" s="532" t="s">
        <v>1694</v>
      </c>
      <c r="D37" s="532"/>
      <c r="E37" s="532"/>
      <c r="F37" s="532"/>
      <c r="G37" s="532"/>
      <c r="H37" s="532"/>
      <c r="I37" s="532"/>
      <c r="J37" s="532"/>
      <c r="K37" s="532"/>
      <c r="L37" s="532"/>
      <c r="M37" s="532"/>
      <c r="N37" s="532"/>
      <c r="O37" s="532"/>
      <c r="Q37" s="543"/>
      <c r="R37" s="119">
        <v>0</v>
      </c>
      <c r="S37" s="119">
        <v>0</v>
      </c>
      <c r="T37" s="119">
        <v>0</v>
      </c>
      <c r="U37" s="530"/>
      <c r="V37" s="18"/>
      <c r="W37" s="18"/>
      <c r="X37" s="18"/>
      <c r="Y37" s="18"/>
      <c r="Z37" s="18"/>
      <c r="AA37" s="18"/>
      <c r="AB37" s="18"/>
      <c r="AC37" s="18"/>
      <c r="AD37" s="18"/>
      <c r="AE37" s="18"/>
      <c r="AF37" s="18"/>
      <c r="AG37" s="18"/>
      <c r="AH37" s="18"/>
      <c r="AI37" s="18"/>
      <c r="AJ37" s="18"/>
      <c r="AK37" s="18"/>
      <c r="AL37" s="18"/>
      <c r="AM37" s="18"/>
      <c r="AN37" s="18"/>
      <c r="AO37" s="527"/>
      <c r="AP37" s="527"/>
      <c r="AQ37" s="527"/>
      <c r="AR37" s="538"/>
    </row>
    <row r="38" spans="1:44" ht="11.1" customHeight="1" x14ac:dyDescent="0.2">
      <c r="A38" s="9"/>
      <c r="B38" s="9"/>
      <c r="C38" s="18"/>
      <c r="D38" s="18"/>
      <c r="E38" s="18"/>
      <c r="F38" s="18"/>
      <c r="G38" s="18"/>
      <c r="H38" s="18"/>
      <c r="I38" s="18"/>
      <c r="J38" s="18"/>
      <c r="K38" s="18"/>
      <c r="L38" s="18"/>
      <c r="M38" s="18"/>
      <c r="N38" s="18"/>
      <c r="O38" s="18"/>
      <c r="Q38" s="18"/>
      <c r="R38" s="18"/>
      <c r="S38" s="18"/>
      <c r="T38" s="18"/>
      <c r="U38" s="530"/>
      <c r="V38" s="9"/>
      <c r="W38" s="34"/>
      <c r="X38" s="34"/>
      <c r="Y38" s="651" t="s">
        <v>1695</v>
      </c>
      <c r="Z38" s="544"/>
      <c r="AA38" s="545"/>
      <c r="AB38" s="532" t="s">
        <v>1696</v>
      </c>
      <c r="AC38" s="532"/>
      <c r="AD38" s="532"/>
      <c r="AE38" s="532"/>
      <c r="AF38" s="532"/>
      <c r="AG38" s="532"/>
      <c r="AH38" s="532"/>
      <c r="AI38" s="532"/>
      <c r="AJ38" s="532"/>
      <c r="AK38" s="532"/>
      <c r="AL38" s="536"/>
      <c r="AM38" s="465"/>
      <c r="AN38" s="523"/>
      <c r="AO38" s="523"/>
      <c r="AP38" s="45"/>
      <c r="AQ38" s="527"/>
      <c r="AR38" s="527"/>
    </row>
    <row r="39" spans="1:44" ht="11.1" customHeight="1" x14ac:dyDescent="0.2">
      <c r="A39" s="9"/>
      <c r="B39" s="9"/>
      <c r="C39" s="532" t="s">
        <v>1697</v>
      </c>
      <c r="D39" s="532"/>
      <c r="E39" s="532"/>
      <c r="F39" s="532"/>
      <c r="G39" s="532"/>
      <c r="H39" s="532"/>
      <c r="I39" s="532"/>
      <c r="J39" s="532"/>
      <c r="K39" s="532"/>
      <c r="L39" s="532"/>
      <c r="M39" s="532"/>
      <c r="N39" s="532"/>
      <c r="O39" s="34"/>
      <c r="Q39" s="18"/>
      <c r="R39" s="523"/>
      <c r="S39" s="40"/>
      <c r="T39" s="40"/>
      <c r="U39" s="530"/>
      <c r="V39" s="18"/>
      <c r="W39" s="18"/>
      <c r="X39" s="18"/>
      <c r="Y39" s="18"/>
      <c r="Z39" s="18"/>
      <c r="AA39" s="18"/>
      <c r="AB39" s="18"/>
      <c r="AC39" s="18"/>
      <c r="AD39" s="18"/>
      <c r="AE39" s="18"/>
      <c r="AF39" s="18"/>
      <c r="AG39" s="18"/>
      <c r="AH39" s="18"/>
      <c r="AI39" s="18"/>
      <c r="AJ39" s="18"/>
      <c r="AK39" s="18"/>
      <c r="AL39" s="18"/>
      <c r="AM39" s="18"/>
      <c r="AN39" s="18"/>
      <c r="AO39" s="18"/>
      <c r="AP39" s="18"/>
      <c r="AQ39" s="527"/>
      <c r="AR39" s="527"/>
    </row>
    <row r="40" spans="1:44" ht="11.1" customHeight="1" x14ac:dyDescent="0.2">
      <c r="A40" s="534"/>
      <c r="B40" s="534"/>
      <c r="C40" s="534"/>
      <c r="D40" s="534"/>
      <c r="E40" s="534"/>
      <c r="F40" s="534"/>
      <c r="G40" s="534"/>
      <c r="H40" s="534"/>
      <c r="I40" s="534"/>
      <c r="J40" s="534"/>
      <c r="K40" s="534"/>
      <c r="L40" s="534"/>
      <c r="M40" s="534"/>
      <c r="N40" s="34"/>
      <c r="O40" s="34"/>
      <c r="Q40" s="34"/>
      <c r="R40" s="534" t="s">
        <v>1673</v>
      </c>
      <c r="S40" s="34"/>
      <c r="T40" s="34"/>
      <c r="U40" s="538"/>
      <c r="V40" s="9"/>
      <c r="W40" s="34"/>
      <c r="X40" s="34"/>
      <c r="Y40" s="34"/>
      <c r="Z40" s="34"/>
      <c r="AA40" s="34"/>
      <c r="AB40" s="532" t="s">
        <v>1698</v>
      </c>
      <c r="AC40" s="532"/>
      <c r="AD40" s="532"/>
      <c r="AE40" s="532"/>
      <c r="AF40" s="532"/>
      <c r="AG40" s="532"/>
      <c r="AH40" s="532"/>
      <c r="AI40" s="532"/>
      <c r="AJ40" s="532"/>
      <c r="AK40" s="532"/>
      <c r="AL40" s="536"/>
      <c r="AM40" s="57"/>
      <c r="AN40" s="18"/>
      <c r="AO40" s="523"/>
      <c r="AP40" s="45"/>
      <c r="AQ40" s="527"/>
      <c r="AR40" s="527"/>
    </row>
    <row r="41" spans="1:44" ht="11.1" customHeight="1" x14ac:dyDescent="0.2">
      <c r="A41" s="534"/>
      <c r="B41" s="534"/>
      <c r="C41" s="534"/>
      <c r="D41" s="534"/>
      <c r="E41" s="534"/>
      <c r="F41" s="534"/>
      <c r="G41" s="534"/>
      <c r="H41" s="534"/>
      <c r="I41" s="534"/>
      <c r="J41" s="534"/>
      <c r="K41" s="534"/>
      <c r="L41" s="534"/>
      <c r="M41" s="18"/>
      <c r="N41" s="18"/>
      <c r="O41" s="18"/>
      <c r="Q41" s="18"/>
      <c r="R41" s="18"/>
      <c r="S41" s="18"/>
      <c r="T41" s="18"/>
      <c r="U41" s="530"/>
      <c r="V41" s="18"/>
      <c r="W41" s="18"/>
      <c r="X41" s="18"/>
      <c r="Y41" s="18"/>
      <c r="Z41" s="18"/>
      <c r="AA41" s="18"/>
      <c r="AB41" s="18"/>
      <c r="AC41" s="18"/>
      <c r="AD41" s="18"/>
      <c r="AE41" s="18"/>
      <c r="AF41" s="18"/>
      <c r="AG41" s="18"/>
      <c r="AH41" s="18"/>
      <c r="AI41" s="18"/>
      <c r="AJ41" s="18"/>
      <c r="AK41" s="18"/>
      <c r="AL41" s="18"/>
      <c r="AM41" s="18"/>
      <c r="AN41" s="18"/>
      <c r="AO41" s="527"/>
      <c r="AP41" s="527"/>
      <c r="AQ41" s="527"/>
      <c r="AR41" s="525"/>
    </row>
    <row r="42" spans="1:44" ht="11.1" customHeight="1" x14ac:dyDescent="0.2">
      <c r="A42" s="41">
        <v>5</v>
      </c>
      <c r="B42" s="532" t="s">
        <v>1699</v>
      </c>
      <c r="C42" s="532"/>
      <c r="D42" s="532"/>
      <c r="E42" s="532"/>
      <c r="F42" s="532"/>
      <c r="G42" s="532"/>
      <c r="H42" s="532"/>
      <c r="I42" s="532"/>
      <c r="J42" s="532"/>
      <c r="K42" s="532"/>
      <c r="L42" s="532"/>
      <c r="M42" s="532"/>
      <c r="N42" s="532"/>
      <c r="O42" s="34"/>
      <c r="Q42" s="18"/>
      <c r="R42" s="523"/>
      <c r="S42" s="523"/>
      <c r="T42" s="523"/>
      <c r="U42" s="530"/>
      <c r="V42" s="632"/>
      <c r="W42" s="118" t="s">
        <v>1700</v>
      </c>
      <c r="X42" s="532" t="s">
        <v>1701</v>
      </c>
      <c r="Y42" s="532"/>
      <c r="Z42" s="532"/>
      <c r="AA42" s="532"/>
      <c r="AB42" s="532"/>
      <c r="AC42" s="532"/>
      <c r="AD42" s="532"/>
      <c r="AE42" s="532"/>
      <c r="AF42" s="532"/>
      <c r="AG42" s="532"/>
      <c r="AH42" s="532"/>
      <c r="AI42" s="532"/>
      <c r="AJ42" s="532"/>
      <c r="AK42" s="532"/>
      <c r="AL42" s="536"/>
      <c r="AM42" s="57"/>
      <c r="AN42" s="45"/>
      <c r="AO42" s="524"/>
      <c r="AP42" s="527"/>
      <c r="AQ42" s="527"/>
      <c r="AR42" s="525"/>
    </row>
    <row r="43" spans="1:44" ht="11.1" customHeight="1" x14ac:dyDescent="0.2">
      <c r="A43" s="41"/>
      <c r="B43" s="18"/>
      <c r="C43" s="45"/>
      <c r="D43" s="45"/>
      <c r="E43" s="45"/>
      <c r="F43" s="45"/>
      <c r="G43" s="45"/>
      <c r="H43" s="45"/>
      <c r="I43" s="45"/>
      <c r="J43" s="45"/>
      <c r="K43" s="45"/>
      <c r="L43" s="45"/>
      <c r="M43" s="45"/>
      <c r="N43" s="45"/>
      <c r="O43" s="18"/>
      <c r="Q43" s="18"/>
      <c r="R43" s="534" t="s">
        <v>1673</v>
      </c>
      <c r="S43" s="534"/>
      <c r="T43" s="534"/>
      <c r="U43" s="546"/>
      <c r="V43" s="532"/>
      <c r="W43" s="34"/>
      <c r="X43" s="34"/>
      <c r="Y43" s="34"/>
      <c r="Z43" s="34"/>
      <c r="AA43" s="34"/>
      <c r="AB43" s="34"/>
      <c r="AC43" s="34"/>
      <c r="AD43" s="34"/>
      <c r="AE43" s="34"/>
      <c r="AF43" s="34"/>
      <c r="AG43" s="34"/>
      <c r="AH43" s="34"/>
      <c r="AI43" s="34"/>
      <c r="AJ43" s="34"/>
      <c r="AK43" s="34"/>
      <c r="AL43" s="34"/>
      <c r="AM43" s="18"/>
      <c r="AN43" s="45"/>
      <c r="AO43" s="527"/>
      <c r="AP43" s="527"/>
      <c r="AQ43" s="527"/>
      <c r="AR43" s="525"/>
    </row>
    <row r="44" spans="1:44" ht="11.1" customHeight="1" x14ac:dyDescent="0.2">
      <c r="A44" s="534"/>
      <c r="B44" s="534"/>
      <c r="C44" s="534"/>
      <c r="D44" s="534"/>
      <c r="E44" s="534"/>
      <c r="F44" s="534"/>
      <c r="G44" s="534"/>
      <c r="H44" s="534"/>
      <c r="I44" s="534"/>
      <c r="J44" s="534"/>
      <c r="K44" s="534"/>
      <c r="L44" s="534"/>
      <c r="M44" s="534"/>
      <c r="N44" s="534"/>
      <c r="O44" s="534"/>
      <c r="Q44" s="18"/>
      <c r="R44" s="18"/>
      <c r="S44" s="18"/>
      <c r="T44" s="18"/>
      <c r="U44" s="530"/>
      <c r="V44" s="531">
        <v>10</v>
      </c>
      <c r="W44" s="18" t="s">
        <v>1702</v>
      </c>
      <c r="X44" s="18"/>
      <c r="Y44" s="18"/>
      <c r="Z44" s="18"/>
      <c r="AA44" s="18"/>
      <c r="AB44" s="18"/>
      <c r="AC44" s="18"/>
      <c r="AD44" s="18"/>
      <c r="AE44" s="18"/>
      <c r="AF44" s="18"/>
      <c r="AG44" s="18"/>
      <c r="AH44" s="18"/>
      <c r="AI44" s="18"/>
      <c r="AJ44" s="18"/>
      <c r="AK44" s="18"/>
      <c r="AL44" s="18"/>
      <c r="AM44" s="18"/>
      <c r="AN44" s="18"/>
      <c r="AO44" s="527"/>
      <c r="AP44" s="527"/>
      <c r="AQ44" s="527"/>
      <c r="AR44" s="525"/>
    </row>
    <row r="45" spans="1:44" ht="11.1" customHeight="1" x14ac:dyDescent="0.2">
      <c r="A45" s="41">
        <v>6</v>
      </c>
      <c r="B45" s="18" t="s">
        <v>1703</v>
      </c>
      <c r="C45" s="18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Q45" s="18"/>
      <c r="R45" s="18"/>
      <c r="S45" s="18"/>
      <c r="T45" s="18"/>
      <c r="U45" s="530"/>
      <c r="V45" s="9"/>
      <c r="W45" s="18" t="s">
        <v>1704</v>
      </c>
      <c r="X45" s="18"/>
      <c r="Y45" s="18"/>
      <c r="Z45" s="18"/>
      <c r="AA45" s="18"/>
      <c r="AB45" s="18"/>
      <c r="AC45" s="18"/>
      <c r="AD45" s="18"/>
      <c r="AE45" s="18"/>
      <c r="AF45" s="18"/>
      <c r="AG45" s="18"/>
      <c r="AH45" s="18"/>
      <c r="AI45" s="18"/>
      <c r="AJ45" s="18"/>
      <c r="AK45" s="18"/>
      <c r="AL45" s="18"/>
      <c r="AM45" s="18"/>
      <c r="AN45" s="18"/>
      <c r="AO45" s="527"/>
      <c r="AP45" s="527"/>
      <c r="AQ45" s="527"/>
    </row>
    <row r="46" spans="1:44" ht="11.1" customHeight="1" x14ac:dyDescent="0.2">
      <c r="A46" s="9"/>
      <c r="B46" s="118" t="s">
        <v>1705</v>
      </c>
      <c r="C46" s="57" t="s">
        <v>1706</v>
      </c>
      <c r="D46" s="57"/>
      <c r="E46" s="57"/>
      <c r="F46" s="57"/>
      <c r="G46" s="57"/>
      <c r="H46" s="57"/>
      <c r="I46" s="57"/>
      <c r="J46" s="57"/>
      <c r="K46" s="57"/>
      <c r="L46" s="18"/>
      <c r="M46" s="18"/>
      <c r="N46" s="18"/>
      <c r="O46" s="18"/>
      <c r="Q46" s="18"/>
      <c r="R46" s="18"/>
      <c r="S46" s="18"/>
      <c r="T46" s="18"/>
      <c r="U46" s="530"/>
      <c r="V46" s="9"/>
      <c r="W46" s="118" t="s">
        <v>1705</v>
      </c>
      <c r="X46" s="57" t="s">
        <v>1707</v>
      </c>
      <c r="Y46" s="34"/>
      <c r="Z46" s="34"/>
      <c r="AA46" s="34"/>
      <c r="AB46" s="34"/>
      <c r="AC46" s="34"/>
      <c r="AD46" s="34"/>
      <c r="AE46" s="34"/>
      <c r="AF46" s="34"/>
      <c r="AG46" s="34"/>
      <c r="AH46" s="34"/>
      <c r="AI46" s="34"/>
      <c r="AJ46" s="34"/>
      <c r="AK46" s="34"/>
      <c r="AL46" s="34"/>
      <c r="AM46" s="18"/>
      <c r="AN46" s="523"/>
      <c r="AO46" s="523"/>
      <c r="AP46" s="527"/>
      <c r="AQ46" s="527"/>
    </row>
    <row r="47" spans="1:44" ht="11.1" customHeight="1" x14ac:dyDescent="0.2">
      <c r="A47" s="9"/>
      <c r="B47" s="532"/>
      <c r="C47" s="532" t="s">
        <v>1708</v>
      </c>
      <c r="D47" s="532"/>
      <c r="E47" s="532"/>
      <c r="F47" s="532"/>
      <c r="G47" s="532"/>
      <c r="H47" s="532"/>
      <c r="I47" s="532"/>
      <c r="J47" s="532"/>
      <c r="K47" s="532"/>
      <c r="L47" s="532"/>
      <c r="M47" s="532"/>
      <c r="N47" s="532"/>
      <c r="O47" s="532"/>
      <c r="Q47" s="57"/>
      <c r="R47" s="18"/>
      <c r="S47" s="523"/>
      <c r="T47" s="523"/>
      <c r="U47" s="530"/>
      <c r="V47" s="9"/>
      <c r="W47" s="532"/>
      <c r="X47" s="34"/>
      <c r="Y47" s="34"/>
      <c r="Z47" s="34"/>
      <c r="AA47" s="34"/>
      <c r="AB47" s="34"/>
      <c r="AC47" s="34"/>
      <c r="AD47" s="34"/>
      <c r="AE47" s="34"/>
      <c r="AF47" s="34"/>
      <c r="AG47" s="34"/>
      <c r="AH47" s="34"/>
      <c r="AI47" s="34"/>
      <c r="AJ47" s="34"/>
      <c r="AK47" s="34"/>
      <c r="AL47" s="57"/>
      <c r="AM47" s="45"/>
      <c r="AN47" s="45"/>
      <c r="AO47" s="527"/>
      <c r="AP47" s="527"/>
      <c r="AQ47" s="527"/>
      <c r="AR47" s="527"/>
    </row>
    <row r="48" spans="1:44" ht="11.1" customHeight="1" x14ac:dyDescent="0.2">
      <c r="A48" s="18"/>
      <c r="B48" s="18"/>
      <c r="C48" s="18"/>
      <c r="D48" s="18"/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Q48" s="18"/>
      <c r="R48" s="18"/>
      <c r="S48" s="18"/>
      <c r="T48" s="18"/>
      <c r="U48" s="530"/>
      <c r="V48" s="531"/>
      <c r="W48" s="118" t="s">
        <v>1689</v>
      </c>
      <c r="X48" s="18" t="s">
        <v>1709</v>
      </c>
      <c r="Y48" s="34"/>
      <c r="Z48" s="34"/>
      <c r="AA48" s="34"/>
      <c r="AB48" s="34"/>
      <c r="AC48" s="34"/>
      <c r="AD48" s="34"/>
      <c r="AE48" s="34"/>
      <c r="AF48" s="34"/>
      <c r="AG48" s="34"/>
      <c r="AH48" s="34"/>
      <c r="AI48" s="34"/>
      <c r="AJ48" s="34"/>
      <c r="AK48" s="34"/>
      <c r="AL48" s="57"/>
      <c r="AM48" s="45"/>
      <c r="AN48" s="45"/>
      <c r="AO48" s="527"/>
      <c r="AP48" s="527"/>
      <c r="AQ48" s="527"/>
      <c r="AR48" s="527"/>
    </row>
    <row r="49" spans="1:44" ht="11.1" customHeight="1" x14ac:dyDescent="0.2">
      <c r="A49" s="9"/>
      <c r="B49" s="118" t="s">
        <v>1689</v>
      </c>
      <c r="C49" s="18" t="s">
        <v>1710</v>
      </c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Q49" s="18"/>
      <c r="R49" s="18"/>
      <c r="S49" s="18"/>
      <c r="T49" s="18"/>
      <c r="U49" s="530"/>
      <c r="V49" s="531"/>
      <c r="W49" s="531"/>
      <c r="Y49" s="532" t="s">
        <v>1711</v>
      </c>
      <c r="Z49" s="34"/>
      <c r="AA49" s="34"/>
      <c r="AB49" s="34"/>
      <c r="AC49" s="34"/>
      <c r="AD49" s="34"/>
      <c r="AE49" s="34"/>
      <c r="AF49" s="34"/>
      <c r="AG49" s="34"/>
      <c r="AH49" s="34"/>
      <c r="AI49" s="34"/>
      <c r="AJ49" s="34"/>
      <c r="AK49" s="34"/>
      <c r="AL49" s="34"/>
      <c r="AM49" s="57"/>
      <c r="AN49" s="533"/>
      <c r="AO49" s="547" t="s">
        <v>1712</v>
      </c>
      <c r="AP49" s="548"/>
      <c r="AQ49" s="527"/>
      <c r="AR49" s="527"/>
    </row>
    <row r="50" spans="1:44" ht="11.1" customHeight="1" x14ac:dyDescent="0.2">
      <c r="A50" s="9"/>
      <c r="B50" s="9"/>
      <c r="C50" s="532" t="s">
        <v>1713</v>
      </c>
      <c r="D50" s="532"/>
      <c r="E50" s="532"/>
      <c r="F50" s="532"/>
      <c r="G50" s="532"/>
      <c r="H50" s="532"/>
      <c r="I50" s="532"/>
      <c r="J50" s="532"/>
      <c r="K50" s="532"/>
      <c r="L50" s="532"/>
      <c r="M50" s="532"/>
      <c r="N50" s="532"/>
      <c r="O50" s="34"/>
      <c r="Q50" s="18"/>
      <c r="R50" s="540"/>
      <c r="S50" s="540"/>
      <c r="T50" s="540"/>
      <c r="U50" s="530"/>
      <c r="V50" s="531"/>
      <c r="W50" s="531"/>
      <c r="Y50" s="532" t="s">
        <v>1714</v>
      </c>
      <c r="Z50" s="34"/>
      <c r="AA50" s="34"/>
      <c r="AB50" s="34"/>
      <c r="AC50" s="34"/>
      <c r="AD50" s="34"/>
      <c r="AE50" s="34"/>
      <c r="AF50" s="34"/>
      <c r="AG50" s="34"/>
      <c r="AH50" s="34"/>
      <c r="AI50" s="34"/>
      <c r="AJ50" s="34"/>
      <c r="AK50" s="34"/>
      <c r="AL50" s="34"/>
      <c r="AM50" s="57"/>
      <c r="AN50" s="533"/>
      <c r="AO50" s="549" t="s">
        <v>1715</v>
      </c>
      <c r="AP50" s="678"/>
      <c r="AQ50" s="527"/>
    </row>
    <row r="51" spans="1:44" ht="11.1" customHeight="1" x14ac:dyDescent="0.2">
      <c r="A51" s="9"/>
      <c r="B51" s="9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18"/>
      <c r="Q51" s="18"/>
      <c r="R51" s="534" t="s">
        <v>1673</v>
      </c>
      <c r="S51" s="534"/>
      <c r="T51" s="534"/>
      <c r="U51" s="538"/>
      <c r="V51" s="531"/>
      <c r="W51" s="531"/>
      <c r="Y51" s="532" t="s">
        <v>1716</v>
      </c>
      <c r="Z51" s="34"/>
      <c r="AA51" s="34"/>
      <c r="AB51" s="34"/>
      <c r="AC51" s="34"/>
      <c r="AD51" s="34"/>
      <c r="AE51" s="34"/>
      <c r="AF51" s="34"/>
      <c r="AG51" s="34"/>
      <c r="AH51" s="34"/>
      <c r="AI51" s="34"/>
      <c r="AJ51" s="34"/>
      <c r="AK51" s="34"/>
      <c r="AL51" s="34"/>
      <c r="AM51" s="57"/>
      <c r="AN51" s="533"/>
      <c r="AO51" s="549" t="s">
        <v>1717</v>
      </c>
      <c r="AP51" s="678"/>
      <c r="AQ51" s="527"/>
    </row>
    <row r="52" spans="1:44" ht="11.1" customHeight="1" x14ac:dyDescent="0.2">
      <c r="A52" s="18"/>
      <c r="B52" s="18"/>
      <c r="C52" s="18"/>
      <c r="D52" s="18"/>
      <c r="E52" s="18"/>
      <c r="F52" s="18"/>
      <c r="G52" s="18"/>
      <c r="H52" s="18"/>
      <c r="I52" s="18"/>
      <c r="J52" s="18"/>
      <c r="K52" s="18"/>
      <c r="L52" s="18"/>
      <c r="M52" s="18"/>
      <c r="N52" s="18"/>
      <c r="O52" s="18"/>
      <c r="Q52" s="18"/>
      <c r="R52" s="18"/>
      <c r="S52" s="18"/>
      <c r="T52" s="18"/>
      <c r="U52" s="530"/>
      <c r="V52" s="531"/>
      <c r="W52" s="531"/>
      <c r="Y52" s="532" t="s">
        <v>1718</v>
      </c>
      <c r="Z52" s="34"/>
      <c r="AA52" s="34"/>
      <c r="AB52" s="34"/>
      <c r="AC52" s="34"/>
      <c r="AD52" s="34"/>
      <c r="AE52" s="34"/>
      <c r="AF52" s="34"/>
      <c r="AG52" s="34"/>
      <c r="AH52" s="34"/>
      <c r="AI52" s="34"/>
      <c r="AJ52" s="34"/>
      <c r="AK52" s="34"/>
      <c r="AL52" s="34"/>
      <c r="AM52" s="57"/>
      <c r="AN52" s="533"/>
      <c r="AO52" s="549" t="s">
        <v>1719</v>
      </c>
      <c r="AP52" s="678"/>
      <c r="AQ52" s="527"/>
    </row>
    <row r="53" spans="1:44" ht="11.1" customHeight="1" x14ac:dyDescent="0.2">
      <c r="A53" s="9"/>
      <c r="B53" s="118" t="s">
        <v>1700</v>
      </c>
      <c r="C53" s="532" t="s">
        <v>1720</v>
      </c>
      <c r="D53" s="532"/>
      <c r="E53" s="532"/>
      <c r="F53" s="532"/>
      <c r="G53" s="532"/>
      <c r="H53" s="532"/>
      <c r="I53" s="532"/>
      <c r="J53" s="532"/>
      <c r="K53" s="532"/>
      <c r="L53" s="532"/>
      <c r="M53" s="532"/>
      <c r="N53" s="532"/>
      <c r="O53" s="34"/>
      <c r="Q53" s="18"/>
      <c r="R53" s="523"/>
      <c r="S53" s="523"/>
      <c r="T53" s="523"/>
      <c r="U53" s="530"/>
      <c r="V53" s="9"/>
      <c r="W53" s="9"/>
      <c r="Y53" s="532" t="s">
        <v>1721</v>
      </c>
      <c r="Z53" s="34"/>
      <c r="AA53" s="34"/>
      <c r="AB53" s="34"/>
      <c r="AC53" s="34"/>
      <c r="AD53" s="34"/>
      <c r="AE53" s="34"/>
      <c r="AF53" s="34"/>
      <c r="AG53" s="34"/>
      <c r="AH53" s="34"/>
      <c r="AI53" s="34"/>
      <c r="AJ53" s="34"/>
      <c r="AK53" s="34"/>
      <c r="AL53" s="34"/>
      <c r="AM53" s="57"/>
      <c r="AN53" s="533"/>
      <c r="AO53" s="549" t="s">
        <v>1722</v>
      </c>
      <c r="AP53" s="678"/>
      <c r="AQ53" s="527"/>
    </row>
    <row r="54" spans="1:44" ht="11.1" customHeight="1" x14ac:dyDescent="0.2">
      <c r="A54" s="9"/>
      <c r="B54" s="18"/>
      <c r="C54" s="45"/>
      <c r="D54" s="45"/>
      <c r="E54" s="45"/>
      <c r="F54" s="45"/>
      <c r="G54" s="45"/>
      <c r="H54" s="45"/>
      <c r="I54" s="45"/>
      <c r="J54" s="45"/>
      <c r="K54" s="45"/>
      <c r="L54" s="45"/>
      <c r="M54" s="45"/>
      <c r="N54" s="45"/>
      <c r="O54" s="18"/>
      <c r="Q54" s="18"/>
      <c r="R54" s="948" t="s">
        <v>1673</v>
      </c>
      <c r="S54" s="948"/>
      <c r="T54" s="948"/>
      <c r="U54" s="530"/>
      <c r="V54" s="9"/>
      <c r="W54" s="9"/>
      <c r="Y54" s="532" t="s">
        <v>1723</v>
      </c>
      <c r="Z54" s="34"/>
      <c r="AA54" s="34"/>
      <c r="AB54" s="34"/>
      <c r="AC54" s="34"/>
      <c r="AD54" s="34"/>
      <c r="AE54" s="34"/>
      <c r="AF54" s="34"/>
      <c r="AG54" s="34"/>
      <c r="AH54" s="34"/>
      <c r="AI54" s="34"/>
      <c r="AJ54" s="34"/>
      <c r="AK54" s="34"/>
      <c r="AL54" s="34"/>
      <c r="AM54" s="57"/>
      <c r="AN54" s="533"/>
      <c r="AO54" s="549" t="s">
        <v>1724</v>
      </c>
      <c r="AP54" s="678"/>
      <c r="AQ54" s="527"/>
    </row>
    <row r="55" spans="1:44" ht="11.1" customHeight="1" x14ac:dyDescent="0.2">
      <c r="A55" s="18"/>
      <c r="B55" s="18"/>
      <c r="C55" s="18"/>
      <c r="D55" s="18"/>
      <c r="E55" s="18"/>
      <c r="F55" s="18"/>
      <c r="G55" s="18"/>
      <c r="H55" s="18"/>
      <c r="I55" s="18"/>
      <c r="J55" s="18"/>
      <c r="K55" s="18"/>
      <c r="L55" s="18"/>
      <c r="M55" s="18"/>
      <c r="N55" s="18"/>
      <c r="O55" s="18"/>
      <c r="Q55" s="18"/>
      <c r="R55" s="18"/>
      <c r="S55" s="18"/>
      <c r="T55" s="18"/>
      <c r="U55" s="530"/>
      <c r="V55" s="9"/>
      <c r="W55" s="9"/>
      <c r="Y55" s="532" t="s">
        <v>1725</v>
      </c>
      <c r="Z55" s="34"/>
      <c r="AA55" s="34"/>
      <c r="AB55" s="34"/>
      <c r="AC55" s="34"/>
      <c r="AD55" s="34"/>
      <c r="AE55" s="34"/>
      <c r="AF55" s="34"/>
      <c r="AG55" s="34"/>
      <c r="AH55" s="34"/>
      <c r="AI55" s="34"/>
      <c r="AJ55" s="34"/>
      <c r="AK55" s="34"/>
      <c r="AL55" s="34"/>
      <c r="AM55" s="57"/>
      <c r="AN55" s="533"/>
      <c r="AO55" s="549" t="s">
        <v>1726</v>
      </c>
      <c r="AP55" s="678"/>
      <c r="AQ55" s="527"/>
    </row>
    <row r="56" spans="1:44" ht="11.1" customHeight="1" x14ac:dyDescent="0.2">
      <c r="A56" s="531">
        <v>7</v>
      </c>
      <c r="B56" s="18" t="s">
        <v>1727</v>
      </c>
      <c r="C56" s="18"/>
      <c r="D56" s="18"/>
      <c r="E56" s="18"/>
      <c r="F56" s="18"/>
      <c r="G56" s="18"/>
      <c r="H56" s="18"/>
      <c r="I56" s="18"/>
      <c r="J56" s="18"/>
      <c r="K56" s="18"/>
      <c r="L56" s="18"/>
      <c r="M56" s="18"/>
      <c r="N56" s="18"/>
      <c r="O56" s="18"/>
      <c r="Q56" s="18"/>
      <c r="R56" s="18"/>
      <c r="S56" s="18"/>
      <c r="T56" s="18"/>
      <c r="U56" s="530"/>
      <c r="V56" s="9"/>
      <c r="W56" s="9"/>
      <c r="Y56" s="532" t="s">
        <v>1728</v>
      </c>
      <c r="Z56" s="34"/>
      <c r="AA56" s="34"/>
      <c r="AB56" s="34"/>
      <c r="AC56" s="34"/>
      <c r="AD56" s="34"/>
      <c r="AE56" s="34"/>
      <c r="AF56" s="34"/>
      <c r="AG56" s="34"/>
      <c r="AH56" s="34"/>
      <c r="AI56" s="34"/>
      <c r="AJ56" s="34"/>
      <c r="AK56" s="34"/>
      <c r="AL56" s="34"/>
      <c r="AM56" s="57"/>
      <c r="AN56" s="533"/>
      <c r="AO56" s="549" t="s">
        <v>1729</v>
      </c>
      <c r="AP56" s="678"/>
      <c r="AQ56" s="527"/>
      <c r="AR56" s="527"/>
    </row>
    <row r="57" spans="1:44" ht="11.1" customHeight="1" x14ac:dyDescent="0.2">
      <c r="A57" s="9"/>
      <c r="B57" s="118" t="s">
        <v>1705</v>
      </c>
      <c r="C57" s="18" t="s">
        <v>1706</v>
      </c>
      <c r="D57" s="18"/>
      <c r="E57" s="18"/>
      <c r="F57" s="18"/>
      <c r="G57" s="18"/>
      <c r="H57" s="18"/>
      <c r="I57" s="18"/>
      <c r="J57" s="18"/>
      <c r="K57" s="18"/>
      <c r="L57" s="18"/>
      <c r="M57" s="18"/>
      <c r="N57" s="18"/>
      <c r="O57" s="18"/>
      <c r="Q57" s="18"/>
      <c r="R57" s="18"/>
      <c r="S57" s="18"/>
      <c r="T57" s="18"/>
      <c r="U57" s="530"/>
      <c r="V57" s="9"/>
      <c r="W57" s="532"/>
      <c r="X57" s="34"/>
      <c r="Y57" s="34"/>
      <c r="Z57" s="34"/>
      <c r="AA57" s="34"/>
      <c r="AB57" s="34"/>
      <c r="AC57" s="34"/>
      <c r="AD57" s="34"/>
      <c r="AE57" s="34"/>
      <c r="AF57" s="34"/>
      <c r="AG57" s="34"/>
      <c r="AH57" s="34"/>
      <c r="AI57" s="34"/>
      <c r="AJ57" s="34"/>
      <c r="AK57" s="34"/>
      <c r="AL57" s="57"/>
      <c r="AM57" s="45"/>
      <c r="AN57" s="51"/>
      <c r="AO57" s="527"/>
      <c r="AP57" s="527"/>
      <c r="AQ57" s="527"/>
    </row>
    <row r="58" spans="1:44" ht="11.1" customHeight="1" x14ac:dyDescent="0.2">
      <c r="A58" s="9"/>
      <c r="B58" s="532"/>
      <c r="C58" s="532" t="s">
        <v>1708</v>
      </c>
      <c r="D58" s="532"/>
      <c r="E58" s="532"/>
      <c r="F58" s="532"/>
      <c r="G58" s="532"/>
      <c r="H58" s="532"/>
      <c r="I58" s="532"/>
      <c r="J58" s="532"/>
      <c r="K58" s="532"/>
      <c r="L58" s="532"/>
      <c r="M58" s="532"/>
      <c r="N58" s="532"/>
      <c r="O58" s="532"/>
      <c r="Q58" s="57"/>
      <c r="R58" s="18"/>
      <c r="S58" s="523"/>
      <c r="T58" s="523"/>
      <c r="U58" s="530"/>
      <c r="V58" s="41">
        <v>11</v>
      </c>
      <c r="W58" s="18" t="s">
        <v>1730</v>
      </c>
      <c r="X58" s="18"/>
      <c r="Y58" s="18"/>
      <c r="Z58" s="18"/>
      <c r="AA58" s="18"/>
      <c r="AB58" s="18"/>
      <c r="AC58" s="18"/>
      <c r="AD58" s="18"/>
      <c r="AE58" s="18"/>
      <c r="AF58" s="18"/>
      <c r="AG58" s="18"/>
      <c r="AH58" s="18"/>
      <c r="AI58" s="18"/>
      <c r="AJ58" s="18"/>
      <c r="AK58" s="18"/>
      <c r="AL58" s="18"/>
      <c r="AM58" s="18"/>
      <c r="AN58" s="18"/>
      <c r="AO58" s="527"/>
      <c r="AP58" s="527"/>
      <c r="AQ58" s="527"/>
    </row>
    <row r="59" spans="1:44" ht="11.1" customHeight="1" x14ac:dyDescent="0.2">
      <c r="A59" s="18"/>
      <c r="B59" s="18"/>
      <c r="C59" s="18"/>
      <c r="D59" s="18"/>
      <c r="E59" s="18"/>
      <c r="F59" s="18"/>
      <c r="G59" s="18"/>
      <c r="H59" s="18"/>
      <c r="I59" s="18"/>
      <c r="J59" s="18"/>
      <c r="K59" s="18"/>
      <c r="L59" s="18"/>
      <c r="M59" s="18"/>
      <c r="N59" s="18"/>
      <c r="O59" s="18"/>
      <c r="Q59" s="18"/>
      <c r="R59" s="18"/>
      <c r="S59" s="18"/>
      <c r="T59" s="18"/>
      <c r="U59" s="530"/>
      <c r="V59" s="18"/>
      <c r="W59" s="18"/>
      <c r="X59" s="18"/>
      <c r="Y59" s="18"/>
      <c r="Z59" s="18"/>
      <c r="AA59" s="18"/>
      <c r="AB59" s="18"/>
      <c r="AC59" s="18"/>
      <c r="AD59" s="18"/>
      <c r="AE59" s="18"/>
      <c r="AF59" s="18"/>
      <c r="AG59" s="18"/>
      <c r="AH59" s="18"/>
      <c r="AI59" s="18"/>
      <c r="AJ59" s="18"/>
      <c r="AK59" s="18"/>
      <c r="AL59" s="18"/>
      <c r="AM59" s="18"/>
      <c r="AN59" s="18"/>
      <c r="AO59" s="527"/>
      <c r="AP59" s="527"/>
      <c r="AQ59" s="527"/>
      <c r="AR59" s="527"/>
    </row>
    <row r="60" spans="1:44" ht="11.1" customHeight="1" x14ac:dyDescent="0.2">
      <c r="A60" s="9"/>
      <c r="B60" s="118" t="s">
        <v>1689</v>
      </c>
      <c r="C60" s="18" t="s">
        <v>1710</v>
      </c>
      <c r="D60" s="18"/>
      <c r="E60" s="18"/>
      <c r="F60" s="18"/>
      <c r="G60" s="18"/>
      <c r="H60" s="18"/>
      <c r="I60" s="18"/>
      <c r="J60" s="18"/>
      <c r="K60" s="18"/>
      <c r="L60" s="18"/>
      <c r="M60" s="18"/>
      <c r="N60" s="18"/>
      <c r="O60" s="18"/>
      <c r="Q60" s="18"/>
      <c r="R60" s="18"/>
      <c r="S60" s="18"/>
      <c r="T60" s="18"/>
      <c r="U60" s="530"/>
      <c r="V60" s="9"/>
      <c r="W60" s="679" t="s">
        <v>1731</v>
      </c>
      <c r="X60" s="550"/>
      <c r="Y60" s="550"/>
      <c r="Z60" s="550"/>
      <c r="AA60" s="550"/>
      <c r="AB60" s="550"/>
      <c r="AC60" s="550"/>
      <c r="AD60" s="550"/>
      <c r="AE60" s="550"/>
      <c r="AF60" s="550"/>
      <c r="AG60" s="550"/>
      <c r="AH60" s="550"/>
      <c r="AI60" s="551"/>
      <c r="AJ60" s="18"/>
      <c r="AK60" s="18"/>
      <c r="AL60" s="18"/>
      <c r="AM60" s="18"/>
      <c r="AN60" s="18"/>
      <c r="AO60" s="527"/>
      <c r="AP60" s="527"/>
      <c r="AQ60" s="527"/>
      <c r="AR60" s="527"/>
    </row>
    <row r="61" spans="1:44" ht="11.1" customHeight="1" x14ac:dyDescent="0.2">
      <c r="A61" s="9"/>
      <c r="B61" s="9"/>
      <c r="C61" s="532" t="s">
        <v>1713</v>
      </c>
      <c r="D61" s="532"/>
      <c r="E61" s="532"/>
      <c r="F61" s="532"/>
      <c r="G61" s="532"/>
      <c r="H61" s="532"/>
      <c r="I61" s="532"/>
      <c r="J61" s="532"/>
      <c r="K61" s="532"/>
      <c r="L61" s="532"/>
      <c r="M61" s="532"/>
      <c r="N61" s="532"/>
      <c r="O61" s="34"/>
      <c r="Q61" s="18"/>
      <c r="R61" s="540"/>
      <c r="S61" s="540"/>
      <c r="T61" s="540"/>
      <c r="U61" s="530"/>
      <c r="V61" s="18"/>
      <c r="W61" s="18"/>
      <c r="X61" s="18"/>
      <c r="Y61" s="18"/>
      <c r="Z61" s="18"/>
      <c r="AA61" s="18"/>
      <c r="AB61" s="18"/>
      <c r="AC61" s="18"/>
      <c r="AD61" s="18"/>
      <c r="AE61" s="18"/>
      <c r="AF61" s="18"/>
      <c r="AG61" s="18"/>
      <c r="AH61" s="18"/>
      <c r="AI61" s="18"/>
      <c r="AJ61" s="18"/>
      <c r="AK61" s="18"/>
      <c r="AL61" s="18"/>
      <c r="AM61" s="18"/>
      <c r="AN61" s="18"/>
      <c r="AO61" s="527"/>
      <c r="AP61" s="527"/>
      <c r="AQ61" s="527"/>
      <c r="AR61" s="527"/>
    </row>
    <row r="62" spans="1:44" ht="11.1" customHeight="1" x14ac:dyDescent="0.2">
      <c r="A62" s="9"/>
      <c r="B62" s="9"/>
      <c r="C62" s="18"/>
      <c r="D62" s="18"/>
      <c r="E62" s="18"/>
      <c r="F62" s="18"/>
      <c r="G62" s="18"/>
      <c r="H62" s="534"/>
      <c r="I62" s="34"/>
      <c r="J62" s="34"/>
      <c r="K62" s="34"/>
      <c r="L62" s="34"/>
      <c r="M62" s="34"/>
      <c r="N62" s="34"/>
      <c r="O62" s="34"/>
      <c r="Q62" s="18"/>
      <c r="R62" s="534" t="s">
        <v>1673</v>
      </c>
      <c r="S62" s="534"/>
      <c r="T62" s="534"/>
      <c r="U62" s="538"/>
      <c r="V62" s="18"/>
      <c r="W62" s="118" t="s">
        <v>1705</v>
      </c>
      <c r="X62" s="18" t="s">
        <v>1732</v>
      </c>
      <c r="Y62" s="18"/>
      <c r="Z62" s="18"/>
      <c r="AA62" s="18"/>
      <c r="AB62" s="18"/>
      <c r="AC62" s="18"/>
      <c r="AD62" s="18"/>
      <c r="AE62" s="18"/>
      <c r="AF62" s="18"/>
      <c r="AG62" s="18"/>
      <c r="AH62" s="18"/>
      <c r="AI62" s="18"/>
      <c r="AJ62" s="18"/>
      <c r="AK62" s="18"/>
      <c r="AL62" s="18"/>
      <c r="AM62" s="18"/>
      <c r="AN62" s="18"/>
      <c r="AO62" s="527"/>
      <c r="AP62" s="527"/>
      <c r="AQ62" s="527"/>
      <c r="AR62" s="527"/>
    </row>
    <row r="63" spans="1:44" ht="11.1" customHeight="1" x14ac:dyDescent="0.2">
      <c r="A63" s="9"/>
      <c r="B63" s="9"/>
      <c r="C63" s="18"/>
      <c r="D63" s="18"/>
      <c r="E63" s="18"/>
      <c r="F63" s="18"/>
      <c r="G63" s="18"/>
      <c r="H63" s="534"/>
      <c r="I63" s="34"/>
      <c r="J63" s="34"/>
      <c r="K63" s="34"/>
      <c r="L63" s="34"/>
      <c r="M63" s="34"/>
      <c r="N63" s="34"/>
      <c r="O63" s="34"/>
      <c r="Q63" s="18"/>
      <c r="R63" s="534"/>
      <c r="S63" s="534"/>
      <c r="T63" s="534"/>
      <c r="U63" s="538"/>
      <c r="V63" s="9"/>
      <c r="W63" s="18"/>
      <c r="X63" s="18"/>
      <c r="Y63" s="18"/>
      <c r="Z63" s="18"/>
      <c r="AA63" s="18"/>
      <c r="AB63" s="18"/>
      <c r="AC63" s="18"/>
      <c r="AD63" s="18"/>
      <c r="AE63" s="18"/>
      <c r="AF63" s="18"/>
      <c r="AG63" s="18"/>
      <c r="AH63" s="18"/>
      <c r="AI63" s="18"/>
      <c r="AJ63" s="18"/>
      <c r="AK63" s="18"/>
      <c r="AL63" s="18"/>
      <c r="AM63" s="18"/>
      <c r="AN63" s="18"/>
      <c r="AO63" s="527"/>
      <c r="AP63" s="527"/>
      <c r="AQ63" s="527"/>
      <c r="AR63" s="527"/>
    </row>
    <row r="64" spans="1:44" ht="11.1" customHeight="1" x14ac:dyDescent="0.2">
      <c r="A64" s="9"/>
      <c r="B64" s="118" t="s">
        <v>1700</v>
      </c>
      <c r="C64" s="532" t="s">
        <v>1720</v>
      </c>
      <c r="D64" s="532"/>
      <c r="E64" s="532"/>
      <c r="F64" s="532"/>
      <c r="G64" s="532"/>
      <c r="H64" s="532"/>
      <c r="I64" s="532"/>
      <c r="J64" s="532"/>
      <c r="K64" s="532"/>
      <c r="L64" s="532"/>
      <c r="M64" s="532"/>
      <c r="N64" s="532"/>
      <c r="O64" s="34"/>
      <c r="Q64" s="18"/>
      <c r="R64" s="523"/>
      <c r="S64" s="523"/>
      <c r="T64" s="523"/>
      <c r="U64" s="538"/>
      <c r="V64" s="9"/>
      <c r="W64" s="34"/>
      <c r="Y64" s="532" t="s">
        <v>1669</v>
      </c>
      <c r="Z64" s="532"/>
      <c r="AA64" s="532"/>
      <c r="AB64" s="532"/>
      <c r="AC64" s="532"/>
      <c r="AD64" s="532"/>
      <c r="AE64" s="532"/>
      <c r="AF64" s="532"/>
      <c r="AG64" s="532"/>
      <c r="AH64" s="532"/>
      <c r="AI64" s="532"/>
      <c r="AJ64" s="532"/>
      <c r="AK64" s="532"/>
      <c r="AL64" s="532"/>
      <c r="AN64" s="119"/>
      <c r="AO64" s="119">
        <v>1</v>
      </c>
      <c r="AP64" s="527"/>
      <c r="AQ64" s="527"/>
      <c r="AR64" s="527"/>
    </row>
    <row r="65" spans="1:44" ht="11.1" customHeight="1" x14ac:dyDescent="0.2">
      <c r="A65" s="534"/>
      <c r="B65" s="34"/>
      <c r="C65" s="45"/>
      <c r="D65" s="45"/>
      <c r="E65" s="45"/>
      <c r="F65" s="45"/>
      <c r="G65" s="45"/>
      <c r="H65" s="45"/>
      <c r="I65" s="45"/>
      <c r="J65" s="45"/>
      <c r="K65" s="45"/>
      <c r="L65" s="45"/>
      <c r="M65" s="45"/>
      <c r="N65" s="45"/>
      <c r="O65" s="18"/>
      <c r="Q65" s="18"/>
      <c r="R65" s="534" t="s">
        <v>1673</v>
      </c>
      <c r="S65" s="534"/>
      <c r="T65" s="534"/>
      <c r="U65" s="538"/>
      <c r="V65" s="9"/>
      <c r="W65" s="34"/>
      <c r="Y65" s="532" t="s">
        <v>1733</v>
      </c>
      <c r="Z65" s="532"/>
      <c r="AA65" s="532"/>
      <c r="AB65" s="532"/>
      <c r="AC65" s="532"/>
      <c r="AD65" s="532"/>
      <c r="AE65" s="532"/>
      <c r="AF65" s="532"/>
      <c r="AG65" s="532"/>
      <c r="AH65" s="532"/>
      <c r="AI65" s="532"/>
      <c r="AJ65" s="532"/>
      <c r="AK65" s="532"/>
      <c r="AL65" s="532"/>
      <c r="AN65" s="119"/>
      <c r="AO65" s="119">
        <v>2</v>
      </c>
      <c r="AP65" s="527"/>
      <c r="AQ65" s="527"/>
      <c r="AR65" s="527"/>
    </row>
    <row r="66" spans="1:44" ht="11.1" customHeight="1" x14ac:dyDescent="0.2">
      <c r="A66" s="534"/>
      <c r="B66" s="34"/>
      <c r="C66" s="45"/>
      <c r="D66" s="45"/>
      <c r="E66" s="45"/>
      <c r="F66" s="45"/>
      <c r="G66" s="45"/>
      <c r="H66" s="45"/>
      <c r="I66" s="45"/>
      <c r="J66" s="45"/>
      <c r="K66" s="45"/>
      <c r="L66" s="45"/>
      <c r="M66" s="45"/>
      <c r="N66" s="45"/>
      <c r="O66" s="18"/>
      <c r="Q66" s="18"/>
      <c r="R66" s="534"/>
      <c r="S66" s="534"/>
      <c r="T66" s="534"/>
      <c r="U66" s="530"/>
      <c r="V66" s="9"/>
      <c r="W66" s="34"/>
      <c r="Y66" s="532" t="s">
        <v>1734</v>
      </c>
      <c r="Z66" s="532"/>
      <c r="AA66" s="532"/>
      <c r="AB66" s="532"/>
      <c r="AC66" s="532"/>
      <c r="AD66" s="532"/>
      <c r="AE66" s="532"/>
      <c r="AF66" s="532"/>
      <c r="AG66" s="532"/>
      <c r="AH66" s="532"/>
      <c r="AI66" s="532"/>
      <c r="AJ66" s="532"/>
      <c r="AK66" s="532"/>
      <c r="AL66" s="532"/>
      <c r="AN66" s="119"/>
      <c r="AO66" s="119">
        <v>3</v>
      </c>
      <c r="AP66" s="527"/>
      <c r="AQ66" s="527"/>
      <c r="AR66" s="527"/>
    </row>
    <row r="67" spans="1:44" ht="11.1" customHeight="1" x14ac:dyDescent="0.2">
      <c r="A67" s="531">
        <v>8</v>
      </c>
      <c r="B67" s="18" t="s">
        <v>1735</v>
      </c>
      <c r="C67" s="18"/>
      <c r="D67" s="18"/>
      <c r="E67" s="18"/>
      <c r="F67" s="18"/>
      <c r="G67" s="18"/>
      <c r="H67" s="18"/>
      <c r="I67" s="18"/>
      <c r="J67" s="18"/>
      <c r="K67" s="18"/>
      <c r="L67" s="18"/>
      <c r="M67" s="18"/>
      <c r="N67" s="18"/>
      <c r="O67" s="18"/>
      <c r="Q67" s="18"/>
      <c r="R67" s="18"/>
      <c r="S67" s="18"/>
      <c r="T67" s="18"/>
      <c r="U67" s="530"/>
      <c r="V67" s="9"/>
      <c r="W67" s="34"/>
      <c r="Y67" s="532" t="s">
        <v>1736</v>
      </c>
      <c r="Z67" s="532"/>
      <c r="AA67" s="532"/>
      <c r="AB67" s="532"/>
      <c r="AC67" s="532"/>
      <c r="AD67" s="532"/>
      <c r="AE67" s="532"/>
      <c r="AF67" s="532"/>
      <c r="AG67" s="532"/>
      <c r="AH67" s="532"/>
      <c r="AI67" s="532"/>
      <c r="AJ67" s="532"/>
      <c r="AK67" s="532"/>
      <c r="AL67" s="532"/>
      <c r="AN67" s="119"/>
      <c r="AO67" s="119">
        <v>4</v>
      </c>
      <c r="AP67" s="527"/>
      <c r="AQ67" s="527"/>
      <c r="AR67" s="527"/>
    </row>
    <row r="68" spans="1:44" ht="11.1" customHeight="1" x14ac:dyDescent="0.2">
      <c r="A68" s="534"/>
      <c r="B68" s="9"/>
      <c r="C68" s="532" t="s">
        <v>1737</v>
      </c>
      <c r="D68" s="532"/>
      <c r="E68" s="532"/>
      <c r="F68" s="532"/>
      <c r="G68" s="532"/>
      <c r="H68" s="532"/>
      <c r="I68" s="532"/>
      <c r="J68" s="532"/>
      <c r="K68" s="532"/>
      <c r="L68" s="532"/>
      <c r="M68" s="532"/>
      <c r="N68" s="532"/>
      <c r="O68" s="532"/>
      <c r="Q68" s="545"/>
      <c r="R68" s="545"/>
      <c r="S68" s="533"/>
      <c r="T68" s="119">
        <v>1</v>
      </c>
      <c r="U68" s="538"/>
      <c r="V68" s="9"/>
      <c r="W68" s="34"/>
      <c r="Y68" s="532" t="s">
        <v>1738</v>
      </c>
      <c r="Z68" s="532"/>
      <c r="AA68" s="532"/>
      <c r="AB68" s="532"/>
      <c r="AC68" s="532"/>
      <c r="AD68" s="532"/>
      <c r="AE68" s="532"/>
      <c r="AF68" s="532"/>
      <c r="AG68" s="532"/>
      <c r="AH68" s="532"/>
      <c r="AI68" s="532"/>
      <c r="AJ68" s="532"/>
      <c r="AK68" s="532"/>
      <c r="AL68" s="532"/>
      <c r="AN68" s="119"/>
      <c r="AO68" s="119">
        <v>5</v>
      </c>
      <c r="AP68" s="527"/>
      <c r="AQ68" s="527"/>
      <c r="AR68" s="527"/>
    </row>
    <row r="69" spans="1:44" ht="11.1" customHeight="1" x14ac:dyDescent="0.2">
      <c r="A69" s="534"/>
      <c r="B69" s="9"/>
      <c r="C69" s="532" t="s">
        <v>1739</v>
      </c>
      <c r="D69" s="532"/>
      <c r="E69" s="532"/>
      <c r="F69" s="532"/>
      <c r="G69" s="532"/>
      <c r="H69" s="532"/>
      <c r="I69" s="532"/>
      <c r="J69" s="532"/>
      <c r="K69" s="532"/>
      <c r="L69" s="532"/>
      <c r="M69" s="532"/>
      <c r="N69" s="532"/>
      <c r="O69" s="532"/>
      <c r="Q69" s="545"/>
      <c r="R69" s="545"/>
      <c r="S69" s="533"/>
      <c r="T69" s="119">
        <v>2</v>
      </c>
      <c r="U69" s="538"/>
      <c r="V69" s="9"/>
      <c r="W69" s="34"/>
      <c r="Y69" s="532" t="s">
        <v>1740</v>
      </c>
      <c r="Z69" s="532"/>
      <c r="AA69" s="532"/>
      <c r="AB69" s="532"/>
      <c r="AC69" s="532"/>
      <c r="AD69" s="532"/>
      <c r="AE69" s="532"/>
      <c r="AF69" s="532"/>
      <c r="AG69" s="532"/>
      <c r="AH69" s="532"/>
      <c r="AI69" s="532"/>
      <c r="AJ69" s="532"/>
      <c r="AK69" s="532"/>
      <c r="AL69" s="532"/>
      <c r="AN69" s="119"/>
      <c r="AO69" s="119">
        <v>6</v>
      </c>
      <c r="AP69" s="527"/>
      <c r="AQ69" s="527"/>
      <c r="AR69" s="527"/>
    </row>
    <row r="70" spans="1:44" ht="11.1" customHeight="1" x14ac:dyDescent="0.2">
      <c r="A70" s="534"/>
      <c r="B70" s="9"/>
      <c r="C70" s="532" t="s">
        <v>1741</v>
      </c>
      <c r="D70" s="532"/>
      <c r="E70" s="532"/>
      <c r="F70" s="532"/>
      <c r="G70" s="532"/>
      <c r="H70" s="532"/>
      <c r="I70" s="532"/>
      <c r="J70" s="532"/>
      <c r="K70" s="532"/>
      <c r="L70" s="532"/>
      <c r="M70" s="532"/>
      <c r="N70" s="532"/>
      <c r="O70" s="532"/>
      <c r="Q70" s="545"/>
      <c r="R70" s="545"/>
      <c r="S70" s="533"/>
      <c r="T70" s="119">
        <v>3</v>
      </c>
      <c r="U70" s="530"/>
      <c r="V70" s="9"/>
      <c r="W70" s="34"/>
      <c r="Y70" s="532"/>
      <c r="Z70" s="532"/>
      <c r="AA70" s="532"/>
      <c r="AB70" s="532"/>
      <c r="AC70" s="532"/>
      <c r="AD70" s="532"/>
      <c r="AE70" s="532"/>
      <c r="AF70" s="532"/>
      <c r="AG70" s="532"/>
      <c r="AH70" s="532"/>
      <c r="AI70" s="532"/>
      <c r="AJ70" s="532"/>
      <c r="AK70" s="532"/>
      <c r="AL70" s="532"/>
      <c r="AP70" s="527"/>
      <c r="AQ70" s="525"/>
    </row>
    <row r="71" spans="1:44" ht="11.1" customHeight="1" x14ac:dyDescent="0.2">
      <c r="A71" s="56"/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  <c r="R71" s="56"/>
      <c r="S71" s="56"/>
      <c r="T71" s="552"/>
      <c r="U71" s="553"/>
      <c r="V71" s="56"/>
      <c r="W71" s="56"/>
      <c r="X71" s="56"/>
      <c r="Y71" s="56"/>
      <c r="Z71" s="56"/>
      <c r="AA71" s="56"/>
      <c r="AB71" s="56"/>
      <c r="AC71" s="56"/>
      <c r="AD71" s="56"/>
      <c r="AE71" s="56"/>
      <c r="AF71" s="56"/>
      <c r="AG71" s="56"/>
      <c r="AH71" s="56"/>
      <c r="AI71" s="56"/>
      <c r="AJ71" s="56"/>
      <c r="AK71" s="56"/>
      <c r="AL71" s="56"/>
      <c r="AM71" s="56"/>
      <c r="AN71" s="56"/>
      <c r="AO71" s="552"/>
      <c r="AP71" s="552"/>
      <c r="AQ71" s="527"/>
    </row>
    <row r="72" spans="1:44" ht="11.1" customHeight="1" x14ac:dyDescent="0.2">
      <c r="A72" s="45" t="s">
        <v>1742</v>
      </c>
      <c r="B72" s="45"/>
      <c r="C72" s="45"/>
      <c r="D72" s="45"/>
      <c r="E72" s="45"/>
      <c r="F72" s="45"/>
      <c r="G72" s="45"/>
      <c r="H72" s="45"/>
      <c r="I72" s="45"/>
      <c r="J72" s="45"/>
      <c r="K72" s="45"/>
      <c r="L72" s="45"/>
      <c r="M72" s="45"/>
      <c r="N72" s="45"/>
      <c r="O72" s="45"/>
      <c r="P72" s="45"/>
      <c r="Q72" s="45"/>
      <c r="R72" s="45"/>
      <c r="S72" s="45"/>
      <c r="T72" s="525"/>
      <c r="U72" s="525"/>
      <c r="V72" s="45"/>
      <c r="W72" s="45"/>
      <c r="X72" s="45"/>
      <c r="Y72" s="45"/>
      <c r="Z72" s="45"/>
      <c r="AA72" s="45"/>
      <c r="AB72" s="45"/>
      <c r="AC72" s="45"/>
      <c r="AD72" s="45"/>
      <c r="AE72" s="45"/>
      <c r="AF72" s="45"/>
      <c r="AG72" s="45"/>
      <c r="AH72" s="45"/>
      <c r="AI72" s="45"/>
      <c r="AJ72" s="45"/>
      <c r="AK72" s="45"/>
      <c r="AL72" s="45"/>
      <c r="AM72" s="45"/>
      <c r="AN72" s="45"/>
      <c r="AO72" s="525"/>
      <c r="AP72" s="525"/>
      <c r="AQ72" s="527"/>
    </row>
    <row r="73" spans="1:44" ht="11.1" customHeight="1" x14ac:dyDescent="0.2">
      <c r="A73" s="45" t="s">
        <v>1743</v>
      </c>
      <c r="B73" s="45"/>
      <c r="C73" s="45"/>
      <c r="D73" s="45"/>
      <c r="E73" s="45"/>
      <c r="F73" s="45"/>
      <c r="G73" s="45"/>
      <c r="H73" s="45"/>
      <c r="I73" s="45"/>
      <c r="J73" s="45"/>
      <c r="K73" s="45"/>
      <c r="L73" s="45"/>
      <c r="M73" s="45"/>
      <c r="N73" s="45"/>
      <c r="O73" s="45"/>
      <c r="P73" s="45"/>
      <c r="Q73" s="45"/>
      <c r="R73" s="45"/>
      <c r="S73" s="45"/>
      <c r="T73" s="525"/>
      <c r="U73" s="525"/>
      <c r="V73" s="45"/>
      <c r="W73" s="45"/>
      <c r="X73" s="45"/>
      <c r="Y73" s="45"/>
      <c r="Z73" s="45"/>
      <c r="AA73" s="45"/>
      <c r="AB73" s="45"/>
      <c r="AC73" s="45"/>
      <c r="AD73" s="45"/>
      <c r="AE73" s="45"/>
      <c r="AF73" s="45"/>
      <c r="AG73" s="45"/>
      <c r="AH73" s="45"/>
      <c r="AI73" s="45"/>
      <c r="AJ73" s="45"/>
      <c r="AK73" s="45"/>
      <c r="AL73" s="45"/>
      <c r="AM73" s="45"/>
      <c r="AN73" s="45"/>
      <c r="AO73" s="525"/>
      <c r="AP73" s="525"/>
      <c r="AQ73" s="527"/>
    </row>
    <row r="74" spans="1:44" ht="11.1" customHeight="1" x14ac:dyDescent="0.2">
      <c r="A74" s="45" t="s">
        <v>1744</v>
      </c>
      <c r="B74" s="45"/>
      <c r="C74" s="45"/>
      <c r="D74" s="45"/>
      <c r="E74" s="45"/>
      <c r="F74" s="45"/>
      <c r="G74" s="45"/>
      <c r="H74" s="45"/>
      <c r="I74" s="45"/>
      <c r="J74" s="45"/>
      <c r="K74" s="45"/>
      <c r="L74" s="45"/>
      <c r="M74" s="45"/>
      <c r="N74" s="45"/>
      <c r="O74" s="45"/>
      <c r="P74" s="45"/>
      <c r="Q74" s="45"/>
      <c r="R74" s="45"/>
      <c r="S74" s="45"/>
      <c r="T74" s="525"/>
      <c r="U74" s="525"/>
      <c r="V74" s="45"/>
      <c r="W74" s="45"/>
      <c r="X74" s="45"/>
      <c r="Y74" s="45"/>
      <c r="Z74" s="45"/>
      <c r="AA74" s="45"/>
      <c r="AB74" s="45"/>
      <c r="AC74" s="45"/>
      <c r="AD74" s="45"/>
      <c r="AE74" s="45"/>
      <c r="AF74" s="45"/>
      <c r="AG74" s="45"/>
      <c r="AH74" s="45"/>
      <c r="AI74" s="45"/>
      <c r="AJ74" s="45"/>
      <c r="AK74" s="45"/>
      <c r="AL74" s="45"/>
      <c r="AM74" s="45"/>
      <c r="AN74" s="45"/>
      <c r="AO74" s="525"/>
      <c r="AP74" s="525"/>
      <c r="AQ74" s="527"/>
    </row>
    <row r="75" spans="1:44" ht="11.1" customHeight="1" x14ac:dyDescent="0.2">
      <c r="A75" s="45" t="s">
        <v>1745</v>
      </c>
      <c r="B75" s="45"/>
      <c r="C75" s="45"/>
      <c r="D75" s="45"/>
      <c r="E75" s="45"/>
      <c r="F75" s="45"/>
      <c r="G75" s="45"/>
      <c r="H75" s="45"/>
      <c r="I75" s="45"/>
      <c r="J75" s="45"/>
      <c r="K75" s="45"/>
      <c r="L75" s="45"/>
      <c r="M75" s="45"/>
      <c r="N75" s="45"/>
      <c r="O75" s="45"/>
      <c r="P75" s="45"/>
      <c r="Q75" s="45"/>
      <c r="R75" s="45"/>
      <c r="S75" s="45"/>
      <c r="T75" s="525"/>
      <c r="U75" s="525"/>
      <c r="V75" s="45"/>
      <c r="W75" s="45"/>
      <c r="X75" s="45"/>
      <c r="Y75" s="45"/>
      <c r="Z75" s="45"/>
      <c r="AA75" s="45"/>
      <c r="AB75" s="45"/>
      <c r="AC75" s="45"/>
      <c r="AD75" s="45"/>
      <c r="AE75" s="45"/>
      <c r="AF75" s="45"/>
      <c r="AG75" s="45"/>
      <c r="AH75" s="45"/>
      <c r="AI75" s="45"/>
      <c r="AJ75" s="45"/>
      <c r="AK75" s="45"/>
      <c r="AL75" s="45"/>
      <c r="AM75" s="45"/>
      <c r="AN75" s="45"/>
      <c r="AO75" s="525"/>
      <c r="AP75" s="525"/>
      <c r="AQ75" s="9"/>
    </row>
    <row r="76" spans="1:44" ht="9.75" customHeight="1" x14ac:dyDescent="0.2">
      <c r="A76" s="554" t="s">
        <v>1746</v>
      </c>
      <c r="B76" s="34"/>
      <c r="C76" s="34"/>
      <c r="D76" s="34"/>
      <c r="E76" s="34"/>
      <c r="F76" s="34"/>
      <c r="G76" s="34"/>
      <c r="H76" s="34"/>
      <c r="I76" s="34"/>
      <c r="J76" s="34"/>
      <c r="K76" s="34"/>
      <c r="L76" s="34"/>
      <c r="M76" s="34"/>
      <c r="N76" s="34"/>
      <c r="O76" s="34"/>
      <c r="P76" s="34"/>
      <c r="Q76" s="34"/>
      <c r="R76" s="34"/>
      <c r="S76" s="34"/>
      <c r="T76" s="527"/>
      <c r="U76" s="525"/>
      <c r="V76" s="34"/>
      <c r="W76" s="34"/>
      <c r="X76" s="34"/>
      <c r="Y76" s="34"/>
      <c r="Z76" s="34"/>
      <c r="AA76" s="34"/>
      <c r="AB76" s="34"/>
      <c r="AC76" s="34"/>
      <c r="AD76" s="34"/>
      <c r="AE76" s="34"/>
      <c r="AF76" s="34"/>
      <c r="AG76" s="34"/>
      <c r="AH76" s="34"/>
      <c r="AI76" s="34"/>
      <c r="AJ76" s="34"/>
      <c r="AK76" s="34"/>
      <c r="AL76" s="34"/>
      <c r="AM76" s="34"/>
      <c r="AN76" s="34"/>
      <c r="AO76" s="527"/>
      <c r="AP76" s="527"/>
    </row>
    <row r="77" spans="1:44" ht="9.75" customHeight="1" x14ac:dyDescent="0.2">
      <c r="A77" s="18" t="s">
        <v>2379</v>
      </c>
    </row>
    <row r="78" spans="1:44" x14ac:dyDescent="0.2">
      <c r="A78" s="121"/>
      <c r="B78" s="121"/>
      <c r="C78" s="121"/>
      <c r="D78" s="121"/>
      <c r="E78" s="121"/>
      <c r="F78" s="121"/>
      <c r="G78" s="121"/>
      <c r="H78" s="121"/>
      <c r="I78" s="121"/>
      <c r="J78" s="121"/>
      <c r="K78" s="121"/>
      <c r="L78" s="121"/>
      <c r="M78" s="121"/>
      <c r="N78" s="121"/>
      <c r="O78" s="121"/>
      <c r="P78" s="121"/>
      <c r="Q78" s="121"/>
      <c r="R78" s="121"/>
      <c r="S78" s="121"/>
      <c r="T78" s="555"/>
      <c r="U78" s="556"/>
      <c r="V78" s="121"/>
      <c r="W78" s="121"/>
      <c r="X78" s="121"/>
      <c r="Y78" s="121"/>
      <c r="Z78" s="121"/>
      <c r="AA78" s="121"/>
      <c r="AB78" s="121"/>
      <c r="AC78" s="121"/>
      <c r="AD78" s="121"/>
      <c r="AE78" s="121"/>
      <c r="AF78" s="121"/>
      <c r="AG78" s="121"/>
      <c r="AH78" s="121"/>
      <c r="AI78" s="121"/>
      <c r="AJ78" s="121"/>
      <c r="AK78" s="121"/>
      <c r="AL78" s="121"/>
      <c r="AM78" s="121"/>
      <c r="AN78" s="121"/>
      <c r="AO78" s="555"/>
      <c r="AP78" s="555"/>
    </row>
    <row r="79" spans="1:44" x14ac:dyDescent="0.2">
      <c r="A79" s="18" t="s">
        <v>1747</v>
      </c>
      <c r="B79" s="18"/>
      <c r="C79" s="531">
        <v>11</v>
      </c>
      <c r="D79" s="18" t="s">
        <v>1730</v>
      </c>
      <c r="E79" s="18"/>
      <c r="F79" s="18"/>
      <c r="G79" s="18"/>
      <c r="H79" s="18"/>
      <c r="I79" s="18"/>
      <c r="J79" s="18"/>
      <c r="K79" s="18"/>
      <c r="L79" s="18"/>
      <c r="M79" s="18"/>
      <c r="N79" s="18"/>
      <c r="O79" s="18"/>
      <c r="P79" s="18"/>
      <c r="Q79" s="18"/>
      <c r="R79" s="18"/>
      <c r="S79" s="18"/>
      <c r="T79" s="527"/>
      <c r="U79" s="530"/>
      <c r="V79" s="18"/>
      <c r="W79" s="118" t="s">
        <v>1748</v>
      </c>
      <c r="X79" s="18" t="s">
        <v>1749</v>
      </c>
      <c r="Y79" s="18"/>
      <c r="Z79" s="18"/>
      <c r="AA79" s="18"/>
      <c r="AB79" s="18"/>
      <c r="AC79" s="18"/>
      <c r="AD79" s="18"/>
      <c r="AE79" s="18"/>
      <c r="AF79" s="18"/>
      <c r="AG79" s="18"/>
      <c r="AH79" s="18"/>
      <c r="AI79" s="18"/>
      <c r="AJ79" s="18"/>
      <c r="AK79" s="18"/>
      <c r="AL79" s="18"/>
      <c r="AM79" s="18"/>
      <c r="AN79" s="18"/>
      <c r="AO79" s="527"/>
      <c r="AP79" s="525"/>
    </row>
    <row r="80" spans="1:44" x14ac:dyDescent="0.2">
      <c r="A80" s="18"/>
      <c r="B80" s="18"/>
      <c r="C80" s="18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18"/>
      <c r="S80" s="18"/>
      <c r="T80" s="527"/>
      <c r="U80" s="530"/>
      <c r="V80" s="9"/>
      <c r="W80" s="34"/>
      <c r="X80" s="532" t="s">
        <v>1750</v>
      </c>
      <c r="Y80" s="557"/>
      <c r="Z80" s="34"/>
      <c r="AA80" s="34"/>
      <c r="AB80" s="34"/>
      <c r="AC80" s="34"/>
      <c r="AD80" s="34"/>
      <c r="AE80" s="34"/>
      <c r="AF80" s="34"/>
      <c r="AG80" s="34"/>
      <c r="AH80" s="34"/>
      <c r="AI80" s="34"/>
      <c r="AJ80" s="34"/>
      <c r="AK80" s="532"/>
      <c r="AL80" s="464"/>
      <c r="AM80" s="57"/>
      <c r="AN80" s="18"/>
      <c r="AO80" s="523"/>
      <c r="AP80" s="525"/>
    </row>
    <row r="81" spans="1:42" x14ac:dyDescent="0.2">
      <c r="A81" s="9"/>
      <c r="B81" s="18" t="s">
        <v>1747</v>
      </c>
      <c r="C81" s="18"/>
      <c r="D81" s="949" t="s">
        <v>1731</v>
      </c>
      <c r="E81" s="950"/>
      <c r="F81" s="950"/>
      <c r="G81" s="950"/>
      <c r="H81" s="950"/>
      <c r="I81" s="950"/>
      <c r="J81" s="950"/>
      <c r="K81" s="950"/>
      <c r="L81" s="950"/>
      <c r="M81" s="950"/>
      <c r="N81" s="950"/>
      <c r="O81" s="950"/>
      <c r="P81" s="950"/>
      <c r="Q81" s="951"/>
      <c r="R81" s="18"/>
      <c r="S81" s="18"/>
      <c r="T81" s="527"/>
      <c r="U81" s="530"/>
      <c r="V81" s="18"/>
      <c r="W81" s="18"/>
      <c r="X81" s="18"/>
      <c r="Y81" s="18"/>
      <c r="Z81" s="18"/>
      <c r="AA81" s="18"/>
      <c r="AB81" s="18"/>
      <c r="AC81" s="18"/>
      <c r="AD81" s="18"/>
      <c r="AE81" s="18"/>
      <c r="AF81" s="18"/>
      <c r="AG81" s="18"/>
      <c r="AH81" s="18"/>
      <c r="AI81" s="18"/>
      <c r="AJ81" s="18"/>
      <c r="AK81" s="18"/>
      <c r="AL81" s="464"/>
      <c r="AM81" s="18"/>
      <c r="AN81" s="18"/>
      <c r="AO81" s="18"/>
      <c r="AP81" s="525"/>
    </row>
    <row r="82" spans="1:42" x14ac:dyDescent="0.2">
      <c r="A82" s="18"/>
      <c r="B82" s="18"/>
      <c r="C82" s="18"/>
      <c r="D82" s="18"/>
      <c r="E82" s="18"/>
      <c r="F82" s="18"/>
      <c r="G82" s="18"/>
      <c r="H82" s="18"/>
      <c r="I82" s="18"/>
      <c r="J82" s="18"/>
      <c r="K82" s="18"/>
      <c r="L82" s="18"/>
      <c r="M82" s="18"/>
      <c r="N82" s="18"/>
      <c r="O82" s="18"/>
      <c r="P82" s="18"/>
      <c r="Q82" s="18"/>
      <c r="R82" s="18"/>
      <c r="S82" s="18"/>
      <c r="T82" s="527"/>
      <c r="U82" s="530"/>
      <c r="V82" s="9"/>
      <c r="W82" s="118" t="s">
        <v>1700</v>
      </c>
      <c r="X82" s="18" t="s">
        <v>1751</v>
      </c>
      <c r="Y82" s="18"/>
      <c r="Z82" s="18"/>
      <c r="AA82" s="18"/>
      <c r="AB82" s="18"/>
      <c r="AC82" s="18"/>
      <c r="AD82" s="18"/>
      <c r="AE82" s="18"/>
      <c r="AF82" s="18"/>
      <c r="AG82" s="18"/>
      <c r="AH82" s="18"/>
      <c r="AI82" s="18"/>
      <c r="AJ82" s="18"/>
      <c r="AK82" s="18"/>
      <c r="AL82" s="464"/>
      <c r="AM82" s="18"/>
      <c r="AN82" s="18"/>
      <c r="AO82" s="18"/>
      <c r="AP82" s="525"/>
    </row>
    <row r="83" spans="1:42" x14ac:dyDescent="0.2">
      <c r="A83" s="18"/>
      <c r="B83" s="118" t="s">
        <v>1748</v>
      </c>
      <c r="C83" s="18" t="s">
        <v>1752</v>
      </c>
      <c r="D83" s="18"/>
      <c r="E83" s="18"/>
      <c r="F83" s="18"/>
      <c r="G83" s="18"/>
      <c r="H83" s="18"/>
      <c r="I83" s="18"/>
      <c r="J83" s="18"/>
      <c r="K83" s="18"/>
      <c r="L83" s="18"/>
      <c r="M83" s="18"/>
      <c r="N83" s="18"/>
      <c r="O83" s="18"/>
      <c r="P83" s="18"/>
      <c r="Q83" s="464"/>
      <c r="R83" s="18"/>
      <c r="S83" s="18"/>
      <c r="T83" s="18"/>
      <c r="U83" s="530"/>
      <c r="V83" s="9"/>
      <c r="W83" s="18"/>
      <c r="X83" s="464"/>
      <c r="Y83" s="110" t="s">
        <v>1753</v>
      </c>
      <c r="Z83" s="18" t="s">
        <v>1754</v>
      </c>
      <c r="AA83" s="18"/>
      <c r="AB83" s="18"/>
      <c r="AC83" s="18"/>
      <c r="AD83" s="18"/>
      <c r="AE83" s="18"/>
      <c r="AF83" s="18"/>
      <c r="AG83" s="18"/>
      <c r="AH83" s="18"/>
      <c r="AI83" s="18"/>
      <c r="AJ83" s="18"/>
      <c r="AK83" s="18"/>
      <c r="AL83" s="464"/>
      <c r="AM83" s="18"/>
      <c r="AN83" s="18"/>
      <c r="AO83" s="18"/>
      <c r="AP83" s="525"/>
    </row>
    <row r="84" spans="1:42" x14ac:dyDescent="0.2">
      <c r="A84" s="9"/>
      <c r="B84" s="34"/>
      <c r="C84" s="532" t="s">
        <v>1750</v>
      </c>
      <c r="D84" s="34"/>
      <c r="E84" s="34"/>
      <c r="F84" s="34"/>
      <c r="G84" s="34"/>
      <c r="H84" s="34"/>
      <c r="I84" s="34"/>
      <c r="J84" s="34"/>
      <c r="K84" s="34"/>
      <c r="L84" s="34"/>
      <c r="M84" s="34"/>
      <c r="N84" s="34"/>
      <c r="O84" s="532"/>
      <c r="P84" s="34"/>
      <c r="Q84" s="464"/>
      <c r="R84" s="57"/>
      <c r="S84" s="18"/>
      <c r="T84" s="523"/>
      <c r="U84" s="530"/>
      <c r="V84" s="9"/>
      <c r="W84" s="34"/>
      <c r="X84" s="464"/>
      <c r="Y84" s="110"/>
      <c r="Z84" s="532" t="s">
        <v>1755</v>
      </c>
      <c r="AA84" s="34"/>
      <c r="AB84" s="34"/>
      <c r="AC84" s="34"/>
      <c r="AD84" s="34"/>
      <c r="AE84" s="34"/>
      <c r="AF84" s="34"/>
      <c r="AG84" s="34"/>
      <c r="AH84" s="34"/>
      <c r="AI84" s="34"/>
      <c r="AJ84" s="34"/>
      <c r="AK84" s="34"/>
      <c r="AL84" s="464"/>
      <c r="AM84" s="57"/>
      <c r="AN84" s="119"/>
      <c r="AO84" s="119">
        <v>1</v>
      </c>
      <c r="AP84" s="525"/>
    </row>
    <row r="85" spans="1:42" x14ac:dyDescent="0.2">
      <c r="A85" s="18"/>
      <c r="B85" s="18"/>
      <c r="C85" s="18"/>
      <c r="D85" s="18"/>
      <c r="E85" s="18"/>
      <c r="F85" s="18"/>
      <c r="G85" s="18"/>
      <c r="H85" s="18"/>
      <c r="I85" s="18"/>
      <c r="J85" s="18"/>
      <c r="K85" s="18"/>
      <c r="L85" s="18"/>
      <c r="M85" s="18"/>
      <c r="N85" s="18"/>
      <c r="O85" s="18"/>
      <c r="P85" s="18"/>
      <c r="Q85" s="464"/>
      <c r="R85" s="18"/>
      <c r="S85" s="18"/>
      <c r="T85" s="18"/>
      <c r="U85" s="530"/>
      <c r="V85" s="9"/>
      <c r="W85" s="34"/>
      <c r="X85" s="464"/>
      <c r="Y85" s="110"/>
      <c r="Z85" s="532" t="s">
        <v>1756</v>
      </c>
      <c r="AA85" s="34"/>
      <c r="AB85" s="34"/>
      <c r="AC85" s="34"/>
      <c r="AD85" s="34"/>
      <c r="AE85" s="34"/>
      <c r="AF85" s="34"/>
      <c r="AG85" s="34"/>
      <c r="AH85" s="34"/>
      <c r="AI85" s="34"/>
      <c r="AJ85" s="34"/>
      <c r="AK85" s="34"/>
      <c r="AL85" s="464"/>
      <c r="AM85" s="57"/>
      <c r="AN85" s="119"/>
      <c r="AO85" s="119">
        <v>2</v>
      </c>
      <c r="AP85" s="525"/>
    </row>
    <row r="86" spans="1:42" x14ac:dyDescent="0.2">
      <c r="A86" s="9"/>
      <c r="B86" s="118" t="s">
        <v>1700</v>
      </c>
      <c r="C86" s="18" t="s">
        <v>1757</v>
      </c>
      <c r="D86" s="18"/>
      <c r="E86" s="18"/>
      <c r="F86" s="18"/>
      <c r="G86" s="18"/>
      <c r="H86" s="18"/>
      <c r="I86" s="18"/>
      <c r="J86" s="18"/>
      <c r="K86" s="18"/>
      <c r="L86" s="18"/>
      <c r="M86" s="18"/>
      <c r="N86" s="18"/>
      <c r="O86" s="18"/>
      <c r="P86" s="18"/>
      <c r="Q86" s="464"/>
      <c r="R86" s="18"/>
      <c r="S86" s="18"/>
      <c r="T86" s="18"/>
      <c r="U86" s="530"/>
      <c r="V86" s="9"/>
      <c r="W86" s="34"/>
      <c r="X86" s="464"/>
      <c r="Y86" s="110"/>
      <c r="Z86" s="532" t="s">
        <v>1758</v>
      </c>
      <c r="AA86" s="34"/>
      <c r="AB86" s="34"/>
      <c r="AC86" s="34"/>
      <c r="AD86" s="34"/>
      <c r="AE86" s="34"/>
      <c r="AF86" s="34"/>
      <c r="AG86" s="34"/>
      <c r="AH86" s="34"/>
      <c r="AI86" s="34"/>
      <c r="AJ86" s="34"/>
      <c r="AK86" s="34"/>
      <c r="AL86" s="464"/>
      <c r="AM86" s="57"/>
      <c r="AN86" s="119"/>
      <c r="AO86" s="119">
        <v>3</v>
      </c>
      <c r="AP86" s="525"/>
    </row>
    <row r="87" spans="1:42" x14ac:dyDescent="0.2">
      <c r="A87" s="9"/>
      <c r="B87" s="18"/>
      <c r="C87" s="464"/>
      <c r="D87" s="110" t="s">
        <v>1753</v>
      </c>
      <c r="E87" s="18" t="s">
        <v>1754</v>
      </c>
      <c r="F87" s="18"/>
      <c r="G87" s="18"/>
      <c r="H87" s="18"/>
      <c r="I87" s="18"/>
      <c r="J87" s="18"/>
      <c r="K87" s="18"/>
      <c r="L87" s="18"/>
      <c r="M87" s="18"/>
      <c r="N87" s="18"/>
      <c r="O87" s="18"/>
      <c r="P87" s="18"/>
      <c r="Q87" s="464"/>
      <c r="R87" s="18"/>
      <c r="S87" s="18"/>
      <c r="T87" s="18"/>
      <c r="U87" s="530"/>
      <c r="V87" s="9"/>
      <c r="W87" s="18"/>
      <c r="X87" s="110"/>
      <c r="Y87" s="18"/>
      <c r="Z87" s="18"/>
      <c r="AA87" s="18"/>
      <c r="AB87" s="18"/>
      <c r="AC87" s="18"/>
      <c r="AD87" s="18"/>
      <c r="AE87" s="18"/>
      <c r="AF87" s="18"/>
      <c r="AG87" s="18"/>
      <c r="AH87" s="18"/>
      <c r="AI87" s="18"/>
      <c r="AJ87" s="18"/>
      <c r="AK87" s="18"/>
      <c r="AL87" s="464"/>
      <c r="AM87" s="18"/>
      <c r="AN87" s="18"/>
      <c r="AO87" s="18"/>
      <c r="AP87" s="525"/>
    </row>
    <row r="88" spans="1:42" x14ac:dyDescent="0.2">
      <c r="A88" s="9"/>
      <c r="B88" s="34"/>
      <c r="C88" s="110"/>
      <c r="D88" s="464"/>
      <c r="E88" s="532" t="s">
        <v>1755</v>
      </c>
      <c r="F88" s="34"/>
      <c r="G88" s="34"/>
      <c r="H88" s="34"/>
      <c r="I88" s="34"/>
      <c r="J88" s="34"/>
      <c r="K88" s="34"/>
      <c r="L88" s="34"/>
      <c r="M88" s="34"/>
      <c r="N88" s="34"/>
      <c r="O88" s="34"/>
      <c r="P88" s="34"/>
      <c r="Q88" s="464"/>
      <c r="R88" s="57"/>
      <c r="S88" s="119"/>
      <c r="T88" s="119">
        <v>1</v>
      </c>
      <c r="U88" s="530"/>
      <c r="V88" s="9"/>
      <c r="W88" s="18"/>
      <c r="X88" s="464"/>
      <c r="Y88" s="110" t="s">
        <v>1759</v>
      </c>
      <c r="Z88" s="18" t="s">
        <v>1760</v>
      </c>
      <c r="AA88" s="18"/>
      <c r="AB88" s="18"/>
      <c r="AC88" s="18"/>
      <c r="AD88" s="18"/>
      <c r="AE88" s="18"/>
      <c r="AF88" s="18"/>
      <c r="AG88" s="18"/>
      <c r="AH88" s="18"/>
      <c r="AI88" s="18"/>
      <c r="AJ88" s="18"/>
      <c r="AK88" s="18"/>
      <c r="AL88" s="464"/>
      <c r="AM88" s="18"/>
      <c r="AN88" s="18"/>
      <c r="AO88" s="18"/>
      <c r="AP88" s="525"/>
    </row>
    <row r="89" spans="1:42" x14ac:dyDescent="0.2">
      <c r="A89" s="9"/>
      <c r="B89" s="34"/>
      <c r="C89" s="110"/>
      <c r="D89" s="464"/>
      <c r="E89" s="532" t="s">
        <v>1756</v>
      </c>
      <c r="F89" s="34"/>
      <c r="G89" s="34"/>
      <c r="H89" s="34"/>
      <c r="I89" s="34"/>
      <c r="J89" s="34"/>
      <c r="K89" s="34"/>
      <c r="L89" s="34"/>
      <c r="M89" s="34"/>
      <c r="N89" s="34"/>
      <c r="O89" s="34"/>
      <c r="P89" s="34"/>
      <c r="Q89" s="464"/>
      <c r="R89" s="57"/>
      <c r="S89" s="119"/>
      <c r="T89" s="119">
        <v>2</v>
      </c>
      <c r="U89" s="530"/>
      <c r="V89" s="9"/>
      <c r="W89" s="34"/>
      <c r="X89" s="464"/>
      <c r="Y89" s="34"/>
      <c r="Z89" s="532" t="s">
        <v>1755</v>
      </c>
      <c r="AA89" s="34"/>
      <c r="AB89" s="34"/>
      <c r="AC89" s="34"/>
      <c r="AD89" s="34"/>
      <c r="AE89" s="34"/>
      <c r="AF89" s="34"/>
      <c r="AG89" s="34"/>
      <c r="AH89" s="34"/>
      <c r="AI89" s="34"/>
      <c r="AJ89" s="34"/>
      <c r="AK89" s="34"/>
      <c r="AL89" s="464"/>
      <c r="AM89" s="57"/>
      <c r="AN89" s="119"/>
      <c r="AO89" s="119">
        <v>4</v>
      </c>
      <c r="AP89" s="510"/>
    </row>
    <row r="90" spans="1:42" x14ac:dyDescent="0.2">
      <c r="A90" s="9"/>
      <c r="B90" s="34"/>
      <c r="C90" s="110"/>
      <c r="D90" s="464"/>
      <c r="E90" s="532" t="s">
        <v>1758</v>
      </c>
      <c r="F90" s="34"/>
      <c r="G90" s="34"/>
      <c r="H90" s="34"/>
      <c r="I90" s="34"/>
      <c r="J90" s="34"/>
      <c r="K90" s="34"/>
      <c r="L90" s="34"/>
      <c r="M90" s="34"/>
      <c r="N90" s="34"/>
      <c r="O90" s="34"/>
      <c r="P90" s="34"/>
      <c r="Q90" s="464"/>
      <c r="R90" s="57"/>
      <c r="S90" s="119"/>
      <c r="T90" s="119">
        <v>3</v>
      </c>
      <c r="U90" s="530"/>
      <c r="V90" s="9"/>
      <c r="W90" s="34"/>
      <c r="X90" s="464"/>
      <c r="Y90" s="34"/>
      <c r="Z90" s="532" t="s">
        <v>1758</v>
      </c>
      <c r="AA90" s="34"/>
      <c r="AB90" s="34"/>
      <c r="AC90" s="34"/>
      <c r="AD90" s="34"/>
      <c r="AE90" s="34"/>
      <c r="AF90" s="34"/>
      <c r="AG90" s="34"/>
      <c r="AH90" s="34"/>
      <c r="AI90" s="34"/>
      <c r="AJ90" s="34"/>
      <c r="AK90" s="34"/>
      <c r="AL90" s="464"/>
      <c r="AM90" s="57"/>
      <c r="AN90" s="119"/>
      <c r="AO90" s="119">
        <v>5</v>
      </c>
      <c r="AP90" s="525"/>
    </row>
    <row r="91" spans="1:42" x14ac:dyDescent="0.2">
      <c r="A91" s="9"/>
      <c r="B91" s="18"/>
      <c r="C91" s="110"/>
      <c r="D91" s="18"/>
      <c r="E91" s="18"/>
      <c r="F91" s="18"/>
      <c r="G91" s="18"/>
      <c r="H91" s="18"/>
      <c r="I91" s="18"/>
      <c r="J91" s="18"/>
      <c r="K91" s="18"/>
      <c r="L91" s="18"/>
      <c r="M91" s="18"/>
      <c r="N91" s="18"/>
      <c r="O91" s="18"/>
      <c r="P91" s="18"/>
      <c r="Q91" s="464"/>
      <c r="R91" s="18"/>
      <c r="S91" s="18"/>
      <c r="T91" s="18"/>
      <c r="U91" s="530"/>
      <c r="V91" s="18"/>
      <c r="W91" s="18"/>
      <c r="X91" s="18"/>
      <c r="Y91" s="18"/>
      <c r="Z91" s="45"/>
      <c r="AA91" s="45"/>
      <c r="AB91" s="45"/>
      <c r="AC91" s="45"/>
      <c r="AD91" s="45"/>
      <c r="AE91" s="45"/>
      <c r="AF91" s="45"/>
      <c r="AG91" s="45"/>
      <c r="AH91" s="45"/>
      <c r="AI91" s="45"/>
      <c r="AJ91" s="45"/>
      <c r="AK91" s="45"/>
      <c r="AL91" s="464"/>
      <c r="AM91" s="45"/>
      <c r="AN91" s="45"/>
      <c r="AO91" s="45"/>
      <c r="AP91" s="525"/>
    </row>
    <row r="92" spans="1:42" x14ac:dyDescent="0.2">
      <c r="A92" s="9"/>
      <c r="B92" s="18"/>
      <c r="C92" s="464"/>
      <c r="D92" s="110" t="s">
        <v>1759</v>
      </c>
      <c r="E92" s="18" t="s">
        <v>1760</v>
      </c>
      <c r="F92" s="18"/>
      <c r="G92" s="18"/>
      <c r="H92" s="18"/>
      <c r="I92" s="18"/>
      <c r="J92" s="18"/>
      <c r="K92" s="18"/>
      <c r="L92" s="18"/>
      <c r="M92" s="18"/>
      <c r="N92" s="18"/>
      <c r="O92" s="18"/>
      <c r="P92" s="18"/>
      <c r="Q92" s="464"/>
      <c r="R92" s="18"/>
      <c r="S92" s="18"/>
      <c r="T92" s="18"/>
      <c r="U92" s="530"/>
      <c r="V92" s="9"/>
      <c r="W92" s="118" t="s">
        <v>1761</v>
      </c>
      <c r="X92" s="18" t="s">
        <v>1762</v>
      </c>
      <c r="Y92" s="18"/>
      <c r="Z92" s="18"/>
      <c r="AA92" s="18"/>
      <c r="AB92" s="18"/>
      <c r="AC92" s="18"/>
      <c r="AD92" s="18"/>
      <c r="AE92" s="18"/>
      <c r="AF92" s="18"/>
      <c r="AG92" s="18"/>
      <c r="AH92" s="18"/>
      <c r="AI92" s="18"/>
      <c r="AJ92" s="18"/>
      <c r="AK92" s="18"/>
      <c r="AL92" s="464"/>
      <c r="AM92" s="18"/>
      <c r="AN92" s="18"/>
      <c r="AO92" s="18"/>
      <c r="AP92" s="525"/>
    </row>
    <row r="93" spans="1:42" x14ac:dyDescent="0.2">
      <c r="A93" s="9"/>
      <c r="B93" s="34"/>
      <c r="C93" s="34"/>
      <c r="D93" s="464"/>
      <c r="E93" s="532" t="s">
        <v>1755</v>
      </c>
      <c r="F93" s="34"/>
      <c r="G93" s="34"/>
      <c r="H93" s="34"/>
      <c r="I93" s="34"/>
      <c r="J93" s="34"/>
      <c r="K93" s="34"/>
      <c r="L93" s="34"/>
      <c r="M93" s="34"/>
      <c r="N93" s="34"/>
      <c r="O93" s="34"/>
      <c r="P93" s="34"/>
      <c r="Q93" s="464"/>
      <c r="R93" s="57"/>
      <c r="S93" s="119"/>
      <c r="T93" s="119">
        <v>4</v>
      </c>
      <c r="U93" s="530"/>
      <c r="V93" s="9"/>
      <c r="W93" s="118"/>
      <c r="X93" s="18"/>
      <c r="Y93" s="532" t="s">
        <v>1763</v>
      </c>
      <c r="Z93" s="34"/>
      <c r="AA93" s="34"/>
      <c r="AB93" s="34"/>
      <c r="AC93" s="34"/>
      <c r="AD93" s="34"/>
      <c r="AE93" s="34"/>
      <c r="AF93" s="34"/>
      <c r="AG93" s="34"/>
      <c r="AH93" s="34"/>
      <c r="AI93" s="34"/>
      <c r="AJ93" s="34"/>
      <c r="AK93" s="34"/>
      <c r="AL93" s="464"/>
      <c r="AM93" s="57"/>
      <c r="AN93" s="119"/>
      <c r="AO93" s="119">
        <v>1</v>
      </c>
      <c r="AP93" s="525"/>
    </row>
    <row r="94" spans="1:42" x14ac:dyDescent="0.2">
      <c r="A94" s="9"/>
      <c r="B94" s="34"/>
      <c r="C94" s="34"/>
      <c r="D94" s="464"/>
      <c r="E94" s="532" t="s">
        <v>1758</v>
      </c>
      <c r="F94" s="34"/>
      <c r="G94" s="34"/>
      <c r="H94" s="34"/>
      <c r="I94" s="34"/>
      <c r="J94" s="34"/>
      <c r="K94" s="34"/>
      <c r="L94" s="34"/>
      <c r="M94" s="34"/>
      <c r="N94" s="34"/>
      <c r="O94" s="34"/>
      <c r="P94" s="34"/>
      <c r="Q94" s="464"/>
      <c r="R94" s="57"/>
      <c r="S94" s="119"/>
      <c r="T94" s="119">
        <v>5</v>
      </c>
      <c r="U94" s="530"/>
      <c r="V94" s="9"/>
      <c r="W94" s="118"/>
      <c r="X94" s="18"/>
      <c r="Y94" s="532" t="s">
        <v>1764</v>
      </c>
      <c r="Z94" s="34"/>
      <c r="AA94" s="34"/>
      <c r="AB94" s="34"/>
      <c r="AC94" s="34"/>
      <c r="AD94" s="34"/>
      <c r="AE94" s="34"/>
      <c r="AF94" s="34"/>
      <c r="AG94" s="34"/>
      <c r="AH94" s="34"/>
      <c r="AI94" s="34"/>
      <c r="AJ94" s="34"/>
      <c r="AK94" s="34"/>
      <c r="AL94" s="464"/>
      <c r="AM94" s="57"/>
      <c r="AN94" s="119"/>
      <c r="AO94" s="119">
        <v>2</v>
      </c>
      <c r="AP94" s="525"/>
    </row>
    <row r="95" spans="1:42" x14ac:dyDescent="0.2">
      <c r="A95" s="18"/>
      <c r="B95" s="18"/>
      <c r="C95" s="18"/>
      <c r="D95" s="18"/>
      <c r="E95" s="18"/>
      <c r="F95" s="18"/>
      <c r="G95" s="18"/>
      <c r="H95" s="18"/>
      <c r="I95" s="18"/>
      <c r="J95" s="18"/>
      <c r="K95" s="18"/>
      <c r="L95" s="18"/>
      <c r="M95" s="18"/>
      <c r="N95" s="18"/>
      <c r="O95" s="18"/>
      <c r="P95" s="18"/>
      <c r="Q95" s="464"/>
      <c r="R95" s="18"/>
      <c r="S95" s="18"/>
      <c r="T95" s="18"/>
      <c r="U95" s="530"/>
      <c r="V95" s="9"/>
      <c r="W95" s="118"/>
      <c r="X95" s="18"/>
      <c r="Y95" s="532" t="s">
        <v>1765</v>
      </c>
      <c r="Z95" s="34"/>
      <c r="AA95" s="34"/>
      <c r="AB95" s="34"/>
      <c r="AC95" s="34"/>
      <c r="AD95" s="34"/>
      <c r="AE95" s="34"/>
      <c r="AF95" s="34"/>
      <c r="AG95" s="34"/>
      <c r="AH95" s="34"/>
      <c r="AI95" s="34"/>
      <c r="AJ95" s="34"/>
      <c r="AK95" s="34"/>
      <c r="AL95" s="464"/>
      <c r="AM95" s="57"/>
      <c r="AN95" s="119"/>
      <c r="AO95" s="119">
        <v>4</v>
      </c>
      <c r="AP95" s="525"/>
    </row>
    <row r="96" spans="1:42" x14ac:dyDescent="0.2">
      <c r="A96" s="9"/>
      <c r="B96" s="118" t="s">
        <v>1761</v>
      </c>
      <c r="C96" s="18" t="s">
        <v>1766</v>
      </c>
      <c r="D96" s="18"/>
      <c r="E96" s="18"/>
      <c r="F96" s="18"/>
      <c r="G96" s="18"/>
      <c r="H96" s="18"/>
      <c r="I96" s="18"/>
      <c r="J96" s="18"/>
      <c r="K96" s="18"/>
      <c r="L96" s="18"/>
      <c r="M96" s="18"/>
      <c r="N96" s="18"/>
      <c r="O96" s="18"/>
      <c r="P96" s="18"/>
      <c r="Q96" s="464"/>
      <c r="R96" s="18"/>
      <c r="S96" s="18"/>
      <c r="T96" s="18"/>
      <c r="U96" s="530"/>
      <c r="V96" s="9"/>
      <c r="W96" s="118"/>
      <c r="X96" s="18"/>
      <c r="Y96" s="18" t="s">
        <v>1767</v>
      </c>
      <c r="Z96" s="18"/>
      <c r="AA96" s="18"/>
      <c r="AB96" s="18"/>
      <c r="AC96" s="18"/>
      <c r="AD96" s="18"/>
      <c r="AE96" s="18"/>
      <c r="AF96" s="18"/>
      <c r="AG96" s="18"/>
      <c r="AH96" s="18"/>
      <c r="AI96" s="18"/>
      <c r="AJ96" s="18"/>
      <c r="AK96" s="18"/>
      <c r="AL96" s="464"/>
      <c r="AM96" s="57"/>
      <c r="AN96" s="656"/>
      <c r="AO96" s="656"/>
      <c r="AP96" s="525"/>
    </row>
    <row r="97" spans="1:42" x14ac:dyDescent="0.2">
      <c r="A97" s="9"/>
      <c r="B97" s="34"/>
      <c r="C97" s="464"/>
      <c r="D97" s="532" t="s">
        <v>1763</v>
      </c>
      <c r="E97" s="34"/>
      <c r="F97" s="34"/>
      <c r="G97" s="34"/>
      <c r="H97" s="34"/>
      <c r="I97" s="34"/>
      <c r="J97" s="34"/>
      <c r="K97" s="34"/>
      <c r="L97" s="34"/>
      <c r="M97" s="34"/>
      <c r="N97" s="34"/>
      <c r="O97" s="34"/>
      <c r="P97" s="34"/>
      <c r="Q97" s="464"/>
      <c r="R97" s="57"/>
      <c r="S97" s="119"/>
      <c r="T97" s="119">
        <v>1</v>
      </c>
      <c r="U97" s="558"/>
      <c r="V97" s="559"/>
      <c r="W97" s="559"/>
      <c r="X97" s="559"/>
      <c r="Y97" s="532" t="s">
        <v>1768</v>
      </c>
      <c r="Z97" s="34"/>
      <c r="AA97" s="34"/>
      <c r="AB97" s="34"/>
      <c r="AC97" s="34"/>
      <c r="AD97" s="34"/>
      <c r="AE97" s="34"/>
      <c r="AF97" s="34"/>
      <c r="AG97" s="34"/>
      <c r="AH97" s="34"/>
      <c r="AI97" s="34"/>
      <c r="AJ97" s="34"/>
      <c r="AK97" s="34"/>
      <c r="AL97" s="464"/>
      <c r="AM97" s="57"/>
      <c r="AN97" s="40"/>
      <c r="AO97" s="40">
        <v>5</v>
      </c>
      <c r="AP97" s="527"/>
    </row>
    <row r="98" spans="1:42" x14ac:dyDescent="0.2">
      <c r="A98" s="9"/>
      <c r="B98" s="34"/>
      <c r="C98" s="464"/>
      <c r="D98" s="532" t="s">
        <v>1764</v>
      </c>
      <c r="E98" s="34"/>
      <c r="F98" s="34"/>
      <c r="G98" s="34"/>
      <c r="H98" s="34"/>
      <c r="I98" s="34"/>
      <c r="J98" s="34"/>
      <c r="K98" s="34"/>
      <c r="L98" s="34"/>
      <c r="M98" s="34"/>
      <c r="N98" s="34"/>
      <c r="O98" s="34"/>
      <c r="P98" s="34"/>
      <c r="Q98" s="464"/>
      <c r="R98" s="57"/>
      <c r="S98" s="119"/>
      <c r="T98" s="119">
        <v>2</v>
      </c>
      <c r="U98" s="530"/>
      <c r="V98" s="9"/>
      <c r="W98" s="34"/>
      <c r="X98" s="532"/>
      <c r="Y98" s="532" t="s">
        <v>1769</v>
      </c>
      <c r="Z98" s="34"/>
      <c r="AA98" s="34"/>
      <c r="AB98" s="34"/>
      <c r="AC98" s="34"/>
      <c r="AD98" s="34"/>
      <c r="AE98" s="34"/>
      <c r="AF98" s="34"/>
      <c r="AG98" s="34"/>
      <c r="AH98" s="34"/>
      <c r="AI98" s="34"/>
      <c r="AJ98" s="34"/>
      <c r="AK98" s="34"/>
      <c r="AL98" s="464"/>
      <c r="AM98" s="57"/>
      <c r="AN98" s="119"/>
      <c r="AO98" s="119">
        <v>6</v>
      </c>
      <c r="AP98" s="527"/>
    </row>
    <row r="99" spans="1:42" x14ac:dyDescent="0.2">
      <c r="A99" s="9"/>
      <c r="B99" s="34"/>
      <c r="C99" s="464"/>
      <c r="D99" s="532" t="s">
        <v>1765</v>
      </c>
      <c r="E99" s="34"/>
      <c r="F99" s="34"/>
      <c r="G99" s="34"/>
      <c r="H99" s="34"/>
      <c r="I99" s="34"/>
      <c r="J99" s="34"/>
      <c r="K99" s="34"/>
      <c r="L99" s="34"/>
      <c r="M99" s="34"/>
      <c r="N99" s="34"/>
      <c r="O99" s="34"/>
      <c r="P99" s="34"/>
      <c r="Q99" s="464"/>
      <c r="R99" s="57"/>
      <c r="S99" s="119"/>
      <c r="T99" s="119">
        <v>4</v>
      </c>
      <c r="U99" s="530"/>
      <c r="V99" s="9"/>
      <c r="W99" s="34"/>
      <c r="X99" s="532"/>
      <c r="Y99" s="18" t="s">
        <v>1767</v>
      </c>
      <c r="Z99" s="18"/>
      <c r="AA99" s="18"/>
      <c r="AB99" s="18"/>
      <c r="AC99" s="18"/>
      <c r="AD99" s="18"/>
      <c r="AE99" s="18"/>
      <c r="AF99" s="18"/>
      <c r="AG99" s="18"/>
      <c r="AH99" s="18"/>
      <c r="AI99" s="18"/>
      <c r="AJ99" s="18"/>
      <c r="AK99" s="18"/>
      <c r="AL99" s="464"/>
      <c r="AM99" s="57"/>
      <c r="AN99" s="656"/>
      <c r="AO99" s="656"/>
      <c r="AP99" s="527"/>
    </row>
    <row r="100" spans="1:42" x14ac:dyDescent="0.2">
      <c r="A100" s="9"/>
      <c r="B100" s="34"/>
      <c r="C100" s="464"/>
      <c r="D100" s="18" t="s">
        <v>1767</v>
      </c>
      <c r="E100" s="18"/>
      <c r="F100" s="18"/>
      <c r="G100" s="18"/>
      <c r="H100" s="18"/>
      <c r="I100" s="18"/>
      <c r="J100" s="18"/>
      <c r="K100" s="18"/>
      <c r="L100" s="18"/>
      <c r="M100" s="18"/>
      <c r="N100" s="18"/>
      <c r="O100" s="18"/>
      <c r="P100" s="18"/>
      <c r="Q100" s="464"/>
      <c r="R100" s="464"/>
      <c r="S100" s="464"/>
      <c r="T100" s="464"/>
      <c r="U100" s="560"/>
      <c r="V100" s="9"/>
      <c r="W100" s="34"/>
      <c r="X100" s="532"/>
      <c r="Y100" s="532" t="s">
        <v>1770</v>
      </c>
      <c r="Z100" s="34"/>
      <c r="AA100" s="34"/>
      <c r="AB100" s="34"/>
      <c r="AC100" s="34"/>
      <c r="AD100" s="34"/>
      <c r="AE100" s="34"/>
      <c r="AF100" s="34"/>
      <c r="AG100" s="34"/>
      <c r="AH100" s="34"/>
      <c r="AI100" s="34"/>
      <c r="AJ100" s="34"/>
      <c r="AK100" s="34"/>
      <c r="AL100" s="464"/>
      <c r="AM100" s="57"/>
      <c r="AN100" s="523"/>
      <c r="AO100" s="119">
        <v>7</v>
      </c>
      <c r="AP100" s="527"/>
    </row>
    <row r="101" spans="1:42" x14ac:dyDescent="0.2">
      <c r="A101" s="9"/>
      <c r="B101" s="34"/>
      <c r="C101" s="464"/>
      <c r="D101" s="532" t="s">
        <v>1768</v>
      </c>
      <c r="E101" s="34"/>
      <c r="F101" s="34"/>
      <c r="G101" s="34"/>
      <c r="H101" s="34"/>
      <c r="I101" s="34"/>
      <c r="J101" s="34"/>
      <c r="K101" s="34"/>
      <c r="L101" s="34"/>
      <c r="M101" s="34"/>
      <c r="N101" s="34"/>
      <c r="O101" s="34"/>
      <c r="P101" s="34"/>
      <c r="Q101" s="464"/>
      <c r="R101" s="57"/>
      <c r="S101" s="119"/>
      <c r="T101" s="119">
        <v>5</v>
      </c>
      <c r="U101" s="530"/>
      <c r="V101" s="18"/>
      <c r="W101" s="18"/>
      <c r="X101" s="18"/>
      <c r="Y101" s="18"/>
      <c r="Z101" s="18"/>
      <c r="AA101" s="18"/>
      <c r="AB101" s="18"/>
      <c r="AC101" s="18"/>
      <c r="AD101" s="18"/>
      <c r="AE101" s="18"/>
      <c r="AF101" s="18"/>
      <c r="AG101" s="18"/>
      <c r="AH101" s="18"/>
      <c r="AI101" s="18"/>
      <c r="AJ101" s="18"/>
      <c r="AK101" s="18"/>
      <c r="AL101" s="464"/>
      <c r="AM101" s="18"/>
      <c r="AN101" s="18"/>
      <c r="AO101" s="18"/>
      <c r="AP101" s="527"/>
    </row>
    <row r="102" spans="1:42" x14ac:dyDescent="0.2">
      <c r="A102" s="9"/>
      <c r="B102" s="34"/>
      <c r="C102" s="464"/>
      <c r="D102" s="532" t="s">
        <v>1769</v>
      </c>
      <c r="E102" s="34"/>
      <c r="F102" s="34"/>
      <c r="G102" s="34"/>
      <c r="H102" s="34"/>
      <c r="I102" s="34"/>
      <c r="J102" s="34"/>
      <c r="K102" s="34"/>
      <c r="L102" s="34"/>
      <c r="M102" s="34"/>
      <c r="N102" s="34"/>
      <c r="O102" s="34"/>
      <c r="P102" s="34"/>
      <c r="Q102" s="464"/>
      <c r="R102" s="57"/>
      <c r="S102" s="119"/>
      <c r="T102" s="119">
        <v>6</v>
      </c>
      <c r="U102" s="530"/>
      <c r="V102" s="9"/>
      <c r="W102" s="118" t="s">
        <v>1771</v>
      </c>
      <c r="X102" s="18" t="s">
        <v>1772</v>
      </c>
      <c r="Y102" s="18"/>
      <c r="Z102" s="18"/>
      <c r="AA102" s="18"/>
      <c r="AB102" s="18"/>
      <c r="AC102" s="18"/>
      <c r="AD102" s="18"/>
      <c r="AE102" s="18"/>
      <c r="AF102" s="18"/>
      <c r="AG102" s="18"/>
      <c r="AH102" s="18"/>
      <c r="AI102" s="18"/>
      <c r="AJ102" s="18"/>
      <c r="AK102" s="18"/>
      <c r="AL102" s="464"/>
      <c r="AM102" s="18"/>
      <c r="AN102" s="18"/>
      <c r="AO102" s="18"/>
      <c r="AP102" s="527"/>
    </row>
    <row r="103" spans="1:42" x14ac:dyDescent="0.2">
      <c r="A103" s="9"/>
      <c r="B103" s="34"/>
      <c r="C103" s="464"/>
      <c r="D103" s="18" t="s">
        <v>1767</v>
      </c>
      <c r="E103" s="18"/>
      <c r="F103" s="18"/>
      <c r="G103" s="18"/>
      <c r="H103" s="18"/>
      <c r="I103" s="18"/>
      <c r="J103" s="18"/>
      <c r="K103" s="18"/>
      <c r="L103" s="18"/>
      <c r="M103" s="18"/>
      <c r="N103" s="18"/>
      <c r="O103" s="18"/>
      <c r="P103" s="18"/>
      <c r="Q103" s="464"/>
      <c r="R103" s="57"/>
      <c r="S103" s="464"/>
      <c r="T103" s="464"/>
      <c r="U103" s="530"/>
      <c r="V103" s="9"/>
      <c r="W103" s="34"/>
      <c r="X103" s="532" t="s">
        <v>1773</v>
      </c>
      <c r="Y103" s="34"/>
      <c r="Z103" s="34"/>
      <c r="AA103" s="34"/>
      <c r="AB103" s="34"/>
      <c r="AC103" s="34"/>
      <c r="AD103" s="34"/>
      <c r="AE103" s="34"/>
      <c r="AF103" s="34"/>
      <c r="AG103" s="34"/>
      <c r="AH103" s="34"/>
      <c r="AI103" s="34"/>
      <c r="AJ103" s="34"/>
      <c r="AK103" s="532"/>
      <c r="AL103" s="464"/>
      <c r="AM103" s="57"/>
      <c r="AN103" s="523"/>
      <c r="AO103" s="523"/>
      <c r="AP103" s="527"/>
    </row>
    <row r="104" spans="1:42" x14ac:dyDescent="0.2">
      <c r="A104" s="18"/>
      <c r="B104" s="18"/>
      <c r="C104" s="464"/>
      <c r="D104" s="532" t="s">
        <v>1770</v>
      </c>
      <c r="E104" s="34"/>
      <c r="F104" s="34"/>
      <c r="G104" s="34"/>
      <c r="H104" s="34"/>
      <c r="I104" s="34"/>
      <c r="J104" s="34"/>
      <c r="K104" s="34"/>
      <c r="L104" s="34"/>
      <c r="M104" s="34"/>
      <c r="N104" s="34"/>
      <c r="O104" s="34"/>
      <c r="P104" s="34"/>
      <c r="Q104" s="464"/>
      <c r="R104" s="57"/>
      <c r="S104" s="533"/>
      <c r="T104" s="119">
        <v>7</v>
      </c>
      <c r="U104" s="530"/>
      <c r="V104" s="18"/>
      <c r="W104" s="18"/>
      <c r="X104" s="18"/>
      <c r="Y104" s="18"/>
      <c r="Z104" s="18"/>
      <c r="AA104" s="18"/>
      <c r="AB104" s="18"/>
      <c r="AC104" s="18"/>
      <c r="AD104" s="18"/>
      <c r="AE104" s="18"/>
      <c r="AF104" s="18"/>
      <c r="AG104" s="18"/>
      <c r="AH104" s="18"/>
      <c r="AI104" s="18"/>
      <c r="AJ104" s="18"/>
      <c r="AK104" s="18"/>
      <c r="AL104" s="464"/>
      <c r="AM104" s="18"/>
      <c r="AN104" s="18"/>
      <c r="AO104" s="18"/>
      <c r="AP104" s="527"/>
    </row>
    <row r="105" spans="1:42" x14ac:dyDescent="0.2">
      <c r="A105" s="18"/>
      <c r="B105" s="18"/>
      <c r="C105" s="18"/>
      <c r="D105" s="18"/>
      <c r="E105" s="18"/>
      <c r="F105" s="18"/>
      <c r="G105" s="18"/>
      <c r="H105" s="18"/>
      <c r="I105" s="18"/>
      <c r="J105" s="18"/>
      <c r="K105" s="18"/>
      <c r="L105" s="18"/>
      <c r="M105" s="18"/>
      <c r="N105" s="18"/>
      <c r="O105" s="18"/>
      <c r="P105" s="18"/>
      <c r="Q105" s="464"/>
      <c r="R105" s="18"/>
      <c r="S105" s="18"/>
      <c r="T105" s="18"/>
      <c r="U105" s="530"/>
      <c r="V105" s="9"/>
      <c r="W105" s="118" t="s">
        <v>1774</v>
      </c>
      <c r="X105" s="532" t="s">
        <v>1775</v>
      </c>
      <c r="Y105" s="34"/>
      <c r="Z105" s="34"/>
      <c r="AA105" s="34"/>
      <c r="AB105" s="34"/>
      <c r="AC105" s="34"/>
      <c r="AD105" s="34"/>
      <c r="AE105" s="34"/>
      <c r="AF105" s="34"/>
      <c r="AG105" s="34"/>
      <c r="AH105" s="34"/>
      <c r="AI105" s="34"/>
      <c r="AJ105" s="34"/>
      <c r="AK105" s="532"/>
      <c r="AL105" s="464"/>
      <c r="AM105" s="523"/>
      <c r="AN105" s="523"/>
      <c r="AO105" s="523"/>
      <c r="AP105" s="527"/>
    </row>
    <row r="106" spans="1:42" x14ac:dyDescent="0.2">
      <c r="A106" s="9"/>
      <c r="B106" s="118" t="s">
        <v>1771</v>
      </c>
      <c r="C106" s="18" t="s">
        <v>1772</v>
      </c>
      <c r="D106" s="18"/>
      <c r="E106" s="18"/>
      <c r="F106" s="18"/>
      <c r="G106" s="18"/>
      <c r="H106" s="18"/>
      <c r="I106" s="18"/>
      <c r="J106" s="18"/>
      <c r="K106" s="18"/>
      <c r="L106" s="18"/>
      <c r="M106" s="18"/>
      <c r="N106" s="18"/>
      <c r="O106" s="18"/>
      <c r="P106" s="18"/>
      <c r="Q106" s="464"/>
      <c r="R106" s="18"/>
      <c r="S106" s="18"/>
      <c r="T106" s="18"/>
      <c r="U106" s="530"/>
      <c r="V106" s="18"/>
      <c r="W106" s="18"/>
      <c r="X106" s="18"/>
      <c r="Y106" s="18"/>
      <c r="Z106" s="18"/>
      <c r="AA106" s="18"/>
      <c r="AB106" s="18"/>
      <c r="AC106" s="18"/>
      <c r="AD106" s="18"/>
      <c r="AE106" s="18"/>
      <c r="AF106" s="18"/>
      <c r="AG106" s="18"/>
      <c r="AH106" s="18"/>
      <c r="AI106" s="18"/>
      <c r="AJ106" s="18"/>
      <c r="AK106" s="18"/>
      <c r="AL106" s="464"/>
      <c r="AM106" s="534" t="s">
        <v>1673</v>
      </c>
      <c r="AN106" s="534"/>
      <c r="AO106" s="534"/>
      <c r="AP106" s="561"/>
    </row>
    <row r="107" spans="1:42" x14ac:dyDescent="0.2">
      <c r="A107" s="9"/>
      <c r="B107" s="34"/>
      <c r="C107" s="532" t="s">
        <v>1776</v>
      </c>
      <c r="D107" s="34"/>
      <c r="E107" s="34"/>
      <c r="F107" s="34"/>
      <c r="G107" s="34"/>
      <c r="H107" s="34"/>
      <c r="I107" s="34"/>
      <c r="J107" s="34"/>
      <c r="K107" s="34"/>
      <c r="L107" s="34"/>
      <c r="M107" s="34"/>
      <c r="N107" s="34"/>
      <c r="O107" s="34"/>
      <c r="P107" s="532"/>
      <c r="Q107" s="464"/>
      <c r="R107" s="57"/>
      <c r="S107" s="523"/>
      <c r="T107" s="523"/>
      <c r="U107" s="530"/>
      <c r="V107" s="18"/>
      <c r="W107" s="18"/>
      <c r="X107" s="18"/>
      <c r="Y107" s="18"/>
      <c r="Z107" s="18"/>
      <c r="AA107" s="18"/>
      <c r="AB107" s="18"/>
      <c r="AC107" s="18"/>
      <c r="AD107" s="18"/>
      <c r="AE107" s="18"/>
      <c r="AF107" s="18"/>
      <c r="AG107" s="18"/>
      <c r="AH107" s="18"/>
      <c r="AI107" s="18"/>
      <c r="AJ107" s="18"/>
      <c r="AK107" s="18"/>
      <c r="AL107" s="464"/>
      <c r="AM107" s="561"/>
      <c r="AN107" s="57"/>
      <c r="AO107" s="57"/>
      <c r="AP107" s="527"/>
    </row>
    <row r="108" spans="1:42" x14ac:dyDescent="0.2">
      <c r="A108" s="18"/>
      <c r="B108" s="18"/>
      <c r="C108" s="18"/>
      <c r="D108" s="18"/>
      <c r="E108" s="18"/>
      <c r="F108" s="18"/>
      <c r="G108" s="18"/>
      <c r="H108" s="18"/>
      <c r="I108" s="18"/>
      <c r="J108" s="18"/>
      <c r="K108" s="18"/>
      <c r="L108" s="18"/>
      <c r="M108" s="18"/>
      <c r="N108" s="18"/>
      <c r="O108" s="18"/>
      <c r="P108" s="18"/>
      <c r="Q108" s="464"/>
      <c r="R108" s="18"/>
      <c r="S108" s="18"/>
      <c r="T108" s="18"/>
      <c r="U108" s="530"/>
      <c r="V108" s="18"/>
      <c r="W108" s="118" t="s">
        <v>1777</v>
      </c>
      <c r="X108" s="18" t="s">
        <v>1778</v>
      </c>
      <c r="Y108" s="18"/>
      <c r="Z108" s="18"/>
      <c r="AA108" s="18"/>
      <c r="AB108" s="18"/>
      <c r="AC108" s="18"/>
      <c r="AD108" s="18"/>
      <c r="AE108" s="18"/>
      <c r="AF108" s="18"/>
      <c r="AG108" s="18"/>
      <c r="AH108" s="18"/>
      <c r="AI108" s="18"/>
      <c r="AJ108" s="18"/>
      <c r="AK108" s="18"/>
      <c r="AL108" s="464"/>
      <c r="AM108" s="561"/>
      <c r="AN108" s="57"/>
      <c r="AO108" s="57"/>
      <c r="AP108" s="538"/>
    </row>
    <row r="109" spans="1:42" x14ac:dyDescent="0.2">
      <c r="A109" s="9"/>
      <c r="B109" s="118" t="s">
        <v>1774</v>
      </c>
      <c r="C109" s="532" t="s">
        <v>1779</v>
      </c>
      <c r="D109" s="34"/>
      <c r="E109" s="34"/>
      <c r="F109" s="34"/>
      <c r="G109" s="34"/>
      <c r="H109" s="34"/>
      <c r="I109" s="34"/>
      <c r="J109" s="34"/>
      <c r="K109" s="34"/>
      <c r="L109" s="34"/>
      <c r="M109" s="34"/>
      <c r="N109" s="34"/>
      <c r="O109" s="34"/>
      <c r="P109" s="532"/>
      <c r="Q109" s="464"/>
      <c r="R109" s="523"/>
      <c r="S109" s="523"/>
      <c r="T109" s="523"/>
      <c r="U109" s="530"/>
      <c r="V109" s="18"/>
      <c r="W109" s="18"/>
      <c r="X109" s="464"/>
      <c r="Y109" s="18" t="s">
        <v>1706</v>
      </c>
      <c r="Z109" s="18"/>
      <c r="AA109" s="18"/>
      <c r="AB109" s="18"/>
      <c r="AC109" s="18"/>
      <c r="AD109" s="18"/>
      <c r="AE109" s="18"/>
      <c r="AF109" s="18"/>
      <c r="AG109" s="18"/>
      <c r="AH109" s="18"/>
      <c r="AI109" s="18"/>
      <c r="AJ109" s="18"/>
      <c r="AK109" s="18"/>
      <c r="AL109" s="464"/>
      <c r="AM109" s="561"/>
      <c r="AN109" s="57"/>
      <c r="AO109" s="57"/>
      <c r="AP109" s="538"/>
    </row>
    <row r="110" spans="1:42" x14ac:dyDescent="0.2">
      <c r="A110" s="18"/>
      <c r="B110" s="18"/>
      <c r="C110" s="18"/>
      <c r="D110" s="18"/>
      <c r="E110" s="18"/>
      <c r="F110" s="18"/>
      <c r="G110" s="18"/>
      <c r="H110" s="18"/>
      <c r="I110" s="18"/>
      <c r="J110" s="18"/>
      <c r="K110" s="18"/>
      <c r="L110" s="18"/>
      <c r="M110" s="18"/>
      <c r="N110" s="18"/>
      <c r="O110" s="18"/>
      <c r="P110" s="18"/>
      <c r="Q110" s="464"/>
      <c r="R110" s="534" t="s">
        <v>1673</v>
      </c>
      <c r="S110" s="34"/>
      <c r="T110" s="34"/>
      <c r="U110" s="538"/>
      <c r="V110" s="18"/>
      <c r="W110" s="18"/>
      <c r="X110" s="464"/>
      <c r="Y110" s="532" t="s">
        <v>1708</v>
      </c>
      <c r="Z110" s="34"/>
      <c r="AA110" s="34"/>
      <c r="AB110" s="34"/>
      <c r="AC110" s="34"/>
      <c r="AD110" s="34"/>
      <c r="AE110" s="34"/>
      <c r="AF110" s="34"/>
      <c r="AG110" s="34"/>
      <c r="AH110" s="34"/>
      <c r="AI110" s="34"/>
      <c r="AJ110" s="34"/>
      <c r="AK110" s="34"/>
      <c r="AL110" s="464"/>
      <c r="AM110" s="561"/>
      <c r="AN110" s="503"/>
      <c r="AO110" s="503"/>
      <c r="AP110" s="538"/>
    </row>
    <row r="111" spans="1:42" x14ac:dyDescent="0.2">
      <c r="A111" s="18"/>
      <c r="B111" s="18"/>
      <c r="C111" s="18"/>
      <c r="D111" s="18"/>
      <c r="E111" s="18"/>
      <c r="F111" s="18"/>
      <c r="G111" s="18"/>
      <c r="H111" s="18"/>
      <c r="I111" s="18"/>
      <c r="J111" s="18"/>
      <c r="K111" s="18"/>
      <c r="L111" s="18"/>
      <c r="M111" s="18"/>
      <c r="N111" s="18"/>
      <c r="O111" s="18"/>
      <c r="P111" s="18"/>
      <c r="Q111" s="464"/>
      <c r="R111" s="561"/>
      <c r="S111" s="57"/>
      <c r="T111" s="57"/>
      <c r="U111" s="538"/>
      <c r="V111" s="18"/>
      <c r="W111" s="18"/>
      <c r="X111" s="18"/>
      <c r="Y111" s="18"/>
      <c r="Z111" s="18"/>
      <c r="AA111" s="18"/>
      <c r="AB111" s="18"/>
      <c r="AC111" s="18"/>
      <c r="AD111" s="18"/>
      <c r="AE111" s="18"/>
      <c r="AF111" s="18"/>
      <c r="AG111" s="18"/>
      <c r="AH111" s="18"/>
      <c r="AI111" s="18"/>
      <c r="AJ111" s="18"/>
      <c r="AK111" s="18"/>
      <c r="AL111" s="464"/>
      <c r="AM111" s="561"/>
      <c r="AN111" s="465"/>
      <c r="AO111" s="465"/>
      <c r="AP111" s="538"/>
    </row>
    <row r="112" spans="1:42" x14ac:dyDescent="0.2">
      <c r="A112" s="18"/>
      <c r="B112" s="118" t="s">
        <v>1777</v>
      </c>
      <c r="C112" s="18" t="s">
        <v>1780</v>
      </c>
      <c r="D112" s="18"/>
      <c r="E112" s="18"/>
      <c r="F112" s="18"/>
      <c r="G112" s="18"/>
      <c r="H112" s="18"/>
      <c r="I112" s="18"/>
      <c r="J112" s="18"/>
      <c r="K112" s="18"/>
      <c r="L112" s="18"/>
      <c r="M112" s="18"/>
      <c r="N112" s="18"/>
      <c r="O112" s="18"/>
      <c r="P112" s="18"/>
      <c r="Q112" s="464"/>
      <c r="R112" s="561"/>
      <c r="S112" s="57"/>
      <c r="T112" s="57"/>
      <c r="U112" s="538"/>
      <c r="V112" s="18"/>
      <c r="W112" s="18"/>
      <c r="X112" s="464"/>
      <c r="Y112" s="18" t="s">
        <v>1710</v>
      </c>
      <c r="Z112" s="18"/>
      <c r="AA112" s="18"/>
      <c r="AB112" s="18"/>
      <c r="AC112" s="18"/>
      <c r="AD112" s="18"/>
      <c r="AE112" s="18"/>
      <c r="AF112" s="18"/>
      <c r="AG112" s="18"/>
      <c r="AH112" s="18"/>
      <c r="AI112" s="18"/>
      <c r="AJ112" s="18"/>
      <c r="AK112" s="18"/>
      <c r="AL112" s="464"/>
      <c r="AM112" s="18"/>
      <c r="AN112" s="18"/>
      <c r="AO112" s="18"/>
      <c r="AP112" s="530"/>
    </row>
    <row r="113" spans="1:42" x14ac:dyDescent="0.2">
      <c r="A113" s="18"/>
      <c r="B113" s="18"/>
      <c r="C113" s="464"/>
      <c r="D113" s="18" t="s">
        <v>1706</v>
      </c>
      <c r="E113" s="18"/>
      <c r="F113" s="18"/>
      <c r="G113" s="18"/>
      <c r="H113" s="18"/>
      <c r="I113" s="18"/>
      <c r="J113" s="18"/>
      <c r="K113" s="18"/>
      <c r="L113" s="18"/>
      <c r="M113" s="18"/>
      <c r="N113" s="18"/>
      <c r="O113" s="18"/>
      <c r="P113" s="18"/>
      <c r="Q113" s="464"/>
      <c r="R113" s="561"/>
      <c r="S113" s="57"/>
      <c r="T113" s="57"/>
      <c r="U113" s="538"/>
      <c r="V113" s="18"/>
      <c r="W113" s="18"/>
      <c r="X113" s="464"/>
      <c r="Y113" s="532" t="s">
        <v>1713</v>
      </c>
      <c r="Z113" s="34"/>
      <c r="AA113" s="34"/>
      <c r="AB113" s="34"/>
      <c r="AC113" s="34"/>
      <c r="AD113" s="34"/>
      <c r="AE113" s="34"/>
      <c r="AF113" s="34"/>
      <c r="AG113" s="34"/>
      <c r="AH113" s="34"/>
      <c r="AI113" s="34"/>
      <c r="AJ113" s="34"/>
      <c r="AK113" s="34"/>
      <c r="AL113" s="464"/>
      <c r="AM113" s="540"/>
      <c r="AN113" s="540"/>
      <c r="AO113" s="540"/>
      <c r="AP113" s="530"/>
    </row>
    <row r="114" spans="1:42" x14ac:dyDescent="0.2">
      <c r="A114" s="18"/>
      <c r="B114" s="18"/>
      <c r="C114" s="464"/>
      <c r="D114" s="532" t="s">
        <v>1708</v>
      </c>
      <c r="E114" s="34"/>
      <c r="F114" s="34"/>
      <c r="G114" s="34"/>
      <c r="H114" s="34"/>
      <c r="I114" s="34"/>
      <c r="J114" s="34"/>
      <c r="K114" s="34"/>
      <c r="L114" s="34"/>
      <c r="M114" s="34"/>
      <c r="N114" s="34"/>
      <c r="O114" s="34"/>
      <c r="P114" s="34"/>
      <c r="Q114" s="464"/>
      <c r="R114" s="561"/>
      <c r="S114" s="503"/>
      <c r="T114" s="503"/>
      <c r="U114" s="538"/>
      <c r="V114" s="18"/>
      <c r="W114" s="18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18"/>
      <c r="AK114" s="18"/>
      <c r="AL114" s="464"/>
      <c r="AM114" s="534" t="s">
        <v>1673</v>
      </c>
      <c r="AN114" s="534"/>
      <c r="AO114" s="534"/>
      <c r="AP114" s="538"/>
    </row>
    <row r="115" spans="1:42" x14ac:dyDescent="0.2">
      <c r="A115" s="18"/>
      <c r="B115" s="18"/>
      <c r="C115" s="18"/>
      <c r="D115" s="18"/>
      <c r="E115" s="18"/>
      <c r="F115" s="18"/>
      <c r="G115" s="18"/>
      <c r="H115" s="18"/>
      <c r="I115" s="18"/>
      <c r="J115" s="18"/>
      <c r="K115" s="18"/>
      <c r="L115" s="18"/>
      <c r="M115" s="18"/>
      <c r="N115" s="18"/>
      <c r="O115" s="18"/>
      <c r="P115" s="18"/>
      <c r="Q115" s="464"/>
      <c r="R115" s="561"/>
      <c r="S115" s="465"/>
      <c r="T115" s="465"/>
      <c r="U115" s="538"/>
      <c r="V115" s="18"/>
      <c r="W115" s="18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18"/>
      <c r="AK115" s="18"/>
      <c r="AL115" s="464"/>
      <c r="AM115" s="534"/>
      <c r="AN115" s="534"/>
      <c r="AO115" s="534"/>
      <c r="AP115" s="538"/>
    </row>
    <row r="116" spans="1:42" x14ac:dyDescent="0.2">
      <c r="A116" s="18"/>
      <c r="B116" s="18"/>
      <c r="C116" s="464"/>
      <c r="D116" s="18" t="s">
        <v>1710</v>
      </c>
      <c r="E116" s="18"/>
      <c r="F116" s="18"/>
      <c r="G116" s="18"/>
      <c r="H116" s="18"/>
      <c r="I116" s="18"/>
      <c r="J116" s="18"/>
      <c r="K116" s="18"/>
      <c r="L116" s="18"/>
      <c r="M116" s="18"/>
      <c r="N116" s="18"/>
      <c r="O116" s="18"/>
      <c r="P116" s="18"/>
      <c r="Q116" s="464"/>
      <c r="R116" s="18"/>
      <c r="S116" s="18"/>
      <c r="T116" s="18"/>
      <c r="U116" s="530"/>
      <c r="V116" s="9"/>
      <c r="W116" s="118"/>
      <c r="X116" s="464"/>
      <c r="Y116" s="532" t="s">
        <v>1720</v>
      </c>
      <c r="Z116" s="34"/>
      <c r="AA116" s="34"/>
      <c r="AB116" s="34"/>
      <c r="AC116" s="34"/>
      <c r="AD116" s="34"/>
      <c r="AE116" s="34"/>
      <c r="AF116" s="34"/>
      <c r="AG116" s="34"/>
      <c r="AH116" s="34"/>
      <c r="AI116" s="34"/>
      <c r="AJ116" s="34"/>
      <c r="AK116" s="34"/>
      <c r="AL116" s="464"/>
      <c r="AM116" s="523"/>
      <c r="AN116" s="523"/>
      <c r="AO116" s="523"/>
      <c r="AP116" s="530"/>
    </row>
    <row r="117" spans="1:42" x14ac:dyDescent="0.2">
      <c r="A117" s="18"/>
      <c r="B117" s="18"/>
      <c r="C117" s="464"/>
      <c r="D117" s="532" t="s">
        <v>1713</v>
      </c>
      <c r="E117" s="34"/>
      <c r="F117" s="34"/>
      <c r="G117" s="34"/>
      <c r="H117" s="34"/>
      <c r="I117" s="34"/>
      <c r="J117" s="34"/>
      <c r="K117" s="34"/>
      <c r="L117" s="34"/>
      <c r="M117" s="34"/>
      <c r="N117" s="34"/>
      <c r="O117" s="34"/>
      <c r="P117" s="34"/>
      <c r="Q117" s="464"/>
      <c r="R117" s="540"/>
      <c r="S117" s="540"/>
      <c r="T117" s="540"/>
      <c r="U117" s="530"/>
      <c r="V117" s="9"/>
      <c r="W117" s="18"/>
      <c r="X117" s="45"/>
      <c r="Y117" s="45"/>
      <c r="Z117" s="45"/>
      <c r="AA117" s="45"/>
      <c r="AB117" s="45"/>
      <c r="AC117" s="45"/>
      <c r="AD117" s="45"/>
      <c r="AE117" s="45"/>
      <c r="AF117" s="45"/>
      <c r="AG117" s="45"/>
      <c r="AH117" s="45"/>
      <c r="AI117" s="45"/>
      <c r="AJ117" s="18"/>
      <c r="AK117" s="18"/>
      <c r="AL117" s="464"/>
      <c r="AM117" s="534" t="s">
        <v>1673</v>
      </c>
      <c r="AN117" s="534"/>
      <c r="AO117" s="534"/>
      <c r="AP117" s="546"/>
    </row>
    <row r="118" spans="1:42" x14ac:dyDescent="0.2">
      <c r="A118" s="18"/>
      <c r="B118" s="18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18"/>
      <c r="P118" s="18"/>
      <c r="Q118" s="557"/>
      <c r="R118" s="534" t="s">
        <v>1673</v>
      </c>
      <c r="S118" s="534"/>
      <c r="T118" s="534"/>
      <c r="U118" s="538"/>
      <c r="V118" s="9"/>
      <c r="W118" s="18"/>
      <c r="X118" s="45"/>
      <c r="Y118" s="45"/>
      <c r="Z118" s="45"/>
      <c r="AA118" s="45"/>
      <c r="AB118" s="45"/>
      <c r="AC118" s="45"/>
      <c r="AD118" s="45"/>
      <c r="AE118" s="45"/>
      <c r="AF118" s="45"/>
      <c r="AG118" s="45"/>
      <c r="AH118" s="45"/>
      <c r="AI118" s="45"/>
      <c r="AJ118" s="18"/>
      <c r="AK118" s="18"/>
      <c r="AL118" s="464"/>
      <c r="AM118" s="534"/>
      <c r="AN118" s="534"/>
      <c r="AO118" s="534"/>
      <c r="AP118" s="530"/>
    </row>
    <row r="119" spans="1:42" x14ac:dyDescent="0.2">
      <c r="A119" s="18"/>
      <c r="B119" s="18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18"/>
      <c r="P119" s="18"/>
      <c r="Q119" s="464"/>
      <c r="R119" s="534"/>
      <c r="S119" s="534"/>
      <c r="T119" s="534"/>
      <c r="U119" s="538"/>
      <c r="V119" s="9"/>
      <c r="W119" s="118" t="s">
        <v>1781</v>
      </c>
      <c r="X119" s="532" t="s">
        <v>1782</v>
      </c>
      <c r="Y119" s="34"/>
      <c r="Z119" s="34"/>
      <c r="AA119" s="34"/>
      <c r="AB119" s="34"/>
      <c r="AC119" s="34"/>
      <c r="AD119" s="34"/>
      <c r="AE119" s="34"/>
      <c r="AF119" s="34"/>
      <c r="AG119" s="34"/>
      <c r="AH119" s="34"/>
      <c r="AI119" s="34"/>
      <c r="AJ119" s="34"/>
      <c r="AK119" s="532"/>
      <c r="AL119" s="464"/>
      <c r="AM119" s="534"/>
      <c r="AN119" s="540"/>
      <c r="AO119" s="540"/>
      <c r="AP119" s="530"/>
    </row>
    <row r="120" spans="1:42" x14ac:dyDescent="0.2">
      <c r="A120" s="9"/>
      <c r="B120" s="118"/>
      <c r="C120" s="464"/>
      <c r="D120" s="532" t="s">
        <v>1720</v>
      </c>
      <c r="E120" s="34"/>
      <c r="F120" s="34"/>
      <c r="G120" s="34"/>
      <c r="H120" s="34"/>
      <c r="I120" s="34"/>
      <c r="J120" s="34"/>
      <c r="K120" s="34"/>
      <c r="L120" s="34"/>
      <c r="M120" s="34"/>
      <c r="N120" s="34"/>
      <c r="O120" s="34"/>
      <c r="P120" s="34"/>
      <c r="Q120" s="464"/>
      <c r="R120" s="523"/>
      <c r="S120" s="523"/>
      <c r="T120" s="523"/>
      <c r="U120" s="530"/>
      <c r="V120" s="9"/>
      <c r="W120" s="18"/>
      <c r="X120" s="18"/>
      <c r="Y120" s="18"/>
      <c r="Z120" s="18"/>
      <c r="AA120" s="18"/>
      <c r="AB120" s="18"/>
      <c r="AC120" s="18"/>
      <c r="AD120" s="18"/>
      <c r="AE120" s="18"/>
      <c r="AF120" s="18"/>
      <c r="AG120" s="18"/>
      <c r="AH120" s="18"/>
      <c r="AI120" s="18"/>
      <c r="AJ120" s="18"/>
      <c r="AK120" s="18"/>
      <c r="AL120" s="464"/>
      <c r="AM120" s="561"/>
      <c r="AN120" s="57"/>
      <c r="AO120" s="57"/>
      <c r="AP120" s="538"/>
    </row>
    <row r="121" spans="1:42" x14ac:dyDescent="0.2">
      <c r="A121" s="9"/>
      <c r="B121" s="18"/>
      <c r="C121" s="45"/>
      <c r="D121" s="45"/>
      <c r="E121" s="45"/>
      <c r="F121" s="45"/>
      <c r="G121" s="45"/>
      <c r="H121" s="45"/>
      <c r="I121" s="45"/>
      <c r="J121" s="45"/>
      <c r="K121" s="45"/>
      <c r="L121" s="45"/>
      <c r="M121" s="45"/>
      <c r="N121" s="45"/>
      <c r="O121" s="18"/>
      <c r="P121" s="18"/>
      <c r="Q121" s="464"/>
      <c r="R121" s="534" t="s">
        <v>1673</v>
      </c>
      <c r="S121" s="534"/>
      <c r="T121" s="534"/>
      <c r="U121" s="546"/>
      <c r="V121" s="9"/>
      <c r="W121" s="118" t="s">
        <v>1783</v>
      </c>
      <c r="X121" s="18" t="s">
        <v>1784</v>
      </c>
      <c r="Y121" s="18"/>
      <c r="Z121" s="18"/>
      <c r="AA121" s="18"/>
      <c r="AB121" s="18"/>
      <c r="AC121" s="18"/>
      <c r="AD121" s="18"/>
      <c r="AE121" s="18"/>
      <c r="AF121" s="18"/>
      <c r="AG121" s="18"/>
      <c r="AH121" s="18"/>
      <c r="AI121" s="18"/>
      <c r="AJ121" s="18"/>
      <c r="AK121" s="18"/>
      <c r="AL121" s="464"/>
      <c r="AM121" s="18"/>
      <c r="AN121" s="561"/>
      <c r="AO121" s="18"/>
      <c r="AP121" s="527"/>
    </row>
    <row r="122" spans="1:42" x14ac:dyDescent="0.2">
      <c r="A122" s="9"/>
      <c r="B122" s="18"/>
      <c r="C122" s="45"/>
      <c r="D122" s="45"/>
      <c r="E122" s="45"/>
      <c r="F122" s="45"/>
      <c r="G122" s="45"/>
      <c r="H122" s="45"/>
      <c r="I122" s="45"/>
      <c r="J122" s="45"/>
      <c r="K122" s="45"/>
      <c r="L122" s="45"/>
      <c r="M122" s="45"/>
      <c r="N122" s="45"/>
      <c r="O122" s="18"/>
      <c r="P122" s="18"/>
      <c r="Q122" s="464"/>
      <c r="R122" s="534"/>
      <c r="S122" s="534"/>
      <c r="T122" s="534"/>
      <c r="U122" s="530"/>
      <c r="V122" s="9"/>
      <c r="W122" s="18"/>
      <c r="X122" s="464"/>
      <c r="Y122" s="532" t="s">
        <v>1785</v>
      </c>
      <c r="Z122" s="34"/>
      <c r="AA122" s="34"/>
      <c r="AB122" s="34"/>
      <c r="AC122" s="34"/>
      <c r="AD122" s="34"/>
      <c r="AE122" s="34"/>
      <c r="AF122" s="34"/>
      <c r="AG122" s="34"/>
      <c r="AH122" s="34"/>
      <c r="AI122" s="34"/>
      <c r="AJ122" s="34"/>
      <c r="AK122" s="532"/>
      <c r="AL122" s="464"/>
      <c r="AM122" s="523"/>
      <c r="AN122" s="523"/>
      <c r="AO122" s="523"/>
      <c r="AP122" s="527"/>
    </row>
    <row r="123" spans="1:42" x14ac:dyDescent="0.2">
      <c r="A123" s="9"/>
      <c r="B123" s="118" t="s">
        <v>1781</v>
      </c>
      <c r="C123" s="532" t="s">
        <v>1786</v>
      </c>
      <c r="D123" s="34"/>
      <c r="E123" s="34"/>
      <c r="F123" s="34"/>
      <c r="G123" s="34"/>
      <c r="H123" s="34"/>
      <c r="I123" s="34"/>
      <c r="J123" s="34"/>
      <c r="K123" s="34"/>
      <c r="L123" s="34"/>
      <c r="M123" s="34"/>
      <c r="N123" s="34"/>
      <c r="O123" s="34"/>
      <c r="P123" s="532"/>
      <c r="Q123" s="464"/>
      <c r="R123" s="534"/>
      <c r="S123" s="540"/>
      <c r="T123" s="540"/>
      <c r="U123" s="530"/>
      <c r="V123" s="9"/>
      <c r="W123" s="34"/>
      <c r="X123" s="534"/>
      <c r="Y123" s="34"/>
      <c r="Z123" s="34"/>
      <c r="AA123" s="34"/>
      <c r="AB123" s="34"/>
      <c r="AC123" s="34"/>
      <c r="AD123" s="34"/>
      <c r="AE123" s="34"/>
      <c r="AF123" s="34"/>
      <c r="AG123" s="34"/>
      <c r="AH123" s="34"/>
      <c r="AI123" s="34"/>
      <c r="AJ123" s="34"/>
      <c r="AK123" s="34"/>
      <c r="AL123" s="464"/>
      <c r="AM123" s="542" t="s">
        <v>1673</v>
      </c>
      <c r="AN123" s="542"/>
      <c r="AO123" s="542"/>
      <c r="AP123" s="562"/>
    </row>
    <row r="124" spans="1:42" x14ac:dyDescent="0.2">
      <c r="A124" s="9"/>
      <c r="B124" s="18"/>
      <c r="C124" s="18"/>
      <c r="D124" s="18"/>
      <c r="E124" s="18"/>
      <c r="F124" s="18"/>
      <c r="G124" s="18"/>
      <c r="H124" s="18"/>
      <c r="I124" s="18"/>
      <c r="J124" s="18"/>
      <c r="K124" s="18"/>
      <c r="L124" s="18"/>
      <c r="M124" s="18"/>
      <c r="N124" s="18"/>
      <c r="O124" s="18"/>
      <c r="P124" s="18"/>
      <c r="Q124" s="464"/>
      <c r="R124" s="561"/>
      <c r="S124" s="57"/>
      <c r="T124" s="57"/>
      <c r="U124" s="538"/>
      <c r="V124" s="9"/>
      <c r="W124" s="18"/>
      <c r="X124" s="464"/>
      <c r="Y124" s="532" t="s">
        <v>1787</v>
      </c>
      <c r="Z124" s="34"/>
      <c r="AA124" s="34"/>
      <c r="AB124" s="34"/>
      <c r="AC124" s="34"/>
      <c r="AD124" s="34"/>
      <c r="AE124" s="34"/>
      <c r="AF124" s="34"/>
      <c r="AG124" s="34"/>
      <c r="AH124" s="34"/>
      <c r="AI124" s="34"/>
      <c r="AJ124" s="34"/>
      <c r="AK124" s="532"/>
      <c r="AL124" s="464"/>
      <c r="AM124" s="523"/>
      <c r="AN124" s="523"/>
      <c r="AO124" s="523"/>
      <c r="AP124" s="527"/>
    </row>
    <row r="125" spans="1:42" x14ac:dyDescent="0.2">
      <c r="A125" s="9"/>
      <c r="B125" s="118" t="s">
        <v>1783</v>
      </c>
      <c r="C125" s="18" t="s">
        <v>1784</v>
      </c>
      <c r="D125" s="18"/>
      <c r="E125" s="18"/>
      <c r="F125" s="18"/>
      <c r="G125" s="18"/>
      <c r="H125" s="18"/>
      <c r="I125" s="18"/>
      <c r="J125" s="18"/>
      <c r="K125" s="18"/>
      <c r="L125" s="18"/>
      <c r="M125" s="18"/>
      <c r="N125" s="18"/>
      <c r="O125" s="18"/>
      <c r="P125" s="18"/>
      <c r="Q125" s="464"/>
      <c r="R125" s="18"/>
      <c r="S125" s="18"/>
      <c r="T125" s="18"/>
      <c r="U125" s="530"/>
      <c r="V125" s="9"/>
      <c r="W125" s="34"/>
      <c r="X125" s="534"/>
      <c r="Y125" s="34"/>
      <c r="Z125" s="34"/>
      <c r="AA125" s="34"/>
      <c r="AB125" s="34"/>
      <c r="AC125" s="34"/>
      <c r="AD125" s="34"/>
      <c r="AE125" s="34"/>
      <c r="AF125" s="34"/>
      <c r="AG125" s="34"/>
      <c r="AH125" s="34"/>
      <c r="AI125" s="34"/>
      <c r="AJ125" s="34"/>
      <c r="AK125" s="34"/>
      <c r="AL125" s="464"/>
      <c r="AM125" s="534" t="s">
        <v>1673</v>
      </c>
      <c r="AN125" s="534"/>
      <c r="AO125" s="534"/>
      <c r="AP125" s="561"/>
    </row>
    <row r="126" spans="1:42" x14ac:dyDescent="0.2">
      <c r="A126" s="9"/>
      <c r="B126" s="34"/>
      <c r="C126" s="464"/>
      <c r="D126" s="532" t="s">
        <v>1788</v>
      </c>
      <c r="E126" s="34"/>
      <c r="F126" s="34"/>
      <c r="G126" s="34"/>
      <c r="H126" s="34"/>
      <c r="I126" s="34"/>
      <c r="J126" s="34"/>
      <c r="K126" s="34"/>
      <c r="L126" s="34"/>
      <c r="M126" s="34"/>
      <c r="N126" s="34"/>
      <c r="O126" s="34"/>
      <c r="P126" s="532"/>
      <c r="Q126" s="464"/>
      <c r="R126" s="523"/>
      <c r="S126" s="523"/>
      <c r="T126" s="523"/>
      <c r="U126" s="530"/>
      <c r="V126" s="9"/>
      <c r="W126" s="18"/>
      <c r="X126" s="464"/>
      <c r="Y126" s="532" t="s">
        <v>1789</v>
      </c>
      <c r="Z126" s="34"/>
      <c r="AA126" s="34"/>
      <c r="AB126" s="34"/>
      <c r="AC126" s="34"/>
      <c r="AD126" s="34"/>
      <c r="AE126" s="34"/>
      <c r="AF126" s="34"/>
      <c r="AG126" s="34"/>
      <c r="AH126" s="34"/>
      <c r="AI126" s="34"/>
      <c r="AJ126" s="34"/>
      <c r="AK126" s="532"/>
      <c r="AL126" s="464"/>
      <c r="AM126" s="523"/>
      <c r="AN126" s="523"/>
      <c r="AO126" s="523"/>
      <c r="AP126" s="527"/>
    </row>
    <row r="127" spans="1:42" x14ac:dyDescent="0.2">
      <c r="A127" s="9"/>
      <c r="B127" s="18"/>
      <c r="C127" s="464"/>
      <c r="D127" s="534"/>
      <c r="E127" s="34"/>
      <c r="F127" s="34"/>
      <c r="G127" s="34"/>
      <c r="H127" s="34"/>
      <c r="I127" s="34"/>
      <c r="J127" s="34"/>
      <c r="K127" s="34"/>
      <c r="L127" s="34"/>
      <c r="M127" s="34"/>
      <c r="N127" s="34"/>
      <c r="O127" s="34"/>
      <c r="P127" s="34"/>
      <c r="Q127" s="464"/>
      <c r="R127" s="534" t="s">
        <v>1673</v>
      </c>
      <c r="S127" s="534"/>
      <c r="T127" s="534"/>
      <c r="U127" s="546"/>
      <c r="V127" s="9"/>
      <c r="W127" s="34"/>
      <c r="X127" s="534"/>
      <c r="Y127" s="34"/>
      <c r="Z127" s="34"/>
      <c r="AA127" s="34"/>
      <c r="AB127" s="34"/>
      <c r="AC127" s="34"/>
      <c r="AD127" s="34"/>
      <c r="AE127" s="34"/>
      <c r="AF127" s="34"/>
      <c r="AG127" s="34"/>
      <c r="AH127" s="34"/>
      <c r="AI127" s="34"/>
      <c r="AJ127" s="34"/>
      <c r="AK127" s="34"/>
      <c r="AL127" s="561"/>
      <c r="AM127" s="534" t="s">
        <v>1673</v>
      </c>
      <c r="AN127" s="534"/>
      <c r="AO127" s="534"/>
      <c r="AP127" s="561"/>
    </row>
    <row r="128" spans="1:42" x14ac:dyDescent="0.2">
      <c r="A128" s="9"/>
      <c r="B128" s="34"/>
      <c r="C128" s="464"/>
      <c r="D128" s="532" t="s">
        <v>1790</v>
      </c>
      <c r="E128" s="34"/>
      <c r="F128" s="34"/>
      <c r="G128" s="34"/>
      <c r="H128" s="34"/>
      <c r="I128" s="34"/>
      <c r="J128" s="34"/>
      <c r="K128" s="34"/>
      <c r="L128" s="34"/>
      <c r="M128" s="34"/>
      <c r="N128" s="34"/>
      <c r="O128" s="34"/>
      <c r="P128" s="532"/>
      <c r="Q128" s="464"/>
      <c r="R128" s="523"/>
      <c r="S128" s="523"/>
      <c r="T128" s="523"/>
      <c r="U128" s="530"/>
      <c r="V128" s="531"/>
      <c r="W128" s="563" t="s">
        <v>1791</v>
      </c>
      <c r="X128" s="550"/>
      <c r="Y128" s="550"/>
      <c r="Z128" s="550"/>
      <c r="AA128" s="550"/>
      <c r="AB128" s="550"/>
      <c r="AC128" s="550"/>
      <c r="AD128" s="550"/>
      <c r="AE128" s="550"/>
      <c r="AF128" s="550"/>
      <c r="AG128" s="550"/>
      <c r="AH128" s="550"/>
      <c r="AI128" s="551"/>
      <c r="AJ128" s="18"/>
      <c r="AK128" s="18"/>
      <c r="AL128" s="18"/>
      <c r="AM128" s="18"/>
      <c r="AN128" s="18"/>
      <c r="AO128" s="527"/>
      <c r="AP128" s="527"/>
    </row>
    <row r="129" spans="1:42" x14ac:dyDescent="0.2">
      <c r="A129" s="534"/>
      <c r="B129" s="34"/>
      <c r="C129" s="464"/>
      <c r="D129" s="534"/>
      <c r="E129" s="34"/>
      <c r="F129" s="34"/>
      <c r="G129" s="34"/>
      <c r="H129" s="34"/>
      <c r="I129" s="34"/>
      <c r="J129" s="34"/>
      <c r="K129" s="34"/>
      <c r="L129" s="34"/>
      <c r="M129" s="34"/>
      <c r="N129" s="34"/>
      <c r="O129" s="34"/>
      <c r="P129" s="34"/>
      <c r="Q129" s="464"/>
      <c r="R129" s="534" t="s">
        <v>1673</v>
      </c>
      <c r="S129" s="534"/>
      <c r="T129" s="534"/>
      <c r="U129" s="546"/>
      <c r="V129" s="18"/>
      <c r="W129" s="18"/>
      <c r="X129" s="18"/>
      <c r="Y129" s="18"/>
      <c r="Z129" s="18"/>
      <c r="AA129" s="18"/>
      <c r="AB129" s="18"/>
      <c r="AC129" s="18"/>
      <c r="AD129" s="18"/>
      <c r="AE129" s="18"/>
      <c r="AF129" s="18"/>
      <c r="AG129" s="18"/>
      <c r="AH129" s="18"/>
      <c r="AI129" s="18"/>
      <c r="AJ129" s="18"/>
      <c r="AK129" s="464"/>
      <c r="AL129" s="18"/>
      <c r="AM129" s="18"/>
      <c r="AN129" s="18"/>
      <c r="AO129" s="18"/>
      <c r="AP129" s="527"/>
    </row>
    <row r="130" spans="1:42" x14ac:dyDescent="0.2">
      <c r="A130" s="18"/>
      <c r="B130" s="18"/>
      <c r="C130" s="464"/>
      <c r="D130" s="532" t="s">
        <v>1792</v>
      </c>
      <c r="E130" s="34"/>
      <c r="F130" s="34"/>
      <c r="G130" s="34"/>
      <c r="H130" s="34"/>
      <c r="I130" s="34"/>
      <c r="J130" s="34"/>
      <c r="K130" s="34"/>
      <c r="L130" s="34"/>
      <c r="M130" s="34"/>
      <c r="N130" s="34"/>
      <c r="O130" s="34"/>
      <c r="P130" s="532"/>
      <c r="Q130" s="464"/>
      <c r="R130" s="523"/>
      <c r="S130" s="523"/>
      <c r="T130" s="523"/>
      <c r="U130" s="530"/>
      <c r="V130" s="9"/>
      <c r="W130" s="118" t="s">
        <v>1705</v>
      </c>
      <c r="X130" s="532" t="s">
        <v>1793</v>
      </c>
      <c r="Y130" s="34"/>
      <c r="Z130" s="34"/>
      <c r="AA130" s="34"/>
      <c r="AB130" s="34"/>
      <c r="AC130" s="34"/>
      <c r="AD130" s="34"/>
      <c r="AE130" s="34"/>
      <c r="AF130" s="34"/>
      <c r="AG130" s="34"/>
      <c r="AH130" s="34"/>
      <c r="AI130" s="34"/>
      <c r="AJ130" s="34"/>
      <c r="AK130" s="464"/>
      <c r="AL130" s="523"/>
      <c r="AM130" s="523"/>
      <c r="AN130" s="523"/>
      <c r="AO130" s="523"/>
      <c r="AP130" s="527"/>
    </row>
    <row r="131" spans="1:42" x14ac:dyDescent="0.2">
      <c r="A131" s="18"/>
      <c r="B131" s="18"/>
      <c r="C131" s="534"/>
      <c r="D131" s="34"/>
      <c r="E131" s="34"/>
      <c r="F131" s="34"/>
      <c r="G131" s="34"/>
      <c r="H131" s="34"/>
      <c r="I131" s="34"/>
      <c r="J131" s="34"/>
      <c r="K131" s="34"/>
      <c r="L131" s="34"/>
      <c r="M131" s="34"/>
      <c r="N131" s="34"/>
      <c r="O131" s="34"/>
      <c r="P131" s="34"/>
      <c r="Q131" s="464"/>
      <c r="R131" s="534" t="s">
        <v>1673</v>
      </c>
      <c r="S131" s="534"/>
      <c r="T131" s="534"/>
      <c r="U131" s="546"/>
      <c r="V131" s="9"/>
      <c r="W131" s="118"/>
      <c r="X131" s="532"/>
      <c r="Y131" s="34"/>
      <c r="Z131" s="34"/>
      <c r="AA131" s="34"/>
      <c r="AB131" s="34"/>
      <c r="AC131" s="34"/>
      <c r="AD131" s="34"/>
      <c r="AE131" s="34"/>
      <c r="AF131" s="34"/>
      <c r="AG131" s="34"/>
      <c r="AH131" s="34"/>
      <c r="AI131" s="34"/>
      <c r="AJ131" s="18"/>
      <c r="AK131" s="464"/>
      <c r="AL131" s="534" t="s">
        <v>1673</v>
      </c>
      <c r="AM131" s="76"/>
      <c r="AN131" s="76"/>
      <c r="AO131" s="76"/>
      <c r="AP131" s="539"/>
    </row>
    <row r="132" spans="1:42" x14ac:dyDescent="0.2">
      <c r="A132" s="9"/>
      <c r="B132" s="563" t="s">
        <v>1794</v>
      </c>
      <c r="C132" s="122"/>
      <c r="D132" s="122"/>
      <c r="E132" s="122"/>
      <c r="F132" s="122"/>
      <c r="G132" s="122"/>
      <c r="H132" s="122"/>
      <c r="I132" s="122"/>
      <c r="J132" s="122"/>
      <c r="K132" s="122"/>
      <c r="L132" s="122"/>
      <c r="M132" s="122"/>
      <c r="N132" s="564"/>
      <c r="O132" s="34"/>
      <c r="P132" s="34"/>
      <c r="Q132" s="464"/>
      <c r="R132" s="18"/>
      <c r="S132" s="18"/>
      <c r="T132" s="18"/>
      <c r="U132" s="530"/>
      <c r="V132" s="18"/>
      <c r="W132" s="118" t="s">
        <v>1689</v>
      </c>
      <c r="X132" s="18" t="s">
        <v>1795</v>
      </c>
      <c r="Y132" s="18"/>
      <c r="Z132" s="18"/>
      <c r="AA132" s="18"/>
      <c r="AB132" s="18"/>
      <c r="AC132" s="18"/>
      <c r="AD132" s="18"/>
      <c r="AE132" s="18"/>
      <c r="AF132" s="18"/>
      <c r="AG132" s="18"/>
      <c r="AH132" s="18"/>
      <c r="AI132" s="18"/>
      <c r="AJ132" s="18"/>
      <c r="AK132" s="464"/>
      <c r="AL132" s="18"/>
      <c r="AM132" s="18"/>
      <c r="AN132" s="18"/>
      <c r="AO132" s="18"/>
      <c r="AP132" s="527"/>
    </row>
    <row r="133" spans="1:42" x14ac:dyDescent="0.2">
      <c r="A133" s="18"/>
      <c r="B133" s="18"/>
      <c r="C133" s="18"/>
      <c r="D133" s="18"/>
      <c r="E133" s="18"/>
      <c r="F133" s="18"/>
      <c r="G133" s="18"/>
      <c r="H133" s="18"/>
      <c r="I133" s="18"/>
      <c r="J133" s="18"/>
      <c r="K133" s="18"/>
      <c r="L133" s="18"/>
      <c r="M133" s="18"/>
      <c r="N133" s="18"/>
      <c r="O133" s="18"/>
      <c r="P133" s="18"/>
      <c r="Q133" s="464"/>
      <c r="R133" s="118"/>
      <c r="S133" s="18"/>
      <c r="T133" s="51"/>
      <c r="U133" s="530"/>
      <c r="V133" s="18"/>
      <c r="W133" s="18"/>
      <c r="X133" s="532" t="s">
        <v>1796</v>
      </c>
      <c r="Y133" s="34"/>
      <c r="Z133" s="34"/>
      <c r="AA133" s="34"/>
      <c r="AB133" s="34"/>
      <c r="AC133" s="34"/>
      <c r="AD133" s="34"/>
      <c r="AE133" s="34"/>
      <c r="AF133" s="34"/>
      <c r="AG133" s="34"/>
      <c r="AH133" s="34"/>
      <c r="AI133" s="34"/>
      <c r="AJ133" s="34"/>
      <c r="AK133" s="532"/>
      <c r="AL133" s="18"/>
      <c r="AM133" s="523"/>
      <c r="AN133" s="523"/>
      <c r="AO133" s="523"/>
      <c r="AP133" s="527"/>
    </row>
    <row r="134" spans="1:42" x14ac:dyDescent="0.2">
      <c r="A134" s="9"/>
      <c r="B134" s="34" t="s">
        <v>1705</v>
      </c>
      <c r="C134" s="18" t="s">
        <v>1797</v>
      </c>
      <c r="D134" s="18"/>
      <c r="E134" s="18"/>
      <c r="F134" s="18"/>
      <c r="G134" s="18"/>
      <c r="H134" s="18"/>
      <c r="I134" s="18"/>
      <c r="J134" s="18"/>
      <c r="K134" s="18"/>
      <c r="L134" s="18"/>
      <c r="M134" s="18"/>
      <c r="N134" s="18"/>
      <c r="O134" s="18"/>
      <c r="P134" s="18"/>
      <c r="Q134" s="464"/>
      <c r="R134" s="18"/>
      <c r="S134" s="18"/>
      <c r="T134" s="18"/>
      <c r="U134" s="530"/>
      <c r="V134" s="18"/>
      <c r="W134" s="18"/>
      <c r="X134" s="559"/>
      <c r="Y134" s="532"/>
      <c r="Z134" s="532"/>
      <c r="AA134" s="532"/>
      <c r="AB134" s="532"/>
      <c r="AC134" s="532"/>
      <c r="AD134" s="532"/>
      <c r="AE134" s="532"/>
      <c r="AF134" s="532"/>
      <c r="AG134" s="532"/>
      <c r="AH134" s="532"/>
      <c r="AI134" s="532"/>
      <c r="AJ134" s="18"/>
      <c r="AK134" s="464"/>
      <c r="AL134" s="18"/>
      <c r="AM134" s="534" t="s">
        <v>1673</v>
      </c>
      <c r="AN134" s="534"/>
      <c r="AO134" s="534"/>
      <c r="AP134" s="561"/>
    </row>
    <row r="135" spans="1:42" x14ac:dyDescent="0.2">
      <c r="A135" s="9"/>
      <c r="B135" s="34"/>
      <c r="C135" s="18"/>
      <c r="D135" s="464"/>
      <c r="E135" s="18"/>
      <c r="F135" s="18"/>
      <c r="G135" s="18"/>
      <c r="H135" s="18"/>
      <c r="I135" s="18"/>
      <c r="J135" s="18"/>
      <c r="K135" s="18"/>
      <c r="L135" s="18"/>
      <c r="M135" s="18"/>
      <c r="N135" s="18"/>
      <c r="O135" s="18"/>
      <c r="P135" s="18"/>
      <c r="Q135" s="464"/>
      <c r="R135" s="18"/>
      <c r="S135" s="18"/>
      <c r="T135" s="18"/>
      <c r="U135" s="530"/>
      <c r="V135" s="18"/>
      <c r="W135" s="18"/>
      <c r="X135" s="18"/>
      <c r="Y135" s="18"/>
      <c r="Z135" s="18"/>
      <c r="AA135" s="18"/>
      <c r="AB135" s="18"/>
      <c r="AC135" s="18"/>
      <c r="AD135" s="18"/>
      <c r="AE135" s="18"/>
      <c r="AF135" s="18"/>
      <c r="AG135" s="18"/>
      <c r="AH135" s="18"/>
      <c r="AI135" s="18"/>
      <c r="AJ135" s="18"/>
      <c r="AK135" s="464"/>
      <c r="AL135" s="18"/>
      <c r="AM135" s="18"/>
      <c r="AN135" s="18"/>
      <c r="AO135" s="18"/>
      <c r="AP135" s="527"/>
    </row>
    <row r="136" spans="1:42" x14ac:dyDescent="0.2">
      <c r="A136" s="9"/>
      <c r="B136" s="34"/>
      <c r="C136" s="464"/>
      <c r="D136" s="532" t="s">
        <v>1669</v>
      </c>
      <c r="E136" s="34"/>
      <c r="F136" s="34"/>
      <c r="G136" s="34"/>
      <c r="H136" s="34"/>
      <c r="I136" s="34"/>
      <c r="J136" s="34"/>
      <c r="K136" s="34"/>
      <c r="L136" s="34"/>
      <c r="M136" s="34"/>
      <c r="N136" s="34"/>
      <c r="O136" s="34"/>
      <c r="P136" s="34"/>
      <c r="Q136" s="464"/>
      <c r="R136" s="57"/>
      <c r="S136" s="119"/>
      <c r="T136" s="119">
        <v>1</v>
      </c>
      <c r="U136" s="530"/>
      <c r="V136" s="9"/>
      <c r="W136" s="118" t="s">
        <v>1700</v>
      </c>
      <c r="X136" s="532" t="s">
        <v>1798</v>
      </c>
      <c r="Y136" s="34"/>
      <c r="Z136" s="34"/>
      <c r="AA136" s="34"/>
      <c r="AB136" s="34"/>
      <c r="AC136" s="34"/>
      <c r="AD136" s="34"/>
      <c r="AE136" s="34"/>
      <c r="AF136" s="34"/>
      <c r="AG136" s="34"/>
      <c r="AH136" s="34"/>
      <c r="AI136" s="34"/>
      <c r="AJ136" s="34"/>
      <c r="AK136" s="532"/>
      <c r="AL136" s="45"/>
      <c r="AM136" s="523"/>
      <c r="AN136" s="523"/>
      <c r="AO136" s="523"/>
      <c r="AP136" s="527"/>
    </row>
    <row r="137" spans="1:42" x14ac:dyDescent="0.2">
      <c r="A137" s="9"/>
      <c r="B137" s="34"/>
      <c r="C137" s="464"/>
      <c r="D137" s="532" t="s">
        <v>1733</v>
      </c>
      <c r="E137" s="34"/>
      <c r="F137" s="34"/>
      <c r="G137" s="34"/>
      <c r="H137" s="34"/>
      <c r="I137" s="34"/>
      <c r="J137" s="34"/>
      <c r="K137" s="34"/>
      <c r="L137" s="34"/>
      <c r="M137" s="34"/>
      <c r="N137" s="34"/>
      <c r="O137" s="34"/>
      <c r="P137" s="34"/>
      <c r="Q137" s="464"/>
      <c r="R137" s="57"/>
      <c r="S137" s="119"/>
      <c r="T137" s="119">
        <v>2</v>
      </c>
      <c r="U137" s="530"/>
      <c r="V137" s="18"/>
      <c r="W137" s="18"/>
      <c r="X137" s="18"/>
      <c r="Y137" s="18"/>
      <c r="Z137" s="18"/>
      <c r="AA137" s="18"/>
      <c r="AB137" s="18"/>
      <c r="AC137" s="18"/>
      <c r="AD137" s="18"/>
      <c r="AE137" s="18"/>
      <c r="AF137" s="18"/>
      <c r="AG137" s="18"/>
      <c r="AH137" s="18"/>
      <c r="AI137" s="18"/>
      <c r="AJ137" s="18"/>
      <c r="AK137" s="464"/>
      <c r="AL137" s="18"/>
      <c r="AM137" s="534" t="s">
        <v>1673</v>
      </c>
      <c r="AN137" s="34"/>
      <c r="AO137" s="34"/>
      <c r="AP137" s="539"/>
    </row>
    <row r="138" spans="1:42" x14ac:dyDescent="0.2">
      <c r="A138" s="9"/>
      <c r="B138" s="34"/>
      <c r="C138" s="464"/>
      <c r="D138" s="532" t="s">
        <v>1734</v>
      </c>
      <c r="E138" s="34"/>
      <c r="F138" s="34"/>
      <c r="G138" s="34"/>
      <c r="H138" s="34"/>
      <c r="I138" s="34"/>
      <c r="J138" s="34"/>
      <c r="K138" s="34"/>
      <c r="L138" s="34"/>
      <c r="M138" s="34"/>
      <c r="N138" s="34"/>
      <c r="O138" s="34"/>
      <c r="P138" s="34"/>
      <c r="Q138" s="464"/>
      <c r="R138" s="57"/>
      <c r="S138" s="119"/>
      <c r="T138" s="119">
        <v>3</v>
      </c>
      <c r="U138" s="530"/>
      <c r="V138" s="18"/>
      <c r="W138" s="118" t="s">
        <v>1761</v>
      </c>
      <c r="X138" s="18" t="s">
        <v>1784</v>
      </c>
      <c r="Y138" s="18"/>
      <c r="Z138" s="18"/>
      <c r="AA138" s="18"/>
      <c r="AB138" s="18"/>
      <c r="AC138" s="18"/>
      <c r="AD138" s="18"/>
      <c r="AE138" s="18"/>
      <c r="AF138" s="18"/>
      <c r="AG138" s="18"/>
      <c r="AH138" s="18"/>
      <c r="AI138" s="18"/>
      <c r="AJ138" s="18"/>
      <c r="AK138" s="18"/>
      <c r="AL138" s="534"/>
      <c r="AM138" s="34"/>
      <c r="AN138" s="34"/>
      <c r="AO138" s="539"/>
      <c r="AP138" s="539"/>
    </row>
    <row r="139" spans="1:42" x14ac:dyDescent="0.2">
      <c r="A139" s="9"/>
      <c r="B139" s="34"/>
      <c r="C139" s="464"/>
      <c r="D139" s="532" t="s">
        <v>1736</v>
      </c>
      <c r="E139" s="34"/>
      <c r="F139" s="34"/>
      <c r="G139" s="34"/>
      <c r="H139" s="34"/>
      <c r="I139" s="34"/>
      <c r="J139" s="34"/>
      <c r="K139" s="34"/>
      <c r="L139" s="34"/>
      <c r="M139" s="34"/>
      <c r="N139" s="34"/>
      <c r="O139" s="34"/>
      <c r="P139" s="34"/>
      <c r="Q139" s="464"/>
      <c r="R139" s="57"/>
      <c r="S139" s="119"/>
      <c r="T139" s="119">
        <v>4</v>
      </c>
      <c r="U139" s="530"/>
      <c r="V139" s="18"/>
      <c r="W139" s="18"/>
      <c r="X139" s="18"/>
      <c r="Y139" s="532" t="s">
        <v>1799</v>
      </c>
      <c r="Z139" s="34"/>
      <c r="AA139" s="34"/>
      <c r="AB139" s="34"/>
      <c r="AC139" s="34"/>
      <c r="AD139" s="34"/>
      <c r="AE139" s="34"/>
      <c r="AF139" s="34"/>
      <c r="AG139" s="34"/>
      <c r="AH139" s="34"/>
      <c r="AI139" s="34"/>
      <c r="AJ139" s="34"/>
      <c r="AK139" s="532"/>
      <c r="AL139" s="464"/>
      <c r="AM139" s="523"/>
      <c r="AN139" s="523"/>
      <c r="AO139" s="523"/>
      <c r="AP139" s="539"/>
    </row>
    <row r="140" spans="1:42" x14ac:dyDescent="0.2">
      <c r="A140" s="9"/>
      <c r="B140" s="34"/>
      <c r="C140" s="464"/>
      <c r="D140" s="532" t="s">
        <v>1738</v>
      </c>
      <c r="E140" s="34"/>
      <c r="F140" s="34"/>
      <c r="G140" s="34"/>
      <c r="H140" s="34"/>
      <c r="I140" s="34"/>
      <c r="J140" s="34"/>
      <c r="K140" s="34"/>
      <c r="L140" s="34"/>
      <c r="M140" s="34"/>
      <c r="N140" s="34"/>
      <c r="O140" s="34"/>
      <c r="P140" s="34"/>
      <c r="Q140" s="464"/>
      <c r="R140" s="57"/>
      <c r="S140" s="119"/>
      <c r="T140" s="119">
        <v>5</v>
      </c>
      <c r="U140" s="530"/>
      <c r="V140" s="18"/>
      <c r="W140" s="18"/>
      <c r="X140" s="18"/>
      <c r="Y140" s="534"/>
      <c r="Z140" s="34"/>
      <c r="AA140" s="34"/>
      <c r="AB140" s="34"/>
      <c r="AC140" s="34"/>
      <c r="AD140" s="34"/>
      <c r="AE140" s="34"/>
      <c r="AF140" s="34"/>
      <c r="AG140" s="34"/>
      <c r="AH140" s="34"/>
      <c r="AI140" s="34"/>
      <c r="AJ140" s="34"/>
      <c r="AK140" s="34"/>
      <c r="AL140" s="464"/>
      <c r="AM140" s="534" t="s">
        <v>1673</v>
      </c>
      <c r="AN140" s="534"/>
      <c r="AO140" s="534"/>
      <c r="AP140" s="539"/>
    </row>
    <row r="141" spans="1:42" x14ac:dyDescent="0.2">
      <c r="A141" s="9"/>
      <c r="B141" s="34"/>
      <c r="C141" s="464"/>
      <c r="D141" s="532" t="s">
        <v>1740</v>
      </c>
      <c r="E141" s="34"/>
      <c r="F141" s="34"/>
      <c r="G141" s="34"/>
      <c r="H141" s="34"/>
      <c r="I141" s="34"/>
      <c r="J141" s="34"/>
      <c r="K141" s="34"/>
      <c r="L141" s="34"/>
      <c r="M141" s="34"/>
      <c r="N141" s="34"/>
      <c r="O141" s="34"/>
      <c r="P141" s="34"/>
      <c r="Q141" s="464"/>
      <c r="R141" s="18"/>
      <c r="S141" s="119"/>
      <c r="T141" s="119">
        <v>6</v>
      </c>
      <c r="U141" s="530"/>
      <c r="V141" s="18"/>
      <c r="W141" s="18"/>
      <c r="X141" s="18"/>
      <c r="Y141" s="532" t="s">
        <v>1800</v>
      </c>
      <c r="Z141" s="34"/>
      <c r="AA141" s="34"/>
      <c r="AB141" s="34"/>
      <c r="AC141" s="34"/>
      <c r="AD141" s="34"/>
      <c r="AE141" s="34"/>
      <c r="AF141" s="34"/>
      <c r="AG141" s="34"/>
      <c r="AH141" s="34"/>
      <c r="AI141" s="34"/>
      <c r="AJ141" s="34"/>
      <c r="AK141" s="532"/>
      <c r="AL141" s="464"/>
      <c r="AM141" s="523"/>
      <c r="AN141" s="523"/>
      <c r="AO141" s="523"/>
      <c r="AP141" s="539"/>
    </row>
    <row r="142" spans="1:42" x14ac:dyDescent="0.2">
      <c r="A142" s="9"/>
      <c r="B142" s="34"/>
      <c r="C142" s="464"/>
      <c r="D142" s="532"/>
      <c r="E142" s="34"/>
      <c r="F142" s="34"/>
      <c r="G142" s="34"/>
      <c r="H142" s="34"/>
      <c r="I142" s="34"/>
      <c r="J142" s="34"/>
      <c r="K142" s="34"/>
      <c r="L142" s="34"/>
      <c r="M142" s="34"/>
      <c r="N142" s="34"/>
      <c r="O142" s="34"/>
      <c r="P142" s="34"/>
      <c r="Q142" s="464"/>
      <c r="R142" s="18"/>
      <c r="S142" s="51"/>
      <c r="T142" s="51"/>
      <c r="U142" s="530"/>
      <c r="V142" s="18"/>
      <c r="W142" s="18"/>
      <c r="X142" s="18"/>
      <c r="Y142" s="534"/>
      <c r="Z142" s="34"/>
      <c r="AA142" s="34"/>
      <c r="AB142" s="34"/>
      <c r="AC142" s="34"/>
      <c r="AD142" s="34"/>
      <c r="AE142" s="34"/>
      <c r="AF142" s="34"/>
      <c r="AG142" s="34"/>
      <c r="AH142" s="34"/>
      <c r="AI142" s="34"/>
      <c r="AJ142" s="34"/>
      <c r="AK142" s="34"/>
      <c r="AL142" s="464"/>
      <c r="AM142" s="534" t="s">
        <v>1673</v>
      </c>
      <c r="AN142" s="534"/>
      <c r="AO142" s="534"/>
      <c r="AP142" s="539"/>
    </row>
    <row r="143" spans="1:42" x14ac:dyDescent="0.2">
      <c r="A143" s="9"/>
      <c r="B143" s="34"/>
      <c r="C143" s="464"/>
      <c r="D143" s="532"/>
      <c r="E143" s="34"/>
      <c r="F143" s="34"/>
      <c r="G143" s="34"/>
      <c r="H143" s="34"/>
      <c r="I143" s="34"/>
      <c r="J143" s="34"/>
      <c r="K143" s="34"/>
      <c r="L143" s="34"/>
      <c r="M143" s="34"/>
      <c r="N143" s="34"/>
      <c r="O143" s="34"/>
      <c r="P143" s="34"/>
      <c r="Q143" s="464"/>
      <c r="R143" s="18"/>
      <c r="S143" s="51"/>
      <c r="T143" s="51"/>
      <c r="U143" s="530"/>
      <c r="V143" s="18"/>
      <c r="W143" s="18"/>
      <c r="X143" s="18"/>
      <c r="Y143" s="532" t="s">
        <v>1801</v>
      </c>
      <c r="Z143" s="34"/>
      <c r="AA143" s="34"/>
      <c r="AB143" s="34"/>
      <c r="AC143" s="34"/>
      <c r="AD143" s="34"/>
      <c r="AE143" s="34"/>
      <c r="AF143" s="34"/>
      <c r="AG143" s="34"/>
      <c r="AH143" s="34"/>
      <c r="AI143" s="34"/>
      <c r="AJ143" s="34"/>
      <c r="AK143" s="532"/>
      <c r="AL143" s="464"/>
      <c r="AM143" s="523"/>
      <c r="AN143" s="523"/>
      <c r="AO143" s="523"/>
      <c r="AP143" s="539"/>
    </row>
    <row r="144" spans="1:42" x14ac:dyDescent="0.2">
      <c r="A144" s="521"/>
      <c r="B144" s="123"/>
      <c r="C144" s="565"/>
      <c r="D144" s="566"/>
      <c r="E144" s="123"/>
      <c r="F144" s="123"/>
      <c r="G144" s="123"/>
      <c r="H144" s="123"/>
      <c r="I144" s="123"/>
      <c r="J144" s="123"/>
      <c r="K144" s="123"/>
      <c r="L144" s="123"/>
      <c r="M144" s="123"/>
      <c r="N144" s="123"/>
      <c r="O144" s="123"/>
      <c r="P144" s="56"/>
      <c r="Q144" s="565"/>
      <c r="R144" s="565"/>
      <c r="S144" s="565"/>
      <c r="T144" s="565"/>
      <c r="U144" s="553"/>
      <c r="V144" s="520"/>
      <c r="W144" s="521"/>
      <c r="X144" s="521"/>
      <c r="Y144" s="123"/>
      <c r="Z144" s="123"/>
      <c r="AA144" s="123"/>
      <c r="AB144" s="123"/>
      <c r="AC144" s="123"/>
      <c r="AD144" s="123"/>
      <c r="AE144" s="123"/>
      <c r="AF144" s="123"/>
      <c r="AG144" s="123"/>
      <c r="AH144" s="123"/>
      <c r="AI144" s="123"/>
      <c r="AJ144" s="123"/>
      <c r="AK144" s="123"/>
      <c r="AL144" s="565"/>
      <c r="AM144" s="567" t="s">
        <v>1673</v>
      </c>
      <c r="AN144" s="567"/>
      <c r="AO144" s="567"/>
      <c r="AP144" s="521"/>
    </row>
    <row r="145" spans="1:42" x14ac:dyDescent="0.2">
      <c r="A145" s="512"/>
      <c r="B145" s="76"/>
      <c r="C145" s="568"/>
      <c r="D145" s="569"/>
      <c r="E145" s="76"/>
      <c r="F145" s="76"/>
      <c r="G145" s="76"/>
      <c r="H145" s="76"/>
      <c r="I145" s="76"/>
      <c r="J145" s="76"/>
      <c r="K145" s="76"/>
      <c r="L145" s="76"/>
      <c r="M145" s="76"/>
      <c r="N145" s="76"/>
      <c r="O145" s="76"/>
      <c r="P145" s="45"/>
      <c r="Q145" s="568"/>
      <c r="R145" s="568"/>
      <c r="S145" s="568"/>
      <c r="T145" s="568"/>
      <c r="U145" s="525"/>
      <c r="V145" s="512"/>
      <c r="W145" s="512"/>
      <c r="X145" s="512"/>
      <c r="Y145" s="512"/>
      <c r="Z145" s="512"/>
      <c r="AA145" s="512"/>
      <c r="AB145" s="512"/>
      <c r="AC145" s="512"/>
      <c r="AD145" s="512"/>
      <c r="AE145" s="512"/>
      <c r="AF145" s="512"/>
      <c r="AG145" s="512"/>
      <c r="AH145" s="512"/>
      <c r="AI145" s="512"/>
      <c r="AJ145" s="512"/>
      <c r="AK145" s="512"/>
      <c r="AL145" s="512"/>
      <c r="AM145" s="512"/>
      <c r="AN145" s="512"/>
      <c r="AO145" s="512"/>
      <c r="AP145" s="512"/>
    </row>
    <row r="146" spans="1:42" x14ac:dyDescent="0.2">
      <c r="A146" s="946" t="s">
        <v>1802</v>
      </c>
      <c r="B146" s="946"/>
      <c r="C146" s="946"/>
      <c r="D146" s="946"/>
      <c r="E146" s="946"/>
      <c r="F146" s="946"/>
      <c r="G146" s="946"/>
      <c r="H146" s="946"/>
      <c r="I146" s="946"/>
      <c r="J146" s="946"/>
      <c r="K146" s="946"/>
      <c r="L146" s="946"/>
      <c r="M146" s="946"/>
      <c r="N146" s="946"/>
      <c r="O146" s="946"/>
      <c r="P146" s="946"/>
      <c r="Q146" s="946"/>
      <c r="R146" s="946"/>
      <c r="S146" s="946"/>
      <c r="T146" s="946"/>
      <c r="U146" s="946"/>
      <c r="V146" s="946"/>
      <c r="W146" s="946"/>
      <c r="X146" s="946"/>
      <c r="Y146" s="946"/>
      <c r="Z146" s="946"/>
      <c r="AA146" s="946"/>
      <c r="AB146" s="946"/>
      <c r="AC146" s="946"/>
      <c r="AD146" s="946"/>
      <c r="AE146" s="946"/>
      <c r="AF146" s="946"/>
      <c r="AG146" s="946"/>
      <c r="AH146" s="946"/>
      <c r="AI146" s="946"/>
      <c r="AJ146" s="946"/>
      <c r="AK146" s="946"/>
      <c r="AL146" s="946"/>
      <c r="AM146" s="946"/>
      <c r="AN146" s="946"/>
      <c r="AO146" s="946"/>
      <c r="AP146" s="946"/>
    </row>
    <row r="147" spans="1:42" x14ac:dyDescent="0.2">
      <c r="A147" s="18" t="s">
        <v>2379</v>
      </c>
      <c r="B147" s="568"/>
      <c r="C147" s="512"/>
      <c r="D147" s="512"/>
      <c r="E147" s="512"/>
      <c r="F147" s="512"/>
      <c r="G147" s="512"/>
      <c r="H147" s="512"/>
      <c r="I147" s="512"/>
      <c r="J147" s="512"/>
      <c r="K147" s="512"/>
      <c r="L147" s="512"/>
      <c r="M147" s="512"/>
      <c r="N147" s="512"/>
      <c r="O147" s="512"/>
      <c r="P147" s="512"/>
      <c r="Q147" s="512"/>
      <c r="R147" s="512"/>
      <c r="S147" s="512"/>
      <c r="T147" s="512"/>
      <c r="U147" s="512"/>
      <c r="V147" s="678"/>
      <c r="W147" s="678"/>
      <c r="X147" s="678"/>
      <c r="Y147" s="678"/>
      <c r="Z147" s="678"/>
      <c r="AA147" s="678"/>
      <c r="AB147" s="678"/>
      <c r="AC147" s="678"/>
      <c r="AD147" s="678"/>
      <c r="AE147" s="678"/>
      <c r="AF147" s="678"/>
      <c r="AG147" s="678"/>
      <c r="AH147" s="678"/>
      <c r="AI147" s="678"/>
      <c r="AJ147" s="678"/>
      <c r="AK147" s="678"/>
      <c r="AL147" s="678"/>
      <c r="AM147" s="678"/>
      <c r="AN147" s="678"/>
      <c r="AO147" s="678"/>
      <c r="AP147" s="678"/>
    </row>
    <row r="148" spans="1:42" x14ac:dyDescent="0.2">
      <c r="A148" s="121"/>
      <c r="B148" s="121"/>
      <c r="C148" s="121"/>
      <c r="D148" s="121"/>
      <c r="E148" s="121"/>
      <c r="F148" s="121"/>
      <c r="G148" s="121"/>
      <c r="H148" s="121"/>
      <c r="I148" s="121"/>
      <c r="J148" s="121"/>
      <c r="K148" s="121"/>
      <c r="L148" s="121"/>
      <c r="M148" s="121"/>
      <c r="N148" s="121"/>
      <c r="O148" s="121"/>
      <c r="P148" s="121"/>
      <c r="Q148" s="121"/>
      <c r="R148" s="121"/>
      <c r="S148" s="121"/>
      <c r="T148" s="555"/>
      <c r="U148" s="556"/>
      <c r="V148" s="121"/>
      <c r="W148" s="121"/>
      <c r="X148" s="121"/>
      <c r="Y148" s="121"/>
      <c r="Z148" s="121"/>
      <c r="AA148" s="121"/>
      <c r="AB148" s="121"/>
      <c r="AC148" s="121"/>
      <c r="AD148" s="121"/>
      <c r="AE148" s="121"/>
      <c r="AF148" s="121"/>
      <c r="AG148" s="121"/>
      <c r="AH148" s="121"/>
      <c r="AI148" s="121"/>
      <c r="AJ148" s="121"/>
      <c r="AK148" s="121"/>
      <c r="AL148" s="121"/>
      <c r="AM148" s="121"/>
      <c r="AN148" s="121"/>
      <c r="AO148" s="116"/>
      <c r="AP148" s="555"/>
    </row>
    <row r="149" spans="1:42" x14ac:dyDescent="0.2">
      <c r="A149" s="41">
        <v>12</v>
      </c>
      <c r="B149" s="18" t="s">
        <v>1803</v>
      </c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527"/>
      <c r="U149" s="530"/>
      <c r="V149" s="18"/>
      <c r="W149" s="118" t="s">
        <v>1689</v>
      </c>
      <c r="X149" s="18" t="s">
        <v>1804</v>
      </c>
      <c r="Y149" s="18"/>
      <c r="Z149" s="18"/>
      <c r="AA149" s="18"/>
      <c r="AB149" s="18"/>
      <c r="AC149" s="18"/>
      <c r="AD149" s="18"/>
      <c r="AE149" s="18"/>
      <c r="AF149" s="18"/>
      <c r="AG149" s="18"/>
      <c r="AH149" s="18"/>
      <c r="AI149" s="18"/>
      <c r="AJ149" s="18"/>
      <c r="AK149" s="18"/>
      <c r="AL149" s="18"/>
      <c r="AM149" s="18"/>
      <c r="AN149" s="18"/>
      <c r="AO149" s="18"/>
      <c r="AP149" s="18"/>
    </row>
    <row r="150" spans="1:42" x14ac:dyDescent="0.2">
      <c r="A150" s="9"/>
      <c r="B150" s="18"/>
      <c r="C150" s="18"/>
      <c r="D150" s="18"/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527"/>
      <c r="U150" s="530"/>
      <c r="V150" s="18"/>
      <c r="W150" s="18"/>
      <c r="X150" s="18" t="s">
        <v>1805</v>
      </c>
      <c r="Y150" s="18"/>
      <c r="Z150" s="18"/>
      <c r="AA150" s="18"/>
      <c r="AB150" s="18"/>
      <c r="AC150" s="18"/>
      <c r="AD150" s="18"/>
      <c r="AE150" s="18"/>
      <c r="AF150" s="18"/>
      <c r="AG150" s="18"/>
      <c r="AH150" s="18"/>
      <c r="AI150" s="18"/>
      <c r="AJ150" s="18"/>
      <c r="AK150" s="18"/>
      <c r="AL150" s="18"/>
      <c r="AM150" s="18"/>
      <c r="AN150" s="18"/>
      <c r="AO150" s="18"/>
      <c r="AP150" s="18"/>
    </row>
    <row r="151" spans="1:42" x14ac:dyDescent="0.2">
      <c r="A151" s="18"/>
      <c r="B151" s="118" t="s">
        <v>1705</v>
      </c>
      <c r="C151" s="18" t="s">
        <v>1806</v>
      </c>
      <c r="D151" s="18"/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  <c r="R151" s="18"/>
      <c r="S151" s="18"/>
      <c r="T151" s="527"/>
      <c r="U151" s="530"/>
      <c r="V151" s="18"/>
      <c r="W151" s="18"/>
      <c r="X151" s="532" t="s">
        <v>1807</v>
      </c>
      <c r="Y151" s="532"/>
      <c r="Z151" s="532"/>
      <c r="AA151" s="532"/>
      <c r="AB151" s="532"/>
      <c r="AC151" s="532"/>
      <c r="AD151" s="532"/>
      <c r="AE151" s="532"/>
      <c r="AF151" s="532"/>
      <c r="AG151" s="532"/>
      <c r="AH151" s="532"/>
      <c r="AI151" s="532"/>
      <c r="AJ151" s="532"/>
      <c r="AK151" s="532"/>
      <c r="AL151" s="18"/>
      <c r="AM151" s="523"/>
      <c r="AN151" s="523"/>
      <c r="AO151" s="523"/>
      <c r="AP151" s="18"/>
    </row>
    <row r="152" spans="1:42" x14ac:dyDescent="0.2">
      <c r="A152" s="9"/>
      <c r="B152" s="18"/>
      <c r="C152" s="18" t="s">
        <v>1808</v>
      </c>
      <c r="D152" s="18"/>
      <c r="E152" s="18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18"/>
      <c r="Q152" s="18"/>
      <c r="R152" s="18"/>
      <c r="S152" s="18"/>
      <c r="T152" s="527"/>
      <c r="U152" s="530"/>
      <c r="V152" s="18"/>
      <c r="W152" s="18"/>
      <c r="X152" s="532"/>
      <c r="Y152" s="532"/>
      <c r="Z152" s="532"/>
      <c r="AA152" s="532"/>
      <c r="AB152" s="532"/>
      <c r="AC152" s="532"/>
      <c r="AD152" s="532"/>
      <c r="AE152" s="532"/>
      <c r="AF152" s="532"/>
      <c r="AG152" s="532"/>
      <c r="AH152" s="532"/>
      <c r="AI152" s="532"/>
      <c r="AJ152" s="532"/>
      <c r="AK152" s="532"/>
      <c r="AL152" s="18"/>
      <c r="AM152" s="534" t="s">
        <v>1673</v>
      </c>
      <c r="AN152" s="534"/>
      <c r="AO152" s="534"/>
      <c r="AP152" s="18"/>
    </row>
    <row r="153" spans="1:42" x14ac:dyDescent="0.2">
      <c r="A153" s="9"/>
      <c r="B153" s="18"/>
      <c r="C153" s="9"/>
      <c r="D153" s="532" t="s">
        <v>1809</v>
      </c>
      <c r="E153" s="532"/>
      <c r="F153" s="532"/>
      <c r="G153" s="532"/>
      <c r="H153" s="532"/>
      <c r="I153" s="532"/>
      <c r="J153" s="532"/>
      <c r="K153" s="532"/>
      <c r="L153" s="532"/>
      <c r="M153" s="532"/>
      <c r="N153" s="532"/>
      <c r="O153" s="532"/>
      <c r="P153" s="532"/>
      <c r="Q153" s="18"/>
      <c r="R153" s="18"/>
      <c r="S153" s="533"/>
      <c r="T153" s="119">
        <v>1</v>
      </c>
      <c r="U153" s="530"/>
      <c r="V153" s="18"/>
      <c r="W153" s="18"/>
      <c r="X153" s="18"/>
      <c r="Y153" s="18"/>
      <c r="Z153" s="18"/>
      <c r="AA153" s="18"/>
      <c r="AB153" s="18"/>
      <c r="AC153" s="18"/>
      <c r="AD153" s="18"/>
      <c r="AE153" s="18"/>
      <c r="AF153" s="18"/>
      <c r="AG153" s="18"/>
      <c r="AH153" s="18"/>
      <c r="AI153" s="18"/>
      <c r="AJ153" s="18"/>
      <c r="AK153" s="18"/>
      <c r="AL153" s="18"/>
      <c r="AM153" s="18"/>
      <c r="AN153" s="18"/>
      <c r="AO153" s="34"/>
      <c r="AP153" s="527"/>
    </row>
    <row r="154" spans="1:42" x14ac:dyDescent="0.2">
      <c r="A154" s="9"/>
      <c r="B154" s="18"/>
      <c r="C154" s="9"/>
      <c r="D154" s="532" t="s">
        <v>1810</v>
      </c>
      <c r="E154" s="34"/>
      <c r="F154" s="34"/>
      <c r="G154" s="34"/>
      <c r="H154" s="34"/>
      <c r="I154" s="34"/>
      <c r="J154" s="34"/>
      <c r="K154" s="34"/>
      <c r="L154" s="34"/>
      <c r="M154" s="34"/>
      <c r="N154" s="34"/>
      <c r="O154" s="34"/>
      <c r="P154" s="34"/>
      <c r="Q154" s="18"/>
      <c r="R154" s="18"/>
      <c r="S154" s="533"/>
      <c r="T154" s="119">
        <v>2</v>
      </c>
      <c r="U154" s="530"/>
      <c r="V154" s="561"/>
      <c r="W154" s="118" t="s">
        <v>1700</v>
      </c>
      <c r="X154" s="532" t="s">
        <v>1811</v>
      </c>
      <c r="Y154" s="532"/>
      <c r="Z154" s="532"/>
      <c r="AA154" s="532"/>
      <c r="AB154" s="532"/>
      <c r="AC154" s="532"/>
      <c r="AD154" s="532"/>
      <c r="AE154" s="532"/>
      <c r="AF154" s="532"/>
      <c r="AG154" s="532"/>
      <c r="AH154" s="532"/>
      <c r="AI154" s="532"/>
      <c r="AJ154" s="532"/>
      <c r="AK154" s="532"/>
      <c r="AL154" s="18"/>
      <c r="AM154" s="523"/>
      <c r="AN154" s="523"/>
      <c r="AO154" s="523"/>
      <c r="AP154" s="527"/>
    </row>
    <row r="155" spans="1:42" x14ac:dyDescent="0.2">
      <c r="A155" s="18"/>
      <c r="B155" s="18"/>
      <c r="C155" s="9"/>
      <c r="D155" s="532" t="s">
        <v>1812</v>
      </c>
      <c r="E155" s="34"/>
      <c r="F155" s="34"/>
      <c r="G155" s="34"/>
      <c r="H155" s="34"/>
      <c r="I155" s="34"/>
      <c r="J155" s="34"/>
      <c r="K155" s="34"/>
      <c r="L155" s="34"/>
      <c r="M155" s="34"/>
      <c r="N155" s="34"/>
      <c r="O155" s="34"/>
      <c r="P155" s="34"/>
      <c r="Q155" s="18"/>
      <c r="R155" s="18"/>
      <c r="S155" s="533"/>
      <c r="T155" s="119">
        <v>3</v>
      </c>
      <c r="U155" s="530"/>
      <c r="V155" s="18"/>
      <c r="W155" s="18"/>
      <c r="X155" s="18"/>
      <c r="Y155" s="18"/>
      <c r="Z155" s="18"/>
      <c r="AA155" s="18"/>
      <c r="AB155" s="18"/>
      <c r="AC155" s="18"/>
      <c r="AD155" s="18"/>
      <c r="AE155" s="18"/>
      <c r="AF155" s="18"/>
      <c r="AG155" s="18"/>
      <c r="AH155" s="18"/>
      <c r="AI155" s="18"/>
      <c r="AJ155" s="18"/>
      <c r="AK155" s="18"/>
      <c r="AL155" s="18"/>
      <c r="AM155" s="534" t="s">
        <v>1813</v>
      </c>
      <c r="AN155" s="34"/>
      <c r="AO155" s="34"/>
      <c r="AP155" s="539"/>
    </row>
    <row r="156" spans="1:42" x14ac:dyDescent="0.2">
      <c r="A156" s="18"/>
      <c r="B156" s="18"/>
      <c r="C156" s="9"/>
      <c r="D156" s="532" t="s">
        <v>1814</v>
      </c>
      <c r="E156" s="34"/>
      <c r="F156" s="34"/>
      <c r="G156" s="34"/>
      <c r="H156" s="34"/>
      <c r="I156" s="34"/>
      <c r="J156" s="34"/>
      <c r="K156" s="34"/>
      <c r="L156" s="34"/>
      <c r="M156" s="34"/>
      <c r="N156" s="34"/>
      <c r="O156" s="34"/>
      <c r="P156" s="34"/>
      <c r="Q156" s="18"/>
      <c r="R156" s="18"/>
      <c r="S156" s="533"/>
      <c r="T156" s="119">
        <v>4</v>
      </c>
      <c r="U156" s="530"/>
      <c r="V156" s="18"/>
      <c r="W156" s="118" t="s">
        <v>1761</v>
      </c>
      <c r="X156" s="18" t="s">
        <v>1784</v>
      </c>
      <c r="Y156" s="18"/>
      <c r="Z156" s="18"/>
      <c r="AA156" s="18"/>
      <c r="AB156" s="18"/>
      <c r="AC156" s="18"/>
      <c r="AD156" s="18"/>
      <c r="AE156" s="18"/>
      <c r="AF156" s="18"/>
      <c r="AG156" s="18"/>
      <c r="AH156" s="18"/>
      <c r="AI156" s="18"/>
      <c r="AJ156" s="18"/>
      <c r="AK156" s="18"/>
      <c r="AL156" s="18"/>
      <c r="AM156" s="18"/>
      <c r="AN156" s="18"/>
      <c r="AO156" s="34"/>
      <c r="AP156" s="527"/>
    </row>
    <row r="157" spans="1:42" x14ac:dyDescent="0.2">
      <c r="A157" s="18"/>
      <c r="B157" s="18"/>
      <c r="C157" s="9"/>
      <c r="D157" s="18"/>
      <c r="E157" s="18"/>
      <c r="F157" s="18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  <c r="R157" s="18"/>
      <c r="S157" s="18"/>
      <c r="T157" s="45"/>
      <c r="U157" s="530"/>
      <c r="V157" s="9"/>
      <c r="W157" s="9"/>
      <c r="X157" s="18"/>
      <c r="Y157" s="532" t="s">
        <v>1815</v>
      </c>
      <c r="Z157" s="532"/>
      <c r="AA157" s="532"/>
      <c r="AB157" s="532"/>
      <c r="AC157" s="532"/>
      <c r="AD157" s="532"/>
      <c r="AE157" s="532"/>
      <c r="AF157" s="532"/>
      <c r="AG157" s="532"/>
      <c r="AH157" s="532"/>
      <c r="AI157" s="532"/>
      <c r="AJ157" s="532"/>
      <c r="AK157" s="532"/>
      <c r="AL157" s="18"/>
      <c r="AM157" s="523"/>
      <c r="AN157" s="523"/>
      <c r="AO157" s="523"/>
      <c r="AP157" s="527"/>
    </row>
    <row r="158" spans="1:42" x14ac:dyDescent="0.2">
      <c r="A158" s="18"/>
      <c r="B158" s="18"/>
      <c r="C158" s="9"/>
      <c r="D158" s="29" t="s">
        <v>1816</v>
      </c>
      <c r="E158" s="18"/>
      <c r="F158" s="18"/>
      <c r="G158" s="18"/>
      <c r="H158" s="18"/>
      <c r="I158" s="18"/>
      <c r="J158" s="18"/>
      <c r="K158" s="18"/>
      <c r="L158" s="18"/>
      <c r="M158" s="18"/>
      <c r="N158" s="18"/>
      <c r="O158" s="18"/>
      <c r="P158" s="18"/>
      <c r="Q158" s="18"/>
      <c r="R158" s="18"/>
      <c r="S158" s="18"/>
      <c r="T158" s="45"/>
      <c r="U158" s="530"/>
      <c r="V158" s="9"/>
      <c r="W158" s="9"/>
      <c r="X158" s="18"/>
      <c r="Y158" s="534"/>
      <c r="Z158" s="34"/>
      <c r="AA158" s="34"/>
      <c r="AB158" s="34"/>
      <c r="AC158" s="34"/>
      <c r="AD158" s="34"/>
      <c r="AE158" s="34"/>
      <c r="AF158" s="34"/>
      <c r="AG158" s="34"/>
      <c r="AH158" s="34"/>
      <c r="AI158" s="34"/>
      <c r="AJ158" s="34"/>
      <c r="AK158" s="18"/>
      <c r="AL158" s="18"/>
      <c r="AM158" s="534" t="s">
        <v>1673</v>
      </c>
      <c r="AN158" s="534"/>
      <c r="AO158" s="534"/>
      <c r="AP158" s="561"/>
    </row>
    <row r="159" spans="1:42" x14ac:dyDescent="0.2">
      <c r="A159" s="18"/>
      <c r="B159" s="18"/>
      <c r="C159" s="9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45"/>
      <c r="U159" s="530"/>
      <c r="V159" s="9"/>
      <c r="W159" s="9"/>
      <c r="X159" s="18"/>
      <c r="Y159" s="532" t="s">
        <v>1817</v>
      </c>
      <c r="Z159" s="532"/>
      <c r="AA159" s="532"/>
      <c r="AB159" s="532"/>
      <c r="AC159" s="532"/>
      <c r="AD159" s="532"/>
      <c r="AE159" s="532"/>
      <c r="AF159" s="532"/>
      <c r="AG159" s="532"/>
      <c r="AH159" s="532"/>
      <c r="AI159" s="532"/>
      <c r="AJ159" s="532"/>
      <c r="AK159" s="532"/>
      <c r="AL159" s="18"/>
      <c r="AM159" s="523"/>
      <c r="AN159" s="523"/>
      <c r="AO159" s="523"/>
      <c r="AP159" s="527"/>
    </row>
    <row r="160" spans="1:42" x14ac:dyDescent="0.2">
      <c r="A160" s="18"/>
      <c r="B160" s="18"/>
      <c r="C160" s="9"/>
      <c r="D160" s="18" t="s">
        <v>1818</v>
      </c>
      <c r="E160" s="18"/>
      <c r="F160" s="18"/>
      <c r="G160" s="18"/>
      <c r="H160" s="18"/>
      <c r="I160" s="18"/>
      <c r="J160" s="18"/>
      <c r="K160" s="18"/>
      <c r="L160" s="18"/>
      <c r="M160" s="18"/>
      <c r="N160" s="18"/>
      <c r="O160" s="18"/>
      <c r="P160" s="18"/>
      <c r="Q160" s="18"/>
      <c r="R160" s="18"/>
      <c r="S160" s="18"/>
      <c r="T160" s="18"/>
      <c r="U160" s="530"/>
      <c r="V160" s="9"/>
      <c r="W160" s="9"/>
      <c r="X160" s="18"/>
      <c r="Y160" s="534"/>
      <c r="Z160" s="34"/>
      <c r="AA160" s="34"/>
      <c r="AB160" s="34"/>
      <c r="AC160" s="34"/>
      <c r="AD160" s="34"/>
      <c r="AE160" s="34"/>
      <c r="AF160" s="34"/>
      <c r="AG160" s="34"/>
      <c r="AH160" s="34"/>
      <c r="AI160" s="34"/>
      <c r="AJ160" s="34"/>
      <c r="AK160" s="18"/>
      <c r="AL160" s="18"/>
      <c r="AM160" s="534" t="s">
        <v>1673</v>
      </c>
      <c r="AN160" s="534"/>
      <c r="AO160" s="534"/>
      <c r="AP160" s="561"/>
    </row>
    <row r="161" spans="1:42" x14ac:dyDescent="0.2">
      <c r="A161" s="18"/>
      <c r="B161" s="18"/>
      <c r="C161" s="9"/>
      <c r="D161" s="18" t="s">
        <v>1819</v>
      </c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  <c r="U161" s="530"/>
      <c r="V161" s="9"/>
      <c r="W161" s="9"/>
      <c r="X161" s="18"/>
      <c r="Y161" s="532" t="s">
        <v>1820</v>
      </c>
      <c r="Z161" s="532"/>
      <c r="AA161" s="532"/>
      <c r="AB161" s="532"/>
      <c r="AC161" s="532"/>
      <c r="AD161" s="532"/>
      <c r="AE161" s="532"/>
      <c r="AF161" s="532"/>
      <c r="AG161" s="532"/>
      <c r="AH161" s="532"/>
      <c r="AI161" s="532"/>
      <c r="AJ161" s="532"/>
      <c r="AK161" s="532"/>
      <c r="AL161" s="18"/>
      <c r="AM161" s="523"/>
      <c r="AN161" s="523"/>
      <c r="AO161" s="523"/>
      <c r="AP161" s="527"/>
    </row>
    <row r="162" spans="1:42" x14ac:dyDescent="0.2">
      <c r="A162" s="18"/>
      <c r="B162" s="18"/>
      <c r="C162" s="9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U162" s="530"/>
      <c r="V162" s="9"/>
      <c r="W162" s="9"/>
      <c r="X162" s="534"/>
      <c r="Y162" s="34"/>
      <c r="Z162" s="34"/>
      <c r="AA162" s="34"/>
      <c r="AB162" s="34"/>
      <c r="AC162" s="34"/>
      <c r="AD162" s="34"/>
      <c r="AE162" s="34"/>
      <c r="AF162" s="34"/>
      <c r="AG162" s="34"/>
      <c r="AH162" s="34"/>
      <c r="AI162" s="34"/>
      <c r="AJ162" s="18"/>
      <c r="AK162" s="18"/>
      <c r="AL162" s="18"/>
      <c r="AM162" s="534" t="s">
        <v>1673</v>
      </c>
      <c r="AN162" s="534"/>
      <c r="AO162" s="534"/>
      <c r="AP162" s="561"/>
    </row>
    <row r="163" spans="1:42" x14ac:dyDescent="0.2">
      <c r="A163" s="18"/>
      <c r="B163" s="118" t="s">
        <v>1689</v>
      </c>
      <c r="C163" s="18" t="s">
        <v>1821</v>
      </c>
      <c r="D163" s="18"/>
      <c r="E163" s="18"/>
      <c r="F163" s="18"/>
      <c r="G163" s="18"/>
      <c r="H163" s="18"/>
      <c r="I163" s="18"/>
      <c r="J163" s="18"/>
      <c r="K163" s="18"/>
      <c r="L163" s="18"/>
      <c r="M163" s="18"/>
      <c r="N163" s="18"/>
      <c r="O163" s="18"/>
      <c r="P163" s="18"/>
      <c r="Q163" s="18"/>
      <c r="R163" s="18"/>
      <c r="S163" s="18"/>
      <c r="T163" s="18"/>
      <c r="U163" s="530"/>
      <c r="V163" s="18"/>
      <c r="W163" s="18"/>
      <c r="X163" s="18"/>
      <c r="Y163" s="18"/>
      <c r="Z163" s="18"/>
      <c r="AA163" s="18"/>
      <c r="AB163" s="18"/>
      <c r="AC163" s="18"/>
      <c r="AD163" s="18"/>
      <c r="AE163" s="18"/>
      <c r="AF163" s="18"/>
      <c r="AG163" s="18"/>
      <c r="AH163" s="18"/>
      <c r="AI163" s="18"/>
      <c r="AJ163" s="18"/>
      <c r="AK163" s="18"/>
      <c r="AL163" s="18"/>
      <c r="AM163" s="18"/>
      <c r="AN163" s="18"/>
      <c r="AO163" s="34"/>
      <c r="AP163" s="527"/>
    </row>
    <row r="164" spans="1:42" x14ac:dyDescent="0.2">
      <c r="A164" s="18"/>
      <c r="B164" s="18"/>
      <c r="C164" s="9"/>
      <c r="D164" s="532" t="s">
        <v>1822</v>
      </c>
      <c r="E164" s="532"/>
      <c r="F164" s="532"/>
      <c r="G164" s="532"/>
      <c r="H164" s="532"/>
      <c r="I164" s="532"/>
      <c r="J164" s="532"/>
      <c r="K164" s="532"/>
      <c r="L164" s="532"/>
      <c r="M164" s="532"/>
      <c r="N164" s="532"/>
      <c r="O164" s="532"/>
      <c r="P164" s="532"/>
      <c r="Q164" s="18"/>
      <c r="R164" s="18"/>
      <c r="S164" s="119"/>
      <c r="T164" s="119">
        <v>1</v>
      </c>
      <c r="U164" s="530"/>
      <c r="V164" s="9"/>
      <c r="W164" s="118" t="s">
        <v>1771</v>
      </c>
      <c r="X164" s="532" t="s">
        <v>1823</v>
      </c>
      <c r="Y164" s="532"/>
      <c r="Z164" s="532"/>
      <c r="AA164" s="532"/>
      <c r="AB164" s="532"/>
      <c r="AC164" s="532"/>
      <c r="AD164" s="532"/>
      <c r="AE164" s="532"/>
      <c r="AF164" s="532"/>
      <c r="AG164" s="532"/>
      <c r="AH164" s="532"/>
      <c r="AI164" s="532"/>
      <c r="AJ164" s="532"/>
      <c r="AK164" s="532"/>
      <c r="AL164" s="18"/>
      <c r="AM164" s="18"/>
      <c r="AN164" s="523"/>
      <c r="AO164" s="523"/>
      <c r="AP164" s="527"/>
    </row>
    <row r="165" spans="1:42" x14ac:dyDescent="0.2">
      <c r="A165" s="18"/>
      <c r="B165" s="18"/>
      <c r="C165" s="9"/>
      <c r="D165" s="532" t="s">
        <v>1824</v>
      </c>
      <c r="E165" s="532"/>
      <c r="F165" s="532"/>
      <c r="G165" s="532"/>
      <c r="H165" s="532"/>
      <c r="I165" s="532"/>
      <c r="J165" s="532"/>
      <c r="K165" s="532"/>
      <c r="L165" s="532"/>
      <c r="M165" s="532"/>
      <c r="N165" s="532"/>
      <c r="O165" s="532"/>
      <c r="P165" s="532"/>
      <c r="Q165" s="18"/>
      <c r="R165" s="18"/>
      <c r="S165" s="119"/>
      <c r="T165" s="119">
        <v>2</v>
      </c>
      <c r="U165" s="530"/>
      <c r="V165" s="9"/>
      <c r="W165" s="118"/>
      <c r="X165" s="532"/>
      <c r="Y165" s="532"/>
      <c r="Z165" s="532"/>
      <c r="AA165" s="532"/>
      <c r="AB165" s="532"/>
      <c r="AC165" s="532"/>
      <c r="AD165" s="532"/>
      <c r="AE165" s="532"/>
      <c r="AF165" s="18"/>
      <c r="AG165" s="18"/>
      <c r="AH165" s="18"/>
      <c r="AI165" s="18"/>
      <c r="AJ165" s="527"/>
      <c r="AK165" s="34"/>
      <c r="AL165" s="18"/>
      <c r="AM165" s="944" t="s">
        <v>1679</v>
      </c>
      <c r="AN165" s="944"/>
      <c r="AO165" s="944"/>
      <c r="AP165" s="944"/>
    </row>
    <row r="166" spans="1:42" x14ac:dyDescent="0.2">
      <c r="A166" s="18"/>
      <c r="B166" s="18"/>
      <c r="C166" s="9"/>
      <c r="D166" s="18" t="s">
        <v>1825</v>
      </c>
      <c r="E166" s="18"/>
      <c r="F166" s="18"/>
      <c r="G166" s="18"/>
      <c r="H166" s="18"/>
      <c r="I166" s="18"/>
      <c r="J166" s="18"/>
      <c r="K166" s="18"/>
      <c r="L166" s="18"/>
      <c r="M166" s="18"/>
      <c r="N166" s="18"/>
      <c r="O166" s="18"/>
      <c r="P166" s="18"/>
      <c r="Q166" s="18"/>
      <c r="R166" s="18"/>
      <c r="S166" s="18"/>
      <c r="T166" s="18"/>
      <c r="U166" s="530"/>
      <c r="V166" s="9"/>
      <c r="W166" s="118"/>
      <c r="X166" s="18"/>
      <c r="Y166" s="18"/>
      <c r="Z166" s="18"/>
      <c r="AA166" s="18"/>
      <c r="AB166" s="18"/>
      <c r="AC166" s="18"/>
      <c r="AD166" s="18"/>
      <c r="AE166" s="18"/>
      <c r="AF166" s="18"/>
      <c r="AG166" s="18"/>
      <c r="AH166" s="18"/>
      <c r="AI166" s="18"/>
      <c r="AJ166" s="18"/>
      <c r="AK166" s="18"/>
      <c r="AL166" s="18"/>
      <c r="AM166" s="18"/>
      <c r="AN166" s="534"/>
      <c r="AO166" s="34"/>
      <c r="AP166" s="570"/>
    </row>
    <row r="167" spans="1:42" x14ac:dyDescent="0.2">
      <c r="A167" s="18"/>
      <c r="B167" s="18"/>
      <c r="C167" s="9"/>
      <c r="D167" s="532" t="s">
        <v>1826</v>
      </c>
      <c r="E167" s="532"/>
      <c r="F167" s="532"/>
      <c r="G167" s="532"/>
      <c r="H167" s="532"/>
      <c r="I167" s="532"/>
      <c r="J167" s="532"/>
      <c r="K167" s="532"/>
      <c r="L167" s="532"/>
      <c r="M167" s="532"/>
      <c r="N167" s="532"/>
      <c r="O167" s="532"/>
      <c r="P167" s="532"/>
      <c r="Q167" s="18"/>
      <c r="R167" s="18"/>
      <c r="S167" s="119"/>
      <c r="T167" s="119">
        <v>3</v>
      </c>
      <c r="U167" s="530"/>
      <c r="V167" s="9"/>
      <c r="W167" s="118" t="s">
        <v>1827</v>
      </c>
      <c r="X167" s="532" t="s">
        <v>1828</v>
      </c>
      <c r="Y167" s="532"/>
      <c r="Z167" s="532"/>
      <c r="AA167" s="532"/>
      <c r="AB167" s="532"/>
      <c r="AC167" s="532"/>
      <c r="AD167" s="532"/>
      <c r="AE167" s="532"/>
      <c r="AF167" s="532"/>
      <c r="AG167" s="532"/>
      <c r="AH167" s="532"/>
      <c r="AI167" s="532"/>
      <c r="AJ167" s="532"/>
      <c r="AK167" s="18"/>
      <c r="AL167" s="40"/>
      <c r="AM167" s="40"/>
      <c r="AN167" s="523"/>
      <c r="AO167" s="523"/>
      <c r="AP167" s="570"/>
    </row>
    <row r="168" spans="1:42" x14ac:dyDescent="0.2">
      <c r="A168" s="18"/>
      <c r="B168" s="18"/>
      <c r="C168" s="18"/>
      <c r="D168" s="18"/>
      <c r="E168" s="18"/>
      <c r="F168" s="118" t="s">
        <v>1829</v>
      </c>
      <c r="G168" s="18"/>
      <c r="H168" s="18"/>
      <c r="I168" s="18" t="s">
        <v>1830</v>
      </c>
      <c r="J168" s="18"/>
      <c r="K168" s="18"/>
      <c r="L168" s="18"/>
      <c r="M168" s="18"/>
      <c r="N168" s="18"/>
      <c r="O168" s="18"/>
      <c r="P168" s="18"/>
      <c r="Q168" s="18"/>
      <c r="R168" s="18"/>
      <c r="S168" s="18"/>
      <c r="T168" s="9"/>
      <c r="U168" s="530"/>
      <c r="V168" s="9"/>
      <c r="W168" s="118"/>
      <c r="X168" s="18"/>
      <c r="Y168" s="18"/>
      <c r="Z168" s="18"/>
      <c r="AA168" s="18"/>
      <c r="AB168" s="18"/>
      <c r="AC168" s="18"/>
      <c r="AD168" s="18"/>
      <c r="AE168" s="18"/>
      <c r="AF168" s="18"/>
      <c r="AG168" s="18"/>
      <c r="AH168" s="534"/>
      <c r="AI168" s="34"/>
      <c r="AJ168" s="18"/>
      <c r="AK168" s="18"/>
      <c r="AL168" s="534" t="s">
        <v>1680</v>
      </c>
      <c r="AM168" s="534"/>
      <c r="AN168" s="534"/>
      <c r="AO168" s="534"/>
      <c r="AP168" s="570"/>
    </row>
    <row r="169" spans="1:42" x14ac:dyDescent="0.2">
      <c r="A169" s="18"/>
      <c r="B169" s="18"/>
      <c r="C169" s="18"/>
      <c r="D169" s="18"/>
      <c r="E169" s="18"/>
      <c r="F169" s="18"/>
      <c r="G169" s="18"/>
      <c r="H169" s="18"/>
      <c r="I169" s="18"/>
      <c r="J169" s="18"/>
      <c r="K169" s="18"/>
      <c r="L169" s="18"/>
      <c r="M169" s="18"/>
      <c r="N169" s="18"/>
      <c r="O169" s="18"/>
      <c r="P169" s="18"/>
      <c r="Q169" s="18"/>
      <c r="R169" s="18"/>
      <c r="S169" s="18"/>
      <c r="T169" s="9"/>
      <c r="U169" s="530"/>
      <c r="V169" s="9"/>
      <c r="W169" s="118" t="s">
        <v>1777</v>
      </c>
      <c r="X169" s="18" t="s">
        <v>1831</v>
      </c>
      <c r="Y169" s="18"/>
      <c r="Z169" s="18"/>
      <c r="AA169" s="18"/>
      <c r="AB169" s="18"/>
      <c r="AC169" s="18"/>
      <c r="AD169" s="18"/>
      <c r="AE169" s="18"/>
      <c r="AF169" s="18"/>
      <c r="AG169" s="18"/>
      <c r="AH169" s="18"/>
      <c r="AI169" s="18"/>
      <c r="AJ169" s="18"/>
      <c r="AK169" s="18"/>
      <c r="AL169" s="18"/>
      <c r="AM169" s="18"/>
      <c r="AN169" s="18"/>
      <c r="AO169" s="34"/>
      <c r="AP169" s="527"/>
    </row>
    <row r="170" spans="1:42" x14ac:dyDescent="0.2">
      <c r="A170" s="18"/>
      <c r="B170" s="18"/>
      <c r="C170" s="18"/>
      <c r="D170" s="18"/>
      <c r="E170" s="18"/>
      <c r="F170" s="18"/>
      <c r="G170" s="18"/>
      <c r="H170" s="18"/>
      <c r="I170" s="18"/>
      <c r="J170" s="18"/>
      <c r="K170" s="18"/>
      <c r="L170" s="18"/>
      <c r="M170" s="18"/>
      <c r="N170" s="18"/>
      <c r="O170" s="18"/>
      <c r="P170" s="18"/>
      <c r="Q170" s="18"/>
      <c r="R170" s="18"/>
      <c r="S170" s="18"/>
      <c r="T170" s="18"/>
      <c r="U170" s="530"/>
      <c r="V170" s="9"/>
      <c r="W170" s="118"/>
      <c r="X170" s="18"/>
      <c r="Y170" s="532" t="s">
        <v>1832</v>
      </c>
      <c r="Z170" s="532"/>
      <c r="AA170" s="532"/>
      <c r="AB170" s="532"/>
      <c r="AC170" s="532"/>
      <c r="AD170" s="532"/>
      <c r="AE170" s="532"/>
      <c r="AF170" s="532"/>
      <c r="AG170" s="532"/>
      <c r="AH170" s="532"/>
      <c r="AI170" s="532"/>
      <c r="AJ170" s="532"/>
      <c r="AK170" s="532"/>
      <c r="AL170" s="18"/>
      <c r="AM170" s="18"/>
      <c r="AN170" s="119"/>
      <c r="AO170" s="119">
        <v>1</v>
      </c>
      <c r="AP170" s="527"/>
    </row>
    <row r="171" spans="1:42" x14ac:dyDescent="0.2">
      <c r="A171" s="18"/>
      <c r="B171" s="18"/>
      <c r="C171" s="9"/>
      <c r="D171" s="563" t="s">
        <v>1833</v>
      </c>
      <c r="E171" s="550"/>
      <c r="F171" s="550"/>
      <c r="G171" s="550"/>
      <c r="H171" s="551"/>
      <c r="I171" s="18"/>
      <c r="J171" s="18"/>
      <c r="K171" s="18"/>
      <c r="L171" s="18"/>
      <c r="M171" s="18"/>
      <c r="N171" s="18"/>
      <c r="O171" s="18"/>
      <c r="P171" s="18"/>
      <c r="Q171" s="18"/>
      <c r="R171" s="18"/>
      <c r="S171" s="18"/>
      <c r="T171" s="18"/>
      <c r="U171" s="530"/>
      <c r="V171" s="9"/>
      <c r="W171" s="118"/>
      <c r="X171" s="18"/>
      <c r="Y171" s="532" t="s">
        <v>1834</v>
      </c>
      <c r="Z171" s="532"/>
      <c r="AA171" s="532"/>
      <c r="AB171" s="532"/>
      <c r="AC171" s="532"/>
      <c r="AD171" s="532"/>
      <c r="AE171" s="532"/>
      <c r="AF171" s="532"/>
      <c r="AG171" s="532"/>
      <c r="AH171" s="532"/>
      <c r="AI171" s="532"/>
      <c r="AJ171" s="532"/>
      <c r="AK171" s="532"/>
      <c r="AL171" s="18"/>
      <c r="AM171" s="18"/>
      <c r="AN171" s="119"/>
      <c r="AO171" s="119">
        <v>2</v>
      </c>
      <c r="AP171" s="527"/>
    </row>
    <row r="172" spans="1:42" x14ac:dyDescent="0.2">
      <c r="A172" s="18"/>
      <c r="B172" s="18"/>
      <c r="C172" s="18"/>
      <c r="D172" s="18"/>
      <c r="E172" s="18"/>
      <c r="F172" s="18"/>
      <c r="G172" s="18"/>
      <c r="H172" s="18"/>
      <c r="I172" s="18"/>
      <c r="J172" s="18"/>
      <c r="K172" s="18"/>
      <c r="L172" s="18"/>
      <c r="M172" s="18"/>
      <c r="N172" s="18"/>
      <c r="O172" s="18"/>
      <c r="P172" s="18"/>
      <c r="Q172" s="18"/>
      <c r="R172" s="18"/>
      <c r="S172" s="18"/>
      <c r="T172" s="18"/>
      <c r="U172" s="530"/>
      <c r="V172" s="9"/>
      <c r="W172" s="118"/>
      <c r="X172" s="18"/>
      <c r="Y172" s="18"/>
      <c r="Z172" s="18"/>
      <c r="AA172" s="18"/>
      <c r="AB172" s="18"/>
      <c r="AC172" s="18"/>
      <c r="AD172" s="18"/>
      <c r="AE172" s="18"/>
      <c r="AF172" s="18"/>
      <c r="AG172" s="18"/>
      <c r="AH172" s="18"/>
      <c r="AI172" s="18"/>
      <c r="AJ172" s="18"/>
      <c r="AK172" s="18"/>
      <c r="AL172" s="18"/>
      <c r="AM172" s="18"/>
      <c r="AN172" s="18"/>
      <c r="AO172" s="34"/>
      <c r="AP172" s="527"/>
    </row>
    <row r="173" spans="1:42" x14ac:dyDescent="0.2">
      <c r="A173" s="18"/>
      <c r="B173" s="18"/>
      <c r="C173" s="18"/>
      <c r="D173" s="118" t="s">
        <v>1705</v>
      </c>
      <c r="E173" s="532" t="s">
        <v>1835</v>
      </c>
      <c r="F173" s="532"/>
      <c r="G173" s="532"/>
      <c r="H173" s="532"/>
      <c r="I173" s="532"/>
      <c r="J173" s="532"/>
      <c r="K173" s="532"/>
      <c r="L173" s="532"/>
      <c r="M173" s="532"/>
      <c r="N173" s="532"/>
      <c r="O173" s="532"/>
      <c r="P173" s="18"/>
      <c r="Q173" s="523"/>
      <c r="R173" s="523"/>
      <c r="S173" s="523"/>
      <c r="T173" s="523"/>
      <c r="U173" s="530"/>
      <c r="V173" s="9"/>
      <c r="W173" s="118" t="s">
        <v>1781</v>
      </c>
      <c r="X173" s="532" t="s">
        <v>1836</v>
      </c>
      <c r="Y173" s="532"/>
      <c r="Z173" s="532"/>
      <c r="AA173" s="532"/>
      <c r="AB173" s="532"/>
      <c r="AC173" s="532"/>
      <c r="AD173" s="532"/>
      <c r="AE173" s="532"/>
      <c r="AF173" s="532"/>
      <c r="AG173" s="532"/>
      <c r="AH173" s="532"/>
      <c r="AI173" s="532"/>
      <c r="AJ173" s="532"/>
      <c r="AK173" s="532"/>
      <c r="AL173" s="18"/>
      <c r="AM173" s="18"/>
      <c r="AN173" s="18"/>
      <c r="AO173" s="523"/>
      <c r="AP173" s="527"/>
    </row>
    <row r="174" spans="1:42" x14ac:dyDescent="0.2">
      <c r="A174" s="18"/>
      <c r="B174" s="18"/>
      <c r="C174" s="18"/>
      <c r="D174" s="18"/>
      <c r="E174" s="18"/>
      <c r="F174" s="18"/>
      <c r="G174" s="18"/>
      <c r="H174" s="18"/>
      <c r="I174" s="18"/>
      <c r="J174" s="18"/>
      <c r="K174" s="18"/>
      <c r="L174" s="18"/>
      <c r="M174" s="18"/>
      <c r="N174" s="18"/>
      <c r="O174" s="18"/>
      <c r="P174" s="18"/>
      <c r="Q174" s="534" t="s">
        <v>1813</v>
      </c>
      <c r="R174" s="534"/>
      <c r="S174" s="534"/>
      <c r="T174" s="534"/>
      <c r="U174" s="546"/>
      <c r="V174" s="18"/>
      <c r="W174" s="18"/>
      <c r="X174" s="18"/>
      <c r="Y174" s="18"/>
      <c r="Z174" s="18"/>
      <c r="AA174" s="18"/>
      <c r="AB174" s="18"/>
      <c r="AC174" s="18"/>
      <c r="AD174" s="18"/>
      <c r="AE174" s="18"/>
      <c r="AF174" s="18"/>
      <c r="AG174" s="18"/>
      <c r="AH174" s="18"/>
      <c r="AI174" s="18"/>
      <c r="AJ174" s="18"/>
      <c r="AK174" s="18"/>
      <c r="AL174" s="18"/>
      <c r="AM174" s="18"/>
      <c r="AN174" s="18"/>
      <c r="AO174" s="34"/>
      <c r="AP174" s="527"/>
    </row>
    <row r="175" spans="1:42" x14ac:dyDescent="0.2">
      <c r="A175" s="18"/>
      <c r="B175" s="18"/>
      <c r="C175" s="18"/>
      <c r="D175" s="118" t="s">
        <v>1689</v>
      </c>
      <c r="E175" s="18" t="s">
        <v>1837</v>
      </c>
      <c r="F175" s="18"/>
      <c r="G175" s="18"/>
      <c r="H175" s="18"/>
      <c r="I175" s="18"/>
      <c r="J175" s="18"/>
      <c r="K175" s="18"/>
      <c r="L175" s="18"/>
      <c r="M175" s="18"/>
      <c r="N175" s="18"/>
      <c r="O175" s="18"/>
      <c r="P175" s="18"/>
      <c r="Q175" s="534"/>
      <c r="R175" s="534"/>
      <c r="S175" s="534"/>
      <c r="T175" s="534"/>
      <c r="U175" s="546"/>
      <c r="V175" s="18"/>
      <c r="W175" s="563" t="s">
        <v>1838</v>
      </c>
      <c r="X175" s="550"/>
      <c r="Y175" s="550"/>
      <c r="Z175" s="550"/>
      <c r="AA175" s="550"/>
      <c r="AB175" s="550"/>
      <c r="AC175" s="551"/>
      <c r="AD175" s="18"/>
      <c r="AE175" s="18"/>
      <c r="AF175" s="18"/>
      <c r="AG175" s="18"/>
      <c r="AH175" s="18"/>
      <c r="AI175" s="18"/>
      <c r="AJ175" s="18"/>
      <c r="AK175" s="18"/>
      <c r="AL175" s="18"/>
      <c r="AM175" s="18"/>
      <c r="AN175" s="18"/>
      <c r="AO175" s="34"/>
      <c r="AP175" s="527"/>
    </row>
    <row r="176" spans="1:42" x14ac:dyDescent="0.2">
      <c r="A176" s="18"/>
      <c r="B176" s="18"/>
      <c r="C176" s="18"/>
      <c r="D176" s="18"/>
      <c r="E176" s="18" t="s">
        <v>1839</v>
      </c>
      <c r="F176" s="18"/>
      <c r="G176" s="18"/>
      <c r="H176" s="18"/>
      <c r="I176" s="18"/>
      <c r="J176" s="18"/>
      <c r="K176" s="18"/>
      <c r="L176" s="18"/>
      <c r="M176" s="18"/>
      <c r="N176" s="18"/>
      <c r="O176" s="18"/>
      <c r="P176" s="18"/>
      <c r="Q176" s="534"/>
      <c r="R176" s="18"/>
      <c r="S176" s="18"/>
      <c r="T176" s="18"/>
      <c r="U176" s="546"/>
      <c r="V176" s="18"/>
      <c r="W176" s="45"/>
      <c r="X176" s="45"/>
      <c r="Y176" s="45"/>
      <c r="Z176" s="45"/>
      <c r="AA176" s="45"/>
      <c r="AB176" s="45"/>
      <c r="AC176" s="45"/>
      <c r="AD176" s="18"/>
      <c r="AE176" s="18"/>
      <c r="AF176" s="18"/>
      <c r="AG176" s="18"/>
      <c r="AH176" s="18"/>
      <c r="AI176" s="18"/>
      <c r="AJ176" s="18"/>
      <c r="AK176" s="18"/>
      <c r="AL176" s="18"/>
      <c r="AM176" s="18"/>
      <c r="AN176" s="18"/>
      <c r="AO176" s="34"/>
      <c r="AP176" s="527"/>
    </row>
    <row r="177" spans="1:42" x14ac:dyDescent="0.2">
      <c r="A177" s="18"/>
      <c r="B177" s="18"/>
      <c r="C177" s="18"/>
      <c r="D177" s="18"/>
      <c r="E177" s="532" t="s">
        <v>1840</v>
      </c>
      <c r="F177" s="532"/>
      <c r="G177" s="532"/>
      <c r="H177" s="532"/>
      <c r="I177" s="532"/>
      <c r="J177" s="532"/>
      <c r="K177" s="532"/>
      <c r="L177" s="532"/>
      <c r="M177" s="532"/>
      <c r="N177" s="532"/>
      <c r="O177" s="532"/>
      <c r="P177" s="532"/>
      <c r="Q177" s="18"/>
      <c r="R177" s="523"/>
      <c r="S177" s="523"/>
      <c r="T177" s="523"/>
      <c r="U177" s="546"/>
      <c r="V177" s="18"/>
      <c r="W177" s="118" t="s">
        <v>1705</v>
      </c>
      <c r="X177" s="532" t="s">
        <v>1841</v>
      </c>
      <c r="Y177" s="532"/>
      <c r="Z177" s="532"/>
      <c r="AA177" s="532"/>
      <c r="AB177" s="532"/>
      <c r="AC177" s="532"/>
      <c r="AD177" s="532"/>
      <c r="AE177" s="532"/>
      <c r="AF177" s="532"/>
      <c r="AG177" s="532"/>
      <c r="AH177" s="532"/>
      <c r="AI177" s="532"/>
      <c r="AJ177" s="532"/>
      <c r="AK177" s="18"/>
      <c r="AL177" s="523"/>
      <c r="AM177" s="523"/>
      <c r="AN177" s="523"/>
      <c r="AO177" s="523"/>
      <c r="AP177" s="527"/>
    </row>
    <row r="178" spans="1:42" x14ac:dyDescent="0.2">
      <c r="A178" s="18"/>
      <c r="B178" s="18"/>
      <c r="C178" s="18"/>
      <c r="D178" s="18"/>
      <c r="E178" s="532"/>
      <c r="F178" s="532"/>
      <c r="G178" s="532"/>
      <c r="H178" s="532"/>
      <c r="I178" s="532"/>
      <c r="J178" s="532"/>
      <c r="K178" s="532"/>
      <c r="L178" s="532"/>
      <c r="M178" s="532"/>
      <c r="N178" s="532"/>
      <c r="O178" s="532"/>
      <c r="P178" s="532"/>
      <c r="Q178" s="18"/>
      <c r="R178" s="534" t="s">
        <v>1673</v>
      </c>
      <c r="S178" s="534"/>
      <c r="T178" s="534"/>
      <c r="U178" s="546"/>
      <c r="V178" s="18"/>
      <c r="W178" s="18"/>
      <c r="X178" s="18"/>
      <c r="Y178" s="18"/>
      <c r="Z178" s="18"/>
      <c r="AA178" s="18"/>
      <c r="AB178" s="18"/>
      <c r="AC178" s="18"/>
      <c r="AD178" s="18"/>
      <c r="AE178" s="18"/>
      <c r="AF178" s="18"/>
      <c r="AG178" s="18"/>
      <c r="AH178" s="18"/>
      <c r="AI178" s="18"/>
      <c r="AJ178" s="18"/>
      <c r="AK178" s="18"/>
      <c r="AL178" s="534" t="s">
        <v>1813</v>
      </c>
      <c r="AM178" s="534"/>
      <c r="AN178" s="534"/>
      <c r="AO178" s="534"/>
      <c r="AP178" s="561"/>
    </row>
    <row r="179" spans="1:42" x14ac:dyDescent="0.2">
      <c r="A179" s="18"/>
      <c r="B179" s="18"/>
      <c r="C179" s="18"/>
      <c r="D179" s="18"/>
      <c r="E179" s="18"/>
      <c r="F179" s="18"/>
      <c r="G179" s="18"/>
      <c r="H179" s="18"/>
      <c r="I179" s="18"/>
      <c r="J179" s="18"/>
      <c r="K179" s="18"/>
      <c r="L179" s="18"/>
      <c r="M179" s="18"/>
      <c r="N179" s="18"/>
      <c r="O179" s="18"/>
      <c r="P179" s="18"/>
      <c r="Q179" s="18"/>
      <c r="R179" s="18"/>
      <c r="S179" s="18"/>
      <c r="T179" s="18"/>
      <c r="U179" s="530"/>
      <c r="V179" s="18"/>
      <c r="W179" s="118" t="s">
        <v>1689</v>
      </c>
      <c r="X179" s="18" t="s">
        <v>1804</v>
      </c>
      <c r="Y179" s="18"/>
      <c r="Z179" s="18"/>
      <c r="AA179" s="18"/>
      <c r="AB179" s="18"/>
      <c r="AC179" s="18"/>
      <c r="AD179" s="18"/>
      <c r="AE179" s="18"/>
      <c r="AF179" s="18"/>
      <c r="AG179" s="18"/>
      <c r="AH179" s="18"/>
      <c r="AI179" s="18"/>
      <c r="AJ179" s="18"/>
      <c r="AK179" s="18"/>
      <c r="AL179" s="18"/>
      <c r="AM179" s="18"/>
      <c r="AN179" s="18"/>
      <c r="AO179" s="34"/>
      <c r="AP179" s="527"/>
    </row>
    <row r="180" spans="1:42" x14ac:dyDescent="0.2">
      <c r="A180" s="18"/>
      <c r="B180" s="18"/>
      <c r="C180" s="532"/>
      <c r="D180" s="118" t="s">
        <v>1700</v>
      </c>
      <c r="E180" s="532" t="s">
        <v>1842</v>
      </c>
      <c r="F180" s="532"/>
      <c r="G180" s="532"/>
      <c r="H180" s="532"/>
      <c r="I180" s="532"/>
      <c r="J180" s="532"/>
      <c r="K180" s="532"/>
      <c r="L180" s="532"/>
      <c r="M180" s="532"/>
      <c r="N180" s="532"/>
      <c r="O180" s="532"/>
      <c r="P180" s="532"/>
      <c r="Q180" s="18"/>
      <c r="R180" s="523"/>
      <c r="S180" s="523"/>
      <c r="T180" s="523"/>
      <c r="U180" s="538"/>
      <c r="V180" s="532"/>
      <c r="W180" s="18"/>
      <c r="X180" s="18" t="s">
        <v>1805</v>
      </c>
      <c r="Y180" s="18"/>
      <c r="Z180" s="18"/>
      <c r="AA180" s="18"/>
      <c r="AB180" s="18"/>
      <c r="AC180" s="18"/>
      <c r="AD180" s="18"/>
      <c r="AE180" s="18"/>
      <c r="AF180" s="18"/>
      <c r="AG180" s="18"/>
      <c r="AH180" s="18"/>
      <c r="AI180" s="18"/>
      <c r="AJ180" s="18"/>
      <c r="AK180" s="18"/>
      <c r="AL180" s="18"/>
      <c r="AM180" s="18"/>
      <c r="AN180" s="18"/>
      <c r="AO180" s="18"/>
      <c r="AP180" s="527"/>
    </row>
    <row r="181" spans="1:42" x14ac:dyDescent="0.2">
      <c r="A181" s="18"/>
      <c r="B181" s="18"/>
      <c r="C181" s="18"/>
      <c r="D181" s="18"/>
      <c r="E181" s="18"/>
      <c r="F181" s="18"/>
      <c r="G181" s="18"/>
      <c r="H181" s="18"/>
      <c r="I181" s="18"/>
      <c r="J181" s="18"/>
      <c r="K181" s="18"/>
      <c r="L181" s="18"/>
      <c r="M181" s="18"/>
      <c r="N181" s="18"/>
      <c r="O181" s="18"/>
      <c r="P181" s="18"/>
      <c r="Q181" s="18"/>
      <c r="R181" s="534" t="s">
        <v>1813</v>
      </c>
      <c r="S181" s="534"/>
      <c r="T181" s="534"/>
      <c r="U181" s="546"/>
      <c r="V181" s="18"/>
      <c r="W181" s="18"/>
      <c r="X181" s="532" t="s">
        <v>1843</v>
      </c>
      <c r="Y181" s="532"/>
      <c r="Z181" s="532"/>
      <c r="AA181" s="532"/>
      <c r="AB181" s="532"/>
      <c r="AC181" s="532"/>
      <c r="AD181" s="532"/>
      <c r="AE181" s="532"/>
      <c r="AF181" s="532"/>
      <c r="AG181" s="532"/>
      <c r="AH181" s="532"/>
      <c r="AI181" s="532"/>
      <c r="AJ181" s="532"/>
      <c r="AK181" s="532"/>
      <c r="AL181" s="18"/>
      <c r="AM181" s="523"/>
      <c r="AN181" s="523"/>
      <c r="AO181" s="523"/>
      <c r="AP181" s="539"/>
    </row>
    <row r="182" spans="1:42" x14ac:dyDescent="0.2">
      <c r="A182" s="18"/>
      <c r="B182" s="18"/>
      <c r="C182" s="18"/>
      <c r="D182" s="118" t="s">
        <v>1761</v>
      </c>
      <c r="E182" s="18" t="s">
        <v>1784</v>
      </c>
      <c r="F182" s="18"/>
      <c r="G182" s="18"/>
      <c r="H182" s="18"/>
      <c r="I182" s="18"/>
      <c r="J182" s="18"/>
      <c r="K182" s="18"/>
      <c r="L182" s="18"/>
      <c r="M182" s="18"/>
      <c r="N182" s="18"/>
      <c r="O182" s="18"/>
      <c r="P182" s="18"/>
      <c r="Q182" s="18"/>
      <c r="R182" s="18"/>
      <c r="S182" s="18"/>
      <c r="T182" s="18"/>
      <c r="U182" s="530"/>
      <c r="V182" s="18"/>
      <c r="W182" s="18"/>
      <c r="X182" s="532"/>
      <c r="Y182" s="532"/>
      <c r="Z182" s="532"/>
      <c r="AA182" s="532"/>
      <c r="AB182" s="532"/>
      <c r="AC182" s="532"/>
      <c r="AD182" s="532"/>
      <c r="AE182" s="532"/>
      <c r="AF182" s="532"/>
      <c r="AG182" s="532"/>
      <c r="AH182" s="532"/>
      <c r="AI182" s="532"/>
      <c r="AJ182" s="532"/>
      <c r="AK182" s="532"/>
      <c r="AL182" s="18"/>
      <c r="AM182" s="534" t="s">
        <v>1673</v>
      </c>
      <c r="AN182" s="534"/>
      <c r="AO182" s="534"/>
      <c r="AP182" s="539"/>
    </row>
    <row r="183" spans="1:42" x14ac:dyDescent="0.2">
      <c r="A183" s="18"/>
      <c r="B183" s="18"/>
      <c r="C183" s="18"/>
      <c r="D183" s="9"/>
      <c r="E183" s="18"/>
      <c r="F183" s="532" t="s">
        <v>1844</v>
      </c>
      <c r="G183" s="532"/>
      <c r="H183" s="532"/>
      <c r="I183" s="532"/>
      <c r="J183" s="532"/>
      <c r="K183" s="532"/>
      <c r="L183" s="532"/>
      <c r="M183" s="532"/>
      <c r="N183" s="532"/>
      <c r="O183" s="532"/>
      <c r="P183" s="532"/>
      <c r="Q183" s="18"/>
      <c r="R183" s="523"/>
      <c r="S183" s="523"/>
      <c r="T183" s="523"/>
      <c r="U183" s="530"/>
      <c r="V183" s="18"/>
      <c r="W183" s="18"/>
      <c r="X183" s="18"/>
      <c r="Y183" s="18"/>
      <c r="Z183" s="18"/>
      <c r="AA183" s="18"/>
      <c r="AB183" s="18"/>
      <c r="AC183" s="18"/>
      <c r="AD183" s="18"/>
      <c r="AE183" s="18"/>
      <c r="AF183" s="18"/>
      <c r="AG183" s="18"/>
      <c r="AH183" s="18"/>
      <c r="AI183" s="18"/>
      <c r="AJ183" s="18"/>
      <c r="AK183" s="18"/>
      <c r="AL183" s="18"/>
      <c r="AM183" s="18"/>
      <c r="AN183" s="18"/>
      <c r="AO183" s="34"/>
      <c r="AP183" s="527"/>
    </row>
    <row r="184" spans="1:42" x14ac:dyDescent="0.2">
      <c r="A184" s="18"/>
      <c r="B184" s="18"/>
      <c r="C184" s="632"/>
      <c r="D184" s="9"/>
      <c r="E184" s="18"/>
      <c r="F184" s="534"/>
      <c r="G184" s="34"/>
      <c r="H184" s="34"/>
      <c r="I184" s="34"/>
      <c r="J184" s="34"/>
      <c r="K184" s="34"/>
      <c r="L184" s="34"/>
      <c r="M184" s="34"/>
      <c r="N184" s="34"/>
      <c r="O184" s="34"/>
      <c r="P184" s="34"/>
      <c r="Q184" s="57"/>
      <c r="R184" s="542" t="s">
        <v>1673</v>
      </c>
      <c r="S184" s="542"/>
      <c r="T184" s="542"/>
      <c r="U184" s="546"/>
      <c r="V184" s="18"/>
      <c r="W184" s="118" t="s">
        <v>1700</v>
      </c>
      <c r="X184" s="532" t="s">
        <v>1845</v>
      </c>
      <c r="Y184" s="532"/>
      <c r="Z184" s="532"/>
      <c r="AA184" s="532"/>
      <c r="AB184" s="532"/>
      <c r="AC184" s="532"/>
      <c r="AD184" s="532"/>
      <c r="AE184" s="532"/>
      <c r="AF184" s="532"/>
      <c r="AG184" s="532"/>
      <c r="AH184" s="532"/>
      <c r="AI184" s="532"/>
      <c r="AJ184" s="532"/>
      <c r="AK184" s="532"/>
      <c r="AL184" s="18"/>
      <c r="AM184" s="523"/>
      <c r="AN184" s="523"/>
      <c r="AO184" s="523"/>
      <c r="AP184" s="527"/>
    </row>
    <row r="185" spans="1:42" x14ac:dyDescent="0.2">
      <c r="A185" s="18"/>
      <c r="B185" s="18"/>
      <c r="C185" s="18"/>
      <c r="D185" s="18"/>
      <c r="E185" s="18"/>
      <c r="F185" s="532" t="s">
        <v>1846</v>
      </c>
      <c r="G185" s="532"/>
      <c r="H185" s="532"/>
      <c r="I185" s="532"/>
      <c r="J185" s="532"/>
      <c r="K185" s="532"/>
      <c r="L185" s="532"/>
      <c r="M185" s="532"/>
      <c r="N185" s="532"/>
      <c r="O185" s="532"/>
      <c r="P185" s="532"/>
      <c r="Q185" s="18"/>
      <c r="R185" s="523"/>
      <c r="S185" s="523"/>
      <c r="T185" s="523"/>
      <c r="U185" s="530"/>
      <c r="V185" s="9"/>
      <c r="W185" s="18"/>
      <c r="X185" s="18"/>
      <c r="Y185" s="18"/>
      <c r="Z185" s="18"/>
      <c r="AA185" s="18"/>
      <c r="AB185" s="18"/>
      <c r="AC185" s="18"/>
      <c r="AD185" s="18"/>
      <c r="AE185" s="18"/>
      <c r="AF185" s="18"/>
      <c r="AG185" s="18"/>
      <c r="AH185" s="18"/>
      <c r="AI185" s="18"/>
      <c r="AJ185" s="18"/>
      <c r="AK185" s="18"/>
      <c r="AL185" s="18"/>
      <c r="AM185" s="534" t="s">
        <v>1813</v>
      </c>
      <c r="AN185" s="534"/>
      <c r="AO185" s="534"/>
      <c r="AP185" s="561"/>
    </row>
    <row r="186" spans="1:42" x14ac:dyDescent="0.2">
      <c r="A186" s="18"/>
      <c r="B186" s="18"/>
      <c r="C186" s="632"/>
      <c r="D186" s="632"/>
      <c r="E186" s="534"/>
      <c r="F186" s="34"/>
      <c r="G186" s="34"/>
      <c r="H186" s="34"/>
      <c r="I186" s="34"/>
      <c r="J186" s="34"/>
      <c r="K186" s="34"/>
      <c r="L186" s="34"/>
      <c r="M186" s="34"/>
      <c r="N186" s="34"/>
      <c r="O186" s="34"/>
      <c r="P186" s="34"/>
      <c r="Q186" s="57"/>
      <c r="R186" s="534" t="s">
        <v>1673</v>
      </c>
      <c r="S186" s="534"/>
      <c r="T186" s="534"/>
      <c r="U186" s="546"/>
      <c r="V186" s="9"/>
      <c r="W186" s="118" t="s">
        <v>1761</v>
      </c>
      <c r="X186" s="18" t="s">
        <v>1784</v>
      </c>
      <c r="Y186" s="18"/>
      <c r="Z186" s="18"/>
      <c r="AA186" s="18"/>
      <c r="AB186" s="18"/>
      <c r="AC186" s="18"/>
      <c r="AD186" s="18"/>
      <c r="AE186" s="18"/>
      <c r="AF186" s="18"/>
      <c r="AG186" s="18"/>
      <c r="AH186" s="18"/>
      <c r="AI186" s="18"/>
      <c r="AJ186" s="18"/>
      <c r="AK186" s="18"/>
      <c r="AL186" s="18"/>
      <c r="AM186" s="18"/>
      <c r="AN186" s="18"/>
      <c r="AO186" s="527"/>
      <c r="AP186" s="527"/>
    </row>
    <row r="187" spans="1:42" x14ac:dyDescent="0.2">
      <c r="A187" s="18"/>
      <c r="B187" s="18"/>
      <c r="C187" s="18"/>
      <c r="D187" s="18"/>
      <c r="E187" s="532"/>
      <c r="F187" s="532" t="s">
        <v>1847</v>
      </c>
      <c r="G187" s="532"/>
      <c r="H187" s="532"/>
      <c r="I187" s="532"/>
      <c r="J187" s="532"/>
      <c r="K187" s="532"/>
      <c r="L187" s="532"/>
      <c r="M187" s="532"/>
      <c r="N187" s="532"/>
      <c r="O187" s="532"/>
      <c r="P187" s="34"/>
      <c r="Q187" s="18"/>
      <c r="R187" s="523"/>
      <c r="S187" s="523"/>
      <c r="T187" s="523"/>
      <c r="U187" s="530"/>
      <c r="V187" s="9"/>
      <c r="W187" s="9"/>
      <c r="X187" s="18"/>
      <c r="Y187" s="532" t="s">
        <v>1848</v>
      </c>
      <c r="Z187" s="532"/>
      <c r="AA187" s="532"/>
      <c r="AB187" s="532"/>
      <c r="AC187" s="532"/>
      <c r="AD187" s="532"/>
      <c r="AE187" s="532"/>
      <c r="AF187" s="532"/>
      <c r="AG187" s="532"/>
      <c r="AH187" s="532"/>
      <c r="AI187" s="532"/>
      <c r="AJ187" s="532"/>
      <c r="AK187" s="532"/>
      <c r="AL187" s="18"/>
      <c r="AM187" s="523"/>
      <c r="AN187" s="523"/>
      <c r="AO187" s="523"/>
      <c r="AP187" s="527"/>
    </row>
    <row r="188" spans="1:42" x14ac:dyDescent="0.2">
      <c r="A188" s="18"/>
      <c r="B188" s="18"/>
      <c r="C188" s="632"/>
      <c r="D188" s="632"/>
      <c r="E188" s="534"/>
      <c r="F188" s="34"/>
      <c r="G188" s="34"/>
      <c r="H188" s="34"/>
      <c r="I188" s="34"/>
      <c r="J188" s="34"/>
      <c r="K188" s="34"/>
      <c r="L188" s="34"/>
      <c r="M188" s="34"/>
      <c r="N188" s="34"/>
      <c r="O188" s="34"/>
      <c r="P188" s="34"/>
      <c r="Q188" s="57"/>
      <c r="R188" s="542" t="s">
        <v>1673</v>
      </c>
      <c r="S188" s="542"/>
      <c r="T188" s="542"/>
      <c r="U188" s="546"/>
      <c r="V188" s="9"/>
      <c r="W188" s="9"/>
      <c r="X188" s="18"/>
      <c r="Y188" s="532"/>
      <c r="Z188" s="532"/>
      <c r="AA188" s="532"/>
      <c r="AB188" s="532"/>
      <c r="AC188" s="532"/>
      <c r="AD188" s="532"/>
      <c r="AE188" s="532"/>
      <c r="AF188" s="532"/>
      <c r="AG188" s="532"/>
      <c r="AH188" s="532"/>
      <c r="AI188" s="532"/>
      <c r="AJ188" s="532"/>
      <c r="AK188" s="532"/>
      <c r="AL188" s="18"/>
      <c r="AM188" s="534" t="s">
        <v>1673</v>
      </c>
      <c r="AN188" s="534"/>
      <c r="AO188" s="534"/>
      <c r="AP188" s="561"/>
    </row>
    <row r="189" spans="1:42" x14ac:dyDescent="0.2">
      <c r="A189" s="18"/>
      <c r="B189" s="18"/>
      <c r="C189" s="18"/>
      <c r="D189" s="18"/>
      <c r="E189" s="18"/>
      <c r="F189" s="18"/>
      <c r="G189" s="18"/>
      <c r="H189" s="18"/>
      <c r="I189" s="18"/>
      <c r="J189" s="18"/>
      <c r="K189" s="18"/>
      <c r="L189" s="18"/>
      <c r="M189" s="18"/>
      <c r="N189" s="18"/>
      <c r="O189" s="18"/>
      <c r="P189" s="18"/>
      <c r="Q189" s="18"/>
      <c r="R189" s="18"/>
      <c r="S189" s="118"/>
      <c r="T189" s="18"/>
      <c r="U189" s="530"/>
      <c r="V189" s="9"/>
      <c r="W189" s="9"/>
      <c r="X189" s="18"/>
      <c r="Y189" s="532" t="s">
        <v>1849</v>
      </c>
      <c r="Z189" s="532"/>
      <c r="AA189" s="532"/>
      <c r="AB189" s="532"/>
      <c r="AC189" s="532"/>
      <c r="AD189" s="532"/>
      <c r="AE189" s="532"/>
      <c r="AF189" s="532"/>
      <c r="AG189" s="532"/>
      <c r="AH189" s="532"/>
      <c r="AI189" s="532"/>
      <c r="AJ189" s="532"/>
      <c r="AK189" s="532"/>
      <c r="AL189" s="18"/>
      <c r="AM189" s="523"/>
      <c r="AN189" s="523"/>
      <c r="AO189" s="523"/>
      <c r="AP189" s="527"/>
    </row>
    <row r="190" spans="1:42" x14ac:dyDescent="0.2">
      <c r="A190" s="18"/>
      <c r="B190" s="18"/>
      <c r="C190" s="9"/>
      <c r="D190" s="563" t="s">
        <v>1850</v>
      </c>
      <c r="E190" s="550"/>
      <c r="F190" s="550"/>
      <c r="G190" s="550"/>
      <c r="H190" s="551"/>
      <c r="I190" s="18"/>
      <c r="J190" s="18"/>
      <c r="K190" s="18"/>
      <c r="L190" s="18"/>
      <c r="M190" s="18"/>
      <c r="N190" s="18"/>
      <c r="O190" s="18"/>
      <c r="P190" s="18"/>
      <c r="Q190" s="18"/>
      <c r="R190" s="18"/>
      <c r="S190" s="18"/>
      <c r="T190" s="18"/>
      <c r="U190" s="530"/>
      <c r="V190" s="18"/>
      <c r="W190" s="9"/>
      <c r="X190" s="18"/>
      <c r="Y190" s="532"/>
      <c r="Z190" s="532"/>
      <c r="AA190" s="532"/>
      <c r="AB190" s="532"/>
      <c r="AC190" s="532"/>
      <c r="AD190" s="532"/>
      <c r="AE190" s="532"/>
      <c r="AF190" s="532"/>
      <c r="AG190" s="532"/>
      <c r="AH190" s="532"/>
      <c r="AI190" s="532"/>
      <c r="AJ190" s="532"/>
      <c r="AK190" s="532"/>
      <c r="AL190" s="18"/>
      <c r="AM190" s="534" t="s">
        <v>1673</v>
      </c>
      <c r="AN190" s="534"/>
      <c r="AO190" s="534"/>
      <c r="AP190" s="561"/>
    </row>
    <row r="191" spans="1:42" x14ac:dyDescent="0.2">
      <c r="A191" s="18"/>
      <c r="B191" s="18"/>
      <c r="C191" s="18"/>
      <c r="D191" s="18"/>
      <c r="E191" s="18"/>
      <c r="F191" s="18"/>
      <c r="G191" s="18"/>
      <c r="H191" s="18"/>
      <c r="I191" s="18"/>
      <c r="J191" s="18"/>
      <c r="K191" s="18"/>
      <c r="L191" s="18"/>
      <c r="M191" s="18"/>
      <c r="N191" s="18"/>
      <c r="O191" s="18"/>
      <c r="P191" s="18"/>
      <c r="Q191" s="18"/>
      <c r="R191" s="18"/>
      <c r="S191" s="18"/>
      <c r="T191" s="18"/>
      <c r="U191" s="530"/>
      <c r="V191" s="9"/>
      <c r="W191" s="9"/>
      <c r="X191" s="18"/>
      <c r="Y191" s="532" t="s">
        <v>1851</v>
      </c>
      <c r="Z191" s="532"/>
      <c r="AA191" s="532"/>
      <c r="AB191" s="532"/>
      <c r="AC191" s="532"/>
      <c r="AD191" s="532"/>
      <c r="AE191" s="532"/>
      <c r="AF191" s="532"/>
      <c r="AG191" s="532"/>
      <c r="AH191" s="532"/>
      <c r="AI191" s="532"/>
      <c r="AJ191" s="532"/>
      <c r="AK191" s="532"/>
      <c r="AL191" s="18"/>
      <c r="AM191" s="523"/>
      <c r="AN191" s="523"/>
      <c r="AO191" s="523"/>
      <c r="AP191" s="527"/>
    </row>
    <row r="192" spans="1:42" x14ac:dyDescent="0.2">
      <c r="A192" s="18"/>
      <c r="B192" s="18"/>
      <c r="C192" s="18"/>
      <c r="D192" s="118" t="s">
        <v>1705</v>
      </c>
      <c r="E192" s="532" t="s">
        <v>1852</v>
      </c>
      <c r="F192" s="532"/>
      <c r="G192" s="532"/>
      <c r="H192" s="532"/>
      <c r="I192" s="532"/>
      <c r="J192" s="532"/>
      <c r="K192" s="532"/>
      <c r="L192" s="532"/>
      <c r="M192" s="532"/>
      <c r="N192" s="532"/>
      <c r="O192" s="532"/>
      <c r="P192" s="18"/>
      <c r="Q192" s="523"/>
      <c r="R192" s="523"/>
      <c r="S192" s="523"/>
      <c r="T192" s="523"/>
      <c r="U192" s="530"/>
      <c r="V192" s="9"/>
      <c r="W192" s="9"/>
      <c r="X192" s="534"/>
      <c r="Y192" s="34"/>
      <c r="Z192" s="34"/>
      <c r="AA192" s="34"/>
      <c r="AB192" s="34"/>
      <c r="AC192" s="34"/>
      <c r="AD192" s="34"/>
      <c r="AE192" s="34"/>
      <c r="AF192" s="34"/>
      <c r="AG192" s="34"/>
      <c r="AH192" s="34"/>
      <c r="AI192" s="34"/>
      <c r="AJ192" s="18"/>
      <c r="AK192" s="18"/>
      <c r="AL192" s="18"/>
      <c r="AM192" s="534" t="s">
        <v>1673</v>
      </c>
      <c r="AN192" s="534"/>
      <c r="AO192" s="534"/>
      <c r="AP192" s="561"/>
    </row>
    <row r="193" spans="1:42" x14ac:dyDescent="0.2">
      <c r="A193" s="18"/>
      <c r="B193" s="18"/>
      <c r="C193" s="18"/>
      <c r="D193" s="18"/>
      <c r="E193" s="18"/>
      <c r="F193" s="18"/>
      <c r="G193" s="18"/>
      <c r="H193" s="18"/>
      <c r="I193" s="18"/>
      <c r="J193" s="18"/>
      <c r="K193" s="18"/>
      <c r="L193" s="18"/>
      <c r="M193" s="18"/>
      <c r="N193" s="18"/>
      <c r="O193" s="18"/>
      <c r="P193" s="18"/>
      <c r="Q193" s="534" t="s">
        <v>1813</v>
      </c>
      <c r="R193" s="534"/>
      <c r="S193" s="534"/>
      <c r="T193" s="534"/>
      <c r="U193" s="546"/>
      <c r="V193" s="18"/>
      <c r="W193" s="18"/>
      <c r="X193" s="18"/>
      <c r="Y193" s="18"/>
      <c r="Z193" s="18"/>
      <c r="AA193" s="18"/>
      <c r="AB193" s="18"/>
      <c r="AC193" s="18"/>
      <c r="AD193" s="18"/>
      <c r="AE193" s="18"/>
      <c r="AF193" s="18"/>
      <c r="AG193" s="18"/>
      <c r="AH193" s="18"/>
      <c r="AI193" s="18"/>
      <c r="AJ193" s="18"/>
      <c r="AK193" s="18"/>
      <c r="AL193" s="18"/>
      <c r="AM193" s="18"/>
      <c r="AN193" s="18"/>
      <c r="AO193" s="539"/>
      <c r="AP193" s="570"/>
    </row>
    <row r="194" spans="1:42" x14ac:dyDescent="0.2">
      <c r="A194" s="18"/>
      <c r="B194" s="18"/>
      <c r="C194" s="18"/>
      <c r="D194" s="118" t="s">
        <v>1689</v>
      </c>
      <c r="E194" s="18" t="s">
        <v>1837</v>
      </c>
      <c r="F194" s="18"/>
      <c r="G194" s="18"/>
      <c r="H194" s="18"/>
      <c r="I194" s="18"/>
      <c r="J194" s="18"/>
      <c r="K194" s="18"/>
      <c r="L194" s="18"/>
      <c r="M194" s="18"/>
      <c r="N194" s="18"/>
      <c r="O194" s="18"/>
      <c r="P194" s="18"/>
      <c r="Q194" s="534"/>
      <c r="R194" s="534"/>
      <c r="S194" s="534"/>
      <c r="T194" s="534"/>
      <c r="U194" s="546"/>
      <c r="V194" s="9"/>
      <c r="W194" s="118" t="s">
        <v>1771</v>
      </c>
      <c r="X194" s="532" t="s">
        <v>1853</v>
      </c>
      <c r="Y194" s="532"/>
      <c r="Z194" s="532"/>
      <c r="AA194" s="532"/>
      <c r="AB194" s="532"/>
      <c r="AC194" s="532"/>
      <c r="AD194" s="532"/>
      <c r="AE194" s="532"/>
      <c r="AF194" s="532"/>
      <c r="AG194" s="532"/>
      <c r="AH194" s="532"/>
      <c r="AI194" s="532"/>
      <c r="AJ194" s="532"/>
      <c r="AK194" s="532"/>
      <c r="AL194" s="18"/>
      <c r="AM194" s="18"/>
      <c r="AN194" s="523"/>
      <c r="AO194" s="541"/>
      <c r="AP194" s="527"/>
    </row>
    <row r="195" spans="1:42" x14ac:dyDescent="0.2">
      <c r="A195" s="18"/>
      <c r="B195" s="18"/>
      <c r="C195" s="18"/>
      <c r="D195" s="18"/>
      <c r="E195" s="18" t="s">
        <v>1839</v>
      </c>
      <c r="F195" s="18"/>
      <c r="G195" s="18"/>
      <c r="H195" s="18"/>
      <c r="I195" s="18"/>
      <c r="J195" s="18"/>
      <c r="K195" s="18"/>
      <c r="L195" s="18"/>
      <c r="M195" s="18"/>
      <c r="N195" s="18"/>
      <c r="O195" s="18"/>
      <c r="P195" s="18"/>
      <c r="Q195" s="534"/>
      <c r="R195" s="18"/>
      <c r="S195" s="18"/>
      <c r="T195" s="18"/>
      <c r="U195" s="546"/>
      <c r="V195" s="9"/>
      <c r="W195" s="118"/>
      <c r="X195" s="18"/>
      <c r="Y195" s="18"/>
      <c r="Z195" s="18"/>
      <c r="AA195" s="18"/>
      <c r="AB195" s="18"/>
      <c r="AC195" s="18"/>
      <c r="AD195" s="18"/>
      <c r="AE195" s="18"/>
      <c r="AF195" s="18"/>
      <c r="AG195" s="18"/>
      <c r="AH195" s="18"/>
      <c r="AI195" s="18"/>
      <c r="AJ195" s="18"/>
      <c r="AK195" s="18"/>
      <c r="AL195" s="18"/>
      <c r="AM195" s="18"/>
      <c r="AN195" s="534" t="s">
        <v>1679</v>
      </c>
      <c r="AO195" s="534"/>
      <c r="AP195" s="561"/>
    </row>
    <row r="196" spans="1:42" x14ac:dyDescent="0.2">
      <c r="A196" s="18"/>
      <c r="B196" s="18"/>
      <c r="C196" s="18"/>
      <c r="D196" s="18"/>
      <c r="E196" s="532" t="s">
        <v>1854</v>
      </c>
      <c r="F196" s="532"/>
      <c r="G196" s="532"/>
      <c r="H196" s="532"/>
      <c r="I196" s="532"/>
      <c r="J196" s="532"/>
      <c r="K196" s="532"/>
      <c r="L196" s="532"/>
      <c r="M196" s="532"/>
      <c r="N196" s="532"/>
      <c r="O196" s="532"/>
      <c r="P196" s="532"/>
      <c r="Q196" s="18"/>
      <c r="R196" s="523"/>
      <c r="S196" s="523"/>
      <c r="T196" s="523"/>
      <c r="U196" s="546"/>
      <c r="V196" s="9"/>
      <c r="W196" s="118"/>
      <c r="X196" s="18"/>
      <c r="Y196" s="18"/>
      <c r="Z196" s="18"/>
      <c r="AA196" s="18"/>
      <c r="AB196" s="18"/>
      <c r="AC196" s="18"/>
      <c r="AD196" s="18"/>
      <c r="AE196" s="18"/>
      <c r="AF196" s="18"/>
      <c r="AG196" s="18"/>
      <c r="AH196" s="18"/>
      <c r="AI196" s="18"/>
      <c r="AJ196" s="18"/>
      <c r="AK196" s="18"/>
      <c r="AL196" s="18"/>
      <c r="AM196" s="18"/>
      <c r="AN196" s="18"/>
      <c r="AO196" s="34"/>
      <c r="AP196" s="527"/>
    </row>
    <row r="197" spans="1:42" x14ac:dyDescent="0.2">
      <c r="A197" s="18"/>
      <c r="B197" s="18"/>
      <c r="C197" s="18"/>
      <c r="D197" s="18"/>
      <c r="E197" s="532"/>
      <c r="F197" s="532"/>
      <c r="G197" s="532"/>
      <c r="H197" s="532"/>
      <c r="I197" s="532"/>
      <c r="J197" s="532"/>
      <c r="K197" s="532"/>
      <c r="L197" s="532"/>
      <c r="M197" s="532"/>
      <c r="N197" s="532"/>
      <c r="O197" s="532"/>
      <c r="P197" s="532"/>
      <c r="Q197" s="18"/>
      <c r="R197" s="534" t="s">
        <v>1673</v>
      </c>
      <c r="S197" s="534"/>
      <c r="T197" s="534"/>
      <c r="U197" s="546"/>
      <c r="V197" s="9"/>
      <c r="W197" s="118" t="s">
        <v>1774</v>
      </c>
      <c r="X197" s="532" t="s">
        <v>1855</v>
      </c>
      <c r="Y197" s="532"/>
      <c r="Z197" s="532"/>
      <c r="AA197" s="532"/>
      <c r="AB197" s="532"/>
      <c r="AC197" s="532"/>
      <c r="AD197" s="532"/>
      <c r="AE197" s="532"/>
      <c r="AF197" s="532"/>
      <c r="AG197" s="532"/>
      <c r="AH197" s="532"/>
      <c r="AI197" s="532"/>
      <c r="AJ197" s="532"/>
      <c r="AK197" s="18"/>
      <c r="AL197" s="40"/>
      <c r="AM197" s="40"/>
      <c r="AN197" s="523"/>
      <c r="AO197" s="523"/>
      <c r="AP197" s="527"/>
    </row>
    <row r="198" spans="1:42" x14ac:dyDescent="0.2">
      <c r="A198" s="18"/>
      <c r="B198" s="18"/>
      <c r="C198" s="18"/>
      <c r="D198" s="18"/>
      <c r="E198" s="18"/>
      <c r="F198" s="18"/>
      <c r="G198" s="18"/>
      <c r="H198" s="18"/>
      <c r="I198" s="18"/>
      <c r="J198" s="18"/>
      <c r="K198" s="18"/>
      <c r="L198" s="18"/>
      <c r="M198" s="18"/>
      <c r="N198" s="18"/>
      <c r="O198" s="18"/>
      <c r="P198" s="18"/>
      <c r="Q198" s="18"/>
      <c r="R198" s="18"/>
      <c r="S198" s="18"/>
      <c r="T198" s="18"/>
      <c r="U198" s="546"/>
      <c r="V198" s="9"/>
      <c r="W198" s="18"/>
      <c r="X198" s="18"/>
      <c r="Y198" s="18"/>
      <c r="Z198" s="18"/>
      <c r="AA198" s="18"/>
      <c r="AB198" s="18"/>
      <c r="AC198" s="18"/>
      <c r="AD198" s="18"/>
      <c r="AE198" s="18"/>
      <c r="AF198" s="18"/>
      <c r="AG198" s="18"/>
      <c r="AH198" s="18"/>
      <c r="AI198" s="18"/>
      <c r="AJ198" s="18"/>
      <c r="AK198" s="18"/>
      <c r="AL198" s="534" t="s">
        <v>1680</v>
      </c>
      <c r="AM198" s="534"/>
      <c r="AN198" s="534"/>
      <c r="AO198" s="534"/>
      <c r="AP198" s="561"/>
    </row>
    <row r="199" spans="1:42" x14ac:dyDescent="0.2">
      <c r="A199" s="18"/>
      <c r="B199" s="18"/>
      <c r="C199" s="532"/>
      <c r="D199" s="118" t="s">
        <v>1700</v>
      </c>
      <c r="E199" s="532" t="s">
        <v>1856</v>
      </c>
      <c r="F199" s="532"/>
      <c r="G199" s="532"/>
      <c r="H199" s="532"/>
      <c r="I199" s="532"/>
      <c r="J199" s="532"/>
      <c r="K199" s="532"/>
      <c r="L199" s="532"/>
      <c r="M199" s="532"/>
      <c r="N199" s="532"/>
      <c r="O199" s="532"/>
      <c r="P199" s="532"/>
      <c r="Q199" s="18"/>
      <c r="R199" s="523"/>
      <c r="S199" s="523"/>
      <c r="T199" s="523"/>
      <c r="U199" s="538"/>
      <c r="V199" s="9"/>
      <c r="W199" s="118" t="s">
        <v>1777</v>
      </c>
      <c r="X199" s="18" t="s">
        <v>1857</v>
      </c>
      <c r="Y199" s="18"/>
      <c r="Z199" s="18"/>
      <c r="AA199" s="18"/>
      <c r="AB199" s="18"/>
      <c r="AC199" s="18"/>
      <c r="AD199" s="18"/>
      <c r="AE199" s="18"/>
      <c r="AF199" s="18"/>
      <c r="AG199" s="18"/>
      <c r="AH199" s="18"/>
      <c r="AI199" s="18"/>
      <c r="AJ199" s="18"/>
      <c r="AK199" s="18"/>
      <c r="AL199" s="18"/>
      <c r="AM199" s="18"/>
      <c r="AN199" s="18"/>
      <c r="AO199" s="34"/>
      <c r="AP199" s="527"/>
    </row>
    <row r="200" spans="1:42" x14ac:dyDescent="0.2">
      <c r="A200" s="18"/>
      <c r="B200" s="18"/>
      <c r="C200" s="18"/>
      <c r="D200" s="18"/>
      <c r="E200" s="18"/>
      <c r="F200" s="18"/>
      <c r="G200" s="18"/>
      <c r="H200" s="18"/>
      <c r="I200" s="18"/>
      <c r="J200" s="18"/>
      <c r="K200" s="18"/>
      <c r="L200" s="18"/>
      <c r="M200" s="18"/>
      <c r="N200" s="18"/>
      <c r="O200" s="18"/>
      <c r="P200" s="18"/>
      <c r="Q200" s="18"/>
      <c r="R200" s="534" t="s">
        <v>1813</v>
      </c>
      <c r="S200" s="34"/>
      <c r="T200" s="34"/>
      <c r="U200" s="538"/>
      <c r="V200" s="9"/>
      <c r="W200" s="118"/>
      <c r="X200" s="18"/>
      <c r="Y200" s="532" t="s">
        <v>1832</v>
      </c>
      <c r="Z200" s="532"/>
      <c r="AA200" s="532"/>
      <c r="AB200" s="532"/>
      <c r="AC200" s="532"/>
      <c r="AD200" s="532"/>
      <c r="AE200" s="532"/>
      <c r="AF200" s="532"/>
      <c r="AG200" s="532"/>
      <c r="AH200" s="532"/>
      <c r="AI200" s="532"/>
      <c r="AJ200" s="532"/>
      <c r="AK200" s="532"/>
      <c r="AL200" s="18"/>
      <c r="AM200" s="18"/>
      <c r="AN200" s="119"/>
      <c r="AO200" s="119">
        <v>1</v>
      </c>
      <c r="AP200" s="527"/>
    </row>
    <row r="201" spans="1:42" x14ac:dyDescent="0.2">
      <c r="A201" s="18"/>
      <c r="B201" s="18"/>
      <c r="C201" s="18"/>
      <c r="D201" s="118" t="s">
        <v>1761</v>
      </c>
      <c r="E201" s="18" t="s">
        <v>1784</v>
      </c>
      <c r="F201" s="18"/>
      <c r="G201" s="18"/>
      <c r="H201" s="18"/>
      <c r="I201" s="18"/>
      <c r="J201" s="18"/>
      <c r="K201" s="18"/>
      <c r="L201" s="18"/>
      <c r="M201" s="18"/>
      <c r="N201" s="18"/>
      <c r="O201" s="18"/>
      <c r="P201" s="18"/>
      <c r="Q201" s="18"/>
      <c r="R201" s="18"/>
      <c r="S201" s="18"/>
      <c r="T201" s="18"/>
      <c r="U201" s="530"/>
      <c r="V201" s="9"/>
      <c r="W201" s="118"/>
      <c r="X201" s="18"/>
      <c r="Y201" s="532" t="s">
        <v>1834</v>
      </c>
      <c r="Z201" s="532"/>
      <c r="AA201" s="532"/>
      <c r="AB201" s="532"/>
      <c r="AC201" s="532"/>
      <c r="AD201" s="532"/>
      <c r="AE201" s="532"/>
      <c r="AF201" s="532"/>
      <c r="AG201" s="532"/>
      <c r="AH201" s="532"/>
      <c r="AI201" s="532"/>
      <c r="AJ201" s="532"/>
      <c r="AK201" s="532"/>
      <c r="AL201" s="18"/>
      <c r="AM201" s="18"/>
      <c r="AN201" s="119"/>
      <c r="AO201" s="119">
        <v>2</v>
      </c>
      <c r="AP201" s="527"/>
    </row>
    <row r="202" spans="1:42" x14ac:dyDescent="0.2">
      <c r="A202" s="18"/>
      <c r="B202" s="18"/>
      <c r="C202" s="18"/>
      <c r="D202" s="9"/>
      <c r="E202" s="18"/>
      <c r="F202" s="532" t="s">
        <v>1858</v>
      </c>
      <c r="G202" s="532"/>
      <c r="H202" s="532"/>
      <c r="I202" s="532"/>
      <c r="J202" s="532"/>
      <c r="K202" s="532"/>
      <c r="L202" s="532"/>
      <c r="M202" s="532"/>
      <c r="N202" s="532"/>
      <c r="O202" s="532"/>
      <c r="P202" s="532"/>
      <c r="Q202" s="18"/>
      <c r="R202" s="523"/>
      <c r="S202" s="523"/>
      <c r="T202" s="523"/>
      <c r="U202" s="530"/>
      <c r="V202" s="9"/>
      <c r="W202" s="118"/>
      <c r="X202" s="18"/>
      <c r="Y202" s="18"/>
      <c r="Z202" s="18"/>
      <c r="AA202" s="18"/>
      <c r="AB202" s="18"/>
      <c r="AC202" s="18"/>
      <c r="AD202" s="18"/>
      <c r="AE202" s="18"/>
      <c r="AF202" s="18"/>
      <c r="AG202" s="18"/>
      <c r="AH202" s="18"/>
      <c r="AI202" s="18"/>
      <c r="AJ202" s="18"/>
      <c r="AK202" s="18"/>
      <c r="AL202" s="18"/>
      <c r="AM202" s="18"/>
      <c r="AN202" s="18"/>
      <c r="AO202" s="18"/>
      <c r="AP202" s="527"/>
    </row>
    <row r="203" spans="1:42" x14ac:dyDescent="0.2">
      <c r="A203" s="18"/>
      <c r="B203" s="18"/>
      <c r="C203" s="632"/>
      <c r="D203" s="9"/>
      <c r="E203" s="18"/>
      <c r="F203" s="534"/>
      <c r="G203" s="34"/>
      <c r="H203" s="34"/>
      <c r="I203" s="34"/>
      <c r="J203" s="34"/>
      <c r="K203" s="34"/>
      <c r="L203" s="34"/>
      <c r="M203" s="34"/>
      <c r="N203" s="34"/>
      <c r="O203" s="34"/>
      <c r="P203" s="34"/>
      <c r="Q203" s="18"/>
      <c r="R203" s="534" t="s">
        <v>1673</v>
      </c>
      <c r="S203" s="534"/>
      <c r="T203" s="534"/>
      <c r="U203" s="546"/>
      <c r="V203" s="45"/>
      <c r="W203" s="118" t="s">
        <v>1781</v>
      </c>
      <c r="X203" s="532" t="s">
        <v>1859</v>
      </c>
      <c r="Y203" s="532"/>
      <c r="Z203" s="532"/>
      <c r="AA203" s="532"/>
      <c r="AB203" s="532"/>
      <c r="AC203" s="532"/>
      <c r="AD203" s="532"/>
      <c r="AE203" s="532"/>
      <c r="AF203" s="532"/>
      <c r="AG203" s="532"/>
      <c r="AH203" s="532"/>
      <c r="AI203" s="532"/>
      <c r="AJ203" s="532"/>
      <c r="AK203" s="532"/>
      <c r="AL203" s="18"/>
      <c r="AM203" s="18"/>
      <c r="AN203" s="66"/>
      <c r="AO203" s="523"/>
      <c r="AP203" s="525"/>
    </row>
    <row r="204" spans="1:42" x14ac:dyDescent="0.2">
      <c r="A204" s="18"/>
      <c r="B204" s="18"/>
      <c r="C204" s="18"/>
      <c r="D204" s="18"/>
      <c r="E204" s="18"/>
      <c r="F204" s="532" t="s">
        <v>1860</v>
      </c>
      <c r="G204" s="532"/>
      <c r="H204" s="532"/>
      <c r="I204" s="532"/>
      <c r="J204" s="532"/>
      <c r="K204" s="532"/>
      <c r="L204" s="532"/>
      <c r="M204" s="532"/>
      <c r="N204" s="532"/>
      <c r="O204" s="532"/>
      <c r="P204" s="532"/>
      <c r="Q204" s="18"/>
      <c r="R204" s="523"/>
      <c r="S204" s="523"/>
      <c r="T204" s="523"/>
      <c r="U204" s="530"/>
      <c r="V204" s="45"/>
      <c r="W204" s="118"/>
      <c r="X204" s="532"/>
      <c r="Y204" s="532"/>
      <c r="Z204" s="532"/>
      <c r="AA204" s="532"/>
      <c r="AB204" s="532"/>
      <c r="AC204" s="532"/>
      <c r="AD204" s="532"/>
      <c r="AE204" s="532"/>
      <c r="AF204" s="532"/>
      <c r="AG204" s="532"/>
      <c r="AH204" s="532"/>
      <c r="AI204" s="532"/>
      <c r="AJ204" s="532"/>
      <c r="AK204" s="18"/>
      <c r="AL204" s="18"/>
      <c r="AM204" s="18"/>
      <c r="AN204" s="45"/>
      <c r="AO204" s="76"/>
      <c r="AP204" s="525"/>
    </row>
    <row r="205" spans="1:42" x14ac:dyDescent="0.2">
      <c r="A205" s="18"/>
      <c r="B205" s="18"/>
      <c r="C205" s="632"/>
      <c r="D205" s="632"/>
      <c r="E205" s="18"/>
      <c r="F205" s="532"/>
      <c r="G205" s="532"/>
      <c r="H205" s="532"/>
      <c r="I205" s="532"/>
      <c r="J205" s="532"/>
      <c r="K205" s="532"/>
      <c r="L205" s="532"/>
      <c r="M205" s="532"/>
      <c r="N205" s="532"/>
      <c r="O205" s="532"/>
      <c r="P205" s="532"/>
      <c r="Q205" s="18"/>
      <c r="R205" s="534" t="s">
        <v>1673</v>
      </c>
      <c r="S205" s="534"/>
      <c r="T205" s="534"/>
      <c r="U205" s="546"/>
      <c r="V205" s="531">
        <v>14</v>
      </c>
      <c r="W205" s="18" t="s">
        <v>1861</v>
      </c>
      <c r="X205" s="18"/>
      <c r="Y205" s="18"/>
      <c r="Z205" s="18"/>
      <c r="AA205" s="18"/>
      <c r="AB205" s="532"/>
      <c r="AC205" s="532"/>
      <c r="AD205" s="532"/>
      <c r="AE205" s="532"/>
      <c r="AF205" s="532"/>
      <c r="AG205" s="532"/>
      <c r="AH205" s="532"/>
      <c r="AI205" s="532"/>
      <c r="AJ205" s="532"/>
      <c r="AK205" s="18"/>
      <c r="AL205" s="18"/>
      <c r="AM205" s="18"/>
      <c r="AN205" s="45"/>
      <c r="AO205" s="34"/>
      <c r="AP205" s="527"/>
    </row>
    <row r="206" spans="1:42" x14ac:dyDescent="0.2">
      <c r="A206" s="18"/>
      <c r="B206" s="18"/>
      <c r="C206" s="18"/>
      <c r="D206" s="18"/>
      <c r="E206" s="18"/>
      <c r="F206" s="532" t="s">
        <v>1862</v>
      </c>
      <c r="G206" s="532"/>
      <c r="H206" s="532"/>
      <c r="I206" s="532"/>
      <c r="J206" s="532"/>
      <c r="K206" s="532"/>
      <c r="L206" s="532"/>
      <c r="M206" s="532"/>
      <c r="N206" s="532"/>
      <c r="O206" s="532"/>
      <c r="P206" s="532"/>
      <c r="Q206" s="18"/>
      <c r="R206" s="523"/>
      <c r="S206" s="523"/>
      <c r="T206" s="523"/>
      <c r="U206" s="530"/>
      <c r="V206" s="464"/>
      <c r="W206" s="18"/>
      <c r="X206" s="18"/>
      <c r="Y206" s="18"/>
      <c r="Z206" s="18"/>
      <c r="AA206" s="18"/>
      <c r="AB206" s="45"/>
      <c r="AC206" s="45"/>
      <c r="AD206" s="45"/>
      <c r="AE206" s="45"/>
      <c r="AF206" s="45"/>
      <c r="AG206" s="45"/>
      <c r="AH206" s="45"/>
      <c r="AI206" s="45"/>
      <c r="AJ206" s="45"/>
      <c r="AK206" s="45"/>
      <c r="AL206" s="45"/>
      <c r="AM206" s="45"/>
      <c r="AN206" s="45"/>
      <c r="AO206" s="557"/>
      <c r="AP206" s="571"/>
    </row>
    <row r="207" spans="1:42" x14ac:dyDescent="0.2">
      <c r="A207" s="18"/>
      <c r="B207" s="18"/>
      <c r="C207" s="632"/>
      <c r="D207" s="632"/>
      <c r="E207" s="534"/>
      <c r="F207" s="34"/>
      <c r="G207" s="34"/>
      <c r="H207" s="34"/>
      <c r="I207" s="34"/>
      <c r="J207" s="34"/>
      <c r="K207" s="34"/>
      <c r="L207" s="34"/>
      <c r="M207" s="34"/>
      <c r="N207" s="34"/>
      <c r="O207" s="34"/>
      <c r="P207" s="34"/>
      <c r="Q207" s="18"/>
      <c r="R207" s="534" t="s">
        <v>1673</v>
      </c>
      <c r="S207" s="534"/>
      <c r="T207" s="534"/>
      <c r="U207" s="546"/>
      <c r="V207" s="464"/>
      <c r="W207" s="118" t="s">
        <v>1705</v>
      </c>
      <c r="X207" s="532" t="s">
        <v>1863</v>
      </c>
      <c r="Y207" s="532"/>
      <c r="Z207" s="532"/>
      <c r="AA207" s="532"/>
      <c r="AB207" s="532"/>
      <c r="AC207" s="532"/>
      <c r="AD207" s="532"/>
      <c r="AE207" s="532"/>
      <c r="AF207" s="532"/>
      <c r="AG207" s="532"/>
      <c r="AH207" s="532"/>
      <c r="AI207" s="532"/>
      <c r="AJ207" s="532"/>
      <c r="AK207" s="18"/>
      <c r="AL207" s="40"/>
      <c r="AM207" s="40"/>
      <c r="AN207" s="523"/>
      <c r="AO207" s="523"/>
      <c r="AP207" s="571"/>
    </row>
    <row r="208" spans="1:42" x14ac:dyDescent="0.2">
      <c r="A208" s="18"/>
      <c r="B208" s="18"/>
      <c r="C208" s="18"/>
      <c r="D208" s="18"/>
      <c r="E208" s="18"/>
      <c r="F208" s="18"/>
      <c r="G208" s="18"/>
      <c r="H208" s="18"/>
      <c r="I208" s="18"/>
      <c r="J208" s="18"/>
      <c r="K208" s="18"/>
      <c r="L208" s="18"/>
      <c r="M208" s="18"/>
      <c r="N208" s="18"/>
      <c r="O208" s="18"/>
      <c r="P208" s="18"/>
      <c r="Q208" s="18"/>
      <c r="R208" s="18"/>
      <c r="S208" s="18"/>
      <c r="T208" s="527"/>
      <c r="U208" s="530"/>
      <c r="V208" s="464"/>
      <c r="W208" s="34"/>
      <c r="X208" s="34"/>
      <c r="Y208" s="34"/>
      <c r="Z208" s="34"/>
      <c r="AA208" s="34"/>
      <c r="AB208" s="34"/>
      <c r="AC208" s="34"/>
      <c r="AD208" s="34"/>
      <c r="AE208" s="34"/>
      <c r="AF208" s="34"/>
      <c r="AG208" s="34"/>
      <c r="AH208" s="34"/>
      <c r="AI208" s="34"/>
      <c r="AJ208" s="34"/>
      <c r="AK208" s="34"/>
      <c r="AL208" s="534" t="s">
        <v>1680</v>
      </c>
      <c r="AM208" s="534"/>
      <c r="AN208" s="534"/>
      <c r="AO208" s="534"/>
      <c r="AP208" s="561"/>
    </row>
    <row r="209" spans="1:45" x14ac:dyDescent="0.2">
      <c r="A209" s="41">
        <v>13</v>
      </c>
      <c r="B209" s="18" t="s">
        <v>1864</v>
      </c>
      <c r="C209" s="18"/>
      <c r="D209" s="18"/>
      <c r="E209" s="18"/>
      <c r="F209" s="18"/>
      <c r="G209" s="18"/>
      <c r="H209" s="18"/>
      <c r="I209" s="18"/>
      <c r="J209" s="18"/>
      <c r="K209" s="18"/>
      <c r="L209" s="18"/>
      <c r="M209" s="18"/>
      <c r="N209" s="18"/>
      <c r="O209" s="18"/>
      <c r="P209" s="18"/>
      <c r="Q209" s="18"/>
      <c r="R209" s="18"/>
      <c r="S209" s="18"/>
      <c r="T209" s="34"/>
      <c r="U209" s="530"/>
      <c r="V209" s="464"/>
      <c r="W209" s="34"/>
      <c r="X209" s="34"/>
      <c r="Y209" s="34"/>
      <c r="Z209" s="34"/>
      <c r="AA209" s="34"/>
      <c r="AB209" s="34"/>
      <c r="AC209" s="34"/>
      <c r="AD209" s="34"/>
      <c r="AE209" s="34"/>
      <c r="AF209" s="34"/>
      <c r="AG209" s="34"/>
      <c r="AH209" s="34"/>
      <c r="AI209" s="34"/>
      <c r="AJ209" s="34"/>
      <c r="AK209" s="34"/>
      <c r="AL209" s="534"/>
      <c r="AM209" s="534"/>
      <c r="AN209" s="534"/>
      <c r="AO209" s="534"/>
      <c r="AP209" s="571"/>
    </row>
    <row r="210" spans="1:45" x14ac:dyDescent="0.2">
      <c r="A210" s="18"/>
      <c r="B210" s="18" t="s">
        <v>1865</v>
      </c>
      <c r="C210" s="18"/>
      <c r="D210" s="18"/>
      <c r="E210" s="18"/>
      <c r="F210" s="18"/>
      <c r="G210" s="18"/>
      <c r="H210" s="18"/>
      <c r="I210" s="18"/>
      <c r="J210" s="18"/>
      <c r="K210" s="18"/>
      <c r="L210" s="18"/>
      <c r="M210" s="18"/>
      <c r="N210" s="18"/>
      <c r="O210" s="18"/>
      <c r="P210" s="18"/>
      <c r="Q210" s="18"/>
      <c r="R210" s="18"/>
      <c r="S210" s="18"/>
      <c r="T210" s="34"/>
      <c r="U210" s="530"/>
      <c r="V210" s="464"/>
      <c r="W210" s="118" t="s">
        <v>1689</v>
      </c>
      <c r="X210" s="532" t="s">
        <v>1866</v>
      </c>
      <c r="Y210" s="532"/>
      <c r="Z210" s="532"/>
      <c r="AA210" s="532"/>
      <c r="AB210" s="532"/>
      <c r="AC210" s="532"/>
      <c r="AD210" s="532"/>
      <c r="AE210" s="532"/>
      <c r="AF210" s="532"/>
      <c r="AG210" s="532"/>
      <c r="AH210" s="532"/>
      <c r="AI210" s="532"/>
      <c r="AJ210" s="532"/>
      <c r="AK210" s="532"/>
      <c r="AL210" s="464"/>
      <c r="AM210" s="464"/>
      <c r="AN210" s="572"/>
      <c r="AO210" s="573"/>
      <c r="AP210" s="571"/>
    </row>
    <row r="211" spans="1:45" x14ac:dyDescent="0.2">
      <c r="A211" s="18"/>
      <c r="B211" s="18"/>
      <c r="C211" s="18"/>
      <c r="D211" s="18"/>
      <c r="E211" s="18"/>
      <c r="F211" s="18"/>
      <c r="G211" s="18"/>
      <c r="H211" s="18"/>
      <c r="I211" s="18"/>
      <c r="J211" s="18"/>
      <c r="K211" s="18"/>
      <c r="L211" s="18"/>
      <c r="M211" s="18"/>
      <c r="N211" s="18"/>
      <c r="O211" s="18"/>
      <c r="P211" s="18"/>
      <c r="Q211" s="18"/>
      <c r="R211" s="18"/>
      <c r="S211" s="18"/>
      <c r="T211" s="34"/>
      <c r="U211" s="530"/>
      <c r="V211" s="464"/>
      <c r="W211" s="464"/>
      <c r="X211" s="464"/>
      <c r="Y211" s="464"/>
      <c r="Z211" s="464"/>
      <c r="AA211" s="464"/>
      <c r="AB211" s="464"/>
      <c r="AC211" s="464"/>
      <c r="AD211" s="464"/>
      <c r="AE211" s="464"/>
      <c r="AF211" s="464"/>
      <c r="AG211" s="464"/>
      <c r="AH211" s="464"/>
      <c r="AI211" s="464"/>
      <c r="AJ211" s="464"/>
      <c r="AK211" s="464"/>
      <c r="AL211" s="464"/>
      <c r="AM211" s="464"/>
      <c r="AN211" s="534" t="s">
        <v>1673</v>
      </c>
      <c r="AO211" s="534"/>
      <c r="AP211" s="561"/>
    </row>
    <row r="212" spans="1:45" x14ac:dyDescent="0.2">
      <c r="A212" s="9"/>
      <c r="B212" s="563" t="s">
        <v>1867</v>
      </c>
      <c r="C212" s="550"/>
      <c r="D212" s="550"/>
      <c r="E212" s="550"/>
      <c r="F212" s="551"/>
      <c r="G212" s="18"/>
      <c r="H212" s="18"/>
      <c r="I212" s="18"/>
      <c r="J212" s="18"/>
      <c r="K212" s="18"/>
      <c r="L212" s="18"/>
      <c r="M212" s="18"/>
      <c r="N212" s="18"/>
      <c r="O212" s="18"/>
      <c r="P212" s="18"/>
      <c r="Q212" s="18"/>
      <c r="R212" s="18"/>
      <c r="S212" s="18"/>
      <c r="T212" s="34"/>
      <c r="U212" s="530"/>
      <c r="V212" s="464"/>
      <c r="W212" s="464"/>
      <c r="X212" s="464"/>
      <c r="Y212" s="464"/>
      <c r="Z212" s="464"/>
      <c r="AA212" s="464"/>
      <c r="AB212" s="464"/>
      <c r="AC212" s="464"/>
      <c r="AD212" s="464"/>
      <c r="AE212" s="464"/>
      <c r="AF212" s="464"/>
      <c r="AG212" s="464"/>
      <c r="AH212" s="464"/>
      <c r="AI212" s="464"/>
      <c r="AJ212" s="464"/>
      <c r="AK212" s="464"/>
      <c r="AL212" s="464"/>
      <c r="AM212" s="464"/>
      <c r="AN212" s="464"/>
      <c r="AO212" s="557"/>
      <c r="AP212" s="571"/>
    </row>
    <row r="213" spans="1:45" x14ac:dyDescent="0.2">
      <c r="A213" s="18"/>
      <c r="B213" s="18"/>
      <c r="C213" s="18"/>
      <c r="D213" s="18"/>
      <c r="E213" s="18"/>
      <c r="F213" s="18"/>
      <c r="G213" s="18"/>
      <c r="H213" s="18"/>
      <c r="I213" s="18"/>
      <c r="J213" s="18"/>
      <c r="K213" s="18"/>
      <c r="L213" s="18"/>
      <c r="M213" s="18"/>
      <c r="N213" s="18"/>
      <c r="O213" s="18"/>
      <c r="P213" s="18"/>
      <c r="Q213" s="18"/>
      <c r="R213" s="18"/>
      <c r="S213" s="18"/>
      <c r="T213" s="527"/>
      <c r="U213" s="530"/>
      <c r="V213" s="464"/>
      <c r="W213" s="464"/>
      <c r="X213" s="464"/>
      <c r="Y213" s="464"/>
      <c r="Z213" s="464"/>
      <c r="AA213" s="464"/>
      <c r="AB213" s="464"/>
      <c r="AC213" s="464"/>
      <c r="AD213" s="464"/>
      <c r="AE213" s="464"/>
      <c r="AF213" s="464"/>
      <c r="AG213" s="464"/>
      <c r="AH213" s="464"/>
      <c r="AI213" s="464"/>
      <c r="AJ213" s="464"/>
      <c r="AK213" s="464"/>
      <c r="AL213" s="464"/>
      <c r="AM213" s="464"/>
      <c r="AN213" s="464"/>
      <c r="AO213" s="557"/>
      <c r="AP213" s="571"/>
    </row>
    <row r="214" spans="1:45" x14ac:dyDescent="0.2">
      <c r="A214" s="18"/>
      <c r="B214" s="118" t="s">
        <v>1705</v>
      </c>
      <c r="C214" s="532" t="s">
        <v>1868</v>
      </c>
      <c r="D214" s="532"/>
      <c r="E214" s="532"/>
      <c r="F214" s="532"/>
      <c r="G214" s="532"/>
      <c r="H214" s="532"/>
      <c r="I214" s="532"/>
      <c r="J214" s="532"/>
      <c r="K214" s="532"/>
      <c r="L214" s="532"/>
      <c r="M214" s="532"/>
      <c r="N214" s="532"/>
      <c r="O214" s="532"/>
      <c r="P214" s="18"/>
      <c r="Q214" s="523"/>
      <c r="R214" s="523"/>
      <c r="S214" s="523"/>
      <c r="T214" s="523"/>
      <c r="U214" s="530"/>
      <c r="V214" s="464"/>
      <c r="W214" s="464"/>
      <c r="X214" s="464"/>
      <c r="Y214" s="464"/>
      <c r="Z214" s="464"/>
      <c r="AA214" s="464"/>
      <c r="AB214" s="464"/>
      <c r="AC214" s="464"/>
      <c r="AD214" s="464"/>
      <c r="AE214" s="464"/>
      <c r="AF214" s="464"/>
      <c r="AG214" s="464"/>
      <c r="AH214" s="464"/>
      <c r="AI214" s="464"/>
      <c r="AJ214" s="464"/>
      <c r="AK214" s="464"/>
      <c r="AL214" s="464"/>
      <c r="AM214" s="464"/>
      <c r="AN214" s="464"/>
      <c r="AO214" s="557"/>
      <c r="AP214" s="571"/>
    </row>
    <row r="215" spans="1:45" x14ac:dyDescent="0.2">
      <c r="A215" s="18"/>
      <c r="B215" s="18"/>
      <c r="C215" s="18"/>
      <c r="D215" s="18"/>
      <c r="E215" s="18"/>
      <c r="F215" s="18"/>
      <c r="G215" s="18"/>
      <c r="H215" s="18"/>
      <c r="I215" s="18"/>
      <c r="J215" s="18"/>
      <c r="K215" s="18"/>
      <c r="L215" s="18"/>
      <c r="M215" s="18"/>
      <c r="N215" s="18"/>
      <c r="O215" s="18"/>
      <c r="P215" s="18"/>
      <c r="Q215" s="534" t="s">
        <v>1813</v>
      </c>
      <c r="R215" s="534"/>
      <c r="S215" s="534"/>
      <c r="T215" s="534"/>
      <c r="U215" s="546"/>
      <c r="V215" s="464"/>
      <c r="W215" s="464"/>
      <c r="X215" s="464"/>
      <c r="Y215" s="464"/>
      <c r="Z215" s="464"/>
      <c r="AA215" s="464"/>
      <c r="AB215" s="464"/>
      <c r="AC215" s="464"/>
      <c r="AD215" s="464"/>
      <c r="AE215" s="464"/>
      <c r="AF215" s="464"/>
      <c r="AG215" s="464"/>
      <c r="AH215" s="464"/>
      <c r="AI215" s="464"/>
      <c r="AJ215" s="464"/>
      <c r="AK215" s="464"/>
      <c r="AL215" s="464"/>
      <c r="AM215" s="464"/>
      <c r="AN215" s="464"/>
      <c r="AO215" s="557"/>
      <c r="AP215" s="571"/>
    </row>
    <row r="216" spans="1:45" x14ac:dyDescent="0.2">
      <c r="A216" s="18"/>
      <c r="B216" s="18"/>
      <c r="C216" s="18"/>
      <c r="D216" s="18"/>
      <c r="E216" s="18"/>
      <c r="F216" s="18"/>
      <c r="G216" s="18"/>
      <c r="H216" s="18"/>
      <c r="I216" s="18"/>
      <c r="J216" s="18"/>
      <c r="K216" s="18"/>
      <c r="L216" s="18"/>
      <c r="M216" s="18"/>
      <c r="N216" s="18"/>
      <c r="O216" s="18"/>
      <c r="P216" s="18"/>
      <c r="Q216" s="534"/>
      <c r="R216" s="534"/>
      <c r="S216" s="534"/>
      <c r="T216" s="534"/>
      <c r="U216" s="546"/>
      <c r="V216" s="574"/>
      <c r="W216" s="565"/>
      <c r="X216" s="565"/>
      <c r="Y216" s="565"/>
      <c r="Z216" s="565"/>
      <c r="AA216" s="565"/>
      <c r="AB216" s="565"/>
      <c r="AC216" s="565"/>
      <c r="AD216" s="565"/>
      <c r="AE216" s="565"/>
      <c r="AF216" s="565"/>
      <c r="AG216" s="565"/>
      <c r="AH216" s="565"/>
      <c r="AI216" s="565"/>
      <c r="AJ216" s="565"/>
      <c r="AK216" s="565"/>
      <c r="AL216" s="565"/>
      <c r="AM216" s="565"/>
      <c r="AN216" s="565"/>
      <c r="AO216" s="575"/>
      <c r="AP216" s="576"/>
    </row>
    <row r="217" spans="1:45" x14ac:dyDescent="0.2">
      <c r="A217" s="121"/>
      <c r="B217" s="121"/>
      <c r="C217" s="121"/>
      <c r="D217" s="121"/>
      <c r="E217" s="121"/>
      <c r="F217" s="121"/>
      <c r="G217" s="121"/>
      <c r="H217" s="121"/>
      <c r="I217" s="121"/>
      <c r="J217" s="121"/>
      <c r="K217" s="121"/>
      <c r="L217" s="121"/>
      <c r="M217" s="121"/>
      <c r="N217" s="121"/>
      <c r="O217" s="121"/>
      <c r="P217" s="121"/>
      <c r="Q217" s="121"/>
      <c r="R217" s="121"/>
      <c r="S217" s="121"/>
      <c r="T217" s="555"/>
      <c r="U217" s="555"/>
      <c r="V217" s="464"/>
      <c r="W217" s="464"/>
      <c r="X217" s="464"/>
      <c r="Y217" s="464"/>
      <c r="Z217" s="464"/>
      <c r="AA217" s="464"/>
      <c r="AB217" s="464"/>
      <c r="AC217" s="464"/>
      <c r="AD217" s="464"/>
      <c r="AE217" s="464"/>
      <c r="AF217" s="464"/>
      <c r="AG217" s="464"/>
      <c r="AH217" s="464"/>
      <c r="AI217" s="464"/>
      <c r="AJ217" s="464"/>
      <c r="AK217" s="464"/>
      <c r="AL217" s="464"/>
      <c r="AM217" s="464"/>
      <c r="AN217" s="464"/>
      <c r="AO217" s="557"/>
      <c r="AP217" s="571"/>
    </row>
    <row r="218" spans="1:45" x14ac:dyDescent="0.2">
      <c r="A218" s="945" t="s">
        <v>1869</v>
      </c>
      <c r="B218" s="945"/>
      <c r="C218" s="945"/>
      <c r="D218" s="945"/>
      <c r="E218" s="945"/>
      <c r="F218" s="945"/>
      <c r="G218" s="945"/>
      <c r="H218" s="945"/>
      <c r="I218" s="945"/>
      <c r="J218" s="945"/>
      <c r="K218" s="945"/>
      <c r="L218" s="945"/>
      <c r="M218" s="945"/>
      <c r="N218" s="945"/>
      <c r="O218" s="945"/>
      <c r="P218" s="945"/>
      <c r="Q218" s="945"/>
      <c r="R218" s="945"/>
      <c r="S218" s="945"/>
      <c r="T218" s="945"/>
      <c r="U218" s="945"/>
      <c r="V218" s="945"/>
      <c r="W218" s="945"/>
      <c r="X218" s="945"/>
      <c r="Y218" s="945"/>
      <c r="Z218" s="945"/>
      <c r="AA218" s="945"/>
      <c r="AB218" s="945"/>
      <c r="AC218" s="945"/>
      <c r="AD218" s="945"/>
      <c r="AE218" s="945"/>
      <c r="AF218" s="945"/>
      <c r="AG218" s="945"/>
      <c r="AH218" s="945"/>
      <c r="AI218" s="945"/>
      <c r="AJ218" s="945"/>
      <c r="AK218" s="945"/>
      <c r="AL218" s="945"/>
      <c r="AM218" s="945"/>
      <c r="AN218" s="945"/>
      <c r="AO218" s="945"/>
      <c r="AP218" s="945"/>
    </row>
    <row r="219" spans="1:45" x14ac:dyDescent="0.2">
      <c r="A219" s="18" t="s">
        <v>2379</v>
      </c>
      <c r="B219" s="464"/>
      <c r="C219" s="464"/>
      <c r="D219" s="464"/>
      <c r="E219" s="464"/>
      <c r="F219" s="464"/>
      <c r="G219" s="464"/>
      <c r="H219" s="464"/>
      <c r="I219" s="464"/>
      <c r="J219" s="464"/>
      <c r="K219" s="464"/>
      <c r="L219" s="464"/>
      <c r="M219" s="464"/>
      <c r="N219" s="464"/>
      <c r="O219" s="464"/>
      <c r="P219" s="464"/>
      <c r="Q219" s="464"/>
      <c r="R219" s="464"/>
      <c r="S219" s="464"/>
      <c r="T219" s="571"/>
      <c r="U219" s="571"/>
      <c r="V219" s="464"/>
      <c r="W219" s="464"/>
      <c r="X219" s="464"/>
      <c r="Y219" s="464"/>
      <c r="Z219" s="464"/>
      <c r="AA219" s="464"/>
      <c r="AB219" s="464"/>
      <c r="AC219" s="464"/>
      <c r="AD219" s="464"/>
      <c r="AE219" s="464"/>
      <c r="AF219" s="464"/>
      <c r="AG219" s="464"/>
      <c r="AH219" s="464"/>
      <c r="AI219" s="464"/>
      <c r="AJ219" s="464"/>
      <c r="AK219" s="464"/>
      <c r="AL219" s="464"/>
      <c r="AM219" s="464"/>
      <c r="AN219" s="464"/>
      <c r="AO219" s="557"/>
      <c r="AP219" s="571"/>
    </row>
    <row r="220" spans="1:45" s="18" customFormat="1" ht="11.1" customHeight="1" x14ac:dyDescent="0.15">
      <c r="A220" s="121"/>
      <c r="B220" s="121"/>
      <c r="C220" s="121"/>
      <c r="D220" s="121"/>
      <c r="E220" s="121"/>
      <c r="F220" s="121"/>
      <c r="G220" s="121"/>
      <c r="H220" s="121"/>
      <c r="I220" s="121"/>
      <c r="J220" s="121"/>
      <c r="K220" s="121"/>
      <c r="L220" s="121"/>
      <c r="M220" s="121"/>
      <c r="N220" s="121"/>
      <c r="O220" s="121"/>
      <c r="P220" s="121"/>
      <c r="Q220" s="121"/>
      <c r="R220" s="121"/>
      <c r="S220" s="121"/>
      <c r="T220" s="555"/>
      <c r="U220" s="556"/>
      <c r="V220" s="577"/>
      <c r="W220" s="578"/>
      <c r="X220" s="578"/>
      <c r="Y220" s="578"/>
      <c r="Z220" s="578"/>
      <c r="AA220" s="578"/>
      <c r="AB220" s="578"/>
      <c r="AC220" s="578"/>
      <c r="AD220" s="578"/>
      <c r="AE220" s="578"/>
      <c r="AF220" s="578"/>
      <c r="AG220" s="578"/>
      <c r="AH220" s="578"/>
      <c r="AI220" s="578"/>
      <c r="AJ220" s="578"/>
      <c r="AK220" s="578"/>
      <c r="AL220" s="578"/>
      <c r="AM220" s="578"/>
      <c r="AN220" s="578"/>
      <c r="AO220" s="579"/>
      <c r="AP220" s="580"/>
      <c r="AQ220" s="581"/>
      <c r="AR220" s="578"/>
      <c r="AS220" s="578"/>
    </row>
    <row r="221" spans="1:45" s="18" customFormat="1" ht="11.1" customHeight="1" x14ac:dyDescent="0.2">
      <c r="A221" s="18" t="s">
        <v>1747</v>
      </c>
      <c r="C221" s="531">
        <v>14</v>
      </c>
      <c r="D221" s="18" t="s">
        <v>1861</v>
      </c>
      <c r="P221" s="45"/>
      <c r="Q221" s="45"/>
      <c r="R221" s="45"/>
      <c r="S221" s="45"/>
      <c r="T221" s="525"/>
      <c r="U221" s="530"/>
      <c r="V221" s="9"/>
      <c r="W221" s="118"/>
      <c r="X221" s="18" t="s">
        <v>1870</v>
      </c>
      <c r="Z221" s="532"/>
      <c r="AA221" s="532"/>
      <c r="AB221" s="532"/>
      <c r="AC221" s="532"/>
      <c r="AD221" s="532"/>
      <c r="AE221" s="532"/>
      <c r="AF221" s="532"/>
      <c r="AG221" s="532"/>
      <c r="AH221" s="532"/>
      <c r="AI221" s="532"/>
      <c r="AM221" s="45"/>
      <c r="AN221" s="45"/>
      <c r="AO221" s="539"/>
      <c r="AP221" s="570"/>
      <c r="AQ221" s="45"/>
      <c r="AS221" s="464"/>
    </row>
    <row r="222" spans="1:45" s="18" customFormat="1" ht="11.1" customHeight="1" x14ac:dyDescent="0.2">
      <c r="C222" s="531"/>
      <c r="P222" s="45"/>
      <c r="Q222" s="45"/>
      <c r="R222" s="45"/>
      <c r="S222" s="45"/>
      <c r="T222" s="525"/>
      <c r="U222" s="530"/>
      <c r="V222" s="9"/>
      <c r="W222" s="118"/>
      <c r="Y222" s="532" t="s">
        <v>1871</v>
      </c>
      <c r="Z222" s="532"/>
      <c r="AA222" s="532"/>
      <c r="AB222" s="532"/>
      <c r="AC222" s="532"/>
      <c r="AD222" s="532"/>
      <c r="AE222" s="532"/>
      <c r="AF222" s="532"/>
      <c r="AG222" s="532"/>
      <c r="AH222" s="532"/>
      <c r="AI222" s="532"/>
      <c r="AJ222" s="532"/>
      <c r="AK222" s="532"/>
      <c r="AN222" s="533"/>
      <c r="AO222" s="547" t="s">
        <v>1712</v>
      </c>
      <c r="AP222" s="570"/>
      <c r="AQ222" s="45"/>
      <c r="AS222" s="464"/>
    </row>
    <row r="223" spans="1:45" s="18" customFormat="1" ht="11.1" customHeight="1" x14ac:dyDescent="0.2">
      <c r="B223" s="118" t="s">
        <v>1700</v>
      </c>
      <c r="C223" s="18" t="s">
        <v>1872</v>
      </c>
      <c r="P223" s="45"/>
      <c r="Q223" s="45"/>
      <c r="R223" s="45"/>
      <c r="S223" s="45"/>
      <c r="T223" s="525"/>
      <c r="U223" s="525"/>
      <c r="V223" s="516"/>
      <c r="Y223" s="532" t="s">
        <v>1873</v>
      </c>
      <c r="Z223" s="532"/>
      <c r="AA223" s="532"/>
      <c r="AB223" s="532"/>
      <c r="AC223" s="532"/>
      <c r="AD223" s="532"/>
      <c r="AE223" s="532"/>
      <c r="AF223" s="532"/>
      <c r="AG223" s="532"/>
      <c r="AH223" s="532"/>
      <c r="AI223" s="532"/>
      <c r="AJ223" s="532"/>
      <c r="AK223" s="532"/>
      <c r="AN223" s="582"/>
      <c r="AO223" s="547" t="s">
        <v>1715</v>
      </c>
      <c r="AP223" s="570"/>
      <c r="AQ223" s="45"/>
      <c r="AS223" s="464"/>
    </row>
    <row r="224" spans="1:45" s="18" customFormat="1" ht="11.1" customHeight="1" x14ac:dyDescent="0.2">
      <c r="A224" s="9"/>
      <c r="B224" s="118"/>
      <c r="D224" s="18" t="s">
        <v>1706</v>
      </c>
      <c r="U224" s="530"/>
      <c r="V224" s="512"/>
      <c r="W224" s="124"/>
      <c r="X224" s="45"/>
      <c r="Y224" s="569" t="s">
        <v>1874</v>
      </c>
      <c r="Z224" s="569"/>
      <c r="AA224" s="569"/>
      <c r="AB224" s="569"/>
      <c r="AC224" s="569"/>
      <c r="AD224" s="569"/>
      <c r="AE224" s="569"/>
      <c r="AF224" s="569"/>
      <c r="AG224" s="569"/>
      <c r="AH224" s="569"/>
      <c r="AI224" s="569"/>
      <c r="AJ224" s="569"/>
      <c r="AK224" s="569"/>
      <c r="AL224" s="45"/>
      <c r="AM224" s="45"/>
      <c r="AN224" s="533"/>
      <c r="AO224" s="547" t="s">
        <v>1717</v>
      </c>
      <c r="AP224" s="570"/>
      <c r="AQ224" s="45"/>
      <c r="AS224" s="464"/>
    </row>
    <row r="225" spans="1:45" s="18" customFormat="1" ht="11.1" customHeight="1" x14ac:dyDescent="0.2">
      <c r="A225" s="9"/>
      <c r="B225" s="532"/>
      <c r="D225" s="532" t="s">
        <v>1708</v>
      </c>
      <c r="E225" s="532"/>
      <c r="F225" s="532"/>
      <c r="G225" s="532"/>
      <c r="H225" s="532"/>
      <c r="I225" s="532"/>
      <c r="J225" s="532"/>
      <c r="K225" s="532"/>
      <c r="L225" s="532"/>
      <c r="M225" s="532"/>
      <c r="N225" s="532"/>
      <c r="O225" s="532"/>
      <c r="P225" s="532"/>
      <c r="S225" s="523"/>
      <c r="T225" s="523"/>
      <c r="U225" s="530"/>
      <c r="V225" s="568"/>
      <c r="W225" s="568"/>
      <c r="X225" s="568"/>
      <c r="Y225" s="568"/>
      <c r="Z225" s="568"/>
      <c r="AA225" s="568"/>
      <c r="AB225" s="568"/>
      <c r="AC225" s="568"/>
      <c r="AD225" s="568"/>
      <c r="AE225" s="568"/>
      <c r="AF225" s="568"/>
      <c r="AG225" s="568"/>
      <c r="AH225" s="568"/>
      <c r="AI225" s="568"/>
      <c r="AJ225" s="568"/>
      <c r="AK225" s="568"/>
      <c r="AL225" s="568"/>
      <c r="AM225" s="568"/>
      <c r="AN225" s="568"/>
      <c r="AO225" s="583"/>
      <c r="AP225" s="584"/>
      <c r="AQ225" s="45"/>
      <c r="AS225" s="45"/>
    </row>
    <row r="226" spans="1:45" s="18" customFormat="1" ht="11.1" customHeight="1" x14ac:dyDescent="0.2">
      <c r="A226" s="9"/>
      <c r="T226" s="527"/>
      <c r="U226" s="530"/>
      <c r="V226" s="464"/>
      <c r="W226" s="464"/>
      <c r="X226" s="18" t="s">
        <v>1875</v>
      </c>
      <c r="AA226" s="464"/>
      <c r="AB226" s="464"/>
      <c r="AC226" s="464"/>
      <c r="AD226" s="464"/>
      <c r="AE226" s="464"/>
      <c r="AF226" s="464"/>
      <c r="AG226" s="464"/>
      <c r="AH226" s="464"/>
      <c r="AI226" s="464"/>
      <c r="AJ226" s="464"/>
      <c r="AK226" s="464"/>
      <c r="AL226" s="464"/>
      <c r="AM226" s="464"/>
      <c r="AN226" s="464"/>
      <c r="AO226" s="557"/>
      <c r="AP226" s="571"/>
      <c r="AS226" s="45"/>
    </row>
    <row r="227" spans="1:45" s="18" customFormat="1" ht="11.1" customHeight="1" x14ac:dyDescent="0.2">
      <c r="A227" s="9"/>
      <c r="B227" s="118"/>
      <c r="D227" s="18" t="s">
        <v>1876</v>
      </c>
      <c r="T227" s="527"/>
      <c r="U227" s="530"/>
      <c r="V227" s="464"/>
      <c r="W227" s="464"/>
      <c r="X227" s="464"/>
      <c r="Y227" s="532" t="s">
        <v>1877</v>
      </c>
      <c r="Z227" s="532"/>
      <c r="AA227" s="532"/>
      <c r="AB227" s="532"/>
      <c r="AC227" s="532"/>
      <c r="AD227" s="532"/>
      <c r="AE227" s="532"/>
      <c r="AF227" s="532"/>
      <c r="AG227" s="532"/>
      <c r="AH227" s="532"/>
      <c r="AI227" s="532"/>
      <c r="AJ227" s="532"/>
      <c r="AK227" s="532"/>
      <c r="AL227" s="464"/>
      <c r="AN227" s="585"/>
      <c r="AO227" s="547" t="s">
        <v>1712</v>
      </c>
      <c r="AP227" s="571"/>
    </row>
    <row r="228" spans="1:45" s="18" customFormat="1" ht="11.1" customHeight="1" x14ac:dyDescent="0.2">
      <c r="A228" s="9"/>
      <c r="D228" s="532" t="s">
        <v>1713</v>
      </c>
      <c r="E228" s="532"/>
      <c r="F228" s="532"/>
      <c r="G228" s="532"/>
      <c r="H228" s="532"/>
      <c r="I228" s="532"/>
      <c r="J228" s="532"/>
      <c r="K228" s="532"/>
      <c r="L228" s="532"/>
      <c r="M228" s="532"/>
      <c r="N228" s="532"/>
      <c r="O228" s="532"/>
      <c r="P228" s="532"/>
      <c r="R228" s="523"/>
      <c r="S228" s="523"/>
      <c r="T228" s="523"/>
      <c r="U228" s="530"/>
      <c r="V228" s="464"/>
      <c r="W228" s="464"/>
      <c r="X228" s="464"/>
      <c r="Y228" s="18" t="s">
        <v>1878</v>
      </c>
      <c r="AB228" s="464"/>
      <c r="AC228" s="464"/>
      <c r="AD228" s="464"/>
      <c r="AE228" s="464"/>
      <c r="AF228" s="464"/>
      <c r="AG228" s="464"/>
      <c r="AH228" s="464"/>
      <c r="AI228" s="464"/>
      <c r="AJ228" s="464"/>
      <c r="AK228" s="464"/>
      <c r="AL228" s="464"/>
      <c r="AN228" s="464"/>
      <c r="AO228" s="464"/>
      <c r="AP228" s="571"/>
    </row>
    <row r="229" spans="1:45" s="18" customFormat="1" ht="11.1" customHeight="1" x14ac:dyDescent="0.2">
      <c r="A229" s="9"/>
      <c r="G229" s="9"/>
      <c r="H229" s="534"/>
      <c r="I229" s="534"/>
      <c r="J229" s="534"/>
      <c r="K229" s="534"/>
      <c r="L229" s="534"/>
      <c r="M229" s="534"/>
      <c r="N229" s="534"/>
      <c r="O229" s="534"/>
      <c r="R229" s="534" t="s">
        <v>1673</v>
      </c>
      <c r="S229" s="534"/>
      <c r="T229" s="534"/>
      <c r="U229" s="546"/>
      <c r="V229" s="464"/>
      <c r="W229" s="464"/>
      <c r="X229" s="464"/>
      <c r="Y229" s="532" t="s">
        <v>1879</v>
      </c>
      <c r="Z229" s="532"/>
      <c r="AA229" s="532"/>
      <c r="AB229" s="532"/>
      <c r="AC229" s="532"/>
      <c r="AD229" s="532"/>
      <c r="AE229" s="532"/>
      <c r="AF229" s="532"/>
      <c r="AG229" s="532"/>
      <c r="AH229" s="532"/>
      <c r="AI229" s="532"/>
      <c r="AJ229" s="532"/>
      <c r="AK229" s="532"/>
      <c r="AL229" s="464"/>
      <c r="AN229" s="585"/>
      <c r="AO229" s="547" t="s">
        <v>1715</v>
      </c>
      <c r="AP229" s="571"/>
    </row>
    <row r="230" spans="1:45" s="18" customFormat="1" ht="11.1" customHeight="1" x14ac:dyDescent="0.2">
      <c r="A230" s="9"/>
      <c r="T230" s="527"/>
      <c r="U230" s="530"/>
      <c r="V230" s="464"/>
      <c r="W230" s="464"/>
      <c r="X230" s="464"/>
      <c r="Y230" s="18" t="s">
        <v>1880</v>
      </c>
      <c r="Z230" s="532"/>
      <c r="AA230" s="532"/>
      <c r="AB230" s="532"/>
      <c r="AC230" s="532"/>
      <c r="AD230" s="532"/>
      <c r="AE230" s="532"/>
      <c r="AF230" s="532"/>
      <c r="AG230" s="532"/>
      <c r="AH230" s="532"/>
      <c r="AI230" s="532"/>
      <c r="AJ230" s="532"/>
      <c r="AK230" s="532"/>
      <c r="AL230" s="464"/>
      <c r="AM230" s="45"/>
      <c r="AN230" s="568"/>
      <c r="AO230" s="548"/>
      <c r="AP230" s="584"/>
    </row>
    <row r="231" spans="1:45" s="18" customFormat="1" ht="11.1" customHeight="1" x14ac:dyDescent="0.2">
      <c r="A231" s="9"/>
      <c r="B231" s="118"/>
      <c r="D231" s="532" t="s">
        <v>1881</v>
      </c>
      <c r="E231" s="532"/>
      <c r="F231" s="532"/>
      <c r="G231" s="532"/>
      <c r="H231" s="532"/>
      <c r="I231" s="532"/>
      <c r="J231" s="532"/>
      <c r="K231" s="532"/>
      <c r="L231" s="532"/>
      <c r="M231" s="532"/>
      <c r="N231" s="532"/>
      <c r="O231" s="532"/>
      <c r="P231" s="532"/>
      <c r="R231" s="523"/>
      <c r="S231" s="523"/>
      <c r="T231" s="523"/>
      <c r="U231" s="530"/>
      <c r="V231" s="464"/>
      <c r="W231" s="464"/>
      <c r="X231" s="464"/>
      <c r="Y231" s="532" t="s">
        <v>1882</v>
      </c>
      <c r="Z231" s="532"/>
      <c r="AA231" s="532"/>
      <c r="AB231" s="532"/>
      <c r="AC231" s="532"/>
      <c r="AD231" s="532"/>
      <c r="AE231" s="532"/>
      <c r="AF231" s="532"/>
      <c r="AG231" s="532"/>
      <c r="AH231" s="532"/>
      <c r="AI231" s="532"/>
      <c r="AJ231" s="532"/>
      <c r="AK231" s="532"/>
      <c r="AL231" s="464"/>
      <c r="AN231" s="585"/>
      <c r="AO231" s="547" t="s">
        <v>1717</v>
      </c>
      <c r="AP231" s="571"/>
    </row>
    <row r="232" spans="1:45" s="18" customFormat="1" ht="11.1" customHeight="1" x14ac:dyDescent="0.2">
      <c r="A232" s="9"/>
      <c r="R232" s="534" t="s">
        <v>1673</v>
      </c>
      <c r="S232" s="534"/>
      <c r="T232" s="534"/>
      <c r="U232" s="546"/>
      <c r="V232" s="9"/>
      <c r="W232" s="118"/>
      <c r="Y232" s="18" t="s">
        <v>1883</v>
      </c>
      <c r="Z232" s="532"/>
      <c r="AA232" s="532"/>
      <c r="AB232" s="532"/>
      <c r="AC232" s="532"/>
      <c r="AD232" s="532"/>
      <c r="AE232" s="532"/>
      <c r="AF232" s="532"/>
      <c r="AG232" s="532"/>
      <c r="AH232" s="532"/>
      <c r="AI232" s="532"/>
      <c r="AJ232" s="532"/>
      <c r="AK232" s="532"/>
      <c r="AL232" s="464"/>
      <c r="AM232" s="45"/>
      <c r="AN232" s="568"/>
      <c r="AO232" s="548"/>
      <c r="AP232" s="570"/>
    </row>
    <row r="233" spans="1:45" s="18" customFormat="1" ht="11.1" customHeight="1" x14ac:dyDescent="0.2">
      <c r="A233" s="531">
        <v>15</v>
      </c>
      <c r="B233" s="18" t="s">
        <v>1884</v>
      </c>
      <c r="T233" s="527"/>
      <c r="U233" s="530"/>
      <c r="V233" s="9"/>
      <c r="W233" s="465"/>
      <c r="X233" s="586"/>
      <c r="Y233" s="532" t="s">
        <v>1885</v>
      </c>
      <c r="Z233" s="532"/>
      <c r="AA233" s="532"/>
      <c r="AB233" s="532"/>
      <c r="AC233" s="532"/>
      <c r="AD233" s="532"/>
      <c r="AE233" s="532"/>
      <c r="AF233" s="532"/>
      <c r="AG233" s="532"/>
      <c r="AH233" s="532"/>
      <c r="AI233" s="532"/>
      <c r="AJ233" s="532"/>
      <c r="AK233" s="532"/>
      <c r="AL233" s="464"/>
      <c r="AN233" s="585"/>
      <c r="AO233" s="547" t="s">
        <v>1719</v>
      </c>
      <c r="AP233" s="525"/>
    </row>
    <row r="234" spans="1:45" s="18" customFormat="1" ht="11.1" customHeight="1" x14ac:dyDescent="0.2">
      <c r="T234" s="527"/>
      <c r="U234" s="530"/>
      <c r="V234" s="9"/>
      <c r="W234" s="76"/>
      <c r="X234" s="76"/>
      <c r="Y234" s="76"/>
      <c r="Z234" s="76"/>
      <c r="AA234" s="76"/>
      <c r="AB234" s="76"/>
      <c r="AC234" s="76"/>
      <c r="AD234" s="76"/>
      <c r="AE234" s="76"/>
      <c r="AF234" s="76"/>
      <c r="AG234" s="76"/>
      <c r="AH234" s="76"/>
      <c r="AI234" s="76"/>
      <c r="AJ234" s="76"/>
      <c r="AO234" s="527"/>
      <c r="AP234" s="525"/>
    </row>
    <row r="235" spans="1:45" s="18" customFormat="1" ht="11.1" customHeight="1" x14ac:dyDescent="0.2">
      <c r="A235" s="9"/>
      <c r="B235" s="18" t="s">
        <v>1886</v>
      </c>
      <c r="R235" s="45"/>
      <c r="S235" s="45"/>
      <c r="T235" s="527"/>
      <c r="U235" s="530"/>
      <c r="W235" s="465"/>
      <c r="X235" s="586" t="s">
        <v>1887</v>
      </c>
      <c r="Y235" s="465"/>
      <c r="Z235" s="465"/>
      <c r="AA235" s="465"/>
      <c r="AB235" s="465"/>
      <c r="AC235" s="465"/>
      <c r="AD235" s="465"/>
      <c r="AE235" s="465"/>
      <c r="AF235" s="465"/>
      <c r="AG235" s="465"/>
      <c r="AH235" s="465"/>
      <c r="AI235" s="465"/>
      <c r="AJ235" s="465"/>
      <c r="AK235" s="465"/>
      <c r="AL235" s="465"/>
      <c r="AO235" s="527"/>
      <c r="AP235" s="525"/>
    </row>
    <row r="236" spans="1:45" s="18" customFormat="1" ht="11.1" customHeight="1" x14ac:dyDescent="0.15">
      <c r="A236" s="532"/>
      <c r="B236" s="532"/>
      <c r="C236" s="532" t="s">
        <v>1888</v>
      </c>
      <c r="D236" s="532"/>
      <c r="E236" s="532"/>
      <c r="F236" s="532"/>
      <c r="G236" s="532"/>
      <c r="H236" s="532"/>
      <c r="I236" s="532"/>
      <c r="J236" s="532"/>
      <c r="K236" s="532"/>
      <c r="L236" s="532"/>
      <c r="M236" s="532"/>
      <c r="N236" s="532"/>
      <c r="O236" s="532"/>
      <c r="P236" s="532"/>
      <c r="S236" s="533"/>
      <c r="T236" s="119">
        <v>1</v>
      </c>
      <c r="U236" s="530"/>
      <c r="W236" s="76"/>
      <c r="X236" s="76"/>
      <c r="Y236" s="76"/>
      <c r="Z236" s="76"/>
      <c r="AA236" s="76"/>
      <c r="AB236" s="76"/>
      <c r="AC236" s="76"/>
      <c r="AD236" s="76"/>
      <c r="AE236" s="76"/>
      <c r="AF236" s="76"/>
      <c r="AG236" s="76"/>
      <c r="AH236" s="76"/>
      <c r="AI236" s="76"/>
      <c r="AJ236" s="76"/>
      <c r="AO236" s="527"/>
      <c r="AP236" s="525"/>
    </row>
    <row r="237" spans="1:45" s="18" customFormat="1" ht="11.1" customHeight="1" x14ac:dyDescent="0.15">
      <c r="T237" s="527"/>
      <c r="U237" s="530"/>
      <c r="W237" s="118"/>
      <c r="X237" s="532" t="s">
        <v>1889</v>
      </c>
      <c r="Y237" s="532"/>
      <c r="Z237" s="532"/>
      <c r="AA237" s="532"/>
      <c r="AB237" s="532"/>
      <c r="AC237" s="532"/>
      <c r="AD237" s="532"/>
      <c r="AE237" s="532"/>
      <c r="AF237" s="532"/>
      <c r="AG237" s="532"/>
      <c r="AH237" s="532"/>
      <c r="AI237" s="532"/>
      <c r="AJ237" s="532"/>
      <c r="AK237" s="532"/>
      <c r="AM237" s="523"/>
      <c r="AN237" s="523"/>
      <c r="AO237" s="523"/>
      <c r="AP237" s="525"/>
    </row>
    <row r="238" spans="1:45" s="18" customFormat="1" ht="11.1" customHeight="1" x14ac:dyDescent="0.2">
      <c r="C238" s="18" t="s">
        <v>1890</v>
      </c>
      <c r="T238" s="539"/>
      <c r="U238" s="538"/>
      <c r="V238" s="9"/>
      <c r="W238" s="534"/>
      <c r="X238" s="34"/>
      <c r="Y238" s="34"/>
      <c r="Z238" s="34"/>
      <c r="AA238" s="34"/>
      <c r="AB238" s="34"/>
      <c r="AC238" s="34"/>
      <c r="AD238" s="34"/>
      <c r="AE238" s="34"/>
      <c r="AF238" s="34"/>
      <c r="AG238" s="34"/>
      <c r="AH238" s="34"/>
      <c r="AI238" s="34"/>
      <c r="AM238" s="534" t="s">
        <v>1673</v>
      </c>
      <c r="AN238" s="534"/>
      <c r="AO238" s="534"/>
      <c r="AP238" s="570"/>
    </row>
    <row r="239" spans="1:45" s="18" customFormat="1" ht="11.1" customHeight="1" x14ac:dyDescent="0.2">
      <c r="A239" s="532"/>
      <c r="B239" s="532"/>
      <c r="C239" s="532" t="s">
        <v>1891</v>
      </c>
      <c r="D239" s="532"/>
      <c r="E239" s="532"/>
      <c r="F239" s="532"/>
      <c r="G239" s="532"/>
      <c r="H239" s="532"/>
      <c r="I239" s="532"/>
      <c r="J239" s="532"/>
      <c r="K239" s="532"/>
      <c r="L239" s="532"/>
      <c r="M239" s="532"/>
      <c r="N239" s="532"/>
      <c r="O239" s="532"/>
      <c r="P239" s="532"/>
      <c r="S239" s="533"/>
      <c r="T239" s="119">
        <v>1</v>
      </c>
      <c r="U239" s="530"/>
      <c r="V239" s="9"/>
      <c r="AM239" s="534"/>
      <c r="AN239" s="534"/>
      <c r="AO239" s="534"/>
      <c r="AP239" s="570"/>
    </row>
    <row r="240" spans="1:45" s="18" customFormat="1" ht="11.1" customHeight="1" x14ac:dyDescent="0.2">
      <c r="T240" s="527"/>
      <c r="U240" s="530"/>
      <c r="V240" s="9"/>
      <c r="W240" s="118"/>
      <c r="X240" s="532" t="s">
        <v>1892</v>
      </c>
      <c r="Y240" s="532"/>
      <c r="Z240" s="532"/>
      <c r="AA240" s="532"/>
      <c r="AB240" s="532"/>
      <c r="AC240" s="532"/>
      <c r="AD240" s="532"/>
      <c r="AE240" s="532"/>
      <c r="AF240" s="532"/>
      <c r="AG240" s="532"/>
      <c r="AH240" s="532"/>
      <c r="AI240" s="532"/>
      <c r="AJ240" s="532"/>
      <c r="AK240" s="532"/>
      <c r="AN240" s="523"/>
      <c r="AO240" s="523"/>
      <c r="AP240" s="570"/>
    </row>
    <row r="241" spans="1:45" s="18" customFormat="1" ht="11.1" customHeight="1" x14ac:dyDescent="0.2">
      <c r="A241" s="531">
        <v>16</v>
      </c>
      <c r="B241" s="18" t="s">
        <v>1893</v>
      </c>
      <c r="T241" s="527"/>
      <c r="U241" s="530"/>
      <c r="V241" s="9"/>
      <c r="W241" s="118"/>
      <c r="Y241" s="18" t="s">
        <v>1894</v>
      </c>
      <c r="AB241" s="532"/>
      <c r="AC241" s="532"/>
      <c r="AD241" s="532"/>
      <c r="AE241" s="532"/>
      <c r="AF241" s="532"/>
      <c r="AG241" s="532"/>
      <c r="AH241" s="532"/>
      <c r="AI241" s="532"/>
      <c r="AN241" s="45"/>
      <c r="AO241" s="45"/>
      <c r="AP241" s="570"/>
    </row>
    <row r="242" spans="1:45" s="18" customFormat="1" ht="11.1" customHeight="1" x14ac:dyDescent="0.2">
      <c r="A242" s="9"/>
      <c r="B242" s="18" t="s">
        <v>1895</v>
      </c>
      <c r="T242" s="527"/>
      <c r="U242" s="530"/>
      <c r="V242" s="9"/>
      <c r="W242" s="118"/>
      <c r="Y242" s="18" t="s">
        <v>1896</v>
      </c>
      <c r="Z242" s="532"/>
      <c r="AA242" s="532"/>
      <c r="AB242" s="532"/>
      <c r="AC242" s="532"/>
      <c r="AD242" s="532"/>
      <c r="AE242" s="532"/>
      <c r="AF242" s="532"/>
      <c r="AG242" s="532"/>
      <c r="AH242" s="532"/>
      <c r="AI242" s="532"/>
      <c r="AN242" s="45"/>
      <c r="AO242" s="45"/>
      <c r="AP242" s="570"/>
    </row>
    <row r="243" spans="1:45" s="18" customFormat="1" ht="11.1" customHeight="1" x14ac:dyDescent="0.2">
      <c r="T243" s="527"/>
      <c r="U243" s="530"/>
      <c r="V243" s="9"/>
      <c r="W243" s="118"/>
      <c r="Y243" s="18" t="s">
        <v>1897</v>
      </c>
      <c r="Z243" s="532"/>
      <c r="AA243" s="532"/>
      <c r="AB243" s="532"/>
      <c r="AC243" s="532"/>
      <c r="AD243" s="532"/>
      <c r="AE243" s="532"/>
      <c r="AF243" s="532"/>
      <c r="AG243" s="532"/>
      <c r="AH243" s="532"/>
      <c r="AI243" s="532"/>
      <c r="AN243" s="45"/>
      <c r="AO243" s="45"/>
      <c r="AP243" s="570"/>
    </row>
    <row r="244" spans="1:45" s="18" customFormat="1" ht="11.1" customHeight="1" x14ac:dyDescent="0.2">
      <c r="B244" s="679" t="s">
        <v>1898</v>
      </c>
      <c r="C244" s="122"/>
      <c r="D244" s="122"/>
      <c r="E244" s="564"/>
      <c r="T244" s="527"/>
      <c r="U244" s="530"/>
      <c r="V244" s="9"/>
      <c r="W244" s="118"/>
      <c r="Y244" s="18" t="s">
        <v>1899</v>
      </c>
      <c r="Z244" s="532"/>
      <c r="AA244" s="532"/>
      <c r="AB244" s="532"/>
      <c r="AC244" s="532"/>
      <c r="AD244" s="532"/>
      <c r="AE244" s="532"/>
      <c r="AF244" s="532"/>
      <c r="AG244" s="532"/>
      <c r="AH244" s="532"/>
      <c r="AI244" s="532"/>
      <c r="AN244" s="45"/>
      <c r="AO244" s="45"/>
      <c r="AP244" s="570"/>
    </row>
    <row r="245" spans="1:45" s="18" customFormat="1" ht="11.1" customHeight="1" x14ac:dyDescent="0.2">
      <c r="T245" s="527"/>
      <c r="U245" s="530"/>
      <c r="V245" s="9"/>
      <c r="W245" s="118"/>
      <c r="Y245" s="18" t="s">
        <v>1900</v>
      </c>
      <c r="Z245" s="532"/>
      <c r="AA245" s="532"/>
      <c r="AB245" s="532"/>
      <c r="AC245" s="532"/>
      <c r="AD245" s="532"/>
      <c r="AE245" s="532"/>
      <c r="AF245" s="532"/>
      <c r="AG245" s="532"/>
      <c r="AH245" s="532"/>
      <c r="AI245" s="532"/>
      <c r="AN245" s="45"/>
      <c r="AO245" s="45"/>
      <c r="AP245" s="570"/>
      <c r="AS245" s="464"/>
    </row>
    <row r="246" spans="1:45" s="18" customFormat="1" ht="11.1" customHeight="1" x14ac:dyDescent="0.2">
      <c r="A246" s="632"/>
      <c r="B246" s="118" t="s">
        <v>1705</v>
      </c>
      <c r="C246" s="532" t="s">
        <v>1901</v>
      </c>
      <c r="D246" s="532"/>
      <c r="E246" s="532"/>
      <c r="F246" s="532"/>
      <c r="G246" s="532"/>
      <c r="H246" s="532"/>
      <c r="I246" s="532"/>
      <c r="J246" s="532"/>
      <c r="K246" s="532"/>
      <c r="L246" s="34"/>
      <c r="N246" s="523"/>
      <c r="O246" s="523"/>
      <c r="P246" s="523"/>
      <c r="Q246" s="523"/>
      <c r="R246" s="523"/>
      <c r="S246" s="523"/>
      <c r="T246" s="523"/>
      <c r="U246" s="530"/>
      <c r="V246" s="9"/>
      <c r="W246" s="118"/>
      <c r="Z246" s="532"/>
      <c r="AA246" s="532"/>
      <c r="AB246" s="532"/>
      <c r="AC246" s="532"/>
      <c r="AD246" s="532"/>
      <c r="AE246" s="532"/>
      <c r="AF246" s="532"/>
      <c r="AG246" s="532"/>
      <c r="AH246" s="532"/>
      <c r="AI246" s="532"/>
      <c r="AN246" s="45"/>
      <c r="AO246" s="45"/>
      <c r="AP246" s="570"/>
      <c r="AS246" s="464"/>
    </row>
    <row r="247" spans="1:45" s="18" customFormat="1" ht="11.1" customHeight="1" x14ac:dyDescent="0.2">
      <c r="T247" s="527"/>
      <c r="U247" s="530"/>
      <c r="V247" s="9"/>
      <c r="W247" s="118"/>
      <c r="X247" s="18" t="s">
        <v>1902</v>
      </c>
      <c r="AA247" s="532"/>
      <c r="AB247" s="532"/>
      <c r="AC247" s="532"/>
      <c r="AD247" s="532"/>
      <c r="AE247" s="532"/>
      <c r="AF247" s="532"/>
      <c r="AG247" s="532"/>
      <c r="AH247" s="532"/>
      <c r="AI247" s="532"/>
      <c r="AN247" s="45"/>
      <c r="AO247" s="45"/>
      <c r="AP247" s="570"/>
      <c r="AS247" s="464"/>
    </row>
    <row r="248" spans="1:45" s="18" customFormat="1" ht="11.1" customHeight="1" x14ac:dyDescent="0.2">
      <c r="A248" s="9"/>
      <c r="B248" s="118" t="s">
        <v>1689</v>
      </c>
      <c r="C248" s="532" t="s">
        <v>1903</v>
      </c>
      <c r="D248" s="532"/>
      <c r="E248" s="532"/>
      <c r="F248" s="532"/>
      <c r="G248" s="532"/>
      <c r="H248" s="532"/>
      <c r="I248" s="532"/>
      <c r="J248" s="532"/>
      <c r="K248" s="532"/>
      <c r="L248" s="532"/>
      <c r="M248" s="532"/>
      <c r="N248" s="532"/>
      <c r="O248" s="509"/>
      <c r="P248" s="532"/>
      <c r="Q248" s="532"/>
      <c r="S248" s="523"/>
      <c r="T248" s="523"/>
      <c r="U248" s="530"/>
      <c r="V248" s="9"/>
      <c r="W248" s="118"/>
      <c r="Y248" s="532" t="s">
        <v>1871</v>
      </c>
      <c r="Z248" s="532"/>
      <c r="AA248" s="532"/>
      <c r="AB248" s="532"/>
      <c r="AC248" s="532"/>
      <c r="AD248" s="532"/>
      <c r="AE248" s="532"/>
      <c r="AF248" s="532"/>
      <c r="AG248" s="532"/>
      <c r="AH248" s="532"/>
      <c r="AI248" s="532"/>
      <c r="AJ248" s="532"/>
      <c r="AK248" s="532"/>
      <c r="AN248" s="533"/>
      <c r="AO248" s="547" t="s">
        <v>1712</v>
      </c>
      <c r="AP248" s="570"/>
      <c r="AS248" s="464"/>
    </row>
    <row r="249" spans="1:45" s="18" customFormat="1" ht="11.1" customHeight="1" x14ac:dyDescent="0.2">
      <c r="A249" s="9"/>
      <c r="C249" s="9"/>
      <c r="D249" s="118" t="s">
        <v>1904</v>
      </c>
      <c r="E249" s="18" t="s">
        <v>1905</v>
      </c>
      <c r="T249" s="527"/>
      <c r="U249" s="530"/>
      <c r="V249" s="9"/>
      <c r="W249" s="118"/>
      <c r="Y249" s="532" t="s">
        <v>1873</v>
      </c>
      <c r="Z249" s="532"/>
      <c r="AA249" s="532"/>
      <c r="AB249" s="532"/>
      <c r="AC249" s="532"/>
      <c r="AD249" s="532"/>
      <c r="AE249" s="532"/>
      <c r="AF249" s="532"/>
      <c r="AG249" s="532"/>
      <c r="AH249" s="532"/>
      <c r="AI249" s="532"/>
      <c r="AJ249" s="532"/>
      <c r="AK249" s="532"/>
      <c r="AN249" s="533"/>
      <c r="AO249" s="547" t="s">
        <v>1715</v>
      </c>
      <c r="AP249" s="570"/>
      <c r="AS249" s="45"/>
    </row>
    <row r="250" spans="1:45" s="18" customFormat="1" ht="11.1" customHeight="1" x14ac:dyDescent="0.2">
      <c r="A250" s="9"/>
      <c r="B250" s="532"/>
      <c r="C250" s="9"/>
      <c r="D250" s="532"/>
      <c r="E250" s="532" t="s">
        <v>1906</v>
      </c>
      <c r="F250" s="532"/>
      <c r="G250" s="532"/>
      <c r="H250" s="532"/>
      <c r="I250" s="532"/>
      <c r="J250" s="532"/>
      <c r="K250" s="532"/>
      <c r="L250" s="532"/>
      <c r="M250" s="532"/>
      <c r="N250" s="532"/>
      <c r="O250" s="532"/>
      <c r="P250" s="532"/>
      <c r="Q250" s="509"/>
      <c r="S250" s="523"/>
      <c r="T250" s="523"/>
      <c r="U250" s="530"/>
      <c r="V250" s="464"/>
      <c r="W250" s="118"/>
      <c r="Y250" s="532" t="s">
        <v>1874</v>
      </c>
      <c r="Z250" s="532"/>
      <c r="AA250" s="532"/>
      <c r="AB250" s="532"/>
      <c r="AC250" s="532"/>
      <c r="AD250" s="532"/>
      <c r="AE250" s="532"/>
      <c r="AF250" s="532"/>
      <c r="AG250" s="532"/>
      <c r="AH250" s="532"/>
      <c r="AI250" s="532"/>
      <c r="AJ250" s="532"/>
      <c r="AK250" s="532"/>
      <c r="AN250" s="533"/>
      <c r="AO250" s="547" t="s">
        <v>1717</v>
      </c>
      <c r="AP250" s="570"/>
      <c r="AS250" s="45"/>
    </row>
    <row r="251" spans="1:45" s="18" customFormat="1" ht="11.1" customHeight="1" x14ac:dyDescent="0.2">
      <c r="A251" s="9"/>
      <c r="C251" s="9"/>
      <c r="E251" s="18" t="s">
        <v>1695</v>
      </c>
      <c r="T251" s="527"/>
      <c r="U251" s="530"/>
      <c r="V251" s="464"/>
      <c r="W251" s="118"/>
      <c r="Z251" s="532"/>
      <c r="AA251" s="532"/>
      <c r="AB251" s="532"/>
      <c r="AC251" s="532"/>
      <c r="AD251" s="532"/>
      <c r="AE251" s="532"/>
      <c r="AF251" s="532"/>
      <c r="AG251" s="532"/>
      <c r="AH251" s="532"/>
      <c r="AI251" s="532"/>
      <c r="AM251" s="45"/>
      <c r="AN251" s="587"/>
      <c r="AO251" s="539"/>
      <c r="AP251" s="570"/>
      <c r="AS251" s="45"/>
    </row>
    <row r="252" spans="1:45" s="18" customFormat="1" ht="11.1" customHeight="1" x14ac:dyDescent="0.2">
      <c r="A252" s="9"/>
      <c r="C252" s="9"/>
      <c r="F252" s="18" t="s">
        <v>1907</v>
      </c>
      <c r="T252" s="539"/>
      <c r="U252" s="538"/>
      <c r="V252" s="464"/>
      <c r="W252" s="464"/>
      <c r="X252" s="18" t="s">
        <v>1908</v>
      </c>
      <c r="AA252" s="464"/>
      <c r="AB252" s="464"/>
      <c r="AC252" s="464"/>
      <c r="AD252" s="464"/>
      <c r="AE252" s="464"/>
      <c r="AF252" s="464"/>
      <c r="AG252" s="464"/>
      <c r="AH252" s="464"/>
      <c r="AI252" s="464"/>
      <c r="AJ252" s="464"/>
      <c r="AK252" s="464"/>
      <c r="AL252" s="464"/>
      <c r="AM252" s="464"/>
      <c r="AN252" s="464"/>
      <c r="AO252" s="557"/>
      <c r="AP252" s="571"/>
      <c r="AS252" s="45"/>
    </row>
    <row r="253" spans="1:45" s="18" customFormat="1" ht="11.1" customHeight="1" x14ac:dyDescent="0.2">
      <c r="A253" s="9"/>
      <c r="C253" s="9"/>
      <c r="F253" s="18" t="s">
        <v>1909</v>
      </c>
      <c r="T253" s="539"/>
      <c r="U253" s="538"/>
      <c r="V253" s="464"/>
      <c r="W253" s="464"/>
      <c r="X253" s="464"/>
      <c r="Y253" s="532" t="s">
        <v>1877</v>
      </c>
      <c r="Z253" s="532"/>
      <c r="AA253" s="532"/>
      <c r="AB253" s="532"/>
      <c r="AC253" s="532"/>
      <c r="AD253" s="532"/>
      <c r="AE253" s="532"/>
      <c r="AF253" s="532"/>
      <c r="AG253" s="532"/>
      <c r="AH253" s="532"/>
      <c r="AI253" s="532"/>
      <c r="AJ253" s="532"/>
      <c r="AK253" s="532"/>
      <c r="AL253" s="464"/>
      <c r="AN253" s="585"/>
      <c r="AO253" s="547" t="s">
        <v>1712</v>
      </c>
      <c r="AP253" s="571"/>
      <c r="AS253" s="45"/>
    </row>
    <row r="254" spans="1:45" s="18" customFormat="1" ht="11.1" customHeight="1" x14ac:dyDescent="0.2">
      <c r="A254" s="9"/>
      <c r="B254" s="532"/>
      <c r="C254" s="9"/>
      <c r="D254" s="532"/>
      <c r="F254" s="532" t="s">
        <v>1910</v>
      </c>
      <c r="G254" s="532"/>
      <c r="H254" s="532"/>
      <c r="I254" s="532"/>
      <c r="J254" s="532"/>
      <c r="K254" s="532"/>
      <c r="L254" s="532"/>
      <c r="M254" s="532"/>
      <c r="N254" s="532"/>
      <c r="O254" s="532"/>
      <c r="P254" s="532"/>
      <c r="Q254" s="509"/>
      <c r="R254" s="632"/>
      <c r="T254" s="523"/>
      <c r="U254" s="530"/>
      <c r="V254" s="464"/>
      <c r="W254" s="464"/>
      <c r="X254" s="464"/>
      <c r="Y254" s="18" t="s">
        <v>1878</v>
      </c>
      <c r="AB254" s="464"/>
      <c r="AC254" s="464"/>
      <c r="AD254" s="464"/>
      <c r="AE254" s="464"/>
      <c r="AF254" s="464"/>
      <c r="AG254" s="464"/>
      <c r="AH254" s="464"/>
      <c r="AI254" s="464"/>
      <c r="AJ254" s="464"/>
      <c r="AK254" s="464"/>
      <c r="AL254" s="464"/>
      <c r="AN254" s="464"/>
      <c r="AO254" s="464"/>
      <c r="AP254" s="571"/>
      <c r="AS254" s="45"/>
    </row>
    <row r="255" spans="1:45" s="18" customFormat="1" ht="11.1" customHeight="1" x14ac:dyDescent="0.2">
      <c r="A255" s="9"/>
      <c r="B255" s="532"/>
      <c r="C255" s="9"/>
      <c r="D255" s="532"/>
      <c r="E255" s="532"/>
      <c r="F255" s="532"/>
      <c r="G255" s="532"/>
      <c r="H255" s="532"/>
      <c r="I255" s="532"/>
      <c r="J255" s="532"/>
      <c r="K255" s="532"/>
      <c r="L255" s="532"/>
      <c r="M255" s="532"/>
      <c r="N255" s="532"/>
      <c r="O255" s="532"/>
      <c r="P255" s="532"/>
      <c r="R255" s="9"/>
      <c r="S255" s="45"/>
      <c r="T255" s="527"/>
      <c r="U255" s="530"/>
      <c r="V255" s="464"/>
      <c r="W255" s="464"/>
      <c r="X255" s="464"/>
      <c r="Y255" s="532" t="s">
        <v>1879</v>
      </c>
      <c r="Z255" s="532"/>
      <c r="AA255" s="532"/>
      <c r="AB255" s="532"/>
      <c r="AC255" s="532"/>
      <c r="AD255" s="532"/>
      <c r="AE255" s="532"/>
      <c r="AF255" s="532"/>
      <c r="AG255" s="532"/>
      <c r="AH255" s="532"/>
      <c r="AI255" s="532"/>
      <c r="AJ255" s="532"/>
      <c r="AK255" s="532"/>
      <c r="AL255" s="464"/>
      <c r="AN255" s="585"/>
      <c r="AO255" s="547" t="s">
        <v>1715</v>
      </c>
      <c r="AP255" s="571"/>
      <c r="AS255" s="45"/>
    </row>
    <row r="256" spans="1:45" s="18" customFormat="1" ht="11.1" customHeight="1" x14ac:dyDescent="0.2">
      <c r="A256" s="9"/>
      <c r="C256" s="9"/>
      <c r="F256" s="18" t="s">
        <v>1911</v>
      </c>
      <c r="R256" s="9"/>
      <c r="T256" s="539"/>
      <c r="U256" s="538"/>
      <c r="V256" s="464"/>
      <c r="W256" s="464"/>
      <c r="X256" s="464"/>
      <c r="Y256" s="18" t="s">
        <v>1880</v>
      </c>
      <c r="Z256" s="532"/>
      <c r="AA256" s="532"/>
      <c r="AB256" s="532"/>
      <c r="AC256" s="532"/>
      <c r="AD256" s="532"/>
      <c r="AE256" s="532"/>
      <c r="AF256" s="532"/>
      <c r="AG256" s="532"/>
      <c r="AH256" s="532"/>
      <c r="AI256" s="532"/>
      <c r="AJ256" s="532"/>
      <c r="AK256" s="532"/>
      <c r="AL256" s="464"/>
      <c r="AM256" s="45"/>
      <c r="AN256" s="568"/>
      <c r="AO256" s="548"/>
      <c r="AP256" s="571"/>
      <c r="AS256" s="45"/>
    </row>
    <row r="257" spans="1:45" s="18" customFormat="1" ht="11.1" customHeight="1" x14ac:dyDescent="0.2">
      <c r="A257" s="9"/>
      <c r="C257" s="9"/>
      <c r="F257" s="18" t="s">
        <v>1912</v>
      </c>
      <c r="R257" s="9"/>
      <c r="T257" s="527"/>
      <c r="U257" s="530"/>
      <c r="V257" s="464"/>
      <c r="W257" s="464"/>
      <c r="X257" s="464"/>
      <c r="Y257" s="532" t="s">
        <v>1882</v>
      </c>
      <c r="Z257" s="532"/>
      <c r="AA257" s="532"/>
      <c r="AB257" s="532"/>
      <c r="AC257" s="532"/>
      <c r="AD257" s="532"/>
      <c r="AE257" s="532"/>
      <c r="AF257" s="532"/>
      <c r="AG257" s="532"/>
      <c r="AH257" s="532"/>
      <c r="AI257" s="532"/>
      <c r="AJ257" s="532"/>
      <c r="AK257" s="532"/>
      <c r="AL257" s="464"/>
      <c r="AN257" s="585"/>
      <c r="AO257" s="547" t="s">
        <v>1717</v>
      </c>
      <c r="AP257" s="571"/>
      <c r="AS257" s="45"/>
    </row>
    <row r="258" spans="1:45" s="18" customFormat="1" ht="11.1" customHeight="1" x14ac:dyDescent="0.2">
      <c r="A258" s="9"/>
      <c r="B258" s="532"/>
      <c r="C258" s="9"/>
      <c r="D258" s="532"/>
      <c r="F258" s="532" t="s">
        <v>1913</v>
      </c>
      <c r="G258" s="532"/>
      <c r="H258" s="532"/>
      <c r="I258" s="532"/>
      <c r="J258" s="532"/>
      <c r="K258" s="532"/>
      <c r="L258" s="532"/>
      <c r="M258" s="532"/>
      <c r="N258" s="532"/>
      <c r="O258" s="532"/>
      <c r="P258" s="532"/>
      <c r="Q258" s="588"/>
      <c r="R258" s="589"/>
      <c r="T258" s="523"/>
      <c r="U258" s="530"/>
      <c r="V258" s="464"/>
      <c r="W258" s="464"/>
      <c r="X258" s="464"/>
      <c r="Y258" s="18" t="s">
        <v>1883</v>
      </c>
      <c r="Z258" s="532"/>
      <c r="AA258" s="532"/>
      <c r="AB258" s="532"/>
      <c r="AC258" s="532"/>
      <c r="AD258" s="532"/>
      <c r="AE258" s="532"/>
      <c r="AF258" s="532"/>
      <c r="AG258" s="532"/>
      <c r="AH258" s="532"/>
      <c r="AI258" s="532"/>
      <c r="AJ258" s="532"/>
      <c r="AK258" s="532"/>
      <c r="AL258" s="464"/>
      <c r="AM258" s="45"/>
      <c r="AN258" s="568"/>
      <c r="AO258" s="548"/>
      <c r="AP258" s="571"/>
      <c r="AS258" s="45"/>
    </row>
    <row r="259" spans="1:45" s="18" customFormat="1" ht="11.1" customHeight="1" x14ac:dyDescent="0.2">
      <c r="A259" s="9"/>
      <c r="C259" s="9"/>
      <c r="R259" s="9"/>
      <c r="T259" s="527"/>
      <c r="U259" s="530"/>
      <c r="V259" s="9"/>
      <c r="W259" s="464"/>
      <c r="X259" s="464"/>
      <c r="Y259" s="532" t="s">
        <v>1885</v>
      </c>
      <c r="Z259" s="532"/>
      <c r="AA259" s="532"/>
      <c r="AB259" s="532"/>
      <c r="AC259" s="532"/>
      <c r="AD259" s="532"/>
      <c r="AE259" s="532"/>
      <c r="AF259" s="532"/>
      <c r="AG259" s="532"/>
      <c r="AH259" s="532"/>
      <c r="AI259" s="532"/>
      <c r="AJ259" s="532"/>
      <c r="AK259" s="532"/>
      <c r="AL259" s="464"/>
      <c r="AN259" s="585"/>
      <c r="AO259" s="547" t="s">
        <v>1719</v>
      </c>
      <c r="AP259" s="525"/>
      <c r="AS259" s="45"/>
    </row>
    <row r="260" spans="1:45" s="18" customFormat="1" ht="11.1" customHeight="1" x14ac:dyDescent="0.2">
      <c r="A260" s="9"/>
      <c r="B260" s="532"/>
      <c r="C260" s="9"/>
      <c r="D260" s="532"/>
      <c r="F260" s="532" t="s">
        <v>1914</v>
      </c>
      <c r="G260" s="532"/>
      <c r="H260" s="532"/>
      <c r="I260" s="532"/>
      <c r="J260" s="532"/>
      <c r="K260" s="532"/>
      <c r="L260" s="532"/>
      <c r="M260" s="532"/>
      <c r="N260" s="532"/>
      <c r="O260" s="532"/>
      <c r="P260" s="532"/>
      <c r="Q260" s="588"/>
      <c r="R260" s="589"/>
      <c r="T260" s="523"/>
      <c r="U260" s="530"/>
      <c r="V260" s="9"/>
      <c r="W260" s="464"/>
      <c r="X260" s="464"/>
      <c r="Y260" s="532"/>
      <c r="Z260" s="532"/>
      <c r="AA260" s="532"/>
      <c r="AB260" s="532"/>
      <c r="AC260" s="532"/>
      <c r="AD260" s="532"/>
      <c r="AE260" s="532"/>
      <c r="AF260" s="532"/>
      <c r="AG260" s="532"/>
      <c r="AH260" s="532"/>
      <c r="AI260" s="532"/>
      <c r="AJ260" s="532"/>
      <c r="AK260" s="532"/>
      <c r="AL260" s="464"/>
      <c r="AN260" s="568"/>
      <c r="AO260" s="548"/>
      <c r="AP260" s="525"/>
      <c r="AS260" s="45"/>
    </row>
    <row r="261" spans="1:45" s="18" customFormat="1" ht="11.1" customHeight="1" x14ac:dyDescent="0.2">
      <c r="A261" s="9"/>
      <c r="B261" s="532"/>
      <c r="C261" s="9"/>
      <c r="D261" s="532"/>
      <c r="E261" s="532"/>
      <c r="F261" s="532"/>
      <c r="G261" s="532"/>
      <c r="H261" s="532"/>
      <c r="I261" s="532"/>
      <c r="J261" s="532"/>
      <c r="K261" s="532"/>
      <c r="L261" s="532"/>
      <c r="M261" s="532"/>
      <c r="N261" s="532"/>
      <c r="O261" s="532"/>
      <c r="P261" s="532"/>
      <c r="R261" s="9"/>
      <c r="S261" s="45"/>
      <c r="T261" s="527"/>
      <c r="U261" s="530"/>
      <c r="W261" s="76"/>
      <c r="X261" s="586" t="s">
        <v>1915</v>
      </c>
      <c r="Y261" s="590"/>
      <c r="Z261" s="590"/>
      <c r="AA261" s="590"/>
      <c r="AB261" s="590"/>
      <c r="AC261" s="590"/>
      <c r="AD261" s="590"/>
      <c r="AE261" s="590"/>
      <c r="AF261" s="590"/>
      <c r="AG261" s="590"/>
      <c r="AH261" s="590"/>
      <c r="AI261" s="590"/>
      <c r="AJ261" s="590"/>
      <c r="AO261" s="527"/>
      <c r="AP261" s="525"/>
      <c r="AS261" s="45"/>
    </row>
    <row r="262" spans="1:45" s="18" customFormat="1" ht="11.1" customHeight="1" x14ac:dyDescent="0.2">
      <c r="A262" s="9"/>
      <c r="B262" s="118" t="s">
        <v>1700</v>
      </c>
      <c r="C262" s="559" t="s">
        <v>1916</v>
      </c>
      <c r="D262" s="532"/>
      <c r="E262" s="532"/>
      <c r="F262" s="532"/>
      <c r="G262" s="532"/>
      <c r="H262" s="532"/>
      <c r="I262" s="532"/>
      <c r="J262" s="532"/>
      <c r="K262" s="532"/>
      <c r="L262" s="532"/>
      <c r="M262" s="532"/>
      <c r="N262" s="532"/>
      <c r="O262" s="532"/>
      <c r="P262" s="532"/>
      <c r="R262" s="9"/>
      <c r="S262" s="45"/>
      <c r="T262" s="527"/>
      <c r="U262" s="530"/>
      <c r="W262" s="76"/>
      <c r="X262" s="76"/>
      <c r="Y262" s="76"/>
      <c r="Z262" s="76"/>
      <c r="AA262" s="76"/>
      <c r="AB262" s="76"/>
      <c r="AC262" s="76"/>
      <c r="AD262" s="76"/>
      <c r="AE262" s="76"/>
      <c r="AF262" s="76"/>
      <c r="AG262" s="76"/>
      <c r="AH262" s="76"/>
      <c r="AI262" s="76"/>
      <c r="AJ262" s="76"/>
      <c r="AO262" s="527"/>
      <c r="AP262" s="570"/>
      <c r="AS262" s="45"/>
    </row>
    <row r="263" spans="1:45" s="18" customFormat="1" ht="11.1" customHeight="1" x14ac:dyDescent="0.2">
      <c r="A263" s="9"/>
      <c r="B263" s="532"/>
      <c r="C263" s="532" t="s">
        <v>1917</v>
      </c>
      <c r="D263" s="532"/>
      <c r="E263" s="532"/>
      <c r="F263" s="532"/>
      <c r="G263" s="532"/>
      <c r="H263" s="532"/>
      <c r="I263" s="532"/>
      <c r="J263" s="532"/>
      <c r="K263" s="532"/>
      <c r="L263" s="532"/>
      <c r="M263" s="532"/>
      <c r="N263" s="532"/>
      <c r="O263" s="532"/>
      <c r="P263" s="532"/>
      <c r="R263" s="523"/>
      <c r="S263" s="591"/>
      <c r="T263" s="523"/>
      <c r="U263" s="530"/>
      <c r="W263" s="118"/>
      <c r="X263" s="532" t="s">
        <v>1918</v>
      </c>
      <c r="Y263" s="532"/>
      <c r="Z263" s="532"/>
      <c r="AA263" s="532"/>
      <c r="AB263" s="532"/>
      <c r="AC263" s="532"/>
      <c r="AD263" s="532"/>
      <c r="AE263" s="532"/>
      <c r="AF263" s="532"/>
      <c r="AG263" s="532"/>
      <c r="AH263" s="532"/>
      <c r="AI263" s="532"/>
      <c r="AJ263" s="532"/>
      <c r="AK263" s="532"/>
      <c r="AM263" s="523"/>
      <c r="AN263" s="523"/>
      <c r="AO263" s="523"/>
      <c r="AP263" s="570"/>
      <c r="AS263" s="45"/>
    </row>
    <row r="264" spans="1:45" s="18" customFormat="1" ht="11.1" customHeight="1" x14ac:dyDescent="0.2">
      <c r="A264" s="9"/>
      <c r="B264" s="532"/>
      <c r="C264" s="9"/>
      <c r="D264" s="33" t="s">
        <v>1919</v>
      </c>
      <c r="E264" s="559"/>
      <c r="F264" s="532"/>
      <c r="G264" s="532"/>
      <c r="H264" s="532"/>
      <c r="I264" s="532"/>
      <c r="J264" s="532"/>
      <c r="K264" s="532"/>
      <c r="L264" s="532"/>
      <c r="M264" s="532"/>
      <c r="N264" s="532"/>
      <c r="O264" s="532"/>
      <c r="P264" s="532"/>
      <c r="R264" s="9"/>
      <c r="S264" s="45"/>
      <c r="T264" s="527"/>
      <c r="U264" s="530"/>
      <c r="V264" s="9"/>
      <c r="W264" s="534"/>
      <c r="X264" s="34"/>
      <c r="Y264" s="34"/>
      <c r="Z264" s="34"/>
      <c r="AA264" s="34"/>
      <c r="AB264" s="34"/>
      <c r="AC264" s="34"/>
      <c r="AD264" s="34"/>
      <c r="AE264" s="34"/>
      <c r="AF264" s="34"/>
      <c r="AG264" s="34"/>
      <c r="AH264" s="34"/>
      <c r="AI264" s="34"/>
      <c r="AM264" s="534" t="s">
        <v>1673</v>
      </c>
      <c r="AN264" s="534"/>
      <c r="AO264" s="534"/>
      <c r="AP264" s="570"/>
      <c r="AS264" s="45"/>
    </row>
    <row r="265" spans="1:45" s="18" customFormat="1" ht="11.1" customHeight="1" x14ac:dyDescent="0.2">
      <c r="A265" s="9"/>
      <c r="B265" s="532"/>
      <c r="C265" s="9"/>
      <c r="D265" s="532"/>
      <c r="E265" s="18" t="s">
        <v>1920</v>
      </c>
      <c r="F265" s="532"/>
      <c r="G265" s="532"/>
      <c r="H265" s="532"/>
      <c r="I265" s="559"/>
      <c r="J265" s="532"/>
      <c r="K265" s="532"/>
      <c r="L265" s="532"/>
      <c r="M265" s="532"/>
      <c r="N265" s="532"/>
      <c r="O265" s="532"/>
      <c r="P265" s="532"/>
      <c r="R265" s="9"/>
      <c r="S265" s="45"/>
      <c r="T265" s="527"/>
      <c r="U265" s="530"/>
      <c r="V265" s="9"/>
      <c r="AM265" s="534"/>
      <c r="AN265" s="534"/>
      <c r="AO265" s="534"/>
      <c r="AP265" s="570"/>
      <c r="AS265" s="45"/>
    </row>
    <row r="266" spans="1:45" s="18" customFormat="1" ht="11.1" customHeight="1" x14ac:dyDescent="0.2">
      <c r="A266" s="9"/>
      <c r="B266" s="532"/>
      <c r="C266" s="9"/>
      <c r="D266" s="532"/>
      <c r="E266" s="532" t="s">
        <v>1921</v>
      </c>
      <c r="F266" s="532"/>
      <c r="G266" s="532"/>
      <c r="H266" s="532"/>
      <c r="I266" s="532"/>
      <c r="J266" s="532"/>
      <c r="K266" s="532"/>
      <c r="L266" s="532"/>
      <c r="M266" s="532"/>
      <c r="N266" s="532"/>
      <c r="O266" s="532"/>
      <c r="P266" s="532"/>
      <c r="R266" s="523"/>
      <c r="S266" s="591"/>
      <c r="T266" s="523"/>
      <c r="U266" s="530"/>
      <c r="V266" s="9"/>
      <c r="W266" s="118"/>
      <c r="X266" s="532" t="s">
        <v>1922</v>
      </c>
      <c r="Y266" s="532"/>
      <c r="Z266" s="532"/>
      <c r="AA266" s="532"/>
      <c r="AB266" s="532"/>
      <c r="AC266" s="532"/>
      <c r="AD266" s="532"/>
      <c r="AE266" s="532"/>
      <c r="AF266" s="532"/>
      <c r="AG266" s="532"/>
      <c r="AH266" s="532"/>
      <c r="AI266" s="532"/>
      <c r="AJ266" s="532"/>
      <c r="AK266" s="532"/>
      <c r="AN266" s="523"/>
      <c r="AO266" s="523"/>
      <c r="AP266" s="570"/>
      <c r="AS266" s="45"/>
    </row>
    <row r="267" spans="1:45" s="18" customFormat="1" ht="11.1" customHeight="1" x14ac:dyDescent="0.2">
      <c r="A267" s="9"/>
      <c r="B267" s="532"/>
      <c r="C267" s="9"/>
      <c r="D267" s="532"/>
      <c r="F267" s="532"/>
      <c r="G267" s="532"/>
      <c r="H267" s="532"/>
      <c r="I267" s="559"/>
      <c r="J267" s="532"/>
      <c r="K267" s="532"/>
      <c r="L267" s="532"/>
      <c r="M267" s="532"/>
      <c r="N267" s="532"/>
      <c r="O267" s="532"/>
      <c r="P267" s="532"/>
      <c r="Q267" s="45"/>
      <c r="R267" s="512"/>
      <c r="S267" s="45"/>
      <c r="T267" s="527"/>
      <c r="U267" s="530"/>
      <c r="V267" s="9"/>
      <c r="W267" s="118"/>
      <c r="Y267" s="18" t="s">
        <v>1894</v>
      </c>
      <c r="Z267" s="532"/>
      <c r="AA267" s="532"/>
      <c r="AB267" s="532"/>
      <c r="AC267" s="532"/>
      <c r="AD267" s="532"/>
      <c r="AE267" s="532"/>
      <c r="AF267" s="532"/>
      <c r="AG267" s="532"/>
      <c r="AH267" s="532"/>
      <c r="AI267" s="532"/>
      <c r="AN267" s="45"/>
      <c r="AO267" s="45"/>
      <c r="AP267" s="570"/>
      <c r="AS267" s="45"/>
    </row>
    <row r="268" spans="1:45" s="18" customFormat="1" ht="11.1" customHeight="1" x14ac:dyDescent="0.2">
      <c r="A268" s="9"/>
      <c r="B268" s="532"/>
      <c r="C268" s="9"/>
      <c r="D268" s="532"/>
      <c r="E268" s="559" t="s">
        <v>1923</v>
      </c>
      <c r="F268" s="532"/>
      <c r="G268" s="532"/>
      <c r="H268" s="532"/>
      <c r="I268" s="559"/>
      <c r="J268" s="532"/>
      <c r="K268" s="532"/>
      <c r="L268" s="532"/>
      <c r="M268" s="532"/>
      <c r="N268" s="532"/>
      <c r="O268" s="532"/>
      <c r="P268" s="532"/>
      <c r="R268" s="9"/>
      <c r="S268" s="45"/>
      <c r="T268" s="527"/>
      <c r="U268" s="530"/>
      <c r="V268" s="9"/>
      <c r="W268" s="118"/>
      <c r="Y268" s="18" t="s">
        <v>1924</v>
      </c>
      <c r="Z268" s="532"/>
      <c r="AA268" s="532"/>
      <c r="AB268" s="532"/>
      <c r="AC268" s="532"/>
      <c r="AD268" s="532"/>
      <c r="AE268" s="532"/>
      <c r="AF268" s="532"/>
      <c r="AG268" s="532"/>
      <c r="AH268" s="532"/>
      <c r="AI268" s="532"/>
      <c r="AN268" s="45"/>
      <c r="AO268" s="45"/>
      <c r="AP268" s="570"/>
      <c r="AS268" s="45"/>
    </row>
    <row r="269" spans="1:45" s="18" customFormat="1" ht="11.1" customHeight="1" x14ac:dyDescent="0.2">
      <c r="A269" s="9"/>
      <c r="B269" s="532"/>
      <c r="C269" s="9"/>
      <c r="D269" s="532"/>
      <c r="E269" s="532" t="s">
        <v>1925</v>
      </c>
      <c r="F269" s="532"/>
      <c r="G269" s="532"/>
      <c r="H269" s="532"/>
      <c r="I269" s="532"/>
      <c r="J269" s="532"/>
      <c r="K269" s="532"/>
      <c r="L269" s="532"/>
      <c r="M269" s="532"/>
      <c r="N269" s="532"/>
      <c r="O269" s="532"/>
      <c r="P269" s="532"/>
      <c r="R269" s="523"/>
      <c r="S269" s="591"/>
      <c r="T269" s="523"/>
      <c r="U269" s="530"/>
      <c r="V269" s="9"/>
      <c r="W269" s="118"/>
      <c r="Y269" s="18" t="s">
        <v>1897</v>
      </c>
      <c r="Z269" s="532"/>
      <c r="AA269" s="532"/>
      <c r="AB269" s="532"/>
      <c r="AC269" s="532"/>
      <c r="AD269" s="532"/>
      <c r="AE269" s="532"/>
      <c r="AF269" s="532"/>
      <c r="AG269" s="532"/>
      <c r="AH269" s="532"/>
      <c r="AI269" s="532"/>
      <c r="AO269" s="45"/>
      <c r="AP269" s="570"/>
      <c r="AS269" s="45"/>
    </row>
    <row r="270" spans="1:45" s="18" customFormat="1" ht="11.1" customHeight="1" x14ac:dyDescent="0.2">
      <c r="A270" s="9"/>
      <c r="B270" s="532"/>
      <c r="C270" s="9"/>
      <c r="D270" s="532"/>
      <c r="E270" s="559"/>
      <c r="F270" s="532"/>
      <c r="G270" s="532"/>
      <c r="H270" s="532"/>
      <c r="I270" s="559"/>
      <c r="J270" s="532"/>
      <c r="K270" s="532"/>
      <c r="L270" s="532"/>
      <c r="M270" s="532"/>
      <c r="N270" s="532"/>
      <c r="O270" s="532"/>
      <c r="P270" s="532"/>
      <c r="Q270" s="45"/>
      <c r="R270" s="512"/>
      <c r="S270" s="45"/>
      <c r="T270" s="527"/>
      <c r="U270" s="530"/>
      <c r="V270" s="9"/>
      <c r="W270" s="118"/>
      <c r="Y270" s="18" t="s">
        <v>1899</v>
      </c>
      <c r="Z270" s="532"/>
      <c r="AA270" s="532"/>
      <c r="AB270" s="532"/>
      <c r="AC270" s="532"/>
      <c r="AD270" s="532"/>
      <c r="AE270" s="532"/>
      <c r="AF270" s="532"/>
      <c r="AG270" s="532"/>
      <c r="AH270" s="532"/>
      <c r="AI270" s="532"/>
      <c r="AN270" s="45"/>
      <c r="AO270" s="45"/>
      <c r="AP270" s="570"/>
      <c r="AS270" s="45"/>
    </row>
    <row r="271" spans="1:45" s="18" customFormat="1" ht="11.1" customHeight="1" x14ac:dyDescent="0.2">
      <c r="A271" s="531"/>
      <c r="B271" s="118" t="s">
        <v>1761</v>
      </c>
      <c r="C271" s="18" t="s">
        <v>1926</v>
      </c>
      <c r="T271" s="527"/>
      <c r="U271" s="530"/>
      <c r="V271" s="9"/>
      <c r="W271" s="118"/>
      <c r="Y271" s="18" t="s">
        <v>1900</v>
      </c>
      <c r="Z271" s="532"/>
      <c r="AA271" s="532"/>
      <c r="AB271" s="532"/>
      <c r="AC271" s="532"/>
      <c r="AD271" s="532"/>
      <c r="AE271" s="532"/>
      <c r="AF271" s="532"/>
      <c r="AG271" s="532"/>
      <c r="AH271" s="532"/>
      <c r="AI271" s="532"/>
      <c r="AN271" s="45"/>
      <c r="AO271" s="45"/>
      <c r="AP271" s="570"/>
      <c r="AS271" s="45"/>
    </row>
    <row r="272" spans="1:45" s="18" customFormat="1" ht="11.1" customHeight="1" x14ac:dyDescent="0.2">
      <c r="T272" s="527"/>
      <c r="U272" s="530"/>
      <c r="V272" s="9"/>
      <c r="W272" s="118"/>
      <c r="Z272" s="532"/>
      <c r="AA272" s="532"/>
      <c r="AB272" s="532"/>
      <c r="AC272" s="532"/>
      <c r="AD272" s="532"/>
      <c r="AE272" s="532"/>
      <c r="AF272" s="532"/>
      <c r="AG272" s="532"/>
      <c r="AH272" s="532"/>
      <c r="AI272" s="532"/>
      <c r="AN272" s="45"/>
      <c r="AO272" s="45"/>
      <c r="AP272" s="570"/>
      <c r="AS272" s="45"/>
    </row>
    <row r="273" spans="1:16384" s="18" customFormat="1" ht="11.1" customHeight="1" x14ac:dyDescent="0.2">
      <c r="A273" s="9"/>
      <c r="B273" s="76"/>
      <c r="C273" s="586" t="s">
        <v>1927</v>
      </c>
      <c r="D273" s="465"/>
      <c r="E273" s="465"/>
      <c r="F273" s="465"/>
      <c r="G273" s="465"/>
      <c r="H273" s="465"/>
      <c r="I273" s="465"/>
      <c r="J273" s="465"/>
      <c r="K273" s="465"/>
      <c r="L273" s="465"/>
      <c r="M273" s="465"/>
      <c r="N273" s="465"/>
      <c r="O273" s="465"/>
      <c r="P273" s="465"/>
      <c r="T273" s="527"/>
      <c r="U273" s="530"/>
      <c r="V273" s="9"/>
      <c r="W273" s="118"/>
      <c r="X273" s="18" t="s">
        <v>1928</v>
      </c>
      <c r="AA273" s="532"/>
      <c r="AB273" s="532"/>
      <c r="AC273" s="532"/>
      <c r="AD273" s="532"/>
      <c r="AE273" s="532"/>
      <c r="AF273" s="532"/>
      <c r="AG273" s="532"/>
      <c r="AH273" s="532"/>
      <c r="AI273" s="532"/>
      <c r="AN273" s="45"/>
      <c r="AO273" s="592"/>
      <c r="AP273" s="570"/>
      <c r="AS273" s="45"/>
    </row>
    <row r="274" spans="1:16384" s="18" customFormat="1" ht="11.1" customHeight="1" x14ac:dyDescent="0.2">
      <c r="T274" s="527"/>
      <c r="U274" s="530"/>
      <c r="V274" s="9"/>
      <c r="W274" s="118"/>
      <c r="Y274" s="532" t="s">
        <v>1871</v>
      </c>
      <c r="Z274" s="532"/>
      <c r="AA274" s="532"/>
      <c r="AB274" s="532"/>
      <c r="AC274" s="532"/>
      <c r="AD274" s="532"/>
      <c r="AE274" s="532"/>
      <c r="AF274" s="532"/>
      <c r="AG274" s="532"/>
      <c r="AH274" s="532"/>
      <c r="AI274" s="532"/>
      <c r="AJ274" s="532"/>
      <c r="AK274" s="532"/>
      <c r="AN274" s="533"/>
      <c r="AO274" s="547" t="s">
        <v>1712</v>
      </c>
      <c r="AP274" s="571"/>
      <c r="AS274" s="45"/>
    </row>
    <row r="275" spans="1:16384" s="18" customFormat="1" ht="11.1" customHeight="1" x14ac:dyDescent="0.2">
      <c r="B275" s="118"/>
      <c r="C275" s="532" t="s">
        <v>1929</v>
      </c>
      <c r="D275" s="532"/>
      <c r="E275" s="532"/>
      <c r="F275" s="532"/>
      <c r="G275" s="532"/>
      <c r="H275" s="532"/>
      <c r="I275" s="532"/>
      <c r="J275" s="532"/>
      <c r="K275" s="532"/>
      <c r="L275" s="532"/>
      <c r="M275" s="532"/>
      <c r="N275" s="532"/>
      <c r="O275" s="532"/>
      <c r="P275" s="532"/>
      <c r="R275" s="523"/>
      <c r="S275" s="523"/>
      <c r="T275" s="523"/>
      <c r="U275" s="530"/>
      <c r="V275" s="9"/>
      <c r="W275" s="118"/>
      <c r="Y275" s="532" t="s">
        <v>1873</v>
      </c>
      <c r="Z275" s="532"/>
      <c r="AA275" s="532"/>
      <c r="AB275" s="532"/>
      <c r="AC275" s="532"/>
      <c r="AD275" s="532"/>
      <c r="AE275" s="532"/>
      <c r="AF275" s="532"/>
      <c r="AG275" s="532"/>
      <c r="AH275" s="532"/>
      <c r="AI275" s="532"/>
      <c r="AJ275" s="532"/>
      <c r="AK275" s="532"/>
      <c r="AN275" s="533"/>
      <c r="AO275" s="547" t="s">
        <v>1715</v>
      </c>
      <c r="AP275" s="571"/>
      <c r="AS275" s="45"/>
    </row>
    <row r="276" spans="1:16384" s="18" customFormat="1" ht="11.1" customHeight="1" x14ac:dyDescent="0.15">
      <c r="B276" s="534"/>
      <c r="C276" s="34"/>
      <c r="D276" s="34"/>
      <c r="E276" s="34"/>
      <c r="F276" s="34"/>
      <c r="G276" s="34"/>
      <c r="H276" s="34"/>
      <c r="I276" s="34"/>
      <c r="J276" s="34"/>
      <c r="K276" s="34"/>
      <c r="L276" s="34"/>
      <c r="M276" s="34"/>
      <c r="N276" s="34"/>
      <c r="R276" s="534" t="s">
        <v>1673</v>
      </c>
      <c r="S276" s="534"/>
      <c r="T276" s="534"/>
      <c r="U276" s="538"/>
      <c r="V276" s="464"/>
      <c r="W276" s="464"/>
      <c r="Y276" s="532" t="s">
        <v>1874</v>
      </c>
      <c r="Z276" s="532"/>
      <c r="AA276" s="532"/>
      <c r="AB276" s="532"/>
      <c r="AC276" s="532"/>
      <c r="AD276" s="532"/>
      <c r="AE276" s="532"/>
      <c r="AF276" s="532"/>
      <c r="AG276" s="532"/>
      <c r="AH276" s="532"/>
      <c r="AI276" s="532"/>
      <c r="AJ276" s="532"/>
      <c r="AK276" s="532"/>
      <c r="AN276" s="533"/>
      <c r="AO276" s="547" t="s">
        <v>1717</v>
      </c>
      <c r="AP276" s="571"/>
      <c r="AS276" s="45"/>
    </row>
    <row r="277" spans="1:16384" s="18" customFormat="1" ht="11.1" customHeight="1" x14ac:dyDescent="0.15">
      <c r="Q277" s="534"/>
      <c r="R277" s="534"/>
      <c r="S277" s="534"/>
      <c r="T277" s="539"/>
      <c r="U277" s="538"/>
      <c r="V277" s="464"/>
      <c r="W277" s="464"/>
      <c r="X277" s="464"/>
      <c r="Y277" s="532"/>
      <c r="Z277" s="532"/>
      <c r="AA277" s="532"/>
      <c r="AB277" s="532"/>
      <c r="AC277" s="532"/>
      <c r="AD277" s="532"/>
      <c r="AE277" s="532"/>
      <c r="AF277" s="532"/>
      <c r="AG277" s="532"/>
      <c r="AH277" s="532"/>
      <c r="AI277" s="532"/>
      <c r="AN277" s="45"/>
      <c r="AO277" s="45"/>
      <c r="AP277" s="571"/>
    </row>
    <row r="278" spans="1:16384" s="18" customFormat="1" ht="11.1" customHeight="1" x14ac:dyDescent="0.2">
      <c r="A278" s="9"/>
      <c r="B278" s="118"/>
      <c r="C278" s="532" t="s">
        <v>1930</v>
      </c>
      <c r="D278" s="532"/>
      <c r="E278" s="532"/>
      <c r="F278" s="532"/>
      <c r="G278" s="532"/>
      <c r="H278" s="532"/>
      <c r="I278" s="532"/>
      <c r="J278" s="532"/>
      <c r="K278" s="532"/>
      <c r="L278" s="532"/>
      <c r="M278" s="532"/>
      <c r="N278" s="532"/>
      <c r="O278" s="532"/>
      <c r="P278" s="532"/>
      <c r="S278" s="523"/>
      <c r="T278" s="523"/>
      <c r="U278" s="538"/>
      <c r="V278" s="464"/>
      <c r="W278" s="464"/>
      <c r="X278" s="464"/>
      <c r="AB278" s="464"/>
      <c r="AC278" s="464"/>
      <c r="AD278" s="464"/>
      <c r="AE278" s="464"/>
      <c r="AF278" s="464"/>
      <c r="AG278" s="464"/>
      <c r="AH278" s="464"/>
      <c r="AI278" s="464"/>
      <c r="AN278" s="45"/>
      <c r="AO278" s="45"/>
      <c r="AP278" s="571"/>
    </row>
    <row r="279" spans="1:16384" s="18" customFormat="1" ht="11.1" customHeight="1" x14ac:dyDescent="0.2">
      <c r="A279" s="9"/>
      <c r="B279" s="118"/>
      <c r="D279" s="18" t="s">
        <v>1894</v>
      </c>
      <c r="E279" s="532"/>
      <c r="F279" s="532"/>
      <c r="G279" s="532"/>
      <c r="H279" s="532"/>
      <c r="I279" s="532"/>
      <c r="J279" s="532"/>
      <c r="K279" s="532"/>
      <c r="L279" s="532"/>
      <c r="M279" s="532"/>
      <c r="N279" s="532"/>
      <c r="R279" s="45"/>
      <c r="S279" s="45"/>
      <c r="T279" s="539"/>
      <c r="U279" s="538"/>
      <c r="V279" s="464"/>
      <c r="W279" s="464"/>
      <c r="X279" s="464"/>
      <c r="Y279" s="532"/>
      <c r="Z279" s="532"/>
      <c r="AA279" s="532"/>
      <c r="AB279" s="532"/>
      <c r="AC279" s="532"/>
      <c r="AD279" s="532"/>
      <c r="AE279" s="532"/>
      <c r="AF279" s="532"/>
      <c r="AG279" s="532"/>
      <c r="AH279" s="532"/>
      <c r="AI279" s="532"/>
      <c r="AN279" s="45"/>
      <c r="AO279" s="45"/>
      <c r="AP279" s="571"/>
    </row>
    <row r="280" spans="1:16384" s="18" customFormat="1" ht="11.1" customHeight="1" x14ac:dyDescent="0.2">
      <c r="A280" s="9"/>
      <c r="B280" s="118"/>
      <c r="D280" s="18" t="s">
        <v>1924</v>
      </c>
      <c r="E280" s="532"/>
      <c r="F280" s="532"/>
      <c r="G280" s="532"/>
      <c r="H280" s="532"/>
      <c r="I280" s="532"/>
      <c r="J280" s="532"/>
      <c r="K280" s="532"/>
      <c r="L280" s="532"/>
      <c r="M280" s="532"/>
      <c r="N280" s="532"/>
      <c r="R280" s="45"/>
      <c r="S280" s="45"/>
      <c r="T280" s="539"/>
      <c r="U280" s="538"/>
      <c r="V280" s="464"/>
      <c r="W280" s="464"/>
      <c r="X280" s="464"/>
      <c r="Z280" s="532"/>
      <c r="AA280" s="532"/>
      <c r="AB280" s="532"/>
      <c r="AC280" s="532"/>
      <c r="AD280" s="532"/>
      <c r="AE280" s="532"/>
      <c r="AF280" s="532"/>
      <c r="AG280" s="532"/>
      <c r="AH280" s="532"/>
      <c r="AI280" s="532"/>
      <c r="AN280" s="45"/>
      <c r="AO280" s="45"/>
      <c r="AP280" s="571"/>
      <c r="AQ280" s="680"/>
      <c r="AR280" s="680"/>
    </row>
    <row r="281" spans="1:16384" s="18" customFormat="1" ht="11.1" customHeight="1" x14ac:dyDescent="0.2">
      <c r="A281" s="9"/>
      <c r="B281" s="118"/>
      <c r="D281" s="18" t="s">
        <v>1897</v>
      </c>
      <c r="E281" s="532"/>
      <c r="F281" s="532"/>
      <c r="G281" s="532"/>
      <c r="H281" s="532"/>
      <c r="I281" s="532"/>
      <c r="J281" s="532"/>
      <c r="K281" s="532"/>
      <c r="L281" s="532"/>
      <c r="M281" s="532"/>
      <c r="N281" s="532"/>
      <c r="R281" s="45"/>
      <c r="S281" s="45"/>
      <c r="T281" s="539"/>
      <c r="U281" s="538"/>
      <c r="V281" s="464"/>
      <c r="W281" s="464"/>
      <c r="X281" s="464"/>
      <c r="Y281" s="532"/>
      <c r="Z281" s="532"/>
      <c r="AA281" s="532"/>
      <c r="AB281" s="532"/>
      <c r="AC281" s="532"/>
      <c r="AD281" s="532"/>
      <c r="AE281" s="532"/>
      <c r="AF281" s="532"/>
      <c r="AG281" s="532"/>
      <c r="AH281" s="532"/>
      <c r="AI281" s="532"/>
      <c r="AN281" s="45"/>
      <c r="AO281" s="45"/>
      <c r="AP281" s="571"/>
      <c r="AQ281" s="464"/>
      <c r="AR281" s="464"/>
    </row>
    <row r="282" spans="1:16384" s="18" customFormat="1" ht="11.1" customHeight="1" x14ac:dyDescent="0.2">
      <c r="A282" s="9"/>
      <c r="B282" s="118"/>
      <c r="D282" s="18" t="s">
        <v>1899</v>
      </c>
      <c r="E282" s="532"/>
      <c r="F282" s="532"/>
      <c r="G282" s="532"/>
      <c r="H282" s="532"/>
      <c r="I282" s="532"/>
      <c r="J282" s="532"/>
      <c r="K282" s="532"/>
      <c r="L282" s="532"/>
      <c r="M282" s="532"/>
      <c r="N282" s="532"/>
      <c r="R282" s="45"/>
      <c r="S282" s="45"/>
      <c r="T282" s="539"/>
      <c r="U282" s="538"/>
      <c r="V282" s="464"/>
      <c r="W282" s="464"/>
      <c r="X282" s="464"/>
      <c r="Y282" s="464"/>
      <c r="Z282" s="464"/>
      <c r="AA282" s="464"/>
      <c r="AB282" s="464"/>
      <c r="AC282" s="464"/>
      <c r="AD282" s="464"/>
      <c r="AE282" s="464"/>
      <c r="AF282" s="464"/>
      <c r="AG282" s="464"/>
      <c r="AH282" s="464"/>
      <c r="AI282" s="464"/>
      <c r="AN282" s="45"/>
      <c r="AO282" s="45"/>
      <c r="AP282" s="561"/>
      <c r="AQ282" s="464"/>
      <c r="AR282" s="464"/>
    </row>
    <row r="283" spans="1:16384" s="18" customFormat="1" ht="11.1" customHeight="1" x14ac:dyDescent="0.2">
      <c r="A283" s="9"/>
      <c r="B283" s="118"/>
      <c r="D283" s="18" t="s">
        <v>1900</v>
      </c>
      <c r="E283" s="532"/>
      <c r="F283" s="532"/>
      <c r="G283" s="532"/>
      <c r="H283" s="532"/>
      <c r="I283" s="532"/>
      <c r="J283" s="532"/>
      <c r="K283" s="532"/>
      <c r="L283" s="532"/>
      <c r="M283" s="532"/>
      <c r="N283" s="532"/>
      <c r="R283" s="45"/>
      <c r="S283" s="45"/>
      <c r="T283" s="539"/>
      <c r="U283" s="538"/>
      <c r="V283" s="464"/>
      <c r="W283" s="118"/>
      <c r="X283" s="532"/>
      <c r="Y283" s="532"/>
      <c r="Z283" s="532"/>
      <c r="AA283" s="532"/>
      <c r="AB283" s="532"/>
      <c r="AC283" s="532"/>
      <c r="AD283" s="532"/>
      <c r="AE283" s="532"/>
      <c r="AF283" s="532"/>
      <c r="AG283" s="532"/>
      <c r="AH283" s="532"/>
      <c r="AI283" s="532"/>
      <c r="AN283" s="45"/>
      <c r="AO283" s="45"/>
      <c r="AQ283" s="464"/>
      <c r="AR283" s="464"/>
    </row>
    <row r="284" spans="1:16384" s="18" customFormat="1" ht="11.1" customHeight="1" x14ac:dyDescent="0.2">
      <c r="A284" s="9"/>
      <c r="B284" s="118"/>
      <c r="E284" s="532"/>
      <c r="F284" s="532"/>
      <c r="G284" s="532"/>
      <c r="H284" s="532"/>
      <c r="I284" s="532"/>
      <c r="J284" s="532"/>
      <c r="K284" s="532"/>
      <c r="L284" s="532"/>
      <c r="M284" s="532"/>
      <c r="N284" s="532"/>
      <c r="R284" s="45"/>
      <c r="S284" s="45"/>
      <c r="T284" s="539"/>
      <c r="U284" s="538"/>
      <c r="AN284" s="45"/>
      <c r="AO284" s="45"/>
      <c r="AP284" s="680"/>
      <c r="AQ284" s="464"/>
      <c r="AR284" s="464"/>
    </row>
    <row r="285" spans="1:16384" s="18" customFormat="1" ht="11.1" customHeight="1" x14ac:dyDescent="0.2">
      <c r="A285" s="9"/>
      <c r="B285" s="118"/>
      <c r="E285" s="532"/>
      <c r="F285" s="532"/>
      <c r="G285" s="532"/>
      <c r="H285" s="532"/>
      <c r="I285" s="532"/>
      <c r="J285" s="532"/>
      <c r="K285" s="532"/>
      <c r="L285" s="532"/>
      <c r="M285" s="532"/>
      <c r="N285" s="532"/>
      <c r="R285" s="45"/>
      <c r="S285" s="45"/>
      <c r="T285" s="539"/>
      <c r="U285" s="538"/>
      <c r="W285" s="532"/>
      <c r="X285" s="532"/>
      <c r="Y285" s="532"/>
      <c r="Z285" s="532"/>
      <c r="AA285" s="532"/>
      <c r="AB285" s="532"/>
      <c r="AC285" s="532"/>
      <c r="AD285" s="532"/>
      <c r="AE285" s="532"/>
      <c r="AF285" s="532"/>
      <c r="AG285" s="532"/>
      <c r="AH285" s="532"/>
      <c r="AI285" s="532"/>
      <c r="AJ285" s="536"/>
      <c r="AK285" s="45"/>
      <c r="AL285" s="45"/>
      <c r="AM285" s="45"/>
      <c r="AN285" s="45"/>
      <c r="AO285" s="525"/>
      <c r="AP285" s="34"/>
      <c r="AQ285" s="464"/>
      <c r="AR285" s="464"/>
    </row>
    <row r="286" spans="1:16384" s="18" customFormat="1" ht="11.1" customHeight="1" x14ac:dyDescent="0.2">
      <c r="A286" s="9"/>
      <c r="B286" s="118"/>
      <c r="E286" s="532"/>
      <c r="F286" s="532"/>
      <c r="G286" s="532"/>
      <c r="H286" s="532"/>
      <c r="I286" s="532"/>
      <c r="J286" s="532"/>
      <c r="K286" s="532"/>
      <c r="L286" s="532"/>
      <c r="M286" s="532"/>
      <c r="N286" s="532"/>
      <c r="R286" s="45"/>
      <c r="S286" s="45"/>
      <c r="T286" s="539"/>
      <c r="U286" s="593"/>
      <c r="W286" s="532"/>
      <c r="X286" s="532"/>
      <c r="Y286" s="532"/>
      <c r="Z286" s="532"/>
      <c r="AA286" s="532"/>
      <c r="AB286" s="532"/>
      <c r="AC286" s="532"/>
      <c r="AD286" s="532"/>
      <c r="AE286" s="532"/>
      <c r="AF286" s="532"/>
      <c r="AG286" s="532"/>
      <c r="AH286" s="532"/>
      <c r="AI286" s="532"/>
      <c r="AJ286" s="536"/>
      <c r="AK286" s="45"/>
      <c r="AL286" s="45"/>
      <c r="AM286" s="45"/>
      <c r="AN286" s="45"/>
      <c r="AO286" s="525"/>
      <c r="AP286" s="34"/>
      <c r="AQ286" s="464"/>
      <c r="AR286" s="464"/>
    </row>
    <row r="287" spans="1:16384" s="18" customFormat="1" ht="11.1" customHeight="1" x14ac:dyDescent="0.15">
      <c r="A287" s="121" t="s">
        <v>1931</v>
      </c>
      <c r="B287" s="121"/>
      <c r="C287" s="121"/>
      <c r="D287" s="121"/>
      <c r="E287" s="121"/>
      <c r="F287" s="121"/>
      <c r="G287" s="121"/>
      <c r="H287" s="121"/>
      <c r="I287" s="121"/>
      <c r="J287" s="121"/>
      <c r="K287" s="121"/>
      <c r="L287" s="121"/>
      <c r="M287" s="121"/>
      <c r="N287" s="121"/>
      <c r="O287" s="121"/>
      <c r="P287" s="121"/>
      <c r="Q287" s="121"/>
      <c r="R287" s="121"/>
      <c r="S287" s="121"/>
      <c r="T287" s="121"/>
      <c r="U287" s="121"/>
      <c r="V287" s="121"/>
      <c r="W287" s="594"/>
      <c r="X287" s="594"/>
      <c r="Y287" s="594"/>
      <c r="Z287" s="594"/>
      <c r="AA287" s="594"/>
      <c r="AB287" s="594"/>
      <c r="AC287" s="594"/>
      <c r="AD287" s="594"/>
      <c r="AE287" s="594"/>
      <c r="AF287" s="594"/>
      <c r="AG287" s="594"/>
      <c r="AH287" s="594"/>
      <c r="AI287" s="594"/>
      <c r="AJ287" s="595"/>
      <c r="AK287" s="121"/>
      <c r="AL287" s="121"/>
      <c r="AM287" s="121"/>
      <c r="AN287" s="121"/>
      <c r="AO287" s="555"/>
      <c r="AP287" s="116"/>
      <c r="AQ287" s="464"/>
      <c r="AR287" s="464"/>
    </row>
    <row r="288" spans="1:16384" s="596" customFormat="1" ht="11.1" customHeight="1" x14ac:dyDescent="0.15">
      <c r="A288" s="945" t="s">
        <v>1932</v>
      </c>
      <c r="B288" s="945"/>
      <c r="C288" s="945"/>
      <c r="D288" s="945"/>
      <c r="E288" s="945"/>
      <c r="F288" s="945"/>
      <c r="G288" s="945"/>
      <c r="H288" s="945"/>
      <c r="I288" s="945"/>
      <c r="J288" s="945"/>
      <c r="K288" s="945"/>
      <c r="L288" s="945"/>
      <c r="M288" s="945"/>
      <c r="N288" s="945"/>
      <c r="O288" s="945"/>
      <c r="P288" s="945"/>
      <c r="Q288" s="945"/>
      <c r="R288" s="945"/>
      <c r="S288" s="945"/>
      <c r="T288" s="945"/>
      <c r="U288" s="945"/>
      <c r="V288" s="945"/>
      <c r="W288" s="945"/>
      <c r="X288" s="945"/>
      <c r="Y288" s="945"/>
      <c r="Z288" s="945"/>
      <c r="AA288" s="945"/>
      <c r="AB288" s="945"/>
      <c r="AC288" s="945"/>
      <c r="AD288" s="945"/>
      <c r="AE288" s="945"/>
      <c r="AF288" s="945"/>
      <c r="AG288" s="945"/>
      <c r="AH288" s="945"/>
      <c r="AI288" s="945"/>
      <c r="AJ288" s="945"/>
      <c r="AK288" s="945"/>
      <c r="AL288" s="945"/>
      <c r="AM288" s="945"/>
      <c r="AN288" s="945"/>
      <c r="AO288" s="945"/>
      <c r="AP288" s="945"/>
      <c r="AQ288" s="464"/>
      <c r="AR288" s="464"/>
      <c r="AS288" s="18"/>
      <c r="AT288" s="18"/>
      <c r="AU288" s="18"/>
      <c r="AV288" s="18"/>
      <c r="AW288" s="18"/>
      <c r="AX288" s="18"/>
      <c r="AY288" s="18"/>
      <c r="AZ288" s="18"/>
      <c r="BA288" s="18"/>
      <c r="BB288" s="18"/>
      <c r="BC288" s="18"/>
      <c r="BD288" s="18"/>
      <c r="BE288" s="18"/>
      <c r="BF288" s="18"/>
      <c r="BG288" s="18"/>
      <c r="BH288" s="18"/>
      <c r="BI288" s="18"/>
      <c r="BJ288" s="18"/>
      <c r="BK288" s="18"/>
      <c r="BL288" s="18"/>
      <c r="BM288" s="18"/>
      <c r="BN288" s="18"/>
      <c r="BO288" s="18"/>
      <c r="BP288" s="18"/>
      <c r="BQ288" s="18"/>
      <c r="BR288" s="18"/>
      <c r="BS288" s="18"/>
      <c r="BT288" s="18"/>
      <c r="BU288" s="18"/>
      <c r="BV288" s="18"/>
      <c r="BW288" s="18"/>
      <c r="BX288" s="18"/>
      <c r="BY288" s="18"/>
      <c r="BZ288" s="18"/>
      <c r="CA288" s="18"/>
      <c r="CB288" s="18"/>
      <c r="CC288" s="18"/>
      <c r="CD288" s="18"/>
      <c r="CE288" s="18"/>
      <c r="CF288" s="18"/>
      <c r="CG288" s="18"/>
      <c r="CH288" s="18"/>
      <c r="CI288" s="18"/>
      <c r="CJ288" s="18"/>
      <c r="CK288" s="18"/>
      <c r="CL288" s="18"/>
      <c r="CM288" s="18"/>
      <c r="CN288" s="18"/>
      <c r="CO288" s="18"/>
      <c r="CP288" s="18"/>
      <c r="CQ288" s="18"/>
      <c r="CR288" s="18"/>
      <c r="CS288" s="18"/>
      <c r="CT288" s="18"/>
      <c r="CU288" s="18"/>
      <c r="CV288" s="18"/>
      <c r="CW288" s="18"/>
      <c r="CX288" s="18"/>
      <c r="CY288" s="18"/>
      <c r="CZ288" s="18"/>
      <c r="DA288" s="18"/>
      <c r="DB288" s="18"/>
      <c r="DC288" s="18"/>
      <c r="DD288" s="18"/>
      <c r="DE288" s="18"/>
      <c r="DF288" s="18"/>
      <c r="DG288" s="18"/>
      <c r="DH288" s="18"/>
      <c r="DI288" s="18"/>
      <c r="DJ288" s="18"/>
      <c r="DK288" s="18"/>
      <c r="DL288" s="18"/>
      <c r="DM288" s="18"/>
      <c r="DN288" s="18"/>
      <c r="DO288" s="18"/>
      <c r="DP288" s="18"/>
      <c r="DQ288" s="18"/>
      <c r="DR288" s="18"/>
      <c r="DS288" s="18"/>
      <c r="DT288" s="18"/>
      <c r="DU288" s="18"/>
      <c r="DV288" s="18"/>
      <c r="DW288" s="18"/>
      <c r="DX288" s="18"/>
      <c r="DY288" s="18"/>
      <c r="DZ288" s="18"/>
      <c r="EA288" s="18"/>
      <c r="EB288" s="18"/>
      <c r="EC288" s="18"/>
      <c r="ED288" s="18"/>
      <c r="EE288" s="18"/>
      <c r="EF288" s="18"/>
      <c r="EG288" s="18"/>
      <c r="EH288" s="18"/>
      <c r="EI288" s="18"/>
      <c r="EJ288" s="18"/>
      <c r="EK288" s="18"/>
      <c r="EL288" s="18"/>
      <c r="EM288" s="18"/>
      <c r="EN288" s="18"/>
      <c r="EO288" s="18"/>
      <c r="EP288" s="18"/>
      <c r="EQ288" s="18"/>
      <c r="ER288" s="18"/>
      <c r="ES288" s="18"/>
      <c r="ET288" s="18"/>
      <c r="EU288" s="18"/>
      <c r="EV288" s="18"/>
      <c r="EW288" s="18"/>
      <c r="EX288" s="18"/>
      <c r="EY288" s="18"/>
      <c r="EZ288" s="18"/>
      <c r="FA288" s="18"/>
      <c r="FB288" s="18"/>
      <c r="FC288" s="18"/>
      <c r="FD288" s="18"/>
      <c r="FE288" s="18"/>
      <c r="FF288" s="18"/>
      <c r="FG288" s="18"/>
      <c r="FH288" s="18"/>
      <c r="FI288" s="18"/>
      <c r="FJ288" s="18"/>
      <c r="FK288" s="18"/>
      <c r="FL288" s="18"/>
      <c r="FM288" s="18"/>
      <c r="FN288" s="18"/>
      <c r="FO288" s="18"/>
      <c r="FP288" s="18"/>
      <c r="FQ288" s="18"/>
      <c r="FR288" s="18"/>
      <c r="FS288" s="18"/>
      <c r="FT288" s="18"/>
      <c r="FU288" s="18"/>
      <c r="FV288" s="18"/>
      <c r="FW288" s="18"/>
      <c r="FX288" s="18"/>
      <c r="FY288" s="18"/>
      <c r="FZ288" s="18"/>
      <c r="GA288" s="18"/>
      <c r="GB288" s="18"/>
      <c r="GC288" s="18"/>
      <c r="GD288" s="18"/>
      <c r="GE288" s="18"/>
      <c r="GF288" s="18"/>
      <c r="GG288" s="18"/>
      <c r="GH288" s="18"/>
      <c r="GI288" s="18"/>
      <c r="GJ288" s="18"/>
      <c r="GK288" s="18"/>
      <c r="GL288" s="18"/>
      <c r="GM288" s="18"/>
      <c r="GN288" s="18"/>
      <c r="GO288" s="18"/>
      <c r="GP288" s="18"/>
      <c r="GQ288" s="18"/>
      <c r="GR288" s="18"/>
      <c r="GS288" s="18"/>
      <c r="GT288" s="18"/>
      <c r="GU288" s="18"/>
      <c r="GV288" s="18"/>
      <c r="GW288" s="18"/>
      <c r="GX288" s="18"/>
      <c r="GY288" s="18"/>
      <c r="GZ288" s="18"/>
      <c r="HA288" s="18"/>
      <c r="HB288" s="18"/>
      <c r="HC288" s="18"/>
      <c r="HD288" s="18"/>
      <c r="HE288" s="18"/>
      <c r="HF288" s="18"/>
      <c r="HG288" s="18"/>
      <c r="HH288" s="18"/>
      <c r="HI288" s="18"/>
      <c r="HJ288" s="18"/>
      <c r="HK288" s="18"/>
      <c r="HL288" s="18"/>
      <c r="HM288" s="18"/>
      <c r="HN288" s="18"/>
      <c r="HO288" s="18"/>
      <c r="HP288" s="18"/>
      <c r="HQ288" s="18"/>
      <c r="HR288" s="18"/>
      <c r="HS288" s="18"/>
      <c r="HT288" s="18"/>
      <c r="HU288" s="18"/>
      <c r="HV288" s="18"/>
      <c r="HW288" s="18"/>
      <c r="HX288" s="18"/>
      <c r="HY288" s="18"/>
      <c r="HZ288" s="18"/>
      <c r="IA288" s="18"/>
      <c r="IB288" s="18"/>
      <c r="IC288" s="18"/>
      <c r="ID288" s="18"/>
      <c r="IE288" s="18"/>
      <c r="IF288" s="18"/>
      <c r="IG288" s="18"/>
      <c r="IH288" s="18"/>
      <c r="II288" s="18"/>
      <c r="IJ288" s="18"/>
      <c r="IK288" s="18"/>
      <c r="IL288" s="18"/>
      <c r="IM288" s="18"/>
      <c r="IN288" s="18"/>
      <c r="IO288" s="18"/>
      <c r="IP288" s="18"/>
      <c r="IQ288" s="18"/>
      <c r="IR288" s="18"/>
      <c r="IS288" s="18"/>
      <c r="IT288" s="18"/>
      <c r="IU288" s="18"/>
      <c r="IV288" s="18"/>
      <c r="IW288" s="18"/>
      <c r="IX288" s="18"/>
      <c r="IY288" s="18"/>
      <c r="IZ288" s="18"/>
      <c r="JA288" s="18"/>
      <c r="JB288" s="18"/>
      <c r="JC288" s="18"/>
      <c r="JD288" s="18"/>
      <c r="JE288" s="18"/>
      <c r="JF288" s="18"/>
      <c r="JG288" s="18"/>
      <c r="JH288" s="18"/>
      <c r="JI288" s="18"/>
      <c r="JJ288" s="18"/>
      <c r="JK288" s="18"/>
      <c r="JL288" s="18"/>
      <c r="JM288" s="18"/>
      <c r="JN288" s="18"/>
      <c r="JO288" s="18"/>
      <c r="JP288" s="18"/>
      <c r="JQ288" s="18"/>
      <c r="JR288" s="18"/>
      <c r="JS288" s="18"/>
      <c r="JT288" s="18"/>
      <c r="JU288" s="18"/>
      <c r="JV288" s="18"/>
      <c r="JW288" s="18"/>
      <c r="JX288" s="18"/>
      <c r="JY288" s="18"/>
      <c r="JZ288" s="18"/>
      <c r="KA288" s="18"/>
      <c r="KB288" s="18"/>
      <c r="KC288" s="18"/>
      <c r="KD288" s="18"/>
      <c r="KE288" s="18"/>
      <c r="KF288" s="18"/>
      <c r="KG288" s="18"/>
      <c r="KH288" s="18"/>
      <c r="KI288" s="18"/>
      <c r="KJ288" s="18"/>
      <c r="KK288" s="18"/>
      <c r="KL288" s="18"/>
      <c r="KM288" s="18"/>
      <c r="KN288" s="18"/>
      <c r="KO288" s="18"/>
      <c r="KP288" s="18"/>
      <c r="KQ288" s="18"/>
      <c r="KR288" s="18"/>
      <c r="KS288" s="18"/>
      <c r="KT288" s="18"/>
      <c r="KU288" s="18"/>
      <c r="KV288" s="18"/>
      <c r="KW288" s="18"/>
      <c r="KX288" s="18"/>
      <c r="KY288" s="18"/>
      <c r="KZ288" s="18"/>
      <c r="LA288" s="18"/>
      <c r="LB288" s="18"/>
      <c r="LC288" s="18"/>
      <c r="LD288" s="18"/>
      <c r="LE288" s="18"/>
      <c r="LF288" s="18"/>
      <c r="LG288" s="18"/>
      <c r="LH288" s="18"/>
      <c r="LI288" s="18"/>
      <c r="LJ288" s="18"/>
      <c r="LK288" s="18"/>
      <c r="LL288" s="18"/>
      <c r="LM288" s="18"/>
      <c r="LN288" s="18"/>
      <c r="LO288" s="18"/>
      <c r="LP288" s="18"/>
      <c r="LQ288" s="18"/>
      <c r="LR288" s="18"/>
      <c r="LS288" s="18"/>
      <c r="LT288" s="18"/>
      <c r="LU288" s="18"/>
      <c r="LV288" s="18"/>
      <c r="LW288" s="18"/>
      <c r="LX288" s="18"/>
      <c r="LY288" s="18"/>
      <c r="LZ288" s="18"/>
      <c r="MA288" s="18"/>
      <c r="MB288" s="18"/>
      <c r="MC288" s="18"/>
      <c r="MD288" s="18"/>
      <c r="ME288" s="18"/>
      <c r="MF288" s="18"/>
      <c r="MG288" s="18"/>
      <c r="MH288" s="18"/>
      <c r="MI288" s="18"/>
      <c r="MJ288" s="18"/>
      <c r="MK288" s="18"/>
      <c r="ML288" s="18"/>
      <c r="MM288" s="18"/>
      <c r="MN288" s="18"/>
      <c r="MO288" s="18"/>
      <c r="MP288" s="18"/>
      <c r="MQ288" s="18"/>
      <c r="MR288" s="18"/>
      <c r="MS288" s="18"/>
      <c r="MT288" s="18"/>
      <c r="MU288" s="18"/>
      <c r="MV288" s="18"/>
      <c r="MW288" s="18"/>
      <c r="MX288" s="18"/>
      <c r="MY288" s="18"/>
      <c r="MZ288" s="18"/>
      <c r="NA288" s="18"/>
      <c r="NB288" s="18"/>
      <c r="NC288" s="18"/>
      <c r="ND288" s="18"/>
      <c r="NE288" s="18"/>
      <c r="NF288" s="18"/>
      <c r="NG288" s="18"/>
      <c r="NH288" s="18"/>
      <c r="NI288" s="18"/>
      <c r="NJ288" s="18"/>
      <c r="NK288" s="18"/>
      <c r="NL288" s="18"/>
      <c r="NM288" s="18"/>
      <c r="NN288" s="18"/>
      <c r="NO288" s="18"/>
      <c r="NP288" s="18"/>
      <c r="NQ288" s="18"/>
      <c r="NR288" s="18"/>
      <c r="NS288" s="18"/>
      <c r="NT288" s="18"/>
      <c r="NU288" s="18"/>
      <c r="NV288" s="18"/>
      <c r="NW288" s="18"/>
      <c r="NX288" s="18"/>
      <c r="NY288" s="18"/>
      <c r="NZ288" s="18"/>
      <c r="OA288" s="18"/>
      <c r="OB288" s="18"/>
      <c r="OC288" s="18"/>
      <c r="OD288" s="18"/>
      <c r="OE288" s="18"/>
      <c r="OF288" s="18"/>
      <c r="OG288" s="18"/>
      <c r="OH288" s="18"/>
      <c r="OI288" s="18"/>
      <c r="OJ288" s="18"/>
      <c r="OK288" s="18"/>
      <c r="OL288" s="18"/>
      <c r="OM288" s="18"/>
      <c r="ON288" s="18"/>
      <c r="OO288" s="18"/>
      <c r="OP288" s="18"/>
      <c r="OQ288" s="18"/>
      <c r="OR288" s="18"/>
      <c r="OS288" s="18"/>
      <c r="OT288" s="18"/>
      <c r="OU288" s="18"/>
      <c r="OV288" s="18"/>
      <c r="OW288" s="18"/>
      <c r="OX288" s="18"/>
      <c r="OY288" s="18"/>
      <c r="OZ288" s="18"/>
      <c r="PA288" s="18"/>
      <c r="PB288" s="18"/>
      <c r="PC288" s="18"/>
      <c r="PD288" s="18"/>
      <c r="PE288" s="18"/>
      <c r="PF288" s="18"/>
      <c r="PG288" s="18"/>
      <c r="PH288" s="18"/>
      <c r="PI288" s="18"/>
      <c r="PJ288" s="18"/>
      <c r="PK288" s="18"/>
      <c r="PL288" s="18"/>
      <c r="PM288" s="18"/>
      <c r="PN288" s="18"/>
      <c r="PO288" s="18"/>
      <c r="PP288" s="18"/>
      <c r="PQ288" s="18"/>
      <c r="PR288" s="18"/>
      <c r="PS288" s="18"/>
      <c r="PT288" s="18"/>
      <c r="PU288" s="18"/>
      <c r="PV288" s="18"/>
      <c r="PW288" s="18"/>
      <c r="PX288" s="18"/>
      <c r="PY288" s="18"/>
      <c r="PZ288" s="18"/>
      <c r="QA288" s="18"/>
      <c r="QB288" s="18"/>
      <c r="QC288" s="18"/>
      <c r="QD288" s="18"/>
      <c r="QE288" s="18"/>
      <c r="QF288" s="18"/>
      <c r="QG288" s="18"/>
      <c r="QH288" s="18"/>
      <c r="QI288" s="18"/>
      <c r="QJ288" s="18"/>
      <c r="QK288" s="18"/>
      <c r="QL288" s="18"/>
      <c r="QM288" s="18"/>
      <c r="QN288" s="18"/>
      <c r="QO288" s="18"/>
      <c r="QP288" s="18"/>
      <c r="QQ288" s="18"/>
      <c r="QR288" s="18"/>
      <c r="QS288" s="18"/>
      <c r="QT288" s="18"/>
      <c r="QU288" s="18"/>
      <c r="QV288" s="18"/>
      <c r="QW288" s="18"/>
      <c r="QX288" s="18"/>
      <c r="QY288" s="18"/>
      <c r="QZ288" s="18"/>
      <c r="RA288" s="18"/>
      <c r="RB288" s="18"/>
      <c r="RC288" s="18"/>
      <c r="RD288" s="18"/>
      <c r="RE288" s="18"/>
      <c r="RF288" s="18"/>
      <c r="RG288" s="18"/>
      <c r="RH288" s="18"/>
      <c r="RI288" s="18"/>
      <c r="RJ288" s="18"/>
      <c r="RK288" s="18"/>
      <c r="RL288" s="18"/>
      <c r="RM288" s="18"/>
      <c r="RN288" s="18"/>
      <c r="RO288" s="18"/>
      <c r="RP288" s="18"/>
      <c r="RQ288" s="18"/>
      <c r="RR288" s="18"/>
      <c r="RS288" s="18"/>
      <c r="RT288" s="18"/>
      <c r="RU288" s="18"/>
      <c r="RV288" s="18"/>
      <c r="RW288" s="18"/>
      <c r="RX288" s="18"/>
      <c r="RY288" s="18"/>
      <c r="RZ288" s="18"/>
      <c r="SA288" s="18"/>
      <c r="SB288" s="18"/>
      <c r="SC288" s="18"/>
      <c r="SD288" s="18"/>
      <c r="SE288" s="18"/>
      <c r="SF288" s="18"/>
      <c r="SG288" s="18"/>
      <c r="SH288" s="18"/>
      <c r="SI288" s="18"/>
      <c r="SJ288" s="18"/>
      <c r="SK288" s="18"/>
      <c r="SL288" s="18"/>
      <c r="SM288" s="18"/>
      <c r="SN288" s="18"/>
      <c r="SO288" s="18"/>
      <c r="SP288" s="18"/>
      <c r="SQ288" s="18"/>
      <c r="SR288" s="18"/>
      <c r="SS288" s="18"/>
      <c r="ST288" s="18"/>
      <c r="SU288" s="18"/>
      <c r="SV288" s="18"/>
      <c r="SW288" s="18"/>
      <c r="SX288" s="18"/>
      <c r="SY288" s="18"/>
      <c r="SZ288" s="18"/>
      <c r="TA288" s="18"/>
      <c r="TB288" s="18"/>
      <c r="TC288" s="18"/>
      <c r="TD288" s="18"/>
      <c r="TE288" s="18"/>
      <c r="TF288" s="18"/>
      <c r="TG288" s="18"/>
      <c r="TH288" s="18"/>
      <c r="TI288" s="18"/>
      <c r="TJ288" s="18"/>
      <c r="TK288" s="18"/>
      <c r="TL288" s="18"/>
      <c r="TM288" s="18"/>
      <c r="TN288" s="18"/>
      <c r="TO288" s="18"/>
      <c r="TP288" s="18"/>
      <c r="TQ288" s="18"/>
      <c r="TR288" s="18"/>
      <c r="TS288" s="18"/>
      <c r="TT288" s="18"/>
      <c r="TU288" s="18"/>
      <c r="TV288" s="18"/>
      <c r="TW288" s="18"/>
      <c r="TX288" s="18"/>
      <c r="TY288" s="18"/>
      <c r="TZ288" s="18"/>
      <c r="UA288" s="18"/>
      <c r="UB288" s="18"/>
      <c r="UC288" s="18"/>
      <c r="UD288" s="18"/>
      <c r="UE288" s="18"/>
      <c r="UF288" s="18"/>
      <c r="UG288" s="18"/>
      <c r="UH288" s="18"/>
      <c r="UI288" s="18"/>
      <c r="UJ288" s="18"/>
      <c r="UK288" s="18"/>
      <c r="UL288" s="18"/>
      <c r="UM288" s="18"/>
      <c r="UN288" s="18"/>
      <c r="UO288" s="18"/>
      <c r="UP288" s="18"/>
      <c r="UQ288" s="18"/>
      <c r="UR288" s="18"/>
      <c r="US288" s="18"/>
      <c r="UT288" s="18"/>
      <c r="UU288" s="18"/>
      <c r="UV288" s="18"/>
      <c r="UW288" s="18"/>
      <c r="UX288" s="18"/>
      <c r="UY288" s="18"/>
      <c r="UZ288" s="18"/>
      <c r="VA288" s="18"/>
      <c r="VB288" s="18"/>
      <c r="VC288" s="18"/>
      <c r="VD288" s="18"/>
      <c r="VE288" s="18"/>
      <c r="VF288" s="18"/>
      <c r="VG288" s="18"/>
      <c r="VH288" s="18"/>
      <c r="VI288" s="18"/>
      <c r="VJ288" s="18"/>
      <c r="VK288" s="18"/>
      <c r="VL288" s="18"/>
      <c r="VM288" s="18"/>
      <c r="VN288" s="18"/>
      <c r="VO288" s="18"/>
      <c r="VP288" s="18"/>
      <c r="VQ288" s="18"/>
      <c r="VR288" s="18"/>
      <c r="VS288" s="18"/>
      <c r="VT288" s="18"/>
      <c r="VU288" s="18"/>
      <c r="VV288" s="18"/>
      <c r="VW288" s="18"/>
      <c r="VX288" s="18"/>
      <c r="VY288" s="18"/>
      <c r="VZ288" s="18"/>
      <c r="WA288" s="18"/>
      <c r="WB288" s="18"/>
      <c r="WC288" s="18"/>
      <c r="WD288" s="18"/>
      <c r="WE288" s="18"/>
      <c r="WF288" s="18"/>
      <c r="WG288" s="18"/>
      <c r="WH288" s="18"/>
      <c r="WI288" s="18"/>
      <c r="WJ288" s="18"/>
      <c r="WK288" s="18"/>
      <c r="WL288" s="18"/>
      <c r="WM288" s="18"/>
      <c r="WN288" s="18"/>
      <c r="WO288" s="18"/>
      <c r="WP288" s="18"/>
      <c r="WQ288" s="18"/>
      <c r="WR288" s="18"/>
      <c r="WS288" s="18"/>
      <c r="WT288" s="18"/>
      <c r="WU288" s="18"/>
      <c r="WV288" s="18"/>
      <c r="WW288" s="18"/>
      <c r="WX288" s="18"/>
      <c r="WY288" s="18"/>
      <c r="WZ288" s="18"/>
      <c r="XA288" s="18"/>
      <c r="XB288" s="18"/>
      <c r="XC288" s="18"/>
      <c r="XD288" s="18"/>
      <c r="XE288" s="18"/>
      <c r="XF288" s="18"/>
      <c r="XG288" s="18"/>
      <c r="XH288" s="18"/>
      <c r="XI288" s="18"/>
      <c r="XJ288" s="18"/>
      <c r="XK288" s="18"/>
      <c r="XL288" s="18"/>
      <c r="XM288" s="18"/>
      <c r="XN288" s="18"/>
      <c r="XO288" s="18"/>
      <c r="XP288" s="18"/>
      <c r="XQ288" s="18"/>
      <c r="XR288" s="18"/>
      <c r="XS288" s="18"/>
      <c r="XT288" s="18"/>
      <c r="XU288" s="18"/>
      <c r="XV288" s="18"/>
      <c r="XW288" s="18"/>
      <c r="XX288" s="18"/>
      <c r="XY288" s="18"/>
      <c r="XZ288" s="18"/>
      <c r="YA288" s="18"/>
      <c r="YB288" s="18"/>
      <c r="YC288" s="18"/>
      <c r="YD288" s="18"/>
      <c r="YE288" s="18"/>
      <c r="YF288" s="18"/>
      <c r="YG288" s="18"/>
      <c r="YH288" s="18"/>
      <c r="YI288" s="18"/>
      <c r="YJ288" s="18"/>
      <c r="YK288" s="18"/>
      <c r="YL288" s="18"/>
      <c r="YM288" s="18"/>
      <c r="YN288" s="18"/>
      <c r="YO288" s="18"/>
      <c r="YP288" s="18"/>
      <c r="YQ288" s="18"/>
      <c r="YR288" s="18"/>
      <c r="YS288" s="18"/>
      <c r="YT288" s="18"/>
      <c r="YU288" s="18"/>
      <c r="YV288" s="18"/>
      <c r="YW288" s="18"/>
      <c r="YX288" s="18"/>
      <c r="YY288" s="18"/>
      <c r="YZ288" s="18"/>
      <c r="ZA288" s="18"/>
      <c r="ZB288" s="18"/>
      <c r="ZC288" s="18"/>
      <c r="ZD288" s="18"/>
      <c r="ZE288" s="18"/>
      <c r="ZF288" s="18"/>
      <c r="ZG288" s="18"/>
      <c r="ZH288" s="18"/>
      <c r="ZI288" s="18"/>
      <c r="ZJ288" s="18"/>
      <c r="ZK288" s="18"/>
      <c r="ZL288" s="18"/>
      <c r="ZM288" s="18"/>
      <c r="ZN288" s="18"/>
      <c r="ZO288" s="18"/>
      <c r="ZP288" s="18"/>
      <c r="ZQ288" s="18"/>
      <c r="ZR288" s="18"/>
      <c r="ZS288" s="18"/>
      <c r="ZT288" s="18"/>
      <c r="ZU288" s="18"/>
      <c r="ZV288" s="18"/>
      <c r="ZW288" s="18"/>
      <c r="ZX288" s="18"/>
      <c r="ZY288" s="18"/>
      <c r="ZZ288" s="18"/>
      <c r="AAA288" s="18"/>
      <c r="AAB288" s="18"/>
      <c r="AAC288" s="18"/>
      <c r="AAD288" s="18"/>
      <c r="AAE288" s="18"/>
      <c r="AAF288" s="18"/>
      <c r="AAG288" s="18"/>
      <c r="AAH288" s="18"/>
      <c r="AAI288" s="18"/>
      <c r="AAJ288" s="18"/>
      <c r="AAK288" s="18"/>
      <c r="AAL288" s="18"/>
      <c r="AAM288" s="18"/>
      <c r="AAN288" s="18"/>
      <c r="AAO288" s="18"/>
      <c r="AAP288" s="18"/>
      <c r="AAQ288" s="18"/>
      <c r="AAR288" s="18"/>
      <c r="AAS288" s="18"/>
      <c r="AAT288" s="18"/>
      <c r="AAU288" s="18"/>
      <c r="AAV288" s="18"/>
      <c r="AAW288" s="18"/>
      <c r="AAX288" s="18"/>
      <c r="AAY288" s="18"/>
      <c r="AAZ288" s="18"/>
      <c r="ABA288" s="18"/>
      <c r="ABB288" s="18"/>
      <c r="ABC288" s="18"/>
      <c r="ABD288" s="18"/>
      <c r="ABE288" s="18"/>
      <c r="ABF288" s="18"/>
      <c r="ABG288" s="18"/>
      <c r="ABH288" s="18"/>
      <c r="ABI288" s="18"/>
      <c r="ABJ288" s="18"/>
      <c r="ABK288" s="18"/>
      <c r="ABL288" s="18"/>
      <c r="ABM288" s="18"/>
      <c r="ABN288" s="18"/>
      <c r="ABO288" s="18"/>
      <c r="ABP288" s="18"/>
      <c r="ABQ288" s="18"/>
      <c r="ABR288" s="18"/>
      <c r="ABS288" s="18"/>
      <c r="ABT288" s="18"/>
      <c r="ABU288" s="18"/>
      <c r="ABV288" s="18"/>
      <c r="ABW288" s="18"/>
      <c r="ABX288" s="18"/>
      <c r="ABY288" s="18"/>
      <c r="ABZ288" s="18"/>
      <c r="ACA288" s="18"/>
      <c r="ACB288" s="18"/>
      <c r="ACC288" s="18"/>
      <c r="ACD288" s="18"/>
      <c r="ACE288" s="18"/>
      <c r="ACF288" s="18"/>
      <c r="ACG288" s="18"/>
      <c r="ACH288" s="18"/>
      <c r="ACI288" s="18"/>
      <c r="ACJ288" s="18"/>
      <c r="ACK288" s="18"/>
      <c r="ACL288" s="18"/>
      <c r="ACM288" s="18"/>
      <c r="ACN288" s="18"/>
      <c r="ACO288" s="18"/>
      <c r="ACP288" s="18"/>
      <c r="ACQ288" s="18"/>
      <c r="ACR288" s="18"/>
      <c r="ACS288" s="18"/>
      <c r="ACT288" s="18"/>
      <c r="ACU288" s="18"/>
      <c r="ACV288" s="18"/>
      <c r="ACW288" s="18"/>
      <c r="ACX288" s="18"/>
      <c r="ACY288" s="18"/>
      <c r="ACZ288" s="18"/>
      <c r="ADA288" s="18"/>
      <c r="ADB288" s="18"/>
      <c r="ADC288" s="18"/>
      <c r="ADD288" s="18"/>
      <c r="ADE288" s="18"/>
      <c r="ADF288" s="18"/>
      <c r="ADG288" s="18"/>
      <c r="ADH288" s="18"/>
      <c r="ADI288" s="18"/>
      <c r="ADJ288" s="18"/>
      <c r="ADK288" s="18"/>
      <c r="ADL288" s="18"/>
      <c r="ADM288" s="18"/>
      <c r="ADN288" s="18"/>
      <c r="ADO288" s="18"/>
      <c r="ADP288" s="18"/>
      <c r="ADQ288" s="18"/>
      <c r="ADR288" s="18"/>
      <c r="ADS288" s="18"/>
      <c r="ADT288" s="18"/>
      <c r="ADU288" s="18"/>
      <c r="ADV288" s="18"/>
      <c r="ADW288" s="18"/>
      <c r="ADX288" s="18"/>
      <c r="ADY288" s="18"/>
      <c r="ADZ288" s="18"/>
      <c r="AEA288" s="18"/>
      <c r="AEB288" s="18"/>
      <c r="AEC288" s="18"/>
      <c r="AED288" s="18"/>
      <c r="AEE288" s="18"/>
      <c r="AEF288" s="18"/>
      <c r="AEG288" s="18"/>
      <c r="AEH288" s="18"/>
      <c r="AEI288" s="18"/>
      <c r="AEJ288" s="18"/>
      <c r="AEK288" s="18"/>
      <c r="AEL288" s="18"/>
      <c r="AEM288" s="18"/>
      <c r="AEN288" s="18"/>
      <c r="AEO288" s="18"/>
      <c r="AEP288" s="18"/>
      <c r="AEQ288" s="18"/>
      <c r="AER288" s="18"/>
      <c r="AES288" s="18"/>
      <c r="AET288" s="18"/>
      <c r="AEU288" s="18"/>
      <c r="AEV288" s="18"/>
      <c r="AEW288" s="18"/>
      <c r="AEX288" s="18"/>
      <c r="AEY288" s="18"/>
      <c r="AEZ288" s="18"/>
      <c r="AFA288" s="18"/>
      <c r="AFB288" s="18"/>
      <c r="AFC288" s="18"/>
      <c r="AFD288" s="18"/>
      <c r="AFE288" s="18"/>
      <c r="AFF288" s="18"/>
      <c r="AFG288" s="18"/>
      <c r="AFH288" s="18"/>
      <c r="AFI288" s="18"/>
      <c r="AFJ288" s="18"/>
      <c r="AFK288" s="18"/>
      <c r="AFL288" s="18"/>
      <c r="AFM288" s="18"/>
      <c r="AFN288" s="18"/>
      <c r="AFO288" s="18"/>
      <c r="AFP288" s="18"/>
      <c r="AFQ288" s="18"/>
      <c r="AFR288" s="18"/>
      <c r="AFS288" s="18"/>
      <c r="AFT288" s="18"/>
      <c r="AFU288" s="18"/>
      <c r="AFV288" s="18"/>
      <c r="AFW288" s="18"/>
      <c r="AFX288" s="18"/>
      <c r="AFY288" s="18"/>
      <c r="AFZ288" s="18"/>
      <c r="AGA288" s="18"/>
      <c r="AGB288" s="18"/>
      <c r="AGC288" s="18"/>
      <c r="AGD288" s="18"/>
      <c r="AGE288" s="18"/>
      <c r="AGF288" s="18"/>
      <c r="AGG288" s="18"/>
      <c r="AGH288" s="18"/>
      <c r="AGI288" s="18"/>
      <c r="AGJ288" s="18"/>
      <c r="AGK288" s="18"/>
      <c r="AGL288" s="18"/>
      <c r="AGM288" s="18"/>
      <c r="AGN288" s="18"/>
      <c r="AGO288" s="18"/>
      <c r="AGP288" s="18"/>
      <c r="AGQ288" s="18"/>
      <c r="AGR288" s="18"/>
      <c r="AGS288" s="18"/>
      <c r="AGT288" s="18"/>
      <c r="AGU288" s="18"/>
      <c r="AGV288" s="18"/>
      <c r="AGW288" s="18"/>
      <c r="AGX288" s="18"/>
      <c r="AGY288" s="18"/>
      <c r="AGZ288" s="18"/>
      <c r="AHA288" s="18"/>
      <c r="AHB288" s="18"/>
      <c r="AHC288" s="18"/>
      <c r="AHD288" s="18"/>
      <c r="AHE288" s="18"/>
      <c r="AHF288" s="18"/>
      <c r="AHG288" s="18"/>
      <c r="AHH288" s="18"/>
      <c r="AHI288" s="18"/>
      <c r="AHJ288" s="18"/>
      <c r="AHK288" s="18"/>
      <c r="AHL288" s="18"/>
      <c r="AHM288" s="18"/>
      <c r="AHN288" s="18"/>
      <c r="AHO288" s="18"/>
      <c r="AHP288" s="18"/>
      <c r="AHQ288" s="18"/>
      <c r="AHR288" s="18"/>
      <c r="AHS288" s="18"/>
      <c r="AHT288" s="18"/>
      <c r="AHU288" s="18"/>
      <c r="AHV288" s="18"/>
      <c r="AHW288" s="18"/>
      <c r="AHX288" s="18"/>
      <c r="AHY288" s="18"/>
      <c r="AHZ288" s="18"/>
      <c r="AIA288" s="18"/>
      <c r="AIB288" s="18"/>
      <c r="AIC288" s="18"/>
      <c r="AID288" s="18"/>
      <c r="AIE288" s="18"/>
      <c r="AIF288" s="18"/>
      <c r="AIG288" s="18"/>
      <c r="AIH288" s="18"/>
      <c r="AII288" s="18"/>
      <c r="AIJ288" s="18"/>
      <c r="AIK288" s="18"/>
      <c r="AIL288" s="18"/>
      <c r="AIM288" s="18"/>
      <c r="AIN288" s="18"/>
      <c r="AIO288" s="18"/>
      <c r="AIP288" s="18"/>
      <c r="AIQ288" s="18"/>
      <c r="AIR288" s="18"/>
      <c r="AIS288" s="18"/>
      <c r="AIT288" s="18"/>
      <c r="AIU288" s="18"/>
      <c r="AIV288" s="18"/>
      <c r="AIW288" s="18"/>
      <c r="AIX288" s="18"/>
      <c r="AIY288" s="18"/>
      <c r="AIZ288" s="18"/>
      <c r="AJA288" s="18"/>
      <c r="AJB288" s="18"/>
      <c r="AJC288" s="18"/>
      <c r="AJD288" s="18"/>
      <c r="AJE288" s="18"/>
      <c r="AJF288" s="18"/>
      <c r="AJG288" s="18"/>
      <c r="AJH288" s="18"/>
      <c r="AJI288" s="18"/>
      <c r="AJJ288" s="18"/>
      <c r="AJK288" s="18"/>
      <c r="AJL288" s="18"/>
      <c r="AJM288" s="18"/>
      <c r="AJN288" s="18"/>
      <c r="AJO288" s="18"/>
      <c r="AJP288" s="18"/>
      <c r="AJQ288" s="18"/>
      <c r="AJR288" s="18"/>
      <c r="AJS288" s="18"/>
      <c r="AJT288" s="18"/>
      <c r="AJU288" s="18"/>
      <c r="AJV288" s="18"/>
      <c r="AJW288" s="18"/>
      <c r="AJX288" s="18"/>
      <c r="AJY288" s="18"/>
      <c r="AJZ288" s="18"/>
      <c r="AKA288" s="18"/>
      <c r="AKB288" s="18"/>
      <c r="AKC288" s="18"/>
      <c r="AKD288" s="18"/>
      <c r="AKE288" s="18"/>
      <c r="AKF288" s="18"/>
      <c r="AKG288" s="18"/>
      <c r="AKH288" s="18"/>
      <c r="AKI288" s="18"/>
      <c r="AKJ288" s="18"/>
      <c r="AKK288" s="18"/>
      <c r="AKL288" s="18"/>
      <c r="AKM288" s="18"/>
      <c r="AKN288" s="18"/>
      <c r="AKO288" s="18"/>
      <c r="AKP288" s="18"/>
      <c r="AKQ288" s="18"/>
      <c r="AKR288" s="18"/>
      <c r="AKS288" s="18"/>
      <c r="AKT288" s="18"/>
      <c r="AKU288" s="18"/>
      <c r="AKV288" s="18"/>
      <c r="AKW288" s="18"/>
      <c r="AKX288" s="18"/>
      <c r="AKY288" s="18"/>
      <c r="AKZ288" s="18"/>
      <c r="ALA288" s="18"/>
      <c r="ALB288" s="18"/>
      <c r="ALC288" s="18"/>
      <c r="ALD288" s="18"/>
      <c r="ALE288" s="18"/>
      <c r="ALF288" s="18"/>
      <c r="ALG288" s="18"/>
      <c r="ALH288" s="18"/>
      <c r="ALI288" s="18"/>
      <c r="ALJ288" s="18"/>
      <c r="ALK288" s="18"/>
      <c r="ALL288" s="18"/>
      <c r="ALM288" s="18"/>
      <c r="ALN288" s="18"/>
      <c r="ALO288" s="18"/>
      <c r="ALP288" s="18"/>
      <c r="ALQ288" s="18"/>
      <c r="ALR288" s="18"/>
      <c r="ALS288" s="18"/>
      <c r="ALT288" s="18"/>
      <c r="ALU288" s="18"/>
      <c r="ALV288" s="18"/>
      <c r="ALW288" s="18"/>
      <c r="ALX288" s="18"/>
      <c r="ALY288" s="18"/>
      <c r="ALZ288" s="18"/>
      <c r="AMA288" s="18"/>
      <c r="AMB288" s="18"/>
      <c r="AMC288" s="18"/>
      <c r="AMD288" s="18"/>
      <c r="AME288" s="18"/>
      <c r="AMF288" s="18"/>
      <c r="AMG288" s="18"/>
      <c r="AMH288" s="18"/>
      <c r="AMI288" s="18"/>
      <c r="AMJ288" s="18"/>
      <c r="AMK288" s="18"/>
      <c r="AML288" s="18"/>
      <c r="AMM288" s="18"/>
      <c r="AMN288" s="18"/>
      <c r="AMO288" s="18"/>
      <c r="AMP288" s="18"/>
      <c r="AMQ288" s="18"/>
      <c r="AMR288" s="18"/>
      <c r="AMS288" s="18"/>
      <c r="AMT288" s="18"/>
      <c r="AMU288" s="18"/>
      <c r="AMV288" s="18"/>
      <c r="AMW288" s="18"/>
      <c r="AMX288" s="18"/>
      <c r="AMY288" s="18"/>
      <c r="AMZ288" s="18"/>
      <c r="ANA288" s="18"/>
      <c r="ANB288" s="18"/>
      <c r="ANC288" s="18"/>
      <c r="AND288" s="18"/>
      <c r="ANE288" s="18"/>
      <c r="ANF288" s="18"/>
      <c r="ANG288" s="18"/>
      <c r="ANH288" s="18"/>
      <c r="ANI288" s="18"/>
      <c r="ANJ288" s="18"/>
      <c r="ANK288" s="18"/>
      <c r="ANL288" s="18"/>
      <c r="ANM288" s="18"/>
      <c r="ANN288" s="18"/>
      <c r="ANO288" s="18"/>
      <c r="ANP288" s="18"/>
      <c r="ANQ288" s="18"/>
      <c r="ANR288" s="18"/>
      <c r="ANS288" s="18"/>
      <c r="ANT288" s="18"/>
      <c r="ANU288" s="18"/>
      <c r="ANV288" s="18"/>
      <c r="ANW288" s="18"/>
      <c r="ANX288" s="18"/>
      <c r="ANY288" s="18"/>
      <c r="ANZ288" s="18"/>
      <c r="AOA288" s="18"/>
      <c r="AOB288" s="18"/>
      <c r="AOC288" s="18"/>
      <c r="AOD288" s="18"/>
      <c r="AOE288" s="18"/>
      <c r="AOF288" s="18"/>
      <c r="AOG288" s="18"/>
      <c r="AOH288" s="18"/>
      <c r="AOI288" s="18"/>
      <c r="AOJ288" s="18"/>
      <c r="AOK288" s="18"/>
      <c r="AOL288" s="18"/>
      <c r="AOM288" s="18"/>
      <c r="AON288" s="18"/>
      <c r="AOO288" s="18"/>
      <c r="AOP288" s="18"/>
      <c r="AOQ288" s="18"/>
      <c r="AOR288" s="18"/>
      <c r="AOS288" s="18"/>
      <c r="AOT288" s="18"/>
      <c r="AOU288" s="18"/>
      <c r="AOV288" s="18"/>
      <c r="AOW288" s="18"/>
      <c r="AOX288" s="18"/>
      <c r="AOY288" s="18"/>
      <c r="AOZ288" s="18"/>
      <c r="APA288" s="18"/>
      <c r="APB288" s="18"/>
      <c r="APC288" s="18"/>
      <c r="APD288" s="18"/>
      <c r="APE288" s="18"/>
      <c r="APF288" s="18"/>
      <c r="APG288" s="18"/>
      <c r="APH288" s="18"/>
      <c r="API288" s="18"/>
      <c r="APJ288" s="18"/>
      <c r="APK288" s="18"/>
      <c r="APL288" s="18"/>
      <c r="APM288" s="18"/>
      <c r="APN288" s="18"/>
      <c r="APO288" s="18"/>
      <c r="APP288" s="18"/>
      <c r="APQ288" s="18"/>
      <c r="APR288" s="18"/>
      <c r="APS288" s="18"/>
      <c r="APT288" s="18"/>
      <c r="APU288" s="18"/>
      <c r="APV288" s="18"/>
      <c r="APW288" s="18"/>
      <c r="APX288" s="18"/>
      <c r="APY288" s="18"/>
      <c r="APZ288" s="18"/>
      <c r="AQA288" s="18"/>
      <c r="AQB288" s="18"/>
      <c r="AQC288" s="18"/>
      <c r="AQD288" s="18"/>
      <c r="AQE288" s="18"/>
      <c r="AQF288" s="18"/>
      <c r="AQG288" s="18"/>
      <c r="AQH288" s="18"/>
      <c r="AQI288" s="18"/>
      <c r="AQJ288" s="18"/>
      <c r="AQK288" s="18"/>
      <c r="AQL288" s="18"/>
      <c r="AQM288" s="18"/>
      <c r="AQN288" s="18"/>
      <c r="AQO288" s="18"/>
      <c r="AQP288" s="18"/>
      <c r="AQQ288" s="18"/>
      <c r="AQR288" s="18"/>
      <c r="AQS288" s="18"/>
      <c r="AQT288" s="18"/>
      <c r="AQU288" s="18"/>
      <c r="AQV288" s="18"/>
      <c r="AQW288" s="18"/>
      <c r="AQX288" s="18"/>
      <c r="AQY288" s="18"/>
      <c r="AQZ288" s="18"/>
      <c r="ARA288" s="18"/>
      <c r="ARB288" s="18"/>
      <c r="ARC288" s="18"/>
      <c r="ARD288" s="18"/>
      <c r="ARE288" s="18"/>
      <c r="ARF288" s="18"/>
      <c r="ARG288" s="18"/>
      <c r="ARH288" s="18"/>
      <c r="ARI288" s="18"/>
      <c r="ARJ288" s="18"/>
      <c r="ARK288" s="18"/>
      <c r="ARL288" s="18"/>
      <c r="ARM288" s="18"/>
      <c r="ARN288" s="18"/>
      <c r="ARO288" s="18"/>
      <c r="ARP288" s="18"/>
      <c r="ARQ288" s="18"/>
      <c r="ARR288" s="18"/>
      <c r="ARS288" s="18"/>
      <c r="ART288" s="18"/>
      <c r="ARU288" s="18"/>
      <c r="ARV288" s="18"/>
      <c r="ARW288" s="18"/>
      <c r="ARX288" s="18"/>
      <c r="ARY288" s="18"/>
      <c r="ARZ288" s="18"/>
      <c r="ASA288" s="18"/>
      <c r="ASB288" s="18"/>
      <c r="ASC288" s="18"/>
      <c r="ASD288" s="18"/>
      <c r="ASE288" s="18"/>
      <c r="ASF288" s="18"/>
      <c r="ASG288" s="18"/>
      <c r="ASH288" s="18"/>
      <c r="ASI288" s="18"/>
      <c r="ASJ288" s="18"/>
      <c r="ASK288" s="18"/>
      <c r="ASL288" s="18"/>
      <c r="ASM288" s="18"/>
      <c r="ASN288" s="18"/>
      <c r="ASO288" s="18"/>
      <c r="ASP288" s="18"/>
      <c r="ASQ288" s="18"/>
      <c r="ASR288" s="18"/>
      <c r="ASS288" s="18"/>
      <c r="AST288" s="18"/>
      <c r="ASU288" s="18"/>
      <c r="ASV288" s="18"/>
      <c r="ASW288" s="18"/>
      <c r="ASX288" s="18"/>
      <c r="ASY288" s="18"/>
      <c r="ASZ288" s="18"/>
      <c r="ATA288" s="18"/>
      <c r="ATB288" s="18"/>
      <c r="ATC288" s="18"/>
      <c r="ATD288" s="18"/>
      <c r="ATE288" s="18"/>
      <c r="ATF288" s="18"/>
      <c r="ATG288" s="18"/>
      <c r="ATH288" s="18"/>
      <c r="ATI288" s="18"/>
      <c r="ATJ288" s="18"/>
      <c r="ATK288" s="18"/>
      <c r="ATL288" s="18"/>
      <c r="ATM288" s="18"/>
      <c r="ATN288" s="18"/>
      <c r="ATO288" s="18"/>
      <c r="ATP288" s="18"/>
      <c r="ATQ288" s="18"/>
      <c r="ATR288" s="18"/>
      <c r="ATS288" s="18"/>
      <c r="ATT288" s="18"/>
      <c r="ATU288" s="18"/>
      <c r="ATV288" s="18"/>
      <c r="ATW288" s="18"/>
      <c r="ATX288" s="18"/>
      <c r="ATY288" s="18"/>
      <c r="ATZ288" s="18"/>
      <c r="AUA288" s="18"/>
      <c r="AUB288" s="18"/>
      <c r="AUC288" s="18"/>
      <c r="AUD288" s="18"/>
      <c r="AUE288" s="18"/>
      <c r="AUF288" s="18"/>
      <c r="AUG288" s="18"/>
      <c r="AUH288" s="18"/>
      <c r="AUI288" s="18"/>
      <c r="AUJ288" s="18"/>
      <c r="AUK288" s="18"/>
      <c r="AUL288" s="18"/>
      <c r="AUM288" s="18"/>
      <c r="AUN288" s="18"/>
      <c r="AUO288" s="18"/>
      <c r="AUP288" s="18"/>
      <c r="AUQ288" s="18"/>
      <c r="AUR288" s="18"/>
      <c r="AUS288" s="18"/>
      <c r="AUT288" s="18"/>
      <c r="AUU288" s="18"/>
      <c r="AUV288" s="18"/>
      <c r="AUW288" s="18"/>
      <c r="AUX288" s="18"/>
      <c r="AUY288" s="18"/>
      <c r="AUZ288" s="18"/>
      <c r="AVA288" s="18"/>
      <c r="AVB288" s="18"/>
      <c r="AVC288" s="18"/>
      <c r="AVD288" s="18"/>
      <c r="AVE288" s="18"/>
      <c r="AVF288" s="18"/>
      <c r="AVG288" s="18"/>
      <c r="AVH288" s="18"/>
      <c r="AVI288" s="18"/>
      <c r="AVJ288" s="18"/>
      <c r="AVK288" s="18"/>
      <c r="AVL288" s="18"/>
      <c r="AVM288" s="18"/>
      <c r="AVN288" s="18"/>
      <c r="AVO288" s="18"/>
      <c r="AVP288" s="18"/>
      <c r="AVQ288" s="18"/>
      <c r="AVR288" s="18"/>
      <c r="AVS288" s="18"/>
      <c r="AVT288" s="18"/>
      <c r="AVU288" s="18"/>
      <c r="AVV288" s="18"/>
      <c r="AVW288" s="18"/>
      <c r="AVX288" s="18"/>
      <c r="AVY288" s="18"/>
      <c r="AVZ288" s="18"/>
      <c r="AWA288" s="18"/>
      <c r="AWB288" s="18"/>
      <c r="AWC288" s="18"/>
      <c r="AWD288" s="18"/>
      <c r="AWE288" s="18"/>
      <c r="AWF288" s="18"/>
      <c r="AWG288" s="18"/>
      <c r="AWH288" s="18"/>
      <c r="AWI288" s="18"/>
      <c r="AWJ288" s="18"/>
      <c r="AWK288" s="18"/>
      <c r="AWL288" s="18"/>
      <c r="AWM288" s="18"/>
      <c r="AWN288" s="18"/>
      <c r="AWO288" s="18"/>
      <c r="AWP288" s="18"/>
      <c r="AWQ288" s="18"/>
      <c r="AWR288" s="18"/>
      <c r="AWS288" s="18"/>
      <c r="AWT288" s="18"/>
      <c r="AWU288" s="18"/>
      <c r="AWV288" s="18"/>
      <c r="AWW288" s="18"/>
      <c r="AWX288" s="18"/>
      <c r="AWY288" s="18"/>
      <c r="AWZ288" s="18"/>
      <c r="AXA288" s="18"/>
      <c r="AXB288" s="18"/>
      <c r="AXC288" s="18"/>
      <c r="AXD288" s="18"/>
      <c r="AXE288" s="18"/>
      <c r="AXF288" s="18"/>
      <c r="AXG288" s="18"/>
      <c r="AXH288" s="18"/>
      <c r="AXI288" s="18"/>
      <c r="AXJ288" s="18"/>
      <c r="AXK288" s="18"/>
      <c r="AXL288" s="18"/>
      <c r="AXM288" s="18"/>
      <c r="AXN288" s="18"/>
      <c r="AXO288" s="18"/>
      <c r="AXP288" s="18"/>
      <c r="AXQ288" s="18"/>
      <c r="AXR288" s="18"/>
      <c r="AXS288" s="18"/>
      <c r="AXT288" s="18"/>
      <c r="AXU288" s="18"/>
      <c r="AXV288" s="18"/>
      <c r="AXW288" s="18"/>
      <c r="AXX288" s="18"/>
      <c r="AXY288" s="18"/>
      <c r="AXZ288" s="18"/>
      <c r="AYA288" s="18"/>
      <c r="AYB288" s="18"/>
      <c r="AYC288" s="18"/>
      <c r="AYD288" s="18"/>
      <c r="AYE288" s="18"/>
      <c r="AYF288" s="18"/>
      <c r="AYG288" s="18"/>
      <c r="AYH288" s="18"/>
      <c r="AYI288" s="18"/>
      <c r="AYJ288" s="18"/>
      <c r="AYK288" s="18"/>
      <c r="AYL288" s="18"/>
      <c r="AYM288" s="18"/>
      <c r="AYN288" s="18"/>
      <c r="AYO288" s="18"/>
      <c r="AYP288" s="18"/>
      <c r="AYQ288" s="18"/>
      <c r="AYR288" s="18"/>
      <c r="AYS288" s="18"/>
      <c r="AYT288" s="18"/>
      <c r="AYU288" s="18"/>
      <c r="AYV288" s="18"/>
      <c r="AYW288" s="18"/>
      <c r="AYX288" s="18"/>
      <c r="AYY288" s="18"/>
      <c r="AYZ288" s="18"/>
      <c r="AZA288" s="18"/>
      <c r="AZB288" s="18"/>
      <c r="AZC288" s="18"/>
      <c r="AZD288" s="18"/>
      <c r="AZE288" s="18"/>
      <c r="AZF288" s="18"/>
      <c r="AZG288" s="18"/>
      <c r="AZH288" s="18"/>
      <c r="AZI288" s="18"/>
      <c r="AZJ288" s="18"/>
      <c r="AZK288" s="18"/>
      <c r="AZL288" s="18"/>
      <c r="AZM288" s="18"/>
      <c r="AZN288" s="18"/>
      <c r="AZO288" s="18"/>
      <c r="AZP288" s="18"/>
      <c r="AZQ288" s="18"/>
      <c r="AZR288" s="18"/>
      <c r="AZS288" s="18"/>
      <c r="AZT288" s="18"/>
      <c r="AZU288" s="18"/>
      <c r="AZV288" s="18"/>
      <c r="AZW288" s="18"/>
      <c r="AZX288" s="18"/>
      <c r="AZY288" s="18"/>
      <c r="AZZ288" s="18"/>
      <c r="BAA288" s="18"/>
      <c r="BAB288" s="18"/>
      <c r="BAC288" s="18"/>
      <c r="BAD288" s="18"/>
      <c r="BAE288" s="18"/>
      <c r="BAF288" s="18"/>
      <c r="BAG288" s="18"/>
      <c r="BAH288" s="18"/>
      <c r="BAI288" s="18"/>
      <c r="BAJ288" s="18"/>
      <c r="BAK288" s="18"/>
      <c r="BAL288" s="18"/>
      <c r="BAM288" s="18"/>
      <c r="BAN288" s="18"/>
      <c r="BAO288" s="18"/>
      <c r="BAP288" s="18"/>
      <c r="BAQ288" s="18"/>
      <c r="BAR288" s="18"/>
      <c r="BAS288" s="18"/>
      <c r="BAT288" s="18"/>
      <c r="BAU288" s="18"/>
      <c r="BAV288" s="18"/>
      <c r="BAW288" s="18"/>
      <c r="BAX288" s="18"/>
      <c r="BAY288" s="18"/>
      <c r="BAZ288" s="18"/>
      <c r="BBA288" s="18"/>
      <c r="BBB288" s="18"/>
      <c r="BBC288" s="18"/>
      <c r="BBD288" s="18"/>
      <c r="BBE288" s="18"/>
      <c r="BBF288" s="18"/>
      <c r="BBG288" s="18"/>
      <c r="BBH288" s="18"/>
      <c r="BBI288" s="18"/>
      <c r="BBJ288" s="18"/>
      <c r="BBK288" s="18"/>
      <c r="BBL288" s="18"/>
      <c r="BBM288" s="18"/>
      <c r="BBN288" s="18"/>
      <c r="BBO288" s="18"/>
      <c r="BBP288" s="18"/>
      <c r="BBQ288" s="18"/>
      <c r="BBR288" s="18"/>
      <c r="BBS288" s="18"/>
      <c r="BBT288" s="18"/>
      <c r="BBU288" s="18"/>
      <c r="BBV288" s="18"/>
      <c r="BBW288" s="18"/>
      <c r="BBX288" s="18"/>
      <c r="BBY288" s="18"/>
      <c r="BBZ288" s="18"/>
      <c r="BCA288" s="18"/>
      <c r="BCB288" s="18"/>
      <c r="BCC288" s="18"/>
      <c r="BCD288" s="18"/>
      <c r="BCE288" s="18"/>
      <c r="BCF288" s="18"/>
      <c r="BCG288" s="18"/>
      <c r="BCH288" s="18"/>
      <c r="BCI288" s="18"/>
      <c r="BCJ288" s="18"/>
      <c r="BCK288" s="18"/>
      <c r="BCL288" s="18"/>
      <c r="BCM288" s="18"/>
      <c r="BCN288" s="18"/>
      <c r="BCO288" s="18"/>
      <c r="BCP288" s="18"/>
      <c r="BCQ288" s="18"/>
      <c r="BCR288" s="18"/>
      <c r="BCS288" s="18"/>
      <c r="BCT288" s="18"/>
      <c r="BCU288" s="18"/>
      <c r="BCV288" s="18"/>
      <c r="BCW288" s="18"/>
      <c r="BCX288" s="18"/>
      <c r="BCY288" s="18"/>
      <c r="BCZ288" s="18"/>
      <c r="BDA288" s="18"/>
      <c r="BDB288" s="18"/>
      <c r="BDC288" s="18"/>
      <c r="BDD288" s="18"/>
      <c r="BDE288" s="18"/>
      <c r="BDF288" s="18"/>
      <c r="BDG288" s="18"/>
      <c r="BDH288" s="18"/>
      <c r="BDI288" s="18"/>
      <c r="BDJ288" s="18"/>
      <c r="BDK288" s="18"/>
      <c r="BDL288" s="18"/>
      <c r="BDM288" s="18"/>
      <c r="BDN288" s="18"/>
      <c r="BDO288" s="18"/>
      <c r="BDP288" s="18"/>
      <c r="BDQ288" s="18"/>
      <c r="BDR288" s="18"/>
      <c r="BDS288" s="18"/>
      <c r="BDT288" s="18"/>
      <c r="BDU288" s="18"/>
      <c r="BDV288" s="18"/>
      <c r="BDW288" s="18"/>
      <c r="BDX288" s="18"/>
      <c r="BDY288" s="18"/>
      <c r="BDZ288" s="18"/>
      <c r="BEA288" s="18"/>
      <c r="BEB288" s="18"/>
      <c r="BEC288" s="18"/>
      <c r="BED288" s="18"/>
      <c r="BEE288" s="18"/>
      <c r="BEF288" s="18"/>
      <c r="BEG288" s="18"/>
      <c r="BEH288" s="18"/>
      <c r="BEI288" s="18"/>
      <c r="BEJ288" s="18"/>
      <c r="BEK288" s="18"/>
      <c r="BEL288" s="18"/>
      <c r="BEM288" s="18"/>
      <c r="BEN288" s="18"/>
      <c r="BEO288" s="18"/>
      <c r="BEP288" s="18"/>
      <c r="BEQ288" s="18"/>
      <c r="BER288" s="18"/>
      <c r="BES288" s="18"/>
      <c r="BET288" s="18"/>
      <c r="BEU288" s="18"/>
      <c r="BEV288" s="18"/>
      <c r="BEW288" s="18"/>
      <c r="BEX288" s="18"/>
      <c r="BEY288" s="18"/>
      <c r="BEZ288" s="18"/>
      <c r="BFA288" s="18"/>
      <c r="BFB288" s="18"/>
      <c r="BFC288" s="18"/>
      <c r="BFD288" s="18"/>
      <c r="BFE288" s="18"/>
      <c r="BFF288" s="18"/>
      <c r="BFG288" s="18"/>
      <c r="BFH288" s="18"/>
      <c r="BFI288" s="18"/>
      <c r="BFJ288" s="18"/>
      <c r="BFK288" s="18"/>
      <c r="BFL288" s="18"/>
      <c r="BFM288" s="18"/>
      <c r="BFN288" s="18"/>
      <c r="BFO288" s="18"/>
      <c r="BFP288" s="18"/>
      <c r="BFQ288" s="18"/>
      <c r="BFR288" s="18"/>
      <c r="BFS288" s="18"/>
      <c r="BFT288" s="18"/>
      <c r="BFU288" s="18"/>
      <c r="BFV288" s="18"/>
      <c r="BFW288" s="18"/>
      <c r="BFX288" s="18"/>
      <c r="BFY288" s="18"/>
      <c r="BFZ288" s="18"/>
      <c r="BGA288" s="18"/>
      <c r="BGB288" s="18"/>
      <c r="BGC288" s="18"/>
      <c r="BGD288" s="18"/>
      <c r="BGE288" s="18"/>
      <c r="BGF288" s="18"/>
      <c r="BGG288" s="18"/>
      <c r="BGH288" s="18"/>
      <c r="BGI288" s="18"/>
      <c r="BGJ288" s="18"/>
      <c r="BGK288" s="18"/>
      <c r="BGL288" s="18"/>
      <c r="BGM288" s="18"/>
      <c r="BGN288" s="18"/>
      <c r="BGO288" s="18"/>
      <c r="BGP288" s="18"/>
      <c r="BGQ288" s="18"/>
      <c r="BGR288" s="18"/>
      <c r="BGS288" s="18"/>
      <c r="BGT288" s="18"/>
      <c r="BGU288" s="18"/>
      <c r="BGV288" s="18"/>
      <c r="BGW288" s="18"/>
      <c r="BGX288" s="18"/>
      <c r="BGY288" s="18"/>
      <c r="BGZ288" s="18"/>
      <c r="BHA288" s="18"/>
      <c r="BHB288" s="18"/>
      <c r="BHC288" s="18"/>
      <c r="BHD288" s="18"/>
      <c r="BHE288" s="18"/>
      <c r="BHF288" s="18"/>
      <c r="BHG288" s="18"/>
      <c r="BHH288" s="18"/>
      <c r="BHI288" s="18"/>
      <c r="BHJ288" s="18"/>
      <c r="BHK288" s="18"/>
      <c r="BHL288" s="18"/>
      <c r="BHM288" s="18"/>
      <c r="BHN288" s="18"/>
      <c r="BHO288" s="18"/>
      <c r="BHP288" s="18"/>
      <c r="BHQ288" s="18"/>
      <c r="BHR288" s="18"/>
      <c r="BHS288" s="18"/>
      <c r="BHT288" s="18"/>
      <c r="BHU288" s="18"/>
      <c r="BHV288" s="18"/>
      <c r="BHW288" s="18"/>
      <c r="BHX288" s="18"/>
      <c r="BHY288" s="18"/>
      <c r="BHZ288" s="18"/>
      <c r="BIA288" s="18"/>
      <c r="BIB288" s="18"/>
      <c r="BIC288" s="18"/>
      <c r="BID288" s="18"/>
      <c r="BIE288" s="18"/>
      <c r="BIF288" s="18"/>
      <c r="BIG288" s="18"/>
      <c r="BIH288" s="18"/>
      <c r="BII288" s="18"/>
      <c r="BIJ288" s="18"/>
      <c r="BIK288" s="18"/>
      <c r="BIL288" s="18"/>
      <c r="BIM288" s="18"/>
      <c r="BIN288" s="18"/>
      <c r="BIO288" s="18"/>
      <c r="BIP288" s="18"/>
      <c r="BIQ288" s="18"/>
      <c r="BIR288" s="18"/>
      <c r="BIS288" s="18"/>
      <c r="BIT288" s="18"/>
      <c r="BIU288" s="18"/>
      <c r="BIV288" s="18"/>
      <c r="BIW288" s="18"/>
      <c r="BIX288" s="18"/>
      <c r="BIY288" s="18"/>
      <c r="BIZ288" s="18"/>
      <c r="BJA288" s="18"/>
      <c r="BJB288" s="18"/>
      <c r="BJC288" s="18"/>
      <c r="BJD288" s="18"/>
      <c r="BJE288" s="18"/>
      <c r="BJF288" s="18"/>
      <c r="BJG288" s="18"/>
      <c r="BJH288" s="18"/>
      <c r="BJI288" s="18"/>
      <c r="BJJ288" s="18"/>
      <c r="BJK288" s="18"/>
      <c r="BJL288" s="18"/>
      <c r="BJM288" s="18"/>
      <c r="BJN288" s="18"/>
      <c r="BJO288" s="18"/>
      <c r="BJP288" s="18"/>
      <c r="BJQ288" s="18"/>
      <c r="BJR288" s="18"/>
      <c r="BJS288" s="18"/>
      <c r="BJT288" s="18"/>
      <c r="BJU288" s="18"/>
      <c r="BJV288" s="18"/>
      <c r="BJW288" s="18"/>
      <c r="BJX288" s="18"/>
      <c r="BJY288" s="18"/>
      <c r="BJZ288" s="18"/>
      <c r="BKA288" s="18"/>
      <c r="BKB288" s="18"/>
      <c r="BKC288" s="18"/>
      <c r="BKD288" s="18"/>
      <c r="BKE288" s="18"/>
      <c r="BKF288" s="18"/>
      <c r="BKG288" s="18"/>
      <c r="BKH288" s="18"/>
      <c r="BKI288" s="18"/>
      <c r="BKJ288" s="18"/>
      <c r="BKK288" s="18"/>
      <c r="BKL288" s="18"/>
      <c r="BKM288" s="18"/>
      <c r="BKN288" s="18"/>
      <c r="BKO288" s="18"/>
      <c r="BKP288" s="18"/>
      <c r="BKQ288" s="18"/>
      <c r="BKR288" s="18"/>
      <c r="BKS288" s="18"/>
      <c r="BKT288" s="18"/>
      <c r="BKU288" s="18"/>
      <c r="BKV288" s="18"/>
      <c r="BKW288" s="18"/>
      <c r="BKX288" s="18"/>
      <c r="BKY288" s="18"/>
      <c r="BKZ288" s="18"/>
      <c r="BLA288" s="18"/>
      <c r="BLB288" s="18"/>
      <c r="BLC288" s="18"/>
      <c r="BLD288" s="18"/>
      <c r="BLE288" s="18"/>
      <c r="BLF288" s="18"/>
      <c r="BLG288" s="18"/>
      <c r="BLH288" s="18"/>
      <c r="BLI288" s="18"/>
      <c r="BLJ288" s="18"/>
      <c r="BLK288" s="18"/>
      <c r="BLL288" s="18"/>
      <c r="BLM288" s="18"/>
      <c r="BLN288" s="18"/>
      <c r="BLO288" s="18"/>
      <c r="BLP288" s="18"/>
      <c r="BLQ288" s="18"/>
      <c r="BLR288" s="18"/>
      <c r="BLS288" s="18"/>
      <c r="BLT288" s="18"/>
      <c r="BLU288" s="18"/>
      <c r="BLV288" s="18"/>
      <c r="BLW288" s="18"/>
      <c r="BLX288" s="18"/>
      <c r="BLY288" s="18"/>
      <c r="BLZ288" s="18"/>
      <c r="BMA288" s="18"/>
      <c r="BMB288" s="18"/>
      <c r="BMC288" s="18"/>
      <c r="BMD288" s="18"/>
      <c r="BME288" s="18"/>
      <c r="BMF288" s="18"/>
      <c r="BMG288" s="18"/>
      <c r="BMH288" s="18"/>
      <c r="BMI288" s="18"/>
      <c r="BMJ288" s="18"/>
      <c r="BMK288" s="18"/>
      <c r="BML288" s="18"/>
      <c r="BMM288" s="18"/>
      <c r="BMN288" s="18"/>
      <c r="BMO288" s="18"/>
      <c r="BMP288" s="18"/>
      <c r="BMQ288" s="18"/>
      <c r="BMR288" s="18"/>
      <c r="BMS288" s="18"/>
      <c r="BMT288" s="18"/>
      <c r="BMU288" s="18"/>
      <c r="BMV288" s="18"/>
      <c r="BMW288" s="18"/>
      <c r="BMX288" s="18"/>
      <c r="BMY288" s="18"/>
      <c r="BMZ288" s="18"/>
      <c r="BNA288" s="18"/>
      <c r="BNB288" s="18"/>
      <c r="BNC288" s="18"/>
      <c r="BND288" s="18"/>
      <c r="BNE288" s="18"/>
      <c r="BNF288" s="18"/>
      <c r="BNG288" s="18"/>
      <c r="BNH288" s="18"/>
      <c r="BNI288" s="18"/>
      <c r="BNJ288" s="18"/>
      <c r="BNK288" s="18"/>
      <c r="BNL288" s="18"/>
      <c r="BNM288" s="18"/>
      <c r="BNN288" s="18"/>
      <c r="BNO288" s="18"/>
      <c r="BNP288" s="18"/>
      <c r="BNQ288" s="18"/>
      <c r="BNR288" s="18"/>
      <c r="BNS288" s="18"/>
      <c r="BNT288" s="18"/>
      <c r="BNU288" s="18"/>
      <c r="BNV288" s="18"/>
      <c r="BNW288" s="18"/>
      <c r="BNX288" s="18"/>
      <c r="BNY288" s="18"/>
      <c r="BNZ288" s="18"/>
      <c r="BOA288" s="18"/>
      <c r="BOB288" s="18"/>
      <c r="BOC288" s="18"/>
      <c r="BOD288" s="18"/>
      <c r="BOE288" s="18"/>
      <c r="BOF288" s="18"/>
      <c r="BOG288" s="18"/>
      <c r="BOH288" s="18"/>
      <c r="BOI288" s="18"/>
      <c r="BOJ288" s="18"/>
      <c r="BOK288" s="18"/>
      <c r="BOL288" s="18"/>
      <c r="BOM288" s="18"/>
      <c r="BON288" s="18"/>
      <c r="BOO288" s="18"/>
      <c r="BOP288" s="18"/>
      <c r="BOQ288" s="18"/>
      <c r="BOR288" s="18"/>
      <c r="BOS288" s="18"/>
      <c r="BOT288" s="18"/>
      <c r="BOU288" s="18"/>
      <c r="BOV288" s="18"/>
      <c r="BOW288" s="18"/>
      <c r="BOX288" s="18"/>
      <c r="BOY288" s="18"/>
      <c r="BOZ288" s="18"/>
      <c r="BPA288" s="18"/>
      <c r="BPB288" s="18"/>
      <c r="BPC288" s="18"/>
      <c r="BPD288" s="18"/>
      <c r="BPE288" s="18"/>
      <c r="BPF288" s="18"/>
      <c r="BPG288" s="18"/>
      <c r="BPH288" s="18"/>
      <c r="BPI288" s="18"/>
      <c r="BPJ288" s="18"/>
      <c r="BPK288" s="18"/>
      <c r="BPL288" s="18"/>
      <c r="BPM288" s="18"/>
      <c r="BPN288" s="18"/>
      <c r="BPO288" s="18"/>
      <c r="BPP288" s="18"/>
      <c r="BPQ288" s="18"/>
      <c r="BPR288" s="18"/>
      <c r="BPS288" s="18"/>
      <c r="BPT288" s="18"/>
      <c r="BPU288" s="18"/>
      <c r="BPV288" s="18"/>
      <c r="BPW288" s="18"/>
      <c r="BPX288" s="18"/>
      <c r="BPY288" s="18"/>
      <c r="BPZ288" s="18"/>
      <c r="BQA288" s="18"/>
      <c r="BQB288" s="18"/>
      <c r="BQC288" s="18"/>
      <c r="BQD288" s="18"/>
      <c r="BQE288" s="18"/>
      <c r="BQF288" s="18"/>
      <c r="BQG288" s="18"/>
      <c r="BQH288" s="18"/>
      <c r="BQI288" s="18"/>
      <c r="BQJ288" s="18"/>
      <c r="BQK288" s="18"/>
      <c r="BQL288" s="18"/>
      <c r="BQM288" s="18"/>
      <c r="BQN288" s="18"/>
      <c r="BQO288" s="18"/>
      <c r="BQP288" s="18"/>
      <c r="BQQ288" s="18"/>
      <c r="BQR288" s="18"/>
      <c r="BQS288" s="18"/>
      <c r="BQT288" s="18"/>
      <c r="BQU288" s="18"/>
      <c r="BQV288" s="18"/>
      <c r="BQW288" s="18"/>
      <c r="BQX288" s="18"/>
      <c r="BQY288" s="18"/>
      <c r="BQZ288" s="18"/>
      <c r="BRA288" s="18"/>
      <c r="BRB288" s="18"/>
      <c r="BRC288" s="18"/>
      <c r="BRD288" s="18"/>
      <c r="BRE288" s="18"/>
      <c r="BRF288" s="18"/>
      <c r="BRG288" s="18"/>
      <c r="BRH288" s="18"/>
      <c r="BRI288" s="18"/>
      <c r="BRJ288" s="18"/>
      <c r="BRK288" s="18"/>
      <c r="BRL288" s="18"/>
      <c r="BRM288" s="18"/>
      <c r="BRN288" s="18"/>
      <c r="BRO288" s="18"/>
      <c r="BRP288" s="18"/>
      <c r="BRQ288" s="18"/>
      <c r="BRR288" s="18"/>
      <c r="BRS288" s="18"/>
      <c r="BRT288" s="18"/>
      <c r="BRU288" s="18"/>
      <c r="BRV288" s="18"/>
      <c r="BRW288" s="18"/>
      <c r="BRX288" s="18"/>
      <c r="BRY288" s="18"/>
      <c r="BRZ288" s="18"/>
      <c r="BSA288" s="18"/>
      <c r="BSB288" s="18"/>
      <c r="BSC288" s="18"/>
      <c r="BSD288" s="18"/>
      <c r="BSE288" s="18"/>
      <c r="BSF288" s="18"/>
      <c r="BSG288" s="18"/>
      <c r="BSH288" s="18"/>
      <c r="BSI288" s="18"/>
      <c r="BSJ288" s="18"/>
      <c r="BSK288" s="18"/>
      <c r="BSL288" s="18"/>
      <c r="BSM288" s="18"/>
      <c r="BSN288" s="18"/>
      <c r="BSO288" s="18"/>
      <c r="BSP288" s="18"/>
      <c r="BSQ288" s="18"/>
      <c r="BSR288" s="18"/>
      <c r="BSS288" s="18"/>
      <c r="BST288" s="18"/>
      <c r="BSU288" s="18"/>
      <c r="BSV288" s="18"/>
      <c r="BSW288" s="18"/>
      <c r="BSX288" s="18"/>
      <c r="BSY288" s="18"/>
      <c r="BSZ288" s="18"/>
      <c r="BTA288" s="18"/>
      <c r="BTB288" s="18"/>
      <c r="BTC288" s="18"/>
      <c r="BTD288" s="18"/>
      <c r="BTE288" s="18"/>
      <c r="BTF288" s="18"/>
      <c r="BTG288" s="18"/>
      <c r="BTH288" s="18"/>
      <c r="BTI288" s="18"/>
      <c r="BTJ288" s="18"/>
      <c r="BTK288" s="18"/>
      <c r="BTL288" s="18"/>
      <c r="BTM288" s="18"/>
      <c r="BTN288" s="18"/>
      <c r="BTO288" s="18"/>
      <c r="BTP288" s="18"/>
      <c r="BTQ288" s="18"/>
      <c r="BTR288" s="18"/>
      <c r="BTS288" s="18"/>
      <c r="BTT288" s="18"/>
      <c r="BTU288" s="18"/>
      <c r="BTV288" s="18"/>
      <c r="BTW288" s="18"/>
      <c r="BTX288" s="18"/>
      <c r="BTY288" s="18"/>
      <c r="BTZ288" s="18"/>
      <c r="BUA288" s="18"/>
      <c r="BUB288" s="18"/>
      <c r="BUC288" s="18"/>
      <c r="BUD288" s="18"/>
      <c r="BUE288" s="18"/>
      <c r="BUF288" s="18"/>
      <c r="BUG288" s="18"/>
      <c r="BUH288" s="18"/>
      <c r="BUI288" s="18"/>
      <c r="BUJ288" s="18"/>
      <c r="BUK288" s="18"/>
      <c r="BUL288" s="18"/>
      <c r="BUM288" s="18"/>
      <c r="BUN288" s="18"/>
      <c r="BUO288" s="18"/>
      <c r="BUP288" s="18"/>
      <c r="BUQ288" s="18"/>
      <c r="BUR288" s="18"/>
      <c r="BUS288" s="18"/>
      <c r="BUT288" s="18"/>
      <c r="BUU288" s="18"/>
      <c r="BUV288" s="18"/>
      <c r="BUW288" s="18"/>
      <c r="BUX288" s="18"/>
      <c r="BUY288" s="18"/>
      <c r="BUZ288" s="18"/>
      <c r="BVA288" s="18"/>
      <c r="BVB288" s="18"/>
      <c r="BVC288" s="18"/>
      <c r="BVD288" s="18"/>
      <c r="BVE288" s="18"/>
      <c r="BVF288" s="18"/>
      <c r="BVG288" s="18"/>
      <c r="BVH288" s="18"/>
      <c r="BVI288" s="18"/>
      <c r="BVJ288" s="18"/>
      <c r="BVK288" s="18"/>
      <c r="BVL288" s="18"/>
      <c r="BVM288" s="18"/>
      <c r="BVN288" s="18"/>
      <c r="BVO288" s="18"/>
      <c r="BVP288" s="18"/>
      <c r="BVQ288" s="18"/>
      <c r="BVR288" s="18"/>
      <c r="BVS288" s="18"/>
      <c r="BVT288" s="18"/>
      <c r="BVU288" s="18"/>
      <c r="BVV288" s="18"/>
      <c r="BVW288" s="18"/>
      <c r="BVX288" s="18"/>
      <c r="BVY288" s="18"/>
      <c r="BVZ288" s="18"/>
      <c r="BWA288" s="18"/>
      <c r="BWB288" s="18"/>
      <c r="BWC288" s="18"/>
      <c r="BWD288" s="18"/>
      <c r="BWE288" s="18"/>
      <c r="BWF288" s="18"/>
      <c r="BWG288" s="18"/>
      <c r="BWH288" s="18"/>
      <c r="BWI288" s="18"/>
      <c r="BWJ288" s="18"/>
      <c r="BWK288" s="18"/>
      <c r="BWL288" s="18"/>
      <c r="BWM288" s="18"/>
      <c r="BWN288" s="18"/>
      <c r="BWO288" s="18"/>
      <c r="BWP288" s="18"/>
      <c r="BWQ288" s="18"/>
      <c r="BWR288" s="18"/>
      <c r="BWS288" s="18"/>
      <c r="BWT288" s="18"/>
      <c r="BWU288" s="18"/>
      <c r="BWV288" s="18"/>
      <c r="BWW288" s="18"/>
      <c r="BWX288" s="18"/>
      <c r="BWY288" s="18"/>
      <c r="BWZ288" s="18"/>
      <c r="BXA288" s="18"/>
      <c r="BXB288" s="18"/>
      <c r="BXC288" s="18"/>
      <c r="BXD288" s="18"/>
      <c r="BXE288" s="18"/>
      <c r="BXF288" s="18"/>
      <c r="BXG288" s="18"/>
      <c r="BXH288" s="18"/>
      <c r="BXI288" s="18"/>
      <c r="BXJ288" s="18"/>
      <c r="BXK288" s="18"/>
      <c r="BXL288" s="18"/>
      <c r="BXM288" s="18"/>
      <c r="BXN288" s="18"/>
      <c r="BXO288" s="18"/>
      <c r="BXP288" s="18"/>
      <c r="BXQ288" s="18"/>
      <c r="BXR288" s="18"/>
      <c r="BXS288" s="18"/>
      <c r="BXT288" s="18"/>
      <c r="BXU288" s="18"/>
      <c r="BXV288" s="18"/>
      <c r="BXW288" s="18"/>
      <c r="BXX288" s="18"/>
      <c r="BXY288" s="18"/>
      <c r="BXZ288" s="18"/>
      <c r="BYA288" s="18"/>
      <c r="BYB288" s="18"/>
      <c r="BYC288" s="18"/>
      <c r="BYD288" s="18"/>
      <c r="BYE288" s="18"/>
      <c r="BYF288" s="18"/>
      <c r="BYG288" s="18"/>
      <c r="BYH288" s="18"/>
      <c r="BYI288" s="18"/>
      <c r="BYJ288" s="18"/>
      <c r="BYK288" s="18"/>
      <c r="BYL288" s="18"/>
      <c r="BYM288" s="18"/>
      <c r="BYN288" s="18"/>
      <c r="BYO288" s="18"/>
      <c r="BYP288" s="18"/>
      <c r="BYQ288" s="18"/>
      <c r="BYR288" s="18"/>
      <c r="BYS288" s="18"/>
      <c r="BYT288" s="18"/>
      <c r="BYU288" s="18"/>
      <c r="BYV288" s="18"/>
      <c r="BYW288" s="18"/>
      <c r="BYX288" s="18"/>
      <c r="BYY288" s="18"/>
      <c r="BYZ288" s="18"/>
      <c r="BZA288" s="18"/>
      <c r="BZB288" s="18"/>
      <c r="BZC288" s="18"/>
      <c r="BZD288" s="18"/>
      <c r="BZE288" s="18"/>
      <c r="BZF288" s="18"/>
      <c r="BZG288" s="18"/>
      <c r="BZH288" s="18"/>
      <c r="BZI288" s="18"/>
      <c r="BZJ288" s="18"/>
      <c r="BZK288" s="18"/>
      <c r="BZL288" s="18"/>
      <c r="BZM288" s="18"/>
      <c r="BZN288" s="18"/>
      <c r="BZO288" s="18"/>
      <c r="BZP288" s="18"/>
      <c r="BZQ288" s="18"/>
      <c r="BZR288" s="18"/>
      <c r="BZS288" s="18"/>
      <c r="BZT288" s="18"/>
      <c r="BZU288" s="18"/>
      <c r="BZV288" s="18"/>
      <c r="BZW288" s="18"/>
      <c r="BZX288" s="18"/>
      <c r="BZY288" s="18"/>
      <c r="BZZ288" s="18"/>
      <c r="CAA288" s="18"/>
      <c r="CAB288" s="18"/>
      <c r="CAC288" s="18"/>
      <c r="CAD288" s="18"/>
      <c r="CAE288" s="18"/>
      <c r="CAF288" s="18"/>
      <c r="CAG288" s="18"/>
      <c r="CAH288" s="18"/>
      <c r="CAI288" s="18"/>
      <c r="CAJ288" s="18"/>
      <c r="CAK288" s="18"/>
      <c r="CAL288" s="18"/>
      <c r="CAM288" s="18"/>
      <c r="CAN288" s="18"/>
      <c r="CAO288" s="18"/>
      <c r="CAP288" s="18"/>
      <c r="CAQ288" s="18"/>
      <c r="CAR288" s="18"/>
      <c r="CAS288" s="18"/>
      <c r="CAT288" s="18"/>
      <c r="CAU288" s="18"/>
      <c r="CAV288" s="18"/>
      <c r="CAW288" s="18"/>
      <c r="CAX288" s="18"/>
      <c r="CAY288" s="18"/>
      <c r="CAZ288" s="18"/>
      <c r="CBA288" s="18"/>
      <c r="CBB288" s="18"/>
      <c r="CBC288" s="18"/>
      <c r="CBD288" s="18"/>
      <c r="CBE288" s="18"/>
      <c r="CBF288" s="18"/>
      <c r="CBG288" s="18"/>
      <c r="CBH288" s="18"/>
      <c r="CBI288" s="18"/>
      <c r="CBJ288" s="18"/>
      <c r="CBK288" s="18"/>
      <c r="CBL288" s="18"/>
      <c r="CBM288" s="18"/>
      <c r="CBN288" s="18"/>
      <c r="CBO288" s="18"/>
      <c r="CBP288" s="18"/>
      <c r="CBQ288" s="18"/>
      <c r="CBR288" s="18"/>
      <c r="CBS288" s="18"/>
      <c r="CBT288" s="18"/>
      <c r="CBU288" s="18"/>
      <c r="CBV288" s="18"/>
      <c r="CBW288" s="18"/>
      <c r="CBX288" s="18"/>
      <c r="CBY288" s="18"/>
      <c r="CBZ288" s="18"/>
      <c r="CCA288" s="18"/>
      <c r="CCB288" s="18"/>
      <c r="CCC288" s="18"/>
      <c r="CCD288" s="18"/>
      <c r="CCE288" s="18"/>
      <c r="CCF288" s="18"/>
      <c r="CCG288" s="18"/>
      <c r="CCH288" s="18"/>
      <c r="CCI288" s="18"/>
      <c r="CCJ288" s="18"/>
      <c r="CCK288" s="18"/>
      <c r="CCL288" s="18"/>
      <c r="CCM288" s="18"/>
      <c r="CCN288" s="18"/>
      <c r="CCO288" s="18"/>
      <c r="CCP288" s="18"/>
      <c r="CCQ288" s="18"/>
      <c r="CCR288" s="18"/>
      <c r="CCS288" s="18"/>
      <c r="CCT288" s="18"/>
      <c r="CCU288" s="18"/>
      <c r="CCV288" s="18"/>
      <c r="CCW288" s="18"/>
      <c r="CCX288" s="18"/>
      <c r="CCY288" s="18"/>
      <c r="CCZ288" s="18"/>
      <c r="CDA288" s="18"/>
      <c r="CDB288" s="18"/>
      <c r="CDC288" s="18"/>
      <c r="CDD288" s="18"/>
      <c r="CDE288" s="18"/>
      <c r="CDF288" s="18"/>
      <c r="CDG288" s="18"/>
      <c r="CDH288" s="18"/>
      <c r="CDI288" s="18"/>
      <c r="CDJ288" s="18"/>
      <c r="CDK288" s="18"/>
      <c r="CDL288" s="18"/>
      <c r="CDM288" s="18"/>
      <c r="CDN288" s="18"/>
      <c r="CDO288" s="18"/>
      <c r="CDP288" s="18"/>
      <c r="CDQ288" s="18"/>
      <c r="CDR288" s="18"/>
      <c r="CDS288" s="18"/>
      <c r="CDT288" s="18"/>
      <c r="CDU288" s="18"/>
      <c r="CDV288" s="18"/>
      <c r="CDW288" s="18"/>
      <c r="CDX288" s="18"/>
      <c r="CDY288" s="18"/>
      <c r="CDZ288" s="18"/>
      <c r="CEA288" s="18"/>
      <c r="CEB288" s="18"/>
      <c r="CEC288" s="18"/>
      <c r="CED288" s="18"/>
      <c r="CEE288" s="18"/>
      <c r="CEF288" s="18"/>
      <c r="CEG288" s="18"/>
      <c r="CEH288" s="18"/>
      <c r="CEI288" s="18"/>
      <c r="CEJ288" s="18"/>
      <c r="CEK288" s="18"/>
      <c r="CEL288" s="18"/>
      <c r="CEM288" s="18"/>
      <c r="CEN288" s="18"/>
      <c r="CEO288" s="18"/>
      <c r="CEP288" s="18"/>
      <c r="CEQ288" s="18"/>
      <c r="CER288" s="18"/>
      <c r="CES288" s="18"/>
      <c r="CET288" s="18"/>
      <c r="CEU288" s="18"/>
      <c r="CEV288" s="18"/>
      <c r="CEW288" s="18"/>
      <c r="CEX288" s="18"/>
      <c r="CEY288" s="18"/>
      <c r="CEZ288" s="18"/>
      <c r="CFA288" s="18"/>
      <c r="CFB288" s="18"/>
      <c r="CFC288" s="18"/>
      <c r="CFD288" s="18"/>
      <c r="CFE288" s="18"/>
      <c r="CFF288" s="18"/>
      <c r="CFG288" s="18"/>
      <c r="CFH288" s="18"/>
      <c r="CFI288" s="18"/>
      <c r="CFJ288" s="18"/>
      <c r="CFK288" s="18"/>
      <c r="CFL288" s="18"/>
      <c r="CFM288" s="18"/>
      <c r="CFN288" s="18"/>
      <c r="CFO288" s="18"/>
      <c r="CFP288" s="18"/>
      <c r="CFQ288" s="18"/>
      <c r="CFR288" s="18"/>
      <c r="CFS288" s="18"/>
      <c r="CFT288" s="18"/>
      <c r="CFU288" s="18"/>
      <c r="CFV288" s="18"/>
      <c r="CFW288" s="18"/>
      <c r="CFX288" s="18"/>
      <c r="CFY288" s="18"/>
      <c r="CFZ288" s="18"/>
      <c r="CGA288" s="18"/>
      <c r="CGB288" s="18"/>
      <c r="CGC288" s="18"/>
      <c r="CGD288" s="18"/>
      <c r="CGE288" s="18"/>
      <c r="CGF288" s="18"/>
      <c r="CGG288" s="18"/>
      <c r="CGH288" s="18"/>
      <c r="CGI288" s="18"/>
      <c r="CGJ288" s="18"/>
      <c r="CGK288" s="18"/>
      <c r="CGL288" s="18"/>
      <c r="CGM288" s="18"/>
      <c r="CGN288" s="18"/>
      <c r="CGO288" s="18"/>
      <c r="CGP288" s="18"/>
      <c r="CGQ288" s="18"/>
      <c r="CGR288" s="18"/>
      <c r="CGS288" s="18"/>
      <c r="CGT288" s="18"/>
      <c r="CGU288" s="18"/>
      <c r="CGV288" s="18"/>
      <c r="CGW288" s="18"/>
      <c r="CGX288" s="18"/>
      <c r="CGY288" s="18"/>
      <c r="CGZ288" s="18"/>
      <c r="CHA288" s="18"/>
      <c r="CHB288" s="18"/>
      <c r="CHC288" s="18"/>
      <c r="CHD288" s="18"/>
      <c r="CHE288" s="18"/>
      <c r="CHF288" s="18"/>
      <c r="CHG288" s="18"/>
      <c r="CHH288" s="18"/>
      <c r="CHI288" s="18"/>
      <c r="CHJ288" s="18"/>
      <c r="CHK288" s="18"/>
      <c r="CHL288" s="18"/>
      <c r="CHM288" s="18"/>
      <c r="CHN288" s="18"/>
      <c r="CHO288" s="18"/>
      <c r="CHP288" s="18"/>
      <c r="CHQ288" s="18"/>
      <c r="CHR288" s="18"/>
      <c r="CHS288" s="18"/>
      <c r="CHT288" s="18"/>
      <c r="CHU288" s="18"/>
      <c r="CHV288" s="18"/>
      <c r="CHW288" s="18"/>
      <c r="CHX288" s="18"/>
      <c r="CHY288" s="18"/>
      <c r="CHZ288" s="18"/>
      <c r="CIA288" s="18"/>
      <c r="CIB288" s="18"/>
      <c r="CIC288" s="18"/>
      <c r="CID288" s="18"/>
      <c r="CIE288" s="18"/>
      <c r="CIF288" s="18"/>
      <c r="CIG288" s="18"/>
      <c r="CIH288" s="18"/>
      <c r="CII288" s="18"/>
      <c r="CIJ288" s="18"/>
      <c r="CIK288" s="18"/>
      <c r="CIL288" s="18"/>
      <c r="CIM288" s="18"/>
      <c r="CIN288" s="18"/>
      <c r="CIO288" s="18"/>
      <c r="CIP288" s="18"/>
      <c r="CIQ288" s="18"/>
      <c r="CIR288" s="18"/>
      <c r="CIS288" s="18"/>
      <c r="CIT288" s="18"/>
      <c r="CIU288" s="18"/>
      <c r="CIV288" s="18"/>
      <c r="CIW288" s="18"/>
      <c r="CIX288" s="18"/>
      <c r="CIY288" s="18"/>
      <c r="CIZ288" s="18"/>
      <c r="CJA288" s="18"/>
      <c r="CJB288" s="18"/>
      <c r="CJC288" s="18"/>
      <c r="CJD288" s="18"/>
      <c r="CJE288" s="18"/>
      <c r="CJF288" s="18"/>
      <c r="CJG288" s="18"/>
      <c r="CJH288" s="18"/>
      <c r="CJI288" s="18"/>
      <c r="CJJ288" s="18"/>
      <c r="CJK288" s="18"/>
      <c r="CJL288" s="18"/>
      <c r="CJM288" s="18"/>
      <c r="CJN288" s="18"/>
      <c r="CJO288" s="18"/>
      <c r="CJP288" s="18"/>
      <c r="CJQ288" s="18"/>
      <c r="CJR288" s="18"/>
      <c r="CJS288" s="18"/>
      <c r="CJT288" s="18"/>
      <c r="CJU288" s="18"/>
      <c r="CJV288" s="18"/>
      <c r="CJW288" s="18"/>
      <c r="CJX288" s="18"/>
      <c r="CJY288" s="18"/>
      <c r="CJZ288" s="18"/>
      <c r="CKA288" s="18"/>
      <c r="CKB288" s="18"/>
      <c r="CKC288" s="18"/>
      <c r="CKD288" s="18"/>
      <c r="CKE288" s="18"/>
      <c r="CKF288" s="18"/>
      <c r="CKG288" s="18"/>
      <c r="CKH288" s="18"/>
      <c r="CKI288" s="18"/>
      <c r="CKJ288" s="18"/>
      <c r="CKK288" s="18"/>
      <c r="CKL288" s="18"/>
      <c r="CKM288" s="18"/>
      <c r="CKN288" s="18"/>
      <c r="CKO288" s="18"/>
      <c r="CKP288" s="18"/>
      <c r="CKQ288" s="18"/>
      <c r="CKR288" s="18"/>
      <c r="CKS288" s="18"/>
      <c r="CKT288" s="18"/>
      <c r="CKU288" s="18"/>
      <c r="CKV288" s="18"/>
      <c r="CKW288" s="18"/>
      <c r="CKX288" s="18"/>
      <c r="CKY288" s="18"/>
      <c r="CKZ288" s="18"/>
      <c r="CLA288" s="18"/>
      <c r="CLB288" s="18"/>
      <c r="CLC288" s="18"/>
      <c r="CLD288" s="18"/>
      <c r="CLE288" s="18"/>
      <c r="CLF288" s="18"/>
      <c r="CLG288" s="18"/>
      <c r="CLH288" s="18"/>
      <c r="CLI288" s="18"/>
      <c r="CLJ288" s="18"/>
      <c r="CLK288" s="18"/>
      <c r="CLL288" s="18"/>
      <c r="CLM288" s="18"/>
      <c r="CLN288" s="18"/>
      <c r="CLO288" s="18"/>
      <c r="CLP288" s="18"/>
      <c r="CLQ288" s="18"/>
      <c r="CLR288" s="18"/>
      <c r="CLS288" s="18"/>
      <c r="CLT288" s="18"/>
      <c r="CLU288" s="18"/>
      <c r="CLV288" s="18"/>
      <c r="CLW288" s="18"/>
      <c r="CLX288" s="18"/>
      <c r="CLY288" s="18"/>
      <c r="CLZ288" s="18"/>
      <c r="CMA288" s="18"/>
      <c r="CMB288" s="18"/>
      <c r="CMC288" s="18"/>
      <c r="CMD288" s="18"/>
      <c r="CME288" s="18"/>
      <c r="CMF288" s="18"/>
      <c r="CMG288" s="18"/>
      <c r="CMH288" s="18"/>
      <c r="CMI288" s="18"/>
      <c r="CMJ288" s="18"/>
      <c r="CMK288" s="18"/>
      <c r="CML288" s="18"/>
      <c r="CMM288" s="18"/>
      <c r="CMN288" s="18"/>
      <c r="CMO288" s="18"/>
      <c r="CMP288" s="18"/>
      <c r="CMQ288" s="18"/>
      <c r="CMR288" s="18"/>
      <c r="CMS288" s="18"/>
      <c r="CMT288" s="18"/>
      <c r="CMU288" s="18"/>
      <c r="CMV288" s="18"/>
      <c r="CMW288" s="18"/>
      <c r="CMX288" s="18"/>
      <c r="CMY288" s="18"/>
      <c r="CMZ288" s="18"/>
      <c r="CNA288" s="18"/>
      <c r="CNB288" s="18"/>
      <c r="CNC288" s="18"/>
      <c r="CND288" s="18"/>
      <c r="CNE288" s="18"/>
      <c r="CNF288" s="18"/>
      <c r="CNG288" s="18"/>
      <c r="CNH288" s="18"/>
      <c r="CNI288" s="18"/>
      <c r="CNJ288" s="18"/>
      <c r="CNK288" s="18"/>
      <c r="CNL288" s="18"/>
      <c r="CNM288" s="18"/>
      <c r="CNN288" s="18"/>
      <c r="CNO288" s="18"/>
      <c r="CNP288" s="18"/>
      <c r="CNQ288" s="18"/>
      <c r="CNR288" s="18"/>
      <c r="CNS288" s="18"/>
      <c r="CNT288" s="18"/>
      <c r="CNU288" s="18"/>
      <c r="CNV288" s="18"/>
      <c r="CNW288" s="18"/>
      <c r="CNX288" s="18"/>
      <c r="CNY288" s="18"/>
      <c r="CNZ288" s="18"/>
      <c r="COA288" s="18"/>
      <c r="COB288" s="18"/>
      <c r="COC288" s="18"/>
      <c r="COD288" s="18"/>
      <c r="COE288" s="18"/>
      <c r="COF288" s="18"/>
      <c r="COG288" s="18"/>
      <c r="COH288" s="18"/>
      <c r="COI288" s="18"/>
      <c r="COJ288" s="18"/>
      <c r="COK288" s="18"/>
      <c r="COL288" s="18"/>
      <c r="COM288" s="18"/>
      <c r="CON288" s="18"/>
      <c r="COO288" s="18"/>
      <c r="COP288" s="18"/>
      <c r="COQ288" s="18"/>
      <c r="COR288" s="18"/>
      <c r="COS288" s="18"/>
      <c r="COT288" s="18"/>
      <c r="COU288" s="18"/>
      <c r="COV288" s="18"/>
      <c r="COW288" s="18"/>
      <c r="COX288" s="18"/>
      <c r="COY288" s="18"/>
      <c r="COZ288" s="18"/>
      <c r="CPA288" s="18"/>
      <c r="CPB288" s="18"/>
      <c r="CPC288" s="18"/>
      <c r="CPD288" s="18"/>
      <c r="CPE288" s="18"/>
      <c r="CPF288" s="18"/>
      <c r="CPG288" s="18"/>
      <c r="CPH288" s="18"/>
      <c r="CPI288" s="18"/>
      <c r="CPJ288" s="18"/>
      <c r="CPK288" s="18"/>
      <c r="CPL288" s="18"/>
      <c r="CPM288" s="18"/>
      <c r="CPN288" s="18"/>
      <c r="CPO288" s="18"/>
      <c r="CPP288" s="18"/>
      <c r="CPQ288" s="18"/>
      <c r="CPR288" s="18"/>
      <c r="CPS288" s="18"/>
      <c r="CPT288" s="18"/>
      <c r="CPU288" s="18"/>
      <c r="CPV288" s="18"/>
      <c r="CPW288" s="18"/>
      <c r="CPX288" s="18"/>
      <c r="CPY288" s="18"/>
      <c r="CPZ288" s="18"/>
      <c r="CQA288" s="18"/>
      <c r="CQB288" s="18"/>
      <c r="CQC288" s="18"/>
      <c r="CQD288" s="18"/>
      <c r="CQE288" s="18"/>
      <c r="CQF288" s="18"/>
      <c r="CQG288" s="18"/>
      <c r="CQH288" s="18"/>
      <c r="CQI288" s="18"/>
      <c r="CQJ288" s="18"/>
      <c r="CQK288" s="18"/>
      <c r="CQL288" s="18"/>
      <c r="CQM288" s="18"/>
      <c r="CQN288" s="18"/>
      <c r="CQO288" s="18"/>
      <c r="CQP288" s="18"/>
      <c r="CQQ288" s="18"/>
      <c r="CQR288" s="18"/>
      <c r="CQS288" s="18"/>
      <c r="CQT288" s="18"/>
      <c r="CQU288" s="18"/>
      <c r="CQV288" s="18"/>
      <c r="CQW288" s="18"/>
      <c r="CQX288" s="18"/>
      <c r="CQY288" s="18"/>
      <c r="CQZ288" s="18"/>
      <c r="CRA288" s="18"/>
      <c r="CRB288" s="18"/>
      <c r="CRC288" s="18"/>
      <c r="CRD288" s="18"/>
      <c r="CRE288" s="18"/>
      <c r="CRF288" s="18"/>
      <c r="CRG288" s="18"/>
      <c r="CRH288" s="18"/>
      <c r="CRI288" s="18"/>
      <c r="CRJ288" s="18"/>
      <c r="CRK288" s="18"/>
      <c r="CRL288" s="18"/>
      <c r="CRM288" s="18"/>
      <c r="CRN288" s="18"/>
      <c r="CRO288" s="18"/>
      <c r="CRP288" s="18"/>
      <c r="CRQ288" s="18"/>
      <c r="CRR288" s="18"/>
      <c r="CRS288" s="18"/>
      <c r="CRT288" s="18"/>
      <c r="CRU288" s="18"/>
      <c r="CRV288" s="18"/>
      <c r="CRW288" s="18"/>
      <c r="CRX288" s="18"/>
      <c r="CRY288" s="18"/>
      <c r="CRZ288" s="18"/>
      <c r="CSA288" s="18"/>
      <c r="CSB288" s="18"/>
      <c r="CSC288" s="18"/>
      <c r="CSD288" s="18"/>
      <c r="CSE288" s="18"/>
      <c r="CSF288" s="18"/>
      <c r="CSG288" s="18"/>
      <c r="CSH288" s="18"/>
      <c r="CSI288" s="18"/>
      <c r="CSJ288" s="18"/>
      <c r="CSK288" s="18"/>
      <c r="CSL288" s="18"/>
      <c r="CSM288" s="18"/>
      <c r="CSN288" s="18"/>
      <c r="CSO288" s="18"/>
      <c r="CSP288" s="18"/>
      <c r="CSQ288" s="18"/>
      <c r="CSR288" s="18"/>
      <c r="CSS288" s="18"/>
      <c r="CST288" s="18"/>
      <c r="CSU288" s="18"/>
      <c r="CSV288" s="18"/>
      <c r="CSW288" s="18"/>
      <c r="CSX288" s="18"/>
      <c r="CSY288" s="18"/>
      <c r="CSZ288" s="18"/>
      <c r="CTA288" s="18"/>
      <c r="CTB288" s="18"/>
      <c r="CTC288" s="18"/>
      <c r="CTD288" s="18"/>
      <c r="CTE288" s="18"/>
      <c r="CTF288" s="18"/>
      <c r="CTG288" s="18"/>
      <c r="CTH288" s="18"/>
      <c r="CTI288" s="18"/>
      <c r="CTJ288" s="18"/>
      <c r="CTK288" s="18"/>
      <c r="CTL288" s="18"/>
      <c r="CTM288" s="18"/>
      <c r="CTN288" s="18"/>
      <c r="CTO288" s="18"/>
      <c r="CTP288" s="18"/>
      <c r="CTQ288" s="18"/>
      <c r="CTR288" s="18"/>
      <c r="CTS288" s="18"/>
      <c r="CTT288" s="18"/>
      <c r="CTU288" s="18"/>
      <c r="CTV288" s="18"/>
      <c r="CTW288" s="18"/>
      <c r="CTX288" s="18"/>
      <c r="CTY288" s="18"/>
      <c r="CTZ288" s="18"/>
      <c r="CUA288" s="18"/>
      <c r="CUB288" s="18"/>
      <c r="CUC288" s="18"/>
      <c r="CUD288" s="18"/>
      <c r="CUE288" s="18"/>
      <c r="CUF288" s="18"/>
      <c r="CUG288" s="18"/>
      <c r="CUH288" s="18"/>
      <c r="CUI288" s="18"/>
      <c r="CUJ288" s="18"/>
      <c r="CUK288" s="18"/>
      <c r="CUL288" s="18"/>
      <c r="CUM288" s="18"/>
      <c r="CUN288" s="18"/>
      <c r="CUO288" s="18"/>
      <c r="CUP288" s="18"/>
      <c r="CUQ288" s="18"/>
      <c r="CUR288" s="18"/>
      <c r="CUS288" s="18"/>
      <c r="CUT288" s="18"/>
      <c r="CUU288" s="18"/>
      <c r="CUV288" s="18"/>
      <c r="CUW288" s="18"/>
      <c r="CUX288" s="18"/>
      <c r="CUY288" s="18"/>
      <c r="CUZ288" s="18"/>
      <c r="CVA288" s="18"/>
      <c r="CVB288" s="18"/>
      <c r="CVC288" s="18"/>
      <c r="CVD288" s="18"/>
      <c r="CVE288" s="18"/>
      <c r="CVF288" s="18"/>
      <c r="CVG288" s="18"/>
      <c r="CVH288" s="18"/>
      <c r="CVI288" s="18"/>
      <c r="CVJ288" s="18"/>
      <c r="CVK288" s="18"/>
      <c r="CVL288" s="18"/>
      <c r="CVM288" s="18"/>
      <c r="CVN288" s="18"/>
      <c r="CVO288" s="18"/>
      <c r="CVP288" s="18"/>
      <c r="CVQ288" s="18"/>
      <c r="CVR288" s="18"/>
      <c r="CVS288" s="18"/>
      <c r="CVT288" s="18"/>
      <c r="CVU288" s="18"/>
      <c r="CVV288" s="18"/>
      <c r="CVW288" s="18"/>
      <c r="CVX288" s="18"/>
      <c r="CVY288" s="18"/>
      <c r="CVZ288" s="18"/>
      <c r="CWA288" s="18"/>
      <c r="CWB288" s="18"/>
      <c r="CWC288" s="18"/>
      <c r="CWD288" s="18"/>
      <c r="CWE288" s="18"/>
      <c r="CWF288" s="18"/>
      <c r="CWG288" s="18"/>
      <c r="CWH288" s="18"/>
      <c r="CWI288" s="18"/>
      <c r="CWJ288" s="18"/>
      <c r="CWK288" s="18"/>
      <c r="CWL288" s="18"/>
      <c r="CWM288" s="18"/>
      <c r="CWN288" s="18"/>
      <c r="CWO288" s="18"/>
      <c r="CWP288" s="18"/>
      <c r="CWQ288" s="18"/>
      <c r="CWR288" s="18"/>
      <c r="CWS288" s="18"/>
      <c r="CWT288" s="18"/>
      <c r="CWU288" s="18"/>
      <c r="CWV288" s="18"/>
      <c r="CWW288" s="18"/>
      <c r="CWX288" s="18"/>
      <c r="CWY288" s="18"/>
      <c r="CWZ288" s="18"/>
      <c r="CXA288" s="18"/>
      <c r="CXB288" s="18"/>
      <c r="CXC288" s="18"/>
      <c r="CXD288" s="18"/>
      <c r="CXE288" s="18"/>
      <c r="CXF288" s="18"/>
      <c r="CXG288" s="18"/>
      <c r="CXH288" s="18"/>
      <c r="CXI288" s="18"/>
      <c r="CXJ288" s="18"/>
      <c r="CXK288" s="18"/>
      <c r="CXL288" s="18"/>
      <c r="CXM288" s="18"/>
      <c r="CXN288" s="18"/>
      <c r="CXO288" s="18"/>
      <c r="CXP288" s="18"/>
      <c r="CXQ288" s="18"/>
      <c r="CXR288" s="18"/>
      <c r="CXS288" s="18"/>
      <c r="CXT288" s="18"/>
      <c r="CXU288" s="18"/>
      <c r="CXV288" s="18"/>
      <c r="CXW288" s="18"/>
      <c r="CXX288" s="18"/>
      <c r="CXY288" s="18"/>
      <c r="CXZ288" s="18"/>
      <c r="CYA288" s="18"/>
      <c r="CYB288" s="18"/>
      <c r="CYC288" s="18"/>
      <c r="CYD288" s="18"/>
      <c r="CYE288" s="18"/>
      <c r="CYF288" s="18"/>
      <c r="CYG288" s="18"/>
      <c r="CYH288" s="18"/>
      <c r="CYI288" s="18"/>
      <c r="CYJ288" s="18"/>
      <c r="CYK288" s="18"/>
      <c r="CYL288" s="18"/>
      <c r="CYM288" s="18"/>
      <c r="CYN288" s="18"/>
      <c r="CYO288" s="18"/>
      <c r="CYP288" s="18"/>
      <c r="CYQ288" s="18"/>
      <c r="CYR288" s="18"/>
      <c r="CYS288" s="18"/>
      <c r="CYT288" s="18"/>
      <c r="CYU288" s="18"/>
      <c r="CYV288" s="18"/>
      <c r="CYW288" s="18"/>
      <c r="CYX288" s="18"/>
      <c r="CYY288" s="18"/>
      <c r="CYZ288" s="18"/>
      <c r="CZA288" s="18"/>
      <c r="CZB288" s="18"/>
      <c r="CZC288" s="18"/>
      <c r="CZD288" s="18"/>
      <c r="CZE288" s="18"/>
      <c r="CZF288" s="18"/>
      <c r="CZG288" s="18"/>
      <c r="CZH288" s="18"/>
      <c r="CZI288" s="18"/>
      <c r="CZJ288" s="18"/>
      <c r="CZK288" s="18"/>
      <c r="CZL288" s="18"/>
      <c r="CZM288" s="18"/>
      <c r="CZN288" s="18"/>
      <c r="CZO288" s="18"/>
      <c r="CZP288" s="18"/>
      <c r="CZQ288" s="18"/>
      <c r="CZR288" s="18"/>
      <c r="CZS288" s="18"/>
      <c r="CZT288" s="18"/>
      <c r="CZU288" s="18"/>
      <c r="CZV288" s="18"/>
      <c r="CZW288" s="18"/>
      <c r="CZX288" s="18"/>
      <c r="CZY288" s="18"/>
      <c r="CZZ288" s="18"/>
      <c r="DAA288" s="18"/>
      <c r="DAB288" s="18"/>
      <c r="DAC288" s="18"/>
      <c r="DAD288" s="18"/>
      <c r="DAE288" s="18"/>
      <c r="DAF288" s="18"/>
      <c r="DAG288" s="18"/>
      <c r="DAH288" s="18"/>
      <c r="DAI288" s="18"/>
      <c r="DAJ288" s="18"/>
      <c r="DAK288" s="18"/>
      <c r="DAL288" s="18"/>
      <c r="DAM288" s="18"/>
      <c r="DAN288" s="18"/>
      <c r="DAO288" s="18"/>
      <c r="DAP288" s="18"/>
      <c r="DAQ288" s="18"/>
      <c r="DAR288" s="18"/>
      <c r="DAS288" s="18"/>
      <c r="DAT288" s="18"/>
      <c r="DAU288" s="18"/>
      <c r="DAV288" s="18"/>
      <c r="DAW288" s="18"/>
      <c r="DAX288" s="18"/>
      <c r="DAY288" s="18"/>
      <c r="DAZ288" s="18"/>
      <c r="DBA288" s="18"/>
      <c r="DBB288" s="18"/>
      <c r="DBC288" s="18"/>
      <c r="DBD288" s="18"/>
      <c r="DBE288" s="18"/>
      <c r="DBF288" s="18"/>
      <c r="DBG288" s="18"/>
      <c r="DBH288" s="18"/>
      <c r="DBI288" s="18"/>
      <c r="DBJ288" s="18"/>
      <c r="DBK288" s="18"/>
      <c r="DBL288" s="18"/>
      <c r="DBM288" s="18"/>
      <c r="DBN288" s="18"/>
      <c r="DBO288" s="18"/>
      <c r="DBP288" s="18"/>
      <c r="DBQ288" s="18"/>
      <c r="DBR288" s="18"/>
      <c r="DBS288" s="18"/>
      <c r="DBT288" s="18"/>
      <c r="DBU288" s="18"/>
      <c r="DBV288" s="18"/>
      <c r="DBW288" s="18"/>
      <c r="DBX288" s="18"/>
      <c r="DBY288" s="18"/>
      <c r="DBZ288" s="18"/>
      <c r="DCA288" s="18"/>
      <c r="DCB288" s="18"/>
      <c r="DCC288" s="18"/>
      <c r="DCD288" s="18"/>
      <c r="DCE288" s="18"/>
      <c r="DCF288" s="18"/>
      <c r="DCG288" s="18"/>
      <c r="DCH288" s="18"/>
      <c r="DCI288" s="18"/>
      <c r="DCJ288" s="18"/>
      <c r="DCK288" s="18"/>
      <c r="DCL288" s="18"/>
      <c r="DCM288" s="18"/>
      <c r="DCN288" s="18"/>
      <c r="DCO288" s="18"/>
      <c r="DCP288" s="18"/>
      <c r="DCQ288" s="18"/>
      <c r="DCR288" s="18"/>
      <c r="DCS288" s="18"/>
      <c r="DCT288" s="18"/>
      <c r="DCU288" s="18"/>
      <c r="DCV288" s="18"/>
      <c r="DCW288" s="18"/>
      <c r="DCX288" s="18"/>
      <c r="DCY288" s="18"/>
      <c r="DCZ288" s="18"/>
      <c r="DDA288" s="18"/>
      <c r="DDB288" s="18"/>
      <c r="DDC288" s="18"/>
      <c r="DDD288" s="18"/>
      <c r="DDE288" s="18"/>
      <c r="DDF288" s="18"/>
      <c r="DDG288" s="18"/>
      <c r="DDH288" s="18"/>
      <c r="DDI288" s="18"/>
      <c r="DDJ288" s="18"/>
      <c r="DDK288" s="18"/>
      <c r="DDL288" s="18"/>
      <c r="DDM288" s="18"/>
      <c r="DDN288" s="18"/>
      <c r="DDO288" s="18"/>
      <c r="DDP288" s="18"/>
      <c r="DDQ288" s="18"/>
      <c r="DDR288" s="18"/>
      <c r="DDS288" s="18"/>
      <c r="DDT288" s="18"/>
      <c r="DDU288" s="18"/>
      <c r="DDV288" s="18"/>
      <c r="DDW288" s="18"/>
      <c r="DDX288" s="18"/>
      <c r="DDY288" s="18"/>
      <c r="DDZ288" s="18"/>
      <c r="DEA288" s="18"/>
      <c r="DEB288" s="18"/>
      <c r="DEC288" s="18"/>
      <c r="DED288" s="18"/>
      <c r="DEE288" s="18"/>
      <c r="DEF288" s="18"/>
      <c r="DEG288" s="18"/>
      <c r="DEH288" s="18"/>
      <c r="DEI288" s="18"/>
      <c r="DEJ288" s="18"/>
      <c r="DEK288" s="18"/>
      <c r="DEL288" s="18"/>
      <c r="DEM288" s="18"/>
      <c r="DEN288" s="18"/>
      <c r="DEO288" s="18"/>
      <c r="DEP288" s="18"/>
      <c r="DEQ288" s="18"/>
      <c r="DER288" s="18"/>
      <c r="DES288" s="18"/>
      <c r="DET288" s="18"/>
      <c r="DEU288" s="18"/>
      <c r="DEV288" s="18"/>
      <c r="DEW288" s="18"/>
      <c r="DEX288" s="18"/>
      <c r="DEY288" s="18"/>
      <c r="DEZ288" s="18"/>
      <c r="DFA288" s="18"/>
      <c r="DFB288" s="18"/>
      <c r="DFC288" s="18"/>
      <c r="DFD288" s="18"/>
      <c r="DFE288" s="18"/>
      <c r="DFF288" s="18"/>
      <c r="DFG288" s="18"/>
      <c r="DFH288" s="18"/>
      <c r="DFI288" s="18"/>
      <c r="DFJ288" s="18"/>
      <c r="DFK288" s="18"/>
      <c r="DFL288" s="18"/>
      <c r="DFM288" s="18"/>
      <c r="DFN288" s="18"/>
      <c r="DFO288" s="18"/>
      <c r="DFP288" s="18"/>
      <c r="DFQ288" s="18"/>
      <c r="DFR288" s="18"/>
      <c r="DFS288" s="18"/>
      <c r="DFT288" s="18"/>
      <c r="DFU288" s="18"/>
      <c r="DFV288" s="18"/>
      <c r="DFW288" s="18"/>
      <c r="DFX288" s="18"/>
      <c r="DFY288" s="18"/>
      <c r="DFZ288" s="18"/>
      <c r="DGA288" s="18"/>
      <c r="DGB288" s="18"/>
      <c r="DGC288" s="18"/>
      <c r="DGD288" s="18"/>
      <c r="DGE288" s="18"/>
      <c r="DGF288" s="18"/>
      <c r="DGG288" s="18"/>
      <c r="DGH288" s="18"/>
      <c r="DGI288" s="18"/>
      <c r="DGJ288" s="18"/>
      <c r="DGK288" s="18"/>
      <c r="DGL288" s="18"/>
      <c r="DGM288" s="18"/>
      <c r="DGN288" s="18"/>
      <c r="DGO288" s="18"/>
      <c r="DGP288" s="18"/>
      <c r="DGQ288" s="18"/>
      <c r="DGR288" s="18"/>
      <c r="DGS288" s="18"/>
      <c r="DGT288" s="18"/>
      <c r="DGU288" s="18"/>
      <c r="DGV288" s="18"/>
      <c r="DGW288" s="18"/>
      <c r="DGX288" s="18"/>
      <c r="DGY288" s="18"/>
      <c r="DGZ288" s="18"/>
      <c r="DHA288" s="18"/>
      <c r="DHB288" s="18"/>
      <c r="DHC288" s="18"/>
      <c r="DHD288" s="18"/>
      <c r="DHE288" s="18"/>
      <c r="DHF288" s="18"/>
      <c r="DHG288" s="18"/>
      <c r="DHH288" s="18"/>
      <c r="DHI288" s="18"/>
      <c r="DHJ288" s="18"/>
      <c r="DHK288" s="18"/>
      <c r="DHL288" s="18"/>
      <c r="DHM288" s="18"/>
      <c r="DHN288" s="18"/>
      <c r="DHO288" s="18"/>
      <c r="DHP288" s="18"/>
      <c r="DHQ288" s="18"/>
      <c r="DHR288" s="18"/>
      <c r="DHS288" s="18"/>
      <c r="DHT288" s="18"/>
      <c r="DHU288" s="18"/>
      <c r="DHV288" s="18"/>
      <c r="DHW288" s="18"/>
      <c r="DHX288" s="18"/>
      <c r="DHY288" s="18"/>
      <c r="DHZ288" s="18"/>
      <c r="DIA288" s="18"/>
      <c r="DIB288" s="18"/>
      <c r="DIC288" s="18"/>
      <c r="DID288" s="18"/>
      <c r="DIE288" s="18"/>
      <c r="DIF288" s="18"/>
      <c r="DIG288" s="18"/>
      <c r="DIH288" s="18"/>
      <c r="DII288" s="18"/>
      <c r="DIJ288" s="18"/>
      <c r="DIK288" s="18"/>
      <c r="DIL288" s="18"/>
      <c r="DIM288" s="18"/>
      <c r="DIN288" s="18"/>
      <c r="DIO288" s="18"/>
      <c r="DIP288" s="18"/>
      <c r="DIQ288" s="18"/>
      <c r="DIR288" s="18"/>
      <c r="DIS288" s="18"/>
      <c r="DIT288" s="18"/>
      <c r="DIU288" s="18"/>
      <c r="DIV288" s="18"/>
      <c r="DIW288" s="18"/>
      <c r="DIX288" s="18"/>
      <c r="DIY288" s="18"/>
      <c r="DIZ288" s="18"/>
      <c r="DJA288" s="18"/>
      <c r="DJB288" s="18"/>
      <c r="DJC288" s="18"/>
      <c r="DJD288" s="18"/>
      <c r="DJE288" s="18"/>
      <c r="DJF288" s="18"/>
      <c r="DJG288" s="18"/>
      <c r="DJH288" s="18"/>
      <c r="DJI288" s="18"/>
      <c r="DJJ288" s="18"/>
      <c r="DJK288" s="18"/>
      <c r="DJL288" s="18"/>
      <c r="DJM288" s="18"/>
      <c r="DJN288" s="18"/>
      <c r="DJO288" s="18"/>
      <c r="DJP288" s="18"/>
      <c r="DJQ288" s="18"/>
      <c r="DJR288" s="18"/>
      <c r="DJS288" s="18"/>
      <c r="DJT288" s="18"/>
      <c r="DJU288" s="18"/>
      <c r="DJV288" s="18"/>
      <c r="DJW288" s="18"/>
      <c r="DJX288" s="18"/>
      <c r="DJY288" s="18"/>
      <c r="DJZ288" s="18"/>
      <c r="DKA288" s="18"/>
      <c r="DKB288" s="18"/>
      <c r="DKC288" s="18"/>
      <c r="DKD288" s="18"/>
      <c r="DKE288" s="18"/>
      <c r="DKF288" s="18"/>
      <c r="DKG288" s="18"/>
      <c r="DKH288" s="18"/>
      <c r="DKI288" s="18"/>
      <c r="DKJ288" s="18"/>
      <c r="DKK288" s="18"/>
      <c r="DKL288" s="18"/>
      <c r="DKM288" s="18"/>
      <c r="DKN288" s="18"/>
      <c r="DKO288" s="18"/>
      <c r="DKP288" s="18"/>
      <c r="DKQ288" s="18"/>
      <c r="DKR288" s="18"/>
      <c r="DKS288" s="18"/>
      <c r="DKT288" s="18"/>
      <c r="DKU288" s="18"/>
      <c r="DKV288" s="18"/>
      <c r="DKW288" s="18"/>
      <c r="DKX288" s="18"/>
      <c r="DKY288" s="18"/>
      <c r="DKZ288" s="18"/>
      <c r="DLA288" s="18"/>
      <c r="DLB288" s="18"/>
      <c r="DLC288" s="18"/>
      <c r="DLD288" s="18"/>
      <c r="DLE288" s="18"/>
      <c r="DLF288" s="18"/>
      <c r="DLG288" s="18"/>
      <c r="DLH288" s="18"/>
      <c r="DLI288" s="18"/>
      <c r="DLJ288" s="18"/>
      <c r="DLK288" s="18"/>
      <c r="DLL288" s="18"/>
      <c r="DLM288" s="18"/>
      <c r="DLN288" s="18"/>
      <c r="DLO288" s="18"/>
      <c r="DLP288" s="18"/>
      <c r="DLQ288" s="18"/>
      <c r="DLR288" s="18"/>
      <c r="DLS288" s="18"/>
      <c r="DLT288" s="18"/>
      <c r="DLU288" s="18"/>
      <c r="DLV288" s="18"/>
      <c r="DLW288" s="18"/>
      <c r="DLX288" s="18"/>
      <c r="DLY288" s="18"/>
      <c r="DLZ288" s="18"/>
      <c r="DMA288" s="18"/>
      <c r="DMB288" s="18"/>
      <c r="DMC288" s="18"/>
      <c r="DMD288" s="18"/>
      <c r="DME288" s="18"/>
      <c r="DMF288" s="18"/>
      <c r="DMG288" s="18"/>
      <c r="DMH288" s="18"/>
      <c r="DMI288" s="18"/>
      <c r="DMJ288" s="18"/>
      <c r="DMK288" s="18"/>
      <c r="DML288" s="18"/>
      <c r="DMM288" s="18"/>
      <c r="DMN288" s="18"/>
      <c r="DMO288" s="18"/>
      <c r="DMP288" s="18"/>
      <c r="DMQ288" s="18"/>
      <c r="DMR288" s="18"/>
      <c r="DMS288" s="18"/>
      <c r="DMT288" s="18"/>
      <c r="DMU288" s="18"/>
      <c r="DMV288" s="18"/>
      <c r="DMW288" s="18"/>
      <c r="DMX288" s="18"/>
      <c r="DMY288" s="18"/>
      <c r="DMZ288" s="18"/>
      <c r="DNA288" s="18"/>
      <c r="DNB288" s="18"/>
      <c r="DNC288" s="18"/>
      <c r="DND288" s="18"/>
      <c r="DNE288" s="18"/>
      <c r="DNF288" s="18"/>
      <c r="DNG288" s="18"/>
      <c r="DNH288" s="18"/>
      <c r="DNI288" s="18"/>
      <c r="DNJ288" s="18"/>
      <c r="DNK288" s="18"/>
      <c r="DNL288" s="18"/>
      <c r="DNM288" s="18"/>
      <c r="DNN288" s="18"/>
      <c r="DNO288" s="18"/>
      <c r="DNP288" s="18"/>
      <c r="DNQ288" s="18"/>
      <c r="DNR288" s="18"/>
      <c r="DNS288" s="18"/>
      <c r="DNT288" s="18"/>
      <c r="DNU288" s="18"/>
      <c r="DNV288" s="18"/>
      <c r="DNW288" s="18"/>
      <c r="DNX288" s="18"/>
      <c r="DNY288" s="18"/>
      <c r="DNZ288" s="18"/>
      <c r="DOA288" s="18"/>
      <c r="DOB288" s="18"/>
      <c r="DOC288" s="18"/>
      <c r="DOD288" s="18"/>
      <c r="DOE288" s="18"/>
      <c r="DOF288" s="18"/>
      <c r="DOG288" s="18"/>
      <c r="DOH288" s="18"/>
      <c r="DOI288" s="18"/>
      <c r="DOJ288" s="18"/>
      <c r="DOK288" s="18"/>
      <c r="DOL288" s="18"/>
      <c r="DOM288" s="18"/>
      <c r="DON288" s="18"/>
      <c r="DOO288" s="18"/>
      <c r="DOP288" s="18"/>
      <c r="DOQ288" s="18"/>
      <c r="DOR288" s="18"/>
      <c r="DOS288" s="18"/>
      <c r="DOT288" s="18"/>
      <c r="DOU288" s="18"/>
      <c r="DOV288" s="18"/>
      <c r="DOW288" s="18"/>
      <c r="DOX288" s="18"/>
      <c r="DOY288" s="18"/>
      <c r="DOZ288" s="18"/>
      <c r="DPA288" s="18"/>
      <c r="DPB288" s="18"/>
      <c r="DPC288" s="18"/>
      <c r="DPD288" s="18"/>
      <c r="DPE288" s="18"/>
      <c r="DPF288" s="18"/>
      <c r="DPG288" s="18"/>
      <c r="DPH288" s="18"/>
      <c r="DPI288" s="18"/>
      <c r="DPJ288" s="18"/>
      <c r="DPK288" s="18"/>
      <c r="DPL288" s="18"/>
      <c r="DPM288" s="18"/>
      <c r="DPN288" s="18"/>
      <c r="DPO288" s="18"/>
      <c r="DPP288" s="18"/>
      <c r="DPQ288" s="18"/>
      <c r="DPR288" s="18"/>
      <c r="DPS288" s="18"/>
      <c r="DPT288" s="18"/>
      <c r="DPU288" s="18"/>
      <c r="DPV288" s="18"/>
      <c r="DPW288" s="18"/>
      <c r="DPX288" s="18"/>
      <c r="DPY288" s="18"/>
      <c r="DPZ288" s="18"/>
      <c r="DQA288" s="18"/>
      <c r="DQB288" s="18"/>
      <c r="DQC288" s="18"/>
      <c r="DQD288" s="18"/>
      <c r="DQE288" s="18"/>
      <c r="DQF288" s="18"/>
      <c r="DQG288" s="18"/>
      <c r="DQH288" s="18"/>
      <c r="DQI288" s="18"/>
      <c r="DQJ288" s="18"/>
      <c r="DQK288" s="18"/>
      <c r="DQL288" s="18"/>
      <c r="DQM288" s="18"/>
      <c r="DQN288" s="18"/>
      <c r="DQO288" s="18"/>
      <c r="DQP288" s="18"/>
      <c r="DQQ288" s="18"/>
      <c r="DQR288" s="18"/>
      <c r="DQS288" s="18"/>
      <c r="DQT288" s="18"/>
      <c r="DQU288" s="18"/>
      <c r="DQV288" s="18"/>
      <c r="DQW288" s="18"/>
      <c r="DQX288" s="18"/>
      <c r="DQY288" s="18"/>
      <c r="DQZ288" s="18"/>
      <c r="DRA288" s="18"/>
      <c r="DRB288" s="18"/>
      <c r="DRC288" s="18"/>
      <c r="DRD288" s="18"/>
      <c r="DRE288" s="18"/>
      <c r="DRF288" s="18"/>
      <c r="DRG288" s="18"/>
      <c r="DRH288" s="18"/>
      <c r="DRI288" s="18"/>
      <c r="DRJ288" s="18"/>
      <c r="DRK288" s="18"/>
      <c r="DRL288" s="18"/>
      <c r="DRM288" s="18"/>
      <c r="DRN288" s="18"/>
      <c r="DRO288" s="18"/>
      <c r="DRP288" s="18"/>
      <c r="DRQ288" s="18"/>
      <c r="DRR288" s="18"/>
      <c r="DRS288" s="18"/>
      <c r="DRT288" s="18"/>
      <c r="DRU288" s="18"/>
      <c r="DRV288" s="18"/>
      <c r="DRW288" s="18"/>
      <c r="DRX288" s="18"/>
      <c r="DRY288" s="18"/>
      <c r="DRZ288" s="18"/>
      <c r="DSA288" s="18"/>
      <c r="DSB288" s="18"/>
      <c r="DSC288" s="18"/>
      <c r="DSD288" s="18"/>
      <c r="DSE288" s="18"/>
      <c r="DSF288" s="18"/>
      <c r="DSG288" s="18"/>
      <c r="DSH288" s="18"/>
      <c r="DSI288" s="18"/>
      <c r="DSJ288" s="18"/>
      <c r="DSK288" s="18"/>
      <c r="DSL288" s="18"/>
      <c r="DSM288" s="18"/>
      <c r="DSN288" s="18"/>
      <c r="DSO288" s="18"/>
      <c r="DSP288" s="18"/>
      <c r="DSQ288" s="18"/>
      <c r="DSR288" s="18"/>
      <c r="DSS288" s="18"/>
      <c r="DST288" s="18"/>
      <c r="DSU288" s="18"/>
      <c r="DSV288" s="18"/>
      <c r="DSW288" s="18"/>
      <c r="DSX288" s="18"/>
      <c r="DSY288" s="18"/>
      <c r="DSZ288" s="18"/>
      <c r="DTA288" s="18"/>
      <c r="DTB288" s="18"/>
      <c r="DTC288" s="18"/>
      <c r="DTD288" s="18"/>
      <c r="DTE288" s="18"/>
      <c r="DTF288" s="18"/>
      <c r="DTG288" s="18"/>
      <c r="DTH288" s="18"/>
      <c r="DTI288" s="18"/>
      <c r="DTJ288" s="18"/>
      <c r="DTK288" s="18"/>
      <c r="DTL288" s="18"/>
      <c r="DTM288" s="18"/>
      <c r="DTN288" s="18"/>
      <c r="DTO288" s="18"/>
      <c r="DTP288" s="18"/>
      <c r="DTQ288" s="18"/>
      <c r="DTR288" s="18"/>
      <c r="DTS288" s="18"/>
      <c r="DTT288" s="18"/>
      <c r="DTU288" s="18"/>
      <c r="DTV288" s="18"/>
      <c r="DTW288" s="18"/>
      <c r="DTX288" s="18"/>
      <c r="DTY288" s="18"/>
      <c r="DTZ288" s="18"/>
      <c r="DUA288" s="18"/>
      <c r="DUB288" s="18"/>
      <c r="DUC288" s="18"/>
      <c r="DUD288" s="18"/>
      <c r="DUE288" s="18"/>
      <c r="DUF288" s="18"/>
      <c r="DUG288" s="18"/>
      <c r="DUH288" s="18"/>
      <c r="DUI288" s="18"/>
      <c r="DUJ288" s="18"/>
      <c r="DUK288" s="18"/>
      <c r="DUL288" s="18"/>
      <c r="DUM288" s="18"/>
      <c r="DUN288" s="18"/>
      <c r="DUO288" s="18"/>
      <c r="DUP288" s="18"/>
      <c r="DUQ288" s="18"/>
      <c r="DUR288" s="18"/>
      <c r="DUS288" s="18"/>
      <c r="DUT288" s="18"/>
      <c r="DUU288" s="18"/>
      <c r="DUV288" s="18"/>
      <c r="DUW288" s="18"/>
      <c r="DUX288" s="18"/>
      <c r="DUY288" s="18"/>
      <c r="DUZ288" s="18"/>
      <c r="DVA288" s="18"/>
      <c r="DVB288" s="18"/>
      <c r="DVC288" s="18"/>
      <c r="DVD288" s="18"/>
      <c r="DVE288" s="18"/>
      <c r="DVF288" s="18"/>
      <c r="DVG288" s="18"/>
      <c r="DVH288" s="18"/>
      <c r="DVI288" s="18"/>
      <c r="DVJ288" s="18"/>
      <c r="DVK288" s="18"/>
      <c r="DVL288" s="18"/>
      <c r="DVM288" s="18"/>
      <c r="DVN288" s="18"/>
      <c r="DVO288" s="18"/>
      <c r="DVP288" s="18"/>
      <c r="DVQ288" s="18"/>
      <c r="DVR288" s="18"/>
      <c r="DVS288" s="18"/>
      <c r="DVT288" s="18"/>
      <c r="DVU288" s="18"/>
      <c r="DVV288" s="18"/>
      <c r="DVW288" s="18"/>
      <c r="DVX288" s="18"/>
      <c r="DVY288" s="18"/>
      <c r="DVZ288" s="18"/>
      <c r="DWA288" s="18"/>
      <c r="DWB288" s="18"/>
      <c r="DWC288" s="18"/>
      <c r="DWD288" s="18"/>
      <c r="DWE288" s="18"/>
      <c r="DWF288" s="18"/>
      <c r="DWG288" s="18"/>
      <c r="DWH288" s="18"/>
      <c r="DWI288" s="18"/>
      <c r="DWJ288" s="18"/>
      <c r="DWK288" s="18"/>
      <c r="DWL288" s="18"/>
      <c r="DWM288" s="18"/>
      <c r="DWN288" s="18"/>
      <c r="DWO288" s="18"/>
      <c r="DWP288" s="18"/>
      <c r="DWQ288" s="18"/>
      <c r="DWR288" s="18"/>
      <c r="DWS288" s="18"/>
      <c r="DWT288" s="18"/>
      <c r="DWU288" s="18"/>
      <c r="DWV288" s="18"/>
      <c r="DWW288" s="18"/>
      <c r="DWX288" s="18"/>
      <c r="DWY288" s="18"/>
      <c r="DWZ288" s="18"/>
      <c r="DXA288" s="18"/>
      <c r="DXB288" s="18"/>
      <c r="DXC288" s="18"/>
      <c r="DXD288" s="18"/>
      <c r="DXE288" s="18"/>
      <c r="DXF288" s="18"/>
      <c r="DXG288" s="18"/>
      <c r="DXH288" s="18"/>
      <c r="DXI288" s="18"/>
      <c r="DXJ288" s="18"/>
      <c r="DXK288" s="18"/>
      <c r="DXL288" s="18"/>
      <c r="DXM288" s="18"/>
      <c r="DXN288" s="18"/>
      <c r="DXO288" s="18"/>
      <c r="DXP288" s="18"/>
      <c r="DXQ288" s="18"/>
      <c r="DXR288" s="18"/>
      <c r="DXS288" s="18"/>
      <c r="DXT288" s="18"/>
      <c r="DXU288" s="18"/>
      <c r="DXV288" s="18"/>
      <c r="DXW288" s="18"/>
      <c r="DXX288" s="18"/>
      <c r="DXY288" s="18"/>
      <c r="DXZ288" s="18"/>
      <c r="DYA288" s="18"/>
      <c r="DYB288" s="18"/>
      <c r="DYC288" s="18"/>
      <c r="DYD288" s="18"/>
      <c r="DYE288" s="18"/>
      <c r="DYF288" s="18"/>
      <c r="DYG288" s="18"/>
      <c r="DYH288" s="18"/>
      <c r="DYI288" s="18"/>
      <c r="DYJ288" s="18"/>
      <c r="DYK288" s="18"/>
      <c r="DYL288" s="18"/>
      <c r="DYM288" s="18"/>
      <c r="DYN288" s="18"/>
      <c r="DYO288" s="18"/>
      <c r="DYP288" s="18"/>
      <c r="DYQ288" s="18"/>
      <c r="DYR288" s="18"/>
      <c r="DYS288" s="18"/>
      <c r="DYT288" s="18"/>
      <c r="DYU288" s="18"/>
      <c r="DYV288" s="18"/>
      <c r="DYW288" s="18"/>
      <c r="DYX288" s="18"/>
      <c r="DYY288" s="18"/>
      <c r="DYZ288" s="18"/>
      <c r="DZA288" s="18"/>
      <c r="DZB288" s="18"/>
      <c r="DZC288" s="18"/>
      <c r="DZD288" s="18"/>
      <c r="DZE288" s="18"/>
      <c r="DZF288" s="18"/>
      <c r="DZG288" s="18"/>
      <c r="DZH288" s="18"/>
      <c r="DZI288" s="18"/>
      <c r="DZJ288" s="18"/>
      <c r="DZK288" s="18"/>
      <c r="DZL288" s="18"/>
      <c r="DZM288" s="18"/>
      <c r="DZN288" s="18"/>
      <c r="DZO288" s="18"/>
      <c r="DZP288" s="18"/>
      <c r="DZQ288" s="18"/>
      <c r="DZR288" s="18"/>
      <c r="DZS288" s="18"/>
      <c r="DZT288" s="18"/>
      <c r="DZU288" s="18"/>
      <c r="DZV288" s="18"/>
      <c r="DZW288" s="18"/>
      <c r="DZX288" s="18"/>
      <c r="DZY288" s="18"/>
      <c r="DZZ288" s="18"/>
      <c r="EAA288" s="18"/>
      <c r="EAB288" s="18"/>
      <c r="EAC288" s="18"/>
      <c r="EAD288" s="18"/>
      <c r="EAE288" s="18"/>
      <c r="EAF288" s="18"/>
      <c r="EAG288" s="18"/>
      <c r="EAH288" s="18"/>
      <c r="EAI288" s="18"/>
      <c r="EAJ288" s="18"/>
      <c r="EAK288" s="18"/>
      <c r="EAL288" s="18"/>
      <c r="EAM288" s="18"/>
      <c r="EAN288" s="18"/>
      <c r="EAO288" s="18"/>
      <c r="EAP288" s="18"/>
      <c r="EAQ288" s="18"/>
      <c r="EAR288" s="18"/>
      <c r="EAS288" s="18"/>
      <c r="EAT288" s="18"/>
      <c r="EAU288" s="18"/>
      <c r="EAV288" s="18"/>
      <c r="EAW288" s="18"/>
      <c r="EAX288" s="18"/>
      <c r="EAY288" s="18"/>
      <c r="EAZ288" s="18"/>
      <c r="EBA288" s="18"/>
      <c r="EBB288" s="18"/>
      <c r="EBC288" s="18"/>
      <c r="EBD288" s="18"/>
      <c r="EBE288" s="18"/>
      <c r="EBF288" s="18"/>
      <c r="EBG288" s="18"/>
      <c r="EBH288" s="18"/>
      <c r="EBI288" s="18"/>
      <c r="EBJ288" s="18"/>
      <c r="EBK288" s="18"/>
      <c r="EBL288" s="18"/>
      <c r="EBM288" s="18"/>
      <c r="EBN288" s="18"/>
      <c r="EBO288" s="18"/>
      <c r="EBP288" s="18"/>
      <c r="EBQ288" s="18"/>
      <c r="EBR288" s="18"/>
      <c r="EBS288" s="18"/>
      <c r="EBT288" s="18"/>
      <c r="EBU288" s="18"/>
      <c r="EBV288" s="18"/>
      <c r="EBW288" s="18"/>
      <c r="EBX288" s="18"/>
      <c r="EBY288" s="18"/>
      <c r="EBZ288" s="18"/>
      <c r="ECA288" s="18"/>
      <c r="ECB288" s="18"/>
      <c r="ECC288" s="18"/>
      <c r="ECD288" s="18"/>
      <c r="ECE288" s="18"/>
      <c r="ECF288" s="18"/>
      <c r="ECG288" s="18"/>
      <c r="ECH288" s="18"/>
      <c r="ECI288" s="18"/>
      <c r="ECJ288" s="18"/>
      <c r="ECK288" s="18"/>
      <c r="ECL288" s="18"/>
      <c r="ECM288" s="18"/>
      <c r="ECN288" s="18"/>
      <c r="ECO288" s="18"/>
      <c r="ECP288" s="18"/>
      <c r="ECQ288" s="18"/>
      <c r="ECR288" s="18"/>
      <c r="ECS288" s="18"/>
      <c r="ECT288" s="18"/>
      <c r="ECU288" s="18"/>
      <c r="ECV288" s="18"/>
      <c r="ECW288" s="18"/>
      <c r="ECX288" s="18"/>
      <c r="ECY288" s="18"/>
      <c r="ECZ288" s="18"/>
      <c r="EDA288" s="18"/>
      <c r="EDB288" s="18"/>
      <c r="EDC288" s="18"/>
      <c r="EDD288" s="18"/>
      <c r="EDE288" s="18"/>
      <c r="EDF288" s="18"/>
      <c r="EDG288" s="18"/>
      <c r="EDH288" s="18"/>
      <c r="EDI288" s="18"/>
      <c r="EDJ288" s="18"/>
      <c r="EDK288" s="18"/>
      <c r="EDL288" s="18"/>
      <c r="EDM288" s="18"/>
      <c r="EDN288" s="18"/>
      <c r="EDO288" s="18"/>
      <c r="EDP288" s="18"/>
      <c r="EDQ288" s="18"/>
      <c r="EDR288" s="18"/>
      <c r="EDS288" s="18"/>
      <c r="EDT288" s="18"/>
      <c r="EDU288" s="18"/>
      <c r="EDV288" s="18"/>
      <c r="EDW288" s="18"/>
      <c r="EDX288" s="18"/>
      <c r="EDY288" s="18"/>
      <c r="EDZ288" s="18"/>
      <c r="EEA288" s="18"/>
      <c r="EEB288" s="18"/>
      <c r="EEC288" s="18"/>
      <c r="EED288" s="18"/>
      <c r="EEE288" s="18"/>
      <c r="EEF288" s="18"/>
      <c r="EEG288" s="18"/>
      <c r="EEH288" s="18"/>
      <c r="EEI288" s="18"/>
      <c r="EEJ288" s="18"/>
      <c r="EEK288" s="18"/>
      <c r="EEL288" s="18"/>
      <c r="EEM288" s="18"/>
      <c r="EEN288" s="18"/>
      <c r="EEO288" s="18"/>
      <c r="EEP288" s="18"/>
      <c r="EEQ288" s="18"/>
      <c r="EER288" s="18"/>
      <c r="EES288" s="18"/>
      <c r="EET288" s="18"/>
      <c r="EEU288" s="18"/>
      <c r="EEV288" s="18"/>
      <c r="EEW288" s="18"/>
      <c r="EEX288" s="18"/>
      <c r="EEY288" s="18"/>
      <c r="EEZ288" s="18"/>
      <c r="EFA288" s="18"/>
      <c r="EFB288" s="18"/>
      <c r="EFC288" s="18"/>
      <c r="EFD288" s="18"/>
      <c r="EFE288" s="18"/>
      <c r="EFF288" s="18"/>
      <c r="EFG288" s="18"/>
      <c r="EFH288" s="18"/>
      <c r="EFI288" s="18"/>
      <c r="EFJ288" s="18"/>
      <c r="EFK288" s="18"/>
      <c r="EFL288" s="18"/>
      <c r="EFM288" s="18"/>
      <c r="EFN288" s="18"/>
      <c r="EFO288" s="18"/>
      <c r="EFP288" s="18"/>
      <c r="EFQ288" s="18"/>
      <c r="EFR288" s="18"/>
      <c r="EFS288" s="18"/>
      <c r="EFT288" s="18"/>
      <c r="EFU288" s="18"/>
      <c r="EFV288" s="18"/>
      <c r="EFW288" s="18"/>
      <c r="EFX288" s="18"/>
      <c r="EFY288" s="18"/>
      <c r="EFZ288" s="18"/>
      <c r="EGA288" s="18"/>
      <c r="EGB288" s="18"/>
      <c r="EGC288" s="18"/>
      <c r="EGD288" s="18"/>
      <c r="EGE288" s="18"/>
      <c r="EGF288" s="18"/>
      <c r="EGG288" s="18"/>
      <c r="EGH288" s="18"/>
      <c r="EGI288" s="18"/>
      <c r="EGJ288" s="18"/>
      <c r="EGK288" s="18"/>
      <c r="EGL288" s="18"/>
      <c r="EGM288" s="18"/>
      <c r="EGN288" s="18"/>
      <c r="EGO288" s="18"/>
      <c r="EGP288" s="18"/>
      <c r="EGQ288" s="18"/>
      <c r="EGR288" s="18"/>
      <c r="EGS288" s="18"/>
      <c r="EGT288" s="18"/>
      <c r="EGU288" s="18"/>
      <c r="EGV288" s="18"/>
      <c r="EGW288" s="18"/>
      <c r="EGX288" s="18"/>
      <c r="EGY288" s="18"/>
      <c r="EGZ288" s="18"/>
      <c r="EHA288" s="18"/>
      <c r="EHB288" s="18"/>
      <c r="EHC288" s="18"/>
      <c r="EHD288" s="18"/>
      <c r="EHE288" s="18"/>
      <c r="EHF288" s="18"/>
      <c r="EHG288" s="18"/>
      <c r="EHH288" s="18"/>
      <c r="EHI288" s="18"/>
      <c r="EHJ288" s="18"/>
      <c r="EHK288" s="18"/>
      <c r="EHL288" s="18"/>
      <c r="EHM288" s="18"/>
      <c r="EHN288" s="18"/>
      <c r="EHO288" s="18"/>
      <c r="EHP288" s="18"/>
      <c r="EHQ288" s="18"/>
      <c r="EHR288" s="18"/>
      <c r="EHS288" s="18"/>
      <c r="EHT288" s="18"/>
      <c r="EHU288" s="18"/>
      <c r="EHV288" s="18"/>
      <c r="EHW288" s="18"/>
      <c r="EHX288" s="18"/>
      <c r="EHY288" s="18"/>
      <c r="EHZ288" s="18"/>
      <c r="EIA288" s="18"/>
      <c r="EIB288" s="18"/>
      <c r="EIC288" s="18"/>
      <c r="EID288" s="18"/>
      <c r="EIE288" s="18"/>
      <c r="EIF288" s="18"/>
      <c r="EIG288" s="18"/>
      <c r="EIH288" s="18"/>
      <c r="EII288" s="18"/>
      <c r="EIJ288" s="18"/>
      <c r="EIK288" s="18"/>
      <c r="EIL288" s="18"/>
      <c r="EIM288" s="18"/>
      <c r="EIN288" s="18"/>
      <c r="EIO288" s="18"/>
      <c r="EIP288" s="18"/>
      <c r="EIQ288" s="18"/>
      <c r="EIR288" s="18"/>
      <c r="EIS288" s="18"/>
      <c r="EIT288" s="18"/>
      <c r="EIU288" s="18"/>
      <c r="EIV288" s="18"/>
      <c r="EIW288" s="18"/>
      <c r="EIX288" s="18"/>
      <c r="EIY288" s="18"/>
      <c r="EIZ288" s="18"/>
      <c r="EJA288" s="18"/>
      <c r="EJB288" s="18"/>
      <c r="EJC288" s="18"/>
      <c r="EJD288" s="18"/>
      <c r="EJE288" s="18"/>
      <c r="EJF288" s="18"/>
      <c r="EJG288" s="18"/>
      <c r="EJH288" s="18"/>
      <c r="EJI288" s="18"/>
      <c r="EJJ288" s="18"/>
      <c r="EJK288" s="18"/>
      <c r="EJL288" s="18"/>
      <c r="EJM288" s="18"/>
      <c r="EJN288" s="18"/>
      <c r="EJO288" s="18"/>
      <c r="EJP288" s="18"/>
      <c r="EJQ288" s="18"/>
      <c r="EJR288" s="18"/>
      <c r="EJS288" s="18"/>
      <c r="EJT288" s="18"/>
      <c r="EJU288" s="18"/>
      <c r="EJV288" s="18"/>
      <c r="EJW288" s="18"/>
      <c r="EJX288" s="18"/>
      <c r="EJY288" s="18"/>
      <c r="EJZ288" s="18"/>
      <c r="EKA288" s="18"/>
      <c r="EKB288" s="18"/>
      <c r="EKC288" s="18"/>
      <c r="EKD288" s="18"/>
      <c r="EKE288" s="18"/>
      <c r="EKF288" s="18"/>
      <c r="EKG288" s="18"/>
      <c r="EKH288" s="18"/>
      <c r="EKI288" s="18"/>
      <c r="EKJ288" s="18"/>
      <c r="EKK288" s="18"/>
      <c r="EKL288" s="18"/>
      <c r="EKM288" s="18"/>
      <c r="EKN288" s="18"/>
      <c r="EKO288" s="18"/>
      <c r="EKP288" s="18"/>
      <c r="EKQ288" s="18"/>
      <c r="EKR288" s="18"/>
      <c r="EKS288" s="18"/>
      <c r="EKT288" s="18"/>
      <c r="EKU288" s="18"/>
      <c r="EKV288" s="18"/>
      <c r="EKW288" s="18"/>
      <c r="EKX288" s="18"/>
      <c r="EKY288" s="18"/>
      <c r="EKZ288" s="18"/>
      <c r="ELA288" s="18"/>
      <c r="ELB288" s="18"/>
      <c r="ELC288" s="18"/>
      <c r="ELD288" s="18"/>
      <c r="ELE288" s="18"/>
      <c r="ELF288" s="18"/>
      <c r="ELG288" s="18"/>
      <c r="ELH288" s="18"/>
      <c r="ELI288" s="18"/>
      <c r="ELJ288" s="18"/>
      <c r="ELK288" s="18"/>
      <c r="ELL288" s="18"/>
      <c r="ELM288" s="18"/>
      <c r="ELN288" s="18"/>
      <c r="ELO288" s="18"/>
      <c r="ELP288" s="18"/>
      <c r="ELQ288" s="18"/>
      <c r="ELR288" s="18"/>
      <c r="ELS288" s="18"/>
      <c r="ELT288" s="18"/>
      <c r="ELU288" s="18"/>
      <c r="ELV288" s="18"/>
      <c r="ELW288" s="18"/>
      <c r="ELX288" s="18"/>
      <c r="ELY288" s="18"/>
      <c r="ELZ288" s="18"/>
      <c r="EMA288" s="18"/>
      <c r="EMB288" s="18"/>
      <c r="EMC288" s="18"/>
      <c r="EMD288" s="18"/>
      <c r="EME288" s="18"/>
      <c r="EMF288" s="18"/>
      <c r="EMG288" s="18"/>
      <c r="EMH288" s="18"/>
      <c r="EMI288" s="18"/>
      <c r="EMJ288" s="18"/>
      <c r="EMK288" s="18"/>
      <c r="EML288" s="18"/>
      <c r="EMM288" s="18"/>
      <c r="EMN288" s="18"/>
      <c r="EMO288" s="18"/>
      <c r="EMP288" s="18"/>
      <c r="EMQ288" s="18"/>
      <c r="EMR288" s="18"/>
      <c r="EMS288" s="18"/>
      <c r="EMT288" s="18"/>
      <c r="EMU288" s="18"/>
      <c r="EMV288" s="18"/>
      <c r="EMW288" s="18"/>
      <c r="EMX288" s="18"/>
      <c r="EMY288" s="18"/>
      <c r="EMZ288" s="18"/>
      <c r="ENA288" s="18"/>
      <c r="ENB288" s="18"/>
      <c r="ENC288" s="18"/>
      <c r="END288" s="18"/>
      <c r="ENE288" s="18"/>
      <c r="ENF288" s="18"/>
      <c r="ENG288" s="18"/>
      <c r="ENH288" s="18"/>
      <c r="ENI288" s="18"/>
      <c r="ENJ288" s="18"/>
      <c r="ENK288" s="18"/>
      <c r="ENL288" s="18"/>
      <c r="ENM288" s="18"/>
      <c r="ENN288" s="18"/>
      <c r="ENO288" s="18"/>
      <c r="ENP288" s="18"/>
      <c r="ENQ288" s="18"/>
      <c r="ENR288" s="18"/>
      <c r="ENS288" s="18"/>
      <c r="ENT288" s="18"/>
      <c r="ENU288" s="18"/>
      <c r="ENV288" s="18"/>
      <c r="ENW288" s="18"/>
      <c r="ENX288" s="18"/>
      <c r="ENY288" s="18"/>
      <c r="ENZ288" s="18"/>
      <c r="EOA288" s="18"/>
      <c r="EOB288" s="18"/>
      <c r="EOC288" s="18"/>
      <c r="EOD288" s="18"/>
      <c r="EOE288" s="18"/>
      <c r="EOF288" s="18"/>
      <c r="EOG288" s="18"/>
      <c r="EOH288" s="18"/>
      <c r="EOI288" s="18"/>
      <c r="EOJ288" s="18"/>
      <c r="EOK288" s="18"/>
      <c r="EOL288" s="18"/>
      <c r="EOM288" s="18"/>
      <c r="EON288" s="18"/>
      <c r="EOO288" s="18"/>
      <c r="EOP288" s="18"/>
      <c r="EOQ288" s="18"/>
      <c r="EOR288" s="18"/>
      <c r="EOS288" s="18"/>
      <c r="EOT288" s="18"/>
      <c r="EOU288" s="18"/>
      <c r="EOV288" s="18"/>
      <c r="EOW288" s="18"/>
      <c r="EOX288" s="18"/>
      <c r="EOY288" s="18"/>
      <c r="EOZ288" s="18"/>
      <c r="EPA288" s="18"/>
      <c r="EPB288" s="18"/>
      <c r="EPC288" s="18"/>
      <c r="EPD288" s="18"/>
      <c r="EPE288" s="18"/>
      <c r="EPF288" s="18"/>
      <c r="EPG288" s="18"/>
      <c r="EPH288" s="18"/>
      <c r="EPI288" s="18"/>
      <c r="EPJ288" s="18"/>
      <c r="EPK288" s="18"/>
      <c r="EPL288" s="18"/>
      <c r="EPM288" s="18"/>
      <c r="EPN288" s="18"/>
      <c r="EPO288" s="18"/>
      <c r="EPP288" s="18"/>
      <c r="EPQ288" s="18"/>
      <c r="EPR288" s="18"/>
      <c r="EPS288" s="18"/>
      <c r="EPT288" s="18"/>
      <c r="EPU288" s="18"/>
      <c r="EPV288" s="18"/>
      <c r="EPW288" s="18"/>
      <c r="EPX288" s="18"/>
      <c r="EPY288" s="18"/>
      <c r="EPZ288" s="18"/>
      <c r="EQA288" s="18"/>
      <c r="EQB288" s="18"/>
      <c r="EQC288" s="18"/>
      <c r="EQD288" s="18"/>
      <c r="EQE288" s="18"/>
      <c r="EQF288" s="18"/>
      <c r="EQG288" s="18"/>
      <c r="EQH288" s="18"/>
      <c r="EQI288" s="18"/>
      <c r="EQJ288" s="18"/>
      <c r="EQK288" s="18"/>
      <c r="EQL288" s="18"/>
      <c r="EQM288" s="18"/>
      <c r="EQN288" s="18"/>
      <c r="EQO288" s="18"/>
      <c r="EQP288" s="18"/>
      <c r="EQQ288" s="18"/>
      <c r="EQR288" s="18"/>
      <c r="EQS288" s="18"/>
      <c r="EQT288" s="18"/>
      <c r="EQU288" s="18"/>
      <c r="EQV288" s="18"/>
      <c r="EQW288" s="18"/>
      <c r="EQX288" s="18"/>
      <c r="EQY288" s="18"/>
      <c r="EQZ288" s="18"/>
      <c r="ERA288" s="18"/>
      <c r="ERB288" s="18"/>
      <c r="ERC288" s="18"/>
      <c r="ERD288" s="18"/>
      <c r="ERE288" s="18"/>
      <c r="ERF288" s="18"/>
      <c r="ERG288" s="18"/>
      <c r="ERH288" s="18"/>
      <c r="ERI288" s="18"/>
      <c r="ERJ288" s="18"/>
      <c r="ERK288" s="18"/>
      <c r="ERL288" s="18"/>
      <c r="ERM288" s="18"/>
      <c r="ERN288" s="18"/>
      <c r="ERO288" s="18"/>
      <c r="ERP288" s="18"/>
      <c r="ERQ288" s="18"/>
      <c r="ERR288" s="18"/>
      <c r="ERS288" s="18"/>
      <c r="ERT288" s="18"/>
      <c r="ERU288" s="18"/>
      <c r="ERV288" s="18"/>
      <c r="ERW288" s="18"/>
      <c r="ERX288" s="18"/>
      <c r="ERY288" s="18"/>
      <c r="ERZ288" s="18"/>
      <c r="ESA288" s="18"/>
      <c r="ESB288" s="18"/>
      <c r="ESC288" s="18"/>
      <c r="ESD288" s="18"/>
      <c r="ESE288" s="18"/>
      <c r="ESF288" s="18"/>
      <c r="ESG288" s="18"/>
      <c r="ESH288" s="18"/>
      <c r="ESI288" s="18"/>
      <c r="ESJ288" s="18"/>
      <c r="ESK288" s="18"/>
      <c r="ESL288" s="18"/>
      <c r="ESM288" s="18"/>
      <c r="ESN288" s="18"/>
      <c r="ESO288" s="18"/>
      <c r="ESP288" s="18"/>
      <c r="ESQ288" s="18"/>
      <c r="ESR288" s="18"/>
      <c r="ESS288" s="18"/>
      <c r="EST288" s="18"/>
      <c r="ESU288" s="18"/>
      <c r="ESV288" s="18"/>
      <c r="ESW288" s="18"/>
      <c r="ESX288" s="18"/>
      <c r="ESY288" s="18"/>
      <c r="ESZ288" s="18"/>
      <c r="ETA288" s="18"/>
      <c r="ETB288" s="18"/>
      <c r="ETC288" s="18"/>
      <c r="ETD288" s="18"/>
      <c r="ETE288" s="18"/>
      <c r="ETF288" s="18"/>
      <c r="ETG288" s="18"/>
      <c r="ETH288" s="18"/>
      <c r="ETI288" s="18"/>
      <c r="ETJ288" s="18"/>
      <c r="ETK288" s="18"/>
      <c r="ETL288" s="18"/>
      <c r="ETM288" s="18"/>
      <c r="ETN288" s="18"/>
      <c r="ETO288" s="18"/>
      <c r="ETP288" s="18"/>
      <c r="ETQ288" s="18"/>
      <c r="ETR288" s="18"/>
      <c r="ETS288" s="18"/>
      <c r="ETT288" s="18"/>
      <c r="ETU288" s="18"/>
      <c r="ETV288" s="18"/>
      <c r="ETW288" s="18"/>
      <c r="ETX288" s="18"/>
      <c r="ETY288" s="18"/>
      <c r="ETZ288" s="18"/>
      <c r="EUA288" s="18"/>
      <c r="EUB288" s="18"/>
      <c r="EUC288" s="18"/>
      <c r="EUD288" s="18"/>
      <c r="EUE288" s="18"/>
      <c r="EUF288" s="18"/>
      <c r="EUG288" s="18"/>
      <c r="EUH288" s="18"/>
      <c r="EUI288" s="18"/>
      <c r="EUJ288" s="18"/>
      <c r="EUK288" s="18"/>
      <c r="EUL288" s="18"/>
      <c r="EUM288" s="18"/>
      <c r="EUN288" s="18"/>
      <c r="EUO288" s="18"/>
      <c r="EUP288" s="18"/>
      <c r="EUQ288" s="18"/>
      <c r="EUR288" s="18"/>
      <c r="EUS288" s="18"/>
      <c r="EUT288" s="18"/>
      <c r="EUU288" s="18"/>
      <c r="EUV288" s="18"/>
      <c r="EUW288" s="18"/>
      <c r="EUX288" s="18"/>
      <c r="EUY288" s="18"/>
      <c r="EUZ288" s="18"/>
      <c r="EVA288" s="18"/>
      <c r="EVB288" s="18"/>
      <c r="EVC288" s="18"/>
      <c r="EVD288" s="18"/>
      <c r="EVE288" s="18"/>
      <c r="EVF288" s="18"/>
      <c r="EVG288" s="18"/>
      <c r="EVH288" s="18"/>
      <c r="EVI288" s="18"/>
      <c r="EVJ288" s="18"/>
      <c r="EVK288" s="18"/>
      <c r="EVL288" s="18"/>
      <c r="EVM288" s="18"/>
      <c r="EVN288" s="18"/>
      <c r="EVO288" s="18"/>
      <c r="EVP288" s="18"/>
      <c r="EVQ288" s="18"/>
      <c r="EVR288" s="18"/>
      <c r="EVS288" s="18"/>
      <c r="EVT288" s="18"/>
      <c r="EVU288" s="18"/>
      <c r="EVV288" s="18"/>
      <c r="EVW288" s="18"/>
      <c r="EVX288" s="18"/>
      <c r="EVY288" s="18"/>
      <c r="EVZ288" s="18"/>
      <c r="EWA288" s="18"/>
      <c r="EWB288" s="18"/>
      <c r="EWC288" s="18"/>
      <c r="EWD288" s="18"/>
      <c r="EWE288" s="18"/>
      <c r="EWF288" s="18"/>
      <c r="EWG288" s="18"/>
      <c r="EWH288" s="18"/>
      <c r="EWI288" s="18"/>
      <c r="EWJ288" s="18"/>
      <c r="EWK288" s="18"/>
      <c r="EWL288" s="18"/>
      <c r="EWM288" s="18"/>
      <c r="EWN288" s="18"/>
      <c r="EWO288" s="18"/>
      <c r="EWP288" s="18"/>
      <c r="EWQ288" s="18"/>
      <c r="EWR288" s="18"/>
      <c r="EWS288" s="18"/>
      <c r="EWT288" s="18"/>
      <c r="EWU288" s="18"/>
      <c r="EWV288" s="18"/>
      <c r="EWW288" s="18"/>
      <c r="EWX288" s="18"/>
      <c r="EWY288" s="18"/>
      <c r="EWZ288" s="18"/>
      <c r="EXA288" s="18"/>
      <c r="EXB288" s="18"/>
      <c r="EXC288" s="18"/>
      <c r="EXD288" s="18"/>
      <c r="EXE288" s="18"/>
      <c r="EXF288" s="18"/>
      <c r="EXG288" s="18"/>
      <c r="EXH288" s="18"/>
      <c r="EXI288" s="18"/>
      <c r="EXJ288" s="18"/>
      <c r="EXK288" s="18"/>
      <c r="EXL288" s="18"/>
      <c r="EXM288" s="18"/>
      <c r="EXN288" s="18"/>
      <c r="EXO288" s="18"/>
      <c r="EXP288" s="18"/>
      <c r="EXQ288" s="18"/>
      <c r="EXR288" s="18"/>
      <c r="EXS288" s="18"/>
      <c r="EXT288" s="18"/>
      <c r="EXU288" s="18"/>
      <c r="EXV288" s="18"/>
      <c r="EXW288" s="18"/>
      <c r="EXX288" s="18"/>
      <c r="EXY288" s="18"/>
      <c r="EXZ288" s="18"/>
      <c r="EYA288" s="18"/>
      <c r="EYB288" s="18"/>
      <c r="EYC288" s="18"/>
      <c r="EYD288" s="18"/>
      <c r="EYE288" s="18"/>
      <c r="EYF288" s="18"/>
      <c r="EYG288" s="18"/>
      <c r="EYH288" s="18"/>
      <c r="EYI288" s="18"/>
      <c r="EYJ288" s="18"/>
      <c r="EYK288" s="18"/>
      <c r="EYL288" s="18"/>
      <c r="EYM288" s="18"/>
      <c r="EYN288" s="18"/>
      <c r="EYO288" s="18"/>
      <c r="EYP288" s="18"/>
      <c r="EYQ288" s="18"/>
      <c r="EYR288" s="18"/>
      <c r="EYS288" s="18"/>
      <c r="EYT288" s="18"/>
      <c r="EYU288" s="18"/>
      <c r="EYV288" s="18"/>
      <c r="EYW288" s="18"/>
      <c r="EYX288" s="18"/>
      <c r="EYY288" s="18"/>
      <c r="EYZ288" s="18"/>
      <c r="EZA288" s="18"/>
      <c r="EZB288" s="18"/>
      <c r="EZC288" s="18"/>
      <c r="EZD288" s="18"/>
      <c r="EZE288" s="18"/>
      <c r="EZF288" s="18"/>
      <c r="EZG288" s="18"/>
      <c r="EZH288" s="18"/>
      <c r="EZI288" s="18"/>
      <c r="EZJ288" s="18"/>
      <c r="EZK288" s="18"/>
      <c r="EZL288" s="18"/>
      <c r="EZM288" s="18"/>
      <c r="EZN288" s="18"/>
      <c r="EZO288" s="18"/>
      <c r="EZP288" s="18"/>
      <c r="EZQ288" s="18"/>
      <c r="EZR288" s="18"/>
      <c r="EZS288" s="18"/>
      <c r="EZT288" s="18"/>
      <c r="EZU288" s="18"/>
      <c r="EZV288" s="18"/>
      <c r="EZW288" s="18"/>
      <c r="EZX288" s="18"/>
      <c r="EZY288" s="18"/>
      <c r="EZZ288" s="18"/>
      <c r="FAA288" s="18"/>
      <c r="FAB288" s="18"/>
      <c r="FAC288" s="18"/>
      <c r="FAD288" s="18"/>
      <c r="FAE288" s="18"/>
      <c r="FAF288" s="18"/>
      <c r="FAG288" s="18"/>
      <c r="FAH288" s="18"/>
      <c r="FAI288" s="18"/>
      <c r="FAJ288" s="18"/>
      <c r="FAK288" s="18"/>
      <c r="FAL288" s="18"/>
      <c r="FAM288" s="18"/>
      <c r="FAN288" s="18"/>
      <c r="FAO288" s="18"/>
      <c r="FAP288" s="18"/>
      <c r="FAQ288" s="18"/>
      <c r="FAR288" s="18"/>
      <c r="FAS288" s="18"/>
      <c r="FAT288" s="18"/>
      <c r="FAU288" s="18"/>
      <c r="FAV288" s="18"/>
      <c r="FAW288" s="18"/>
      <c r="FAX288" s="18"/>
      <c r="FAY288" s="18"/>
      <c r="FAZ288" s="18"/>
      <c r="FBA288" s="18"/>
      <c r="FBB288" s="18"/>
      <c r="FBC288" s="18"/>
      <c r="FBD288" s="18"/>
      <c r="FBE288" s="18"/>
      <c r="FBF288" s="18"/>
      <c r="FBG288" s="18"/>
      <c r="FBH288" s="18"/>
      <c r="FBI288" s="18"/>
      <c r="FBJ288" s="18"/>
      <c r="FBK288" s="18"/>
      <c r="FBL288" s="18"/>
      <c r="FBM288" s="18"/>
      <c r="FBN288" s="18"/>
      <c r="FBO288" s="18"/>
      <c r="FBP288" s="18"/>
      <c r="FBQ288" s="18"/>
      <c r="FBR288" s="18"/>
      <c r="FBS288" s="18"/>
      <c r="FBT288" s="18"/>
      <c r="FBU288" s="18"/>
      <c r="FBV288" s="18"/>
      <c r="FBW288" s="18"/>
      <c r="FBX288" s="18"/>
      <c r="FBY288" s="18"/>
      <c r="FBZ288" s="18"/>
      <c r="FCA288" s="18"/>
      <c r="FCB288" s="18"/>
      <c r="FCC288" s="18"/>
      <c r="FCD288" s="18"/>
      <c r="FCE288" s="18"/>
      <c r="FCF288" s="18"/>
      <c r="FCG288" s="18"/>
      <c r="FCH288" s="18"/>
      <c r="FCI288" s="18"/>
      <c r="FCJ288" s="18"/>
      <c r="FCK288" s="18"/>
      <c r="FCL288" s="18"/>
      <c r="FCM288" s="18"/>
      <c r="FCN288" s="18"/>
      <c r="FCO288" s="18"/>
      <c r="FCP288" s="18"/>
      <c r="FCQ288" s="18"/>
      <c r="FCR288" s="18"/>
      <c r="FCS288" s="18"/>
      <c r="FCT288" s="18"/>
      <c r="FCU288" s="18"/>
      <c r="FCV288" s="18"/>
      <c r="FCW288" s="18"/>
      <c r="FCX288" s="18"/>
      <c r="FCY288" s="18"/>
      <c r="FCZ288" s="18"/>
      <c r="FDA288" s="18"/>
      <c r="FDB288" s="18"/>
      <c r="FDC288" s="18"/>
      <c r="FDD288" s="18"/>
      <c r="FDE288" s="18"/>
      <c r="FDF288" s="18"/>
      <c r="FDG288" s="18"/>
      <c r="FDH288" s="18"/>
      <c r="FDI288" s="18"/>
      <c r="FDJ288" s="18"/>
      <c r="FDK288" s="18"/>
      <c r="FDL288" s="18"/>
      <c r="FDM288" s="18"/>
      <c r="FDN288" s="18"/>
      <c r="FDO288" s="18"/>
      <c r="FDP288" s="18"/>
      <c r="FDQ288" s="18"/>
      <c r="FDR288" s="18"/>
      <c r="FDS288" s="18"/>
      <c r="FDT288" s="18"/>
      <c r="FDU288" s="18"/>
      <c r="FDV288" s="18"/>
      <c r="FDW288" s="18"/>
      <c r="FDX288" s="18"/>
      <c r="FDY288" s="18"/>
      <c r="FDZ288" s="18"/>
      <c r="FEA288" s="18"/>
      <c r="FEB288" s="18"/>
      <c r="FEC288" s="18"/>
      <c r="FED288" s="18"/>
      <c r="FEE288" s="18"/>
      <c r="FEF288" s="18"/>
      <c r="FEG288" s="18"/>
      <c r="FEH288" s="18"/>
      <c r="FEI288" s="18"/>
      <c r="FEJ288" s="18"/>
      <c r="FEK288" s="18"/>
      <c r="FEL288" s="18"/>
      <c r="FEM288" s="18"/>
      <c r="FEN288" s="18"/>
      <c r="FEO288" s="18"/>
      <c r="FEP288" s="18"/>
      <c r="FEQ288" s="18"/>
      <c r="FER288" s="18"/>
      <c r="FES288" s="18"/>
      <c r="FET288" s="18"/>
      <c r="FEU288" s="18"/>
      <c r="FEV288" s="18"/>
      <c r="FEW288" s="18"/>
      <c r="FEX288" s="18"/>
      <c r="FEY288" s="18"/>
      <c r="FEZ288" s="18"/>
      <c r="FFA288" s="18"/>
      <c r="FFB288" s="18"/>
      <c r="FFC288" s="18"/>
      <c r="FFD288" s="18"/>
      <c r="FFE288" s="18"/>
      <c r="FFF288" s="18"/>
      <c r="FFG288" s="18"/>
      <c r="FFH288" s="18"/>
      <c r="FFI288" s="18"/>
      <c r="FFJ288" s="18"/>
      <c r="FFK288" s="18"/>
      <c r="FFL288" s="18"/>
      <c r="FFM288" s="18"/>
      <c r="FFN288" s="18"/>
      <c r="FFO288" s="18"/>
      <c r="FFP288" s="18"/>
      <c r="FFQ288" s="18"/>
      <c r="FFR288" s="18"/>
      <c r="FFS288" s="18"/>
      <c r="FFT288" s="18"/>
      <c r="FFU288" s="18"/>
      <c r="FFV288" s="18"/>
      <c r="FFW288" s="18"/>
      <c r="FFX288" s="18"/>
      <c r="FFY288" s="18"/>
      <c r="FFZ288" s="18"/>
      <c r="FGA288" s="18"/>
      <c r="FGB288" s="18"/>
      <c r="FGC288" s="18"/>
      <c r="FGD288" s="18"/>
      <c r="FGE288" s="18"/>
      <c r="FGF288" s="18"/>
      <c r="FGG288" s="18"/>
      <c r="FGH288" s="18"/>
      <c r="FGI288" s="18"/>
      <c r="FGJ288" s="18"/>
      <c r="FGK288" s="18"/>
      <c r="FGL288" s="18"/>
      <c r="FGM288" s="18"/>
      <c r="FGN288" s="18"/>
      <c r="FGO288" s="18"/>
      <c r="FGP288" s="18"/>
      <c r="FGQ288" s="18"/>
      <c r="FGR288" s="18"/>
      <c r="FGS288" s="18"/>
      <c r="FGT288" s="18"/>
      <c r="FGU288" s="18"/>
      <c r="FGV288" s="18"/>
      <c r="FGW288" s="18"/>
      <c r="FGX288" s="18"/>
      <c r="FGY288" s="18"/>
      <c r="FGZ288" s="18"/>
      <c r="FHA288" s="18"/>
      <c r="FHB288" s="18"/>
      <c r="FHC288" s="18"/>
      <c r="FHD288" s="18"/>
      <c r="FHE288" s="18"/>
      <c r="FHF288" s="18"/>
      <c r="FHG288" s="18"/>
      <c r="FHH288" s="18"/>
      <c r="FHI288" s="18"/>
      <c r="FHJ288" s="18"/>
      <c r="FHK288" s="18"/>
      <c r="FHL288" s="18"/>
      <c r="FHM288" s="18"/>
      <c r="FHN288" s="18"/>
      <c r="FHO288" s="18"/>
      <c r="FHP288" s="18"/>
      <c r="FHQ288" s="18"/>
      <c r="FHR288" s="18"/>
      <c r="FHS288" s="18"/>
      <c r="FHT288" s="18"/>
      <c r="FHU288" s="18"/>
      <c r="FHV288" s="18"/>
      <c r="FHW288" s="18"/>
      <c r="FHX288" s="18"/>
      <c r="FHY288" s="18"/>
      <c r="FHZ288" s="18"/>
      <c r="FIA288" s="18"/>
      <c r="FIB288" s="18"/>
      <c r="FIC288" s="18"/>
      <c r="FID288" s="18"/>
      <c r="FIE288" s="18"/>
      <c r="FIF288" s="18"/>
      <c r="FIG288" s="18"/>
      <c r="FIH288" s="18"/>
      <c r="FII288" s="18"/>
      <c r="FIJ288" s="18"/>
      <c r="FIK288" s="18"/>
      <c r="FIL288" s="18"/>
      <c r="FIM288" s="18"/>
      <c r="FIN288" s="18"/>
      <c r="FIO288" s="18"/>
      <c r="FIP288" s="18"/>
      <c r="FIQ288" s="18"/>
      <c r="FIR288" s="18"/>
      <c r="FIS288" s="18"/>
      <c r="FIT288" s="18"/>
      <c r="FIU288" s="18"/>
      <c r="FIV288" s="18"/>
      <c r="FIW288" s="18"/>
      <c r="FIX288" s="18"/>
      <c r="FIY288" s="18"/>
      <c r="FIZ288" s="18"/>
      <c r="FJA288" s="18"/>
      <c r="FJB288" s="18"/>
      <c r="FJC288" s="18"/>
      <c r="FJD288" s="18"/>
      <c r="FJE288" s="18"/>
      <c r="FJF288" s="18"/>
      <c r="FJG288" s="18"/>
      <c r="FJH288" s="18"/>
      <c r="FJI288" s="18"/>
      <c r="FJJ288" s="18"/>
      <c r="FJK288" s="18"/>
      <c r="FJL288" s="18"/>
      <c r="FJM288" s="18"/>
      <c r="FJN288" s="18"/>
      <c r="FJO288" s="18"/>
      <c r="FJP288" s="18"/>
      <c r="FJQ288" s="18"/>
      <c r="FJR288" s="18"/>
      <c r="FJS288" s="18"/>
      <c r="FJT288" s="18"/>
      <c r="FJU288" s="18"/>
      <c r="FJV288" s="18"/>
      <c r="FJW288" s="18"/>
      <c r="FJX288" s="18"/>
      <c r="FJY288" s="18"/>
      <c r="FJZ288" s="18"/>
      <c r="FKA288" s="18"/>
      <c r="FKB288" s="18"/>
      <c r="FKC288" s="18"/>
      <c r="FKD288" s="18"/>
      <c r="FKE288" s="18"/>
      <c r="FKF288" s="18"/>
      <c r="FKG288" s="18"/>
      <c r="FKH288" s="18"/>
      <c r="FKI288" s="18"/>
      <c r="FKJ288" s="18"/>
      <c r="FKK288" s="18"/>
      <c r="FKL288" s="18"/>
      <c r="FKM288" s="18"/>
      <c r="FKN288" s="18"/>
      <c r="FKO288" s="18"/>
      <c r="FKP288" s="18"/>
      <c r="FKQ288" s="18"/>
      <c r="FKR288" s="18"/>
      <c r="FKS288" s="18"/>
      <c r="FKT288" s="18"/>
      <c r="FKU288" s="18"/>
      <c r="FKV288" s="18"/>
      <c r="FKW288" s="18"/>
      <c r="FKX288" s="18"/>
      <c r="FKY288" s="18"/>
      <c r="FKZ288" s="18"/>
      <c r="FLA288" s="18"/>
      <c r="FLB288" s="18"/>
      <c r="FLC288" s="18"/>
      <c r="FLD288" s="18"/>
      <c r="FLE288" s="18"/>
      <c r="FLF288" s="18"/>
      <c r="FLG288" s="18"/>
      <c r="FLH288" s="18"/>
      <c r="FLI288" s="18"/>
      <c r="FLJ288" s="18"/>
      <c r="FLK288" s="18"/>
      <c r="FLL288" s="18"/>
      <c r="FLM288" s="18"/>
      <c r="FLN288" s="18"/>
      <c r="FLO288" s="18"/>
      <c r="FLP288" s="18"/>
      <c r="FLQ288" s="18"/>
      <c r="FLR288" s="18"/>
      <c r="FLS288" s="18"/>
      <c r="FLT288" s="18"/>
      <c r="FLU288" s="18"/>
      <c r="FLV288" s="18"/>
      <c r="FLW288" s="18"/>
      <c r="FLX288" s="18"/>
      <c r="FLY288" s="18"/>
      <c r="FLZ288" s="18"/>
      <c r="FMA288" s="18"/>
      <c r="FMB288" s="18"/>
      <c r="FMC288" s="18"/>
      <c r="FMD288" s="18"/>
      <c r="FME288" s="18"/>
      <c r="FMF288" s="18"/>
      <c r="FMG288" s="18"/>
      <c r="FMH288" s="18"/>
      <c r="FMI288" s="18"/>
      <c r="FMJ288" s="18"/>
      <c r="FMK288" s="18"/>
      <c r="FML288" s="18"/>
      <c r="FMM288" s="18"/>
      <c r="FMN288" s="18"/>
      <c r="FMO288" s="18"/>
      <c r="FMP288" s="18"/>
      <c r="FMQ288" s="18"/>
      <c r="FMR288" s="18"/>
      <c r="FMS288" s="18"/>
      <c r="FMT288" s="18"/>
      <c r="FMU288" s="18"/>
      <c r="FMV288" s="18"/>
      <c r="FMW288" s="18"/>
      <c r="FMX288" s="18"/>
      <c r="FMY288" s="18"/>
      <c r="FMZ288" s="18"/>
      <c r="FNA288" s="18"/>
      <c r="FNB288" s="18"/>
      <c r="FNC288" s="18"/>
      <c r="FND288" s="18"/>
      <c r="FNE288" s="18"/>
      <c r="FNF288" s="18"/>
      <c r="FNG288" s="18"/>
      <c r="FNH288" s="18"/>
      <c r="FNI288" s="18"/>
      <c r="FNJ288" s="18"/>
      <c r="FNK288" s="18"/>
      <c r="FNL288" s="18"/>
      <c r="FNM288" s="18"/>
      <c r="FNN288" s="18"/>
      <c r="FNO288" s="18"/>
      <c r="FNP288" s="18"/>
      <c r="FNQ288" s="18"/>
      <c r="FNR288" s="18"/>
      <c r="FNS288" s="18"/>
      <c r="FNT288" s="18"/>
      <c r="FNU288" s="18"/>
      <c r="FNV288" s="18"/>
      <c r="FNW288" s="18"/>
      <c r="FNX288" s="18"/>
      <c r="FNY288" s="18"/>
      <c r="FNZ288" s="18"/>
      <c r="FOA288" s="18"/>
      <c r="FOB288" s="18"/>
      <c r="FOC288" s="18"/>
      <c r="FOD288" s="18"/>
      <c r="FOE288" s="18"/>
      <c r="FOF288" s="18"/>
      <c r="FOG288" s="18"/>
      <c r="FOH288" s="18"/>
      <c r="FOI288" s="18"/>
      <c r="FOJ288" s="18"/>
      <c r="FOK288" s="18"/>
      <c r="FOL288" s="18"/>
      <c r="FOM288" s="18"/>
      <c r="FON288" s="18"/>
      <c r="FOO288" s="18"/>
      <c r="FOP288" s="18"/>
      <c r="FOQ288" s="18"/>
      <c r="FOR288" s="18"/>
      <c r="FOS288" s="18"/>
      <c r="FOT288" s="18"/>
      <c r="FOU288" s="18"/>
      <c r="FOV288" s="18"/>
      <c r="FOW288" s="18"/>
      <c r="FOX288" s="18"/>
      <c r="FOY288" s="18"/>
      <c r="FOZ288" s="18"/>
      <c r="FPA288" s="18"/>
      <c r="FPB288" s="18"/>
      <c r="FPC288" s="18"/>
      <c r="FPD288" s="18"/>
      <c r="FPE288" s="18"/>
      <c r="FPF288" s="18"/>
      <c r="FPG288" s="18"/>
      <c r="FPH288" s="18"/>
      <c r="FPI288" s="18"/>
      <c r="FPJ288" s="18"/>
      <c r="FPK288" s="18"/>
      <c r="FPL288" s="18"/>
      <c r="FPM288" s="18"/>
      <c r="FPN288" s="18"/>
      <c r="FPO288" s="18"/>
      <c r="FPP288" s="18"/>
      <c r="FPQ288" s="18"/>
      <c r="FPR288" s="18"/>
      <c r="FPS288" s="18"/>
      <c r="FPT288" s="18"/>
      <c r="FPU288" s="18"/>
      <c r="FPV288" s="18"/>
      <c r="FPW288" s="18"/>
      <c r="FPX288" s="18"/>
      <c r="FPY288" s="18"/>
      <c r="FPZ288" s="18"/>
      <c r="FQA288" s="18"/>
      <c r="FQB288" s="18"/>
      <c r="FQC288" s="18"/>
      <c r="FQD288" s="18"/>
      <c r="FQE288" s="18"/>
      <c r="FQF288" s="18"/>
      <c r="FQG288" s="18"/>
      <c r="FQH288" s="18"/>
      <c r="FQI288" s="18"/>
      <c r="FQJ288" s="18"/>
      <c r="FQK288" s="18"/>
      <c r="FQL288" s="18"/>
      <c r="FQM288" s="18"/>
      <c r="FQN288" s="18"/>
      <c r="FQO288" s="18"/>
      <c r="FQP288" s="18"/>
      <c r="FQQ288" s="18"/>
      <c r="FQR288" s="18"/>
      <c r="FQS288" s="18"/>
      <c r="FQT288" s="18"/>
      <c r="FQU288" s="18"/>
      <c r="FQV288" s="18"/>
      <c r="FQW288" s="18"/>
      <c r="FQX288" s="18"/>
      <c r="FQY288" s="18"/>
      <c r="FQZ288" s="18"/>
      <c r="FRA288" s="18"/>
      <c r="FRB288" s="18"/>
      <c r="FRC288" s="18"/>
      <c r="FRD288" s="18"/>
      <c r="FRE288" s="18"/>
      <c r="FRF288" s="18"/>
      <c r="FRG288" s="18"/>
      <c r="FRH288" s="18"/>
      <c r="FRI288" s="18"/>
      <c r="FRJ288" s="18"/>
      <c r="FRK288" s="18"/>
      <c r="FRL288" s="18"/>
      <c r="FRM288" s="18"/>
      <c r="FRN288" s="18"/>
      <c r="FRO288" s="18"/>
      <c r="FRP288" s="18"/>
      <c r="FRQ288" s="18"/>
      <c r="FRR288" s="18"/>
      <c r="FRS288" s="18"/>
      <c r="FRT288" s="18"/>
      <c r="FRU288" s="18"/>
      <c r="FRV288" s="18"/>
      <c r="FRW288" s="18"/>
      <c r="FRX288" s="18"/>
      <c r="FRY288" s="18"/>
      <c r="FRZ288" s="18"/>
      <c r="FSA288" s="18"/>
      <c r="FSB288" s="18"/>
      <c r="FSC288" s="18"/>
      <c r="FSD288" s="18"/>
      <c r="FSE288" s="18"/>
      <c r="FSF288" s="18"/>
      <c r="FSG288" s="18"/>
      <c r="FSH288" s="18"/>
      <c r="FSI288" s="18"/>
      <c r="FSJ288" s="18"/>
      <c r="FSK288" s="18"/>
      <c r="FSL288" s="18"/>
      <c r="FSM288" s="18"/>
      <c r="FSN288" s="18"/>
      <c r="FSO288" s="18"/>
      <c r="FSP288" s="18"/>
      <c r="FSQ288" s="18"/>
      <c r="FSR288" s="18"/>
      <c r="FSS288" s="18"/>
      <c r="FST288" s="18"/>
      <c r="FSU288" s="18"/>
      <c r="FSV288" s="18"/>
      <c r="FSW288" s="18"/>
      <c r="FSX288" s="18"/>
      <c r="FSY288" s="18"/>
      <c r="FSZ288" s="18"/>
      <c r="FTA288" s="18"/>
      <c r="FTB288" s="18"/>
      <c r="FTC288" s="18"/>
      <c r="FTD288" s="18"/>
      <c r="FTE288" s="18"/>
      <c r="FTF288" s="18"/>
      <c r="FTG288" s="18"/>
      <c r="FTH288" s="18"/>
      <c r="FTI288" s="18"/>
      <c r="FTJ288" s="18"/>
      <c r="FTK288" s="18"/>
      <c r="FTL288" s="18"/>
      <c r="FTM288" s="18"/>
      <c r="FTN288" s="18"/>
      <c r="FTO288" s="18"/>
      <c r="FTP288" s="18"/>
      <c r="FTQ288" s="18"/>
      <c r="FTR288" s="18"/>
      <c r="FTS288" s="18"/>
      <c r="FTT288" s="18"/>
      <c r="FTU288" s="18"/>
      <c r="FTV288" s="18"/>
      <c r="FTW288" s="18"/>
      <c r="FTX288" s="18"/>
      <c r="FTY288" s="18"/>
      <c r="FTZ288" s="18"/>
      <c r="FUA288" s="18"/>
      <c r="FUB288" s="18"/>
      <c r="FUC288" s="18"/>
      <c r="FUD288" s="18"/>
      <c r="FUE288" s="18"/>
      <c r="FUF288" s="18"/>
      <c r="FUG288" s="18"/>
      <c r="FUH288" s="18"/>
      <c r="FUI288" s="18"/>
      <c r="FUJ288" s="18"/>
      <c r="FUK288" s="18"/>
      <c r="FUL288" s="18"/>
      <c r="FUM288" s="18"/>
      <c r="FUN288" s="18"/>
      <c r="FUO288" s="18"/>
      <c r="FUP288" s="18"/>
      <c r="FUQ288" s="18"/>
      <c r="FUR288" s="18"/>
      <c r="FUS288" s="18"/>
      <c r="FUT288" s="18"/>
      <c r="FUU288" s="18"/>
      <c r="FUV288" s="18"/>
      <c r="FUW288" s="18"/>
      <c r="FUX288" s="18"/>
      <c r="FUY288" s="18"/>
      <c r="FUZ288" s="18"/>
      <c r="FVA288" s="18"/>
      <c r="FVB288" s="18"/>
      <c r="FVC288" s="18"/>
      <c r="FVD288" s="18"/>
      <c r="FVE288" s="18"/>
      <c r="FVF288" s="18"/>
      <c r="FVG288" s="18"/>
      <c r="FVH288" s="18"/>
      <c r="FVI288" s="18"/>
      <c r="FVJ288" s="18"/>
      <c r="FVK288" s="18"/>
      <c r="FVL288" s="18"/>
      <c r="FVM288" s="18"/>
      <c r="FVN288" s="18"/>
      <c r="FVO288" s="18"/>
      <c r="FVP288" s="18"/>
      <c r="FVQ288" s="18"/>
      <c r="FVR288" s="18"/>
      <c r="FVS288" s="18"/>
      <c r="FVT288" s="18"/>
      <c r="FVU288" s="18"/>
      <c r="FVV288" s="18"/>
      <c r="FVW288" s="18"/>
      <c r="FVX288" s="18"/>
      <c r="FVY288" s="18"/>
      <c r="FVZ288" s="18"/>
      <c r="FWA288" s="18"/>
      <c r="FWB288" s="18"/>
      <c r="FWC288" s="18"/>
      <c r="FWD288" s="18"/>
      <c r="FWE288" s="18"/>
      <c r="FWF288" s="18"/>
      <c r="FWG288" s="18"/>
      <c r="FWH288" s="18"/>
      <c r="FWI288" s="18"/>
      <c r="FWJ288" s="18"/>
      <c r="FWK288" s="18"/>
      <c r="FWL288" s="18"/>
      <c r="FWM288" s="18"/>
      <c r="FWN288" s="18"/>
      <c r="FWO288" s="18"/>
      <c r="FWP288" s="18"/>
      <c r="FWQ288" s="18"/>
      <c r="FWR288" s="18"/>
      <c r="FWS288" s="18"/>
      <c r="FWT288" s="18"/>
      <c r="FWU288" s="18"/>
      <c r="FWV288" s="18"/>
      <c r="FWW288" s="18"/>
      <c r="FWX288" s="18"/>
      <c r="FWY288" s="18"/>
      <c r="FWZ288" s="18"/>
      <c r="FXA288" s="18"/>
      <c r="FXB288" s="18"/>
      <c r="FXC288" s="18"/>
      <c r="FXD288" s="18"/>
      <c r="FXE288" s="18"/>
      <c r="FXF288" s="18"/>
      <c r="FXG288" s="18"/>
      <c r="FXH288" s="18"/>
      <c r="FXI288" s="18"/>
      <c r="FXJ288" s="18"/>
      <c r="FXK288" s="18"/>
      <c r="FXL288" s="18"/>
      <c r="FXM288" s="18"/>
      <c r="FXN288" s="18"/>
      <c r="FXO288" s="18"/>
      <c r="FXP288" s="18"/>
      <c r="FXQ288" s="18"/>
      <c r="FXR288" s="18"/>
      <c r="FXS288" s="18"/>
      <c r="FXT288" s="18"/>
      <c r="FXU288" s="18"/>
      <c r="FXV288" s="18"/>
      <c r="FXW288" s="18"/>
      <c r="FXX288" s="18"/>
      <c r="FXY288" s="18"/>
      <c r="FXZ288" s="18"/>
      <c r="FYA288" s="18"/>
      <c r="FYB288" s="18"/>
      <c r="FYC288" s="18"/>
      <c r="FYD288" s="18"/>
      <c r="FYE288" s="18"/>
      <c r="FYF288" s="18"/>
      <c r="FYG288" s="18"/>
      <c r="FYH288" s="18"/>
      <c r="FYI288" s="18"/>
      <c r="FYJ288" s="18"/>
      <c r="FYK288" s="18"/>
      <c r="FYL288" s="18"/>
      <c r="FYM288" s="18"/>
      <c r="FYN288" s="18"/>
      <c r="FYO288" s="18"/>
      <c r="FYP288" s="18"/>
      <c r="FYQ288" s="18"/>
      <c r="FYR288" s="18"/>
      <c r="FYS288" s="18"/>
      <c r="FYT288" s="18"/>
      <c r="FYU288" s="18"/>
      <c r="FYV288" s="18"/>
      <c r="FYW288" s="18"/>
      <c r="FYX288" s="18"/>
      <c r="FYY288" s="18"/>
      <c r="FYZ288" s="18"/>
      <c r="FZA288" s="18"/>
      <c r="FZB288" s="18"/>
      <c r="FZC288" s="18"/>
      <c r="FZD288" s="18"/>
      <c r="FZE288" s="18"/>
      <c r="FZF288" s="18"/>
      <c r="FZG288" s="18"/>
      <c r="FZH288" s="18"/>
      <c r="FZI288" s="18"/>
      <c r="FZJ288" s="18"/>
      <c r="FZK288" s="18"/>
      <c r="FZL288" s="18"/>
      <c r="FZM288" s="18"/>
      <c r="FZN288" s="18"/>
      <c r="FZO288" s="18"/>
      <c r="FZP288" s="18"/>
      <c r="FZQ288" s="18"/>
      <c r="FZR288" s="18"/>
      <c r="FZS288" s="18"/>
      <c r="FZT288" s="18"/>
      <c r="FZU288" s="18"/>
      <c r="FZV288" s="18"/>
      <c r="FZW288" s="18"/>
      <c r="FZX288" s="18"/>
      <c r="FZY288" s="18"/>
      <c r="FZZ288" s="18"/>
      <c r="GAA288" s="18"/>
      <c r="GAB288" s="18"/>
      <c r="GAC288" s="18"/>
      <c r="GAD288" s="18"/>
      <c r="GAE288" s="18"/>
      <c r="GAF288" s="18"/>
      <c r="GAG288" s="18"/>
      <c r="GAH288" s="18"/>
      <c r="GAI288" s="18"/>
      <c r="GAJ288" s="18"/>
      <c r="GAK288" s="18"/>
      <c r="GAL288" s="18"/>
      <c r="GAM288" s="18"/>
      <c r="GAN288" s="18"/>
      <c r="GAO288" s="18"/>
      <c r="GAP288" s="18"/>
      <c r="GAQ288" s="18"/>
      <c r="GAR288" s="18"/>
      <c r="GAS288" s="18"/>
      <c r="GAT288" s="18"/>
      <c r="GAU288" s="18"/>
      <c r="GAV288" s="18"/>
      <c r="GAW288" s="18"/>
      <c r="GAX288" s="18"/>
      <c r="GAY288" s="18"/>
      <c r="GAZ288" s="18"/>
      <c r="GBA288" s="18"/>
      <c r="GBB288" s="18"/>
      <c r="GBC288" s="18"/>
      <c r="GBD288" s="18"/>
      <c r="GBE288" s="18"/>
      <c r="GBF288" s="18"/>
      <c r="GBG288" s="18"/>
      <c r="GBH288" s="18"/>
      <c r="GBI288" s="18"/>
      <c r="GBJ288" s="18"/>
      <c r="GBK288" s="18"/>
      <c r="GBL288" s="18"/>
      <c r="GBM288" s="18"/>
      <c r="GBN288" s="18"/>
      <c r="GBO288" s="18"/>
      <c r="GBP288" s="18"/>
      <c r="GBQ288" s="18"/>
      <c r="GBR288" s="18"/>
      <c r="GBS288" s="18"/>
      <c r="GBT288" s="18"/>
      <c r="GBU288" s="18"/>
      <c r="GBV288" s="18"/>
      <c r="GBW288" s="18"/>
      <c r="GBX288" s="18"/>
      <c r="GBY288" s="18"/>
      <c r="GBZ288" s="18"/>
      <c r="GCA288" s="18"/>
      <c r="GCB288" s="18"/>
      <c r="GCC288" s="18"/>
      <c r="GCD288" s="18"/>
      <c r="GCE288" s="18"/>
      <c r="GCF288" s="18"/>
      <c r="GCG288" s="18"/>
      <c r="GCH288" s="18"/>
      <c r="GCI288" s="18"/>
      <c r="GCJ288" s="18"/>
      <c r="GCK288" s="18"/>
      <c r="GCL288" s="18"/>
      <c r="GCM288" s="18"/>
      <c r="GCN288" s="18"/>
      <c r="GCO288" s="18"/>
      <c r="GCP288" s="18"/>
      <c r="GCQ288" s="18"/>
      <c r="GCR288" s="18"/>
      <c r="GCS288" s="18"/>
      <c r="GCT288" s="18"/>
      <c r="GCU288" s="18"/>
      <c r="GCV288" s="18"/>
      <c r="GCW288" s="18"/>
      <c r="GCX288" s="18"/>
      <c r="GCY288" s="18"/>
      <c r="GCZ288" s="18"/>
      <c r="GDA288" s="18"/>
      <c r="GDB288" s="18"/>
      <c r="GDC288" s="18"/>
      <c r="GDD288" s="18"/>
      <c r="GDE288" s="18"/>
      <c r="GDF288" s="18"/>
      <c r="GDG288" s="18"/>
      <c r="GDH288" s="18"/>
      <c r="GDI288" s="18"/>
      <c r="GDJ288" s="18"/>
      <c r="GDK288" s="18"/>
      <c r="GDL288" s="18"/>
      <c r="GDM288" s="18"/>
      <c r="GDN288" s="18"/>
      <c r="GDO288" s="18"/>
      <c r="GDP288" s="18"/>
      <c r="GDQ288" s="18"/>
      <c r="GDR288" s="18"/>
      <c r="GDS288" s="18"/>
      <c r="GDT288" s="18"/>
      <c r="GDU288" s="18"/>
      <c r="GDV288" s="18"/>
      <c r="GDW288" s="18"/>
      <c r="GDX288" s="18"/>
      <c r="GDY288" s="18"/>
      <c r="GDZ288" s="18"/>
      <c r="GEA288" s="18"/>
      <c r="GEB288" s="18"/>
      <c r="GEC288" s="18"/>
      <c r="GED288" s="18"/>
      <c r="GEE288" s="18"/>
      <c r="GEF288" s="18"/>
      <c r="GEG288" s="18"/>
      <c r="GEH288" s="18"/>
      <c r="GEI288" s="18"/>
      <c r="GEJ288" s="18"/>
      <c r="GEK288" s="18"/>
      <c r="GEL288" s="18"/>
      <c r="GEM288" s="18"/>
      <c r="GEN288" s="18"/>
      <c r="GEO288" s="18"/>
      <c r="GEP288" s="18"/>
      <c r="GEQ288" s="18"/>
      <c r="GER288" s="18"/>
      <c r="GES288" s="18"/>
      <c r="GET288" s="18"/>
      <c r="GEU288" s="18"/>
      <c r="GEV288" s="18"/>
      <c r="GEW288" s="18"/>
      <c r="GEX288" s="18"/>
      <c r="GEY288" s="18"/>
      <c r="GEZ288" s="18"/>
      <c r="GFA288" s="18"/>
      <c r="GFB288" s="18"/>
      <c r="GFC288" s="18"/>
      <c r="GFD288" s="18"/>
      <c r="GFE288" s="18"/>
      <c r="GFF288" s="18"/>
      <c r="GFG288" s="18"/>
      <c r="GFH288" s="18"/>
      <c r="GFI288" s="18"/>
      <c r="GFJ288" s="18"/>
      <c r="GFK288" s="18"/>
      <c r="GFL288" s="18"/>
      <c r="GFM288" s="18"/>
      <c r="GFN288" s="18"/>
      <c r="GFO288" s="18"/>
      <c r="GFP288" s="18"/>
      <c r="GFQ288" s="18"/>
      <c r="GFR288" s="18"/>
      <c r="GFS288" s="18"/>
      <c r="GFT288" s="18"/>
      <c r="GFU288" s="18"/>
      <c r="GFV288" s="18"/>
      <c r="GFW288" s="18"/>
      <c r="GFX288" s="18"/>
      <c r="GFY288" s="18"/>
      <c r="GFZ288" s="18"/>
      <c r="GGA288" s="18"/>
      <c r="GGB288" s="18"/>
      <c r="GGC288" s="18"/>
      <c r="GGD288" s="18"/>
      <c r="GGE288" s="18"/>
      <c r="GGF288" s="18"/>
      <c r="GGG288" s="18"/>
      <c r="GGH288" s="18"/>
      <c r="GGI288" s="18"/>
      <c r="GGJ288" s="18"/>
      <c r="GGK288" s="18"/>
      <c r="GGL288" s="18"/>
      <c r="GGM288" s="18"/>
      <c r="GGN288" s="18"/>
      <c r="GGO288" s="18"/>
      <c r="GGP288" s="18"/>
      <c r="GGQ288" s="18"/>
      <c r="GGR288" s="18"/>
      <c r="GGS288" s="18"/>
      <c r="GGT288" s="18"/>
      <c r="GGU288" s="18"/>
      <c r="GGV288" s="18"/>
      <c r="GGW288" s="18"/>
      <c r="GGX288" s="18"/>
      <c r="GGY288" s="18"/>
      <c r="GGZ288" s="18"/>
      <c r="GHA288" s="18"/>
      <c r="GHB288" s="18"/>
      <c r="GHC288" s="18"/>
      <c r="GHD288" s="18"/>
      <c r="GHE288" s="18"/>
      <c r="GHF288" s="18"/>
      <c r="GHG288" s="18"/>
      <c r="GHH288" s="18"/>
      <c r="GHI288" s="18"/>
      <c r="GHJ288" s="18"/>
      <c r="GHK288" s="18"/>
      <c r="GHL288" s="18"/>
      <c r="GHM288" s="18"/>
      <c r="GHN288" s="18"/>
      <c r="GHO288" s="18"/>
      <c r="GHP288" s="18"/>
      <c r="GHQ288" s="18"/>
      <c r="GHR288" s="18"/>
      <c r="GHS288" s="18"/>
      <c r="GHT288" s="18"/>
      <c r="GHU288" s="18"/>
      <c r="GHV288" s="18"/>
      <c r="GHW288" s="18"/>
      <c r="GHX288" s="18"/>
      <c r="GHY288" s="18"/>
      <c r="GHZ288" s="18"/>
      <c r="GIA288" s="18"/>
      <c r="GIB288" s="18"/>
      <c r="GIC288" s="18"/>
      <c r="GID288" s="18"/>
      <c r="GIE288" s="18"/>
      <c r="GIF288" s="18"/>
      <c r="GIG288" s="18"/>
      <c r="GIH288" s="18"/>
      <c r="GII288" s="18"/>
      <c r="GIJ288" s="18"/>
      <c r="GIK288" s="18"/>
      <c r="GIL288" s="18"/>
      <c r="GIM288" s="18"/>
      <c r="GIN288" s="18"/>
      <c r="GIO288" s="18"/>
      <c r="GIP288" s="18"/>
      <c r="GIQ288" s="18"/>
      <c r="GIR288" s="18"/>
      <c r="GIS288" s="18"/>
      <c r="GIT288" s="18"/>
      <c r="GIU288" s="18"/>
      <c r="GIV288" s="18"/>
      <c r="GIW288" s="18"/>
      <c r="GIX288" s="18"/>
      <c r="GIY288" s="18"/>
      <c r="GIZ288" s="18"/>
      <c r="GJA288" s="18"/>
      <c r="GJB288" s="18"/>
      <c r="GJC288" s="18"/>
      <c r="GJD288" s="18"/>
      <c r="GJE288" s="18"/>
      <c r="GJF288" s="18"/>
      <c r="GJG288" s="18"/>
      <c r="GJH288" s="18"/>
      <c r="GJI288" s="18"/>
      <c r="GJJ288" s="18"/>
      <c r="GJK288" s="18"/>
      <c r="GJL288" s="18"/>
      <c r="GJM288" s="18"/>
      <c r="GJN288" s="18"/>
      <c r="GJO288" s="18"/>
      <c r="GJP288" s="18"/>
      <c r="GJQ288" s="18"/>
      <c r="GJR288" s="18"/>
      <c r="GJS288" s="18"/>
      <c r="GJT288" s="18"/>
      <c r="GJU288" s="18"/>
      <c r="GJV288" s="18"/>
      <c r="GJW288" s="18"/>
      <c r="GJX288" s="18"/>
      <c r="GJY288" s="18"/>
      <c r="GJZ288" s="18"/>
      <c r="GKA288" s="18"/>
      <c r="GKB288" s="18"/>
      <c r="GKC288" s="18"/>
      <c r="GKD288" s="18"/>
      <c r="GKE288" s="18"/>
      <c r="GKF288" s="18"/>
      <c r="GKG288" s="18"/>
      <c r="GKH288" s="18"/>
      <c r="GKI288" s="18"/>
      <c r="GKJ288" s="18"/>
      <c r="GKK288" s="18"/>
      <c r="GKL288" s="18"/>
      <c r="GKM288" s="18"/>
      <c r="GKN288" s="18"/>
      <c r="GKO288" s="18"/>
      <c r="GKP288" s="18"/>
      <c r="GKQ288" s="18"/>
      <c r="GKR288" s="18"/>
      <c r="GKS288" s="18"/>
      <c r="GKT288" s="18"/>
      <c r="GKU288" s="18"/>
      <c r="GKV288" s="18"/>
      <c r="GKW288" s="18"/>
      <c r="GKX288" s="18"/>
      <c r="GKY288" s="18"/>
      <c r="GKZ288" s="18"/>
      <c r="GLA288" s="18"/>
      <c r="GLB288" s="18"/>
      <c r="GLC288" s="18"/>
      <c r="GLD288" s="18"/>
      <c r="GLE288" s="18"/>
      <c r="GLF288" s="18"/>
      <c r="GLG288" s="18"/>
      <c r="GLH288" s="18"/>
      <c r="GLI288" s="18"/>
      <c r="GLJ288" s="18"/>
      <c r="GLK288" s="18"/>
      <c r="GLL288" s="18"/>
      <c r="GLM288" s="18"/>
      <c r="GLN288" s="18"/>
      <c r="GLO288" s="18"/>
      <c r="GLP288" s="18"/>
      <c r="GLQ288" s="18"/>
      <c r="GLR288" s="18"/>
      <c r="GLS288" s="18"/>
      <c r="GLT288" s="18"/>
      <c r="GLU288" s="18"/>
      <c r="GLV288" s="18"/>
      <c r="GLW288" s="18"/>
      <c r="GLX288" s="18"/>
      <c r="GLY288" s="18"/>
      <c r="GLZ288" s="18"/>
      <c r="GMA288" s="18"/>
      <c r="GMB288" s="18"/>
      <c r="GMC288" s="18"/>
      <c r="GMD288" s="18"/>
      <c r="GME288" s="18"/>
      <c r="GMF288" s="18"/>
      <c r="GMG288" s="18"/>
      <c r="GMH288" s="18"/>
      <c r="GMI288" s="18"/>
      <c r="GMJ288" s="18"/>
      <c r="GMK288" s="18"/>
      <c r="GML288" s="18"/>
      <c r="GMM288" s="18"/>
      <c r="GMN288" s="18"/>
      <c r="GMO288" s="18"/>
      <c r="GMP288" s="18"/>
      <c r="GMQ288" s="18"/>
      <c r="GMR288" s="18"/>
      <c r="GMS288" s="18"/>
      <c r="GMT288" s="18"/>
      <c r="GMU288" s="18"/>
      <c r="GMV288" s="18"/>
      <c r="GMW288" s="18"/>
      <c r="GMX288" s="18"/>
      <c r="GMY288" s="18"/>
      <c r="GMZ288" s="18"/>
      <c r="GNA288" s="18"/>
      <c r="GNB288" s="18"/>
      <c r="GNC288" s="18"/>
      <c r="GND288" s="18"/>
      <c r="GNE288" s="18"/>
      <c r="GNF288" s="18"/>
      <c r="GNG288" s="18"/>
      <c r="GNH288" s="18"/>
      <c r="GNI288" s="18"/>
      <c r="GNJ288" s="18"/>
      <c r="GNK288" s="18"/>
      <c r="GNL288" s="18"/>
      <c r="GNM288" s="18"/>
      <c r="GNN288" s="18"/>
      <c r="GNO288" s="18"/>
      <c r="GNP288" s="18"/>
      <c r="GNQ288" s="18"/>
      <c r="GNR288" s="18"/>
      <c r="GNS288" s="18"/>
      <c r="GNT288" s="18"/>
      <c r="GNU288" s="18"/>
      <c r="GNV288" s="18"/>
      <c r="GNW288" s="18"/>
      <c r="GNX288" s="18"/>
      <c r="GNY288" s="18"/>
      <c r="GNZ288" s="18"/>
      <c r="GOA288" s="18"/>
      <c r="GOB288" s="18"/>
      <c r="GOC288" s="18"/>
      <c r="GOD288" s="18"/>
      <c r="GOE288" s="18"/>
      <c r="GOF288" s="18"/>
      <c r="GOG288" s="18"/>
      <c r="GOH288" s="18"/>
      <c r="GOI288" s="18"/>
      <c r="GOJ288" s="18"/>
      <c r="GOK288" s="18"/>
      <c r="GOL288" s="18"/>
      <c r="GOM288" s="18"/>
      <c r="GON288" s="18"/>
      <c r="GOO288" s="18"/>
      <c r="GOP288" s="18"/>
      <c r="GOQ288" s="18"/>
      <c r="GOR288" s="18"/>
      <c r="GOS288" s="18"/>
      <c r="GOT288" s="18"/>
      <c r="GOU288" s="18"/>
      <c r="GOV288" s="18"/>
      <c r="GOW288" s="18"/>
      <c r="GOX288" s="18"/>
      <c r="GOY288" s="18"/>
      <c r="GOZ288" s="18"/>
      <c r="GPA288" s="18"/>
      <c r="GPB288" s="18"/>
      <c r="GPC288" s="18"/>
      <c r="GPD288" s="18"/>
      <c r="GPE288" s="18"/>
      <c r="GPF288" s="18"/>
      <c r="GPG288" s="18"/>
      <c r="GPH288" s="18"/>
      <c r="GPI288" s="18"/>
      <c r="GPJ288" s="18"/>
      <c r="GPK288" s="18"/>
      <c r="GPL288" s="18"/>
      <c r="GPM288" s="18"/>
      <c r="GPN288" s="18"/>
      <c r="GPO288" s="18"/>
      <c r="GPP288" s="18"/>
      <c r="GPQ288" s="18"/>
      <c r="GPR288" s="18"/>
      <c r="GPS288" s="18"/>
      <c r="GPT288" s="18"/>
      <c r="GPU288" s="18"/>
      <c r="GPV288" s="18"/>
      <c r="GPW288" s="18"/>
      <c r="GPX288" s="18"/>
      <c r="GPY288" s="18"/>
      <c r="GPZ288" s="18"/>
      <c r="GQA288" s="18"/>
      <c r="GQB288" s="18"/>
      <c r="GQC288" s="18"/>
      <c r="GQD288" s="18"/>
      <c r="GQE288" s="18"/>
      <c r="GQF288" s="18"/>
      <c r="GQG288" s="18"/>
      <c r="GQH288" s="18"/>
      <c r="GQI288" s="18"/>
      <c r="GQJ288" s="18"/>
      <c r="GQK288" s="18"/>
      <c r="GQL288" s="18"/>
      <c r="GQM288" s="18"/>
      <c r="GQN288" s="18"/>
      <c r="GQO288" s="18"/>
      <c r="GQP288" s="18"/>
      <c r="GQQ288" s="18"/>
      <c r="GQR288" s="18"/>
      <c r="GQS288" s="18"/>
      <c r="GQT288" s="18"/>
      <c r="GQU288" s="18"/>
      <c r="GQV288" s="18"/>
      <c r="GQW288" s="18"/>
      <c r="GQX288" s="18"/>
      <c r="GQY288" s="18"/>
      <c r="GQZ288" s="18"/>
      <c r="GRA288" s="18"/>
      <c r="GRB288" s="18"/>
      <c r="GRC288" s="18"/>
      <c r="GRD288" s="18"/>
      <c r="GRE288" s="18"/>
      <c r="GRF288" s="18"/>
      <c r="GRG288" s="18"/>
      <c r="GRH288" s="18"/>
      <c r="GRI288" s="18"/>
      <c r="GRJ288" s="18"/>
      <c r="GRK288" s="18"/>
      <c r="GRL288" s="18"/>
      <c r="GRM288" s="18"/>
      <c r="GRN288" s="18"/>
      <c r="GRO288" s="18"/>
      <c r="GRP288" s="18"/>
      <c r="GRQ288" s="18"/>
      <c r="GRR288" s="18"/>
      <c r="GRS288" s="18"/>
      <c r="GRT288" s="18"/>
      <c r="GRU288" s="18"/>
      <c r="GRV288" s="18"/>
      <c r="GRW288" s="18"/>
      <c r="GRX288" s="18"/>
      <c r="GRY288" s="18"/>
      <c r="GRZ288" s="18"/>
      <c r="GSA288" s="18"/>
      <c r="GSB288" s="18"/>
      <c r="GSC288" s="18"/>
      <c r="GSD288" s="18"/>
      <c r="GSE288" s="18"/>
      <c r="GSF288" s="18"/>
      <c r="GSG288" s="18"/>
      <c r="GSH288" s="18"/>
      <c r="GSI288" s="18"/>
      <c r="GSJ288" s="18"/>
      <c r="GSK288" s="18"/>
      <c r="GSL288" s="18"/>
      <c r="GSM288" s="18"/>
      <c r="GSN288" s="18"/>
      <c r="GSO288" s="18"/>
      <c r="GSP288" s="18"/>
      <c r="GSQ288" s="18"/>
      <c r="GSR288" s="18"/>
      <c r="GSS288" s="18"/>
      <c r="GST288" s="18"/>
      <c r="GSU288" s="18"/>
      <c r="GSV288" s="18"/>
      <c r="GSW288" s="18"/>
      <c r="GSX288" s="18"/>
      <c r="GSY288" s="18"/>
      <c r="GSZ288" s="18"/>
      <c r="GTA288" s="18"/>
      <c r="GTB288" s="18"/>
      <c r="GTC288" s="18"/>
      <c r="GTD288" s="18"/>
      <c r="GTE288" s="18"/>
      <c r="GTF288" s="18"/>
      <c r="GTG288" s="18"/>
      <c r="GTH288" s="18"/>
      <c r="GTI288" s="18"/>
      <c r="GTJ288" s="18"/>
      <c r="GTK288" s="18"/>
      <c r="GTL288" s="18"/>
      <c r="GTM288" s="18"/>
      <c r="GTN288" s="18"/>
      <c r="GTO288" s="18"/>
      <c r="GTP288" s="18"/>
      <c r="GTQ288" s="18"/>
      <c r="GTR288" s="18"/>
      <c r="GTS288" s="18"/>
      <c r="GTT288" s="18"/>
      <c r="GTU288" s="18"/>
      <c r="GTV288" s="18"/>
      <c r="GTW288" s="18"/>
      <c r="GTX288" s="18"/>
      <c r="GTY288" s="18"/>
      <c r="GTZ288" s="18"/>
      <c r="GUA288" s="18"/>
      <c r="GUB288" s="18"/>
      <c r="GUC288" s="18"/>
      <c r="GUD288" s="18"/>
      <c r="GUE288" s="18"/>
      <c r="GUF288" s="18"/>
      <c r="GUG288" s="18"/>
      <c r="GUH288" s="18"/>
      <c r="GUI288" s="18"/>
      <c r="GUJ288" s="18"/>
      <c r="GUK288" s="18"/>
      <c r="GUL288" s="18"/>
      <c r="GUM288" s="18"/>
      <c r="GUN288" s="18"/>
      <c r="GUO288" s="18"/>
      <c r="GUP288" s="18"/>
      <c r="GUQ288" s="18"/>
      <c r="GUR288" s="18"/>
      <c r="GUS288" s="18"/>
      <c r="GUT288" s="18"/>
      <c r="GUU288" s="18"/>
      <c r="GUV288" s="18"/>
      <c r="GUW288" s="18"/>
      <c r="GUX288" s="18"/>
      <c r="GUY288" s="18"/>
      <c r="GUZ288" s="18"/>
      <c r="GVA288" s="18"/>
      <c r="GVB288" s="18"/>
      <c r="GVC288" s="18"/>
      <c r="GVD288" s="18"/>
      <c r="GVE288" s="18"/>
      <c r="GVF288" s="18"/>
      <c r="GVG288" s="18"/>
      <c r="GVH288" s="18"/>
      <c r="GVI288" s="18"/>
      <c r="GVJ288" s="18"/>
      <c r="GVK288" s="18"/>
      <c r="GVL288" s="18"/>
      <c r="GVM288" s="18"/>
      <c r="GVN288" s="18"/>
      <c r="GVO288" s="18"/>
      <c r="GVP288" s="18"/>
      <c r="GVQ288" s="18"/>
      <c r="GVR288" s="18"/>
      <c r="GVS288" s="18"/>
      <c r="GVT288" s="18"/>
      <c r="GVU288" s="18"/>
      <c r="GVV288" s="18"/>
      <c r="GVW288" s="18"/>
      <c r="GVX288" s="18"/>
      <c r="GVY288" s="18"/>
      <c r="GVZ288" s="18"/>
      <c r="GWA288" s="18"/>
      <c r="GWB288" s="18"/>
      <c r="GWC288" s="18"/>
      <c r="GWD288" s="18"/>
      <c r="GWE288" s="18"/>
      <c r="GWF288" s="18"/>
      <c r="GWG288" s="18"/>
      <c r="GWH288" s="18"/>
      <c r="GWI288" s="18"/>
      <c r="GWJ288" s="18"/>
      <c r="GWK288" s="18"/>
      <c r="GWL288" s="18"/>
      <c r="GWM288" s="18"/>
      <c r="GWN288" s="18"/>
      <c r="GWO288" s="18"/>
      <c r="GWP288" s="18"/>
      <c r="GWQ288" s="18"/>
      <c r="GWR288" s="18"/>
      <c r="GWS288" s="18"/>
      <c r="GWT288" s="18"/>
      <c r="GWU288" s="18"/>
      <c r="GWV288" s="18"/>
      <c r="GWW288" s="18"/>
      <c r="GWX288" s="18"/>
      <c r="GWY288" s="18"/>
      <c r="GWZ288" s="18"/>
      <c r="GXA288" s="18"/>
      <c r="GXB288" s="18"/>
      <c r="GXC288" s="18"/>
      <c r="GXD288" s="18"/>
      <c r="GXE288" s="18"/>
      <c r="GXF288" s="18"/>
      <c r="GXG288" s="18"/>
      <c r="GXH288" s="18"/>
      <c r="GXI288" s="18"/>
      <c r="GXJ288" s="18"/>
      <c r="GXK288" s="18"/>
      <c r="GXL288" s="18"/>
      <c r="GXM288" s="18"/>
      <c r="GXN288" s="18"/>
      <c r="GXO288" s="18"/>
      <c r="GXP288" s="18"/>
      <c r="GXQ288" s="18"/>
      <c r="GXR288" s="18"/>
      <c r="GXS288" s="18"/>
      <c r="GXT288" s="18"/>
      <c r="GXU288" s="18"/>
      <c r="GXV288" s="18"/>
      <c r="GXW288" s="18"/>
      <c r="GXX288" s="18"/>
      <c r="GXY288" s="18"/>
      <c r="GXZ288" s="18"/>
      <c r="GYA288" s="18"/>
      <c r="GYB288" s="18"/>
      <c r="GYC288" s="18"/>
      <c r="GYD288" s="18"/>
      <c r="GYE288" s="18"/>
      <c r="GYF288" s="18"/>
      <c r="GYG288" s="18"/>
      <c r="GYH288" s="18"/>
      <c r="GYI288" s="18"/>
      <c r="GYJ288" s="18"/>
      <c r="GYK288" s="18"/>
      <c r="GYL288" s="18"/>
      <c r="GYM288" s="18"/>
      <c r="GYN288" s="18"/>
      <c r="GYO288" s="18"/>
      <c r="GYP288" s="18"/>
      <c r="GYQ288" s="18"/>
      <c r="GYR288" s="18"/>
      <c r="GYS288" s="18"/>
      <c r="GYT288" s="18"/>
      <c r="GYU288" s="18"/>
      <c r="GYV288" s="18"/>
      <c r="GYW288" s="18"/>
      <c r="GYX288" s="18"/>
      <c r="GYY288" s="18"/>
      <c r="GYZ288" s="18"/>
      <c r="GZA288" s="18"/>
      <c r="GZB288" s="18"/>
      <c r="GZC288" s="18"/>
      <c r="GZD288" s="18"/>
      <c r="GZE288" s="18"/>
      <c r="GZF288" s="18"/>
      <c r="GZG288" s="18"/>
      <c r="GZH288" s="18"/>
      <c r="GZI288" s="18"/>
      <c r="GZJ288" s="18"/>
      <c r="GZK288" s="18"/>
      <c r="GZL288" s="18"/>
      <c r="GZM288" s="18"/>
      <c r="GZN288" s="18"/>
      <c r="GZO288" s="18"/>
      <c r="GZP288" s="18"/>
      <c r="GZQ288" s="18"/>
      <c r="GZR288" s="18"/>
      <c r="GZS288" s="18"/>
      <c r="GZT288" s="18"/>
      <c r="GZU288" s="18"/>
      <c r="GZV288" s="18"/>
      <c r="GZW288" s="18"/>
      <c r="GZX288" s="18"/>
      <c r="GZY288" s="18"/>
      <c r="GZZ288" s="18"/>
      <c r="HAA288" s="18"/>
      <c r="HAB288" s="18"/>
      <c r="HAC288" s="18"/>
      <c r="HAD288" s="18"/>
      <c r="HAE288" s="18"/>
      <c r="HAF288" s="18"/>
      <c r="HAG288" s="18"/>
      <c r="HAH288" s="18"/>
      <c r="HAI288" s="18"/>
      <c r="HAJ288" s="18"/>
      <c r="HAK288" s="18"/>
      <c r="HAL288" s="18"/>
      <c r="HAM288" s="18"/>
      <c r="HAN288" s="18"/>
      <c r="HAO288" s="18"/>
      <c r="HAP288" s="18"/>
      <c r="HAQ288" s="18"/>
      <c r="HAR288" s="18"/>
      <c r="HAS288" s="18"/>
      <c r="HAT288" s="18"/>
      <c r="HAU288" s="18"/>
      <c r="HAV288" s="18"/>
      <c r="HAW288" s="18"/>
      <c r="HAX288" s="18"/>
      <c r="HAY288" s="18"/>
      <c r="HAZ288" s="18"/>
      <c r="HBA288" s="18"/>
      <c r="HBB288" s="18"/>
      <c r="HBC288" s="18"/>
      <c r="HBD288" s="18"/>
      <c r="HBE288" s="18"/>
      <c r="HBF288" s="18"/>
      <c r="HBG288" s="18"/>
      <c r="HBH288" s="18"/>
      <c r="HBI288" s="18"/>
      <c r="HBJ288" s="18"/>
      <c r="HBK288" s="18"/>
      <c r="HBL288" s="18"/>
      <c r="HBM288" s="18"/>
      <c r="HBN288" s="18"/>
      <c r="HBO288" s="18"/>
      <c r="HBP288" s="18"/>
      <c r="HBQ288" s="18"/>
      <c r="HBR288" s="18"/>
      <c r="HBS288" s="18"/>
      <c r="HBT288" s="18"/>
      <c r="HBU288" s="18"/>
      <c r="HBV288" s="18"/>
      <c r="HBW288" s="18"/>
      <c r="HBX288" s="18"/>
      <c r="HBY288" s="18"/>
      <c r="HBZ288" s="18"/>
      <c r="HCA288" s="18"/>
      <c r="HCB288" s="18"/>
      <c r="HCC288" s="18"/>
      <c r="HCD288" s="18"/>
      <c r="HCE288" s="18"/>
      <c r="HCF288" s="18"/>
      <c r="HCG288" s="18"/>
      <c r="HCH288" s="18"/>
      <c r="HCI288" s="18"/>
      <c r="HCJ288" s="18"/>
      <c r="HCK288" s="18"/>
      <c r="HCL288" s="18"/>
      <c r="HCM288" s="18"/>
      <c r="HCN288" s="18"/>
      <c r="HCO288" s="18"/>
      <c r="HCP288" s="18"/>
      <c r="HCQ288" s="18"/>
      <c r="HCR288" s="18"/>
      <c r="HCS288" s="18"/>
      <c r="HCT288" s="18"/>
      <c r="HCU288" s="18"/>
      <c r="HCV288" s="18"/>
      <c r="HCW288" s="18"/>
      <c r="HCX288" s="18"/>
      <c r="HCY288" s="18"/>
      <c r="HCZ288" s="18"/>
      <c r="HDA288" s="18"/>
      <c r="HDB288" s="18"/>
      <c r="HDC288" s="18"/>
      <c r="HDD288" s="18"/>
      <c r="HDE288" s="18"/>
      <c r="HDF288" s="18"/>
      <c r="HDG288" s="18"/>
      <c r="HDH288" s="18"/>
      <c r="HDI288" s="18"/>
      <c r="HDJ288" s="18"/>
      <c r="HDK288" s="18"/>
      <c r="HDL288" s="18"/>
      <c r="HDM288" s="18"/>
      <c r="HDN288" s="18"/>
      <c r="HDO288" s="18"/>
      <c r="HDP288" s="18"/>
      <c r="HDQ288" s="18"/>
      <c r="HDR288" s="18"/>
      <c r="HDS288" s="18"/>
      <c r="HDT288" s="18"/>
      <c r="HDU288" s="18"/>
      <c r="HDV288" s="18"/>
      <c r="HDW288" s="18"/>
      <c r="HDX288" s="18"/>
      <c r="HDY288" s="18"/>
      <c r="HDZ288" s="18"/>
      <c r="HEA288" s="18"/>
      <c r="HEB288" s="18"/>
      <c r="HEC288" s="18"/>
      <c r="HED288" s="18"/>
      <c r="HEE288" s="18"/>
      <c r="HEF288" s="18"/>
      <c r="HEG288" s="18"/>
      <c r="HEH288" s="18"/>
      <c r="HEI288" s="18"/>
      <c r="HEJ288" s="18"/>
      <c r="HEK288" s="18"/>
      <c r="HEL288" s="18"/>
      <c r="HEM288" s="18"/>
      <c r="HEN288" s="18"/>
      <c r="HEO288" s="18"/>
      <c r="HEP288" s="18"/>
      <c r="HEQ288" s="18"/>
      <c r="HER288" s="18"/>
      <c r="HES288" s="18"/>
      <c r="HET288" s="18"/>
      <c r="HEU288" s="18"/>
      <c r="HEV288" s="18"/>
      <c r="HEW288" s="18"/>
      <c r="HEX288" s="18"/>
      <c r="HEY288" s="18"/>
      <c r="HEZ288" s="18"/>
      <c r="HFA288" s="18"/>
      <c r="HFB288" s="18"/>
      <c r="HFC288" s="18"/>
      <c r="HFD288" s="18"/>
      <c r="HFE288" s="18"/>
      <c r="HFF288" s="18"/>
      <c r="HFG288" s="18"/>
      <c r="HFH288" s="18"/>
      <c r="HFI288" s="18"/>
      <c r="HFJ288" s="18"/>
      <c r="HFK288" s="18"/>
      <c r="HFL288" s="18"/>
      <c r="HFM288" s="18"/>
      <c r="HFN288" s="18"/>
      <c r="HFO288" s="18"/>
      <c r="HFP288" s="18"/>
      <c r="HFQ288" s="18"/>
      <c r="HFR288" s="18"/>
      <c r="HFS288" s="18"/>
      <c r="HFT288" s="18"/>
      <c r="HFU288" s="18"/>
      <c r="HFV288" s="18"/>
      <c r="HFW288" s="18"/>
      <c r="HFX288" s="18"/>
      <c r="HFY288" s="18"/>
      <c r="HFZ288" s="18"/>
      <c r="HGA288" s="18"/>
      <c r="HGB288" s="18"/>
      <c r="HGC288" s="18"/>
      <c r="HGD288" s="18"/>
      <c r="HGE288" s="18"/>
      <c r="HGF288" s="18"/>
      <c r="HGG288" s="18"/>
      <c r="HGH288" s="18"/>
      <c r="HGI288" s="18"/>
      <c r="HGJ288" s="18"/>
      <c r="HGK288" s="18"/>
      <c r="HGL288" s="18"/>
      <c r="HGM288" s="18"/>
      <c r="HGN288" s="18"/>
      <c r="HGO288" s="18"/>
      <c r="HGP288" s="18"/>
      <c r="HGQ288" s="18"/>
      <c r="HGR288" s="18"/>
      <c r="HGS288" s="18"/>
      <c r="HGT288" s="18"/>
      <c r="HGU288" s="18"/>
      <c r="HGV288" s="18"/>
      <c r="HGW288" s="18"/>
      <c r="HGX288" s="18"/>
      <c r="HGY288" s="18"/>
      <c r="HGZ288" s="18"/>
      <c r="HHA288" s="18"/>
      <c r="HHB288" s="18"/>
      <c r="HHC288" s="18"/>
      <c r="HHD288" s="18"/>
      <c r="HHE288" s="18"/>
      <c r="HHF288" s="18"/>
      <c r="HHG288" s="18"/>
      <c r="HHH288" s="18"/>
      <c r="HHI288" s="18"/>
      <c r="HHJ288" s="18"/>
      <c r="HHK288" s="18"/>
      <c r="HHL288" s="18"/>
      <c r="HHM288" s="18"/>
      <c r="HHN288" s="18"/>
      <c r="HHO288" s="18"/>
      <c r="HHP288" s="18"/>
      <c r="HHQ288" s="18"/>
      <c r="HHR288" s="18"/>
      <c r="HHS288" s="18"/>
      <c r="HHT288" s="18"/>
      <c r="HHU288" s="18"/>
      <c r="HHV288" s="18"/>
      <c r="HHW288" s="18"/>
      <c r="HHX288" s="18"/>
      <c r="HHY288" s="18"/>
      <c r="HHZ288" s="18"/>
      <c r="HIA288" s="18"/>
      <c r="HIB288" s="18"/>
      <c r="HIC288" s="18"/>
      <c r="HID288" s="18"/>
      <c r="HIE288" s="18"/>
      <c r="HIF288" s="18"/>
      <c r="HIG288" s="18"/>
      <c r="HIH288" s="18"/>
      <c r="HII288" s="18"/>
      <c r="HIJ288" s="18"/>
      <c r="HIK288" s="18"/>
      <c r="HIL288" s="18"/>
      <c r="HIM288" s="18"/>
      <c r="HIN288" s="18"/>
      <c r="HIO288" s="18"/>
      <c r="HIP288" s="18"/>
      <c r="HIQ288" s="18"/>
      <c r="HIR288" s="18"/>
      <c r="HIS288" s="18"/>
      <c r="HIT288" s="18"/>
      <c r="HIU288" s="18"/>
      <c r="HIV288" s="18"/>
      <c r="HIW288" s="18"/>
      <c r="HIX288" s="18"/>
      <c r="HIY288" s="18"/>
      <c r="HIZ288" s="18"/>
      <c r="HJA288" s="18"/>
      <c r="HJB288" s="18"/>
      <c r="HJC288" s="18"/>
      <c r="HJD288" s="18"/>
      <c r="HJE288" s="18"/>
      <c r="HJF288" s="18"/>
      <c r="HJG288" s="18"/>
      <c r="HJH288" s="18"/>
      <c r="HJI288" s="18"/>
      <c r="HJJ288" s="18"/>
      <c r="HJK288" s="18"/>
      <c r="HJL288" s="18"/>
      <c r="HJM288" s="18"/>
      <c r="HJN288" s="18"/>
      <c r="HJO288" s="18"/>
      <c r="HJP288" s="18"/>
      <c r="HJQ288" s="18"/>
      <c r="HJR288" s="18"/>
      <c r="HJS288" s="18"/>
      <c r="HJT288" s="18"/>
      <c r="HJU288" s="18"/>
      <c r="HJV288" s="18"/>
      <c r="HJW288" s="18"/>
      <c r="HJX288" s="18"/>
      <c r="HJY288" s="18"/>
      <c r="HJZ288" s="18"/>
      <c r="HKA288" s="18"/>
      <c r="HKB288" s="18"/>
      <c r="HKC288" s="18"/>
      <c r="HKD288" s="18"/>
      <c r="HKE288" s="18"/>
      <c r="HKF288" s="18"/>
      <c r="HKG288" s="18"/>
      <c r="HKH288" s="18"/>
      <c r="HKI288" s="18"/>
      <c r="HKJ288" s="18"/>
      <c r="HKK288" s="18"/>
      <c r="HKL288" s="18"/>
      <c r="HKM288" s="18"/>
      <c r="HKN288" s="18"/>
      <c r="HKO288" s="18"/>
      <c r="HKP288" s="18"/>
      <c r="HKQ288" s="18"/>
      <c r="HKR288" s="18"/>
      <c r="HKS288" s="18"/>
      <c r="HKT288" s="18"/>
      <c r="HKU288" s="18"/>
      <c r="HKV288" s="18"/>
      <c r="HKW288" s="18"/>
      <c r="HKX288" s="18"/>
      <c r="HKY288" s="18"/>
      <c r="HKZ288" s="18"/>
      <c r="HLA288" s="18"/>
      <c r="HLB288" s="18"/>
      <c r="HLC288" s="18"/>
      <c r="HLD288" s="18"/>
      <c r="HLE288" s="18"/>
      <c r="HLF288" s="18"/>
      <c r="HLG288" s="18"/>
      <c r="HLH288" s="18"/>
      <c r="HLI288" s="18"/>
      <c r="HLJ288" s="18"/>
      <c r="HLK288" s="18"/>
      <c r="HLL288" s="18"/>
      <c r="HLM288" s="18"/>
      <c r="HLN288" s="18"/>
      <c r="HLO288" s="18"/>
      <c r="HLP288" s="18"/>
      <c r="HLQ288" s="18"/>
      <c r="HLR288" s="18"/>
      <c r="HLS288" s="18"/>
      <c r="HLT288" s="18"/>
      <c r="HLU288" s="18"/>
      <c r="HLV288" s="18"/>
      <c r="HLW288" s="18"/>
      <c r="HLX288" s="18"/>
      <c r="HLY288" s="18"/>
      <c r="HLZ288" s="18"/>
      <c r="HMA288" s="18"/>
      <c r="HMB288" s="18"/>
      <c r="HMC288" s="18"/>
      <c r="HMD288" s="18"/>
      <c r="HME288" s="18"/>
      <c r="HMF288" s="18"/>
      <c r="HMG288" s="18"/>
      <c r="HMH288" s="18"/>
      <c r="HMI288" s="18"/>
      <c r="HMJ288" s="18"/>
      <c r="HMK288" s="18"/>
      <c r="HML288" s="18"/>
      <c r="HMM288" s="18"/>
      <c r="HMN288" s="18"/>
      <c r="HMO288" s="18"/>
      <c r="HMP288" s="18"/>
      <c r="HMQ288" s="18"/>
      <c r="HMR288" s="18"/>
      <c r="HMS288" s="18"/>
      <c r="HMT288" s="18"/>
      <c r="HMU288" s="18"/>
      <c r="HMV288" s="18"/>
      <c r="HMW288" s="18"/>
      <c r="HMX288" s="18"/>
      <c r="HMY288" s="18"/>
      <c r="HMZ288" s="18"/>
      <c r="HNA288" s="18"/>
      <c r="HNB288" s="18"/>
      <c r="HNC288" s="18"/>
      <c r="HND288" s="18"/>
      <c r="HNE288" s="18"/>
      <c r="HNF288" s="18"/>
      <c r="HNG288" s="18"/>
      <c r="HNH288" s="18"/>
      <c r="HNI288" s="18"/>
      <c r="HNJ288" s="18"/>
      <c r="HNK288" s="18"/>
      <c r="HNL288" s="18"/>
      <c r="HNM288" s="18"/>
      <c r="HNN288" s="18"/>
      <c r="HNO288" s="18"/>
      <c r="HNP288" s="18"/>
      <c r="HNQ288" s="18"/>
      <c r="HNR288" s="18"/>
      <c r="HNS288" s="18"/>
      <c r="HNT288" s="18"/>
      <c r="HNU288" s="18"/>
      <c r="HNV288" s="18"/>
      <c r="HNW288" s="18"/>
      <c r="HNX288" s="18"/>
      <c r="HNY288" s="18"/>
      <c r="HNZ288" s="18"/>
      <c r="HOA288" s="18"/>
      <c r="HOB288" s="18"/>
      <c r="HOC288" s="18"/>
      <c r="HOD288" s="18"/>
      <c r="HOE288" s="18"/>
      <c r="HOF288" s="18"/>
      <c r="HOG288" s="18"/>
      <c r="HOH288" s="18"/>
      <c r="HOI288" s="18"/>
      <c r="HOJ288" s="18"/>
      <c r="HOK288" s="18"/>
      <c r="HOL288" s="18"/>
      <c r="HOM288" s="18"/>
      <c r="HON288" s="18"/>
      <c r="HOO288" s="18"/>
      <c r="HOP288" s="18"/>
      <c r="HOQ288" s="18"/>
      <c r="HOR288" s="18"/>
      <c r="HOS288" s="18"/>
      <c r="HOT288" s="18"/>
      <c r="HOU288" s="18"/>
      <c r="HOV288" s="18"/>
      <c r="HOW288" s="18"/>
      <c r="HOX288" s="18"/>
      <c r="HOY288" s="18"/>
      <c r="HOZ288" s="18"/>
      <c r="HPA288" s="18"/>
      <c r="HPB288" s="18"/>
      <c r="HPC288" s="18"/>
      <c r="HPD288" s="18"/>
      <c r="HPE288" s="18"/>
      <c r="HPF288" s="18"/>
      <c r="HPG288" s="18"/>
      <c r="HPH288" s="18"/>
      <c r="HPI288" s="18"/>
      <c r="HPJ288" s="18"/>
      <c r="HPK288" s="18"/>
      <c r="HPL288" s="18"/>
      <c r="HPM288" s="18"/>
      <c r="HPN288" s="18"/>
      <c r="HPO288" s="18"/>
      <c r="HPP288" s="18"/>
      <c r="HPQ288" s="18"/>
      <c r="HPR288" s="18"/>
      <c r="HPS288" s="18"/>
      <c r="HPT288" s="18"/>
      <c r="HPU288" s="18"/>
      <c r="HPV288" s="18"/>
      <c r="HPW288" s="18"/>
      <c r="HPX288" s="18"/>
      <c r="HPY288" s="18"/>
      <c r="HPZ288" s="18"/>
      <c r="HQA288" s="18"/>
      <c r="HQB288" s="18"/>
      <c r="HQC288" s="18"/>
      <c r="HQD288" s="18"/>
      <c r="HQE288" s="18"/>
      <c r="HQF288" s="18"/>
      <c r="HQG288" s="18"/>
      <c r="HQH288" s="18"/>
      <c r="HQI288" s="18"/>
      <c r="HQJ288" s="18"/>
      <c r="HQK288" s="18"/>
      <c r="HQL288" s="18"/>
      <c r="HQM288" s="18"/>
      <c r="HQN288" s="18"/>
      <c r="HQO288" s="18"/>
      <c r="HQP288" s="18"/>
      <c r="HQQ288" s="18"/>
      <c r="HQR288" s="18"/>
      <c r="HQS288" s="18"/>
      <c r="HQT288" s="18"/>
      <c r="HQU288" s="18"/>
      <c r="HQV288" s="18"/>
      <c r="HQW288" s="18"/>
      <c r="HQX288" s="18"/>
      <c r="HQY288" s="18"/>
      <c r="HQZ288" s="18"/>
      <c r="HRA288" s="18"/>
      <c r="HRB288" s="18"/>
      <c r="HRC288" s="18"/>
      <c r="HRD288" s="18"/>
      <c r="HRE288" s="18"/>
      <c r="HRF288" s="18"/>
      <c r="HRG288" s="18"/>
      <c r="HRH288" s="18"/>
      <c r="HRI288" s="18"/>
      <c r="HRJ288" s="18"/>
      <c r="HRK288" s="18"/>
      <c r="HRL288" s="18"/>
      <c r="HRM288" s="18"/>
      <c r="HRN288" s="18"/>
      <c r="HRO288" s="18"/>
      <c r="HRP288" s="18"/>
      <c r="HRQ288" s="18"/>
      <c r="HRR288" s="18"/>
      <c r="HRS288" s="18"/>
      <c r="HRT288" s="18"/>
      <c r="HRU288" s="18"/>
      <c r="HRV288" s="18"/>
      <c r="HRW288" s="18"/>
      <c r="HRX288" s="18"/>
      <c r="HRY288" s="18"/>
      <c r="HRZ288" s="18"/>
      <c r="HSA288" s="18"/>
      <c r="HSB288" s="18"/>
      <c r="HSC288" s="18"/>
      <c r="HSD288" s="18"/>
      <c r="HSE288" s="18"/>
      <c r="HSF288" s="18"/>
      <c r="HSG288" s="18"/>
      <c r="HSH288" s="18"/>
      <c r="HSI288" s="18"/>
      <c r="HSJ288" s="18"/>
      <c r="HSK288" s="18"/>
      <c r="HSL288" s="18"/>
      <c r="HSM288" s="18"/>
      <c r="HSN288" s="18"/>
      <c r="HSO288" s="18"/>
      <c r="HSP288" s="18"/>
      <c r="HSQ288" s="18"/>
      <c r="HSR288" s="18"/>
      <c r="HSS288" s="18"/>
      <c r="HST288" s="18"/>
      <c r="HSU288" s="18"/>
      <c r="HSV288" s="18"/>
      <c r="HSW288" s="18"/>
      <c r="HSX288" s="18"/>
      <c r="HSY288" s="18"/>
      <c r="HSZ288" s="18"/>
      <c r="HTA288" s="18"/>
      <c r="HTB288" s="18"/>
      <c r="HTC288" s="18"/>
      <c r="HTD288" s="18"/>
      <c r="HTE288" s="18"/>
      <c r="HTF288" s="18"/>
      <c r="HTG288" s="18"/>
      <c r="HTH288" s="18"/>
      <c r="HTI288" s="18"/>
      <c r="HTJ288" s="18"/>
      <c r="HTK288" s="18"/>
      <c r="HTL288" s="18"/>
      <c r="HTM288" s="18"/>
      <c r="HTN288" s="18"/>
      <c r="HTO288" s="18"/>
      <c r="HTP288" s="18"/>
      <c r="HTQ288" s="18"/>
      <c r="HTR288" s="18"/>
      <c r="HTS288" s="18"/>
      <c r="HTT288" s="18"/>
      <c r="HTU288" s="18"/>
      <c r="HTV288" s="18"/>
      <c r="HTW288" s="18"/>
      <c r="HTX288" s="18"/>
      <c r="HTY288" s="18"/>
      <c r="HTZ288" s="18"/>
      <c r="HUA288" s="18"/>
      <c r="HUB288" s="18"/>
      <c r="HUC288" s="18"/>
      <c r="HUD288" s="18"/>
      <c r="HUE288" s="18"/>
      <c r="HUF288" s="18"/>
      <c r="HUG288" s="18"/>
      <c r="HUH288" s="18"/>
      <c r="HUI288" s="18"/>
      <c r="HUJ288" s="18"/>
      <c r="HUK288" s="18"/>
      <c r="HUL288" s="18"/>
      <c r="HUM288" s="18"/>
      <c r="HUN288" s="18"/>
      <c r="HUO288" s="18"/>
      <c r="HUP288" s="18"/>
      <c r="HUQ288" s="18"/>
      <c r="HUR288" s="18"/>
      <c r="HUS288" s="18"/>
      <c r="HUT288" s="18"/>
      <c r="HUU288" s="18"/>
      <c r="HUV288" s="18"/>
      <c r="HUW288" s="18"/>
      <c r="HUX288" s="18"/>
      <c r="HUY288" s="18"/>
      <c r="HUZ288" s="18"/>
      <c r="HVA288" s="18"/>
      <c r="HVB288" s="18"/>
      <c r="HVC288" s="18"/>
      <c r="HVD288" s="18"/>
      <c r="HVE288" s="18"/>
      <c r="HVF288" s="18"/>
      <c r="HVG288" s="18"/>
      <c r="HVH288" s="18"/>
      <c r="HVI288" s="18"/>
      <c r="HVJ288" s="18"/>
      <c r="HVK288" s="18"/>
      <c r="HVL288" s="18"/>
      <c r="HVM288" s="18"/>
      <c r="HVN288" s="18"/>
      <c r="HVO288" s="18"/>
      <c r="HVP288" s="18"/>
      <c r="HVQ288" s="18"/>
      <c r="HVR288" s="18"/>
      <c r="HVS288" s="18"/>
      <c r="HVT288" s="18"/>
      <c r="HVU288" s="18"/>
      <c r="HVV288" s="18"/>
      <c r="HVW288" s="18"/>
      <c r="HVX288" s="18"/>
      <c r="HVY288" s="18"/>
      <c r="HVZ288" s="18"/>
      <c r="HWA288" s="18"/>
      <c r="HWB288" s="18"/>
      <c r="HWC288" s="18"/>
      <c r="HWD288" s="18"/>
      <c r="HWE288" s="18"/>
      <c r="HWF288" s="18"/>
      <c r="HWG288" s="18"/>
      <c r="HWH288" s="18"/>
      <c r="HWI288" s="18"/>
      <c r="HWJ288" s="18"/>
      <c r="HWK288" s="18"/>
      <c r="HWL288" s="18"/>
      <c r="HWM288" s="18"/>
      <c r="HWN288" s="18"/>
      <c r="HWO288" s="18"/>
      <c r="HWP288" s="18"/>
      <c r="HWQ288" s="18"/>
      <c r="HWR288" s="18"/>
      <c r="HWS288" s="18"/>
      <c r="HWT288" s="18"/>
      <c r="HWU288" s="18"/>
      <c r="HWV288" s="18"/>
      <c r="HWW288" s="18"/>
      <c r="HWX288" s="18"/>
      <c r="HWY288" s="18"/>
      <c r="HWZ288" s="18"/>
      <c r="HXA288" s="18"/>
      <c r="HXB288" s="18"/>
      <c r="HXC288" s="18"/>
      <c r="HXD288" s="18"/>
      <c r="HXE288" s="18"/>
      <c r="HXF288" s="18"/>
      <c r="HXG288" s="18"/>
      <c r="HXH288" s="18"/>
      <c r="HXI288" s="18"/>
      <c r="HXJ288" s="18"/>
      <c r="HXK288" s="18"/>
      <c r="HXL288" s="18"/>
      <c r="HXM288" s="18"/>
      <c r="HXN288" s="18"/>
      <c r="HXO288" s="18"/>
      <c r="HXP288" s="18"/>
      <c r="HXQ288" s="18"/>
      <c r="HXR288" s="18"/>
      <c r="HXS288" s="18"/>
      <c r="HXT288" s="18"/>
      <c r="HXU288" s="18"/>
      <c r="HXV288" s="18"/>
      <c r="HXW288" s="18"/>
      <c r="HXX288" s="18"/>
      <c r="HXY288" s="18"/>
      <c r="HXZ288" s="18"/>
      <c r="HYA288" s="18"/>
      <c r="HYB288" s="18"/>
      <c r="HYC288" s="18"/>
      <c r="HYD288" s="18"/>
      <c r="HYE288" s="18"/>
      <c r="HYF288" s="18"/>
      <c r="HYG288" s="18"/>
      <c r="HYH288" s="18"/>
      <c r="HYI288" s="18"/>
      <c r="HYJ288" s="18"/>
      <c r="HYK288" s="18"/>
      <c r="HYL288" s="18"/>
      <c r="HYM288" s="18"/>
      <c r="HYN288" s="18"/>
      <c r="HYO288" s="18"/>
      <c r="HYP288" s="18"/>
      <c r="HYQ288" s="18"/>
      <c r="HYR288" s="18"/>
      <c r="HYS288" s="18"/>
      <c r="HYT288" s="18"/>
      <c r="HYU288" s="18"/>
      <c r="HYV288" s="18"/>
      <c r="HYW288" s="18"/>
      <c r="HYX288" s="18"/>
      <c r="HYY288" s="18"/>
      <c r="HYZ288" s="18"/>
      <c r="HZA288" s="18"/>
      <c r="HZB288" s="18"/>
      <c r="HZC288" s="18"/>
      <c r="HZD288" s="18"/>
      <c r="HZE288" s="18"/>
      <c r="HZF288" s="18"/>
      <c r="HZG288" s="18"/>
      <c r="HZH288" s="18"/>
      <c r="HZI288" s="18"/>
      <c r="HZJ288" s="18"/>
      <c r="HZK288" s="18"/>
      <c r="HZL288" s="18"/>
      <c r="HZM288" s="18"/>
      <c r="HZN288" s="18"/>
      <c r="HZO288" s="18"/>
      <c r="HZP288" s="18"/>
      <c r="HZQ288" s="18"/>
      <c r="HZR288" s="18"/>
      <c r="HZS288" s="18"/>
      <c r="HZT288" s="18"/>
      <c r="HZU288" s="18"/>
      <c r="HZV288" s="18"/>
      <c r="HZW288" s="18"/>
      <c r="HZX288" s="18"/>
      <c r="HZY288" s="18"/>
      <c r="HZZ288" s="18"/>
      <c r="IAA288" s="18"/>
      <c r="IAB288" s="18"/>
      <c r="IAC288" s="18"/>
      <c r="IAD288" s="18"/>
      <c r="IAE288" s="18"/>
      <c r="IAF288" s="18"/>
      <c r="IAG288" s="18"/>
      <c r="IAH288" s="18"/>
      <c r="IAI288" s="18"/>
      <c r="IAJ288" s="18"/>
      <c r="IAK288" s="18"/>
      <c r="IAL288" s="18"/>
      <c r="IAM288" s="18"/>
      <c r="IAN288" s="18"/>
      <c r="IAO288" s="18"/>
      <c r="IAP288" s="18"/>
      <c r="IAQ288" s="18"/>
      <c r="IAR288" s="18"/>
      <c r="IAS288" s="18"/>
      <c r="IAT288" s="18"/>
      <c r="IAU288" s="18"/>
      <c r="IAV288" s="18"/>
      <c r="IAW288" s="18"/>
      <c r="IAX288" s="18"/>
      <c r="IAY288" s="18"/>
      <c r="IAZ288" s="18"/>
      <c r="IBA288" s="18"/>
      <c r="IBB288" s="18"/>
      <c r="IBC288" s="18"/>
      <c r="IBD288" s="18"/>
      <c r="IBE288" s="18"/>
      <c r="IBF288" s="18"/>
      <c r="IBG288" s="18"/>
      <c r="IBH288" s="18"/>
      <c r="IBI288" s="18"/>
      <c r="IBJ288" s="18"/>
      <c r="IBK288" s="18"/>
      <c r="IBL288" s="18"/>
      <c r="IBM288" s="18"/>
      <c r="IBN288" s="18"/>
      <c r="IBO288" s="18"/>
      <c r="IBP288" s="18"/>
      <c r="IBQ288" s="18"/>
      <c r="IBR288" s="18"/>
      <c r="IBS288" s="18"/>
      <c r="IBT288" s="18"/>
      <c r="IBU288" s="18"/>
      <c r="IBV288" s="18"/>
      <c r="IBW288" s="18"/>
      <c r="IBX288" s="18"/>
      <c r="IBY288" s="18"/>
      <c r="IBZ288" s="18"/>
      <c r="ICA288" s="18"/>
      <c r="ICB288" s="18"/>
      <c r="ICC288" s="18"/>
      <c r="ICD288" s="18"/>
      <c r="ICE288" s="18"/>
      <c r="ICF288" s="18"/>
      <c r="ICG288" s="18"/>
      <c r="ICH288" s="18"/>
      <c r="ICI288" s="18"/>
      <c r="ICJ288" s="18"/>
      <c r="ICK288" s="18"/>
      <c r="ICL288" s="18"/>
      <c r="ICM288" s="18"/>
      <c r="ICN288" s="18"/>
      <c r="ICO288" s="18"/>
      <c r="ICP288" s="18"/>
      <c r="ICQ288" s="18"/>
      <c r="ICR288" s="18"/>
      <c r="ICS288" s="18"/>
      <c r="ICT288" s="18"/>
      <c r="ICU288" s="18"/>
      <c r="ICV288" s="18"/>
      <c r="ICW288" s="18"/>
      <c r="ICX288" s="18"/>
      <c r="ICY288" s="18"/>
      <c r="ICZ288" s="18"/>
      <c r="IDA288" s="18"/>
      <c r="IDB288" s="18"/>
      <c r="IDC288" s="18"/>
      <c r="IDD288" s="18"/>
      <c r="IDE288" s="18"/>
      <c r="IDF288" s="18"/>
      <c r="IDG288" s="18"/>
      <c r="IDH288" s="18"/>
      <c r="IDI288" s="18"/>
      <c r="IDJ288" s="18"/>
      <c r="IDK288" s="18"/>
      <c r="IDL288" s="18"/>
      <c r="IDM288" s="18"/>
      <c r="IDN288" s="18"/>
      <c r="IDO288" s="18"/>
      <c r="IDP288" s="18"/>
      <c r="IDQ288" s="18"/>
      <c r="IDR288" s="18"/>
      <c r="IDS288" s="18"/>
      <c r="IDT288" s="18"/>
      <c r="IDU288" s="18"/>
      <c r="IDV288" s="18"/>
      <c r="IDW288" s="18"/>
      <c r="IDX288" s="18"/>
      <c r="IDY288" s="18"/>
      <c r="IDZ288" s="18"/>
      <c r="IEA288" s="18"/>
      <c r="IEB288" s="18"/>
      <c r="IEC288" s="18"/>
      <c r="IED288" s="18"/>
      <c r="IEE288" s="18"/>
      <c r="IEF288" s="18"/>
      <c r="IEG288" s="18"/>
      <c r="IEH288" s="18"/>
      <c r="IEI288" s="18"/>
      <c r="IEJ288" s="18"/>
      <c r="IEK288" s="18"/>
      <c r="IEL288" s="18"/>
      <c r="IEM288" s="18"/>
      <c r="IEN288" s="18"/>
      <c r="IEO288" s="18"/>
      <c r="IEP288" s="18"/>
      <c r="IEQ288" s="18"/>
      <c r="IER288" s="18"/>
      <c r="IES288" s="18"/>
      <c r="IET288" s="18"/>
      <c r="IEU288" s="18"/>
      <c r="IEV288" s="18"/>
      <c r="IEW288" s="18"/>
      <c r="IEX288" s="18"/>
      <c r="IEY288" s="18"/>
      <c r="IEZ288" s="18"/>
      <c r="IFA288" s="18"/>
      <c r="IFB288" s="18"/>
      <c r="IFC288" s="18"/>
      <c r="IFD288" s="18"/>
      <c r="IFE288" s="18"/>
      <c r="IFF288" s="18"/>
      <c r="IFG288" s="18"/>
      <c r="IFH288" s="18"/>
      <c r="IFI288" s="18"/>
      <c r="IFJ288" s="18"/>
      <c r="IFK288" s="18"/>
      <c r="IFL288" s="18"/>
      <c r="IFM288" s="18"/>
      <c r="IFN288" s="18"/>
      <c r="IFO288" s="18"/>
      <c r="IFP288" s="18"/>
      <c r="IFQ288" s="18"/>
      <c r="IFR288" s="18"/>
      <c r="IFS288" s="18"/>
      <c r="IFT288" s="18"/>
      <c r="IFU288" s="18"/>
      <c r="IFV288" s="18"/>
      <c r="IFW288" s="18"/>
      <c r="IFX288" s="18"/>
      <c r="IFY288" s="18"/>
      <c r="IFZ288" s="18"/>
      <c r="IGA288" s="18"/>
      <c r="IGB288" s="18"/>
      <c r="IGC288" s="18"/>
      <c r="IGD288" s="18"/>
      <c r="IGE288" s="18"/>
      <c r="IGF288" s="18"/>
      <c r="IGG288" s="18"/>
      <c r="IGH288" s="18"/>
      <c r="IGI288" s="18"/>
      <c r="IGJ288" s="18"/>
      <c r="IGK288" s="18"/>
      <c r="IGL288" s="18"/>
      <c r="IGM288" s="18"/>
      <c r="IGN288" s="18"/>
      <c r="IGO288" s="18"/>
      <c r="IGP288" s="18"/>
      <c r="IGQ288" s="18"/>
      <c r="IGR288" s="18"/>
      <c r="IGS288" s="18"/>
      <c r="IGT288" s="18"/>
      <c r="IGU288" s="18"/>
      <c r="IGV288" s="18"/>
      <c r="IGW288" s="18"/>
      <c r="IGX288" s="18"/>
      <c r="IGY288" s="18"/>
      <c r="IGZ288" s="18"/>
      <c r="IHA288" s="18"/>
      <c r="IHB288" s="18"/>
      <c r="IHC288" s="18"/>
      <c r="IHD288" s="18"/>
      <c r="IHE288" s="18"/>
      <c r="IHF288" s="18"/>
      <c r="IHG288" s="18"/>
      <c r="IHH288" s="18"/>
      <c r="IHI288" s="18"/>
      <c r="IHJ288" s="18"/>
      <c r="IHK288" s="18"/>
      <c r="IHL288" s="18"/>
      <c r="IHM288" s="18"/>
      <c r="IHN288" s="18"/>
      <c r="IHO288" s="18"/>
      <c r="IHP288" s="18"/>
      <c r="IHQ288" s="18"/>
      <c r="IHR288" s="18"/>
      <c r="IHS288" s="18"/>
      <c r="IHT288" s="18"/>
      <c r="IHU288" s="18"/>
      <c r="IHV288" s="18"/>
      <c r="IHW288" s="18"/>
      <c r="IHX288" s="18"/>
      <c r="IHY288" s="18"/>
      <c r="IHZ288" s="18"/>
      <c r="IIA288" s="18"/>
      <c r="IIB288" s="18"/>
      <c r="IIC288" s="18"/>
      <c r="IID288" s="18"/>
      <c r="IIE288" s="18"/>
      <c r="IIF288" s="18"/>
      <c r="IIG288" s="18"/>
      <c r="IIH288" s="18"/>
      <c r="III288" s="18"/>
      <c r="IIJ288" s="18"/>
      <c r="IIK288" s="18"/>
      <c r="IIL288" s="18"/>
      <c r="IIM288" s="18"/>
      <c r="IIN288" s="18"/>
      <c r="IIO288" s="18"/>
      <c r="IIP288" s="18"/>
      <c r="IIQ288" s="18"/>
      <c r="IIR288" s="18"/>
      <c r="IIS288" s="18"/>
      <c r="IIT288" s="18"/>
      <c r="IIU288" s="18"/>
      <c r="IIV288" s="18"/>
      <c r="IIW288" s="18"/>
      <c r="IIX288" s="18"/>
      <c r="IIY288" s="18"/>
      <c r="IIZ288" s="18"/>
      <c r="IJA288" s="18"/>
      <c r="IJB288" s="18"/>
      <c r="IJC288" s="18"/>
      <c r="IJD288" s="18"/>
      <c r="IJE288" s="18"/>
      <c r="IJF288" s="18"/>
      <c r="IJG288" s="18"/>
      <c r="IJH288" s="18"/>
      <c r="IJI288" s="18"/>
      <c r="IJJ288" s="18"/>
      <c r="IJK288" s="18"/>
      <c r="IJL288" s="18"/>
      <c r="IJM288" s="18"/>
      <c r="IJN288" s="18"/>
      <c r="IJO288" s="18"/>
      <c r="IJP288" s="18"/>
      <c r="IJQ288" s="18"/>
      <c r="IJR288" s="18"/>
      <c r="IJS288" s="18"/>
      <c r="IJT288" s="18"/>
      <c r="IJU288" s="18"/>
      <c r="IJV288" s="18"/>
      <c r="IJW288" s="18"/>
      <c r="IJX288" s="18"/>
      <c r="IJY288" s="18"/>
      <c r="IJZ288" s="18"/>
      <c r="IKA288" s="18"/>
      <c r="IKB288" s="18"/>
      <c r="IKC288" s="18"/>
      <c r="IKD288" s="18"/>
      <c r="IKE288" s="18"/>
      <c r="IKF288" s="18"/>
      <c r="IKG288" s="18"/>
      <c r="IKH288" s="18"/>
      <c r="IKI288" s="18"/>
      <c r="IKJ288" s="18"/>
      <c r="IKK288" s="18"/>
      <c r="IKL288" s="18"/>
      <c r="IKM288" s="18"/>
      <c r="IKN288" s="18"/>
      <c r="IKO288" s="18"/>
      <c r="IKP288" s="18"/>
      <c r="IKQ288" s="18"/>
      <c r="IKR288" s="18"/>
      <c r="IKS288" s="18"/>
      <c r="IKT288" s="18"/>
      <c r="IKU288" s="18"/>
      <c r="IKV288" s="18"/>
      <c r="IKW288" s="18"/>
      <c r="IKX288" s="18"/>
      <c r="IKY288" s="18"/>
      <c r="IKZ288" s="18"/>
      <c r="ILA288" s="18"/>
      <c r="ILB288" s="18"/>
      <c r="ILC288" s="18"/>
      <c r="ILD288" s="18"/>
      <c r="ILE288" s="18"/>
      <c r="ILF288" s="18"/>
      <c r="ILG288" s="18"/>
      <c r="ILH288" s="18"/>
      <c r="ILI288" s="18"/>
      <c r="ILJ288" s="18"/>
      <c r="ILK288" s="18"/>
      <c r="ILL288" s="18"/>
      <c r="ILM288" s="18"/>
      <c r="ILN288" s="18"/>
      <c r="ILO288" s="18"/>
      <c r="ILP288" s="18"/>
      <c r="ILQ288" s="18"/>
      <c r="ILR288" s="18"/>
      <c r="ILS288" s="18"/>
      <c r="ILT288" s="18"/>
      <c r="ILU288" s="18"/>
      <c r="ILV288" s="18"/>
      <c r="ILW288" s="18"/>
      <c r="ILX288" s="18"/>
      <c r="ILY288" s="18"/>
      <c r="ILZ288" s="18"/>
      <c r="IMA288" s="18"/>
      <c r="IMB288" s="18"/>
      <c r="IMC288" s="18"/>
      <c r="IMD288" s="18"/>
      <c r="IME288" s="18"/>
      <c r="IMF288" s="18"/>
      <c r="IMG288" s="18"/>
      <c r="IMH288" s="18"/>
      <c r="IMI288" s="18"/>
      <c r="IMJ288" s="18"/>
      <c r="IMK288" s="18"/>
      <c r="IML288" s="18"/>
      <c r="IMM288" s="18"/>
      <c r="IMN288" s="18"/>
      <c r="IMO288" s="18"/>
      <c r="IMP288" s="18"/>
      <c r="IMQ288" s="18"/>
      <c r="IMR288" s="18"/>
      <c r="IMS288" s="18"/>
      <c r="IMT288" s="18"/>
      <c r="IMU288" s="18"/>
      <c r="IMV288" s="18"/>
      <c r="IMW288" s="18"/>
      <c r="IMX288" s="18"/>
      <c r="IMY288" s="18"/>
      <c r="IMZ288" s="18"/>
      <c r="INA288" s="18"/>
      <c r="INB288" s="18"/>
      <c r="INC288" s="18"/>
      <c r="IND288" s="18"/>
      <c r="INE288" s="18"/>
      <c r="INF288" s="18"/>
      <c r="ING288" s="18"/>
      <c r="INH288" s="18"/>
      <c r="INI288" s="18"/>
      <c r="INJ288" s="18"/>
      <c r="INK288" s="18"/>
      <c r="INL288" s="18"/>
      <c r="INM288" s="18"/>
      <c r="INN288" s="18"/>
      <c r="INO288" s="18"/>
      <c r="INP288" s="18"/>
      <c r="INQ288" s="18"/>
      <c r="INR288" s="18"/>
      <c r="INS288" s="18"/>
      <c r="INT288" s="18"/>
      <c r="INU288" s="18"/>
      <c r="INV288" s="18"/>
      <c r="INW288" s="18"/>
      <c r="INX288" s="18"/>
      <c r="INY288" s="18"/>
      <c r="INZ288" s="18"/>
      <c r="IOA288" s="18"/>
      <c r="IOB288" s="18"/>
      <c r="IOC288" s="18"/>
      <c r="IOD288" s="18"/>
      <c r="IOE288" s="18"/>
      <c r="IOF288" s="18"/>
      <c r="IOG288" s="18"/>
      <c r="IOH288" s="18"/>
      <c r="IOI288" s="18"/>
      <c r="IOJ288" s="18"/>
      <c r="IOK288" s="18"/>
      <c r="IOL288" s="18"/>
      <c r="IOM288" s="18"/>
      <c r="ION288" s="18"/>
      <c r="IOO288" s="18"/>
      <c r="IOP288" s="18"/>
      <c r="IOQ288" s="18"/>
      <c r="IOR288" s="18"/>
      <c r="IOS288" s="18"/>
      <c r="IOT288" s="18"/>
      <c r="IOU288" s="18"/>
      <c r="IOV288" s="18"/>
      <c r="IOW288" s="18"/>
      <c r="IOX288" s="18"/>
      <c r="IOY288" s="18"/>
      <c r="IOZ288" s="18"/>
      <c r="IPA288" s="18"/>
      <c r="IPB288" s="18"/>
      <c r="IPC288" s="18"/>
      <c r="IPD288" s="18"/>
      <c r="IPE288" s="18"/>
      <c r="IPF288" s="18"/>
      <c r="IPG288" s="18"/>
      <c r="IPH288" s="18"/>
      <c r="IPI288" s="18"/>
      <c r="IPJ288" s="18"/>
      <c r="IPK288" s="18"/>
      <c r="IPL288" s="18"/>
      <c r="IPM288" s="18"/>
      <c r="IPN288" s="18"/>
      <c r="IPO288" s="18"/>
      <c r="IPP288" s="18"/>
      <c r="IPQ288" s="18"/>
      <c r="IPR288" s="18"/>
      <c r="IPS288" s="18"/>
      <c r="IPT288" s="18"/>
      <c r="IPU288" s="18"/>
      <c r="IPV288" s="18"/>
      <c r="IPW288" s="18"/>
      <c r="IPX288" s="18"/>
      <c r="IPY288" s="18"/>
      <c r="IPZ288" s="18"/>
      <c r="IQA288" s="18"/>
      <c r="IQB288" s="18"/>
      <c r="IQC288" s="18"/>
      <c r="IQD288" s="18"/>
      <c r="IQE288" s="18"/>
      <c r="IQF288" s="18"/>
      <c r="IQG288" s="18"/>
      <c r="IQH288" s="18"/>
      <c r="IQI288" s="18"/>
      <c r="IQJ288" s="18"/>
      <c r="IQK288" s="18"/>
      <c r="IQL288" s="18"/>
      <c r="IQM288" s="18"/>
      <c r="IQN288" s="18"/>
      <c r="IQO288" s="18"/>
      <c r="IQP288" s="18"/>
      <c r="IQQ288" s="18"/>
      <c r="IQR288" s="18"/>
      <c r="IQS288" s="18"/>
      <c r="IQT288" s="18"/>
      <c r="IQU288" s="18"/>
      <c r="IQV288" s="18"/>
      <c r="IQW288" s="18"/>
      <c r="IQX288" s="18"/>
      <c r="IQY288" s="18"/>
      <c r="IQZ288" s="18"/>
      <c r="IRA288" s="18"/>
      <c r="IRB288" s="18"/>
      <c r="IRC288" s="18"/>
      <c r="IRD288" s="18"/>
      <c r="IRE288" s="18"/>
      <c r="IRF288" s="18"/>
      <c r="IRG288" s="18"/>
      <c r="IRH288" s="18"/>
      <c r="IRI288" s="18"/>
      <c r="IRJ288" s="18"/>
      <c r="IRK288" s="18"/>
      <c r="IRL288" s="18"/>
      <c r="IRM288" s="18"/>
      <c r="IRN288" s="18"/>
      <c r="IRO288" s="18"/>
      <c r="IRP288" s="18"/>
      <c r="IRQ288" s="18"/>
      <c r="IRR288" s="18"/>
      <c r="IRS288" s="18"/>
      <c r="IRT288" s="18"/>
      <c r="IRU288" s="18"/>
      <c r="IRV288" s="18"/>
      <c r="IRW288" s="18"/>
      <c r="IRX288" s="18"/>
      <c r="IRY288" s="18"/>
      <c r="IRZ288" s="18"/>
      <c r="ISA288" s="18"/>
      <c r="ISB288" s="18"/>
      <c r="ISC288" s="18"/>
      <c r="ISD288" s="18"/>
      <c r="ISE288" s="18"/>
      <c r="ISF288" s="18"/>
      <c r="ISG288" s="18"/>
      <c r="ISH288" s="18"/>
      <c r="ISI288" s="18"/>
      <c r="ISJ288" s="18"/>
      <c r="ISK288" s="18"/>
      <c r="ISL288" s="18"/>
      <c r="ISM288" s="18"/>
      <c r="ISN288" s="18"/>
      <c r="ISO288" s="18"/>
      <c r="ISP288" s="18"/>
      <c r="ISQ288" s="18"/>
      <c r="ISR288" s="18"/>
      <c r="ISS288" s="18"/>
      <c r="IST288" s="18"/>
      <c r="ISU288" s="18"/>
      <c r="ISV288" s="18"/>
      <c r="ISW288" s="18"/>
      <c r="ISX288" s="18"/>
      <c r="ISY288" s="18"/>
      <c r="ISZ288" s="18"/>
      <c r="ITA288" s="18"/>
      <c r="ITB288" s="18"/>
      <c r="ITC288" s="18"/>
      <c r="ITD288" s="18"/>
      <c r="ITE288" s="18"/>
      <c r="ITF288" s="18"/>
      <c r="ITG288" s="18"/>
      <c r="ITH288" s="18"/>
      <c r="ITI288" s="18"/>
      <c r="ITJ288" s="18"/>
      <c r="ITK288" s="18"/>
      <c r="ITL288" s="18"/>
      <c r="ITM288" s="18"/>
      <c r="ITN288" s="18"/>
      <c r="ITO288" s="18"/>
      <c r="ITP288" s="18"/>
      <c r="ITQ288" s="18"/>
      <c r="ITR288" s="18"/>
      <c r="ITS288" s="18"/>
      <c r="ITT288" s="18"/>
      <c r="ITU288" s="18"/>
      <c r="ITV288" s="18"/>
      <c r="ITW288" s="18"/>
      <c r="ITX288" s="18"/>
      <c r="ITY288" s="18"/>
      <c r="ITZ288" s="18"/>
      <c r="IUA288" s="18"/>
      <c r="IUB288" s="18"/>
      <c r="IUC288" s="18"/>
      <c r="IUD288" s="18"/>
      <c r="IUE288" s="18"/>
      <c r="IUF288" s="18"/>
      <c r="IUG288" s="18"/>
      <c r="IUH288" s="18"/>
      <c r="IUI288" s="18"/>
      <c r="IUJ288" s="18"/>
      <c r="IUK288" s="18"/>
      <c r="IUL288" s="18"/>
      <c r="IUM288" s="18"/>
      <c r="IUN288" s="18"/>
      <c r="IUO288" s="18"/>
      <c r="IUP288" s="18"/>
      <c r="IUQ288" s="18"/>
      <c r="IUR288" s="18"/>
      <c r="IUS288" s="18"/>
      <c r="IUT288" s="18"/>
      <c r="IUU288" s="18"/>
      <c r="IUV288" s="18"/>
      <c r="IUW288" s="18"/>
      <c r="IUX288" s="18"/>
      <c r="IUY288" s="18"/>
      <c r="IUZ288" s="18"/>
      <c r="IVA288" s="18"/>
      <c r="IVB288" s="18"/>
      <c r="IVC288" s="18"/>
      <c r="IVD288" s="18"/>
      <c r="IVE288" s="18"/>
      <c r="IVF288" s="18"/>
      <c r="IVG288" s="18"/>
      <c r="IVH288" s="18"/>
      <c r="IVI288" s="18"/>
      <c r="IVJ288" s="18"/>
      <c r="IVK288" s="18"/>
      <c r="IVL288" s="18"/>
      <c r="IVM288" s="18"/>
      <c r="IVN288" s="18"/>
      <c r="IVO288" s="18"/>
      <c r="IVP288" s="18"/>
      <c r="IVQ288" s="18"/>
      <c r="IVR288" s="18"/>
      <c r="IVS288" s="18"/>
      <c r="IVT288" s="18"/>
      <c r="IVU288" s="18"/>
      <c r="IVV288" s="18"/>
      <c r="IVW288" s="18"/>
      <c r="IVX288" s="18"/>
      <c r="IVY288" s="18"/>
      <c r="IVZ288" s="18"/>
      <c r="IWA288" s="18"/>
      <c r="IWB288" s="18"/>
      <c r="IWC288" s="18"/>
      <c r="IWD288" s="18"/>
      <c r="IWE288" s="18"/>
      <c r="IWF288" s="18"/>
      <c r="IWG288" s="18"/>
      <c r="IWH288" s="18"/>
      <c r="IWI288" s="18"/>
      <c r="IWJ288" s="18"/>
      <c r="IWK288" s="18"/>
      <c r="IWL288" s="18"/>
      <c r="IWM288" s="18"/>
      <c r="IWN288" s="18"/>
      <c r="IWO288" s="18"/>
      <c r="IWP288" s="18"/>
      <c r="IWQ288" s="18"/>
      <c r="IWR288" s="18"/>
      <c r="IWS288" s="18"/>
      <c r="IWT288" s="18"/>
      <c r="IWU288" s="18"/>
      <c r="IWV288" s="18"/>
      <c r="IWW288" s="18"/>
      <c r="IWX288" s="18"/>
      <c r="IWY288" s="18"/>
      <c r="IWZ288" s="18"/>
      <c r="IXA288" s="18"/>
      <c r="IXB288" s="18"/>
      <c r="IXC288" s="18"/>
      <c r="IXD288" s="18"/>
      <c r="IXE288" s="18"/>
      <c r="IXF288" s="18"/>
      <c r="IXG288" s="18"/>
      <c r="IXH288" s="18"/>
      <c r="IXI288" s="18"/>
      <c r="IXJ288" s="18"/>
      <c r="IXK288" s="18"/>
      <c r="IXL288" s="18"/>
      <c r="IXM288" s="18"/>
      <c r="IXN288" s="18"/>
      <c r="IXO288" s="18"/>
      <c r="IXP288" s="18"/>
      <c r="IXQ288" s="18"/>
      <c r="IXR288" s="18"/>
      <c r="IXS288" s="18"/>
      <c r="IXT288" s="18"/>
      <c r="IXU288" s="18"/>
      <c r="IXV288" s="18"/>
      <c r="IXW288" s="18"/>
      <c r="IXX288" s="18"/>
      <c r="IXY288" s="18"/>
      <c r="IXZ288" s="18"/>
      <c r="IYA288" s="18"/>
      <c r="IYB288" s="18"/>
      <c r="IYC288" s="18"/>
      <c r="IYD288" s="18"/>
      <c r="IYE288" s="18"/>
      <c r="IYF288" s="18"/>
      <c r="IYG288" s="18"/>
      <c r="IYH288" s="18"/>
      <c r="IYI288" s="18"/>
      <c r="IYJ288" s="18"/>
      <c r="IYK288" s="18"/>
      <c r="IYL288" s="18"/>
      <c r="IYM288" s="18"/>
      <c r="IYN288" s="18"/>
      <c r="IYO288" s="18"/>
      <c r="IYP288" s="18"/>
      <c r="IYQ288" s="18"/>
      <c r="IYR288" s="18"/>
      <c r="IYS288" s="18"/>
      <c r="IYT288" s="18"/>
      <c r="IYU288" s="18"/>
      <c r="IYV288" s="18"/>
      <c r="IYW288" s="18"/>
      <c r="IYX288" s="18"/>
      <c r="IYY288" s="18"/>
      <c r="IYZ288" s="18"/>
      <c r="IZA288" s="18"/>
      <c r="IZB288" s="18"/>
      <c r="IZC288" s="18"/>
      <c r="IZD288" s="18"/>
      <c r="IZE288" s="18"/>
      <c r="IZF288" s="18"/>
      <c r="IZG288" s="18"/>
      <c r="IZH288" s="18"/>
      <c r="IZI288" s="18"/>
      <c r="IZJ288" s="18"/>
      <c r="IZK288" s="18"/>
      <c r="IZL288" s="18"/>
      <c r="IZM288" s="18"/>
      <c r="IZN288" s="18"/>
      <c r="IZO288" s="18"/>
      <c r="IZP288" s="18"/>
      <c r="IZQ288" s="18"/>
      <c r="IZR288" s="18"/>
      <c r="IZS288" s="18"/>
      <c r="IZT288" s="18"/>
      <c r="IZU288" s="18"/>
      <c r="IZV288" s="18"/>
      <c r="IZW288" s="18"/>
      <c r="IZX288" s="18"/>
      <c r="IZY288" s="18"/>
      <c r="IZZ288" s="18"/>
      <c r="JAA288" s="18"/>
      <c r="JAB288" s="18"/>
      <c r="JAC288" s="18"/>
      <c r="JAD288" s="18"/>
      <c r="JAE288" s="18"/>
      <c r="JAF288" s="18"/>
      <c r="JAG288" s="18"/>
      <c r="JAH288" s="18"/>
      <c r="JAI288" s="18"/>
      <c r="JAJ288" s="18"/>
      <c r="JAK288" s="18"/>
      <c r="JAL288" s="18"/>
      <c r="JAM288" s="18"/>
      <c r="JAN288" s="18"/>
      <c r="JAO288" s="18"/>
      <c r="JAP288" s="18"/>
      <c r="JAQ288" s="18"/>
      <c r="JAR288" s="18"/>
      <c r="JAS288" s="18"/>
      <c r="JAT288" s="18"/>
      <c r="JAU288" s="18"/>
      <c r="JAV288" s="18"/>
      <c r="JAW288" s="18"/>
      <c r="JAX288" s="18"/>
      <c r="JAY288" s="18"/>
      <c r="JAZ288" s="18"/>
      <c r="JBA288" s="18"/>
      <c r="JBB288" s="18"/>
      <c r="JBC288" s="18"/>
      <c r="JBD288" s="18"/>
      <c r="JBE288" s="18"/>
      <c r="JBF288" s="18"/>
      <c r="JBG288" s="18"/>
      <c r="JBH288" s="18"/>
      <c r="JBI288" s="18"/>
      <c r="JBJ288" s="18"/>
      <c r="JBK288" s="18"/>
      <c r="JBL288" s="18"/>
      <c r="JBM288" s="18"/>
      <c r="JBN288" s="18"/>
      <c r="JBO288" s="18"/>
      <c r="JBP288" s="18"/>
      <c r="JBQ288" s="18"/>
      <c r="JBR288" s="18"/>
      <c r="JBS288" s="18"/>
      <c r="JBT288" s="18"/>
      <c r="JBU288" s="18"/>
      <c r="JBV288" s="18"/>
      <c r="JBW288" s="18"/>
      <c r="JBX288" s="18"/>
      <c r="JBY288" s="18"/>
      <c r="JBZ288" s="18"/>
      <c r="JCA288" s="18"/>
      <c r="JCB288" s="18"/>
      <c r="JCC288" s="18"/>
      <c r="JCD288" s="18"/>
      <c r="JCE288" s="18"/>
      <c r="JCF288" s="18"/>
      <c r="JCG288" s="18"/>
      <c r="JCH288" s="18"/>
      <c r="JCI288" s="18"/>
      <c r="JCJ288" s="18"/>
      <c r="JCK288" s="18"/>
      <c r="JCL288" s="18"/>
      <c r="JCM288" s="18"/>
      <c r="JCN288" s="18"/>
      <c r="JCO288" s="18"/>
      <c r="JCP288" s="18"/>
      <c r="JCQ288" s="18"/>
      <c r="JCR288" s="18"/>
      <c r="JCS288" s="18"/>
      <c r="JCT288" s="18"/>
      <c r="JCU288" s="18"/>
      <c r="JCV288" s="18"/>
      <c r="JCW288" s="18"/>
      <c r="JCX288" s="18"/>
      <c r="JCY288" s="18"/>
      <c r="JCZ288" s="18"/>
      <c r="JDA288" s="18"/>
      <c r="JDB288" s="18"/>
      <c r="JDC288" s="18"/>
      <c r="JDD288" s="18"/>
      <c r="JDE288" s="18"/>
      <c r="JDF288" s="18"/>
      <c r="JDG288" s="18"/>
      <c r="JDH288" s="18"/>
      <c r="JDI288" s="18"/>
      <c r="JDJ288" s="18"/>
      <c r="JDK288" s="18"/>
      <c r="JDL288" s="18"/>
      <c r="JDM288" s="18"/>
      <c r="JDN288" s="18"/>
      <c r="JDO288" s="18"/>
      <c r="JDP288" s="18"/>
      <c r="JDQ288" s="18"/>
      <c r="JDR288" s="18"/>
      <c r="JDS288" s="18"/>
      <c r="JDT288" s="18"/>
      <c r="JDU288" s="18"/>
      <c r="JDV288" s="18"/>
      <c r="JDW288" s="18"/>
      <c r="JDX288" s="18"/>
      <c r="JDY288" s="18"/>
      <c r="JDZ288" s="18"/>
      <c r="JEA288" s="18"/>
      <c r="JEB288" s="18"/>
      <c r="JEC288" s="18"/>
      <c r="JED288" s="18"/>
      <c r="JEE288" s="18"/>
      <c r="JEF288" s="18"/>
      <c r="JEG288" s="18"/>
      <c r="JEH288" s="18"/>
      <c r="JEI288" s="18"/>
      <c r="JEJ288" s="18"/>
      <c r="JEK288" s="18"/>
      <c r="JEL288" s="18"/>
      <c r="JEM288" s="18"/>
      <c r="JEN288" s="18"/>
      <c r="JEO288" s="18"/>
      <c r="JEP288" s="18"/>
      <c r="JEQ288" s="18"/>
      <c r="JER288" s="18"/>
      <c r="JES288" s="18"/>
      <c r="JET288" s="18"/>
      <c r="JEU288" s="18"/>
      <c r="JEV288" s="18"/>
      <c r="JEW288" s="18"/>
      <c r="JEX288" s="18"/>
      <c r="JEY288" s="18"/>
      <c r="JEZ288" s="18"/>
      <c r="JFA288" s="18"/>
      <c r="JFB288" s="18"/>
      <c r="JFC288" s="18"/>
      <c r="JFD288" s="18"/>
      <c r="JFE288" s="18"/>
      <c r="JFF288" s="18"/>
      <c r="JFG288" s="18"/>
      <c r="JFH288" s="18"/>
      <c r="JFI288" s="18"/>
      <c r="JFJ288" s="18"/>
      <c r="JFK288" s="18"/>
      <c r="JFL288" s="18"/>
      <c r="JFM288" s="18"/>
      <c r="JFN288" s="18"/>
      <c r="JFO288" s="18"/>
      <c r="JFP288" s="18"/>
      <c r="JFQ288" s="18"/>
      <c r="JFR288" s="18"/>
      <c r="JFS288" s="18"/>
      <c r="JFT288" s="18"/>
      <c r="JFU288" s="18"/>
      <c r="JFV288" s="18"/>
      <c r="JFW288" s="18"/>
      <c r="JFX288" s="18"/>
      <c r="JFY288" s="18"/>
      <c r="JFZ288" s="18"/>
      <c r="JGA288" s="18"/>
      <c r="JGB288" s="18"/>
      <c r="JGC288" s="18"/>
      <c r="JGD288" s="18"/>
      <c r="JGE288" s="18"/>
      <c r="JGF288" s="18"/>
      <c r="JGG288" s="18"/>
      <c r="JGH288" s="18"/>
      <c r="JGI288" s="18"/>
      <c r="JGJ288" s="18"/>
      <c r="JGK288" s="18"/>
      <c r="JGL288" s="18"/>
      <c r="JGM288" s="18"/>
      <c r="JGN288" s="18"/>
      <c r="JGO288" s="18"/>
      <c r="JGP288" s="18"/>
      <c r="JGQ288" s="18"/>
      <c r="JGR288" s="18"/>
      <c r="JGS288" s="18"/>
      <c r="JGT288" s="18"/>
      <c r="JGU288" s="18"/>
      <c r="JGV288" s="18"/>
      <c r="JGW288" s="18"/>
      <c r="JGX288" s="18"/>
      <c r="JGY288" s="18"/>
      <c r="JGZ288" s="18"/>
      <c r="JHA288" s="18"/>
      <c r="JHB288" s="18"/>
      <c r="JHC288" s="18"/>
      <c r="JHD288" s="18"/>
      <c r="JHE288" s="18"/>
      <c r="JHF288" s="18"/>
      <c r="JHG288" s="18"/>
      <c r="JHH288" s="18"/>
      <c r="JHI288" s="18"/>
      <c r="JHJ288" s="18"/>
      <c r="JHK288" s="18"/>
      <c r="JHL288" s="18"/>
      <c r="JHM288" s="18"/>
      <c r="JHN288" s="18"/>
      <c r="JHO288" s="18"/>
      <c r="JHP288" s="18"/>
      <c r="JHQ288" s="18"/>
      <c r="JHR288" s="18"/>
      <c r="JHS288" s="18"/>
      <c r="JHT288" s="18"/>
      <c r="JHU288" s="18"/>
      <c r="JHV288" s="18"/>
      <c r="JHW288" s="18"/>
      <c r="JHX288" s="18"/>
      <c r="JHY288" s="18"/>
      <c r="JHZ288" s="18"/>
      <c r="JIA288" s="18"/>
      <c r="JIB288" s="18"/>
      <c r="JIC288" s="18"/>
      <c r="JID288" s="18"/>
      <c r="JIE288" s="18"/>
      <c r="JIF288" s="18"/>
      <c r="JIG288" s="18"/>
      <c r="JIH288" s="18"/>
      <c r="JII288" s="18"/>
      <c r="JIJ288" s="18"/>
      <c r="JIK288" s="18"/>
      <c r="JIL288" s="18"/>
      <c r="JIM288" s="18"/>
      <c r="JIN288" s="18"/>
      <c r="JIO288" s="18"/>
      <c r="JIP288" s="18"/>
      <c r="JIQ288" s="18"/>
      <c r="JIR288" s="18"/>
      <c r="JIS288" s="18"/>
      <c r="JIT288" s="18"/>
      <c r="JIU288" s="18"/>
      <c r="JIV288" s="18"/>
      <c r="JIW288" s="18"/>
      <c r="JIX288" s="18"/>
      <c r="JIY288" s="18"/>
      <c r="JIZ288" s="18"/>
      <c r="JJA288" s="18"/>
      <c r="JJB288" s="18"/>
      <c r="JJC288" s="18"/>
      <c r="JJD288" s="18"/>
      <c r="JJE288" s="18"/>
      <c r="JJF288" s="18"/>
      <c r="JJG288" s="18"/>
      <c r="JJH288" s="18"/>
      <c r="JJI288" s="18"/>
      <c r="JJJ288" s="18"/>
      <c r="JJK288" s="18"/>
      <c r="JJL288" s="18"/>
      <c r="JJM288" s="18"/>
      <c r="JJN288" s="18"/>
      <c r="JJO288" s="18"/>
      <c r="JJP288" s="18"/>
      <c r="JJQ288" s="18"/>
      <c r="JJR288" s="18"/>
      <c r="JJS288" s="18"/>
      <c r="JJT288" s="18"/>
      <c r="JJU288" s="18"/>
      <c r="JJV288" s="18"/>
      <c r="JJW288" s="18"/>
      <c r="JJX288" s="18"/>
      <c r="JJY288" s="18"/>
      <c r="JJZ288" s="18"/>
      <c r="JKA288" s="18"/>
      <c r="JKB288" s="18"/>
      <c r="JKC288" s="18"/>
      <c r="JKD288" s="18"/>
      <c r="JKE288" s="18"/>
      <c r="JKF288" s="18"/>
      <c r="JKG288" s="18"/>
      <c r="JKH288" s="18"/>
      <c r="JKI288" s="18"/>
      <c r="JKJ288" s="18"/>
      <c r="JKK288" s="18"/>
      <c r="JKL288" s="18"/>
      <c r="JKM288" s="18"/>
      <c r="JKN288" s="18"/>
      <c r="JKO288" s="18"/>
      <c r="JKP288" s="18"/>
      <c r="JKQ288" s="18"/>
      <c r="JKR288" s="18"/>
      <c r="JKS288" s="18"/>
      <c r="JKT288" s="18"/>
      <c r="JKU288" s="18"/>
      <c r="JKV288" s="18"/>
      <c r="JKW288" s="18"/>
      <c r="JKX288" s="18"/>
      <c r="JKY288" s="18"/>
      <c r="JKZ288" s="18"/>
      <c r="JLA288" s="18"/>
      <c r="JLB288" s="18"/>
      <c r="JLC288" s="18"/>
      <c r="JLD288" s="18"/>
      <c r="JLE288" s="18"/>
      <c r="JLF288" s="18"/>
      <c r="JLG288" s="18"/>
      <c r="JLH288" s="18"/>
      <c r="JLI288" s="18"/>
      <c r="JLJ288" s="18"/>
      <c r="JLK288" s="18"/>
      <c r="JLL288" s="18"/>
      <c r="JLM288" s="18"/>
      <c r="JLN288" s="18"/>
      <c r="JLO288" s="18"/>
      <c r="JLP288" s="18"/>
      <c r="JLQ288" s="18"/>
      <c r="JLR288" s="18"/>
      <c r="JLS288" s="18"/>
      <c r="JLT288" s="18"/>
      <c r="JLU288" s="18"/>
      <c r="JLV288" s="18"/>
      <c r="JLW288" s="18"/>
      <c r="JLX288" s="18"/>
      <c r="JLY288" s="18"/>
      <c r="JLZ288" s="18"/>
      <c r="JMA288" s="18"/>
      <c r="JMB288" s="18"/>
      <c r="JMC288" s="18"/>
      <c r="JMD288" s="18"/>
      <c r="JME288" s="18"/>
      <c r="JMF288" s="18"/>
      <c r="JMG288" s="18"/>
      <c r="JMH288" s="18"/>
      <c r="JMI288" s="18"/>
      <c r="JMJ288" s="18"/>
      <c r="JMK288" s="18"/>
      <c r="JML288" s="18"/>
      <c r="JMM288" s="18"/>
      <c r="JMN288" s="18"/>
      <c r="JMO288" s="18"/>
      <c r="JMP288" s="18"/>
      <c r="JMQ288" s="18"/>
      <c r="JMR288" s="18"/>
      <c r="JMS288" s="18"/>
      <c r="JMT288" s="18"/>
      <c r="JMU288" s="18"/>
      <c r="JMV288" s="18"/>
      <c r="JMW288" s="18"/>
      <c r="JMX288" s="18"/>
      <c r="JMY288" s="18"/>
      <c r="JMZ288" s="18"/>
      <c r="JNA288" s="18"/>
      <c r="JNB288" s="18"/>
      <c r="JNC288" s="18"/>
      <c r="JND288" s="18"/>
      <c r="JNE288" s="18"/>
      <c r="JNF288" s="18"/>
      <c r="JNG288" s="18"/>
      <c r="JNH288" s="18"/>
      <c r="JNI288" s="18"/>
      <c r="JNJ288" s="18"/>
      <c r="JNK288" s="18"/>
      <c r="JNL288" s="18"/>
      <c r="JNM288" s="18"/>
      <c r="JNN288" s="18"/>
      <c r="JNO288" s="18"/>
      <c r="JNP288" s="18"/>
      <c r="JNQ288" s="18"/>
      <c r="JNR288" s="18"/>
      <c r="JNS288" s="18"/>
      <c r="JNT288" s="18"/>
      <c r="JNU288" s="18"/>
      <c r="JNV288" s="18"/>
      <c r="JNW288" s="18"/>
      <c r="JNX288" s="18"/>
      <c r="JNY288" s="18"/>
      <c r="JNZ288" s="18"/>
      <c r="JOA288" s="18"/>
      <c r="JOB288" s="18"/>
      <c r="JOC288" s="18"/>
      <c r="JOD288" s="18"/>
      <c r="JOE288" s="18"/>
      <c r="JOF288" s="18"/>
      <c r="JOG288" s="18"/>
      <c r="JOH288" s="18"/>
      <c r="JOI288" s="18"/>
      <c r="JOJ288" s="18"/>
      <c r="JOK288" s="18"/>
      <c r="JOL288" s="18"/>
      <c r="JOM288" s="18"/>
      <c r="JON288" s="18"/>
      <c r="JOO288" s="18"/>
      <c r="JOP288" s="18"/>
      <c r="JOQ288" s="18"/>
      <c r="JOR288" s="18"/>
      <c r="JOS288" s="18"/>
      <c r="JOT288" s="18"/>
      <c r="JOU288" s="18"/>
      <c r="JOV288" s="18"/>
      <c r="JOW288" s="18"/>
      <c r="JOX288" s="18"/>
      <c r="JOY288" s="18"/>
      <c r="JOZ288" s="18"/>
      <c r="JPA288" s="18"/>
      <c r="JPB288" s="18"/>
      <c r="JPC288" s="18"/>
      <c r="JPD288" s="18"/>
      <c r="JPE288" s="18"/>
      <c r="JPF288" s="18"/>
      <c r="JPG288" s="18"/>
      <c r="JPH288" s="18"/>
      <c r="JPI288" s="18"/>
      <c r="JPJ288" s="18"/>
      <c r="JPK288" s="18"/>
      <c r="JPL288" s="18"/>
      <c r="JPM288" s="18"/>
      <c r="JPN288" s="18"/>
      <c r="JPO288" s="18"/>
      <c r="JPP288" s="18"/>
      <c r="JPQ288" s="18"/>
      <c r="JPR288" s="18"/>
      <c r="JPS288" s="18"/>
      <c r="JPT288" s="18"/>
      <c r="JPU288" s="18"/>
      <c r="JPV288" s="18"/>
      <c r="JPW288" s="18"/>
      <c r="JPX288" s="18"/>
      <c r="JPY288" s="18"/>
      <c r="JPZ288" s="18"/>
      <c r="JQA288" s="18"/>
      <c r="JQB288" s="18"/>
      <c r="JQC288" s="18"/>
      <c r="JQD288" s="18"/>
      <c r="JQE288" s="18"/>
      <c r="JQF288" s="18"/>
      <c r="JQG288" s="18"/>
      <c r="JQH288" s="18"/>
      <c r="JQI288" s="18"/>
      <c r="JQJ288" s="18"/>
      <c r="JQK288" s="18"/>
      <c r="JQL288" s="18"/>
      <c r="JQM288" s="18"/>
      <c r="JQN288" s="18"/>
      <c r="JQO288" s="18"/>
      <c r="JQP288" s="18"/>
      <c r="JQQ288" s="18"/>
      <c r="JQR288" s="18"/>
      <c r="JQS288" s="18"/>
      <c r="JQT288" s="18"/>
      <c r="JQU288" s="18"/>
      <c r="JQV288" s="18"/>
      <c r="JQW288" s="18"/>
      <c r="JQX288" s="18"/>
      <c r="JQY288" s="18"/>
      <c r="JQZ288" s="18"/>
      <c r="JRA288" s="18"/>
      <c r="JRB288" s="18"/>
      <c r="JRC288" s="18"/>
      <c r="JRD288" s="18"/>
      <c r="JRE288" s="18"/>
      <c r="JRF288" s="18"/>
      <c r="JRG288" s="18"/>
      <c r="JRH288" s="18"/>
      <c r="JRI288" s="18"/>
      <c r="JRJ288" s="18"/>
      <c r="JRK288" s="18"/>
      <c r="JRL288" s="18"/>
      <c r="JRM288" s="18"/>
      <c r="JRN288" s="18"/>
      <c r="JRO288" s="18"/>
      <c r="JRP288" s="18"/>
      <c r="JRQ288" s="18"/>
      <c r="JRR288" s="18"/>
      <c r="JRS288" s="18"/>
      <c r="JRT288" s="18"/>
      <c r="JRU288" s="18"/>
      <c r="JRV288" s="18"/>
      <c r="JRW288" s="18"/>
      <c r="JRX288" s="18"/>
      <c r="JRY288" s="18"/>
      <c r="JRZ288" s="18"/>
      <c r="JSA288" s="18"/>
      <c r="JSB288" s="18"/>
      <c r="JSC288" s="18"/>
      <c r="JSD288" s="18"/>
      <c r="JSE288" s="18"/>
      <c r="JSF288" s="18"/>
      <c r="JSG288" s="18"/>
      <c r="JSH288" s="18"/>
      <c r="JSI288" s="18"/>
      <c r="JSJ288" s="18"/>
      <c r="JSK288" s="18"/>
      <c r="JSL288" s="18"/>
      <c r="JSM288" s="18"/>
      <c r="JSN288" s="18"/>
      <c r="JSO288" s="18"/>
      <c r="JSP288" s="18"/>
      <c r="JSQ288" s="18"/>
      <c r="JSR288" s="18"/>
      <c r="JSS288" s="18"/>
      <c r="JST288" s="18"/>
      <c r="JSU288" s="18"/>
      <c r="JSV288" s="18"/>
      <c r="JSW288" s="18"/>
      <c r="JSX288" s="18"/>
      <c r="JSY288" s="18"/>
      <c r="JSZ288" s="18"/>
      <c r="JTA288" s="18"/>
      <c r="JTB288" s="18"/>
      <c r="JTC288" s="18"/>
      <c r="JTD288" s="18"/>
      <c r="JTE288" s="18"/>
      <c r="JTF288" s="18"/>
      <c r="JTG288" s="18"/>
      <c r="JTH288" s="18"/>
      <c r="JTI288" s="18"/>
      <c r="JTJ288" s="18"/>
      <c r="JTK288" s="18"/>
      <c r="JTL288" s="18"/>
      <c r="JTM288" s="18"/>
      <c r="JTN288" s="18"/>
      <c r="JTO288" s="18"/>
      <c r="JTP288" s="18"/>
      <c r="JTQ288" s="18"/>
      <c r="JTR288" s="18"/>
      <c r="JTS288" s="18"/>
      <c r="JTT288" s="18"/>
      <c r="JTU288" s="18"/>
      <c r="JTV288" s="18"/>
      <c r="JTW288" s="18"/>
      <c r="JTX288" s="18"/>
      <c r="JTY288" s="18"/>
      <c r="JTZ288" s="18"/>
      <c r="JUA288" s="18"/>
      <c r="JUB288" s="18"/>
      <c r="JUC288" s="18"/>
      <c r="JUD288" s="18"/>
      <c r="JUE288" s="18"/>
      <c r="JUF288" s="18"/>
      <c r="JUG288" s="18"/>
      <c r="JUH288" s="18"/>
      <c r="JUI288" s="18"/>
      <c r="JUJ288" s="18"/>
      <c r="JUK288" s="18"/>
      <c r="JUL288" s="18"/>
      <c r="JUM288" s="18"/>
      <c r="JUN288" s="18"/>
      <c r="JUO288" s="18"/>
      <c r="JUP288" s="18"/>
      <c r="JUQ288" s="18"/>
      <c r="JUR288" s="18"/>
      <c r="JUS288" s="18"/>
      <c r="JUT288" s="18"/>
      <c r="JUU288" s="18"/>
      <c r="JUV288" s="18"/>
      <c r="JUW288" s="18"/>
      <c r="JUX288" s="18"/>
      <c r="JUY288" s="18"/>
      <c r="JUZ288" s="18"/>
      <c r="JVA288" s="18"/>
      <c r="JVB288" s="18"/>
      <c r="JVC288" s="18"/>
      <c r="JVD288" s="18"/>
      <c r="JVE288" s="18"/>
      <c r="JVF288" s="18"/>
      <c r="JVG288" s="18"/>
      <c r="JVH288" s="18"/>
      <c r="JVI288" s="18"/>
      <c r="JVJ288" s="18"/>
      <c r="JVK288" s="18"/>
      <c r="JVL288" s="18"/>
      <c r="JVM288" s="18"/>
      <c r="JVN288" s="18"/>
      <c r="JVO288" s="18"/>
      <c r="JVP288" s="18"/>
      <c r="JVQ288" s="18"/>
      <c r="JVR288" s="18"/>
      <c r="JVS288" s="18"/>
      <c r="JVT288" s="18"/>
      <c r="JVU288" s="18"/>
      <c r="JVV288" s="18"/>
      <c r="JVW288" s="18"/>
      <c r="JVX288" s="18"/>
      <c r="JVY288" s="18"/>
      <c r="JVZ288" s="18"/>
      <c r="JWA288" s="18"/>
      <c r="JWB288" s="18"/>
      <c r="JWC288" s="18"/>
      <c r="JWD288" s="18"/>
      <c r="JWE288" s="18"/>
      <c r="JWF288" s="18"/>
      <c r="JWG288" s="18"/>
      <c r="JWH288" s="18"/>
      <c r="JWI288" s="18"/>
      <c r="JWJ288" s="18"/>
      <c r="JWK288" s="18"/>
      <c r="JWL288" s="18"/>
      <c r="JWM288" s="18"/>
      <c r="JWN288" s="18"/>
      <c r="JWO288" s="18"/>
      <c r="JWP288" s="18"/>
      <c r="JWQ288" s="18"/>
      <c r="JWR288" s="18"/>
      <c r="JWS288" s="18"/>
      <c r="JWT288" s="18"/>
      <c r="JWU288" s="18"/>
      <c r="JWV288" s="18"/>
      <c r="JWW288" s="18"/>
      <c r="JWX288" s="18"/>
      <c r="JWY288" s="18"/>
      <c r="JWZ288" s="18"/>
      <c r="JXA288" s="18"/>
      <c r="JXB288" s="18"/>
      <c r="JXC288" s="18"/>
      <c r="JXD288" s="18"/>
      <c r="JXE288" s="18"/>
      <c r="JXF288" s="18"/>
      <c r="JXG288" s="18"/>
      <c r="JXH288" s="18"/>
      <c r="JXI288" s="18"/>
      <c r="JXJ288" s="18"/>
      <c r="JXK288" s="18"/>
      <c r="JXL288" s="18"/>
      <c r="JXM288" s="18"/>
      <c r="JXN288" s="18"/>
      <c r="JXO288" s="18"/>
      <c r="JXP288" s="18"/>
      <c r="JXQ288" s="18"/>
      <c r="JXR288" s="18"/>
      <c r="JXS288" s="18"/>
      <c r="JXT288" s="18"/>
      <c r="JXU288" s="18"/>
      <c r="JXV288" s="18"/>
      <c r="JXW288" s="18"/>
      <c r="JXX288" s="18"/>
      <c r="JXY288" s="18"/>
      <c r="JXZ288" s="18"/>
      <c r="JYA288" s="18"/>
      <c r="JYB288" s="18"/>
      <c r="JYC288" s="18"/>
      <c r="JYD288" s="18"/>
      <c r="JYE288" s="18"/>
      <c r="JYF288" s="18"/>
      <c r="JYG288" s="18"/>
      <c r="JYH288" s="18"/>
      <c r="JYI288" s="18"/>
      <c r="JYJ288" s="18"/>
      <c r="JYK288" s="18"/>
      <c r="JYL288" s="18"/>
      <c r="JYM288" s="18"/>
      <c r="JYN288" s="18"/>
      <c r="JYO288" s="18"/>
      <c r="JYP288" s="18"/>
      <c r="JYQ288" s="18"/>
      <c r="JYR288" s="18"/>
      <c r="JYS288" s="18"/>
      <c r="JYT288" s="18"/>
      <c r="JYU288" s="18"/>
      <c r="JYV288" s="18"/>
      <c r="JYW288" s="18"/>
      <c r="JYX288" s="18"/>
      <c r="JYY288" s="18"/>
      <c r="JYZ288" s="18"/>
      <c r="JZA288" s="18"/>
      <c r="JZB288" s="18"/>
      <c r="JZC288" s="18"/>
      <c r="JZD288" s="18"/>
      <c r="JZE288" s="18"/>
      <c r="JZF288" s="18"/>
      <c r="JZG288" s="18"/>
      <c r="JZH288" s="18"/>
      <c r="JZI288" s="18"/>
      <c r="JZJ288" s="18"/>
      <c r="JZK288" s="18"/>
      <c r="JZL288" s="18"/>
      <c r="JZM288" s="18"/>
      <c r="JZN288" s="18"/>
      <c r="JZO288" s="18"/>
      <c r="JZP288" s="18"/>
      <c r="JZQ288" s="18"/>
      <c r="JZR288" s="18"/>
      <c r="JZS288" s="18"/>
      <c r="JZT288" s="18"/>
      <c r="JZU288" s="18"/>
      <c r="JZV288" s="18"/>
      <c r="JZW288" s="18"/>
      <c r="JZX288" s="18"/>
      <c r="JZY288" s="18"/>
      <c r="JZZ288" s="18"/>
      <c r="KAA288" s="18"/>
      <c r="KAB288" s="18"/>
      <c r="KAC288" s="18"/>
      <c r="KAD288" s="18"/>
      <c r="KAE288" s="18"/>
      <c r="KAF288" s="18"/>
      <c r="KAG288" s="18"/>
      <c r="KAH288" s="18"/>
      <c r="KAI288" s="18"/>
      <c r="KAJ288" s="18"/>
      <c r="KAK288" s="18"/>
      <c r="KAL288" s="18"/>
      <c r="KAM288" s="18"/>
      <c r="KAN288" s="18"/>
      <c r="KAO288" s="18"/>
      <c r="KAP288" s="18"/>
      <c r="KAQ288" s="18"/>
      <c r="KAR288" s="18"/>
      <c r="KAS288" s="18"/>
      <c r="KAT288" s="18"/>
      <c r="KAU288" s="18"/>
      <c r="KAV288" s="18"/>
      <c r="KAW288" s="18"/>
      <c r="KAX288" s="18"/>
      <c r="KAY288" s="18"/>
      <c r="KAZ288" s="18"/>
      <c r="KBA288" s="18"/>
      <c r="KBB288" s="18"/>
      <c r="KBC288" s="18"/>
      <c r="KBD288" s="18"/>
      <c r="KBE288" s="18"/>
      <c r="KBF288" s="18"/>
      <c r="KBG288" s="18"/>
      <c r="KBH288" s="18"/>
      <c r="KBI288" s="18"/>
      <c r="KBJ288" s="18"/>
      <c r="KBK288" s="18"/>
      <c r="KBL288" s="18"/>
      <c r="KBM288" s="18"/>
      <c r="KBN288" s="18"/>
      <c r="KBO288" s="18"/>
      <c r="KBP288" s="18"/>
      <c r="KBQ288" s="18"/>
      <c r="KBR288" s="18"/>
      <c r="KBS288" s="18"/>
      <c r="KBT288" s="18"/>
      <c r="KBU288" s="18"/>
      <c r="KBV288" s="18"/>
      <c r="KBW288" s="18"/>
      <c r="KBX288" s="18"/>
      <c r="KBY288" s="18"/>
      <c r="KBZ288" s="18"/>
      <c r="KCA288" s="18"/>
      <c r="KCB288" s="18"/>
      <c r="KCC288" s="18"/>
      <c r="KCD288" s="18"/>
      <c r="KCE288" s="18"/>
      <c r="KCF288" s="18"/>
      <c r="KCG288" s="18"/>
      <c r="KCH288" s="18"/>
      <c r="KCI288" s="18"/>
      <c r="KCJ288" s="18"/>
      <c r="KCK288" s="18"/>
      <c r="KCL288" s="18"/>
      <c r="KCM288" s="18"/>
      <c r="KCN288" s="18"/>
      <c r="KCO288" s="18"/>
      <c r="KCP288" s="18"/>
      <c r="KCQ288" s="18"/>
      <c r="KCR288" s="18"/>
      <c r="KCS288" s="18"/>
      <c r="KCT288" s="18"/>
      <c r="KCU288" s="18"/>
      <c r="KCV288" s="18"/>
      <c r="KCW288" s="18"/>
      <c r="KCX288" s="18"/>
      <c r="KCY288" s="18"/>
      <c r="KCZ288" s="18"/>
      <c r="KDA288" s="18"/>
      <c r="KDB288" s="18"/>
      <c r="KDC288" s="18"/>
      <c r="KDD288" s="18"/>
      <c r="KDE288" s="18"/>
      <c r="KDF288" s="18"/>
      <c r="KDG288" s="18"/>
      <c r="KDH288" s="18"/>
      <c r="KDI288" s="18"/>
      <c r="KDJ288" s="18"/>
      <c r="KDK288" s="18"/>
      <c r="KDL288" s="18"/>
      <c r="KDM288" s="18"/>
      <c r="KDN288" s="18"/>
      <c r="KDO288" s="18"/>
      <c r="KDP288" s="18"/>
      <c r="KDQ288" s="18"/>
      <c r="KDR288" s="18"/>
      <c r="KDS288" s="18"/>
      <c r="KDT288" s="18"/>
      <c r="KDU288" s="18"/>
      <c r="KDV288" s="18"/>
      <c r="KDW288" s="18"/>
      <c r="KDX288" s="18"/>
      <c r="KDY288" s="18"/>
      <c r="KDZ288" s="18"/>
      <c r="KEA288" s="18"/>
      <c r="KEB288" s="18"/>
      <c r="KEC288" s="18"/>
      <c r="KED288" s="18"/>
      <c r="KEE288" s="18"/>
      <c r="KEF288" s="18"/>
      <c r="KEG288" s="18"/>
      <c r="KEH288" s="18"/>
      <c r="KEI288" s="18"/>
      <c r="KEJ288" s="18"/>
      <c r="KEK288" s="18"/>
      <c r="KEL288" s="18"/>
      <c r="KEM288" s="18"/>
      <c r="KEN288" s="18"/>
      <c r="KEO288" s="18"/>
      <c r="KEP288" s="18"/>
      <c r="KEQ288" s="18"/>
      <c r="KER288" s="18"/>
      <c r="KES288" s="18"/>
      <c r="KET288" s="18"/>
      <c r="KEU288" s="18"/>
      <c r="KEV288" s="18"/>
      <c r="KEW288" s="18"/>
      <c r="KEX288" s="18"/>
      <c r="KEY288" s="18"/>
      <c r="KEZ288" s="18"/>
      <c r="KFA288" s="18"/>
      <c r="KFB288" s="18"/>
      <c r="KFC288" s="18"/>
      <c r="KFD288" s="18"/>
      <c r="KFE288" s="18"/>
      <c r="KFF288" s="18"/>
      <c r="KFG288" s="18"/>
      <c r="KFH288" s="18"/>
      <c r="KFI288" s="18"/>
      <c r="KFJ288" s="18"/>
      <c r="KFK288" s="18"/>
      <c r="KFL288" s="18"/>
      <c r="KFM288" s="18"/>
      <c r="KFN288" s="18"/>
      <c r="KFO288" s="18"/>
      <c r="KFP288" s="18"/>
      <c r="KFQ288" s="18"/>
      <c r="KFR288" s="18"/>
      <c r="KFS288" s="18"/>
      <c r="KFT288" s="18"/>
      <c r="KFU288" s="18"/>
      <c r="KFV288" s="18"/>
      <c r="KFW288" s="18"/>
      <c r="KFX288" s="18"/>
      <c r="KFY288" s="18"/>
      <c r="KFZ288" s="18"/>
      <c r="KGA288" s="18"/>
      <c r="KGB288" s="18"/>
      <c r="KGC288" s="18"/>
      <c r="KGD288" s="18"/>
      <c r="KGE288" s="18"/>
      <c r="KGF288" s="18"/>
      <c r="KGG288" s="18"/>
      <c r="KGH288" s="18"/>
      <c r="KGI288" s="18"/>
      <c r="KGJ288" s="18"/>
      <c r="KGK288" s="18"/>
      <c r="KGL288" s="18"/>
      <c r="KGM288" s="18"/>
      <c r="KGN288" s="18"/>
      <c r="KGO288" s="18"/>
      <c r="KGP288" s="18"/>
      <c r="KGQ288" s="18"/>
      <c r="KGR288" s="18"/>
      <c r="KGS288" s="18"/>
      <c r="KGT288" s="18"/>
      <c r="KGU288" s="18"/>
      <c r="KGV288" s="18"/>
      <c r="KGW288" s="18"/>
      <c r="KGX288" s="18"/>
      <c r="KGY288" s="18"/>
      <c r="KGZ288" s="18"/>
      <c r="KHA288" s="18"/>
      <c r="KHB288" s="18"/>
      <c r="KHC288" s="18"/>
      <c r="KHD288" s="18"/>
      <c r="KHE288" s="18"/>
      <c r="KHF288" s="18"/>
      <c r="KHG288" s="18"/>
      <c r="KHH288" s="18"/>
      <c r="KHI288" s="18"/>
      <c r="KHJ288" s="18"/>
      <c r="KHK288" s="18"/>
      <c r="KHL288" s="18"/>
      <c r="KHM288" s="18"/>
      <c r="KHN288" s="18"/>
      <c r="KHO288" s="18"/>
      <c r="KHP288" s="18"/>
      <c r="KHQ288" s="18"/>
      <c r="KHR288" s="18"/>
      <c r="KHS288" s="18"/>
      <c r="KHT288" s="18"/>
      <c r="KHU288" s="18"/>
      <c r="KHV288" s="18"/>
      <c r="KHW288" s="18"/>
      <c r="KHX288" s="18"/>
      <c r="KHY288" s="18"/>
      <c r="KHZ288" s="18"/>
      <c r="KIA288" s="18"/>
      <c r="KIB288" s="18"/>
      <c r="KIC288" s="18"/>
      <c r="KID288" s="18"/>
      <c r="KIE288" s="18"/>
      <c r="KIF288" s="18"/>
      <c r="KIG288" s="18"/>
      <c r="KIH288" s="18"/>
      <c r="KII288" s="18"/>
      <c r="KIJ288" s="18"/>
      <c r="KIK288" s="18"/>
      <c r="KIL288" s="18"/>
      <c r="KIM288" s="18"/>
      <c r="KIN288" s="18"/>
      <c r="KIO288" s="18"/>
      <c r="KIP288" s="18"/>
      <c r="KIQ288" s="18"/>
      <c r="KIR288" s="18"/>
      <c r="KIS288" s="18"/>
      <c r="KIT288" s="18"/>
      <c r="KIU288" s="18"/>
      <c r="KIV288" s="18"/>
      <c r="KIW288" s="18"/>
      <c r="KIX288" s="18"/>
      <c r="KIY288" s="18"/>
      <c r="KIZ288" s="18"/>
      <c r="KJA288" s="18"/>
      <c r="KJB288" s="18"/>
      <c r="KJC288" s="18"/>
      <c r="KJD288" s="18"/>
      <c r="KJE288" s="18"/>
      <c r="KJF288" s="18"/>
      <c r="KJG288" s="18"/>
      <c r="KJH288" s="18"/>
      <c r="KJI288" s="18"/>
      <c r="KJJ288" s="18"/>
      <c r="KJK288" s="18"/>
      <c r="KJL288" s="18"/>
      <c r="KJM288" s="18"/>
      <c r="KJN288" s="18"/>
      <c r="KJO288" s="18"/>
      <c r="KJP288" s="18"/>
      <c r="KJQ288" s="18"/>
      <c r="KJR288" s="18"/>
      <c r="KJS288" s="18"/>
      <c r="KJT288" s="18"/>
      <c r="KJU288" s="18"/>
      <c r="KJV288" s="18"/>
      <c r="KJW288" s="18"/>
      <c r="KJX288" s="18"/>
      <c r="KJY288" s="18"/>
      <c r="KJZ288" s="18"/>
      <c r="KKA288" s="18"/>
      <c r="KKB288" s="18"/>
      <c r="KKC288" s="18"/>
      <c r="KKD288" s="18"/>
      <c r="KKE288" s="18"/>
      <c r="KKF288" s="18"/>
      <c r="KKG288" s="18"/>
      <c r="KKH288" s="18"/>
      <c r="KKI288" s="18"/>
      <c r="KKJ288" s="18"/>
      <c r="KKK288" s="18"/>
      <c r="KKL288" s="18"/>
      <c r="KKM288" s="18"/>
      <c r="KKN288" s="18"/>
      <c r="KKO288" s="18"/>
      <c r="KKP288" s="18"/>
      <c r="KKQ288" s="18"/>
      <c r="KKR288" s="18"/>
      <c r="KKS288" s="18"/>
      <c r="KKT288" s="18"/>
      <c r="KKU288" s="18"/>
      <c r="KKV288" s="18"/>
      <c r="KKW288" s="18"/>
      <c r="KKX288" s="18"/>
      <c r="KKY288" s="18"/>
      <c r="KKZ288" s="18"/>
      <c r="KLA288" s="18"/>
      <c r="KLB288" s="18"/>
      <c r="KLC288" s="18"/>
      <c r="KLD288" s="18"/>
      <c r="KLE288" s="18"/>
      <c r="KLF288" s="18"/>
      <c r="KLG288" s="18"/>
      <c r="KLH288" s="18"/>
      <c r="KLI288" s="18"/>
      <c r="KLJ288" s="18"/>
      <c r="KLK288" s="18"/>
      <c r="KLL288" s="18"/>
      <c r="KLM288" s="18"/>
      <c r="KLN288" s="18"/>
      <c r="KLO288" s="18"/>
      <c r="KLP288" s="18"/>
      <c r="KLQ288" s="18"/>
      <c r="KLR288" s="18"/>
      <c r="KLS288" s="18"/>
      <c r="KLT288" s="18"/>
      <c r="KLU288" s="18"/>
      <c r="KLV288" s="18"/>
      <c r="KLW288" s="18"/>
      <c r="KLX288" s="18"/>
      <c r="KLY288" s="18"/>
      <c r="KLZ288" s="18"/>
      <c r="KMA288" s="18"/>
      <c r="KMB288" s="18"/>
      <c r="KMC288" s="18"/>
      <c r="KMD288" s="18"/>
      <c r="KME288" s="18"/>
      <c r="KMF288" s="18"/>
      <c r="KMG288" s="18"/>
      <c r="KMH288" s="18"/>
      <c r="KMI288" s="18"/>
      <c r="KMJ288" s="18"/>
      <c r="KMK288" s="18"/>
      <c r="KML288" s="18"/>
      <c r="KMM288" s="18"/>
      <c r="KMN288" s="18"/>
      <c r="KMO288" s="18"/>
      <c r="KMP288" s="18"/>
      <c r="KMQ288" s="18"/>
      <c r="KMR288" s="18"/>
      <c r="KMS288" s="18"/>
      <c r="KMT288" s="18"/>
      <c r="KMU288" s="18"/>
      <c r="KMV288" s="18"/>
      <c r="KMW288" s="18"/>
      <c r="KMX288" s="18"/>
      <c r="KMY288" s="18"/>
      <c r="KMZ288" s="18"/>
      <c r="KNA288" s="18"/>
      <c r="KNB288" s="18"/>
      <c r="KNC288" s="18"/>
      <c r="KND288" s="18"/>
      <c r="KNE288" s="18"/>
      <c r="KNF288" s="18"/>
      <c r="KNG288" s="18"/>
      <c r="KNH288" s="18"/>
      <c r="KNI288" s="18"/>
      <c r="KNJ288" s="18"/>
      <c r="KNK288" s="18"/>
      <c r="KNL288" s="18"/>
      <c r="KNM288" s="18"/>
      <c r="KNN288" s="18"/>
      <c r="KNO288" s="18"/>
      <c r="KNP288" s="18"/>
      <c r="KNQ288" s="18"/>
      <c r="KNR288" s="18"/>
      <c r="KNS288" s="18"/>
      <c r="KNT288" s="18"/>
      <c r="KNU288" s="18"/>
      <c r="KNV288" s="18"/>
      <c r="KNW288" s="18"/>
      <c r="KNX288" s="18"/>
      <c r="KNY288" s="18"/>
      <c r="KNZ288" s="18"/>
      <c r="KOA288" s="18"/>
      <c r="KOB288" s="18"/>
      <c r="KOC288" s="18"/>
      <c r="KOD288" s="18"/>
      <c r="KOE288" s="18"/>
      <c r="KOF288" s="18"/>
      <c r="KOG288" s="18"/>
      <c r="KOH288" s="18"/>
      <c r="KOI288" s="18"/>
      <c r="KOJ288" s="18"/>
      <c r="KOK288" s="18"/>
      <c r="KOL288" s="18"/>
      <c r="KOM288" s="18"/>
      <c r="KON288" s="18"/>
      <c r="KOO288" s="18"/>
      <c r="KOP288" s="18"/>
      <c r="KOQ288" s="18"/>
      <c r="KOR288" s="18"/>
      <c r="KOS288" s="18"/>
      <c r="KOT288" s="18"/>
      <c r="KOU288" s="18"/>
      <c r="KOV288" s="18"/>
      <c r="KOW288" s="18"/>
      <c r="KOX288" s="18"/>
      <c r="KOY288" s="18"/>
      <c r="KOZ288" s="18"/>
      <c r="KPA288" s="18"/>
      <c r="KPB288" s="18"/>
      <c r="KPC288" s="18"/>
      <c r="KPD288" s="18"/>
      <c r="KPE288" s="18"/>
      <c r="KPF288" s="18"/>
      <c r="KPG288" s="18"/>
      <c r="KPH288" s="18"/>
      <c r="KPI288" s="18"/>
      <c r="KPJ288" s="18"/>
      <c r="KPK288" s="18"/>
      <c r="KPL288" s="18"/>
      <c r="KPM288" s="18"/>
      <c r="KPN288" s="18"/>
      <c r="KPO288" s="18"/>
      <c r="KPP288" s="18"/>
      <c r="KPQ288" s="18"/>
      <c r="KPR288" s="18"/>
      <c r="KPS288" s="18"/>
      <c r="KPT288" s="18"/>
      <c r="KPU288" s="18"/>
      <c r="KPV288" s="18"/>
      <c r="KPW288" s="18"/>
      <c r="KPX288" s="18"/>
      <c r="KPY288" s="18"/>
      <c r="KPZ288" s="18"/>
      <c r="KQA288" s="18"/>
      <c r="KQB288" s="18"/>
      <c r="KQC288" s="18"/>
      <c r="KQD288" s="18"/>
      <c r="KQE288" s="18"/>
      <c r="KQF288" s="18"/>
      <c r="KQG288" s="18"/>
      <c r="KQH288" s="18"/>
      <c r="KQI288" s="18"/>
      <c r="KQJ288" s="18"/>
      <c r="KQK288" s="18"/>
      <c r="KQL288" s="18"/>
      <c r="KQM288" s="18"/>
      <c r="KQN288" s="18"/>
      <c r="KQO288" s="18"/>
      <c r="KQP288" s="18"/>
      <c r="KQQ288" s="18"/>
      <c r="KQR288" s="18"/>
      <c r="KQS288" s="18"/>
      <c r="KQT288" s="18"/>
      <c r="KQU288" s="18"/>
      <c r="KQV288" s="18"/>
      <c r="KQW288" s="18"/>
      <c r="KQX288" s="18"/>
      <c r="KQY288" s="18"/>
      <c r="KQZ288" s="18"/>
      <c r="KRA288" s="18"/>
      <c r="KRB288" s="18"/>
      <c r="KRC288" s="18"/>
      <c r="KRD288" s="18"/>
      <c r="KRE288" s="18"/>
      <c r="KRF288" s="18"/>
      <c r="KRG288" s="18"/>
      <c r="KRH288" s="18"/>
      <c r="KRI288" s="18"/>
      <c r="KRJ288" s="18"/>
      <c r="KRK288" s="18"/>
      <c r="KRL288" s="18"/>
      <c r="KRM288" s="18"/>
      <c r="KRN288" s="18"/>
      <c r="KRO288" s="18"/>
      <c r="KRP288" s="18"/>
      <c r="KRQ288" s="18"/>
      <c r="KRR288" s="18"/>
      <c r="KRS288" s="18"/>
      <c r="KRT288" s="18"/>
      <c r="KRU288" s="18"/>
      <c r="KRV288" s="18"/>
      <c r="KRW288" s="18"/>
      <c r="KRX288" s="18"/>
      <c r="KRY288" s="18"/>
      <c r="KRZ288" s="18"/>
      <c r="KSA288" s="18"/>
      <c r="KSB288" s="18"/>
      <c r="KSC288" s="18"/>
      <c r="KSD288" s="18"/>
      <c r="KSE288" s="18"/>
      <c r="KSF288" s="18"/>
      <c r="KSG288" s="18"/>
      <c r="KSH288" s="18"/>
      <c r="KSI288" s="18"/>
      <c r="KSJ288" s="18"/>
      <c r="KSK288" s="18"/>
      <c r="KSL288" s="18"/>
      <c r="KSM288" s="18"/>
      <c r="KSN288" s="18"/>
      <c r="KSO288" s="18"/>
      <c r="KSP288" s="18"/>
      <c r="KSQ288" s="18"/>
      <c r="KSR288" s="18"/>
      <c r="KSS288" s="18"/>
      <c r="KST288" s="18"/>
      <c r="KSU288" s="18"/>
      <c r="KSV288" s="18"/>
      <c r="KSW288" s="18"/>
      <c r="KSX288" s="18"/>
      <c r="KSY288" s="18"/>
      <c r="KSZ288" s="18"/>
      <c r="KTA288" s="18"/>
      <c r="KTB288" s="18"/>
      <c r="KTC288" s="18"/>
      <c r="KTD288" s="18"/>
      <c r="KTE288" s="18"/>
      <c r="KTF288" s="18"/>
      <c r="KTG288" s="18"/>
      <c r="KTH288" s="18"/>
      <c r="KTI288" s="18"/>
      <c r="KTJ288" s="18"/>
      <c r="KTK288" s="18"/>
      <c r="KTL288" s="18"/>
      <c r="KTM288" s="18"/>
      <c r="KTN288" s="18"/>
      <c r="KTO288" s="18"/>
      <c r="KTP288" s="18"/>
      <c r="KTQ288" s="18"/>
      <c r="KTR288" s="18"/>
      <c r="KTS288" s="18"/>
      <c r="KTT288" s="18"/>
      <c r="KTU288" s="18"/>
      <c r="KTV288" s="18"/>
      <c r="KTW288" s="18"/>
      <c r="KTX288" s="18"/>
      <c r="KTY288" s="18"/>
      <c r="KTZ288" s="18"/>
      <c r="KUA288" s="18"/>
      <c r="KUB288" s="18"/>
      <c r="KUC288" s="18"/>
      <c r="KUD288" s="18"/>
      <c r="KUE288" s="18"/>
      <c r="KUF288" s="18"/>
      <c r="KUG288" s="18"/>
      <c r="KUH288" s="18"/>
      <c r="KUI288" s="18"/>
      <c r="KUJ288" s="18"/>
      <c r="KUK288" s="18"/>
      <c r="KUL288" s="18"/>
      <c r="KUM288" s="18"/>
      <c r="KUN288" s="18"/>
      <c r="KUO288" s="18"/>
      <c r="KUP288" s="18"/>
      <c r="KUQ288" s="18"/>
      <c r="KUR288" s="18"/>
      <c r="KUS288" s="18"/>
      <c r="KUT288" s="18"/>
      <c r="KUU288" s="18"/>
      <c r="KUV288" s="18"/>
      <c r="KUW288" s="18"/>
      <c r="KUX288" s="18"/>
      <c r="KUY288" s="18"/>
      <c r="KUZ288" s="18"/>
      <c r="KVA288" s="18"/>
      <c r="KVB288" s="18"/>
      <c r="KVC288" s="18"/>
      <c r="KVD288" s="18"/>
      <c r="KVE288" s="18"/>
      <c r="KVF288" s="18"/>
      <c r="KVG288" s="18"/>
      <c r="KVH288" s="18"/>
      <c r="KVI288" s="18"/>
      <c r="KVJ288" s="18"/>
      <c r="KVK288" s="18"/>
      <c r="KVL288" s="18"/>
      <c r="KVM288" s="18"/>
      <c r="KVN288" s="18"/>
      <c r="KVO288" s="18"/>
      <c r="KVP288" s="18"/>
      <c r="KVQ288" s="18"/>
      <c r="KVR288" s="18"/>
      <c r="KVS288" s="18"/>
      <c r="KVT288" s="18"/>
      <c r="KVU288" s="18"/>
      <c r="KVV288" s="18"/>
      <c r="KVW288" s="18"/>
      <c r="KVX288" s="18"/>
      <c r="KVY288" s="18"/>
      <c r="KVZ288" s="18"/>
      <c r="KWA288" s="18"/>
      <c r="KWB288" s="18"/>
      <c r="KWC288" s="18"/>
      <c r="KWD288" s="18"/>
      <c r="KWE288" s="18"/>
      <c r="KWF288" s="18"/>
      <c r="KWG288" s="18"/>
      <c r="KWH288" s="18"/>
      <c r="KWI288" s="18"/>
      <c r="KWJ288" s="18"/>
      <c r="KWK288" s="18"/>
      <c r="KWL288" s="18"/>
      <c r="KWM288" s="18"/>
      <c r="KWN288" s="18"/>
      <c r="KWO288" s="18"/>
      <c r="KWP288" s="18"/>
      <c r="KWQ288" s="18"/>
      <c r="KWR288" s="18"/>
      <c r="KWS288" s="18"/>
      <c r="KWT288" s="18"/>
      <c r="KWU288" s="18"/>
      <c r="KWV288" s="18"/>
      <c r="KWW288" s="18"/>
      <c r="KWX288" s="18"/>
      <c r="KWY288" s="18"/>
      <c r="KWZ288" s="18"/>
      <c r="KXA288" s="18"/>
      <c r="KXB288" s="18"/>
      <c r="KXC288" s="18"/>
      <c r="KXD288" s="18"/>
      <c r="KXE288" s="18"/>
      <c r="KXF288" s="18"/>
      <c r="KXG288" s="18"/>
      <c r="KXH288" s="18"/>
      <c r="KXI288" s="18"/>
      <c r="KXJ288" s="18"/>
      <c r="KXK288" s="18"/>
      <c r="KXL288" s="18"/>
      <c r="KXM288" s="18"/>
      <c r="KXN288" s="18"/>
      <c r="KXO288" s="18"/>
      <c r="KXP288" s="18"/>
      <c r="KXQ288" s="18"/>
      <c r="KXR288" s="18"/>
      <c r="KXS288" s="18"/>
      <c r="KXT288" s="18"/>
      <c r="KXU288" s="18"/>
      <c r="KXV288" s="18"/>
      <c r="KXW288" s="18"/>
      <c r="KXX288" s="18"/>
      <c r="KXY288" s="18"/>
      <c r="KXZ288" s="18"/>
      <c r="KYA288" s="18"/>
      <c r="KYB288" s="18"/>
      <c r="KYC288" s="18"/>
      <c r="KYD288" s="18"/>
      <c r="KYE288" s="18"/>
      <c r="KYF288" s="18"/>
      <c r="KYG288" s="18"/>
      <c r="KYH288" s="18"/>
      <c r="KYI288" s="18"/>
      <c r="KYJ288" s="18"/>
      <c r="KYK288" s="18"/>
      <c r="KYL288" s="18"/>
      <c r="KYM288" s="18"/>
      <c r="KYN288" s="18"/>
      <c r="KYO288" s="18"/>
      <c r="KYP288" s="18"/>
      <c r="KYQ288" s="18"/>
      <c r="KYR288" s="18"/>
      <c r="KYS288" s="18"/>
      <c r="KYT288" s="18"/>
      <c r="KYU288" s="18"/>
      <c r="KYV288" s="18"/>
      <c r="KYW288" s="18"/>
      <c r="KYX288" s="18"/>
      <c r="KYY288" s="18"/>
      <c r="KYZ288" s="18"/>
      <c r="KZA288" s="18"/>
      <c r="KZB288" s="18"/>
      <c r="KZC288" s="18"/>
      <c r="KZD288" s="18"/>
      <c r="KZE288" s="18"/>
      <c r="KZF288" s="18"/>
      <c r="KZG288" s="18"/>
      <c r="KZH288" s="18"/>
      <c r="KZI288" s="18"/>
      <c r="KZJ288" s="18"/>
      <c r="KZK288" s="18"/>
      <c r="KZL288" s="18"/>
      <c r="KZM288" s="18"/>
      <c r="KZN288" s="18"/>
      <c r="KZO288" s="18"/>
      <c r="KZP288" s="18"/>
      <c r="KZQ288" s="18"/>
      <c r="KZR288" s="18"/>
      <c r="KZS288" s="18"/>
      <c r="KZT288" s="18"/>
      <c r="KZU288" s="18"/>
      <c r="KZV288" s="18"/>
      <c r="KZW288" s="18"/>
      <c r="KZX288" s="18"/>
      <c r="KZY288" s="18"/>
      <c r="KZZ288" s="18"/>
      <c r="LAA288" s="18"/>
      <c r="LAB288" s="18"/>
      <c r="LAC288" s="18"/>
      <c r="LAD288" s="18"/>
      <c r="LAE288" s="18"/>
      <c r="LAF288" s="18"/>
      <c r="LAG288" s="18"/>
      <c r="LAH288" s="18"/>
      <c r="LAI288" s="18"/>
      <c r="LAJ288" s="18"/>
      <c r="LAK288" s="18"/>
      <c r="LAL288" s="18"/>
      <c r="LAM288" s="18"/>
      <c r="LAN288" s="18"/>
      <c r="LAO288" s="18"/>
      <c r="LAP288" s="18"/>
      <c r="LAQ288" s="18"/>
      <c r="LAR288" s="18"/>
      <c r="LAS288" s="18"/>
      <c r="LAT288" s="18"/>
      <c r="LAU288" s="18"/>
      <c r="LAV288" s="18"/>
      <c r="LAW288" s="18"/>
      <c r="LAX288" s="18"/>
      <c r="LAY288" s="18"/>
      <c r="LAZ288" s="18"/>
      <c r="LBA288" s="18"/>
      <c r="LBB288" s="18"/>
      <c r="LBC288" s="18"/>
      <c r="LBD288" s="18"/>
      <c r="LBE288" s="18"/>
      <c r="LBF288" s="18"/>
      <c r="LBG288" s="18"/>
      <c r="LBH288" s="18"/>
      <c r="LBI288" s="18"/>
      <c r="LBJ288" s="18"/>
      <c r="LBK288" s="18"/>
      <c r="LBL288" s="18"/>
      <c r="LBM288" s="18"/>
      <c r="LBN288" s="18"/>
      <c r="LBO288" s="18"/>
      <c r="LBP288" s="18"/>
      <c r="LBQ288" s="18"/>
      <c r="LBR288" s="18"/>
      <c r="LBS288" s="18"/>
      <c r="LBT288" s="18"/>
      <c r="LBU288" s="18"/>
      <c r="LBV288" s="18"/>
      <c r="LBW288" s="18"/>
      <c r="LBX288" s="18"/>
      <c r="LBY288" s="18"/>
      <c r="LBZ288" s="18"/>
      <c r="LCA288" s="18"/>
      <c r="LCB288" s="18"/>
      <c r="LCC288" s="18"/>
      <c r="LCD288" s="18"/>
      <c r="LCE288" s="18"/>
      <c r="LCF288" s="18"/>
      <c r="LCG288" s="18"/>
      <c r="LCH288" s="18"/>
      <c r="LCI288" s="18"/>
      <c r="LCJ288" s="18"/>
      <c r="LCK288" s="18"/>
      <c r="LCL288" s="18"/>
      <c r="LCM288" s="18"/>
      <c r="LCN288" s="18"/>
      <c r="LCO288" s="18"/>
      <c r="LCP288" s="18"/>
      <c r="LCQ288" s="18"/>
      <c r="LCR288" s="18"/>
      <c r="LCS288" s="18"/>
      <c r="LCT288" s="18"/>
      <c r="LCU288" s="18"/>
      <c r="LCV288" s="18"/>
      <c r="LCW288" s="18"/>
      <c r="LCX288" s="18"/>
      <c r="LCY288" s="18"/>
      <c r="LCZ288" s="18"/>
      <c r="LDA288" s="18"/>
      <c r="LDB288" s="18"/>
      <c r="LDC288" s="18"/>
      <c r="LDD288" s="18"/>
      <c r="LDE288" s="18"/>
      <c r="LDF288" s="18"/>
      <c r="LDG288" s="18"/>
      <c r="LDH288" s="18"/>
      <c r="LDI288" s="18"/>
      <c r="LDJ288" s="18"/>
      <c r="LDK288" s="18"/>
      <c r="LDL288" s="18"/>
      <c r="LDM288" s="18"/>
      <c r="LDN288" s="18"/>
      <c r="LDO288" s="18"/>
      <c r="LDP288" s="18"/>
      <c r="LDQ288" s="18"/>
      <c r="LDR288" s="18"/>
      <c r="LDS288" s="18"/>
      <c r="LDT288" s="18"/>
      <c r="LDU288" s="18"/>
      <c r="LDV288" s="18"/>
      <c r="LDW288" s="18"/>
      <c r="LDX288" s="18"/>
      <c r="LDY288" s="18"/>
      <c r="LDZ288" s="18"/>
      <c r="LEA288" s="18"/>
      <c r="LEB288" s="18"/>
      <c r="LEC288" s="18"/>
      <c r="LED288" s="18"/>
      <c r="LEE288" s="18"/>
      <c r="LEF288" s="18"/>
      <c r="LEG288" s="18"/>
      <c r="LEH288" s="18"/>
      <c r="LEI288" s="18"/>
      <c r="LEJ288" s="18"/>
      <c r="LEK288" s="18"/>
      <c r="LEL288" s="18"/>
      <c r="LEM288" s="18"/>
      <c r="LEN288" s="18"/>
      <c r="LEO288" s="18"/>
      <c r="LEP288" s="18"/>
      <c r="LEQ288" s="18"/>
      <c r="LER288" s="18"/>
      <c r="LES288" s="18"/>
      <c r="LET288" s="18"/>
      <c r="LEU288" s="18"/>
      <c r="LEV288" s="18"/>
      <c r="LEW288" s="18"/>
      <c r="LEX288" s="18"/>
      <c r="LEY288" s="18"/>
      <c r="LEZ288" s="18"/>
      <c r="LFA288" s="18"/>
      <c r="LFB288" s="18"/>
      <c r="LFC288" s="18"/>
      <c r="LFD288" s="18"/>
      <c r="LFE288" s="18"/>
      <c r="LFF288" s="18"/>
      <c r="LFG288" s="18"/>
      <c r="LFH288" s="18"/>
      <c r="LFI288" s="18"/>
      <c r="LFJ288" s="18"/>
      <c r="LFK288" s="18"/>
      <c r="LFL288" s="18"/>
      <c r="LFM288" s="18"/>
      <c r="LFN288" s="18"/>
      <c r="LFO288" s="18"/>
      <c r="LFP288" s="18"/>
      <c r="LFQ288" s="18"/>
      <c r="LFR288" s="18"/>
      <c r="LFS288" s="18"/>
      <c r="LFT288" s="18"/>
      <c r="LFU288" s="18"/>
      <c r="LFV288" s="18"/>
      <c r="LFW288" s="18"/>
      <c r="LFX288" s="18"/>
      <c r="LFY288" s="18"/>
      <c r="LFZ288" s="18"/>
      <c r="LGA288" s="18"/>
      <c r="LGB288" s="18"/>
      <c r="LGC288" s="18"/>
      <c r="LGD288" s="18"/>
      <c r="LGE288" s="18"/>
      <c r="LGF288" s="18"/>
      <c r="LGG288" s="18"/>
      <c r="LGH288" s="18"/>
      <c r="LGI288" s="18"/>
      <c r="LGJ288" s="18"/>
      <c r="LGK288" s="18"/>
      <c r="LGL288" s="18"/>
      <c r="LGM288" s="18"/>
      <c r="LGN288" s="18"/>
      <c r="LGO288" s="18"/>
      <c r="LGP288" s="18"/>
      <c r="LGQ288" s="18"/>
      <c r="LGR288" s="18"/>
      <c r="LGS288" s="18"/>
      <c r="LGT288" s="18"/>
      <c r="LGU288" s="18"/>
      <c r="LGV288" s="18"/>
      <c r="LGW288" s="18"/>
      <c r="LGX288" s="18"/>
      <c r="LGY288" s="18"/>
      <c r="LGZ288" s="18"/>
      <c r="LHA288" s="18"/>
      <c r="LHB288" s="18"/>
      <c r="LHC288" s="18"/>
      <c r="LHD288" s="18"/>
      <c r="LHE288" s="18"/>
      <c r="LHF288" s="18"/>
      <c r="LHG288" s="18"/>
      <c r="LHH288" s="18"/>
      <c r="LHI288" s="18"/>
      <c r="LHJ288" s="18"/>
      <c r="LHK288" s="18"/>
      <c r="LHL288" s="18"/>
      <c r="LHM288" s="18"/>
      <c r="LHN288" s="18"/>
      <c r="LHO288" s="18"/>
      <c r="LHP288" s="18"/>
      <c r="LHQ288" s="18"/>
      <c r="LHR288" s="18"/>
      <c r="LHS288" s="18"/>
      <c r="LHT288" s="18"/>
      <c r="LHU288" s="18"/>
      <c r="LHV288" s="18"/>
      <c r="LHW288" s="18"/>
      <c r="LHX288" s="18"/>
      <c r="LHY288" s="18"/>
      <c r="LHZ288" s="18"/>
      <c r="LIA288" s="18"/>
      <c r="LIB288" s="18"/>
      <c r="LIC288" s="18"/>
      <c r="LID288" s="18"/>
      <c r="LIE288" s="18"/>
      <c r="LIF288" s="18"/>
      <c r="LIG288" s="18"/>
      <c r="LIH288" s="18"/>
      <c r="LII288" s="18"/>
      <c r="LIJ288" s="18"/>
      <c r="LIK288" s="18"/>
      <c r="LIL288" s="18"/>
      <c r="LIM288" s="18"/>
      <c r="LIN288" s="18"/>
      <c r="LIO288" s="18"/>
      <c r="LIP288" s="18"/>
      <c r="LIQ288" s="18"/>
      <c r="LIR288" s="18"/>
      <c r="LIS288" s="18"/>
      <c r="LIT288" s="18"/>
      <c r="LIU288" s="18"/>
      <c r="LIV288" s="18"/>
      <c r="LIW288" s="18"/>
      <c r="LIX288" s="18"/>
      <c r="LIY288" s="18"/>
      <c r="LIZ288" s="18"/>
      <c r="LJA288" s="18"/>
      <c r="LJB288" s="18"/>
      <c r="LJC288" s="18"/>
      <c r="LJD288" s="18"/>
      <c r="LJE288" s="18"/>
      <c r="LJF288" s="18"/>
      <c r="LJG288" s="18"/>
      <c r="LJH288" s="18"/>
      <c r="LJI288" s="18"/>
      <c r="LJJ288" s="18"/>
      <c r="LJK288" s="18"/>
      <c r="LJL288" s="18"/>
      <c r="LJM288" s="18"/>
      <c r="LJN288" s="18"/>
      <c r="LJO288" s="18"/>
      <c r="LJP288" s="18"/>
      <c r="LJQ288" s="18"/>
      <c r="LJR288" s="18"/>
      <c r="LJS288" s="18"/>
      <c r="LJT288" s="18"/>
      <c r="LJU288" s="18"/>
      <c r="LJV288" s="18"/>
      <c r="LJW288" s="18"/>
      <c r="LJX288" s="18"/>
      <c r="LJY288" s="18"/>
      <c r="LJZ288" s="18"/>
      <c r="LKA288" s="18"/>
      <c r="LKB288" s="18"/>
      <c r="LKC288" s="18"/>
      <c r="LKD288" s="18"/>
      <c r="LKE288" s="18"/>
      <c r="LKF288" s="18"/>
      <c r="LKG288" s="18"/>
      <c r="LKH288" s="18"/>
      <c r="LKI288" s="18"/>
      <c r="LKJ288" s="18"/>
      <c r="LKK288" s="18"/>
      <c r="LKL288" s="18"/>
      <c r="LKM288" s="18"/>
      <c r="LKN288" s="18"/>
      <c r="LKO288" s="18"/>
      <c r="LKP288" s="18"/>
      <c r="LKQ288" s="18"/>
      <c r="LKR288" s="18"/>
      <c r="LKS288" s="18"/>
      <c r="LKT288" s="18"/>
      <c r="LKU288" s="18"/>
      <c r="LKV288" s="18"/>
      <c r="LKW288" s="18"/>
      <c r="LKX288" s="18"/>
      <c r="LKY288" s="18"/>
      <c r="LKZ288" s="18"/>
      <c r="LLA288" s="18"/>
      <c r="LLB288" s="18"/>
      <c r="LLC288" s="18"/>
      <c r="LLD288" s="18"/>
      <c r="LLE288" s="18"/>
      <c r="LLF288" s="18"/>
      <c r="LLG288" s="18"/>
      <c r="LLH288" s="18"/>
      <c r="LLI288" s="18"/>
      <c r="LLJ288" s="18"/>
      <c r="LLK288" s="18"/>
      <c r="LLL288" s="18"/>
      <c r="LLM288" s="18"/>
      <c r="LLN288" s="18"/>
      <c r="LLO288" s="18"/>
      <c r="LLP288" s="18"/>
      <c r="LLQ288" s="18"/>
      <c r="LLR288" s="18"/>
      <c r="LLS288" s="18"/>
      <c r="LLT288" s="18"/>
      <c r="LLU288" s="18"/>
      <c r="LLV288" s="18"/>
      <c r="LLW288" s="18"/>
      <c r="LLX288" s="18"/>
      <c r="LLY288" s="18"/>
      <c r="LLZ288" s="18"/>
      <c r="LMA288" s="18"/>
      <c r="LMB288" s="18"/>
      <c r="LMC288" s="18"/>
      <c r="LMD288" s="18"/>
      <c r="LME288" s="18"/>
      <c r="LMF288" s="18"/>
      <c r="LMG288" s="18"/>
      <c r="LMH288" s="18"/>
      <c r="LMI288" s="18"/>
      <c r="LMJ288" s="18"/>
      <c r="LMK288" s="18"/>
      <c r="LML288" s="18"/>
      <c r="LMM288" s="18"/>
      <c r="LMN288" s="18"/>
      <c r="LMO288" s="18"/>
      <c r="LMP288" s="18"/>
      <c r="LMQ288" s="18"/>
      <c r="LMR288" s="18"/>
      <c r="LMS288" s="18"/>
      <c r="LMT288" s="18"/>
      <c r="LMU288" s="18"/>
      <c r="LMV288" s="18"/>
      <c r="LMW288" s="18"/>
      <c r="LMX288" s="18"/>
      <c r="LMY288" s="18"/>
      <c r="LMZ288" s="18"/>
      <c r="LNA288" s="18"/>
      <c r="LNB288" s="18"/>
      <c r="LNC288" s="18"/>
      <c r="LND288" s="18"/>
      <c r="LNE288" s="18"/>
      <c r="LNF288" s="18"/>
      <c r="LNG288" s="18"/>
      <c r="LNH288" s="18"/>
      <c r="LNI288" s="18"/>
      <c r="LNJ288" s="18"/>
      <c r="LNK288" s="18"/>
      <c r="LNL288" s="18"/>
      <c r="LNM288" s="18"/>
      <c r="LNN288" s="18"/>
      <c r="LNO288" s="18"/>
      <c r="LNP288" s="18"/>
      <c r="LNQ288" s="18"/>
      <c r="LNR288" s="18"/>
      <c r="LNS288" s="18"/>
      <c r="LNT288" s="18"/>
      <c r="LNU288" s="18"/>
      <c r="LNV288" s="18"/>
      <c r="LNW288" s="18"/>
      <c r="LNX288" s="18"/>
      <c r="LNY288" s="18"/>
      <c r="LNZ288" s="18"/>
      <c r="LOA288" s="18"/>
      <c r="LOB288" s="18"/>
      <c r="LOC288" s="18"/>
      <c r="LOD288" s="18"/>
      <c r="LOE288" s="18"/>
      <c r="LOF288" s="18"/>
      <c r="LOG288" s="18"/>
      <c r="LOH288" s="18"/>
      <c r="LOI288" s="18"/>
      <c r="LOJ288" s="18"/>
      <c r="LOK288" s="18"/>
      <c r="LOL288" s="18"/>
      <c r="LOM288" s="18"/>
      <c r="LON288" s="18"/>
      <c r="LOO288" s="18"/>
      <c r="LOP288" s="18"/>
      <c r="LOQ288" s="18"/>
      <c r="LOR288" s="18"/>
      <c r="LOS288" s="18"/>
      <c r="LOT288" s="18"/>
      <c r="LOU288" s="18"/>
      <c r="LOV288" s="18"/>
      <c r="LOW288" s="18"/>
      <c r="LOX288" s="18"/>
      <c r="LOY288" s="18"/>
      <c r="LOZ288" s="18"/>
      <c r="LPA288" s="18"/>
      <c r="LPB288" s="18"/>
      <c r="LPC288" s="18"/>
      <c r="LPD288" s="18"/>
      <c r="LPE288" s="18"/>
      <c r="LPF288" s="18"/>
      <c r="LPG288" s="18"/>
      <c r="LPH288" s="18"/>
      <c r="LPI288" s="18"/>
      <c r="LPJ288" s="18"/>
      <c r="LPK288" s="18"/>
      <c r="LPL288" s="18"/>
      <c r="LPM288" s="18"/>
      <c r="LPN288" s="18"/>
      <c r="LPO288" s="18"/>
      <c r="LPP288" s="18"/>
      <c r="LPQ288" s="18"/>
      <c r="LPR288" s="18"/>
      <c r="LPS288" s="18"/>
      <c r="LPT288" s="18"/>
      <c r="LPU288" s="18"/>
      <c r="LPV288" s="18"/>
      <c r="LPW288" s="18"/>
      <c r="LPX288" s="18"/>
      <c r="LPY288" s="18"/>
      <c r="LPZ288" s="18"/>
      <c r="LQA288" s="18"/>
      <c r="LQB288" s="18"/>
      <c r="LQC288" s="18"/>
      <c r="LQD288" s="18"/>
      <c r="LQE288" s="18"/>
      <c r="LQF288" s="18"/>
      <c r="LQG288" s="18"/>
      <c r="LQH288" s="18"/>
      <c r="LQI288" s="18"/>
      <c r="LQJ288" s="18"/>
      <c r="LQK288" s="18"/>
      <c r="LQL288" s="18"/>
      <c r="LQM288" s="18"/>
      <c r="LQN288" s="18"/>
      <c r="LQO288" s="18"/>
      <c r="LQP288" s="18"/>
      <c r="LQQ288" s="18"/>
      <c r="LQR288" s="18"/>
      <c r="LQS288" s="18"/>
      <c r="LQT288" s="18"/>
      <c r="LQU288" s="18"/>
      <c r="LQV288" s="18"/>
      <c r="LQW288" s="18"/>
      <c r="LQX288" s="18"/>
      <c r="LQY288" s="18"/>
      <c r="LQZ288" s="18"/>
      <c r="LRA288" s="18"/>
      <c r="LRB288" s="18"/>
      <c r="LRC288" s="18"/>
      <c r="LRD288" s="18"/>
      <c r="LRE288" s="18"/>
      <c r="LRF288" s="18"/>
      <c r="LRG288" s="18"/>
      <c r="LRH288" s="18"/>
      <c r="LRI288" s="18"/>
      <c r="LRJ288" s="18"/>
      <c r="LRK288" s="18"/>
      <c r="LRL288" s="18"/>
      <c r="LRM288" s="18"/>
      <c r="LRN288" s="18"/>
      <c r="LRO288" s="18"/>
      <c r="LRP288" s="18"/>
      <c r="LRQ288" s="18"/>
      <c r="LRR288" s="18"/>
      <c r="LRS288" s="18"/>
      <c r="LRT288" s="18"/>
      <c r="LRU288" s="18"/>
      <c r="LRV288" s="18"/>
      <c r="LRW288" s="18"/>
      <c r="LRX288" s="18"/>
      <c r="LRY288" s="18"/>
      <c r="LRZ288" s="18"/>
      <c r="LSA288" s="18"/>
      <c r="LSB288" s="18"/>
      <c r="LSC288" s="18"/>
      <c r="LSD288" s="18"/>
      <c r="LSE288" s="18"/>
      <c r="LSF288" s="18"/>
      <c r="LSG288" s="18"/>
      <c r="LSH288" s="18"/>
      <c r="LSI288" s="18"/>
      <c r="LSJ288" s="18"/>
      <c r="LSK288" s="18"/>
      <c r="LSL288" s="18"/>
      <c r="LSM288" s="18"/>
      <c r="LSN288" s="18"/>
      <c r="LSO288" s="18"/>
      <c r="LSP288" s="18"/>
      <c r="LSQ288" s="18"/>
      <c r="LSR288" s="18"/>
      <c r="LSS288" s="18"/>
      <c r="LST288" s="18"/>
      <c r="LSU288" s="18"/>
      <c r="LSV288" s="18"/>
      <c r="LSW288" s="18"/>
      <c r="LSX288" s="18"/>
      <c r="LSY288" s="18"/>
      <c r="LSZ288" s="18"/>
      <c r="LTA288" s="18"/>
      <c r="LTB288" s="18"/>
      <c r="LTC288" s="18"/>
      <c r="LTD288" s="18"/>
      <c r="LTE288" s="18"/>
      <c r="LTF288" s="18"/>
      <c r="LTG288" s="18"/>
      <c r="LTH288" s="18"/>
      <c r="LTI288" s="18"/>
      <c r="LTJ288" s="18"/>
      <c r="LTK288" s="18"/>
      <c r="LTL288" s="18"/>
      <c r="LTM288" s="18"/>
      <c r="LTN288" s="18"/>
      <c r="LTO288" s="18"/>
      <c r="LTP288" s="18"/>
      <c r="LTQ288" s="18"/>
      <c r="LTR288" s="18"/>
      <c r="LTS288" s="18"/>
      <c r="LTT288" s="18"/>
      <c r="LTU288" s="18"/>
      <c r="LTV288" s="18"/>
      <c r="LTW288" s="18"/>
      <c r="LTX288" s="18"/>
      <c r="LTY288" s="18"/>
      <c r="LTZ288" s="18"/>
      <c r="LUA288" s="18"/>
      <c r="LUB288" s="18"/>
      <c r="LUC288" s="18"/>
      <c r="LUD288" s="18"/>
      <c r="LUE288" s="18"/>
      <c r="LUF288" s="18"/>
      <c r="LUG288" s="18"/>
      <c r="LUH288" s="18"/>
      <c r="LUI288" s="18"/>
      <c r="LUJ288" s="18"/>
      <c r="LUK288" s="18"/>
      <c r="LUL288" s="18"/>
      <c r="LUM288" s="18"/>
      <c r="LUN288" s="18"/>
      <c r="LUO288" s="18"/>
      <c r="LUP288" s="18"/>
      <c r="LUQ288" s="18"/>
      <c r="LUR288" s="18"/>
      <c r="LUS288" s="18"/>
      <c r="LUT288" s="18"/>
      <c r="LUU288" s="18"/>
      <c r="LUV288" s="18"/>
      <c r="LUW288" s="18"/>
      <c r="LUX288" s="18"/>
      <c r="LUY288" s="18"/>
      <c r="LUZ288" s="18"/>
      <c r="LVA288" s="18"/>
      <c r="LVB288" s="18"/>
      <c r="LVC288" s="18"/>
      <c r="LVD288" s="18"/>
      <c r="LVE288" s="18"/>
      <c r="LVF288" s="18"/>
      <c r="LVG288" s="18"/>
      <c r="LVH288" s="18"/>
      <c r="LVI288" s="18"/>
      <c r="LVJ288" s="18"/>
      <c r="LVK288" s="18"/>
      <c r="LVL288" s="18"/>
      <c r="LVM288" s="18"/>
      <c r="LVN288" s="18"/>
      <c r="LVO288" s="18"/>
      <c r="LVP288" s="18"/>
      <c r="LVQ288" s="18"/>
      <c r="LVR288" s="18"/>
      <c r="LVS288" s="18"/>
      <c r="LVT288" s="18"/>
      <c r="LVU288" s="18"/>
      <c r="LVV288" s="18"/>
      <c r="LVW288" s="18"/>
      <c r="LVX288" s="18"/>
      <c r="LVY288" s="18"/>
      <c r="LVZ288" s="18"/>
      <c r="LWA288" s="18"/>
      <c r="LWB288" s="18"/>
      <c r="LWC288" s="18"/>
      <c r="LWD288" s="18"/>
      <c r="LWE288" s="18"/>
      <c r="LWF288" s="18"/>
      <c r="LWG288" s="18"/>
      <c r="LWH288" s="18"/>
      <c r="LWI288" s="18"/>
      <c r="LWJ288" s="18"/>
      <c r="LWK288" s="18"/>
      <c r="LWL288" s="18"/>
      <c r="LWM288" s="18"/>
      <c r="LWN288" s="18"/>
      <c r="LWO288" s="18"/>
      <c r="LWP288" s="18"/>
      <c r="LWQ288" s="18"/>
      <c r="LWR288" s="18"/>
      <c r="LWS288" s="18"/>
      <c r="LWT288" s="18"/>
      <c r="LWU288" s="18"/>
      <c r="LWV288" s="18"/>
      <c r="LWW288" s="18"/>
      <c r="LWX288" s="18"/>
      <c r="LWY288" s="18"/>
      <c r="LWZ288" s="18"/>
      <c r="LXA288" s="18"/>
      <c r="LXB288" s="18"/>
      <c r="LXC288" s="18"/>
      <c r="LXD288" s="18"/>
      <c r="LXE288" s="18"/>
      <c r="LXF288" s="18"/>
      <c r="LXG288" s="18"/>
      <c r="LXH288" s="18"/>
      <c r="LXI288" s="18"/>
      <c r="LXJ288" s="18"/>
      <c r="LXK288" s="18"/>
      <c r="LXL288" s="18"/>
      <c r="LXM288" s="18"/>
      <c r="LXN288" s="18"/>
      <c r="LXO288" s="18"/>
      <c r="LXP288" s="18"/>
      <c r="LXQ288" s="18"/>
      <c r="LXR288" s="18"/>
      <c r="LXS288" s="18"/>
      <c r="LXT288" s="18"/>
      <c r="LXU288" s="18"/>
      <c r="LXV288" s="18"/>
      <c r="LXW288" s="18"/>
      <c r="LXX288" s="18"/>
      <c r="LXY288" s="18"/>
      <c r="LXZ288" s="18"/>
      <c r="LYA288" s="18"/>
      <c r="LYB288" s="18"/>
      <c r="LYC288" s="18"/>
      <c r="LYD288" s="18"/>
      <c r="LYE288" s="18"/>
      <c r="LYF288" s="18"/>
      <c r="LYG288" s="18"/>
      <c r="LYH288" s="18"/>
      <c r="LYI288" s="18"/>
      <c r="LYJ288" s="18"/>
      <c r="LYK288" s="18"/>
      <c r="LYL288" s="18"/>
      <c r="LYM288" s="18"/>
      <c r="LYN288" s="18"/>
      <c r="LYO288" s="18"/>
      <c r="LYP288" s="18"/>
      <c r="LYQ288" s="18"/>
      <c r="LYR288" s="18"/>
      <c r="LYS288" s="18"/>
      <c r="LYT288" s="18"/>
      <c r="LYU288" s="18"/>
      <c r="LYV288" s="18"/>
      <c r="LYW288" s="18"/>
      <c r="LYX288" s="18"/>
      <c r="LYY288" s="18"/>
      <c r="LYZ288" s="18"/>
      <c r="LZA288" s="18"/>
      <c r="LZB288" s="18"/>
      <c r="LZC288" s="18"/>
      <c r="LZD288" s="18"/>
      <c r="LZE288" s="18"/>
      <c r="LZF288" s="18"/>
      <c r="LZG288" s="18"/>
      <c r="LZH288" s="18"/>
      <c r="LZI288" s="18"/>
      <c r="LZJ288" s="18"/>
      <c r="LZK288" s="18"/>
      <c r="LZL288" s="18"/>
      <c r="LZM288" s="18"/>
      <c r="LZN288" s="18"/>
      <c r="LZO288" s="18"/>
      <c r="LZP288" s="18"/>
      <c r="LZQ288" s="18"/>
      <c r="LZR288" s="18"/>
      <c r="LZS288" s="18"/>
      <c r="LZT288" s="18"/>
      <c r="LZU288" s="18"/>
      <c r="LZV288" s="18"/>
      <c r="LZW288" s="18"/>
      <c r="LZX288" s="18"/>
      <c r="LZY288" s="18"/>
      <c r="LZZ288" s="18"/>
      <c r="MAA288" s="18"/>
      <c r="MAB288" s="18"/>
      <c r="MAC288" s="18"/>
      <c r="MAD288" s="18"/>
      <c r="MAE288" s="18"/>
      <c r="MAF288" s="18"/>
      <c r="MAG288" s="18"/>
      <c r="MAH288" s="18"/>
      <c r="MAI288" s="18"/>
      <c r="MAJ288" s="18"/>
      <c r="MAK288" s="18"/>
      <c r="MAL288" s="18"/>
      <c r="MAM288" s="18"/>
      <c r="MAN288" s="18"/>
      <c r="MAO288" s="18"/>
      <c r="MAP288" s="18"/>
      <c r="MAQ288" s="18"/>
      <c r="MAR288" s="18"/>
      <c r="MAS288" s="18"/>
      <c r="MAT288" s="18"/>
      <c r="MAU288" s="18"/>
      <c r="MAV288" s="18"/>
      <c r="MAW288" s="18"/>
      <c r="MAX288" s="18"/>
      <c r="MAY288" s="18"/>
      <c r="MAZ288" s="18"/>
      <c r="MBA288" s="18"/>
      <c r="MBB288" s="18"/>
      <c r="MBC288" s="18"/>
      <c r="MBD288" s="18"/>
      <c r="MBE288" s="18"/>
      <c r="MBF288" s="18"/>
      <c r="MBG288" s="18"/>
      <c r="MBH288" s="18"/>
      <c r="MBI288" s="18"/>
      <c r="MBJ288" s="18"/>
      <c r="MBK288" s="18"/>
      <c r="MBL288" s="18"/>
      <c r="MBM288" s="18"/>
      <c r="MBN288" s="18"/>
      <c r="MBO288" s="18"/>
      <c r="MBP288" s="18"/>
      <c r="MBQ288" s="18"/>
      <c r="MBR288" s="18"/>
      <c r="MBS288" s="18"/>
      <c r="MBT288" s="18"/>
      <c r="MBU288" s="18"/>
      <c r="MBV288" s="18"/>
      <c r="MBW288" s="18"/>
      <c r="MBX288" s="18"/>
      <c r="MBY288" s="18"/>
      <c r="MBZ288" s="18"/>
      <c r="MCA288" s="18"/>
      <c r="MCB288" s="18"/>
      <c r="MCC288" s="18"/>
      <c r="MCD288" s="18"/>
      <c r="MCE288" s="18"/>
      <c r="MCF288" s="18"/>
      <c r="MCG288" s="18"/>
      <c r="MCH288" s="18"/>
      <c r="MCI288" s="18"/>
      <c r="MCJ288" s="18"/>
      <c r="MCK288" s="18"/>
      <c r="MCL288" s="18"/>
      <c r="MCM288" s="18"/>
      <c r="MCN288" s="18"/>
      <c r="MCO288" s="18"/>
      <c r="MCP288" s="18"/>
      <c r="MCQ288" s="18"/>
      <c r="MCR288" s="18"/>
      <c r="MCS288" s="18"/>
      <c r="MCT288" s="18"/>
      <c r="MCU288" s="18"/>
      <c r="MCV288" s="18"/>
      <c r="MCW288" s="18"/>
      <c r="MCX288" s="18"/>
      <c r="MCY288" s="18"/>
      <c r="MCZ288" s="18"/>
      <c r="MDA288" s="18"/>
      <c r="MDB288" s="18"/>
      <c r="MDC288" s="18"/>
      <c r="MDD288" s="18"/>
      <c r="MDE288" s="18"/>
      <c r="MDF288" s="18"/>
      <c r="MDG288" s="18"/>
      <c r="MDH288" s="18"/>
      <c r="MDI288" s="18"/>
      <c r="MDJ288" s="18"/>
      <c r="MDK288" s="18"/>
      <c r="MDL288" s="18"/>
      <c r="MDM288" s="18"/>
      <c r="MDN288" s="18"/>
      <c r="MDO288" s="18"/>
      <c r="MDP288" s="18"/>
      <c r="MDQ288" s="18"/>
      <c r="MDR288" s="18"/>
      <c r="MDS288" s="18"/>
      <c r="MDT288" s="18"/>
      <c r="MDU288" s="18"/>
      <c r="MDV288" s="18"/>
      <c r="MDW288" s="18"/>
      <c r="MDX288" s="18"/>
      <c r="MDY288" s="18"/>
      <c r="MDZ288" s="18"/>
      <c r="MEA288" s="18"/>
      <c r="MEB288" s="18"/>
      <c r="MEC288" s="18"/>
      <c r="MED288" s="18"/>
      <c r="MEE288" s="18"/>
      <c r="MEF288" s="18"/>
      <c r="MEG288" s="18"/>
      <c r="MEH288" s="18"/>
      <c r="MEI288" s="18"/>
      <c r="MEJ288" s="18"/>
      <c r="MEK288" s="18"/>
      <c r="MEL288" s="18"/>
      <c r="MEM288" s="18"/>
      <c r="MEN288" s="18"/>
      <c r="MEO288" s="18"/>
      <c r="MEP288" s="18"/>
      <c r="MEQ288" s="18"/>
      <c r="MER288" s="18"/>
      <c r="MES288" s="18"/>
      <c r="MET288" s="18"/>
      <c r="MEU288" s="18"/>
      <c r="MEV288" s="18"/>
      <c r="MEW288" s="18"/>
      <c r="MEX288" s="18"/>
      <c r="MEY288" s="18"/>
      <c r="MEZ288" s="18"/>
      <c r="MFA288" s="18"/>
      <c r="MFB288" s="18"/>
      <c r="MFC288" s="18"/>
      <c r="MFD288" s="18"/>
      <c r="MFE288" s="18"/>
      <c r="MFF288" s="18"/>
      <c r="MFG288" s="18"/>
      <c r="MFH288" s="18"/>
      <c r="MFI288" s="18"/>
      <c r="MFJ288" s="18"/>
      <c r="MFK288" s="18"/>
      <c r="MFL288" s="18"/>
      <c r="MFM288" s="18"/>
      <c r="MFN288" s="18"/>
      <c r="MFO288" s="18"/>
      <c r="MFP288" s="18"/>
      <c r="MFQ288" s="18"/>
      <c r="MFR288" s="18"/>
      <c r="MFS288" s="18"/>
      <c r="MFT288" s="18"/>
      <c r="MFU288" s="18"/>
      <c r="MFV288" s="18"/>
      <c r="MFW288" s="18"/>
      <c r="MFX288" s="18"/>
      <c r="MFY288" s="18"/>
      <c r="MFZ288" s="18"/>
      <c r="MGA288" s="18"/>
      <c r="MGB288" s="18"/>
      <c r="MGC288" s="18"/>
      <c r="MGD288" s="18"/>
      <c r="MGE288" s="18"/>
      <c r="MGF288" s="18"/>
      <c r="MGG288" s="18"/>
      <c r="MGH288" s="18"/>
      <c r="MGI288" s="18"/>
      <c r="MGJ288" s="18"/>
      <c r="MGK288" s="18"/>
      <c r="MGL288" s="18"/>
      <c r="MGM288" s="18"/>
      <c r="MGN288" s="18"/>
      <c r="MGO288" s="18"/>
      <c r="MGP288" s="18"/>
      <c r="MGQ288" s="18"/>
      <c r="MGR288" s="18"/>
      <c r="MGS288" s="18"/>
      <c r="MGT288" s="18"/>
      <c r="MGU288" s="18"/>
      <c r="MGV288" s="18"/>
      <c r="MGW288" s="18"/>
      <c r="MGX288" s="18"/>
      <c r="MGY288" s="18"/>
      <c r="MGZ288" s="18"/>
      <c r="MHA288" s="18"/>
      <c r="MHB288" s="18"/>
      <c r="MHC288" s="18"/>
      <c r="MHD288" s="18"/>
      <c r="MHE288" s="18"/>
      <c r="MHF288" s="18"/>
      <c r="MHG288" s="18"/>
      <c r="MHH288" s="18"/>
      <c r="MHI288" s="18"/>
      <c r="MHJ288" s="18"/>
      <c r="MHK288" s="18"/>
      <c r="MHL288" s="18"/>
      <c r="MHM288" s="18"/>
      <c r="MHN288" s="18"/>
      <c r="MHO288" s="18"/>
      <c r="MHP288" s="18"/>
      <c r="MHQ288" s="18"/>
      <c r="MHR288" s="18"/>
      <c r="MHS288" s="18"/>
      <c r="MHT288" s="18"/>
      <c r="MHU288" s="18"/>
      <c r="MHV288" s="18"/>
      <c r="MHW288" s="18"/>
      <c r="MHX288" s="18"/>
      <c r="MHY288" s="18"/>
      <c r="MHZ288" s="18"/>
      <c r="MIA288" s="18"/>
      <c r="MIB288" s="18"/>
      <c r="MIC288" s="18"/>
      <c r="MID288" s="18"/>
      <c r="MIE288" s="18"/>
      <c r="MIF288" s="18"/>
      <c r="MIG288" s="18"/>
      <c r="MIH288" s="18"/>
      <c r="MII288" s="18"/>
      <c r="MIJ288" s="18"/>
      <c r="MIK288" s="18"/>
      <c r="MIL288" s="18"/>
      <c r="MIM288" s="18"/>
      <c r="MIN288" s="18"/>
      <c r="MIO288" s="18"/>
      <c r="MIP288" s="18"/>
      <c r="MIQ288" s="18"/>
      <c r="MIR288" s="18"/>
      <c r="MIS288" s="18"/>
      <c r="MIT288" s="18"/>
      <c r="MIU288" s="18"/>
      <c r="MIV288" s="18"/>
      <c r="MIW288" s="18"/>
      <c r="MIX288" s="18"/>
      <c r="MIY288" s="18"/>
      <c r="MIZ288" s="18"/>
      <c r="MJA288" s="18"/>
      <c r="MJB288" s="18"/>
      <c r="MJC288" s="18"/>
      <c r="MJD288" s="18"/>
      <c r="MJE288" s="18"/>
      <c r="MJF288" s="18"/>
      <c r="MJG288" s="18"/>
      <c r="MJH288" s="18"/>
      <c r="MJI288" s="18"/>
      <c r="MJJ288" s="18"/>
      <c r="MJK288" s="18"/>
      <c r="MJL288" s="18"/>
      <c r="MJM288" s="18"/>
      <c r="MJN288" s="18"/>
      <c r="MJO288" s="18"/>
      <c r="MJP288" s="18"/>
      <c r="MJQ288" s="18"/>
      <c r="MJR288" s="18"/>
      <c r="MJS288" s="18"/>
      <c r="MJT288" s="18"/>
      <c r="MJU288" s="18"/>
      <c r="MJV288" s="18"/>
      <c r="MJW288" s="18"/>
      <c r="MJX288" s="18"/>
      <c r="MJY288" s="18"/>
      <c r="MJZ288" s="18"/>
      <c r="MKA288" s="18"/>
      <c r="MKB288" s="18"/>
      <c r="MKC288" s="18"/>
      <c r="MKD288" s="18"/>
      <c r="MKE288" s="18"/>
      <c r="MKF288" s="18"/>
      <c r="MKG288" s="18"/>
      <c r="MKH288" s="18"/>
      <c r="MKI288" s="18"/>
      <c r="MKJ288" s="18"/>
      <c r="MKK288" s="18"/>
      <c r="MKL288" s="18"/>
      <c r="MKM288" s="18"/>
      <c r="MKN288" s="18"/>
      <c r="MKO288" s="18"/>
      <c r="MKP288" s="18"/>
      <c r="MKQ288" s="18"/>
      <c r="MKR288" s="18"/>
      <c r="MKS288" s="18"/>
      <c r="MKT288" s="18"/>
      <c r="MKU288" s="18"/>
      <c r="MKV288" s="18"/>
      <c r="MKW288" s="18"/>
      <c r="MKX288" s="18"/>
      <c r="MKY288" s="18"/>
      <c r="MKZ288" s="18"/>
      <c r="MLA288" s="18"/>
      <c r="MLB288" s="18"/>
      <c r="MLC288" s="18"/>
      <c r="MLD288" s="18"/>
      <c r="MLE288" s="18"/>
      <c r="MLF288" s="18"/>
      <c r="MLG288" s="18"/>
      <c r="MLH288" s="18"/>
      <c r="MLI288" s="18"/>
      <c r="MLJ288" s="18"/>
      <c r="MLK288" s="18"/>
      <c r="MLL288" s="18"/>
      <c r="MLM288" s="18"/>
      <c r="MLN288" s="18"/>
      <c r="MLO288" s="18"/>
      <c r="MLP288" s="18"/>
      <c r="MLQ288" s="18"/>
      <c r="MLR288" s="18"/>
      <c r="MLS288" s="18"/>
      <c r="MLT288" s="18"/>
      <c r="MLU288" s="18"/>
      <c r="MLV288" s="18"/>
      <c r="MLW288" s="18"/>
      <c r="MLX288" s="18"/>
      <c r="MLY288" s="18"/>
      <c r="MLZ288" s="18"/>
      <c r="MMA288" s="18"/>
      <c r="MMB288" s="18"/>
      <c r="MMC288" s="18"/>
      <c r="MMD288" s="18"/>
      <c r="MME288" s="18"/>
      <c r="MMF288" s="18"/>
      <c r="MMG288" s="18"/>
      <c r="MMH288" s="18"/>
      <c r="MMI288" s="18"/>
      <c r="MMJ288" s="18"/>
      <c r="MMK288" s="18"/>
      <c r="MML288" s="18"/>
      <c r="MMM288" s="18"/>
      <c r="MMN288" s="18"/>
      <c r="MMO288" s="18"/>
      <c r="MMP288" s="18"/>
      <c r="MMQ288" s="18"/>
      <c r="MMR288" s="18"/>
      <c r="MMS288" s="18"/>
      <c r="MMT288" s="18"/>
      <c r="MMU288" s="18"/>
      <c r="MMV288" s="18"/>
      <c r="MMW288" s="18"/>
      <c r="MMX288" s="18"/>
      <c r="MMY288" s="18"/>
      <c r="MMZ288" s="18"/>
      <c r="MNA288" s="18"/>
      <c r="MNB288" s="18"/>
      <c r="MNC288" s="18"/>
      <c r="MND288" s="18"/>
      <c r="MNE288" s="18"/>
      <c r="MNF288" s="18"/>
      <c r="MNG288" s="18"/>
      <c r="MNH288" s="18"/>
      <c r="MNI288" s="18"/>
      <c r="MNJ288" s="18"/>
      <c r="MNK288" s="18"/>
      <c r="MNL288" s="18"/>
      <c r="MNM288" s="18"/>
      <c r="MNN288" s="18"/>
      <c r="MNO288" s="18"/>
      <c r="MNP288" s="18"/>
      <c r="MNQ288" s="18"/>
      <c r="MNR288" s="18"/>
      <c r="MNS288" s="18"/>
      <c r="MNT288" s="18"/>
      <c r="MNU288" s="18"/>
      <c r="MNV288" s="18"/>
      <c r="MNW288" s="18"/>
      <c r="MNX288" s="18"/>
      <c r="MNY288" s="18"/>
      <c r="MNZ288" s="18"/>
      <c r="MOA288" s="18"/>
      <c r="MOB288" s="18"/>
      <c r="MOC288" s="18"/>
      <c r="MOD288" s="18"/>
      <c r="MOE288" s="18"/>
      <c r="MOF288" s="18"/>
      <c r="MOG288" s="18"/>
      <c r="MOH288" s="18"/>
      <c r="MOI288" s="18"/>
      <c r="MOJ288" s="18"/>
      <c r="MOK288" s="18"/>
      <c r="MOL288" s="18"/>
      <c r="MOM288" s="18"/>
      <c r="MON288" s="18"/>
      <c r="MOO288" s="18"/>
      <c r="MOP288" s="18"/>
      <c r="MOQ288" s="18"/>
      <c r="MOR288" s="18"/>
      <c r="MOS288" s="18"/>
      <c r="MOT288" s="18"/>
      <c r="MOU288" s="18"/>
      <c r="MOV288" s="18"/>
      <c r="MOW288" s="18"/>
      <c r="MOX288" s="18"/>
      <c r="MOY288" s="18"/>
      <c r="MOZ288" s="18"/>
      <c r="MPA288" s="18"/>
      <c r="MPB288" s="18"/>
      <c r="MPC288" s="18"/>
      <c r="MPD288" s="18"/>
      <c r="MPE288" s="18"/>
      <c r="MPF288" s="18"/>
      <c r="MPG288" s="18"/>
      <c r="MPH288" s="18"/>
      <c r="MPI288" s="18"/>
      <c r="MPJ288" s="18"/>
      <c r="MPK288" s="18"/>
      <c r="MPL288" s="18"/>
      <c r="MPM288" s="18"/>
      <c r="MPN288" s="18"/>
      <c r="MPO288" s="18"/>
      <c r="MPP288" s="18"/>
      <c r="MPQ288" s="18"/>
      <c r="MPR288" s="18"/>
      <c r="MPS288" s="18"/>
      <c r="MPT288" s="18"/>
      <c r="MPU288" s="18"/>
      <c r="MPV288" s="18"/>
      <c r="MPW288" s="18"/>
      <c r="MPX288" s="18"/>
      <c r="MPY288" s="18"/>
      <c r="MPZ288" s="18"/>
      <c r="MQA288" s="18"/>
      <c r="MQB288" s="18"/>
      <c r="MQC288" s="18"/>
      <c r="MQD288" s="18"/>
      <c r="MQE288" s="18"/>
      <c r="MQF288" s="18"/>
      <c r="MQG288" s="18"/>
      <c r="MQH288" s="18"/>
      <c r="MQI288" s="18"/>
      <c r="MQJ288" s="18"/>
      <c r="MQK288" s="18"/>
      <c r="MQL288" s="18"/>
      <c r="MQM288" s="18"/>
      <c r="MQN288" s="18"/>
      <c r="MQO288" s="18"/>
      <c r="MQP288" s="18"/>
      <c r="MQQ288" s="18"/>
      <c r="MQR288" s="18"/>
      <c r="MQS288" s="18"/>
      <c r="MQT288" s="18"/>
      <c r="MQU288" s="18"/>
      <c r="MQV288" s="18"/>
      <c r="MQW288" s="18"/>
      <c r="MQX288" s="18"/>
      <c r="MQY288" s="18"/>
      <c r="MQZ288" s="18"/>
      <c r="MRA288" s="18"/>
      <c r="MRB288" s="18"/>
      <c r="MRC288" s="18"/>
      <c r="MRD288" s="18"/>
      <c r="MRE288" s="18"/>
      <c r="MRF288" s="18"/>
      <c r="MRG288" s="18"/>
      <c r="MRH288" s="18"/>
      <c r="MRI288" s="18"/>
      <c r="MRJ288" s="18"/>
      <c r="MRK288" s="18"/>
      <c r="MRL288" s="18"/>
      <c r="MRM288" s="18"/>
      <c r="MRN288" s="18"/>
      <c r="MRO288" s="18"/>
      <c r="MRP288" s="18"/>
      <c r="MRQ288" s="18"/>
      <c r="MRR288" s="18"/>
      <c r="MRS288" s="18"/>
      <c r="MRT288" s="18"/>
      <c r="MRU288" s="18"/>
      <c r="MRV288" s="18"/>
      <c r="MRW288" s="18"/>
      <c r="MRX288" s="18"/>
      <c r="MRY288" s="18"/>
      <c r="MRZ288" s="18"/>
      <c r="MSA288" s="18"/>
      <c r="MSB288" s="18"/>
      <c r="MSC288" s="18"/>
      <c r="MSD288" s="18"/>
      <c r="MSE288" s="18"/>
      <c r="MSF288" s="18"/>
      <c r="MSG288" s="18"/>
      <c r="MSH288" s="18"/>
      <c r="MSI288" s="18"/>
      <c r="MSJ288" s="18"/>
      <c r="MSK288" s="18"/>
      <c r="MSL288" s="18"/>
      <c r="MSM288" s="18"/>
      <c r="MSN288" s="18"/>
      <c r="MSO288" s="18"/>
      <c r="MSP288" s="18"/>
      <c r="MSQ288" s="18"/>
      <c r="MSR288" s="18"/>
      <c r="MSS288" s="18"/>
      <c r="MST288" s="18"/>
      <c r="MSU288" s="18"/>
      <c r="MSV288" s="18"/>
      <c r="MSW288" s="18"/>
      <c r="MSX288" s="18"/>
      <c r="MSY288" s="18"/>
      <c r="MSZ288" s="18"/>
      <c r="MTA288" s="18"/>
      <c r="MTB288" s="18"/>
      <c r="MTC288" s="18"/>
      <c r="MTD288" s="18"/>
      <c r="MTE288" s="18"/>
      <c r="MTF288" s="18"/>
      <c r="MTG288" s="18"/>
      <c r="MTH288" s="18"/>
      <c r="MTI288" s="18"/>
      <c r="MTJ288" s="18"/>
      <c r="MTK288" s="18"/>
      <c r="MTL288" s="18"/>
      <c r="MTM288" s="18"/>
      <c r="MTN288" s="18"/>
      <c r="MTO288" s="18"/>
      <c r="MTP288" s="18"/>
      <c r="MTQ288" s="18"/>
      <c r="MTR288" s="18"/>
      <c r="MTS288" s="18"/>
      <c r="MTT288" s="18"/>
      <c r="MTU288" s="18"/>
      <c r="MTV288" s="18"/>
      <c r="MTW288" s="18"/>
      <c r="MTX288" s="18"/>
      <c r="MTY288" s="18"/>
      <c r="MTZ288" s="18"/>
      <c r="MUA288" s="18"/>
      <c r="MUB288" s="18"/>
      <c r="MUC288" s="18"/>
      <c r="MUD288" s="18"/>
      <c r="MUE288" s="18"/>
      <c r="MUF288" s="18"/>
      <c r="MUG288" s="18"/>
      <c r="MUH288" s="18"/>
      <c r="MUI288" s="18"/>
      <c r="MUJ288" s="18"/>
      <c r="MUK288" s="18"/>
      <c r="MUL288" s="18"/>
      <c r="MUM288" s="18"/>
      <c r="MUN288" s="18"/>
      <c r="MUO288" s="18"/>
      <c r="MUP288" s="18"/>
      <c r="MUQ288" s="18"/>
      <c r="MUR288" s="18"/>
      <c r="MUS288" s="18"/>
      <c r="MUT288" s="18"/>
      <c r="MUU288" s="18"/>
      <c r="MUV288" s="18"/>
      <c r="MUW288" s="18"/>
      <c r="MUX288" s="18"/>
      <c r="MUY288" s="18"/>
      <c r="MUZ288" s="18"/>
      <c r="MVA288" s="18"/>
      <c r="MVB288" s="18"/>
      <c r="MVC288" s="18"/>
      <c r="MVD288" s="18"/>
      <c r="MVE288" s="18"/>
      <c r="MVF288" s="18"/>
      <c r="MVG288" s="18"/>
      <c r="MVH288" s="18"/>
      <c r="MVI288" s="18"/>
      <c r="MVJ288" s="18"/>
      <c r="MVK288" s="18"/>
      <c r="MVL288" s="18"/>
      <c r="MVM288" s="18"/>
      <c r="MVN288" s="18"/>
      <c r="MVO288" s="18"/>
      <c r="MVP288" s="18"/>
      <c r="MVQ288" s="18"/>
      <c r="MVR288" s="18"/>
      <c r="MVS288" s="18"/>
      <c r="MVT288" s="18"/>
      <c r="MVU288" s="18"/>
      <c r="MVV288" s="18"/>
      <c r="MVW288" s="18"/>
      <c r="MVX288" s="18"/>
      <c r="MVY288" s="18"/>
      <c r="MVZ288" s="18"/>
      <c r="MWA288" s="18"/>
      <c r="MWB288" s="18"/>
      <c r="MWC288" s="18"/>
      <c r="MWD288" s="18"/>
      <c r="MWE288" s="18"/>
      <c r="MWF288" s="18"/>
      <c r="MWG288" s="18"/>
      <c r="MWH288" s="18"/>
      <c r="MWI288" s="18"/>
      <c r="MWJ288" s="18"/>
      <c r="MWK288" s="18"/>
      <c r="MWL288" s="18"/>
      <c r="MWM288" s="18"/>
      <c r="MWN288" s="18"/>
      <c r="MWO288" s="18"/>
      <c r="MWP288" s="18"/>
      <c r="MWQ288" s="18"/>
      <c r="MWR288" s="18"/>
      <c r="MWS288" s="18"/>
      <c r="MWT288" s="18"/>
      <c r="MWU288" s="18"/>
      <c r="MWV288" s="18"/>
      <c r="MWW288" s="18"/>
      <c r="MWX288" s="18"/>
      <c r="MWY288" s="18"/>
      <c r="MWZ288" s="18"/>
      <c r="MXA288" s="18"/>
      <c r="MXB288" s="18"/>
      <c r="MXC288" s="18"/>
      <c r="MXD288" s="18"/>
      <c r="MXE288" s="18"/>
      <c r="MXF288" s="18"/>
      <c r="MXG288" s="18"/>
      <c r="MXH288" s="18"/>
      <c r="MXI288" s="18"/>
      <c r="MXJ288" s="18"/>
      <c r="MXK288" s="18"/>
      <c r="MXL288" s="18"/>
      <c r="MXM288" s="18"/>
      <c r="MXN288" s="18"/>
      <c r="MXO288" s="18"/>
      <c r="MXP288" s="18"/>
      <c r="MXQ288" s="18"/>
      <c r="MXR288" s="18"/>
      <c r="MXS288" s="18"/>
      <c r="MXT288" s="18"/>
      <c r="MXU288" s="18"/>
      <c r="MXV288" s="18"/>
      <c r="MXW288" s="18"/>
      <c r="MXX288" s="18"/>
      <c r="MXY288" s="18"/>
      <c r="MXZ288" s="18"/>
      <c r="MYA288" s="18"/>
      <c r="MYB288" s="18"/>
      <c r="MYC288" s="18"/>
      <c r="MYD288" s="18"/>
      <c r="MYE288" s="18"/>
      <c r="MYF288" s="18"/>
      <c r="MYG288" s="18"/>
      <c r="MYH288" s="18"/>
      <c r="MYI288" s="18"/>
      <c r="MYJ288" s="18"/>
      <c r="MYK288" s="18"/>
      <c r="MYL288" s="18"/>
      <c r="MYM288" s="18"/>
      <c r="MYN288" s="18"/>
      <c r="MYO288" s="18"/>
      <c r="MYP288" s="18"/>
      <c r="MYQ288" s="18"/>
      <c r="MYR288" s="18"/>
      <c r="MYS288" s="18"/>
      <c r="MYT288" s="18"/>
      <c r="MYU288" s="18"/>
      <c r="MYV288" s="18"/>
      <c r="MYW288" s="18"/>
      <c r="MYX288" s="18"/>
      <c r="MYY288" s="18"/>
      <c r="MYZ288" s="18"/>
      <c r="MZA288" s="18"/>
      <c r="MZB288" s="18"/>
      <c r="MZC288" s="18"/>
      <c r="MZD288" s="18"/>
      <c r="MZE288" s="18"/>
      <c r="MZF288" s="18"/>
      <c r="MZG288" s="18"/>
      <c r="MZH288" s="18"/>
      <c r="MZI288" s="18"/>
      <c r="MZJ288" s="18"/>
      <c r="MZK288" s="18"/>
      <c r="MZL288" s="18"/>
      <c r="MZM288" s="18"/>
      <c r="MZN288" s="18"/>
      <c r="MZO288" s="18"/>
      <c r="MZP288" s="18"/>
      <c r="MZQ288" s="18"/>
      <c r="MZR288" s="18"/>
      <c r="MZS288" s="18"/>
      <c r="MZT288" s="18"/>
      <c r="MZU288" s="18"/>
      <c r="MZV288" s="18"/>
      <c r="MZW288" s="18"/>
      <c r="MZX288" s="18"/>
      <c r="MZY288" s="18"/>
      <c r="MZZ288" s="18"/>
      <c r="NAA288" s="18"/>
      <c r="NAB288" s="18"/>
      <c r="NAC288" s="18"/>
      <c r="NAD288" s="18"/>
      <c r="NAE288" s="18"/>
      <c r="NAF288" s="18"/>
      <c r="NAG288" s="18"/>
      <c r="NAH288" s="18"/>
      <c r="NAI288" s="18"/>
      <c r="NAJ288" s="18"/>
      <c r="NAK288" s="18"/>
      <c r="NAL288" s="18"/>
      <c r="NAM288" s="18"/>
      <c r="NAN288" s="18"/>
      <c r="NAO288" s="18"/>
      <c r="NAP288" s="18"/>
      <c r="NAQ288" s="18"/>
      <c r="NAR288" s="18"/>
      <c r="NAS288" s="18"/>
      <c r="NAT288" s="18"/>
      <c r="NAU288" s="18"/>
      <c r="NAV288" s="18"/>
      <c r="NAW288" s="18"/>
      <c r="NAX288" s="18"/>
      <c r="NAY288" s="18"/>
      <c r="NAZ288" s="18"/>
      <c r="NBA288" s="18"/>
      <c r="NBB288" s="18"/>
      <c r="NBC288" s="18"/>
      <c r="NBD288" s="18"/>
      <c r="NBE288" s="18"/>
      <c r="NBF288" s="18"/>
      <c r="NBG288" s="18"/>
      <c r="NBH288" s="18"/>
      <c r="NBI288" s="18"/>
      <c r="NBJ288" s="18"/>
      <c r="NBK288" s="18"/>
      <c r="NBL288" s="18"/>
      <c r="NBM288" s="18"/>
      <c r="NBN288" s="18"/>
      <c r="NBO288" s="18"/>
      <c r="NBP288" s="18"/>
      <c r="NBQ288" s="18"/>
      <c r="NBR288" s="18"/>
      <c r="NBS288" s="18"/>
      <c r="NBT288" s="18"/>
      <c r="NBU288" s="18"/>
      <c r="NBV288" s="18"/>
      <c r="NBW288" s="18"/>
      <c r="NBX288" s="18"/>
      <c r="NBY288" s="18"/>
      <c r="NBZ288" s="18"/>
      <c r="NCA288" s="18"/>
      <c r="NCB288" s="18"/>
      <c r="NCC288" s="18"/>
      <c r="NCD288" s="18"/>
      <c r="NCE288" s="18"/>
      <c r="NCF288" s="18"/>
      <c r="NCG288" s="18"/>
      <c r="NCH288" s="18"/>
      <c r="NCI288" s="18"/>
      <c r="NCJ288" s="18"/>
      <c r="NCK288" s="18"/>
      <c r="NCL288" s="18"/>
      <c r="NCM288" s="18"/>
      <c r="NCN288" s="18"/>
      <c r="NCO288" s="18"/>
      <c r="NCP288" s="18"/>
      <c r="NCQ288" s="18"/>
      <c r="NCR288" s="18"/>
      <c r="NCS288" s="18"/>
      <c r="NCT288" s="18"/>
      <c r="NCU288" s="18"/>
      <c r="NCV288" s="18"/>
      <c r="NCW288" s="18"/>
      <c r="NCX288" s="18"/>
      <c r="NCY288" s="18"/>
      <c r="NCZ288" s="18"/>
      <c r="NDA288" s="18"/>
      <c r="NDB288" s="18"/>
      <c r="NDC288" s="18"/>
      <c r="NDD288" s="18"/>
      <c r="NDE288" s="18"/>
      <c r="NDF288" s="18"/>
      <c r="NDG288" s="18"/>
      <c r="NDH288" s="18"/>
      <c r="NDI288" s="18"/>
      <c r="NDJ288" s="18"/>
      <c r="NDK288" s="18"/>
      <c r="NDL288" s="18"/>
      <c r="NDM288" s="18"/>
      <c r="NDN288" s="18"/>
      <c r="NDO288" s="18"/>
      <c r="NDP288" s="18"/>
      <c r="NDQ288" s="18"/>
      <c r="NDR288" s="18"/>
      <c r="NDS288" s="18"/>
      <c r="NDT288" s="18"/>
      <c r="NDU288" s="18"/>
      <c r="NDV288" s="18"/>
      <c r="NDW288" s="18"/>
      <c r="NDX288" s="18"/>
      <c r="NDY288" s="18"/>
      <c r="NDZ288" s="18"/>
      <c r="NEA288" s="18"/>
      <c r="NEB288" s="18"/>
      <c r="NEC288" s="18"/>
      <c r="NED288" s="18"/>
      <c r="NEE288" s="18"/>
      <c r="NEF288" s="18"/>
      <c r="NEG288" s="18"/>
      <c r="NEH288" s="18"/>
      <c r="NEI288" s="18"/>
      <c r="NEJ288" s="18"/>
      <c r="NEK288" s="18"/>
      <c r="NEL288" s="18"/>
      <c r="NEM288" s="18"/>
      <c r="NEN288" s="18"/>
      <c r="NEO288" s="18"/>
      <c r="NEP288" s="18"/>
      <c r="NEQ288" s="18"/>
      <c r="NER288" s="18"/>
      <c r="NES288" s="18"/>
      <c r="NET288" s="18"/>
      <c r="NEU288" s="18"/>
      <c r="NEV288" s="18"/>
      <c r="NEW288" s="18"/>
      <c r="NEX288" s="18"/>
      <c r="NEY288" s="18"/>
      <c r="NEZ288" s="18"/>
      <c r="NFA288" s="18"/>
      <c r="NFB288" s="18"/>
      <c r="NFC288" s="18"/>
      <c r="NFD288" s="18"/>
      <c r="NFE288" s="18"/>
      <c r="NFF288" s="18"/>
      <c r="NFG288" s="18"/>
      <c r="NFH288" s="18"/>
      <c r="NFI288" s="18"/>
      <c r="NFJ288" s="18"/>
      <c r="NFK288" s="18"/>
      <c r="NFL288" s="18"/>
      <c r="NFM288" s="18"/>
      <c r="NFN288" s="18"/>
      <c r="NFO288" s="18"/>
      <c r="NFP288" s="18"/>
      <c r="NFQ288" s="18"/>
      <c r="NFR288" s="18"/>
      <c r="NFS288" s="18"/>
      <c r="NFT288" s="18"/>
      <c r="NFU288" s="18"/>
      <c r="NFV288" s="18"/>
      <c r="NFW288" s="18"/>
      <c r="NFX288" s="18"/>
      <c r="NFY288" s="18"/>
      <c r="NFZ288" s="18"/>
      <c r="NGA288" s="18"/>
      <c r="NGB288" s="18"/>
      <c r="NGC288" s="18"/>
      <c r="NGD288" s="18"/>
      <c r="NGE288" s="18"/>
      <c r="NGF288" s="18"/>
      <c r="NGG288" s="18"/>
      <c r="NGH288" s="18"/>
      <c r="NGI288" s="18"/>
      <c r="NGJ288" s="18"/>
      <c r="NGK288" s="18"/>
      <c r="NGL288" s="18"/>
      <c r="NGM288" s="18"/>
      <c r="NGN288" s="18"/>
      <c r="NGO288" s="18"/>
      <c r="NGP288" s="18"/>
      <c r="NGQ288" s="18"/>
      <c r="NGR288" s="18"/>
      <c r="NGS288" s="18"/>
      <c r="NGT288" s="18"/>
      <c r="NGU288" s="18"/>
      <c r="NGV288" s="18"/>
      <c r="NGW288" s="18"/>
      <c r="NGX288" s="18"/>
      <c r="NGY288" s="18"/>
      <c r="NGZ288" s="18"/>
      <c r="NHA288" s="18"/>
      <c r="NHB288" s="18"/>
      <c r="NHC288" s="18"/>
      <c r="NHD288" s="18"/>
      <c r="NHE288" s="18"/>
      <c r="NHF288" s="18"/>
      <c r="NHG288" s="18"/>
      <c r="NHH288" s="18"/>
      <c r="NHI288" s="18"/>
      <c r="NHJ288" s="18"/>
      <c r="NHK288" s="18"/>
      <c r="NHL288" s="18"/>
      <c r="NHM288" s="18"/>
      <c r="NHN288" s="18"/>
      <c r="NHO288" s="18"/>
      <c r="NHP288" s="18"/>
      <c r="NHQ288" s="18"/>
      <c r="NHR288" s="18"/>
      <c r="NHS288" s="18"/>
      <c r="NHT288" s="18"/>
      <c r="NHU288" s="18"/>
      <c r="NHV288" s="18"/>
      <c r="NHW288" s="18"/>
      <c r="NHX288" s="18"/>
      <c r="NHY288" s="18"/>
      <c r="NHZ288" s="18"/>
      <c r="NIA288" s="18"/>
      <c r="NIB288" s="18"/>
      <c r="NIC288" s="18"/>
      <c r="NID288" s="18"/>
      <c r="NIE288" s="18"/>
      <c r="NIF288" s="18"/>
      <c r="NIG288" s="18"/>
      <c r="NIH288" s="18"/>
      <c r="NII288" s="18"/>
      <c r="NIJ288" s="18"/>
      <c r="NIK288" s="18"/>
      <c r="NIL288" s="18"/>
      <c r="NIM288" s="18"/>
      <c r="NIN288" s="18"/>
      <c r="NIO288" s="18"/>
      <c r="NIP288" s="18"/>
      <c r="NIQ288" s="18"/>
      <c r="NIR288" s="18"/>
      <c r="NIS288" s="18"/>
      <c r="NIT288" s="18"/>
      <c r="NIU288" s="18"/>
      <c r="NIV288" s="18"/>
      <c r="NIW288" s="18"/>
      <c r="NIX288" s="18"/>
      <c r="NIY288" s="18"/>
      <c r="NIZ288" s="18"/>
      <c r="NJA288" s="18"/>
      <c r="NJB288" s="18"/>
      <c r="NJC288" s="18"/>
      <c r="NJD288" s="18"/>
      <c r="NJE288" s="18"/>
      <c r="NJF288" s="18"/>
      <c r="NJG288" s="18"/>
      <c r="NJH288" s="18"/>
      <c r="NJI288" s="18"/>
      <c r="NJJ288" s="18"/>
      <c r="NJK288" s="18"/>
      <c r="NJL288" s="18"/>
      <c r="NJM288" s="18"/>
      <c r="NJN288" s="18"/>
      <c r="NJO288" s="18"/>
      <c r="NJP288" s="18"/>
      <c r="NJQ288" s="18"/>
      <c r="NJR288" s="18"/>
      <c r="NJS288" s="18"/>
      <c r="NJT288" s="18"/>
      <c r="NJU288" s="18"/>
      <c r="NJV288" s="18"/>
      <c r="NJW288" s="18"/>
      <c r="NJX288" s="18"/>
      <c r="NJY288" s="18"/>
      <c r="NJZ288" s="18"/>
      <c r="NKA288" s="18"/>
      <c r="NKB288" s="18"/>
      <c r="NKC288" s="18"/>
      <c r="NKD288" s="18"/>
      <c r="NKE288" s="18"/>
      <c r="NKF288" s="18"/>
      <c r="NKG288" s="18"/>
      <c r="NKH288" s="18"/>
      <c r="NKI288" s="18"/>
      <c r="NKJ288" s="18"/>
      <c r="NKK288" s="18"/>
      <c r="NKL288" s="18"/>
      <c r="NKM288" s="18"/>
      <c r="NKN288" s="18"/>
      <c r="NKO288" s="18"/>
      <c r="NKP288" s="18"/>
      <c r="NKQ288" s="18"/>
      <c r="NKR288" s="18"/>
      <c r="NKS288" s="18"/>
      <c r="NKT288" s="18"/>
      <c r="NKU288" s="18"/>
      <c r="NKV288" s="18"/>
      <c r="NKW288" s="18"/>
      <c r="NKX288" s="18"/>
      <c r="NKY288" s="18"/>
      <c r="NKZ288" s="18"/>
      <c r="NLA288" s="18"/>
      <c r="NLB288" s="18"/>
      <c r="NLC288" s="18"/>
      <c r="NLD288" s="18"/>
      <c r="NLE288" s="18"/>
      <c r="NLF288" s="18"/>
      <c r="NLG288" s="18"/>
      <c r="NLH288" s="18"/>
      <c r="NLI288" s="18"/>
      <c r="NLJ288" s="18"/>
      <c r="NLK288" s="18"/>
      <c r="NLL288" s="18"/>
      <c r="NLM288" s="18"/>
      <c r="NLN288" s="18"/>
      <c r="NLO288" s="18"/>
      <c r="NLP288" s="18"/>
      <c r="NLQ288" s="18"/>
      <c r="NLR288" s="18"/>
      <c r="NLS288" s="18"/>
      <c r="NLT288" s="18"/>
      <c r="NLU288" s="18"/>
      <c r="NLV288" s="18"/>
      <c r="NLW288" s="18"/>
      <c r="NLX288" s="18"/>
      <c r="NLY288" s="18"/>
      <c r="NLZ288" s="18"/>
      <c r="NMA288" s="18"/>
      <c r="NMB288" s="18"/>
      <c r="NMC288" s="18"/>
      <c r="NMD288" s="18"/>
      <c r="NME288" s="18"/>
      <c r="NMF288" s="18"/>
      <c r="NMG288" s="18"/>
      <c r="NMH288" s="18"/>
      <c r="NMI288" s="18"/>
      <c r="NMJ288" s="18"/>
      <c r="NMK288" s="18"/>
      <c r="NML288" s="18"/>
      <c r="NMM288" s="18"/>
      <c r="NMN288" s="18"/>
      <c r="NMO288" s="18"/>
      <c r="NMP288" s="18"/>
      <c r="NMQ288" s="18"/>
      <c r="NMR288" s="18"/>
      <c r="NMS288" s="18"/>
      <c r="NMT288" s="18"/>
      <c r="NMU288" s="18"/>
      <c r="NMV288" s="18"/>
      <c r="NMW288" s="18"/>
      <c r="NMX288" s="18"/>
      <c r="NMY288" s="18"/>
      <c r="NMZ288" s="18"/>
      <c r="NNA288" s="18"/>
      <c r="NNB288" s="18"/>
      <c r="NNC288" s="18"/>
      <c r="NND288" s="18"/>
      <c r="NNE288" s="18"/>
      <c r="NNF288" s="18"/>
      <c r="NNG288" s="18"/>
      <c r="NNH288" s="18"/>
      <c r="NNI288" s="18"/>
      <c r="NNJ288" s="18"/>
      <c r="NNK288" s="18"/>
      <c r="NNL288" s="18"/>
      <c r="NNM288" s="18"/>
      <c r="NNN288" s="18"/>
      <c r="NNO288" s="18"/>
      <c r="NNP288" s="18"/>
      <c r="NNQ288" s="18"/>
      <c r="NNR288" s="18"/>
      <c r="NNS288" s="18"/>
      <c r="NNT288" s="18"/>
      <c r="NNU288" s="18"/>
      <c r="NNV288" s="18"/>
      <c r="NNW288" s="18"/>
      <c r="NNX288" s="18"/>
      <c r="NNY288" s="18"/>
      <c r="NNZ288" s="18"/>
      <c r="NOA288" s="18"/>
      <c r="NOB288" s="18"/>
      <c r="NOC288" s="18"/>
      <c r="NOD288" s="18"/>
      <c r="NOE288" s="18"/>
      <c r="NOF288" s="18"/>
      <c r="NOG288" s="18"/>
      <c r="NOH288" s="18"/>
      <c r="NOI288" s="18"/>
      <c r="NOJ288" s="18"/>
      <c r="NOK288" s="18"/>
      <c r="NOL288" s="18"/>
      <c r="NOM288" s="18"/>
      <c r="NON288" s="18"/>
      <c r="NOO288" s="18"/>
      <c r="NOP288" s="18"/>
      <c r="NOQ288" s="18"/>
      <c r="NOR288" s="18"/>
      <c r="NOS288" s="18"/>
      <c r="NOT288" s="18"/>
      <c r="NOU288" s="18"/>
      <c r="NOV288" s="18"/>
      <c r="NOW288" s="18"/>
      <c r="NOX288" s="18"/>
      <c r="NOY288" s="18"/>
      <c r="NOZ288" s="18"/>
      <c r="NPA288" s="18"/>
      <c r="NPB288" s="18"/>
      <c r="NPC288" s="18"/>
      <c r="NPD288" s="18"/>
      <c r="NPE288" s="18"/>
      <c r="NPF288" s="18"/>
      <c r="NPG288" s="18"/>
      <c r="NPH288" s="18"/>
      <c r="NPI288" s="18"/>
      <c r="NPJ288" s="18"/>
      <c r="NPK288" s="18"/>
      <c r="NPL288" s="18"/>
      <c r="NPM288" s="18"/>
      <c r="NPN288" s="18"/>
      <c r="NPO288" s="18"/>
      <c r="NPP288" s="18"/>
      <c r="NPQ288" s="18"/>
      <c r="NPR288" s="18"/>
      <c r="NPS288" s="18"/>
      <c r="NPT288" s="18"/>
      <c r="NPU288" s="18"/>
      <c r="NPV288" s="18"/>
      <c r="NPW288" s="18"/>
      <c r="NPX288" s="18"/>
      <c r="NPY288" s="18"/>
      <c r="NPZ288" s="18"/>
      <c r="NQA288" s="18"/>
      <c r="NQB288" s="18"/>
      <c r="NQC288" s="18"/>
      <c r="NQD288" s="18"/>
      <c r="NQE288" s="18"/>
      <c r="NQF288" s="18"/>
      <c r="NQG288" s="18"/>
      <c r="NQH288" s="18"/>
      <c r="NQI288" s="18"/>
      <c r="NQJ288" s="18"/>
      <c r="NQK288" s="18"/>
      <c r="NQL288" s="18"/>
      <c r="NQM288" s="18"/>
      <c r="NQN288" s="18"/>
      <c r="NQO288" s="18"/>
      <c r="NQP288" s="18"/>
      <c r="NQQ288" s="18"/>
      <c r="NQR288" s="18"/>
      <c r="NQS288" s="18"/>
      <c r="NQT288" s="18"/>
      <c r="NQU288" s="18"/>
      <c r="NQV288" s="18"/>
      <c r="NQW288" s="18"/>
      <c r="NQX288" s="18"/>
      <c r="NQY288" s="18"/>
      <c r="NQZ288" s="18"/>
      <c r="NRA288" s="18"/>
      <c r="NRB288" s="18"/>
      <c r="NRC288" s="18"/>
      <c r="NRD288" s="18"/>
      <c r="NRE288" s="18"/>
      <c r="NRF288" s="18"/>
      <c r="NRG288" s="18"/>
      <c r="NRH288" s="18"/>
      <c r="NRI288" s="18"/>
      <c r="NRJ288" s="18"/>
      <c r="NRK288" s="18"/>
      <c r="NRL288" s="18"/>
      <c r="NRM288" s="18"/>
      <c r="NRN288" s="18"/>
      <c r="NRO288" s="18"/>
      <c r="NRP288" s="18"/>
      <c r="NRQ288" s="18"/>
      <c r="NRR288" s="18"/>
      <c r="NRS288" s="18"/>
      <c r="NRT288" s="18"/>
      <c r="NRU288" s="18"/>
      <c r="NRV288" s="18"/>
      <c r="NRW288" s="18"/>
      <c r="NRX288" s="18"/>
      <c r="NRY288" s="18"/>
      <c r="NRZ288" s="18"/>
      <c r="NSA288" s="18"/>
      <c r="NSB288" s="18"/>
      <c r="NSC288" s="18"/>
      <c r="NSD288" s="18"/>
      <c r="NSE288" s="18"/>
      <c r="NSF288" s="18"/>
      <c r="NSG288" s="18"/>
      <c r="NSH288" s="18"/>
      <c r="NSI288" s="18"/>
      <c r="NSJ288" s="18"/>
      <c r="NSK288" s="18"/>
      <c r="NSL288" s="18"/>
      <c r="NSM288" s="18"/>
      <c r="NSN288" s="18"/>
      <c r="NSO288" s="18"/>
      <c r="NSP288" s="18"/>
      <c r="NSQ288" s="18"/>
      <c r="NSR288" s="18"/>
      <c r="NSS288" s="18"/>
      <c r="NST288" s="18"/>
      <c r="NSU288" s="18"/>
      <c r="NSV288" s="18"/>
      <c r="NSW288" s="18"/>
      <c r="NSX288" s="18"/>
      <c r="NSY288" s="18"/>
      <c r="NSZ288" s="18"/>
      <c r="NTA288" s="18"/>
      <c r="NTB288" s="18"/>
      <c r="NTC288" s="18"/>
      <c r="NTD288" s="18"/>
      <c r="NTE288" s="18"/>
      <c r="NTF288" s="18"/>
      <c r="NTG288" s="18"/>
      <c r="NTH288" s="18"/>
      <c r="NTI288" s="18"/>
      <c r="NTJ288" s="18"/>
      <c r="NTK288" s="18"/>
      <c r="NTL288" s="18"/>
      <c r="NTM288" s="18"/>
      <c r="NTN288" s="18"/>
      <c r="NTO288" s="18"/>
      <c r="NTP288" s="18"/>
      <c r="NTQ288" s="18"/>
      <c r="NTR288" s="18"/>
      <c r="NTS288" s="18"/>
      <c r="NTT288" s="18"/>
      <c r="NTU288" s="18"/>
      <c r="NTV288" s="18"/>
      <c r="NTW288" s="18"/>
      <c r="NTX288" s="18"/>
      <c r="NTY288" s="18"/>
      <c r="NTZ288" s="18"/>
      <c r="NUA288" s="18"/>
      <c r="NUB288" s="18"/>
      <c r="NUC288" s="18"/>
      <c r="NUD288" s="18"/>
      <c r="NUE288" s="18"/>
      <c r="NUF288" s="18"/>
      <c r="NUG288" s="18"/>
      <c r="NUH288" s="18"/>
      <c r="NUI288" s="18"/>
      <c r="NUJ288" s="18"/>
      <c r="NUK288" s="18"/>
      <c r="NUL288" s="18"/>
      <c r="NUM288" s="18"/>
      <c r="NUN288" s="18"/>
      <c r="NUO288" s="18"/>
      <c r="NUP288" s="18"/>
      <c r="NUQ288" s="18"/>
      <c r="NUR288" s="18"/>
      <c r="NUS288" s="18"/>
      <c r="NUT288" s="18"/>
      <c r="NUU288" s="18"/>
      <c r="NUV288" s="18"/>
      <c r="NUW288" s="18"/>
      <c r="NUX288" s="18"/>
      <c r="NUY288" s="18"/>
      <c r="NUZ288" s="18"/>
      <c r="NVA288" s="18"/>
      <c r="NVB288" s="18"/>
      <c r="NVC288" s="18"/>
      <c r="NVD288" s="18"/>
      <c r="NVE288" s="18"/>
      <c r="NVF288" s="18"/>
      <c r="NVG288" s="18"/>
      <c r="NVH288" s="18"/>
      <c r="NVI288" s="18"/>
      <c r="NVJ288" s="18"/>
      <c r="NVK288" s="18"/>
      <c r="NVL288" s="18"/>
      <c r="NVM288" s="18"/>
      <c r="NVN288" s="18"/>
      <c r="NVO288" s="18"/>
      <c r="NVP288" s="18"/>
      <c r="NVQ288" s="18"/>
      <c r="NVR288" s="18"/>
      <c r="NVS288" s="18"/>
      <c r="NVT288" s="18"/>
      <c r="NVU288" s="18"/>
      <c r="NVV288" s="18"/>
      <c r="NVW288" s="18"/>
      <c r="NVX288" s="18"/>
      <c r="NVY288" s="18"/>
      <c r="NVZ288" s="18"/>
      <c r="NWA288" s="18"/>
      <c r="NWB288" s="18"/>
      <c r="NWC288" s="18"/>
      <c r="NWD288" s="18"/>
      <c r="NWE288" s="18"/>
      <c r="NWF288" s="18"/>
      <c r="NWG288" s="18"/>
      <c r="NWH288" s="18"/>
      <c r="NWI288" s="18"/>
      <c r="NWJ288" s="18"/>
      <c r="NWK288" s="18"/>
      <c r="NWL288" s="18"/>
      <c r="NWM288" s="18"/>
      <c r="NWN288" s="18"/>
      <c r="NWO288" s="18"/>
      <c r="NWP288" s="18"/>
      <c r="NWQ288" s="18"/>
      <c r="NWR288" s="18"/>
      <c r="NWS288" s="18"/>
      <c r="NWT288" s="18"/>
      <c r="NWU288" s="18"/>
      <c r="NWV288" s="18"/>
      <c r="NWW288" s="18"/>
      <c r="NWX288" s="18"/>
      <c r="NWY288" s="18"/>
      <c r="NWZ288" s="18"/>
      <c r="NXA288" s="18"/>
      <c r="NXB288" s="18"/>
      <c r="NXC288" s="18"/>
      <c r="NXD288" s="18"/>
      <c r="NXE288" s="18"/>
      <c r="NXF288" s="18"/>
      <c r="NXG288" s="18"/>
      <c r="NXH288" s="18"/>
      <c r="NXI288" s="18"/>
      <c r="NXJ288" s="18"/>
      <c r="NXK288" s="18"/>
      <c r="NXL288" s="18"/>
      <c r="NXM288" s="18"/>
      <c r="NXN288" s="18"/>
      <c r="NXO288" s="18"/>
      <c r="NXP288" s="18"/>
      <c r="NXQ288" s="18"/>
      <c r="NXR288" s="18"/>
      <c r="NXS288" s="18"/>
      <c r="NXT288" s="18"/>
      <c r="NXU288" s="18"/>
      <c r="NXV288" s="18"/>
      <c r="NXW288" s="18"/>
      <c r="NXX288" s="18"/>
      <c r="NXY288" s="18"/>
      <c r="NXZ288" s="18"/>
      <c r="NYA288" s="18"/>
      <c r="NYB288" s="18"/>
      <c r="NYC288" s="18"/>
      <c r="NYD288" s="18"/>
      <c r="NYE288" s="18"/>
      <c r="NYF288" s="18"/>
      <c r="NYG288" s="18"/>
      <c r="NYH288" s="18"/>
      <c r="NYI288" s="18"/>
      <c r="NYJ288" s="18"/>
      <c r="NYK288" s="18"/>
      <c r="NYL288" s="18"/>
      <c r="NYM288" s="18"/>
      <c r="NYN288" s="18"/>
      <c r="NYO288" s="18"/>
      <c r="NYP288" s="18"/>
      <c r="NYQ288" s="18"/>
      <c r="NYR288" s="18"/>
      <c r="NYS288" s="18"/>
      <c r="NYT288" s="18"/>
      <c r="NYU288" s="18"/>
      <c r="NYV288" s="18"/>
      <c r="NYW288" s="18"/>
      <c r="NYX288" s="18"/>
      <c r="NYY288" s="18"/>
      <c r="NYZ288" s="18"/>
      <c r="NZA288" s="18"/>
      <c r="NZB288" s="18"/>
      <c r="NZC288" s="18"/>
      <c r="NZD288" s="18"/>
      <c r="NZE288" s="18"/>
      <c r="NZF288" s="18"/>
      <c r="NZG288" s="18"/>
      <c r="NZH288" s="18"/>
      <c r="NZI288" s="18"/>
      <c r="NZJ288" s="18"/>
      <c r="NZK288" s="18"/>
      <c r="NZL288" s="18"/>
      <c r="NZM288" s="18"/>
      <c r="NZN288" s="18"/>
      <c r="NZO288" s="18"/>
      <c r="NZP288" s="18"/>
      <c r="NZQ288" s="18"/>
      <c r="NZR288" s="18"/>
      <c r="NZS288" s="18"/>
      <c r="NZT288" s="18"/>
      <c r="NZU288" s="18"/>
      <c r="NZV288" s="18"/>
      <c r="NZW288" s="18"/>
      <c r="NZX288" s="18"/>
      <c r="NZY288" s="18"/>
      <c r="NZZ288" s="18"/>
      <c r="OAA288" s="18"/>
      <c r="OAB288" s="18"/>
      <c r="OAC288" s="18"/>
      <c r="OAD288" s="18"/>
      <c r="OAE288" s="18"/>
      <c r="OAF288" s="18"/>
      <c r="OAG288" s="18"/>
      <c r="OAH288" s="18"/>
      <c r="OAI288" s="18"/>
      <c r="OAJ288" s="18"/>
      <c r="OAK288" s="18"/>
      <c r="OAL288" s="18"/>
      <c r="OAM288" s="18"/>
      <c r="OAN288" s="18"/>
      <c r="OAO288" s="18"/>
      <c r="OAP288" s="18"/>
      <c r="OAQ288" s="18"/>
      <c r="OAR288" s="18"/>
      <c r="OAS288" s="18"/>
      <c r="OAT288" s="18"/>
      <c r="OAU288" s="18"/>
      <c r="OAV288" s="18"/>
      <c r="OAW288" s="18"/>
      <c r="OAX288" s="18"/>
      <c r="OAY288" s="18"/>
      <c r="OAZ288" s="18"/>
      <c r="OBA288" s="18"/>
      <c r="OBB288" s="18"/>
      <c r="OBC288" s="18"/>
      <c r="OBD288" s="18"/>
      <c r="OBE288" s="18"/>
      <c r="OBF288" s="18"/>
      <c r="OBG288" s="18"/>
      <c r="OBH288" s="18"/>
      <c r="OBI288" s="18"/>
      <c r="OBJ288" s="18"/>
      <c r="OBK288" s="18"/>
      <c r="OBL288" s="18"/>
      <c r="OBM288" s="18"/>
      <c r="OBN288" s="18"/>
      <c r="OBO288" s="18"/>
      <c r="OBP288" s="18"/>
      <c r="OBQ288" s="18"/>
      <c r="OBR288" s="18"/>
      <c r="OBS288" s="18"/>
      <c r="OBT288" s="18"/>
      <c r="OBU288" s="18"/>
      <c r="OBV288" s="18"/>
      <c r="OBW288" s="18"/>
      <c r="OBX288" s="18"/>
      <c r="OBY288" s="18"/>
      <c r="OBZ288" s="18"/>
      <c r="OCA288" s="18"/>
      <c r="OCB288" s="18"/>
      <c r="OCC288" s="18"/>
      <c r="OCD288" s="18"/>
      <c r="OCE288" s="18"/>
      <c r="OCF288" s="18"/>
      <c r="OCG288" s="18"/>
      <c r="OCH288" s="18"/>
      <c r="OCI288" s="18"/>
      <c r="OCJ288" s="18"/>
      <c r="OCK288" s="18"/>
      <c r="OCL288" s="18"/>
      <c r="OCM288" s="18"/>
      <c r="OCN288" s="18"/>
      <c r="OCO288" s="18"/>
      <c r="OCP288" s="18"/>
      <c r="OCQ288" s="18"/>
      <c r="OCR288" s="18"/>
      <c r="OCS288" s="18"/>
      <c r="OCT288" s="18"/>
      <c r="OCU288" s="18"/>
      <c r="OCV288" s="18"/>
      <c r="OCW288" s="18"/>
      <c r="OCX288" s="18"/>
      <c r="OCY288" s="18"/>
      <c r="OCZ288" s="18"/>
      <c r="ODA288" s="18"/>
      <c r="ODB288" s="18"/>
      <c r="ODC288" s="18"/>
      <c r="ODD288" s="18"/>
      <c r="ODE288" s="18"/>
      <c r="ODF288" s="18"/>
      <c r="ODG288" s="18"/>
      <c r="ODH288" s="18"/>
      <c r="ODI288" s="18"/>
      <c r="ODJ288" s="18"/>
      <c r="ODK288" s="18"/>
      <c r="ODL288" s="18"/>
      <c r="ODM288" s="18"/>
      <c r="ODN288" s="18"/>
      <c r="ODO288" s="18"/>
      <c r="ODP288" s="18"/>
      <c r="ODQ288" s="18"/>
      <c r="ODR288" s="18"/>
      <c r="ODS288" s="18"/>
      <c r="ODT288" s="18"/>
      <c r="ODU288" s="18"/>
      <c r="ODV288" s="18"/>
      <c r="ODW288" s="18"/>
      <c r="ODX288" s="18"/>
      <c r="ODY288" s="18"/>
      <c r="ODZ288" s="18"/>
      <c r="OEA288" s="18"/>
      <c r="OEB288" s="18"/>
      <c r="OEC288" s="18"/>
      <c r="OED288" s="18"/>
      <c r="OEE288" s="18"/>
      <c r="OEF288" s="18"/>
      <c r="OEG288" s="18"/>
      <c r="OEH288" s="18"/>
      <c r="OEI288" s="18"/>
      <c r="OEJ288" s="18"/>
      <c r="OEK288" s="18"/>
      <c r="OEL288" s="18"/>
      <c r="OEM288" s="18"/>
      <c r="OEN288" s="18"/>
      <c r="OEO288" s="18"/>
      <c r="OEP288" s="18"/>
      <c r="OEQ288" s="18"/>
      <c r="OER288" s="18"/>
      <c r="OES288" s="18"/>
      <c r="OET288" s="18"/>
      <c r="OEU288" s="18"/>
      <c r="OEV288" s="18"/>
      <c r="OEW288" s="18"/>
      <c r="OEX288" s="18"/>
      <c r="OEY288" s="18"/>
      <c r="OEZ288" s="18"/>
      <c r="OFA288" s="18"/>
      <c r="OFB288" s="18"/>
      <c r="OFC288" s="18"/>
      <c r="OFD288" s="18"/>
      <c r="OFE288" s="18"/>
      <c r="OFF288" s="18"/>
      <c r="OFG288" s="18"/>
      <c r="OFH288" s="18"/>
      <c r="OFI288" s="18"/>
      <c r="OFJ288" s="18"/>
      <c r="OFK288" s="18"/>
      <c r="OFL288" s="18"/>
      <c r="OFM288" s="18"/>
      <c r="OFN288" s="18"/>
      <c r="OFO288" s="18"/>
      <c r="OFP288" s="18"/>
      <c r="OFQ288" s="18"/>
      <c r="OFR288" s="18"/>
      <c r="OFS288" s="18"/>
      <c r="OFT288" s="18"/>
      <c r="OFU288" s="18"/>
      <c r="OFV288" s="18"/>
      <c r="OFW288" s="18"/>
      <c r="OFX288" s="18"/>
      <c r="OFY288" s="18"/>
      <c r="OFZ288" s="18"/>
      <c r="OGA288" s="18"/>
      <c r="OGB288" s="18"/>
      <c r="OGC288" s="18"/>
      <c r="OGD288" s="18"/>
      <c r="OGE288" s="18"/>
      <c r="OGF288" s="18"/>
      <c r="OGG288" s="18"/>
      <c r="OGH288" s="18"/>
      <c r="OGI288" s="18"/>
      <c r="OGJ288" s="18"/>
      <c r="OGK288" s="18"/>
      <c r="OGL288" s="18"/>
      <c r="OGM288" s="18"/>
      <c r="OGN288" s="18"/>
      <c r="OGO288" s="18"/>
      <c r="OGP288" s="18"/>
      <c r="OGQ288" s="18"/>
      <c r="OGR288" s="18"/>
      <c r="OGS288" s="18"/>
      <c r="OGT288" s="18"/>
      <c r="OGU288" s="18"/>
      <c r="OGV288" s="18"/>
      <c r="OGW288" s="18"/>
      <c r="OGX288" s="18"/>
      <c r="OGY288" s="18"/>
      <c r="OGZ288" s="18"/>
      <c r="OHA288" s="18"/>
      <c r="OHB288" s="18"/>
      <c r="OHC288" s="18"/>
      <c r="OHD288" s="18"/>
      <c r="OHE288" s="18"/>
      <c r="OHF288" s="18"/>
      <c r="OHG288" s="18"/>
      <c r="OHH288" s="18"/>
      <c r="OHI288" s="18"/>
      <c r="OHJ288" s="18"/>
      <c r="OHK288" s="18"/>
      <c r="OHL288" s="18"/>
      <c r="OHM288" s="18"/>
      <c r="OHN288" s="18"/>
      <c r="OHO288" s="18"/>
      <c r="OHP288" s="18"/>
      <c r="OHQ288" s="18"/>
      <c r="OHR288" s="18"/>
      <c r="OHS288" s="18"/>
      <c r="OHT288" s="18"/>
      <c r="OHU288" s="18"/>
      <c r="OHV288" s="18"/>
      <c r="OHW288" s="18"/>
      <c r="OHX288" s="18"/>
      <c r="OHY288" s="18"/>
      <c r="OHZ288" s="18"/>
      <c r="OIA288" s="18"/>
      <c r="OIB288" s="18"/>
      <c r="OIC288" s="18"/>
      <c r="OID288" s="18"/>
      <c r="OIE288" s="18"/>
      <c r="OIF288" s="18"/>
      <c r="OIG288" s="18"/>
      <c r="OIH288" s="18"/>
      <c r="OII288" s="18"/>
      <c r="OIJ288" s="18"/>
      <c r="OIK288" s="18"/>
      <c r="OIL288" s="18"/>
      <c r="OIM288" s="18"/>
      <c r="OIN288" s="18"/>
      <c r="OIO288" s="18"/>
      <c r="OIP288" s="18"/>
      <c r="OIQ288" s="18"/>
      <c r="OIR288" s="18"/>
      <c r="OIS288" s="18"/>
      <c r="OIT288" s="18"/>
      <c r="OIU288" s="18"/>
      <c r="OIV288" s="18"/>
      <c r="OIW288" s="18"/>
      <c r="OIX288" s="18"/>
      <c r="OIY288" s="18"/>
      <c r="OIZ288" s="18"/>
      <c r="OJA288" s="18"/>
      <c r="OJB288" s="18"/>
      <c r="OJC288" s="18"/>
      <c r="OJD288" s="18"/>
      <c r="OJE288" s="18"/>
      <c r="OJF288" s="18"/>
      <c r="OJG288" s="18"/>
      <c r="OJH288" s="18"/>
      <c r="OJI288" s="18"/>
      <c r="OJJ288" s="18"/>
      <c r="OJK288" s="18"/>
      <c r="OJL288" s="18"/>
      <c r="OJM288" s="18"/>
      <c r="OJN288" s="18"/>
      <c r="OJO288" s="18"/>
      <c r="OJP288" s="18"/>
      <c r="OJQ288" s="18"/>
      <c r="OJR288" s="18"/>
      <c r="OJS288" s="18"/>
      <c r="OJT288" s="18"/>
      <c r="OJU288" s="18"/>
      <c r="OJV288" s="18"/>
      <c r="OJW288" s="18"/>
      <c r="OJX288" s="18"/>
      <c r="OJY288" s="18"/>
      <c r="OJZ288" s="18"/>
      <c r="OKA288" s="18"/>
      <c r="OKB288" s="18"/>
      <c r="OKC288" s="18"/>
      <c r="OKD288" s="18"/>
      <c r="OKE288" s="18"/>
      <c r="OKF288" s="18"/>
      <c r="OKG288" s="18"/>
      <c r="OKH288" s="18"/>
      <c r="OKI288" s="18"/>
      <c r="OKJ288" s="18"/>
      <c r="OKK288" s="18"/>
      <c r="OKL288" s="18"/>
      <c r="OKM288" s="18"/>
      <c r="OKN288" s="18"/>
      <c r="OKO288" s="18"/>
      <c r="OKP288" s="18"/>
      <c r="OKQ288" s="18"/>
      <c r="OKR288" s="18"/>
      <c r="OKS288" s="18"/>
      <c r="OKT288" s="18"/>
      <c r="OKU288" s="18"/>
      <c r="OKV288" s="18"/>
      <c r="OKW288" s="18"/>
      <c r="OKX288" s="18"/>
      <c r="OKY288" s="18"/>
      <c r="OKZ288" s="18"/>
      <c r="OLA288" s="18"/>
      <c r="OLB288" s="18"/>
      <c r="OLC288" s="18"/>
      <c r="OLD288" s="18"/>
      <c r="OLE288" s="18"/>
      <c r="OLF288" s="18"/>
      <c r="OLG288" s="18"/>
      <c r="OLH288" s="18"/>
      <c r="OLI288" s="18"/>
      <c r="OLJ288" s="18"/>
      <c r="OLK288" s="18"/>
      <c r="OLL288" s="18"/>
      <c r="OLM288" s="18"/>
      <c r="OLN288" s="18"/>
      <c r="OLO288" s="18"/>
      <c r="OLP288" s="18"/>
      <c r="OLQ288" s="18"/>
      <c r="OLR288" s="18"/>
      <c r="OLS288" s="18"/>
      <c r="OLT288" s="18"/>
      <c r="OLU288" s="18"/>
      <c r="OLV288" s="18"/>
      <c r="OLW288" s="18"/>
      <c r="OLX288" s="18"/>
      <c r="OLY288" s="18"/>
      <c r="OLZ288" s="18"/>
      <c r="OMA288" s="18"/>
      <c r="OMB288" s="18"/>
      <c r="OMC288" s="18"/>
      <c r="OMD288" s="18"/>
      <c r="OME288" s="18"/>
      <c r="OMF288" s="18"/>
      <c r="OMG288" s="18"/>
      <c r="OMH288" s="18"/>
      <c r="OMI288" s="18"/>
      <c r="OMJ288" s="18"/>
      <c r="OMK288" s="18"/>
      <c r="OML288" s="18"/>
      <c r="OMM288" s="18"/>
      <c r="OMN288" s="18"/>
      <c r="OMO288" s="18"/>
      <c r="OMP288" s="18"/>
      <c r="OMQ288" s="18"/>
      <c r="OMR288" s="18"/>
      <c r="OMS288" s="18"/>
      <c r="OMT288" s="18"/>
      <c r="OMU288" s="18"/>
      <c r="OMV288" s="18"/>
      <c r="OMW288" s="18"/>
      <c r="OMX288" s="18"/>
      <c r="OMY288" s="18"/>
      <c r="OMZ288" s="18"/>
      <c r="ONA288" s="18"/>
      <c r="ONB288" s="18"/>
      <c r="ONC288" s="18"/>
      <c r="OND288" s="18"/>
      <c r="ONE288" s="18"/>
      <c r="ONF288" s="18"/>
      <c r="ONG288" s="18"/>
      <c r="ONH288" s="18"/>
      <c r="ONI288" s="18"/>
      <c r="ONJ288" s="18"/>
      <c r="ONK288" s="18"/>
      <c r="ONL288" s="18"/>
      <c r="ONM288" s="18"/>
      <c r="ONN288" s="18"/>
      <c r="ONO288" s="18"/>
      <c r="ONP288" s="18"/>
      <c r="ONQ288" s="18"/>
      <c r="ONR288" s="18"/>
      <c r="ONS288" s="18"/>
      <c r="ONT288" s="18"/>
      <c r="ONU288" s="18"/>
      <c r="ONV288" s="18"/>
      <c r="ONW288" s="18"/>
      <c r="ONX288" s="18"/>
      <c r="ONY288" s="18"/>
      <c r="ONZ288" s="18"/>
      <c r="OOA288" s="18"/>
      <c r="OOB288" s="18"/>
      <c r="OOC288" s="18"/>
      <c r="OOD288" s="18"/>
      <c r="OOE288" s="18"/>
      <c r="OOF288" s="18"/>
      <c r="OOG288" s="18"/>
      <c r="OOH288" s="18"/>
      <c r="OOI288" s="18"/>
      <c r="OOJ288" s="18"/>
      <c r="OOK288" s="18"/>
      <c r="OOL288" s="18"/>
      <c r="OOM288" s="18"/>
      <c r="OON288" s="18"/>
      <c r="OOO288" s="18"/>
      <c r="OOP288" s="18"/>
      <c r="OOQ288" s="18"/>
      <c r="OOR288" s="18"/>
      <c r="OOS288" s="18"/>
      <c r="OOT288" s="18"/>
      <c r="OOU288" s="18"/>
      <c r="OOV288" s="18"/>
      <c r="OOW288" s="18"/>
      <c r="OOX288" s="18"/>
      <c r="OOY288" s="18"/>
      <c r="OOZ288" s="18"/>
      <c r="OPA288" s="18"/>
      <c r="OPB288" s="18"/>
      <c r="OPC288" s="18"/>
      <c r="OPD288" s="18"/>
      <c r="OPE288" s="18"/>
      <c r="OPF288" s="18"/>
      <c r="OPG288" s="18"/>
      <c r="OPH288" s="18"/>
      <c r="OPI288" s="18"/>
      <c r="OPJ288" s="18"/>
      <c r="OPK288" s="18"/>
      <c r="OPL288" s="18"/>
      <c r="OPM288" s="18"/>
      <c r="OPN288" s="18"/>
      <c r="OPO288" s="18"/>
      <c r="OPP288" s="18"/>
      <c r="OPQ288" s="18"/>
      <c r="OPR288" s="18"/>
      <c r="OPS288" s="18"/>
      <c r="OPT288" s="18"/>
      <c r="OPU288" s="18"/>
      <c r="OPV288" s="18"/>
      <c r="OPW288" s="18"/>
      <c r="OPX288" s="18"/>
      <c r="OPY288" s="18"/>
      <c r="OPZ288" s="18"/>
      <c r="OQA288" s="18"/>
      <c r="OQB288" s="18"/>
      <c r="OQC288" s="18"/>
      <c r="OQD288" s="18"/>
      <c r="OQE288" s="18"/>
      <c r="OQF288" s="18"/>
      <c r="OQG288" s="18"/>
      <c r="OQH288" s="18"/>
      <c r="OQI288" s="18"/>
      <c r="OQJ288" s="18"/>
      <c r="OQK288" s="18"/>
      <c r="OQL288" s="18"/>
      <c r="OQM288" s="18"/>
      <c r="OQN288" s="18"/>
      <c r="OQO288" s="18"/>
      <c r="OQP288" s="18"/>
      <c r="OQQ288" s="18"/>
      <c r="OQR288" s="18"/>
      <c r="OQS288" s="18"/>
      <c r="OQT288" s="18"/>
      <c r="OQU288" s="18"/>
      <c r="OQV288" s="18"/>
      <c r="OQW288" s="18"/>
      <c r="OQX288" s="18"/>
      <c r="OQY288" s="18"/>
      <c r="OQZ288" s="18"/>
      <c r="ORA288" s="18"/>
      <c r="ORB288" s="18"/>
      <c r="ORC288" s="18"/>
      <c r="ORD288" s="18"/>
      <c r="ORE288" s="18"/>
      <c r="ORF288" s="18"/>
      <c r="ORG288" s="18"/>
      <c r="ORH288" s="18"/>
      <c r="ORI288" s="18"/>
      <c r="ORJ288" s="18"/>
      <c r="ORK288" s="18"/>
      <c r="ORL288" s="18"/>
      <c r="ORM288" s="18"/>
      <c r="ORN288" s="18"/>
      <c r="ORO288" s="18"/>
      <c r="ORP288" s="18"/>
      <c r="ORQ288" s="18"/>
      <c r="ORR288" s="18"/>
      <c r="ORS288" s="18"/>
      <c r="ORT288" s="18"/>
      <c r="ORU288" s="18"/>
      <c r="ORV288" s="18"/>
      <c r="ORW288" s="18"/>
      <c r="ORX288" s="18"/>
      <c r="ORY288" s="18"/>
      <c r="ORZ288" s="18"/>
      <c r="OSA288" s="18"/>
      <c r="OSB288" s="18"/>
      <c r="OSC288" s="18"/>
      <c r="OSD288" s="18"/>
      <c r="OSE288" s="18"/>
      <c r="OSF288" s="18"/>
      <c r="OSG288" s="18"/>
      <c r="OSH288" s="18"/>
      <c r="OSI288" s="18"/>
      <c r="OSJ288" s="18"/>
      <c r="OSK288" s="18"/>
      <c r="OSL288" s="18"/>
      <c r="OSM288" s="18"/>
      <c r="OSN288" s="18"/>
      <c r="OSO288" s="18"/>
      <c r="OSP288" s="18"/>
      <c r="OSQ288" s="18"/>
      <c r="OSR288" s="18"/>
      <c r="OSS288" s="18"/>
      <c r="OST288" s="18"/>
      <c r="OSU288" s="18"/>
      <c r="OSV288" s="18"/>
      <c r="OSW288" s="18"/>
      <c r="OSX288" s="18"/>
      <c r="OSY288" s="18"/>
      <c r="OSZ288" s="18"/>
      <c r="OTA288" s="18"/>
      <c r="OTB288" s="18"/>
      <c r="OTC288" s="18"/>
      <c r="OTD288" s="18"/>
      <c r="OTE288" s="18"/>
      <c r="OTF288" s="18"/>
      <c r="OTG288" s="18"/>
      <c r="OTH288" s="18"/>
      <c r="OTI288" s="18"/>
      <c r="OTJ288" s="18"/>
      <c r="OTK288" s="18"/>
      <c r="OTL288" s="18"/>
      <c r="OTM288" s="18"/>
      <c r="OTN288" s="18"/>
      <c r="OTO288" s="18"/>
      <c r="OTP288" s="18"/>
      <c r="OTQ288" s="18"/>
      <c r="OTR288" s="18"/>
      <c r="OTS288" s="18"/>
      <c r="OTT288" s="18"/>
      <c r="OTU288" s="18"/>
      <c r="OTV288" s="18"/>
      <c r="OTW288" s="18"/>
      <c r="OTX288" s="18"/>
      <c r="OTY288" s="18"/>
      <c r="OTZ288" s="18"/>
      <c r="OUA288" s="18"/>
      <c r="OUB288" s="18"/>
      <c r="OUC288" s="18"/>
      <c r="OUD288" s="18"/>
      <c r="OUE288" s="18"/>
      <c r="OUF288" s="18"/>
      <c r="OUG288" s="18"/>
      <c r="OUH288" s="18"/>
      <c r="OUI288" s="18"/>
      <c r="OUJ288" s="18"/>
      <c r="OUK288" s="18"/>
      <c r="OUL288" s="18"/>
      <c r="OUM288" s="18"/>
      <c r="OUN288" s="18"/>
      <c r="OUO288" s="18"/>
      <c r="OUP288" s="18"/>
      <c r="OUQ288" s="18"/>
      <c r="OUR288" s="18"/>
      <c r="OUS288" s="18"/>
      <c r="OUT288" s="18"/>
      <c r="OUU288" s="18"/>
      <c r="OUV288" s="18"/>
      <c r="OUW288" s="18"/>
      <c r="OUX288" s="18"/>
      <c r="OUY288" s="18"/>
      <c r="OUZ288" s="18"/>
      <c r="OVA288" s="18"/>
      <c r="OVB288" s="18"/>
      <c r="OVC288" s="18"/>
      <c r="OVD288" s="18"/>
      <c r="OVE288" s="18"/>
      <c r="OVF288" s="18"/>
      <c r="OVG288" s="18"/>
      <c r="OVH288" s="18"/>
      <c r="OVI288" s="18"/>
      <c r="OVJ288" s="18"/>
      <c r="OVK288" s="18"/>
      <c r="OVL288" s="18"/>
      <c r="OVM288" s="18"/>
      <c r="OVN288" s="18"/>
      <c r="OVO288" s="18"/>
      <c r="OVP288" s="18"/>
      <c r="OVQ288" s="18"/>
      <c r="OVR288" s="18"/>
      <c r="OVS288" s="18"/>
      <c r="OVT288" s="18"/>
      <c r="OVU288" s="18"/>
      <c r="OVV288" s="18"/>
      <c r="OVW288" s="18"/>
      <c r="OVX288" s="18"/>
      <c r="OVY288" s="18"/>
      <c r="OVZ288" s="18"/>
      <c r="OWA288" s="18"/>
      <c r="OWB288" s="18"/>
      <c r="OWC288" s="18"/>
      <c r="OWD288" s="18"/>
      <c r="OWE288" s="18"/>
      <c r="OWF288" s="18"/>
      <c r="OWG288" s="18"/>
      <c r="OWH288" s="18"/>
      <c r="OWI288" s="18"/>
      <c r="OWJ288" s="18"/>
      <c r="OWK288" s="18"/>
      <c r="OWL288" s="18"/>
      <c r="OWM288" s="18"/>
      <c r="OWN288" s="18"/>
      <c r="OWO288" s="18"/>
      <c r="OWP288" s="18"/>
      <c r="OWQ288" s="18"/>
      <c r="OWR288" s="18"/>
      <c r="OWS288" s="18"/>
      <c r="OWT288" s="18"/>
      <c r="OWU288" s="18"/>
      <c r="OWV288" s="18"/>
      <c r="OWW288" s="18"/>
      <c r="OWX288" s="18"/>
      <c r="OWY288" s="18"/>
      <c r="OWZ288" s="18"/>
      <c r="OXA288" s="18"/>
      <c r="OXB288" s="18"/>
      <c r="OXC288" s="18"/>
      <c r="OXD288" s="18"/>
      <c r="OXE288" s="18"/>
      <c r="OXF288" s="18"/>
      <c r="OXG288" s="18"/>
      <c r="OXH288" s="18"/>
      <c r="OXI288" s="18"/>
      <c r="OXJ288" s="18"/>
      <c r="OXK288" s="18"/>
      <c r="OXL288" s="18"/>
      <c r="OXM288" s="18"/>
      <c r="OXN288" s="18"/>
      <c r="OXO288" s="18"/>
      <c r="OXP288" s="18"/>
      <c r="OXQ288" s="18"/>
      <c r="OXR288" s="18"/>
      <c r="OXS288" s="18"/>
      <c r="OXT288" s="18"/>
      <c r="OXU288" s="18"/>
      <c r="OXV288" s="18"/>
      <c r="OXW288" s="18"/>
      <c r="OXX288" s="18"/>
      <c r="OXY288" s="18"/>
      <c r="OXZ288" s="18"/>
      <c r="OYA288" s="18"/>
      <c r="OYB288" s="18"/>
      <c r="OYC288" s="18"/>
      <c r="OYD288" s="18"/>
      <c r="OYE288" s="18"/>
      <c r="OYF288" s="18"/>
      <c r="OYG288" s="18"/>
      <c r="OYH288" s="18"/>
      <c r="OYI288" s="18"/>
      <c r="OYJ288" s="18"/>
      <c r="OYK288" s="18"/>
      <c r="OYL288" s="18"/>
      <c r="OYM288" s="18"/>
      <c r="OYN288" s="18"/>
      <c r="OYO288" s="18"/>
      <c r="OYP288" s="18"/>
      <c r="OYQ288" s="18"/>
      <c r="OYR288" s="18"/>
      <c r="OYS288" s="18"/>
      <c r="OYT288" s="18"/>
      <c r="OYU288" s="18"/>
      <c r="OYV288" s="18"/>
      <c r="OYW288" s="18"/>
      <c r="OYX288" s="18"/>
      <c r="OYY288" s="18"/>
      <c r="OYZ288" s="18"/>
      <c r="OZA288" s="18"/>
      <c r="OZB288" s="18"/>
      <c r="OZC288" s="18"/>
      <c r="OZD288" s="18"/>
      <c r="OZE288" s="18"/>
      <c r="OZF288" s="18"/>
      <c r="OZG288" s="18"/>
      <c r="OZH288" s="18"/>
      <c r="OZI288" s="18"/>
      <c r="OZJ288" s="18"/>
      <c r="OZK288" s="18"/>
      <c r="OZL288" s="18"/>
      <c r="OZM288" s="18"/>
      <c r="OZN288" s="18"/>
      <c r="OZO288" s="18"/>
      <c r="OZP288" s="18"/>
      <c r="OZQ288" s="18"/>
      <c r="OZR288" s="18"/>
      <c r="OZS288" s="18"/>
      <c r="OZT288" s="18"/>
      <c r="OZU288" s="18"/>
      <c r="OZV288" s="18"/>
      <c r="OZW288" s="18"/>
      <c r="OZX288" s="18"/>
      <c r="OZY288" s="18"/>
      <c r="OZZ288" s="18"/>
      <c r="PAA288" s="18"/>
      <c r="PAB288" s="18"/>
      <c r="PAC288" s="18"/>
      <c r="PAD288" s="18"/>
      <c r="PAE288" s="18"/>
      <c r="PAF288" s="18"/>
      <c r="PAG288" s="18"/>
      <c r="PAH288" s="18"/>
      <c r="PAI288" s="18"/>
      <c r="PAJ288" s="18"/>
      <c r="PAK288" s="18"/>
      <c r="PAL288" s="18"/>
      <c r="PAM288" s="18"/>
      <c r="PAN288" s="18"/>
      <c r="PAO288" s="18"/>
      <c r="PAP288" s="18"/>
      <c r="PAQ288" s="18"/>
      <c r="PAR288" s="18"/>
      <c r="PAS288" s="18"/>
      <c r="PAT288" s="18"/>
      <c r="PAU288" s="18"/>
      <c r="PAV288" s="18"/>
      <c r="PAW288" s="18"/>
      <c r="PAX288" s="18"/>
      <c r="PAY288" s="18"/>
      <c r="PAZ288" s="18"/>
      <c r="PBA288" s="18"/>
      <c r="PBB288" s="18"/>
      <c r="PBC288" s="18"/>
      <c r="PBD288" s="18"/>
      <c r="PBE288" s="18"/>
      <c r="PBF288" s="18"/>
      <c r="PBG288" s="18"/>
      <c r="PBH288" s="18"/>
      <c r="PBI288" s="18"/>
      <c r="PBJ288" s="18"/>
      <c r="PBK288" s="18"/>
      <c r="PBL288" s="18"/>
      <c r="PBM288" s="18"/>
      <c r="PBN288" s="18"/>
      <c r="PBO288" s="18"/>
      <c r="PBP288" s="18"/>
      <c r="PBQ288" s="18"/>
      <c r="PBR288" s="18"/>
      <c r="PBS288" s="18"/>
      <c r="PBT288" s="18"/>
      <c r="PBU288" s="18"/>
      <c r="PBV288" s="18"/>
      <c r="PBW288" s="18"/>
      <c r="PBX288" s="18"/>
      <c r="PBY288" s="18"/>
      <c r="PBZ288" s="18"/>
      <c r="PCA288" s="18"/>
      <c r="PCB288" s="18"/>
      <c r="PCC288" s="18"/>
      <c r="PCD288" s="18"/>
      <c r="PCE288" s="18"/>
      <c r="PCF288" s="18"/>
      <c r="PCG288" s="18"/>
      <c r="PCH288" s="18"/>
      <c r="PCI288" s="18"/>
      <c r="PCJ288" s="18"/>
      <c r="PCK288" s="18"/>
      <c r="PCL288" s="18"/>
      <c r="PCM288" s="18"/>
      <c r="PCN288" s="18"/>
      <c r="PCO288" s="18"/>
      <c r="PCP288" s="18"/>
      <c r="PCQ288" s="18"/>
      <c r="PCR288" s="18"/>
      <c r="PCS288" s="18"/>
      <c r="PCT288" s="18"/>
      <c r="PCU288" s="18"/>
      <c r="PCV288" s="18"/>
      <c r="PCW288" s="18"/>
      <c r="PCX288" s="18"/>
      <c r="PCY288" s="18"/>
      <c r="PCZ288" s="18"/>
      <c r="PDA288" s="18"/>
      <c r="PDB288" s="18"/>
      <c r="PDC288" s="18"/>
      <c r="PDD288" s="18"/>
      <c r="PDE288" s="18"/>
      <c r="PDF288" s="18"/>
      <c r="PDG288" s="18"/>
      <c r="PDH288" s="18"/>
      <c r="PDI288" s="18"/>
      <c r="PDJ288" s="18"/>
      <c r="PDK288" s="18"/>
      <c r="PDL288" s="18"/>
      <c r="PDM288" s="18"/>
      <c r="PDN288" s="18"/>
      <c r="PDO288" s="18"/>
      <c r="PDP288" s="18"/>
      <c r="PDQ288" s="18"/>
      <c r="PDR288" s="18"/>
      <c r="PDS288" s="18"/>
      <c r="PDT288" s="18"/>
      <c r="PDU288" s="18"/>
      <c r="PDV288" s="18"/>
      <c r="PDW288" s="18"/>
      <c r="PDX288" s="18"/>
      <c r="PDY288" s="18"/>
      <c r="PDZ288" s="18"/>
      <c r="PEA288" s="18"/>
      <c r="PEB288" s="18"/>
      <c r="PEC288" s="18"/>
      <c r="PED288" s="18"/>
      <c r="PEE288" s="18"/>
      <c r="PEF288" s="18"/>
      <c r="PEG288" s="18"/>
      <c r="PEH288" s="18"/>
      <c r="PEI288" s="18"/>
      <c r="PEJ288" s="18"/>
      <c r="PEK288" s="18"/>
      <c r="PEL288" s="18"/>
      <c r="PEM288" s="18"/>
      <c r="PEN288" s="18"/>
      <c r="PEO288" s="18"/>
      <c r="PEP288" s="18"/>
      <c r="PEQ288" s="18"/>
      <c r="PER288" s="18"/>
      <c r="PES288" s="18"/>
      <c r="PET288" s="18"/>
      <c r="PEU288" s="18"/>
      <c r="PEV288" s="18"/>
      <c r="PEW288" s="18"/>
      <c r="PEX288" s="18"/>
      <c r="PEY288" s="18"/>
      <c r="PEZ288" s="18"/>
      <c r="PFA288" s="18"/>
      <c r="PFB288" s="18"/>
      <c r="PFC288" s="18"/>
      <c r="PFD288" s="18"/>
      <c r="PFE288" s="18"/>
      <c r="PFF288" s="18"/>
      <c r="PFG288" s="18"/>
      <c r="PFH288" s="18"/>
      <c r="PFI288" s="18"/>
      <c r="PFJ288" s="18"/>
      <c r="PFK288" s="18"/>
      <c r="PFL288" s="18"/>
      <c r="PFM288" s="18"/>
      <c r="PFN288" s="18"/>
      <c r="PFO288" s="18"/>
      <c r="PFP288" s="18"/>
      <c r="PFQ288" s="18"/>
      <c r="PFR288" s="18"/>
      <c r="PFS288" s="18"/>
      <c r="PFT288" s="18"/>
      <c r="PFU288" s="18"/>
      <c r="PFV288" s="18"/>
      <c r="PFW288" s="18"/>
      <c r="PFX288" s="18"/>
      <c r="PFY288" s="18"/>
      <c r="PFZ288" s="18"/>
      <c r="PGA288" s="18"/>
      <c r="PGB288" s="18"/>
      <c r="PGC288" s="18"/>
      <c r="PGD288" s="18"/>
      <c r="PGE288" s="18"/>
      <c r="PGF288" s="18"/>
      <c r="PGG288" s="18"/>
      <c r="PGH288" s="18"/>
      <c r="PGI288" s="18"/>
      <c r="PGJ288" s="18"/>
      <c r="PGK288" s="18"/>
      <c r="PGL288" s="18"/>
      <c r="PGM288" s="18"/>
      <c r="PGN288" s="18"/>
      <c r="PGO288" s="18"/>
      <c r="PGP288" s="18"/>
      <c r="PGQ288" s="18"/>
      <c r="PGR288" s="18"/>
      <c r="PGS288" s="18"/>
      <c r="PGT288" s="18"/>
      <c r="PGU288" s="18"/>
      <c r="PGV288" s="18"/>
      <c r="PGW288" s="18"/>
      <c r="PGX288" s="18"/>
      <c r="PGY288" s="18"/>
      <c r="PGZ288" s="18"/>
      <c r="PHA288" s="18"/>
      <c r="PHB288" s="18"/>
      <c r="PHC288" s="18"/>
      <c r="PHD288" s="18"/>
      <c r="PHE288" s="18"/>
      <c r="PHF288" s="18"/>
      <c r="PHG288" s="18"/>
      <c r="PHH288" s="18"/>
      <c r="PHI288" s="18"/>
      <c r="PHJ288" s="18"/>
      <c r="PHK288" s="18"/>
      <c r="PHL288" s="18"/>
      <c r="PHM288" s="18"/>
      <c r="PHN288" s="18"/>
      <c r="PHO288" s="18"/>
      <c r="PHP288" s="18"/>
      <c r="PHQ288" s="18"/>
      <c r="PHR288" s="18"/>
      <c r="PHS288" s="18"/>
      <c r="PHT288" s="18"/>
      <c r="PHU288" s="18"/>
      <c r="PHV288" s="18"/>
      <c r="PHW288" s="18"/>
      <c r="PHX288" s="18"/>
      <c r="PHY288" s="18"/>
      <c r="PHZ288" s="18"/>
      <c r="PIA288" s="18"/>
      <c r="PIB288" s="18"/>
      <c r="PIC288" s="18"/>
      <c r="PID288" s="18"/>
      <c r="PIE288" s="18"/>
      <c r="PIF288" s="18"/>
      <c r="PIG288" s="18"/>
      <c r="PIH288" s="18"/>
      <c r="PII288" s="18"/>
      <c r="PIJ288" s="18"/>
      <c r="PIK288" s="18"/>
      <c r="PIL288" s="18"/>
      <c r="PIM288" s="18"/>
      <c r="PIN288" s="18"/>
      <c r="PIO288" s="18"/>
      <c r="PIP288" s="18"/>
      <c r="PIQ288" s="18"/>
      <c r="PIR288" s="18"/>
      <c r="PIS288" s="18"/>
      <c r="PIT288" s="18"/>
      <c r="PIU288" s="18"/>
      <c r="PIV288" s="18"/>
      <c r="PIW288" s="18"/>
      <c r="PIX288" s="18"/>
      <c r="PIY288" s="18"/>
      <c r="PIZ288" s="18"/>
      <c r="PJA288" s="18"/>
      <c r="PJB288" s="18"/>
      <c r="PJC288" s="18"/>
      <c r="PJD288" s="18"/>
      <c r="PJE288" s="18"/>
      <c r="PJF288" s="18"/>
      <c r="PJG288" s="18"/>
      <c r="PJH288" s="18"/>
      <c r="PJI288" s="18"/>
      <c r="PJJ288" s="18"/>
      <c r="PJK288" s="18"/>
      <c r="PJL288" s="18"/>
      <c r="PJM288" s="18"/>
      <c r="PJN288" s="18"/>
      <c r="PJO288" s="18"/>
      <c r="PJP288" s="18"/>
      <c r="PJQ288" s="18"/>
      <c r="PJR288" s="18"/>
      <c r="PJS288" s="18"/>
      <c r="PJT288" s="18"/>
      <c r="PJU288" s="18"/>
      <c r="PJV288" s="18"/>
      <c r="PJW288" s="18"/>
      <c r="PJX288" s="18"/>
      <c r="PJY288" s="18"/>
      <c r="PJZ288" s="18"/>
      <c r="PKA288" s="18"/>
      <c r="PKB288" s="18"/>
      <c r="PKC288" s="18"/>
      <c r="PKD288" s="18"/>
      <c r="PKE288" s="18"/>
      <c r="PKF288" s="18"/>
      <c r="PKG288" s="18"/>
      <c r="PKH288" s="18"/>
      <c r="PKI288" s="18"/>
      <c r="PKJ288" s="18"/>
      <c r="PKK288" s="18"/>
      <c r="PKL288" s="18"/>
      <c r="PKM288" s="18"/>
      <c r="PKN288" s="18"/>
      <c r="PKO288" s="18"/>
      <c r="PKP288" s="18"/>
      <c r="PKQ288" s="18"/>
      <c r="PKR288" s="18"/>
      <c r="PKS288" s="18"/>
      <c r="PKT288" s="18"/>
      <c r="PKU288" s="18"/>
      <c r="PKV288" s="18"/>
      <c r="PKW288" s="18"/>
      <c r="PKX288" s="18"/>
      <c r="PKY288" s="18"/>
      <c r="PKZ288" s="18"/>
      <c r="PLA288" s="18"/>
      <c r="PLB288" s="18"/>
      <c r="PLC288" s="18"/>
      <c r="PLD288" s="18"/>
      <c r="PLE288" s="18"/>
      <c r="PLF288" s="18"/>
      <c r="PLG288" s="18"/>
      <c r="PLH288" s="18"/>
      <c r="PLI288" s="18"/>
      <c r="PLJ288" s="18"/>
      <c r="PLK288" s="18"/>
      <c r="PLL288" s="18"/>
      <c r="PLM288" s="18"/>
      <c r="PLN288" s="18"/>
      <c r="PLO288" s="18"/>
      <c r="PLP288" s="18"/>
      <c r="PLQ288" s="18"/>
      <c r="PLR288" s="18"/>
      <c r="PLS288" s="18"/>
      <c r="PLT288" s="18"/>
      <c r="PLU288" s="18"/>
      <c r="PLV288" s="18"/>
      <c r="PLW288" s="18"/>
      <c r="PLX288" s="18"/>
      <c r="PLY288" s="18"/>
      <c r="PLZ288" s="18"/>
      <c r="PMA288" s="18"/>
      <c r="PMB288" s="18"/>
      <c r="PMC288" s="18"/>
      <c r="PMD288" s="18"/>
      <c r="PME288" s="18"/>
      <c r="PMF288" s="18"/>
      <c r="PMG288" s="18"/>
      <c r="PMH288" s="18"/>
      <c r="PMI288" s="18"/>
      <c r="PMJ288" s="18"/>
      <c r="PMK288" s="18"/>
      <c r="PML288" s="18"/>
      <c r="PMM288" s="18"/>
      <c r="PMN288" s="18"/>
      <c r="PMO288" s="18"/>
      <c r="PMP288" s="18"/>
      <c r="PMQ288" s="18"/>
      <c r="PMR288" s="18"/>
      <c r="PMS288" s="18"/>
      <c r="PMT288" s="18"/>
      <c r="PMU288" s="18"/>
      <c r="PMV288" s="18"/>
      <c r="PMW288" s="18"/>
      <c r="PMX288" s="18"/>
      <c r="PMY288" s="18"/>
      <c r="PMZ288" s="18"/>
      <c r="PNA288" s="18"/>
      <c r="PNB288" s="18"/>
      <c r="PNC288" s="18"/>
      <c r="PND288" s="18"/>
      <c r="PNE288" s="18"/>
      <c r="PNF288" s="18"/>
      <c r="PNG288" s="18"/>
      <c r="PNH288" s="18"/>
      <c r="PNI288" s="18"/>
      <c r="PNJ288" s="18"/>
      <c r="PNK288" s="18"/>
      <c r="PNL288" s="18"/>
      <c r="PNM288" s="18"/>
      <c r="PNN288" s="18"/>
      <c r="PNO288" s="18"/>
      <c r="PNP288" s="18"/>
      <c r="PNQ288" s="18"/>
      <c r="PNR288" s="18"/>
      <c r="PNS288" s="18"/>
      <c r="PNT288" s="18"/>
      <c r="PNU288" s="18"/>
      <c r="PNV288" s="18"/>
      <c r="PNW288" s="18"/>
      <c r="PNX288" s="18"/>
      <c r="PNY288" s="18"/>
      <c r="PNZ288" s="18"/>
      <c r="POA288" s="18"/>
      <c r="POB288" s="18"/>
      <c r="POC288" s="18"/>
      <c r="POD288" s="18"/>
      <c r="POE288" s="18"/>
      <c r="POF288" s="18"/>
      <c r="POG288" s="18"/>
      <c r="POH288" s="18"/>
      <c r="POI288" s="18"/>
      <c r="POJ288" s="18"/>
      <c r="POK288" s="18"/>
      <c r="POL288" s="18"/>
      <c r="POM288" s="18"/>
      <c r="PON288" s="18"/>
      <c r="POO288" s="18"/>
      <c r="POP288" s="18"/>
      <c r="POQ288" s="18"/>
      <c r="POR288" s="18"/>
      <c r="POS288" s="18"/>
      <c r="POT288" s="18"/>
      <c r="POU288" s="18"/>
      <c r="POV288" s="18"/>
      <c r="POW288" s="18"/>
      <c r="POX288" s="18"/>
      <c r="POY288" s="18"/>
      <c r="POZ288" s="18"/>
      <c r="PPA288" s="18"/>
      <c r="PPB288" s="18"/>
      <c r="PPC288" s="18"/>
      <c r="PPD288" s="18"/>
      <c r="PPE288" s="18"/>
      <c r="PPF288" s="18"/>
      <c r="PPG288" s="18"/>
      <c r="PPH288" s="18"/>
      <c r="PPI288" s="18"/>
      <c r="PPJ288" s="18"/>
      <c r="PPK288" s="18"/>
      <c r="PPL288" s="18"/>
      <c r="PPM288" s="18"/>
      <c r="PPN288" s="18"/>
      <c r="PPO288" s="18"/>
      <c r="PPP288" s="18"/>
      <c r="PPQ288" s="18"/>
      <c r="PPR288" s="18"/>
      <c r="PPS288" s="18"/>
      <c r="PPT288" s="18"/>
      <c r="PPU288" s="18"/>
      <c r="PPV288" s="18"/>
      <c r="PPW288" s="18"/>
      <c r="PPX288" s="18"/>
      <c r="PPY288" s="18"/>
      <c r="PPZ288" s="18"/>
      <c r="PQA288" s="18"/>
      <c r="PQB288" s="18"/>
      <c r="PQC288" s="18"/>
      <c r="PQD288" s="18"/>
      <c r="PQE288" s="18"/>
      <c r="PQF288" s="18"/>
      <c r="PQG288" s="18"/>
      <c r="PQH288" s="18"/>
      <c r="PQI288" s="18"/>
      <c r="PQJ288" s="18"/>
      <c r="PQK288" s="18"/>
      <c r="PQL288" s="18"/>
      <c r="PQM288" s="18"/>
      <c r="PQN288" s="18"/>
      <c r="PQO288" s="18"/>
      <c r="PQP288" s="18"/>
      <c r="PQQ288" s="18"/>
      <c r="PQR288" s="18"/>
      <c r="PQS288" s="18"/>
      <c r="PQT288" s="18"/>
      <c r="PQU288" s="18"/>
      <c r="PQV288" s="18"/>
      <c r="PQW288" s="18"/>
      <c r="PQX288" s="18"/>
      <c r="PQY288" s="18"/>
      <c r="PQZ288" s="18"/>
      <c r="PRA288" s="18"/>
      <c r="PRB288" s="18"/>
      <c r="PRC288" s="18"/>
      <c r="PRD288" s="18"/>
      <c r="PRE288" s="18"/>
      <c r="PRF288" s="18"/>
      <c r="PRG288" s="18"/>
      <c r="PRH288" s="18"/>
      <c r="PRI288" s="18"/>
      <c r="PRJ288" s="18"/>
      <c r="PRK288" s="18"/>
      <c r="PRL288" s="18"/>
      <c r="PRM288" s="18"/>
      <c r="PRN288" s="18"/>
      <c r="PRO288" s="18"/>
      <c r="PRP288" s="18"/>
      <c r="PRQ288" s="18"/>
      <c r="PRR288" s="18"/>
      <c r="PRS288" s="18"/>
      <c r="PRT288" s="18"/>
      <c r="PRU288" s="18"/>
      <c r="PRV288" s="18"/>
      <c r="PRW288" s="18"/>
      <c r="PRX288" s="18"/>
      <c r="PRY288" s="18"/>
      <c r="PRZ288" s="18"/>
      <c r="PSA288" s="18"/>
      <c r="PSB288" s="18"/>
      <c r="PSC288" s="18"/>
      <c r="PSD288" s="18"/>
      <c r="PSE288" s="18"/>
      <c r="PSF288" s="18"/>
      <c r="PSG288" s="18"/>
      <c r="PSH288" s="18"/>
      <c r="PSI288" s="18"/>
      <c r="PSJ288" s="18"/>
      <c r="PSK288" s="18"/>
      <c r="PSL288" s="18"/>
      <c r="PSM288" s="18"/>
      <c r="PSN288" s="18"/>
      <c r="PSO288" s="18"/>
      <c r="PSP288" s="18"/>
      <c r="PSQ288" s="18"/>
      <c r="PSR288" s="18"/>
      <c r="PSS288" s="18"/>
      <c r="PST288" s="18"/>
      <c r="PSU288" s="18"/>
      <c r="PSV288" s="18"/>
      <c r="PSW288" s="18"/>
      <c r="PSX288" s="18"/>
      <c r="PSY288" s="18"/>
      <c r="PSZ288" s="18"/>
      <c r="PTA288" s="18"/>
      <c r="PTB288" s="18"/>
      <c r="PTC288" s="18"/>
      <c r="PTD288" s="18"/>
      <c r="PTE288" s="18"/>
      <c r="PTF288" s="18"/>
      <c r="PTG288" s="18"/>
      <c r="PTH288" s="18"/>
      <c r="PTI288" s="18"/>
      <c r="PTJ288" s="18"/>
      <c r="PTK288" s="18"/>
      <c r="PTL288" s="18"/>
      <c r="PTM288" s="18"/>
      <c r="PTN288" s="18"/>
      <c r="PTO288" s="18"/>
      <c r="PTP288" s="18"/>
      <c r="PTQ288" s="18"/>
      <c r="PTR288" s="18"/>
      <c r="PTS288" s="18"/>
      <c r="PTT288" s="18"/>
      <c r="PTU288" s="18"/>
      <c r="PTV288" s="18"/>
      <c r="PTW288" s="18"/>
      <c r="PTX288" s="18"/>
      <c r="PTY288" s="18"/>
      <c r="PTZ288" s="18"/>
      <c r="PUA288" s="18"/>
      <c r="PUB288" s="18"/>
      <c r="PUC288" s="18"/>
      <c r="PUD288" s="18"/>
      <c r="PUE288" s="18"/>
      <c r="PUF288" s="18"/>
      <c r="PUG288" s="18"/>
      <c r="PUH288" s="18"/>
      <c r="PUI288" s="18"/>
      <c r="PUJ288" s="18"/>
      <c r="PUK288" s="18"/>
      <c r="PUL288" s="18"/>
      <c r="PUM288" s="18"/>
      <c r="PUN288" s="18"/>
      <c r="PUO288" s="18"/>
      <c r="PUP288" s="18"/>
      <c r="PUQ288" s="18"/>
      <c r="PUR288" s="18"/>
      <c r="PUS288" s="18"/>
      <c r="PUT288" s="18"/>
      <c r="PUU288" s="18"/>
      <c r="PUV288" s="18"/>
      <c r="PUW288" s="18"/>
      <c r="PUX288" s="18"/>
      <c r="PUY288" s="18"/>
      <c r="PUZ288" s="18"/>
      <c r="PVA288" s="18"/>
      <c r="PVB288" s="18"/>
      <c r="PVC288" s="18"/>
      <c r="PVD288" s="18"/>
      <c r="PVE288" s="18"/>
      <c r="PVF288" s="18"/>
      <c r="PVG288" s="18"/>
      <c r="PVH288" s="18"/>
      <c r="PVI288" s="18"/>
      <c r="PVJ288" s="18"/>
      <c r="PVK288" s="18"/>
      <c r="PVL288" s="18"/>
      <c r="PVM288" s="18"/>
      <c r="PVN288" s="18"/>
      <c r="PVO288" s="18"/>
      <c r="PVP288" s="18"/>
      <c r="PVQ288" s="18"/>
      <c r="PVR288" s="18"/>
      <c r="PVS288" s="18"/>
      <c r="PVT288" s="18"/>
      <c r="PVU288" s="18"/>
      <c r="PVV288" s="18"/>
      <c r="PVW288" s="18"/>
      <c r="PVX288" s="18"/>
      <c r="PVY288" s="18"/>
      <c r="PVZ288" s="18"/>
      <c r="PWA288" s="18"/>
      <c r="PWB288" s="18"/>
      <c r="PWC288" s="18"/>
      <c r="PWD288" s="18"/>
      <c r="PWE288" s="18"/>
      <c r="PWF288" s="18"/>
      <c r="PWG288" s="18"/>
      <c r="PWH288" s="18"/>
      <c r="PWI288" s="18"/>
      <c r="PWJ288" s="18"/>
      <c r="PWK288" s="18"/>
      <c r="PWL288" s="18"/>
      <c r="PWM288" s="18"/>
      <c r="PWN288" s="18"/>
      <c r="PWO288" s="18"/>
      <c r="PWP288" s="18"/>
      <c r="PWQ288" s="18"/>
      <c r="PWR288" s="18"/>
      <c r="PWS288" s="18"/>
      <c r="PWT288" s="18"/>
      <c r="PWU288" s="18"/>
      <c r="PWV288" s="18"/>
      <c r="PWW288" s="18"/>
      <c r="PWX288" s="18"/>
      <c r="PWY288" s="18"/>
      <c r="PWZ288" s="18"/>
      <c r="PXA288" s="18"/>
      <c r="PXB288" s="18"/>
      <c r="PXC288" s="18"/>
      <c r="PXD288" s="18"/>
      <c r="PXE288" s="18"/>
      <c r="PXF288" s="18"/>
      <c r="PXG288" s="18"/>
      <c r="PXH288" s="18"/>
      <c r="PXI288" s="18"/>
      <c r="PXJ288" s="18"/>
      <c r="PXK288" s="18"/>
      <c r="PXL288" s="18"/>
      <c r="PXM288" s="18"/>
      <c r="PXN288" s="18"/>
      <c r="PXO288" s="18"/>
      <c r="PXP288" s="18"/>
      <c r="PXQ288" s="18"/>
      <c r="PXR288" s="18"/>
      <c r="PXS288" s="18"/>
      <c r="PXT288" s="18"/>
      <c r="PXU288" s="18"/>
      <c r="PXV288" s="18"/>
      <c r="PXW288" s="18"/>
      <c r="PXX288" s="18"/>
      <c r="PXY288" s="18"/>
      <c r="PXZ288" s="18"/>
      <c r="PYA288" s="18"/>
      <c r="PYB288" s="18"/>
      <c r="PYC288" s="18"/>
      <c r="PYD288" s="18"/>
      <c r="PYE288" s="18"/>
      <c r="PYF288" s="18"/>
      <c r="PYG288" s="18"/>
      <c r="PYH288" s="18"/>
      <c r="PYI288" s="18"/>
      <c r="PYJ288" s="18"/>
      <c r="PYK288" s="18"/>
      <c r="PYL288" s="18"/>
      <c r="PYM288" s="18"/>
      <c r="PYN288" s="18"/>
      <c r="PYO288" s="18"/>
      <c r="PYP288" s="18"/>
      <c r="PYQ288" s="18"/>
      <c r="PYR288" s="18"/>
      <c r="PYS288" s="18"/>
      <c r="PYT288" s="18"/>
      <c r="PYU288" s="18"/>
      <c r="PYV288" s="18"/>
      <c r="PYW288" s="18"/>
      <c r="PYX288" s="18"/>
      <c r="PYY288" s="18"/>
      <c r="PYZ288" s="18"/>
      <c r="PZA288" s="18"/>
      <c r="PZB288" s="18"/>
      <c r="PZC288" s="18"/>
      <c r="PZD288" s="18"/>
      <c r="PZE288" s="18"/>
      <c r="PZF288" s="18"/>
      <c r="PZG288" s="18"/>
      <c r="PZH288" s="18"/>
      <c r="PZI288" s="18"/>
      <c r="PZJ288" s="18"/>
      <c r="PZK288" s="18"/>
      <c r="PZL288" s="18"/>
      <c r="PZM288" s="18"/>
      <c r="PZN288" s="18"/>
      <c r="PZO288" s="18"/>
      <c r="PZP288" s="18"/>
      <c r="PZQ288" s="18"/>
      <c r="PZR288" s="18"/>
      <c r="PZS288" s="18"/>
      <c r="PZT288" s="18"/>
      <c r="PZU288" s="18"/>
      <c r="PZV288" s="18"/>
      <c r="PZW288" s="18"/>
      <c r="PZX288" s="18"/>
      <c r="PZY288" s="18"/>
      <c r="PZZ288" s="18"/>
      <c r="QAA288" s="18"/>
      <c r="QAB288" s="18"/>
      <c r="QAC288" s="18"/>
      <c r="QAD288" s="18"/>
      <c r="QAE288" s="18"/>
      <c r="QAF288" s="18"/>
      <c r="QAG288" s="18"/>
      <c r="QAH288" s="18"/>
      <c r="QAI288" s="18"/>
      <c r="QAJ288" s="18"/>
      <c r="QAK288" s="18"/>
      <c r="QAL288" s="18"/>
      <c r="QAM288" s="18"/>
      <c r="QAN288" s="18"/>
      <c r="QAO288" s="18"/>
      <c r="QAP288" s="18"/>
      <c r="QAQ288" s="18"/>
      <c r="QAR288" s="18"/>
      <c r="QAS288" s="18"/>
      <c r="QAT288" s="18"/>
      <c r="QAU288" s="18"/>
      <c r="QAV288" s="18"/>
      <c r="QAW288" s="18"/>
      <c r="QAX288" s="18"/>
      <c r="QAY288" s="18"/>
      <c r="QAZ288" s="18"/>
      <c r="QBA288" s="18"/>
      <c r="QBB288" s="18"/>
      <c r="QBC288" s="18"/>
      <c r="QBD288" s="18"/>
      <c r="QBE288" s="18"/>
      <c r="QBF288" s="18"/>
      <c r="QBG288" s="18"/>
      <c r="QBH288" s="18"/>
      <c r="QBI288" s="18"/>
      <c r="QBJ288" s="18"/>
      <c r="QBK288" s="18"/>
      <c r="QBL288" s="18"/>
      <c r="QBM288" s="18"/>
      <c r="QBN288" s="18"/>
      <c r="QBO288" s="18"/>
      <c r="QBP288" s="18"/>
      <c r="QBQ288" s="18"/>
      <c r="QBR288" s="18"/>
      <c r="QBS288" s="18"/>
      <c r="QBT288" s="18"/>
      <c r="QBU288" s="18"/>
      <c r="QBV288" s="18"/>
      <c r="QBW288" s="18"/>
      <c r="QBX288" s="18"/>
      <c r="QBY288" s="18"/>
      <c r="QBZ288" s="18"/>
      <c r="QCA288" s="18"/>
      <c r="QCB288" s="18"/>
      <c r="QCC288" s="18"/>
      <c r="QCD288" s="18"/>
      <c r="QCE288" s="18"/>
      <c r="QCF288" s="18"/>
      <c r="QCG288" s="18"/>
      <c r="QCH288" s="18"/>
      <c r="QCI288" s="18"/>
      <c r="QCJ288" s="18"/>
      <c r="QCK288" s="18"/>
      <c r="QCL288" s="18"/>
      <c r="QCM288" s="18"/>
      <c r="QCN288" s="18"/>
      <c r="QCO288" s="18"/>
      <c r="QCP288" s="18"/>
      <c r="QCQ288" s="18"/>
      <c r="QCR288" s="18"/>
      <c r="QCS288" s="18"/>
      <c r="QCT288" s="18"/>
      <c r="QCU288" s="18"/>
      <c r="QCV288" s="18"/>
      <c r="QCW288" s="18"/>
      <c r="QCX288" s="18"/>
      <c r="QCY288" s="18"/>
      <c r="QCZ288" s="18"/>
      <c r="QDA288" s="18"/>
      <c r="QDB288" s="18"/>
      <c r="QDC288" s="18"/>
      <c r="QDD288" s="18"/>
      <c r="QDE288" s="18"/>
      <c r="QDF288" s="18"/>
      <c r="QDG288" s="18"/>
      <c r="QDH288" s="18"/>
      <c r="QDI288" s="18"/>
      <c r="QDJ288" s="18"/>
      <c r="QDK288" s="18"/>
      <c r="QDL288" s="18"/>
      <c r="QDM288" s="18"/>
      <c r="QDN288" s="18"/>
      <c r="QDO288" s="18"/>
      <c r="QDP288" s="18"/>
      <c r="QDQ288" s="18"/>
      <c r="QDR288" s="18"/>
      <c r="QDS288" s="18"/>
      <c r="QDT288" s="18"/>
      <c r="QDU288" s="18"/>
      <c r="QDV288" s="18"/>
      <c r="QDW288" s="18"/>
      <c r="QDX288" s="18"/>
      <c r="QDY288" s="18"/>
      <c r="QDZ288" s="18"/>
      <c r="QEA288" s="18"/>
      <c r="QEB288" s="18"/>
      <c r="QEC288" s="18"/>
      <c r="QED288" s="18"/>
      <c r="QEE288" s="18"/>
      <c r="QEF288" s="18"/>
      <c r="QEG288" s="18"/>
      <c r="QEH288" s="18"/>
      <c r="QEI288" s="18"/>
      <c r="QEJ288" s="18"/>
      <c r="QEK288" s="18"/>
      <c r="QEL288" s="18"/>
      <c r="QEM288" s="18"/>
      <c r="QEN288" s="18"/>
      <c r="QEO288" s="18"/>
      <c r="QEP288" s="18"/>
      <c r="QEQ288" s="18"/>
      <c r="QER288" s="18"/>
      <c r="QES288" s="18"/>
      <c r="QET288" s="18"/>
      <c r="QEU288" s="18"/>
      <c r="QEV288" s="18"/>
      <c r="QEW288" s="18"/>
      <c r="QEX288" s="18"/>
      <c r="QEY288" s="18"/>
      <c r="QEZ288" s="18"/>
      <c r="QFA288" s="18"/>
      <c r="QFB288" s="18"/>
      <c r="QFC288" s="18"/>
      <c r="QFD288" s="18"/>
      <c r="QFE288" s="18"/>
      <c r="QFF288" s="18"/>
      <c r="QFG288" s="18"/>
      <c r="QFH288" s="18"/>
      <c r="QFI288" s="18"/>
      <c r="QFJ288" s="18"/>
      <c r="QFK288" s="18"/>
      <c r="QFL288" s="18"/>
      <c r="QFM288" s="18"/>
      <c r="QFN288" s="18"/>
      <c r="QFO288" s="18"/>
      <c r="QFP288" s="18"/>
      <c r="QFQ288" s="18"/>
      <c r="QFR288" s="18"/>
      <c r="QFS288" s="18"/>
      <c r="QFT288" s="18"/>
      <c r="QFU288" s="18"/>
      <c r="QFV288" s="18"/>
      <c r="QFW288" s="18"/>
      <c r="QFX288" s="18"/>
      <c r="QFY288" s="18"/>
      <c r="QFZ288" s="18"/>
      <c r="QGA288" s="18"/>
      <c r="QGB288" s="18"/>
      <c r="QGC288" s="18"/>
      <c r="QGD288" s="18"/>
      <c r="QGE288" s="18"/>
      <c r="QGF288" s="18"/>
      <c r="QGG288" s="18"/>
      <c r="QGH288" s="18"/>
      <c r="QGI288" s="18"/>
      <c r="QGJ288" s="18"/>
      <c r="QGK288" s="18"/>
      <c r="QGL288" s="18"/>
      <c r="QGM288" s="18"/>
      <c r="QGN288" s="18"/>
      <c r="QGO288" s="18"/>
      <c r="QGP288" s="18"/>
      <c r="QGQ288" s="18"/>
      <c r="QGR288" s="18"/>
      <c r="QGS288" s="18"/>
      <c r="QGT288" s="18"/>
      <c r="QGU288" s="18"/>
      <c r="QGV288" s="18"/>
      <c r="QGW288" s="18"/>
      <c r="QGX288" s="18"/>
      <c r="QGY288" s="18"/>
      <c r="QGZ288" s="18"/>
      <c r="QHA288" s="18"/>
      <c r="QHB288" s="18"/>
      <c r="QHC288" s="18"/>
      <c r="QHD288" s="18"/>
      <c r="QHE288" s="18"/>
      <c r="QHF288" s="18"/>
      <c r="QHG288" s="18"/>
      <c r="QHH288" s="18"/>
      <c r="QHI288" s="18"/>
      <c r="QHJ288" s="18"/>
      <c r="QHK288" s="18"/>
      <c r="QHL288" s="18"/>
      <c r="QHM288" s="18"/>
      <c r="QHN288" s="18"/>
      <c r="QHO288" s="18"/>
      <c r="QHP288" s="18"/>
      <c r="QHQ288" s="18"/>
      <c r="QHR288" s="18"/>
      <c r="QHS288" s="18"/>
      <c r="QHT288" s="18"/>
      <c r="QHU288" s="18"/>
      <c r="QHV288" s="18"/>
      <c r="QHW288" s="18"/>
      <c r="QHX288" s="18"/>
      <c r="QHY288" s="18"/>
      <c r="QHZ288" s="18"/>
      <c r="QIA288" s="18"/>
      <c r="QIB288" s="18"/>
      <c r="QIC288" s="18"/>
      <c r="QID288" s="18"/>
      <c r="QIE288" s="18"/>
      <c r="QIF288" s="18"/>
      <c r="QIG288" s="18"/>
      <c r="QIH288" s="18"/>
      <c r="QII288" s="18"/>
      <c r="QIJ288" s="18"/>
      <c r="QIK288" s="18"/>
      <c r="QIL288" s="18"/>
      <c r="QIM288" s="18"/>
      <c r="QIN288" s="18"/>
      <c r="QIO288" s="18"/>
      <c r="QIP288" s="18"/>
      <c r="QIQ288" s="18"/>
      <c r="QIR288" s="18"/>
      <c r="QIS288" s="18"/>
      <c r="QIT288" s="18"/>
      <c r="QIU288" s="18"/>
      <c r="QIV288" s="18"/>
      <c r="QIW288" s="18"/>
      <c r="QIX288" s="18"/>
      <c r="QIY288" s="18"/>
      <c r="QIZ288" s="18"/>
      <c r="QJA288" s="18"/>
      <c r="QJB288" s="18"/>
      <c r="QJC288" s="18"/>
      <c r="QJD288" s="18"/>
      <c r="QJE288" s="18"/>
      <c r="QJF288" s="18"/>
      <c r="QJG288" s="18"/>
      <c r="QJH288" s="18"/>
      <c r="QJI288" s="18"/>
      <c r="QJJ288" s="18"/>
      <c r="QJK288" s="18"/>
      <c r="QJL288" s="18"/>
      <c r="QJM288" s="18"/>
      <c r="QJN288" s="18"/>
      <c r="QJO288" s="18"/>
      <c r="QJP288" s="18"/>
      <c r="QJQ288" s="18"/>
      <c r="QJR288" s="18"/>
      <c r="QJS288" s="18"/>
      <c r="QJT288" s="18"/>
      <c r="QJU288" s="18"/>
      <c r="QJV288" s="18"/>
      <c r="QJW288" s="18"/>
      <c r="QJX288" s="18"/>
      <c r="QJY288" s="18"/>
      <c r="QJZ288" s="18"/>
      <c r="QKA288" s="18"/>
      <c r="QKB288" s="18"/>
      <c r="QKC288" s="18"/>
      <c r="QKD288" s="18"/>
      <c r="QKE288" s="18"/>
      <c r="QKF288" s="18"/>
      <c r="QKG288" s="18"/>
      <c r="QKH288" s="18"/>
      <c r="QKI288" s="18"/>
      <c r="QKJ288" s="18"/>
      <c r="QKK288" s="18"/>
      <c r="QKL288" s="18"/>
      <c r="QKM288" s="18"/>
      <c r="QKN288" s="18"/>
      <c r="QKO288" s="18"/>
      <c r="QKP288" s="18"/>
      <c r="QKQ288" s="18"/>
      <c r="QKR288" s="18"/>
      <c r="QKS288" s="18"/>
      <c r="QKT288" s="18"/>
      <c r="QKU288" s="18"/>
      <c r="QKV288" s="18"/>
      <c r="QKW288" s="18"/>
      <c r="QKX288" s="18"/>
      <c r="QKY288" s="18"/>
      <c r="QKZ288" s="18"/>
      <c r="QLA288" s="18"/>
      <c r="QLB288" s="18"/>
      <c r="QLC288" s="18"/>
      <c r="QLD288" s="18"/>
      <c r="QLE288" s="18"/>
      <c r="QLF288" s="18"/>
      <c r="QLG288" s="18"/>
      <c r="QLH288" s="18"/>
      <c r="QLI288" s="18"/>
      <c r="QLJ288" s="18"/>
      <c r="QLK288" s="18"/>
      <c r="QLL288" s="18"/>
      <c r="QLM288" s="18"/>
      <c r="QLN288" s="18"/>
      <c r="QLO288" s="18"/>
      <c r="QLP288" s="18"/>
      <c r="QLQ288" s="18"/>
      <c r="QLR288" s="18"/>
      <c r="QLS288" s="18"/>
      <c r="QLT288" s="18"/>
      <c r="QLU288" s="18"/>
      <c r="QLV288" s="18"/>
      <c r="QLW288" s="18"/>
      <c r="QLX288" s="18"/>
      <c r="QLY288" s="18"/>
      <c r="QLZ288" s="18"/>
      <c r="QMA288" s="18"/>
      <c r="QMB288" s="18"/>
      <c r="QMC288" s="18"/>
      <c r="QMD288" s="18"/>
      <c r="QME288" s="18"/>
      <c r="QMF288" s="18"/>
      <c r="QMG288" s="18"/>
      <c r="QMH288" s="18"/>
      <c r="QMI288" s="18"/>
      <c r="QMJ288" s="18"/>
      <c r="QMK288" s="18"/>
      <c r="QML288" s="18"/>
      <c r="QMM288" s="18"/>
      <c r="QMN288" s="18"/>
      <c r="QMO288" s="18"/>
      <c r="QMP288" s="18"/>
      <c r="QMQ288" s="18"/>
      <c r="QMR288" s="18"/>
      <c r="QMS288" s="18"/>
      <c r="QMT288" s="18"/>
      <c r="QMU288" s="18"/>
      <c r="QMV288" s="18"/>
      <c r="QMW288" s="18"/>
      <c r="QMX288" s="18"/>
      <c r="QMY288" s="18"/>
      <c r="QMZ288" s="18"/>
      <c r="QNA288" s="18"/>
      <c r="QNB288" s="18"/>
      <c r="QNC288" s="18"/>
      <c r="QND288" s="18"/>
      <c r="QNE288" s="18"/>
      <c r="QNF288" s="18"/>
      <c r="QNG288" s="18"/>
      <c r="QNH288" s="18"/>
      <c r="QNI288" s="18"/>
      <c r="QNJ288" s="18"/>
      <c r="QNK288" s="18"/>
      <c r="QNL288" s="18"/>
      <c r="QNM288" s="18"/>
      <c r="QNN288" s="18"/>
      <c r="QNO288" s="18"/>
      <c r="QNP288" s="18"/>
      <c r="QNQ288" s="18"/>
      <c r="QNR288" s="18"/>
      <c r="QNS288" s="18"/>
      <c r="QNT288" s="18"/>
      <c r="QNU288" s="18"/>
      <c r="QNV288" s="18"/>
      <c r="QNW288" s="18"/>
      <c r="QNX288" s="18"/>
      <c r="QNY288" s="18"/>
      <c r="QNZ288" s="18"/>
      <c r="QOA288" s="18"/>
      <c r="QOB288" s="18"/>
      <c r="QOC288" s="18"/>
      <c r="QOD288" s="18"/>
      <c r="QOE288" s="18"/>
      <c r="QOF288" s="18"/>
      <c r="QOG288" s="18"/>
      <c r="QOH288" s="18"/>
      <c r="QOI288" s="18"/>
      <c r="QOJ288" s="18"/>
      <c r="QOK288" s="18"/>
      <c r="QOL288" s="18"/>
      <c r="QOM288" s="18"/>
      <c r="QON288" s="18"/>
      <c r="QOO288" s="18"/>
      <c r="QOP288" s="18"/>
      <c r="QOQ288" s="18"/>
      <c r="QOR288" s="18"/>
      <c r="QOS288" s="18"/>
      <c r="QOT288" s="18"/>
      <c r="QOU288" s="18"/>
      <c r="QOV288" s="18"/>
      <c r="QOW288" s="18"/>
      <c r="QOX288" s="18"/>
      <c r="QOY288" s="18"/>
      <c r="QOZ288" s="18"/>
      <c r="QPA288" s="18"/>
      <c r="QPB288" s="18"/>
      <c r="QPC288" s="18"/>
      <c r="QPD288" s="18"/>
      <c r="QPE288" s="18"/>
      <c r="QPF288" s="18"/>
      <c r="QPG288" s="18"/>
      <c r="QPH288" s="18"/>
      <c r="QPI288" s="18"/>
      <c r="QPJ288" s="18"/>
      <c r="QPK288" s="18"/>
      <c r="QPL288" s="18"/>
      <c r="QPM288" s="18"/>
      <c r="QPN288" s="18"/>
      <c r="QPO288" s="18"/>
      <c r="QPP288" s="18"/>
      <c r="QPQ288" s="18"/>
      <c r="QPR288" s="18"/>
      <c r="QPS288" s="18"/>
      <c r="QPT288" s="18"/>
      <c r="QPU288" s="18"/>
      <c r="QPV288" s="18"/>
      <c r="QPW288" s="18"/>
      <c r="QPX288" s="18"/>
      <c r="QPY288" s="18"/>
      <c r="QPZ288" s="18"/>
      <c r="QQA288" s="18"/>
      <c r="QQB288" s="18"/>
      <c r="QQC288" s="18"/>
      <c r="QQD288" s="18"/>
      <c r="QQE288" s="18"/>
      <c r="QQF288" s="18"/>
      <c r="QQG288" s="18"/>
      <c r="QQH288" s="18"/>
      <c r="QQI288" s="18"/>
      <c r="QQJ288" s="18"/>
      <c r="QQK288" s="18"/>
      <c r="QQL288" s="18"/>
      <c r="QQM288" s="18"/>
      <c r="QQN288" s="18"/>
      <c r="QQO288" s="18"/>
      <c r="QQP288" s="18"/>
      <c r="QQQ288" s="18"/>
      <c r="QQR288" s="18"/>
      <c r="QQS288" s="18"/>
      <c r="QQT288" s="18"/>
      <c r="QQU288" s="18"/>
      <c r="QQV288" s="18"/>
      <c r="QQW288" s="18"/>
      <c r="QQX288" s="18"/>
      <c r="QQY288" s="18"/>
      <c r="QQZ288" s="18"/>
      <c r="QRA288" s="18"/>
      <c r="QRB288" s="18"/>
      <c r="QRC288" s="18"/>
      <c r="QRD288" s="18"/>
      <c r="QRE288" s="18"/>
      <c r="QRF288" s="18"/>
      <c r="QRG288" s="18"/>
      <c r="QRH288" s="18"/>
      <c r="QRI288" s="18"/>
      <c r="QRJ288" s="18"/>
      <c r="QRK288" s="18"/>
      <c r="QRL288" s="18"/>
      <c r="QRM288" s="18"/>
      <c r="QRN288" s="18"/>
      <c r="QRO288" s="18"/>
      <c r="QRP288" s="18"/>
      <c r="QRQ288" s="18"/>
      <c r="QRR288" s="18"/>
      <c r="QRS288" s="18"/>
      <c r="QRT288" s="18"/>
      <c r="QRU288" s="18"/>
      <c r="QRV288" s="18"/>
      <c r="QRW288" s="18"/>
      <c r="QRX288" s="18"/>
      <c r="QRY288" s="18"/>
      <c r="QRZ288" s="18"/>
      <c r="QSA288" s="18"/>
      <c r="QSB288" s="18"/>
      <c r="QSC288" s="18"/>
      <c r="QSD288" s="18"/>
      <c r="QSE288" s="18"/>
      <c r="QSF288" s="18"/>
      <c r="QSG288" s="18"/>
      <c r="QSH288" s="18"/>
      <c r="QSI288" s="18"/>
      <c r="QSJ288" s="18"/>
      <c r="QSK288" s="18"/>
      <c r="QSL288" s="18"/>
      <c r="QSM288" s="18"/>
      <c r="QSN288" s="18"/>
      <c r="QSO288" s="18"/>
      <c r="QSP288" s="18"/>
      <c r="QSQ288" s="18"/>
      <c r="QSR288" s="18"/>
      <c r="QSS288" s="18"/>
      <c r="QST288" s="18"/>
      <c r="QSU288" s="18"/>
      <c r="QSV288" s="18"/>
      <c r="QSW288" s="18"/>
      <c r="QSX288" s="18"/>
      <c r="QSY288" s="18"/>
      <c r="QSZ288" s="18"/>
      <c r="QTA288" s="18"/>
      <c r="QTB288" s="18"/>
      <c r="QTC288" s="18"/>
      <c r="QTD288" s="18"/>
      <c r="QTE288" s="18"/>
      <c r="QTF288" s="18"/>
      <c r="QTG288" s="18"/>
      <c r="QTH288" s="18"/>
      <c r="QTI288" s="18"/>
      <c r="QTJ288" s="18"/>
      <c r="QTK288" s="18"/>
      <c r="QTL288" s="18"/>
      <c r="QTM288" s="18"/>
      <c r="QTN288" s="18"/>
      <c r="QTO288" s="18"/>
      <c r="QTP288" s="18"/>
      <c r="QTQ288" s="18"/>
      <c r="QTR288" s="18"/>
      <c r="QTS288" s="18"/>
      <c r="QTT288" s="18"/>
      <c r="QTU288" s="18"/>
      <c r="QTV288" s="18"/>
      <c r="QTW288" s="18"/>
      <c r="QTX288" s="18"/>
      <c r="QTY288" s="18"/>
      <c r="QTZ288" s="18"/>
      <c r="QUA288" s="18"/>
      <c r="QUB288" s="18"/>
      <c r="QUC288" s="18"/>
      <c r="QUD288" s="18"/>
      <c r="QUE288" s="18"/>
      <c r="QUF288" s="18"/>
      <c r="QUG288" s="18"/>
      <c r="QUH288" s="18"/>
      <c r="QUI288" s="18"/>
      <c r="QUJ288" s="18"/>
      <c r="QUK288" s="18"/>
      <c r="QUL288" s="18"/>
      <c r="QUM288" s="18"/>
      <c r="QUN288" s="18"/>
      <c r="QUO288" s="18"/>
      <c r="QUP288" s="18"/>
      <c r="QUQ288" s="18"/>
      <c r="QUR288" s="18"/>
      <c r="QUS288" s="18"/>
      <c r="QUT288" s="18"/>
      <c r="QUU288" s="18"/>
      <c r="QUV288" s="18"/>
      <c r="QUW288" s="18"/>
      <c r="QUX288" s="18"/>
      <c r="QUY288" s="18"/>
      <c r="QUZ288" s="18"/>
      <c r="QVA288" s="18"/>
      <c r="QVB288" s="18"/>
      <c r="QVC288" s="18"/>
      <c r="QVD288" s="18"/>
      <c r="QVE288" s="18"/>
      <c r="QVF288" s="18"/>
      <c r="QVG288" s="18"/>
      <c r="QVH288" s="18"/>
      <c r="QVI288" s="18"/>
      <c r="QVJ288" s="18"/>
      <c r="QVK288" s="18"/>
      <c r="QVL288" s="18"/>
      <c r="QVM288" s="18"/>
      <c r="QVN288" s="18"/>
      <c r="QVO288" s="18"/>
      <c r="QVP288" s="18"/>
      <c r="QVQ288" s="18"/>
      <c r="QVR288" s="18"/>
      <c r="QVS288" s="18"/>
      <c r="QVT288" s="18"/>
      <c r="QVU288" s="18"/>
      <c r="QVV288" s="18"/>
      <c r="QVW288" s="18"/>
      <c r="QVX288" s="18"/>
      <c r="QVY288" s="18"/>
      <c r="QVZ288" s="18"/>
      <c r="QWA288" s="18"/>
      <c r="QWB288" s="18"/>
      <c r="QWC288" s="18"/>
      <c r="QWD288" s="18"/>
      <c r="QWE288" s="18"/>
      <c r="QWF288" s="18"/>
      <c r="QWG288" s="18"/>
      <c r="QWH288" s="18"/>
      <c r="QWI288" s="18"/>
      <c r="QWJ288" s="18"/>
      <c r="QWK288" s="18"/>
      <c r="QWL288" s="18"/>
      <c r="QWM288" s="18"/>
      <c r="QWN288" s="18"/>
      <c r="QWO288" s="18"/>
      <c r="QWP288" s="18"/>
      <c r="QWQ288" s="18"/>
      <c r="QWR288" s="18"/>
      <c r="QWS288" s="18"/>
      <c r="QWT288" s="18"/>
      <c r="QWU288" s="18"/>
      <c r="QWV288" s="18"/>
      <c r="QWW288" s="18"/>
      <c r="QWX288" s="18"/>
      <c r="QWY288" s="18"/>
      <c r="QWZ288" s="18"/>
      <c r="QXA288" s="18"/>
      <c r="QXB288" s="18"/>
      <c r="QXC288" s="18"/>
      <c r="QXD288" s="18"/>
      <c r="QXE288" s="18"/>
      <c r="QXF288" s="18"/>
      <c r="QXG288" s="18"/>
      <c r="QXH288" s="18"/>
      <c r="QXI288" s="18"/>
      <c r="QXJ288" s="18"/>
      <c r="QXK288" s="18"/>
      <c r="QXL288" s="18"/>
      <c r="QXM288" s="18"/>
      <c r="QXN288" s="18"/>
      <c r="QXO288" s="18"/>
      <c r="QXP288" s="18"/>
      <c r="QXQ288" s="18"/>
      <c r="QXR288" s="18"/>
      <c r="QXS288" s="18"/>
      <c r="QXT288" s="18"/>
      <c r="QXU288" s="18"/>
      <c r="QXV288" s="18"/>
      <c r="QXW288" s="18"/>
      <c r="QXX288" s="18"/>
      <c r="QXY288" s="18"/>
      <c r="QXZ288" s="18"/>
      <c r="QYA288" s="18"/>
      <c r="QYB288" s="18"/>
      <c r="QYC288" s="18"/>
      <c r="QYD288" s="18"/>
      <c r="QYE288" s="18"/>
      <c r="QYF288" s="18"/>
      <c r="QYG288" s="18"/>
      <c r="QYH288" s="18"/>
      <c r="QYI288" s="18"/>
      <c r="QYJ288" s="18"/>
      <c r="QYK288" s="18"/>
      <c r="QYL288" s="18"/>
      <c r="QYM288" s="18"/>
      <c r="QYN288" s="18"/>
      <c r="QYO288" s="18"/>
      <c r="QYP288" s="18"/>
      <c r="QYQ288" s="18"/>
      <c r="QYR288" s="18"/>
      <c r="QYS288" s="18"/>
      <c r="QYT288" s="18"/>
      <c r="QYU288" s="18"/>
      <c r="QYV288" s="18"/>
      <c r="QYW288" s="18"/>
      <c r="QYX288" s="18"/>
      <c r="QYY288" s="18"/>
      <c r="QYZ288" s="18"/>
      <c r="QZA288" s="18"/>
      <c r="QZB288" s="18"/>
      <c r="QZC288" s="18"/>
      <c r="QZD288" s="18"/>
      <c r="QZE288" s="18"/>
      <c r="QZF288" s="18"/>
      <c r="QZG288" s="18"/>
      <c r="QZH288" s="18"/>
      <c r="QZI288" s="18"/>
      <c r="QZJ288" s="18"/>
      <c r="QZK288" s="18"/>
      <c r="QZL288" s="18"/>
      <c r="QZM288" s="18"/>
      <c r="QZN288" s="18"/>
      <c r="QZO288" s="18"/>
      <c r="QZP288" s="18"/>
      <c r="QZQ288" s="18"/>
      <c r="QZR288" s="18"/>
      <c r="QZS288" s="18"/>
      <c r="QZT288" s="18"/>
      <c r="QZU288" s="18"/>
      <c r="QZV288" s="18"/>
      <c r="QZW288" s="18"/>
      <c r="QZX288" s="18"/>
      <c r="QZY288" s="18"/>
      <c r="QZZ288" s="18"/>
      <c r="RAA288" s="18"/>
      <c r="RAB288" s="18"/>
      <c r="RAC288" s="18"/>
      <c r="RAD288" s="18"/>
      <c r="RAE288" s="18"/>
      <c r="RAF288" s="18"/>
      <c r="RAG288" s="18"/>
      <c r="RAH288" s="18"/>
      <c r="RAI288" s="18"/>
      <c r="RAJ288" s="18"/>
      <c r="RAK288" s="18"/>
      <c r="RAL288" s="18"/>
      <c r="RAM288" s="18"/>
      <c r="RAN288" s="18"/>
      <c r="RAO288" s="18"/>
      <c r="RAP288" s="18"/>
      <c r="RAQ288" s="18"/>
      <c r="RAR288" s="18"/>
      <c r="RAS288" s="18"/>
      <c r="RAT288" s="18"/>
      <c r="RAU288" s="18"/>
      <c r="RAV288" s="18"/>
      <c r="RAW288" s="18"/>
      <c r="RAX288" s="18"/>
      <c r="RAY288" s="18"/>
      <c r="RAZ288" s="18"/>
      <c r="RBA288" s="18"/>
      <c r="RBB288" s="18"/>
      <c r="RBC288" s="18"/>
      <c r="RBD288" s="18"/>
      <c r="RBE288" s="18"/>
      <c r="RBF288" s="18"/>
      <c r="RBG288" s="18"/>
      <c r="RBH288" s="18"/>
      <c r="RBI288" s="18"/>
      <c r="RBJ288" s="18"/>
      <c r="RBK288" s="18"/>
      <c r="RBL288" s="18"/>
      <c r="RBM288" s="18"/>
      <c r="RBN288" s="18"/>
      <c r="RBO288" s="18"/>
      <c r="RBP288" s="18"/>
      <c r="RBQ288" s="18"/>
      <c r="RBR288" s="18"/>
      <c r="RBS288" s="18"/>
      <c r="RBT288" s="18"/>
      <c r="RBU288" s="18"/>
      <c r="RBV288" s="18"/>
      <c r="RBW288" s="18"/>
      <c r="RBX288" s="18"/>
      <c r="RBY288" s="18"/>
      <c r="RBZ288" s="18"/>
      <c r="RCA288" s="18"/>
      <c r="RCB288" s="18"/>
      <c r="RCC288" s="18"/>
      <c r="RCD288" s="18"/>
      <c r="RCE288" s="18"/>
      <c r="RCF288" s="18"/>
      <c r="RCG288" s="18"/>
      <c r="RCH288" s="18"/>
      <c r="RCI288" s="18"/>
      <c r="RCJ288" s="18"/>
      <c r="RCK288" s="18"/>
      <c r="RCL288" s="18"/>
      <c r="RCM288" s="18"/>
      <c r="RCN288" s="18"/>
      <c r="RCO288" s="18"/>
      <c r="RCP288" s="18"/>
      <c r="RCQ288" s="18"/>
      <c r="RCR288" s="18"/>
      <c r="RCS288" s="18"/>
      <c r="RCT288" s="18"/>
      <c r="RCU288" s="18"/>
      <c r="RCV288" s="18"/>
      <c r="RCW288" s="18"/>
      <c r="RCX288" s="18"/>
      <c r="RCY288" s="18"/>
      <c r="RCZ288" s="18"/>
      <c r="RDA288" s="18"/>
      <c r="RDB288" s="18"/>
      <c r="RDC288" s="18"/>
      <c r="RDD288" s="18"/>
      <c r="RDE288" s="18"/>
      <c r="RDF288" s="18"/>
      <c r="RDG288" s="18"/>
      <c r="RDH288" s="18"/>
      <c r="RDI288" s="18"/>
      <c r="RDJ288" s="18"/>
      <c r="RDK288" s="18"/>
      <c r="RDL288" s="18"/>
      <c r="RDM288" s="18"/>
      <c r="RDN288" s="18"/>
      <c r="RDO288" s="18"/>
      <c r="RDP288" s="18"/>
      <c r="RDQ288" s="18"/>
      <c r="RDR288" s="18"/>
      <c r="RDS288" s="18"/>
      <c r="RDT288" s="18"/>
      <c r="RDU288" s="18"/>
      <c r="RDV288" s="18"/>
      <c r="RDW288" s="18"/>
      <c r="RDX288" s="18"/>
      <c r="RDY288" s="18"/>
      <c r="RDZ288" s="18"/>
      <c r="REA288" s="18"/>
      <c r="REB288" s="18"/>
      <c r="REC288" s="18"/>
      <c r="RED288" s="18"/>
      <c r="REE288" s="18"/>
      <c r="REF288" s="18"/>
      <c r="REG288" s="18"/>
      <c r="REH288" s="18"/>
      <c r="REI288" s="18"/>
      <c r="REJ288" s="18"/>
      <c r="REK288" s="18"/>
      <c r="REL288" s="18"/>
      <c r="REM288" s="18"/>
      <c r="REN288" s="18"/>
      <c r="REO288" s="18"/>
      <c r="REP288" s="18"/>
      <c r="REQ288" s="18"/>
      <c r="RER288" s="18"/>
      <c r="RES288" s="18"/>
      <c r="RET288" s="18"/>
      <c r="REU288" s="18"/>
      <c r="REV288" s="18"/>
      <c r="REW288" s="18"/>
      <c r="REX288" s="18"/>
      <c r="REY288" s="18"/>
      <c r="REZ288" s="18"/>
      <c r="RFA288" s="18"/>
      <c r="RFB288" s="18"/>
      <c r="RFC288" s="18"/>
      <c r="RFD288" s="18"/>
      <c r="RFE288" s="18"/>
      <c r="RFF288" s="18"/>
      <c r="RFG288" s="18"/>
      <c r="RFH288" s="18"/>
      <c r="RFI288" s="18"/>
      <c r="RFJ288" s="18"/>
      <c r="RFK288" s="18"/>
      <c r="RFL288" s="18"/>
      <c r="RFM288" s="18"/>
      <c r="RFN288" s="18"/>
      <c r="RFO288" s="18"/>
      <c r="RFP288" s="18"/>
      <c r="RFQ288" s="18"/>
      <c r="RFR288" s="18"/>
      <c r="RFS288" s="18"/>
      <c r="RFT288" s="18"/>
      <c r="RFU288" s="18"/>
      <c r="RFV288" s="18"/>
      <c r="RFW288" s="18"/>
      <c r="RFX288" s="18"/>
      <c r="RFY288" s="18"/>
      <c r="RFZ288" s="18"/>
      <c r="RGA288" s="18"/>
      <c r="RGB288" s="18"/>
      <c r="RGC288" s="18"/>
      <c r="RGD288" s="18"/>
      <c r="RGE288" s="18"/>
      <c r="RGF288" s="18"/>
      <c r="RGG288" s="18"/>
      <c r="RGH288" s="18"/>
      <c r="RGI288" s="18"/>
      <c r="RGJ288" s="18"/>
      <c r="RGK288" s="18"/>
      <c r="RGL288" s="18"/>
      <c r="RGM288" s="18"/>
      <c r="RGN288" s="18"/>
      <c r="RGO288" s="18"/>
      <c r="RGP288" s="18"/>
      <c r="RGQ288" s="18"/>
      <c r="RGR288" s="18"/>
      <c r="RGS288" s="18"/>
      <c r="RGT288" s="18"/>
      <c r="RGU288" s="18"/>
      <c r="RGV288" s="18"/>
      <c r="RGW288" s="18"/>
      <c r="RGX288" s="18"/>
      <c r="RGY288" s="18"/>
      <c r="RGZ288" s="18"/>
      <c r="RHA288" s="18"/>
      <c r="RHB288" s="18"/>
      <c r="RHC288" s="18"/>
      <c r="RHD288" s="18"/>
      <c r="RHE288" s="18"/>
      <c r="RHF288" s="18"/>
      <c r="RHG288" s="18"/>
      <c r="RHH288" s="18"/>
      <c r="RHI288" s="18"/>
      <c r="RHJ288" s="18"/>
      <c r="RHK288" s="18"/>
      <c r="RHL288" s="18"/>
      <c r="RHM288" s="18"/>
      <c r="RHN288" s="18"/>
      <c r="RHO288" s="18"/>
      <c r="RHP288" s="18"/>
      <c r="RHQ288" s="18"/>
      <c r="RHR288" s="18"/>
      <c r="RHS288" s="18"/>
      <c r="RHT288" s="18"/>
      <c r="RHU288" s="18"/>
      <c r="RHV288" s="18"/>
      <c r="RHW288" s="18"/>
      <c r="RHX288" s="18"/>
      <c r="RHY288" s="18"/>
      <c r="RHZ288" s="18"/>
      <c r="RIA288" s="18"/>
      <c r="RIB288" s="18"/>
      <c r="RIC288" s="18"/>
      <c r="RID288" s="18"/>
      <c r="RIE288" s="18"/>
      <c r="RIF288" s="18"/>
      <c r="RIG288" s="18"/>
      <c r="RIH288" s="18"/>
      <c r="RII288" s="18"/>
      <c r="RIJ288" s="18"/>
      <c r="RIK288" s="18"/>
      <c r="RIL288" s="18"/>
      <c r="RIM288" s="18"/>
      <c r="RIN288" s="18"/>
      <c r="RIO288" s="18"/>
      <c r="RIP288" s="18"/>
      <c r="RIQ288" s="18"/>
      <c r="RIR288" s="18"/>
      <c r="RIS288" s="18"/>
      <c r="RIT288" s="18"/>
      <c r="RIU288" s="18"/>
      <c r="RIV288" s="18"/>
      <c r="RIW288" s="18"/>
      <c r="RIX288" s="18"/>
      <c r="RIY288" s="18"/>
      <c r="RIZ288" s="18"/>
      <c r="RJA288" s="18"/>
      <c r="RJB288" s="18"/>
      <c r="RJC288" s="18"/>
      <c r="RJD288" s="18"/>
      <c r="RJE288" s="18"/>
      <c r="RJF288" s="18"/>
      <c r="RJG288" s="18"/>
      <c r="RJH288" s="18"/>
      <c r="RJI288" s="18"/>
      <c r="RJJ288" s="18"/>
      <c r="RJK288" s="18"/>
      <c r="RJL288" s="18"/>
      <c r="RJM288" s="18"/>
      <c r="RJN288" s="18"/>
      <c r="RJO288" s="18"/>
      <c r="RJP288" s="18"/>
      <c r="RJQ288" s="18"/>
      <c r="RJR288" s="18"/>
      <c r="RJS288" s="18"/>
      <c r="RJT288" s="18"/>
      <c r="RJU288" s="18"/>
      <c r="RJV288" s="18"/>
      <c r="RJW288" s="18"/>
      <c r="RJX288" s="18"/>
      <c r="RJY288" s="18"/>
      <c r="RJZ288" s="18"/>
      <c r="RKA288" s="18"/>
      <c r="RKB288" s="18"/>
      <c r="RKC288" s="18"/>
      <c r="RKD288" s="18"/>
      <c r="RKE288" s="18"/>
      <c r="RKF288" s="18"/>
      <c r="RKG288" s="18"/>
      <c r="RKH288" s="18"/>
      <c r="RKI288" s="18"/>
      <c r="RKJ288" s="18"/>
      <c r="RKK288" s="18"/>
      <c r="RKL288" s="18"/>
      <c r="RKM288" s="18"/>
      <c r="RKN288" s="18"/>
      <c r="RKO288" s="18"/>
      <c r="RKP288" s="18"/>
      <c r="RKQ288" s="18"/>
      <c r="RKR288" s="18"/>
      <c r="RKS288" s="18"/>
      <c r="RKT288" s="18"/>
      <c r="RKU288" s="18"/>
      <c r="RKV288" s="18"/>
      <c r="RKW288" s="18"/>
      <c r="RKX288" s="18"/>
      <c r="RKY288" s="18"/>
      <c r="RKZ288" s="18"/>
      <c r="RLA288" s="18"/>
      <c r="RLB288" s="18"/>
      <c r="RLC288" s="18"/>
      <c r="RLD288" s="18"/>
      <c r="RLE288" s="18"/>
      <c r="RLF288" s="18"/>
      <c r="RLG288" s="18"/>
      <c r="RLH288" s="18"/>
      <c r="RLI288" s="18"/>
      <c r="RLJ288" s="18"/>
      <c r="RLK288" s="18"/>
      <c r="RLL288" s="18"/>
      <c r="RLM288" s="18"/>
      <c r="RLN288" s="18"/>
      <c r="RLO288" s="18"/>
      <c r="RLP288" s="18"/>
      <c r="RLQ288" s="18"/>
      <c r="RLR288" s="18"/>
      <c r="RLS288" s="18"/>
      <c r="RLT288" s="18"/>
      <c r="RLU288" s="18"/>
      <c r="RLV288" s="18"/>
      <c r="RLW288" s="18"/>
      <c r="RLX288" s="18"/>
      <c r="RLY288" s="18"/>
      <c r="RLZ288" s="18"/>
      <c r="RMA288" s="18"/>
      <c r="RMB288" s="18"/>
      <c r="RMC288" s="18"/>
      <c r="RMD288" s="18"/>
      <c r="RME288" s="18"/>
      <c r="RMF288" s="18"/>
      <c r="RMG288" s="18"/>
      <c r="RMH288" s="18"/>
      <c r="RMI288" s="18"/>
      <c r="RMJ288" s="18"/>
      <c r="RMK288" s="18"/>
      <c r="RML288" s="18"/>
      <c r="RMM288" s="18"/>
      <c r="RMN288" s="18"/>
      <c r="RMO288" s="18"/>
      <c r="RMP288" s="18"/>
      <c r="RMQ288" s="18"/>
      <c r="RMR288" s="18"/>
      <c r="RMS288" s="18"/>
      <c r="RMT288" s="18"/>
      <c r="RMU288" s="18"/>
      <c r="RMV288" s="18"/>
      <c r="RMW288" s="18"/>
      <c r="RMX288" s="18"/>
      <c r="RMY288" s="18"/>
      <c r="RMZ288" s="18"/>
      <c r="RNA288" s="18"/>
      <c r="RNB288" s="18"/>
      <c r="RNC288" s="18"/>
      <c r="RND288" s="18"/>
      <c r="RNE288" s="18"/>
      <c r="RNF288" s="18"/>
      <c r="RNG288" s="18"/>
      <c r="RNH288" s="18"/>
      <c r="RNI288" s="18"/>
      <c r="RNJ288" s="18"/>
      <c r="RNK288" s="18"/>
      <c r="RNL288" s="18"/>
      <c r="RNM288" s="18"/>
      <c r="RNN288" s="18"/>
      <c r="RNO288" s="18"/>
      <c r="RNP288" s="18"/>
      <c r="RNQ288" s="18"/>
      <c r="RNR288" s="18"/>
      <c r="RNS288" s="18"/>
      <c r="RNT288" s="18"/>
      <c r="RNU288" s="18"/>
      <c r="RNV288" s="18"/>
      <c r="RNW288" s="18"/>
      <c r="RNX288" s="18"/>
      <c r="RNY288" s="18"/>
      <c r="RNZ288" s="18"/>
      <c r="ROA288" s="18"/>
      <c r="ROB288" s="18"/>
      <c r="ROC288" s="18"/>
      <c r="ROD288" s="18"/>
      <c r="ROE288" s="18"/>
      <c r="ROF288" s="18"/>
      <c r="ROG288" s="18"/>
      <c r="ROH288" s="18"/>
      <c r="ROI288" s="18"/>
      <c r="ROJ288" s="18"/>
      <c r="ROK288" s="18"/>
      <c r="ROL288" s="18"/>
      <c r="ROM288" s="18"/>
      <c r="RON288" s="18"/>
      <c r="ROO288" s="18"/>
      <c r="ROP288" s="18"/>
      <c r="ROQ288" s="18"/>
      <c r="ROR288" s="18"/>
      <c r="ROS288" s="18"/>
      <c r="ROT288" s="18"/>
      <c r="ROU288" s="18"/>
      <c r="ROV288" s="18"/>
      <c r="ROW288" s="18"/>
      <c r="ROX288" s="18"/>
      <c r="ROY288" s="18"/>
      <c r="ROZ288" s="18"/>
      <c r="RPA288" s="18"/>
      <c r="RPB288" s="18"/>
      <c r="RPC288" s="18"/>
      <c r="RPD288" s="18"/>
      <c r="RPE288" s="18"/>
      <c r="RPF288" s="18"/>
      <c r="RPG288" s="18"/>
      <c r="RPH288" s="18"/>
      <c r="RPI288" s="18"/>
      <c r="RPJ288" s="18"/>
      <c r="RPK288" s="18"/>
      <c r="RPL288" s="18"/>
      <c r="RPM288" s="18"/>
      <c r="RPN288" s="18"/>
      <c r="RPO288" s="18"/>
      <c r="RPP288" s="18"/>
      <c r="RPQ288" s="18"/>
      <c r="RPR288" s="18"/>
      <c r="RPS288" s="18"/>
      <c r="RPT288" s="18"/>
      <c r="RPU288" s="18"/>
      <c r="RPV288" s="18"/>
      <c r="RPW288" s="18"/>
      <c r="RPX288" s="18"/>
      <c r="RPY288" s="18"/>
      <c r="RPZ288" s="18"/>
      <c r="RQA288" s="18"/>
      <c r="RQB288" s="18"/>
      <c r="RQC288" s="18"/>
      <c r="RQD288" s="18"/>
      <c r="RQE288" s="18"/>
      <c r="RQF288" s="18"/>
      <c r="RQG288" s="18"/>
      <c r="RQH288" s="18"/>
      <c r="RQI288" s="18"/>
      <c r="RQJ288" s="18"/>
      <c r="RQK288" s="18"/>
      <c r="RQL288" s="18"/>
      <c r="RQM288" s="18"/>
      <c r="RQN288" s="18"/>
      <c r="RQO288" s="18"/>
      <c r="RQP288" s="18"/>
      <c r="RQQ288" s="18"/>
      <c r="RQR288" s="18"/>
      <c r="RQS288" s="18"/>
      <c r="RQT288" s="18"/>
      <c r="RQU288" s="18"/>
      <c r="RQV288" s="18"/>
      <c r="RQW288" s="18"/>
      <c r="RQX288" s="18"/>
      <c r="RQY288" s="18"/>
      <c r="RQZ288" s="18"/>
      <c r="RRA288" s="18"/>
      <c r="RRB288" s="18"/>
      <c r="RRC288" s="18"/>
      <c r="RRD288" s="18"/>
      <c r="RRE288" s="18"/>
      <c r="RRF288" s="18"/>
      <c r="RRG288" s="18"/>
      <c r="RRH288" s="18"/>
      <c r="RRI288" s="18"/>
      <c r="RRJ288" s="18"/>
      <c r="RRK288" s="18"/>
      <c r="RRL288" s="18"/>
      <c r="RRM288" s="18"/>
      <c r="RRN288" s="18"/>
      <c r="RRO288" s="18"/>
      <c r="RRP288" s="18"/>
      <c r="RRQ288" s="18"/>
      <c r="RRR288" s="18"/>
      <c r="RRS288" s="18"/>
      <c r="RRT288" s="18"/>
      <c r="RRU288" s="18"/>
      <c r="RRV288" s="18"/>
      <c r="RRW288" s="18"/>
      <c r="RRX288" s="18"/>
      <c r="RRY288" s="18"/>
      <c r="RRZ288" s="18"/>
      <c r="RSA288" s="18"/>
      <c r="RSB288" s="18"/>
      <c r="RSC288" s="18"/>
      <c r="RSD288" s="18"/>
      <c r="RSE288" s="18"/>
      <c r="RSF288" s="18"/>
      <c r="RSG288" s="18"/>
      <c r="RSH288" s="18"/>
      <c r="RSI288" s="18"/>
      <c r="RSJ288" s="18"/>
      <c r="RSK288" s="18"/>
      <c r="RSL288" s="18"/>
      <c r="RSM288" s="18"/>
      <c r="RSN288" s="18"/>
      <c r="RSO288" s="18"/>
      <c r="RSP288" s="18"/>
      <c r="RSQ288" s="18"/>
      <c r="RSR288" s="18"/>
      <c r="RSS288" s="18"/>
      <c r="RST288" s="18"/>
      <c r="RSU288" s="18"/>
      <c r="RSV288" s="18"/>
      <c r="RSW288" s="18"/>
      <c r="RSX288" s="18"/>
      <c r="RSY288" s="18"/>
      <c r="RSZ288" s="18"/>
      <c r="RTA288" s="18"/>
      <c r="RTB288" s="18"/>
      <c r="RTC288" s="18"/>
      <c r="RTD288" s="18"/>
      <c r="RTE288" s="18"/>
      <c r="RTF288" s="18"/>
      <c r="RTG288" s="18"/>
      <c r="RTH288" s="18"/>
      <c r="RTI288" s="18"/>
      <c r="RTJ288" s="18"/>
      <c r="RTK288" s="18"/>
      <c r="RTL288" s="18"/>
      <c r="RTM288" s="18"/>
      <c r="RTN288" s="18"/>
      <c r="RTO288" s="18"/>
      <c r="RTP288" s="18"/>
      <c r="RTQ288" s="18"/>
      <c r="RTR288" s="18"/>
      <c r="RTS288" s="18"/>
      <c r="RTT288" s="18"/>
      <c r="RTU288" s="18"/>
      <c r="RTV288" s="18"/>
      <c r="RTW288" s="18"/>
      <c r="RTX288" s="18"/>
      <c r="RTY288" s="18"/>
      <c r="RTZ288" s="18"/>
      <c r="RUA288" s="18"/>
      <c r="RUB288" s="18"/>
      <c r="RUC288" s="18"/>
      <c r="RUD288" s="18"/>
      <c r="RUE288" s="18"/>
      <c r="RUF288" s="18"/>
      <c r="RUG288" s="18"/>
      <c r="RUH288" s="18"/>
      <c r="RUI288" s="18"/>
      <c r="RUJ288" s="18"/>
      <c r="RUK288" s="18"/>
      <c r="RUL288" s="18"/>
      <c r="RUM288" s="18"/>
      <c r="RUN288" s="18"/>
      <c r="RUO288" s="18"/>
      <c r="RUP288" s="18"/>
      <c r="RUQ288" s="18"/>
      <c r="RUR288" s="18"/>
      <c r="RUS288" s="18"/>
      <c r="RUT288" s="18"/>
      <c r="RUU288" s="18"/>
      <c r="RUV288" s="18"/>
      <c r="RUW288" s="18"/>
      <c r="RUX288" s="18"/>
      <c r="RUY288" s="18"/>
      <c r="RUZ288" s="18"/>
      <c r="RVA288" s="18"/>
      <c r="RVB288" s="18"/>
      <c r="RVC288" s="18"/>
      <c r="RVD288" s="18"/>
      <c r="RVE288" s="18"/>
      <c r="RVF288" s="18"/>
      <c r="RVG288" s="18"/>
      <c r="RVH288" s="18"/>
      <c r="RVI288" s="18"/>
      <c r="RVJ288" s="18"/>
      <c r="RVK288" s="18"/>
      <c r="RVL288" s="18"/>
      <c r="RVM288" s="18"/>
      <c r="RVN288" s="18"/>
      <c r="RVO288" s="18"/>
      <c r="RVP288" s="18"/>
      <c r="RVQ288" s="18"/>
      <c r="RVR288" s="18"/>
      <c r="RVS288" s="18"/>
      <c r="RVT288" s="18"/>
      <c r="RVU288" s="18"/>
      <c r="RVV288" s="18"/>
      <c r="RVW288" s="18"/>
      <c r="RVX288" s="18"/>
      <c r="RVY288" s="18"/>
      <c r="RVZ288" s="18"/>
      <c r="RWA288" s="18"/>
      <c r="RWB288" s="18"/>
      <c r="RWC288" s="18"/>
      <c r="RWD288" s="18"/>
      <c r="RWE288" s="18"/>
      <c r="RWF288" s="18"/>
      <c r="RWG288" s="18"/>
      <c r="RWH288" s="18"/>
      <c r="RWI288" s="18"/>
      <c r="RWJ288" s="18"/>
      <c r="RWK288" s="18"/>
      <c r="RWL288" s="18"/>
      <c r="RWM288" s="18"/>
      <c r="RWN288" s="18"/>
      <c r="RWO288" s="18"/>
      <c r="RWP288" s="18"/>
      <c r="RWQ288" s="18"/>
      <c r="RWR288" s="18"/>
      <c r="RWS288" s="18"/>
      <c r="RWT288" s="18"/>
      <c r="RWU288" s="18"/>
      <c r="RWV288" s="18"/>
      <c r="RWW288" s="18"/>
      <c r="RWX288" s="18"/>
      <c r="RWY288" s="18"/>
      <c r="RWZ288" s="18"/>
      <c r="RXA288" s="18"/>
      <c r="RXB288" s="18"/>
      <c r="RXC288" s="18"/>
      <c r="RXD288" s="18"/>
      <c r="RXE288" s="18"/>
      <c r="RXF288" s="18"/>
      <c r="RXG288" s="18"/>
      <c r="RXH288" s="18"/>
      <c r="RXI288" s="18"/>
      <c r="RXJ288" s="18"/>
      <c r="RXK288" s="18"/>
      <c r="RXL288" s="18"/>
      <c r="RXM288" s="18"/>
      <c r="RXN288" s="18"/>
      <c r="RXO288" s="18"/>
      <c r="RXP288" s="18"/>
      <c r="RXQ288" s="18"/>
      <c r="RXR288" s="18"/>
      <c r="RXS288" s="18"/>
      <c r="RXT288" s="18"/>
      <c r="RXU288" s="18"/>
      <c r="RXV288" s="18"/>
      <c r="RXW288" s="18"/>
      <c r="RXX288" s="18"/>
      <c r="RXY288" s="18"/>
      <c r="RXZ288" s="18"/>
      <c r="RYA288" s="18"/>
      <c r="RYB288" s="18"/>
      <c r="RYC288" s="18"/>
      <c r="RYD288" s="18"/>
      <c r="RYE288" s="18"/>
      <c r="RYF288" s="18"/>
      <c r="RYG288" s="18"/>
      <c r="RYH288" s="18"/>
      <c r="RYI288" s="18"/>
      <c r="RYJ288" s="18"/>
      <c r="RYK288" s="18"/>
      <c r="RYL288" s="18"/>
      <c r="RYM288" s="18"/>
      <c r="RYN288" s="18"/>
      <c r="RYO288" s="18"/>
      <c r="RYP288" s="18"/>
      <c r="RYQ288" s="18"/>
      <c r="RYR288" s="18"/>
      <c r="RYS288" s="18"/>
      <c r="RYT288" s="18"/>
      <c r="RYU288" s="18"/>
      <c r="RYV288" s="18"/>
      <c r="RYW288" s="18"/>
      <c r="RYX288" s="18"/>
      <c r="RYY288" s="18"/>
      <c r="RYZ288" s="18"/>
      <c r="RZA288" s="18"/>
      <c r="RZB288" s="18"/>
      <c r="RZC288" s="18"/>
      <c r="RZD288" s="18"/>
      <c r="RZE288" s="18"/>
      <c r="RZF288" s="18"/>
      <c r="RZG288" s="18"/>
      <c r="RZH288" s="18"/>
      <c r="RZI288" s="18"/>
      <c r="RZJ288" s="18"/>
      <c r="RZK288" s="18"/>
      <c r="RZL288" s="18"/>
      <c r="RZM288" s="18"/>
      <c r="RZN288" s="18"/>
      <c r="RZO288" s="18"/>
      <c r="RZP288" s="18"/>
      <c r="RZQ288" s="18"/>
      <c r="RZR288" s="18"/>
      <c r="RZS288" s="18"/>
      <c r="RZT288" s="18"/>
      <c r="RZU288" s="18"/>
      <c r="RZV288" s="18"/>
      <c r="RZW288" s="18"/>
      <c r="RZX288" s="18"/>
      <c r="RZY288" s="18"/>
      <c r="RZZ288" s="18"/>
      <c r="SAA288" s="18"/>
      <c r="SAB288" s="18"/>
      <c r="SAC288" s="18"/>
      <c r="SAD288" s="18"/>
      <c r="SAE288" s="18"/>
      <c r="SAF288" s="18"/>
      <c r="SAG288" s="18"/>
      <c r="SAH288" s="18"/>
      <c r="SAI288" s="18"/>
      <c r="SAJ288" s="18"/>
      <c r="SAK288" s="18"/>
      <c r="SAL288" s="18"/>
      <c r="SAM288" s="18"/>
      <c r="SAN288" s="18"/>
      <c r="SAO288" s="18"/>
      <c r="SAP288" s="18"/>
      <c r="SAQ288" s="18"/>
      <c r="SAR288" s="18"/>
      <c r="SAS288" s="18"/>
      <c r="SAT288" s="18"/>
      <c r="SAU288" s="18"/>
      <c r="SAV288" s="18"/>
      <c r="SAW288" s="18"/>
      <c r="SAX288" s="18"/>
      <c r="SAY288" s="18"/>
      <c r="SAZ288" s="18"/>
      <c r="SBA288" s="18"/>
      <c r="SBB288" s="18"/>
      <c r="SBC288" s="18"/>
      <c r="SBD288" s="18"/>
      <c r="SBE288" s="18"/>
      <c r="SBF288" s="18"/>
      <c r="SBG288" s="18"/>
      <c r="SBH288" s="18"/>
      <c r="SBI288" s="18"/>
      <c r="SBJ288" s="18"/>
      <c r="SBK288" s="18"/>
      <c r="SBL288" s="18"/>
      <c r="SBM288" s="18"/>
      <c r="SBN288" s="18"/>
      <c r="SBO288" s="18"/>
      <c r="SBP288" s="18"/>
      <c r="SBQ288" s="18"/>
      <c r="SBR288" s="18"/>
      <c r="SBS288" s="18"/>
      <c r="SBT288" s="18"/>
      <c r="SBU288" s="18"/>
      <c r="SBV288" s="18"/>
      <c r="SBW288" s="18"/>
      <c r="SBX288" s="18"/>
      <c r="SBY288" s="18"/>
      <c r="SBZ288" s="18"/>
      <c r="SCA288" s="18"/>
      <c r="SCB288" s="18"/>
      <c r="SCC288" s="18"/>
      <c r="SCD288" s="18"/>
      <c r="SCE288" s="18"/>
      <c r="SCF288" s="18"/>
      <c r="SCG288" s="18"/>
      <c r="SCH288" s="18"/>
      <c r="SCI288" s="18"/>
      <c r="SCJ288" s="18"/>
      <c r="SCK288" s="18"/>
      <c r="SCL288" s="18"/>
      <c r="SCM288" s="18"/>
      <c r="SCN288" s="18"/>
      <c r="SCO288" s="18"/>
      <c r="SCP288" s="18"/>
      <c r="SCQ288" s="18"/>
      <c r="SCR288" s="18"/>
      <c r="SCS288" s="18"/>
      <c r="SCT288" s="18"/>
      <c r="SCU288" s="18"/>
      <c r="SCV288" s="18"/>
      <c r="SCW288" s="18"/>
      <c r="SCX288" s="18"/>
      <c r="SCY288" s="18"/>
      <c r="SCZ288" s="18"/>
      <c r="SDA288" s="18"/>
      <c r="SDB288" s="18"/>
      <c r="SDC288" s="18"/>
      <c r="SDD288" s="18"/>
      <c r="SDE288" s="18"/>
      <c r="SDF288" s="18"/>
      <c r="SDG288" s="18"/>
      <c r="SDH288" s="18"/>
      <c r="SDI288" s="18"/>
      <c r="SDJ288" s="18"/>
      <c r="SDK288" s="18"/>
      <c r="SDL288" s="18"/>
      <c r="SDM288" s="18"/>
      <c r="SDN288" s="18"/>
      <c r="SDO288" s="18"/>
      <c r="SDP288" s="18"/>
      <c r="SDQ288" s="18"/>
      <c r="SDR288" s="18"/>
      <c r="SDS288" s="18"/>
      <c r="SDT288" s="18"/>
      <c r="SDU288" s="18"/>
      <c r="SDV288" s="18"/>
      <c r="SDW288" s="18"/>
      <c r="SDX288" s="18"/>
      <c r="SDY288" s="18"/>
      <c r="SDZ288" s="18"/>
      <c r="SEA288" s="18"/>
      <c r="SEB288" s="18"/>
      <c r="SEC288" s="18"/>
      <c r="SED288" s="18"/>
      <c r="SEE288" s="18"/>
      <c r="SEF288" s="18"/>
      <c r="SEG288" s="18"/>
      <c r="SEH288" s="18"/>
      <c r="SEI288" s="18"/>
      <c r="SEJ288" s="18"/>
      <c r="SEK288" s="18"/>
      <c r="SEL288" s="18"/>
      <c r="SEM288" s="18"/>
      <c r="SEN288" s="18"/>
      <c r="SEO288" s="18"/>
      <c r="SEP288" s="18"/>
      <c r="SEQ288" s="18"/>
      <c r="SER288" s="18"/>
      <c r="SES288" s="18"/>
      <c r="SET288" s="18"/>
      <c r="SEU288" s="18"/>
      <c r="SEV288" s="18"/>
      <c r="SEW288" s="18"/>
      <c r="SEX288" s="18"/>
      <c r="SEY288" s="18"/>
      <c r="SEZ288" s="18"/>
      <c r="SFA288" s="18"/>
      <c r="SFB288" s="18"/>
      <c r="SFC288" s="18"/>
      <c r="SFD288" s="18"/>
      <c r="SFE288" s="18"/>
      <c r="SFF288" s="18"/>
      <c r="SFG288" s="18"/>
      <c r="SFH288" s="18"/>
      <c r="SFI288" s="18"/>
      <c r="SFJ288" s="18"/>
      <c r="SFK288" s="18"/>
      <c r="SFL288" s="18"/>
      <c r="SFM288" s="18"/>
      <c r="SFN288" s="18"/>
      <c r="SFO288" s="18"/>
      <c r="SFP288" s="18"/>
      <c r="SFQ288" s="18"/>
      <c r="SFR288" s="18"/>
      <c r="SFS288" s="18"/>
      <c r="SFT288" s="18"/>
      <c r="SFU288" s="18"/>
      <c r="SFV288" s="18"/>
      <c r="SFW288" s="18"/>
      <c r="SFX288" s="18"/>
      <c r="SFY288" s="18"/>
      <c r="SFZ288" s="18"/>
      <c r="SGA288" s="18"/>
      <c r="SGB288" s="18"/>
      <c r="SGC288" s="18"/>
      <c r="SGD288" s="18"/>
      <c r="SGE288" s="18"/>
      <c r="SGF288" s="18"/>
      <c r="SGG288" s="18"/>
      <c r="SGH288" s="18"/>
      <c r="SGI288" s="18"/>
      <c r="SGJ288" s="18"/>
      <c r="SGK288" s="18"/>
      <c r="SGL288" s="18"/>
      <c r="SGM288" s="18"/>
      <c r="SGN288" s="18"/>
      <c r="SGO288" s="18"/>
      <c r="SGP288" s="18"/>
      <c r="SGQ288" s="18"/>
      <c r="SGR288" s="18"/>
      <c r="SGS288" s="18"/>
      <c r="SGT288" s="18"/>
      <c r="SGU288" s="18"/>
      <c r="SGV288" s="18"/>
      <c r="SGW288" s="18"/>
      <c r="SGX288" s="18"/>
      <c r="SGY288" s="18"/>
      <c r="SGZ288" s="18"/>
      <c r="SHA288" s="18"/>
      <c r="SHB288" s="18"/>
      <c r="SHC288" s="18"/>
      <c r="SHD288" s="18"/>
      <c r="SHE288" s="18"/>
      <c r="SHF288" s="18"/>
      <c r="SHG288" s="18"/>
      <c r="SHH288" s="18"/>
      <c r="SHI288" s="18"/>
      <c r="SHJ288" s="18"/>
      <c r="SHK288" s="18"/>
      <c r="SHL288" s="18"/>
      <c r="SHM288" s="18"/>
      <c r="SHN288" s="18"/>
      <c r="SHO288" s="18"/>
      <c r="SHP288" s="18"/>
      <c r="SHQ288" s="18"/>
      <c r="SHR288" s="18"/>
      <c r="SHS288" s="18"/>
      <c r="SHT288" s="18"/>
      <c r="SHU288" s="18"/>
      <c r="SHV288" s="18"/>
      <c r="SHW288" s="18"/>
      <c r="SHX288" s="18"/>
      <c r="SHY288" s="18"/>
      <c r="SHZ288" s="18"/>
      <c r="SIA288" s="18"/>
      <c r="SIB288" s="18"/>
      <c r="SIC288" s="18"/>
      <c r="SID288" s="18"/>
      <c r="SIE288" s="18"/>
      <c r="SIF288" s="18"/>
      <c r="SIG288" s="18"/>
      <c r="SIH288" s="18"/>
      <c r="SII288" s="18"/>
      <c r="SIJ288" s="18"/>
      <c r="SIK288" s="18"/>
      <c r="SIL288" s="18"/>
      <c r="SIM288" s="18"/>
      <c r="SIN288" s="18"/>
      <c r="SIO288" s="18"/>
      <c r="SIP288" s="18"/>
      <c r="SIQ288" s="18"/>
      <c r="SIR288" s="18"/>
      <c r="SIS288" s="18"/>
      <c r="SIT288" s="18"/>
      <c r="SIU288" s="18"/>
      <c r="SIV288" s="18"/>
      <c r="SIW288" s="18"/>
      <c r="SIX288" s="18"/>
      <c r="SIY288" s="18"/>
      <c r="SIZ288" s="18"/>
      <c r="SJA288" s="18"/>
      <c r="SJB288" s="18"/>
      <c r="SJC288" s="18"/>
      <c r="SJD288" s="18"/>
      <c r="SJE288" s="18"/>
      <c r="SJF288" s="18"/>
      <c r="SJG288" s="18"/>
      <c r="SJH288" s="18"/>
      <c r="SJI288" s="18"/>
      <c r="SJJ288" s="18"/>
      <c r="SJK288" s="18"/>
      <c r="SJL288" s="18"/>
      <c r="SJM288" s="18"/>
      <c r="SJN288" s="18"/>
      <c r="SJO288" s="18"/>
      <c r="SJP288" s="18"/>
      <c r="SJQ288" s="18"/>
      <c r="SJR288" s="18"/>
      <c r="SJS288" s="18"/>
      <c r="SJT288" s="18"/>
      <c r="SJU288" s="18"/>
      <c r="SJV288" s="18"/>
      <c r="SJW288" s="18"/>
      <c r="SJX288" s="18"/>
      <c r="SJY288" s="18"/>
      <c r="SJZ288" s="18"/>
      <c r="SKA288" s="18"/>
      <c r="SKB288" s="18"/>
      <c r="SKC288" s="18"/>
      <c r="SKD288" s="18"/>
      <c r="SKE288" s="18"/>
      <c r="SKF288" s="18"/>
      <c r="SKG288" s="18"/>
      <c r="SKH288" s="18"/>
      <c r="SKI288" s="18"/>
      <c r="SKJ288" s="18"/>
      <c r="SKK288" s="18"/>
      <c r="SKL288" s="18"/>
      <c r="SKM288" s="18"/>
      <c r="SKN288" s="18"/>
      <c r="SKO288" s="18"/>
      <c r="SKP288" s="18"/>
      <c r="SKQ288" s="18"/>
      <c r="SKR288" s="18"/>
      <c r="SKS288" s="18"/>
      <c r="SKT288" s="18"/>
      <c r="SKU288" s="18"/>
      <c r="SKV288" s="18"/>
      <c r="SKW288" s="18"/>
      <c r="SKX288" s="18"/>
      <c r="SKY288" s="18"/>
      <c r="SKZ288" s="18"/>
      <c r="SLA288" s="18"/>
      <c r="SLB288" s="18"/>
      <c r="SLC288" s="18"/>
      <c r="SLD288" s="18"/>
      <c r="SLE288" s="18"/>
      <c r="SLF288" s="18"/>
      <c r="SLG288" s="18"/>
      <c r="SLH288" s="18"/>
      <c r="SLI288" s="18"/>
      <c r="SLJ288" s="18"/>
      <c r="SLK288" s="18"/>
      <c r="SLL288" s="18"/>
      <c r="SLM288" s="18"/>
      <c r="SLN288" s="18"/>
      <c r="SLO288" s="18"/>
      <c r="SLP288" s="18"/>
      <c r="SLQ288" s="18"/>
      <c r="SLR288" s="18"/>
      <c r="SLS288" s="18"/>
      <c r="SLT288" s="18"/>
      <c r="SLU288" s="18"/>
      <c r="SLV288" s="18"/>
      <c r="SLW288" s="18"/>
      <c r="SLX288" s="18"/>
      <c r="SLY288" s="18"/>
      <c r="SLZ288" s="18"/>
      <c r="SMA288" s="18"/>
      <c r="SMB288" s="18"/>
      <c r="SMC288" s="18"/>
      <c r="SMD288" s="18"/>
      <c r="SME288" s="18"/>
      <c r="SMF288" s="18"/>
      <c r="SMG288" s="18"/>
      <c r="SMH288" s="18"/>
      <c r="SMI288" s="18"/>
      <c r="SMJ288" s="18"/>
      <c r="SMK288" s="18"/>
      <c r="SML288" s="18"/>
      <c r="SMM288" s="18"/>
      <c r="SMN288" s="18"/>
      <c r="SMO288" s="18"/>
      <c r="SMP288" s="18"/>
      <c r="SMQ288" s="18"/>
      <c r="SMR288" s="18"/>
      <c r="SMS288" s="18"/>
      <c r="SMT288" s="18"/>
      <c r="SMU288" s="18"/>
      <c r="SMV288" s="18"/>
      <c r="SMW288" s="18"/>
      <c r="SMX288" s="18"/>
      <c r="SMY288" s="18"/>
      <c r="SMZ288" s="18"/>
      <c r="SNA288" s="18"/>
      <c r="SNB288" s="18"/>
      <c r="SNC288" s="18"/>
      <c r="SND288" s="18"/>
      <c r="SNE288" s="18"/>
      <c r="SNF288" s="18"/>
      <c r="SNG288" s="18"/>
      <c r="SNH288" s="18"/>
      <c r="SNI288" s="18"/>
      <c r="SNJ288" s="18"/>
      <c r="SNK288" s="18"/>
      <c r="SNL288" s="18"/>
      <c r="SNM288" s="18"/>
      <c r="SNN288" s="18"/>
      <c r="SNO288" s="18"/>
      <c r="SNP288" s="18"/>
      <c r="SNQ288" s="18"/>
      <c r="SNR288" s="18"/>
      <c r="SNS288" s="18"/>
      <c r="SNT288" s="18"/>
      <c r="SNU288" s="18"/>
      <c r="SNV288" s="18"/>
      <c r="SNW288" s="18"/>
      <c r="SNX288" s="18"/>
      <c r="SNY288" s="18"/>
      <c r="SNZ288" s="18"/>
      <c r="SOA288" s="18"/>
      <c r="SOB288" s="18"/>
      <c r="SOC288" s="18"/>
      <c r="SOD288" s="18"/>
      <c r="SOE288" s="18"/>
      <c r="SOF288" s="18"/>
      <c r="SOG288" s="18"/>
      <c r="SOH288" s="18"/>
      <c r="SOI288" s="18"/>
      <c r="SOJ288" s="18"/>
      <c r="SOK288" s="18"/>
      <c r="SOL288" s="18"/>
      <c r="SOM288" s="18"/>
      <c r="SON288" s="18"/>
      <c r="SOO288" s="18"/>
      <c r="SOP288" s="18"/>
      <c r="SOQ288" s="18"/>
      <c r="SOR288" s="18"/>
      <c r="SOS288" s="18"/>
      <c r="SOT288" s="18"/>
      <c r="SOU288" s="18"/>
      <c r="SOV288" s="18"/>
      <c r="SOW288" s="18"/>
      <c r="SOX288" s="18"/>
      <c r="SOY288" s="18"/>
      <c r="SOZ288" s="18"/>
      <c r="SPA288" s="18"/>
      <c r="SPB288" s="18"/>
      <c r="SPC288" s="18"/>
      <c r="SPD288" s="18"/>
      <c r="SPE288" s="18"/>
      <c r="SPF288" s="18"/>
      <c r="SPG288" s="18"/>
      <c r="SPH288" s="18"/>
      <c r="SPI288" s="18"/>
      <c r="SPJ288" s="18"/>
      <c r="SPK288" s="18"/>
      <c r="SPL288" s="18"/>
      <c r="SPM288" s="18"/>
      <c r="SPN288" s="18"/>
      <c r="SPO288" s="18"/>
      <c r="SPP288" s="18"/>
      <c r="SPQ288" s="18"/>
      <c r="SPR288" s="18"/>
      <c r="SPS288" s="18"/>
      <c r="SPT288" s="18"/>
      <c r="SPU288" s="18"/>
      <c r="SPV288" s="18"/>
      <c r="SPW288" s="18"/>
      <c r="SPX288" s="18"/>
      <c r="SPY288" s="18"/>
      <c r="SPZ288" s="18"/>
      <c r="SQA288" s="18"/>
      <c r="SQB288" s="18"/>
      <c r="SQC288" s="18"/>
      <c r="SQD288" s="18"/>
      <c r="SQE288" s="18"/>
      <c r="SQF288" s="18"/>
      <c r="SQG288" s="18"/>
      <c r="SQH288" s="18"/>
      <c r="SQI288" s="18"/>
      <c r="SQJ288" s="18"/>
      <c r="SQK288" s="18"/>
      <c r="SQL288" s="18"/>
      <c r="SQM288" s="18"/>
      <c r="SQN288" s="18"/>
      <c r="SQO288" s="18"/>
      <c r="SQP288" s="18"/>
      <c r="SQQ288" s="18"/>
      <c r="SQR288" s="18"/>
      <c r="SQS288" s="18"/>
      <c r="SQT288" s="18"/>
      <c r="SQU288" s="18"/>
      <c r="SQV288" s="18"/>
      <c r="SQW288" s="18"/>
      <c r="SQX288" s="18"/>
      <c r="SQY288" s="18"/>
      <c r="SQZ288" s="18"/>
      <c r="SRA288" s="18"/>
      <c r="SRB288" s="18"/>
      <c r="SRC288" s="18"/>
      <c r="SRD288" s="18"/>
      <c r="SRE288" s="18"/>
      <c r="SRF288" s="18"/>
      <c r="SRG288" s="18"/>
      <c r="SRH288" s="18"/>
      <c r="SRI288" s="18"/>
      <c r="SRJ288" s="18"/>
      <c r="SRK288" s="18"/>
      <c r="SRL288" s="18"/>
      <c r="SRM288" s="18"/>
      <c r="SRN288" s="18"/>
      <c r="SRO288" s="18"/>
      <c r="SRP288" s="18"/>
      <c r="SRQ288" s="18"/>
      <c r="SRR288" s="18"/>
      <c r="SRS288" s="18"/>
      <c r="SRT288" s="18"/>
      <c r="SRU288" s="18"/>
      <c r="SRV288" s="18"/>
      <c r="SRW288" s="18"/>
      <c r="SRX288" s="18"/>
      <c r="SRY288" s="18"/>
      <c r="SRZ288" s="18"/>
      <c r="SSA288" s="18"/>
      <c r="SSB288" s="18"/>
      <c r="SSC288" s="18"/>
      <c r="SSD288" s="18"/>
      <c r="SSE288" s="18"/>
      <c r="SSF288" s="18"/>
      <c r="SSG288" s="18"/>
      <c r="SSH288" s="18"/>
      <c r="SSI288" s="18"/>
      <c r="SSJ288" s="18"/>
      <c r="SSK288" s="18"/>
      <c r="SSL288" s="18"/>
      <c r="SSM288" s="18"/>
      <c r="SSN288" s="18"/>
      <c r="SSO288" s="18"/>
      <c r="SSP288" s="18"/>
      <c r="SSQ288" s="18"/>
      <c r="SSR288" s="18"/>
      <c r="SSS288" s="18"/>
      <c r="SST288" s="18"/>
      <c r="SSU288" s="18"/>
      <c r="SSV288" s="18"/>
      <c r="SSW288" s="18"/>
      <c r="SSX288" s="18"/>
      <c r="SSY288" s="18"/>
      <c r="SSZ288" s="18"/>
      <c r="STA288" s="18"/>
      <c r="STB288" s="18"/>
      <c r="STC288" s="18"/>
      <c r="STD288" s="18"/>
      <c r="STE288" s="18"/>
      <c r="STF288" s="18"/>
      <c r="STG288" s="18"/>
      <c r="STH288" s="18"/>
      <c r="STI288" s="18"/>
      <c r="STJ288" s="18"/>
      <c r="STK288" s="18"/>
      <c r="STL288" s="18"/>
      <c r="STM288" s="18"/>
      <c r="STN288" s="18"/>
      <c r="STO288" s="18"/>
      <c r="STP288" s="18"/>
      <c r="STQ288" s="18"/>
      <c r="STR288" s="18"/>
      <c r="STS288" s="18"/>
      <c r="STT288" s="18"/>
      <c r="STU288" s="18"/>
      <c r="STV288" s="18"/>
      <c r="STW288" s="18"/>
      <c r="STX288" s="18"/>
      <c r="STY288" s="18"/>
      <c r="STZ288" s="18"/>
      <c r="SUA288" s="18"/>
      <c r="SUB288" s="18"/>
      <c r="SUC288" s="18"/>
      <c r="SUD288" s="18"/>
      <c r="SUE288" s="18"/>
      <c r="SUF288" s="18"/>
      <c r="SUG288" s="18"/>
      <c r="SUH288" s="18"/>
      <c r="SUI288" s="18"/>
      <c r="SUJ288" s="18"/>
      <c r="SUK288" s="18"/>
      <c r="SUL288" s="18"/>
      <c r="SUM288" s="18"/>
      <c r="SUN288" s="18"/>
      <c r="SUO288" s="18"/>
      <c r="SUP288" s="18"/>
      <c r="SUQ288" s="18"/>
      <c r="SUR288" s="18"/>
      <c r="SUS288" s="18"/>
      <c r="SUT288" s="18"/>
      <c r="SUU288" s="18"/>
      <c r="SUV288" s="18"/>
      <c r="SUW288" s="18"/>
      <c r="SUX288" s="18"/>
      <c r="SUY288" s="18"/>
      <c r="SUZ288" s="18"/>
      <c r="SVA288" s="18"/>
      <c r="SVB288" s="18"/>
      <c r="SVC288" s="18"/>
      <c r="SVD288" s="18"/>
      <c r="SVE288" s="18"/>
      <c r="SVF288" s="18"/>
      <c r="SVG288" s="18"/>
      <c r="SVH288" s="18"/>
      <c r="SVI288" s="18"/>
      <c r="SVJ288" s="18"/>
      <c r="SVK288" s="18"/>
      <c r="SVL288" s="18"/>
      <c r="SVM288" s="18"/>
      <c r="SVN288" s="18"/>
      <c r="SVO288" s="18"/>
      <c r="SVP288" s="18"/>
      <c r="SVQ288" s="18"/>
      <c r="SVR288" s="18"/>
      <c r="SVS288" s="18"/>
      <c r="SVT288" s="18"/>
      <c r="SVU288" s="18"/>
      <c r="SVV288" s="18"/>
      <c r="SVW288" s="18"/>
      <c r="SVX288" s="18"/>
      <c r="SVY288" s="18"/>
      <c r="SVZ288" s="18"/>
      <c r="SWA288" s="18"/>
      <c r="SWB288" s="18"/>
      <c r="SWC288" s="18"/>
      <c r="SWD288" s="18"/>
      <c r="SWE288" s="18"/>
      <c r="SWF288" s="18"/>
      <c r="SWG288" s="18"/>
      <c r="SWH288" s="18"/>
      <c r="SWI288" s="18"/>
      <c r="SWJ288" s="18"/>
      <c r="SWK288" s="18"/>
      <c r="SWL288" s="18"/>
      <c r="SWM288" s="18"/>
      <c r="SWN288" s="18"/>
      <c r="SWO288" s="18"/>
      <c r="SWP288" s="18"/>
      <c r="SWQ288" s="18"/>
      <c r="SWR288" s="18"/>
      <c r="SWS288" s="18"/>
      <c r="SWT288" s="18"/>
      <c r="SWU288" s="18"/>
      <c r="SWV288" s="18"/>
      <c r="SWW288" s="18"/>
      <c r="SWX288" s="18"/>
      <c r="SWY288" s="18"/>
      <c r="SWZ288" s="18"/>
      <c r="SXA288" s="18"/>
      <c r="SXB288" s="18"/>
      <c r="SXC288" s="18"/>
      <c r="SXD288" s="18"/>
      <c r="SXE288" s="18"/>
      <c r="SXF288" s="18"/>
      <c r="SXG288" s="18"/>
      <c r="SXH288" s="18"/>
      <c r="SXI288" s="18"/>
      <c r="SXJ288" s="18"/>
      <c r="SXK288" s="18"/>
      <c r="SXL288" s="18"/>
      <c r="SXM288" s="18"/>
      <c r="SXN288" s="18"/>
      <c r="SXO288" s="18"/>
      <c r="SXP288" s="18"/>
      <c r="SXQ288" s="18"/>
      <c r="SXR288" s="18"/>
      <c r="SXS288" s="18"/>
      <c r="SXT288" s="18"/>
      <c r="SXU288" s="18"/>
      <c r="SXV288" s="18"/>
      <c r="SXW288" s="18"/>
      <c r="SXX288" s="18"/>
      <c r="SXY288" s="18"/>
      <c r="SXZ288" s="18"/>
      <c r="SYA288" s="18"/>
      <c r="SYB288" s="18"/>
      <c r="SYC288" s="18"/>
      <c r="SYD288" s="18"/>
      <c r="SYE288" s="18"/>
      <c r="SYF288" s="18"/>
      <c r="SYG288" s="18"/>
      <c r="SYH288" s="18"/>
      <c r="SYI288" s="18"/>
      <c r="SYJ288" s="18"/>
      <c r="SYK288" s="18"/>
      <c r="SYL288" s="18"/>
      <c r="SYM288" s="18"/>
      <c r="SYN288" s="18"/>
      <c r="SYO288" s="18"/>
      <c r="SYP288" s="18"/>
      <c r="SYQ288" s="18"/>
      <c r="SYR288" s="18"/>
      <c r="SYS288" s="18"/>
      <c r="SYT288" s="18"/>
      <c r="SYU288" s="18"/>
      <c r="SYV288" s="18"/>
      <c r="SYW288" s="18"/>
      <c r="SYX288" s="18"/>
      <c r="SYY288" s="18"/>
      <c r="SYZ288" s="18"/>
      <c r="SZA288" s="18"/>
      <c r="SZB288" s="18"/>
      <c r="SZC288" s="18"/>
      <c r="SZD288" s="18"/>
      <c r="SZE288" s="18"/>
      <c r="SZF288" s="18"/>
      <c r="SZG288" s="18"/>
      <c r="SZH288" s="18"/>
      <c r="SZI288" s="18"/>
      <c r="SZJ288" s="18"/>
      <c r="SZK288" s="18"/>
      <c r="SZL288" s="18"/>
      <c r="SZM288" s="18"/>
      <c r="SZN288" s="18"/>
      <c r="SZO288" s="18"/>
      <c r="SZP288" s="18"/>
      <c r="SZQ288" s="18"/>
      <c r="SZR288" s="18"/>
      <c r="SZS288" s="18"/>
      <c r="SZT288" s="18"/>
      <c r="SZU288" s="18"/>
      <c r="SZV288" s="18"/>
      <c r="SZW288" s="18"/>
      <c r="SZX288" s="18"/>
      <c r="SZY288" s="18"/>
      <c r="SZZ288" s="18"/>
      <c r="TAA288" s="18"/>
      <c r="TAB288" s="18"/>
      <c r="TAC288" s="18"/>
      <c r="TAD288" s="18"/>
      <c r="TAE288" s="18"/>
      <c r="TAF288" s="18"/>
      <c r="TAG288" s="18"/>
      <c r="TAH288" s="18"/>
      <c r="TAI288" s="18"/>
      <c r="TAJ288" s="18"/>
      <c r="TAK288" s="18"/>
      <c r="TAL288" s="18"/>
      <c r="TAM288" s="18"/>
      <c r="TAN288" s="18"/>
      <c r="TAO288" s="18"/>
      <c r="TAP288" s="18"/>
      <c r="TAQ288" s="18"/>
      <c r="TAR288" s="18"/>
      <c r="TAS288" s="18"/>
      <c r="TAT288" s="18"/>
      <c r="TAU288" s="18"/>
      <c r="TAV288" s="18"/>
      <c r="TAW288" s="18"/>
      <c r="TAX288" s="18"/>
      <c r="TAY288" s="18"/>
      <c r="TAZ288" s="18"/>
      <c r="TBA288" s="18"/>
      <c r="TBB288" s="18"/>
      <c r="TBC288" s="18"/>
      <c r="TBD288" s="18"/>
      <c r="TBE288" s="18"/>
      <c r="TBF288" s="18"/>
      <c r="TBG288" s="18"/>
      <c r="TBH288" s="18"/>
      <c r="TBI288" s="18"/>
      <c r="TBJ288" s="18"/>
      <c r="TBK288" s="18"/>
      <c r="TBL288" s="18"/>
      <c r="TBM288" s="18"/>
      <c r="TBN288" s="18"/>
      <c r="TBO288" s="18"/>
      <c r="TBP288" s="18"/>
      <c r="TBQ288" s="18"/>
      <c r="TBR288" s="18"/>
      <c r="TBS288" s="18"/>
      <c r="TBT288" s="18"/>
      <c r="TBU288" s="18"/>
      <c r="TBV288" s="18"/>
      <c r="TBW288" s="18"/>
      <c r="TBX288" s="18"/>
      <c r="TBY288" s="18"/>
      <c r="TBZ288" s="18"/>
      <c r="TCA288" s="18"/>
      <c r="TCB288" s="18"/>
      <c r="TCC288" s="18"/>
      <c r="TCD288" s="18"/>
      <c r="TCE288" s="18"/>
      <c r="TCF288" s="18"/>
      <c r="TCG288" s="18"/>
      <c r="TCH288" s="18"/>
      <c r="TCI288" s="18"/>
      <c r="TCJ288" s="18"/>
      <c r="TCK288" s="18"/>
      <c r="TCL288" s="18"/>
      <c r="TCM288" s="18"/>
      <c r="TCN288" s="18"/>
      <c r="TCO288" s="18"/>
      <c r="TCP288" s="18"/>
      <c r="TCQ288" s="18"/>
      <c r="TCR288" s="18"/>
      <c r="TCS288" s="18"/>
      <c r="TCT288" s="18"/>
      <c r="TCU288" s="18"/>
      <c r="TCV288" s="18"/>
      <c r="TCW288" s="18"/>
      <c r="TCX288" s="18"/>
      <c r="TCY288" s="18"/>
      <c r="TCZ288" s="18"/>
      <c r="TDA288" s="18"/>
      <c r="TDB288" s="18"/>
      <c r="TDC288" s="18"/>
      <c r="TDD288" s="18"/>
      <c r="TDE288" s="18"/>
      <c r="TDF288" s="18"/>
      <c r="TDG288" s="18"/>
      <c r="TDH288" s="18"/>
      <c r="TDI288" s="18"/>
      <c r="TDJ288" s="18"/>
      <c r="TDK288" s="18"/>
      <c r="TDL288" s="18"/>
      <c r="TDM288" s="18"/>
      <c r="TDN288" s="18"/>
      <c r="TDO288" s="18"/>
      <c r="TDP288" s="18"/>
      <c r="TDQ288" s="18"/>
      <c r="TDR288" s="18"/>
      <c r="TDS288" s="18"/>
      <c r="TDT288" s="18"/>
      <c r="TDU288" s="18"/>
      <c r="TDV288" s="18"/>
      <c r="TDW288" s="18"/>
      <c r="TDX288" s="18"/>
      <c r="TDY288" s="18"/>
      <c r="TDZ288" s="18"/>
      <c r="TEA288" s="18"/>
      <c r="TEB288" s="18"/>
      <c r="TEC288" s="18"/>
      <c r="TED288" s="18"/>
      <c r="TEE288" s="18"/>
      <c r="TEF288" s="18"/>
      <c r="TEG288" s="18"/>
      <c r="TEH288" s="18"/>
      <c r="TEI288" s="18"/>
      <c r="TEJ288" s="18"/>
      <c r="TEK288" s="18"/>
      <c r="TEL288" s="18"/>
      <c r="TEM288" s="18"/>
      <c r="TEN288" s="18"/>
      <c r="TEO288" s="18"/>
      <c r="TEP288" s="18"/>
      <c r="TEQ288" s="18"/>
      <c r="TER288" s="18"/>
      <c r="TES288" s="18"/>
      <c r="TET288" s="18"/>
      <c r="TEU288" s="18"/>
      <c r="TEV288" s="18"/>
      <c r="TEW288" s="18"/>
      <c r="TEX288" s="18"/>
      <c r="TEY288" s="18"/>
      <c r="TEZ288" s="18"/>
      <c r="TFA288" s="18"/>
      <c r="TFB288" s="18"/>
      <c r="TFC288" s="18"/>
      <c r="TFD288" s="18"/>
      <c r="TFE288" s="18"/>
      <c r="TFF288" s="18"/>
      <c r="TFG288" s="18"/>
      <c r="TFH288" s="18"/>
      <c r="TFI288" s="18"/>
      <c r="TFJ288" s="18"/>
      <c r="TFK288" s="18"/>
      <c r="TFL288" s="18"/>
      <c r="TFM288" s="18"/>
      <c r="TFN288" s="18"/>
      <c r="TFO288" s="18"/>
      <c r="TFP288" s="18"/>
      <c r="TFQ288" s="18"/>
      <c r="TFR288" s="18"/>
      <c r="TFS288" s="18"/>
      <c r="TFT288" s="18"/>
      <c r="TFU288" s="18"/>
      <c r="TFV288" s="18"/>
      <c r="TFW288" s="18"/>
      <c r="TFX288" s="18"/>
      <c r="TFY288" s="18"/>
      <c r="TFZ288" s="18"/>
      <c r="TGA288" s="18"/>
      <c r="TGB288" s="18"/>
      <c r="TGC288" s="18"/>
      <c r="TGD288" s="18"/>
      <c r="TGE288" s="18"/>
      <c r="TGF288" s="18"/>
      <c r="TGG288" s="18"/>
      <c r="TGH288" s="18"/>
      <c r="TGI288" s="18"/>
      <c r="TGJ288" s="18"/>
      <c r="TGK288" s="18"/>
      <c r="TGL288" s="18"/>
      <c r="TGM288" s="18"/>
      <c r="TGN288" s="18"/>
      <c r="TGO288" s="18"/>
      <c r="TGP288" s="18"/>
      <c r="TGQ288" s="18"/>
      <c r="TGR288" s="18"/>
      <c r="TGS288" s="18"/>
      <c r="TGT288" s="18"/>
      <c r="TGU288" s="18"/>
      <c r="TGV288" s="18"/>
      <c r="TGW288" s="18"/>
      <c r="TGX288" s="18"/>
      <c r="TGY288" s="18"/>
      <c r="TGZ288" s="18"/>
      <c r="THA288" s="18"/>
      <c r="THB288" s="18"/>
      <c r="THC288" s="18"/>
      <c r="THD288" s="18"/>
      <c r="THE288" s="18"/>
      <c r="THF288" s="18"/>
      <c r="THG288" s="18"/>
      <c r="THH288" s="18"/>
      <c r="THI288" s="18"/>
      <c r="THJ288" s="18"/>
      <c r="THK288" s="18"/>
      <c r="THL288" s="18"/>
      <c r="THM288" s="18"/>
      <c r="THN288" s="18"/>
      <c r="THO288" s="18"/>
      <c r="THP288" s="18"/>
      <c r="THQ288" s="18"/>
      <c r="THR288" s="18"/>
      <c r="THS288" s="18"/>
      <c r="THT288" s="18"/>
      <c r="THU288" s="18"/>
      <c r="THV288" s="18"/>
      <c r="THW288" s="18"/>
      <c r="THX288" s="18"/>
      <c r="THY288" s="18"/>
      <c r="THZ288" s="18"/>
      <c r="TIA288" s="18"/>
      <c r="TIB288" s="18"/>
      <c r="TIC288" s="18"/>
      <c r="TID288" s="18"/>
      <c r="TIE288" s="18"/>
      <c r="TIF288" s="18"/>
      <c r="TIG288" s="18"/>
      <c r="TIH288" s="18"/>
      <c r="TII288" s="18"/>
      <c r="TIJ288" s="18"/>
      <c r="TIK288" s="18"/>
      <c r="TIL288" s="18"/>
      <c r="TIM288" s="18"/>
      <c r="TIN288" s="18"/>
      <c r="TIO288" s="18"/>
      <c r="TIP288" s="18"/>
      <c r="TIQ288" s="18"/>
      <c r="TIR288" s="18"/>
      <c r="TIS288" s="18"/>
      <c r="TIT288" s="18"/>
      <c r="TIU288" s="18"/>
      <c r="TIV288" s="18"/>
      <c r="TIW288" s="18"/>
      <c r="TIX288" s="18"/>
      <c r="TIY288" s="18"/>
      <c r="TIZ288" s="18"/>
      <c r="TJA288" s="18"/>
      <c r="TJB288" s="18"/>
      <c r="TJC288" s="18"/>
      <c r="TJD288" s="18"/>
      <c r="TJE288" s="18"/>
      <c r="TJF288" s="18"/>
      <c r="TJG288" s="18"/>
      <c r="TJH288" s="18"/>
      <c r="TJI288" s="18"/>
      <c r="TJJ288" s="18"/>
      <c r="TJK288" s="18"/>
      <c r="TJL288" s="18"/>
      <c r="TJM288" s="18"/>
      <c r="TJN288" s="18"/>
      <c r="TJO288" s="18"/>
      <c r="TJP288" s="18"/>
      <c r="TJQ288" s="18"/>
      <c r="TJR288" s="18"/>
      <c r="TJS288" s="18"/>
      <c r="TJT288" s="18"/>
      <c r="TJU288" s="18"/>
      <c r="TJV288" s="18"/>
      <c r="TJW288" s="18"/>
      <c r="TJX288" s="18"/>
      <c r="TJY288" s="18"/>
      <c r="TJZ288" s="18"/>
      <c r="TKA288" s="18"/>
      <c r="TKB288" s="18"/>
      <c r="TKC288" s="18"/>
      <c r="TKD288" s="18"/>
      <c r="TKE288" s="18"/>
      <c r="TKF288" s="18"/>
      <c r="TKG288" s="18"/>
      <c r="TKH288" s="18"/>
      <c r="TKI288" s="18"/>
      <c r="TKJ288" s="18"/>
      <c r="TKK288" s="18"/>
      <c r="TKL288" s="18"/>
      <c r="TKM288" s="18"/>
      <c r="TKN288" s="18"/>
      <c r="TKO288" s="18"/>
      <c r="TKP288" s="18"/>
      <c r="TKQ288" s="18"/>
      <c r="TKR288" s="18"/>
      <c r="TKS288" s="18"/>
      <c r="TKT288" s="18"/>
      <c r="TKU288" s="18"/>
      <c r="TKV288" s="18"/>
      <c r="TKW288" s="18"/>
      <c r="TKX288" s="18"/>
      <c r="TKY288" s="18"/>
      <c r="TKZ288" s="18"/>
      <c r="TLA288" s="18"/>
      <c r="TLB288" s="18"/>
      <c r="TLC288" s="18"/>
      <c r="TLD288" s="18"/>
      <c r="TLE288" s="18"/>
      <c r="TLF288" s="18"/>
      <c r="TLG288" s="18"/>
      <c r="TLH288" s="18"/>
      <c r="TLI288" s="18"/>
      <c r="TLJ288" s="18"/>
      <c r="TLK288" s="18"/>
      <c r="TLL288" s="18"/>
      <c r="TLM288" s="18"/>
      <c r="TLN288" s="18"/>
      <c r="TLO288" s="18"/>
      <c r="TLP288" s="18"/>
      <c r="TLQ288" s="18"/>
      <c r="TLR288" s="18"/>
      <c r="TLS288" s="18"/>
      <c r="TLT288" s="18"/>
      <c r="TLU288" s="18"/>
      <c r="TLV288" s="18"/>
      <c r="TLW288" s="18"/>
      <c r="TLX288" s="18"/>
      <c r="TLY288" s="18"/>
      <c r="TLZ288" s="18"/>
      <c r="TMA288" s="18"/>
      <c r="TMB288" s="18"/>
      <c r="TMC288" s="18"/>
      <c r="TMD288" s="18"/>
      <c r="TME288" s="18"/>
      <c r="TMF288" s="18"/>
      <c r="TMG288" s="18"/>
      <c r="TMH288" s="18"/>
      <c r="TMI288" s="18"/>
      <c r="TMJ288" s="18"/>
      <c r="TMK288" s="18"/>
      <c r="TML288" s="18"/>
      <c r="TMM288" s="18"/>
      <c r="TMN288" s="18"/>
      <c r="TMO288" s="18"/>
      <c r="TMP288" s="18"/>
      <c r="TMQ288" s="18"/>
      <c r="TMR288" s="18"/>
      <c r="TMS288" s="18"/>
      <c r="TMT288" s="18"/>
      <c r="TMU288" s="18"/>
      <c r="TMV288" s="18"/>
      <c r="TMW288" s="18"/>
      <c r="TMX288" s="18"/>
      <c r="TMY288" s="18"/>
      <c r="TMZ288" s="18"/>
      <c r="TNA288" s="18"/>
      <c r="TNB288" s="18"/>
      <c r="TNC288" s="18"/>
      <c r="TND288" s="18"/>
      <c r="TNE288" s="18"/>
      <c r="TNF288" s="18"/>
      <c r="TNG288" s="18"/>
      <c r="TNH288" s="18"/>
      <c r="TNI288" s="18"/>
      <c r="TNJ288" s="18"/>
      <c r="TNK288" s="18"/>
      <c r="TNL288" s="18"/>
      <c r="TNM288" s="18"/>
      <c r="TNN288" s="18"/>
      <c r="TNO288" s="18"/>
      <c r="TNP288" s="18"/>
      <c r="TNQ288" s="18"/>
      <c r="TNR288" s="18"/>
      <c r="TNS288" s="18"/>
      <c r="TNT288" s="18"/>
      <c r="TNU288" s="18"/>
      <c r="TNV288" s="18"/>
      <c r="TNW288" s="18"/>
      <c r="TNX288" s="18"/>
      <c r="TNY288" s="18"/>
      <c r="TNZ288" s="18"/>
      <c r="TOA288" s="18"/>
      <c r="TOB288" s="18"/>
      <c r="TOC288" s="18"/>
      <c r="TOD288" s="18"/>
      <c r="TOE288" s="18"/>
      <c r="TOF288" s="18"/>
      <c r="TOG288" s="18"/>
      <c r="TOH288" s="18"/>
      <c r="TOI288" s="18"/>
      <c r="TOJ288" s="18"/>
      <c r="TOK288" s="18"/>
      <c r="TOL288" s="18"/>
      <c r="TOM288" s="18"/>
      <c r="TON288" s="18"/>
      <c r="TOO288" s="18"/>
      <c r="TOP288" s="18"/>
      <c r="TOQ288" s="18"/>
      <c r="TOR288" s="18"/>
      <c r="TOS288" s="18"/>
      <c r="TOT288" s="18"/>
      <c r="TOU288" s="18"/>
      <c r="TOV288" s="18"/>
      <c r="TOW288" s="18"/>
      <c r="TOX288" s="18"/>
      <c r="TOY288" s="18"/>
      <c r="TOZ288" s="18"/>
      <c r="TPA288" s="18"/>
      <c r="TPB288" s="18"/>
      <c r="TPC288" s="18"/>
      <c r="TPD288" s="18"/>
      <c r="TPE288" s="18"/>
      <c r="TPF288" s="18"/>
      <c r="TPG288" s="18"/>
      <c r="TPH288" s="18"/>
      <c r="TPI288" s="18"/>
      <c r="TPJ288" s="18"/>
      <c r="TPK288" s="18"/>
      <c r="TPL288" s="18"/>
      <c r="TPM288" s="18"/>
      <c r="TPN288" s="18"/>
      <c r="TPO288" s="18"/>
      <c r="TPP288" s="18"/>
      <c r="TPQ288" s="18"/>
      <c r="TPR288" s="18"/>
      <c r="TPS288" s="18"/>
      <c r="TPT288" s="18"/>
      <c r="TPU288" s="18"/>
      <c r="TPV288" s="18"/>
      <c r="TPW288" s="18"/>
      <c r="TPX288" s="18"/>
      <c r="TPY288" s="18"/>
      <c r="TPZ288" s="18"/>
      <c r="TQA288" s="18"/>
      <c r="TQB288" s="18"/>
      <c r="TQC288" s="18"/>
      <c r="TQD288" s="18"/>
      <c r="TQE288" s="18"/>
      <c r="TQF288" s="18"/>
      <c r="TQG288" s="18"/>
      <c r="TQH288" s="18"/>
      <c r="TQI288" s="18"/>
      <c r="TQJ288" s="18"/>
      <c r="TQK288" s="18"/>
      <c r="TQL288" s="18"/>
      <c r="TQM288" s="18"/>
      <c r="TQN288" s="18"/>
      <c r="TQO288" s="18"/>
      <c r="TQP288" s="18"/>
      <c r="TQQ288" s="18"/>
      <c r="TQR288" s="18"/>
      <c r="TQS288" s="18"/>
      <c r="TQT288" s="18"/>
      <c r="TQU288" s="18"/>
      <c r="TQV288" s="18"/>
      <c r="TQW288" s="18"/>
      <c r="TQX288" s="18"/>
      <c r="TQY288" s="18"/>
      <c r="TQZ288" s="18"/>
      <c r="TRA288" s="18"/>
      <c r="TRB288" s="18"/>
      <c r="TRC288" s="18"/>
      <c r="TRD288" s="18"/>
      <c r="TRE288" s="18"/>
      <c r="TRF288" s="18"/>
      <c r="TRG288" s="18"/>
      <c r="TRH288" s="18"/>
      <c r="TRI288" s="18"/>
      <c r="TRJ288" s="18"/>
      <c r="TRK288" s="18"/>
      <c r="TRL288" s="18"/>
      <c r="TRM288" s="18"/>
      <c r="TRN288" s="18"/>
      <c r="TRO288" s="18"/>
      <c r="TRP288" s="18"/>
      <c r="TRQ288" s="18"/>
      <c r="TRR288" s="18"/>
      <c r="TRS288" s="18"/>
      <c r="TRT288" s="18"/>
      <c r="TRU288" s="18"/>
      <c r="TRV288" s="18"/>
      <c r="TRW288" s="18"/>
      <c r="TRX288" s="18"/>
      <c r="TRY288" s="18"/>
      <c r="TRZ288" s="18"/>
      <c r="TSA288" s="18"/>
      <c r="TSB288" s="18"/>
      <c r="TSC288" s="18"/>
      <c r="TSD288" s="18"/>
      <c r="TSE288" s="18"/>
      <c r="TSF288" s="18"/>
      <c r="TSG288" s="18"/>
      <c r="TSH288" s="18"/>
      <c r="TSI288" s="18"/>
      <c r="TSJ288" s="18"/>
      <c r="TSK288" s="18"/>
      <c r="TSL288" s="18"/>
      <c r="TSM288" s="18"/>
      <c r="TSN288" s="18"/>
      <c r="TSO288" s="18"/>
      <c r="TSP288" s="18"/>
      <c r="TSQ288" s="18"/>
      <c r="TSR288" s="18"/>
      <c r="TSS288" s="18"/>
      <c r="TST288" s="18"/>
      <c r="TSU288" s="18"/>
      <c r="TSV288" s="18"/>
      <c r="TSW288" s="18"/>
      <c r="TSX288" s="18"/>
      <c r="TSY288" s="18"/>
      <c r="TSZ288" s="18"/>
      <c r="TTA288" s="18"/>
      <c r="TTB288" s="18"/>
      <c r="TTC288" s="18"/>
      <c r="TTD288" s="18"/>
      <c r="TTE288" s="18"/>
      <c r="TTF288" s="18"/>
      <c r="TTG288" s="18"/>
      <c r="TTH288" s="18"/>
      <c r="TTI288" s="18"/>
      <c r="TTJ288" s="18"/>
      <c r="TTK288" s="18"/>
      <c r="TTL288" s="18"/>
      <c r="TTM288" s="18"/>
      <c r="TTN288" s="18"/>
      <c r="TTO288" s="18"/>
      <c r="TTP288" s="18"/>
      <c r="TTQ288" s="18"/>
      <c r="TTR288" s="18"/>
      <c r="TTS288" s="18"/>
      <c r="TTT288" s="18"/>
      <c r="TTU288" s="18"/>
      <c r="TTV288" s="18"/>
      <c r="TTW288" s="18"/>
      <c r="TTX288" s="18"/>
      <c r="TTY288" s="18"/>
      <c r="TTZ288" s="18"/>
      <c r="TUA288" s="18"/>
      <c r="TUB288" s="18"/>
      <c r="TUC288" s="18"/>
      <c r="TUD288" s="18"/>
      <c r="TUE288" s="18"/>
      <c r="TUF288" s="18"/>
      <c r="TUG288" s="18"/>
      <c r="TUH288" s="18"/>
      <c r="TUI288" s="18"/>
      <c r="TUJ288" s="18"/>
      <c r="TUK288" s="18"/>
      <c r="TUL288" s="18"/>
      <c r="TUM288" s="18"/>
      <c r="TUN288" s="18"/>
      <c r="TUO288" s="18"/>
      <c r="TUP288" s="18"/>
      <c r="TUQ288" s="18"/>
      <c r="TUR288" s="18"/>
      <c r="TUS288" s="18"/>
      <c r="TUT288" s="18"/>
      <c r="TUU288" s="18"/>
      <c r="TUV288" s="18"/>
      <c r="TUW288" s="18"/>
      <c r="TUX288" s="18"/>
      <c r="TUY288" s="18"/>
      <c r="TUZ288" s="18"/>
      <c r="TVA288" s="18"/>
      <c r="TVB288" s="18"/>
      <c r="TVC288" s="18"/>
      <c r="TVD288" s="18"/>
      <c r="TVE288" s="18"/>
      <c r="TVF288" s="18"/>
      <c r="TVG288" s="18"/>
      <c r="TVH288" s="18"/>
      <c r="TVI288" s="18"/>
      <c r="TVJ288" s="18"/>
      <c r="TVK288" s="18"/>
      <c r="TVL288" s="18"/>
      <c r="TVM288" s="18"/>
      <c r="TVN288" s="18"/>
      <c r="TVO288" s="18"/>
      <c r="TVP288" s="18"/>
      <c r="TVQ288" s="18"/>
      <c r="TVR288" s="18"/>
      <c r="TVS288" s="18"/>
      <c r="TVT288" s="18"/>
      <c r="TVU288" s="18"/>
      <c r="TVV288" s="18"/>
      <c r="TVW288" s="18"/>
      <c r="TVX288" s="18"/>
      <c r="TVY288" s="18"/>
      <c r="TVZ288" s="18"/>
      <c r="TWA288" s="18"/>
      <c r="TWB288" s="18"/>
      <c r="TWC288" s="18"/>
      <c r="TWD288" s="18"/>
      <c r="TWE288" s="18"/>
      <c r="TWF288" s="18"/>
      <c r="TWG288" s="18"/>
      <c r="TWH288" s="18"/>
      <c r="TWI288" s="18"/>
      <c r="TWJ288" s="18"/>
      <c r="TWK288" s="18"/>
      <c r="TWL288" s="18"/>
      <c r="TWM288" s="18"/>
      <c r="TWN288" s="18"/>
      <c r="TWO288" s="18"/>
      <c r="TWP288" s="18"/>
      <c r="TWQ288" s="18"/>
      <c r="TWR288" s="18"/>
      <c r="TWS288" s="18"/>
      <c r="TWT288" s="18"/>
      <c r="TWU288" s="18"/>
      <c r="TWV288" s="18"/>
      <c r="TWW288" s="18"/>
      <c r="TWX288" s="18"/>
      <c r="TWY288" s="18"/>
      <c r="TWZ288" s="18"/>
      <c r="TXA288" s="18"/>
      <c r="TXB288" s="18"/>
      <c r="TXC288" s="18"/>
      <c r="TXD288" s="18"/>
      <c r="TXE288" s="18"/>
      <c r="TXF288" s="18"/>
      <c r="TXG288" s="18"/>
      <c r="TXH288" s="18"/>
      <c r="TXI288" s="18"/>
      <c r="TXJ288" s="18"/>
      <c r="TXK288" s="18"/>
      <c r="TXL288" s="18"/>
      <c r="TXM288" s="18"/>
      <c r="TXN288" s="18"/>
      <c r="TXO288" s="18"/>
      <c r="TXP288" s="18"/>
      <c r="TXQ288" s="18"/>
      <c r="TXR288" s="18"/>
      <c r="TXS288" s="18"/>
      <c r="TXT288" s="18"/>
      <c r="TXU288" s="18"/>
      <c r="TXV288" s="18"/>
      <c r="TXW288" s="18"/>
      <c r="TXX288" s="18"/>
      <c r="TXY288" s="18"/>
      <c r="TXZ288" s="18"/>
      <c r="TYA288" s="18"/>
      <c r="TYB288" s="18"/>
      <c r="TYC288" s="18"/>
      <c r="TYD288" s="18"/>
      <c r="TYE288" s="18"/>
      <c r="TYF288" s="18"/>
      <c r="TYG288" s="18"/>
      <c r="TYH288" s="18"/>
      <c r="TYI288" s="18"/>
      <c r="TYJ288" s="18"/>
      <c r="TYK288" s="18"/>
      <c r="TYL288" s="18"/>
      <c r="TYM288" s="18"/>
      <c r="TYN288" s="18"/>
      <c r="TYO288" s="18"/>
      <c r="TYP288" s="18"/>
      <c r="TYQ288" s="18"/>
      <c r="TYR288" s="18"/>
      <c r="TYS288" s="18"/>
      <c r="TYT288" s="18"/>
      <c r="TYU288" s="18"/>
      <c r="TYV288" s="18"/>
      <c r="TYW288" s="18"/>
      <c r="TYX288" s="18"/>
      <c r="TYY288" s="18"/>
      <c r="TYZ288" s="18"/>
      <c r="TZA288" s="18"/>
      <c r="TZB288" s="18"/>
      <c r="TZC288" s="18"/>
      <c r="TZD288" s="18"/>
      <c r="TZE288" s="18"/>
      <c r="TZF288" s="18"/>
      <c r="TZG288" s="18"/>
      <c r="TZH288" s="18"/>
      <c r="TZI288" s="18"/>
      <c r="TZJ288" s="18"/>
      <c r="TZK288" s="18"/>
      <c r="TZL288" s="18"/>
      <c r="TZM288" s="18"/>
      <c r="TZN288" s="18"/>
      <c r="TZO288" s="18"/>
      <c r="TZP288" s="18"/>
      <c r="TZQ288" s="18"/>
      <c r="TZR288" s="18"/>
      <c r="TZS288" s="18"/>
      <c r="TZT288" s="18"/>
      <c r="TZU288" s="18"/>
      <c r="TZV288" s="18"/>
      <c r="TZW288" s="18"/>
      <c r="TZX288" s="18"/>
      <c r="TZY288" s="18"/>
      <c r="TZZ288" s="18"/>
      <c r="UAA288" s="18"/>
      <c r="UAB288" s="18"/>
      <c r="UAC288" s="18"/>
      <c r="UAD288" s="18"/>
      <c r="UAE288" s="18"/>
      <c r="UAF288" s="18"/>
      <c r="UAG288" s="18"/>
      <c r="UAH288" s="18"/>
      <c r="UAI288" s="18"/>
      <c r="UAJ288" s="18"/>
      <c r="UAK288" s="18"/>
      <c r="UAL288" s="18"/>
      <c r="UAM288" s="18"/>
      <c r="UAN288" s="18"/>
      <c r="UAO288" s="18"/>
      <c r="UAP288" s="18"/>
      <c r="UAQ288" s="18"/>
      <c r="UAR288" s="18"/>
      <c r="UAS288" s="18"/>
      <c r="UAT288" s="18"/>
      <c r="UAU288" s="18"/>
      <c r="UAV288" s="18"/>
      <c r="UAW288" s="18"/>
      <c r="UAX288" s="18"/>
      <c r="UAY288" s="18"/>
      <c r="UAZ288" s="18"/>
      <c r="UBA288" s="18"/>
      <c r="UBB288" s="18"/>
      <c r="UBC288" s="18"/>
      <c r="UBD288" s="18"/>
      <c r="UBE288" s="18"/>
      <c r="UBF288" s="18"/>
      <c r="UBG288" s="18"/>
      <c r="UBH288" s="18"/>
      <c r="UBI288" s="18"/>
      <c r="UBJ288" s="18"/>
      <c r="UBK288" s="18"/>
      <c r="UBL288" s="18"/>
      <c r="UBM288" s="18"/>
      <c r="UBN288" s="18"/>
      <c r="UBO288" s="18"/>
      <c r="UBP288" s="18"/>
      <c r="UBQ288" s="18"/>
      <c r="UBR288" s="18"/>
      <c r="UBS288" s="18"/>
      <c r="UBT288" s="18"/>
      <c r="UBU288" s="18"/>
      <c r="UBV288" s="18"/>
      <c r="UBW288" s="18"/>
      <c r="UBX288" s="18"/>
      <c r="UBY288" s="18"/>
      <c r="UBZ288" s="18"/>
      <c r="UCA288" s="18"/>
      <c r="UCB288" s="18"/>
      <c r="UCC288" s="18"/>
      <c r="UCD288" s="18"/>
      <c r="UCE288" s="18"/>
      <c r="UCF288" s="18"/>
      <c r="UCG288" s="18"/>
      <c r="UCH288" s="18"/>
      <c r="UCI288" s="18"/>
      <c r="UCJ288" s="18"/>
      <c r="UCK288" s="18"/>
      <c r="UCL288" s="18"/>
      <c r="UCM288" s="18"/>
      <c r="UCN288" s="18"/>
      <c r="UCO288" s="18"/>
      <c r="UCP288" s="18"/>
      <c r="UCQ288" s="18"/>
      <c r="UCR288" s="18"/>
      <c r="UCS288" s="18"/>
      <c r="UCT288" s="18"/>
      <c r="UCU288" s="18"/>
      <c r="UCV288" s="18"/>
      <c r="UCW288" s="18"/>
      <c r="UCX288" s="18"/>
      <c r="UCY288" s="18"/>
      <c r="UCZ288" s="18"/>
      <c r="UDA288" s="18"/>
      <c r="UDB288" s="18"/>
      <c r="UDC288" s="18"/>
      <c r="UDD288" s="18"/>
      <c r="UDE288" s="18"/>
      <c r="UDF288" s="18"/>
      <c r="UDG288" s="18"/>
      <c r="UDH288" s="18"/>
      <c r="UDI288" s="18"/>
      <c r="UDJ288" s="18"/>
      <c r="UDK288" s="18"/>
      <c r="UDL288" s="18"/>
      <c r="UDM288" s="18"/>
      <c r="UDN288" s="18"/>
      <c r="UDO288" s="18"/>
      <c r="UDP288" s="18"/>
      <c r="UDQ288" s="18"/>
      <c r="UDR288" s="18"/>
      <c r="UDS288" s="18"/>
      <c r="UDT288" s="18"/>
      <c r="UDU288" s="18"/>
      <c r="UDV288" s="18"/>
      <c r="UDW288" s="18"/>
      <c r="UDX288" s="18"/>
      <c r="UDY288" s="18"/>
      <c r="UDZ288" s="18"/>
      <c r="UEA288" s="18"/>
      <c r="UEB288" s="18"/>
      <c r="UEC288" s="18"/>
      <c r="UED288" s="18"/>
      <c r="UEE288" s="18"/>
      <c r="UEF288" s="18"/>
      <c r="UEG288" s="18"/>
      <c r="UEH288" s="18"/>
      <c r="UEI288" s="18"/>
      <c r="UEJ288" s="18"/>
      <c r="UEK288" s="18"/>
      <c r="UEL288" s="18"/>
      <c r="UEM288" s="18"/>
      <c r="UEN288" s="18"/>
      <c r="UEO288" s="18"/>
      <c r="UEP288" s="18"/>
      <c r="UEQ288" s="18"/>
      <c r="UER288" s="18"/>
      <c r="UES288" s="18"/>
      <c r="UET288" s="18"/>
      <c r="UEU288" s="18"/>
      <c r="UEV288" s="18"/>
      <c r="UEW288" s="18"/>
      <c r="UEX288" s="18"/>
      <c r="UEY288" s="18"/>
      <c r="UEZ288" s="18"/>
      <c r="UFA288" s="18"/>
      <c r="UFB288" s="18"/>
      <c r="UFC288" s="18"/>
      <c r="UFD288" s="18"/>
      <c r="UFE288" s="18"/>
      <c r="UFF288" s="18"/>
      <c r="UFG288" s="18"/>
      <c r="UFH288" s="18"/>
      <c r="UFI288" s="18"/>
      <c r="UFJ288" s="18"/>
      <c r="UFK288" s="18"/>
      <c r="UFL288" s="18"/>
      <c r="UFM288" s="18"/>
      <c r="UFN288" s="18"/>
      <c r="UFO288" s="18"/>
      <c r="UFP288" s="18"/>
      <c r="UFQ288" s="18"/>
      <c r="UFR288" s="18"/>
      <c r="UFS288" s="18"/>
      <c r="UFT288" s="18"/>
      <c r="UFU288" s="18"/>
      <c r="UFV288" s="18"/>
      <c r="UFW288" s="18"/>
      <c r="UFX288" s="18"/>
      <c r="UFY288" s="18"/>
      <c r="UFZ288" s="18"/>
      <c r="UGA288" s="18"/>
      <c r="UGB288" s="18"/>
      <c r="UGC288" s="18"/>
      <c r="UGD288" s="18"/>
      <c r="UGE288" s="18"/>
      <c r="UGF288" s="18"/>
      <c r="UGG288" s="18"/>
      <c r="UGH288" s="18"/>
      <c r="UGI288" s="18"/>
      <c r="UGJ288" s="18"/>
      <c r="UGK288" s="18"/>
      <c r="UGL288" s="18"/>
      <c r="UGM288" s="18"/>
      <c r="UGN288" s="18"/>
      <c r="UGO288" s="18"/>
      <c r="UGP288" s="18"/>
      <c r="UGQ288" s="18"/>
      <c r="UGR288" s="18"/>
      <c r="UGS288" s="18"/>
      <c r="UGT288" s="18"/>
      <c r="UGU288" s="18"/>
      <c r="UGV288" s="18"/>
      <c r="UGW288" s="18"/>
      <c r="UGX288" s="18"/>
      <c r="UGY288" s="18"/>
      <c r="UGZ288" s="18"/>
      <c r="UHA288" s="18"/>
      <c r="UHB288" s="18"/>
      <c r="UHC288" s="18"/>
      <c r="UHD288" s="18"/>
      <c r="UHE288" s="18"/>
      <c r="UHF288" s="18"/>
      <c r="UHG288" s="18"/>
      <c r="UHH288" s="18"/>
      <c r="UHI288" s="18"/>
      <c r="UHJ288" s="18"/>
      <c r="UHK288" s="18"/>
      <c r="UHL288" s="18"/>
      <c r="UHM288" s="18"/>
      <c r="UHN288" s="18"/>
      <c r="UHO288" s="18"/>
      <c r="UHP288" s="18"/>
      <c r="UHQ288" s="18"/>
      <c r="UHR288" s="18"/>
      <c r="UHS288" s="18"/>
      <c r="UHT288" s="18"/>
      <c r="UHU288" s="18"/>
      <c r="UHV288" s="18"/>
      <c r="UHW288" s="18"/>
      <c r="UHX288" s="18"/>
      <c r="UHY288" s="18"/>
      <c r="UHZ288" s="18"/>
      <c r="UIA288" s="18"/>
      <c r="UIB288" s="18"/>
      <c r="UIC288" s="18"/>
      <c r="UID288" s="18"/>
      <c r="UIE288" s="18"/>
      <c r="UIF288" s="18"/>
      <c r="UIG288" s="18"/>
      <c r="UIH288" s="18"/>
      <c r="UII288" s="18"/>
      <c r="UIJ288" s="18"/>
      <c r="UIK288" s="18"/>
      <c r="UIL288" s="18"/>
      <c r="UIM288" s="18"/>
      <c r="UIN288" s="18"/>
      <c r="UIO288" s="18"/>
      <c r="UIP288" s="18"/>
      <c r="UIQ288" s="18"/>
      <c r="UIR288" s="18"/>
      <c r="UIS288" s="18"/>
      <c r="UIT288" s="18"/>
      <c r="UIU288" s="18"/>
      <c r="UIV288" s="18"/>
      <c r="UIW288" s="18"/>
      <c r="UIX288" s="18"/>
      <c r="UIY288" s="18"/>
      <c r="UIZ288" s="18"/>
      <c r="UJA288" s="18"/>
      <c r="UJB288" s="18"/>
      <c r="UJC288" s="18"/>
      <c r="UJD288" s="18"/>
      <c r="UJE288" s="18"/>
      <c r="UJF288" s="18"/>
      <c r="UJG288" s="18"/>
      <c r="UJH288" s="18"/>
      <c r="UJI288" s="18"/>
      <c r="UJJ288" s="18"/>
      <c r="UJK288" s="18"/>
      <c r="UJL288" s="18"/>
      <c r="UJM288" s="18"/>
      <c r="UJN288" s="18"/>
      <c r="UJO288" s="18"/>
      <c r="UJP288" s="18"/>
      <c r="UJQ288" s="18"/>
      <c r="UJR288" s="18"/>
      <c r="UJS288" s="18"/>
      <c r="UJT288" s="18"/>
      <c r="UJU288" s="18"/>
      <c r="UJV288" s="18"/>
      <c r="UJW288" s="18"/>
      <c r="UJX288" s="18"/>
      <c r="UJY288" s="18"/>
      <c r="UJZ288" s="18"/>
      <c r="UKA288" s="18"/>
      <c r="UKB288" s="18"/>
      <c r="UKC288" s="18"/>
      <c r="UKD288" s="18"/>
      <c r="UKE288" s="18"/>
      <c r="UKF288" s="18"/>
      <c r="UKG288" s="18"/>
      <c r="UKH288" s="18"/>
      <c r="UKI288" s="18"/>
      <c r="UKJ288" s="18"/>
      <c r="UKK288" s="18"/>
      <c r="UKL288" s="18"/>
      <c r="UKM288" s="18"/>
      <c r="UKN288" s="18"/>
      <c r="UKO288" s="18"/>
      <c r="UKP288" s="18"/>
      <c r="UKQ288" s="18"/>
      <c r="UKR288" s="18"/>
      <c r="UKS288" s="18"/>
      <c r="UKT288" s="18"/>
      <c r="UKU288" s="18"/>
      <c r="UKV288" s="18"/>
      <c r="UKW288" s="18"/>
      <c r="UKX288" s="18"/>
      <c r="UKY288" s="18"/>
      <c r="UKZ288" s="18"/>
      <c r="ULA288" s="18"/>
      <c r="ULB288" s="18"/>
      <c r="ULC288" s="18"/>
      <c r="ULD288" s="18"/>
      <c r="ULE288" s="18"/>
      <c r="ULF288" s="18"/>
      <c r="ULG288" s="18"/>
      <c r="ULH288" s="18"/>
      <c r="ULI288" s="18"/>
      <c r="ULJ288" s="18"/>
      <c r="ULK288" s="18"/>
      <c r="ULL288" s="18"/>
      <c r="ULM288" s="18"/>
      <c r="ULN288" s="18"/>
      <c r="ULO288" s="18"/>
      <c r="ULP288" s="18"/>
      <c r="ULQ288" s="18"/>
      <c r="ULR288" s="18"/>
      <c r="ULS288" s="18"/>
      <c r="ULT288" s="18"/>
      <c r="ULU288" s="18"/>
      <c r="ULV288" s="18"/>
      <c r="ULW288" s="18"/>
      <c r="ULX288" s="18"/>
      <c r="ULY288" s="18"/>
      <c r="ULZ288" s="18"/>
      <c r="UMA288" s="18"/>
      <c r="UMB288" s="18"/>
      <c r="UMC288" s="18"/>
      <c r="UMD288" s="18"/>
      <c r="UME288" s="18"/>
      <c r="UMF288" s="18"/>
      <c r="UMG288" s="18"/>
      <c r="UMH288" s="18"/>
      <c r="UMI288" s="18"/>
      <c r="UMJ288" s="18"/>
      <c r="UMK288" s="18"/>
      <c r="UML288" s="18"/>
      <c r="UMM288" s="18"/>
      <c r="UMN288" s="18"/>
      <c r="UMO288" s="18"/>
      <c r="UMP288" s="18"/>
      <c r="UMQ288" s="18"/>
      <c r="UMR288" s="18"/>
      <c r="UMS288" s="18"/>
      <c r="UMT288" s="18"/>
      <c r="UMU288" s="18"/>
      <c r="UMV288" s="18"/>
      <c r="UMW288" s="18"/>
      <c r="UMX288" s="18"/>
      <c r="UMY288" s="18"/>
      <c r="UMZ288" s="18"/>
      <c r="UNA288" s="18"/>
      <c r="UNB288" s="18"/>
      <c r="UNC288" s="18"/>
      <c r="UND288" s="18"/>
      <c r="UNE288" s="18"/>
      <c r="UNF288" s="18"/>
      <c r="UNG288" s="18"/>
      <c r="UNH288" s="18"/>
      <c r="UNI288" s="18"/>
      <c r="UNJ288" s="18"/>
      <c r="UNK288" s="18"/>
      <c r="UNL288" s="18"/>
      <c r="UNM288" s="18"/>
      <c r="UNN288" s="18"/>
      <c r="UNO288" s="18"/>
      <c r="UNP288" s="18"/>
      <c r="UNQ288" s="18"/>
      <c r="UNR288" s="18"/>
      <c r="UNS288" s="18"/>
      <c r="UNT288" s="18"/>
      <c r="UNU288" s="18"/>
      <c r="UNV288" s="18"/>
      <c r="UNW288" s="18"/>
      <c r="UNX288" s="18"/>
      <c r="UNY288" s="18"/>
      <c r="UNZ288" s="18"/>
      <c r="UOA288" s="18"/>
      <c r="UOB288" s="18"/>
      <c r="UOC288" s="18"/>
      <c r="UOD288" s="18"/>
      <c r="UOE288" s="18"/>
      <c r="UOF288" s="18"/>
      <c r="UOG288" s="18"/>
      <c r="UOH288" s="18"/>
      <c r="UOI288" s="18"/>
      <c r="UOJ288" s="18"/>
      <c r="UOK288" s="18"/>
      <c r="UOL288" s="18"/>
      <c r="UOM288" s="18"/>
      <c r="UON288" s="18"/>
      <c r="UOO288" s="18"/>
      <c r="UOP288" s="18"/>
      <c r="UOQ288" s="18"/>
      <c r="UOR288" s="18"/>
      <c r="UOS288" s="18"/>
      <c r="UOT288" s="18"/>
      <c r="UOU288" s="18"/>
      <c r="UOV288" s="18"/>
      <c r="UOW288" s="18"/>
      <c r="UOX288" s="18"/>
      <c r="UOY288" s="18"/>
      <c r="UOZ288" s="18"/>
      <c r="UPA288" s="18"/>
      <c r="UPB288" s="18"/>
      <c r="UPC288" s="18"/>
      <c r="UPD288" s="18"/>
      <c r="UPE288" s="18"/>
      <c r="UPF288" s="18"/>
      <c r="UPG288" s="18"/>
      <c r="UPH288" s="18"/>
      <c r="UPI288" s="18"/>
      <c r="UPJ288" s="18"/>
      <c r="UPK288" s="18"/>
      <c r="UPL288" s="18"/>
      <c r="UPM288" s="18"/>
      <c r="UPN288" s="18"/>
      <c r="UPO288" s="18"/>
      <c r="UPP288" s="18"/>
      <c r="UPQ288" s="18"/>
      <c r="UPR288" s="18"/>
      <c r="UPS288" s="18"/>
      <c r="UPT288" s="18"/>
      <c r="UPU288" s="18"/>
      <c r="UPV288" s="18"/>
      <c r="UPW288" s="18"/>
      <c r="UPX288" s="18"/>
      <c r="UPY288" s="18"/>
      <c r="UPZ288" s="18"/>
      <c r="UQA288" s="18"/>
      <c r="UQB288" s="18"/>
      <c r="UQC288" s="18"/>
      <c r="UQD288" s="18"/>
      <c r="UQE288" s="18"/>
      <c r="UQF288" s="18"/>
      <c r="UQG288" s="18"/>
      <c r="UQH288" s="18"/>
      <c r="UQI288" s="18"/>
      <c r="UQJ288" s="18"/>
      <c r="UQK288" s="18"/>
      <c r="UQL288" s="18"/>
      <c r="UQM288" s="18"/>
      <c r="UQN288" s="18"/>
      <c r="UQO288" s="18"/>
      <c r="UQP288" s="18"/>
      <c r="UQQ288" s="18"/>
      <c r="UQR288" s="18"/>
      <c r="UQS288" s="18"/>
      <c r="UQT288" s="18"/>
      <c r="UQU288" s="18"/>
      <c r="UQV288" s="18"/>
      <c r="UQW288" s="18"/>
      <c r="UQX288" s="18"/>
      <c r="UQY288" s="18"/>
      <c r="UQZ288" s="18"/>
      <c r="URA288" s="18"/>
      <c r="URB288" s="18"/>
      <c r="URC288" s="18"/>
      <c r="URD288" s="18"/>
      <c r="URE288" s="18"/>
      <c r="URF288" s="18"/>
      <c r="URG288" s="18"/>
      <c r="URH288" s="18"/>
      <c r="URI288" s="18"/>
      <c r="URJ288" s="18"/>
      <c r="URK288" s="18"/>
      <c r="URL288" s="18"/>
      <c r="URM288" s="18"/>
      <c r="URN288" s="18"/>
      <c r="URO288" s="18"/>
      <c r="URP288" s="18"/>
      <c r="URQ288" s="18"/>
      <c r="URR288" s="18"/>
      <c r="URS288" s="18"/>
      <c r="URT288" s="18"/>
      <c r="URU288" s="18"/>
      <c r="URV288" s="18"/>
      <c r="URW288" s="18"/>
      <c r="URX288" s="18"/>
      <c r="URY288" s="18"/>
      <c r="URZ288" s="18"/>
      <c r="USA288" s="18"/>
      <c r="USB288" s="18"/>
      <c r="USC288" s="18"/>
      <c r="USD288" s="18"/>
      <c r="USE288" s="18"/>
      <c r="USF288" s="18"/>
      <c r="USG288" s="18"/>
      <c r="USH288" s="18"/>
      <c r="USI288" s="18"/>
      <c r="USJ288" s="18"/>
      <c r="USK288" s="18"/>
      <c r="USL288" s="18"/>
      <c r="USM288" s="18"/>
      <c r="USN288" s="18"/>
      <c r="USO288" s="18"/>
      <c r="USP288" s="18"/>
      <c r="USQ288" s="18"/>
      <c r="USR288" s="18"/>
      <c r="USS288" s="18"/>
      <c r="UST288" s="18"/>
      <c r="USU288" s="18"/>
      <c r="USV288" s="18"/>
      <c r="USW288" s="18"/>
      <c r="USX288" s="18"/>
      <c r="USY288" s="18"/>
      <c r="USZ288" s="18"/>
      <c r="UTA288" s="18"/>
      <c r="UTB288" s="18"/>
      <c r="UTC288" s="18"/>
      <c r="UTD288" s="18"/>
      <c r="UTE288" s="18"/>
      <c r="UTF288" s="18"/>
      <c r="UTG288" s="18"/>
      <c r="UTH288" s="18"/>
      <c r="UTI288" s="18"/>
      <c r="UTJ288" s="18"/>
      <c r="UTK288" s="18"/>
      <c r="UTL288" s="18"/>
      <c r="UTM288" s="18"/>
      <c r="UTN288" s="18"/>
      <c r="UTO288" s="18"/>
      <c r="UTP288" s="18"/>
      <c r="UTQ288" s="18"/>
      <c r="UTR288" s="18"/>
      <c r="UTS288" s="18"/>
      <c r="UTT288" s="18"/>
      <c r="UTU288" s="18"/>
      <c r="UTV288" s="18"/>
      <c r="UTW288" s="18"/>
      <c r="UTX288" s="18"/>
      <c r="UTY288" s="18"/>
      <c r="UTZ288" s="18"/>
      <c r="UUA288" s="18"/>
      <c r="UUB288" s="18"/>
      <c r="UUC288" s="18"/>
      <c r="UUD288" s="18"/>
      <c r="UUE288" s="18"/>
      <c r="UUF288" s="18"/>
      <c r="UUG288" s="18"/>
      <c r="UUH288" s="18"/>
      <c r="UUI288" s="18"/>
      <c r="UUJ288" s="18"/>
      <c r="UUK288" s="18"/>
      <c r="UUL288" s="18"/>
      <c r="UUM288" s="18"/>
      <c r="UUN288" s="18"/>
      <c r="UUO288" s="18"/>
      <c r="UUP288" s="18"/>
      <c r="UUQ288" s="18"/>
      <c r="UUR288" s="18"/>
      <c r="UUS288" s="18"/>
      <c r="UUT288" s="18"/>
      <c r="UUU288" s="18"/>
      <c r="UUV288" s="18"/>
      <c r="UUW288" s="18"/>
      <c r="UUX288" s="18"/>
      <c r="UUY288" s="18"/>
      <c r="UUZ288" s="18"/>
      <c r="UVA288" s="18"/>
      <c r="UVB288" s="18"/>
      <c r="UVC288" s="18"/>
      <c r="UVD288" s="18"/>
      <c r="UVE288" s="18"/>
      <c r="UVF288" s="18"/>
      <c r="UVG288" s="18"/>
      <c r="UVH288" s="18"/>
      <c r="UVI288" s="18"/>
      <c r="UVJ288" s="18"/>
      <c r="UVK288" s="18"/>
      <c r="UVL288" s="18"/>
      <c r="UVM288" s="18"/>
      <c r="UVN288" s="18"/>
      <c r="UVO288" s="18"/>
      <c r="UVP288" s="18"/>
      <c r="UVQ288" s="18"/>
      <c r="UVR288" s="18"/>
      <c r="UVS288" s="18"/>
      <c r="UVT288" s="18"/>
      <c r="UVU288" s="18"/>
      <c r="UVV288" s="18"/>
      <c r="UVW288" s="18"/>
      <c r="UVX288" s="18"/>
      <c r="UVY288" s="18"/>
      <c r="UVZ288" s="18"/>
      <c r="UWA288" s="18"/>
      <c r="UWB288" s="18"/>
      <c r="UWC288" s="18"/>
      <c r="UWD288" s="18"/>
      <c r="UWE288" s="18"/>
      <c r="UWF288" s="18"/>
      <c r="UWG288" s="18"/>
      <c r="UWH288" s="18"/>
      <c r="UWI288" s="18"/>
      <c r="UWJ288" s="18"/>
      <c r="UWK288" s="18"/>
      <c r="UWL288" s="18"/>
      <c r="UWM288" s="18"/>
      <c r="UWN288" s="18"/>
      <c r="UWO288" s="18"/>
      <c r="UWP288" s="18"/>
      <c r="UWQ288" s="18"/>
      <c r="UWR288" s="18"/>
      <c r="UWS288" s="18"/>
      <c r="UWT288" s="18"/>
      <c r="UWU288" s="18"/>
      <c r="UWV288" s="18"/>
      <c r="UWW288" s="18"/>
      <c r="UWX288" s="18"/>
      <c r="UWY288" s="18"/>
      <c r="UWZ288" s="18"/>
      <c r="UXA288" s="18"/>
      <c r="UXB288" s="18"/>
      <c r="UXC288" s="18"/>
      <c r="UXD288" s="18"/>
      <c r="UXE288" s="18"/>
      <c r="UXF288" s="18"/>
      <c r="UXG288" s="18"/>
      <c r="UXH288" s="18"/>
      <c r="UXI288" s="18"/>
      <c r="UXJ288" s="18"/>
      <c r="UXK288" s="18"/>
      <c r="UXL288" s="18"/>
      <c r="UXM288" s="18"/>
      <c r="UXN288" s="18"/>
      <c r="UXO288" s="18"/>
      <c r="UXP288" s="18"/>
      <c r="UXQ288" s="18"/>
      <c r="UXR288" s="18"/>
      <c r="UXS288" s="18"/>
      <c r="UXT288" s="18"/>
      <c r="UXU288" s="18"/>
      <c r="UXV288" s="18"/>
      <c r="UXW288" s="18"/>
      <c r="UXX288" s="18"/>
      <c r="UXY288" s="18"/>
      <c r="UXZ288" s="18"/>
      <c r="UYA288" s="18"/>
      <c r="UYB288" s="18"/>
      <c r="UYC288" s="18"/>
      <c r="UYD288" s="18"/>
      <c r="UYE288" s="18"/>
      <c r="UYF288" s="18"/>
      <c r="UYG288" s="18"/>
      <c r="UYH288" s="18"/>
      <c r="UYI288" s="18"/>
      <c r="UYJ288" s="18"/>
      <c r="UYK288" s="18"/>
      <c r="UYL288" s="18"/>
      <c r="UYM288" s="18"/>
      <c r="UYN288" s="18"/>
      <c r="UYO288" s="18"/>
      <c r="UYP288" s="18"/>
      <c r="UYQ288" s="18"/>
      <c r="UYR288" s="18"/>
      <c r="UYS288" s="18"/>
      <c r="UYT288" s="18"/>
      <c r="UYU288" s="18"/>
      <c r="UYV288" s="18"/>
      <c r="UYW288" s="18"/>
      <c r="UYX288" s="18"/>
      <c r="UYY288" s="18"/>
      <c r="UYZ288" s="18"/>
      <c r="UZA288" s="18"/>
      <c r="UZB288" s="18"/>
      <c r="UZC288" s="18"/>
      <c r="UZD288" s="18"/>
      <c r="UZE288" s="18"/>
      <c r="UZF288" s="18"/>
      <c r="UZG288" s="18"/>
      <c r="UZH288" s="18"/>
      <c r="UZI288" s="18"/>
      <c r="UZJ288" s="18"/>
      <c r="UZK288" s="18"/>
      <c r="UZL288" s="18"/>
      <c r="UZM288" s="18"/>
      <c r="UZN288" s="18"/>
      <c r="UZO288" s="18"/>
      <c r="UZP288" s="18"/>
      <c r="UZQ288" s="18"/>
      <c r="UZR288" s="18"/>
      <c r="UZS288" s="18"/>
      <c r="UZT288" s="18"/>
      <c r="UZU288" s="18"/>
      <c r="UZV288" s="18"/>
      <c r="UZW288" s="18"/>
      <c r="UZX288" s="18"/>
      <c r="UZY288" s="18"/>
      <c r="UZZ288" s="18"/>
      <c r="VAA288" s="18"/>
      <c r="VAB288" s="18"/>
      <c r="VAC288" s="18"/>
      <c r="VAD288" s="18"/>
      <c r="VAE288" s="18"/>
      <c r="VAF288" s="18"/>
      <c r="VAG288" s="18"/>
      <c r="VAH288" s="18"/>
      <c r="VAI288" s="18"/>
      <c r="VAJ288" s="18"/>
      <c r="VAK288" s="18"/>
      <c r="VAL288" s="18"/>
      <c r="VAM288" s="18"/>
      <c r="VAN288" s="18"/>
      <c r="VAO288" s="18"/>
      <c r="VAP288" s="18"/>
      <c r="VAQ288" s="18"/>
      <c r="VAR288" s="18"/>
      <c r="VAS288" s="18"/>
      <c r="VAT288" s="18"/>
      <c r="VAU288" s="18"/>
      <c r="VAV288" s="18"/>
      <c r="VAW288" s="18"/>
      <c r="VAX288" s="18"/>
      <c r="VAY288" s="18"/>
      <c r="VAZ288" s="18"/>
      <c r="VBA288" s="18"/>
      <c r="VBB288" s="18"/>
      <c r="VBC288" s="18"/>
      <c r="VBD288" s="18"/>
      <c r="VBE288" s="18"/>
      <c r="VBF288" s="18"/>
      <c r="VBG288" s="18"/>
      <c r="VBH288" s="18"/>
      <c r="VBI288" s="18"/>
      <c r="VBJ288" s="18"/>
      <c r="VBK288" s="18"/>
      <c r="VBL288" s="18"/>
      <c r="VBM288" s="18"/>
      <c r="VBN288" s="18"/>
      <c r="VBO288" s="18"/>
      <c r="VBP288" s="18"/>
      <c r="VBQ288" s="18"/>
      <c r="VBR288" s="18"/>
      <c r="VBS288" s="18"/>
      <c r="VBT288" s="18"/>
      <c r="VBU288" s="18"/>
      <c r="VBV288" s="18"/>
      <c r="VBW288" s="18"/>
      <c r="VBX288" s="18"/>
      <c r="VBY288" s="18"/>
      <c r="VBZ288" s="18"/>
      <c r="VCA288" s="18"/>
      <c r="VCB288" s="18"/>
      <c r="VCC288" s="18"/>
      <c r="VCD288" s="18"/>
      <c r="VCE288" s="18"/>
      <c r="VCF288" s="18"/>
      <c r="VCG288" s="18"/>
      <c r="VCH288" s="18"/>
      <c r="VCI288" s="18"/>
      <c r="VCJ288" s="18"/>
      <c r="VCK288" s="18"/>
      <c r="VCL288" s="18"/>
      <c r="VCM288" s="18"/>
      <c r="VCN288" s="18"/>
      <c r="VCO288" s="18"/>
      <c r="VCP288" s="18"/>
      <c r="VCQ288" s="18"/>
      <c r="VCR288" s="18"/>
      <c r="VCS288" s="18"/>
      <c r="VCT288" s="18"/>
      <c r="VCU288" s="18"/>
      <c r="VCV288" s="18"/>
      <c r="VCW288" s="18"/>
      <c r="VCX288" s="18"/>
      <c r="VCY288" s="18"/>
      <c r="VCZ288" s="18"/>
      <c r="VDA288" s="18"/>
      <c r="VDB288" s="18"/>
      <c r="VDC288" s="18"/>
      <c r="VDD288" s="18"/>
      <c r="VDE288" s="18"/>
      <c r="VDF288" s="18"/>
      <c r="VDG288" s="18"/>
      <c r="VDH288" s="18"/>
      <c r="VDI288" s="18"/>
      <c r="VDJ288" s="18"/>
      <c r="VDK288" s="18"/>
      <c r="VDL288" s="18"/>
      <c r="VDM288" s="18"/>
      <c r="VDN288" s="18"/>
      <c r="VDO288" s="18"/>
      <c r="VDP288" s="18"/>
      <c r="VDQ288" s="18"/>
      <c r="VDR288" s="18"/>
      <c r="VDS288" s="18"/>
      <c r="VDT288" s="18"/>
      <c r="VDU288" s="18"/>
      <c r="VDV288" s="18"/>
      <c r="VDW288" s="18"/>
      <c r="VDX288" s="18"/>
      <c r="VDY288" s="18"/>
      <c r="VDZ288" s="18"/>
      <c r="VEA288" s="18"/>
      <c r="VEB288" s="18"/>
      <c r="VEC288" s="18"/>
      <c r="VED288" s="18"/>
      <c r="VEE288" s="18"/>
      <c r="VEF288" s="18"/>
      <c r="VEG288" s="18"/>
      <c r="VEH288" s="18"/>
      <c r="VEI288" s="18"/>
      <c r="VEJ288" s="18"/>
      <c r="VEK288" s="18"/>
      <c r="VEL288" s="18"/>
      <c r="VEM288" s="18"/>
      <c r="VEN288" s="18"/>
      <c r="VEO288" s="18"/>
      <c r="VEP288" s="18"/>
      <c r="VEQ288" s="18"/>
      <c r="VER288" s="18"/>
      <c r="VES288" s="18"/>
      <c r="VET288" s="18"/>
      <c r="VEU288" s="18"/>
      <c r="VEV288" s="18"/>
      <c r="VEW288" s="18"/>
      <c r="VEX288" s="18"/>
      <c r="VEY288" s="18"/>
      <c r="VEZ288" s="18"/>
      <c r="VFA288" s="18"/>
      <c r="VFB288" s="18"/>
      <c r="VFC288" s="18"/>
      <c r="VFD288" s="18"/>
      <c r="VFE288" s="18"/>
      <c r="VFF288" s="18"/>
      <c r="VFG288" s="18"/>
      <c r="VFH288" s="18"/>
      <c r="VFI288" s="18"/>
      <c r="VFJ288" s="18"/>
      <c r="VFK288" s="18"/>
      <c r="VFL288" s="18"/>
      <c r="VFM288" s="18"/>
      <c r="VFN288" s="18"/>
      <c r="VFO288" s="18"/>
      <c r="VFP288" s="18"/>
      <c r="VFQ288" s="18"/>
      <c r="VFR288" s="18"/>
      <c r="VFS288" s="18"/>
      <c r="VFT288" s="18"/>
      <c r="VFU288" s="18"/>
      <c r="VFV288" s="18"/>
      <c r="VFW288" s="18"/>
      <c r="VFX288" s="18"/>
      <c r="VFY288" s="18"/>
      <c r="VFZ288" s="18"/>
      <c r="VGA288" s="18"/>
      <c r="VGB288" s="18"/>
      <c r="VGC288" s="18"/>
      <c r="VGD288" s="18"/>
      <c r="VGE288" s="18"/>
      <c r="VGF288" s="18"/>
      <c r="VGG288" s="18"/>
      <c r="VGH288" s="18"/>
      <c r="VGI288" s="18"/>
      <c r="VGJ288" s="18"/>
      <c r="VGK288" s="18"/>
      <c r="VGL288" s="18"/>
      <c r="VGM288" s="18"/>
      <c r="VGN288" s="18"/>
      <c r="VGO288" s="18"/>
      <c r="VGP288" s="18"/>
      <c r="VGQ288" s="18"/>
      <c r="VGR288" s="18"/>
      <c r="VGS288" s="18"/>
      <c r="VGT288" s="18"/>
      <c r="VGU288" s="18"/>
      <c r="VGV288" s="18"/>
      <c r="VGW288" s="18"/>
      <c r="VGX288" s="18"/>
      <c r="VGY288" s="18"/>
      <c r="VGZ288" s="18"/>
      <c r="VHA288" s="18"/>
      <c r="VHB288" s="18"/>
      <c r="VHC288" s="18"/>
      <c r="VHD288" s="18"/>
      <c r="VHE288" s="18"/>
      <c r="VHF288" s="18"/>
      <c r="VHG288" s="18"/>
      <c r="VHH288" s="18"/>
      <c r="VHI288" s="18"/>
      <c r="VHJ288" s="18"/>
      <c r="VHK288" s="18"/>
      <c r="VHL288" s="18"/>
      <c r="VHM288" s="18"/>
      <c r="VHN288" s="18"/>
      <c r="VHO288" s="18"/>
      <c r="VHP288" s="18"/>
      <c r="VHQ288" s="18"/>
      <c r="VHR288" s="18"/>
      <c r="VHS288" s="18"/>
      <c r="VHT288" s="18"/>
      <c r="VHU288" s="18"/>
      <c r="VHV288" s="18"/>
      <c r="VHW288" s="18"/>
      <c r="VHX288" s="18"/>
      <c r="VHY288" s="18"/>
      <c r="VHZ288" s="18"/>
      <c r="VIA288" s="18"/>
      <c r="VIB288" s="18"/>
      <c r="VIC288" s="18"/>
      <c r="VID288" s="18"/>
      <c r="VIE288" s="18"/>
      <c r="VIF288" s="18"/>
      <c r="VIG288" s="18"/>
      <c r="VIH288" s="18"/>
      <c r="VII288" s="18"/>
      <c r="VIJ288" s="18"/>
      <c r="VIK288" s="18"/>
      <c r="VIL288" s="18"/>
      <c r="VIM288" s="18"/>
      <c r="VIN288" s="18"/>
      <c r="VIO288" s="18"/>
      <c r="VIP288" s="18"/>
      <c r="VIQ288" s="18"/>
      <c r="VIR288" s="18"/>
      <c r="VIS288" s="18"/>
      <c r="VIT288" s="18"/>
      <c r="VIU288" s="18"/>
      <c r="VIV288" s="18"/>
      <c r="VIW288" s="18"/>
      <c r="VIX288" s="18"/>
      <c r="VIY288" s="18"/>
      <c r="VIZ288" s="18"/>
      <c r="VJA288" s="18"/>
      <c r="VJB288" s="18"/>
      <c r="VJC288" s="18"/>
      <c r="VJD288" s="18"/>
      <c r="VJE288" s="18"/>
      <c r="VJF288" s="18"/>
      <c r="VJG288" s="18"/>
      <c r="VJH288" s="18"/>
      <c r="VJI288" s="18"/>
      <c r="VJJ288" s="18"/>
      <c r="VJK288" s="18"/>
      <c r="VJL288" s="18"/>
      <c r="VJM288" s="18"/>
      <c r="VJN288" s="18"/>
      <c r="VJO288" s="18"/>
      <c r="VJP288" s="18"/>
      <c r="VJQ288" s="18"/>
      <c r="VJR288" s="18"/>
      <c r="VJS288" s="18"/>
      <c r="VJT288" s="18"/>
      <c r="VJU288" s="18"/>
      <c r="VJV288" s="18"/>
      <c r="VJW288" s="18"/>
      <c r="VJX288" s="18"/>
      <c r="VJY288" s="18"/>
      <c r="VJZ288" s="18"/>
      <c r="VKA288" s="18"/>
      <c r="VKB288" s="18"/>
      <c r="VKC288" s="18"/>
      <c r="VKD288" s="18"/>
      <c r="VKE288" s="18"/>
      <c r="VKF288" s="18"/>
      <c r="VKG288" s="18"/>
      <c r="VKH288" s="18"/>
      <c r="VKI288" s="18"/>
      <c r="VKJ288" s="18"/>
      <c r="VKK288" s="18"/>
      <c r="VKL288" s="18"/>
      <c r="VKM288" s="18"/>
      <c r="VKN288" s="18"/>
      <c r="VKO288" s="18"/>
      <c r="VKP288" s="18"/>
      <c r="VKQ288" s="18"/>
      <c r="VKR288" s="18"/>
      <c r="VKS288" s="18"/>
      <c r="VKT288" s="18"/>
      <c r="VKU288" s="18"/>
      <c r="VKV288" s="18"/>
      <c r="VKW288" s="18"/>
      <c r="VKX288" s="18"/>
      <c r="VKY288" s="18"/>
      <c r="VKZ288" s="18"/>
      <c r="VLA288" s="18"/>
      <c r="VLB288" s="18"/>
      <c r="VLC288" s="18"/>
      <c r="VLD288" s="18"/>
      <c r="VLE288" s="18"/>
      <c r="VLF288" s="18"/>
      <c r="VLG288" s="18"/>
      <c r="VLH288" s="18"/>
      <c r="VLI288" s="18"/>
      <c r="VLJ288" s="18"/>
      <c r="VLK288" s="18"/>
      <c r="VLL288" s="18"/>
      <c r="VLM288" s="18"/>
      <c r="VLN288" s="18"/>
      <c r="VLO288" s="18"/>
      <c r="VLP288" s="18"/>
      <c r="VLQ288" s="18"/>
      <c r="VLR288" s="18"/>
      <c r="VLS288" s="18"/>
      <c r="VLT288" s="18"/>
      <c r="VLU288" s="18"/>
      <c r="VLV288" s="18"/>
      <c r="VLW288" s="18"/>
      <c r="VLX288" s="18"/>
      <c r="VLY288" s="18"/>
      <c r="VLZ288" s="18"/>
      <c r="VMA288" s="18"/>
      <c r="VMB288" s="18"/>
      <c r="VMC288" s="18"/>
      <c r="VMD288" s="18"/>
      <c r="VME288" s="18"/>
      <c r="VMF288" s="18"/>
      <c r="VMG288" s="18"/>
      <c r="VMH288" s="18"/>
      <c r="VMI288" s="18"/>
      <c r="VMJ288" s="18"/>
      <c r="VMK288" s="18"/>
      <c r="VML288" s="18"/>
      <c r="VMM288" s="18"/>
      <c r="VMN288" s="18"/>
      <c r="VMO288" s="18"/>
      <c r="VMP288" s="18"/>
      <c r="VMQ288" s="18"/>
      <c r="VMR288" s="18"/>
      <c r="VMS288" s="18"/>
      <c r="VMT288" s="18"/>
      <c r="VMU288" s="18"/>
      <c r="VMV288" s="18"/>
      <c r="VMW288" s="18"/>
      <c r="VMX288" s="18"/>
      <c r="VMY288" s="18"/>
      <c r="VMZ288" s="18"/>
      <c r="VNA288" s="18"/>
      <c r="VNB288" s="18"/>
      <c r="VNC288" s="18"/>
      <c r="VND288" s="18"/>
      <c r="VNE288" s="18"/>
      <c r="VNF288" s="18"/>
      <c r="VNG288" s="18"/>
      <c r="VNH288" s="18"/>
      <c r="VNI288" s="18"/>
      <c r="VNJ288" s="18"/>
      <c r="VNK288" s="18"/>
      <c r="VNL288" s="18"/>
      <c r="VNM288" s="18"/>
      <c r="VNN288" s="18"/>
      <c r="VNO288" s="18"/>
      <c r="VNP288" s="18"/>
      <c r="VNQ288" s="18"/>
      <c r="VNR288" s="18"/>
      <c r="VNS288" s="18"/>
      <c r="VNT288" s="18"/>
      <c r="VNU288" s="18"/>
      <c r="VNV288" s="18"/>
      <c r="VNW288" s="18"/>
      <c r="VNX288" s="18"/>
      <c r="VNY288" s="18"/>
      <c r="VNZ288" s="18"/>
      <c r="VOA288" s="18"/>
      <c r="VOB288" s="18"/>
      <c r="VOC288" s="18"/>
      <c r="VOD288" s="18"/>
      <c r="VOE288" s="18"/>
      <c r="VOF288" s="18"/>
      <c r="VOG288" s="18"/>
      <c r="VOH288" s="18"/>
      <c r="VOI288" s="18"/>
      <c r="VOJ288" s="18"/>
      <c r="VOK288" s="18"/>
      <c r="VOL288" s="18"/>
      <c r="VOM288" s="18"/>
      <c r="VON288" s="18"/>
      <c r="VOO288" s="18"/>
      <c r="VOP288" s="18"/>
      <c r="VOQ288" s="18"/>
      <c r="VOR288" s="18"/>
      <c r="VOS288" s="18"/>
      <c r="VOT288" s="18"/>
      <c r="VOU288" s="18"/>
      <c r="VOV288" s="18"/>
      <c r="VOW288" s="18"/>
      <c r="VOX288" s="18"/>
      <c r="VOY288" s="18"/>
      <c r="VOZ288" s="18"/>
      <c r="VPA288" s="18"/>
      <c r="VPB288" s="18"/>
      <c r="VPC288" s="18"/>
      <c r="VPD288" s="18"/>
      <c r="VPE288" s="18"/>
      <c r="VPF288" s="18"/>
      <c r="VPG288" s="18"/>
      <c r="VPH288" s="18"/>
      <c r="VPI288" s="18"/>
      <c r="VPJ288" s="18"/>
      <c r="VPK288" s="18"/>
      <c r="VPL288" s="18"/>
      <c r="VPM288" s="18"/>
      <c r="VPN288" s="18"/>
      <c r="VPO288" s="18"/>
      <c r="VPP288" s="18"/>
      <c r="VPQ288" s="18"/>
      <c r="VPR288" s="18"/>
      <c r="VPS288" s="18"/>
      <c r="VPT288" s="18"/>
      <c r="VPU288" s="18"/>
      <c r="VPV288" s="18"/>
      <c r="VPW288" s="18"/>
      <c r="VPX288" s="18"/>
      <c r="VPY288" s="18"/>
      <c r="VPZ288" s="18"/>
      <c r="VQA288" s="18"/>
      <c r="VQB288" s="18"/>
      <c r="VQC288" s="18"/>
      <c r="VQD288" s="18"/>
      <c r="VQE288" s="18"/>
      <c r="VQF288" s="18"/>
      <c r="VQG288" s="18"/>
      <c r="VQH288" s="18"/>
      <c r="VQI288" s="18"/>
      <c r="VQJ288" s="18"/>
      <c r="VQK288" s="18"/>
      <c r="VQL288" s="18"/>
      <c r="VQM288" s="18"/>
      <c r="VQN288" s="18"/>
      <c r="VQO288" s="18"/>
      <c r="VQP288" s="18"/>
      <c r="VQQ288" s="18"/>
      <c r="VQR288" s="18"/>
      <c r="VQS288" s="18"/>
      <c r="VQT288" s="18"/>
      <c r="VQU288" s="18"/>
      <c r="VQV288" s="18"/>
      <c r="VQW288" s="18"/>
      <c r="VQX288" s="18"/>
      <c r="VQY288" s="18"/>
      <c r="VQZ288" s="18"/>
      <c r="VRA288" s="18"/>
      <c r="VRB288" s="18"/>
      <c r="VRC288" s="18"/>
      <c r="VRD288" s="18"/>
      <c r="VRE288" s="18"/>
      <c r="VRF288" s="18"/>
      <c r="VRG288" s="18"/>
      <c r="VRH288" s="18"/>
      <c r="VRI288" s="18"/>
      <c r="VRJ288" s="18"/>
      <c r="VRK288" s="18"/>
      <c r="VRL288" s="18"/>
      <c r="VRM288" s="18"/>
      <c r="VRN288" s="18"/>
      <c r="VRO288" s="18"/>
      <c r="VRP288" s="18"/>
      <c r="VRQ288" s="18"/>
      <c r="VRR288" s="18"/>
      <c r="VRS288" s="18"/>
      <c r="VRT288" s="18"/>
      <c r="VRU288" s="18"/>
      <c r="VRV288" s="18"/>
      <c r="VRW288" s="18"/>
      <c r="VRX288" s="18"/>
      <c r="VRY288" s="18"/>
      <c r="VRZ288" s="18"/>
      <c r="VSA288" s="18"/>
      <c r="VSB288" s="18"/>
      <c r="VSC288" s="18"/>
      <c r="VSD288" s="18"/>
      <c r="VSE288" s="18"/>
      <c r="VSF288" s="18"/>
      <c r="VSG288" s="18"/>
      <c r="VSH288" s="18"/>
      <c r="VSI288" s="18"/>
      <c r="VSJ288" s="18"/>
      <c r="VSK288" s="18"/>
      <c r="VSL288" s="18"/>
      <c r="VSM288" s="18"/>
      <c r="VSN288" s="18"/>
      <c r="VSO288" s="18"/>
      <c r="VSP288" s="18"/>
      <c r="VSQ288" s="18"/>
      <c r="VSR288" s="18"/>
      <c r="VSS288" s="18"/>
      <c r="VST288" s="18"/>
      <c r="VSU288" s="18"/>
      <c r="VSV288" s="18"/>
      <c r="VSW288" s="18"/>
      <c r="VSX288" s="18"/>
      <c r="VSY288" s="18"/>
      <c r="VSZ288" s="18"/>
      <c r="VTA288" s="18"/>
      <c r="VTB288" s="18"/>
      <c r="VTC288" s="18"/>
      <c r="VTD288" s="18"/>
      <c r="VTE288" s="18"/>
      <c r="VTF288" s="18"/>
      <c r="VTG288" s="18"/>
      <c r="VTH288" s="18"/>
      <c r="VTI288" s="18"/>
      <c r="VTJ288" s="18"/>
      <c r="VTK288" s="18"/>
      <c r="VTL288" s="18"/>
      <c r="VTM288" s="18"/>
      <c r="VTN288" s="18"/>
      <c r="VTO288" s="18"/>
      <c r="VTP288" s="18"/>
      <c r="VTQ288" s="18"/>
      <c r="VTR288" s="18"/>
      <c r="VTS288" s="18"/>
      <c r="VTT288" s="18"/>
      <c r="VTU288" s="18"/>
      <c r="VTV288" s="18"/>
      <c r="VTW288" s="18"/>
      <c r="VTX288" s="18"/>
      <c r="VTY288" s="18"/>
      <c r="VTZ288" s="18"/>
      <c r="VUA288" s="18"/>
      <c r="VUB288" s="18"/>
      <c r="VUC288" s="18"/>
      <c r="VUD288" s="18"/>
      <c r="VUE288" s="18"/>
      <c r="VUF288" s="18"/>
      <c r="VUG288" s="18"/>
      <c r="VUH288" s="18"/>
      <c r="VUI288" s="18"/>
      <c r="VUJ288" s="18"/>
      <c r="VUK288" s="18"/>
      <c r="VUL288" s="18"/>
      <c r="VUM288" s="18"/>
      <c r="VUN288" s="18"/>
      <c r="VUO288" s="18"/>
      <c r="VUP288" s="18"/>
      <c r="VUQ288" s="18"/>
      <c r="VUR288" s="18"/>
      <c r="VUS288" s="18"/>
      <c r="VUT288" s="18"/>
      <c r="VUU288" s="18"/>
      <c r="VUV288" s="18"/>
      <c r="VUW288" s="18"/>
      <c r="VUX288" s="18"/>
      <c r="VUY288" s="18"/>
      <c r="VUZ288" s="18"/>
      <c r="VVA288" s="18"/>
      <c r="VVB288" s="18"/>
      <c r="VVC288" s="18"/>
      <c r="VVD288" s="18"/>
      <c r="VVE288" s="18"/>
      <c r="VVF288" s="18"/>
      <c r="VVG288" s="18"/>
      <c r="VVH288" s="18"/>
      <c r="VVI288" s="18"/>
      <c r="VVJ288" s="18"/>
      <c r="VVK288" s="18"/>
      <c r="VVL288" s="18"/>
      <c r="VVM288" s="18"/>
      <c r="VVN288" s="18"/>
      <c r="VVO288" s="18"/>
      <c r="VVP288" s="18"/>
      <c r="VVQ288" s="18"/>
      <c r="VVR288" s="18"/>
      <c r="VVS288" s="18"/>
      <c r="VVT288" s="18"/>
      <c r="VVU288" s="18"/>
      <c r="VVV288" s="18"/>
      <c r="VVW288" s="18"/>
      <c r="VVX288" s="18"/>
      <c r="VVY288" s="18"/>
      <c r="VVZ288" s="18"/>
      <c r="VWA288" s="18"/>
      <c r="VWB288" s="18"/>
      <c r="VWC288" s="18"/>
      <c r="VWD288" s="18"/>
      <c r="VWE288" s="18"/>
      <c r="VWF288" s="18"/>
      <c r="VWG288" s="18"/>
      <c r="VWH288" s="18"/>
      <c r="VWI288" s="18"/>
      <c r="VWJ288" s="18"/>
      <c r="VWK288" s="18"/>
      <c r="VWL288" s="18"/>
      <c r="VWM288" s="18"/>
      <c r="VWN288" s="18"/>
      <c r="VWO288" s="18"/>
      <c r="VWP288" s="18"/>
      <c r="VWQ288" s="18"/>
      <c r="VWR288" s="18"/>
      <c r="VWS288" s="18"/>
      <c r="VWT288" s="18"/>
      <c r="VWU288" s="18"/>
      <c r="VWV288" s="18"/>
      <c r="VWW288" s="18"/>
      <c r="VWX288" s="18"/>
      <c r="VWY288" s="18"/>
      <c r="VWZ288" s="18"/>
      <c r="VXA288" s="18"/>
      <c r="VXB288" s="18"/>
      <c r="VXC288" s="18"/>
      <c r="VXD288" s="18"/>
      <c r="VXE288" s="18"/>
      <c r="VXF288" s="18"/>
      <c r="VXG288" s="18"/>
      <c r="VXH288" s="18"/>
      <c r="VXI288" s="18"/>
      <c r="VXJ288" s="18"/>
      <c r="VXK288" s="18"/>
      <c r="VXL288" s="18"/>
      <c r="VXM288" s="18"/>
      <c r="VXN288" s="18"/>
      <c r="VXO288" s="18"/>
      <c r="VXP288" s="18"/>
      <c r="VXQ288" s="18"/>
      <c r="VXR288" s="18"/>
      <c r="VXS288" s="18"/>
      <c r="VXT288" s="18"/>
      <c r="VXU288" s="18"/>
      <c r="VXV288" s="18"/>
      <c r="VXW288" s="18"/>
      <c r="VXX288" s="18"/>
      <c r="VXY288" s="18"/>
      <c r="VXZ288" s="18"/>
      <c r="VYA288" s="18"/>
      <c r="VYB288" s="18"/>
      <c r="VYC288" s="18"/>
      <c r="VYD288" s="18"/>
      <c r="VYE288" s="18"/>
      <c r="VYF288" s="18"/>
      <c r="VYG288" s="18"/>
      <c r="VYH288" s="18"/>
      <c r="VYI288" s="18"/>
      <c r="VYJ288" s="18"/>
      <c r="VYK288" s="18"/>
      <c r="VYL288" s="18"/>
      <c r="VYM288" s="18"/>
      <c r="VYN288" s="18"/>
      <c r="VYO288" s="18"/>
      <c r="VYP288" s="18"/>
      <c r="VYQ288" s="18"/>
      <c r="VYR288" s="18"/>
      <c r="VYS288" s="18"/>
      <c r="VYT288" s="18"/>
      <c r="VYU288" s="18"/>
      <c r="VYV288" s="18"/>
      <c r="VYW288" s="18"/>
      <c r="VYX288" s="18"/>
      <c r="VYY288" s="18"/>
      <c r="VYZ288" s="18"/>
      <c r="VZA288" s="18"/>
      <c r="VZB288" s="18"/>
      <c r="VZC288" s="18"/>
      <c r="VZD288" s="18"/>
      <c r="VZE288" s="18"/>
      <c r="VZF288" s="18"/>
      <c r="VZG288" s="18"/>
      <c r="VZH288" s="18"/>
      <c r="VZI288" s="18"/>
      <c r="VZJ288" s="18"/>
      <c r="VZK288" s="18"/>
      <c r="VZL288" s="18"/>
      <c r="VZM288" s="18"/>
      <c r="VZN288" s="18"/>
      <c r="VZO288" s="18"/>
      <c r="VZP288" s="18"/>
      <c r="VZQ288" s="18"/>
      <c r="VZR288" s="18"/>
      <c r="VZS288" s="18"/>
      <c r="VZT288" s="18"/>
      <c r="VZU288" s="18"/>
      <c r="VZV288" s="18"/>
      <c r="VZW288" s="18"/>
      <c r="VZX288" s="18"/>
      <c r="VZY288" s="18"/>
      <c r="VZZ288" s="18"/>
      <c r="WAA288" s="18"/>
      <c r="WAB288" s="18"/>
      <c r="WAC288" s="18"/>
      <c r="WAD288" s="18"/>
      <c r="WAE288" s="18"/>
      <c r="WAF288" s="18"/>
      <c r="WAG288" s="18"/>
      <c r="WAH288" s="18"/>
      <c r="WAI288" s="18"/>
      <c r="WAJ288" s="18"/>
      <c r="WAK288" s="18"/>
      <c r="WAL288" s="18"/>
      <c r="WAM288" s="18"/>
      <c r="WAN288" s="18"/>
      <c r="WAO288" s="18"/>
      <c r="WAP288" s="18"/>
      <c r="WAQ288" s="18"/>
      <c r="WAR288" s="18"/>
      <c r="WAS288" s="18"/>
      <c r="WAT288" s="18"/>
      <c r="WAU288" s="18"/>
      <c r="WAV288" s="18"/>
      <c r="WAW288" s="18"/>
      <c r="WAX288" s="18"/>
      <c r="WAY288" s="18"/>
      <c r="WAZ288" s="18"/>
      <c r="WBA288" s="18"/>
      <c r="WBB288" s="18"/>
      <c r="WBC288" s="18"/>
      <c r="WBD288" s="18"/>
      <c r="WBE288" s="18"/>
      <c r="WBF288" s="18"/>
      <c r="WBG288" s="18"/>
      <c r="WBH288" s="18"/>
      <c r="WBI288" s="18"/>
      <c r="WBJ288" s="18"/>
      <c r="WBK288" s="18"/>
      <c r="WBL288" s="18"/>
      <c r="WBM288" s="18"/>
      <c r="WBN288" s="18"/>
      <c r="WBO288" s="18"/>
      <c r="WBP288" s="18"/>
      <c r="WBQ288" s="18"/>
      <c r="WBR288" s="18"/>
      <c r="WBS288" s="18"/>
      <c r="WBT288" s="18"/>
      <c r="WBU288" s="18"/>
      <c r="WBV288" s="18"/>
      <c r="WBW288" s="18"/>
      <c r="WBX288" s="18"/>
      <c r="WBY288" s="18"/>
      <c r="WBZ288" s="18"/>
      <c r="WCA288" s="18"/>
      <c r="WCB288" s="18"/>
      <c r="WCC288" s="18"/>
      <c r="WCD288" s="18"/>
      <c r="WCE288" s="18"/>
      <c r="WCF288" s="18"/>
      <c r="WCG288" s="18"/>
      <c r="WCH288" s="18"/>
      <c r="WCI288" s="18"/>
      <c r="WCJ288" s="18"/>
      <c r="WCK288" s="18"/>
      <c r="WCL288" s="18"/>
      <c r="WCM288" s="18"/>
      <c r="WCN288" s="18"/>
      <c r="WCO288" s="18"/>
      <c r="WCP288" s="18"/>
      <c r="WCQ288" s="18"/>
      <c r="WCR288" s="18"/>
      <c r="WCS288" s="18"/>
      <c r="WCT288" s="18"/>
      <c r="WCU288" s="18"/>
      <c r="WCV288" s="18"/>
      <c r="WCW288" s="18"/>
      <c r="WCX288" s="18"/>
      <c r="WCY288" s="18"/>
      <c r="WCZ288" s="18"/>
      <c r="WDA288" s="18"/>
      <c r="WDB288" s="18"/>
      <c r="WDC288" s="18"/>
      <c r="WDD288" s="18"/>
      <c r="WDE288" s="18"/>
      <c r="WDF288" s="18"/>
      <c r="WDG288" s="18"/>
      <c r="WDH288" s="18"/>
      <c r="WDI288" s="18"/>
      <c r="WDJ288" s="18"/>
      <c r="WDK288" s="18"/>
      <c r="WDL288" s="18"/>
      <c r="WDM288" s="18"/>
      <c r="WDN288" s="18"/>
      <c r="WDO288" s="18"/>
      <c r="WDP288" s="18"/>
      <c r="WDQ288" s="18"/>
      <c r="WDR288" s="18"/>
      <c r="WDS288" s="18"/>
      <c r="WDT288" s="18"/>
      <c r="WDU288" s="18"/>
      <c r="WDV288" s="18"/>
      <c r="WDW288" s="18"/>
      <c r="WDX288" s="18"/>
      <c r="WDY288" s="18"/>
      <c r="WDZ288" s="18"/>
      <c r="WEA288" s="18"/>
      <c r="WEB288" s="18"/>
      <c r="WEC288" s="18"/>
      <c r="WED288" s="18"/>
      <c r="WEE288" s="18"/>
      <c r="WEF288" s="18"/>
      <c r="WEG288" s="18"/>
      <c r="WEH288" s="18"/>
      <c r="WEI288" s="18"/>
      <c r="WEJ288" s="18"/>
      <c r="WEK288" s="18"/>
      <c r="WEL288" s="18"/>
      <c r="WEM288" s="18"/>
      <c r="WEN288" s="18"/>
      <c r="WEO288" s="18"/>
      <c r="WEP288" s="18"/>
      <c r="WEQ288" s="18"/>
      <c r="WER288" s="18"/>
      <c r="WES288" s="18"/>
      <c r="WET288" s="18"/>
      <c r="WEU288" s="18"/>
      <c r="WEV288" s="18"/>
      <c r="WEW288" s="18"/>
      <c r="WEX288" s="18"/>
      <c r="WEY288" s="18"/>
      <c r="WEZ288" s="18"/>
      <c r="WFA288" s="18"/>
      <c r="WFB288" s="18"/>
      <c r="WFC288" s="18"/>
      <c r="WFD288" s="18"/>
      <c r="WFE288" s="18"/>
      <c r="WFF288" s="18"/>
      <c r="WFG288" s="18"/>
      <c r="WFH288" s="18"/>
      <c r="WFI288" s="18"/>
      <c r="WFJ288" s="18"/>
      <c r="WFK288" s="18"/>
      <c r="WFL288" s="18"/>
      <c r="WFM288" s="18"/>
      <c r="WFN288" s="18"/>
      <c r="WFO288" s="18"/>
      <c r="WFP288" s="18"/>
      <c r="WFQ288" s="18"/>
      <c r="WFR288" s="18"/>
      <c r="WFS288" s="18"/>
      <c r="WFT288" s="18"/>
      <c r="WFU288" s="18"/>
      <c r="WFV288" s="18"/>
      <c r="WFW288" s="18"/>
      <c r="WFX288" s="18"/>
      <c r="WFY288" s="18"/>
      <c r="WFZ288" s="18"/>
      <c r="WGA288" s="18"/>
      <c r="WGB288" s="18"/>
      <c r="WGC288" s="18"/>
      <c r="WGD288" s="18"/>
      <c r="WGE288" s="18"/>
      <c r="WGF288" s="18"/>
      <c r="WGG288" s="18"/>
      <c r="WGH288" s="18"/>
      <c r="WGI288" s="18"/>
      <c r="WGJ288" s="18"/>
      <c r="WGK288" s="18"/>
      <c r="WGL288" s="18"/>
      <c r="WGM288" s="18"/>
      <c r="WGN288" s="18"/>
      <c r="WGO288" s="18"/>
      <c r="WGP288" s="18"/>
      <c r="WGQ288" s="18"/>
      <c r="WGR288" s="18"/>
      <c r="WGS288" s="18"/>
      <c r="WGT288" s="18"/>
      <c r="WGU288" s="18"/>
      <c r="WGV288" s="18"/>
      <c r="WGW288" s="18"/>
      <c r="WGX288" s="18"/>
      <c r="WGY288" s="18"/>
      <c r="WGZ288" s="18"/>
      <c r="WHA288" s="18"/>
      <c r="WHB288" s="18"/>
      <c r="WHC288" s="18"/>
      <c r="WHD288" s="18"/>
      <c r="WHE288" s="18"/>
      <c r="WHF288" s="18"/>
      <c r="WHG288" s="18"/>
      <c r="WHH288" s="18"/>
      <c r="WHI288" s="18"/>
      <c r="WHJ288" s="18"/>
      <c r="WHK288" s="18"/>
      <c r="WHL288" s="18"/>
      <c r="WHM288" s="18"/>
      <c r="WHN288" s="18"/>
      <c r="WHO288" s="18"/>
      <c r="WHP288" s="18"/>
      <c r="WHQ288" s="18"/>
      <c r="WHR288" s="18"/>
      <c r="WHS288" s="18"/>
      <c r="WHT288" s="18"/>
      <c r="WHU288" s="18"/>
      <c r="WHV288" s="18"/>
      <c r="WHW288" s="18"/>
      <c r="WHX288" s="18"/>
      <c r="WHY288" s="18"/>
      <c r="WHZ288" s="18"/>
      <c r="WIA288" s="18"/>
      <c r="WIB288" s="18"/>
      <c r="WIC288" s="18"/>
      <c r="WID288" s="18"/>
      <c r="WIE288" s="18"/>
      <c r="WIF288" s="18"/>
      <c r="WIG288" s="18"/>
      <c r="WIH288" s="18"/>
      <c r="WII288" s="18"/>
      <c r="WIJ288" s="18"/>
      <c r="WIK288" s="18"/>
      <c r="WIL288" s="18"/>
      <c r="WIM288" s="18"/>
      <c r="WIN288" s="18"/>
      <c r="WIO288" s="18"/>
      <c r="WIP288" s="18"/>
      <c r="WIQ288" s="18"/>
      <c r="WIR288" s="18"/>
      <c r="WIS288" s="18"/>
      <c r="WIT288" s="18"/>
      <c r="WIU288" s="18"/>
      <c r="WIV288" s="18"/>
      <c r="WIW288" s="18"/>
      <c r="WIX288" s="18"/>
      <c r="WIY288" s="18"/>
      <c r="WIZ288" s="18"/>
      <c r="WJA288" s="18"/>
      <c r="WJB288" s="18"/>
      <c r="WJC288" s="18"/>
      <c r="WJD288" s="18"/>
      <c r="WJE288" s="18"/>
      <c r="WJF288" s="18"/>
      <c r="WJG288" s="18"/>
      <c r="WJH288" s="18"/>
      <c r="WJI288" s="18"/>
      <c r="WJJ288" s="18"/>
      <c r="WJK288" s="18"/>
      <c r="WJL288" s="18"/>
      <c r="WJM288" s="18"/>
      <c r="WJN288" s="18"/>
      <c r="WJO288" s="18"/>
      <c r="WJP288" s="18"/>
      <c r="WJQ288" s="18"/>
      <c r="WJR288" s="18"/>
      <c r="WJS288" s="18"/>
      <c r="WJT288" s="18"/>
      <c r="WJU288" s="18"/>
      <c r="WJV288" s="18"/>
      <c r="WJW288" s="18"/>
      <c r="WJX288" s="18"/>
      <c r="WJY288" s="18"/>
      <c r="WJZ288" s="18"/>
      <c r="WKA288" s="18"/>
      <c r="WKB288" s="18"/>
      <c r="WKC288" s="18"/>
      <c r="WKD288" s="18"/>
      <c r="WKE288" s="18"/>
      <c r="WKF288" s="18"/>
      <c r="WKG288" s="18"/>
      <c r="WKH288" s="18"/>
      <c r="WKI288" s="18"/>
      <c r="WKJ288" s="18"/>
      <c r="WKK288" s="18"/>
      <c r="WKL288" s="18"/>
      <c r="WKM288" s="18"/>
      <c r="WKN288" s="18"/>
      <c r="WKO288" s="18"/>
      <c r="WKP288" s="18"/>
      <c r="WKQ288" s="18"/>
      <c r="WKR288" s="18"/>
      <c r="WKS288" s="18"/>
      <c r="WKT288" s="18"/>
      <c r="WKU288" s="18"/>
      <c r="WKV288" s="18"/>
      <c r="WKW288" s="18"/>
      <c r="WKX288" s="18"/>
      <c r="WKY288" s="18"/>
      <c r="WKZ288" s="18"/>
      <c r="WLA288" s="18"/>
      <c r="WLB288" s="18"/>
      <c r="WLC288" s="18"/>
      <c r="WLD288" s="18"/>
      <c r="WLE288" s="18"/>
      <c r="WLF288" s="18"/>
      <c r="WLG288" s="18"/>
      <c r="WLH288" s="18"/>
      <c r="WLI288" s="18"/>
      <c r="WLJ288" s="18"/>
      <c r="WLK288" s="18"/>
      <c r="WLL288" s="18"/>
      <c r="WLM288" s="18"/>
      <c r="WLN288" s="18"/>
      <c r="WLO288" s="18"/>
      <c r="WLP288" s="18"/>
      <c r="WLQ288" s="18"/>
      <c r="WLR288" s="18"/>
      <c r="WLS288" s="18"/>
      <c r="WLT288" s="18"/>
      <c r="WLU288" s="18"/>
      <c r="WLV288" s="18"/>
      <c r="WLW288" s="18"/>
      <c r="WLX288" s="18"/>
      <c r="WLY288" s="18"/>
      <c r="WLZ288" s="18"/>
      <c r="WMA288" s="18"/>
      <c r="WMB288" s="18"/>
      <c r="WMC288" s="18"/>
      <c r="WMD288" s="18"/>
      <c r="WME288" s="18"/>
      <c r="WMF288" s="18"/>
      <c r="WMG288" s="18"/>
      <c r="WMH288" s="18"/>
      <c r="WMI288" s="18"/>
      <c r="WMJ288" s="18"/>
      <c r="WMK288" s="18"/>
      <c r="WML288" s="18"/>
      <c r="WMM288" s="18"/>
      <c r="WMN288" s="18"/>
      <c r="WMO288" s="18"/>
      <c r="WMP288" s="18"/>
      <c r="WMQ288" s="18"/>
      <c r="WMR288" s="18"/>
      <c r="WMS288" s="18"/>
      <c r="WMT288" s="18"/>
      <c r="WMU288" s="18"/>
      <c r="WMV288" s="18"/>
      <c r="WMW288" s="18"/>
      <c r="WMX288" s="18"/>
      <c r="WMY288" s="18"/>
      <c r="WMZ288" s="18"/>
      <c r="WNA288" s="18"/>
      <c r="WNB288" s="18"/>
      <c r="WNC288" s="18"/>
      <c r="WND288" s="18"/>
      <c r="WNE288" s="18"/>
      <c r="WNF288" s="18"/>
      <c r="WNG288" s="18"/>
      <c r="WNH288" s="18"/>
      <c r="WNI288" s="18"/>
      <c r="WNJ288" s="18"/>
      <c r="WNK288" s="18"/>
      <c r="WNL288" s="18"/>
      <c r="WNM288" s="18"/>
      <c r="WNN288" s="18"/>
      <c r="WNO288" s="18"/>
      <c r="WNP288" s="18"/>
      <c r="WNQ288" s="18"/>
      <c r="WNR288" s="18"/>
      <c r="WNS288" s="18"/>
      <c r="WNT288" s="18"/>
      <c r="WNU288" s="18"/>
      <c r="WNV288" s="18"/>
      <c r="WNW288" s="18"/>
      <c r="WNX288" s="18"/>
      <c r="WNY288" s="18"/>
      <c r="WNZ288" s="18"/>
      <c r="WOA288" s="18"/>
      <c r="WOB288" s="18"/>
      <c r="WOC288" s="18"/>
      <c r="WOD288" s="18"/>
      <c r="WOE288" s="18"/>
      <c r="WOF288" s="18"/>
      <c r="WOG288" s="18"/>
      <c r="WOH288" s="18"/>
      <c r="WOI288" s="18"/>
      <c r="WOJ288" s="18"/>
      <c r="WOK288" s="18"/>
      <c r="WOL288" s="18"/>
      <c r="WOM288" s="18"/>
      <c r="WON288" s="18"/>
      <c r="WOO288" s="18"/>
      <c r="WOP288" s="18"/>
      <c r="WOQ288" s="18"/>
      <c r="WOR288" s="18"/>
      <c r="WOS288" s="18"/>
      <c r="WOT288" s="18"/>
      <c r="WOU288" s="18"/>
      <c r="WOV288" s="18"/>
      <c r="WOW288" s="18"/>
      <c r="WOX288" s="18"/>
      <c r="WOY288" s="18"/>
      <c r="WOZ288" s="18"/>
      <c r="WPA288" s="18"/>
      <c r="WPB288" s="18"/>
      <c r="WPC288" s="18"/>
      <c r="WPD288" s="18"/>
      <c r="WPE288" s="18"/>
      <c r="WPF288" s="18"/>
      <c r="WPG288" s="18"/>
      <c r="WPH288" s="18"/>
      <c r="WPI288" s="18"/>
      <c r="WPJ288" s="18"/>
      <c r="WPK288" s="18"/>
      <c r="WPL288" s="18"/>
      <c r="WPM288" s="18"/>
      <c r="WPN288" s="18"/>
      <c r="WPO288" s="18"/>
      <c r="WPP288" s="18"/>
      <c r="WPQ288" s="18"/>
      <c r="WPR288" s="18"/>
      <c r="WPS288" s="18"/>
      <c r="WPT288" s="18"/>
      <c r="WPU288" s="18"/>
      <c r="WPV288" s="18"/>
      <c r="WPW288" s="18"/>
      <c r="WPX288" s="18"/>
      <c r="WPY288" s="18"/>
      <c r="WPZ288" s="18"/>
      <c r="WQA288" s="18"/>
      <c r="WQB288" s="18"/>
      <c r="WQC288" s="18"/>
      <c r="WQD288" s="18"/>
      <c r="WQE288" s="18"/>
      <c r="WQF288" s="18"/>
      <c r="WQG288" s="18"/>
      <c r="WQH288" s="18"/>
      <c r="WQI288" s="18"/>
      <c r="WQJ288" s="18"/>
      <c r="WQK288" s="18"/>
      <c r="WQL288" s="18"/>
      <c r="WQM288" s="18"/>
      <c r="WQN288" s="18"/>
      <c r="WQO288" s="18"/>
      <c r="WQP288" s="18"/>
      <c r="WQQ288" s="18"/>
      <c r="WQR288" s="18"/>
      <c r="WQS288" s="18"/>
      <c r="WQT288" s="18"/>
      <c r="WQU288" s="18"/>
      <c r="WQV288" s="18"/>
      <c r="WQW288" s="18"/>
      <c r="WQX288" s="18"/>
      <c r="WQY288" s="18"/>
      <c r="WQZ288" s="18"/>
      <c r="WRA288" s="18"/>
      <c r="WRB288" s="18"/>
      <c r="WRC288" s="18"/>
      <c r="WRD288" s="18"/>
      <c r="WRE288" s="18"/>
      <c r="WRF288" s="18"/>
      <c r="WRG288" s="18"/>
      <c r="WRH288" s="18"/>
      <c r="WRI288" s="18"/>
      <c r="WRJ288" s="18"/>
      <c r="WRK288" s="18"/>
      <c r="WRL288" s="18"/>
      <c r="WRM288" s="18"/>
      <c r="WRN288" s="18"/>
      <c r="WRO288" s="18"/>
      <c r="WRP288" s="18"/>
      <c r="WRQ288" s="18"/>
      <c r="WRR288" s="18"/>
      <c r="WRS288" s="18"/>
      <c r="WRT288" s="18"/>
      <c r="WRU288" s="18"/>
      <c r="WRV288" s="18"/>
      <c r="WRW288" s="18"/>
      <c r="WRX288" s="18"/>
      <c r="WRY288" s="18"/>
      <c r="WRZ288" s="18"/>
      <c r="WSA288" s="18"/>
      <c r="WSB288" s="18"/>
      <c r="WSC288" s="18"/>
      <c r="WSD288" s="18"/>
      <c r="WSE288" s="18"/>
      <c r="WSF288" s="18"/>
      <c r="WSG288" s="18"/>
      <c r="WSH288" s="18"/>
      <c r="WSI288" s="18"/>
      <c r="WSJ288" s="18"/>
      <c r="WSK288" s="18"/>
      <c r="WSL288" s="18"/>
      <c r="WSM288" s="18"/>
      <c r="WSN288" s="18"/>
      <c r="WSO288" s="18"/>
      <c r="WSP288" s="18"/>
      <c r="WSQ288" s="18"/>
      <c r="WSR288" s="18"/>
      <c r="WSS288" s="18"/>
      <c r="WST288" s="18"/>
      <c r="WSU288" s="18"/>
      <c r="WSV288" s="18"/>
      <c r="WSW288" s="18"/>
      <c r="WSX288" s="18"/>
      <c r="WSY288" s="18"/>
      <c r="WSZ288" s="18"/>
      <c r="WTA288" s="18"/>
      <c r="WTB288" s="18"/>
      <c r="WTC288" s="18"/>
      <c r="WTD288" s="18"/>
      <c r="WTE288" s="18"/>
      <c r="WTF288" s="18"/>
      <c r="WTG288" s="18"/>
      <c r="WTH288" s="18"/>
      <c r="WTI288" s="18"/>
      <c r="WTJ288" s="18"/>
      <c r="WTK288" s="18"/>
      <c r="WTL288" s="18"/>
      <c r="WTM288" s="18"/>
      <c r="WTN288" s="18"/>
      <c r="WTO288" s="18"/>
      <c r="WTP288" s="18"/>
      <c r="WTQ288" s="18"/>
      <c r="WTR288" s="18"/>
      <c r="WTS288" s="18"/>
      <c r="WTT288" s="18"/>
      <c r="WTU288" s="18"/>
      <c r="WTV288" s="18"/>
      <c r="WTW288" s="18"/>
      <c r="WTX288" s="18"/>
      <c r="WTY288" s="18"/>
      <c r="WTZ288" s="18"/>
      <c r="WUA288" s="18"/>
      <c r="WUB288" s="18"/>
      <c r="WUC288" s="18"/>
      <c r="WUD288" s="18"/>
      <c r="WUE288" s="18"/>
      <c r="WUF288" s="18"/>
      <c r="WUG288" s="18"/>
      <c r="WUH288" s="18"/>
      <c r="WUI288" s="18"/>
      <c r="WUJ288" s="18"/>
      <c r="WUK288" s="18"/>
      <c r="WUL288" s="18"/>
      <c r="WUM288" s="18"/>
      <c r="WUN288" s="18"/>
      <c r="WUO288" s="18"/>
      <c r="WUP288" s="18"/>
      <c r="WUQ288" s="18"/>
      <c r="WUR288" s="18"/>
      <c r="WUS288" s="18"/>
      <c r="WUT288" s="18"/>
      <c r="WUU288" s="18"/>
      <c r="WUV288" s="18"/>
      <c r="WUW288" s="18"/>
      <c r="WUX288" s="18"/>
      <c r="WUY288" s="18"/>
      <c r="WUZ288" s="18"/>
      <c r="WVA288" s="18"/>
      <c r="WVB288" s="18"/>
      <c r="WVC288" s="18"/>
      <c r="WVD288" s="18"/>
      <c r="WVE288" s="18"/>
      <c r="WVF288" s="18"/>
      <c r="WVG288" s="18"/>
      <c r="WVH288" s="18"/>
      <c r="WVI288" s="18"/>
      <c r="WVJ288" s="18"/>
      <c r="WVK288" s="18"/>
      <c r="WVL288" s="18"/>
      <c r="WVM288" s="18"/>
      <c r="WVN288" s="18"/>
      <c r="WVO288" s="18"/>
      <c r="WVP288" s="18"/>
      <c r="WVQ288" s="18"/>
      <c r="WVR288" s="18"/>
      <c r="WVS288" s="18"/>
      <c r="WVT288" s="18"/>
      <c r="WVU288" s="18"/>
      <c r="WVV288" s="18"/>
      <c r="WVW288" s="18"/>
      <c r="WVX288" s="18"/>
      <c r="WVY288" s="18"/>
      <c r="WVZ288" s="18"/>
      <c r="WWA288" s="18"/>
      <c r="WWB288" s="18"/>
      <c r="WWC288" s="18"/>
      <c r="WWD288" s="18"/>
      <c r="WWE288" s="18"/>
      <c r="WWF288" s="18"/>
      <c r="WWG288" s="18"/>
      <c r="WWH288" s="18"/>
      <c r="WWI288" s="18"/>
      <c r="WWJ288" s="18"/>
      <c r="WWK288" s="18"/>
      <c r="WWL288" s="18"/>
      <c r="WWM288" s="18"/>
      <c r="WWN288" s="18"/>
      <c r="WWO288" s="18"/>
      <c r="WWP288" s="18"/>
      <c r="WWQ288" s="18"/>
      <c r="WWR288" s="18"/>
      <c r="WWS288" s="18"/>
      <c r="WWT288" s="18"/>
      <c r="WWU288" s="18"/>
      <c r="WWV288" s="18"/>
      <c r="WWW288" s="18"/>
      <c r="WWX288" s="18"/>
      <c r="WWY288" s="18"/>
      <c r="WWZ288" s="18"/>
      <c r="WXA288" s="18"/>
      <c r="WXB288" s="18"/>
      <c r="WXC288" s="18"/>
      <c r="WXD288" s="18"/>
      <c r="WXE288" s="18"/>
      <c r="WXF288" s="18"/>
      <c r="WXG288" s="18"/>
      <c r="WXH288" s="18"/>
      <c r="WXI288" s="18"/>
      <c r="WXJ288" s="18"/>
      <c r="WXK288" s="18"/>
      <c r="WXL288" s="18"/>
      <c r="WXM288" s="18"/>
      <c r="WXN288" s="18"/>
      <c r="WXO288" s="18"/>
      <c r="WXP288" s="18"/>
      <c r="WXQ288" s="18"/>
      <c r="WXR288" s="18"/>
      <c r="WXS288" s="18"/>
      <c r="WXT288" s="18"/>
      <c r="WXU288" s="18"/>
      <c r="WXV288" s="18"/>
      <c r="WXW288" s="18"/>
      <c r="WXX288" s="18"/>
      <c r="WXY288" s="18"/>
      <c r="WXZ288" s="18"/>
      <c r="WYA288" s="18"/>
      <c r="WYB288" s="18"/>
      <c r="WYC288" s="18"/>
      <c r="WYD288" s="18"/>
      <c r="WYE288" s="18"/>
      <c r="WYF288" s="18"/>
      <c r="WYG288" s="18"/>
      <c r="WYH288" s="18"/>
      <c r="WYI288" s="18"/>
      <c r="WYJ288" s="18"/>
      <c r="WYK288" s="18"/>
      <c r="WYL288" s="18"/>
      <c r="WYM288" s="18"/>
      <c r="WYN288" s="18"/>
      <c r="WYO288" s="18"/>
      <c r="WYP288" s="18"/>
      <c r="WYQ288" s="18"/>
      <c r="WYR288" s="18"/>
      <c r="WYS288" s="18"/>
      <c r="WYT288" s="18"/>
      <c r="WYU288" s="18"/>
      <c r="WYV288" s="18"/>
      <c r="WYW288" s="18"/>
      <c r="WYX288" s="18"/>
      <c r="WYY288" s="18"/>
      <c r="WYZ288" s="18"/>
      <c r="WZA288" s="18"/>
      <c r="WZB288" s="18"/>
      <c r="WZC288" s="18"/>
      <c r="WZD288" s="18"/>
      <c r="WZE288" s="18"/>
      <c r="WZF288" s="18"/>
      <c r="WZG288" s="18"/>
      <c r="WZH288" s="18"/>
      <c r="WZI288" s="18"/>
      <c r="WZJ288" s="18"/>
      <c r="WZK288" s="18"/>
      <c r="WZL288" s="18"/>
      <c r="WZM288" s="18"/>
      <c r="WZN288" s="18"/>
      <c r="WZO288" s="18"/>
      <c r="WZP288" s="18"/>
      <c r="WZQ288" s="18"/>
      <c r="WZR288" s="18"/>
      <c r="WZS288" s="18"/>
      <c r="WZT288" s="18"/>
      <c r="WZU288" s="18"/>
      <c r="WZV288" s="18"/>
      <c r="WZW288" s="18"/>
      <c r="WZX288" s="18"/>
      <c r="WZY288" s="18"/>
      <c r="WZZ288" s="18"/>
      <c r="XAA288" s="18"/>
      <c r="XAB288" s="18"/>
      <c r="XAC288" s="18"/>
      <c r="XAD288" s="18"/>
      <c r="XAE288" s="18"/>
      <c r="XAF288" s="18"/>
      <c r="XAG288" s="18"/>
      <c r="XAH288" s="18"/>
      <c r="XAI288" s="18"/>
      <c r="XAJ288" s="18"/>
      <c r="XAK288" s="18"/>
      <c r="XAL288" s="18"/>
      <c r="XAM288" s="18"/>
      <c r="XAN288" s="18"/>
      <c r="XAO288" s="18"/>
      <c r="XAP288" s="18"/>
      <c r="XAQ288" s="18"/>
      <c r="XAR288" s="18"/>
      <c r="XAS288" s="18"/>
      <c r="XAT288" s="18"/>
      <c r="XAU288" s="18"/>
      <c r="XAV288" s="18"/>
      <c r="XAW288" s="18"/>
      <c r="XAX288" s="18"/>
      <c r="XAY288" s="18"/>
      <c r="XAZ288" s="18"/>
      <c r="XBA288" s="18"/>
      <c r="XBB288" s="18"/>
      <c r="XBC288" s="18"/>
      <c r="XBD288" s="18"/>
      <c r="XBE288" s="18"/>
      <c r="XBF288" s="18"/>
      <c r="XBG288" s="18"/>
      <c r="XBH288" s="18"/>
      <c r="XBI288" s="18"/>
      <c r="XBJ288" s="18"/>
      <c r="XBK288" s="18"/>
      <c r="XBL288" s="18"/>
      <c r="XBM288" s="18"/>
      <c r="XBN288" s="18"/>
      <c r="XBO288" s="18"/>
      <c r="XBP288" s="18"/>
      <c r="XBQ288" s="18"/>
      <c r="XBR288" s="18"/>
      <c r="XBS288" s="18"/>
      <c r="XBT288" s="18"/>
      <c r="XBU288" s="18"/>
      <c r="XBV288" s="18"/>
      <c r="XBW288" s="18"/>
      <c r="XBX288" s="18"/>
      <c r="XBY288" s="18"/>
      <c r="XBZ288" s="18"/>
      <c r="XCA288" s="18"/>
      <c r="XCB288" s="18"/>
      <c r="XCC288" s="18"/>
      <c r="XCD288" s="18"/>
      <c r="XCE288" s="18"/>
      <c r="XCF288" s="18"/>
      <c r="XCG288" s="18"/>
      <c r="XCH288" s="18"/>
      <c r="XCI288" s="18"/>
      <c r="XCJ288" s="18"/>
      <c r="XCK288" s="18"/>
      <c r="XCL288" s="18"/>
      <c r="XCM288" s="18"/>
      <c r="XCN288" s="18"/>
      <c r="XCO288" s="18"/>
      <c r="XCP288" s="18"/>
      <c r="XCQ288" s="18"/>
      <c r="XCR288" s="18"/>
      <c r="XCS288" s="18"/>
      <c r="XCT288" s="18"/>
      <c r="XCU288" s="18"/>
      <c r="XCV288" s="18"/>
      <c r="XCW288" s="18"/>
      <c r="XCX288" s="18"/>
      <c r="XCY288" s="18"/>
      <c r="XCZ288" s="18"/>
      <c r="XDA288" s="18"/>
      <c r="XDB288" s="18"/>
      <c r="XDC288" s="18"/>
      <c r="XDD288" s="18"/>
      <c r="XDE288" s="18"/>
      <c r="XDF288" s="18"/>
      <c r="XDG288" s="18"/>
      <c r="XDH288" s="18"/>
      <c r="XDI288" s="18"/>
      <c r="XDJ288" s="18"/>
      <c r="XDK288" s="18"/>
      <c r="XDL288" s="18"/>
      <c r="XDM288" s="18"/>
      <c r="XDN288" s="18"/>
      <c r="XDO288" s="18"/>
      <c r="XDP288" s="18"/>
      <c r="XDQ288" s="18"/>
      <c r="XDR288" s="18"/>
      <c r="XDS288" s="18"/>
      <c r="XDT288" s="18"/>
      <c r="XDU288" s="18"/>
      <c r="XDV288" s="18"/>
      <c r="XDW288" s="18"/>
      <c r="XDX288" s="18"/>
      <c r="XDY288" s="18"/>
      <c r="XDZ288" s="18"/>
      <c r="XEA288" s="18"/>
      <c r="XEB288" s="18"/>
      <c r="XEC288" s="18"/>
      <c r="XED288" s="18"/>
      <c r="XEE288" s="18"/>
      <c r="XEF288" s="18"/>
      <c r="XEG288" s="18"/>
      <c r="XEH288" s="18"/>
      <c r="XEI288" s="18"/>
      <c r="XEJ288" s="18"/>
      <c r="XEK288" s="18"/>
      <c r="XEL288" s="18"/>
      <c r="XEM288" s="18"/>
      <c r="XEN288" s="18"/>
      <c r="XEO288" s="18"/>
      <c r="XEP288" s="18"/>
      <c r="XEQ288" s="18"/>
      <c r="XER288" s="18"/>
      <c r="XES288" s="18"/>
      <c r="XET288" s="18"/>
      <c r="XEU288" s="18"/>
      <c r="XEV288" s="18"/>
      <c r="XEW288" s="18"/>
      <c r="XEX288" s="18"/>
      <c r="XEY288" s="18"/>
      <c r="XEZ288" s="18"/>
      <c r="XFA288" s="18"/>
      <c r="XFB288" s="18"/>
      <c r="XFC288" s="18"/>
      <c r="XFD288" s="18"/>
    </row>
    <row r="289" spans="1:44" s="18" customFormat="1" ht="11.1" customHeight="1" x14ac:dyDescent="0.15">
      <c r="A289" s="18" t="s">
        <v>2379</v>
      </c>
      <c r="T289" s="527"/>
      <c r="U289" s="525"/>
      <c r="W289" s="45"/>
      <c r="X289" s="45"/>
      <c r="Y289" s="45"/>
      <c r="Z289" s="45"/>
      <c r="AA289" s="45"/>
      <c r="AB289" s="45"/>
      <c r="AC289" s="45"/>
      <c r="AD289" s="45"/>
      <c r="AE289" s="45"/>
      <c r="AF289" s="45"/>
      <c r="AG289" s="45"/>
      <c r="AH289" s="45"/>
      <c r="AI289" s="45"/>
      <c r="AJ289" s="45"/>
      <c r="AK289" s="45"/>
      <c r="AL289" s="45"/>
      <c r="AM289" s="45"/>
      <c r="AN289" s="45"/>
      <c r="AO289" s="76"/>
      <c r="AP289" s="76"/>
      <c r="AQ289" s="464"/>
      <c r="AR289" s="464"/>
    </row>
    <row r="290" spans="1:44" s="45" customFormat="1" ht="11.1" customHeight="1" x14ac:dyDescent="0.15">
      <c r="A290" s="578"/>
      <c r="B290" s="578"/>
      <c r="C290" s="578"/>
      <c r="D290" s="578"/>
      <c r="E290" s="578"/>
      <c r="F290" s="578"/>
      <c r="G290" s="578"/>
      <c r="H290" s="578"/>
      <c r="I290" s="578"/>
      <c r="J290" s="578"/>
      <c r="K290" s="578"/>
      <c r="L290" s="578"/>
      <c r="M290" s="578"/>
      <c r="N290" s="578"/>
      <c r="O290" s="578"/>
      <c r="P290" s="578"/>
      <c r="Q290" s="578"/>
      <c r="R290" s="578"/>
      <c r="S290" s="578"/>
      <c r="T290" s="580"/>
      <c r="U290" s="597"/>
      <c r="V290" s="577"/>
      <c r="W290" s="578"/>
      <c r="X290" s="578"/>
      <c r="Y290" s="578"/>
      <c r="Z290" s="578"/>
      <c r="AA290" s="578"/>
      <c r="AB290" s="578"/>
      <c r="AC290" s="578"/>
      <c r="AD290" s="578"/>
      <c r="AE290" s="578"/>
      <c r="AF290" s="578"/>
      <c r="AG290" s="578"/>
      <c r="AH290" s="578"/>
      <c r="AI290" s="578"/>
      <c r="AJ290" s="578"/>
      <c r="AK290" s="578"/>
      <c r="AL290" s="578"/>
      <c r="AM290" s="578"/>
      <c r="AN290" s="578"/>
      <c r="AO290" s="579"/>
      <c r="AP290" s="580"/>
      <c r="AQ290" s="570"/>
    </row>
    <row r="291" spans="1:44" s="45" customFormat="1" ht="11.1" customHeight="1" x14ac:dyDescent="0.2">
      <c r="A291" s="18" t="s">
        <v>1747</v>
      </c>
      <c r="B291" s="568"/>
      <c r="C291" s="531">
        <v>16</v>
      </c>
      <c r="D291" s="18" t="s">
        <v>1893</v>
      </c>
      <c r="E291" s="18"/>
      <c r="F291" s="18"/>
      <c r="G291" s="18"/>
      <c r="H291" s="18"/>
      <c r="I291" s="18"/>
      <c r="J291" s="18"/>
      <c r="K291" s="18"/>
      <c r="L291" s="568"/>
      <c r="M291" s="568"/>
      <c r="N291" s="568"/>
      <c r="O291" s="568"/>
      <c r="P291" s="568"/>
      <c r="Q291" s="568"/>
      <c r="R291" s="568"/>
      <c r="S291" s="568"/>
      <c r="T291" s="584"/>
      <c r="U291" s="598"/>
      <c r="V291" s="9"/>
      <c r="W291" s="568"/>
      <c r="X291" s="568"/>
      <c r="Y291" s="568"/>
      <c r="Z291" s="568"/>
      <c r="AA291" s="568"/>
      <c r="AB291" s="568"/>
      <c r="AC291" s="568"/>
      <c r="AD291" s="568"/>
      <c r="AE291" s="568"/>
      <c r="AF291" s="568"/>
      <c r="AG291" s="568"/>
      <c r="AH291" s="568"/>
      <c r="AI291" s="568"/>
      <c r="AJ291" s="568"/>
      <c r="AK291" s="568"/>
      <c r="AL291" s="568"/>
      <c r="AM291" s="568"/>
      <c r="AN291" s="568"/>
      <c r="AO291" s="583"/>
      <c r="AP291" s="584"/>
      <c r="AQ291" s="570"/>
    </row>
    <row r="292" spans="1:44" s="45" customFormat="1" ht="11.1" customHeight="1" x14ac:dyDescent="0.2">
      <c r="A292" s="18"/>
      <c r="B292" s="568"/>
      <c r="C292" s="531"/>
      <c r="D292" s="18" t="s">
        <v>1895</v>
      </c>
      <c r="E292" s="18"/>
      <c r="F292" s="18"/>
      <c r="G292" s="18"/>
      <c r="H292" s="18"/>
      <c r="I292" s="18"/>
      <c r="J292" s="18"/>
      <c r="K292" s="18"/>
      <c r="L292" s="568"/>
      <c r="M292" s="568"/>
      <c r="N292" s="568"/>
      <c r="O292" s="568"/>
      <c r="P292" s="568"/>
      <c r="Q292" s="568"/>
      <c r="R292" s="568"/>
      <c r="S292" s="568"/>
      <c r="T292" s="584"/>
      <c r="U292" s="598"/>
      <c r="V292" s="9"/>
      <c r="W292" s="679" t="s">
        <v>1933</v>
      </c>
      <c r="X292" s="122"/>
      <c r="Y292" s="122"/>
      <c r="Z292" s="564"/>
      <c r="AA292" s="18"/>
      <c r="AB292" s="18"/>
      <c r="AC292" s="18"/>
      <c r="AD292" s="18"/>
      <c r="AE292" s="18"/>
      <c r="AF292" s="18"/>
      <c r="AG292" s="18"/>
      <c r="AH292" s="18"/>
      <c r="AI292" s="18"/>
      <c r="AJ292" s="18"/>
      <c r="AK292" s="18"/>
      <c r="AL292" s="18"/>
      <c r="AM292" s="18"/>
      <c r="AN292" s="18"/>
      <c r="AO292" s="527"/>
      <c r="AP292" s="584"/>
      <c r="AQ292" s="570"/>
    </row>
    <row r="293" spans="1:44" s="45" customFormat="1" ht="11.1" customHeight="1" x14ac:dyDescent="0.2">
      <c r="A293" s="18"/>
      <c r="B293" s="568"/>
      <c r="C293" s="531"/>
      <c r="D293" s="18"/>
      <c r="E293" s="18"/>
      <c r="F293" s="18"/>
      <c r="G293" s="18"/>
      <c r="H293" s="18"/>
      <c r="I293" s="18"/>
      <c r="J293" s="18"/>
      <c r="K293" s="18"/>
      <c r="L293" s="568"/>
      <c r="M293" s="568"/>
      <c r="N293" s="568"/>
      <c r="O293" s="568"/>
      <c r="P293" s="568"/>
      <c r="Q293" s="568"/>
      <c r="R293" s="568"/>
      <c r="S293" s="568"/>
      <c r="T293" s="584"/>
      <c r="U293" s="598"/>
      <c r="V293" s="9"/>
      <c r="W293" s="18"/>
      <c r="X293" s="18"/>
      <c r="Y293" s="18"/>
      <c r="Z293" s="18"/>
      <c r="AA293" s="18"/>
      <c r="AB293" s="18"/>
      <c r="AC293" s="18"/>
      <c r="AD293" s="18"/>
      <c r="AE293" s="18"/>
      <c r="AF293" s="18"/>
      <c r="AG293" s="18"/>
      <c r="AH293" s="18"/>
      <c r="AI293" s="18"/>
      <c r="AJ293" s="18"/>
      <c r="AK293" s="18"/>
      <c r="AL293" s="18"/>
      <c r="AM293" s="18"/>
      <c r="AN293" s="18"/>
      <c r="AO293" s="527"/>
      <c r="AP293" s="584"/>
      <c r="AQ293" s="570"/>
    </row>
    <row r="294" spans="1:44" s="45" customFormat="1" ht="11.1" customHeight="1" x14ac:dyDescent="0.2">
      <c r="A294" s="18"/>
      <c r="B294" s="18" t="s">
        <v>1747</v>
      </c>
      <c r="C294" s="18"/>
      <c r="D294" s="679" t="s">
        <v>1898</v>
      </c>
      <c r="E294" s="122"/>
      <c r="F294" s="122"/>
      <c r="G294" s="564"/>
      <c r="H294" s="18"/>
      <c r="I294" s="18"/>
      <c r="J294" s="18"/>
      <c r="K294" s="18"/>
      <c r="L294" s="568"/>
      <c r="M294" s="568"/>
      <c r="N294" s="568"/>
      <c r="O294" s="568"/>
      <c r="P294" s="568"/>
      <c r="Q294" s="568"/>
      <c r="R294" s="568"/>
      <c r="S294" s="568"/>
      <c r="T294" s="584"/>
      <c r="U294" s="598"/>
      <c r="V294" s="9"/>
      <c r="W294" s="118" t="s">
        <v>1705</v>
      </c>
      <c r="X294" s="532" t="s">
        <v>1934</v>
      </c>
      <c r="Y294" s="532"/>
      <c r="Z294" s="532"/>
      <c r="AA294" s="532"/>
      <c r="AB294" s="532"/>
      <c r="AC294" s="532"/>
      <c r="AD294" s="532"/>
      <c r="AE294" s="532"/>
      <c r="AF294" s="532"/>
      <c r="AG294" s="34"/>
      <c r="AH294" s="18"/>
      <c r="AI294" s="523"/>
      <c r="AJ294" s="523"/>
      <c r="AK294" s="523"/>
      <c r="AL294" s="523"/>
      <c r="AM294" s="523"/>
      <c r="AN294" s="523"/>
      <c r="AO294" s="523"/>
      <c r="AP294" s="584"/>
      <c r="AQ294" s="570"/>
    </row>
    <row r="295" spans="1:44" s="45" customFormat="1" ht="11.1" customHeight="1" x14ac:dyDescent="0.2">
      <c r="A295" s="18"/>
      <c r="B295" s="568"/>
      <c r="C295" s="531"/>
      <c r="D295" s="18"/>
      <c r="E295" s="18"/>
      <c r="F295" s="18"/>
      <c r="G295" s="18"/>
      <c r="H295" s="18"/>
      <c r="I295" s="18"/>
      <c r="J295" s="18"/>
      <c r="K295" s="18"/>
      <c r="L295" s="568"/>
      <c r="M295" s="568"/>
      <c r="N295" s="568"/>
      <c r="O295" s="568"/>
      <c r="P295" s="568"/>
      <c r="Q295" s="568"/>
      <c r="R295" s="568"/>
      <c r="S295" s="568"/>
      <c r="T295" s="584"/>
      <c r="U295" s="598"/>
      <c r="V295" s="9"/>
      <c r="W295" s="18"/>
      <c r="X295" s="18"/>
      <c r="Y295" s="18"/>
      <c r="Z295" s="18"/>
      <c r="AA295" s="18"/>
      <c r="AB295" s="18"/>
      <c r="AC295" s="18"/>
      <c r="AD295" s="18"/>
      <c r="AE295" s="18"/>
      <c r="AF295" s="18"/>
      <c r="AG295" s="18"/>
      <c r="AH295" s="18"/>
      <c r="AI295" s="18"/>
      <c r="AJ295" s="18"/>
      <c r="AK295" s="18"/>
      <c r="AL295" s="18"/>
      <c r="AM295" s="18"/>
      <c r="AN295" s="18"/>
      <c r="AO295" s="527"/>
      <c r="AP295" s="584"/>
      <c r="AQ295" s="570"/>
    </row>
    <row r="296" spans="1:44" s="45" customFormat="1" ht="11.1" customHeight="1" x14ac:dyDescent="0.2">
      <c r="A296" s="18"/>
      <c r="B296" s="18" t="s">
        <v>1747</v>
      </c>
      <c r="C296" s="531"/>
      <c r="D296" s="586" t="s">
        <v>1915</v>
      </c>
      <c r="E296" s="18"/>
      <c r="F296" s="18"/>
      <c r="G296" s="18"/>
      <c r="H296" s="18"/>
      <c r="I296" s="18"/>
      <c r="J296" s="18"/>
      <c r="K296" s="18"/>
      <c r="L296" s="568"/>
      <c r="M296" s="568"/>
      <c r="N296" s="568"/>
      <c r="O296" s="568"/>
      <c r="P296" s="568"/>
      <c r="Q296" s="568"/>
      <c r="R296" s="568"/>
      <c r="S296" s="568"/>
      <c r="T296" s="584"/>
      <c r="U296" s="66"/>
      <c r="V296" s="9"/>
      <c r="W296" s="118" t="s">
        <v>1689</v>
      </c>
      <c r="X296" s="532" t="s">
        <v>1935</v>
      </c>
      <c r="Y296" s="532"/>
      <c r="Z296" s="532"/>
      <c r="AA296" s="532"/>
      <c r="AB296" s="532"/>
      <c r="AC296" s="532"/>
      <c r="AD296" s="532"/>
      <c r="AE296" s="532"/>
      <c r="AF296" s="532"/>
      <c r="AG296" s="532"/>
      <c r="AH296" s="532"/>
      <c r="AI296" s="532"/>
      <c r="AJ296" s="509"/>
      <c r="AK296" s="532"/>
      <c r="AL296" s="532"/>
      <c r="AM296" s="18"/>
      <c r="AN296" s="523"/>
      <c r="AO296" s="523"/>
      <c r="AP296" s="584"/>
      <c r="AQ296" s="649"/>
    </row>
    <row r="297" spans="1:44" s="45" customFormat="1" ht="11.1" customHeight="1" x14ac:dyDescent="0.2">
      <c r="A297" s="18"/>
      <c r="B297" s="568"/>
      <c r="C297" s="531"/>
      <c r="D297" s="18"/>
      <c r="E297" s="18"/>
      <c r="F297" s="18"/>
      <c r="G297" s="18"/>
      <c r="H297" s="18"/>
      <c r="I297" s="18"/>
      <c r="J297" s="18"/>
      <c r="K297" s="18"/>
      <c r="L297" s="568"/>
      <c r="M297" s="568"/>
      <c r="N297" s="568"/>
      <c r="O297" s="568"/>
      <c r="P297" s="568"/>
      <c r="Q297" s="568"/>
      <c r="R297" s="568"/>
      <c r="S297" s="568"/>
      <c r="T297" s="584"/>
      <c r="U297" s="66"/>
      <c r="V297" s="9"/>
      <c r="W297" s="18"/>
      <c r="X297" s="9"/>
      <c r="Y297" s="118" t="s">
        <v>1904</v>
      </c>
      <c r="Z297" s="18" t="s">
        <v>1905</v>
      </c>
      <c r="AA297" s="18"/>
      <c r="AB297" s="18"/>
      <c r="AC297" s="18"/>
      <c r="AD297" s="18"/>
      <c r="AE297" s="18"/>
      <c r="AF297" s="18"/>
      <c r="AG297" s="18"/>
      <c r="AH297" s="18"/>
      <c r="AI297" s="18"/>
      <c r="AJ297" s="18"/>
      <c r="AK297" s="18"/>
      <c r="AL297" s="18"/>
      <c r="AM297" s="18"/>
      <c r="AN297" s="18"/>
      <c r="AO297" s="527"/>
      <c r="AP297" s="584"/>
      <c r="AQ297" s="649"/>
    </row>
    <row r="298" spans="1:44" s="45" customFormat="1" ht="11.1" customHeight="1" x14ac:dyDescent="0.2">
      <c r="A298" s="18"/>
      <c r="B298" s="464"/>
      <c r="C298" s="18" t="s">
        <v>1936</v>
      </c>
      <c r="D298" s="18"/>
      <c r="E298" s="18"/>
      <c r="F298" s="464"/>
      <c r="G298" s="464"/>
      <c r="H298" s="464"/>
      <c r="I298" s="464"/>
      <c r="J298" s="464"/>
      <c r="K298" s="464"/>
      <c r="L298" s="464"/>
      <c r="M298" s="464"/>
      <c r="N298" s="464"/>
      <c r="O298" s="464"/>
      <c r="P298" s="464"/>
      <c r="Q298" s="464"/>
      <c r="R298" s="464"/>
      <c r="S298" s="464"/>
      <c r="T298" s="557"/>
      <c r="U298" s="66"/>
      <c r="V298" s="516"/>
      <c r="W298" s="532"/>
      <c r="X298" s="9"/>
      <c r="Y298" s="532"/>
      <c r="Z298" s="532" t="s">
        <v>1937</v>
      </c>
      <c r="AA298" s="532"/>
      <c r="AB298" s="532"/>
      <c r="AC298" s="532"/>
      <c r="AD298" s="532"/>
      <c r="AE298" s="532"/>
      <c r="AF298" s="532"/>
      <c r="AG298" s="532"/>
      <c r="AH298" s="532"/>
      <c r="AI298" s="532"/>
      <c r="AJ298" s="532"/>
      <c r="AK298" s="532"/>
      <c r="AL298" s="509"/>
      <c r="AM298" s="18"/>
      <c r="AN298" s="523"/>
      <c r="AO298" s="523"/>
      <c r="AP298" s="584"/>
      <c r="AQ298" s="570"/>
    </row>
    <row r="299" spans="1:44" s="45" customFormat="1" ht="11.1" customHeight="1" x14ac:dyDescent="0.2">
      <c r="A299" s="18"/>
      <c r="B299" s="464"/>
      <c r="C299" s="464"/>
      <c r="D299" s="532" t="s">
        <v>1877</v>
      </c>
      <c r="E299" s="532"/>
      <c r="F299" s="532"/>
      <c r="G299" s="532"/>
      <c r="H299" s="532"/>
      <c r="I299" s="532"/>
      <c r="J299" s="532"/>
      <c r="K299" s="532"/>
      <c r="L299" s="532"/>
      <c r="M299" s="532"/>
      <c r="N299" s="532"/>
      <c r="O299" s="532"/>
      <c r="P299" s="532"/>
      <c r="Q299" s="464"/>
      <c r="R299" s="18"/>
      <c r="S299" s="585"/>
      <c r="T299" s="547" t="s">
        <v>1712</v>
      </c>
      <c r="U299" s="599"/>
      <c r="V299" s="568"/>
      <c r="W299" s="18"/>
      <c r="X299" s="9"/>
      <c r="Y299" s="18"/>
      <c r="Z299" s="18" t="s">
        <v>1695</v>
      </c>
      <c r="AA299" s="18"/>
      <c r="AB299" s="18"/>
      <c r="AC299" s="18"/>
      <c r="AD299" s="18"/>
      <c r="AE299" s="18"/>
      <c r="AF299" s="18"/>
      <c r="AG299" s="18"/>
      <c r="AH299" s="18"/>
      <c r="AI299" s="18"/>
      <c r="AJ299" s="18"/>
      <c r="AK299" s="18"/>
      <c r="AL299" s="18"/>
      <c r="AM299" s="18"/>
      <c r="AN299" s="18"/>
      <c r="AO299" s="527"/>
      <c r="AP299" s="584"/>
      <c r="AQ299" s="570"/>
    </row>
    <row r="300" spans="1:44" s="45" customFormat="1" ht="11.1" customHeight="1" x14ac:dyDescent="0.2">
      <c r="A300" s="18"/>
      <c r="B300" s="464"/>
      <c r="C300" s="464"/>
      <c r="D300" s="18" t="s">
        <v>1878</v>
      </c>
      <c r="E300" s="18"/>
      <c r="F300" s="18"/>
      <c r="G300" s="464"/>
      <c r="H300" s="464"/>
      <c r="I300" s="464"/>
      <c r="J300" s="464"/>
      <c r="K300" s="464"/>
      <c r="L300" s="464"/>
      <c r="M300" s="464"/>
      <c r="N300" s="464"/>
      <c r="O300" s="464"/>
      <c r="P300" s="464"/>
      <c r="Q300" s="464"/>
      <c r="R300" s="18"/>
      <c r="S300" s="464"/>
      <c r="T300" s="464"/>
      <c r="U300" s="568"/>
      <c r="V300" s="600"/>
      <c r="W300" s="18"/>
      <c r="X300" s="9"/>
      <c r="Y300" s="18"/>
      <c r="Z300" s="18"/>
      <c r="AA300" s="18" t="s">
        <v>1907</v>
      </c>
      <c r="AB300" s="18"/>
      <c r="AC300" s="18"/>
      <c r="AD300" s="18"/>
      <c r="AE300" s="18"/>
      <c r="AF300" s="18"/>
      <c r="AG300" s="18"/>
      <c r="AH300" s="18"/>
      <c r="AI300" s="18"/>
      <c r="AJ300" s="18"/>
      <c r="AK300" s="18"/>
      <c r="AL300" s="18"/>
      <c r="AM300" s="18"/>
      <c r="AN300" s="18"/>
      <c r="AO300" s="539"/>
      <c r="AP300" s="584"/>
      <c r="AQ300" s="570"/>
    </row>
    <row r="301" spans="1:44" s="45" customFormat="1" ht="11.1" customHeight="1" x14ac:dyDescent="0.2">
      <c r="A301" s="18"/>
      <c r="B301" s="464"/>
      <c r="C301" s="464"/>
      <c r="D301" s="532" t="s">
        <v>1879</v>
      </c>
      <c r="E301" s="532"/>
      <c r="F301" s="532"/>
      <c r="G301" s="532"/>
      <c r="H301" s="532"/>
      <c r="I301" s="532"/>
      <c r="J301" s="532"/>
      <c r="K301" s="532"/>
      <c r="L301" s="532"/>
      <c r="M301" s="532"/>
      <c r="N301" s="532"/>
      <c r="O301" s="532"/>
      <c r="P301" s="532"/>
      <c r="Q301" s="464"/>
      <c r="R301" s="18"/>
      <c r="S301" s="585"/>
      <c r="T301" s="547" t="s">
        <v>1715</v>
      </c>
      <c r="U301" s="66"/>
      <c r="V301" s="527"/>
      <c r="W301" s="18"/>
      <c r="X301" s="9"/>
      <c r="Y301" s="18"/>
      <c r="Z301" s="18"/>
      <c r="AA301" s="18" t="s">
        <v>1909</v>
      </c>
      <c r="AB301" s="18"/>
      <c r="AC301" s="18"/>
      <c r="AD301" s="18"/>
      <c r="AE301" s="18"/>
      <c r="AF301" s="18"/>
      <c r="AG301" s="18"/>
      <c r="AH301" s="18"/>
      <c r="AI301" s="18"/>
      <c r="AJ301" s="18"/>
      <c r="AK301" s="18"/>
      <c r="AL301" s="18"/>
      <c r="AM301" s="18"/>
      <c r="AN301" s="18"/>
      <c r="AO301" s="539"/>
      <c r="AP301" s="584"/>
      <c r="AQ301" s="570"/>
    </row>
    <row r="302" spans="1:44" s="45" customFormat="1" ht="11.1" customHeight="1" x14ac:dyDescent="0.2">
      <c r="A302" s="18"/>
      <c r="B302" s="464"/>
      <c r="C302" s="464"/>
      <c r="D302" s="18" t="s">
        <v>1880</v>
      </c>
      <c r="E302" s="532"/>
      <c r="F302" s="532"/>
      <c r="G302" s="532"/>
      <c r="H302" s="532"/>
      <c r="I302" s="532"/>
      <c r="J302" s="532"/>
      <c r="K302" s="532"/>
      <c r="L302" s="532"/>
      <c r="M302" s="532"/>
      <c r="N302" s="532"/>
      <c r="O302" s="532"/>
      <c r="P302" s="532"/>
      <c r="Q302" s="464"/>
      <c r="S302" s="568"/>
      <c r="T302" s="548"/>
      <c r="U302" s="66"/>
      <c r="V302" s="9"/>
      <c r="W302" s="532"/>
      <c r="X302" s="9"/>
      <c r="Y302" s="532"/>
      <c r="Z302" s="18"/>
      <c r="AA302" s="532" t="s">
        <v>1938</v>
      </c>
      <c r="AB302" s="532"/>
      <c r="AC302" s="532"/>
      <c r="AD302" s="532"/>
      <c r="AE302" s="532"/>
      <c r="AF302" s="532"/>
      <c r="AG302" s="532"/>
      <c r="AH302" s="532"/>
      <c r="AI302" s="532"/>
      <c r="AJ302" s="532"/>
      <c r="AK302" s="532"/>
      <c r="AL302" s="509"/>
      <c r="AM302" s="632"/>
      <c r="AN302" s="18"/>
      <c r="AO302" s="523"/>
      <c r="AP302" s="584"/>
      <c r="AQ302" s="570"/>
    </row>
    <row r="303" spans="1:44" s="45" customFormat="1" ht="11.1" customHeight="1" x14ac:dyDescent="0.2">
      <c r="A303" s="18"/>
      <c r="B303" s="464"/>
      <c r="C303" s="464"/>
      <c r="D303" s="532" t="s">
        <v>1882</v>
      </c>
      <c r="E303" s="532"/>
      <c r="F303" s="532"/>
      <c r="G303" s="532"/>
      <c r="H303" s="532"/>
      <c r="I303" s="532"/>
      <c r="J303" s="532"/>
      <c r="K303" s="532"/>
      <c r="L303" s="532"/>
      <c r="M303" s="532"/>
      <c r="N303" s="532"/>
      <c r="O303" s="532"/>
      <c r="P303" s="532"/>
      <c r="Q303" s="464"/>
      <c r="R303" s="18"/>
      <c r="S303" s="585"/>
      <c r="T303" s="547" t="s">
        <v>1717</v>
      </c>
      <c r="U303" s="66"/>
      <c r="V303" s="18"/>
      <c r="W303" s="532"/>
      <c r="X303" s="9"/>
      <c r="Y303" s="532"/>
      <c r="Z303" s="532"/>
      <c r="AA303" s="532"/>
      <c r="AB303" s="532"/>
      <c r="AC303" s="532"/>
      <c r="AD303" s="532"/>
      <c r="AE303" s="532"/>
      <c r="AF303" s="532"/>
      <c r="AG303" s="532"/>
      <c r="AH303" s="532"/>
      <c r="AI303" s="532"/>
      <c r="AJ303" s="532"/>
      <c r="AK303" s="532"/>
      <c r="AL303" s="18"/>
      <c r="AM303" s="9"/>
      <c r="AO303" s="527"/>
      <c r="AP303" s="584"/>
      <c r="AQ303" s="570"/>
    </row>
    <row r="304" spans="1:44" s="45" customFormat="1" ht="11.1" customHeight="1" x14ac:dyDescent="0.2">
      <c r="A304" s="18"/>
      <c r="B304" s="464"/>
      <c r="C304" s="464"/>
      <c r="D304" s="18" t="s">
        <v>1883</v>
      </c>
      <c r="E304" s="532"/>
      <c r="F304" s="532"/>
      <c r="G304" s="532"/>
      <c r="H304" s="532"/>
      <c r="I304" s="532"/>
      <c r="J304" s="532"/>
      <c r="K304" s="532"/>
      <c r="L304" s="532"/>
      <c r="M304" s="532"/>
      <c r="N304" s="532"/>
      <c r="O304" s="532"/>
      <c r="P304" s="532"/>
      <c r="Q304" s="464"/>
      <c r="S304" s="568"/>
      <c r="T304" s="548"/>
      <c r="U304" s="66"/>
      <c r="V304" s="18"/>
      <c r="W304" s="18"/>
      <c r="X304" s="9"/>
      <c r="Y304" s="18"/>
      <c r="Z304" s="18"/>
      <c r="AA304" s="18" t="s">
        <v>1911</v>
      </c>
      <c r="AB304" s="18"/>
      <c r="AC304" s="18"/>
      <c r="AD304" s="18"/>
      <c r="AE304" s="18"/>
      <c r="AF304" s="18"/>
      <c r="AG304" s="18"/>
      <c r="AH304" s="18"/>
      <c r="AI304" s="18"/>
      <c r="AJ304" s="18"/>
      <c r="AK304" s="18"/>
      <c r="AL304" s="18"/>
      <c r="AM304" s="9"/>
      <c r="AN304" s="18"/>
      <c r="AO304" s="539"/>
      <c r="AP304" s="584"/>
      <c r="AQ304" s="570"/>
    </row>
    <row r="305" spans="1:16363" s="45" customFormat="1" ht="11.1" customHeight="1" x14ac:dyDescent="0.2">
      <c r="A305" s="18"/>
      <c r="B305" s="118"/>
      <c r="C305" s="532"/>
      <c r="D305" s="532" t="s">
        <v>1885</v>
      </c>
      <c r="E305" s="532"/>
      <c r="F305" s="532"/>
      <c r="G305" s="532"/>
      <c r="H305" s="532"/>
      <c r="I305" s="532"/>
      <c r="J305" s="532"/>
      <c r="K305" s="532"/>
      <c r="L305" s="532"/>
      <c r="M305" s="532"/>
      <c r="N305" s="532"/>
      <c r="O305" s="532"/>
      <c r="P305" s="532"/>
      <c r="Q305" s="464"/>
      <c r="R305" s="18"/>
      <c r="S305" s="585"/>
      <c r="T305" s="547" t="s">
        <v>1719</v>
      </c>
      <c r="U305" s="66"/>
      <c r="V305" s="18"/>
      <c r="W305" s="18"/>
      <c r="X305" s="9"/>
      <c r="Y305" s="18"/>
      <c r="Z305" s="18"/>
      <c r="AA305" s="18" t="s">
        <v>1912</v>
      </c>
      <c r="AB305" s="18"/>
      <c r="AC305" s="18"/>
      <c r="AD305" s="18"/>
      <c r="AE305" s="18"/>
      <c r="AF305" s="18"/>
      <c r="AG305" s="18"/>
      <c r="AH305" s="18"/>
      <c r="AI305" s="18"/>
      <c r="AJ305" s="18"/>
      <c r="AK305" s="18"/>
      <c r="AL305" s="18"/>
      <c r="AM305" s="9"/>
      <c r="AN305" s="18"/>
      <c r="AO305" s="527"/>
      <c r="AP305" s="584"/>
      <c r="AQ305" s="570"/>
    </row>
    <row r="306" spans="1:16363" s="45" customFormat="1" ht="11.1" customHeight="1" x14ac:dyDescent="0.2">
      <c r="A306" s="18"/>
      <c r="B306" s="464"/>
      <c r="C306" s="464"/>
      <c r="D306" s="464"/>
      <c r="E306" s="464"/>
      <c r="F306" s="464"/>
      <c r="G306" s="464"/>
      <c r="H306" s="464"/>
      <c r="I306" s="464"/>
      <c r="J306" s="464"/>
      <c r="K306" s="464"/>
      <c r="L306" s="464"/>
      <c r="M306" s="464"/>
      <c r="N306" s="464"/>
      <c r="O306" s="464"/>
      <c r="P306" s="464"/>
      <c r="Q306" s="464"/>
      <c r="R306" s="18"/>
      <c r="S306" s="568"/>
      <c r="T306" s="601"/>
      <c r="U306" s="66"/>
      <c r="V306" s="18"/>
      <c r="W306" s="532"/>
      <c r="X306" s="9"/>
      <c r="Y306" s="532"/>
      <c r="Z306" s="18"/>
      <c r="AA306" s="532" t="s">
        <v>1939</v>
      </c>
      <c r="AB306" s="532"/>
      <c r="AC306" s="532"/>
      <c r="AD306" s="532"/>
      <c r="AE306" s="532"/>
      <c r="AF306" s="532"/>
      <c r="AG306" s="532"/>
      <c r="AH306" s="532"/>
      <c r="AI306" s="532"/>
      <c r="AJ306" s="532"/>
      <c r="AK306" s="532"/>
      <c r="AL306" s="588"/>
      <c r="AM306" s="589"/>
      <c r="AN306" s="18"/>
      <c r="AO306" s="523"/>
      <c r="AP306" s="584"/>
      <c r="AQ306" s="570"/>
    </row>
    <row r="307" spans="1:16363" s="45" customFormat="1" ht="11.1" customHeight="1" x14ac:dyDescent="0.2">
      <c r="A307" s="18"/>
      <c r="B307" s="118" t="s">
        <v>1771</v>
      </c>
      <c r="C307" s="532" t="s">
        <v>1940</v>
      </c>
      <c r="D307" s="532"/>
      <c r="E307" s="532"/>
      <c r="F307" s="532"/>
      <c r="G307" s="532"/>
      <c r="H307" s="532"/>
      <c r="I307" s="532"/>
      <c r="J307" s="532"/>
      <c r="K307" s="532"/>
      <c r="L307" s="532"/>
      <c r="M307" s="532"/>
      <c r="N307" s="532"/>
      <c r="O307" s="532"/>
      <c r="P307" s="532"/>
      <c r="Q307" s="464"/>
      <c r="R307" s="523"/>
      <c r="S307" s="572"/>
      <c r="T307" s="602"/>
      <c r="U307" s="66"/>
      <c r="V307" s="9"/>
      <c r="W307" s="18"/>
      <c r="X307" s="9"/>
      <c r="Y307" s="18"/>
      <c r="Z307" s="18"/>
      <c r="AA307" s="18"/>
      <c r="AB307" s="18"/>
      <c r="AC307" s="18"/>
      <c r="AD307" s="18"/>
      <c r="AE307" s="18"/>
      <c r="AF307" s="18"/>
      <c r="AG307" s="18"/>
      <c r="AH307" s="18"/>
      <c r="AI307" s="18"/>
      <c r="AJ307" s="18"/>
      <c r="AK307" s="18"/>
      <c r="AL307" s="18"/>
      <c r="AM307" s="9"/>
      <c r="AN307" s="18"/>
      <c r="AO307" s="527"/>
      <c r="AP307" s="584"/>
      <c r="AQ307" s="570"/>
    </row>
    <row r="308" spans="1:16363" s="45" customFormat="1" ht="11.1" customHeight="1" x14ac:dyDescent="0.2">
      <c r="A308" s="18"/>
      <c r="B308" s="18"/>
      <c r="C308" s="18"/>
      <c r="D308" s="18"/>
      <c r="E308" s="18"/>
      <c r="F308" s="18"/>
      <c r="G308" s="18"/>
      <c r="H308" s="18"/>
      <c r="I308" s="18"/>
      <c r="J308" s="18"/>
      <c r="K308" s="18"/>
      <c r="L308" s="18"/>
      <c r="M308" s="18"/>
      <c r="N308" s="18"/>
      <c r="O308" s="18"/>
      <c r="P308" s="18"/>
      <c r="Q308" s="18"/>
      <c r="R308" s="534" t="s">
        <v>1673</v>
      </c>
      <c r="S308" s="534"/>
      <c r="T308" s="534"/>
      <c r="U308" s="66"/>
      <c r="V308" s="9"/>
      <c r="W308" s="532"/>
      <c r="X308" s="9"/>
      <c r="Y308" s="532"/>
      <c r="Z308" s="18"/>
      <c r="AA308" s="532" t="s">
        <v>1941</v>
      </c>
      <c r="AB308" s="532"/>
      <c r="AC308" s="532"/>
      <c r="AD308" s="532"/>
      <c r="AE308" s="532"/>
      <c r="AF308" s="532"/>
      <c r="AG308" s="532"/>
      <c r="AH308" s="532"/>
      <c r="AI308" s="532"/>
      <c r="AJ308" s="532"/>
      <c r="AK308" s="532"/>
      <c r="AL308" s="588"/>
      <c r="AM308" s="589"/>
      <c r="AN308" s="18"/>
      <c r="AO308" s="523"/>
      <c r="AP308" s="584"/>
      <c r="AQ308" s="18"/>
      <c r="AR308" s="18"/>
      <c r="AS308" s="18"/>
      <c r="AT308" s="18"/>
      <c r="AU308" s="18"/>
      <c r="AV308" s="18"/>
      <c r="AW308" s="18"/>
      <c r="AX308" s="18"/>
      <c r="AY308" s="18"/>
      <c r="AZ308" s="18"/>
      <c r="BA308" s="18"/>
      <c r="BB308" s="18"/>
      <c r="BC308" s="18"/>
      <c r="BD308" s="18"/>
      <c r="BE308" s="18"/>
      <c r="BF308" s="18"/>
      <c r="BG308" s="18"/>
      <c r="BH308" s="18"/>
      <c r="BI308" s="18"/>
      <c r="BJ308" s="18"/>
      <c r="BK308" s="18"/>
      <c r="BL308" s="18"/>
      <c r="BM308" s="18"/>
      <c r="BN308" s="18"/>
      <c r="BO308" s="18"/>
      <c r="BP308" s="18"/>
      <c r="BQ308" s="18"/>
      <c r="BR308" s="18"/>
      <c r="BS308" s="18"/>
      <c r="BT308" s="18"/>
      <c r="BU308" s="18"/>
      <c r="BV308" s="18"/>
      <c r="BW308" s="18"/>
      <c r="BX308" s="18"/>
      <c r="BY308" s="18"/>
      <c r="BZ308" s="18"/>
      <c r="CA308" s="18"/>
      <c r="CB308" s="18"/>
      <c r="CC308" s="18"/>
      <c r="CD308" s="18"/>
      <c r="CE308" s="18"/>
      <c r="CF308" s="18"/>
      <c r="CG308" s="18"/>
      <c r="CH308" s="18"/>
      <c r="CI308" s="18"/>
      <c r="CJ308" s="18"/>
      <c r="CK308" s="18"/>
      <c r="CL308" s="18"/>
      <c r="CM308" s="18"/>
      <c r="CN308" s="18"/>
      <c r="CO308" s="18"/>
      <c r="CP308" s="18"/>
      <c r="CQ308" s="18"/>
      <c r="CR308" s="18"/>
      <c r="CS308" s="18"/>
      <c r="CT308" s="18"/>
      <c r="CU308" s="18"/>
      <c r="CV308" s="18"/>
      <c r="CW308" s="18"/>
      <c r="CX308" s="18"/>
      <c r="CY308" s="18"/>
      <c r="CZ308" s="18"/>
      <c r="DA308" s="18"/>
      <c r="DB308" s="18"/>
      <c r="DC308" s="18"/>
      <c r="DD308" s="18"/>
      <c r="DE308" s="18"/>
      <c r="DF308" s="18"/>
      <c r="DG308" s="18"/>
      <c r="DH308" s="18"/>
      <c r="DI308" s="18"/>
      <c r="DJ308" s="18"/>
      <c r="DK308" s="18"/>
      <c r="DL308" s="18"/>
      <c r="DM308" s="18"/>
      <c r="DN308" s="18"/>
      <c r="DO308" s="18"/>
      <c r="DP308" s="18"/>
      <c r="DQ308" s="18"/>
      <c r="DR308" s="18"/>
      <c r="DS308" s="18"/>
      <c r="DT308" s="18"/>
      <c r="DU308" s="18"/>
      <c r="DV308" s="18"/>
      <c r="DW308" s="18"/>
      <c r="DX308" s="18"/>
      <c r="DY308" s="18"/>
      <c r="DZ308" s="18"/>
      <c r="EA308" s="18"/>
      <c r="EB308" s="18"/>
      <c r="EC308" s="18"/>
      <c r="ED308" s="18"/>
      <c r="EE308" s="18"/>
      <c r="EF308" s="18"/>
      <c r="EG308" s="18"/>
      <c r="EH308" s="18"/>
      <c r="EI308" s="18"/>
      <c r="EJ308" s="18"/>
      <c r="EK308" s="18"/>
      <c r="EL308" s="18"/>
      <c r="EM308" s="18"/>
      <c r="EN308" s="18"/>
      <c r="EO308" s="18"/>
      <c r="EP308" s="18"/>
      <c r="EQ308" s="18"/>
      <c r="ER308" s="18"/>
      <c r="ES308" s="18"/>
      <c r="ET308" s="18"/>
      <c r="EU308" s="18"/>
      <c r="EV308" s="18"/>
      <c r="EW308" s="18"/>
      <c r="EX308" s="18"/>
      <c r="EY308" s="18"/>
      <c r="EZ308" s="18"/>
      <c r="FA308" s="18"/>
      <c r="FB308" s="18"/>
      <c r="FC308" s="18"/>
      <c r="FD308" s="18"/>
      <c r="FE308" s="18"/>
      <c r="FF308" s="18"/>
      <c r="FG308" s="18"/>
      <c r="FH308" s="18"/>
      <c r="FI308" s="18"/>
      <c r="FJ308" s="18"/>
      <c r="FK308" s="18"/>
      <c r="FL308" s="18"/>
      <c r="FM308" s="18"/>
      <c r="FN308" s="18"/>
      <c r="FO308" s="18"/>
      <c r="FP308" s="18"/>
      <c r="FQ308" s="18"/>
      <c r="FR308" s="18"/>
      <c r="FS308" s="18"/>
      <c r="FT308" s="18"/>
      <c r="FU308" s="18"/>
      <c r="FV308" s="18"/>
      <c r="FW308" s="18"/>
      <c r="FX308" s="18"/>
      <c r="FY308" s="18"/>
      <c r="FZ308" s="18"/>
      <c r="GA308" s="18"/>
      <c r="GB308" s="18"/>
      <c r="GC308" s="18"/>
      <c r="GD308" s="18"/>
      <c r="GE308" s="18"/>
      <c r="GF308" s="18"/>
      <c r="GG308" s="18"/>
      <c r="GH308" s="18"/>
      <c r="GI308" s="18"/>
      <c r="GJ308" s="18"/>
      <c r="GK308" s="18"/>
      <c r="GL308" s="18"/>
      <c r="GM308" s="18"/>
      <c r="GN308" s="18"/>
      <c r="GO308" s="18"/>
      <c r="GP308" s="18"/>
      <c r="GQ308" s="18"/>
      <c r="GR308" s="18"/>
      <c r="GS308" s="18"/>
      <c r="GT308" s="18"/>
      <c r="GU308" s="18"/>
      <c r="GV308" s="18"/>
      <c r="GW308" s="18"/>
      <c r="GX308" s="18"/>
      <c r="GY308" s="18"/>
      <c r="GZ308" s="18"/>
      <c r="HA308" s="18"/>
      <c r="HB308" s="18"/>
      <c r="HC308" s="18"/>
      <c r="HD308" s="18"/>
      <c r="HE308" s="18"/>
      <c r="HF308" s="18"/>
      <c r="HG308" s="18"/>
      <c r="HH308" s="18"/>
      <c r="HI308" s="18"/>
      <c r="HJ308" s="18"/>
      <c r="HK308" s="18"/>
      <c r="HL308" s="18"/>
      <c r="HM308" s="18"/>
      <c r="HN308" s="18"/>
      <c r="HO308" s="18"/>
      <c r="HP308" s="18"/>
      <c r="HQ308" s="18"/>
      <c r="HR308" s="18"/>
      <c r="HS308" s="18"/>
      <c r="HT308" s="18"/>
      <c r="HU308" s="18"/>
      <c r="HV308" s="18"/>
      <c r="HW308" s="18"/>
      <c r="HX308" s="18"/>
      <c r="HY308" s="18"/>
      <c r="HZ308" s="18"/>
      <c r="IA308" s="18"/>
      <c r="IB308" s="18"/>
      <c r="IC308" s="18"/>
      <c r="ID308" s="18"/>
      <c r="IE308" s="18"/>
      <c r="IF308" s="18"/>
      <c r="IG308" s="18"/>
      <c r="IH308" s="18"/>
      <c r="II308" s="18"/>
      <c r="IJ308" s="18"/>
      <c r="IK308" s="18"/>
      <c r="IL308" s="18"/>
      <c r="IM308" s="18"/>
      <c r="IN308" s="18"/>
      <c r="IO308" s="18"/>
      <c r="IP308" s="18"/>
      <c r="IQ308" s="18"/>
      <c r="IR308" s="18"/>
      <c r="IS308" s="18"/>
      <c r="IT308" s="18"/>
      <c r="IU308" s="18"/>
      <c r="IV308" s="18"/>
      <c r="IW308" s="18"/>
      <c r="IX308" s="18"/>
      <c r="IY308" s="18"/>
      <c r="IZ308" s="18"/>
      <c r="JA308" s="18"/>
      <c r="JB308" s="18"/>
      <c r="JC308" s="18"/>
      <c r="JD308" s="18"/>
      <c r="JE308" s="18"/>
      <c r="JF308" s="18"/>
      <c r="JG308" s="18"/>
      <c r="JH308" s="18"/>
      <c r="JI308" s="18"/>
      <c r="JJ308" s="18"/>
      <c r="JK308" s="18"/>
      <c r="JL308" s="18"/>
      <c r="JM308" s="18"/>
      <c r="JN308" s="18"/>
      <c r="JO308" s="18"/>
      <c r="JP308" s="18"/>
      <c r="JQ308" s="18"/>
      <c r="JR308" s="18"/>
      <c r="JS308" s="18"/>
      <c r="JT308" s="18"/>
      <c r="JU308" s="18"/>
      <c r="JV308" s="18"/>
      <c r="JW308" s="18"/>
      <c r="JX308" s="18"/>
      <c r="JY308" s="18"/>
      <c r="JZ308" s="18"/>
      <c r="KA308" s="18"/>
      <c r="KB308" s="18"/>
      <c r="KC308" s="18"/>
      <c r="KD308" s="18"/>
      <c r="KE308" s="18"/>
      <c r="KF308" s="18"/>
      <c r="KG308" s="18"/>
      <c r="KH308" s="18"/>
      <c r="KI308" s="18"/>
      <c r="KJ308" s="18"/>
      <c r="KK308" s="18"/>
      <c r="KL308" s="18"/>
      <c r="KM308" s="18"/>
      <c r="KN308" s="18"/>
      <c r="KO308" s="18"/>
      <c r="KP308" s="18"/>
      <c r="KQ308" s="18"/>
      <c r="KR308" s="18"/>
      <c r="KS308" s="18"/>
      <c r="KT308" s="18"/>
      <c r="KU308" s="18"/>
      <c r="KV308" s="18"/>
      <c r="KW308" s="18"/>
      <c r="KX308" s="18"/>
      <c r="KY308" s="18"/>
      <c r="KZ308" s="18"/>
      <c r="LA308" s="18"/>
      <c r="LB308" s="18"/>
      <c r="LC308" s="18"/>
      <c r="LD308" s="18"/>
      <c r="LE308" s="18"/>
      <c r="LF308" s="18"/>
      <c r="LG308" s="18"/>
      <c r="LH308" s="18"/>
      <c r="LI308" s="18"/>
      <c r="LJ308" s="18"/>
      <c r="LK308" s="18"/>
      <c r="LL308" s="18"/>
      <c r="LM308" s="18"/>
      <c r="LN308" s="18"/>
      <c r="LO308" s="18"/>
      <c r="LP308" s="18"/>
      <c r="LQ308" s="18"/>
      <c r="LR308" s="18"/>
      <c r="LS308" s="18"/>
      <c r="LT308" s="18"/>
      <c r="LU308" s="18"/>
      <c r="LV308" s="18"/>
      <c r="LW308" s="18"/>
      <c r="LX308" s="18"/>
      <c r="LY308" s="18"/>
      <c r="LZ308" s="18"/>
      <c r="MA308" s="18"/>
      <c r="MB308" s="18"/>
      <c r="MC308" s="18"/>
      <c r="MD308" s="18"/>
      <c r="ME308" s="18"/>
      <c r="MF308" s="18"/>
      <c r="MG308" s="18"/>
      <c r="MH308" s="18"/>
      <c r="MI308" s="18"/>
      <c r="MJ308" s="18"/>
      <c r="MK308" s="18"/>
      <c r="ML308" s="18"/>
      <c r="MM308" s="18"/>
      <c r="MN308" s="18"/>
      <c r="MO308" s="18"/>
      <c r="MP308" s="18"/>
      <c r="MQ308" s="18"/>
      <c r="MR308" s="18"/>
      <c r="MS308" s="18"/>
      <c r="MT308" s="18"/>
      <c r="MU308" s="18"/>
      <c r="MV308" s="18"/>
      <c r="MW308" s="18"/>
      <c r="MX308" s="18"/>
      <c r="MY308" s="18"/>
      <c r="MZ308" s="18"/>
      <c r="NA308" s="18"/>
      <c r="NB308" s="18"/>
      <c r="NC308" s="18"/>
      <c r="ND308" s="18"/>
      <c r="NE308" s="18"/>
      <c r="NF308" s="18"/>
      <c r="NG308" s="18"/>
      <c r="NH308" s="18"/>
      <c r="NI308" s="18"/>
      <c r="NJ308" s="18"/>
      <c r="NK308" s="18"/>
      <c r="NL308" s="18"/>
      <c r="NM308" s="18"/>
      <c r="NN308" s="18"/>
      <c r="NO308" s="18"/>
      <c r="NP308" s="18"/>
      <c r="NQ308" s="18"/>
      <c r="NR308" s="18"/>
      <c r="NS308" s="18"/>
      <c r="NT308" s="18"/>
      <c r="NU308" s="18"/>
      <c r="NV308" s="18"/>
      <c r="NW308" s="18"/>
      <c r="NX308" s="18"/>
      <c r="NY308" s="18"/>
      <c r="NZ308" s="18"/>
      <c r="OA308" s="18"/>
      <c r="OB308" s="18"/>
      <c r="OC308" s="18"/>
      <c r="OD308" s="18"/>
      <c r="OE308" s="18"/>
      <c r="OF308" s="18"/>
      <c r="OG308" s="18"/>
      <c r="OH308" s="18"/>
      <c r="OI308" s="18"/>
      <c r="OJ308" s="18"/>
      <c r="OK308" s="18"/>
      <c r="OL308" s="18"/>
      <c r="OM308" s="18"/>
      <c r="ON308" s="18"/>
      <c r="OO308" s="18"/>
      <c r="OP308" s="18"/>
      <c r="OQ308" s="18"/>
      <c r="OR308" s="18"/>
      <c r="OS308" s="18"/>
      <c r="OT308" s="18"/>
      <c r="OU308" s="18"/>
      <c r="OV308" s="18"/>
      <c r="OW308" s="18"/>
      <c r="OX308" s="18"/>
      <c r="OY308" s="18"/>
      <c r="OZ308" s="18"/>
      <c r="PA308" s="18"/>
      <c r="PB308" s="18"/>
      <c r="PC308" s="18"/>
      <c r="PD308" s="18"/>
      <c r="PE308" s="18"/>
      <c r="PF308" s="18"/>
      <c r="PG308" s="18"/>
      <c r="PH308" s="18"/>
      <c r="PI308" s="18"/>
      <c r="PJ308" s="18"/>
      <c r="PK308" s="18"/>
      <c r="PL308" s="18"/>
      <c r="PM308" s="18"/>
      <c r="PN308" s="18"/>
      <c r="PO308" s="18"/>
      <c r="PP308" s="18"/>
      <c r="PQ308" s="18"/>
      <c r="PR308" s="18"/>
      <c r="PS308" s="18"/>
      <c r="PT308" s="18"/>
      <c r="PU308" s="18"/>
      <c r="PV308" s="18"/>
      <c r="PW308" s="18"/>
      <c r="PX308" s="18"/>
      <c r="PY308" s="18"/>
      <c r="PZ308" s="18"/>
      <c r="QA308" s="18"/>
      <c r="QB308" s="18"/>
      <c r="QC308" s="18"/>
      <c r="QD308" s="18"/>
      <c r="QE308" s="18"/>
      <c r="QF308" s="18"/>
      <c r="QG308" s="18"/>
      <c r="QH308" s="18"/>
      <c r="QI308" s="18"/>
      <c r="QJ308" s="18"/>
      <c r="QK308" s="18"/>
      <c r="QL308" s="18"/>
      <c r="QM308" s="18"/>
      <c r="QN308" s="18"/>
      <c r="QO308" s="18"/>
      <c r="QP308" s="18"/>
      <c r="QQ308" s="18"/>
      <c r="QR308" s="18"/>
      <c r="QS308" s="18"/>
      <c r="QT308" s="18"/>
      <c r="QU308" s="18"/>
      <c r="QV308" s="18"/>
      <c r="QW308" s="18"/>
      <c r="QX308" s="18"/>
      <c r="QY308" s="18"/>
      <c r="QZ308" s="18"/>
      <c r="RA308" s="18"/>
      <c r="RB308" s="18"/>
      <c r="RC308" s="18"/>
      <c r="RD308" s="18"/>
      <c r="RE308" s="18"/>
      <c r="RF308" s="18"/>
      <c r="RG308" s="18"/>
      <c r="RH308" s="18"/>
      <c r="RI308" s="18"/>
      <c r="RJ308" s="18"/>
      <c r="RK308" s="18"/>
      <c r="RL308" s="18"/>
      <c r="RM308" s="18"/>
      <c r="RN308" s="18"/>
      <c r="RO308" s="18"/>
      <c r="RP308" s="18"/>
      <c r="RQ308" s="18"/>
      <c r="RR308" s="18"/>
      <c r="RS308" s="18"/>
      <c r="RT308" s="18"/>
      <c r="RU308" s="18"/>
      <c r="RV308" s="18"/>
      <c r="RW308" s="18"/>
      <c r="RX308" s="18"/>
      <c r="RY308" s="18"/>
      <c r="RZ308" s="18"/>
      <c r="SA308" s="18"/>
      <c r="SB308" s="18"/>
      <c r="SC308" s="18"/>
      <c r="SD308" s="18"/>
      <c r="SE308" s="18"/>
      <c r="SF308" s="18"/>
      <c r="SG308" s="18"/>
      <c r="SH308" s="18"/>
      <c r="SI308" s="18"/>
      <c r="SJ308" s="18"/>
      <c r="SK308" s="18"/>
      <c r="SL308" s="18"/>
      <c r="SM308" s="18"/>
      <c r="SN308" s="18"/>
      <c r="SO308" s="18"/>
      <c r="SP308" s="18"/>
      <c r="SQ308" s="18"/>
      <c r="SR308" s="18"/>
      <c r="SS308" s="18"/>
      <c r="ST308" s="18"/>
      <c r="SU308" s="18"/>
      <c r="SV308" s="18"/>
      <c r="SW308" s="18"/>
      <c r="SX308" s="18"/>
      <c r="SY308" s="18"/>
      <c r="SZ308" s="18"/>
      <c r="TA308" s="18"/>
      <c r="TB308" s="18"/>
      <c r="TC308" s="18"/>
      <c r="TD308" s="18"/>
      <c r="TE308" s="18"/>
      <c r="TF308" s="18"/>
      <c r="TG308" s="18"/>
      <c r="TH308" s="18"/>
      <c r="TI308" s="18"/>
      <c r="TJ308" s="18"/>
      <c r="TK308" s="18"/>
      <c r="TL308" s="18"/>
      <c r="TM308" s="18"/>
      <c r="TN308" s="18"/>
      <c r="TO308" s="18"/>
      <c r="TP308" s="18"/>
      <c r="TQ308" s="18"/>
      <c r="TR308" s="18"/>
      <c r="TS308" s="18"/>
      <c r="TT308" s="18"/>
      <c r="TU308" s="18"/>
      <c r="TV308" s="18"/>
      <c r="TW308" s="18"/>
      <c r="TX308" s="18"/>
      <c r="TY308" s="18"/>
      <c r="TZ308" s="18"/>
      <c r="UA308" s="18"/>
      <c r="UB308" s="18"/>
      <c r="UC308" s="18"/>
      <c r="UD308" s="18"/>
      <c r="UE308" s="18"/>
      <c r="UF308" s="18"/>
      <c r="UG308" s="18"/>
      <c r="UH308" s="18"/>
      <c r="UI308" s="18"/>
      <c r="UJ308" s="18"/>
      <c r="UK308" s="18"/>
      <c r="UL308" s="18"/>
      <c r="UM308" s="18"/>
      <c r="UN308" s="18"/>
      <c r="UO308" s="18"/>
      <c r="UP308" s="18"/>
      <c r="UQ308" s="18"/>
      <c r="UR308" s="18"/>
      <c r="US308" s="18"/>
      <c r="UT308" s="18"/>
      <c r="UU308" s="18"/>
      <c r="UV308" s="18"/>
      <c r="UW308" s="18"/>
      <c r="UX308" s="18"/>
      <c r="UY308" s="18"/>
      <c r="UZ308" s="18"/>
      <c r="VA308" s="18"/>
      <c r="VB308" s="18"/>
      <c r="VC308" s="18"/>
      <c r="VD308" s="18"/>
      <c r="VE308" s="18"/>
      <c r="VF308" s="18"/>
      <c r="VG308" s="18"/>
      <c r="VH308" s="18"/>
      <c r="VI308" s="18"/>
      <c r="VJ308" s="18"/>
      <c r="VK308" s="18"/>
      <c r="VL308" s="18"/>
      <c r="VM308" s="18"/>
      <c r="VN308" s="18"/>
      <c r="VO308" s="18"/>
      <c r="VP308" s="18"/>
      <c r="VQ308" s="18"/>
      <c r="VR308" s="18"/>
      <c r="VS308" s="18"/>
      <c r="VT308" s="18"/>
      <c r="VU308" s="18"/>
      <c r="VV308" s="18"/>
      <c r="VW308" s="18"/>
      <c r="VX308" s="18"/>
      <c r="VY308" s="18"/>
      <c r="VZ308" s="18"/>
      <c r="WA308" s="18"/>
      <c r="WB308" s="18"/>
      <c r="WC308" s="18"/>
      <c r="WD308" s="18"/>
      <c r="WE308" s="18"/>
      <c r="WF308" s="18"/>
      <c r="WG308" s="18"/>
      <c r="WH308" s="18"/>
      <c r="WI308" s="18"/>
      <c r="WJ308" s="18"/>
      <c r="WK308" s="18"/>
      <c r="WL308" s="18"/>
      <c r="WM308" s="18"/>
      <c r="WN308" s="18"/>
      <c r="WO308" s="18"/>
      <c r="WP308" s="18"/>
      <c r="WQ308" s="18"/>
      <c r="WR308" s="18"/>
      <c r="WS308" s="18"/>
      <c r="WT308" s="18"/>
      <c r="WU308" s="18"/>
      <c r="WV308" s="18"/>
      <c r="WW308" s="18"/>
      <c r="WX308" s="18"/>
      <c r="WY308" s="18"/>
      <c r="WZ308" s="18"/>
      <c r="XA308" s="18"/>
      <c r="XB308" s="18"/>
      <c r="XC308" s="18"/>
      <c r="XD308" s="18"/>
      <c r="XE308" s="18"/>
      <c r="XF308" s="18"/>
      <c r="XG308" s="18"/>
      <c r="XH308" s="18"/>
      <c r="XI308" s="18"/>
      <c r="XJ308" s="18"/>
      <c r="XK308" s="18"/>
      <c r="XL308" s="18"/>
      <c r="XM308" s="18"/>
      <c r="XN308" s="18"/>
      <c r="XO308" s="18"/>
      <c r="XP308" s="18"/>
      <c r="XQ308" s="18"/>
      <c r="XR308" s="18"/>
      <c r="XS308" s="18"/>
      <c r="XT308" s="18"/>
      <c r="XU308" s="18"/>
      <c r="XV308" s="18"/>
      <c r="XW308" s="18"/>
      <c r="XX308" s="18"/>
      <c r="XY308" s="18"/>
      <c r="XZ308" s="18"/>
      <c r="YA308" s="18"/>
      <c r="YB308" s="18"/>
      <c r="YC308" s="18"/>
      <c r="YD308" s="18"/>
      <c r="YE308" s="18"/>
      <c r="YF308" s="18"/>
      <c r="YG308" s="18"/>
      <c r="YH308" s="18"/>
      <c r="YI308" s="18"/>
      <c r="YJ308" s="18"/>
      <c r="YK308" s="18"/>
      <c r="YL308" s="18"/>
      <c r="YM308" s="18"/>
      <c r="YN308" s="18"/>
      <c r="YO308" s="18"/>
      <c r="YP308" s="18"/>
      <c r="YQ308" s="18"/>
      <c r="YR308" s="18"/>
      <c r="YS308" s="18"/>
      <c r="YT308" s="18"/>
      <c r="YU308" s="18"/>
      <c r="YV308" s="18"/>
      <c r="YW308" s="18"/>
      <c r="YX308" s="18"/>
      <c r="YY308" s="18"/>
      <c r="YZ308" s="18"/>
      <c r="ZA308" s="18"/>
      <c r="ZB308" s="18"/>
      <c r="ZC308" s="18"/>
      <c r="ZD308" s="18"/>
      <c r="ZE308" s="18"/>
      <c r="ZF308" s="18"/>
      <c r="ZG308" s="18"/>
      <c r="ZH308" s="18"/>
      <c r="ZI308" s="18"/>
      <c r="ZJ308" s="18"/>
      <c r="ZK308" s="18"/>
      <c r="ZL308" s="18"/>
      <c r="ZM308" s="18"/>
      <c r="ZN308" s="18"/>
      <c r="ZO308" s="18"/>
      <c r="ZP308" s="18"/>
      <c r="ZQ308" s="18"/>
      <c r="ZR308" s="18"/>
      <c r="ZS308" s="18"/>
      <c r="ZT308" s="18"/>
      <c r="ZU308" s="18"/>
      <c r="ZV308" s="18"/>
      <c r="ZW308" s="18"/>
      <c r="ZX308" s="18"/>
      <c r="ZY308" s="18"/>
      <c r="ZZ308" s="18"/>
      <c r="AAA308" s="18"/>
      <c r="AAB308" s="18"/>
      <c r="AAC308" s="18"/>
      <c r="AAD308" s="18"/>
      <c r="AAE308" s="18"/>
      <c r="AAF308" s="18"/>
      <c r="AAG308" s="18"/>
      <c r="AAH308" s="18"/>
      <c r="AAI308" s="18"/>
      <c r="AAJ308" s="18"/>
      <c r="AAK308" s="18"/>
      <c r="AAL308" s="18"/>
      <c r="AAM308" s="18"/>
      <c r="AAN308" s="18"/>
      <c r="AAO308" s="18"/>
      <c r="AAP308" s="18"/>
      <c r="AAQ308" s="18"/>
      <c r="AAR308" s="18"/>
      <c r="AAS308" s="18"/>
      <c r="AAT308" s="18"/>
      <c r="AAU308" s="18"/>
      <c r="AAV308" s="18"/>
      <c r="AAW308" s="18"/>
      <c r="AAX308" s="18"/>
      <c r="AAY308" s="18"/>
      <c r="AAZ308" s="18"/>
      <c r="ABA308" s="18"/>
      <c r="ABB308" s="18"/>
      <c r="ABC308" s="18"/>
      <c r="ABD308" s="18"/>
      <c r="ABE308" s="18"/>
      <c r="ABF308" s="18"/>
      <c r="ABG308" s="18"/>
      <c r="ABH308" s="18"/>
      <c r="ABI308" s="18"/>
      <c r="ABJ308" s="18"/>
      <c r="ABK308" s="18"/>
      <c r="ABL308" s="18"/>
      <c r="ABM308" s="18"/>
      <c r="ABN308" s="18"/>
      <c r="ABO308" s="18"/>
      <c r="ABP308" s="18"/>
      <c r="ABQ308" s="18"/>
      <c r="ABR308" s="18"/>
      <c r="ABS308" s="18"/>
      <c r="ABT308" s="18"/>
      <c r="ABU308" s="18"/>
      <c r="ABV308" s="18"/>
      <c r="ABW308" s="18"/>
      <c r="ABX308" s="18"/>
      <c r="ABY308" s="18"/>
      <c r="ABZ308" s="18"/>
      <c r="ACA308" s="18"/>
      <c r="ACB308" s="18"/>
      <c r="ACC308" s="18"/>
      <c r="ACD308" s="18"/>
      <c r="ACE308" s="18"/>
      <c r="ACF308" s="18"/>
      <c r="ACG308" s="18"/>
      <c r="ACH308" s="18"/>
      <c r="ACI308" s="18"/>
      <c r="ACJ308" s="18"/>
      <c r="ACK308" s="18"/>
      <c r="ACL308" s="18"/>
      <c r="ACM308" s="18"/>
      <c r="ACN308" s="18"/>
      <c r="ACO308" s="18"/>
      <c r="ACP308" s="18"/>
      <c r="ACQ308" s="18"/>
      <c r="ACR308" s="18"/>
      <c r="ACS308" s="18"/>
      <c r="ACT308" s="18"/>
      <c r="ACU308" s="18"/>
      <c r="ACV308" s="18"/>
      <c r="ACW308" s="18"/>
      <c r="ACX308" s="18"/>
      <c r="ACY308" s="18"/>
      <c r="ACZ308" s="18"/>
      <c r="ADA308" s="18"/>
      <c r="ADB308" s="18"/>
      <c r="ADC308" s="18"/>
      <c r="ADD308" s="18"/>
      <c r="ADE308" s="18"/>
      <c r="ADF308" s="18"/>
      <c r="ADG308" s="18"/>
      <c r="ADH308" s="18"/>
      <c r="ADI308" s="18"/>
      <c r="ADJ308" s="18"/>
      <c r="ADK308" s="18"/>
      <c r="ADL308" s="18"/>
      <c r="ADM308" s="18"/>
      <c r="ADN308" s="18"/>
      <c r="ADO308" s="18"/>
      <c r="ADP308" s="18"/>
      <c r="ADQ308" s="18"/>
      <c r="ADR308" s="18"/>
      <c r="ADS308" s="18"/>
      <c r="ADT308" s="18"/>
      <c r="ADU308" s="18"/>
      <c r="ADV308" s="18"/>
      <c r="ADW308" s="18"/>
      <c r="ADX308" s="18"/>
      <c r="ADY308" s="18"/>
      <c r="ADZ308" s="18"/>
      <c r="AEA308" s="18"/>
      <c r="AEB308" s="18"/>
      <c r="AEC308" s="18"/>
      <c r="AED308" s="18"/>
      <c r="AEE308" s="18"/>
      <c r="AEF308" s="18"/>
      <c r="AEG308" s="18"/>
      <c r="AEH308" s="18"/>
      <c r="AEI308" s="18"/>
      <c r="AEJ308" s="18"/>
      <c r="AEK308" s="18"/>
      <c r="AEL308" s="18"/>
      <c r="AEM308" s="18"/>
      <c r="AEN308" s="18"/>
      <c r="AEO308" s="18"/>
      <c r="AEP308" s="18"/>
      <c r="AEQ308" s="18"/>
      <c r="AER308" s="18"/>
      <c r="AES308" s="18"/>
      <c r="AET308" s="18"/>
      <c r="AEU308" s="18"/>
      <c r="AEV308" s="18"/>
      <c r="AEW308" s="18"/>
      <c r="AEX308" s="18"/>
      <c r="AEY308" s="18"/>
      <c r="AEZ308" s="18"/>
      <c r="AFA308" s="18"/>
      <c r="AFB308" s="18"/>
      <c r="AFC308" s="18"/>
      <c r="AFD308" s="18"/>
      <c r="AFE308" s="18"/>
      <c r="AFF308" s="18"/>
      <c r="AFG308" s="18"/>
      <c r="AFH308" s="18"/>
      <c r="AFI308" s="18"/>
      <c r="AFJ308" s="18"/>
      <c r="AFK308" s="18"/>
      <c r="AFL308" s="18"/>
      <c r="AFM308" s="18"/>
      <c r="AFN308" s="18"/>
      <c r="AFO308" s="18"/>
      <c r="AFP308" s="18"/>
      <c r="AFQ308" s="18"/>
      <c r="AFR308" s="18"/>
      <c r="AFS308" s="18"/>
      <c r="AFT308" s="18"/>
      <c r="AFU308" s="18"/>
      <c r="AFV308" s="18"/>
      <c r="AFW308" s="18"/>
      <c r="AFX308" s="18"/>
      <c r="AFY308" s="18"/>
      <c r="AFZ308" s="18"/>
      <c r="AGA308" s="18"/>
      <c r="AGB308" s="18"/>
      <c r="AGC308" s="18"/>
      <c r="AGD308" s="18"/>
      <c r="AGE308" s="18"/>
      <c r="AGF308" s="18"/>
      <c r="AGG308" s="18"/>
      <c r="AGH308" s="18"/>
      <c r="AGI308" s="18"/>
      <c r="AGJ308" s="18"/>
      <c r="AGK308" s="18"/>
      <c r="AGL308" s="18"/>
      <c r="AGM308" s="18"/>
      <c r="AGN308" s="18"/>
      <c r="AGO308" s="18"/>
      <c r="AGP308" s="18"/>
      <c r="AGQ308" s="18"/>
      <c r="AGR308" s="18"/>
      <c r="AGS308" s="18"/>
      <c r="AGT308" s="18"/>
      <c r="AGU308" s="18"/>
      <c r="AGV308" s="18"/>
      <c r="AGW308" s="18"/>
      <c r="AGX308" s="18"/>
      <c r="AGY308" s="18"/>
      <c r="AGZ308" s="18"/>
      <c r="AHA308" s="18"/>
      <c r="AHB308" s="18"/>
      <c r="AHC308" s="18"/>
      <c r="AHD308" s="18"/>
      <c r="AHE308" s="18"/>
      <c r="AHF308" s="18"/>
      <c r="AHG308" s="18"/>
      <c r="AHH308" s="18"/>
      <c r="AHI308" s="18"/>
      <c r="AHJ308" s="18"/>
      <c r="AHK308" s="18"/>
      <c r="AHL308" s="18"/>
      <c r="AHM308" s="18"/>
      <c r="AHN308" s="18"/>
      <c r="AHO308" s="18"/>
      <c r="AHP308" s="18"/>
      <c r="AHQ308" s="18"/>
      <c r="AHR308" s="18"/>
      <c r="AHS308" s="18"/>
      <c r="AHT308" s="18"/>
      <c r="AHU308" s="18"/>
      <c r="AHV308" s="18"/>
      <c r="AHW308" s="18"/>
      <c r="AHX308" s="18"/>
      <c r="AHY308" s="18"/>
      <c r="AHZ308" s="18"/>
      <c r="AIA308" s="18"/>
      <c r="AIB308" s="18"/>
      <c r="AIC308" s="18"/>
      <c r="AID308" s="18"/>
      <c r="AIE308" s="18"/>
      <c r="AIF308" s="18"/>
      <c r="AIG308" s="18"/>
      <c r="AIH308" s="18"/>
      <c r="AII308" s="18"/>
      <c r="AIJ308" s="18"/>
      <c r="AIK308" s="18"/>
      <c r="AIL308" s="18"/>
      <c r="AIM308" s="18"/>
      <c r="AIN308" s="18"/>
      <c r="AIO308" s="18"/>
      <c r="AIP308" s="18"/>
      <c r="AIQ308" s="18"/>
      <c r="AIR308" s="18"/>
      <c r="AIS308" s="18"/>
      <c r="AIT308" s="18"/>
      <c r="AIU308" s="18"/>
      <c r="AIV308" s="18"/>
      <c r="AIW308" s="18"/>
      <c r="AIX308" s="18"/>
      <c r="AIY308" s="18"/>
      <c r="AIZ308" s="18"/>
      <c r="AJA308" s="18"/>
      <c r="AJB308" s="18"/>
      <c r="AJC308" s="18"/>
      <c r="AJD308" s="18"/>
      <c r="AJE308" s="18"/>
      <c r="AJF308" s="18"/>
      <c r="AJG308" s="18"/>
      <c r="AJH308" s="18"/>
      <c r="AJI308" s="18"/>
      <c r="AJJ308" s="18"/>
      <c r="AJK308" s="18"/>
      <c r="AJL308" s="18"/>
      <c r="AJM308" s="18"/>
      <c r="AJN308" s="18"/>
      <c r="AJO308" s="18"/>
      <c r="AJP308" s="18"/>
      <c r="AJQ308" s="18"/>
      <c r="AJR308" s="18"/>
      <c r="AJS308" s="18"/>
      <c r="AJT308" s="18"/>
      <c r="AJU308" s="18"/>
      <c r="AJV308" s="18"/>
      <c r="AJW308" s="18"/>
      <c r="AJX308" s="18"/>
      <c r="AJY308" s="18"/>
      <c r="AJZ308" s="18"/>
      <c r="AKA308" s="18"/>
      <c r="AKB308" s="18"/>
      <c r="AKC308" s="18"/>
      <c r="AKD308" s="18"/>
      <c r="AKE308" s="18"/>
      <c r="AKF308" s="18"/>
      <c r="AKG308" s="18"/>
      <c r="AKH308" s="18"/>
      <c r="AKI308" s="18"/>
      <c r="AKJ308" s="18"/>
      <c r="AKK308" s="18"/>
      <c r="AKL308" s="18"/>
      <c r="AKM308" s="18"/>
      <c r="AKN308" s="18"/>
      <c r="AKO308" s="18"/>
      <c r="AKP308" s="18"/>
      <c r="AKQ308" s="18"/>
      <c r="AKR308" s="18"/>
      <c r="AKS308" s="18"/>
      <c r="AKT308" s="18"/>
      <c r="AKU308" s="18"/>
      <c r="AKV308" s="18"/>
      <c r="AKW308" s="18"/>
      <c r="AKX308" s="18"/>
      <c r="AKY308" s="18"/>
      <c r="AKZ308" s="18"/>
      <c r="ALA308" s="18"/>
      <c r="ALB308" s="18"/>
      <c r="ALC308" s="18"/>
      <c r="ALD308" s="18"/>
      <c r="ALE308" s="18"/>
      <c r="ALF308" s="18"/>
      <c r="ALG308" s="18"/>
      <c r="ALH308" s="18"/>
      <c r="ALI308" s="18"/>
      <c r="ALJ308" s="18"/>
      <c r="ALK308" s="18"/>
      <c r="ALL308" s="18"/>
      <c r="ALM308" s="18"/>
      <c r="ALN308" s="18"/>
      <c r="ALO308" s="18"/>
      <c r="ALP308" s="18"/>
      <c r="ALQ308" s="18"/>
      <c r="ALR308" s="18"/>
      <c r="ALS308" s="18"/>
      <c r="ALT308" s="18"/>
      <c r="ALU308" s="18"/>
      <c r="ALV308" s="18"/>
      <c r="ALW308" s="18"/>
      <c r="ALX308" s="18"/>
      <c r="ALY308" s="18"/>
      <c r="ALZ308" s="18"/>
      <c r="AMA308" s="18"/>
      <c r="AMB308" s="18"/>
      <c r="AMC308" s="18"/>
      <c r="AMD308" s="18"/>
      <c r="AME308" s="18"/>
      <c r="AMF308" s="18"/>
      <c r="AMG308" s="18"/>
      <c r="AMH308" s="18"/>
      <c r="AMI308" s="18"/>
      <c r="AMJ308" s="18"/>
      <c r="AMK308" s="18"/>
      <c r="AML308" s="18"/>
      <c r="AMM308" s="18"/>
      <c r="AMN308" s="18"/>
      <c r="AMO308" s="18"/>
      <c r="AMP308" s="18"/>
      <c r="AMQ308" s="18"/>
      <c r="AMR308" s="18"/>
      <c r="AMS308" s="18"/>
      <c r="AMT308" s="18"/>
      <c r="AMU308" s="18"/>
      <c r="AMV308" s="18"/>
      <c r="AMW308" s="18"/>
      <c r="AMX308" s="18"/>
      <c r="AMY308" s="18"/>
      <c r="AMZ308" s="18"/>
      <c r="ANA308" s="18"/>
      <c r="ANB308" s="18"/>
      <c r="ANC308" s="18"/>
      <c r="AND308" s="18"/>
      <c r="ANE308" s="18"/>
      <c r="ANF308" s="18"/>
      <c r="ANG308" s="18"/>
      <c r="ANH308" s="18"/>
      <c r="ANI308" s="18"/>
      <c r="ANJ308" s="18"/>
      <c r="ANK308" s="18"/>
      <c r="ANL308" s="18"/>
      <c r="ANM308" s="18"/>
      <c r="ANN308" s="18"/>
      <c r="ANO308" s="18"/>
      <c r="ANP308" s="18"/>
      <c r="ANQ308" s="18"/>
      <c r="ANR308" s="18"/>
      <c r="ANS308" s="18"/>
      <c r="ANT308" s="18"/>
      <c r="ANU308" s="18"/>
      <c r="ANV308" s="18"/>
      <c r="ANW308" s="18"/>
      <c r="ANX308" s="18"/>
      <c r="ANY308" s="18"/>
      <c r="ANZ308" s="18"/>
      <c r="AOA308" s="18"/>
      <c r="AOB308" s="18"/>
      <c r="AOC308" s="18"/>
      <c r="AOD308" s="18"/>
      <c r="AOE308" s="18"/>
      <c r="AOF308" s="18"/>
      <c r="AOG308" s="18"/>
      <c r="AOH308" s="18"/>
      <c r="AOI308" s="18"/>
      <c r="AOJ308" s="18"/>
      <c r="AOK308" s="18"/>
      <c r="AOL308" s="18"/>
      <c r="AOM308" s="18"/>
      <c r="AON308" s="18"/>
      <c r="AOO308" s="18"/>
      <c r="AOP308" s="18"/>
      <c r="AOQ308" s="18"/>
      <c r="AOR308" s="18"/>
      <c r="AOS308" s="18"/>
      <c r="AOT308" s="18"/>
      <c r="AOU308" s="18"/>
      <c r="AOV308" s="18"/>
      <c r="AOW308" s="18"/>
      <c r="AOX308" s="18"/>
      <c r="AOY308" s="18"/>
      <c r="AOZ308" s="18"/>
      <c r="APA308" s="18"/>
      <c r="APB308" s="18"/>
      <c r="APC308" s="18"/>
      <c r="APD308" s="18"/>
      <c r="APE308" s="18"/>
      <c r="APF308" s="18"/>
      <c r="APG308" s="18"/>
      <c r="APH308" s="18"/>
      <c r="API308" s="18"/>
      <c r="APJ308" s="18"/>
      <c r="APK308" s="18"/>
      <c r="APL308" s="18"/>
      <c r="APM308" s="18"/>
      <c r="APN308" s="18"/>
      <c r="APO308" s="18"/>
      <c r="APP308" s="18"/>
      <c r="APQ308" s="18"/>
      <c r="APR308" s="18"/>
      <c r="APS308" s="18"/>
      <c r="APT308" s="18"/>
      <c r="APU308" s="18"/>
      <c r="APV308" s="18"/>
      <c r="APW308" s="18"/>
      <c r="APX308" s="18"/>
      <c r="APY308" s="18"/>
      <c r="APZ308" s="18"/>
      <c r="AQA308" s="18"/>
      <c r="AQB308" s="18"/>
      <c r="AQC308" s="18"/>
      <c r="AQD308" s="18"/>
      <c r="AQE308" s="18"/>
      <c r="AQF308" s="18"/>
      <c r="AQG308" s="18"/>
      <c r="AQH308" s="18"/>
      <c r="AQI308" s="18"/>
      <c r="AQJ308" s="18"/>
      <c r="AQK308" s="18"/>
      <c r="AQL308" s="18"/>
      <c r="AQM308" s="18"/>
      <c r="AQN308" s="18"/>
      <c r="AQO308" s="18"/>
      <c r="AQP308" s="18"/>
      <c r="AQQ308" s="18"/>
      <c r="AQR308" s="18"/>
      <c r="AQS308" s="18"/>
      <c r="AQT308" s="18"/>
      <c r="AQU308" s="18"/>
      <c r="AQV308" s="18"/>
      <c r="AQW308" s="18"/>
      <c r="AQX308" s="18"/>
      <c r="AQY308" s="18"/>
      <c r="AQZ308" s="18"/>
      <c r="ARA308" s="18"/>
      <c r="ARB308" s="18"/>
      <c r="ARC308" s="18"/>
      <c r="ARD308" s="18"/>
      <c r="ARE308" s="18"/>
      <c r="ARF308" s="18"/>
      <c r="ARG308" s="18"/>
      <c r="ARH308" s="18"/>
      <c r="ARI308" s="18"/>
      <c r="ARJ308" s="18"/>
      <c r="ARK308" s="18"/>
      <c r="ARL308" s="18"/>
      <c r="ARM308" s="18"/>
      <c r="ARN308" s="18"/>
      <c r="ARO308" s="18"/>
      <c r="ARP308" s="18"/>
      <c r="ARQ308" s="18"/>
      <c r="ARR308" s="18"/>
      <c r="ARS308" s="18"/>
      <c r="ART308" s="18"/>
      <c r="ARU308" s="18"/>
      <c r="ARV308" s="18"/>
      <c r="ARW308" s="18"/>
      <c r="ARX308" s="18"/>
      <c r="ARY308" s="18"/>
      <c r="ARZ308" s="18"/>
      <c r="ASA308" s="18"/>
      <c r="ASB308" s="18"/>
      <c r="ASC308" s="18"/>
      <c r="ASD308" s="18"/>
      <c r="ASE308" s="18"/>
      <c r="ASF308" s="18"/>
      <c r="ASG308" s="18"/>
      <c r="ASH308" s="18"/>
      <c r="ASI308" s="18"/>
      <c r="ASJ308" s="18"/>
      <c r="ASK308" s="18"/>
      <c r="ASL308" s="18"/>
      <c r="ASM308" s="18"/>
      <c r="ASN308" s="18"/>
      <c r="ASO308" s="18"/>
      <c r="ASP308" s="18"/>
      <c r="ASQ308" s="18"/>
      <c r="ASR308" s="18"/>
      <c r="ASS308" s="18"/>
      <c r="AST308" s="18"/>
      <c r="ASU308" s="18"/>
      <c r="ASV308" s="18"/>
      <c r="ASW308" s="18"/>
      <c r="ASX308" s="18"/>
      <c r="ASY308" s="18"/>
      <c r="ASZ308" s="18"/>
      <c r="ATA308" s="18"/>
      <c r="ATB308" s="18"/>
      <c r="ATC308" s="18"/>
      <c r="ATD308" s="18"/>
      <c r="ATE308" s="18"/>
      <c r="ATF308" s="18"/>
      <c r="ATG308" s="18"/>
      <c r="ATH308" s="18"/>
      <c r="ATI308" s="18"/>
      <c r="ATJ308" s="18"/>
      <c r="ATK308" s="18"/>
      <c r="ATL308" s="18"/>
      <c r="ATM308" s="18"/>
      <c r="ATN308" s="18"/>
      <c r="ATO308" s="18"/>
      <c r="ATP308" s="18"/>
      <c r="ATQ308" s="18"/>
      <c r="ATR308" s="18"/>
      <c r="ATS308" s="18"/>
      <c r="ATT308" s="18"/>
      <c r="ATU308" s="18"/>
      <c r="ATV308" s="18"/>
      <c r="ATW308" s="18"/>
      <c r="ATX308" s="18"/>
      <c r="ATY308" s="18"/>
      <c r="ATZ308" s="18"/>
      <c r="AUA308" s="18"/>
      <c r="AUB308" s="18"/>
      <c r="AUC308" s="18"/>
      <c r="AUD308" s="18"/>
      <c r="AUE308" s="18"/>
      <c r="AUF308" s="18"/>
      <c r="AUG308" s="18"/>
      <c r="AUH308" s="18"/>
      <c r="AUI308" s="18"/>
      <c r="AUJ308" s="18"/>
      <c r="AUK308" s="18"/>
      <c r="AUL308" s="18"/>
      <c r="AUM308" s="18"/>
      <c r="AUN308" s="18"/>
      <c r="AUO308" s="18"/>
      <c r="AUP308" s="18"/>
      <c r="AUQ308" s="18"/>
      <c r="AUR308" s="18"/>
      <c r="AUS308" s="18"/>
      <c r="AUT308" s="18"/>
      <c r="AUU308" s="18"/>
      <c r="AUV308" s="18"/>
      <c r="AUW308" s="18"/>
      <c r="AUX308" s="18"/>
      <c r="AUY308" s="18"/>
      <c r="AUZ308" s="18"/>
      <c r="AVA308" s="18"/>
      <c r="AVB308" s="18"/>
      <c r="AVC308" s="18"/>
      <c r="AVD308" s="18"/>
      <c r="AVE308" s="18"/>
      <c r="AVF308" s="18"/>
      <c r="AVG308" s="18"/>
      <c r="AVH308" s="18"/>
      <c r="AVI308" s="18"/>
      <c r="AVJ308" s="18"/>
      <c r="AVK308" s="18"/>
      <c r="AVL308" s="18"/>
      <c r="AVM308" s="18"/>
      <c r="AVN308" s="18"/>
      <c r="AVO308" s="18"/>
      <c r="AVP308" s="18"/>
      <c r="AVQ308" s="18"/>
      <c r="AVR308" s="18"/>
      <c r="AVS308" s="18"/>
      <c r="AVT308" s="18"/>
      <c r="AVU308" s="18"/>
      <c r="AVV308" s="18"/>
      <c r="AVW308" s="18"/>
      <c r="AVX308" s="18"/>
      <c r="AVY308" s="18"/>
      <c r="AVZ308" s="18"/>
      <c r="AWA308" s="18"/>
      <c r="AWB308" s="18"/>
      <c r="AWC308" s="18"/>
      <c r="AWD308" s="18"/>
      <c r="AWE308" s="18"/>
      <c r="AWF308" s="18"/>
      <c r="AWG308" s="18"/>
      <c r="AWH308" s="18"/>
      <c r="AWI308" s="18"/>
      <c r="AWJ308" s="18"/>
      <c r="AWK308" s="18"/>
      <c r="AWL308" s="18"/>
      <c r="AWM308" s="18"/>
      <c r="AWN308" s="18"/>
      <c r="AWO308" s="18"/>
      <c r="AWP308" s="18"/>
      <c r="AWQ308" s="18"/>
      <c r="AWR308" s="18"/>
      <c r="AWS308" s="18"/>
      <c r="AWT308" s="18"/>
      <c r="AWU308" s="18"/>
      <c r="AWV308" s="18"/>
      <c r="AWW308" s="18"/>
      <c r="AWX308" s="18"/>
      <c r="AWY308" s="18"/>
      <c r="AWZ308" s="18"/>
      <c r="AXA308" s="18"/>
      <c r="AXB308" s="18"/>
      <c r="AXC308" s="18"/>
      <c r="AXD308" s="18"/>
      <c r="AXE308" s="18"/>
      <c r="AXF308" s="18"/>
      <c r="AXG308" s="18"/>
      <c r="AXH308" s="18"/>
      <c r="AXI308" s="18"/>
      <c r="AXJ308" s="18"/>
      <c r="AXK308" s="18"/>
      <c r="AXL308" s="18"/>
      <c r="AXM308" s="18"/>
      <c r="AXN308" s="18"/>
      <c r="AXO308" s="18"/>
      <c r="AXP308" s="18"/>
      <c r="AXQ308" s="18"/>
      <c r="AXR308" s="18"/>
      <c r="AXS308" s="18"/>
      <c r="AXT308" s="18"/>
      <c r="AXU308" s="18"/>
      <c r="AXV308" s="18"/>
      <c r="AXW308" s="18"/>
      <c r="AXX308" s="18"/>
      <c r="AXY308" s="18"/>
      <c r="AXZ308" s="18"/>
      <c r="AYA308" s="18"/>
      <c r="AYB308" s="18"/>
      <c r="AYC308" s="18"/>
      <c r="AYD308" s="18"/>
      <c r="AYE308" s="18"/>
      <c r="AYF308" s="18"/>
      <c r="AYG308" s="18"/>
      <c r="AYH308" s="18"/>
      <c r="AYI308" s="18"/>
      <c r="AYJ308" s="18"/>
      <c r="AYK308" s="18"/>
      <c r="AYL308" s="18"/>
      <c r="AYM308" s="18"/>
      <c r="AYN308" s="18"/>
      <c r="AYO308" s="18"/>
      <c r="AYP308" s="18"/>
      <c r="AYQ308" s="18"/>
      <c r="AYR308" s="18"/>
      <c r="AYS308" s="18"/>
      <c r="AYT308" s="18"/>
      <c r="AYU308" s="18"/>
      <c r="AYV308" s="18"/>
      <c r="AYW308" s="18"/>
      <c r="AYX308" s="18"/>
      <c r="AYY308" s="18"/>
      <c r="AYZ308" s="18"/>
      <c r="AZA308" s="18"/>
      <c r="AZB308" s="18"/>
      <c r="AZC308" s="18"/>
      <c r="AZD308" s="18"/>
      <c r="AZE308" s="18"/>
      <c r="AZF308" s="18"/>
      <c r="AZG308" s="18"/>
      <c r="AZH308" s="18"/>
      <c r="AZI308" s="18"/>
      <c r="AZJ308" s="18"/>
      <c r="AZK308" s="18"/>
      <c r="AZL308" s="18"/>
      <c r="AZM308" s="18"/>
      <c r="AZN308" s="18"/>
      <c r="AZO308" s="18"/>
      <c r="AZP308" s="18"/>
      <c r="AZQ308" s="18"/>
      <c r="AZR308" s="18"/>
      <c r="AZS308" s="18"/>
      <c r="AZT308" s="18"/>
      <c r="AZU308" s="18"/>
      <c r="AZV308" s="18"/>
      <c r="AZW308" s="18"/>
      <c r="AZX308" s="18"/>
      <c r="AZY308" s="18"/>
      <c r="AZZ308" s="18"/>
      <c r="BAA308" s="18"/>
      <c r="BAB308" s="18"/>
      <c r="BAC308" s="18"/>
      <c r="BAD308" s="18"/>
      <c r="BAE308" s="18"/>
      <c r="BAF308" s="18"/>
      <c r="BAG308" s="18"/>
      <c r="BAH308" s="18"/>
      <c r="BAI308" s="18"/>
      <c r="BAJ308" s="18"/>
      <c r="BAK308" s="18"/>
      <c r="BAL308" s="18"/>
      <c r="BAM308" s="18"/>
      <c r="BAN308" s="18"/>
      <c r="BAO308" s="18"/>
      <c r="BAP308" s="18"/>
      <c r="BAQ308" s="18"/>
      <c r="BAR308" s="18"/>
      <c r="BAS308" s="18"/>
      <c r="BAT308" s="18"/>
      <c r="BAU308" s="18"/>
      <c r="BAV308" s="18"/>
      <c r="BAW308" s="18"/>
      <c r="BAX308" s="18"/>
      <c r="BAY308" s="18"/>
      <c r="BAZ308" s="18"/>
      <c r="BBA308" s="18"/>
      <c r="BBB308" s="18"/>
      <c r="BBC308" s="18"/>
      <c r="BBD308" s="18"/>
      <c r="BBE308" s="18"/>
      <c r="BBF308" s="18"/>
      <c r="BBG308" s="18"/>
      <c r="BBH308" s="18"/>
      <c r="BBI308" s="18"/>
      <c r="BBJ308" s="18"/>
      <c r="BBK308" s="18"/>
      <c r="BBL308" s="18"/>
      <c r="BBM308" s="18"/>
      <c r="BBN308" s="18"/>
      <c r="BBO308" s="18"/>
      <c r="BBP308" s="18"/>
      <c r="BBQ308" s="18"/>
      <c r="BBR308" s="18"/>
      <c r="BBS308" s="18"/>
      <c r="BBT308" s="18"/>
      <c r="BBU308" s="18"/>
      <c r="BBV308" s="18"/>
      <c r="BBW308" s="18"/>
      <c r="BBX308" s="18"/>
      <c r="BBY308" s="18"/>
      <c r="BBZ308" s="18"/>
      <c r="BCA308" s="18"/>
      <c r="BCB308" s="18"/>
      <c r="BCC308" s="18"/>
      <c r="BCD308" s="18"/>
      <c r="BCE308" s="18"/>
      <c r="BCF308" s="18"/>
      <c r="BCG308" s="18"/>
      <c r="BCH308" s="18"/>
      <c r="BCI308" s="18"/>
      <c r="BCJ308" s="18"/>
      <c r="BCK308" s="18"/>
      <c r="BCL308" s="18"/>
      <c r="BCM308" s="18"/>
      <c r="BCN308" s="18"/>
      <c r="BCO308" s="18"/>
      <c r="BCP308" s="18"/>
      <c r="BCQ308" s="18"/>
      <c r="BCR308" s="18"/>
      <c r="BCS308" s="18"/>
      <c r="BCT308" s="18"/>
      <c r="BCU308" s="18"/>
      <c r="BCV308" s="18"/>
      <c r="BCW308" s="18"/>
      <c r="BCX308" s="18"/>
      <c r="BCY308" s="18"/>
      <c r="BCZ308" s="18"/>
      <c r="BDA308" s="18"/>
      <c r="BDB308" s="18"/>
      <c r="BDC308" s="18"/>
      <c r="BDD308" s="18"/>
      <c r="BDE308" s="18"/>
      <c r="BDF308" s="18"/>
      <c r="BDG308" s="18"/>
      <c r="BDH308" s="18"/>
      <c r="BDI308" s="18"/>
      <c r="BDJ308" s="18"/>
      <c r="BDK308" s="18"/>
      <c r="BDL308" s="18"/>
      <c r="BDM308" s="18"/>
      <c r="BDN308" s="18"/>
      <c r="BDO308" s="18"/>
      <c r="BDP308" s="18"/>
      <c r="BDQ308" s="18"/>
      <c r="BDR308" s="18"/>
      <c r="BDS308" s="18"/>
      <c r="BDT308" s="18"/>
      <c r="BDU308" s="18"/>
      <c r="BDV308" s="18"/>
      <c r="BDW308" s="18"/>
      <c r="BDX308" s="18"/>
      <c r="BDY308" s="18"/>
      <c r="BDZ308" s="18"/>
      <c r="BEA308" s="18"/>
      <c r="BEB308" s="18"/>
      <c r="BEC308" s="18"/>
      <c r="BED308" s="18"/>
      <c r="BEE308" s="18"/>
      <c r="BEF308" s="18"/>
      <c r="BEG308" s="18"/>
      <c r="BEH308" s="18"/>
      <c r="BEI308" s="18"/>
      <c r="BEJ308" s="18"/>
      <c r="BEK308" s="18"/>
      <c r="BEL308" s="18"/>
      <c r="BEM308" s="18"/>
      <c r="BEN308" s="18"/>
      <c r="BEO308" s="18"/>
      <c r="BEP308" s="18"/>
      <c r="BEQ308" s="18"/>
      <c r="BER308" s="18"/>
      <c r="BES308" s="18"/>
      <c r="BET308" s="18"/>
      <c r="BEU308" s="18"/>
      <c r="BEV308" s="18"/>
      <c r="BEW308" s="18"/>
      <c r="BEX308" s="18"/>
      <c r="BEY308" s="18"/>
      <c r="BEZ308" s="18"/>
      <c r="BFA308" s="18"/>
      <c r="BFB308" s="18"/>
      <c r="BFC308" s="18"/>
      <c r="BFD308" s="18"/>
      <c r="BFE308" s="18"/>
      <c r="BFF308" s="18"/>
      <c r="BFG308" s="18"/>
      <c r="BFH308" s="18"/>
      <c r="BFI308" s="18"/>
      <c r="BFJ308" s="18"/>
      <c r="BFK308" s="18"/>
      <c r="BFL308" s="18"/>
      <c r="BFM308" s="18"/>
      <c r="BFN308" s="18"/>
      <c r="BFO308" s="18"/>
      <c r="BFP308" s="18"/>
      <c r="BFQ308" s="18"/>
      <c r="BFR308" s="18"/>
      <c r="BFS308" s="18"/>
      <c r="BFT308" s="18"/>
      <c r="BFU308" s="18"/>
      <c r="BFV308" s="18"/>
      <c r="BFW308" s="18"/>
      <c r="BFX308" s="18"/>
      <c r="BFY308" s="18"/>
      <c r="BFZ308" s="18"/>
      <c r="BGA308" s="18"/>
      <c r="BGB308" s="18"/>
      <c r="BGC308" s="18"/>
      <c r="BGD308" s="18"/>
      <c r="BGE308" s="18"/>
      <c r="BGF308" s="18"/>
      <c r="BGG308" s="18"/>
      <c r="BGH308" s="18"/>
      <c r="BGI308" s="18"/>
      <c r="BGJ308" s="18"/>
      <c r="BGK308" s="18"/>
      <c r="BGL308" s="18"/>
      <c r="BGM308" s="18"/>
      <c r="BGN308" s="18"/>
      <c r="BGO308" s="18"/>
      <c r="BGP308" s="18"/>
      <c r="BGQ308" s="18"/>
      <c r="BGR308" s="18"/>
      <c r="BGS308" s="18"/>
      <c r="BGT308" s="18"/>
      <c r="BGU308" s="18"/>
      <c r="BGV308" s="18"/>
      <c r="BGW308" s="18"/>
      <c r="BGX308" s="18"/>
      <c r="BGY308" s="18"/>
      <c r="BGZ308" s="18"/>
      <c r="BHA308" s="18"/>
      <c r="BHB308" s="18"/>
      <c r="BHC308" s="18"/>
      <c r="BHD308" s="18"/>
      <c r="BHE308" s="18"/>
      <c r="BHF308" s="18"/>
      <c r="BHG308" s="18"/>
      <c r="BHH308" s="18"/>
      <c r="BHI308" s="18"/>
      <c r="BHJ308" s="18"/>
      <c r="BHK308" s="18"/>
      <c r="BHL308" s="18"/>
      <c r="BHM308" s="18"/>
      <c r="BHN308" s="18"/>
      <c r="BHO308" s="18"/>
      <c r="BHP308" s="18"/>
      <c r="BHQ308" s="18"/>
      <c r="BHR308" s="18"/>
      <c r="BHS308" s="18"/>
      <c r="BHT308" s="18"/>
      <c r="BHU308" s="18"/>
      <c r="BHV308" s="18"/>
      <c r="BHW308" s="18"/>
      <c r="BHX308" s="18"/>
      <c r="BHY308" s="18"/>
      <c r="BHZ308" s="18"/>
      <c r="BIA308" s="18"/>
      <c r="BIB308" s="18"/>
      <c r="BIC308" s="18"/>
      <c r="BID308" s="18"/>
      <c r="BIE308" s="18"/>
      <c r="BIF308" s="18"/>
      <c r="BIG308" s="18"/>
      <c r="BIH308" s="18"/>
      <c r="BII308" s="18"/>
      <c r="BIJ308" s="18"/>
      <c r="BIK308" s="18"/>
      <c r="BIL308" s="18"/>
      <c r="BIM308" s="18"/>
      <c r="BIN308" s="18"/>
      <c r="BIO308" s="18"/>
      <c r="BIP308" s="18"/>
      <c r="BIQ308" s="18"/>
      <c r="BIR308" s="18"/>
      <c r="BIS308" s="18"/>
      <c r="BIT308" s="18"/>
      <c r="BIU308" s="18"/>
      <c r="BIV308" s="18"/>
      <c r="BIW308" s="18"/>
      <c r="BIX308" s="18"/>
      <c r="BIY308" s="18"/>
      <c r="BIZ308" s="18"/>
      <c r="BJA308" s="18"/>
      <c r="BJB308" s="18"/>
      <c r="BJC308" s="18"/>
      <c r="BJD308" s="18"/>
      <c r="BJE308" s="18"/>
      <c r="BJF308" s="18"/>
      <c r="BJG308" s="18"/>
      <c r="BJH308" s="18"/>
      <c r="BJI308" s="18"/>
      <c r="BJJ308" s="18"/>
      <c r="BJK308" s="18"/>
      <c r="BJL308" s="18"/>
      <c r="BJM308" s="18"/>
      <c r="BJN308" s="18"/>
      <c r="BJO308" s="18"/>
      <c r="BJP308" s="18"/>
      <c r="BJQ308" s="18"/>
      <c r="BJR308" s="18"/>
      <c r="BJS308" s="18"/>
      <c r="BJT308" s="18"/>
      <c r="BJU308" s="18"/>
      <c r="BJV308" s="18"/>
      <c r="BJW308" s="18"/>
      <c r="BJX308" s="18"/>
      <c r="BJY308" s="18"/>
      <c r="BJZ308" s="18"/>
      <c r="BKA308" s="18"/>
      <c r="BKB308" s="18"/>
      <c r="BKC308" s="18"/>
      <c r="BKD308" s="18"/>
      <c r="BKE308" s="18"/>
      <c r="BKF308" s="18"/>
      <c r="BKG308" s="18"/>
      <c r="BKH308" s="18"/>
      <c r="BKI308" s="18"/>
      <c r="BKJ308" s="18"/>
      <c r="BKK308" s="18"/>
      <c r="BKL308" s="18"/>
      <c r="BKM308" s="18"/>
      <c r="BKN308" s="18"/>
      <c r="BKO308" s="18"/>
      <c r="BKP308" s="18"/>
      <c r="BKQ308" s="18"/>
      <c r="BKR308" s="18"/>
      <c r="BKS308" s="18"/>
      <c r="BKT308" s="18"/>
      <c r="BKU308" s="18"/>
      <c r="BKV308" s="18"/>
      <c r="BKW308" s="18"/>
      <c r="BKX308" s="18"/>
      <c r="BKY308" s="18"/>
      <c r="BKZ308" s="18"/>
      <c r="BLA308" s="18"/>
      <c r="BLB308" s="18"/>
      <c r="BLC308" s="18"/>
      <c r="BLD308" s="18"/>
      <c r="BLE308" s="18"/>
      <c r="BLF308" s="18"/>
      <c r="BLG308" s="18"/>
      <c r="BLH308" s="18"/>
      <c r="BLI308" s="18"/>
      <c r="BLJ308" s="18"/>
      <c r="BLK308" s="18"/>
      <c r="BLL308" s="18"/>
      <c r="BLM308" s="18"/>
      <c r="BLN308" s="18"/>
      <c r="BLO308" s="18"/>
      <c r="BLP308" s="18"/>
      <c r="BLQ308" s="18"/>
      <c r="BLR308" s="18"/>
      <c r="BLS308" s="18"/>
      <c r="BLT308" s="18"/>
      <c r="BLU308" s="18"/>
      <c r="BLV308" s="18"/>
      <c r="BLW308" s="18"/>
      <c r="BLX308" s="18"/>
      <c r="BLY308" s="18"/>
      <c r="BLZ308" s="18"/>
      <c r="BMA308" s="18"/>
      <c r="BMB308" s="18"/>
      <c r="BMC308" s="18"/>
      <c r="BMD308" s="18"/>
      <c r="BME308" s="18"/>
      <c r="BMF308" s="18"/>
      <c r="BMG308" s="18"/>
      <c r="BMH308" s="18"/>
      <c r="BMI308" s="18"/>
      <c r="BMJ308" s="18"/>
      <c r="BMK308" s="18"/>
      <c r="BML308" s="18"/>
      <c r="BMM308" s="18"/>
      <c r="BMN308" s="18"/>
      <c r="BMO308" s="18"/>
      <c r="BMP308" s="18"/>
      <c r="BMQ308" s="18"/>
      <c r="BMR308" s="18"/>
      <c r="BMS308" s="18"/>
      <c r="BMT308" s="18"/>
      <c r="BMU308" s="18"/>
      <c r="BMV308" s="18"/>
      <c r="BMW308" s="18"/>
      <c r="BMX308" s="18"/>
      <c r="BMY308" s="18"/>
      <c r="BMZ308" s="18"/>
      <c r="BNA308" s="18"/>
      <c r="BNB308" s="18"/>
      <c r="BNC308" s="18"/>
      <c r="BND308" s="18"/>
      <c r="BNE308" s="18"/>
      <c r="BNF308" s="18"/>
      <c r="BNG308" s="18"/>
      <c r="BNH308" s="18"/>
      <c r="BNI308" s="18"/>
      <c r="BNJ308" s="18"/>
      <c r="BNK308" s="18"/>
      <c r="BNL308" s="18"/>
      <c r="BNM308" s="18"/>
      <c r="BNN308" s="18"/>
      <c r="BNO308" s="18"/>
      <c r="BNP308" s="18"/>
      <c r="BNQ308" s="18"/>
      <c r="BNR308" s="18"/>
      <c r="BNS308" s="18"/>
      <c r="BNT308" s="18"/>
      <c r="BNU308" s="18"/>
      <c r="BNV308" s="18"/>
      <c r="BNW308" s="18"/>
      <c r="BNX308" s="18"/>
      <c r="BNY308" s="18"/>
      <c r="BNZ308" s="18"/>
      <c r="BOA308" s="18"/>
      <c r="BOB308" s="18"/>
      <c r="BOC308" s="18"/>
      <c r="BOD308" s="18"/>
      <c r="BOE308" s="18"/>
      <c r="BOF308" s="18"/>
      <c r="BOG308" s="18"/>
      <c r="BOH308" s="18"/>
      <c r="BOI308" s="18"/>
      <c r="BOJ308" s="18"/>
      <c r="BOK308" s="18"/>
      <c r="BOL308" s="18"/>
      <c r="BOM308" s="18"/>
      <c r="BON308" s="18"/>
      <c r="BOO308" s="18"/>
      <c r="BOP308" s="18"/>
      <c r="BOQ308" s="18"/>
      <c r="BOR308" s="18"/>
      <c r="BOS308" s="18"/>
      <c r="BOT308" s="18"/>
      <c r="BOU308" s="18"/>
      <c r="BOV308" s="18"/>
      <c r="BOW308" s="18"/>
      <c r="BOX308" s="18"/>
      <c r="BOY308" s="18"/>
      <c r="BOZ308" s="18"/>
      <c r="BPA308" s="18"/>
      <c r="BPB308" s="18"/>
      <c r="BPC308" s="18"/>
      <c r="BPD308" s="18"/>
      <c r="BPE308" s="18"/>
      <c r="BPF308" s="18"/>
      <c r="BPG308" s="18"/>
      <c r="BPH308" s="18"/>
      <c r="BPI308" s="18"/>
      <c r="BPJ308" s="18"/>
      <c r="BPK308" s="18"/>
      <c r="BPL308" s="18"/>
      <c r="BPM308" s="18"/>
      <c r="BPN308" s="18"/>
      <c r="BPO308" s="18"/>
      <c r="BPP308" s="18"/>
      <c r="BPQ308" s="18"/>
      <c r="BPR308" s="18"/>
      <c r="BPS308" s="18"/>
      <c r="BPT308" s="18"/>
      <c r="BPU308" s="18"/>
      <c r="BPV308" s="18"/>
      <c r="BPW308" s="18"/>
      <c r="BPX308" s="18"/>
      <c r="BPY308" s="18"/>
      <c r="BPZ308" s="18"/>
      <c r="BQA308" s="18"/>
      <c r="BQB308" s="18"/>
      <c r="BQC308" s="18"/>
      <c r="BQD308" s="18"/>
      <c r="BQE308" s="18"/>
      <c r="BQF308" s="18"/>
      <c r="BQG308" s="18"/>
      <c r="BQH308" s="18"/>
      <c r="BQI308" s="18"/>
      <c r="BQJ308" s="18"/>
      <c r="BQK308" s="18"/>
      <c r="BQL308" s="18"/>
      <c r="BQM308" s="18"/>
      <c r="BQN308" s="18"/>
      <c r="BQO308" s="18"/>
      <c r="BQP308" s="18"/>
      <c r="BQQ308" s="18"/>
      <c r="BQR308" s="18"/>
      <c r="BQS308" s="18"/>
      <c r="BQT308" s="18"/>
      <c r="BQU308" s="18"/>
      <c r="BQV308" s="18"/>
      <c r="BQW308" s="18"/>
      <c r="BQX308" s="18"/>
      <c r="BQY308" s="18"/>
      <c r="BQZ308" s="18"/>
      <c r="BRA308" s="18"/>
      <c r="BRB308" s="18"/>
      <c r="BRC308" s="18"/>
      <c r="BRD308" s="18"/>
      <c r="BRE308" s="18"/>
      <c r="BRF308" s="18"/>
      <c r="BRG308" s="18"/>
      <c r="BRH308" s="18"/>
      <c r="BRI308" s="18"/>
      <c r="BRJ308" s="18"/>
      <c r="BRK308" s="18"/>
      <c r="BRL308" s="18"/>
      <c r="BRM308" s="18"/>
      <c r="BRN308" s="18"/>
      <c r="BRO308" s="18"/>
      <c r="BRP308" s="18"/>
      <c r="BRQ308" s="18"/>
      <c r="BRR308" s="18"/>
      <c r="BRS308" s="18"/>
      <c r="BRT308" s="18"/>
      <c r="BRU308" s="18"/>
      <c r="BRV308" s="18"/>
      <c r="BRW308" s="18"/>
      <c r="BRX308" s="18"/>
      <c r="BRY308" s="18"/>
      <c r="BRZ308" s="18"/>
      <c r="BSA308" s="18"/>
      <c r="BSB308" s="18"/>
      <c r="BSC308" s="18"/>
      <c r="BSD308" s="18"/>
      <c r="BSE308" s="18"/>
      <c r="BSF308" s="18"/>
      <c r="BSG308" s="18"/>
      <c r="BSH308" s="18"/>
      <c r="BSI308" s="18"/>
      <c r="BSJ308" s="18"/>
      <c r="BSK308" s="18"/>
      <c r="BSL308" s="18"/>
      <c r="BSM308" s="18"/>
      <c r="BSN308" s="18"/>
      <c r="BSO308" s="18"/>
      <c r="BSP308" s="18"/>
      <c r="BSQ308" s="18"/>
      <c r="BSR308" s="18"/>
      <c r="BSS308" s="18"/>
      <c r="BST308" s="18"/>
      <c r="BSU308" s="18"/>
      <c r="BSV308" s="18"/>
      <c r="BSW308" s="18"/>
      <c r="BSX308" s="18"/>
      <c r="BSY308" s="18"/>
      <c r="BSZ308" s="18"/>
      <c r="BTA308" s="18"/>
      <c r="BTB308" s="18"/>
      <c r="BTC308" s="18"/>
      <c r="BTD308" s="18"/>
      <c r="BTE308" s="18"/>
      <c r="BTF308" s="18"/>
      <c r="BTG308" s="18"/>
      <c r="BTH308" s="18"/>
      <c r="BTI308" s="18"/>
      <c r="BTJ308" s="18"/>
      <c r="BTK308" s="18"/>
      <c r="BTL308" s="18"/>
      <c r="BTM308" s="18"/>
      <c r="BTN308" s="18"/>
      <c r="BTO308" s="18"/>
      <c r="BTP308" s="18"/>
      <c r="BTQ308" s="18"/>
      <c r="BTR308" s="18"/>
      <c r="BTS308" s="18"/>
      <c r="BTT308" s="18"/>
      <c r="BTU308" s="18"/>
      <c r="BTV308" s="18"/>
      <c r="BTW308" s="18"/>
      <c r="BTX308" s="18"/>
      <c r="BTY308" s="18"/>
      <c r="BTZ308" s="18"/>
      <c r="BUA308" s="18"/>
      <c r="BUB308" s="18"/>
      <c r="BUC308" s="18"/>
      <c r="BUD308" s="18"/>
      <c r="BUE308" s="18"/>
      <c r="BUF308" s="18"/>
      <c r="BUG308" s="18"/>
      <c r="BUH308" s="18"/>
      <c r="BUI308" s="18"/>
      <c r="BUJ308" s="18"/>
      <c r="BUK308" s="18"/>
      <c r="BUL308" s="18"/>
      <c r="BUM308" s="18"/>
      <c r="BUN308" s="18"/>
      <c r="BUO308" s="18"/>
      <c r="BUP308" s="18"/>
      <c r="BUQ308" s="18"/>
      <c r="BUR308" s="18"/>
      <c r="BUS308" s="18"/>
      <c r="BUT308" s="18"/>
      <c r="BUU308" s="18"/>
      <c r="BUV308" s="18"/>
      <c r="BUW308" s="18"/>
      <c r="BUX308" s="18"/>
      <c r="BUY308" s="18"/>
      <c r="BUZ308" s="18"/>
      <c r="BVA308" s="18"/>
      <c r="BVB308" s="18"/>
      <c r="BVC308" s="18"/>
      <c r="BVD308" s="18"/>
      <c r="BVE308" s="18"/>
      <c r="BVF308" s="18"/>
      <c r="BVG308" s="18"/>
      <c r="BVH308" s="18"/>
      <c r="BVI308" s="18"/>
      <c r="BVJ308" s="18"/>
      <c r="BVK308" s="18"/>
      <c r="BVL308" s="18"/>
      <c r="BVM308" s="18"/>
      <c r="BVN308" s="18"/>
      <c r="BVO308" s="18"/>
      <c r="BVP308" s="18"/>
      <c r="BVQ308" s="18"/>
      <c r="BVR308" s="18"/>
      <c r="BVS308" s="18"/>
      <c r="BVT308" s="18"/>
      <c r="BVU308" s="18"/>
      <c r="BVV308" s="18"/>
      <c r="BVW308" s="18"/>
      <c r="BVX308" s="18"/>
      <c r="BVY308" s="18"/>
      <c r="BVZ308" s="18"/>
      <c r="BWA308" s="18"/>
      <c r="BWB308" s="18"/>
      <c r="BWC308" s="18"/>
      <c r="BWD308" s="18"/>
      <c r="BWE308" s="18"/>
      <c r="BWF308" s="18"/>
      <c r="BWG308" s="18"/>
      <c r="BWH308" s="18"/>
      <c r="BWI308" s="18"/>
      <c r="BWJ308" s="18"/>
      <c r="BWK308" s="18"/>
      <c r="BWL308" s="18"/>
      <c r="BWM308" s="18"/>
      <c r="BWN308" s="18"/>
      <c r="BWO308" s="18"/>
      <c r="BWP308" s="18"/>
      <c r="BWQ308" s="18"/>
      <c r="BWR308" s="18"/>
      <c r="BWS308" s="18"/>
      <c r="BWT308" s="18"/>
      <c r="BWU308" s="18"/>
      <c r="BWV308" s="18"/>
      <c r="BWW308" s="18"/>
      <c r="BWX308" s="18"/>
      <c r="BWY308" s="18"/>
      <c r="BWZ308" s="18"/>
      <c r="BXA308" s="18"/>
      <c r="BXB308" s="18"/>
      <c r="BXC308" s="18"/>
      <c r="BXD308" s="18"/>
      <c r="BXE308" s="18"/>
      <c r="BXF308" s="18"/>
      <c r="BXG308" s="18"/>
      <c r="BXH308" s="18"/>
      <c r="BXI308" s="18"/>
      <c r="BXJ308" s="18"/>
      <c r="BXK308" s="18"/>
      <c r="BXL308" s="18"/>
      <c r="BXM308" s="18"/>
      <c r="BXN308" s="18"/>
      <c r="BXO308" s="18"/>
      <c r="BXP308" s="18"/>
      <c r="BXQ308" s="18"/>
      <c r="BXR308" s="18"/>
      <c r="BXS308" s="18"/>
      <c r="BXT308" s="18"/>
      <c r="BXU308" s="18"/>
      <c r="BXV308" s="18"/>
      <c r="BXW308" s="18"/>
      <c r="BXX308" s="18"/>
      <c r="BXY308" s="18"/>
      <c r="BXZ308" s="18"/>
      <c r="BYA308" s="18"/>
      <c r="BYB308" s="18"/>
      <c r="BYC308" s="18"/>
      <c r="BYD308" s="18"/>
      <c r="BYE308" s="18"/>
      <c r="BYF308" s="18"/>
      <c r="BYG308" s="18"/>
      <c r="BYH308" s="18"/>
      <c r="BYI308" s="18"/>
      <c r="BYJ308" s="18"/>
      <c r="BYK308" s="18"/>
      <c r="BYL308" s="18"/>
      <c r="BYM308" s="18"/>
      <c r="BYN308" s="18"/>
      <c r="BYO308" s="18"/>
      <c r="BYP308" s="18"/>
      <c r="BYQ308" s="18"/>
      <c r="BYR308" s="18"/>
      <c r="BYS308" s="18"/>
      <c r="BYT308" s="18"/>
      <c r="BYU308" s="18"/>
      <c r="BYV308" s="18"/>
      <c r="BYW308" s="18"/>
      <c r="BYX308" s="18"/>
      <c r="BYY308" s="18"/>
      <c r="BYZ308" s="18"/>
      <c r="BZA308" s="18"/>
      <c r="BZB308" s="18"/>
      <c r="BZC308" s="18"/>
      <c r="BZD308" s="18"/>
      <c r="BZE308" s="18"/>
      <c r="BZF308" s="18"/>
      <c r="BZG308" s="18"/>
      <c r="BZH308" s="18"/>
      <c r="BZI308" s="18"/>
      <c r="BZJ308" s="18"/>
      <c r="BZK308" s="18"/>
      <c r="BZL308" s="18"/>
      <c r="BZM308" s="18"/>
      <c r="BZN308" s="18"/>
      <c r="BZO308" s="18"/>
      <c r="BZP308" s="18"/>
      <c r="BZQ308" s="18"/>
      <c r="BZR308" s="18"/>
      <c r="BZS308" s="18"/>
      <c r="BZT308" s="18"/>
      <c r="BZU308" s="18"/>
      <c r="BZV308" s="18"/>
      <c r="BZW308" s="18"/>
      <c r="BZX308" s="18"/>
      <c r="BZY308" s="18"/>
      <c r="BZZ308" s="18"/>
      <c r="CAA308" s="18"/>
      <c r="CAB308" s="18"/>
      <c r="CAC308" s="18"/>
      <c r="CAD308" s="18"/>
      <c r="CAE308" s="18"/>
      <c r="CAF308" s="18"/>
      <c r="CAG308" s="18"/>
      <c r="CAH308" s="18"/>
      <c r="CAI308" s="18"/>
      <c r="CAJ308" s="18"/>
      <c r="CAK308" s="18"/>
      <c r="CAL308" s="18"/>
      <c r="CAM308" s="18"/>
      <c r="CAN308" s="18"/>
      <c r="CAO308" s="18"/>
      <c r="CAP308" s="18"/>
      <c r="CAQ308" s="18"/>
      <c r="CAR308" s="18"/>
      <c r="CAS308" s="18"/>
      <c r="CAT308" s="18"/>
      <c r="CAU308" s="18"/>
      <c r="CAV308" s="18"/>
      <c r="CAW308" s="18"/>
      <c r="CAX308" s="18"/>
      <c r="CAY308" s="18"/>
      <c r="CAZ308" s="18"/>
      <c r="CBA308" s="18"/>
      <c r="CBB308" s="18"/>
      <c r="CBC308" s="18"/>
      <c r="CBD308" s="18"/>
      <c r="CBE308" s="18"/>
      <c r="CBF308" s="18"/>
      <c r="CBG308" s="18"/>
      <c r="CBH308" s="18"/>
      <c r="CBI308" s="18"/>
      <c r="CBJ308" s="18"/>
      <c r="CBK308" s="18"/>
      <c r="CBL308" s="18"/>
      <c r="CBM308" s="18"/>
      <c r="CBN308" s="18"/>
      <c r="CBO308" s="18"/>
      <c r="CBP308" s="18"/>
      <c r="CBQ308" s="18"/>
      <c r="CBR308" s="18"/>
      <c r="CBS308" s="18"/>
      <c r="CBT308" s="18"/>
      <c r="CBU308" s="18"/>
      <c r="CBV308" s="18"/>
      <c r="CBW308" s="18"/>
      <c r="CBX308" s="18"/>
      <c r="CBY308" s="18"/>
      <c r="CBZ308" s="18"/>
      <c r="CCA308" s="18"/>
      <c r="CCB308" s="18"/>
      <c r="CCC308" s="18"/>
      <c r="CCD308" s="18"/>
      <c r="CCE308" s="18"/>
      <c r="CCF308" s="18"/>
      <c r="CCG308" s="18"/>
      <c r="CCH308" s="18"/>
      <c r="CCI308" s="18"/>
      <c r="CCJ308" s="18"/>
      <c r="CCK308" s="18"/>
      <c r="CCL308" s="18"/>
      <c r="CCM308" s="18"/>
      <c r="CCN308" s="18"/>
      <c r="CCO308" s="18"/>
      <c r="CCP308" s="18"/>
      <c r="CCQ308" s="18"/>
      <c r="CCR308" s="18"/>
      <c r="CCS308" s="18"/>
      <c r="CCT308" s="18"/>
      <c r="CCU308" s="18"/>
      <c r="CCV308" s="18"/>
      <c r="CCW308" s="18"/>
      <c r="CCX308" s="18"/>
      <c r="CCY308" s="18"/>
      <c r="CCZ308" s="18"/>
      <c r="CDA308" s="18"/>
      <c r="CDB308" s="18"/>
      <c r="CDC308" s="18"/>
      <c r="CDD308" s="18"/>
      <c r="CDE308" s="18"/>
      <c r="CDF308" s="18"/>
      <c r="CDG308" s="18"/>
      <c r="CDH308" s="18"/>
      <c r="CDI308" s="18"/>
      <c r="CDJ308" s="18"/>
      <c r="CDK308" s="18"/>
      <c r="CDL308" s="18"/>
      <c r="CDM308" s="18"/>
      <c r="CDN308" s="18"/>
      <c r="CDO308" s="18"/>
      <c r="CDP308" s="18"/>
      <c r="CDQ308" s="18"/>
      <c r="CDR308" s="18"/>
      <c r="CDS308" s="18"/>
      <c r="CDT308" s="18"/>
      <c r="CDU308" s="18"/>
      <c r="CDV308" s="18"/>
      <c r="CDW308" s="18"/>
      <c r="CDX308" s="18"/>
      <c r="CDY308" s="18"/>
      <c r="CDZ308" s="18"/>
      <c r="CEA308" s="18"/>
      <c r="CEB308" s="18"/>
      <c r="CEC308" s="18"/>
      <c r="CED308" s="18"/>
      <c r="CEE308" s="18"/>
      <c r="CEF308" s="18"/>
      <c r="CEG308" s="18"/>
      <c r="CEH308" s="18"/>
      <c r="CEI308" s="18"/>
      <c r="CEJ308" s="18"/>
      <c r="CEK308" s="18"/>
      <c r="CEL308" s="18"/>
      <c r="CEM308" s="18"/>
      <c r="CEN308" s="18"/>
      <c r="CEO308" s="18"/>
      <c r="CEP308" s="18"/>
      <c r="CEQ308" s="18"/>
      <c r="CER308" s="18"/>
      <c r="CES308" s="18"/>
      <c r="CET308" s="18"/>
      <c r="CEU308" s="18"/>
      <c r="CEV308" s="18"/>
      <c r="CEW308" s="18"/>
      <c r="CEX308" s="18"/>
      <c r="CEY308" s="18"/>
      <c r="CEZ308" s="18"/>
      <c r="CFA308" s="18"/>
      <c r="CFB308" s="18"/>
      <c r="CFC308" s="18"/>
      <c r="CFD308" s="18"/>
      <c r="CFE308" s="18"/>
      <c r="CFF308" s="18"/>
      <c r="CFG308" s="18"/>
      <c r="CFH308" s="18"/>
      <c r="CFI308" s="18"/>
      <c r="CFJ308" s="18"/>
      <c r="CFK308" s="18"/>
      <c r="CFL308" s="18"/>
      <c r="CFM308" s="18"/>
      <c r="CFN308" s="18"/>
      <c r="CFO308" s="18"/>
      <c r="CFP308" s="18"/>
      <c r="CFQ308" s="18"/>
      <c r="CFR308" s="18"/>
      <c r="CFS308" s="18"/>
      <c r="CFT308" s="18"/>
      <c r="CFU308" s="18"/>
      <c r="CFV308" s="18"/>
      <c r="CFW308" s="18"/>
      <c r="CFX308" s="18"/>
      <c r="CFY308" s="18"/>
      <c r="CFZ308" s="18"/>
      <c r="CGA308" s="18"/>
      <c r="CGB308" s="18"/>
      <c r="CGC308" s="18"/>
      <c r="CGD308" s="18"/>
      <c r="CGE308" s="18"/>
      <c r="CGF308" s="18"/>
      <c r="CGG308" s="18"/>
      <c r="CGH308" s="18"/>
      <c r="CGI308" s="18"/>
      <c r="CGJ308" s="18"/>
      <c r="CGK308" s="18"/>
      <c r="CGL308" s="18"/>
      <c r="CGM308" s="18"/>
      <c r="CGN308" s="18"/>
      <c r="CGO308" s="18"/>
      <c r="CGP308" s="18"/>
      <c r="CGQ308" s="18"/>
      <c r="CGR308" s="18"/>
      <c r="CGS308" s="18"/>
      <c r="CGT308" s="18"/>
      <c r="CGU308" s="18"/>
      <c r="CGV308" s="18"/>
      <c r="CGW308" s="18"/>
      <c r="CGX308" s="18"/>
      <c r="CGY308" s="18"/>
      <c r="CGZ308" s="18"/>
      <c r="CHA308" s="18"/>
      <c r="CHB308" s="18"/>
      <c r="CHC308" s="18"/>
      <c r="CHD308" s="18"/>
      <c r="CHE308" s="18"/>
      <c r="CHF308" s="18"/>
      <c r="CHG308" s="18"/>
      <c r="CHH308" s="18"/>
      <c r="CHI308" s="18"/>
      <c r="CHJ308" s="18"/>
      <c r="CHK308" s="18"/>
      <c r="CHL308" s="18"/>
      <c r="CHM308" s="18"/>
      <c r="CHN308" s="18"/>
      <c r="CHO308" s="18"/>
      <c r="CHP308" s="18"/>
      <c r="CHQ308" s="18"/>
      <c r="CHR308" s="18"/>
      <c r="CHS308" s="18"/>
      <c r="CHT308" s="18"/>
      <c r="CHU308" s="18"/>
      <c r="CHV308" s="18"/>
      <c r="CHW308" s="18"/>
      <c r="CHX308" s="18"/>
      <c r="CHY308" s="18"/>
      <c r="CHZ308" s="18"/>
      <c r="CIA308" s="18"/>
      <c r="CIB308" s="18"/>
      <c r="CIC308" s="18"/>
      <c r="CID308" s="18"/>
      <c r="CIE308" s="18"/>
      <c r="CIF308" s="18"/>
      <c r="CIG308" s="18"/>
      <c r="CIH308" s="18"/>
      <c r="CII308" s="18"/>
      <c r="CIJ308" s="18"/>
      <c r="CIK308" s="18"/>
      <c r="CIL308" s="18"/>
      <c r="CIM308" s="18"/>
      <c r="CIN308" s="18"/>
      <c r="CIO308" s="18"/>
      <c r="CIP308" s="18"/>
      <c r="CIQ308" s="18"/>
      <c r="CIR308" s="18"/>
      <c r="CIS308" s="18"/>
      <c r="CIT308" s="18"/>
      <c r="CIU308" s="18"/>
      <c r="CIV308" s="18"/>
      <c r="CIW308" s="18"/>
      <c r="CIX308" s="18"/>
      <c r="CIY308" s="18"/>
      <c r="CIZ308" s="18"/>
      <c r="CJA308" s="18"/>
      <c r="CJB308" s="18"/>
      <c r="CJC308" s="18"/>
      <c r="CJD308" s="18"/>
      <c r="CJE308" s="18"/>
      <c r="CJF308" s="18"/>
      <c r="CJG308" s="18"/>
      <c r="CJH308" s="18"/>
      <c r="CJI308" s="18"/>
      <c r="CJJ308" s="18"/>
      <c r="CJK308" s="18"/>
      <c r="CJL308" s="18"/>
      <c r="CJM308" s="18"/>
      <c r="CJN308" s="18"/>
      <c r="CJO308" s="18"/>
      <c r="CJP308" s="18"/>
      <c r="CJQ308" s="18"/>
      <c r="CJR308" s="18"/>
      <c r="CJS308" s="18"/>
      <c r="CJT308" s="18"/>
      <c r="CJU308" s="18"/>
      <c r="CJV308" s="18"/>
      <c r="CJW308" s="18"/>
      <c r="CJX308" s="18"/>
      <c r="CJY308" s="18"/>
      <c r="CJZ308" s="18"/>
      <c r="CKA308" s="18"/>
      <c r="CKB308" s="18"/>
      <c r="CKC308" s="18"/>
      <c r="CKD308" s="18"/>
      <c r="CKE308" s="18"/>
      <c r="CKF308" s="18"/>
      <c r="CKG308" s="18"/>
      <c r="CKH308" s="18"/>
      <c r="CKI308" s="18"/>
      <c r="CKJ308" s="18"/>
      <c r="CKK308" s="18"/>
      <c r="CKL308" s="18"/>
      <c r="CKM308" s="18"/>
      <c r="CKN308" s="18"/>
      <c r="CKO308" s="18"/>
      <c r="CKP308" s="18"/>
      <c r="CKQ308" s="18"/>
      <c r="CKR308" s="18"/>
      <c r="CKS308" s="18"/>
      <c r="CKT308" s="18"/>
      <c r="CKU308" s="18"/>
      <c r="CKV308" s="18"/>
      <c r="CKW308" s="18"/>
      <c r="CKX308" s="18"/>
      <c r="CKY308" s="18"/>
      <c r="CKZ308" s="18"/>
      <c r="CLA308" s="18"/>
      <c r="CLB308" s="18"/>
      <c r="CLC308" s="18"/>
      <c r="CLD308" s="18"/>
      <c r="CLE308" s="18"/>
      <c r="CLF308" s="18"/>
      <c r="CLG308" s="18"/>
      <c r="CLH308" s="18"/>
      <c r="CLI308" s="18"/>
      <c r="CLJ308" s="18"/>
      <c r="CLK308" s="18"/>
      <c r="CLL308" s="18"/>
      <c r="CLM308" s="18"/>
      <c r="CLN308" s="18"/>
      <c r="CLO308" s="18"/>
      <c r="CLP308" s="18"/>
      <c r="CLQ308" s="18"/>
      <c r="CLR308" s="18"/>
      <c r="CLS308" s="18"/>
      <c r="CLT308" s="18"/>
      <c r="CLU308" s="18"/>
      <c r="CLV308" s="18"/>
      <c r="CLW308" s="18"/>
      <c r="CLX308" s="18"/>
      <c r="CLY308" s="18"/>
      <c r="CLZ308" s="18"/>
      <c r="CMA308" s="18"/>
      <c r="CMB308" s="18"/>
      <c r="CMC308" s="18"/>
      <c r="CMD308" s="18"/>
      <c r="CME308" s="18"/>
      <c r="CMF308" s="18"/>
      <c r="CMG308" s="18"/>
      <c r="CMH308" s="18"/>
      <c r="CMI308" s="18"/>
      <c r="CMJ308" s="18"/>
      <c r="CMK308" s="18"/>
      <c r="CML308" s="18"/>
      <c r="CMM308" s="18"/>
      <c r="CMN308" s="18"/>
      <c r="CMO308" s="18"/>
      <c r="CMP308" s="18"/>
      <c r="CMQ308" s="18"/>
      <c r="CMR308" s="18"/>
      <c r="CMS308" s="18"/>
      <c r="CMT308" s="18"/>
      <c r="CMU308" s="18"/>
      <c r="CMV308" s="18"/>
      <c r="CMW308" s="18"/>
      <c r="CMX308" s="18"/>
      <c r="CMY308" s="18"/>
      <c r="CMZ308" s="18"/>
      <c r="CNA308" s="18"/>
      <c r="CNB308" s="18"/>
      <c r="CNC308" s="18"/>
      <c r="CND308" s="18"/>
      <c r="CNE308" s="18"/>
      <c r="CNF308" s="18"/>
      <c r="CNG308" s="18"/>
      <c r="CNH308" s="18"/>
      <c r="CNI308" s="18"/>
      <c r="CNJ308" s="18"/>
      <c r="CNK308" s="18"/>
      <c r="CNL308" s="18"/>
      <c r="CNM308" s="18"/>
      <c r="CNN308" s="18"/>
      <c r="CNO308" s="18"/>
      <c r="CNP308" s="18"/>
      <c r="CNQ308" s="18"/>
      <c r="CNR308" s="18"/>
      <c r="CNS308" s="18"/>
      <c r="CNT308" s="18"/>
      <c r="CNU308" s="18"/>
      <c r="CNV308" s="18"/>
      <c r="CNW308" s="18"/>
      <c r="CNX308" s="18"/>
      <c r="CNY308" s="18"/>
      <c r="CNZ308" s="18"/>
      <c r="COA308" s="18"/>
      <c r="COB308" s="18"/>
      <c r="COC308" s="18"/>
      <c r="COD308" s="18"/>
      <c r="COE308" s="18"/>
      <c r="COF308" s="18"/>
      <c r="COG308" s="18"/>
      <c r="COH308" s="18"/>
      <c r="COI308" s="18"/>
      <c r="COJ308" s="18"/>
      <c r="COK308" s="18"/>
      <c r="COL308" s="18"/>
      <c r="COM308" s="18"/>
      <c r="CON308" s="18"/>
      <c r="COO308" s="18"/>
      <c r="COP308" s="18"/>
      <c r="COQ308" s="18"/>
      <c r="COR308" s="18"/>
      <c r="COS308" s="18"/>
      <c r="COT308" s="18"/>
      <c r="COU308" s="18"/>
      <c r="COV308" s="18"/>
      <c r="COW308" s="18"/>
      <c r="COX308" s="18"/>
      <c r="COY308" s="18"/>
      <c r="COZ308" s="18"/>
      <c r="CPA308" s="18"/>
      <c r="CPB308" s="18"/>
      <c r="CPC308" s="18"/>
      <c r="CPD308" s="18"/>
      <c r="CPE308" s="18"/>
      <c r="CPF308" s="18"/>
      <c r="CPG308" s="18"/>
      <c r="CPH308" s="18"/>
      <c r="CPI308" s="18"/>
      <c r="CPJ308" s="18"/>
      <c r="CPK308" s="18"/>
      <c r="CPL308" s="18"/>
      <c r="CPM308" s="18"/>
      <c r="CPN308" s="18"/>
      <c r="CPO308" s="18"/>
      <c r="CPP308" s="18"/>
      <c r="CPQ308" s="18"/>
      <c r="CPR308" s="18"/>
      <c r="CPS308" s="18"/>
      <c r="CPT308" s="18"/>
      <c r="CPU308" s="18"/>
      <c r="CPV308" s="18"/>
      <c r="CPW308" s="18"/>
      <c r="CPX308" s="18"/>
      <c r="CPY308" s="18"/>
      <c r="CPZ308" s="18"/>
      <c r="CQA308" s="18"/>
      <c r="CQB308" s="18"/>
      <c r="CQC308" s="18"/>
      <c r="CQD308" s="18"/>
      <c r="CQE308" s="18"/>
      <c r="CQF308" s="18"/>
      <c r="CQG308" s="18"/>
      <c r="CQH308" s="18"/>
      <c r="CQI308" s="18"/>
      <c r="CQJ308" s="18"/>
      <c r="CQK308" s="18"/>
      <c r="CQL308" s="18"/>
      <c r="CQM308" s="18"/>
      <c r="CQN308" s="18"/>
      <c r="CQO308" s="18"/>
      <c r="CQP308" s="18"/>
      <c r="CQQ308" s="18"/>
      <c r="CQR308" s="18"/>
      <c r="CQS308" s="18"/>
      <c r="CQT308" s="18"/>
      <c r="CQU308" s="18"/>
      <c r="CQV308" s="18"/>
      <c r="CQW308" s="18"/>
      <c r="CQX308" s="18"/>
      <c r="CQY308" s="18"/>
      <c r="CQZ308" s="18"/>
      <c r="CRA308" s="18"/>
      <c r="CRB308" s="18"/>
      <c r="CRC308" s="18"/>
      <c r="CRD308" s="18"/>
      <c r="CRE308" s="18"/>
      <c r="CRF308" s="18"/>
      <c r="CRG308" s="18"/>
      <c r="CRH308" s="18"/>
      <c r="CRI308" s="18"/>
      <c r="CRJ308" s="18"/>
      <c r="CRK308" s="18"/>
      <c r="CRL308" s="18"/>
      <c r="CRM308" s="18"/>
      <c r="CRN308" s="18"/>
      <c r="CRO308" s="18"/>
      <c r="CRP308" s="18"/>
      <c r="CRQ308" s="18"/>
      <c r="CRR308" s="18"/>
      <c r="CRS308" s="18"/>
      <c r="CRT308" s="18"/>
      <c r="CRU308" s="18"/>
      <c r="CRV308" s="18"/>
      <c r="CRW308" s="18"/>
      <c r="CRX308" s="18"/>
      <c r="CRY308" s="18"/>
      <c r="CRZ308" s="18"/>
      <c r="CSA308" s="18"/>
      <c r="CSB308" s="18"/>
      <c r="CSC308" s="18"/>
      <c r="CSD308" s="18"/>
      <c r="CSE308" s="18"/>
      <c r="CSF308" s="18"/>
      <c r="CSG308" s="18"/>
      <c r="CSH308" s="18"/>
      <c r="CSI308" s="18"/>
      <c r="CSJ308" s="18"/>
      <c r="CSK308" s="18"/>
      <c r="CSL308" s="18"/>
      <c r="CSM308" s="18"/>
      <c r="CSN308" s="18"/>
      <c r="CSO308" s="18"/>
      <c r="CSP308" s="18"/>
      <c r="CSQ308" s="18"/>
      <c r="CSR308" s="18"/>
      <c r="CSS308" s="18"/>
      <c r="CST308" s="18"/>
      <c r="CSU308" s="18"/>
      <c r="CSV308" s="18"/>
      <c r="CSW308" s="18"/>
      <c r="CSX308" s="18"/>
      <c r="CSY308" s="18"/>
      <c r="CSZ308" s="18"/>
      <c r="CTA308" s="18"/>
      <c r="CTB308" s="18"/>
      <c r="CTC308" s="18"/>
      <c r="CTD308" s="18"/>
      <c r="CTE308" s="18"/>
      <c r="CTF308" s="18"/>
      <c r="CTG308" s="18"/>
      <c r="CTH308" s="18"/>
      <c r="CTI308" s="18"/>
      <c r="CTJ308" s="18"/>
      <c r="CTK308" s="18"/>
      <c r="CTL308" s="18"/>
      <c r="CTM308" s="18"/>
      <c r="CTN308" s="18"/>
      <c r="CTO308" s="18"/>
      <c r="CTP308" s="18"/>
      <c r="CTQ308" s="18"/>
      <c r="CTR308" s="18"/>
      <c r="CTS308" s="18"/>
      <c r="CTT308" s="18"/>
      <c r="CTU308" s="18"/>
      <c r="CTV308" s="18"/>
      <c r="CTW308" s="18"/>
      <c r="CTX308" s="18"/>
      <c r="CTY308" s="18"/>
      <c r="CTZ308" s="18"/>
      <c r="CUA308" s="18"/>
      <c r="CUB308" s="18"/>
      <c r="CUC308" s="18"/>
      <c r="CUD308" s="18"/>
      <c r="CUE308" s="18"/>
      <c r="CUF308" s="18"/>
      <c r="CUG308" s="18"/>
      <c r="CUH308" s="18"/>
      <c r="CUI308" s="18"/>
      <c r="CUJ308" s="18"/>
      <c r="CUK308" s="18"/>
      <c r="CUL308" s="18"/>
      <c r="CUM308" s="18"/>
      <c r="CUN308" s="18"/>
      <c r="CUO308" s="18"/>
      <c r="CUP308" s="18"/>
      <c r="CUQ308" s="18"/>
      <c r="CUR308" s="18"/>
      <c r="CUS308" s="18"/>
      <c r="CUT308" s="18"/>
      <c r="CUU308" s="18"/>
      <c r="CUV308" s="18"/>
      <c r="CUW308" s="18"/>
      <c r="CUX308" s="18"/>
      <c r="CUY308" s="18"/>
      <c r="CUZ308" s="18"/>
      <c r="CVA308" s="18"/>
      <c r="CVB308" s="18"/>
      <c r="CVC308" s="18"/>
      <c r="CVD308" s="18"/>
      <c r="CVE308" s="18"/>
      <c r="CVF308" s="18"/>
      <c r="CVG308" s="18"/>
      <c r="CVH308" s="18"/>
      <c r="CVI308" s="18"/>
      <c r="CVJ308" s="18"/>
      <c r="CVK308" s="18"/>
      <c r="CVL308" s="18"/>
      <c r="CVM308" s="18"/>
      <c r="CVN308" s="18"/>
      <c r="CVO308" s="18"/>
      <c r="CVP308" s="18"/>
      <c r="CVQ308" s="18"/>
      <c r="CVR308" s="18"/>
      <c r="CVS308" s="18"/>
      <c r="CVT308" s="18"/>
      <c r="CVU308" s="18"/>
      <c r="CVV308" s="18"/>
      <c r="CVW308" s="18"/>
      <c r="CVX308" s="18"/>
      <c r="CVY308" s="18"/>
      <c r="CVZ308" s="18"/>
      <c r="CWA308" s="18"/>
      <c r="CWB308" s="18"/>
      <c r="CWC308" s="18"/>
      <c r="CWD308" s="18"/>
      <c r="CWE308" s="18"/>
      <c r="CWF308" s="18"/>
      <c r="CWG308" s="18"/>
      <c r="CWH308" s="18"/>
      <c r="CWI308" s="18"/>
      <c r="CWJ308" s="18"/>
      <c r="CWK308" s="18"/>
      <c r="CWL308" s="18"/>
      <c r="CWM308" s="18"/>
      <c r="CWN308" s="18"/>
      <c r="CWO308" s="18"/>
      <c r="CWP308" s="18"/>
      <c r="CWQ308" s="18"/>
      <c r="CWR308" s="18"/>
      <c r="CWS308" s="18"/>
      <c r="CWT308" s="18"/>
      <c r="CWU308" s="18"/>
      <c r="CWV308" s="18"/>
      <c r="CWW308" s="18"/>
      <c r="CWX308" s="18"/>
      <c r="CWY308" s="18"/>
      <c r="CWZ308" s="18"/>
      <c r="CXA308" s="18"/>
      <c r="CXB308" s="18"/>
      <c r="CXC308" s="18"/>
      <c r="CXD308" s="18"/>
      <c r="CXE308" s="18"/>
      <c r="CXF308" s="18"/>
      <c r="CXG308" s="18"/>
      <c r="CXH308" s="18"/>
      <c r="CXI308" s="18"/>
      <c r="CXJ308" s="18"/>
      <c r="CXK308" s="18"/>
      <c r="CXL308" s="18"/>
      <c r="CXM308" s="18"/>
      <c r="CXN308" s="18"/>
      <c r="CXO308" s="18"/>
      <c r="CXP308" s="18"/>
      <c r="CXQ308" s="18"/>
      <c r="CXR308" s="18"/>
      <c r="CXS308" s="18"/>
      <c r="CXT308" s="18"/>
      <c r="CXU308" s="18"/>
      <c r="CXV308" s="18"/>
      <c r="CXW308" s="18"/>
      <c r="CXX308" s="18"/>
      <c r="CXY308" s="18"/>
      <c r="CXZ308" s="18"/>
      <c r="CYA308" s="18"/>
      <c r="CYB308" s="18"/>
      <c r="CYC308" s="18"/>
      <c r="CYD308" s="18"/>
      <c r="CYE308" s="18"/>
      <c r="CYF308" s="18"/>
      <c r="CYG308" s="18"/>
      <c r="CYH308" s="18"/>
      <c r="CYI308" s="18"/>
      <c r="CYJ308" s="18"/>
      <c r="CYK308" s="18"/>
      <c r="CYL308" s="18"/>
      <c r="CYM308" s="18"/>
      <c r="CYN308" s="18"/>
      <c r="CYO308" s="18"/>
      <c r="CYP308" s="18"/>
      <c r="CYQ308" s="18"/>
      <c r="CYR308" s="18"/>
      <c r="CYS308" s="18"/>
      <c r="CYT308" s="18"/>
      <c r="CYU308" s="18"/>
      <c r="CYV308" s="18"/>
      <c r="CYW308" s="18"/>
      <c r="CYX308" s="18"/>
      <c r="CYY308" s="18"/>
      <c r="CYZ308" s="18"/>
      <c r="CZA308" s="18"/>
      <c r="CZB308" s="18"/>
      <c r="CZC308" s="18"/>
      <c r="CZD308" s="18"/>
      <c r="CZE308" s="18"/>
      <c r="CZF308" s="18"/>
      <c r="CZG308" s="18"/>
      <c r="CZH308" s="18"/>
      <c r="CZI308" s="18"/>
      <c r="CZJ308" s="18"/>
      <c r="CZK308" s="18"/>
      <c r="CZL308" s="18"/>
      <c r="CZM308" s="18"/>
      <c r="CZN308" s="18"/>
      <c r="CZO308" s="18"/>
      <c r="CZP308" s="18"/>
      <c r="CZQ308" s="18"/>
      <c r="CZR308" s="18"/>
      <c r="CZS308" s="18"/>
      <c r="CZT308" s="18"/>
      <c r="CZU308" s="18"/>
      <c r="CZV308" s="18"/>
      <c r="CZW308" s="18"/>
      <c r="CZX308" s="18"/>
      <c r="CZY308" s="18"/>
      <c r="CZZ308" s="18"/>
      <c r="DAA308" s="18"/>
      <c r="DAB308" s="18"/>
      <c r="DAC308" s="18"/>
      <c r="DAD308" s="18"/>
      <c r="DAE308" s="18"/>
      <c r="DAF308" s="18"/>
      <c r="DAG308" s="18"/>
      <c r="DAH308" s="18"/>
      <c r="DAI308" s="18"/>
      <c r="DAJ308" s="18"/>
      <c r="DAK308" s="18"/>
      <c r="DAL308" s="18"/>
      <c r="DAM308" s="18"/>
      <c r="DAN308" s="18"/>
      <c r="DAO308" s="18"/>
      <c r="DAP308" s="18"/>
      <c r="DAQ308" s="18"/>
      <c r="DAR308" s="18"/>
      <c r="DAS308" s="18"/>
      <c r="DAT308" s="18"/>
      <c r="DAU308" s="18"/>
      <c r="DAV308" s="18"/>
      <c r="DAW308" s="18"/>
      <c r="DAX308" s="18"/>
      <c r="DAY308" s="18"/>
      <c r="DAZ308" s="18"/>
      <c r="DBA308" s="18"/>
      <c r="DBB308" s="18"/>
      <c r="DBC308" s="18"/>
      <c r="DBD308" s="18"/>
      <c r="DBE308" s="18"/>
      <c r="DBF308" s="18"/>
      <c r="DBG308" s="18"/>
      <c r="DBH308" s="18"/>
      <c r="DBI308" s="18"/>
      <c r="DBJ308" s="18"/>
      <c r="DBK308" s="18"/>
      <c r="DBL308" s="18"/>
      <c r="DBM308" s="18"/>
      <c r="DBN308" s="18"/>
      <c r="DBO308" s="18"/>
      <c r="DBP308" s="18"/>
      <c r="DBQ308" s="18"/>
      <c r="DBR308" s="18"/>
      <c r="DBS308" s="18"/>
      <c r="DBT308" s="18"/>
      <c r="DBU308" s="18"/>
      <c r="DBV308" s="18"/>
      <c r="DBW308" s="18"/>
      <c r="DBX308" s="18"/>
      <c r="DBY308" s="18"/>
      <c r="DBZ308" s="18"/>
      <c r="DCA308" s="18"/>
      <c r="DCB308" s="18"/>
      <c r="DCC308" s="18"/>
      <c r="DCD308" s="18"/>
      <c r="DCE308" s="18"/>
      <c r="DCF308" s="18"/>
      <c r="DCG308" s="18"/>
      <c r="DCH308" s="18"/>
      <c r="DCI308" s="18"/>
      <c r="DCJ308" s="18"/>
      <c r="DCK308" s="18"/>
      <c r="DCL308" s="18"/>
      <c r="DCM308" s="18"/>
      <c r="DCN308" s="18"/>
      <c r="DCO308" s="18"/>
      <c r="DCP308" s="18"/>
      <c r="DCQ308" s="18"/>
      <c r="DCR308" s="18"/>
      <c r="DCS308" s="18"/>
      <c r="DCT308" s="18"/>
      <c r="DCU308" s="18"/>
      <c r="DCV308" s="18"/>
      <c r="DCW308" s="18"/>
      <c r="DCX308" s="18"/>
      <c r="DCY308" s="18"/>
      <c r="DCZ308" s="18"/>
      <c r="DDA308" s="18"/>
      <c r="DDB308" s="18"/>
      <c r="DDC308" s="18"/>
      <c r="DDD308" s="18"/>
      <c r="DDE308" s="18"/>
      <c r="DDF308" s="18"/>
      <c r="DDG308" s="18"/>
      <c r="DDH308" s="18"/>
      <c r="DDI308" s="18"/>
      <c r="DDJ308" s="18"/>
      <c r="DDK308" s="18"/>
      <c r="DDL308" s="18"/>
      <c r="DDM308" s="18"/>
      <c r="DDN308" s="18"/>
      <c r="DDO308" s="18"/>
      <c r="DDP308" s="18"/>
      <c r="DDQ308" s="18"/>
      <c r="DDR308" s="18"/>
      <c r="DDS308" s="18"/>
      <c r="DDT308" s="18"/>
      <c r="DDU308" s="18"/>
      <c r="DDV308" s="18"/>
      <c r="DDW308" s="18"/>
      <c r="DDX308" s="18"/>
      <c r="DDY308" s="18"/>
      <c r="DDZ308" s="18"/>
      <c r="DEA308" s="18"/>
      <c r="DEB308" s="18"/>
      <c r="DEC308" s="18"/>
      <c r="DED308" s="18"/>
      <c r="DEE308" s="18"/>
      <c r="DEF308" s="18"/>
      <c r="DEG308" s="18"/>
      <c r="DEH308" s="18"/>
      <c r="DEI308" s="18"/>
      <c r="DEJ308" s="18"/>
      <c r="DEK308" s="18"/>
      <c r="DEL308" s="18"/>
      <c r="DEM308" s="18"/>
      <c r="DEN308" s="18"/>
      <c r="DEO308" s="18"/>
      <c r="DEP308" s="18"/>
      <c r="DEQ308" s="18"/>
      <c r="DER308" s="18"/>
      <c r="DES308" s="18"/>
      <c r="DET308" s="18"/>
      <c r="DEU308" s="18"/>
      <c r="DEV308" s="18"/>
      <c r="DEW308" s="18"/>
      <c r="DEX308" s="18"/>
      <c r="DEY308" s="18"/>
      <c r="DEZ308" s="18"/>
      <c r="DFA308" s="18"/>
      <c r="DFB308" s="18"/>
      <c r="DFC308" s="18"/>
      <c r="DFD308" s="18"/>
      <c r="DFE308" s="18"/>
      <c r="DFF308" s="18"/>
      <c r="DFG308" s="18"/>
      <c r="DFH308" s="18"/>
      <c r="DFI308" s="18"/>
      <c r="DFJ308" s="18"/>
      <c r="DFK308" s="18"/>
      <c r="DFL308" s="18"/>
      <c r="DFM308" s="18"/>
      <c r="DFN308" s="18"/>
      <c r="DFO308" s="18"/>
      <c r="DFP308" s="18"/>
      <c r="DFQ308" s="18"/>
      <c r="DFR308" s="18"/>
      <c r="DFS308" s="18"/>
      <c r="DFT308" s="18"/>
      <c r="DFU308" s="18"/>
      <c r="DFV308" s="18"/>
      <c r="DFW308" s="18"/>
      <c r="DFX308" s="18"/>
      <c r="DFY308" s="18"/>
      <c r="DFZ308" s="18"/>
      <c r="DGA308" s="18"/>
      <c r="DGB308" s="18"/>
      <c r="DGC308" s="18"/>
      <c r="DGD308" s="18"/>
      <c r="DGE308" s="18"/>
      <c r="DGF308" s="18"/>
      <c r="DGG308" s="18"/>
      <c r="DGH308" s="18"/>
      <c r="DGI308" s="18"/>
      <c r="DGJ308" s="18"/>
      <c r="DGK308" s="18"/>
      <c r="DGL308" s="18"/>
      <c r="DGM308" s="18"/>
      <c r="DGN308" s="18"/>
      <c r="DGO308" s="18"/>
      <c r="DGP308" s="18"/>
      <c r="DGQ308" s="18"/>
      <c r="DGR308" s="18"/>
      <c r="DGS308" s="18"/>
      <c r="DGT308" s="18"/>
      <c r="DGU308" s="18"/>
      <c r="DGV308" s="18"/>
      <c r="DGW308" s="18"/>
      <c r="DGX308" s="18"/>
      <c r="DGY308" s="18"/>
      <c r="DGZ308" s="18"/>
      <c r="DHA308" s="18"/>
      <c r="DHB308" s="18"/>
      <c r="DHC308" s="18"/>
      <c r="DHD308" s="18"/>
      <c r="DHE308" s="18"/>
      <c r="DHF308" s="18"/>
      <c r="DHG308" s="18"/>
      <c r="DHH308" s="18"/>
      <c r="DHI308" s="18"/>
      <c r="DHJ308" s="18"/>
      <c r="DHK308" s="18"/>
      <c r="DHL308" s="18"/>
      <c r="DHM308" s="18"/>
      <c r="DHN308" s="18"/>
      <c r="DHO308" s="18"/>
      <c r="DHP308" s="18"/>
      <c r="DHQ308" s="18"/>
      <c r="DHR308" s="18"/>
      <c r="DHS308" s="18"/>
      <c r="DHT308" s="18"/>
      <c r="DHU308" s="18"/>
      <c r="DHV308" s="18"/>
      <c r="DHW308" s="18"/>
      <c r="DHX308" s="18"/>
      <c r="DHY308" s="18"/>
      <c r="DHZ308" s="18"/>
      <c r="DIA308" s="18"/>
      <c r="DIB308" s="18"/>
      <c r="DIC308" s="18"/>
      <c r="DID308" s="18"/>
      <c r="DIE308" s="18"/>
      <c r="DIF308" s="18"/>
      <c r="DIG308" s="18"/>
      <c r="DIH308" s="18"/>
      <c r="DII308" s="18"/>
      <c r="DIJ308" s="18"/>
      <c r="DIK308" s="18"/>
      <c r="DIL308" s="18"/>
      <c r="DIM308" s="18"/>
      <c r="DIN308" s="18"/>
      <c r="DIO308" s="18"/>
      <c r="DIP308" s="18"/>
      <c r="DIQ308" s="18"/>
      <c r="DIR308" s="18"/>
      <c r="DIS308" s="18"/>
      <c r="DIT308" s="18"/>
      <c r="DIU308" s="18"/>
      <c r="DIV308" s="18"/>
      <c r="DIW308" s="18"/>
      <c r="DIX308" s="18"/>
      <c r="DIY308" s="18"/>
      <c r="DIZ308" s="18"/>
      <c r="DJA308" s="18"/>
      <c r="DJB308" s="18"/>
      <c r="DJC308" s="18"/>
      <c r="DJD308" s="18"/>
      <c r="DJE308" s="18"/>
      <c r="DJF308" s="18"/>
      <c r="DJG308" s="18"/>
      <c r="DJH308" s="18"/>
      <c r="DJI308" s="18"/>
      <c r="DJJ308" s="18"/>
      <c r="DJK308" s="18"/>
      <c r="DJL308" s="18"/>
      <c r="DJM308" s="18"/>
      <c r="DJN308" s="18"/>
      <c r="DJO308" s="18"/>
      <c r="DJP308" s="18"/>
      <c r="DJQ308" s="18"/>
      <c r="DJR308" s="18"/>
      <c r="DJS308" s="18"/>
      <c r="DJT308" s="18"/>
      <c r="DJU308" s="18"/>
      <c r="DJV308" s="18"/>
      <c r="DJW308" s="18"/>
      <c r="DJX308" s="18"/>
      <c r="DJY308" s="18"/>
      <c r="DJZ308" s="18"/>
      <c r="DKA308" s="18"/>
      <c r="DKB308" s="18"/>
      <c r="DKC308" s="18"/>
      <c r="DKD308" s="18"/>
      <c r="DKE308" s="18"/>
      <c r="DKF308" s="18"/>
      <c r="DKG308" s="18"/>
      <c r="DKH308" s="18"/>
      <c r="DKI308" s="18"/>
      <c r="DKJ308" s="18"/>
      <c r="DKK308" s="18"/>
      <c r="DKL308" s="18"/>
      <c r="DKM308" s="18"/>
      <c r="DKN308" s="18"/>
      <c r="DKO308" s="18"/>
      <c r="DKP308" s="18"/>
      <c r="DKQ308" s="18"/>
      <c r="DKR308" s="18"/>
      <c r="DKS308" s="18"/>
      <c r="DKT308" s="18"/>
      <c r="DKU308" s="18"/>
      <c r="DKV308" s="18"/>
      <c r="DKW308" s="18"/>
      <c r="DKX308" s="18"/>
      <c r="DKY308" s="18"/>
      <c r="DKZ308" s="18"/>
      <c r="DLA308" s="18"/>
      <c r="DLB308" s="18"/>
      <c r="DLC308" s="18"/>
      <c r="DLD308" s="18"/>
      <c r="DLE308" s="18"/>
      <c r="DLF308" s="18"/>
      <c r="DLG308" s="18"/>
      <c r="DLH308" s="18"/>
      <c r="DLI308" s="18"/>
      <c r="DLJ308" s="18"/>
      <c r="DLK308" s="18"/>
      <c r="DLL308" s="18"/>
      <c r="DLM308" s="18"/>
      <c r="DLN308" s="18"/>
      <c r="DLO308" s="18"/>
      <c r="DLP308" s="18"/>
      <c r="DLQ308" s="18"/>
      <c r="DLR308" s="18"/>
      <c r="DLS308" s="18"/>
      <c r="DLT308" s="18"/>
      <c r="DLU308" s="18"/>
      <c r="DLV308" s="18"/>
      <c r="DLW308" s="18"/>
      <c r="DLX308" s="18"/>
      <c r="DLY308" s="18"/>
      <c r="DLZ308" s="18"/>
      <c r="DMA308" s="18"/>
      <c r="DMB308" s="18"/>
      <c r="DMC308" s="18"/>
      <c r="DMD308" s="18"/>
      <c r="DME308" s="18"/>
      <c r="DMF308" s="18"/>
      <c r="DMG308" s="18"/>
      <c r="DMH308" s="18"/>
      <c r="DMI308" s="18"/>
      <c r="DMJ308" s="18"/>
      <c r="DMK308" s="18"/>
      <c r="DML308" s="18"/>
      <c r="DMM308" s="18"/>
      <c r="DMN308" s="18"/>
      <c r="DMO308" s="18"/>
      <c r="DMP308" s="18"/>
      <c r="DMQ308" s="18"/>
      <c r="DMR308" s="18"/>
      <c r="DMS308" s="18"/>
      <c r="DMT308" s="18"/>
      <c r="DMU308" s="18"/>
      <c r="DMV308" s="18"/>
      <c r="DMW308" s="18"/>
      <c r="DMX308" s="18"/>
      <c r="DMY308" s="18"/>
      <c r="DMZ308" s="18"/>
      <c r="DNA308" s="18"/>
      <c r="DNB308" s="18"/>
      <c r="DNC308" s="18"/>
      <c r="DND308" s="18"/>
      <c r="DNE308" s="18"/>
      <c r="DNF308" s="18"/>
      <c r="DNG308" s="18"/>
      <c r="DNH308" s="18"/>
      <c r="DNI308" s="18"/>
      <c r="DNJ308" s="18"/>
      <c r="DNK308" s="18"/>
      <c r="DNL308" s="18"/>
      <c r="DNM308" s="18"/>
      <c r="DNN308" s="18"/>
      <c r="DNO308" s="18"/>
      <c r="DNP308" s="18"/>
      <c r="DNQ308" s="18"/>
      <c r="DNR308" s="18"/>
      <c r="DNS308" s="18"/>
      <c r="DNT308" s="18"/>
      <c r="DNU308" s="18"/>
      <c r="DNV308" s="18"/>
      <c r="DNW308" s="18"/>
      <c r="DNX308" s="18"/>
      <c r="DNY308" s="18"/>
      <c r="DNZ308" s="18"/>
      <c r="DOA308" s="18"/>
      <c r="DOB308" s="18"/>
      <c r="DOC308" s="18"/>
      <c r="DOD308" s="18"/>
      <c r="DOE308" s="18"/>
      <c r="DOF308" s="18"/>
      <c r="DOG308" s="18"/>
      <c r="DOH308" s="18"/>
      <c r="DOI308" s="18"/>
      <c r="DOJ308" s="18"/>
      <c r="DOK308" s="18"/>
      <c r="DOL308" s="18"/>
      <c r="DOM308" s="18"/>
      <c r="DON308" s="18"/>
      <c r="DOO308" s="18"/>
      <c r="DOP308" s="18"/>
      <c r="DOQ308" s="18"/>
      <c r="DOR308" s="18"/>
      <c r="DOS308" s="18"/>
      <c r="DOT308" s="18"/>
      <c r="DOU308" s="18"/>
      <c r="DOV308" s="18"/>
      <c r="DOW308" s="18"/>
      <c r="DOX308" s="18"/>
      <c r="DOY308" s="18"/>
      <c r="DOZ308" s="18"/>
      <c r="DPA308" s="18"/>
      <c r="DPB308" s="18"/>
      <c r="DPC308" s="18"/>
      <c r="DPD308" s="18"/>
      <c r="DPE308" s="18"/>
      <c r="DPF308" s="18"/>
      <c r="DPG308" s="18"/>
      <c r="DPH308" s="18"/>
      <c r="DPI308" s="18"/>
      <c r="DPJ308" s="18"/>
      <c r="DPK308" s="18"/>
      <c r="DPL308" s="18"/>
      <c r="DPM308" s="18"/>
      <c r="DPN308" s="18"/>
      <c r="DPO308" s="18"/>
      <c r="DPP308" s="18"/>
      <c r="DPQ308" s="18"/>
      <c r="DPR308" s="18"/>
      <c r="DPS308" s="18"/>
      <c r="DPT308" s="18"/>
      <c r="DPU308" s="18"/>
      <c r="DPV308" s="18"/>
      <c r="DPW308" s="18"/>
      <c r="DPX308" s="18"/>
      <c r="DPY308" s="18"/>
      <c r="DPZ308" s="18"/>
      <c r="DQA308" s="18"/>
      <c r="DQB308" s="18"/>
      <c r="DQC308" s="18"/>
      <c r="DQD308" s="18"/>
      <c r="DQE308" s="18"/>
      <c r="DQF308" s="18"/>
      <c r="DQG308" s="18"/>
      <c r="DQH308" s="18"/>
      <c r="DQI308" s="18"/>
      <c r="DQJ308" s="18"/>
      <c r="DQK308" s="18"/>
      <c r="DQL308" s="18"/>
      <c r="DQM308" s="18"/>
      <c r="DQN308" s="18"/>
      <c r="DQO308" s="18"/>
      <c r="DQP308" s="18"/>
      <c r="DQQ308" s="18"/>
      <c r="DQR308" s="18"/>
      <c r="DQS308" s="18"/>
      <c r="DQT308" s="18"/>
      <c r="DQU308" s="18"/>
      <c r="DQV308" s="18"/>
      <c r="DQW308" s="18"/>
      <c r="DQX308" s="18"/>
      <c r="DQY308" s="18"/>
      <c r="DQZ308" s="18"/>
      <c r="DRA308" s="18"/>
      <c r="DRB308" s="18"/>
      <c r="DRC308" s="18"/>
      <c r="DRD308" s="18"/>
      <c r="DRE308" s="18"/>
      <c r="DRF308" s="18"/>
      <c r="DRG308" s="18"/>
      <c r="DRH308" s="18"/>
      <c r="DRI308" s="18"/>
      <c r="DRJ308" s="18"/>
      <c r="DRK308" s="18"/>
      <c r="DRL308" s="18"/>
      <c r="DRM308" s="18"/>
      <c r="DRN308" s="18"/>
      <c r="DRO308" s="18"/>
      <c r="DRP308" s="18"/>
      <c r="DRQ308" s="18"/>
      <c r="DRR308" s="18"/>
      <c r="DRS308" s="18"/>
      <c r="DRT308" s="18"/>
      <c r="DRU308" s="18"/>
      <c r="DRV308" s="18"/>
      <c r="DRW308" s="18"/>
      <c r="DRX308" s="18"/>
      <c r="DRY308" s="18"/>
      <c r="DRZ308" s="18"/>
      <c r="DSA308" s="18"/>
      <c r="DSB308" s="18"/>
      <c r="DSC308" s="18"/>
      <c r="DSD308" s="18"/>
      <c r="DSE308" s="18"/>
      <c r="DSF308" s="18"/>
      <c r="DSG308" s="18"/>
      <c r="DSH308" s="18"/>
      <c r="DSI308" s="18"/>
      <c r="DSJ308" s="18"/>
      <c r="DSK308" s="18"/>
      <c r="DSL308" s="18"/>
      <c r="DSM308" s="18"/>
      <c r="DSN308" s="18"/>
      <c r="DSO308" s="18"/>
      <c r="DSP308" s="18"/>
      <c r="DSQ308" s="18"/>
      <c r="DSR308" s="18"/>
      <c r="DSS308" s="18"/>
      <c r="DST308" s="18"/>
      <c r="DSU308" s="18"/>
      <c r="DSV308" s="18"/>
      <c r="DSW308" s="18"/>
      <c r="DSX308" s="18"/>
      <c r="DSY308" s="18"/>
      <c r="DSZ308" s="18"/>
      <c r="DTA308" s="18"/>
      <c r="DTB308" s="18"/>
      <c r="DTC308" s="18"/>
      <c r="DTD308" s="18"/>
      <c r="DTE308" s="18"/>
      <c r="DTF308" s="18"/>
      <c r="DTG308" s="18"/>
      <c r="DTH308" s="18"/>
      <c r="DTI308" s="18"/>
      <c r="DTJ308" s="18"/>
      <c r="DTK308" s="18"/>
      <c r="DTL308" s="18"/>
      <c r="DTM308" s="18"/>
      <c r="DTN308" s="18"/>
      <c r="DTO308" s="18"/>
      <c r="DTP308" s="18"/>
      <c r="DTQ308" s="18"/>
      <c r="DTR308" s="18"/>
      <c r="DTS308" s="18"/>
      <c r="DTT308" s="18"/>
      <c r="DTU308" s="18"/>
      <c r="DTV308" s="18"/>
      <c r="DTW308" s="18"/>
      <c r="DTX308" s="18"/>
      <c r="DTY308" s="18"/>
      <c r="DTZ308" s="18"/>
      <c r="DUA308" s="18"/>
      <c r="DUB308" s="18"/>
      <c r="DUC308" s="18"/>
      <c r="DUD308" s="18"/>
      <c r="DUE308" s="18"/>
      <c r="DUF308" s="18"/>
      <c r="DUG308" s="18"/>
      <c r="DUH308" s="18"/>
      <c r="DUI308" s="18"/>
      <c r="DUJ308" s="18"/>
      <c r="DUK308" s="18"/>
      <c r="DUL308" s="18"/>
      <c r="DUM308" s="18"/>
      <c r="DUN308" s="18"/>
      <c r="DUO308" s="18"/>
      <c r="DUP308" s="18"/>
      <c r="DUQ308" s="18"/>
      <c r="DUR308" s="18"/>
      <c r="DUS308" s="18"/>
      <c r="DUT308" s="18"/>
      <c r="DUU308" s="18"/>
      <c r="DUV308" s="18"/>
      <c r="DUW308" s="18"/>
      <c r="DUX308" s="18"/>
      <c r="DUY308" s="18"/>
      <c r="DUZ308" s="18"/>
      <c r="DVA308" s="18"/>
      <c r="DVB308" s="18"/>
      <c r="DVC308" s="18"/>
      <c r="DVD308" s="18"/>
      <c r="DVE308" s="18"/>
      <c r="DVF308" s="18"/>
      <c r="DVG308" s="18"/>
      <c r="DVH308" s="18"/>
      <c r="DVI308" s="18"/>
      <c r="DVJ308" s="18"/>
      <c r="DVK308" s="18"/>
      <c r="DVL308" s="18"/>
      <c r="DVM308" s="18"/>
      <c r="DVN308" s="18"/>
      <c r="DVO308" s="18"/>
      <c r="DVP308" s="18"/>
      <c r="DVQ308" s="18"/>
      <c r="DVR308" s="18"/>
      <c r="DVS308" s="18"/>
      <c r="DVT308" s="18"/>
      <c r="DVU308" s="18"/>
      <c r="DVV308" s="18"/>
      <c r="DVW308" s="18"/>
      <c r="DVX308" s="18"/>
      <c r="DVY308" s="18"/>
      <c r="DVZ308" s="18"/>
      <c r="DWA308" s="18"/>
      <c r="DWB308" s="18"/>
      <c r="DWC308" s="18"/>
      <c r="DWD308" s="18"/>
      <c r="DWE308" s="18"/>
      <c r="DWF308" s="18"/>
      <c r="DWG308" s="18"/>
      <c r="DWH308" s="18"/>
      <c r="DWI308" s="18"/>
      <c r="DWJ308" s="18"/>
      <c r="DWK308" s="18"/>
      <c r="DWL308" s="18"/>
      <c r="DWM308" s="18"/>
      <c r="DWN308" s="18"/>
      <c r="DWO308" s="18"/>
      <c r="DWP308" s="18"/>
      <c r="DWQ308" s="18"/>
      <c r="DWR308" s="18"/>
      <c r="DWS308" s="18"/>
      <c r="DWT308" s="18"/>
      <c r="DWU308" s="18"/>
      <c r="DWV308" s="18"/>
      <c r="DWW308" s="18"/>
      <c r="DWX308" s="18"/>
      <c r="DWY308" s="18"/>
      <c r="DWZ308" s="18"/>
      <c r="DXA308" s="18"/>
      <c r="DXB308" s="18"/>
      <c r="DXC308" s="18"/>
      <c r="DXD308" s="18"/>
      <c r="DXE308" s="18"/>
      <c r="DXF308" s="18"/>
      <c r="DXG308" s="18"/>
      <c r="DXH308" s="18"/>
      <c r="DXI308" s="18"/>
      <c r="DXJ308" s="18"/>
      <c r="DXK308" s="18"/>
      <c r="DXL308" s="18"/>
      <c r="DXM308" s="18"/>
      <c r="DXN308" s="18"/>
      <c r="DXO308" s="18"/>
      <c r="DXP308" s="18"/>
      <c r="DXQ308" s="18"/>
      <c r="DXR308" s="18"/>
      <c r="DXS308" s="18"/>
      <c r="DXT308" s="18"/>
      <c r="DXU308" s="18"/>
      <c r="DXV308" s="18"/>
      <c r="DXW308" s="18"/>
      <c r="DXX308" s="18"/>
      <c r="DXY308" s="18"/>
      <c r="DXZ308" s="18"/>
      <c r="DYA308" s="18"/>
      <c r="DYB308" s="18"/>
      <c r="DYC308" s="18"/>
      <c r="DYD308" s="18"/>
      <c r="DYE308" s="18"/>
      <c r="DYF308" s="18"/>
      <c r="DYG308" s="18"/>
      <c r="DYH308" s="18"/>
      <c r="DYI308" s="18"/>
      <c r="DYJ308" s="18"/>
      <c r="DYK308" s="18"/>
      <c r="DYL308" s="18"/>
      <c r="DYM308" s="18"/>
      <c r="DYN308" s="18"/>
      <c r="DYO308" s="18"/>
      <c r="DYP308" s="18"/>
      <c r="DYQ308" s="18"/>
      <c r="DYR308" s="18"/>
      <c r="DYS308" s="18"/>
      <c r="DYT308" s="18"/>
      <c r="DYU308" s="18"/>
      <c r="DYV308" s="18"/>
      <c r="DYW308" s="18"/>
      <c r="DYX308" s="18"/>
      <c r="DYY308" s="18"/>
      <c r="DYZ308" s="18"/>
      <c r="DZA308" s="18"/>
      <c r="DZB308" s="18"/>
      <c r="DZC308" s="18"/>
      <c r="DZD308" s="18"/>
      <c r="DZE308" s="18"/>
      <c r="DZF308" s="18"/>
      <c r="DZG308" s="18"/>
      <c r="DZH308" s="18"/>
      <c r="DZI308" s="18"/>
      <c r="DZJ308" s="18"/>
      <c r="DZK308" s="18"/>
      <c r="DZL308" s="18"/>
      <c r="DZM308" s="18"/>
      <c r="DZN308" s="18"/>
      <c r="DZO308" s="18"/>
      <c r="DZP308" s="18"/>
      <c r="DZQ308" s="18"/>
      <c r="DZR308" s="18"/>
      <c r="DZS308" s="18"/>
      <c r="DZT308" s="18"/>
      <c r="DZU308" s="18"/>
      <c r="DZV308" s="18"/>
      <c r="DZW308" s="18"/>
      <c r="DZX308" s="18"/>
      <c r="DZY308" s="18"/>
      <c r="DZZ308" s="18"/>
      <c r="EAA308" s="18"/>
      <c r="EAB308" s="18"/>
      <c r="EAC308" s="18"/>
      <c r="EAD308" s="18"/>
      <c r="EAE308" s="18"/>
      <c r="EAF308" s="18"/>
      <c r="EAG308" s="18"/>
      <c r="EAH308" s="18"/>
      <c r="EAI308" s="18"/>
      <c r="EAJ308" s="18"/>
      <c r="EAK308" s="18"/>
      <c r="EAL308" s="18"/>
      <c r="EAM308" s="18"/>
      <c r="EAN308" s="18"/>
      <c r="EAO308" s="18"/>
      <c r="EAP308" s="18"/>
      <c r="EAQ308" s="18"/>
      <c r="EAR308" s="18"/>
      <c r="EAS308" s="18"/>
      <c r="EAT308" s="18"/>
      <c r="EAU308" s="18"/>
      <c r="EAV308" s="18"/>
      <c r="EAW308" s="18"/>
      <c r="EAX308" s="18"/>
      <c r="EAY308" s="18"/>
      <c r="EAZ308" s="18"/>
      <c r="EBA308" s="18"/>
      <c r="EBB308" s="18"/>
      <c r="EBC308" s="18"/>
      <c r="EBD308" s="18"/>
      <c r="EBE308" s="18"/>
      <c r="EBF308" s="18"/>
      <c r="EBG308" s="18"/>
      <c r="EBH308" s="18"/>
      <c r="EBI308" s="18"/>
      <c r="EBJ308" s="18"/>
      <c r="EBK308" s="18"/>
      <c r="EBL308" s="18"/>
      <c r="EBM308" s="18"/>
      <c r="EBN308" s="18"/>
      <c r="EBO308" s="18"/>
      <c r="EBP308" s="18"/>
      <c r="EBQ308" s="18"/>
      <c r="EBR308" s="18"/>
      <c r="EBS308" s="18"/>
      <c r="EBT308" s="18"/>
      <c r="EBU308" s="18"/>
      <c r="EBV308" s="18"/>
      <c r="EBW308" s="18"/>
      <c r="EBX308" s="18"/>
      <c r="EBY308" s="18"/>
      <c r="EBZ308" s="18"/>
      <c r="ECA308" s="18"/>
      <c r="ECB308" s="18"/>
      <c r="ECC308" s="18"/>
      <c r="ECD308" s="18"/>
      <c r="ECE308" s="18"/>
      <c r="ECF308" s="18"/>
      <c r="ECG308" s="18"/>
      <c r="ECH308" s="18"/>
      <c r="ECI308" s="18"/>
      <c r="ECJ308" s="18"/>
      <c r="ECK308" s="18"/>
      <c r="ECL308" s="18"/>
      <c r="ECM308" s="18"/>
      <c r="ECN308" s="18"/>
      <c r="ECO308" s="18"/>
      <c r="ECP308" s="18"/>
      <c r="ECQ308" s="18"/>
      <c r="ECR308" s="18"/>
      <c r="ECS308" s="18"/>
      <c r="ECT308" s="18"/>
      <c r="ECU308" s="18"/>
      <c r="ECV308" s="18"/>
      <c r="ECW308" s="18"/>
      <c r="ECX308" s="18"/>
      <c r="ECY308" s="18"/>
      <c r="ECZ308" s="18"/>
      <c r="EDA308" s="18"/>
      <c r="EDB308" s="18"/>
      <c r="EDC308" s="18"/>
      <c r="EDD308" s="18"/>
      <c r="EDE308" s="18"/>
      <c r="EDF308" s="18"/>
      <c r="EDG308" s="18"/>
      <c r="EDH308" s="18"/>
      <c r="EDI308" s="18"/>
      <c r="EDJ308" s="18"/>
      <c r="EDK308" s="18"/>
      <c r="EDL308" s="18"/>
      <c r="EDM308" s="18"/>
      <c r="EDN308" s="18"/>
      <c r="EDO308" s="18"/>
      <c r="EDP308" s="18"/>
      <c r="EDQ308" s="18"/>
      <c r="EDR308" s="18"/>
      <c r="EDS308" s="18"/>
      <c r="EDT308" s="18"/>
      <c r="EDU308" s="18"/>
      <c r="EDV308" s="18"/>
      <c r="EDW308" s="18"/>
      <c r="EDX308" s="18"/>
      <c r="EDY308" s="18"/>
      <c r="EDZ308" s="18"/>
      <c r="EEA308" s="18"/>
      <c r="EEB308" s="18"/>
      <c r="EEC308" s="18"/>
      <c r="EED308" s="18"/>
      <c r="EEE308" s="18"/>
      <c r="EEF308" s="18"/>
      <c r="EEG308" s="18"/>
      <c r="EEH308" s="18"/>
      <c r="EEI308" s="18"/>
      <c r="EEJ308" s="18"/>
      <c r="EEK308" s="18"/>
      <c r="EEL308" s="18"/>
      <c r="EEM308" s="18"/>
      <c r="EEN308" s="18"/>
      <c r="EEO308" s="18"/>
      <c r="EEP308" s="18"/>
      <c r="EEQ308" s="18"/>
      <c r="EER308" s="18"/>
      <c r="EES308" s="18"/>
      <c r="EET308" s="18"/>
      <c r="EEU308" s="18"/>
      <c r="EEV308" s="18"/>
      <c r="EEW308" s="18"/>
      <c r="EEX308" s="18"/>
      <c r="EEY308" s="18"/>
      <c r="EEZ308" s="18"/>
      <c r="EFA308" s="18"/>
      <c r="EFB308" s="18"/>
      <c r="EFC308" s="18"/>
      <c r="EFD308" s="18"/>
      <c r="EFE308" s="18"/>
      <c r="EFF308" s="18"/>
      <c r="EFG308" s="18"/>
      <c r="EFH308" s="18"/>
      <c r="EFI308" s="18"/>
      <c r="EFJ308" s="18"/>
      <c r="EFK308" s="18"/>
      <c r="EFL308" s="18"/>
      <c r="EFM308" s="18"/>
      <c r="EFN308" s="18"/>
      <c r="EFO308" s="18"/>
      <c r="EFP308" s="18"/>
      <c r="EFQ308" s="18"/>
      <c r="EFR308" s="18"/>
      <c r="EFS308" s="18"/>
      <c r="EFT308" s="18"/>
      <c r="EFU308" s="18"/>
      <c r="EFV308" s="18"/>
      <c r="EFW308" s="18"/>
      <c r="EFX308" s="18"/>
      <c r="EFY308" s="18"/>
      <c r="EFZ308" s="18"/>
      <c r="EGA308" s="18"/>
      <c r="EGB308" s="18"/>
      <c r="EGC308" s="18"/>
      <c r="EGD308" s="18"/>
      <c r="EGE308" s="18"/>
      <c r="EGF308" s="18"/>
      <c r="EGG308" s="18"/>
      <c r="EGH308" s="18"/>
      <c r="EGI308" s="18"/>
      <c r="EGJ308" s="18"/>
      <c r="EGK308" s="18"/>
      <c r="EGL308" s="18"/>
      <c r="EGM308" s="18"/>
      <c r="EGN308" s="18"/>
      <c r="EGO308" s="18"/>
      <c r="EGP308" s="18"/>
      <c r="EGQ308" s="18"/>
      <c r="EGR308" s="18"/>
      <c r="EGS308" s="18"/>
      <c r="EGT308" s="18"/>
      <c r="EGU308" s="18"/>
      <c r="EGV308" s="18"/>
      <c r="EGW308" s="18"/>
      <c r="EGX308" s="18"/>
      <c r="EGY308" s="18"/>
      <c r="EGZ308" s="18"/>
      <c r="EHA308" s="18"/>
      <c r="EHB308" s="18"/>
      <c r="EHC308" s="18"/>
      <c r="EHD308" s="18"/>
      <c r="EHE308" s="18"/>
      <c r="EHF308" s="18"/>
      <c r="EHG308" s="18"/>
      <c r="EHH308" s="18"/>
      <c r="EHI308" s="18"/>
      <c r="EHJ308" s="18"/>
      <c r="EHK308" s="18"/>
      <c r="EHL308" s="18"/>
      <c r="EHM308" s="18"/>
      <c r="EHN308" s="18"/>
      <c r="EHO308" s="18"/>
      <c r="EHP308" s="18"/>
      <c r="EHQ308" s="18"/>
      <c r="EHR308" s="18"/>
      <c r="EHS308" s="18"/>
      <c r="EHT308" s="18"/>
      <c r="EHU308" s="18"/>
      <c r="EHV308" s="18"/>
      <c r="EHW308" s="18"/>
      <c r="EHX308" s="18"/>
      <c r="EHY308" s="18"/>
      <c r="EHZ308" s="18"/>
      <c r="EIA308" s="18"/>
      <c r="EIB308" s="18"/>
      <c r="EIC308" s="18"/>
      <c r="EID308" s="18"/>
      <c r="EIE308" s="18"/>
      <c r="EIF308" s="18"/>
      <c r="EIG308" s="18"/>
      <c r="EIH308" s="18"/>
      <c r="EII308" s="18"/>
      <c r="EIJ308" s="18"/>
      <c r="EIK308" s="18"/>
      <c r="EIL308" s="18"/>
      <c r="EIM308" s="18"/>
      <c r="EIN308" s="18"/>
      <c r="EIO308" s="18"/>
      <c r="EIP308" s="18"/>
      <c r="EIQ308" s="18"/>
      <c r="EIR308" s="18"/>
      <c r="EIS308" s="18"/>
      <c r="EIT308" s="18"/>
      <c r="EIU308" s="18"/>
      <c r="EIV308" s="18"/>
      <c r="EIW308" s="18"/>
      <c r="EIX308" s="18"/>
      <c r="EIY308" s="18"/>
      <c r="EIZ308" s="18"/>
      <c r="EJA308" s="18"/>
      <c r="EJB308" s="18"/>
      <c r="EJC308" s="18"/>
      <c r="EJD308" s="18"/>
      <c r="EJE308" s="18"/>
      <c r="EJF308" s="18"/>
      <c r="EJG308" s="18"/>
      <c r="EJH308" s="18"/>
      <c r="EJI308" s="18"/>
      <c r="EJJ308" s="18"/>
      <c r="EJK308" s="18"/>
      <c r="EJL308" s="18"/>
      <c r="EJM308" s="18"/>
      <c r="EJN308" s="18"/>
      <c r="EJO308" s="18"/>
      <c r="EJP308" s="18"/>
      <c r="EJQ308" s="18"/>
      <c r="EJR308" s="18"/>
      <c r="EJS308" s="18"/>
      <c r="EJT308" s="18"/>
      <c r="EJU308" s="18"/>
      <c r="EJV308" s="18"/>
      <c r="EJW308" s="18"/>
      <c r="EJX308" s="18"/>
      <c r="EJY308" s="18"/>
      <c r="EJZ308" s="18"/>
      <c r="EKA308" s="18"/>
      <c r="EKB308" s="18"/>
      <c r="EKC308" s="18"/>
      <c r="EKD308" s="18"/>
      <c r="EKE308" s="18"/>
      <c r="EKF308" s="18"/>
      <c r="EKG308" s="18"/>
      <c r="EKH308" s="18"/>
      <c r="EKI308" s="18"/>
      <c r="EKJ308" s="18"/>
      <c r="EKK308" s="18"/>
      <c r="EKL308" s="18"/>
      <c r="EKM308" s="18"/>
      <c r="EKN308" s="18"/>
      <c r="EKO308" s="18"/>
      <c r="EKP308" s="18"/>
      <c r="EKQ308" s="18"/>
      <c r="EKR308" s="18"/>
      <c r="EKS308" s="18"/>
      <c r="EKT308" s="18"/>
      <c r="EKU308" s="18"/>
      <c r="EKV308" s="18"/>
      <c r="EKW308" s="18"/>
      <c r="EKX308" s="18"/>
      <c r="EKY308" s="18"/>
      <c r="EKZ308" s="18"/>
      <c r="ELA308" s="18"/>
      <c r="ELB308" s="18"/>
      <c r="ELC308" s="18"/>
      <c r="ELD308" s="18"/>
      <c r="ELE308" s="18"/>
      <c r="ELF308" s="18"/>
      <c r="ELG308" s="18"/>
      <c r="ELH308" s="18"/>
      <c r="ELI308" s="18"/>
      <c r="ELJ308" s="18"/>
      <c r="ELK308" s="18"/>
      <c r="ELL308" s="18"/>
      <c r="ELM308" s="18"/>
      <c r="ELN308" s="18"/>
      <c r="ELO308" s="18"/>
      <c r="ELP308" s="18"/>
      <c r="ELQ308" s="18"/>
      <c r="ELR308" s="18"/>
      <c r="ELS308" s="18"/>
      <c r="ELT308" s="18"/>
      <c r="ELU308" s="18"/>
      <c r="ELV308" s="18"/>
      <c r="ELW308" s="18"/>
      <c r="ELX308" s="18"/>
      <c r="ELY308" s="18"/>
      <c r="ELZ308" s="18"/>
      <c r="EMA308" s="18"/>
      <c r="EMB308" s="18"/>
      <c r="EMC308" s="18"/>
      <c r="EMD308" s="18"/>
      <c r="EME308" s="18"/>
      <c r="EMF308" s="18"/>
      <c r="EMG308" s="18"/>
      <c r="EMH308" s="18"/>
      <c r="EMI308" s="18"/>
      <c r="EMJ308" s="18"/>
      <c r="EMK308" s="18"/>
      <c r="EML308" s="18"/>
      <c r="EMM308" s="18"/>
      <c r="EMN308" s="18"/>
      <c r="EMO308" s="18"/>
      <c r="EMP308" s="18"/>
      <c r="EMQ308" s="18"/>
      <c r="EMR308" s="18"/>
      <c r="EMS308" s="18"/>
      <c r="EMT308" s="18"/>
      <c r="EMU308" s="18"/>
      <c r="EMV308" s="18"/>
      <c r="EMW308" s="18"/>
      <c r="EMX308" s="18"/>
      <c r="EMY308" s="18"/>
      <c r="EMZ308" s="18"/>
      <c r="ENA308" s="18"/>
      <c r="ENB308" s="18"/>
      <c r="ENC308" s="18"/>
      <c r="END308" s="18"/>
      <c r="ENE308" s="18"/>
      <c r="ENF308" s="18"/>
      <c r="ENG308" s="18"/>
      <c r="ENH308" s="18"/>
      <c r="ENI308" s="18"/>
      <c r="ENJ308" s="18"/>
      <c r="ENK308" s="18"/>
      <c r="ENL308" s="18"/>
      <c r="ENM308" s="18"/>
      <c r="ENN308" s="18"/>
      <c r="ENO308" s="18"/>
      <c r="ENP308" s="18"/>
      <c r="ENQ308" s="18"/>
      <c r="ENR308" s="18"/>
      <c r="ENS308" s="18"/>
      <c r="ENT308" s="18"/>
      <c r="ENU308" s="18"/>
      <c r="ENV308" s="18"/>
      <c r="ENW308" s="18"/>
      <c r="ENX308" s="18"/>
      <c r="ENY308" s="18"/>
      <c r="ENZ308" s="18"/>
      <c r="EOA308" s="18"/>
      <c r="EOB308" s="18"/>
      <c r="EOC308" s="18"/>
      <c r="EOD308" s="18"/>
      <c r="EOE308" s="18"/>
      <c r="EOF308" s="18"/>
      <c r="EOG308" s="18"/>
      <c r="EOH308" s="18"/>
      <c r="EOI308" s="18"/>
      <c r="EOJ308" s="18"/>
      <c r="EOK308" s="18"/>
      <c r="EOL308" s="18"/>
      <c r="EOM308" s="18"/>
      <c r="EON308" s="18"/>
      <c r="EOO308" s="18"/>
      <c r="EOP308" s="18"/>
      <c r="EOQ308" s="18"/>
      <c r="EOR308" s="18"/>
      <c r="EOS308" s="18"/>
      <c r="EOT308" s="18"/>
      <c r="EOU308" s="18"/>
      <c r="EOV308" s="18"/>
      <c r="EOW308" s="18"/>
      <c r="EOX308" s="18"/>
      <c r="EOY308" s="18"/>
      <c r="EOZ308" s="18"/>
      <c r="EPA308" s="18"/>
      <c r="EPB308" s="18"/>
      <c r="EPC308" s="18"/>
      <c r="EPD308" s="18"/>
      <c r="EPE308" s="18"/>
      <c r="EPF308" s="18"/>
      <c r="EPG308" s="18"/>
      <c r="EPH308" s="18"/>
      <c r="EPI308" s="18"/>
      <c r="EPJ308" s="18"/>
      <c r="EPK308" s="18"/>
      <c r="EPL308" s="18"/>
      <c r="EPM308" s="18"/>
      <c r="EPN308" s="18"/>
      <c r="EPO308" s="18"/>
      <c r="EPP308" s="18"/>
      <c r="EPQ308" s="18"/>
      <c r="EPR308" s="18"/>
      <c r="EPS308" s="18"/>
      <c r="EPT308" s="18"/>
      <c r="EPU308" s="18"/>
      <c r="EPV308" s="18"/>
      <c r="EPW308" s="18"/>
      <c r="EPX308" s="18"/>
      <c r="EPY308" s="18"/>
      <c r="EPZ308" s="18"/>
      <c r="EQA308" s="18"/>
      <c r="EQB308" s="18"/>
      <c r="EQC308" s="18"/>
      <c r="EQD308" s="18"/>
      <c r="EQE308" s="18"/>
      <c r="EQF308" s="18"/>
      <c r="EQG308" s="18"/>
      <c r="EQH308" s="18"/>
      <c r="EQI308" s="18"/>
      <c r="EQJ308" s="18"/>
      <c r="EQK308" s="18"/>
      <c r="EQL308" s="18"/>
      <c r="EQM308" s="18"/>
      <c r="EQN308" s="18"/>
      <c r="EQO308" s="18"/>
      <c r="EQP308" s="18"/>
      <c r="EQQ308" s="18"/>
      <c r="EQR308" s="18"/>
      <c r="EQS308" s="18"/>
      <c r="EQT308" s="18"/>
      <c r="EQU308" s="18"/>
      <c r="EQV308" s="18"/>
      <c r="EQW308" s="18"/>
      <c r="EQX308" s="18"/>
      <c r="EQY308" s="18"/>
      <c r="EQZ308" s="18"/>
      <c r="ERA308" s="18"/>
      <c r="ERB308" s="18"/>
      <c r="ERC308" s="18"/>
      <c r="ERD308" s="18"/>
      <c r="ERE308" s="18"/>
      <c r="ERF308" s="18"/>
      <c r="ERG308" s="18"/>
      <c r="ERH308" s="18"/>
      <c r="ERI308" s="18"/>
      <c r="ERJ308" s="18"/>
      <c r="ERK308" s="18"/>
      <c r="ERL308" s="18"/>
      <c r="ERM308" s="18"/>
      <c r="ERN308" s="18"/>
      <c r="ERO308" s="18"/>
      <c r="ERP308" s="18"/>
      <c r="ERQ308" s="18"/>
      <c r="ERR308" s="18"/>
      <c r="ERS308" s="18"/>
      <c r="ERT308" s="18"/>
      <c r="ERU308" s="18"/>
      <c r="ERV308" s="18"/>
      <c r="ERW308" s="18"/>
      <c r="ERX308" s="18"/>
      <c r="ERY308" s="18"/>
      <c r="ERZ308" s="18"/>
      <c r="ESA308" s="18"/>
      <c r="ESB308" s="18"/>
      <c r="ESC308" s="18"/>
      <c r="ESD308" s="18"/>
      <c r="ESE308" s="18"/>
      <c r="ESF308" s="18"/>
      <c r="ESG308" s="18"/>
      <c r="ESH308" s="18"/>
      <c r="ESI308" s="18"/>
      <c r="ESJ308" s="18"/>
      <c r="ESK308" s="18"/>
      <c r="ESL308" s="18"/>
      <c r="ESM308" s="18"/>
      <c r="ESN308" s="18"/>
      <c r="ESO308" s="18"/>
      <c r="ESP308" s="18"/>
      <c r="ESQ308" s="18"/>
      <c r="ESR308" s="18"/>
      <c r="ESS308" s="18"/>
      <c r="EST308" s="18"/>
      <c r="ESU308" s="18"/>
      <c r="ESV308" s="18"/>
      <c r="ESW308" s="18"/>
      <c r="ESX308" s="18"/>
      <c r="ESY308" s="18"/>
      <c r="ESZ308" s="18"/>
      <c r="ETA308" s="18"/>
      <c r="ETB308" s="18"/>
      <c r="ETC308" s="18"/>
      <c r="ETD308" s="18"/>
      <c r="ETE308" s="18"/>
      <c r="ETF308" s="18"/>
      <c r="ETG308" s="18"/>
      <c r="ETH308" s="18"/>
      <c r="ETI308" s="18"/>
      <c r="ETJ308" s="18"/>
      <c r="ETK308" s="18"/>
      <c r="ETL308" s="18"/>
      <c r="ETM308" s="18"/>
      <c r="ETN308" s="18"/>
      <c r="ETO308" s="18"/>
      <c r="ETP308" s="18"/>
      <c r="ETQ308" s="18"/>
      <c r="ETR308" s="18"/>
      <c r="ETS308" s="18"/>
      <c r="ETT308" s="18"/>
      <c r="ETU308" s="18"/>
      <c r="ETV308" s="18"/>
      <c r="ETW308" s="18"/>
      <c r="ETX308" s="18"/>
      <c r="ETY308" s="18"/>
      <c r="ETZ308" s="18"/>
      <c r="EUA308" s="18"/>
      <c r="EUB308" s="18"/>
      <c r="EUC308" s="18"/>
      <c r="EUD308" s="18"/>
      <c r="EUE308" s="18"/>
      <c r="EUF308" s="18"/>
      <c r="EUG308" s="18"/>
      <c r="EUH308" s="18"/>
      <c r="EUI308" s="18"/>
      <c r="EUJ308" s="18"/>
      <c r="EUK308" s="18"/>
      <c r="EUL308" s="18"/>
      <c r="EUM308" s="18"/>
      <c r="EUN308" s="18"/>
      <c r="EUO308" s="18"/>
      <c r="EUP308" s="18"/>
      <c r="EUQ308" s="18"/>
      <c r="EUR308" s="18"/>
      <c r="EUS308" s="18"/>
      <c r="EUT308" s="18"/>
      <c r="EUU308" s="18"/>
      <c r="EUV308" s="18"/>
      <c r="EUW308" s="18"/>
      <c r="EUX308" s="18"/>
      <c r="EUY308" s="18"/>
      <c r="EUZ308" s="18"/>
      <c r="EVA308" s="18"/>
      <c r="EVB308" s="18"/>
      <c r="EVC308" s="18"/>
      <c r="EVD308" s="18"/>
      <c r="EVE308" s="18"/>
      <c r="EVF308" s="18"/>
      <c r="EVG308" s="18"/>
      <c r="EVH308" s="18"/>
      <c r="EVI308" s="18"/>
      <c r="EVJ308" s="18"/>
      <c r="EVK308" s="18"/>
      <c r="EVL308" s="18"/>
      <c r="EVM308" s="18"/>
      <c r="EVN308" s="18"/>
      <c r="EVO308" s="18"/>
      <c r="EVP308" s="18"/>
      <c r="EVQ308" s="18"/>
      <c r="EVR308" s="18"/>
      <c r="EVS308" s="18"/>
      <c r="EVT308" s="18"/>
      <c r="EVU308" s="18"/>
      <c r="EVV308" s="18"/>
      <c r="EVW308" s="18"/>
      <c r="EVX308" s="18"/>
      <c r="EVY308" s="18"/>
      <c r="EVZ308" s="18"/>
      <c r="EWA308" s="18"/>
      <c r="EWB308" s="18"/>
      <c r="EWC308" s="18"/>
      <c r="EWD308" s="18"/>
      <c r="EWE308" s="18"/>
      <c r="EWF308" s="18"/>
      <c r="EWG308" s="18"/>
      <c r="EWH308" s="18"/>
      <c r="EWI308" s="18"/>
      <c r="EWJ308" s="18"/>
      <c r="EWK308" s="18"/>
      <c r="EWL308" s="18"/>
      <c r="EWM308" s="18"/>
      <c r="EWN308" s="18"/>
      <c r="EWO308" s="18"/>
      <c r="EWP308" s="18"/>
      <c r="EWQ308" s="18"/>
      <c r="EWR308" s="18"/>
      <c r="EWS308" s="18"/>
      <c r="EWT308" s="18"/>
      <c r="EWU308" s="18"/>
      <c r="EWV308" s="18"/>
      <c r="EWW308" s="18"/>
      <c r="EWX308" s="18"/>
      <c r="EWY308" s="18"/>
      <c r="EWZ308" s="18"/>
      <c r="EXA308" s="18"/>
      <c r="EXB308" s="18"/>
      <c r="EXC308" s="18"/>
      <c r="EXD308" s="18"/>
      <c r="EXE308" s="18"/>
      <c r="EXF308" s="18"/>
      <c r="EXG308" s="18"/>
      <c r="EXH308" s="18"/>
      <c r="EXI308" s="18"/>
      <c r="EXJ308" s="18"/>
      <c r="EXK308" s="18"/>
      <c r="EXL308" s="18"/>
      <c r="EXM308" s="18"/>
      <c r="EXN308" s="18"/>
      <c r="EXO308" s="18"/>
      <c r="EXP308" s="18"/>
      <c r="EXQ308" s="18"/>
      <c r="EXR308" s="18"/>
      <c r="EXS308" s="18"/>
      <c r="EXT308" s="18"/>
      <c r="EXU308" s="18"/>
      <c r="EXV308" s="18"/>
      <c r="EXW308" s="18"/>
      <c r="EXX308" s="18"/>
      <c r="EXY308" s="18"/>
      <c r="EXZ308" s="18"/>
      <c r="EYA308" s="18"/>
      <c r="EYB308" s="18"/>
      <c r="EYC308" s="18"/>
      <c r="EYD308" s="18"/>
      <c r="EYE308" s="18"/>
      <c r="EYF308" s="18"/>
      <c r="EYG308" s="18"/>
      <c r="EYH308" s="18"/>
      <c r="EYI308" s="18"/>
      <c r="EYJ308" s="18"/>
      <c r="EYK308" s="18"/>
      <c r="EYL308" s="18"/>
      <c r="EYM308" s="18"/>
      <c r="EYN308" s="18"/>
      <c r="EYO308" s="18"/>
      <c r="EYP308" s="18"/>
      <c r="EYQ308" s="18"/>
      <c r="EYR308" s="18"/>
      <c r="EYS308" s="18"/>
      <c r="EYT308" s="18"/>
      <c r="EYU308" s="18"/>
      <c r="EYV308" s="18"/>
      <c r="EYW308" s="18"/>
      <c r="EYX308" s="18"/>
      <c r="EYY308" s="18"/>
      <c r="EYZ308" s="18"/>
      <c r="EZA308" s="18"/>
      <c r="EZB308" s="18"/>
      <c r="EZC308" s="18"/>
      <c r="EZD308" s="18"/>
      <c r="EZE308" s="18"/>
      <c r="EZF308" s="18"/>
      <c r="EZG308" s="18"/>
      <c r="EZH308" s="18"/>
      <c r="EZI308" s="18"/>
      <c r="EZJ308" s="18"/>
      <c r="EZK308" s="18"/>
      <c r="EZL308" s="18"/>
      <c r="EZM308" s="18"/>
      <c r="EZN308" s="18"/>
      <c r="EZO308" s="18"/>
      <c r="EZP308" s="18"/>
      <c r="EZQ308" s="18"/>
      <c r="EZR308" s="18"/>
      <c r="EZS308" s="18"/>
      <c r="EZT308" s="18"/>
      <c r="EZU308" s="18"/>
      <c r="EZV308" s="18"/>
      <c r="EZW308" s="18"/>
      <c r="EZX308" s="18"/>
      <c r="EZY308" s="18"/>
      <c r="EZZ308" s="18"/>
      <c r="FAA308" s="18"/>
      <c r="FAB308" s="18"/>
      <c r="FAC308" s="18"/>
      <c r="FAD308" s="18"/>
      <c r="FAE308" s="18"/>
      <c r="FAF308" s="18"/>
      <c r="FAG308" s="18"/>
      <c r="FAH308" s="18"/>
      <c r="FAI308" s="18"/>
      <c r="FAJ308" s="18"/>
      <c r="FAK308" s="18"/>
      <c r="FAL308" s="18"/>
      <c r="FAM308" s="18"/>
      <c r="FAN308" s="18"/>
      <c r="FAO308" s="18"/>
      <c r="FAP308" s="18"/>
      <c r="FAQ308" s="18"/>
      <c r="FAR308" s="18"/>
      <c r="FAS308" s="18"/>
      <c r="FAT308" s="18"/>
      <c r="FAU308" s="18"/>
      <c r="FAV308" s="18"/>
      <c r="FAW308" s="18"/>
      <c r="FAX308" s="18"/>
      <c r="FAY308" s="18"/>
      <c r="FAZ308" s="18"/>
      <c r="FBA308" s="18"/>
      <c r="FBB308" s="18"/>
      <c r="FBC308" s="18"/>
      <c r="FBD308" s="18"/>
      <c r="FBE308" s="18"/>
      <c r="FBF308" s="18"/>
      <c r="FBG308" s="18"/>
      <c r="FBH308" s="18"/>
      <c r="FBI308" s="18"/>
      <c r="FBJ308" s="18"/>
      <c r="FBK308" s="18"/>
      <c r="FBL308" s="18"/>
      <c r="FBM308" s="18"/>
      <c r="FBN308" s="18"/>
      <c r="FBO308" s="18"/>
      <c r="FBP308" s="18"/>
      <c r="FBQ308" s="18"/>
      <c r="FBR308" s="18"/>
      <c r="FBS308" s="18"/>
      <c r="FBT308" s="18"/>
      <c r="FBU308" s="18"/>
      <c r="FBV308" s="18"/>
      <c r="FBW308" s="18"/>
      <c r="FBX308" s="18"/>
      <c r="FBY308" s="18"/>
      <c r="FBZ308" s="18"/>
      <c r="FCA308" s="18"/>
      <c r="FCB308" s="18"/>
      <c r="FCC308" s="18"/>
      <c r="FCD308" s="18"/>
      <c r="FCE308" s="18"/>
      <c r="FCF308" s="18"/>
      <c r="FCG308" s="18"/>
      <c r="FCH308" s="18"/>
      <c r="FCI308" s="18"/>
      <c r="FCJ308" s="18"/>
      <c r="FCK308" s="18"/>
      <c r="FCL308" s="18"/>
      <c r="FCM308" s="18"/>
      <c r="FCN308" s="18"/>
      <c r="FCO308" s="18"/>
      <c r="FCP308" s="18"/>
      <c r="FCQ308" s="18"/>
      <c r="FCR308" s="18"/>
      <c r="FCS308" s="18"/>
      <c r="FCT308" s="18"/>
      <c r="FCU308" s="18"/>
      <c r="FCV308" s="18"/>
      <c r="FCW308" s="18"/>
      <c r="FCX308" s="18"/>
      <c r="FCY308" s="18"/>
      <c r="FCZ308" s="18"/>
      <c r="FDA308" s="18"/>
      <c r="FDB308" s="18"/>
      <c r="FDC308" s="18"/>
      <c r="FDD308" s="18"/>
      <c r="FDE308" s="18"/>
      <c r="FDF308" s="18"/>
      <c r="FDG308" s="18"/>
      <c r="FDH308" s="18"/>
      <c r="FDI308" s="18"/>
      <c r="FDJ308" s="18"/>
      <c r="FDK308" s="18"/>
      <c r="FDL308" s="18"/>
      <c r="FDM308" s="18"/>
      <c r="FDN308" s="18"/>
      <c r="FDO308" s="18"/>
      <c r="FDP308" s="18"/>
      <c r="FDQ308" s="18"/>
      <c r="FDR308" s="18"/>
      <c r="FDS308" s="18"/>
      <c r="FDT308" s="18"/>
      <c r="FDU308" s="18"/>
      <c r="FDV308" s="18"/>
      <c r="FDW308" s="18"/>
      <c r="FDX308" s="18"/>
      <c r="FDY308" s="18"/>
      <c r="FDZ308" s="18"/>
      <c r="FEA308" s="18"/>
      <c r="FEB308" s="18"/>
      <c r="FEC308" s="18"/>
      <c r="FED308" s="18"/>
      <c r="FEE308" s="18"/>
      <c r="FEF308" s="18"/>
      <c r="FEG308" s="18"/>
      <c r="FEH308" s="18"/>
      <c r="FEI308" s="18"/>
      <c r="FEJ308" s="18"/>
      <c r="FEK308" s="18"/>
      <c r="FEL308" s="18"/>
      <c r="FEM308" s="18"/>
      <c r="FEN308" s="18"/>
      <c r="FEO308" s="18"/>
      <c r="FEP308" s="18"/>
      <c r="FEQ308" s="18"/>
      <c r="FER308" s="18"/>
      <c r="FES308" s="18"/>
      <c r="FET308" s="18"/>
      <c r="FEU308" s="18"/>
      <c r="FEV308" s="18"/>
      <c r="FEW308" s="18"/>
      <c r="FEX308" s="18"/>
      <c r="FEY308" s="18"/>
      <c r="FEZ308" s="18"/>
      <c r="FFA308" s="18"/>
      <c r="FFB308" s="18"/>
      <c r="FFC308" s="18"/>
      <c r="FFD308" s="18"/>
      <c r="FFE308" s="18"/>
      <c r="FFF308" s="18"/>
      <c r="FFG308" s="18"/>
      <c r="FFH308" s="18"/>
      <c r="FFI308" s="18"/>
      <c r="FFJ308" s="18"/>
      <c r="FFK308" s="18"/>
      <c r="FFL308" s="18"/>
      <c r="FFM308" s="18"/>
      <c r="FFN308" s="18"/>
      <c r="FFO308" s="18"/>
      <c r="FFP308" s="18"/>
      <c r="FFQ308" s="18"/>
      <c r="FFR308" s="18"/>
      <c r="FFS308" s="18"/>
      <c r="FFT308" s="18"/>
      <c r="FFU308" s="18"/>
      <c r="FFV308" s="18"/>
      <c r="FFW308" s="18"/>
      <c r="FFX308" s="18"/>
      <c r="FFY308" s="18"/>
      <c r="FFZ308" s="18"/>
      <c r="FGA308" s="18"/>
      <c r="FGB308" s="18"/>
      <c r="FGC308" s="18"/>
      <c r="FGD308" s="18"/>
      <c r="FGE308" s="18"/>
      <c r="FGF308" s="18"/>
      <c r="FGG308" s="18"/>
      <c r="FGH308" s="18"/>
      <c r="FGI308" s="18"/>
      <c r="FGJ308" s="18"/>
      <c r="FGK308" s="18"/>
      <c r="FGL308" s="18"/>
      <c r="FGM308" s="18"/>
      <c r="FGN308" s="18"/>
      <c r="FGO308" s="18"/>
      <c r="FGP308" s="18"/>
      <c r="FGQ308" s="18"/>
      <c r="FGR308" s="18"/>
      <c r="FGS308" s="18"/>
      <c r="FGT308" s="18"/>
      <c r="FGU308" s="18"/>
      <c r="FGV308" s="18"/>
      <c r="FGW308" s="18"/>
      <c r="FGX308" s="18"/>
      <c r="FGY308" s="18"/>
      <c r="FGZ308" s="18"/>
      <c r="FHA308" s="18"/>
      <c r="FHB308" s="18"/>
      <c r="FHC308" s="18"/>
      <c r="FHD308" s="18"/>
      <c r="FHE308" s="18"/>
      <c r="FHF308" s="18"/>
      <c r="FHG308" s="18"/>
      <c r="FHH308" s="18"/>
      <c r="FHI308" s="18"/>
      <c r="FHJ308" s="18"/>
      <c r="FHK308" s="18"/>
      <c r="FHL308" s="18"/>
      <c r="FHM308" s="18"/>
      <c r="FHN308" s="18"/>
      <c r="FHO308" s="18"/>
      <c r="FHP308" s="18"/>
      <c r="FHQ308" s="18"/>
      <c r="FHR308" s="18"/>
      <c r="FHS308" s="18"/>
      <c r="FHT308" s="18"/>
      <c r="FHU308" s="18"/>
      <c r="FHV308" s="18"/>
      <c r="FHW308" s="18"/>
      <c r="FHX308" s="18"/>
      <c r="FHY308" s="18"/>
      <c r="FHZ308" s="18"/>
      <c r="FIA308" s="18"/>
      <c r="FIB308" s="18"/>
      <c r="FIC308" s="18"/>
      <c r="FID308" s="18"/>
      <c r="FIE308" s="18"/>
      <c r="FIF308" s="18"/>
      <c r="FIG308" s="18"/>
      <c r="FIH308" s="18"/>
      <c r="FII308" s="18"/>
      <c r="FIJ308" s="18"/>
      <c r="FIK308" s="18"/>
      <c r="FIL308" s="18"/>
      <c r="FIM308" s="18"/>
      <c r="FIN308" s="18"/>
      <c r="FIO308" s="18"/>
      <c r="FIP308" s="18"/>
      <c r="FIQ308" s="18"/>
      <c r="FIR308" s="18"/>
      <c r="FIS308" s="18"/>
      <c r="FIT308" s="18"/>
      <c r="FIU308" s="18"/>
      <c r="FIV308" s="18"/>
      <c r="FIW308" s="18"/>
      <c r="FIX308" s="18"/>
      <c r="FIY308" s="18"/>
      <c r="FIZ308" s="18"/>
      <c r="FJA308" s="18"/>
      <c r="FJB308" s="18"/>
      <c r="FJC308" s="18"/>
      <c r="FJD308" s="18"/>
      <c r="FJE308" s="18"/>
      <c r="FJF308" s="18"/>
      <c r="FJG308" s="18"/>
      <c r="FJH308" s="18"/>
      <c r="FJI308" s="18"/>
      <c r="FJJ308" s="18"/>
      <c r="FJK308" s="18"/>
      <c r="FJL308" s="18"/>
      <c r="FJM308" s="18"/>
      <c r="FJN308" s="18"/>
      <c r="FJO308" s="18"/>
      <c r="FJP308" s="18"/>
      <c r="FJQ308" s="18"/>
      <c r="FJR308" s="18"/>
      <c r="FJS308" s="18"/>
      <c r="FJT308" s="18"/>
      <c r="FJU308" s="18"/>
      <c r="FJV308" s="18"/>
      <c r="FJW308" s="18"/>
      <c r="FJX308" s="18"/>
      <c r="FJY308" s="18"/>
      <c r="FJZ308" s="18"/>
      <c r="FKA308" s="18"/>
      <c r="FKB308" s="18"/>
      <c r="FKC308" s="18"/>
      <c r="FKD308" s="18"/>
      <c r="FKE308" s="18"/>
      <c r="FKF308" s="18"/>
      <c r="FKG308" s="18"/>
      <c r="FKH308" s="18"/>
      <c r="FKI308" s="18"/>
      <c r="FKJ308" s="18"/>
      <c r="FKK308" s="18"/>
      <c r="FKL308" s="18"/>
      <c r="FKM308" s="18"/>
      <c r="FKN308" s="18"/>
      <c r="FKO308" s="18"/>
      <c r="FKP308" s="18"/>
      <c r="FKQ308" s="18"/>
      <c r="FKR308" s="18"/>
      <c r="FKS308" s="18"/>
      <c r="FKT308" s="18"/>
      <c r="FKU308" s="18"/>
      <c r="FKV308" s="18"/>
      <c r="FKW308" s="18"/>
      <c r="FKX308" s="18"/>
      <c r="FKY308" s="18"/>
      <c r="FKZ308" s="18"/>
      <c r="FLA308" s="18"/>
      <c r="FLB308" s="18"/>
      <c r="FLC308" s="18"/>
      <c r="FLD308" s="18"/>
      <c r="FLE308" s="18"/>
      <c r="FLF308" s="18"/>
      <c r="FLG308" s="18"/>
      <c r="FLH308" s="18"/>
      <c r="FLI308" s="18"/>
      <c r="FLJ308" s="18"/>
      <c r="FLK308" s="18"/>
      <c r="FLL308" s="18"/>
      <c r="FLM308" s="18"/>
      <c r="FLN308" s="18"/>
      <c r="FLO308" s="18"/>
      <c r="FLP308" s="18"/>
      <c r="FLQ308" s="18"/>
      <c r="FLR308" s="18"/>
      <c r="FLS308" s="18"/>
      <c r="FLT308" s="18"/>
      <c r="FLU308" s="18"/>
      <c r="FLV308" s="18"/>
      <c r="FLW308" s="18"/>
      <c r="FLX308" s="18"/>
      <c r="FLY308" s="18"/>
      <c r="FLZ308" s="18"/>
      <c r="FMA308" s="18"/>
      <c r="FMB308" s="18"/>
      <c r="FMC308" s="18"/>
      <c r="FMD308" s="18"/>
      <c r="FME308" s="18"/>
      <c r="FMF308" s="18"/>
      <c r="FMG308" s="18"/>
      <c r="FMH308" s="18"/>
      <c r="FMI308" s="18"/>
      <c r="FMJ308" s="18"/>
      <c r="FMK308" s="18"/>
      <c r="FML308" s="18"/>
      <c r="FMM308" s="18"/>
      <c r="FMN308" s="18"/>
      <c r="FMO308" s="18"/>
      <c r="FMP308" s="18"/>
      <c r="FMQ308" s="18"/>
      <c r="FMR308" s="18"/>
      <c r="FMS308" s="18"/>
      <c r="FMT308" s="18"/>
      <c r="FMU308" s="18"/>
      <c r="FMV308" s="18"/>
      <c r="FMW308" s="18"/>
      <c r="FMX308" s="18"/>
      <c r="FMY308" s="18"/>
      <c r="FMZ308" s="18"/>
      <c r="FNA308" s="18"/>
      <c r="FNB308" s="18"/>
      <c r="FNC308" s="18"/>
      <c r="FND308" s="18"/>
      <c r="FNE308" s="18"/>
      <c r="FNF308" s="18"/>
      <c r="FNG308" s="18"/>
      <c r="FNH308" s="18"/>
      <c r="FNI308" s="18"/>
      <c r="FNJ308" s="18"/>
      <c r="FNK308" s="18"/>
      <c r="FNL308" s="18"/>
      <c r="FNM308" s="18"/>
      <c r="FNN308" s="18"/>
      <c r="FNO308" s="18"/>
      <c r="FNP308" s="18"/>
      <c r="FNQ308" s="18"/>
      <c r="FNR308" s="18"/>
      <c r="FNS308" s="18"/>
      <c r="FNT308" s="18"/>
      <c r="FNU308" s="18"/>
      <c r="FNV308" s="18"/>
      <c r="FNW308" s="18"/>
      <c r="FNX308" s="18"/>
      <c r="FNY308" s="18"/>
      <c r="FNZ308" s="18"/>
      <c r="FOA308" s="18"/>
      <c r="FOB308" s="18"/>
      <c r="FOC308" s="18"/>
      <c r="FOD308" s="18"/>
      <c r="FOE308" s="18"/>
      <c r="FOF308" s="18"/>
      <c r="FOG308" s="18"/>
      <c r="FOH308" s="18"/>
      <c r="FOI308" s="18"/>
      <c r="FOJ308" s="18"/>
      <c r="FOK308" s="18"/>
      <c r="FOL308" s="18"/>
      <c r="FOM308" s="18"/>
      <c r="FON308" s="18"/>
      <c r="FOO308" s="18"/>
      <c r="FOP308" s="18"/>
      <c r="FOQ308" s="18"/>
      <c r="FOR308" s="18"/>
      <c r="FOS308" s="18"/>
      <c r="FOT308" s="18"/>
      <c r="FOU308" s="18"/>
      <c r="FOV308" s="18"/>
      <c r="FOW308" s="18"/>
      <c r="FOX308" s="18"/>
      <c r="FOY308" s="18"/>
      <c r="FOZ308" s="18"/>
      <c r="FPA308" s="18"/>
      <c r="FPB308" s="18"/>
      <c r="FPC308" s="18"/>
      <c r="FPD308" s="18"/>
      <c r="FPE308" s="18"/>
      <c r="FPF308" s="18"/>
      <c r="FPG308" s="18"/>
      <c r="FPH308" s="18"/>
      <c r="FPI308" s="18"/>
      <c r="FPJ308" s="18"/>
      <c r="FPK308" s="18"/>
      <c r="FPL308" s="18"/>
      <c r="FPM308" s="18"/>
      <c r="FPN308" s="18"/>
      <c r="FPO308" s="18"/>
      <c r="FPP308" s="18"/>
      <c r="FPQ308" s="18"/>
      <c r="FPR308" s="18"/>
      <c r="FPS308" s="18"/>
      <c r="FPT308" s="18"/>
      <c r="FPU308" s="18"/>
      <c r="FPV308" s="18"/>
      <c r="FPW308" s="18"/>
      <c r="FPX308" s="18"/>
      <c r="FPY308" s="18"/>
      <c r="FPZ308" s="18"/>
      <c r="FQA308" s="18"/>
      <c r="FQB308" s="18"/>
      <c r="FQC308" s="18"/>
      <c r="FQD308" s="18"/>
      <c r="FQE308" s="18"/>
      <c r="FQF308" s="18"/>
      <c r="FQG308" s="18"/>
      <c r="FQH308" s="18"/>
      <c r="FQI308" s="18"/>
      <c r="FQJ308" s="18"/>
      <c r="FQK308" s="18"/>
      <c r="FQL308" s="18"/>
      <c r="FQM308" s="18"/>
      <c r="FQN308" s="18"/>
      <c r="FQO308" s="18"/>
      <c r="FQP308" s="18"/>
      <c r="FQQ308" s="18"/>
      <c r="FQR308" s="18"/>
      <c r="FQS308" s="18"/>
      <c r="FQT308" s="18"/>
      <c r="FQU308" s="18"/>
      <c r="FQV308" s="18"/>
      <c r="FQW308" s="18"/>
      <c r="FQX308" s="18"/>
      <c r="FQY308" s="18"/>
      <c r="FQZ308" s="18"/>
      <c r="FRA308" s="18"/>
      <c r="FRB308" s="18"/>
      <c r="FRC308" s="18"/>
      <c r="FRD308" s="18"/>
      <c r="FRE308" s="18"/>
      <c r="FRF308" s="18"/>
      <c r="FRG308" s="18"/>
      <c r="FRH308" s="18"/>
      <c r="FRI308" s="18"/>
      <c r="FRJ308" s="18"/>
      <c r="FRK308" s="18"/>
      <c r="FRL308" s="18"/>
      <c r="FRM308" s="18"/>
      <c r="FRN308" s="18"/>
      <c r="FRO308" s="18"/>
      <c r="FRP308" s="18"/>
      <c r="FRQ308" s="18"/>
      <c r="FRR308" s="18"/>
      <c r="FRS308" s="18"/>
      <c r="FRT308" s="18"/>
      <c r="FRU308" s="18"/>
      <c r="FRV308" s="18"/>
      <c r="FRW308" s="18"/>
      <c r="FRX308" s="18"/>
      <c r="FRY308" s="18"/>
      <c r="FRZ308" s="18"/>
      <c r="FSA308" s="18"/>
      <c r="FSB308" s="18"/>
      <c r="FSC308" s="18"/>
      <c r="FSD308" s="18"/>
      <c r="FSE308" s="18"/>
      <c r="FSF308" s="18"/>
      <c r="FSG308" s="18"/>
      <c r="FSH308" s="18"/>
      <c r="FSI308" s="18"/>
      <c r="FSJ308" s="18"/>
      <c r="FSK308" s="18"/>
      <c r="FSL308" s="18"/>
      <c r="FSM308" s="18"/>
      <c r="FSN308" s="18"/>
      <c r="FSO308" s="18"/>
      <c r="FSP308" s="18"/>
      <c r="FSQ308" s="18"/>
      <c r="FSR308" s="18"/>
      <c r="FSS308" s="18"/>
      <c r="FST308" s="18"/>
      <c r="FSU308" s="18"/>
      <c r="FSV308" s="18"/>
      <c r="FSW308" s="18"/>
      <c r="FSX308" s="18"/>
      <c r="FSY308" s="18"/>
      <c r="FSZ308" s="18"/>
      <c r="FTA308" s="18"/>
      <c r="FTB308" s="18"/>
      <c r="FTC308" s="18"/>
      <c r="FTD308" s="18"/>
      <c r="FTE308" s="18"/>
      <c r="FTF308" s="18"/>
      <c r="FTG308" s="18"/>
      <c r="FTH308" s="18"/>
      <c r="FTI308" s="18"/>
      <c r="FTJ308" s="18"/>
      <c r="FTK308" s="18"/>
      <c r="FTL308" s="18"/>
      <c r="FTM308" s="18"/>
      <c r="FTN308" s="18"/>
      <c r="FTO308" s="18"/>
      <c r="FTP308" s="18"/>
      <c r="FTQ308" s="18"/>
      <c r="FTR308" s="18"/>
      <c r="FTS308" s="18"/>
      <c r="FTT308" s="18"/>
      <c r="FTU308" s="18"/>
      <c r="FTV308" s="18"/>
      <c r="FTW308" s="18"/>
      <c r="FTX308" s="18"/>
      <c r="FTY308" s="18"/>
      <c r="FTZ308" s="18"/>
      <c r="FUA308" s="18"/>
      <c r="FUB308" s="18"/>
      <c r="FUC308" s="18"/>
      <c r="FUD308" s="18"/>
      <c r="FUE308" s="18"/>
      <c r="FUF308" s="18"/>
      <c r="FUG308" s="18"/>
      <c r="FUH308" s="18"/>
      <c r="FUI308" s="18"/>
      <c r="FUJ308" s="18"/>
      <c r="FUK308" s="18"/>
      <c r="FUL308" s="18"/>
      <c r="FUM308" s="18"/>
      <c r="FUN308" s="18"/>
      <c r="FUO308" s="18"/>
      <c r="FUP308" s="18"/>
      <c r="FUQ308" s="18"/>
      <c r="FUR308" s="18"/>
      <c r="FUS308" s="18"/>
      <c r="FUT308" s="18"/>
      <c r="FUU308" s="18"/>
      <c r="FUV308" s="18"/>
      <c r="FUW308" s="18"/>
      <c r="FUX308" s="18"/>
      <c r="FUY308" s="18"/>
      <c r="FUZ308" s="18"/>
      <c r="FVA308" s="18"/>
      <c r="FVB308" s="18"/>
      <c r="FVC308" s="18"/>
      <c r="FVD308" s="18"/>
      <c r="FVE308" s="18"/>
      <c r="FVF308" s="18"/>
      <c r="FVG308" s="18"/>
      <c r="FVH308" s="18"/>
      <c r="FVI308" s="18"/>
      <c r="FVJ308" s="18"/>
      <c r="FVK308" s="18"/>
      <c r="FVL308" s="18"/>
      <c r="FVM308" s="18"/>
      <c r="FVN308" s="18"/>
      <c r="FVO308" s="18"/>
      <c r="FVP308" s="18"/>
      <c r="FVQ308" s="18"/>
      <c r="FVR308" s="18"/>
      <c r="FVS308" s="18"/>
      <c r="FVT308" s="18"/>
      <c r="FVU308" s="18"/>
      <c r="FVV308" s="18"/>
      <c r="FVW308" s="18"/>
      <c r="FVX308" s="18"/>
      <c r="FVY308" s="18"/>
      <c r="FVZ308" s="18"/>
      <c r="FWA308" s="18"/>
      <c r="FWB308" s="18"/>
      <c r="FWC308" s="18"/>
      <c r="FWD308" s="18"/>
      <c r="FWE308" s="18"/>
      <c r="FWF308" s="18"/>
      <c r="FWG308" s="18"/>
      <c r="FWH308" s="18"/>
      <c r="FWI308" s="18"/>
      <c r="FWJ308" s="18"/>
      <c r="FWK308" s="18"/>
      <c r="FWL308" s="18"/>
      <c r="FWM308" s="18"/>
      <c r="FWN308" s="18"/>
      <c r="FWO308" s="18"/>
      <c r="FWP308" s="18"/>
      <c r="FWQ308" s="18"/>
      <c r="FWR308" s="18"/>
      <c r="FWS308" s="18"/>
      <c r="FWT308" s="18"/>
      <c r="FWU308" s="18"/>
      <c r="FWV308" s="18"/>
      <c r="FWW308" s="18"/>
      <c r="FWX308" s="18"/>
      <c r="FWY308" s="18"/>
      <c r="FWZ308" s="18"/>
      <c r="FXA308" s="18"/>
      <c r="FXB308" s="18"/>
      <c r="FXC308" s="18"/>
      <c r="FXD308" s="18"/>
      <c r="FXE308" s="18"/>
      <c r="FXF308" s="18"/>
      <c r="FXG308" s="18"/>
      <c r="FXH308" s="18"/>
      <c r="FXI308" s="18"/>
      <c r="FXJ308" s="18"/>
      <c r="FXK308" s="18"/>
      <c r="FXL308" s="18"/>
      <c r="FXM308" s="18"/>
      <c r="FXN308" s="18"/>
      <c r="FXO308" s="18"/>
      <c r="FXP308" s="18"/>
      <c r="FXQ308" s="18"/>
      <c r="FXR308" s="18"/>
      <c r="FXS308" s="18"/>
      <c r="FXT308" s="18"/>
      <c r="FXU308" s="18"/>
      <c r="FXV308" s="18"/>
      <c r="FXW308" s="18"/>
      <c r="FXX308" s="18"/>
      <c r="FXY308" s="18"/>
      <c r="FXZ308" s="18"/>
      <c r="FYA308" s="18"/>
      <c r="FYB308" s="18"/>
      <c r="FYC308" s="18"/>
      <c r="FYD308" s="18"/>
      <c r="FYE308" s="18"/>
      <c r="FYF308" s="18"/>
      <c r="FYG308" s="18"/>
      <c r="FYH308" s="18"/>
      <c r="FYI308" s="18"/>
      <c r="FYJ308" s="18"/>
      <c r="FYK308" s="18"/>
      <c r="FYL308" s="18"/>
      <c r="FYM308" s="18"/>
      <c r="FYN308" s="18"/>
      <c r="FYO308" s="18"/>
      <c r="FYP308" s="18"/>
      <c r="FYQ308" s="18"/>
      <c r="FYR308" s="18"/>
      <c r="FYS308" s="18"/>
      <c r="FYT308" s="18"/>
      <c r="FYU308" s="18"/>
      <c r="FYV308" s="18"/>
      <c r="FYW308" s="18"/>
      <c r="FYX308" s="18"/>
      <c r="FYY308" s="18"/>
      <c r="FYZ308" s="18"/>
      <c r="FZA308" s="18"/>
      <c r="FZB308" s="18"/>
      <c r="FZC308" s="18"/>
      <c r="FZD308" s="18"/>
      <c r="FZE308" s="18"/>
      <c r="FZF308" s="18"/>
      <c r="FZG308" s="18"/>
      <c r="FZH308" s="18"/>
      <c r="FZI308" s="18"/>
      <c r="FZJ308" s="18"/>
      <c r="FZK308" s="18"/>
      <c r="FZL308" s="18"/>
      <c r="FZM308" s="18"/>
      <c r="FZN308" s="18"/>
      <c r="FZO308" s="18"/>
      <c r="FZP308" s="18"/>
      <c r="FZQ308" s="18"/>
      <c r="FZR308" s="18"/>
      <c r="FZS308" s="18"/>
      <c r="FZT308" s="18"/>
      <c r="FZU308" s="18"/>
      <c r="FZV308" s="18"/>
      <c r="FZW308" s="18"/>
      <c r="FZX308" s="18"/>
      <c r="FZY308" s="18"/>
      <c r="FZZ308" s="18"/>
      <c r="GAA308" s="18"/>
      <c r="GAB308" s="18"/>
      <c r="GAC308" s="18"/>
      <c r="GAD308" s="18"/>
      <c r="GAE308" s="18"/>
      <c r="GAF308" s="18"/>
      <c r="GAG308" s="18"/>
      <c r="GAH308" s="18"/>
      <c r="GAI308" s="18"/>
      <c r="GAJ308" s="18"/>
      <c r="GAK308" s="18"/>
      <c r="GAL308" s="18"/>
      <c r="GAM308" s="18"/>
      <c r="GAN308" s="18"/>
      <c r="GAO308" s="18"/>
      <c r="GAP308" s="18"/>
      <c r="GAQ308" s="18"/>
      <c r="GAR308" s="18"/>
      <c r="GAS308" s="18"/>
      <c r="GAT308" s="18"/>
      <c r="GAU308" s="18"/>
      <c r="GAV308" s="18"/>
      <c r="GAW308" s="18"/>
      <c r="GAX308" s="18"/>
      <c r="GAY308" s="18"/>
      <c r="GAZ308" s="18"/>
      <c r="GBA308" s="18"/>
      <c r="GBB308" s="18"/>
      <c r="GBC308" s="18"/>
      <c r="GBD308" s="18"/>
      <c r="GBE308" s="18"/>
      <c r="GBF308" s="18"/>
      <c r="GBG308" s="18"/>
      <c r="GBH308" s="18"/>
      <c r="GBI308" s="18"/>
      <c r="GBJ308" s="18"/>
      <c r="GBK308" s="18"/>
      <c r="GBL308" s="18"/>
      <c r="GBM308" s="18"/>
      <c r="GBN308" s="18"/>
      <c r="GBO308" s="18"/>
      <c r="GBP308" s="18"/>
      <c r="GBQ308" s="18"/>
      <c r="GBR308" s="18"/>
      <c r="GBS308" s="18"/>
      <c r="GBT308" s="18"/>
      <c r="GBU308" s="18"/>
      <c r="GBV308" s="18"/>
      <c r="GBW308" s="18"/>
      <c r="GBX308" s="18"/>
      <c r="GBY308" s="18"/>
      <c r="GBZ308" s="18"/>
      <c r="GCA308" s="18"/>
      <c r="GCB308" s="18"/>
      <c r="GCC308" s="18"/>
      <c r="GCD308" s="18"/>
      <c r="GCE308" s="18"/>
      <c r="GCF308" s="18"/>
      <c r="GCG308" s="18"/>
      <c r="GCH308" s="18"/>
      <c r="GCI308" s="18"/>
      <c r="GCJ308" s="18"/>
      <c r="GCK308" s="18"/>
      <c r="GCL308" s="18"/>
      <c r="GCM308" s="18"/>
      <c r="GCN308" s="18"/>
      <c r="GCO308" s="18"/>
      <c r="GCP308" s="18"/>
      <c r="GCQ308" s="18"/>
      <c r="GCR308" s="18"/>
      <c r="GCS308" s="18"/>
      <c r="GCT308" s="18"/>
      <c r="GCU308" s="18"/>
      <c r="GCV308" s="18"/>
      <c r="GCW308" s="18"/>
      <c r="GCX308" s="18"/>
      <c r="GCY308" s="18"/>
      <c r="GCZ308" s="18"/>
      <c r="GDA308" s="18"/>
      <c r="GDB308" s="18"/>
      <c r="GDC308" s="18"/>
      <c r="GDD308" s="18"/>
      <c r="GDE308" s="18"/>
      <c r="GDF308" s="18"/>
      <c r="GDG308" s="18"/>
      <c r="GDH308" s="18"/>
      <c r="GDI308" s="18"/>
      <c r="GDJ308" s="18"/>
      <c r="GDK308" s="18"/>
      <c r="GDL308" s="18"/>
      <c r="GDM308" s="18"/>
      <c r="GDN308" s="18"/>
      <c r="GDO308" s="18"/>
      <c r="GDP308" s="18"/>
      <c r="GDQ308" s="18"/>
      <c r="GDR308" s="18"/>
      <c r="GDS308" s="18"/>
      <c r="GDT308" s="18"/>
      <c r="GDU308" s="18"/>
      <c r="GDV308" s="18"/>
      <c r="GDW308" s="18"/>
      <c r="GDX308" s="18"/>
      <c r="GDY308" s="18"/>
      <c r="GDZ308" s="18"/>
      <c r="GEA308" s="18"/>
      <c r="GEB308" s="18"/>
      <c r="GEC308" s="18"/>
      <c r="GED308" s="18"/>
      <c r="GEE308" s="18"/>
      <c r="GEF308" s="18"/>
      <c r="GEG308" s="18"/>
      <c r="GEH308" s="18"/>
      <c r="GEI308" s="18"/>
      <c r="GEJ308" s="18"/>
      <c r="GEK308" s="18"/>
      <c r="GEL308" s="18"/>
      <c r="GEM308" s="18"/>
      <c r="GEN308" s="18"/>
      <c r="GEO308" s="18"/>
      <c r="GEP308" s="18"/>
      <c r="GEQ308" s="18"/>
      <c r="GER308" s="18"/>
      <c r="GES308" s="18"/>
      <c r="GET308" s="18"/>
      <c r="GEU308" s="18"/>
      <c r="GEV308" s="18"/>
      <c r="GEW308" s="18"/>
      <c r="GEX308" s="18"/>
      <c r="GEY308" s="18"/>
      <c r="GEZ308" s="18"/>
      <c r="GFA308" s="18"/>
      <c r="GFB308" s="18"/>
      <c r="GFC308" s="18"/>
      <c r="GFD308" s="18"/>
      <c r="GFE308" s="18"/>
      <c r="GFF308" s="18"/>
      <c r="GFG308" s="18"/>
      <c r="GFH308" s="18"/>
      <c r="GFI308" s="18"/>
      <c r="GFJ308" s="18"/>
      <c r="GFK308" s="18"/>
      <c r="GFL308" s="18"/>
      <c r="GFM308" s="18"/>
      <c r="GFN308" s="18"/>
      <c r="GFO308" s="18"/>
      <c r="GFP308" s="18"/>
      <c r="GFQ308" s="18"/>
      <c r="GFR308" s="18"/>
      <c r="GFS308" s="18"/>
      <c r="GFT308" s="18"/>
      <c r="GFU308" s="18"/>
      <c r="GFV308" s="18"/>
      <c r="GFW308" s="18"/>
      <c r="GFX308" s="18"/>
      <c r="GFY308" s="18"/>
      <c r="GFZ308" s="18"/>
      <c r="GGA308" s="18"/>
      <c r="GGB308" s="18"/>
      <c r="GGC308" s="18"/>
      <c r="GGD308" s="18"/>
      <c r="GGE308" s="18"/>
      <c r="GGF308" s="18"/>
      <c r="GGG308" s="18"/>
      <c r="GGH308" s="18"/>
      <c r="GGI308" s="18"/>
      <c r="GGJ308" s="18"/>
      <c r="GGK308" s="18"/>
      <c r="GGL308" s="18"/>
      <c r="GGM308" s="18"/>
      <c r="GGN308" s="18"/>
      <c r="GGO308" s="18"/>
      <c r="GGP308" s="18"/>
      <c r="GGQ308" s="18"/>
      <c r="GGR308" s="18"/>
      <c r="GGS308" s="18"/>
      <c r="GGT308" s="18"/>
      <c r="GGU308" s="18"/>
      <c r="GGV308" s="18"/>
      <c r="GGW308" s="18"/>
      <c r="GGX308" s="18"/>
      <c r="GGY308" s="18"/>
      <c r="GGZ308" s="18"/>
      <c r="GHA308" s="18"/>
      <c r="GHB308" s="18"/>
      <c r="GHC308" s="18"/>
      <c r="GHD308" s="18"/>
      <c r="GHE308" s="18"/>
      <c r="GHF308" s="18"/>
      <c r="GHG308" s="18"/>
      <c r="GHH308" s="18"/>
      <c r="GHI308" s="18"/>
      <c r="GHJ308" s="18"/>
      <c r="GHK308" s="18"/>
      <c r="GHL308" s="18"/>
      <c r="GHM308" s="18"/>
      <c r="GHN308" s="18"/>
      <c r="GHO308" s="18"/>
      <c r="GHP308" s="18"/>
      <c r="GHQ308" s="18"/>
      <c r="GHR308" s="18"/>
      <c r="GHS308" s="18"/>
      <c r="GHT308" s="18"/>
      <c r="GHU308" s="18"/>
      <c r="GHV308" s="18"/>
      <c r="GHW308" s="18"/>
      <c r="GHX308" s="18"/>
      <c r="GHY308" s="18"/>
      <c r="GHZ308" s="18"/>
      <c r="GIA308" s="18"/>
      <c r="GIB308" s="18"/>
      <c r="GIC308" s="18"/>
      <c r="GID308" s="18"/>
      <c r="GIE308" s="18"/>
      <c r="GIF308" s="18"/>
      <c r="GIG308" s="18"/>
      <c r="GIH308" s="18"/>
      <c r="GII308" s="18"/>
      <c r="GIJ308" s="18"/>
      <c r="GIK308" s="18"/>
      <c r="GIL308" s="18"/>
      <c r="GIM308" s="18"/>
      <c r="GIN308" s="18"/>
      <c r="GIO308" s="18"/>
      <c r="GIP308" s="18"/>
      <c r="GIQ308" s="18"/>
      <c r="GIR308" s="18"/>
      <c r="GIS308" s="18"/>
      <c r="GIT308" s="18"/>
      <c r="GIU308" s="18"/>
      <c r="GIV308" s="18"/>
      <c r="GIW308" s="18"/>
      <c r="GIX308" s="18"/>
      <c r="GIY308" s="18"/>
      <c r="GIZ308" s="18"/>
      <c r="GJA308" s="18"/>
      <c r="GJB308" s="18"/>
      <c r="GJC308" s="18"/>
      <c r="GJD308" s="18"/>
      <c r="GJE308" s="18"/>
      <c r="GJF308" s="18"/>
      <c r="GJG308" s="18"/>
      <c r="GJH308" s="18"/>
      <c r="GJI308" s="18"/>
      <c r="GJJ308" s="18"/>
      <c r="GJK308" s="18"/>
      <c r="GJL308" s="18"/>
      <c r="GJM308" s="18"/>
      <c r="GJN308" s="18"/>
      <c r="GJO308" s="18"/>
      <c r="GJP308" s="18"/>
      <c r="GJQ308" s="18"/>
      <c r="GJR308" s="18"/>
      <c r="GJS308" s="18"/>
      <c r="GJT308" s="18"/>
      <c r="GJU308" s="18"/>
      <c r="GJV308" s="18"/>
      <c r="GJW308" s="18"/>
      <c r="GJX308" s="18"/>
      <c r="GJY308" s="18"/>
      <c r="GJZ308" s="18"/>
      <c r="GKA308" s="18"/>
      <c r="GKB308" s="18"/>
      <c r="GKC308" s="18"/>
      <c r="GKD308" s="18"/>
      <c r="GKE308" s="18"/>
      <c r="GKF308" s="18"/>
      <c r="GKG308" s="18"/>
      <c r="GKH308" s="18"/>
      <c r="GKI308" s="18"/>
      <c r="GKJ308" s="18"/>
      <c r="GKK308" s="18"/>
      <c r="GKL308" s="18"/>
      <c r="GKM308" s="18"/>
      <c r="GKN308" s="18"/>
      <c r="GKO308" s="18"/>
      <c r="GKP308" s="18"/>
      <c r="GKQ308" s="18"/>
      <c r="GKR308" s="18"/>
      <c r="GKS308" s="18"/>
      <c r="GKT308" s="18"/>
      <c r="GKU308" s="18"/>
      <c r="GKV308" s="18"/>
      <c r="GKW308" s="18"/>
      <c r="GKX308" s="18"/>
      <c r="GKY308" s="18"/>
      <c r="GKZ308" s="18"/>
      <c r="GLA308" s="18"/>
      <c r="GLB308" s="18"/>
      <c r="GLC308" s="18"/>
      <c r="GLD308" s="18"/>
      <c r="GLE308" s="18"/>
      <c r="GLF308" s="18"/>
      <c r="GLG308" s="18"/>
      <c r="GLH308" s="18"/>
      <c r="GLI308" s="18"/>
      <c r="GLJ308" s="18"/>
      <c r="GLK308" s="18"/>
      <c r="GLL308" s="18"/>
      <c r="GLM308" s="18"/>
      <c r="GLN308" s="18"/>
      <c r="GLO308" s="18"/>
      <c r="GLP308" s="18"/>
      <c r="GLQ308" s="18"/>
      <c r="GLR308" s="18"/>
      <c r="GLS308" s="18"/>
      <c r="GLT308" s="18"/>
      <c r="GLU308" s="18"/>
      <c r="GLV308" s="18"/>
      <c r="GLW308" s="18"/>
      <c r="GLX308" s="18"/>
      <c r="GLY308" s="18"/>
      <c r="GLZ308" s="18"/>
      <c r="GMA308" s="18"/>
      <c r="GMB308" s="18"/>
      <c r="GMC308" s="18"/>
      <c r="GMD308" s="18"/>
      <c r="GME308" s="18"/>
      <c r="GMF308" s="18"/>
      <c r="GMG308" s="18"/>
      <c r="GMH308" s="18"/>
      <c r="GMI308" s="18"/>
      <c r="GMJ308" s="18"/>
      <c r="GMK308" s="18"/>
      <c r="GML308" s="18"/>
      <c r="GMM308" s="18"/>
      <c r="GMN308" s="18"/>
      <c r="GMO308" s="18"/>
      <c r="GMP308" s="18"/>
      <c r="GMQ308" s="18"/>
      <c r="GMR308" s="18"/>
      <c r="GMS308" s="18"/>
      <c r="GMT308" s="18"/>
      <c r="GMU308" s="18"/>
      <c r="GMV308" s="18"/>
      <c r="GMW308" s="18"/>
      <c r="GMX308" s="18"/>
      <c r="GMY308" s="18"/>
      <c r="GMZ308" s="18"/>
      <c r="GNA308" s="18"/>
      <c r="GNB308" s="18"/>
      <c r="GNC308" s="18"/>
      <c r="GND308" s="18"/>
      <c r="GNE308" s="18"/>
      <c r="GNF308" s="18"/>
      <c r="GNG308" s="18"/>
      <c r="GNH308" s="18"/>
      <c r="GNI308" s="18"/>
      <c r="GNJ308" s="18"/>
      <c r="GNK308" s="18"/>
      <c r="GNL308" s="18"/>
      <c r="GNM308" s="18"/>
      <c r="GNN308" s="18"/>
      <c r="GNO308" s="18"/>
      <c r="GNP308" s="18"/>
      <c r="GNQ308" s="18"/>
      <c r="GNR308" s="18"/>
      <c r="GNS308" s="18"/>
      <c r="GNT308" s="18"/>
      <c r="GNU308" s="18"/>
      <c r="GNV308" s="18"/>
      <c r="GNW308" s="18"/>
      <c r="GNX308" s="18"/>
      <c r="GNY308" s="18"/>
      <c r="GNZ308" s="18"/>
      <c r="GOA308" s="18"/>
      <c r="GOB308" s="18"/>
      <c r="GOC308" s="18"/>
      <c r="GOD308" s="18"/>
      <c r="GOE308" s="18"/>
      <c r="GOF308" s="18"/>
      <c r="GOG308" s="18"/>
      <c r="GOH308" s="18"/>
      <c r="GOI308" s="18"/>
      <c r="GOJ308" s="18"/>
      <c r="GOK308" s="18"/>
      <c r="GOL308" s="18"/>
      <c r="GOM308" s="18"/>
      <c r="GON308" s="18"/>
      <c r="GOO308" s="18"/>
      <c r="GOP308" s="18"/>
      <c r="GOQ308" s="18"/>
      <c r="GOR308" s="18"/>
      <c r="GOS308" s="18"/>
      <c r="GOT308" s="18"/>
      <c r="GOU308" s="18"/>
      <c r="GOV308" s="18"/>
      <c r="GOW308" s="18"/>
      <c r="GOX308" s="18"/>
      <c r="GOY308" s="18"/>
      <c r="GOZ308" s="18"/>
      <c r="GPA308" s="18"/>
      <c r="GPB308" s="18"/>
      <c r="GPC308" s="18"/>
      <c r="GPD308" s="18"/>
      <c r="GPE308" s="18"/>
      <c r="GPF308" s="18"/>
      <c r="GPG308" s="18"/>
      <c r="GPH308" s="18"/>
      <c r="GPI308" s="18"/>
      <c r="GPJ308" s="18"/>
      <c r="GPK308" s="18"/>
      <c r="GPL308" s="18"/>
      <c r="GPM308" s="18"/>
      <c r="GPN308" s="18"/>
      <c r="GPO308" s="18"/>
      <c r="GPP308" s="18"/>
      <c r="GPQ308" s="18"/>
      <c r="GPR308" s="18"/>
      <c r="GPS308" s="18"/>
      <c r="GPT308" s="18"/>
      <c r="GPU308" s="18"/>
      <c r="GPV308" s="18"/>
      <c r="GPW308" s="18"/>
      <c r="GPX308" s="18"/>
      <c r="GPY308" s="18"/>
      <c r="GPZ308" s="18"/>
      <c r="GQA308" s="18"/>
      <c r="GQB308" s="18"/>
      <c r="GQC308" s="18"/>
      <c r="GQD308" s="18"/>
      <c r="GQE308" s="18"/>
      <c r="GQF308" s="18"/>
      <c r="GQG308" s="18"/>
      <c r="GQH308" s="18"/>
      <c r="GQI308" s="18"/>
      <c r="GQJ308" s="18"/>
      <c r="GQK308" s="18"/>
      <c r="GQL308" s="18"/>
      <c r="GQM308" s="18"/>
      <c r="GQN308" s="18"/>
      <c r="GQO308" s="18"/>
      <c r="GQP308" s="18"/>
      <c r="GQQ308" s="18"/>
      <c r="GQR308" s="18"/>
      <c r="GQS308" s="18"/>
      <c r="GQT308" s="18"/>
      <c r="GQU308" s="18"/>
      <c r="GQV308" s="18"/>
      <c r="GQW308" s="18"/>
      <c r="GQX308" s="18"/>
      <c r="GQY308" s="18"/>
      <c r="GQZ308" s="18"/>
      <c r="GRA308" s="18"/>
      <c r="GRB308" s="18"/>
      <c r="GRC308" s="18"/>
      <c r="GRD308" s="18"/>
      <c r="GRE308" s="18"/>
      <c r="GRF308" s="18"/>
      <c r="GRG308" s="18"/>
      <c r="GRH308" s="18"/>
      <c r="GRI308" s="18"/>
      <c r="GRJ308" s="18"/>
      <c r="GRK308" s="18"/>
      <c r="GRL308" s="18"/>
      <c r="GRM308" s="18"/>
      <c r="GRN308" s="18"/>
      <c r="GRO308" s="18"/>
      <c r="GRP308" s="18"/>
      <c r="GRQ308" s="18"/>
      <c r="GRR308" s="18"/>
      <c r="GRS308" s="18"/>
      <c r="GRT308" s="18"/>
      <c r="GRU308" s="18"/>
      <c r="GRV308" s="18"/>
      <c r="GRW308" s="18"/>
      <c r="GRX308" s="18"/>
      <c r="GRY308" s="18"/>
      <c r="GRZ308" s="18"/>
      <c r="GSA308" s="18"/>
      <c r="GSB308" s="18"/>
      <c r="GSC308" s="18"/>
      <c r="GSD308" s="18"/>
      <c r="GSE308" s="18"/>
      <c r="GSF308" s="18"/>
      <c r="GSG308" s="18"/>
      <c r="GSH308" s="18"/>
      <c r="GSI308" s="18"/>
      <c r="GSJ308" s="18"/>
      <c r="GSK308" s="18"/>
      <c r="GSL308" s="18"/>
      <c r="GSM308" s="18"/>
      <c r="GSN308" s="18"/>
      <c r="GSO308" s="18"/>
      <c r="GSP308" s="18"/>
      <c r="GSQ308" s="18"/>
      <c r="GSR308" s="18"/>
      <c r="GSS308" s="18"/>
      <c r="GST308" s="18"/>
      <c r="GSU308" s="18"/>
      <c r="GSV308" s="18"/>
      <c r="GSW308" s="18"/>
      <c r="GSX308" s="18"/>
      <c r="GSY308" s="18"/>
      <c r="GSZ308" s="18"/>
      <c r="GTA308" s="18"/>
      <c r="GTB308" s="18"/>
      <c r="GTC308" s="18"/>
      <c r="GTD308" s="18"/>
      <c r="GTE308" s="18"/>
      <c r="GTF308" s="18"/>
      <c r="GTG308" s="18"/>
      <c r="GTH308" s="18"/>
      <c r="GTI308" s="18"/>
      <c r="GTJ308" s="18"/>
      <c r="GTK308" s="18"/>
      <c r="GTL308" s="18"/>
      <c r="GTM308" s="18"/>
      <c r="GTN308" s="18"/>
      <c r="GTO308" s="18"/>
      <c r="GTP308" s="18"/>
      <c r="GTQ308" s="18"/>
      <c r="GTR308" s="18"/>
      <c r="GTS308" s="18"/>
      <c r="GTT308" s="18"/>
      <c r="GTU308" s="18"/>
      <c r="GTV308" s="18"/>
      <c r="GTW308" s="18"/>
      <c r="GTX308" s="18"/>
      <c r="GTY308" s="18"/>
      <c r="GTZ308" s="18"/>
      <c r="GUA308" s="18"/>
      <c r="GUB308" s="18"/>
      <c r="GUC308" s="18"/>
      <c r="GUD308" s="18"/>
      <c r="GUE308" s="18"/>
      <c r="GUF308" s="18"/>
      <c r="GUG308" s="18"/>
      <c r="GUH308" s="18"/>
      <c r="GUI308" s="18"/>
      <c r="GUJ308" s="18"/>
      <c r="GUK308" s="18"/>
      <c r="GUL308" s="18"/>
      <c r="GUM308" s="18"/>
      <c r="GUN308" s="18"/>
      <c r="GUO308" s="18"/>
      <c r="GUP308" s="18"/>
      <c r="GUQ308" s="18"/>
      <c r="GUR308" s="18"/>
      <c r="GUS308" s="18"/>
      <c r="GUT308" s="18"/>
      <c r="GUU308" s="18"/>
      <c r="GUV308" s="18"/>
      <c r="GUW308" s="18"/>
      <c r="GUX308" s="18"/>
      <c r="GUY308" s="18"/>
      <c r="GUZ308" s="18"/>
      <c r="GVA308" s="18"/>
      <c r="GVB308" s="18"/>
      <c r="GVC308" s="18"/>
      <c r="GVD308" s="18"/>
      <c r="GVE308" s="18"/>
      <c r="GVF308" s="18"/>
      <c r="GVG308" s="18"/>
      <c r="GVH308" s="18"/>
      <c r="GVI308" s="18"/>
      <c r="GVJ308" s="18"/>
      <c r="GVK308" s="18"/>
      <c r="GVL308" s="18"/>
      <c r="GVM308" s="18"/>
      <c r="GVN308" s="18"/>
      <c r="GVO308" s="18"/>
      <c r="GVP308" s="18"/>
      <c r="GVQ308" s="18"/>
      <c r="GVR308" s="18"/>
      <c r="GVS308" s="18"/>
      <c r="GVT308" s="18"/>
      <c r="GVU308" s="18"/>
      <c r="GVV308" s="18"/>
      <c r="GVW308" s="18"/>
      <c r="GVX308" s="18"/>
      <c r="GVY308" s="18"/>
      <c r="GVZ308" s="18"/>
      <c r="GWA308" s="18"/>
      <c r="GWB308" s="18"/>
      <c r="GWC308" s="18"/>
      <c r="GWD308" s="18"/>
      <c r="GWE308" s="18"/>
      <c r="GWF308" s="18"/>
      <c r="GWG308" s="18"/>
      <c r="GWH308" s="18"/>
      <c r="GWI308" s="18"/>
      <c r="GWJ308" s="18"/>
      <c r="GWK308" s="18"/>
      <c r="GWL308" s="18"/>
      <c r="GWM308" s="18"/>
      <c r="GWN308" s="18"/>
      <c r="GWO308" s="18"/>
      <c r="GWP308" s="18"/>
      <c r="GWQ308" s="18"/>
      <c r="GWR308" s="18"/>
      <c r="GWS308" s="18"/>
      <c r="GWT308" s="18"/>
      <c r="GWU308" s="18"/>
      <c r="GWV308" s="18"/>
      <c r="GWW308" s="18"/>
      <c r="GWX308" s="18"/>
      <c r="GWY308" s="18"/>
      <c r="GWZ308" s="18"/>
      <c r="GXA308" s="18"/>
      <c r="GXB308" s="18"/>
      <c r="GXC308" s="18"/>
      <c r="GXD308" s="18"/>
      <c r="GXE308" s="18"/>
      <c r="GXF308" s="18"/>
      <c r="GXG308" s="18"/>
      <c r="GXH308" s="18"/>
      <c r="GXI308" s="18"/>
      <c r="GXJ308" s="18"/>
      <c r="GXK308" s="18"/>
      <c r="GXL308" s="18"/>
      <c r="GXM308" s="18"/>
      <c r="GXN308" s="18"/>
      <c r="GXO308" s="18"/>
      <c r="GXP308" s="18"/>
      <c r="GXQ308" s="18"/>
      <c r="GXR308" s="18"/>
      <c r="GXS308" s="18"/>
      <c r="GXT308" s="18"/>
      <c r="GXU308" s="18"/>
      <c r="GXV308" s="18"/>
      <c r="GXW308" s="18"/>
      <c r="GXX308" s="18"/>
      <c r="GXY308" s="18"/>
      <c r="GXZ308" s="18"/>
      <c r="GYA308" s="18"/>
      <c r="GYB308" s="18"/>
      <c r="GYC308" s="18"/>
      <c r="GYD308" s="18"/>
      <c r="GYE308" s="18"/>
      <c r="GYF308" s="18"/>
      <c r="GYG308" s="18"/>
      <c r="GYH308" s="18"/>
      <c r="GYI308" s="18"/>
      <c r="GYJ308" s="18"/>
      <c r="GYK308" s="18"/>
      <c r="GYL308" s="18"/>
      <c r="GYM308" s="18"/>
      <c r="GYN308" s="18"/>
      <c r="GYO308" s="18"/>
      <c r="GYP308" s="18"/>
      <c r="GYQ308" s="18"/>
      <c r="GYR308" s="18"/>
      <c r="GYS308" s="18"/>
      <c r="GYT308" s="18"/>
      <c r="GYU308" s="18"/>
      <c r="GYV308" s="18"/>
      <c r="GYW308" s="18"/>
      <c r="GYX308" s="18"/>
      <c r="GYY308" s="18"/>
      <c r="GYZ308" s="18"/>
      <c r="GZA308" s="18"/>
      <c r="GZB308" s="18"/>
      <c r="GZC308" s="18"/>
      <c r="GZD308" s="18"/>
      <c r="GZE308" s="18"/>
      <c r="GZF308" s="18"/>
      <c r="GZG308" s="18"/>
      <c r="GZH308" s="18"/>
      <c r="GZI308" s="18"/>
      <c r="GZJ308" s="18"/>
      <c r="GZK308" s="18"/>
      <c r="GZL308" s="18"/>
      <c r="GZM308" s="18"/>
      <c r="GZN308" s="18"/>
      <c r="GZO308" s="18"/>
      <c r="GZP308" s="18"/>
      <c r="GZQ308" s="18"/>
      <c r="GZR308" s="18"/>
      <c r="GZS308" s="18"/>
      <c r="GZT308" s="18"/>
      <c r="GZU308" s="18"/>
      <c r="GZV308" s="18"/>
      <c r="GZW308" s="18"/>
      <c r="GZX308" s="18"/>
      <c r="GZY308" s="18"/>
      <c r="GZZ308" s="18"/>
      <c r="HAA308" s="18"/>
      <c r="HAB308" s="18"/>
      <c r="HAC308" s="18"/>
      <c r="HAD308" s="18"/>
      <c r="HAE308" s="18"/>
      <c r="HAF308" s="18"/>
      <c r="HAG308" s="18"/>
      <c r="HAH308" s="18"/>
      <c r="HAI308" s="18"/>
      <c r="HAJ308" s="18"/>
      <c r="HAK308" s="18"/>
      <c r="HAL308" s="18"/>
      <c r="HAM308" s="18"/>
      <c r="HAN308" s="18"/>
      <c r="HAO308" s="18"/>
      <c r="HAP308" s="18"/>
      <c r="HAQ308" s="18"/>
      <c r="HAR308" s="18"/>
      <c r="HAS308" s="18"/>
      <c r="HAT308" s="18"/>
      <c r="HAU308" s="18"/>
      <c r="HAV308" s="18"/>
      <c r="HAW308" s="18"/>
      <c r="HAX308" s="18"/>
      <c r="HAY308" s="18"/>
      <c r="HAZ308" s="18"/>
      <c r="HBA308" s="18"/>
      <c r="HBB308" s="18"/>
      <c r="HBC308" s="18"/>
      <c r="HBD308" s="18"/>
      <c r="HBE308" s="18"/>
      <c r="HBF308" s="18"/>
      <c r="HBG308" s="18"/>
      <c r="HBH308" s="18"/>
      <c r="HBI308" s="18"/>
      <c r="HBJ308" s="18"/>
      <c r="HBK308" s="18"/>
      <c r="HBL308" s="18"/>
      <c r="HBM308" s="18"/>
      <c r="HBN308" s="18"/>
      <c r="HBO308" s="18"/>
      <c r="HBP308" s="18"/>
      <c r="HBQ308" s="18"/>
      <c r="HBR308" s="18"/>
      <c r="HBS308" s="18"/>
      <c r="HBT308" s="18"/>
      <c r="HBU308" s="18"/>
      <c r="HBV308" s="18"/>
      <c r="HBW308" s="18"/>
      <c r="HBX308" s="18"/>
      <c r="HBY308" s="18"/>
      <c r="HBZ308" s="18"/>
      <c r="HCA308" s="18"/>
      <c r="HCB308" s="18"/>
      <c r="HCC308" s="18"/>
      <c r="HCD308" s="18"/>
      <c r="HCE308" s="18"/>
      <c r="HCF308" s="18"/>
      <c r="HCG308" s="18"/>
      <c r="HCH308" s="18"/>
      <c r="HCI308" s="18"/>
      <c r="HCJ308" s="18"/>
      <c r="HCK308" s="18"/>
      <c r="HCL308" s="18"/>
      <c r="HCM308" s="18"/>
      <c r="HCN308" s="18"/>
      <c r="HCO308" s="18"/>
      <c r="HCP308" s="18"/>
      <c r="HCQ308" s="18"/>
      <c r="HCR308" s="18"/>
      <c r="HCS308" s="18"/>
      <c r="HCT308" s="18"/>
      <c r="HCU308" s="18"/>
      <c r="HCV308" s="18"/>
      <c r="HCW308" s="18"/>
      <c r="HCX308" s="18"/>
      <c r="HCY308" s="18"/>
      <c r="HCZ308" s="18"/>
      <c r="HDA308" s="18"/>
      <c r="HDB308" s="18"/>
      <c r="HDC308" s="18"/>
      <c r="HDD308" s="18"/>
      <c r="HDE308" s="18"/>
      <c r="HDF308" s="18"/>
      <c r="HDG308" s="18"/>
      <c r="HDH308" s="18"/>
      <c r="HDI308" s="18"/>
      <c r="HDJ308" s="18"/>
      <c r="HDK308" s="18"/>
      <c r="HDL308" s="18"/>
      <c r="HDM308" s="18"/>
      <c r="HDN308" s="18"/>
      <c r="HDO308" s="18"/>
      <c r="HDP308" s="18"/>
      <c r="HDQ308" s="18"/>
      <c r="HDR308" s="18"/>
      <c r="HDS308" s="18"/>
      <c r="HDT308" s="18"/>
      <c r="HDU308" s="18"/>
      <c r="HDV308" s="18"/>
      <c r="HDW308" s="18"/>
      <c r="HDX308" s="18"/>
      <c r="HDY308" s="18"/>
      <c r="HDZ308" s="18"/>
      <c r="HEA308" s="18"/>
      <c r="HEB308" s="18"/>
      <c r="HEC308" s="18"/>
      <c r="HED308" s="18"/>
      <c r="HEE308" s="18"/>
      <c r="HEF308" s="18"/>
      <c r="HEG308" s="18"/>
      <c r="HEH308" s="18"/>
      <c r="HEI308" s="18"/>
      <c r="HEJ308" s="18"/>
      <c r="HEK308" s="18"/>
      <c r="HEL308" s="18"/>
      <c r="HEM308" s="18"/>
      <c r="HEN308" s="18"/>
      <c r="HEO308" s="18"/>
      <c r="HEP308" s="18"/>
      <c r="HEQ308" s="18"/>
      <c r="HER308" s="18"/>
      <c r="HES308" s="18"/>
      <c r="HET308" s="18"/>
      <c r="HEU308" s="18"/>
      <c r="HEV308" s="18"/>
      <c r="HEW308" s="18"/>
      <c r="HEX308" s="18"/>
      <c r="HEY308" s="18"/>
      <c r="HEZ308" s="18"/>
      <c r="HFA308" s="18"/>
      <c r="HFB308" s="18"/>
      <c r="HFC308" s="18"/>
      <c r="HFD308" s="18"/>
      <c r="HFE308" s="18"/>
      <c r="HFF308" s="18"/>
      <c r="HFG308" s="18"/>
      <c r="HFH308" s="18"/>
      <c r="HFI308" s="18"/>
      <c r="HFJ308" s="18"/>
      <c r="HFK308" s="18"/>
      <c r="HFL308" s="18"/>
      <c r="HFM308" s="18"/>
      <c r="HFN308" s="18"/>
      <c r="HFO308" s="18"/>
      <c r="HFP308" s="18"/>
      <c r="HFQ308" s="18"/>
      <c r="HFR308" s="18"/>
      <c r="HFS308" s="18"/>
      <c r="HFT308" s="18"/>
      <c r="HFU308" s="18"/>
      <c r="HFV308" s="18"/>
      <c r="HFW308" s="18"/>
      <c r="HFX308" s="18"/>
      <c r="HFY308" s="18"/>
      <c r="HFZ308" s="18"/>
      <c r="HGA308" s="18"/>
      <c r="HGB308" s="18"/>
      <c r="HGC308" s="18"/>
      <c r="HGD308" s="18"/>
      <c r="HGE308" s="18"/>
      <c r="HGF308" s="18"/>
      <c r="HGG308" s="18"/>
      <c r="HGH308" s="18"/>
      <c r="HGI308" s="18"/>
      <c r="HGJ308" s="18"/>
      <c r="HGK308" s="18"/>
      <c r="HGL308" s="18"/>
      <c r="HGM308" s="18"/>
      <c r="HGN308" s="18"/>
      <c r="HGO308" s="18"/>
      <c r="HGP308" s="18"/>
      <c r="HGQ308" s="18"/>
      <c r="HGR308" s="18"/>
      <c r="HGS308" s="18"/>
      <c r="HGT308" s="18"/>
      <c r="HGU308" s="18"/>
      <c r="HGV308" s="18"/>
      <c r="HGW308" s="18"/>
      <c r="HGX308" s="18"/>
      <c r="HGY308" s="18"/>
      <c r="HGZ308" s="18"/>
      <c r="HHA308" s="18"/>
      <c r="HHB308" s="18"/>
      <c r="HHC308" s="18"/>
      <c r="HHD308" s="18"/>
      <c r="HHE308" s="18"/>
      <c r="HHF308" s="18"/>
      <c r="HHG308" s="18"/>
      <c r="HHH308" s="18"/>
      <c r="HHI308" s="18"/>
      <c r="HHJ308" s="18"/>
      <c r="HHK308" s="18"/>
      <c r="HHL308" s="18"/>
      <c r="HHM308" s="18"/>
      <c r="HHN308" s="18"/>
      <c r="HHO308" s="18"/>
      <c r="HHP308" s="18"/>
      <c r="HHQ308" s="18"/>
      <c r="HHR308" s="18"/>
      <c r="HHS308" s="18"/>
      <c r="HHT308" s="18"/>
      <c r="HHU308" s="18"/>
      <c r="HHV308" s="18"/>
      <c r="HHW308" s="18"/>
      <c r="HHX308" s="18"/>
      <c r="HHY308" s="18"/>
      <c r="HHZ308" s="18"/>
      <c r="HIA308" s="18"/>
      <c r="HIB308" s="18"/>
      <c r="HIC308" s="18"/>
      <c r="HID308" s="18"/>
      <c r="HIE308" s="18"/>
      <c r="HIF308" s="18"/>
      <c r="HIG308" s="18"/>
      <c r="HIH308" s="18"/>
      <c r="HII308" s="18"/>
      <c r="HIJ308" s="18"/>
      <c r="HIK308" s="18"/>
      <c r="HIL308" s="18"/>
      <c r="HIM308" s="18"/>
      <c r="HIN308" s="18"/>
      <c r="HIO308" s="18"/>
      <c r="HIP308" s="18"/>
      <c r="HIQ308" s="18"/>
      <c r="HIR308" s="18"/>
      <c r="HIS308" s="18"/>
      <c r="HIT308" s="18"/>
      <c r="HIU308" s="18"/>
      <c r="HIV308" s="18"/>
      <c r="HIW308" s="18"/>
      <c r="HIX308" s="18"/>
      <c r="HIY308" s="18"/>
      <c r="HIZ308" s="18"/>
      <c r="HJA308" s="18"/>
      <c r="HJB308" s="18"/>
      <c r="HJC308" s="18"/>
      <c r="HJD308" s="18"/>
      <c r="HJE308" s="18"/>
      <c r="HJF308" s="18"/>
      <c r="HJG308" s="18"/>
      <c r="HJH308" s="18"/>
      <c r="HJI308" s="18"/>
      <c r="HJJ308" s="18"/>
      <c r="HJK308" s="18"/>
      <c r="HJL308" s="18"/>
      <c r="HJM308" s="18"/>
      <c r="HJN308" s="18"/>
      <c r="HJO308" s="18"/>
      <c r="HJP308" s="18"/>
      <c r="HJQ308" s="18"/>
      <c r="HJR308" s="18"/>
      <c r="HJS308" s="18"/>
      <c r="HJT308" s="18"/>
      <c r="HJU308" s="18"/>
      <c r="HJV308" s="18"/>
      <c r="HJW308" s="18"/>
      <c r="HJX308" s="18"/>
      <c r="HJY308" s="18"/>
      <c r="HJZ308" s="18"/>
      <c r="HKA308" s="18"/>
      <c r="HKB308" s="18"/>
      <c r="HKC308" s="18"/>
      <c r="HKD308" s="18"/>
      <c r="HKE308" s="18"/>
      <c r="HKF308" s="18"/>
      <c r="HKG308" s="18"/>
      <c r="HKH308" s="18"/>
      <c r="HKI308" s="18"/>
      <c r="HKJ308" s="18"/>
      <c r="HKK308" s="18"/>
      <c r="HKL308" s="18"/>
      <c r="HKM308" s="18"/>
      <c r="HKN308" s="18"/>
      <c r="HKO308" s="18"/>
      <c r="HKP308" s="18"/>
      <c r="HKQ308" s="18"/>
      <c r="HKR308" s="18"/>
      <c r="HKS308" s="18"/>
      <c r="HKT308" s="18"/>
      <c r="HKU308" s="18"/>
      <c r="HKV308" s="18"/>
      <c r="HKW308" s="18"/>
      <c r="HKX308" s="18"/>
      <c r="HKY308" s="18"/>
      <c r="HKZ308" s="18"/>
      <c r="HLA308" s="18"/>
      <c r="HLB308" s="18"/>
      <c r="HLC308" s="18"/>
      <c r="HLD308" s="18"/>
      <c r="HLE308" s="18"/>
      <c r="HLF308" s="18"/>
      <c r="HLG308" s="18"/>
      <c r="HLH308" s="18"/>
      <c r="HLI308" s="18"/>
      <c r="HLJ308" s="18"/>
      <c r="HLK308" s="18"/>
      <c r="HLL308" s="18"/>
      <c r="HLM308" s="18"/>
      <c r="HLN308" s="18"/>
      <c r="HLO308" s="18"/>
      <c r="HLP308" s="18"/>
      <c r="HLQ308" s="18"/>
      <c r="HLR308" s="18"/>
      <c r="HLS308" s="18"/>
      <c r="HLT308" s="18"/>
      <c r="HLU308" s="18"/>
      <c r="HLV308" s="18"/>
      <c r="HLW308" s="18"/>
      <c r="HLX308" s="18"/>
      <c r="HLY308" s="18"/>
      <c r="HLZ308" s="18"/>
      <c r="HMA308" s="18"/>
      <c r="HMB308" s="18"/>
      <c r="HMC308" s="18"/>
      <c r="HMD308" s="18"/>
      <c r="HME308" s="18"/>
      <c r="HMF308" s="18"/>
      <c r="HMG308" s="18"/>
      <c r="HMH308" s="18"/>
      <c r="HMI308" s="18"/>
      <c r="HMJ308" s="18"/>
      <c r="HMK308" s="18"/>
      <c r="HML308" s="18"/>
      <c r="HMM308" s="18"/>
      <c r="HMN308" s="18"/>
      <c r="HMO308" s="18"/>
      <c r="HMP308" s="18"/>
      <c r="HMQ308" s="18"/>
      <c r="HMR308" s="18"/>
      <c r="HMS308" s="18"/>
      <c r="HMT308" s="18"/>
      <c r="HMU308" s="18"/>
      <c r="HMV308" s="18"/>
      <c r="HMW308" s="18"/>
      <c r="HMX308" s="18"/>
      <c r="HMY308" s="18"/>
      <c r="HMZ308" s="18"/>
      <c r="HNA308" s="18"/>
      <c r="HNB308" s="18"/>
      <c r="HNC308" s="18"/>
      <c r="HND308" s="18"/>
      <c r="HNE308" s="18"/>
      <c r="HNF308" s="18"/>
      <c r="HNG308" s="18"/>
      <c r="HNH308" s="18"/>
      <c r="HNI308" s="18"/>
      <c r="HNJ308" s="18"/>
      <c r="HNK308" s="18"/>
      <c r="HNL308" s="18"/>
      <c r="HNM308" s="18"/>
      <c r="HNN308" s="18"/>
      <c r="HNO308" s="18"/>
      <c r="HNP308" s="18"/>
      <c r="HNQ308" s="18"/>
      <c r="HNR308" s="18"/>
      <c r="HNS308" s="18"/>
      <c r="HNT308" s="18"/>
      <c r="HNU308" s="18"/>
      <c r="HNV308" s="18"/>
      <c r="HNW308" s="18"/>
      <c r="HNX308" s="18"/>
      <c r="HNY308" s="18"/>
      <c r="HNZ308" s="18"/>
      <c r="HOA308" s="18"/>
      <c r="HOB308" s="18"/>
      <c r="HOC308" s="18"/>
      <c r="HOD308" s="18"/>
      <c r="HOE308" s="18"/>
      <c r="HOF308" s="18"/>
      <c r="HOG308" s="18"/>
      <c r="HOH308" s="18"/>
      <c r="HOI308" s="18"/>
      <c r="HOJ308" s="18"/>
      <c r="HOK308" s="18"/>
      <c r="HOL308" s="18"/>
      <c r="HOM308" s="18"/>
      <c r="HON308" s="18"/>
      <c r="HOO308" s="18"/>
      <c r="HOP308" s="18"/>
      <c r="HOQ308" s="18"/>
      <c r="HOR308" s="18"/>
      <c r="HOS308" s="18"/>
      <c r="HOT308" s="18"/>
      <c r="HOU308" s="18"/>
      <c r="HOV308" s="18"/>
      <c r="HOW308" s="18"/>
      <c r="HOX308" s="18"/>
      <c r="HOY308" s="18"/>
      <c r="HOZ308" s="18"/>
      <c r="HPA308" s="18"/>
      <c r="HPB308" s="18"/>
      <c r="HPC308" s="18"/>
      <c r="HPD308" s="18"/>
      <c r="HPE308" s="18"/>
      <c r="HPF308" s="18"/>
      <c r="HPG308" s="18"/>
      <c r="HPH308" s="18"/>
      <c r="HPI308" s="18"/>
      <c r="HPJ308" s="18"/>
      <c r="HPK308" s="18"/>
      <c r="HPL308" s="18"/>
      <c r="HPM308" s="18"/>
      <c r="HPN308" s="18"/>
      <c r="HPO308" s="18"/>
      <c r="HPP308" s="18"/>
      <c r="HPQ308" s="18"/>
      <c r="HPR308" s="18"/>
      <c r="HPS308" s="18"/>
      <c r="HPT308" s="18"/>
      <c r="HPU308" s="18"/>
      <c r="HPV308" s="18"/>
      <c r="HPW308" s="18"/>
      <c r="HPX308" s="18"/>
      <c r="HPY308" s="18"/>
      <c r="HPZ308" s="18"/>
      <c r="HQA308" s="18"/>
      <c r="HQB308" s="18"/>
      <c r="HQC308" s="18"/>
      <c r="HQD308" s="18"/>
      <c r="HQE308" s="18"/>
      <c r="HQF308" s="18"/>
      <c r="HQG308" s="18"/>
      <c r="HQH308" s="18"/>
      <c r="HQI308" s="18"/>
      <c r="HQJ308" s="18"/>
      <c r="HQK308" s="18"/>
      <c r="HQL308" s="18"/>
      <c r="HQM308" s="18"/>
      <c r="HQN308" s="18"/>
      <c r="HQO308" s="18"/>
      <c r="HQP308" s="18"/>
      <c r="HQQ308" s="18"/>
      <c r="HQR308" s="18"/>
      <c r="HQS308" s="18"/>
      <c r="HQT308" s="18"/>
      <c r="HQU308" s="18"/>
      <c r="HQV308" s="18"/>
      <c r="HQW308" s="18"/>
      <c r="HQX308" s="18"/>
      <c r="HQY308" s="18"/>
      <c r="HQZ308" s="18"/>
      <c r="HRA308" s="18"/>
      <c r="HRB308" s="18"/>
      <c r="HRC308" s="18"/>
      <c r="HRD308" s="18"/>
      <c r="HRE308" s="18"/>
      <c r="HRF308" s="18"/>
      <c r="HRG308" s="18"/>
      <c r="HRH308" s="18"/>
      <c r="HRI308" s="18"/>
      <c r="HRJ308" s="18"/>
      <c r="HRK308" s="18"/>
      <c r="HRL308" s="18"/>
      <c r="HRM308" s="18"/>
      <c r="HRN308" s="18"/>
      <c r="HRO308" s="18"/>
      <c r="HRP308" s="18"/>
      <c r="HRQ308" s="18"/>
      <c r="HRR308" s="18"/>
      <c r="HRS308" s="18"/>
      <c r="HRT308" s="18"/>
      <c r="HRU308" s="18"/>
      <c r="HRV308" s="18"/>
      <c r="HRW308" s="18"/>
      <c r="HRX308" s="18"/>
      <c r="HRY308" s="18"/>
      <c r="HRZ308" s="18"/>
      <c r="HSA308" s="18"/>
      <c r="HSB308" s="18"/>
      <c r="HSC308" s="18"/>
      <c r="HSD308" s="18"/>
      <c r="HSE308" s="18"/>
      <c r="HSF308" s="18"/>
      <c r="HSG308" s="18"/>
      <c r="HSH308" s="18"/>
      <c r="HSI308" s="18"/>
      <c r="HSJ308" s="18"/>
      <c r="HSK308" s="18"/>
      <c r="HSL308" s="18"/>
      <c r="HSM308" s="18"/>
      <c r="HSN308" s="18"/>
      <c r="HSO308" s="18"/>
      <c r="HSP308" s="18"/>
      <c r="HSQ308" s="18"/>
      <c r="HSR308" s="18"/>
      <c r="HSS308" s="18"/>
      <c r="HST308" s="18"/>
      <c r="HSU308" s="18"/>
      <c r="HSV308" s="18"/>
      <c r="HSW308" s="18"/>
      <c r="HSX308" s="18"/>
      <c r="HSY308" s="18"/>
      <c r="HSZ308" s="18"/>
      <c r="HTA308" s="18"/>
      <c r="HTB308" s="18"/>
      <c r="HTC308" s="18"/>
      <c r="HTD308" s="18"/>
      <c r="HTE308" s="18"/>
      <c r="HTF308" s="18"/>
      <c r="HTG308" s="18"/>
      <c r="HTH308" s="18"/>
      <c r="HTI308" s="18"/>
      <c r="HTJ308" s="18"/>
      <c r="HTK308" s="18"/>
      <c r="HTL308" s="18"/>
      <c r="HTM308" s="18"/>
      <c r="HTN308" s="18"/>
      <c r="HTO308" s="18"/>
      <c r="HTP308" s="18"/>
      <c r="HTQ308" s="18"/>
      <c r="HTR308" s="18"/>
      <c r="HTS308" s="18"/>
      <c r="HTT308" s="18"/>
      <c r="HTU308" s="18"/>
      <c r="HTV308" s="18"/>
      <c r="HTW308" s="18"/>
      <c r="HTX308" s="18"/>
      <c r="HTY308" s="18"/>
      <c r="HTZ308" s="18"/>
      <c r="HUA308" s="18"/>
      <c r="HUB308" s="18"/>
      <c r="HUC308" s="18"/>
      <c r="HUD308" s="18"/>
      <c r="HUE308" s="18"/>
      <c r="HUF308" s="18"/>
      <c r="HUG308" s="18"/>
      <c r="HUH308" s="18"/>
      <c r="HUI308" s="18"/>
      <c r="HUJ308" s="18"/>
      <c r="HUK308" s="18"/>
      <c r="HUL308" s="18"/>
      <c r="HUM308" s="18"/>
      <c r="HUN308" s="18"/>
      <c r="HUO308" s="18"/>
      <c r="HUP308" s="18"/>
      <c r="HUQ308" s="18"/>
      <c r="HUR308" s="18"/>
      <c r="HUS308" s="18"/>
      <c r="HUT308" s="18"/>
      <c r="HUU308" s="18"/>
      <c r="HUV308" s="18"/>
      <c r="HUW308" s="18"/>
      <c r="HUX308" s="18"/>
      <c r="HUY308" s="18"/>
      <c r="HUZ308" s="18"/>
      <c r="HVA308" s="18"/>
      <c r="HVB308" s="18"/>
      <c r="HVC308" s="18"/>
      <c r="HVD308" s="18"/>
      <c r="HVE308" s="18"/>
      <c r="HVF308" s="18"/>
      <c r="HVG308" s="18"/>
      <c r="HVH308" s="18"/>
      <c r="HVI308" s="18"/>
      <c r="HVJ308" s="18"/>
      <c r="HVK308" s="18"/>
      <c r="HVL308" s="18"/>
      <c r="HVM308" s="18"/>
      <c r="HVN308" s="18"/>
      <c r="HVO308" s="18"/>
      <c r="HVP308" s="18"/>
      <c r="HVQ308" s="18"/>
      <c r="HVR308" s="18"/>
      <c r="HVS308" s="18"/>
      <c r="HVT308" s="18"/>
      <c r="HVU308" s="18"/>
      <c r="HVV308" s="18"/>
      <c r="HVW308" s="18"/>
      <c r="HVX308" s="18"/>
      <c r="HVY308" s="18"/>
      <c r="HVZ308" s="18"/>
      <c r="HWA308" s="18"/>
      <c r="HWB308" s="18"/>
      <c r="HWC308" s="18"/>
      <c r="HWD308" s="18"/>
      <c r="HWE308" s="18"/>
      <c r="HWF308" s="18"/>
      <c r="HWG308" s="18"/>
      <c r="HWH308" s="18"/>
      <c r="HWI308" s="18"/>
      <c r="HWJ308" s="18"/>
      <c r="HWK308" s="18"/>
      <c r="HWL308" s="18"/>
      <c r="HWM308" s="18"/>
      <c r="HWN308" s="18"/>
      <c r="HWO308" s="18"/>
      <c r="HWP308" s="18"/>
      <c r="HWQ308" s="18"/>
      <c r="HWR308" s="18"/>
      <c r="HWS308" s="18"/>
      <c r="HWT308" s="18"/>
      <c r="HWU308" s="18"/>
      <c r="HWV308" s="18"/>
      <c r="HWW308" s="18"/>
      <c r="HWX308" s="18"/>
      <c r="HWY308" s="18"/>
      <c r="HWZ308" s="18"/>
      <c r="HXA308" s="18"/>
      <c r="HXB308" s="18"/>
      <c r="HXC308" s="18"/>
      <c r="HXD308" s="18"/>
      <c r="HXE308" s="18"/>
      <c r="HXF308" s="18"/>
      <c r="HXG308" s="18"/>
      <c r="HXH308" s="18"/>
      <c r="HXI308" s="18"/>
      <c r="HXJ308" s="18"/>
      <c r="HXK308" s="18"/>
      <c r="HXL308" s="18"/>
      <c r="HXM308" s="18"/>
      <c r="HXN308" s="18"/>
      <c r="HXO308" s="18"/>
      <c r="HXP308" s="18"/>
      <c r="HXQ308" s="18"/>
      <c r="HXR308" s="18"/>
      <c r="HXS308" s="18"/>
      <c r="HXT308" s="18"/>
      <c r="HXU308" s="18"/>
      <c r="HXV308" s="18"/>
      <c r="HXW308" s="18"/>
      <c r="HXX308" s="18"/>
      <c r="HXY308" s="18"/>
      <c r="HXZ308" s="18"/>
      <c r="HYA308" s="18"/>
      <c r="HYB308" s="18"/>
      <c r="HYC308" s="18"/>
      <c r="HYD308" s="18"/>
      <c r="HYE308" s="18"/>
      <c r="HYF308" s="18"/>
      <c r="HYG308" s="18"/>
      <c r="HYH308" s="18"/>
      <c r="HYI308" s="18"/>
      <c r="HYJ308" s="18"/>
      <c r="HYK308" s="18"/>
      <c r="HYL308" s="18"/>
      <c r="HYM308" s="18"/>
      <c r="HYN308" s="18"/>
      <c r="HYO308" s="18"/>
      <c r="HYP308" s="18"/>
      <c r="HYQ308" s="18"/>
      <c r="HYR308" s="18"/>
      <c r="HYS308" s="18"/>
      <c r="HYT308" s="18"/>
      <c r="HYU308" s="18"/>
      <c r="HYV308" s="18"/>
      <c r="HYW308" s="18"/>
      <c r="HYX308" s="18"/>
      <c r="HYY308" s="18"/>
      <c r="HYZ308" s="18"/>
      <c r="HZA308" s="18"/>
      <c r="HZB308" s="18"/>
      <c r="HZC308" s="18"/>
      <c r="HZD308" s="18"/>
      <c r="HZE308" s="18"/>
      <c r="HZF308" s="18"/>
      <c r="HZG308" s="18"/>
      <c r="HZH308" s="18"/>
      <c r="HZI308" s="18"/>
      <c r="HZJ308" s="18"/>
      <c r="HZK308" s="18"/>
      <c r="HZL308" s="18"/>
      <c r="HZM308" s="18"/>
      <c r="HZN308" s="18"/>
      <c r="HZO308" s="18"/>
      <c r="HZP308" s="18"/>
      <c r="HZQ308" s="18"/>
      <c r="HZR308" s="18"/>
      <c r="HZS308" s="18"/>
      <c r="HZT308" s="18"/>
      <c r="HZU308" s="18"/>
      <c r="HZV308" s="18"/>
      <c r="HZW308" s="18"/>
      <c r="HZX308" s="18"/>
      <c r="HZY308" s="18"/>
      <c r="HZZ308" s="18"/>
      <c r="IAA308" s="18"/>
      <c r="IAB308" s="18"/>
      <c r="IAC308" s="18"/>
      <c r="IAD308" s="18"/>
      <c r="IAE308" s="18"/>
      <c r="IAF308" s="18"/>
      <c r="IAG308" s="18"/>
      <c r="IAH308" s="18"/>
      <c r="IAI308" s="18"/>
      <c r="IAJ308" s="18"/>
      <c r="IAK308" s="18"/>
      <c r="IAL308" s="18"/>
      <c r="IAM308" s="18"/>
      <c r="IAN308" s="18"/>
      <c r="IAO308" s="18"/>
      <c r="IAP308" s="18"/>
      <c r="IAQ308" s="18"/>
      <c r="IAR308" s="18"/>
      <c r="IAS308" s="18"/>
      <c r="IAT308" s="18"/>
      <c r="IAU308" s="18"/>
      <c r="IAV308" s="18"/>
      <c r="IAW308" s="18"/>
      <c r="IAX308" s="18"/>
      <c r="IAY308" s="18"/>
      <c r="IAZ308" s="18"/>
      <c r="IBA308" s="18"/>
      <c r="IBB308" s="18"/>
      <c r="IBC308" s="18"/>
      <c r="IBD308" s="18"/>
      <c r="IBE308" s="18"/>
      <c r="IBF308" s="18"/>
      <c r="IBG308" s="18"/>
      <c r="IBH308" s="18"/>
      <c r="IBI308" s="18"/>
      <c r="IBJ308" s="18"/>
      <c r="IBK308" s="18"/>
      <c r="IBL308" s="18"/>
      <c r="IBM308" s="18"/>
      <c r="IBN308" s="18"/>
      <c r="IBO308" s="18"/>
      <c r="IBP308" s="18"/>
      <c r="IBQ308" s="18"/>
      <c r="IBR308" s="18"/>
      <c r="IBS308" s="18"/>
      <c r="IBT308" s="18"/>
      <c r="IBU308" s="18"/>
      <c r="IBV308" s="18"/>
      <c r="IBW308" s="18"/>
      <c r="IBX308" s="18"/>
      <c r="IBY308" s="18"/>
      <c r="IBZ308" s="18"/>
      <c r="ICA308" s="18"/>
      <c r="ICB308" s="18"/>
      <c r="ICC308" s="18"/>
      <c r="ICD308" s="18"/>
      <c r="ICE308" s="18"/>
      <c r="ICF308" s="18"/>
      <c r="ICG308" s="18"/>
      <c r="ICH308" s="18"/>
      <c r="ICI308" s="18"/>
      <c r="ICJ308" s="18"/>
      <c r="ICK308" s="18"/>
      <c r="ICL308" s="18"/>
      <c r="ICM308" s="18"/>
      <c r="ICN308" s="18"/>
      <c r="ICO308" s="18"/>
      <c r="ICP308" s="18"/>
      <c r="ICQ308" s="18"/>
      <c r="ICR308" s="18"/>
      <c r="ICS308" s="18"/>
      <c r="ICT308" s="18"/>
      <c r="ICU308" s="18"/>
      <c r="ICV308" s="18"/>
      <c r="ICW308" s="18"/>
      <c r="ICX308" s="18"/>
      <c r="ICY308" s="18"/>
      <c r="ICZ308" s="18"/>
      <c r="IDA308" s="18"/>
      <c r="IDB308" s="18"/>
      <c r="IDC308" s="18"/>
      <c r="IDD308" s="18"/>
      <c r="IDE308" s="18"/>
      <c r="IDF308" s="18"/>
      <c r="IDG308" s="18"/>
      <c r="IDH308" s="18"/>
      <c r="IDI308" s="18"/>
      <c r="IDJ308" s="18"/>
      <c r="IDK308" s="18"/>
      <c r="IDL308" s="18"/>
      <c r="IDM308" s="18"/>
      <c r="IDN308" s="18"/>
      <c r="IDO308" s="18"/>
      <c r="IDP308" s="18"/>
      <c r="IDQ308" s="18"/>
      <c r="IDR308" s="18"/>
      <c r="IDS308" s="18"/>
      <c r="IDT308" s="18"/>
      <c r="IDU308" s="18"/>
      <c r="IDV308" s="18"/>
      <c r="IDW308" s="18"/>
      <c r="IDX308" s="18"/>
      <c r="IDY308" s="18"/>
      <c r="IDZ308" s="18"/>
      <c r="IEA308" s="18"/>
      <c r="IEB308" s="18"/>
      <c r="IEC308" s="18"/>
      <c r="IED308" s="18"/>
      <c r="IEE308" s="18"/>
      <c r="IEF308" s="18"/>
      <c r="IEG308" s="18"/>
      <c r="IEH308" s="18"/>
      <c r="IEI308" s="18"/>
      <c r="IEJ308" s="18"/>
      <c r="IEK308" s="18"/>
      <c r="IEL308" s="18"/>
      <c r="IEM308" s="18"/>
      <c r="IEN308" s="18"/>
      <c r="IEO308" s="18"/>
      <c r="IEP308" s="18"/>
      <c r="IEQ308" s="18"/>
      <c r="IER308" s="18"/>
      <c r="IES308" s="18"/>
      <c r="IET308" s="18"/>
      <c r="IEU308" s="18"/>
      <c r="IEV308" s="18"/>
      <c r="IEW308" s="18"/>
      <c r="IEX308" s="18"/>
      <c r="IEY308" s="18"/>
      <c r="IEZ308" s="18"/>
      <c r="IFA308" s="18"/>
      <c r="IFB308" s="18"/>
      <c r="IFC308" s="18"/>
      <c r="IFD308" s="18"/>
      <c r="IFE308" s="18"/>
      <c r="IFF308" s="18"/>
      <c r="IFG308" s="18"/>
      <c r="IFH308" s="18"/>
      <c r="IFI308" s="18"/>
      <c r="IFJ308" s="18"/>
      <c r="IFK308" s="18"/>
      <c r="IFL308" s="18"/>
      <c r="IFM308" s="18"/>
      <c r="IFN308" s="18"/>
      <c r="IFO308" s="18"/>
      <c r="IFP308" s="18"/>
      <c r="IFQ308" s="18"/>
      <c r="IFR308" s="18"/>
      <c r="IFS308" s="18"/>
      <c r="IFT308" s="18"/>
      <c r="IFU308" s="18"/>
      <c r="IFV308" s="18"/>
      <c r="IFW308" s="18"/>
      <c r="IFX308" s="18"/>
      <c r="IFY308" s="18"/>
      <c r="IFZ308" s="18"/>
      <c r="IGA308" s="18"/>
      <c r="IGB308" s="18"/>
      <c r="IGC308" s="18"/>
      <c r="IGD308" s="18"/>
      <c r="IGE308" s="18"/>
      <c r="IGF308" s="18"/>
      <c r="IGG308" s="18"/>
      <c r="IGH308" s="18"/>
      <c r="IGI308" s="18"/>
      <c r="IGJ308" s="18"/>
      <c r="IGK308" s="18"/>
      <c r="IGL308" s="18"/>
      <c r="IGM308" s="18"/>
      <c r="IGN308" s="18"/>
      <c r="IGO308" s="18"/>
      <c r="IGP308" s="18"/>
      <c r="IGQ308" s="18"/>
      <c r="IGR308" s="18"/>
      <c r="IGS308" s="18"/>
      <c r="IGT308" s="18"/>
      <c r="IGU308" s="18"/>
      <c r="IGV308" s="18"/>
      <c r="IGW308" s="18"/>
      <c r="IGX308" s="18"/>
      <c r="IGY308" s="18"/>
      <c r="IGZ308" s="18"/>
      <c r="IHA308" s="18"/>
      <c r="IHB308" s="18"/>
      <c r="IHC308" s="18"/>
      <c r="IHD308" s="18"/>
      <c r="IHE308" s="18"/>
      <c r="IHF308" s="18"/>
      <c r="IHG308" s="18"/>
      <c r="IHH308" s="18"/>
      <c r="IHI308" s="18"/>
      <c r="IHJ308" s="18"/>
      <c r="IHK308" s="18"/>
      <c r="IHL308" s="18"/>
      <c r="IHM308" s="18"/>
      <c r="IHN308" s="18"/>
      <c r="IHO308" s="18"/>
      <c r="IHP308" s="18"/>
      <c r="IHQ308" s="18"/>
      <c r="IHR308" s="18"/>
      <c r="IHS308" s="18"/>
      <c r="IHT308" s="18"/>
      <c r="IHU308" s="18"/>
      <c r="IHV308" s="18"/>
      <c r="IHW308" s="18"/>
      <c r="IHX308" s="18"/>
      <c r="IHY308" s="18"/>
      <c r="IHZ308" s="18"/>
      <c r="IIA308" s="18"/>
      <c r="IIB308" s="18"/>
      <c r="IIC308" s="18"/>
      <c r="IID308" s="18"/>
      <c r="IIE308" s="18"/>
      <c r="IIF308" s="18"/>
      <c r="IIG308" s="18"/>
      <c r="IIH308" s="18"/>
      <c r="III308" s="18"/>
      <c r="IIJ308" s="18"/>
      <c r="IIK308" s="18"/>
      <c r="IIL308" s="18"/>
      <c r="IIM308" s="18"/>
      <c r="IIN308" s="18"/>
      <c r="IIO308" s="18"/>
      <c r="IIP308" s="18"/>
      <c r="IIQ308" s="18"/>
      <c r="IIR308" s="18"/>
      <c r="IIS308" s="18"/>
      <c r="IIT308" s="18"/>
      <c r="IIU308" s="18"/>
      <c r="IIV308" s="18"/>
      <c r="IIW308" s="18"/>
      <c r="IIX308" s="18"/>
      <c r="IIY308" s="18"/>
      <c r="IIZ308" s="18"/>
      <c r="IJA308" s="18"/>
      <c r="IJB308" s="18"/>
      <c r="IJC308" s="18"/>
      <c r="IJD308" s="18"/>
      <c r="IJE308" s="18"/>
      <c r="IJF308" s="18"/>
      <c r="IJG308" s="18"/>
      <c r="IJH308" s="18"/>
      <c r="IJI308" s="18"/>
      <c r="IJJ308" s="18"/>
      <c r="IJK308" s="18"/>
      <c r="IJL308" s="18"/>
      <c r="IJM308" s="18"/>
      <c r="IJN308" s="18"/>
      <c r="IJO308" s="18"/>
      <c r="IJP308" s="18"/>
      <c r="IJQ308" s="18"/>
      <c r="IJR308" s="18"/>
      <c r="IJS308" s="18"/>
      <c r="IJT308" s="18"/>
      <c r="IJU308" s="18"/>
      <c r="IJV308" s="18"/>
      <c r="IJW308" s="18"/>
      <c r="IJX308" s="18"/>
      <c r="IJY308" s="18"/>
      <c r="IJZ308" s="18"/>
      <c r="IKA308" s="18"/>
      <c r="IKB308" s="18"/>
      <c r="IKC308" s="18"/>
      <c r="IKD308" s="18"/>
      <c r="IKE308" s="18"/>
      <c r="IKF308" s="18"/>
      <c r="IKG308" s="18"/>
      <c r="IKH308" s="18"/>
      <c r="IKI308" s="18"/>
      <c r="IKJ308" s="18"/>
      <c r="IKK308" s="18"/>
      <c r="IKL308" s="18"/>
      <c r="IKM308" s="18"/>
      <c r="IKN308" s="18"/>
      <c r="IKO308" s="18"/>
      <c r="IKP308" s="18"/>
      <c r="IKQ308" s="18"/>
      <c r="IKR308" s="18"/>
      <c r="IKS308" s="18"/>
      <c r="IKT308" s="18"/>
      <c r="IKU308" s="18"/>
      <c r="IKV308" s="18"/>
      <c r="IKW308" s="18"/>
      <c r="IKX308" s="18"/>
      <c r="IKY308" s="18"/>
      <c r="IKZ308" s="18"/>
      <c r="ILA308" s="18"/>
      <c r="ILB308" s="18"/>
      <c r="ILC308" s="18"/>
      <c r="ILD308" s="18"/>
      <c r="ILE308" s="18"/>
      <c r="ILF308" s="18"/>
      <c r="ILG308" s="18"/>
      <c r="ILH308" s="18"/>
      <c r="ILI308" s="18"/>
      <c r="ILJ308" s="18"/>
      <c r="ILK308" s="18"/>
      <c r="ILL308" s="18"/>
      <c r="ILM308" s="18"/>
      <c r="ILN308" s="18"/>
      <c r="ILO308" s="18"/>
      <c r="ILP308" s="18"/>
      <c r="ILQ308" s="18"/>
      <c r="ILR308" s="18"/>
      <c r="ILS308" s="18"/>
      <c r="ILT308" s="18"/>
      <c r="ILU308" s="18"/>
      <c r="ILV308" s="18"/>
      <c r="ILW308" s="18"/>
      <c r="ILX308" s="18"/>
      <c r="ILY308" s="18"/>
      <c r="ILZ308" s="18"/>
      <c r="IMA308" s="18"/>
      <c r="IMB308" s="18"/>
      <c r="IMC308" s="18"/>
      <c r="IMD308" s="18"/>
      <c r="IME308" s="18"/>
      <c r="IMF308" s="18"/>
      <c r="IMG308" s="18"/>
      <c r="IMH308" s="18"/>
      <c r="IMI308" s="18"/>
      <c r="IMJ308" s="18"/>
      <c r="IMK308" s="18"/>
      <c r="IML308" s="18"/>
      <c r="IMM308" s="18"/>
      <c r="IMN308" s="18"/>
      <c r="IMO308" s="18"/>
      <c r="IMP308" s="18"/>
      <c r="IMQ308" s="18"/>
      <c r="IMR308" s="18"/>
      <c r="IMS308" s="18"/>
      <c r="IMT308" s="18"/>
      <c r="IMU308" s="18"/>
      <c r="IMV308" s="18"/>
      <c r="IMW308" s="18"/>
      <c r="IMX308" s="18"/>
      <c r="IMY308" s="18"/>
      <c r="IMZ308" s="18"/>
      <c r="INA308" s="18"/>
      <c r="INB308" s="18"/>
      <c r="INC308" s="18"/>
      <c r="IND308" s="18"/>
      <c r="INE308" s="18"/>
      <c r="INF308" s="18"/>
      <c r="ING308" s="18"/>
      <c r="INH308" s="18"/>
      <c r="INI308" s="18"/>
      <c r="INJ308" s="18"/>
      <c r="INK308" s="18"/>
      <c r="INL308" s="18"/>
      <c r="INM308" s="18"/>
      <c r="INN308" s="18"/>
      <c r="INO308" s="18"/>
      <c r="INP308" s="18"/>
      <c r="INQ308" s="18"/>
      <c r="INR308" s="18"/>
      <c r="INS308" s="18"/>
      <c r="INT308" s="18"/>
      <c r="INU308" s="18"/>
      <c r="INV308" s="18"/>
      <c r="INW308" s="18"/>
      <c r="INX308" s="18"/>
      <c r="INY308" s="18"/>
      <c r="INZ308" s="18"/>
      <c r="IOA308" s="18"/>
      <c r="IOB308" s="18"/>
      <c r="IOC308" s="18"/>
      <c r="IOD308" s="18"/>
      <c r="IOE308" s="18"/>
      <c r="IOF308" s="18"/>
      <c r="IOG308" s="18"/>
      <c r="IOH308" s="18"/>
      <c r="IOI308" s="18"/>
      <c r="IOJ308" s="18"/>
      <c r="IOK308" s="18"/>
      <c r="IOL308" s="18"/>
      <c r="IOM308" s="18"/>
      <c r="ION308" s="18"/>
      <c r="IOO308" s="18"/>
      <c r="IOP308" s="18"/>
      <c r="IOQ308" s="18"/>
      <c r="IOR308" s="18"/>
      <c r="IOS308" s="18"/>
      <c r="IOT308" s="18"/>
      <c r="IOU308" s="18"/>
      <c r="IOV308" s="18"/>
      <c r="IOW308" s="18"/>
      <c r="IOX308" s="18"/>
      <c r="IOY308" s="18"/>
      <c r="IOZ308" s="18"/>
      <c r="IPA308" s="18"/>
      <c r="IPB308" s="18"/>
      <c r="IPC308" s="18"/>
      <c r="IPD308" s="18"/>
      <c r="IPE308" s="18"/>
      <c r="IPF308" s="18"/>
      <c r="IPG308" s="18"/>
      <c r="IPH308" s="18"/>
      <c r="IPI308" s="18"/>
      <c r="IPJ308" s="18"/>
      <c r="IPK308" s="18"/>
      <c r="IPL308" s="18"/>
      <c r="IPM308" s="18"/>
      <c r="IPN308" s="18"/>
      <c r="IPO308" s="18"/>
      <c r="IPP308" s="18"/>
      <c r="IPQ308" s="18"/>
      <c r="IPR308" s="18"/>
      <c r="IPS308" s="18"/>
      <c r="IPT308" s="18"/>
      <c r="IPU308" s="18"/>
      <c r="IPV308" s="18"/>
      <c r="IPW308" s="18"/>
      <c r="IPX308" s="18"/>
      <c r="IPY308" s="18"/>
      <c r="IPZ308" s="18"/>
      <c r="IQA308" s="18"/>
      <c r="IQB308" s="18"/>
      <c r="IQC308" s="18"/>
      <c r="IQD308" s="18"/>
      <c r="IQE308" s="18"/>
      <c r="IQF308" s="18"/>
      <c r="IQG308" s="18"/>
      <c r="IQH308" s="18"/>
      <c r="IQI308" s="18"/>
      <c r="IQJ308" s="18"/>
      <c r="IQK308" s="18"/>
      <c r="IQL308" s="18"/>
      <c r="IQM308" s="18"/>
      <c r="IQN308" s="18"/>
      <c r="IQO308" s="18"/>
      <c r="IQP308" s="18"/>
      <c r="IQQ308" s="18"/>
      <c r="IQR308" s="18"/>
      <c r="IQS308" s="18"/>
      <c r="IQT308" s="18"/>
      <c r="IQU308" s="18"/>
      <c r="IQV308" s="18"/>
      <c r="IQW308" s="18"/>
      <c r="IQX308" s="18"/>
      <c r="IQY308" s="18"/>
      <c r="IQZ308" s="18"/>
      <c r="IRA308" s="18"/>
      <c r="IRB308" s="18"/>
      <c r="IRC308" s="18"/>
      <c r="IRD308" s="18"/>
      <c r="IRE308" s="18"/>
      <c r="IRF308" s="18"/>
      <c r="IRG308" s="18"/>
      <c r="IRH308" s="18"/>
      <c r="IRI308" s="18"/>
      <c r="IRJ308" s="18"/>
      <c r="IRK308" s="18"/>
      <c r="IRL308" s="18"/>
      <c r="IRM308" s="18"/>
      <c r="IRN308" s="18"/>
      <c r="IRO308" s="18"/>
      <c r="IRP308" s="18"/>
      <c r="IRQ308" s="18"/>
      <c r="IRR308" s="18"/>
      <c r="IRS308" s="18"/>
      <c r="IRT308" s="18"/>
      <c r="IRU308" s="18"/>
      <c r="IRV308" s="18"/>
      <c r="IRW308" s="18"/>
      <c r="IRX308" s="18"/>
      <c r="IRY308" s="18"/>
      <c r="IRZ308" s="18"/>
      <c r="ISA308" s="18"/>
      <c r="ISB308" s="18"/>
      <c r="ISC308" s="18"/>
      <c r="ISD308" s="18"/>
      <c r="ISE308" s="18"/>
      <c r="ISF308" s="18"/>
      <c r="ISG308" s="18"/>
      <c r="ISH308" s="18"/>
      <c r="ISI308" s="18"/>
      <c r="ISJ308" s="18"/>
      <c r="ISK308" s="18"/>
      <c r="ISL308" s="18"/>
      <c r="ISM308" s="18"/>
      <c r="ISN308" s="18"/>
      <c r="ISO308" s="18"/>
      <c r="ISP308" s="18"/>
      <c r="ISQ308" s="18"/>
      <c r="ISR308" s="18"/>
      <c r="ISS308" s="18"/>
      <c r="IST308" s="18"/>
      <c r="ISU308" s="18"/>
      <c r="ISV308" s="18"/>
      <c r="ISW308" s="18"/>
      <c r="ISX308" s="18"/>
      <c r="ISY308" s="18"/>
      <c r="ISZ308" s="18"/>
      <c r="ITA308" s="18"/>
      <c r="ITB308" s="18"/>
      <c r="ITC308" s="18"/>
      <c r="ITD308" s="18"/>
      <c r="ITE308" s="18"/>
      <c r="ITF308" s="18"/>
      <c r="ITG308" s="18"/>
      <c r="ITH308" s="18"/>
      <c r="ITI308" s="18"/>
      <c r="ITJ308" s="18"/>
      <c r="ITK308" s="18"/>
      <c r="ITL308" s="18"/>
      <c r="ITM308" s="18"/>
      <c r="ITN308" s="18"/>
      <c r="ITO308" s="18"/>
      <c r="ITP308" s="18"/>
      <c r="ITQ308" s="18"/>
      <c r="ITR308" s="18"/>
      <c r="ITS308" s="18"/>
      <c r="ITT308" s="18"/>
      <c r="ITU308" s="18"/>
      <c r="ITV308" s="18"/>
      <c r="ITW308" s="18"/>
      <c r="ITX308" s="18"/>
      <c r="ITY308" s="18"/>
      <c r="ITZ308" s="18"/>
      <c r="IUA308" s="18"/>
      <c r="IUB308" s="18"/>
      <c r="IUC308" s="18"/>
      <c r="IUD308" s="18"/>
      <c r="IUE308" s="18"/>
      <c r="IUF308" s="18"/>
      <c r="IUG308" s="18"/>
      <c r="IUH308" s="18"/>
      <c r="IUI308" s="18"/>
      <c r="IUJ308" s="18"/>
      <c r="IUK308" s="18"/>
      <c r="IUL308" s="18"/>
      <c r="IUM308" s="18"/>
      <c r="IUN308" s="18"/>
      <c r="IUO308" s="18"/>
      <c r="IUP308" s="18"/>
      <c r="IUQ308" s="18"/>
      <c r="IUR308" s="18"/>
      <c r="IUS308" s="18"/>
      <c r="IUT308" s="18"/>
      <c r="IUU308" s="18"/>
      <c r="IUV308" s="18"/>
      <c r="IUW308" s="18"/>
      <c r="IUX308" s="18"/>
      <c r="IUY308" s="18"/>
      <c r="IUZ308" s="18"/>
      <c r="IVA308" s="18"/>
      <c r="IVB308" s="18"/>
      <c r="IVC308" s="18"/>
      <c r="IVD308" s="18"/>
      <c r="IVE308" s="18"/>
      <c r="IVF308" s="18"/>
      <c r="IVG308" s="18"/>
      <c r="IVH308" s="18"/>
      <c r="IVI308" s="18"/>
      <c r="IVJ308" s="18"/>
      <c r="IVK308" s="18"/>
      <c r="IVL308" s="18"/>
      <c r="IVM308" s="18"/>
      <c r="IVN308" s="18"/>
      <c r="IVO308" s="18"/>
      <c r="IVP308" s="18"/>
      <c r="IVQ308" s="18"/>
      <c r="IVR308" s="18"/>
      <c r="IVS308" s="18"/>
      <c r="IVT308" s="18"/>
      <c r="IVU308" s="18"/>
      <c r="IVV308" s="18"/>
      <c r="IVW308" s="18"/>
      <c r="IVX308" s="18"/>
      <c r="IVY308" s="18"/>
      <c r="IVZ308" s="18"/>
      <c r="IWA308" s="18"/>
      <c r="IWB308" s="18"/>
      <c r="IWC308" s="18"/>
      <c r="IWD308" s="18"/>
      <c r="IWE308" s="18"/>
      <c r="IWF308" s="18"/>
      <c r="IWG308" s="18"/>
      <c r="IWH308" s="18"/>
      <c r="IWI308" s="18"/>
      <c r="IWJ308" s="18"/>
      <c r="IWK308" s="18"/>
      <c r="IWL308" s="18"/>
      <c r="IWM308" s="18"/>
      <c r="IWN308" s="18"/>
      <c r="IWO308" s="18"/>
      <c r="IWP308" s="18"/>
      <c r="IWQ308" s="18"/>
      <c r="IWR308" s="18"/>
      <c r="IWS308" s="18"/>
      <c r="IWT308" s="18"/>
      <c r="IWU308" s="18"/>
      <c r="IWV308" s="18"/>
      <c r="IWW308" s="18"/>
      <c r="IWX308" s="18"/>
      <c r="IWY308" s="18"/>
      <c r="IWZ308" s="18"/>
      <c r="IXA308" s="18"/>
      <c r="IXB308" s="18"/>
      <c r="IXC308" s="18"/>
      <c r="IXD308" s="18"/>
      <c r="IXE308" s="18"/>
      <c r="IXF308" s="18"/>
      <c r="IXG308" s="18"/>
      <c r="IXH308" s="18"/>
      <c r="IXI308" s="18"/>
      <c r="IXJ308" s="18"/>
      <c r="IXK308" s="18"/>
      <c r="IXL308" s="18"/>
      <c r="IXM308" s="18"/>
      <c r="IXN308" s="18"/>
      <c r="IXO308" s="18"/>
      <c r="IXP308" s="18"/>
      <c r="IXQ308" s="18"/>
      <c r="IXR308" s="18"/>
      <c r="IXS308" s="18"/>
      <c r="IXT308" s="18"/>
      <c r="IXU308" s="18"/>
      <c r="IXV308" s="18"/>
      <c r="IXW308" s="18"/>
      <c r="IXX308" s="18"/>
      <c r="IXY308" s="18"/>
      <c r="IXZ308" s="18"/>
      <c r="IYA308" s="18"/>
      <c r="IYB308" s="18"/>
      <c r="IYC308" s="18"/>
      <c r="IYD308" s="18"/>
      <c r="IYE308" s="18"/>
      <c r="IYF308" s="18"/>
      <c r="IYG308" s="18"/>
      <c r="IYH308" s="18"/>
      <c r="IYI308" s="18"/>
      <c r="IYJ308" s="18"/>
      <c r="IYK308" s="18"/>
      <c r="IYL308" s="18"/>
      <c r="IYM308" s="18"/>
      <c r="IYN308" s="18"/>
      <c r="IYO308" s="18"/>
      <c r="IYP308" s="18"/>
      <c r="IYQ308" s="18"/>
      <c r="IYR308" s="18"/>
      <c r="IYS308" s="18"/>
      <c r="IYT308" s="18"/>
      <c r="IYU308" s="18"/>
      <c r="IYV308" s="18"/>
      <c r="IYW308" s="18"/>
      <c r="IYX308" s="18"/>
      <c r="IYY308" s="18"/>
      <c r="IYZ308" s="18"/>
      <c r="IZA308" s="18"/>
      <c r="IZB308" s="18"/>
      <c r="IZC308" s="18"/>
      <c r="IZD308" s="18"/>
      <c r="IZE308" s="18"/>
      <c r="IZF308" s="18"/>
      <c r="IZG308" s="18"/>
      <c r="IZH308" s="18"/>
      <c r="IZI308" s="18"/>
      <c r="IZJ308" s="18"/>
      <c r="IZK308" s="18"/>
      <c r="IZL308" s="18"/>
      <c r="IZM308" s="18"/>
      <c r="IZN308" s="18"/>
      <c r="IZO308" s="18"/>
      <c r="IZP308" s="18"/>
      <c r="IZQ308" s="18"/>
      <c r="IZR308" s="18"/>
      <c r="IZS308" s="18"/>
      <c r="IZT308" s="18"/>
      <c r="IZU308" s="18"/>
      <c r="IZV308" s="18"/>
      <c r="IZW308" s="18"/>
      <c r="IZX308" s="18"/>
      <c r="IZY308" s="18"/>
      <c r="IZZ308" s="18"/>
      <c r="JAA308" s="18"/>
      <c r="JAB308" s="18"/>
      <c r="JAC308" s="18"/>
      <c r="JAD308" s="18"/>
      <c r="JAE308" s="18"/>
      <c r="JAF308" s="18"/>
      <c r="JAG308" s="18"/>
      <c r="JAH308" s="18"/>
      <c r="JAI308" s="18"/>
      <c r="JAJ308" s="18"/>
      <c r="JAK308" s="18"/>
      <c r="JAL308" s="18"/>
      <c r="JAM308" s="18"/>
      <c r="JAN308" s="18"/>
      <c r="JAO308" s="18"/>
      <c r="JAP308" s="18"/>
      <c r="JAQ308" s="18"/>
      <c r="JAR308" s="18"/>
      <c r="JAS308" s="18"/>
      <c r="JAT308" s="18"/>
      <c r="JAU308" s="18"/>
      <c r="JAV308" s="18"/>
      <c r="JAW308" s="18"/>
      <c r="JAX308" s="18"/>
      <c r="JAY308" s="18"/>
      <c r="JAZ308" s="18"/>
      <c r="JBA308" s="18"/>
      <c r="JBB308" s="18"/>
      <c r="JBC308" s="18"/>
      <c r="JBD308" s="18"/>
      <c r="JBE308" s="18"/>
      <c r="JBF308" s="18"/>
      <c r="JBG308" s="18"/>
      <c r="JBH308" s="18"/>
      <c r="JBI308" s="18"/>
      <c r="JBJ308" s="18"/>
      <c r="JBK308" s="18"/>
      <c r="JBL308" s="18"/>
      <c r="JBM308" s="18"/>
      <c r="JBN308" s="18"/>
      <c r="JBO308" s="18"/>
      <c r="JBP308" s="18"/>
      <c r="JBQ308" s="18"/>
      <c r="JBR308" s="18"/>
      <c r="JBS308" s="18"/>
      <c r="JBT308" s="18"/>
      <c r="JBU308" s="18"/>
      <c r="JBV308" s="18"/>
      <c r="JBW308" s="18"/>
      <c r="JBX308" s="18"/>
      <c r="JBY308" s="18"/>
      <c r="JBZ308" s="18"/>
      <c r="JCA308" s="18"/>
      <c r="JCB308" s="18"/>
      <c r="JCC308" s="18"/>
      <c r="JCD308" s="18"/>
      <c r="JCE308" s="18"/>
      <c r="JCF308" s="18"/>
      <c r="JCG308" s="18"/>
      <c r="JCH308" s="18"/>
      <c r="JCI308" s="18"/>
      <c r="JCJ308" s="18"/>
      <c r="JCK308" s="18"/>
      <c r="JCL308" s="18"/>
      <c r="JCM308" s="18"/>
      <c r="JCN308" s="18"/>
      <c r="JCO308" s="18"/>
      <c r="JCP308" s="18"/>
      <c r="JCQ308" s="18"/>
      <c r="JCR308" s="18"/>
      <c r="JCS308" s="18"/>
      <c r="JCT308" s="18"/>
      <c r="JCU308" s="18"/>
      <c r="JCV308" s="18"/>
      <c r="JCW308" s="18"/>
      <c r="JCX308" s="18"/>
      <c r="JCY308" s="18"/>
      <c r="JCZ308" s="18"/>
      <c r="JDA308" s="18"/>
      <c r="JDB308" s="18"/>
      <c r="JDC308" s="18"/>
      <c r="JDD308" s="18"/>
      <c r="JDE308" s="18"/>
      <c r="JDF308" s="18"/>
      <c r="JDG308" s="18"/>
      <c r="JDH308" s="18"/>
      <c r="JDI308" s="18"/>
      <c r="JDJ308" s="18"/>
      <c r="JDK308" s="18"/>
      <c r="JDL308" s="18"/>
      <c r="JDM308" s="18"/>
      <c r="JDN308" s="18"/>
      <c r="JDO308" s="18"/>
      <c r="JDP308" s="18"/>
      <c r="JDQ308" s="18"/>
      <c r="JDR308" s="18"/>
      <c r="JDS308" s="18"/>
      <c r="JDT308" s="18"/>
      <c r="JDU308" s="18"/>
      <c r="JDV308" s="18"/>
      <c r="JDW308" s="18"/>
      <c r="JDX308" s="18"/>
      <c r="JDY308" s="18"/>
      <c r="JDZ308" s="18"/>
      <c r="JEA308" s="18"/>
      <c r="JEB308" s="18"/>
      <c r="JEC308" s="18"/>
      <c r="JED308" s="18"/>
      <c r="JEE308" s="18"/>
      <c r="JEF308" s="18"/>
      <c r="JEG308" s="18"/>
      <c r="JEH308" s="18"/>
      <c r="JEI308" s="18"/>
      <c r="JEJ308" s="18"/>
      <c r="JEK308" s="18"/>
      <c r="JEL308" s="18"/>
      <c r="JEM308" s="18"/>
      <c r="JEN308" s="18"/>
      <c r="JEO308" s="18"/>
      <c r="JEP308" s="18"/>
      <c r="JEQ308" s="18"/>
      <c r="JER308" s="18"/>
      <c r="JES308" s="18"/>
      <c r="JET308" s="18"/>
      <c r="JEU308" s="18"/>
      <c r="JEV308" s="18"/>
      <c r="JEW308" s="18"/>
      <c r="JEX308" s="18"/>
      <c r="JEY308" s="18"/>
      <c r="JEZ308" s="18"/>
      <c r="JFA308" s="18"/>
      <c r="JFB308" s="18"/>
      <c r="JFC308" s="18"/>
      <c r="JFD308" s="18"/>
      <c r="JFE308" s="18"/>
      <c r="JFF308" s="18"/>
      <c r="JFG308" s="18"/>
      <c r="JFH308" s="18"/>
      <c r="JFI308" s="18"/>
      <c r="JFJ308" s="18"/>
      <c r="JFK308" s="18"/>
      <c r="JFL308" s="18"/>
      <c r="JFM308" s="18"/>
      <c r="JFN308" s="18"/>
      <c r="JFO308" s="18"/>
      <c r="JFP308" s="18"/>
      <c r="JFQ308" s="18"/>
      <c r="JFR308" s="18"/>
      <c r="JFS308" s="18"/>
      <c r="JFT308" s="18"/>
      <c r="JFU308" s="18"/>
      <c r="JFV308" s="18"/>
      <c r="JFW308" s="18"/>
      <c r="JFX308" s="18"/>
      <c r="JFY308" s="18"/>
      <c r="JFZ308" s="18"/>
      <c r="JGA308" s="18"/>
      <c r="JGB308" s="18"/>
      <c r="JGC308" s="18"/>
      <c r="JGD308" s="18"/>
      <c r="JGE308" s="18"/>
      <c r="JGF308" s="18"/>
      <c r="JGG308" s="18"/>
      <c r="JGH308" s="18"/>
      <c r="JGI308" s="18"/>
      <c r="JGJ308" s="18"/>
      <c r="JGK308" s="18"/>
      <c r="JGL308" s="18"/>
      <c r="JGM308" s="18"/>
      <c r="JGN308" s="18"/>
      <c r="JGO308" s="18"/>
      <c r="JGP308" s="18"/>
      <c r="JGQ308" s="18"/>
      <c r="JGR308" s="18"/>
      <c r="JGS308" s="18"/>
      <c r="JGT308" s="18"/>
      <c r="JGU308" s="18"/>
      <c r="JGV308" s="18"/>
      <c r="JGW308" s="18"/>
      <c r="JGX308" s="18"/>
      <c r="JGY308" s="18"/>
      <c r="JGZ308" s="18"/>
      <c r="JHA308" s="18"/>
      <c r="JHB308" s="18"/>
      <c r="JHC308" s="18"/>
      <c r="JHD308" s="18"/>
      <c r="JHE308" s="18"/>
      <c r="JHF308" s="18"/>
      <c r="JHG308" s="18"/>
      <c r="JHH308" s="18"/>
      <c r="JHI308" s="18"/>
      <c r="JHJ308" s="18"/>
      <c r="JHK308" s="18"/>
      <c r="JHL308" s="18"/>
      <c r="JHM308" s="18"/>
      <c r="JHN308" s="18"/>
      <c r="JHO308" s="18"/>
      <c r="JHP308" s="18"/>
      <c r="JHQ308" s="18"/>
      <c r="JHR308" s="18"/>
      <c r="JHS308" s="18"/>
      <c r="JHT308" s="18"/>
      <c r="JHU308" s="18"/>
      <c r="JHV308" s="18"/>
      <c r="JHW308" s="18"/>
      <c r="JHX308" s="18"/>
      <c r="JHY308" s="18"/>
      <c r="JHZ308" s="18"/>
      <c r="JIA308" s="18"/>
      <c r="JIB308" s="18"/>
      <c r="JIC308" s="18"/>
      <c r="JID308" s="18"/>
      <c r="JIE308" s="18"/>
      <c r="JIF308" s="18"/>
      <c r="JIG308" s="18"/>
      <c r="JIH308" s="18"/>
      <c r="JII308" s="18"/>
      <c r="JIJ308" s="18"/>
      <c r="JIK308" s="18"/>
      <c r="JIL308" s="18"/>
      <c r="JIM308" s="18"/>
      <c r="JIN308" s="18"/>
      <c r="JIO308" s="18"/>
      <c r="JIP308" s="18"/>
      <c r="JIQ308" s="18"/>
      <c r="JIR308" s="18"/>
      <c r="JIS308" s="18"/>
      <c r="JIT308" s="18"/>
      <c r="JIU308" s="18"/>
      <c r="JIV308" s="18"/>
      <c r="JIW308" s="18"/>
      <c r="JIX308" s="18"/>
      <c r="JIY308" s="18"/>
      <c r="JIZ308" s="18"/>
      <c r="JJA308" s="18"/>
      <c r="JJB308" s="18"/>
      <c r="JJC308" s="18"/>
      <c r="JJD308" s="18"/>
      <c r="JJE308" s="18"/>
      <c r="JJF308" s="18"/>
      <c r="JJG308" s="18"/>
      <c r="JJH308" s="18"/>
      <c r="JJI308" s="18"/>
      <c r="JJJ308" s="18"/>
      <c r="JJK308" s="18"/>
      <c r="JJL308" s="18"/>
      <c r="JJM308" s="18"/>
      <c r="JJN308" s="18"/>
      <c r="JJO308" s="18"/>
      <c r="JJP308" s="18"/>
      <c r="JJQ308" s="18"/>
      <c r="JJR308" s="18"/>
      <c r="JJS308" s="18"/>
      <c r="JJT308" s="18"/>
      <c r="JJU308" s="18"/>
      <c r="JJV308" s="18"/>
      <c r="JJW308" s="18"/>
      <c r="JJX308" s="18"/>
      <c r="JJY308" s="18"/>
      <c r="JJZ308" s="18"/>
      <c r="JKA308" s="18"/>
      <c r="JKB308" s="18"/>
      <c r="JKC308" s="18"/>
      <c r="JKD308" s="18"/>
      <c r="JKE308" s="18"/>
      <c r="JKF308" s="18"/>
      <c r="JKG308" s="18"/>
      <c r="JKH308" s="18"/>
      <c r="JKI308" s="18"/>
      <c r="JKJ308" s="18"/>
      <c r="JKK308" s="18"/>
      <c r="JKL308" s="18"/>
      <c r="JKM308" s="18"/>
      <c r="JKN308" s="18"/>
      <c r="JKO308" s="18"/>
      <c r="JKP308" s="18"/>
      <c r="JKQ308" s="18"/>
      <c r="JKR308" s="18"/>
      <c r="JKS308" s="18"/>
      <c r="JKT308" s="18"/>
      <c r="JKU308" s="18"/>
      <c r="JKV308" s="18"/>
      <c r="JKW308" s="18"/>
      <c r="JKX308" s="18"/>
      <c r="JKY308" s="18"/>
      <c r="JKZ308" s="18"/>
      <c r="JLA308" s="18"/>
      <c r="JLB308" s="18"/>
      <c r="JLC308" s="18"/>
      <c r="JLD308" s="18"/>
      <c r="JLE308" s="18"/>
      <c r="JLF308" s="18"/>
      <c r="JLG308" s="18"/>
      <c r="JLH308" s="18"/>
      <c r="JLI308" s="18"/>
      <c r="JLJ308" s="18"/>
      <c r="JLK308" s="18"/>
      <c r="JLL308" s="18"/>
      <c r="JLM308" s="18"/>
      <c r="JLN308" s="18"/>
      <c r="JLO308" s="18"/>
      <c r="JLP308" s="18"/>
      <c r="JLQ308" s="18"/>
      <c r="JLR308" s="18"/>
      <c r="JLS308" s="18"/>
      <c r="JLT308" s="18"/>
      <c r="JLU308" s="18"/>
      <c r="JLV308" s="18"/>
      <c r="JLW308" s="18"/>
      <c r="JLX308" s="18"/>
      <c r="JLY308" s="18"/>
      <c r="JLZ308" s="18"/>
      <c r="JMA308" s="18"/>
      <c r="JMB308" s="18"/>
      <c r="JMC308" s="18"/>
      <c r="JMD308" s="18"/>
      <c r="JME308" s="18"/>
      <c r="JMF308" s="18"/>
      <c r="JMG308" s="18"/>
      <c r="JMH308" s="18"/>
      <c r="JMI308" s="18"/>
      <c r="JMJ308" s="18"/>
      <c r="JMK308" s="18"/>
      <c r="JML308" s="18"/>
      <c r="JMM308" s="18"/>
      <c r="JMN308" s="18"/>
      <c r="JMO308" s="18"/>
      <c r="JMP308" s="18"/>
      <c r="JMQ308" s="18"/>
      <c r="JMR308" s="18"/>
      <c r="JMS308" s="18"/>
      <c r="JMT308" s="18"/>
      <c r="JMU308" s="18"/>
      <c r="JMV308" s="18"/>
      <c r="JMW308" s="18"/>
      <c r="JMX308" s="18"/>
      <c r="JMY308" s="18"/>
      <c r="JMZ308" s="18"/>
      <c r="JNA308" s="18"/>
      <c r="JNB308" s="18"/>
      <c r="JNC308" s="18"/>
      <c r="JND308" s="18"/>
      <c r="JNE308" s="18"/>
      <c r="JNF308" s="18"/>
      <c r="JNG308" s="18"/>
      <c r="JNH308" s="18"/>
      <c r="JNI308" s="18"/>
      <c r="JNJ308" s="18"/>
      <c r="JNK308" s="18"/>
      <c r="JNL308" s="18"/>
      <c r="JNM308" s="18"/>
      <c r="JNN308" s="18"/>
      <c r="JNO308" s="18"/>
      <c r="JNP308" s="18"/>
      <c r="JNQ308" s="18"/>
      <c r="JNR308" s="18"/>
      <c r="JNS308" s="18"/>
      <c r="JNT308" s="18"/>
      <c r="JNU308" s="18"/>
      <c r="JNV308" s="18"/>
      <c r="JNW308" s="18"/>
      <c r="JNX308" s="18"/>
      <c r="JNY308" s="18"/>
      <c r="JNZ308" s="18"/>
      <c r="JOA308" s="18"/>
      <c r="JOB308" s="18"/>
      <c r="JOC308" s="18"/>
      <c r="JOD308" s="18"/>
      <c r="JOE308" s="18"/>
      <c r="JOF308" s="18"/>
      <c r="JOG308" s="18"/>
      <c r="JOH308" s="18"/>
      <c r="JOI308" s="18"/>
      <c r="JOJ308" s="18"/>
      <c r="JOK308" s="18"/>
      <c r="JOL308" s="18"/>
      <c r="JOM308" s="18"/>
      <c r="JON308" s="18"/>
      <c r="JOO308" s="18"/>
      <c r="JOP308" s="18"/>
      <c r="JOQ308" s="18"/>
      <c r="JOR308" s="18"/>
      <c r="JOS308" s="18"/>
      <c r="JOT308" s="18"/>
      <c r="JOU308" s="18"/>
      <c r="JOV308" s="18"/>
      <c r="JOW308" s="18"/>
      <c r="JOX308" s="18"/>
      <c r="JOY308" s="18"/>
      <c r="JOZ308" s="18"/>
      <c r="JPA308" s="18"/>
      <c r="JPB308" s="18"/>
      <c r="JPC308" s="18"/>
      <c r="JPD308" s="18"/>
      <c r="JPE308" s="18"/>
      <c r="JPF308" s="18"/>
      <c r="JPG308" s="18"/>
      <c r="JPH308" s="18"/>
      <c r="JPI308" s="18"/>
      <c r="JPJ308" s="18"/>
      <c r="JPK308" s="18"/>
      <c r="JPL308" s="18"/>
      <c r="JPM308" s="18"/>
      <c r="JPN308" s="18"/>
      <c r="JPO308" s="18"/>
      <c r="JPP308" s="18"/>
      <c r="JPQ308" s="18"/>
      <c r="JPR308" s="18"/>
      <c r="JPS308" s="18"/>
      <c r="JPT308" s="18"/>
      <c r="JPU308" s="18"/>
      <c r="JPV308" s="18"/>
      <c r="JPW308" s="18"/>
      <c r="JPX308" s="18"/>
      <c r="JPY308" s="18"/>
      <c r="JPZ308" s="18"/>
      <c r="JQA308" s="18"/>
      <c r="JQB308" s="18"/>
      <c r="JQC308" s="18"/>
      <c r="JQD308" s="18"/>
      <c r="JQE308" s="18"/>
      <c r="JQF308" s="18"/>
      <c r="JQG308" s="18"/>
      <c r="JQH308" s="18"/>
      <c r="JQI308" s="18"/>
      <c r="JQJ308" s="18"/>
      <c r="JQK308" s="18"/>
      <c r="JQL308" s="18"/>
      <c r="JQM308" s="18"/>
      <c r="JQN308" s="18"/>
      <c r="JQO308" s="18"/>
      <c r="JQP308" s="18"/>
      <c r="JQQ308" s="18"/>
      <c r="JQR308" s="18"/>
      <c r="JQS308" s="18"/>
      <c r="JQT308" s="18"/>
      <c r="JQU308" s="18"/>
      <c r="JQV308" s="18"/>
      <c r="JQW308" s="18"/>
      <c r="JQX308" s="18"/>
      <c r="JQY308" s="18"/>
      <c r="JQZ308" s="18"/>
      <c r="JRA308" s="18"/>
      <c r="JRB308" s="18"/>
      <c r="JRC308" s="18"/>
      <c r="JRD308" s="18"/>
      <c r="JRE308" s="18"/>
      <c r="JRF308" s="18"/>
      <c r="JRG308" s="18"/>
      <c r="JRH308" s="18"/>
      <c r="JRI308" s="18"/>
      <c r="JRJ308" s="18"/>
      <c r="JRK308" s="18"/>
      <c r="JRL308" s="18"/>
      <c r="JRM308" s="18"/>
      <c r="JRN308" s="18"/>
      <c r="JRO308" s="18"/>
      <c r="JRP308" s="18"/>
      <c r="JRQ308" s="18"/>
      <c r="JRR308" s="18"/>
      <c r="JRS308" s="18"/>
      <c r="JRT308" s="18"/>
      <c r="JRU308" s="18"/>
      <c r="JRV308" s="18"/>
      <c r="JRW308" s="18"/>
      <c r="JRX308" s="18"/>
      <c r="JRY308" s="18"/>
      <c r="JRZ308" s="18"/>
      <c r="JSA308" s="18"/>
      <c r="JSB308" s="18"/>
      <c r="JSC308" s="18"/>
      <c r="JSD308" s="18"/>
      <c r="JSE308" s="18"/>
      <c r="JSF308" s="18"/>
      <c r="JSG308" s="18"/>
      <c r="JSH308" s="18"/>
      <c r="JSI308" s="18"/>
      <c r="JSJ308" s="18"/>
      <c r="JSK308" s="18"/>
      <c r="JSL308" s="18"/>
      <c r="JSM308" s="18"/>
      <c r="JSN308" s="18"/>
      <c r="JSO308" s="18"/>
      <c r="JSP308" s="18"/>
      <c r="JSQ308" s="18"/>
      <c r="JSR308" s="18"/>
      <c r="JSS308" s="18"/>
      <c r="JST308" s="18"/>
      <c r="JSU308" s="18"/>
      <c r="JSV308" s="18"/>
      <c r="JSW308" s="18"/>
      <c r="JSX308" s="18"/>
      <c r="JSY308" s="18"/>
      <c r="JSZ308" s="18"/>
      <c r="JTA308" s="18"/>
      <c r="JTB308" s="18"/>
      <c r="JTC308" s="18"/>
      <c r="JTD308" s="18"/>
      <c r="JTE308" s="18"/>
      <c r="JTF308" s="18"/>
      <c r="JTG308" s="18"/>
      <c r="JTH308" s="18"/>
      <c r="JTI308" s="18"/>
      <c r="JTJ308" s="18"/>
      <c r="JTK308" s="18"/>
      <c r="JTL308" s="18"/>
      <c r="JTM308" s="18"/>
      <c r="JTN308" s="18"/>
      <c r="JTO308" s="18"/>
      <c r="JTP308" s="18"/>
      <c r="JTQ308" s="18"/>
      <c r="JTR308" s="18"/>
      <c r="JTS308" s="18"/>
      <c r="JTT308" s="18"/>
      <c r="JTU308" s="18"/>
      <c r="JTV308" s="18"/>
      <c r="JTW308" s="18"/>
      <c r="JTX308" s="18"/>
      <c r="JTY308" s="18"/>
      <c r="JTZ308" s="18"/>
      <c r="JUA308" s="18"/>
      <c r="JUB308" s="18"/>
      <c r="JUC308" s="18"/>
      <c r="JUD308" s="18"/>
      <c r="JUE308" s="18"/>
      <c r="JUF308" s="18"/>
      <c r="JUG308" s="18"/>
      <c r="JUH308" s="18"/>
      <c r="JUI308" s="18"/>
      <c r="JUJ308" s="18"/>
      <c r="JUK308" s="18"/>
      <c r="JUL308" s="18"/>
      <c r="JUM308" s="18"/>
      <c r="JUN308" s="18"/>
      <c r="JUO308" s="18"/>
      <c r="JUP308" s="18"/>
      <c r="JUQ308" s="18"/>
      <c r="JUR308" s="18"/>
      <c r="JUS308" s="18"/>
      <c r="JUT308" s="18"/>
      <c r="JUU308" s="18"/>
      <c r="JUV308" s="18"/>
      <c r="JUW308" s="18"/>
      <c r="JUX308" s="18"/>
      <c r="JUY308" s="18"/>
      <c r="JUZ308" s="18"/>
      <c r="JVA308" s="18"/>
      <c r="JVB308" s="18"/>
      <c r="JVC308" s="18"/>
      <c r="JVD308" s="18"/>
      <c r="JVE308" s="18"/>
      <c r="JVF308" s="18"/>
      <c r="JVG308" s="18"/>
      <c r="JVH308" s="18"/>
      <c r="JVI308" s="18"/>
      <c r="JVJ308" s="18"/>
      <c r="JVK308" s="18"/>
      <c r="JVL308" s="18"/>
      <c r="JVM308" s="18"/>
      <c r="JVN308" s="18"/>
      <c r="JVO308" s="18"/>
      <c r="JVP308" s="18"/>
      <c r="JVQ308" s="18"/>
      <c r="JVR308" s="18"/>
      <c r="JVS308" s="18"/>
      <c r="JVT308" s="18"/>
      <c r="JVU308" s="18"/>
      <c r="JVV308" s="18"/>
      <c r="JVW308" s="18"/>
      <c r="JVX308" s="18"/>
      <c r="JVY308" s="18"/>
      <c r="JVZ308" s="18"/>
      <c r="JWA308" s="18"/>
      <c r="JWB308" s="18"/>
      <c r="JWC308" s="18"/>
      <c r="JWD308" s="18"/>
      <c r="JWE308" s="18"/>
      <c r="JWF308" s="18"/>
      <c r="JWG308" s="18"/>
      <c r="JWH308" s="18"/>
      <c r="JWI308" s="18"/>
      <c r="JWJ308" s="18"/>
      <c r="JWK308" s="18"/>
      <c r="JWL308" s="18"/>
      <c r="JWM308" s="18"/>
      <c r="JWN308" s="18"/>
      <c r="JWO308" s="18"/>
      <c r="JWP308" s="18"/>
      <c r="JWQ308" s="18"/>
      <c r="JWR308" s="18"/>
      <c r="JWS308" s="18"/>
      <c r="JWT308" s="18"/>
      <c r="JWU308" s="18"/>
      <c r="JWV308" s="18"/>
      <c r="JWW308" s="18"/>
      <c r="JWX308" s="18"/>
      <c r="JWY308" s="18"/>
      <c r="JWZ308" s="18"/>
      <c r="JXA308" s="18"/>
      <c r="JXB308" s="18"/>
      <c r="JXC308" s="18"/>
      <c r="JXD308" s="18"/>
      <c r="JXE308" s="18"/>
      <c r="JXF308" s="18"/>
      <c r="JXG308" s="18"/>
      <c r="JXH308" s="18"/>
      <c r="JXI308" s="18"/>
      <c r="JXJ308" s="18"/>
      <c r="JXK308" s="18"/>
      <c r="JXL308" s="18"/>
      <c r="JXM308" s="18"/>
      <c r="JXN308" s="18"/>
      <c r="JXO308" s="18"/>
      <c r="JXP308" s="18"/>
      <c r="JXQ308" s="18"/>
      <c r="JXR308" s="18"/>
      <c r="JXS308" s="18"/>
      <c r="JXT308" s="18"/>
      <c r="JXU308" s="18"/>
      <c r="JXV308" s="18"/>
      <c r="JXW308" s="18"/>
      <c r="JXX308" s="18"/>
      <c r="JXY308" s="18"/>
      <c r="JXZ308" s="18"/>
      <c r="JYA308" s="18"/>
      <c r="JYB308" s="18"/>
      <c r="JYC308" s="18"/>
      <c r="JYD308" s="18"/>
      <c r="JYE308" s="18"/>
      <c r="JYF308" s="18"/>
      <c r="JYG308" s="18"/>
      <c r="JYH308" s="18"/>
      <c r="JYI308" s="18"/>
      <c r="JYJ308" s="18"/>
      <c r="JYK308" s="18"/>
      <c r="JYL308" s="18"/>
      <c r="JYM308" s="18"/>
      <c r="JYN308" s="18"/>
      <c r="JYO308" s="18"/>
      <c r="JYP308" s="18"/>
      <c r="JYQ308" s="18"/>
      <c r="JYR308" s="18"/>
      <c r="JYS308" s="18"/>
      <c r="JYT308" s="18"/>
      <c r="JYU308" s="18"/>
      <c r="JYV308" s="18"/>
      <c r="JYW308" s="18"/>
      <c r="JYX308" s="18"/>
      <c r="JYY308" s="18"/>
      <c r="JYZ308" s="18"/>
      <c r="JZA308" s="18"/>
      <c r="JZB308" s="18"/>
      <c r="JZC308" s="18"/>
      <c r="JZD308" s="18"/>
      <c r="JZE308" s="18"/>
      <c r="JZF308" s="18"/>
      <c r="JZG308" s="18"/>
      <c r="JZH308" s="18"/>
      <c r="JZI308" s="18"/>
      <c r="JZJ308" s="18"/>
      <c r="JZK308" s="18"/>
      <c r="JZL308" s="18"/>
      <c r="JZM308" s="18"/>
      <c r="JZN308" s="18"/>
      <c r="JZO308" s="18"/>
      <c r="JZP308" s="18"/>
      <c r="JZQ308" s="18"/>
      <c r="JZR308" s="18"/>
      <c r="JZS308" s="18"/>
      <c r="JZT308" s="18"/>
      <c r="JZU308" s="18"/>
      <c r="JZV308" s="18"/>
      <c r="JZW308" s="18"/>
      <c r="JZX308" s="18"/>
      <c r="JZY308" s="18"/>
      <c r="JZZ308" s="18"/>
      <c r="KAA308" s="18"/>
      <c r="KAB308" s="18"/>
      <c r="KAC308" s="18"/>
      <c r="KAD308" s="18"/>
      <c r="KAE308" s="18"/>
      <c r="KAF308" s="18"/>
      <c r="KAG308" s="18"/>
      <c r="KAH308" s="18"/>
      <c r="KAI308" s="18"/>
      <c r="KAJ308" s="18"/>
      <c r="KAK308" s="18"/>
      <c r="KAL308" s="18"/>
      <c r="KAM308" s="18"/>
      <c r="KAN308" s="18"/>
      <c r="KAO308" s="18"/>
      <c r="KAP308" s="18"/>
      <c r="KAQ308" s="18"/>
      <c r="KAR308" s="18"/>
      <c r="KAS308" s="18"/>
      <c r="KAT308" s="18"/>
      <c r="KAU308" s="18"/>
      <c r="KAV308" s="18"/>
      <c r="KAW308" s="18"/>
      <c r="KAX308" s="18"/>
      <c r="KAY308" s="18"/>
      <c r="KAZ308" s="18"/>
      <c r="KBA308" s="18"/>
      <c r="KBB308" s="18"/>
      <c r="KBC308" s="18"/>
      <c r="KBD308" s="18"/>
      <c r="KBE308" s="18"/>
      <c r="KBF308" s="18"/>
      <c r="KBG308" s="18"/>
      <c r="KBH308" s="18"/>
      <c r="KBI308" s="18"/>
      <c r="KBJ308" s="18"/>
      <c r="KBK308" s="18"/>
      <c r="KBL308" s="18"/>
      <c r="KBM308" s="18"/>
      <c r="KBN308" s="18"/>
      <c r="KBO308" s="18"/>
      <c r="KBP308" s="18"/>
      <c r="KBQ308" s="18"/>
      <c r="KBR308" s="18"/>
      <c r="KBS308" s="18"/>
      <c r="KBT308" s="18"/>
      <c r="KBU308" s="18"/>
      <c r="KBV308" s="18"/>
      <c r="KBW308" s="18"/>
      <c r="KBX308" s="18"/>
      <c r="KBY308" s="18"/>
      <c r="KBZ308" s="18"/>
      <c r="KCA308" s="18"/>
      <c r="KCB308" s="18"/>
      <c r="KCC308" s="18"/>
      <c r="KCD308" s="18"/>
      <c r="KCE308" s="18"/>
      <c r="KCF308" s="18"/>
      <c r="KCG308" s="18"/>
      <c r="KCH308" s="18"/>
      <c r="KCI308" s="18"/>
      <c r="KCJ308" s="18"/>
      <c r="KCK308" s="18"/>
      <c r="KCL308" s="18"/>
      <c r="KCM308" s="18"/>
      <c r="KCN308" s="18"/>
      <c r="KCO308" s="18"/>
      <c r="KCP308" s="18"/>
      <c r="KCQ308" s="18"/>
      <c r="KCR308" s="18"/>
      <c r="KCS308" s="18"/>
      <c r="KCT308" s="18"/>
      <c r="KCU308" s="18"/>
      <c r="KCV308" s="18"/>
      <c r="KCW308" s="18"/>
      <c r="KCX308" s="18"/>
      <c r="KCY308" s="18"/>
      <c r="KCZ308" s="18"/>
      <c r="KDA308" s="18"/>
      <c r="KDB308" s="18"/>
      <c r="KDC308" s="18"/>
      <c r="KDD308" s="18"/>
      <c r="KDE308" s="18"/>
      <c r="KDF308" s="18"/>
      <c r="KDG308" s="18"/>
      <c r="KDH308" s="18"/>
      <c r="KDI308" s="18"/>
      <c r="KDJ308" s="18"/>
      <c r="KDK308" s="18"/>
      <c r="KDL308" s="18"/>
      <c r="KDM308" s="18"/>
      <c r="KDN308" s="18"/>
      <c r="KDO308" s="18"/>
      <c r="KDP308" s="18"/>
      <c r="KDQ308" s="18"/>
      <c r="KDR308" s="18"/>
      <c r="KDS308" s="18"/>
      <c r="KDT308" s="18"/>
      <c r="KDU308" s="18"/>
      <c r="KDV308" s="18"/>
      <c r="KDW308" s="18"/>
      <c r="KDX308" s="18"/>
      <c r="KDY308" s="18"/>
      <c r="KDZ308" s="18"/>
      <c r="KEA308" s="18"/>
      <c r="KEB308" s="18"/>
      <c r="KEC308" s="18"/>
      <c r="KED308" s="18"/>
      <c r="KEE308" s="18"/>
      <c r="KEF308" s="18"/>
      <c r="KEG308" s="18"/>
      <c r="KEH308" s="18"/>
      <c r="KEI308" s="18"/>
      <c r="KEJ308" s="18"/>
      <c r="KEK308" s="18"/>
      <c r="KEL308" s="18"/>
      <c r="KEM308" s="18"/>
      <c r="KEN308" s="18"/>
      <c r="KEO308" s="18"/>
      <c r="KEP308" s="18"/>
      <c r="KEQ308" s="18"/>
      <c r="KER308" s="18"/>
      <c r="KES308" s="18"/>
      <c r="KET308" s="18"/>
      <c r="KEU308" s="18"/>
      <c r="KEV308" s="18"/>
      <c r="KEW308" s="18"/>
      <c r="KEX308" s="18"/>
      <c r="KEY308" s="18"/>
      <c r="KEZ308" s="18"/>
      <c r="KFA308" s="18"/>
      <c r="KFB308" s="18"/>
      <c r="KFC308" s="18"/>
      <c r="KFD308" s="18"/>
      <c r="KFE308" s="18"/>
      <c r="KFF308" s="18"/>
      <c r="KFG308" s="18"/>
      <c r="KFH308" s="18"/>
      <c r="KFI308" s="18"/>
      <c r="KFJ308" s="18"/>
      <c r="KFK308" s="18"/>
      <c r="KFL308" s="18"/>
      <c r="KFM308" s="18"/>
      <c r="KFN308" s="18"/>
      <c r="KFO308" s="18"/>
      <c r="KFP308" s="18"/>
      <c r="KFQ308" s="18"/>
      <c r="KFR308" s="18"/>
      <c r="KFS308" s="18"/>
      <c r="KFT308" s="18"/>
      <c r="KFU308" s="18"/>
      <c r="KFV308" s="18"/>
      <c r="KFW308" s="18"/>
      <c r="KFX308" s="18"/>
      <c r="KFY308" s="18"/>
      <c r="KFZ308" s="18"/>
      <c r="KGA308" s="18"/>
      <c r="KGB308" s="18"/>
      <c r="KGC308" s="18"/>
      <c r="KGD308" s="18"/>
      <c r="KGE308" s="18"/>
      <c r="KGF308" s="18"/>
      <c r="KGG308" s="18"/>
      <c r="KGH308" s="18"/>
      <c r="KGI308" s="18"/>
      <c r="KGJ308" s="18"/>
      <c r="KGK308" s="18"/>
      <c r="KGL308" s="18"/>
      <c r="KGM308" s="18"/>
      <c r="KGN308" s="18"/>
      <c r="KGO308" s="18"/>
      <c r="KGP308" s="18"/>
      <c r="KGQ308" s="18"/>
      <c r="KGR308" s="18"/>
      <c r="KGS308" s="18"/>
      <c r="KGT308" s="18"/>
      <c r="KGU308" s="18"/>
      <c r="KGV308" s="18"/>
      <c r="KGW308" s="18"/>
      <c r="KGX308" s="18"/>
      <c r="KGY308" s="18"/>
      <c r="KGZ308" s="18"/>
      <c r="KHA308" s="18"/>
      <c r="KHB308" s="18"/>
      <c r="KHC308" s="18"/>
      <c r="KHD308" s="18"/>
      <c r="KHE308" s="18"/>
      <c r="KHF308" s="18"/>
      <c r="KHG308" s="18"/>
      <c r="KHH308" s="18"/>
      <c r="KHI308" s="18"/>
      <c r="KHJ308" s="18"/>
      <c r="KHK308" s="18"/>
      <c r="KHL308" s="18"/>
      <c r="KHM308" s="18"/>
      <c r="KHN308" s="18"/>
      <c r="KHO308" s="18"/>
      <c r="KHP308" s="18"/>
      <c r="KHQ308" s="18"/>
      <c r="KHR308" s="18"/>
      <c r="KHS308" s="18"/>
      <c r="KHT308" s="18"/>
      <c r="KHU308" s="18"/>
      <c r="KHV308" s="18"/>
      <c r="KHW308" s="18"/>
      <c r="KHX308" s="18"/>
      <c r="KHY308" s="18"/>
      <c r="KHZ308" s="18"/>
      <c r="KIA308" s="18"/>
      <c r="KIB308" s="18"/>
      <c r="KIC308" s="18"/>
      <c r="KID308" s="18"/>
      <c r="KIE308" s="18"/>
      <c r="KIF308" s="18"/>
      <c r="KIG308" s="18"/>
      <c r="KIH308" s="18"/>
      <c r="KII308" s="18"/>
      <c r="KIJ308" s="18"/>
      <c r="KIK308" s="18"/>
      <c r="KIL308" s="18"/>
      <c r="KIM308" s="18"/>
      <c r="KIN308" s="18"/>
      <c r="KIO308" s="18"/>
      <c r="KIP308" s="18"/>
      <c r="KIQ308" s="18"/>
      <c r="KIR308" s="18"/>
      <c r="KIS308" s="18"/>
      <c r="KIT308" s="18"/>
      <c r="KIU308" s="18"/>
      <c r="KIV308" s="18"/>
      <c r="KIW308" s="18"/>
      <c r="KIX308" s="18"/>
      <c r="KIY308" s="18"/>
      <c r="KIZ308" s="18"/>
      <c r="KJA308" s="18"/>
      <c r="KJB308" s="18"/>
      <c r="KJC308" s="18"/>
      <c r="KJD308" s="18"/>
      <c r="KJE308" s="18"/>
      <c r="KJF308" s="18"/>
      <c r="KJG308" s="18"/>
      <c r="KJH308" s="18"/>
      <c r="KJI308" s="18"/>
      <c r="KJJ308" s="18"/>
      <c r="KJK308" s="18"/>
      <c r="KJL308" s="18"/>
      <c r="KJM308" s="18"/>
      <c r="KJN308" s="18"/>
      <c r="KJO308" s="18"/>
      <c r="KJP308" s="18"/>
      <c r="KJQ308" s="18"/>
      <c r="KJR308" s="18"/>
      <c r="KJS308" s="18"/>
      <c r="KJT308" s="18"/>
      <c r="KJU308" s="18"/>
      <c r="KJV308" s="18"/>
      <c r="KJW308" s="18"/>
      <c r="KJX308" s="18"/>
      <c r="KJY308" s="18"/>
      <c r="KJZ308" s="18"/>
      <c r="KKA308" s="18"/>
      <c r="KKB308" s="18"/>
      <c r="KKC308" s="18"/>
      <c r="KKD308" s="18"/>
      <c r="KKE308" s="18"/>
      <c r="KKF308" s="18"/>
      <c r="KKG308" s="18"/>
      <c r="KKH308" s="18"/>
      <c r="KKI308" s="18"/>
      <c r="KKJ308" s="18"/>
      <c r="KKK308" s="18"/>
      <c r="KKL308" s="18"/>
      <c r="KKM308" s="18"/>
      <c r="KKN308" s="18"/>
      <c r="KKO308" s="18"/>
      <c r="KKP308" s="18"/>
      <c r="KKQ308" s="18"/>
      <c r="KKR308" s="18"/>
      <c r="KKS308" s="18"/>
      <c r="KKT308" s="18"/>
      <c r="KKU308" s="18"/>
      <c r="KKV308" s="18"/>
      <c r="KKW308" s="18"/>
      <c r="KKX308" s="18"/>
      <c r="KKY308" s="18"/>
      <c r="KKZ308" s="18"/>
      <c r="KLA308" s="18"/>
      <c r="KLB308" s="18"/>
      <c r="KLC308" s="18"/>
      <c r="KLD308" s="18"/>
      <c r="KLE308" s="18"/>
      <c r="KLF308" s="18"/>
      <c r="KLG308" s="18"/>
      <c r="KLH308" s="18"/>
      <c r="KLI308" s="18"/>
      <c r="KLJ308" s="18"/>
      <c r="KLK308" s="18"/>
      <c r="KLL308" s="18"/>
      <c r="KLM308" s="18"/>
      <c r="KLN308" s="18"/>
      <c r="KLO308" s="18"/>
      <c r="KLP308" s="18"/>
      <c r="KLQ308" s="18"/>
      <c r="KLR308" s="18"/>
      <c r="KLS308" s="18"/>
      <c r="KLT308" s="18"/>
      <c r="KLU308" s="18"/>
      <c r="KLV308" s="18"/>
      <c r="KLW308" s="18"/>
      <c r="KLX308" s="18"/>
      <c r="KLY308" s="18"/>
      <c r="KLZ308" s="18"/>
      <c r="KMA308" s="18"/>
      <c r="KMB308" s="18"/>
      <c r="KMC308" s="18"/>
      <c r="KMD308" s="18"/>
      <c r="KME308" s="18"/>
      <c r="KMF308" s="18"/>
      <c r="KMG308" s="18"/>
      <c r="KMH308" s="18"/>
      <c r="KMI308" s="18"/>
      <c r="KMJ308" s="18"/>
      <c r="KMK308" s="18"/>
      <c r="KML308" s="18"/>
      <c r="KMM308" s="18"/>
      <c r="KMN308" s="18"/>
      <c r="KMO308" s="18"/>
      <c r="KMP308" s="18"/>
      <c r="KMQ308" s="18"/>
      <c r="KMR308" s="18"/>
      <c r="KMS308" s="18"/>
      <c r="KMT308" s="18"/>
      <c r="KMU308" s="18"/>
      <c r="KMV308" s="18"/>
      <c r="KMW308" s="18"/>
      <c r="KMX308" s="18"/>
      <c r="KMY308" s="18"/>
      <c r="KMZ308" s="18"/>
      <c r="KNA308" s="18"/>
      <c r="KNB308" s="18"/>
      <c r="KNC308" s="18"/>
      <c r="KND308" s="18"/>
      <c r="KNE308" s="18"/>
      <c r="KNF308" s="18"/>
      <c r="KNG308" s="18"/>
      <c r="KNH308" s="18"/>
      <c r="KNI308" s="18"/>
      <c r="KNJ308" s="18"/>
      <c r="KNK308" s="18"/>
      <c r="KNL308" s="18"/>
      <c r="KNM308" s="18"/>
      <c r="KNN308" s="18"/>
      <c r="KNO308" s="18"/>
      <c r="KNP308" s="18"/>
      <c r="KNQ308" s="18"/>
      <c r="KNR308" s="18"/>
      <c r="KNS308" s="18"/>
      <c r="KNT308" s="18"/>
      <c r="KNU308" s="18"/>
      <c r="KNV308" s="18"/>
      <c r="KNW308" s="18"/>
      <c r="KNX308" s="18"/>
      <c r="KNY308" s="18"/>
      <c r="KNZ308" s="18"/>
      <c r="KOA308" s="18"/>
      <c r="KOB308" s="18"/>
      <c r="KOC308" s="18"/>
      <c r="KOD308" s="18"/>
      <c r="KOE308" s="18"/>
      <c r="KOF308" s="18"/>
      <c r="KOG308" s="18"/>
      <c r="KOH308" s="18"/>
      <c r="KOI308" s="18"/>
      <c r="KOJ308" s="18"/>
      <c r="KOK308" s="18"/>
      <c r="KOL308" s="18"/>
      <c r="KOM308" s="18"/>
      <c r="KON308" s="18"/>
      <c r="KOO308" s="18"/>
      <c r="KOP308" s="18"/>
      <c r="KOQ308" s="18"/>
      <c r="KOR308" s="18"/>
      <c r="KOS308" s="18"/>
      <c r="KOT308" s="18"/>
      <c r="KOU308" s="18"/>
      <c r="KOV308" s="18"/>
      <c r="KOW308" s="18"/>
      <c r="KOX308" s="18"/>
      <c r="KOY308" s="18"/>
      <c r="KOZ308" s="18"/>
      <c r="KPA308" s="18"/>
      <c r="KPB308" s="18"/>
      <c r="KPC308" s="18"/>
      <c r="KPD308" s="18"/>
      <c r="KPE308" s="18"/>
      <c r="KPF308" s="18"/>
      <c r="KPG308" s="18"/>
      <c r="KPH308" s="18"/>
      <c r="KPI308" s="18"/>
      <c r="KPJ308" s="18"/>
      <c r="KPK308" s="18"/>
      <c r="KPL308" s="18"/>
      <c r="KPM308" s="18"/>
      <c r="KPN308" s="18"/>
      <c r="KPO308" s="18"/>
      <c r="KPP308" s="18"/>
      <c r="KPQ308" s="18"/>
      <c r="KPR308" s="18"/>
      <c r="KPS308" s="18"/>
      <c r="KPT308" s="18"/>
      <c r="KPU308" s="18"/>
      <c r="KPV308" s="18"/>
      <c r="KPW308" s="18"/>
      <c r="KPX308" s="18"/>
      <c r="KPY308" s="18"/>
      <c r="KPZ308" s="18"/>
      <c r="KQA308" s="18"/>
      <c r="KQB308" s="18"/>
      <c r="KQC308" s="18"/>
      <c r="KQD308" s="18"/>
      <c r="KQE308" s="18"/>
      <c r="KQF308" s="18"/>
      <c r="KQG308" s="18"/>
      <c r="KQH308" s="18"/>
      <c r="KQI308" s="18"/>
      <c r="KQJ308" s="18"/>
      <c r="KQK308" s="18"/>
      <c r="KQL308" s="18"/>
      <c r="KQM308" s="18"/>
      <c r="KQN308" s="18"/>
      <c r="KQO308" s="18"/>
      <c r="KQP308" s="18"/>
      <c r="KQQ308" s="18"/>
      <c r="KQR308" s="18"/>
      <c r="KQS308" s="18"/>
      <c r="KQT308" s="18"/>
      <c r="KQU308" s="18"/>
      <c r="KQV308" s="18"/>
      <c r="KQW308" s="18"/>
      <c r="KQX308" s="18"/>
      <c r="KQY308" s="18"/>
      <c r="KQZ308" s="18"/>
      <c r="KRA308" s="18"/>
      <c r="KRB308" s="18"/>
      <c r="KRC308" s="18"/>
      <c r="KRD308" s="18"/>
      <c r="KRE308" s="18"/>
      <c r="KRF308" s="18"/>
      <c r="KRG308" s="18"/>
      <c r="KRH308" s="18"/>
      <c r="KRI308" s="18"/>
      <c r="KRJ308" s="18"/>
      <c r="KRK308" s="18"/>
      <c r="KRL308" s="18"/>
      <c r="KRM308" s="18"/>
      <c r="KRN308" s="18"/>
      <c r="KRO308" s="18"/>
      <c r="KRP308" s="18"/>
      <c r="KRQ308" s="18"/>
      <c r="KRR308" s="18"/>
      <c r="KRS308" s="18"/>
      <c r="KRT308" s="18"/>
      <c r="KRU308" s="18"/>
      <c r="KRV308" s="18"/>
      <c r="KRW308" s="18"/>
      <c r="KRX308" s="18"/>
      <c r="KRY308" s="18"/>
      <c r="KRZ308" s="18"/>
      <c r="KSA308" s="18"/>
      <c r="KSB308" s="18"/>
      <c r="KSC308" s="18"/>
      <c r="KSD308" s="18"/>
      <c r="KSE308" s="18"/>
      <c r="KSF308" s="18"/>
      <c r="KSG308" s="18"/>
      <c r="KSH308" s="18"/>
      <c r="KSI308" s="18"/>
      <c r="KSJ308" s="18"/>
      <c r="KSK308" s="18"/>
      <c r="KSL308" s="18"/>
      <c r="KSM308" s="18"/>
      <c r="KSN308" s="18"/>
      <c r="KSO308" s="18"/>
      <c r="KSP308" s="18"/>
      <c r="KSQ308" s="18"/>
      <c r="KSR308" s="18"/>
      <c r="KSS308" s="18"/>
      <c r="KST308" s="18"/>
      <c r="KSU308" s="18"/>
      <c r="KSV308" s="18"/>
      <c r="KSW308" s="18"/>
      <c r="KSX308" s="18"/>
      <c r="KSY308" s="18"/>
      <c r="KSZ308" s="18"/>
      <c r="KTA308" s="18"/>
      <c r="KTB308" s="18"/>
      <c r="KTC308" s="18"/>
      <c r="KTD308" s="18"/>
      <c r="KTE308" s="18"/>
      <c r="KTF308" s="18"/>
      <c r="KTG308" s="18"/>
      <c r="KTH308" s="18"/>
      <c r="KTI308" s="18"/>
      <c r="KTJ308" s="18"/>
      <c r="KTK308" s="18"/>
      <c r="KTL308" s="18"/>
      <c r="KTM308" s="18"/>
      <c r="KTN308" s="18"/>
      <c r="KTO308" s="18"/>
      <c r="KTP308" s="18"/>
      <c r="KTQ308" s="18"/>
      <c r="KTR308" s="18"/>
      <c r="KTS308" s="18"/>
      <c r="KTT308" s="18"/>
      <c r="KTU308" s="18"/>
      <c r="KTV308" s="18"/>
      <c r="KTW308" s="18"/>
      <c r="KTX308" s="18"/>
      <c r="KTY308" s="18"/>
      <c r="KTZ308" s="18"/>
      <c r="KUA308" s="18"/>
      <c r="KUB308" s="18"/>
      <c r="KUC308" s="18"/>
      <c r="KUD308" s="18"/>
      <c r="KUE308" s="18"/>
      <c r="KUF308" s="18"/>
      <c r="KUG308" s="18"/>
      <c r="KUH308" s="18"/>
      <c r="KUI308" s="18"/>
      <c r="KUJ308" s="18"/>
      <c r="KUK308" s="18"/>
      <c r="KUL308" s="18"/>
      <c r="KUM308" s="18"/>
      <c r="KUN308" s="18"/>
      <c r="KUO308" s="18"/>
      <c r="KUP308" s="18"/>
      <c r="KUQ308" s="18"/>
      <c r="KUR308" s="18"/>
      <c r="KUS308" s="18"/>
      <c r="KUT308" s="18"/>
      <c r="KUU308" s="18"/>
      <c r="KUV308" s="18"/>
      <c r="KUW308" s="18"/>
      <c r="KUX308" s="18"/>
      <c r="KUY308" s="18"/>
      <c r="KUZ308" s="18"/>
      <c r="KVA308" s="18"/>
      <c r="KVB308" s="18"/>
      <c r="KVC308" s="18"/>
      <c r="KVD308" s="18"/>
      <c r="KVE308" s="18"/>
      <c r="KVF308" s="18"/>
      <c r="KVG308" s="18"/>
      <c r="KVH308" s="18"/>
      <c r="KVI308" s="18"/>
      <c r="KVJ308" s="18"/>
      <c r="KVK308" s="18"/>
      <c r="KVL308" s="18"/>
      <c r="KVM308" s="18"/>
      <c r="KVN308" s="18"/>
      <c r="KVO308" s="18"/>
      <c r="KVP308" s="18"/>
      <c r="KVQ308" s="18"/>
      <c r="KVR308" s="18"/>
      <c r="KVS308" s="18"/>
      <c r="KVT308" s="18"/>
      <c r="KVU308" s="18"/>
      <c r="KVV308" s="18"/>
      <c r="KVW308" s="18"/>
      <c r="KVX308" s="18"/>
      <c r="KVY308" s="18"/>
      <c r="KVZ308" s="18"/>
      <c r="KWA308" s="18"/>
      <c r="KWB308" s="18"/>
      <c r="KWC308" s="18"/>
      <c r="KWD308" s="18"/>
      <c r="KWE308" s="18"/>
      <c r="KWF308" s="18"/>
      <c r="KWG308" s="18"/>
      <c r="KWH308" s="18"/>
      <c r="KWI308" s="18"/>
      <c r="KWJ308" s="18"/>
      <c r="KWK308" s="18"/>
      <c r="KWL308" s="18"/>
      <c r="KWM308" s="18"/>
      <c r="KWN308" s="18"/>
      <c r="KWO308" s="18"/>
      <c r="KWP308" s="18"/>
      <c r="KWQ308" s="18"/>
      <c r="KWR308" s="18"/>
      <c r="KWS308" s="18"/>
      <c r="KWT308" s="18"/>
      <c r="KWU308" s="18"/>
      <c r="KWV308" s="18"/>
      <c r="KWW308" s="18"/>
      <c r="KWX308" s="18"/>
      <c r="KWY308" s="18"/>
      <c r="KWZ308" s="18"/>
      <c r="KXA308" s="18"/>
      <c r="KXB308" s="18"/>
      <c r="KXC308" s="18"/>
      <c r="KXD308" s="18"/>
      <c r="KXE308" s="18"/>
      <c r="KXF308" s="18"/>
      <c r="KXG308" s="18"/>
      <c r="KXH308" s="18"/>
      <c r="KXI308" s="18"/>
      <c r="KXJ308" s="18"/>
      <c r="KXK308" s="18"/>
      <c r="KXL308" s="18"/>
      <c r="KXM308" s="18"/>
      <c r="KXN308" s="18"/>
      <c r="KXO308" s="18"/>
      <c r="KXP308" s="18"/>
      <c r="KXQ308" s="18"/>
      <c r="KXR308" s="18"/>
      <c r="KXS308" s="18"/>
      <c r="KXT308" s="18"/>
      <c r="KXU308" s="18"/>
      <c r="KXV308" s="18"/>
      <c r="KXW308" s="18"/>
      <c r="KXX308" s="18"/>
      <c r="KXY308" s="18"/>
      <c r="KXZ308" s="18"/>
      <c r="KYA308" s="18"/>
      <c r="KYB308" s="18"/>
      <c r="KYC308" s="18"/>
      <c r="KYD308" s="18"/>
      <c r="KYE308" s="18"/>
      <c r="KYF308" s="18"/>
      <c r="KYG308" s="18"/>
      <c r="KYH308" s="18"/>
      <c r="KYI308" s="18"/>
      <c r="KYJ308" s="18"/>
      <c r="KYK308" s="18"/>
      <c r="KYL308" s="18"/>
      <c r="KYM308" s="18"/>
      <c r="KYN308" s="18"/>
      <c r="KYO308" s="18"/>
      <c r="KYP308" s="18"/>
      <c r="KYQ308" s="18"/>
      <c r="KYR308" s="18"/>
      <c r="KYS308" s="18"/>
      <c r="KYT308" s="18"/>
      <c r="KYU308" s="18"/>
      <c r="KYV308" s="18"/>
      <c r="KYW308" s="18"/>
      <c r="KYX308" s="18"/>
      <c r="KYY308" s="18"/>
      <c r="KYZ308" s="18"/>
      <c r="KZA308" s="18"/>
      <c r="KZB308" s="18"/>
      <c r="KZC308" s="18"/>
      <c r="KZD308" s="18"/>
      <c r="KZE308" s="18"/>
      <c r="KZF308" s="18"/>
      <c r="KZG308" s="18"/>
      <c r="KZH308" s="18"/>
      <c r="KZI308" s="18"/>
      <c r="KZJ308" s="18"/>
      <c r="KZK308" s="18"/>
      <c r="KZL308" s="18"/>
      <c r="KZM308" s="18"/>
      <c r="KZN308" s="18"/>
      <c r="KZO308" s="18"/>
      <c r="KZP308" s="18"/>
      <c r="KZQ308" s="18"/>
      <c r="KZR308" s="18"/>
      <c r="KZS308" s="18"/>
      <c r="KZT308" s="18"/>
      <c r="KZU308" s="18"/>
      <c r="KZV308" s="18"/>
      <c r="KZW308" s="18"/>
      <c r="KZX308" s="18"/>
      <c r="KZY308" s="18"/>
      <c r="KZZ308" s="18"/>
      <c r="LAA308" s="18"/>
      <c r="LAB308" s="18"/>
      <c r="LAC308" s="18"/>
      <c r="LAD308" s="18"/>
      <c r="LAE308" s="18"/>
      <c r="LAF308" s="18"/>
      <c r="LAG308" s="18"/>
      <c r="LAH308" s="18"/>
      <c r="LAI308" s="18"/>
      <c r="LAJ308" s="18"/>
      <c r="LAK308" s="18"/>
      <c r="LAL308" s="18"/>
      <c r="LAM308" s="18"/>
      <c r="LAN308" s="18"/>
      <c r="LAO308" s="18"/>
      <c r="LAP308" s="18"/>
      <c r="LAQ308" s="18"/>
      <c r="LAR308" s="18"/>
      <c r="LAS308" s="18"/>
      <c r="LAT308" s="18"/>
      <c r="LAU308" s="18"/>
      <c r="LAV308" s="18"/>
      <c r="LAW308" s="18"/>
      <c r="LAX308" s="18"/>
      <c r="LAY308" s="18"/>
      <c r="LAZ308" s="18"/>
      <c r="LBA308" s="18"/>
      <c r="LBB308" s="18"/>
      <c r="LBC308" s="18"/>
      <c r="LBD308" s="18"/>
      <c r="LBE308" s="18"/>
      <c r="LBF308" s="18"/>
      <c r="LBG308" s="18"/>
      <c r="LBH308" s="18"/>
      <c r="LBI308" s="18"/>
      <c r="LBJ308" s="18"/>
      <c r="LBK308" s="18"/>
      <c r="LBL308" s="18"/>
      <c r="LBM308" s="18"/>
      <c r="LBN308" s="18"/>
      <c r="LBO308" s="18"/>
      <c r="LBP308" s="18"/>
      <c r="LBQ308" s="18"/>
      <c r="LBR308" s="18"/>
      <c r="LBS308" s="18"/>
      <c r="LBT308" s="18"/>
      <c r="LBU308" s="18"/>
      <c r="LBV308" s="18"/>
      <c r="LBW308" s="18"/>
      <c r="LBX308" s="18"/>
      <c r="LBY308" s="18"/>
      <c r="LBZ308" s="18"/>
      <c r="LCA308" s="18"/>
      <c r="LCB308" s="18"/>
      <c r="LCC308" s="18"/>
      <c r="LCD308" s="18"/>
      <c r="LCE308" s="18"/>
      <c r="LCF308" s="18"/>
      <c r="LCG308" s="18"/>
      <c r="LCH308" s="18"/>
      <c r="LCI308" s="18"/>
      <c r="LCJ308" s="18"/>
      <c r="LCK308" s="18"/>
      <c r="LCL308" s="18"/>
      <c r="LCM308" s="18"/>
      <c r="LCN308" s="18"/>
      <c r="LCO308" s="18"/>
      <c r="LCP308" s="18"/>
      <c r="LCQ308" s="18"/>
      <c r="LCR308" s="18"/>
      <c r="LCS308" s="18"/>
      <c r="LCT308" s="18"/>
      <c r="LCU308" s="18"/>
      <c r="LCV308" s="18"/>
      <c r="LCW308" s="18"/>
      <c r="LCX308" s="18"/>
      <c r="LCY308" s="18"/>
      <c r="LCZ308" s="18"/>
      <c r="LDA308" s="18"/>
      <c r="LDB308" s="18"/>
      <c r="LDC308" s="18"/>
      <c r="LDD308" s="18"/>
      <c r="LDE308" s="18"/>
      <c r="LDF308" s="18"/>
      <c r="LDG308" s="18"/>
      <c r="LDH308" s="18"/>
      <c r="LDI308" s="18"/>
      <c r="LDJ308" s="18"/>
      <c r="LDK308" s="18"/>
      <c r="LDL308" s="18"/>
      <c r="LDM308" s="18"/>
      <c r="LDN308" s="18"/>
      <c r="LDO308" s="18"/>
      <c r="LDP308" s="18"/>
      <c r="LDQ308" s="18"/>
      <c r="LDR308" s="18"/>
      <c r="LDS308" s="18"/>
      <c r="LDT308" s="18"/>
      <c r="LDU308" s="18"/>
      <c r="LDV308" s="18"/>
      <c r="LDW308" s="18"/>
      <c r="LDX308" s="18"/>
      <c r="LDY308" s="18"/>
      <c r="LDZ308" s="18"/>
      <c r="LEA308" s="18"/>
      <c r="LEB308" s="18"/>
      <c r="LEC308" s="18"/>
      <c r="LED308" s="18"/>
      <c r="LEE308" s="18"/>
      <c r="LEF308" s="18"/>
      <c r="LEG308" s="18"/>
      <c r="LEH308" s="18"/>
      <c r="LEI308" s="18"/>
      <c r="LEJ308" s="18"/>
      <c r="LEK308" s="18"/>
      <c r="LEL308" s="18"/>
      <c r="LEM308" s="18"/>
      <c r="LEN308" s="18"/>
      <c r="LEO308" s="18"/>
      <c r="LEP308" s="18"/>
      <c r="LEQ308" s="18"/>
      <c r="LER308" s="18"/>
      <c r="LES308" s="18"/>
      <c r="LET308" s="18"/>
      <c r="LEU308" s="18"/>
      <c r="LEV308" s="18"/>
      <c r="LEW308" s="18"/>
      <c r="LEX308" s="18"/>
      <c r="LEY308" s="18"/>
      <c r="LEZ308" s="18"/>
      <c r="LFA308" s="18"/>
      <c r="LFB308" s="18"/>
      <c r="LFC308" s="18"/>
      <c r="LFD308" s="18"/>
      <c r="LFE308" s="18"/>
      <c r="LFF308" s="18"/>
      <c r="LFG308" s="18"/>
      <c r="LFH308" s="18"/>
      <c r="LFI308" s="18"/>
      <c r="LFJ308" s="18"/>
      <c r="LFK308" s="18"/>
      <c r="LFL308" s="18"/>
      <c r="LFM308" s="18"/>
      <c r="LFN308" s="18"/>
      <c r="LFO308" s="18"/>
      <c r="LFP308" s="18"/>
      <c r="LFQ308" s="18"/>
      <c r="LFR308" s="18"/>
      <c r="LFS308" s="18"/>
      <c r="LFT308" s="18"/>
      <c r="LFU308" s="18"/>
      <c r="LFV308" s="18"/>
      <c r="LFW308" s="18"/>
      <c r="LFX308" s="18"/>
      <c r="LFY308" s="18"/>
      <c r="LFZ308" s="18"/>
      <c r="LGA308" s="18"/>
      <c r="LGB308" s="18"/>
      <c r="LGC308" s="18"/>
      <c r="LGD308" s="18"/>
      <c r="LGE308" s="18"/>
      <c r="LGF308" s="18"/>
      <c r="LGG308" s="18"/>
      <c r="LGH308" s="18"/>
      <c r="LGI308" s="18"/>
      <c r="LGJ308" s="18"/>
      <c r="LGK308" s="18"/>
      <c r="LGL308" s="18"/>
      <c r="LGM308" s="18"/>
      <c r="LGN308" s="18"/>
      <c r="LGO308" s="18"/>
      <c r="LGP308" s="18"/>
      <c r="LGQ308" s="18"/>
      <c r="LGR308" s="18"/>
      <c r="LGS308" s="18"/>
      <c r="LGT308" s="18"/>
      <c r="LGU308" s="18"/>
      <c r="LGV308" s="18"/>
      <c r="LGW308" s="18"/>
      <c r="LGX308" s="18"/>
      <c r="LGY308" s="18"/>
      <c r="LGZ308" s="18"/>
      <c r="LHA308" s="18"/>
      <c r="LHB308" s="18"/>
      <c r="LHC308" s="18"/>
      <c r="LHD308" s="18"/>
      <c r="LHE308" s="18"/>
      <c r="LHF308" s="18"/>
      <c r="LHG308" s="18"/>
      <c r="LHH308" s="18"/>
      <c r="LHI308" s="18"/>
      <c r="LHJ308" s="18"/>
      <c r="LHK308" s="18"/>
      <c r="LHL308" s="18"/>
      <c r="LHM308" s="18"/>
      <c r="LHN308" s="18"/>
      <c r="LHO308" s="18"/>
      <c r="LHP308" s="18"/>
      <c r="LHQ308" s="18"/>
      <c r="LHR308" s="18"/>
      <c r="LHS308" s="18"/>
      <c r="LHT308" s="18"/>
      <c r="LHU308" s="18"/>
      <c r="LHV308" s="18"/>
      <c r="LHW308" s="18"/>
      <c r="LHX308" s="18"/>
      <c r="LHY308" s="18"/>
      <c r="LHZ308" s="18"/>
      <c r="LIA308" s="18"/>
      <c r="LIB308" s="18"/>
      <c r="LIC308" s="18"/>
      <c r="LID308" s="18"/>
      <c r="LIE308" s="18"/>
      <c r="LIF308" s="18"/>
      <c r="LIG308" s="18"/>
      <c r="LIH308" s="18"/>
      <c r="LII308" s="18"/>
      <c r="LIJ308" s="18"/>
      <c r="LIK308" s="18"/>
      <c r="LIL308" s="18"/>
      <c r="LIM308" s="18"/>
      <c r="LIN308" s="18"/>
      <c r="LIO308" s="18"/>
      <c r="LIP308" s="18"/>
      <c r="LIQ308" s="18"/>
      <c r="LIR308" s="18"/>
      <c r="LIS308" s="18"/>
      <c r="LIT308" s="18"/>
      <c r="LIU308" s="18"/>
      <c r="LIV308" s="18"/>
      <c r="LIW308" s="18"/>
      <c r="LIX308" s="18"/>
      <c r="LIY308" s="18"/>
      <c r="LIZ308" s="18"/>
      <c r="LJA308" s="18"/>
      <c r="LJB308" s="18"/>
      <c r="LJC308" s="18"/>
      <c r="LJD308" s="18"/>
      <c r="LJE308" s="18"/>
      <c r="LJF308" s="18"/>
      <c r="LJG308" s="18"/>
      <c r="LJH308" s="18"/>
      <c r="LJI308" s="18"/>
      <c r="LJJ308" s="18"/>
      <c r="LJK308" s="18"/>
      <c r="LJL308" s="18"/>
      <c r="LJM308" s="18"/>
      <c r="LJN308" s="18"/>
      <c r="LJO308" s="18"/>
      <c r="LJP308" s="18"/>
      <c r="LJQ308" s="18"/>
      <c r="LJR308" s="18"/>
      <c r="LJS308" s="18"/>
      <c r="LJT308" s="18"/>
      <c r="LJU308" s="18"/>
      <c r="LJV308" s="18"/>
      <c r="LJW308" s="18"/>
      <c r="LJX308" s="18"/>
      <c r="LJY308" s="18"/>
      <c r="LJZ308" s="18"/>
      <c r="LKA308" s="18"/>
      <c r="LKB308" s="18"/>
      <c r="LKC308" s="18"/>
      <c r="LKD308" s="18"/>
      <c r="LKE308" s="18"/>
      <c r="LKF308" s="18"/>
      <c r="LKG308" s="18"/>
      <c r="LKH308" s="18"/>
      <c r="LKI308" s="18"/>
      <c r="LKJ308" s="18"/>
      <c r="LKK308" s="18"/>
      <c r="LKL308" s="18"/>
      <c r="LKM308" s="18"/>
      <c r="LKN308" s="18"/>
      <c r="LKO308" s="18"/>
      <c r="LKP308" s="18"/>
      <c r="LKQ308" s="18"/>
      <c r="LKR308" s="18"/>
      <c r="LKS308" s="18"/>
      <c r="LKT308" s="18"/>
      <c r="LKU308" s="18"/>
      <c r="LKV308" s="18"/>
      <c r="LKW308" s="18"/>
      <c r="LKX308" s="18"/>
      <c r="LKY308" s="18"/>
      <c r="LKZ308" s="18"/>
      <c r="LLA308" s="18"/>
      <c r="LLB308" s="18"/>
      <c r="LLC308" s="18"/>
      <c r="LLD308" s="18"/>
      <c r="LLE308" s="18"/>
      <c r="LLF308" s="18"/>
      <c r="LLG308" s="18"/>
      <c r="LLH308" s="18"/>
      <c r="LLI308" s="18"/>
      <c r="LLJ308" s="18"/>
      <c r="LLK308" s="18"/>
      <c r="LLL308" s="18"/>
      <c r="LLM308" s="18"/>
      <c r="LLN308" s="18"/>
      <c r="LLO308" s="18"/>
      <c r="LLP308" s="18"/>
      <c r="LLQ308" s="18"/>
      <c r="LLR308" s="18"/>
      <c r="LLS308" s="18"/>
      <c r="LLT308" s="18"/>
      <c r="LLU308" s="18"/>
      <c r="LLV308" s="18"/>
      <c r="LLW308" s="18"/>
      <c r="LLX308" s="18"/>
      <c r="LLY308" s="18"/>
      <c r="LLZ308" s="18"/>
      <c r="LMA308" s="18"/>
      <c r="LMB308" s="18"/>
      <c r="LMC308" s="18"/>
      <c r="LMD308" s="18"/>
      <c r="LME308" s="18"/>
      <c r="LMF308" s="18"/>
      <c r="LMG308" s="18"/>
      <c r="LMH308" s="18"/>
      <c r="LMI308" s="18"/>
      <c r="LMJ308" s="18"/>
      <c r="LMK308" s="18"/>
      <c r="LML308" s="18"/>
      <c r="LMM308" s="18"/>
      <c r="LMN308" s="18"/>
      <c r="LMO308" s="18"/>
      <c r="LMP308" s="18"/>
      <c r="LMQ308" s="18"/>
      <c r="LMR308" s="18"/>
      <c r="LMS308" s="18"/>
      <c r="LMT308" s="18"/>
      <c r="LMU308" s="18"/>
      <c r="LMV308" s="18"/>
      <c r="LMW308" s="18"/>
      <c r="LMX308" s="18"/>
      <c r="LMY308" s="18"/>
      <c r="LMZ308" s="18"/>
      <c r="LNA308" s="18"/>
      <c r="LNB308" s="18"/>
      <c r="LNC308" s="18"/>
      <c r="LND308" s="18"/>
      <c r="LNE308" s="18"/>
      <c r="LNF308" s="18"/>
      <c r="LNG308" s="18"/>
      <c r="LNH308" s="18"/>
      <c r="LNI308" s="18"/>
      <c r="LNJ308" s="18"/>
      <c r="LNK308" s="18"/>
      <c r="LNL308" s="18"/>
      <c r="LNM308" s="18"/>
      <c r="LNN308" s="18"/>
      <c r="LNO308" s="18"/>
      <c r="LNP308" s="18"/>
      <c r="LNQ308" s="18"/>
      <c r="LNR308" s="18"/>
      <c r="LNS308" s="18"/>
      <c r="LNT308" s="18"/>
      <c r="LNU308" s="18"/>
      <c r="LNV308" s="18"/>
      <c r="LNW308" s="18"/>
      <c r="LNX308" s="18"/>
      <c r="LNY308" s="18"/>
      <c r="LNZ308" s="18"/>
      <c r="LOA308" s="18"/>
      <c r="LOB308" s="18"/>
      <c r="LOC308" s="18"/>
      <c r="LOD308" s="18"/>
      <c r="LOE308" s="18"/>
      <c r="LOF308" s="18"/>
      <c r="LOG308" s="18"/>
      <c r="LOH308" s="18"/>
      <c r="LOI308" s="18"/>
      <c r="LOJ308" s="18"/>
      <c r="LOK308" s="18"/>
      <c r="LOL308" s="18"/>
      <c r="LOM308" s="18"/>
      <c r="LON308" s="18"/>
      <c r="LOO308" s="18"/>
      <c r="LOP308" s="18"/>
      <c r="LOQ308" s="18"/>
      <c r="LOR308" s="18"/>
      <c r="LOS308" s="18"/>
      <c r="LOT308" s="18"/>
      <c r="LOU308" s="18"/>
      <c r="LOV308" s="18"/>
      <c r="LOW308" s="18"/>
      <c r="LOX308" s="18"/>
      <c r="LOY308" s="18"/>
      <c r="LOZ308" s="18"/>
      <c r="LPA308" s="18"/>
      <c r="LPB308" s="18"/>
      <c r="LPC308" s="18"/>
      <c r="LPD308" s="18"/>
      <c r="LPE308" s="18"/>
      <c r="LPF308" s="18"/>
      <c r="LPG308" s="18"/>
      <c r="LPH308" s="18"/>
      <c r="LPI308" s="18"/>
      <c r="LPJ308" s="18"/>
      <c r="LPK308" s="18"/>
      <c r="LPL308" s="18"/>
      <c r="LPM308" s="18"/>
      <c r="LPN308" s="18"/>
      <c r="LPO308" s="18"/>
      <c r="LPP308" s="18"/>
      <c r="LPQ308" s="18"/>
      <c r="LPR308" s="18"/>
      <c r="LPS308" s="18"/>
      <c r="LPT308" s="18"/>
      <c r="LPU308" s="18"/>
      <c r="LPV308" s="18"/>
      <c r="LPW308" s="18"/>
      <c r="LPX308" s="18"/>
      <c r="LPY308" s="18"/>
      <c r="LPZ308" s="18"/>
      <c r="LQA308" s="18"/>
      <c r="LQB308" s="18"/>
      <c r="LQC308" s="18"/>
      <c r="LQD308" s="18"/>
      <c r="LQE308" s="18"/>
      <c r="LQF308" s="18"/>
      <c r="LQG308" s="18"/>
      <c r="LQH308" s="18"/>
      <c r="LQI308" s="18"/>
      <c r="LQJ308" s="18"/>
      <c r="LQK308" s="18"/>
      <c r="LQL308" s="18"/>
      <c r="LQM308" s="18"/>
      <c r="LQN308" s="18"/>
      <c r="LQO308" s="18"/>
      <c r="LQP308" s="18"/>
      <c r="LQQ308" s="18"/>
      <c r="LQR308" s="18"/>
      <c r="LQS308" s="18"/>
      <c r="LQT308" s="18"/>
      <c r="LQU308" s="18"/>
      <c r="LQV308" s="18"/>
      <c r="LQW308" s="18"/>
      <c r="LQX308" s="18"/>
      <c r="LQY308" s="18"/>
      <c r="LQZ308" s="18"/>
      <c r="LRA308" s="18"/>
      <c r="LRB308" s="18"/>
      <c r="LRC308" s="18"/>
      <c r="LRD308" s="18"/>
      <c r="LRE308" s="18"/>
      <c r="LRF308" s="18"/>
      <c r="LRG308" s="18"/>
      <c r="LRH308" s="18"/>
      <c r="LRI308" s="18"/>
      <c r="LRJ308" s="18"/>
      <c r="LRK308" s="18"/>
      <c r="LRL308" s="18"/>
      <c r="LRM308" s="18"/>
      <c r="LRN308" s="18"/>
      <c r="LRO308" s="18"/>
      <c r="LRP308" s="18"/>
      <c r="LRQ308" s="18"/>
      <c r="LRR308" s="18"/>
      <c r="LRS308" s="18"/>
      <c r="LRT308" s="18"/>
      <c r="LRU308" s="18"/>
      <c r="LRV308" s="18"/>
      <c r="LRW308" s="18"/>
      <c r="LRX308" s="18"/>
      <c r="LRY308" s="18"/>
      <c r="LRZ308" s="18"/>
      <c r="LSA308" s="18"/>
      <c r="LSB308" s="18"/>
      <c r="LSC308" s="18"/>
      <c r="LSD308" s="18"/>
      <c r="LSE308" s="18"/>
      <c r="LSF308" s="18"/>
      <c r="LSG308" s="18"/>
      <c r="LSH308" s="18"/>
      <c r="LSI308" s="18"/>
      <c r="LSJ308" s="18"/>
      <c r="LSK308" s="18"/>
      <c r="LSL308" s="18"/>
      <c r="LSM308" s="18"/>
      <c r="LSN308" s="18"/>
      <c r="LSO308" s="18"/>
      <c r="LSP308" s="18"/>
      <c r="LSQ308" s="18"/>
      <c r="LSR308" s="18"/>
      <c r="LSS308" s="18"/>
      <c r="LST308" s="18"/>
      <c r="LSU308" s="18"/>
      <c r="LSV308" s="18"/>
      <c r="LSW308" s="18"/>
      <c r="LSX308" s="18"/>
      <c r="LSY308" s="18"/>
      <c r="LSZ308" s="18"/>
      <c r="LTA308" s="18"/>
      <c r="LTB308" s="18"/>
      <c r="LTC308" s="18"/>
      <c r="LTD308" s="18"/>
      <c r="LTE308" s="18"/>
      <c r="LTF308" s="18"/>
      <c r="LTG308" s="18"/>
      <c r="LTH308" s="18"/>
      <c r="LTI308" s="18"/>
      <c r="LTJ308" s="18"/>
      <c r="LTK308" s="18"/>
      <c r="LTL308" s="18"/>
      <c r="LTM308" s="18"/>
      <c r="LTN308" s="18"/>
      <c r="LTO308" s="18"/>
      <c r="LTP308" s="18"/>
      <c r="LTQ308" s="18"/>
      <c r="LTR308" s="18"/>
      <c r="LTS308" s="18"/>
      <c r="LTT308" s="18"/>
      <c r="LTU308" s="18"/>
      <c r="LTV308" s="18"/>
      <c r="LTW308" s="18"/>
      <c r="LTX308" s="18"/>
      <c r="LTY308" s="18"/>
      <c r="LTZ308" s="18"/>
      <c r="LUA308" s="18"/>
      <c r="LUB308" s="18"/>
      <c r="LUC308" s="18"/>
      <c r="LUD308" s="18"/>
      <c r="LUE308" s="18"/>
      <c r="LUF308" s="18"/>
      <c r="LUG308" s="18"/>
      <c r="LUH308" s="18"/>
      <c r="LUI308" s="18"/>
      <c r="LUJ308" s="18"/>
      <c r="LUK308" s="18"/>
      <c r="LUL308" s="18"/>
      <c r="LUM308" s="18"/>
      <c r="LUN308" s="18"/>
      <c r="LUO308" s="18"/>
      <c r="LUP308" s="18"/>
      <c r="LUQ308" s="18"/>
      <c r="LUR308" s="18"/>
      <c r="LUS308" s="18"/>
      <c r="LUT308" s="18"/>
      <c r="LUU308" s="18"/>
      <c r="LUV308" s="18"/>
      <c r="LUW308" s="18"/>
      <c r="LUX308" s="18"/>
      <c r="LUY308" s="18"/>
      <c r="LUZ308" s="18"/>
      <c r="LVA308" s="18"/>
      <c r="LVB308" s="18"/>
      <c r="LVC308" s="18"/>
      <c r="LVD308" s="18"/>
      <c r="LVE308" s="18"/>
      <c r="LVF308" s="18"/>
      <c r="LVG308" s="18"/>
      <c r="LVH308" s="18"/>
      <c r="LVI308" s="18"/>
      <c r="LVJ308" s="18"/>
      <c r="LVK308" s="18"/>
      <c r="LVL308" s="18"/>
      <c r="LVM308" s="18"/>
      <c r="LVN308" s="18"/>
      <c r="LVO308" s="18"/>
      <c r="LVP308" s="18"/>
      <c r="LVQ308" s="18"/>
      <c r="LVR308" s="18"/>
      <c r="LVS308" s="18"/>
      <c r="LVT308" s="18"/>
      <c r="LVU308" s="18"/>
      <c r="LVV308" s="18"/>
      <c r="LVW308" s="18"/>
      <c r="LVX308" s="18"/>
      <c r="LVY308" s="18"/>
      <c r="LVZ308" s="18"/>
      <c r="LWA308" s="18"/>
      <c r="LWB308" s="18"/>
      <c r="LWC308" s="18"/>
      <c r="LWD308" s="18"/>
      <c r="LWE308" s="18"/>
      <c r="LWF308" s="18"/>
      <c r="LWG308" s="18"/>
      <c r="LWH308" s="18"/>
      <c r="LWI308" s="18"/>
      <c r="LWJ308" s="18"/>
      <c r="LWK308" s="18"/>
      <c r="LWL308" s="18"/>
      <c r="LWM308" s="18"/>
      <c r="LWN308" s="18"/>
      <c r="LWO308" s="18"/>
      <c r="LWP308" s="18"/>
      <c r="LWQ308" s="18"/>
      <c r="LWR308" s="18"/>
      <c r="LWS308" s="18"/>
      <c r="LWT308" s="18"/>
      <c r="LWU308" s="18"/>
      <c r="LWV308" s="18"/>
      <c r="LWW308" s="18"/>
      <c r="LWX308" s="18"/>
      <c r="LWY308" s="18"/>
      <c r="LWZ308" s="18"/>
      <c r="LXA308" s="18"/>
      <c r="LXB308" s="18"/>
      <c r="LXC308" s="18"/>
      <c r="LXD308" s="18"/>
      <c r="LXE308" s="18"/>
      <c r="LXF308" s="18"/>
      <c r="LXG308" s="18"/>
      <c r="LXH308" s="18"/>
      <c r="LXI308" s="18"/>
      <c r="LXJ308" s="18"/>
      <c r="LXK308" s="18"/>
      <c r="LXL308" s="18"/>
      <c r="LXM308" s="18"/>
      <c r="LXN308" s="18"/>
      <c r="LXO308" s="18"/>
      <c r="LXP308" s="18"/>
      <c r="LXQ308" s="18"/>
      <c r="LXR308" s="18"/>
      <c r="LXS308" s="18"/>
      <c r="LXT308" s="18"/>
      <c r="LXU308" s="18"/>
      <c r="LXV308" s="18"/>
      <c r="LXW308" s="18"/>
      <c r="LXX308" s="18"/>
      <c r="LXY308" s="18"/>
      <c r="LXZ308" s="18"/>
      <c r="LYA308" s="18"/>
      <c r="LYB308" s="18"/>
      <c r="LYC308" s="18"/>
      <c r="LYD308" s="18"/>
      <c r="LYE308" s="18"/>
      <c r="LYF308" s="18"/>
      <c r="LYG308" s="18"/>
      <c r="LYH308" s="18"/>
      <c r="LYI308" s="18"/>
      <c r="LYJ308" s="18"/>
      <c r="LYK308" s="18"/>
      <c r="LYL308" s="18"/>
      <c r="LYM308" s="18"/>
      <c r="LYN308" s="18"/>
      <c r="LYO308" s="18"/>
      <c r="LYP308" s="18"/>
      <c r="LYQ308" s="18"/>
      <c r="LYR308" s="18"/>
      <c r="LYS308" s="18"/>
      <c r="LYT308" s="18"/>
      <c r="LYU308" s="18"/>
      <c r="LYV308" s="18"/>
      <c r="LYW308" s="18"/>
      <c r="LYX308" s="18"/>
      <c r="LYY308" s="18"/>
      <c r="LYZ308" s="18"/>
      <c r="LZA308" s="18"/>
      <c r="LZB308" s="18"/>
      <c r="LZC308" s="18"/>
      <c r="LZD308" s="18"/>
      <c r="LZE308" s="18"/>
      <c r="LZF308" s="18"/>
      <c r="LZG308" s="18"/>
      <c r="LZH308" s="18"/>
      <c r="LZI308" s="18"/>
      <c r="LZJ308" s="18"/>
      <c r="LZK308" s="18"/>
      <c r="LZL308" s="18"/>
      <c r="LZM308" s="18"/>
      <c r="LZN308" s="18"/>
      <c r="LZO308" s="18"/>
      <c r="LZP308" s="18"/>
      <c r="LZQ308" s="18"/>
      <c r="LZR308" s="18"/>
      <c r="LZS308" s="18"/>
      <c r="LZT308" s="18"/>
      <c r="LZU308" s="18"/>
      <c r="LZV308" s="18"/>
      <c r="LZW308" s="18"/>
      <c r="LZX308" s="18"/>
      <c r="LZY308" s="18"/>
      <c r="LZZ308" s="18"/>
      <c r="MAA308" s="18"/>
      <c r="MAB308" s="18"/>
      <c r="MAC308" s="18"/>
      <c r="MAD308" s="18"/>
      <c r="MAE308" s="18"/>
      <c r="MAF308" s="18"/>
      <c r="MAG308" s="18"/>
      <c r="MAH308" s="18"/>
      <c r="MAI308" s="18"/>
      <c r="MAJ308" s="18"/>
      <c r="MAK308" s="18"/>
      <c r="MAL308" s="18"/>
      <c r="MAM308" s="18"/>
      <c r="MAN308" s="18"/>
      <c r="MAO308" s="18"/>
      <c r="MAP308" s="18"/>
      <c r="MAQ308" s="18"/>
      <c r="MAR308" s="18"/>
      <c r="MAS308" s="18"/>
      <c r="MAT308" s="18"/>
      <c r="MAU308" s="18"/>
      <c r="MAV308" s="18"/>
      <c r="MAW308" s="18"/>
      <c r="MAX308" s="18"/>
      <c r="MAY308" s="18"/>
      <c r="MAZ308" s="18"/>
      <c r="MBA308" s="18"/>
      <c r="MBB308" s="18"/>
      <c r="MBC308" s="18"/>
      <c r="MBD308" s="18"/>
      <c r="MBE308" s="18"/>
      <c r="MBF308" s="18"/>
      <c r="MBG308" s="18"/>
      <c r="MBH308" s="18"/>
      <c r="MBI308" s="18"/>
      <c r="MBJ308" s="18"/>
      <c r="MBK308" s="18"/>
      <c r="MBL308" s="18"/>
      <c r="MBM308" s="18"/>
      <c r="MBN308" s="18"/>
      <c r="MBO308" s="18"/>
      <c r="MBP308" s="18"/>
      <c r="MBQ308" s="18"/>
      <c r="MBR308" s="18"/>
      <c r="MBS308" s="18"/>
      <c r="MBT308" s="18"/>
      <c r="MBU308" s="18"/>
      <c r="MBV308" s="18"/>
      <c r="MBW308" s="18"/>
      <c r="MBX308" s="18"/>
      <c r="MBY308" s="18"/>
      <c r="MBZ308" s="18"/>
      <c r="MCA308" s="18"/>
      <c r="MCB308" s="18"/>
      <c r="MCC308" s="18"/>
      <c r="MCD308" s="18"/>
      <c r="MCE308" s="18"/>
      <c r="MCF308" s="18"/>
      <c r="MCG308" s="18"/>
      <c r="MCH308" s="18"/>
      <c r="MCI308" s="18"/>
      <c r="MCJ308" s="18"/>
      <c r="MCK308" s="18"/>
      <c r="MCL308" s="18"/>
      <c r="MCM308" s="18"/>
      <c r="MCN308" s="18"/>
      <c r="MCO308" s="18"/>
      <c r="MCP308" s="18"/>
      <c r="MCQ308" s="18"/>
      <c r="MCR308" s="18"/>
      <c r="MCS308" s="18"/>
      <c r="MCT308" s="18"/>
      <c r="MCU308" s="18"/>
      <c r="MCV308" s="18"/>
      <c r="MCW308" s="18"/>
      <c r="MCX308" s="18"/>
      <c r="MCY308" s="18"/>
      <c r="MCZ308" s="18"/>
      <c r="MDA308" s="18"/>
      <c r="MDB308" s="18"/>
      <c r="MDC308" s="18"/>
      <c r="MDD308" s="18"/>
      <c r="MDE308" s="18"/>
      <c r="MDF308" s="18"/>
      <c r="MDG308" s="18"/>
      <c r="MDH308" s="18"/>
      <c r="MDI308" s="18"/>
      <c r="MDJ308" s="18"/>
      <c r="MDK308" s="18"/>
      <c r="MDL308" s="18"/>
      <c r="MDM308" s="18"/>
      <c r="MDN308" s="18"/>
      <c r="MDO308" s="18"/>
      <c r="MDP308" s="18"/>
      <c r="MDQ308" s="18"/>
      <c r="MDR308" s="18"/>
      <c r="MDS308" s="18"/>
      <c r="MDT308" s="18"/>
      <c r="MDU308" s="18"/>
      <c r="MDV308" s="18"/>
      <c r="MDW308" s="18"/>
      <c r="MDX308" s="18"/>
      <c r="MDY308" s="18"/>
      <c r="MDZ308" s="18"/>
      <c r="MEA308" s="18"/>
      <c r="MEB308" s="18"/>
      <c r="MEC308" s="18"/>
      <c r="MED308" s="18"/>
      <c r="MEE308" s="18"/>
      <c r="MEF308" s="18"/>
      <c r="MEG308" s="18"/>
      <c r="MEH308" s="18"/>
      <c r="MEI308" s="18"/>
      <c r="MEJ308" s="18"/>
      <c r="MEK308" s="18"/>
      <c r="MEL308" s="18"/>
      <c r="MEM308" s="18"/>
      <c r="MEN308" s="18"/>
      <c r="MEO308" s="18"/>
      <c r="MEP308" s="18"/>
      <c r="MEQ308" s="18"/>
      <c r="MER308" s="18"/>
      <c r="MES308" s="18"/>
      <c r="MET308" s="18"/>
      <c r="MEU308" s="18"/>
      <c r="MEV308" s="18"/>
      <c r="MEW308" s="18"/>
      <c r="MEX308" s="18"/>
      <c r="MEY308" s="18"/>
      <c r="MEZ308" s="18"/>
      <c r="MFA308" s="18"/>
      <c r="MFB308" s="18"/>
      <c r="MFC308" s="18"/>
      <c r="MFD308" s="18"/>
      <c r="MFE308" s="18"/>
      <c r="MFF308" s="18"/>
      <c r="MFG308" s="18"/>
      <c r="MFH308" s="18"/>
      <c r="MFI308" s="18"/>
      <c r="MFJ308" s="18"/>
      <c r="MFK308" s="18"/>
      <c r="MFL308" s="18"/>
      <c r="MFM308" s="18"/>
      <c r="MFN308" s="18"/>
      <c r="MFO308" s="18"/>
      <c r="MFP308" s="18"/>
      <c r="MFQ308" s="18"/>
      <c r="MFR308" s="18"/>
      <c r="MFS308" s="18"/>
      <c r="MFT308" s="18"/>
      <c r="MFU308" s="18"/>
      <c r="MFV308" s="18"/>
      <c r="MFW308" s="18"/>
      <c r="MFX308" s="18"/>
      <c r="MFY308" s="18"/>
      <c r="MFZ308" s="18"/>
      <c r="MGA308" s="18"/>
      <c r="MGB308" s="18"/>
      <c r="MGC308" s="18"/>
      <c r="MGD308" s="18"/>
      <c r="MGE308" s="18"/>
      <c r="MGF308" s="18"/>
      <c r="MGG308" s="18"/>
      <c r="MGH308" s="18"/>
      <c r="MGI308" s="18"/>
      <c r="MGJ308" s="18"/>
      <c r="MGK308" s="18"/>
      <c r="MGL308" s="18"/>
      <c r="MGM308" s="18"/>
      <c r="MGN308" s="18"/>
      <c r="MGO308" s="18"/>
      <c r="MGP308" s="18"/>
      <c r="MGQ308" s="18"/>
      <c r="MGR308" s="18"/>
      <c r="MGS308" s="18"/>
      <c r="MGT308" s="18"/>
      <c r="MGU308" s="18"/>
      <c r="MGV308" s="18"/>
      <c r="MGW308" s="18"/>
      <c r="MGX308" s="18"/>
      <c r="MGY308" s="18"/>
      <c r="MGZ308" s="18"/>
      <c r="MHA308" s="18"/>
      <c r="MHB308" s="18"/>
      <c r="MHC308" s="18"/>
      <c r="MHD308" s="18"/>
      <c r="MHE308" s="18"/>
      <c r="MHF308" s="18"/>
      <c r="MHG308" s="18"/>
      <c r="MHH308" s="18"/>
      <c r="MHI308" s="18"/>
      <c r="MHJ308" s="18"/>
      <c r="MHK308" s="18"/>
      <c r="MHL308" s="18"/>
      <c r="MHM308" s="18"/>
      <c r="MHN308" s="18"/>
      <c r="MHO308" s="18"/>
      <c r="MHP308" s="18"/>
      <c r="MHQ308" s="18"/>
      <c r="MHR308" s="18"/>
      <c r="MHS308" s="18"/>
      <c r="MHT308" s="18"/>
      <c r="MHU308" s="18"/>
      <c r="MHV308" s="18"/>
      <c r="MHW308" s="18"/>
      <c r="MHX308" s="18"/>
      <c r="MHY308" s="18"/>
      <c r="MHZ308" s="18"/>
      <c r="MIA308" s="18"/>
      <c r="MIB308" s="18"/>
      <c r="MIC308" s="18"/>
      <c r="MID308" s="18"/>
      <c r="MIE308" s="18"/>
      <c r="MIF308" s="18"/>
      <c r="MIG308" s="18"/>
      <c r="MIH308" s="18"/>
      <c r="MII308" s="18"/>
      <c r="MIJ308" s="18"/>
      <c r="MIK308" s="18"/>
      <c r="MIL308" s="18"/>
      <c r="MIM308" s="18"/>
      <c r="MIN308" s="18"/>
      <c r="MIO308" s="18"/>
      <c r="MIP308" s="18"/>
      <c r="MIQ308" s="18"/>
      <c r="MIR308" s="18"/>
      <c r="MIS308" s="18"/>
      <c r="MIT308" s="18"/>
      <c r="MIU308" s="18"/>
      <c r="MIV308" s="18"/>
      <c r="MIW308" s="18"/>
      <c r="MIX308" s="18"/>
      <c r="MIY308" s="18"/>
      <c r="MIZ308" s="18"/>
      <c r="MJA308" s="18"/>
      <c r="MJB308" s="18"/>
      <c r="MJC308" s="18"/>
      <c r="MJD308" s="18"/>
      <c r="MJE308" s="18"/>
      <c r="MJF308" s="18"/>
      <c r="MJG308" s="18"/>
      <c r="MJH308" s="18"/>
      <c r="MJI308" s="18"/>
      <c r="MJJ308" s="18"/>
      <c r="MJK308" s="18"/>
      <c r="MJL308" s="18"/>
      <c r="MJM308" s="18"/>
      <c r="MJN308" s="18"/>
      <c r="MJO308" s="18"/>
      <c r="MJP308" s="18"/>
      <c r="MJQ308" s="18"/>
      <c r="MJR308" s="18"/>
      <c r="MJS308" s="18"/>
      <c r="MJT308" s="18"/>
      <c r="MJU308" s="18"/>
      <c r="MJV308" s="18"/>
      <c r="MJW308" s="18"/>
      <c r="MJX308" s="18"/>
      <c r="MJY308" s="18"/>
      <c r="MJZ308" s="18"/>
      <c r="MKA308" s="18"/>
      <c r="MKB308" s="18"/>
      <c r="MKC308" s="18"/>
      <c r="MKD308" s="18"/>
      <c r="MKE308" s="18"/>
      <c r="MKF308" s="18"/>
      <c r="MKG308" s="18"/>
      <c r="MKH308" s="18"/>
      <c r="MKI308" s="18"/>
      <c r="MKJ308" s="18"/>
      <c r="MKK308" s="18"/>
      <c r="MKL308" s="18"/>
      <c r="MKM308" s="18"/>
      <c r="MKN308" s="18"/>
      <c r="MKO308" s="18"/>
      <c r="MKP308" s="18"/>
      <c r="MKQ308" s="18"/>
      <c r="MKR308" s="18"/>
      <c r="MKS308" s="18"/>
      <c r="MKT308" s="18"/>
      <c r="MKU308" s="18"/>
      <c r="MKV308" s="18"/>
      <c r="MKW308" s="18"/>
      <c r="MKX308" s="18"/>
      <c r="MKY308" s="18"/>
      <c r="MKZ308" s="18"/>
      <c r="MLA308" s="18"/>
      <c r="MLB308" s="18"/>
      <c r="MLC308" s="18"/>
      <c r="MLD308" s="18"/>
      <c r="MLE308" s="18"/>
      <c r="MLF308" s="18"/>
      <c r="MLG308" s="18"/>
      <c r="MLH308" s="18"/>
      <c r="MLI308" s="18"/>
      <c r="MLJ308" s="18"/>
      <c r="MLK308" s="18"/>
      <c r="MLL308" s="18"/>
      <c r="MLM308" s="18"/>
      <c r="MLN308" s="18"/>
      <c r="MLO308" s="18"/>
      <c r="MLP308" s="18"/>
      <c r="MLQ308" s="18"/>
      <c r="MLR308" s="18"/>
      <c r="MLS308" s="18"/>
      <c r="MLT308" s="18"/>
      <c r="MLU308" s="18"/>
      <c r="MLV308" s="18"/>
      <c r="MLW308" s="18"/>
      <c r="MLX308" s="18"/>
      <c r="MLY308" s="18"/>
      <c r="MLZ308" s="18"/>
      <c r="MMA308" s="18"/>
      <c r="MMB308" s="18"/>
      <c r="MMC308" s="18"/>
      <c r="MMD308" s="18"/>
      <c r="MME308" s="18"/>
      <c r="MMF308" s="18"/>
      <c r="MMG308" s="18"/>
      <c r="MMH308" s="18"/>
      <c r="MMI308" s="18"/>
      <c r="MMJ308" s="18"/>
      <c r="MMK308" s="18"/>
      <c r="MML308" s="18"/>
      <c r="MMM308" s="18"/>
      <c r="MMN308" s="18"/>
      <c r="MMO308" s="18"/>
      <c r="MMP308" s="18"/>
      <c r="MMQ308" s="18"/>
      <c r="MMR308" s="18"/>
      <c r="MMS308" s="18"/>
      <c r="MMT308" s="18"/>
      <c r="MMU308" s="18"/>
      <c r="MMV308" s="18"/>
      <c r="MMW308" s="18"/>
      <c r="MMX308" s="18"/>
      <c r="MMY308" s="18"/>
      <c r="MMZ308" s="18"/>
      <c r="MNA308" s="18"/>
      <c r="MNB308" s="18"/>
      <c r="MNC308" s="18"/>
      <c r="MND308" s="18"/>
      <c r="MNE308" s="18"/>
      <c r="MNF308" s="18"/>
      <c r="MNG308" s="18"/>
      <c r="MNH308" s="18"/>
      <c r="MNI308" s="18"/>
      <c r="MNJ308" s="18"/>
      <c r="MNK308" s="18"/>
      <c r="MNL308" s="18"/>
      <c r="MNM308" s="18"/>
      <c r="MNN308" s="18"/>
      <c r="MNO308" s="18"/>
      <c r="MNP308" s="18"/>
      <c r="MNQ308" s="18"/>
      <c r="MNR308" s="18"/>
      <c r="MNS308" s="18"/>
      <c r="MNT308" s="18"/>
      <c r="MNU308" s="18"/>
      <c r="MNV308" s="18"/>
      <c r="MNW308" s="18"/>
      <c r="MNX308" s="18"/>
      <c r="MNY308" s="18"/>
      <c r="MNZ308" s="18"/>
      <c r="MOA308" s="18"/>
      <c r="MOB308" s="18"/>
      <c r="MOC308" s="18"/>
      <c r="MOD308" s="18"/>
      <c r="MOE308" s="18"/>
      <c r="MOF308" s="18"/>
      <c r="MOG308" s="18"/>
      <c r="MOH308" s="18"/>
      <c r="MOI308" s="18"/>
      <c r="MOJ308" s="18"/>
      <c r="MOK308" s="18"/>
      <c r="MOL308" s="18"/>
      <c r="MOM308" s="18"/>
      <c r="MON308" s="18"/>
      <c r="MOO308" s="18"/>
      <c r="MOP308" s="18"/>
      <c r="MOQ308" s="18"/>
      <c r="MOR308" s="18"/>
      <c r="MOS308" s="18"/>
      <c r="MOT308" s="18"/>
      <c r="MOU308" s="18"/>
      <c r="MOV308" s="18"/>
      <c r="MOW308" s="18"/>
      <c r="MOX308" s="18"/>
      <c r="MOY308" s="18"/>
      <c r="MOZ308" s="18"/>
      <c r="MPA308" s="18"/>
      <c r="MPB308" s="18"/>
      <c r="MPC308" s="18"/>
      <c r="MPD308" s="18"/>
      <c r="MPE308" s="18"/>
      <c r="MPF308" s="18"/>
      <c r="MPG308" s="18"/>
      <c r="MPH308" s="18"/>
      <c r="MPI308" s="18"/>
      <c r="MPJ308" s="18"/>
      <c r="MPK308" s="18"/>
      <c r="MPL308" s="18"/>
      <c r="MPM308" s="18"/>
      <c r="MPN308" s="18"/>
      <c r="MPO308" s="18"/>
      <c r="MPP308" s="18"/>
      <c r="MPQ308" s="18"/>
      <c r="MPR308" s="18"/>
      <c r="MPS308" s="18"/>
      <c r="MPT308" s="18"/>
      <c r="MPU308" s="18"/>
      <c r="MPV308" s="18"/>
      <c r="MPW308" s="18"/>
      <c r="MPX308" s="18"/>
      <c r="MPY308" s="18"/>
      <c r="MPZ308" s="18"/>
      <c r="MQA308" s="18"/>
      <c r="MQB308" s="18"/>
      <c r="MQC308" s="18"/>
      <c r="MQD308" s="18"/>
      <c r="MQE308" s="18"/>
      <c r="MQF308" s="18"/>
      <c r="MQG308" s="18"/>
      <c r="MQH308" s="18"/>
      <c r="MQI308" s="18"/>
      <c r="MQJ308" s="18"/>
      <c r="MQK308" s="18"/>
      <c r="MQL308" s="18"/>
      <c r="MQM308" s="18"/>
      <c r="MQN308" s="18"/>
      <c r="MQO308" s="18"/>
      <c r="MQP308" s="18"/>
      <c r="MQQ308" s="18"/>
      <c r="MQR308" s="18"/>
      <c r="MQS308" s="18"/>
      <c r="MQT308" s="18"/>
      <c r="MQU308" s="18"/>
      <c r="MQV308" s="18"/>
      <c r="MQW308" s="18"/>
      <c r="MQX308" s="18"/>
      <c r="MQY308" s="18"/>
      <c r="MQZ308" s="18"/>
      <c r="MRA308" s="18"/>
      <c r="MRB308" s="18"/>
      <c r="MRC308" s="18"/>
      <c r="MRD308" s="18"/>
      <c r="MRE308" s="18"/>
      <c r="MRF308" s="18"/>
      <c r="MRG308" s="18"/>
      <c r="MRH308" s="18"/>
      <c r="MRI308" s="18"/>
      <c r="MRJ308" s="18"/>
      <c r="MRK308" s="18"/>
      <c r="MRL308" s="18"/>
      <c r="MRM308" s="18"/>
      <c r="MRN308" s="18"/>
      <c r="MRO308" s="18"/>
      <c r="MRP308" s="18"/>
      <c r="MRQ308" s="18"/>
      <c r="MRR308" s="18"/>
      <c r="MRS308" s="18"/>
      <c r="MRT308" s="18"/>
      <c r="MRU308" s="18"/>
      <c r="MRV308" s="18"/>
      <c r="MRW308" s="18"/>
      <c r="MRX308" s="18"/>
      <c r="MRY308" s="18"/>
      <c r="MRZ308" s="18"/>
      <c r="MSA308" s="18"/>
      <c r="MSB308" s="18"/>
      <c r="MSC308" s="18"/>
      <c r="MSD308" s="18"/>
      <c r="MSE308" s="18"/>
      <c r="MSF308" s="18"/>
      <c r="MSG308" s="18"/>
      <c r="MSH308" s="18"/>
      <c r="MSI308" s="18"/>
      <c r="MSJ308" s="18"/>
      <c r="MSK308" s="18"/>
      <c r="MSL308" s="18"/>
      <c r="MSM308" s="18"/>
      <c r="MSN308" s="18"/>
      <c r="MSO308" s="18"/>
      <c r="MSP308" s="18"/>
      <c r="MSQ308" s="18"/>
      <c r="MSR308" s="18"/>
      <c r="MSS308" s="18"/>
      <c r="MST308" s="18"/>
      <c r="MSU308" s="18"/>
      <c r="MSV308" s="18"/>
      <c r="MSW308" s="18"/>
      <c r="MSX308" s="18"/>
      <c r="MSY308" s="18"/>
      <c r="MSZ308" s="18"/>
      <c r="MTA308" s="18"/>
      <c r="MTB308" s="18"/>
      <c r="MTC308" s="18"/>
      <c r="MTD308" s="18"/>
      <c r="MTE308" s="18"/>
      <c r="MTF308" s="18"/>
      <c r="MTG308" s="18"/>
      <c r="MTH308" s="18"/>
      <c r="MTI308" s="18"/>
      <c r="MTJ308" s="18"/>
      <c r="MTK308" s="18"/>
      <c r="MTL308" s="18"/>
      <c r="MTM308" s="18"/>
      <c r="MTN308" s="18"/>
      <c r="MTO308" s="18"/>
      <c r="MTP308" s="18"/>
      <c r="MTQ308" s="18"/>
      <c r="MTR308" s="18"/>
      <c r="MTS308" s="18"/>
      <c r="MTT308" s="18"/>
      <c r="MTU308" s="18"/>
      <c r="MTV308" s="18"/>
      <c r="MTW308" s="18"/>
      <c r="MTX308" s="18"/>
      <c r="MTY308" s="18"/>
      <c r="MTZ308" s="18"/>
      <c r="MUA308" s="18"/>
      <c r="MUB308" s="18"/>
      <c r="MUC308" s="18"/>
      <c r="MUD308" s="18"/>
      <c r="MUE308" s="18"/>
      <c r="MUF308" s="18"/>
      <c r="MUG308" s="18"/>
      <c r="MUH308" s="18"/>
      <c r="MUI308" s="18"/>
      <c r="MUJ308" s="18"/>
      <c r="MUK308" s="18"/>
      <c r="MUL308" s="18"/>
      <c r="MUM308" s="18"/>
      <c r="MUN308" s="18"/>
      <c r="MUO308" s="18"/>
      <c r="MUP308" s="18"/>
      <c r="MUQ308" s="18"/>
      <c r="MUR308" s="18"/>
      <c r="MUS308" s="18"/>
      <c r="MUT308" s="18"/>
      <c r="MUU308" s="18"/>
      <c r="MUV308" s="18"/>
      <c r="MUW308" s="18"/>
      <c r="MUX308" s="18"/>
      <c r="MUY308" s="18"/>
      <c r="MUZ308" s="18"/>
      <c r="MVA308" s="18"/>
      <c r="MVB308" s="18"/>
      <c r="MVC308" s="18"/>
      <c r="MVD308" s="18"/>
      <c r="MVE308" s="18"/>
      <c r="MVF308" s="18"/>
      <c r="MVG308" s="18"/>
      <c r="MVH308" s="18"/>
      <c r="MVI308" s="18"/>
      <c r="MVJ308" s="18"/>
      <c r="MVK308" s="18"/>
      <c r="MVL308" s="18"/>
      <c r="MVM308" s="18"/>
      <c r="MVN308" s="18"/>
      <c r="MVO308" s="18"/>
      <c r="MVP308" s="18"/>
      <c r="MVQ308" s="18"/>
      <c r="MVR308" s="18"/>
      <c r="MVS308" s="18"/>
      <c r="MVT308" s="18"/>
      <c r="MVU308" s="18"/>
      <c r="MVV308" s="18"/>
      <c r="MVW308" s="18"/>
      <c r="MVX308" s="18"/>
      <c r="MVY308" s="18"/>
      <c r="MVZ308" s="18"/>
      <c r="MWA308" s="18"/>
      <c r="MWB308" s="18"/>
      <c r="MWC308" s="18"/>
      <c r="MWD308" s="18"/>
      <c r="MWE308" s="18"/>
      <c r="MWF308" s="18"/>
      <c r="MWG308" s="18"/>
      <c r="MWH308" s="18"/>
      <c r="MWI308" s="18"/>
      <c r="MWJ308" s="18"/>
      <c r="MWK308" s="18"/>
      <c r="MWL308" s="18"/>
      <c r="MWM308" s="18"/>
      <c r="MWN308" s="18"/>
      <c r="MWO308" s="18"/>
      <c r="MWP308" s="18"/>
      <c r="MWQ308" s="18"/>
      <c r="MWR308" s="18"/>
      <c r="MWS308" s="18"/>
      <c r="MWT308" s="18"/>
      <c r="MWU308" s="18"/>
      <c r="MWV308" s="18"/>
      <c r="MWW308" s="18"/>
      <c r="MWX308" s="18"/>
      <c r="MWY308" s="18"/>
      <c r="MWZ308" s="18"/>
      <c r="MXA308" s="18"/>
      <c r="MXB308" s="18"/>
      <c r="MXC308" s="18"/>
      <c r="MXD308" s="18"/>
      <c r="MXE308" s="18"/>
      <c r="MXF308" s="18"/>
      <c r="MXG308" s="18"/>
      <c r="MXH308" s="18"/>
      <c r="MXI308" s="18"/>
      <c r="MXJ308" s="18"/>
      <c r="MXK308" s="18"/>
      <c r="MXL308" s="18"/>
      <c r="MXM308" s="18"/>
      <c r="MXN308" s="18"/>
      <c r="MXO308" s="18"/>
      <c r="MXP308" s="18"/>
      <c r="MXQ308" s="18"/>
      <c r="MXR308" s="18"/>
      <c r="MXS308" s="18"/>
      <c r="MXT308" s="18"/>
      <c r="MXU308" s="18"/>
      <c r="MXV308" s="18"/>
      <c r="MXW308" s="18"/>
      <c r="MXX308" s="18"/>
      <c r="MXY308" s="18"/>
      <c r="MXZ308" s="18"/>
      <c r="MYA308" s="18"/>
      <c r="MYB308" s="18"/>
      <c r="MYC308" s="18"/>
      <c r="MYD308" s="18"/>
      <c r="MYE308" s="18"/>
      <c r="MYF308" s="18"/>
      <c r="MYG308" s="18"/>
      <c r="MYH308" s="18"/>
      <c r="MYI308" s="18"/>
      <c r="MYJ308" s="18"/>
      <c r="MYK308" s="18"/>
      <c r="MYL308" s="18"/>
      <c r="MYM308" s="18"/>
      <c r="MYN308" s="18"/>
      <c r="MYO308" s="18"/>
      <c r="MYP308" s="18"/>
      <c r="MYQ308" s="18"/>
      <c r="MYR308" s="18"/>
      <c r="MYS308" s="18"/>
      <c r="MYT308" s="18"/>
      <c r="MYU308" s="18"/>
      <c r="MYV308" s="18"/>
      <c r="MYW308" s="18"/>
      <c r="MYX308" s="18"/>
      <c r="MYY308" s="18"/>
      <c r="MYZ308" s="18"/>
      <c r="MZA308" s="18"/>
      <c r="MZB308" s="18"/>
      <c r="MZC308" s="18"/>
      <c r="MZD308" s="18"/>
      <c r="MZE308" s="18"/>
      <c r="MZF308" s="18"/>
      <c r="MZG308" s="18"/>
      <c r="MZH308" s="18"/>
      <c r="MZI308" s="18"/>
      <c r="MZJ308" s="18"/>
      <c r="MZK308" s="18"/>
      <c r="MZL308" s="18"/>
      <c r="MZM308" s="18"/>
      <c r="MZN308" s="18"/>
      <c r="MZO308" s="18"/>
      <c r="MZP308" s="18"/>
      <c r="MZQ308" s="18"/>
      <c r="MZR308" s="18"/>
      <c r="MZS308" s="18"/>
      <c r="MZT308" s="18"/>
      <c r="MZU308" s="18"/>
      <c r="MZV308" s="18"/>
      <c r="MZW308" s="18"/>
      <c r="MZX308" s="18"/>
      <c r="MZY308" s="18"/>
      <c r="MZZ308" s="18"/>
      <c r="NAA308" s="18"/>
      <c r="NAB308" s="18"/>
      <c r="NAC308" s="18"/>
      <c r="NAD308" s="18"/>
      <c r="NAE308" s="18"/>
      <c r="NAF308" s="18"/>
      <c r="NAG308" s="18"/>
      <c r="NAH308" s="18"/>
      <c r="NAI308" s="18"/>
      <c r="NAJ308" s="18"/>
      <c r="NAK308" s="18"/>
      <c r="NAL308" s="18"/>
      <c r="NAM308" s="18"/>
      <c r="NAN308" s="18"/>
      <c r="NAO308" s="18"/>
      <c r="NAP308" s="18"/>
      <c r="NAQ308" s="18"/>
      <c r="NAR308" s="18"/>
      <c r="NAS308" s="18"/>
      <c r="NAT308" s="18"/>
      <c r="NAU308" s="18"/>
      <c r="NAV308" s="18"/>
      <c r="NAW308" s="18"/>
      <c r="NAX308" s="18"/>
      <c r="NAY308" s="18"/>
      <c r="NAZ308" s="18"/>
      <c r="NBA308" s="18"/>
      <c r="NBB308" s="18"/>
      <c r="NBC308" s="18"/>
      <c r="NBD308" s="18"/>
      <c r="NBE308" s="18"/>
      <c r="NBF308" s="18"/>
      <c r="NBG308" s="18"/>
      <c r="NBH308" s="18"/>
      <c r="NBI308" s="18"/>
      <c r="NBJ308" s="18"/>
      <c r="NBK308" s="18"/>
      <c r="NBL308" s="18"/>
      <c r="NBM308" s="18"/>
      <c r="NBN308" s="18"/>
      <c r="NBO308" s="18"/>
      <c r="NBP308" s="18"/>
      <c r="NBQ308" s="18"/>
      <c r="NBR308" s="18"/>
      <c r="NBS308" s="18"/>
      <c r="NBT308" s="18"/>
      <c r="NBU308" s="18"/>
      <c r="NBV308" s="18"/>
      <c r="NBW308" s="18"/>
      <c r="NBX308" s="18"/>
      <c r="NBY308" s="18"/>
      <c r="NBZ308" s="18"/>
      <c r="NCA308" s="18"/>
      <c r="NCB308" s="18"/>
      <c r="NCC308" s="18"/>
      <c r="NCD308" s="18"/>
      <c r="NCE308" s="18"/>
      <c r="NCF308" s="18"/>
      <c r="NCG308" s="18"/>
      <c r="NCH308" s="18"/>
      <c r="NCI308" s="18"/>
      <c r="NCJ308" s="18"/>
      <c r="NCK308" s="18"/>
      <c r="NCL308" s="18"/>
      <c r="NCM308" s="18"/>
      <c r="NCN308" s="18"/>
      <c r="NCO308" s="18"/>
      <c r="NCP308" s="18"/>
      <c r="NCQ308" s="18"/>
      <c r="NCR308" s="18"/>
      <c r="NCS308" s="18"/>
      <c r="NCT308" s="18"/>
      <c r="NCU308" s="18"/>
      <c r="NCV308" s="18"/>
      <c r="NCW308" s="18"/>
      <c r="NCX308" s="18"/>
      <c r="NCY308" s="18"/>
      <c r="NCZ308" s="18"/>
      <c r="NDA308" s="18"/>
      <c r="NDB308" s="18"/>
      <c r="NDC308" s="18"/>
      <c r="NDD308" s="18"/>
      <c r="NDE308" s="18"/>
      <c r="NDF308" s="18"/>
      <c r="NDG308" s="18"/>
      <c r="NDH308" s="18"/>
      <c r="NDI308" s="18"/>
      <c r="NDJ308" s="18"/>
      <c r="NDK308" s="18"/>
      <c r="NDL308" s="18"/>
      <c r="NDM308" s="18"/>
      <c r="NDN308" s="18"/>
      <c r="NDO308" s="18"/>
      <c r="NDP308" s="18"/>
      <c r="NDQ308" s="18"/>
      <c r="NDR308" s="18"/>
      <c r="NDS308" s="18"/>
      <c r="NDT308" s="18"/>
      <c r="NDU308" s="18"/>
      <c r="NDV308" s="18"/>
      <c r="NDW308" s="18"/>
      <c r="NDX308" s="18"/>
      <c r="NDY308" s="18"/>
      <c r="NDZ308" s="18"/>
      <c r="NEA308" s="18"/>
      <c r="NEB308" s="18"/>
      <c r="NEC308" s="18"/>
      <c r="NED308" s="18"/>
      <c r="NEE308" s="18"/>
      <c r="NEF308" s="18"/>
      <c r="NEG308" s="18"/>
      <c r="NEH308" s="18"/>
      <c r="NEI308" s="18"/>
      <c r="NEJ308" s="18"/>
      <c r="NEK308" s="18"/>
      <c r="NEL308" s="18"/>
      <c r="NEM308" s="18"/>
      <c r="NEN308" s="18"/>
      <c r="NEO308" s="18"/>
      <c r="NEP308" s="18"/>
      <c r="NEQ308" s="18"/>
      <c r="NER308" s="18"/>
      <c r="NES308" s="18"/>
      <c r="NET308" s="18"/>
      <c r="NEU308" s="18"/>
      <c r="NEV308" s="18"/>
      <c r="NEW308" s="18"/>
      <c r="NEX308" s="18"/>
      <c r="NEY308" s="18"/>
      <c r="NEZ308" s="18"/>
      <c r="NFA308" s="18"/>
      <c r="NFB308" s="18"/>
      <c r="NFC308" s="18"/>
      <c r="NFD308" s="18"/>
      <c r="NFE308" s="18"/>
      <c r="NFF308" s="18"/>
      <c r="NFG308" s="18"/>
      <c r="NFH308" s="18"/>
      <c r="NFI308" s="18"/>
      <c r="NFJ308" s="18"/>
      <c r="NFK308" s="18"/>
      <c r="NFL308" s="18"/>
      <c r="NFM308" s="18"/>
      <c r="NFN308" s="18"/>
      <c r="NFO308" s="18"/>
      <c r="NFP308" s="18"/>
      <c r="NFQ308" s="18"/>
      <c r="NFR308" s="18"/>
      <c r="NFS308" s="18"/>
      <c r="NFT308" s="18"/>
      <c r="NFU308" s="18"/>
      <c r="NFV308" s="18"/>
      <c r="NFW308" s="18"/>
      <c r="NFX308" s="18"/>
      <c r="NFY308" s="18"/>
      <c r="NFZ308" s="18"/>
      <c r="NGA308" s="18"/>
      <c r="NGB308" s="18"/>
      <c r="NGC308" s="18"/>
      <c r="NGD308" s="18"/>
      <c r="NGE308" s="18"/>
      <c r="NGF308" s="18"/>
      <c r="NGG308" s="18"/>
      <c r="NGH308" s="18"/>
      <c r="NGI308" s="18"/>
      <c r="NGJ308" s="18"/>
      <c r="NGK308" s="18"/>
      <c r="NGL308" s="18"/>
      <c r="NGM308" s="18"/>
      <c r="NGN308" s="18"/>
      <c r="NGO308" s="18"/>
      <c r="NGP308" s="18"/>
      <c r="NGQ308" s="18"/>
      <c r="NGR308" s="18"/>
      <c r="NGS308" s="18"/>
      <c r="NGT308" s="18"/>
      <c r="NGU308" s="18"/>
      <c r="NGV308" s="18"/>
      <c r="NGW308" s="18"/>
      <c r="NGX308" s="18"/>
      <c r="NGY308" s="18"/>
      <c r="NGZ308" s="18"/>
      <c r="NHA308" s="18"/>
      <c r="NHB308" s="18"/>
      <c r="NHC308" s="18"/>
      <c r="NHD308" s="18"/>
      <c r="NHE308" s="18"/>
      <c r="NHF308" s="18"/>
      <c r="NHG308" s="18"/>
      <c r="NHH308" s="18"/>
      <c r="NHI308" s="18"/>
      <c r="NHJ308" s="18"/>
      <c r="NHK308" s="18"/>
      <c r="NHL308" s="18"/>
      <c r="NHM308" s="18"/>
      <c r="NHN308" s="18"/>
      <c r="NHO308" s="18"/>
      <c r="NHP308" s="18"/>
      <c r="NHQ308" s="18"/>
      <c r="NHR308" s="18"/>
      <c r="NHS308" s="18"/>
      <c r="NHT308" s="18"/>
      <c r="NHU308" s="18"/>
      <c r="NHV308" s="18"/>
      <c r="NHW308" s="18"/>
      <c r="NHX308" s="18"/>
      <c r="NHY308" s="18"/>
      <c r="NHZ308" s="18"/>
      <c r="NIA308" s="18"/>
      <c r="NIB308" s="18"/>
      <c r="NIC308" s="18"/>
      <c r="NID308" s="18"/>
      <c r="NIE308" s="18"/>
      <c r="NIF308" s="18"/>
      <c r="NIG308" s="18"/>
      <c r="NIH308" s="18"/>
      <c r="NII308" s="18"/>
      <c r="NIJ308" s="18"/>
      <c r="NIK308" s="18"/>
      <c r="NIL308" s="18"/>
      <c r="NIM308" s="18"/>
      <c r="NIN308" s="18"/>
      <c r="NIO308" s="18"/>
      <c r="NIP308" s="18"/>
      <c r="NIQ308" s="18"/>
      <c r="NIR308" s="18"/>
      <c r="NIS308" s="18"/>
      <c r="NIT308" s="18"/>
      <c r="NIU308" s="18"/>
      <c r="NIV308" s="18"/>
      <c r="NIW308" s="18"/>
      <c r="NIX308" s="18"/>
      <c r="NIY308" s="18"/>
      <c r="NIZ308" s="18"/>
      <c r="NJA308" s="18"/>
      <c r="NJB308" s="18"/>
      <c r="NJC308" s="18"/>
      <c r="NJD308" s="18"/>
      <c r="NJE308" s="18"/>
      <c r="NJF308" s="18"/>
      <c r="NJG308" s="18"/>
      <c r="NJH308" s="18"/>
      <c r="NJI308" s="18"/>
      <c r="NJJ308" s="18"/>
      <c r="NJK308" s="18"/>
      <c r="NJL308" s="18"/>
      <c r="NJM308" s="18"/>
      <c r="NJN308" s="18"/>
      <c r="NJO308" s="18"/>
      <c r="NJP308" s="18"/>
      <c r="NJQ308" s="18"/>
      <c r="NJR308" s="18"/>
      <c r="NJS308" s="18"/>
      <c r="NJT308" s="18"/>
      <c r="NJU308" s="18"/>
      <c r="NJV308" s="18"/>
      <c r="NJW308" s="18"/>
      <c r="NJX308" s="18"/>
      <c r="NJY308" s="18"/>
      <c r="NJZ308" s="18"/>
      <c r="NKA308" s="18"/>
      <c r="NKB308" s="18"/>
      <c r="NKC308" s="18"/>
      <c r="NKD308" s="18"/>
      <c r="NKE308" s="18"/>
      <c r="NKF308" s="18"/>
      <c r="NKG308" s="18"/>
      <c r="NKH308" s="18"/>
      <c r="NKI308" s="18"/>
      <c r="NKJ308" s="18"/>
      <c r="NKK308" s="18"/>
      <c r="NKL308" s="18"/>
      <c r="NKM308" s="18"/>
      <c r="NKN308" s="18"/>
      <c r="NKO308" s="18"/>
      <c r="NKP308" s="18"/>
      <c r="NKQ308" s="18"/>
      <c r="NKR308" s="18"/>
      <c r="NKS308" s="18"/>
      <c r="NKT308" s="18"/>
      <c r="NKU308" s="18"/>
      <c r="NKV308" s="18"/>
      <c r="NKW308" s="18"/>
      <c r="NKX308" s="18"/>
      <c r="NKY308" s="18"/>
      <c r="NKZ308" s="18"/>
      <c r="NLA308" s="18"/>
      <c r="NLB308" s="18"/>
      <c r="NLC308" s="18"/>
      <c r="NLD308" s="18"/>
      <c r="NLE308" s="18"/>
      <c r="NLF308" s="18"/>
      <c r="NLG308" s="18"/>
      <c r="NLH308" s="18"/>
      <c r="NLI308" s="18"/>
      <c r="NLJ308" s="18"/>
      <c r="NLK308" s="18"/>
      <c r="NLL308" s="18"/>
      <c r="NLM308" s="18"/>
      <c r="NLN308" s="18"/>
      <c r="NLO308" s="18"/>
      <c r="NLP308" s="18"/>
      <c r="NLQ308" s="18"/>
      <c r="NLR308" s="18"/>
      <c r="NLS308" s="18"/>
      <c r="NLT308" s="18"/>
      <c r="NLU308" s="18"/>
      <c r="NLV308" s="18"/>
      <c r="NLW308" s="18"/>
      <c r="NLX308" s="18"/>
      <c r="NLY308" s="18"/>
      <c r="NLZ308" s="18"/>
      <c r="NMA308" s="18"/>
      <c r="NMB308" s="18"/>
      <c r="NMC308" s="18"/>
      <c r="NMD308" s="18"/>
      <c r="NME308" s="18"/>
      <c r="NMF308" s="18"/>
      <c r="NMG308" s="18"/>
      <c r="NMH308" s="18"/>
      <c r="NMI308" s="18"/>
      <c r="NMJ308" s="18"/>
      <c r="NMK308" s="18"/>
      <c r="NML308" s="18"/>
      <c r="NMM308" s="18"/>
      <c r="NMN308" s="18"/>
      <c r="NMO308" s="18"/>
      <c r="NMP308" s="18"/>
      <c r="NMQ308" s="18"/>
      <c r="NMR308" s="18"/>
      <c r="NMS308" s="18"/>
      <c r="NMT308" s="18"/>
      <c r="NMU308" s="18"/>
      <c r="NMV308" s="18"/>
      <c r="NMW308" s="18"/>
      <c r="NMX308" s="18"/>
      <c r="NMY308" s="18"/>
      <c r="NMZ308" s="18"/>
      <c r="NNA308" s="18"/>
      <c r="NNB308" s="18"/>
      <c r="NNC308" s="18"/>
      <c r="NND308" s="18"/>
      <c r="NNE308" s="18"/>
      <c r="NNF308" s="18"/>
      <c r="NNG308" s="18"/>
      <c r="NNH308" s="18"/>
      <c r="NNI308" s="18"/>
      <c r="NNJ308" s="18"/>
      <c r="NNK308" s="18"/>
      <c r="NNL308" s="18"/>
      <c r="NNM308" s="18"/>
      <c r="NNN308" s="18"/>
      <c r="NNO308" s="18"/>
      <c r="NNP308" s="18"/>
      <c r="NNQ308" s="18"/>
      <c r="NNR308" s="18"/>
      <c r="NNS308" s="18"/>
      <c r="NNT308" s="18"/>
      <c r="NNU308" s="18"/>
      <c r="NNV308" s="18"/>
      <c r="NNW308" s="18"/>
      <c r="NNX308" s="18"/>
      <c r="NNY308" s="18"/>
      <c r="NNZ308" s="18"/>
      <c r="NOA308" s="18"/>
      <c r="NOB308" s="18"/>
      <c r="NOC308" s="18"/>
      <c r="NOD308" s="18"/>
      <c r="NOE308" s="18"/>
      <c r="NOF308" s="18"/>
      <c r="NOG308" s="18"/>
      <c r="NOH308" s="18"/>
      <c r="NOI308" s="18"/>
      <c r="NOJ308" s="18"/>
      <c r="NOK308" s="18"/>
      <c r="NOL308" s="18"/>
      <c r="NOM308" s="18"/>
      <c r="NON308" s="18"/>
      <c r="NOO308" s="18"/>
      <c r="NOP308" s="18"/>
      <c r="NOQ308" s="18"/>
      <c r="NOR308" s="18"/>
      <c r="NOS308" s="18"/>
      <c r="NOT308" s="18"/>
      <c r="NOU308" s="18"/>
      <c r="NOV308" s="18"/>
      <c r="NOW308" s="18"/>
      <c r="NOX308" s="18"/>
      <c r="NOY308" s="18"/>
      <c r="NOZ308" s="18"/>
      <c r="NPA308" s="18"/>
      <c r="NPB308" s="18"/>
      <c r="NPC308" s="18"/>
      <c r="NPD308" s="18"/>
      <c r="NPE308" s="18"/>
      <c r="NPF308" s="18"/>
      <c r="NPG308" s="18"/>
      <c r="NPH308" s="18"/>
      <c r="NPI308" s="18"/>
      <c r="NPJ308" s="18"/>
      <c r="NPK308" s="18"/>
      <c r="NPL308" s="18"/>
      <c r="NPM308" s="18"/>
      <c r="NPN308" s="18"/>
      <c r="NPO308" s="18"/>
      <c r="NPP308" s="18"/>
      <c r="NPQ308" s="18"/>
      <c r="NPR308" s="18"/>
      <c r="NPS308" s="18"/>
      <c r="NPT308" s="18"/>
      <c r="NPU308" s="18"/>
      <c r="NPV308" s="18"/>
      <c r="NPW308" s="18"/>
      <c r="NPX308" s="18"/>
      <c r="NPY308" s="18"/>
      <c r="NPZ308" s="18"/>
      <c r="NQA308" s="18"/>
      <c r="NQB308" s="18"/>
      <c r="NQC308" s="18"/>
      <c r="NQD308" s="18"/>
      <c r="NQE308" s="18"/>
      <c r="NQF308" s="18"/>
      <c r="NQG308" s="18"/>
      <c r="NQH308" s="18"/>
      <c r="NQI308" s="18"/>
      <c r="NQJ308" s="18"/>
      <c r="NQK308" s="18"/>
      <c r="NQL308" s="18"/>
      <c r="NQM308" s="18"/>
      <c r="NQN308" s="18"/>
      <c r="NQO308" s="18"/>
      <c r="NQP308" s="18"/>
      <c r="NQQ308" s="18"/>
      <c r="NQR308" s="18"/>
      <c r="NQS308" s="18"/>
      <c r="NQT308" s="18"/>
      <c r="NQU308" s="18"/>
      <c r="NQV308" s="18"/>
      <c r="NQW308" s="18"/>
      <c r="NQX308" s="18"/>
      <c r="NQY308" s="18"/>
      <c r="NQZ308" s="18"/>
      <c r="NRA308" s="18"/>
      <c r="NRB308" s="18"/>
      <c r="NRC308" s="18"/>
      <c r="NRD308" s="18"/>
      <c r="NRE308" s="18"/>
      <c r="NRF308" s="18"/>
      <c r="NRG308" s="18"/>
      <c r="NRH308" s="18"/>
      <c r="NRI308" s="18"/>
      <c r="NRJ308" s="18"/>
      <c r="NRK308" s="18"/>
      <c r="NRL308" s="18"/>
      <c r="NRM308" s="18"/>
      <c r="NRN308" s="18"/>
      <c r="NRO308" s="18"/>
      <c r="NRP308" s="18"/>
      <c r="NRQ308" s="18"/>
      <c r="NRR308" s="18"/>
      <c r="NRS308" s="18"/>
      <c r="NRT308" s="18"/>
      <c r="NRU308" s="18"/>
      <c r="NRV308" s="18"/>
      <c r="NRW308" s="18"/>
      <c r="NRX308" s="18"/>
      <c r="NRY308" s="18"/>
      <c r="NRZ308" s="18"/>
      <c r="NSA308" s="18"/>
      <c r="NSB308" s="18"/>
      <c r="NSC308" s="18"/>
      <c r="NSD308" s="18"/>
      <c r="NSE308" s="18"/>
      <c r="NSF308" s="18"/>
      <c r="NSG308" s="18"/>
      <c r="NSH308" s="18"/>
      <c r="NSI308" s="18"/>
      <c r="NSJ308" s="18"/>
      <c r="NSK308" s="18"/>
      <c r="NSL308" s="18"/>
      <c r="NSM308" s="18"/>
      <c r="NSN308" s="18"/>
      <c r="NSO308" s="18"/>
      <c r="NSP308" s="18"/>
      <c r="NSQ308" s="18"/>
      <c r="NSR308" s="18"/>
      <c r="NSS308" s="18"/>
      <c r="NST308" s="18"/>
      <c r="NSU308" s="18"/>
      <c r="NSV308" s="18"/>
      <c r="NSW308" s="18"/>
      <c r="NSX308" s="18"/>
      <c r="NSY308" s="18"/>
      <c r="NSZ308" s="18"/>
      <c r="NTA308" s="18"/>
      <c r="NTB308" s="18"/>
      <c r="NTC308" s="18"/>
      <c r="NTD308" s="18"/>
      <c r="NTE308" s="18"/>
      <c r="NTF308" s="18"/>
      <c r="NTG308" s="18"/>
      <c r="NTH308" s="18"/>
      <c r="NTI308" s="18"/>
      <c r="NTJ308" s="18"/>
      <c r="NTK308" s="18"/>
      <c r="NTL308" s="18"/>
      <c r="NTM308" s="18"/>
      <c r="NTN308" s="18"/>
      <c r="NTO308" s="18"/>
      <c r="NTP308" s="18"/>
      <c r="NTQ308" s="18"/>
      <c r="NTR308" s="18"/>
      <c r="NTS308" s="18"/>
      <c r="NTT308" s="18"/>
      <c r="NTU308" s="18"/>
      <c r="NTV308" s="18"/>
      <c r="NTW308" s="18"/>
      <c r="NTX308" s="18"/>
      <c r="NTY308" s="18"/>
      <c r="NTZ308" s="18"/>
      <c r="NUA308" s="18"/>
      <c r="NUB308" s="18"/>
      <c r="NUC308" s="18"/>
      <c r="NUD308" s="18"/>
      <c r="NUE308" s="18"/>
      <c r="NUF308" s="18"/>
      <c r="NUG308" s="18"/>
      <c r="NUH308" s="18"/>
      <c r="NUI308" s="18"/>
      <c r="NUJ308" s="18"/>
      <c r="NUK308" s="18"/>
      <c r="NUL308" s="18"/>
      <c r="NUM308" s="18"/>
      <c r="NUN308" s="18"/>
      <c r="NUO308" s="18"/>
      <c r="NUP308" s="18"/>
      <c r="NUQ308" s="18"/>
      <c r="NUR308" s="18"/>
      <c r="NUS308" s="18"/>
      <c r="NUT308" s="18"/>
      <c r="NUU308" s="18"/>
      <c r="NUV308" s="18"/>
      <c r="NUW308" s="18"/>
      <c r="NUX308" s="18"/>
      <c r="NUY308" s="18"/>
      <c r="NUZ308" s="18"/>
      <c r="NVA308" s="18"/>
      <c r="NVB308" s="18"/>
      <c r="NVC308" s="18"/>
      <c r="NVD308" s="18"/>
      <c r="NVE308" s="18"/>
      <c r="NVF308" s="18"/>
      <c r="NVG308" s="18"/>
      <c r="NVH308" s="18"/>
      <c r="NVI308" s="18"/>
      <c r="NVJ308" s="18"/>
      <c r="NVK308" s="18"/>
      <c r="NVL308" s="18"/>
      <c r="NVM308" s="18"/>
      <c r="NVN308" s="18"/>
      <c r="NVO308" s="18"/>
      <c r="NVP308" s="18"/>
      <c r="NVQ308" s="18"/>
      <c r="NVR308" s="18"/>
      <c r="NVS308" s="18"/>
      <c r="NVT308" s="18"/>
      <c r="NVU308" s="18"/>
      <c r="NVV308" s="18"/>
      <c r="NVW308" s="18"/>
      <c r="NVX308" s="18"/>
      <c r="NVY308" s="18"/>
      <c r="NVZ308" s="18"/>
      <c r="NWA308" s="18"/>
      <c r="NWB308" s="18"/>
      <c r="NWC308" s="18"/>
      <c r="NWD308" s="18"/>
      <c r="NWE308" s="18"/>
      <c r="NWF308" s="18"/>
      <c r="NWG308" s="18"/>
      <c r="NWH308" s="18"/>
      <c r="NWI308" s="18"/>
      <c r="NWJ308" s="18"/>
      <c r="NWK308" s="18"/>
      <c r="NWL308" s="18"/>
      <c r="NWM308" s="18"/>
      <c r="NWN308" s="18"/>
      <c r="NWO308" s="18"/>
      <c r="NWP308" s="18"/>
      <c r="NWQ308" s="18"/>
      <c r="NWR308" s="18"/>
      <c r="NWS308" s="18"/>
      <c r="NWT308" s="18"/>
      <c r="NWU308" s="18"/>
      <c r="NWV308" s="18"/>
      <c r="NWW308" s="18"/>
      <c r="NWX308" s="18"/>
      <c r="NWY308" s="18"/>
      <c r="NWZ308" s="18"/>
      <c r="NXA308" s="18"/>
      <c r="NXB308" s="18"/>
      <c r="NXC308" s="18"/>
      <c r="NXD308" s="18"/>
      <c r="NXE308" s="18"/>
      <c r="NXF308" s="18"/>
      <c r="NXG308" s="18"/>
      <c r="NXH308" s="18"/>
      <c r="NXI308" s="18"/>
      <c r="NXJ308" s="18"/>
      <c r="NXK308" s="18"/>
      <c r="NXL308" s="18"/>
      <c r="NXM308" s="18"/>
      <c r="NXN308" s="18"/>
      <c r="NXO308" s="18"/>
      <c r="NXP308" s="18"/>
      <c r="NXQ308" s="18"/>
      <c r="NXR308" s="18"/>
      <c r="NXS308" s="18"/>
      <c r="NXT308" s="18"/>
      <c r="NXU308" s="18"/>
      <c r="NXV308" s="18"/>
      <c r="NXW308" s="18"/>
      <c r="NXX308" s="18"/>
      <c r="NXY308" s="18"/>
      <c r="NXZ308" s="18"/>
      <c r="NYA308" s="18"/>
      <c r="NYB308" s="18"/>
      <c r="NYC308" s="18"/>
      <c r="NYD308" s="18"/>
      <c r="NYE308" s="18"/>
      <c r="NYF308" s="18"/>
      <c r="NYG308" s="18"/>
      <c r="NYH308" s="18"/>
      <c r="NYI308" s="18"/>
      <c r="NYJ308" s="18"/>
      <c r="NYK308" s="18"/>
      <c r="NYL308" s="18"/>
      <c r="NYM308" s="18"/>
      <c r="NYN308" s="18"/>
      <c r="NYO308" s="18"/>
      <c r="NYP308" s="18"/>
      <c r="NYQ308" s="18"/>
      <c r="NYR308" s="18"/>
      <c r="NYS308" s="18"/>
      <c r="NYT308" s="18"/>
      <c r="NYU308" s="18"/>
      <c r="NYV308" s="18"/>
      <c r="NYW308" s="18"/>
      <c r="NYX308" s="18"/>
      <c r="NYY308" s="18"/>
      <c r="NYZ308" s="18"/>
      <c r="NZA308" s="18"/>
      <c r="NZB308" s="18"/>
      <c r="NZC308" s="18"/>
      <c r="NZD308" s="18"/>
      <c r="NZE308" s="18"/>
      <c r="NZF308" s="18"/>
      <c r="NZG308" s="18"/>
      <c r="NZH308" s="18"/>
      <c r="NZI308" s="18"/>
      <c r="NZJ308" s="18"/>
      <c r="NZK308" s="18"/>
      <c r="NZL308" s="18"/>
      <c r="NZM308" s="18"/>
      <c r="NZN308" s="18"/>
      <c r="NZO308" s="18"/>
      <c r="NZP308" s="18"/>
      <c r="NZQ308" s="18"/>
      <c r="NZR308" s="18"/>
      <c r="NZS308" s="18"/>
      <c r="NZT308" s="18"/>
      <c r="NZU308" s="18"/>
      <c r="NZV308" s="18"/>
      <c r="NZW308" s="18"/>
      <c r="NZX308" s="18"/>
      <c r="NZY308" s="18"/>
      <c r="NZZ308" s="18"/>
      <c r="OAA308" s="18"/>
      <c r="OAB308" s="18"/>
      <c r="OAC308" s="18"/>
      <c r="OAD308" s="18"/>
      <c r="OAE308" s="18"/>
      <c r="OAF308" s="18"/>
      <c r="OAG308" s="18"/>
      <c r="OAH308" s="18"/>
      <c r="OAI308" s="18"/>
      <c r="OAJ308" s="18"/>
      <c r="OAK308" s="18"/>
      <c r="OAL308" s="18"/>
      <c r="OAM308" s="18"/>
      <c r="OAN308" s="18"/>
      <c r="OAO308" s="18"/>
      <c r="OAP308" s="18"/>
      <c r="OAQ308" s="18"/>
      <c r="OAR308" s="18"/>
      <c r="OAS308" s="18"/>
      <c r="OAT308" s="18"/>
      <c r="OAU308" s="18"/>
      <c r="OAV308" s="18"/>
      <c r="OAW308" s="18"/>
      <c r="OAX308" s="18"/>
      <c r="OAY308" s="18"/>
      <c r="OAZ308" s="18"/>
      <c r="OBA308" s="18"/>
      <c r="OBB308" s="18"/>
      <c r="OBC308" s="18"/>
      <c r="OBD308" s="18"/>
      <c r="OBE308" s="18"/>
      <c r="OBF308" s="18"/>
      <c r="OBG308" s="18"/>
      <c r="OBH308" s="18"/>
      <c r="OBI308" s="18"/>
      <c r="OBJ308" s="18"/>
      <c r="OBK308" s="18"/>
      <c r="OBL308" s="18"/>
      <c r="OBM308" s="18"/>
      <c r="OBN308" s="18"/>
      <c r="OBO308" s="18"/>
      <c r="OBP308" s="18"/>
      <c r="OBQ308" s="18"/>
      <c r="OBR308" s="18"/>
      <c r="OBS308" s="18"/>
      <c r="OBT308" s="18"/>
      <c r="OBU308" s="18"/>
      <c r="OBV308" s="18"/>
      <c r="OBW308" s="18"/>
      <c r="OBX308" s="18"/>
      <c r="OBY308" s="18"/>
      <c r="OBZ308" s="18"/>
      <c r="OCA308" s="18"/>
      <c r="OCB308" s="18"/>
      <c r="OCC308" s="18"/>
      <c r="OCD308" s="18"/>
      <c r="OCE308" s="18"/>
      <c r="OCF308" s="18"/>
      <c r="OCG308" s="18"/>
      <c r="OCH308" s="18"/>
      <c r="OCI308" s="18"/>
      <c r="OCJ308" s="18"/>
      <c r="OCK308" s="18"/>
      <c r="OCL308" s="18"/>
      <c r="OCM308" s="18"/>
      <c r="OCN308" s="18"/>
      <c r="OCO308" s="18"/>
      <c r="OCP308" s="18"/>
      <c r="OCQ308" s="18"/>
      <c r="OCR308" s="18"/>
      <c r="OCS308" s="18"/>
      <c r="OCT308" s="18"/>
      <c r="OCU308" s="18"/>
      <c r="OCV308" s="18"/>
      <c r="OCW308" s="18"/>
      <c r="OCX308" s="18"/>
      <c r="OCY308" s="18"/>
      <c r="OCZ308" s="18"/>
      <c r="ODA308" s="18"/>
      <c r="ODB308" s="18"/>
      <c r="ODC308" s="18"/>
      <c r="ODD308" s="18"/>
      <c r="ODE308" s="18"/>
      <c r="ODF308" s="18"/>
      <c r="ODG308" s="18"/>
      <c r="ODH308" s="18"/>
      <c r="ODI308" s="18"/>
      <c r="ODJ308" s="18"/>
      <c r="ODK308" s="18"/>
      <c r="ODL308" s="18"/>
      <c r="ODM308" s="18"/>
      <c r="ODN308" s="18"/>
      <c r="ODO308" s="18"/>
      <c r="ODP308" s="18"/>
      <c r="ODQ308" s="18"/>
      <c r="ODR308" s="18"/>
      <c r="ODS308" s="18"/>
      <c r="ODT308" s="18"/>
      <c r="ODU308" s="18"/>
      <c r="ODV308" s="18"/>
      <c r="ODW308" s="18"/>
      <c r="ODX308" s="18"/>
      <c r="ODY308" s="18"/>
      <c r="ODZ308" s="18"/>
      <c r="OEA308" s="18"/>
      <c r="OEB308" s="18"/>
      <c r="OEC308" s="18"/>
      <c r="OED308" s="18"/>
      <c r="OEE308" s="18"/>
      <c r="OEF308" s="18"/>
      <c r="OEG308" s="18"/>
      <c r="OEH308" s="18"/>
      <c r="OEI308" s="18"/>
      <c r="OEJ308" s="18"/>
      <c r="OEK308" s="18"/>
      <c r="OEL308" s="18"/>
      <c r="OEM308" s="18"/>
      <c r="OEN308" s="18"/>
      <c r="OEO308" s="18"/>
      <c r="OEP308" s="18"/>
      <c r="OEQ308" s="18"/>
      <c r="OER308" s="18"/>
      <c r="OES308" s="18"/>
      <c r="OET308" s="18"/>
      <c r="OEU308" s="18"/>
      <c r="OEV308" s="18"/>
      <c r="OEW308" s="18"/>
      <c r="OEX308" s="18"/>
      <c r="OEY308" s="18"/>
      <c r="OEZ308" s="18"/>
      <c r="OFA308" s="18"/>
      <c r="OFB308" s="18"/>
      <c r="OFC308" s="18"/>
      <c r="OFD308" s="18"/>
      <c r="OFE308" s="18"/>
      <c r="OFF308" s="18"/>
      <c r="OFG308" s="18"/>
      <c r="OFH308" s="18"/>
      <c r="OFI308" s="18"/>
      <c r="OFJ308" s="18"/>
      <c r="OFK308" s="18"/>
      <c r="OFL308" s="18"/>
      <c r="OFM308" s="18"/>
      <c r="OFN308" s="18"/>
      <c r="OFO308" s="18"/>
      <c r="OFP308" s="18"/>
      <c r="OFQ308" s="18"/>
      <c r="OFR308" s="18"/>
      <c r="OFS308" s="18"/>
      <c r="OFT308" s="18"/>
      <c r="OFU308" s="18"/>
      <c r="OFV308" s="18"/>
      <c r="OFW308" s="18"/>
      <c r="OFX308" s="18"/>
      <c r="OFY308" s="18"/>
      <c r="OFZ308" s="18"/>
      <c r="OGA308" s="18"/>
      <c r="OGB308" s="18"/>
      <c r="OGC308" s="18"/>
      <c r="OGD308" s="18"/>
      <c r="OGE308" s="18"/>
      <c r="OGF308" s="18"/>
      <c r="OGG308" s="18"/>
      <c r="OGH308" s="18"/>
      <c r="OGI308" s="18"/>
      <c r="OGJ308" s="18"/>
      <c r="OGK308" s="18"/>
      <c r="OGL308" s="18"/>
      <c r="OGM308" s="18"/>
      <c r="OGN308" s="18"/>
      <c r="OGO308" s="18"/>
      <c r="OGP308" s="18"/>
      <c r="OGQ308" s="18"/>
      <c r="OGR308" s="18"/>
      <c r="OGS308" s="18"/>
      <c r="OGT308" s="18"/>
      <c r="OGU308" s="18"/>
      <c r="OGV308" s="18"/>
      <c r="OGW308" s="18"/>
      <c r="OGX308" s="18"/>
      <c r="OGY308" s="18"/>
      <c r="OGZ308" s="18"/>
      <c r="OHA308" s="18"/>
      <c r="OHB308" s="18"/>
      <c r="OHC308" s="18"/>
      <c r="OHD308" s="18"/>
      <c r="OHE308" s="18"/>
      <c r="OHF308" s="18"/>
      <c r="OHG308" s="18"/>
      <c r="OHH308" s="18"/>
      <c r="OHI308" s="18"/>
      <c r="OHJ308" s="18"/>
      <c r="OHK308" s="18"/>
      <c r="OHL308" s="18"/>
      <c r="OHM308" s="18"/>
      <c r="OHN308" s="18"/>
      <c r="OHO308" s="18"/>
      <c r="OHP308" s="18"/>
      <c r="OHQ308" s="18"/>
      <c r="OHR308" s="18"/>
      <c r="OHS308" s="18"/>
      <c r="OHT308" s="18"/>
      <c r="OHU308" s="18"/>
      <c r="OHV308" s="18"/>
      <c r="OHW308" s="18"/>
      <c r="OHX308" s="18"/>
      <c r="OHY308" s="18"/>
      <c r="OHZ308" s="18"/>
      <c r="OIA308" s="18"/>
      <c r="OIB308" s="18"/>
      <c r="OIC308" s="18"/>
      <c r="OID308" s="18"/>
      <c r="OIE308" s="18"/>
      <c r="OIF308" s="18"/>
      <c r="OIG308" s="18"/>
      <c r="OIH308" s="18"/>
      <c r="OII308" s="18"/>
      <c r="OIJ308" s="18"/>
      <c r="OIK308" s="18"/>
      <c r="OIL308" s="18"/>
      <c r="OIM308" s="18"/>
      <c r="OIN308" s="18"/>
      <c r="OIO308" s="18"/>
      <c r="OIP308" s="18"/>
      <c r="OIQ308" s="18"/>
      <c r="OIR308" s="18"/>
      <c r="OIS308" s="18"/>
      <c r="OIT308" s="18"/>
      <c r="OIU308" s="18"/>
      <c r="OIV308" s="18"/>
      <c r="OIW308" s="18"/>
      <c r="OIX308" s="18"/>
      <c r="OIY308" s="18"/>
      <c r="OIZ308" s="18"/>
      <c r="OJA308" s="18"/>
      <c r="OJB308" s="18"/>
      <c r="OJC308" s="18"/>
      <c r="OJD308" s="18"/>
      <c r="OJE308" s="18"/>
      <c r="OJF308" s="18"/>
      <c r="OJG308" s="18"/>
      <c r="OJH308" s="18"/>
      <c r="OJI308" s="18"/>
      <c r="OJJ308" s="18"/>
      <c r="OJK308" s="18"/>
      <c r="OJL308" s="18"/>
      <c r="OJM308" s="18"/>
      <c r="OJN308" s="18"/>
      <c r="OJO308" s="18"/>
      <c r="OJP308" s="18"/>
      <c r="OJQ308" s="18"/>
      <c r="OJR308" s="18"/>
      <c r="OJS308" s="18"/>
      <c r="OJT308" s="18"/>
      <c r="OJU308" s="18"/>
      <c r="OJV308" s="18"/>
      <c r="OJW308" s="18"/>
      <c r="OJX308" s="18"/>
      <c r="OJY308" s="18"/>
      <c r="OJZ308" s="18"/>
      <c r="OKA308" s="18"/>
      <c r="OKB308" s="18"/>
      <c r="OKC308" s="18"/>
      <c r="OKD308" s="18"/>
      <c r="OKE308" s="18"/>
      <c r="OKF308" s="18"/>
      <c r="OKG308" s="18"/>
      <c r="OKH308" s="18"/>
      <c r="OKI308" s="18"/>
      <c r="OKJ308" s="18"/>
      <c r="OKK308" s="18"/>
      <c r="OKL308" s="18"/>
      <c r="OKM308" s="18"/>
      <c r="OKN308" s="18"/>
      <c r="OKO308" s="18"/>
      <c r="OKP308" s="18"/>
      <c r="OKQ308" s="18"/>
      <c r="OKR308" s="18"/>
      <c r="OKS308" s="18"/>
      <c r="OKT308" s="18"/>
      <c r="OKU308" s="18"/>
      <c r="OKV308" s="18"/>
      <c r="OKW308" s="18"/>
      <c r="OKX308" s="18"/>
      <c r="OKY308" s="18"/>
      <c r="OKZ308" s="18"/>
      <c r="OLA308" s="18"/>
      <c r="OLB308" s="18"/>
      <c r="OLC308" s="18"/>
      <c r="OLD308" s="18"/>
      <c r="OLE308" s="18"/>
      <c r="OLF308" s="18"/>
      <c r="OLG308" s="18"/>
      <c r="OLH308" s="18"/>
      <c r="OLI308" s="18"/>
      <c r="OLJ308" s="18"/>
      <c r="OLK308" s="18"/>
      <c r="OLL308" s="18"/>
      <c r="OLM308" s="18"/>
      <c r="OLN308" s="18"/>
      <c r="OLO308" s="18"/>
      <c r="OLP308" s="18"/>
      <c r="OLQ308" s="18"/>
      <c r="OLR308" s="18"/>
      <c r="OLS308" s="18"/>
      <c r="OLT308" s="18"/>
      <c r="OLU308" s="18"/>
      <c r="OLV308" s="18"/>
      <c r="OLW308" s="18"/>
      <c r="OLX308" s="18"/>
      <c r="OLY308" s="18"/>
      <c r="OLZ308" s="18"/>
      <c r="OMA308" s="18"/>
      <c r="OMB308" s="18"/>
      <c r="OMC308" s="18"/>
      <c r="OMD308" s="18"/>
      <c r="OME308" s="18"/>
      <c r="OMF308" s="18"/>
      <c r="OMG308" s="18"/>
      <c r="OMH308" s="18"/>
      <c r="OMI308" s="18"/>
      <c r="OMJ308" s="18"/>
      <c r="OMK308" s="18"/>
      <c r="OML308" s="18"/>
      <c r="OMM308" s="18"/>
      <c r="OMN308" s="18"/>
      <c r="OMO308" s="18"/>
      <c r="OMP308" s="18"/>
      <c r="OMQ308" s="18"/>
      <c r="OMR308" s="18"/>
      <c r="OMS308" s="18"/>
      <c r="OMT308" s="18"/>
      <c r="OMU308" s="18"/>
      <c r="OMV308" s="18"/>
      <c r="OMW308" s="18"/>
      <c r="OMX308" s="18"/>
      <c r="OMY308" s="18"/>
      <c r="OMZ308" s="18"/>
      <c r="ONA308" s="18"/>
      <c r="ONB308" s="18"/>
      <c r="ONC308" s="18"/>
      <c r="OND308" s="18"/>
      <c r="ONE308" s="18"/>
      <c r="ONF308" s="18"/>
      <c r="ONG308" s="18"/>
      <c r="ONH308" s="18"/>
      <c r="ONI308" s="18"/>
      <c r="ONJ308" s="18"/>
      <c r="ONK308" s="18"/>
      <c r="ONL308" s="18"/>
      <c r="ONM308" s="18"/>
      <c r="ONN308" s="18"/>
      <c r="ONO308" s="18"/>
      <c r="ONP308" s="18"/>
      <c r="ONQ308" s="18"/>
      <c r="ONR308" s="18"/>
      <c r="ONS308" s="18"/>
      <c r="ONT308" s="18"/>
      <c r="ONU308" s="18"/>
      <c r="ONV308" s="18"/>
      <c r="ONW308" s="18"/>
      <c r="ONX308" s="18"/>
      <c r="ONY308" s="18"/>
      <c r="ONZ308" s="18"/>
      <c r="OOA308" s="18"/>
      <c r="OOB308" s="18"/>
      <c r="OOC308" s="18"/>
      <c r="OOD308" s="18"/>
      <c r="OOE308" s="18"/>
      <c r="OOF308" s="18"/>
      <c r="OOG308" s="18"/>
      <c r="OOH308" s="18"/>
      <c r="OOI308" s="18"/>
      <c r="OOJ308" s="18"/>
      <c r="OOK308" s="18"/>
      <c r="OOL308" s="18"/>
      <c r="OOM308" s="18"/>
      <c r="OON308" s="18"/>
      <c r="OOO308" s="18"/>
      <c r="OOP308" s="18"/>
      <c r="OOQ308" s="18"/>
      <c r="OOR308" s="18"/>
      <c r="OOS308" s="18"/>
      <c r="OOT308" s="18"/>
      <c r="OOU308" s="18"/>
      <c r="OOV308" s="18"/>
      <c r="OOW308" s="18"/>
      <c r="OOX308" s="18"/>
      <c r="OOY308" s="18"/>
      <c r="OOZ308" s="18"/>
      <c r="OPA308" s="18"/>
      <c r="OPB308" s="18"/>
      <c r="OPC308" s="18"/>
      <c r="OPD308" s="18"/>
      <c r="OPE308" s="18"/>
      <c r="OPF308" s="18"/>
      <c r="OPG308" s="18"/>
      <c r="OPH308" s="18"/>
      <c r="OPI308" s="18"/>
      <c r="OPJ308" s="18"/>
      <c r="OPK308" s="18"/>
      <c r="OPL308" s="18"/>
      <c r="OPM308" s="18"/>
      <c r="OPN308" s="18"/>
      <c r="OPO308" s="18"/>
      <c r="OPP308" s="18"/>
      <c r="OPQ308" s="18"/>
      <c r="OPR308" s="18"/>
      <c r="OPS308" s="18"/>
      <c r="OPT308" s="18"/>
      <c r="OPU308" s="18"/>
      <c r="OPV308" s="18"/>
      <c r="OPW308" s="18"/>
      <c r="OPX308" s="18"/>
      <c r="OPY308" s="18"/>
      <c r="OPZ308" s="18"/>
      <c r="OQA308" s="18"/>
      <c r="OQB308" s="18"/>
      <c r="OQC308" s="18"/>
      <c r="OQD308" s="18"/>
      <c r="OQE308" s="18"/>
      <c r="OQF308" s="18"/>
      <c r="OQG308" s="18"/>
      <c r="OQH308" s="18"/>
      <c r="OQI308" s="18"/>
      <c r="OQJ308" s="18"/>
      <c r="OQK308" s="18"/>
      <c r="OQL308" s="18"/>
      <c r="OQM308" s="18"/>
      <c r="OQN308" s="18"/>
      <c r="OQO308" s="18"/>
      <c r="OQP308" s="18"/>
      <c r="OQQ308" s="18"/>
      <c r="OQR308" s="18"/>
      <c r="OQS308" s="18"/>
      <c r="OQT308" s="18"/>
      <c r="OQU308" s="18"/>
      <c r="OQV308" s="18"/>
      <c r="OQW308" s="18"/>
      <c r="OQX308" s="18"/>
      <c r="OQY308" s="18"/>
      <c r="OQZ308" s="18"/>
      <c r="ORA308" s="18"/>
      <c r="ORB308" s="18"/>
      <c r="ORC308" s="18"/>
      <c r="ORD308" s="18"/>
      <c r="ORE308" s="18"/>
      <c r="ORF308" s="18"/>
      <c r="ORG308" s="18"/>
      <c r="ORH308" s="18"/>
      <c r="ORI308" s="18"/>
      <c r="ORJ308" s="18"/>
      <c r="ORK308" s="18"/>
      <c r="ORL308" s="18"/>
      <c r="ORM308" s="18"/>
      <c r="ORN308" s="18"/>
      <c r="ORO308" s="18"/>
      <c r="ORP308" s="18"/>
      <c r="ORQ308" s="18"/>
      <c r="ORR308" s="18"/>
      <c r="ORS308" s="18"/>
      <c r="ORT308" s="18"/>
      <c r="ORU308" s="18"/>
      <c r="ORV308" s="18"/>
      <c r="ORW308" s="18"/>
      <c r="ORX308" s="18"/>
      <c r="ORY308" s="18"/>
      <c r="ORZ308" s="18"/>
      <c r="OSA308" s="18"/>
      <c r="OSB308" s="18"/>
      <c r="OSC308" s="18"/>
      <c r="OSD308" s="18"/>
      <c r="OSE308" s="18"/>
      <c r="OSF308" s="18"/>
      <c r="OSG308" s="18"/>
      <c r="OSH308" s="18"/>
      <c r="OSI308" s="18"/>
      <c r="OSJ308" s="18"/>
      <c r="OSK308" s="18"/>
      <c r="OSL308" s="18"/>
      <c r="OSM308" s="18"/>
      <c r="OSN308" s="18"/>
      <c r="OSO308" s="18"/>
      <c r="OSP308" s="18"/>
      <c r="OSQ308" s="18"/>
      <c r="OSR308" s="18"/>
      <c r="OSS308" s="18"/>
      <c r="OST308" s="18"/>
      <c r="OSU308" s="18"/>
      <c r="OSV308" s="18"/>
      <c r="OSW308" s="18"/>
      <c r="OSX308" s="18"/>
      <c r="OSY308" s="18"/>
      <c r="OSZ308" s="18"/>
      <c r="OTA308" s="18"/>
      <c r="OTB308" s="18"/>
      <c r="OTC308" s="18"/>
      <c r="OTD308" s="18"/>
      <c r="OTE308" s="18"/>
      <c r="OTF308" s="18"/>
      <c r="OTG308" s="18"/>
      <c r="OTH308" s="18"/>
      <c r="OTI308" s="18"/>
      <c r="OTJ308" s="18"/>
      <c r="OTK308" s="18"/>
      <c r="OTL308" s="18"/>
      <c r="OTM308" s="18"/>
      <c r="OTN308" s="18"/>
      <c r="OTO308" s="18"/>
      <c r="OTP308" s="18"/>
      <c r="OTQ308" s="18"/>
      <c r="OTR308" s="18"/>
      <c r="OTS308" s="18"/>
      <c r="OTT308" s="18"/>
      <c r="OTU308" s="18"/>
      <c r="OTV308" s="18"/>
      <c r="OTW308" s="18"/>
      <c r="OTX308" s="18"/>
      <c r="OTY308" s="18"/>
      <c r="OTZ308" s="18"/>
      <c r="OUA308" s="18"/>
      <c r="OUB308" s="18"/>
      <c r="OUC308" s="18"/>
      <c r="OUD308" s="18"/>
      <c r="OUE308" s="18"/>
      <c r="OUF308" s="18"/>
      <c r="OUG308" s="18"/>
      <c r="OUH308" s="18"/>
      <c r="OUI308" s="18"/>
      <c r="OUJ308" s="18"/>
      <c r="OUK308" s="18"/>
      <c r="OUL308" s="18"/>
      <c r="OUM308" s="18"/>
      <c r="OUN308" s="18"/>
      <c r="OUO308" s="18"/>
      <c r="OUP308" s="18"/>
      <c r="OUQ308" s="18"/>
      <c r="OUR308" s="18"/>
      <c r="OUS308" s="18"/>
      <c r="OUT308" s="18"/>
      <c r="OUU308" s="18"/>
      <c r="OUV308" s="18"/>
      <c r="OUW308" s="18"/>
      <c r="OUX308" s="18"/>
      <c r="OUY308" s="18"/>
      <c r="OUZ308" s="18"/>
      <c r="OVA308" s="18"/>
      <c r="OVB308" s="18"/>
      <c r="OVC308" s="18"/>
      <c r="OVD308" s="18"/>
      <c r="OVE308" s="18"/>
      <c r="OVF308" s="18"/>
      <c r="OVG308" s="18"/>
      <c r="OVH308" s="18"/>
      <c r="OVI308" s="18"/>
      <c r="OVJ308" s="18"/>
      <c r="OVK308" s="18"/>
      <c r="OVL308" s="18"/>
      <c r="OVM308" s="18"/>
      <c r="OVN308" s="18"/>
      <c r="OVO308" s="18"/>
      <c r="OVP308" s="18"/>
      <c r="OVQ308" s="18"/>
      <c r="OVR308" s="18"/>
      <c r="OVS308" s="18"/>
      <c r="OVT308" s="18"/>
      <c r="OVU308" s="18"/>
      <c r="OVV308" s="18"/>
      <c r="OVW308" s="18"/>
      <c r="OVX308" s="18"/>
      <c r="OVY308" s="18"/>
      <c r="OVZ308" s="18"/>
      <c r="OWA308" s="18"/>
      <c r="OWB308" s="18"/>
      <c r="OWC308" s="18"/>
      <c r="OWD308" s="18"/>
      <c r="OWE308" s="18"/>
      <c r="OWF308" s="18"/>
      <c r="OWG308" s="18"/>
      <c r="OWH308" s="18"/>
      <c r="OWI308" s="18"/>
      <c r="OWJ308" s="18"/>
      <c r="OWK308" s="18"/>
      <c r="OWL308" s="18"/>
      <c r="OWM308" s="18"/>
      <c r="OWN308" s="18"/>
      <c r="OWO308" s="18"/>
      <c r="OWP308" s="18"/>
      <c r="OWQ308" s="18"/>
      <c r="OWR308" s="18"/>
      <c r="OWS308" s="18"/>
      <c r="OWT308" s="18"/>
      <c r="OWU308" s="18"/>
      <c r="OWV308" s="18"/>
      <c r="OWW308" s="18"/>
      <c r="OWX308" s="18"/>
      <c r="OWY308" s="18"/>
      <c r="OWZ308" s="18"/>
      <c r="OXA308" s="18"/>
      <c r="OXB308" s="18"/>
      <c r="OXC308" s="18"/>
      <c r="OXD308" s="18"/>
      <c r="OXE308" s="18"/>
      <c r="OXF308" s="18"/>
      <c r="OXG308" s="18"/>
      <c r="OXH308" s="18"/>
      <c r="OXI308" s="18"/>
      <c r="OXJ308" s="18"/>
      <c r="OXK308" s="18"/>
      <c r="OXL308" s="18"/>
      <c r="OXM308" s="18"/>
      <c r="OXN308" s="18"/>
      <c r="OXO308" s="18"/>
      <c r="OXP308" s="18"/>
      <c r="OXQ308" s="18"/>
      <c r="OXR308" s="18"/>
      <c r="OXS308" s="18"/>
      <c r="OXT308" s="18"/>
      <c r="OXU308" s="18"/>
      <c r="OXV308" s="18"/>
      <c r="OXW308" s="18"/>
      <c r="OXX308" s="18"/>
      <c r="OXY308" s="18"/>
      <c r="OXZ308" s="18"/>
      <c r="OYA308" s="18"/>
      <c r="OYB308" s="18"/>
      <c r="OYC308" s="18"/>
      <c r="OYD308" s="18"/>
      <c r="OYE308" s="18"/>
      <c r="OYF308" s="18"/>
      <c r="OYG308" s="18"/>
      <c r="OYH308" s="18"/>
      <c r="OYI308" s="18"/>
      <c r="OYJ308" s="18"/>
      <c r="OYK308" s="18"/>
      <c r="OYL308" s="18"/>
      <c r="OYM308" s="18"/>
      <c r="OYN308" s="18"/>
      <c r="OYO308" s="18"/>
      <c r="OYP308" s="18"/>
      <c r="OYQ308" s="18"/>
      <c r="OYR308" s="18"/>
      <c r="OYS308" s="18"/>
      <c r="OYT308" s="18"/>
      <c r="OYU308" s="18"/>
      <c r="OYV308" s="18"/>
      <c r="OYW308" s="18"/>
      <c r="OYX308" s="18"/>
      <c r="OYY308" s="18"/>
      <c r="OYZ308" s="18"/>
      <c r="OZA308" s="18"/>
      <c r="OZB308" s="18"/>
      <c r="OZC308" s="18"/>
      <c r="OZD308" s="18"/>
      <c r="OZE308" s="18"/>
      <c r="OZF308" s="18"/>
      <c r="OZG308" s="18"/>
      <c r="OZH308" s="18"/>
      <c r="OZI308" s="18"/>
      <c r="OZJ308" s="18"/>
      <c r="OZK308" s="18"/>
      <c r="OZL308" s="18"/>
      <c r="OZM308" s="18"/>
      <c r="OZN308" s="18"/>
      <c r="OZO308" s="18"/>
      <c r="OZP308" s="18"/>
      <c r="OZQ308" s="18"/>
      <c r="OZR308" s="18"/>
      <c r="OZS308" s="18"/>
      <c r="OZT308" s="18"/>
      <c r="OZU308" s="18"/>
      <c r="OZV308" s="18"/>
      <c r="OZW308" s="18"/>
      <c r="OZX308" s="18"/>
      <c r="OZY308" s="18"/>
      <c r="OZZ308" s="18"/>
      <c r="PAA308" s="18"/>
      <c r="PAB308" s="18"/>
      <c r="PAC308" s="18"/>
      <c r="PAD308" s="18"/>
      <c r="PAE308" s="18"/>
      <c r="PAF308" s="18"/>
      <c r="PAG308" s="18"/>
      <c r="PAH308" s="18"/>
      <c r="PAI308" s="18"/>
      <c r="PAJ308" s="18"/>
      <c r="PAK308" s="18"/>
      <c r="PAL308" s="18"/>
      <c r="PAM308" s="18"/>
      <c r="PAN308" s="18"/>
      <c r="PAO308" s="18"/>
      <c r="PAP308" s="18"/>
      <c r="PAQ308" s="18"/>
      <c r="PAR308" s="18"/>
      <c r="PAS308" s="18"/>
      <c r="PAT308" s="18"/>
      <c r="PAU308" s="18"/>
      <c r="PAV308" s="18"/>
      <c r="PAW308" s="18"/>
      <c r="PAX308" s="18"/>
      <c r="PAY308" s="18"/>
      <c r="PAZ308" s="18"/>
      <c r="PBA308" s="18"/>
      <c r="PBB308" s="18"/>
      <c r="PBC308" s="18"/>
      <c r="PBD308" s="18"/>
      <c r="PBE308" s="18"/>
      <c r="PBF308" s="18"/>
      <c r="PBG308" s="18"/>
      <c r="PBH308" s="18"/>
      <c r="PBI308" s="18"/>
      <c r="PBJ308" s="18"/>
      <c r="PBK308" s="18"/>
      <c r="PBL308" s="18"/>
      <c r="PBM308" s="18"/>
      <c r="PBN308" s="18"/>
      <c r="PBO308" s="18"/>
      <c r="PBP308" s="18"/>
      <c r="PBQ308" s="18"/>
      <c r="PBR308" s="18"/>
      <c r="PBS308" s="18"/>
      <c r="PBT308" s="18"/>
      <c r="PBU308" s="18"/>
      <c r="PBV308" s="18"/>
      <c r="PBW308" s="18"/>
      <c r="PBX308" s="18"/>
      <c r="PBY308" s="18"/>
      <c r="PBZ308" s="18"/>
      <c r="PCA308" s="18"/>
      <c r="PCB308" s="18"/>
      <c r="PCC308" s="18"/>
      <c r="PCD308" s="18"/>
      <c r="PCE308" s="18"/>
      <c r="PCF308" s="18"/>
      <c r="PCG308" s="18"/>
      <c r="PCH308" s="18"/>
      <c r="PCI308" s="18"/>
      <c r="PCJ308" s="18"/>
      <c r="PCK308" s="18"/>
      <c r="PCL308" s="18"/>
      <c r="PCM308" s="18"/>
      <c r="PCN308" s="18"/>
      <c r="PCO308" s="18"/>
      <c r="PCP308" s="18"/>
      <c r="PCQ308" s="18"/>
      <c r="PCR308" s="18"/>
      <c r="PCS308" s="18"/>
      <c r="PCT308" s="18"/>
      <c r="PCU308" s="18"/>
      <c r="PCV308" s="18"/>
      <c r="PCW308" s="18"/>
      <c r="PCX308" s="18"/>
      <c r="PCY308" s="18"/>
      <c r="PCZ308" s="18"/>
      <c r="PDA308" s="18"/>
      <c r="PDB308" s="18"/>
      <c r="PDC308" s="18"/>
      <c r="PDD308" s="18"/>
      <c r="PDE308" s="18"/>
      <c r="PDF308" s="18"/>
      <c r="PDG308" s="18"/>
      <c r="PDH308" s="18"/>
      <c r="PDI308" s="18"/>
      <c r="PDJ308" s="18"/>
      <c r="PDK308" s="18"/>
      <c r="PDL308" s="18"/>
      <c r="PDM308" s="18"/>
      <c r="PDN308" s="18"/>
      <c r="PDO308" s="18"/>
      <c r="PDP308" s="18"/>
      <c r="PDQ308" s="18"/>
      <c r="PDR308" s="18"/>
      <c r="PDS308" s="18"/>
      <c r="PDT308" s="18"/>
      <c r="PDU308" s="18"/>
      <c r="PDV308" s="18"/>
      <c r="PDW308" s="18"/>
      <c r="PDX308" s="18"/>
      <c r="PDY308" s="18"/>
      <c r="PDZ308" s="18"/>
      <c r="PEA308" s="18"/>
      <c r="PEB308" s="18"/>
      <c r="PEC308" s="18"/>
      <c r="PED308" s="18"/>
      <c r="PEE308" s="18"/>
      <c r="PEF308" s="18"/>
      <c r="PEG308" s="18"/>
      <c r="PEH308" s="18"/>
      <c r="PEI308" s="18"/>
      <c r="PEJ308" s="18"/>
      <c r="PEK308" s="18"/>
      <c r="PEL308" s="18"/>
      <c r="PEM308" s="18"/>
      <c r="PEN308" s="18"/>
      <c r="PEO308" s="18"/>
      <c r="PEP308" s="18"/>
      <c r="PEQ308" s="18"/>
      <c r="PER308" s="18"/>
      <c r="PES308" s="18"/>
      <c r="PET308" s="18"/>
      <c r="PEU308" s="18"/>
      <c r="PEV308" s="18"/>
      <c r="PEW308" s="18"/>
      <c r="PEX308" s="18"/>
      <c r="PEY308" s="18"/>
      <c r="PEZ308" s="18"/>
      <c r="PFA308" s="18"/>
      <c r="PFB308" s="18"/>
      <c r="PFC308" s="18"/>
      <c r="PFD308" s="18"/>
      <c r="PFE308" s="18"/>
      <c r="PFF308" s="18"/>
      <c r="PFG308" s="18"/>
      <c r="PFH308" s="18"/>
      <c r="PFI308" s="18"/>
      <c r="PFJ308" s="18"/>
      <c r="PFK308" s="18"/>
      <c r="PFL308" s="18"/>
      <c r="PFM308" s="18"/>
      <c r="PFN308" s="18"/>
      <c r="PFO308" s="18"/>
      <c r="PFP308" s="18"/>
      <c r="PFQ308" s="18"/>
      <c r="PFR308" s="18"/>
      <c r="PFS308" s="18"/>
      <c r="PFT308" s="18"/>
      <c r="PFU308" s="18"/>
      <c r="PFV308" s="18"/>
      <c r="PFW308" s="18"/>
      <c r="PFX308" s="18"/>
      <c r="PFY308" s="18"/>
      <c r="PFZ308" s="18"/>
      <c r="PGA308" s="18"/>
      <c r="PGB308" s="18"/>
      <c r="PGC308" s="18"/>
      <c r="PGD308" s="18"/>
      <c r="PGE308" s="18"/>
      <c r="PGF308" s="18"/>
      <c r="PGG308" s="18"/>
      <c r="PGH308" s="18"/>
      <c r="PGI308" s="18"/>
      <c r="PGJ308" s="18"/>
      <c r="PGK308" s="18"/>
      <c r="PGL308" s="18"/>
      <c r="PGM308" s="18"/>
      <c r="PGN308" s="18"/>
      <c r="PGO308" s="18"/>
      <c r="PGP308" s="18"/>
      <c r="PGQ308" s="18"/>
      <c r="PGR308" s="18"/>
      <c r="PGS308" s="18"/>
      <c r="PGT308" s="18"/>
      <c r="PGU308" s="18"/>
      <c r="PGV308" s="18"/>
      <c r="PGW308" s="18"/>
      <c r="PGX308" s="18"/>
      <c r="PGY308" s="18"/>
      <c r="PGZ308" s="18"/>
      <c r="PHA308" s="18"/>
      <c r="PHB308" s="18"/>
      <c r="PHC308" s="18"/>
      <c r="PHD308" s="18"/>
      <c r="PHE308" s="18"/>
      <c r="PHF308" s="18"/>
      <c r="PHG308" s="18"/>
      <c r="PHH308" s="18"/>
      <c r="PHI308" s="18"/>
      <c r="PHJ308" s="18"/>
      <c r="PHK308" s="18"/>
      <c r="PHL308" s="18"/>
      <c r="PHM308" s="18"/>
      <c r="PHN308" s="18"/>
      <c r="PHO308" s="18"/>
      <c r="PHP308" s="18"/>
      <c r="PHQ308" s="18"/>
      <c r="PHR308" s="18"/>
      <c r="PHS308" s="18"/>
      <c r="PHT308" s="18"/>
      <c r="PHU308" s="18"/>
      <c r="PHV308" s="18"/>
      <c r="PHW308" s="18"/>
      <c r="PHX308" s="18"/>
      <c r="PHY308" s="18"/>
      <c r="PHZ308" s="18"/>
      <c r="PIA308" s="18"/>
      <c r="PIB308" s="18"/>
      <c r="PIC308" s="18"/>
      <c r="PID308" s="18"/>
      <c r="PIE308" s="18"/>
      <c r="PIF308" s="18"/>
      <c r="PIG308" s="18"/>
      <c r="PIH308" s="18"/>
      <c r="PII308" s="18"/>
      <c r="PIJ308" s="18"/>
      <c r="PIK308" s="18"/>
      <c r="PIL308" s="18"/>
      <c r="PIM308" s="18"/>
      <c r="PIN308" s="18"/>
      <c r="PIO308" s="18"/>
      <c r="PIP308" s="18"/>
      <c r="PIQ308" s="18"/>
      <c r="PIR308" s="18"/>
      <c r="PIS308" s="18"/>
      <c r="PIT308" s="18"/>
      <c r="PIU308" s="18"/>
      <c r="PIV308" s="18"/>
      <c r="PIW308" s="18"/>
      <c r="PIX308" s="18"/>
      <c r="PIY308" s="18"/>
      <c r="PIZ308" s="18"/>
      <c r="PJA308" s="18"/>
      <c r="PJB308" s="18"/>
      <c r="PJC308" s="18"/>
      <c r="PJD308" s="18"/>
      <c r="PJE308" s="18"/>
      <c r="PJF308" s="18"/>
      <c r="PJG308" s="18"/>
      <c r="PJH308" s="18"/>
      <c r="PJI308" s="18"/>
      <c r="PJJ308" s="18"/>
      <c r="PJK308" s="18"/>
      <c r="PJL308" s="18"/>
      <c r="PJM308" s="18"/>
      <c r="PJN308" s="18"/>
      <c r="PJO308" s="18"/>
      <c r="PJP308" s="18"/>
      <c r="PJQ308" s="18"/>
      <c r="PJR308" s="18"/>
      <c r="PJS308" s="18"/>
      <c r="PJT308" s="18"/>
      <c r="PJU308" s="18"/>
      <c r="PJV308" s="18"/>
      <c r="PJW308" s="18"/>
      <c r="PJX308" s="18"/>
      <c r="PJY308" s="18"/>
      <c r="PJZ308" s="18"/>
      <c r="PKA308" s="18"/>
      <c r="PKB308" s="18"/>
      <c r="PKC308" s="18"/>
      <c r="PKD308" s="18"/>
      <c r="PKE308" s="18"/>
      <c r="PKF308" s="18"/>
      <c r="PKG308" s="18"/>
      <c r="PKH308" s="18"/>
      <c r="PKI308" s="18"/>
      <c r="PKJ308" s="18"/>
      <c r="PKK308" s="18"/>
      <c r="PKL308" s="18"/>
      <c r="PKM308" s="18"/>
      <c r="PKN308" s="18"/>
      <c r="PKO308" s="18"/>
      <c r="PKP308" s="18"/>
      <c r="PKQ308" s="18"/>
      <c r="PKR308" s="18"/>
      <c r="PKS308" s="18"/>
      <c r="PKT308" s="18"/>
      <c r="PKU308" s="18"/>
      <c r="PKV308" s="18"/>
      <c r="PKW308" s="18"/>
      <c r="PKX308" s="18"/>
      <c r="PKY308" s="18"/>
      <c r="PKZ308" s="18"/>
      <c r="PLA308" s="18"/>
      <c r="PLB308" s="18"/>
      <c r="PLC308" s="18"/>
      <c r="PLD308" s="18"/>
      <c r="PLE308" s="18"/>
      <c r="PLF308" s="18"/>
      <c r="PLG308" s="18"/>
      <c r="PLH308" s="18"/>
      <c r="PLI308" s="18"/>
      <c r="PLJ308" s="18"/>
      <c r="PLK308" s="18"/>
      <c r="PLL308" s="18"/>
      <c r="PLM308" s="18"/>
      <c r="PLN308" s="18"/>
      <c r="PLO308" s="18"/>
      <c r="PLP308" s="18"/>
      <c r="PLQ308" s="18"/>
      <c r="PLR308" s="18"/>
      <c r="PLS308" s="18"/>
      <c r="PLT308" s="18"/>
      <c r="PLU308" s="18"/>
      <c r="PLV308" s="18"/>
      <c r="PLW308" s="18"/>
      <c r="PLX308" s="18"/>
      <c r="PLY308" s="18"/>
      <c r="PLZ308" s="18"/>
      <c r="PMA308" s="18"/>
      <c r="PMB308" s="18"/>
      <c r="PMC308" s="18"/>
      <c r="PMD308" s="18"/>
      <c r="PME308" s="18"/>
      <c r="PMF308" s="18"/>
      <c r="PMG308" s="18"/>
      <c r="PMH308" s="18"/>
      <c r="PMI308" s="18"/>
      <c r="PMJ308" s="18"/>
      <c r="PMK308" s="18"/>
      <c r="PML308" s="18"/>
      <c r="PMM308" s="18"/>
      <c r="PMN308" s="18"/>
      <c r="PMO308" s="18"/>
      <c r="PMP308" s="18"/>
      <c r="PMQ308" s="18"/>
      <c r="PMR308" s="18"/>
      <c r="PMS308" s="18"/>
      <c r="PMT308" s="18"/>
      <c r="PMU308" s="18"/>
      <c r="PMV308" s="18"/>
      <c r="PMW308" s="18"/>
      <c r="PMX308" s="18"/>
      <c r="PMY308" s="18"/>
      <c r="PMZ308" s="18"/>
      <c r="PNA308" s="18"/>
      <c r="PNB308" s="18"/>
      <c r="PNC308" s="18"/>
      <c r="PND308" s="18"/>
      <c r="PNE308" s="18"/>
      <c r="PNF308" s="18"/>
      <c r="PNG308" s="18"/>
      <c r="PNH308" s="18"/>
      <c r="PNI308" s="18"/>
      <c r="PNJ308" s="18"/>
      <c r="PNK308" s="18"/>
      <c r="PNL308" s="18"/>
      <c r="PNM308" s="18"/>
      <c r="PNN308" s="18"/>
      <c r="PNO308" s="18"/>
      <c r="PNP308" s="18"/>
      <c r="PNQ308" s="18"/>
      <c r="PNR308" s="18"/>
      <c r="PNS308" s="18"/>
      <c r="PNT308" s="18"/>
      <c r="PNU308" s="18"/>
      <c r="PNV308" s="18"/>
      <c r="PNW308" s="18"/>
      <c r="PNX308" s="18"/>
      <c r="PNY308" s="18"/>
      <c r="PNZ308" s="18"/>
      <c r="POA308" s="18"/>
      <c r="POB308" s="18"/>
      <c r="POC308" s="18"/>
      <c r="POD308" s="18"/>
      <c r="POE308" s="18"/>
      <c r="POF308" s="18"/>
      <c r="POG308" s="18"/>
      <c r="POH308" s="18"/>
      <c r="POI308" s="18"/>
      <c r="POJ308" s="18"/>
      <c r="POK308" s="18"/>
      <c r="POL308" s="18"/>
      <c r="POM308" s="18"/>
      <c r="PON308" s="18"/>
      <c r="POO308" s="18"/>
      <c r="POP308" s="18"/>
      <c r="POQ308" s="18"/>
      <c r="POR308" s="18"/>
      <c r="POS308" s="18"/>
      <c r="POT308" s="18"/>
      <c r="POU308" s="18"/>
      <c r="POV308" s="18"/>
      <c r="POW308" s="18"/>
      <c r="POX308" s="18"/>
      <c r="POY308" s="18"/>
      <c r="POZ308" s="18"/>
      <c r="PPA308" s="18"/>
      <c r="PPB308" s="18"/>
      <c r="PPC308" s="18"/>
      <c r="PPD308" s="18"/>
      <c r="PPE308" s="18"/>
      <c r="PPF308" s="18"/>
      <c r="PPG308" s="18"/>
      <c r="PPH308" s="18"/>
      <c r="PPI308" s="18"/>
      <c r="PPJ308" s="18"/>
      <c r="PPK308" s="18"/>
      <c r="PPL308" s="18"/>
      <c r="PPM308" s="18"/>
      <c r="PPN308" s="18"/>
      <c r="PPO308" s="18"/>
      <c r="PPP308" s="18"/>
      <c r="PPQ308" s="18"/>
      <c r="PPR308" s="18"/>
      <c r="PPS308" s="18"/>
      <c r="PPT308" s="18"/>
      <c r="PPU308" s="18"/>
      <c r="PPV308" s="18"/>
      <c r="PPW308" s="18"/>
      <c r="PPX308" s="18"/>
      <c r="PPY308" s="18"/>
      <c r="PPZ308" s="18"/>
      <c r="PQA308" s="18"/>
      <c r="PQB308" s="18"/>
      <c r="PQC308" s="18"/>
      <c r="PQD308" s="18"/>
      <c r="PQE308" s="18"/>
      <c r="PQF308" s="18"/>
      <c r="PQG308" s="18"/>
      <c r="PQH308" s="18"/>
      <c r="PQI308" s="18"/>
      <c r="PQJ308" s="18"/>
      <c r="PQK308" s="18"/>
      <c r="PQL308" s="18"/>
      <c r="PQM308" s="18"/>
      <c r="PQN308" s="18"/>
      <c r="PQO308" s="18"/>
      <c r="PQP308" s="18"/>
      <c r="PQQ308" s="18"/>
      <c r="PQR308" s="18"/>
      <c r="PQS308" s="18"/>
      <c r="PQT308" s="18"/>
      <c r="PQU308" s="18"/>
      <c r="PQV308" s="18"/>
      <c r="PQW308" s="18"/>
      <c r="PQX308" s="18"/>
      <c r="PQY308" s="18"/>
      <c r="PQZ308" s="18"/>
      <c r="PRA308" s="18"/>
      <c r="PRB308" s="18"/>
      <c r="PRC308" s="18"/>
      <c r="PRD308" s="18"/>
      <c r="PRE308" s="18"/>
      <c r="PRF308" s="18"/>
      <c r="PRG308" s="18"/>
      <c r="PRH308" s="18"/>
      <c r="PRI308" s="18"/>
      <c r="PRJ308" s="18"/>
      <c r="PRK308" s="18"/>
      <c r="PRL308" s="18"/>
      <c r="PRM308" s="18"/>
      <c r="PRN308" s="18"/>
      <c r="PRO308" s="18"/>
      <c r="PRP308" s="18"/>
      <c r="PRQ308" s="18"/>
      <c r="PRR308" s="18"/>
      <c r="PRS308" s="18"/>
      <c r="PRT308" s="18"/>
      <c r="PRU308" s="18"/>
      <c r="PRV308" s="18"/>
      <c r="PRW308" s="18"/>
      <c r="PRX308" s="18"/>
      <c r="PRY308" s="18"/>
      <c r="PRZ308" s="18"/>
      <c r="PSA308" s="18"/>
      <c r="PSB308" s="18"/>
      <c r="PSC308" s="18"/>
      <c r="PSD308" s="18"/>
      <c r="PSE308" s="18"/>
      <c r="PSF308" s="18"/>
      <c r="PSG308" s="18"/>
      <c r="PSH308" s="18"/>
      <c r="PSI308" s="18"/>
      <c r="PSJ308" s="18"/>
      <c r="PSK308" s="18"/>
      <c r="PSL308" s="18"/>
      <c r="PSM308" s="18"/>
      <c r="PSN308" s="18"/>
      <c r="PSO308" s="18"/>
      <c r="PSP308" s="18"/>
      <c r="PSQ308" s="18"/>
      <c r="PSR308" s="18"/>
      <c r="PSS308" s="18"/>
      <c r="PST308" s="18"/>
      <c r="PSU308" s="18"/>
      <c r="PSV308" s="18"/>
      <c r="PSW308" s="18"/>
      <c r="PSX308" s="18"/>
      <c r="PSY308" s="18"/>
      <c r="PSZ308" s="18"/>
      <c r="PTA308" s="18"/>
      <c r="PTB308" s="18"/>
      <c r="PTC308" s="18"/>
      <c r="PTD308" s="18"/>
      <c r="PTE308" s="18"/>
      <c r="PTF308" s="18"/>
      <c r="PTG308" s="18"/>
      <c r="PTH308" s="18"/>
      <c r="PTI308" s="18"/>
      <c r="PTJ308" s="18"/>
      <c r="PTK308" s="18"/>
      <c r="PTL308" s="18"/>
      <c r="PTM308" s="18"/>
      <c r="PTN308" s="18"/>
      <c r="PTO308" s="18"/>
      <c r="PTP308" s="18"/>
      <c r="PTQ308" s="18"/>
      <c r="PTR308" s="18"/>
      <c r="PTS308" s="18"/>
      <c r="PTT308" s="18"/>
      <c r="PTU308" s="18"/>
      <c r="PTV308" s="18"/>
      <c r="PTW308" s="18"/>
      <c r="PTX308" s="18"/>
      <c r="PTY308" s="18"/>
      <c r="PTZ308" s="18"/>
      <c r="PUA308" s="18"/>
      <c r="PUB308" s="18"/>
      <c r="PUC308" s="18"/>
      <c r="PUD308" s="18"/>
      <c r="PUE308" s="18"/>
      <c r="PUF308" s="18"/>
      <c r="PUG308" s="18"/>
      <c r="PUH308" s="18"/>
      <c r="PUI308" s="18"/>
      <c r="PUJ308" s="18"/>
      <c r="PUK308" s="18"/>
      <c r="PUL308" s="18"/>
      <c r="PUM308" s="18"/>
      <c r="PUN308" s="18"/>
      <c r="PUO308" s="18"/>
      <c r="PUP308" s="18"/>
      <c r="PUQ308" s="18"/>
      <c r="PUR308" s="18"/>
      <c r="PUS308" s="18"/>
      <c r="PUT308" s="18"/>
      <c r="PUU308" s="18"/>
      <c r="PUV308" s="18"/>
      <c r="PUW308" s="18"/>
      <c r="PUX308" s="18"/>
      <c r="PUY308" s="18"/>
      <c r="PUZ308" s="18"/>
      <c r="PVA308" s="18"/>
      <c r="PVB308" s="18"/>
      <c r="PVC308" s="18"/>
      <c r="PVD308" s="18"/>
      <c r="PVE308" s="18"/>
      <c r="PVF308" s="18"/>
      <c r="PVG308" s="18"/>
      <c r="PVH308" s="18"/>
      <c r="PVI308" s="18"/>
      <c r="PVJ308" s="18"/>
      <c r="PVK308" s="18"/>
      <c r="PVL308" s="18"/>
      <c r="PVM308" s="18"/>
      <c r="PVN308" s="18"/>
      <c r="PVO308" s="18"/>
      <c r="PVP308" s="18"/>
      <c r="PVQ308" s="18"/>
      <c r="PVR308" s="18"/>
      <c r="PVS308" s="18"/>
      <c r="PVT308" s="18"/>
      <c r="PVU308" s="18"/>
      <c r="PVV308" s="18"/>
      <c r="PVW308" s="18"/>
      <c r="PVX308" s="18"/>
      <c r="PVY308" s="18"/>
      <c r="PVZ308" s="18"/>
      <c r="PWA308" s="18"/>
      <c r="PWB308" s="18"/>
      <c r="PWC308" s="18"/>
      <c r="PWD308" s="18"/>
      <c r="PWE308" s="18"/>
      <c r="PWF308" s="18"/>
      <c r="PWG308" s="18"/>
      <c r="PWH308" s="18"/>
      <c r="PWI308" s="18"/>
      <c r="PWJ308" s="18"/>
      <c r="PWK308" s="18"/>
      <c r="PWL308" s="18"/>
      <c r="PWM308" s="18"/>
      <c r="PWN308" s="18"/>
      <c r="PWO308" s="18"/>
      <c r="PWP308" s="18"/>
      <c r="PWQ308" s="18"/>
      <c r="PWR308" s="18"/>
      <c r="PWS308" s="18"/>
      <c r="PWT308" s="18"/>
      <c r="PWU308" s="18"/>
      <c r="PWV308" s="18"/>
      <c r="PWW308" s="18"/>
      <c r="PWX308" s="18"/>
      <c r="PWY308" s="18"/>
      <c r="PWZ308" s="18"/>
      <c r="PXA308" s="18"/>
      <c r="PXB308" s="18"/>
      <c r="PXC308" s="18"/>
      <c r="PXD308" s="18"/>
      <c r="PXE308" s="18"/>
      <c r="PXF308" s="18"/>
      <c r="PXG308" s="18"/>
      <c r="PXH308" s="18"/>
      <c r="PXI308" s="18"/>
      <c r="PXJ308" s="18"/>
      <c r="PXK308" s="18"/>
      <c r="PXL308" s="18"/>
      <c r="PXM308" s="18"/>
      <c r="PXN308" s="18"/>
      <c r="PXO308" s="18"/>
      <c r="PXP308" s="18"/>
      <c r="PXQ308" s="18"/>
      <c r="PXR308" s="18"/>
      <c r="PXS308" s="18"/>
      <c r="PXT308" s="18"/>
      <c r="PXU308" s="18"/>
      <c r="PXV308" s="18"/>
      <c r="PXW308" s="18"/>
      <c r="PXX308" s="18"/>
      <c r="PXY308" s="18"/>
      <c r="PXZ308" s="18"/>
      <c r="PYA308" s="18"/>
      <c r="PYB308" s="18"/>
      <c r="PYC308" s="18"/>
      <c r="PYD308" s="18"/>
      <c r="PYE308" s="18"/>
      <c r="PYF308" s="18"/>
      <c r="PYG308" s="18"/>
      <c r="PYH308" s="18"/>
      <c r="PYI308" s="18"/>
      <c r="PYJ308" s="18"/>
      <c r="PYK308" s="18"/>
      <c r="PYL308" s="18"/>
      <c r="PYM308" s="18"/>
      <c r="PYN308" s="18"/>
      <c r="PYO308" s="18"/>
      <c r="PYP308" s="18"/>
      <c r="PYQ308" s="18"/>
      <c r="PYR308" s="18"/>
      <c r="PYS308" s="18"/>
      <c r="PYT308" s="18"/>
      <c r="PYU308" s="18"/>
      <c r="PYV308" s="18"/>
      <c r="PYW308" s="18"/>
      <c r="PYX308" s="18"/>
      <c r="PYY308" s="18"/>
      <c r="PYZ308" s="18"/>
      <c r="PZA308" s="18"/>
      <c r="PZB308" s="18"/>
      <c r="PZC308" s="18"/>
      <c r="PZD308" s="18"/>
      <c r="PZE308" s="18"/>
      <c r="PZF308" s="18"/>
      <c r="PZG308" s="18"/>
      <c r="PZH308" s="18"/>
      <c r="PZI308" s="18"/>
      <c r="PZJ308" s="18"/>
      <c r="PZK308" s="18"/>
      <c r="PZL308" s="18"/>
      <c r="PZM308" s="18"/>
      <c r="PZN308" s="18"/>
      <c r="PZO308" s="18"/>
      <c r="PZP308" s="18"/>
      <c r="PZQ308" s="18"/>
      <c r="PZR308" s="18"/>
      <c r="PZS308" s="18"/>
      <c r="PZT308" s="18"/>
      <c r="PZU308" s="18"/>
      <c r="PZV308" s="18"/>
      <c r="PZW308" s="18"/>
      <c r="PZX308" s="18"/>
      <c r="PZY308" s="18"/>
      <c r="PZZ308" s="18"/>
      <c r="QAA308" s="18"/>
      <c r="QAB308" s="18"/>
      <c r="QAC308" s="18"/>
      <c r="QAD308" s="18"/>
      <c r="QAE308" s="18"/>
      <c r="QAF308" s="18"/>
      <c r="QAG308" s="18"/>
      <c r="QAH308" s="18"/>
      <c r="QAI308" s="18"/>
      <c r="QAJ308" s="18"/>
      <c r="QAK308" s="18"/>
      <c r="QAL308" s="18"/>
      <c r="QAM308" s="18"/>
      <c r="QAN308" s="18"/>
      <c r="QAO308" s="18"/>
      <c r="QAP308" s="18"/>
      <c r="QAQ308" s="18"/>
      <c r="QAR308" s="18"/>
      <c r="QAS308" s="18"/>
      <c r="QAT308" s="18"/>
      <c r="QAU308" s="18"/>
      <c r="QAV308" s="18"/>
      <c r="QAW308" s="18"/>
      <c r="QAX308" s="18"/>
      <c r="QAY308" s="18"/>
      <c r="QAZ308" s="18"/>
      <c r="QBA308" s="18"/>
      <c r="QBB308" s="18"/>
      <c r="QBC308" s="18"/>
      <c r="QBD308" s="18"/>
      <c r="QBE308" s="18"/>
      <c r="QBF308" s="18"/>
      <c r="QBG308" s="18"/>
      <c r="QBH308" s="18"/>
      <c r="QBI308" s="18"/>
      <c r="QBJ308" s="18"/>
      <c r="QBK308" s="18"/>
      <c r="QBL308" s="18"/>
      <c r="QBM308" s="18"/>
      <c r="QBN308" s="18"/>
      <c r="QBO308" s="18"/>
      <c r="QBP308" s="18"/>
      <c r="QBQ308" s="18"/>
      <c r="QBR308" s="18"/>
      <c r="QBS308" s="18"/>
      <c r="QBT308" s="18"/>
      <c r="QBU308" s="18"/>
      <c r="QBV308" s="18"/>
      <c r="QBW308" s="18"/>
      <c r="QBX308" s="18"/>
      <c r="QBY308" s="18"/>
      <c r="QBZ308" s="18"/>
      <c r="QCA308" s="18"/>
      <c r="QCB308" s="18"/>
      <c r="QCC308" s="18"/>
      <c r="QCD308" s="18"/>
      <c r="QCE308" s="18"/>
      <c r="QCF308" s="18"/>
      <c r="QCG308" s="18"/>
      <c r="QCH308" s="18"/>
      <c r="QCI308" s="18"/>
      <c r="QCJ308" s="18"/>
      <c r="QCK308" s="18"/>
      <c r="QCL308" s="18"/>
      <c r="QCM308" s="18"/>
      <c r="QCN308" s="18"/>
      <c r="QCO308" s="18"/>
      <c r="QCP308" s="18"/>
      <c r="QCQ308" s="18"/>
      <c r="QCR308" s="18"/>
      <c r="QCS308" s="18"/>
      <c r="QCT308" s="18"/>
      <c r="QCU308" s="18"/>
      <c r="QCV308" s="18"/>
      <c r="QCW308" s="18"/>
      <c r="QCX308" s="18"/>
      <c r="QCY308" s="18"/>
      <c r="QCZ308" s="18"/>
      <c r="QDA308" s="18"/>
      <c r="QDB308" s="18"/>
      <c r="QDC308" s="18"/>
      <c r="QDD308" s="18"/>
      <c r="QDE308" s="18"/>
      <c r="QDF308" s="18"/>
      <c r="QDG308" s="18"/>
      <c r="QDH308" s="18"/>
      <c r="QDI308" s="18"/>
      <c r="QDJ308" s="18"/>
      <c r="QDK308" s="18"/>
      <c r="QDL308" s="18"/>
      <c r="QDM308" s="18"/>
      <c r="QDN308" s="18"/>
      <c r="QDO308" s="18"/>
      <c r="QDP308" s="18"/>
      <c r="QDQ308" s="18"/>
      <c r="QDR308" s="18"/>
      <c r="QDS308" s="18"/>
      <c r="QDT308" s="18"/>
      <c r="QDU308" s="18"/>
      <c r="QDV308" s="18"/>
      <c r="QDW308" s="18"/>
      <c r="QDX308" s="18"/>
      <c r="QDY308" s="18"/>
      <c r="QDZ308" s="18"/>
      <c r="QEA308" s="18"/>
      <c r="QEB308" s="18"/>
      <c r="QEC308" s="18"/>
      <c r="QED308" s="18"/>
      <c r="QEE308" s="18"/>
      <c r="QEF308" s="18"/>
      <c r="QEG308" s="18"/>
      <c r="QEH308" s="18"/>
      <c r="QEI308" s="18"/>
      <c r="QEJ308" s="18"/>
      <c r="QEK308" s="18"/>
      <c r="QEL308" s="18"/>
      <c r="QEM308" s="18"/>
      <c r="QEN308" s="18"/>
      <c r="QEO308" s="18"/>
      <c r="QEP308" s="18"/>
      <c r="QEQ308" s="18"/>
      <c r="QER308" s="18"/>
      <c r="QES308" s="18"/>
      <c r="QET308" s="18"/>
      <c r="QEU308" s="18"/>
      <c r="QEV308" s="18"/>
      <c r="QEW308" s="18"/>
      <c r="QEX308" s="18"/>
      <c r="QEY308" s="18"/>
      <c r="QEZ308" s="18"/>
      <c r="QFA308" s="18"/>
      <c r="QFB308" s="18"/>
      <c r="QFC308" s="18"/>
      <c r="QFD308" s="18"/>
      <c r="QFE308" s="18"/>
      <c r="QFF308" s="18"/>
      <c r="QFG308" s="18"/>
      <c r="QFH308" s="18"/>
      <c r="QFI308" s="18"/>
      <c r="QFJ308" s="18"/>
      <c r="QFK308" s="18"/>
      <c r="QFL308" s="18"/>
      <c r="QFM308" s="18"/>
      <c r="QFN308" s="18"/>
      <c r="QFO308" s="18"/>
      <c r="QFP308" s="18"/>
      <c r="QFQ308" s="18"/>
      <c r="QFR308" s="18"/>
      <c r="QFS308" s="18"/>
      <c r="QFT308" s="18"/>
      <c r="QFU308" s="18"/>
      <c r="QFV308" s="18"/>
      <c r="QFW308" s="18"/>
      <c r="QFX308" s="18"/>
      <c r="QFY308" s="18"/>
      <c r="QFZ308" s="18"/>
      <c r="QGA308" s="18"/>
      <c r="QGB308" s="18"/>
      <c r="QGC308" s="18"/>
      <c r="QGD308" s="18"/>
      <c r="QGE308" s="18"/>
      <c r="QGF308" s="18"/>
      <c r="QGG308" s="18"/>
      <c r="QGH308" s="18"/>
      <c r="QGI308" s="18"/>
      <c r="QGJ308" s="18"/>
      <c r="QGK308" s="18"/>
      <c r="QGL308" s="18"/>
      <c r="QGM308" s="18"/>
      <c r="QGN308" s="18"/>
      <c r="QGO308" s="18"/>
      <c r="QGP308" s="18"/>
      <c r="QGQ308" s="18"/>
      <c r="QGR308" s="18"/>
      <c r="QGS308" s="18"/>
      <c r="QGT308" s="18"/>
      <c r="QGU308" s="18"/>
      <c r="QGV308" s="18"/>
      <c r="QGW308" s="18"/>
      <c r="QGX308" s="18"/>
      <c r="QGY308" s="18"/>
      <c r="QGZ308" s="18"/>
      <c r="QHA308" s="18"/>
      <c r="QHB308" s="18"/>
      <c r="QHC308" s="18"/>
      <c r="QHD308" s="18"/>
      <c r="QHE308" s="18"/>
      <c r="QHF308" s="18"/>
      <c r="QHG308" s="18"/>
      <c r="QHH308" s="18"/>
      <c r="QHI308" s="18"/>
      <c r="QHJ308" s="18"/>
      <c r="QHK308" s="18"/>
      <c r="QHL308" s="18"/>
      <c r="QHM308" s="18"/>
      <c r="QHN308" s="18"/>
      <c r="QHO308" s="18"/>
      <c r="QHP308" s="18"/>
      <c r="QHQ308" s="18"/>
      <c r="QHR308" s="18"/>
      <c r="QHS308" s="18"/>
      <c r="QHT308" s="18"/>
      <c r="QHU308" s="18"/>
      <c r="QHV308" s="18"/>
      <c r="QHW308" s="18"/>
      <c r="QHX308" s="18"/>
      <c r="QHY308" s="18"/>
      <c r="QHZ308" s="18"/>
      <c r="QIA308" s="18"/>
      <c r="QIB308" s="18"/>
      <c r="QIC308" s="18"/>
      <c r="QID308" s="18"/>
      <c r="QIE308" s="18"/>
      <c r="QIF308" s="18"/>
      <c r="QIG308" s="18"/>
      <c r="QIH308" s="18"/>
      <c r="QII308" s="18"/>
      <c r="QIJ308" s="18"/>
      <c r="QIK308" s="18"/>
      <c r="QIL308" s="18"/>
      <c r="QIM308" s="18"/>
      <c r="QIN308" s="18"/>
      <c r="QIO308" s="18"/>
      <c r="QIP308" s="18"/>
      <c r="QIQ308" s="18"/>
      <c r="QIR308" s="18"/>
      <c r="QIS308" s="18"/>
      <c r="QIT308" s="18"/>
      <c r="QIU308" s="18"/>
      <c r="QIV308" s="18"/>
      <c r="QIW308" s="18"/>
      <c r="QIX308" s="18"/>
      <c r="QIY308" s="18"/>
      <c r="QIZ308" s="18"/>
      <c r="QJA308" s="18"/>
      <c r="QJB308" s="18"/>
      <c r="QJC308" s="18"/>
      <c r="QJD308" s="18"/>
      <c r="QJE308" s="18"/>
      <c r="QJF308" s="18"/>
      <c r="QJG308" s="18"/>
      <c r="QJH308" s="18"/>
      <c r="QJI308" s="18"/>
      <c r="QJJ308" s="18"/>
      <c r="QJK308" s="18"/>
      <c r="QJL308" s="18"/>
      <c r="QJM308" s="18"/>
      <c r="QJN308" s="18"/>
      <c r="QJO308" s="18"/>
      <c r="QJP308" s="18"/>
      <c r="QJQ308" s="18"/>
      <c r="QJR308" s="18"/>
      <c r="QJS308" s="18"/>
      <c r="QJT308" s="18"/>
      <c r="QJU308" s="18"/>
      <c r="QJV308" s="18"/>
      <c r="QJW308" s="18"/>
      <c r="QJX308" s="18"/>
      <c r="QJY308" s="18"/>
      <c r="QJZ308" s="18"/>
      <c r="QKA308" s="18"/>
      <c r="QKB308" s="18"/>
      <c r="QKC308" s="18"/>
      <c r="QKD308" s="18"/>
      <c r="QKE308" s="18"/>
      <c r="QKF308" s="18"/>
      <c r="QKG308" s="18"/>
      <c r="QKH308" s="18"/>
      <c r="QKI308" s="18"/>
      <c r="QKJ308" s="18"/>
      <c r="QKK308" s="18"/>
      <c r="QKL308" s="18"/>
      <c r="QKM308" s="18"/>
      <c r="QKN308" s="18"/>
      <c r="QKO308" s="18"/>
      <c r="QKP308" s="18"/>
      <c r="QKQ308" s="18"/>
      <c r="QKR308" s="18"/>
      <c r="QKS308" s="18"/>
      <c r="QKT308" s="18"/>
      <c r="QKU308" s="18"/>
      <c r="QKV308" s="18"/>
      <c r="QKW308" s="18"/>
      <c r="QKX308" s="18"/>
      <c r="QKY308" s="18"/>
      <c r="QKZ308" s="18"/>
      <c r="QLA308" s="18"/>
      <c r="QLB308" s="18"/>
      <c r="QLC308" s="18"/>
      <c r="QLD308" s="18"/>
      <c r="QLE308" s="18"/>
      <c r="QLF308" s="18"/>
      <c r="QLG308" s="18"/>
      <c r="QLH308" s="18"/>
      <c r="QLI308" s="18"/>
      <c r="QLJ308" s="18"/>
      <c r="QLK308" s="18"/>
      <c r="QLL308" s="18"/>
      <c r="QLM308" s="18"/>
      <c r="QLN308" s="18"/>
      <c r="QLO308" s="18"/>
      <c r="QLP308" s="18"/>
      <c r="QLQ308" s="18"/>
      <c r="QLR308" s="18"/>
      <c r="QLS308" s="18"/>
      <c r="QLT308" s="18"/>
      <c r="QLU308" s="18"/>
      <c r="QLV308" s="18"/>
      <c r="QLW308" s="18"/>
      <c r="QLX308" s="18"/>
      <c r="QLY308" s="18"/>
      <c r="QLZ308" s="18"/>
      <c r="QMA308" s="18"/>
      <c r="QMB308" s="18"/>
      <c r="QMC308" s="18"/>
      <c r="QMD308" s="18"/>
      <c r="QME308" s="18"/>
      <c r="QMF308" s="18"/>
      <c r="QMG308" s="18"/>
      <c r="QMH308" s="18"/>
      <c r="QMI308" s="18"/>
      <c r="QMJ308" s="18"/>
      <c r="QMK308" s="18"/>
      <c r="QML308" s="18"/>
      <c r="QMM308" s="18"/>
      <c r="QMN308" s="18"/>
      <c r="QMO308" s="18"/>
      <c r="QMP308" s="18"/>
      <c r="QMQ308" s="18"/>
      <c r="QMR308" s="18"/>
      <c r="QMS308" s="18"/>
      <c r="QMT308" s="18"/>
      <c r="QMU308" s="18"/>
      <c r="QMV308" s="18"/>
      <c r="QMW308" s="18"/>
      <c r="QMX308" s="18"/>
      <c r="QMY308" s="18"/>
      <c r="QMZ308" s="18"/>
      <c r="QNA308" s="18"/>
      <c r="QNB308" s="18"/>
      <c r="QNC308" s="18"/>
      <c r="QND308" s="18"/>
      <c r="QNE308" s="18"/>
      <c r="QNF308" s="18"/>
      <c r="QNG308" s="18"/>
      <c r="QNH308" s="18"/>
      <c r="QNI308" s="18"/>
      <c r="QNJ308" s="18"/>
      <c r="QNK308" s="18"/>
      <c r="QNL308" s="18"/>
      <c r="QNM308" s="18"/>
      <c r="QNN308" s="18"/>
      <c r="QNO308" s="18"/>
      <c r="QNP308" s="18"/>
      <c r="QNQ308" s="18"/>
      <c r="QNR308" s="18"/>
      <c r="QNS308" s="18"/>
      <c r="QNT308" s="18"/>
      <c r="QNU308" s="18"/>
      <c r="QNV308" s="18"/>
      <c r="QNW308" s="18"/>
      <c r="QNX308" s="18"/>
      <c r="QNY308" s="18"/>
      <c r="QNZ308" s="18"/>
      <c r="QOA308" s="18"/>
      <c r="QOB308" s="18"/>
      <c r="QOC308" s="18"/>
      <c r="QOD308" s="18"/>
      <c r="QOE308" s="18"/>
      <c r="QOF308" s="18"/>
      <c r="QOG308" s="18"/>
      <c r="QOH308" s="18"/>
      <c r="QOI308" s="18"/>
      <c r="QOJ308" s="18"/>
      <c r="QOK308" s="18"/>
      <c r="QOL308" s="18"/>
      <c r="QOM308" s="18"/>
      <c r="QON308" s="18"/>
      <c r="QOO308" s="18"/>
      <c r="QOP308" s="18"/>
      <c r="QOQ308" s="18"/>
      <c r="QOR308" s="18"/>
      <c r="QOS308" s="18"/>
      <c r="QOT308" s="18"/>
      <c r="QOU308" s="18"/>
      <c r="QOV308" s="18"/>
      <c r="QOW308" s="18"/>
      <c r="QOX308" s="18"/>
      <c r="QOY308" s="18"/>
      <c r="QOZ308" s="18"/>
      <c r="QPA308" s="18"/>
      <c r="QPB308" s="18"/>
      <c r="QPC308" s="18"/>
      <c r="QPD308" s="18"/>
      <c r="QPE308" s="18"/>
      <c r="QPF308" s="18"/>
      <c r="QPG308" s="18"/>
      <c r="QPH308" s="18"/>
      <c r="QPI308" s="18"/>
      <c r="QPJ308" s="18"/>
      <c r="QPK308" s="18"/>
      <c r="QPL308" s="18"/>
      <c r="QPM308" s="18"/>
      <c r="QPN308" s="18"/>
      <c r="QPO308" s="18"/>
      <c r="QPP308" s="18"/>
      <c r="QPQ308" s="18"/>
      <c r="QPR308" s="18"/>
      <c r="QPS308" s="18"/>
      <c r="QPT308" s="18"/>
      <c r="QPU308" s="18"/>
      <c r="QPV308" s="18"/>
      <c r="QPW308" s="18"/>
      <c r="QPX308" s="18"/>
      <c r="QPY308" s="18"/>
      <c r="QPZ308" s="18"/>
      <c r="QQA308" s="18"/>
      <c r="QQB308" s="18"/>
      <c r="QQC308" s="18"/>
      <c r="QQD308" s="18"/>
      <c r="QQE308" s="18"/>
      <c r="QQF308" s="18"/>
      <c r="QQG308" s="18"/>
      <c r="QQH308" s="18"/>
      <c r="QQI308" s="18"/>
      <c r="QQJ308" s="18"/>
      <c r="QQK308" s="18"/>
      <c r="QQL308" s="18"/>
      <c r="QQM308" s="18"/>
      <c r="QQN308" s="18"/>
      <c r="QQO308" s="18"/>
      <c r="QQP308" s="18"/>
      <c r="QQQ308" s="18"/>
      <c r="QQR308" s="18"/>
      <c r="QQS308" s="18"/>
      <c r="QQT308" s="18"/>
      <c r="QQU308" s="18"/>
      <c r="QQV308" s="18"/>
      <c r="QQW308" s="18"/>
      <c r="QQX308" s="18"/>
      <c r="QQY308" s="18"/>
      <c r="QQZ308" s="18"/>
      <c r="QRA308" s="18"/>
      <c r="QRB308" s="18"/>
      <c r="QRC308" s="18"/>
      <c r="QRD308" s="18"/>
      <c r="QRE308" s="18"/>
      <c r="QRF308" s="18"/>
      <c r="QRG308" s="18"/>
      <c r="QRH308" s="18"/>
      <c r="QRI308" s="18"/>
      <c r="QRJ308" s="18"/>
      <c r="QRK308" s="18"/>
      <c r="QRL308" s="18"/>
      <c r="QRM308" s="18"/>
      <c r="QRN308" s="18"/>
      <c r="QRO308" s="18"/>
      <c r="QRP308" s="18"/>
      <c r="QRQ308" s="18"/>
      <c r="QRR308" s="18"/>
      <c r="QRS308" s="18"/>
      <c r="QRT308" s="18"/>
      <c r="QRU308" s="18"/>
      <c r="QRV308" s="18"/>
      <c r="QRW308" s="18"/>
      <c r="QRX308" s="18"/>
      <c r="QRY308" s="18"/>
      <c r="QRZ308" s="18"/>
      <c r="QSA308" s="18"/>
      <c r="QSB308" s="18"/>
      <c r="QSC308" s="18"/>
      <c r="QSD308" s="18"/>
      <c r="QSE308" s="18"/>
      <c r="QSF308" s="18"/>
      <c r="QSG308" s="18"/>
      <c r="QSH308" s="18"/>
      <c r="QSI308" s="18"/>
      <c r="QSJ308" s="18"/>
      <c r="QSK308" s="18"/>
      <c r="QSL308" s="18"/>
      <c r="QSM308" s="18"/>
      <c r="QSN308" s="18"/>
      <c r="QSO308" s="18"/>
      <c r="QSP308" s="18"/>
      <c r="QSQ308" s="18"/>
      <c r="QSR308" s="18"/>
      <c r="QSS308" s="18"/>
      <c r="QST308" s="18"/>
      <c r="QSU308" s="18"/>
      <c r="QSV308" s="18"/>
      <c r="QSW308" s="18"/>
      <c r="QSX308" s="18"/>
      <c r="QSY308" s="18"/>
      <c r="QSZ308" s="18"/>
      <c r="QTA308" s="18"/>
      <c r="QTB308" s="18"/>
      <c r="QTC308" s="18"/>
      <c r="QTD308" s="18"/>
      <c r="QTE308" s="18"/>
      <c r="QTF308" s="18"/>
      <c r="QTG308" s="18"/>
      <c r="QTH308" s="18"/>
      <c r="QTI308" s="18"/>
      <c r="QTJ308" s="18"/>
      <c r="QTK308" s="18"/>
      <c r="QTL308" s="18"/>
      <c r="QTM308" s="18"/>
      <c r="QTN308" s="18"/>
      <c r="QTO308" s="18"/>
      <c r="QTP308" s="18"/>
      <c r="QTQ308" s="18"/>
      <c r="QTR308" s="18"/>
      <c r="QTS308" s="18"/>
      <c r="QTT308" s="18"/>
      <c r="QTU308" s="18"/>
      <c r="QTV308" s="18"/>
      <c r="QTW308" s="18"/>
      <c r="QTX308" s="18"/>
      <c r="QTY308" s="18"/>
      <c r="QTZ308" s="18"/>
      <c r="QUA308" s="18"/>
      <c r="QUB308" s="18"/>
      <c r="QUC308" s="18"/>
      <c r="QUD308" s="18"/>
      <c r="QUE308" s="18"/>
      <c r="QUF308" s="18"/>
      <c r="QUG308" s="18"/>
      <c r="QUH308" s="18"/>
      <c r="QUI308" s="18"/>
      <c r="QUJ308" s="18"/>
      <c r="QUK308" s="18"/>
      <c r="QUL308" s="18"/>
      <c r="QUM308" s="18"/>
      <c r="QUN308" s="18"/>
      <c r="QUO308" s="18"/>
      <c r="QUP308" s="18"/>
      <c r="QUQ308" s="18"/>
      <c r="QUR308" s="18"/>
      <c r="QUS308" s="18"/>
      <c r="QUT308" s="18"/>
      <c r="QUU308" s="18"/>
      <c r="QUV308" s="18"/>
      <c r="QUW308" s="18"/>
      <c r="QUX308" s="18"/>
      <c r="QUY308" s="18"/>
      <c r="QUZ308" s="18"/>
      <c r="QVA308" s="18"/>
      <c r="QVB308" s="18"/>
      <c r="QVC308" s="18"/>
      <c r="QVD308" s="18"/>
      <c r="QVE308" s="18"/>
      <c r="QVF308" s="18"/>
      <c r="QVG308" s="18"/>
      <c r="QVH308" s="18"/>
      <c r="QVI308" s="18"/>
      <c r="QVJ308" s="18"/>
      <c r="QVK308" s="18"/>
      <c r="QVL308" s="18"/>
      <c r="QVM308" s="18"/>
      <c r="QVN308" s="18"/>
      <c r="QVO308" s="18"/>
      <c r="QVP308" s="18"/>
      <c r="QVQ308" s="18"/>
      <c r="QVR308" s="18"/>
      <c r="QVS308" s="18"/>
      <c r="QVT308" s="18"/>
      <c r="QVU308" s="18"/>
      <c r="QVV308" s="18"/>
      <c r="QVW308" s="18"/>
      <c r="QVX308" s="18"/>
      <c r="QVY308" s="18"/>
      <c r="QVZ308" s="18"/>
      <c r="QWA308" s="18"/>
      <c r="QWB308" s="18"/>
      <c r="QWC308" s="18"/>
      <c r="QWD308" s="18"/>
      <c r="QWE308" s="18"/>
      <c r="QWF308" s="18"/>
      <c r="QWG308" s="18"/>
      <c r="QWH308" s="18"/>
      <c r="QWI308" s="18"/>
      <c r="QWJ308" s="18"/>
      <c r="QWK308" s="18"/>
      <c r="QWL308" s="18"/>
      <c r="QWM308" s="18"/>
      <c r="QWN308" s="18"/>
      <c r="QWO308" s="18"/>
      <c r="QWP308" s="18"/>
      <c r="QWQ308" s="18"/>
      <c r="QWR308" s="18"/>
      <c r="QWS308" s="18"/>
      <c r="QWT308" s="18"/>
      <c r="QWU308" s="18"/>
      <c r="QWV308" s="18"/>
      <c r="QWW308" s="18"/>
      <c r="QWX308" s="18"/>
      <c r="QWY308" s="18"/>
      <c r="QWZ308" s="18"/>
      <c r="QXA308" s="18"/>
      <c r="QXB308" s="18"/>
      <c r="QXC308" s="18"/>
      <c r="QXD308" s="18"/>
      <c r="QXE308" s="18"/>
      <c r="QXF308" s="18"/>
      <c r="QXG308" s="18"/>
      <c r="QXH308" s="18"/>
      <c r="QXI308" s="18"/>
      <c r="QXJ308" s="18"/>
      <c r="QXK308" s="18"/>
      <c r="QXL308" s="18"/>
      <c r="QXM308" s="18"/>
      <c r="QXN308" s="18"/>
      <c r="QXO308" s="18"/>
      <c r="QXP308" s="18"/>
      <c r="QXQ308" s="18"/>
      <c r="QXR308" s="18"/>
      <c r="QXS308" s="18"/>
      <c r="QXT308" s="18"/>
      <c r="QXU308" s="18"/>
      <c r="QXV308" s="18"/>
      <c r="QXW308" s="18"/>
      <c r="QXX308" s="18"/>
      <c r="QXY308" s="18"/>
      <c r="QXZ308" s="18"/>
      <c r="QYA308" s="18"/>
      <c r="QYB308" s="18"/>
      <c r="QYC308" s="18"/>
      <c r="QYD308" s="18"/>
      <c r="QYE308" s="18"/>
      <c r="QYF308" s="18"/>
      <c r="QYG308" s="18"/>
      <c r="QYH308" s="18"/>
      <c r="QYI308" s="18"/>
      <c r="QYJ308" s="18"/>
      <c r="QYK308" s="18"/>
      <c r="QYL308" s="18"/>
      <c r="QYM308" s="18"/>
      <c r="QYN308" s="18"/>
      <c r="QYO308" s="18"/>
      <c r="QYP308" s="18"/>
      <c r="QYQ308" s="18"/>
      <c r="QYR308" s="18"/>
      <c r="QYS308" s="18"/>
      <c r="QYT308" s="18"/>
      <c r="QYU308" s="18"/>
      <c r="QYV308" s="18"/>
      <c r="QYW308" s="18"/>
      <c r="QYX308" s="18"/>
      <c r="QYY308" s="18"/>
      <c r="QYZ308" s="18"/>
      <c r="QZA308" s="18"/>
      <c r="QZB308" s="18"/>
      <c r="QZC308" s="18"/>
      <c r="QZD308" s="18"/>
      <c r="QZE308" s="18"/>
      <c r="QZF308" s="18"/>
      <c r="QZG308" s="18"/>
      <c r="QZH308" s="18"/>
      <c r="QZI308" s="18"/>
      <c r="QZJ308" s="18"/>
      <c r="QZK308" s="18"/>
      <c r="QZL308" s="18"/>
      <c r="QZM308" s="18"/>
      <c r="QZN308" s="18"/>
      <c r="QZO308" s="18"/>
      <c r="QZP308" s="18"/>
      <c r="QZQ308" s="18"/>
      <c r="QZR308" s="18"/>
      <c r="QZS308" s="18"/>
      <c r="QZT308" s="18"/>
      <c r="QZU308" s="18"/>
      <c r="QZV308" s="18"/>
      <c r="QZW308" s="18"/>
      <c r="QZX308" s="18"/>
      <c r="QZY308" s="18"/>
      <c r="QZZ308" s="18"/>
      <c r="RAA308" s="18"/>
      <c r="RAB308" s="18"/>
      <c r="RAC308" s="18"/>
      <c r="RAD308" s="18"/>
      <c r="RAE308" s="18"/>
      <c r="RAF308" s="18"/>
      <c r="RAG308" s="18"/>
      <c r="RAH308" s="18"/>
      <c r="RAI308" s="18"/>
      <c r="RAJ308" s="18"/>
      <c r="RAK308" s="18"/>
      <c r="RAL308" s="18"/>
      <c r="RAM308" s="18"/>
      <c r="RAN308" s="18"/>
      <c r="RAO308" s="18"/>
      <c r="RAP308" s="18"/>
      <c r="RAQ308" s="18"/>
      <c r="RAR308" s="18"/>
      <c r="RAS308" s="18"/>
      <c r="RAT308" s="18"/>
      <c r="RAU308" s="18"/>
      <c r="RAV308" s="18"/>
      <c r="RAW308" s="18"/>
      <c r="RAX308" s="18"/>
      <c r="RAY308" s="18"/>
      <c r="RAZ308" s="18"/>
      <c r="RBA308" s="18"/>
      <c r="RBB308" s="18"/>
      <c r="RBC308" s="18"/>
      <c r="RBD308" s="18"/>
      <c r="RBE308" s="18"/>
      <c r="RBF308" s="18"/>
      <c r="RBG308" s="18"/>
      <c r="RBH308" s="18"/>
      <c r="RBI308" s="18"/>
      <c r="RBJ308" s="18"/>
      <c r="RBK308" s="18"/>
      <c r="RBL308" s="18"/>
      <c r="RBM308" s="18"/>
      <c r="RBN308" s="18"/>
      <c r="RBO308" s="18"/>
      <c r="RBP308" s="18"/>
      <c r="RBQ308" s="18"/>
      <c r="RBR308" s="18"/>
      <c r="RBS308" s="18"/>
      <c r="RBT308" s="18"/>
      <c r="RBU308" s="18"/>
      <c r="RBV308" s="18"/>
      <c r="RBW308" s="18"/>
      <c r="RBX308" s="18"/>
      <c r="RBY308" s="18"/>
      <c r="RBZ308" s="18"/>
      <c r="RCA308" s="18"/>
      <c r="RCB308" s="18"/>
      <c r="RCC308" s="18"/>
      <c r="RCD308" s="18"/>
      <c r="RCE308" s="18"/>
      <c r="RCF308" s="18"/>
      <c r="RCG308" s="18"/>
      <c r="RCH308" s="18"/>
      <c r="RCI308" s="18"/>
      <c r="RCJ308" s="18"/>
      <c r="RCK308" s="18"/>
      <c r="RCL308" s="18"/>
      <c r="RCM308" s="18"/>
      <c r="RCN308" s="18"/>
      <c r="RCO308" s="18"/>
      <c r="RCP308" s="18"/>
      <c r="RCQ308" s="18"/>
      <c r="RCR308" s="18"/>
      <c r="RCS308" s="18"/>
      <c r="RCT308" s="18"/>
      <c r="RCU308" s="18"/>
      <c r="RCV308" s="18"/>
      <c r="RCW308" s="18"/>
      <c r="RCX308" s="18"/>
      <c r="RCY308" s="18"/>
      <c r="RCZ308" s="18"/>
      <c r="RDA308" s="18"/>
      <c r="RDB308" s="18"/>
      <c r="RDC308" s="18"/>
      <c r="RDD308" s="18"/>
      <c r="RDE308" s="18"/>
      <c r="RDF308" s="18"/>
      <c r="RDG308" s="18"/>
      <c r="RDH308" s="18"/>
      <c r="RDI308" s="18"/>
      <c r="RDJ308" s="18"/>
      <c r="RDK308" s="18"/>
      <c r="RDL308" s="18"/>
      <c r="RDM308" s="18"/>
      <c r="RDN308" s="18"/>
      <c r="RDO308" s="18"/>
      <c r="RDP308" s="18"/>
      <c r="RDQ308" s="18"/>
      <c r="RDR308" s="18"/>
      <c r="RDS308" s="18"/>
      <c r="RDT308" s="18"/>
      <c r="RDU308" s="18"/>
      <c r="RDV308" s="18"/>
      <c r="RDW308" s="18"/>
      <c r="RDX308" s="18"/>
      <c r="RDY308" s="18"/>
      <c r="RDZ308" s="18"/>
      <c r="REA308" s="18"/>
      <c r="REB308" s="18"/>
      <c r="REC308" s="18"/>
      <c r="RED308" s="18"/>
      <c r="REE308" s="18"/>
      <c r="REF308" s="18"/>
      <c r="REG308" s="18"/>
      <c r="REH308" s="18"/>
      <c r="REI308" s="18"/>
      <c r="REJ308" s="18"/>
      <c r="REK308" s="18"/>
      <c r="REL308" s="18"/>
      <c r="REM308" s="18"/>
      <c r="REN308" s="18"/>
      <c r="REO308" s="18"/>
      <c r="REP308" s="18"/>
      <c r="REQ308" s="18"/>
      <c r="RER308" s="18"/>
      <c r="RES308" s="18"/>
      <c r="RET308" s="18"/>
      <c r="REU308" s="18"/>
      <c r="REV308" s="18"/>
      <c r="REW308" s="18"/>
      <c r="REX308" s="18"/>
      <c r="REY308" s="18"/>
      <c r="REZ308" s="18"/>
      <c r="RFA308" s="18"/>
      <c r="RFB308" s="18"/>
      <c r="RFC308" s="18"/>
      <c r="RFD308" s="18"/>
      <c r="RFE308" s="18"/>
      <c r="RFF308" s="18"/>
      <c r="RFG308" s="18"/>
      <c r="RFH308" s="18"/>
      <c r="RFI308" s="18"/>
      <c r="RFJ308" s="18"/>
      <c r="RFK308" s="18"/>
      <c r="RFL308" s="18"/>
      <c r="RFM308" s="18"/>
      <c r="RFN308" s="18"/>
      <c r="RFO308" s="18"/>
      <c r="RFP308" s="18"/>
      <c r="RFQ308" s="18"/>
      <c r="RFR308" s="18"/>
      <c r="RFS308" s="18"/>
      <c r="RFT308" s="18"/>
      <c r="RFU308" s="18"/>
      <c r="RFV308" s="18"/>
      <c r="RFW308" s="18"/>
      <c r="RFX308" s="18"/>
      <c r="RFY308" s="18"/>
      <c r="RFZ308" s="18"/>
      <c r="RGA308" s="18"/>
      <c r="RGB308" s="18"/>
      <c r="RGC308" s="18"/>
      <c r="RGD308" s="18"/>
      <c r="RGE308" s="18"/>
      <c r="RGF308" s="18"/>
      <c r="RGG308" s="18"/>
      <c r="RGH308" s="18"/>
      <c r="RGI308" s="18"/>
      <c r="RGJ308" s="18"/>
      <c r="RGK308" s="18"/>
      <c r="RGL308" s="18"/>
      <c r="RGM308" s="18"/>
      <c r="RGN308" s="18"/>
      <c r="RGO308" s="18"/>
      <c r="RGP308" s="18"/>
      <c r="RGQ308" s="18"/>
      <c r="RGR308" s="18"/>
      <c r="RGS308" s="18"/>
      <c r="RGT308" s="18"/>
      <c r="RGU308" s="18"/>
      <c r="RGV308" s="18"/>
      <c r="RGW308" s="18"/>
      <c r="RGX308" s="18"/>
      <c r="RGY308" s="18"/>
      <c r="RGZ308" s="18"/>
      <c r="RHA308" s="18"/>
      <c r="RHB308" s="18"/>
      <c r="RHC308" s="18"/>
      <c r="RHD308" s="18"/>
      <c r="RHE308" s="18"/>
      <c r="RHF308" s="18"/>
      <c r="RHG308" s="18"/>
      <c r="RHH308" s="18"/>
      <c r="RHI308" s="18"/>
      <c r="RHJ308" s="18"/>
      <c r="RHK308" s="18"/>
      <c r="RHL308" s="18"/>
      <c r="RHM308" s="18"/>
      <c r="RHN308" s="18"/>
      <c r="RHO308" s="18"/>
      <c r="RHP308" s="18"/>
      <c r="RHQ308" s="18"/>
      <c r="RHR308" s="18"/>
      <c r="RHS308" s="18"/>
      <c r="RHT308" s="18"/>
      <c r="RHU308" s="18"/>
      <c r="RHV308" s="18"/>
      <c r="RHW308" s="18"/>
      <c r="RHX308" s="18"/>
      <c r="RHY308" s="18"/>
      <c r="RHZ308" s="18"/>
      <c r="RIA308" s="18"/>
      <c r="RIB308" s="18"/>
      <c r="RIC308" s="18"/>
      <c r="RID308" s="18"/>
      <c r="RIE308" s="18"/>
      <c r="RIF308" s="18"/>
      <c r="RIG308" s="18"/>
      <c r="RIH308" s="18"/>
      <c r="RII308" s="18"/>
      <c r="RIJ308" s="18"/>
      <c r="RIK308" s="18"/>
      <c r="RIL308" s="18"/>
      <c r="RIM308" s="18"/>
      <c r="RIN308" s="18"/>
      <c r="RIO308" s="18"/>
      <c r="RIP308" s="18"/>
      <c r="RIQ308" s="18"/>
      <c r="RIR308" s="18"/>
      <c r="RIS308" s="18"/>
      <c r="RIT308" s="18"/>
      <c r="RIU308" s="18"/>
      <c r="RIV308" s="18"/>
      <c r="RIW308" s="18"/>
      <c r="RIX308" s="18"/>
      <c r="RIY308" s="18"/>
      <c r="RIZ308" s="18"/>
      <c r="RJA308" s="18"/>
      <c r="RJB308" s="18"/>
      <c r="RJC308" s="18"/>
      <c r="RJD308" s="18"/>
      <c r="RJE308" s="18"/>
      <c r="RJF308" s="18"/>
      <c r="RJG308" s="18"/>
      <c r="RJH308" s="18"/>
      <c r="RJI308" s="18"/>
      <c r="RJJ308" s="18"/>
      <c r="RJK308" s="18"/>
      <c r="RJL308" s="18"/>
      <c r="RJM308" s="18"/>
      <c r="RJN308" s="18"/>
      <c r="RJO308" s="18"/>
      <c r="RJP308" s="18"/>
      <c r="RJQ308" s="18"/>
      <c r="RJR308" s="18"/>
      <c r="RJS308" s="18"/>
      <c r="RJT308" s="18"/>
      <c r="RJU308" s="18"/>
      <c r="RJV308" s="18"/>
      <c r="RJW308" s="18"/>
      <c r="RJX308" s="18"/>
      <c r="RJY308" s="18"/>
      <c r="RJZ308" s="18"/>
      <c r="RKA308" s="18"/>
      <c r="RKB308" s="18"/>
      <c r="RKC308" s="18"/>
      <c r="RKD308" s="18"/>
      <c r="RKE308" s="18"/>
      <c r="RKF308" s="18"/>
      <c r="RKG308" s="18"/>
      <c r="RKH308" s="18"/>
      <c r="RKI308" s="18"/>
      <c r="RKJ308" s="18"/>
      <c r="RKK308" s="18"/>
      <c r="RKL308" s="18"/>
      <c r="RKM308" s="18"/>
      <c r="RKN308" s="18"/>
      <c r="RKO308" s="18"/>
      <c r="RKP308" s="18"/>
      <c r="RKQ308" s="18"/>
      <c r="RKR308" s="18"/>
      <c r="RKS308" s="18"/>
      <c r="RKT308" s="18"/>
      <c r="RKU308" s="18"/>
      <c r="RKV308" s="18"/>
      <c r="RKW308" s="18"/>
      <c r="RKX308" s="18"/>
      <c r="RKY308" s="18"/>
      <c r="RKZ308" s="18"/>
      <c r="RLA308" s="18"/>
      <c r="RLB308" s="18"/>
      <c r="RLC308" s="18"/>
      <c r="RLD308" s="18"/>
      <c r="RLE308" s="18"/>
      <c r="RLF308" s="18"/>
      <c r="RLG308" s="18"/>
      <c r="RLH308" s="18"/>
      <c r="RLI308" s="18"/>
      <c r="RLJ308" s="18"/>
      <c r="RLK308" s="18"/>
      <c r="RLL308" s="18"/>
      <c r="RLM308" s="18"/>
      <c r="RLN308" s="18"/>
      <c r="RLO308" s="18"/>
      <c r="RLP308" s="18"/>
      <c r="RLQ308" s="18"/>
      <c r="RLR308" s="18"/>
      <c r="RLS308" s="18"/>
      <c r="RLT308" s="18"/>
      <c r="RLU308" s="18"/>
      <c r="RLV308" s="18"/>
      <c r="RLW308" s="18"/>
      <c r="RLX308" s="18"/>
      <c r="RLY308" s="18"/>
      <c r="RLZ308" s="18"/>
      <c r="RMA308" s="18"/>
      <c r="RMB308" s="18"/>
      <c r="RMC308" s="18"/>
      <c r="RMD308" s="18"/>
      <c r="RME308" s="18"/>
      <c r="RMF308" s="18"/>
      <c r="RMG308" s="18"/>
      <c r="RMH308" s="18"/>
      <c r="RMI308" s="18"/>
      <c r="RMJ308" s="18"/>
      <c r="RMK308" s="18"/>
      <c r="RML308" s="18"/>
      <c r="RMM308" s="18"/>
      <c r="RMN308" s="18"/>
      <c r="RMO308" s="18"/>
      <c r="RMP308" s="18"/>
      <c r="RMQ308" s="18"/>
      <c r="RMR308" s="18"/>
      <c r="RMS308" s="18"/>
      <c r="RMT308" s="18"/>
      <c r="RMU308" s="18"/>
      <c r="RMV308" s="18"/>
      <c r="RMW308" s="18"/>
      <c r="RMX308" s="18"/>
      <c r="RMY308" s="18"/>
      <c r="RMZ308" s="18"/>
      <c r="RNA308" s="18"/>
      <c r="RNB308" s="18"/>
      <c r="RNC308" s="18"/>
      <c r="RND308" s="18"/>
      <c r="RNE308" s="18"/>
      <c r="RNF308" s="18"/>
      <c r="RNG308" s="18"/>
      <c r="RNH308" s="18"/>
      <c r="RNI308" s="18"/>
      <c r="RNJ308" s="18"/>
      <c r="RNK308" s="18"/>
      <c r="RNL308" s="18"/>
      <c r="RNM308" s="18"/>
      <c r="RNN308" s="18"/>
      <c r="RNO308" s="18"/>
      <c r="RNP308" s="18"/>
      <c r="RNQ308" s="18"/>
      <c r="RNR308" s="18"/>
      <c r="RNS308" s="18"/>
      <c r="RNT308" s="18"/>
      <c r="RNU308" s="18"/>
      <c r="RNV308" s="18"/>
      <c r="RNW308" s="18"/>
      <c r="RNX308" s="18"/>
      <c r="RNY308" s="18"/>
      <c r="RNZ308" s="18"/>
      <c r="ROA308" s="18"/>
      <c r="ROB308" s="18"/>
      <c r="ROC308" s="18"/>
      <c r="ROD308" s="18"/>
      <c r="ROE308" s="18"/>
      <c r="ROF308" s="18"/>
      <c r="ROG308" s="18"/>
      <c r="ROH308" s="18"/>
      <c r="ROI308" s="18"/>
      <c r="ROJ308" s="18"/>
      <c r="ROK308" s="18"/>
      <c r="ROL308" s="18"/>
      <c r="ROM308" s="18"/>
      <c r="RON308" s="18"/>
      <c r="ROO308" s="18"/>
      <c r="ROP308" s="18"/>
      <c r="ROQ308" s="18"/>
      <c r="ROR308" s="18"/>
      <c r="ROS308" s="18"/>
      <c r="ROT308" s="18"/>
      <c r="ROU308" s="18"/>
      <c r="ROV308" s="18"/>
      <c r="ROW308" s="18"/>
      <c r="ROX308" s="18"/>
      <c r="ROY308" s="18"/>
      <c r="ROZ308" s="18"/>
      <c r="RPA308" s="18"/>
      <c r="RPB308" s="18"/>
      <c r="RPC308" s="18"/>
      <c r="RPD308" s="18"/>
      <c r="RPE308" s="18"/>
      <c r="RPF308" s="18"/>
      <c r="RPG308" s="18"/>
      <c r="RPH308" s="18"/>
      <c r="RPI308" s="18"/>
      <c r="RPJ308" s="18"/>
      <c r="RPK308" s="18"/>
      <c r="RPL308" s="18"/>
      <c r="RPM308" s="18"/>
      <c r="RPN308" s="18"/>
      <c r="RPO308" s="18"/>
      <c r="RPP308" s="18"/>
      <c r="RPQ308" s="18"/>
      <c r="RPR308" s="18"/>
      <c r="RPS308" s="18"/>
      <c r="RPT308" s="18"/>
      <c r="RPU308" s="18"/>
      <c r="RPV308" s="18"/>
      <c r="RPW308" s="18"/>
      <c r="RPX308" s="18"/>
      <c r="RPY308" s="18"/>
      <c r="RPZ308" s="18"/>
      <c r="RQA308" s="18"/>
      <c r="RQB308" s="18"/>
      <c r="RQC308" s="18"/>
      <c r="RQD308" s="18"/>
      <c r="RQE308" s="18"/>
      <c r="RQF308" s="18"/>
      <c r="RQG308" s="18"/>
      <c r="RQH308" s="18"/>
      <c r="RQI308" s="18"/>
      <c r="RQJ308" s="18"/>
      <c r="RQK308" s="18"/>
      <c r="RQL308" s="18"/>
      <c r="RQM308" s="18"/>
      <c r="RQN308" s="18"/>
      <c r="RQO308" s="18"/>
      <c r="RQP308" s="18"/>
      <c r="RQQ308" s="18"/>
      <c r="RQR308" s="18"/>
      <c r="RQS308" s="18"/>
      <c r="RQT308" s="18"/>
      <c r="RQU308" s="18"/>
      <c r="RQV308" s="18"/>
      <c r="RQW308" s="18"/>
      <c r="RQX308" s="18"/>
      <c r="RQY308" s="18"/>
      <c r="RQZ308" s="18"/>
      <c r="RRA308" s="18"/>
      <c r="RRB308" s="18"/>
      <c r="RRC308" s="18"/>
      <c r="RRD308" s="18"/>
      <c r="RRE308" s="18"/>
      <c r="RRF308" s="18"/>
      <c r="RRG308" s="18"/>
      <c r="RRH308" s="18"/>
      <c r="RRI308" s="18"/>
      <c r="RRJ308" s="18"/>
      <c r="RRK308" s="18"/>
      <c r="RRL308" s="18"/>
      <c r="RRM308" s="18"/>
      <c r="RRN308" s="18"/>
      <c r="RRO308" s="18"/>
      <c r="RRP308" s="18"/>
      <c r="RRQ308" s="18"/>
      <c r="RRR308" s="18"/>
      <c r="RRS308" s="18"/>
      <c r="RRT308" s="18"/>
      <c r="RRU308" s="18"/>
      <c r="RRV308" s="18"/>
      <c r="RRW308" s="18"/>
      <c r="RRX308" s="18"/>
      <c r="RRY308" s="18"/>
      <c r="RRZ308" s="18"/>
      <c r="RSA308" s="18"/>
      <c r="RSB308" s="18"/>
      <c r="RSC308" s="18"/>
      <c r="RSD308" s="18"/>
      <c r="RSE308" s="18"/>
      <c r="RSF308" s="18"/>
      <c r="RSG308" s="18"/>
      <c r="RSH308" s="18"/>
      <c r="RSI308" s="18"/>
      <c r="RSJ308" s="18"/>
      <c r="RSK308" s="18"/>
      <c r="RSL308" s="18"/>
      <c r="RSM308" s="18"/>
      <c r="RSN308" s="18"/>
      <c r="RSO308" s="18"/>
      <c r="RSP308" s="18"/>
      <c r="RSQ308" s="18"/>
      <c r="RSR308" s="18"/>
      <c r="RSS308" s="18"/>
      <c r="RST308" s="18"/>
      <c r="RSU308" s="18"/>
      <c r="RSV308" s="18"/>
      <c r="RSW308" s="18"/>
      <c r="RSX308" s="18"/>
      <c r="RSY308" s="18"/>
      <c r="RSZ308" s="18"/>
      <c r="RTA308" s="18"/>
      <c r="RTB308" s="18"/>
      <c r="RTC308" s="18"/>
      <c r="RTD308" s="18"/>
      <c r="RTE308" s="18"/>
      <c r="RTF308" s="18"/>
      <c r="RTG308" s="18"/>
      <c r="RTH308" s="18"/>
      <c r="RTI308" s="18"/>
      <c r="RTJ308" s="18"/>
      <c r="RTK308" s="18"/>
      <c r="RTL308" s="18"/>
      <c r="RTM308" s="18"/>
      <c r="RTN308" s="18"/>
      <c r="RTO308" s="18"/>
      <c r="RTP308" s="18"/>
      <c r="RTQ308" s="18"/>
      <c r="RTR308" s="18"/>
      <c r="RTS308" s="18"/>
      <c r="RTT308" s="18"/>
      <c r="RTU308" s="18"/>
      <c r="RTV308" s="18"/>
      <c r="RTW308" s="18"/>
      <c r="RTX308" s="18"/>
      <c r="RTY308" s="18"/>
      <c r="RTZ308" s="18"/>
      <c r="RUA308" s="18"/>
      <c r="RUB308" s="18"/>
      <c r="RUC308" s="18"/>
      <c r="RUD308" s="18"/>
      <c r="RUE308" s="18"/>
      <c r="RUF308" s="18"/>
      <c r="RUG308" s="18"/>
      <c r="RUH308" s="18"/>
      <c r="RUI308" s="18"/>
      <c r="RUJ308" s="18"/>
      <c r="RUK308" s="18"/>
      <c r="RUL308" s="18"/>
      <c r="RUM308" s="18"/>
      <c r="RUN308" s="18"/>
      <c r="RUO308" s="18"/>
      <c r="RUP308" s="18"/>
      <c r="RUQ308" s="18"/>
      <c r="RUR308" s="18"/>
      <c r="RUS308" s="18"/>
      <c r="RUT308" s="18"/>
      <c r="RUU308" s="18"/>
      <c r="RUV308" s="18"/>
      <c r="RUW308" s="18"/>
      <c r="RUX308" s="18"/>
      <c r="RUY308" s="18"/>
      <c r="RUZ308" s="18"/>
      <c r="RVA308" s="18"/>
      <c r="RVB308" s="18"/>
      <c r="RVC308" s="18"/>
      <c r="RVD308" s="18"/>
      <c r="RVE308" s="18"/>
      <c r="RVF308" s="18"/>
      <c r="RVG308" s="18"/>
      <c r="RVH308" s="18"/>
      <c r="RVI308" s="18"/>
      <c r="RVJ308" s="18"/>
      <c r="RVK308" s="18"/>
      <c r="RVL308" s="18"/>
      <c r="RVM308" s="18"/>
      <c r="RVN308" s="18"/>
      <c r="RVO308" s="18"/>
      <c r="RVP308" s="18"/>
      <c r="RVQ308" s="18"/>
      <c r="RVR308" s="18"/>
      <c r="RVS308" s="18"/>
      <c r="RVT308" s="18"/>
      <c r="RVU308" s="18"/>
      <c r="RVV308" s="18"/>
      <c r="RVW308" s="18"/>
      <c r="RVX308" s="18"/>
      <c r="RVY308" s="18"/>
      <c r="RVZ308" s="18"/>
      <c r="RWA308" s="18"/>
      <c r="RWB308" s="18"/>
      <c r="RWC308" s="18"/>
      <c r="RWD308" s="18"/>
      <c r="RWE308" s="18"/>
      <c r="RWF308" s="18"/>
      <c r="RWG308" s="18"/>
      <c r="RWH308" s="18"/>
      <c r="RWI308" s="18"/>
      <c r="RWJ308" s="18"/>
      <c r="RWK308" s="18"/>
      <c r="RWL308" s="18"/>
      <c r="RWM308" s="18"/>
      <c r="RWN308" s="18"/>
      <c r="RWO308" s="18"/>
      <c r="RWP308" s="18"/>
      <c r="RWQ308" s="18"/>
      <c r="RWR308" s="18"/>
      <c r="RWS308" s="18"/>
      <c r="RWT308" s="18"/>
      <c r="RWU308" s="18"/>
      <c r="RWV308" s="18"/>
      <c r="RWW308" s="18"/>
      <c r="RWX308" s="18"/>
      <c r="RWY308" s="18"/>
      <c r="RWZ308" s="18"/>
      <c r="RXA308" s="18"/>
      <c r="RXB308" s="18"/>
      <c r="RXC308" s="18"/>
      <c r="RXD308" s="18"/>
      <c r="RXE308" s="18"/>
      <c r="RXF308" s="18"/>
      <c r="RXG308" s="18"/>
      <c r="RXH308" s="18"/>
      <c r="RXI308" s="18"/>
      <c r="RXJ308" s="18"/>
      <c r="RXK308" s="18"/>
      <c r="RXL308" s="18"/>
      <c r="RXM308" s="18"/>
      <c r="RXN308" s="18"/>
      <c r="RXO308" s="18"/>
      <c r="RXP308" s="18"/>
      <c r="RXQ308" s="18"/>
      <c r="RXR308" s="18"/>
      <c r="RXS308" s="18"/>
      <c r="RXT308" s="18"/>
      <c r="RXU308" s="18"/>
      <c r="RXV308" s="18"/>
      <c r="RXW308" s="18"/>
      <c r="RXX308" s="18"/>
      <c r="RXY308" s="18"/>
      <c r="RXZ308" s="18"/>
      <c r="RYA308" s="18"/>
      <c r="RYB308" s="18"/>
      <c r="RYC308" s="18"/>
      <c r="RYD308" s="18"/>
      <c r="RYE308" s="18"/>
      <c r="RYF308" s="18"/>
      <c r="RYG308" s="18"/>
      <c r="RYH308" s="18"/>
      <c r="RYI308" s="18"/>
      <c r="RYJ308" s="18"/>
      <c r="RYK308" s="18"/>
      <c r="RYL308" s="18"/>
      <c r="RYM308" s="18"/>
      <c r="RYN308" s="18"/>
      <c r="RYO308" s="18"/>
      <c r="RYP308" s="18"/>
      <c r="RYQ308" s="18"/>
      <c r="RYR308" s="18"/>
      <c r="RYS308" s="18"/>
      <c r="RYT308" s="18"/>
      <c r="RYU308" s="18"/>
      <c r="RYV308" s="18"/>
      <c r="RYW308" s="18"/>
      <c r="RYX308" s="18"/>
      <c r="RYY308" s="18"/>
      <c r="RYZ308" s="18"/>
      <c r="RZA308" s="18"/>
      <c r="RZB308" s="18"/>
      <c r="RZC308" s="18"/>
      <c r="RZD308" s="18"/>
      <c r="RZE308" s="18"/>
      <c r="RZF308" s="18"/>
      <c r="RZG308" s="18"/>
      <c r="RZH308" s="18"/>
      <c r="RZI308" s="18"/>
      <c r="RZJ308" s="18"/>
      <c r="RZK308" s="18"/>
      <c r="RZL308" s="18"/>
      <c r="RZM308" s="18"/>
      <c r="RZN308" s="18"/>
      <c r="RZO308" s="18"/>
      <c r="RZP308" s="18"/>
      <c r="RZQ308" s="18"/>
      <c r="RZR308" s="18"/>
      <c r="RZS308" s="18"/>
      <c r="RZT308" s="18"/>
      <c r="RZU308" s="18"/>
      <c r="RZV308" s="18"/>
      <c r="RZW308" s="18"/>
      <c r="RZX308" s="18"/>
      <c r="RZY308" s="18"/>
      <c r="RZZ308" s="18"/>
      <c r="SAA308" s="18"/>
      <c r="SAB308" s="18"/>
      <c r="SAC308" s="18"/>
      <c r="SAD308" s="18"/>
      <c r="SAE308" s="18"/>
      <c r="SAF308" s="18"/>
      <c r="SAG308" s="18"/>
      <c r="SAH308" s="18"/>
      <c r="SAI308" s="18"/>
      <c r="SAJ308" s="18"/>
      <c r="SAK308" s="18"/>
      <c r="SAL308" s="18"/>
      <c r="SAM308" s="18"/>
      <c r="SAN308" s="18"/>
      <c r="SAO308" s="18"/>
      <c r="SAP308" s="18"/>
      <c r="SAQ308" s="18"/>
      <c r="SAR308" s="18"/>
      <c r="SAS308" s="18"/>
      <c r="SAT308" s="18"/>
      <c r="SAU308" s="18"/>
      <c r="SAV308" s="18"/>
      <c r="SAW308" s="18"/>
      <c r="SAX308" s="18"/>
      <c r="SAY308" s="18"/>
      <c r="SAZ308" s="18"/>
      <c r="SBA308" s="18"/>
      <c r="SBB308" s="18"/>
      <c r="SBC308" s="18"/>
      <c r="SBD308" s="18"/>
      <c r="SBE308" s="18"/>
      <c r="SBF308" s="18"/>
      <c r="SBG308" s="18"/>
      <c r="SBH308" s="18"/>
      <c r="SBI308" s="18"/>
      <c r="SBJ308" s="18"/>
      <c r="SBK308" s="18"/>
      <c r="SBL308" s="18"/>
      <c r="SBM308" s="18"/>
      <c r="SBN308" s="18"/>
      <c r="SBO308" s="18"/>
      <c r="SBP308" s="18"/>
      <c r="SBQ308" s="18"/>
      <c r="SBR308" s="18"/>
      <c r="SBS308" s="18"/>
      <c r="SBT308" s="18"/>
      <c r="SBU308" s="18"/>
      <c r="SBV308" s="18"/>
      <c r="SBW308" s="18"/>
      <c r="SBX308" s="18"/>
      <c r="SBY308" s="18"/>
      <c r="SBZ308" s="18"/>
      <c r="SCA308" s="18"/>
      <c r="SCB308" s="18"/>
      <c r="SCC308" s="18"/>
      <c r="SCD308" s="18"/>
      <c r="SCE308" s="18"/>
      <c r="SCF308" s="18"/>
      <c r="SCG308" s="18"/>
      <c r="SCH308" s="18"/>
      <c r="SCI308" s="18"/>
      <c r="SCJ308" s="18"/>
      <c r="SCK308" s="18"/>
      <c r="SCL308" s="18"/>
      <c r="SCM308" s="18"/>
      <c r="SCN308" s="18"/>
      <c r="SCO308" s="18"/>
      <c r="SCP308" s="18"/>
      <c r="SCQ308" s="18"/>
      <c r="SCR308" s="18"/>
      <c r="SCS308" s="18"/>
      <c r="SCT308" s="18"/>
      <c r="SCU308" s="18"/>
      <c r="SCV308" s="18"/>
      <c r="SCW308" s="18"/>
      <c r="SCX308" s="18"/>
      <c r="SCY308" s="18"/>
      <c r="SCZ308" s="18"/>
      <c r="SDA308" s="18"/>
      <c r="SDB308" s="18"/>
      <c r="SDC308" s="18"/>
      <c r="SDD308" s="18"/>
      <c r="SDE308" s="18"/>
      <c r="SDF308" s="18"/>
      <c r="SDG308" s="18"/>
      <c r="SDH308" s="18"/>
      <c r="SDI308" s="18"/>
      <c r="SDJ308" s="18"/>
      <c r="SDK308" s="18"/>
      <c r="SDL308" s="18"/>
      <c r="SDM308" s="18"/>
      <c r="SDN308" s="18"/>
      <c r="SDO308" s="18"/>
      <c r="SDP308" s="18"/>
      <c r="SDQ308" s="18"/>
      <c r="SDR308" s="18"/>
      <c r="SDS308" s="18"/>
      <c r="SDT308" s="18"/>
      <c r="SDU308" s="18"/>
      <c r="SDV308" s="18"/>
      <c r="SDW308" s="18"/>
      <c r="SDX308" s="18"/>
      <c r="SDY308" s="18"/>
      <c r="SDZ308" s="18"/>
      <c r="SEA308" s="18"/>
      <c r="SEB308" s="18"/>
      <c r="SEC308" s="18"/>
      <c r="SED308" s="18"/>
      <c r="SEE308" s="18"/>
      <c r="SEF308" s="18"/>
      <c r="SEG308" s="18"/>
      <c r="SEH308" s="18"/>
      <c r="SEI308" s="18"/>
      <c r="SEJ308" s="18"/>
      <c r="SEK308" s="18"/>
      <c r="SEL308" s="18"/>
      <c r="SEM308" s="18"/>
      <c r="SEN308" s="18"/>
      <c r="SEO308" s="18"/>
      <c r="SEP308" s="18"/>
      <c r="SEQ308" s="18"/>
      <c r="SER308" s="18"/>
      <c r="SES308" s="18"/>
      <c r="SET308" s="18"/>
      <c r="SEU308" s="18"/>
      <c r="SEV308" s="18"/>
      <c r="SEW308" s="18"/>
      <c r="SEX308" s="18"/>
      <c r="SEY308" s="18"/>
      <c r="SEZ308" s="18"/>
      <c r="SFA308" s="18"/>
      <c r="SFB308" s="18"/>
      <c r="SFC308" s="18"/>
      <c r="SFD308" s="18"/>
      <c r="SFE308" s="18"/>
      <c r="SFF308" s="18"/>
      <c r="SFG308" s="18"/>
      <c r="SFH308" s="18"/>
      <c r="SFI308" s="18"/>
      <c r="SFJ308" s="18"/>
      <c r="SFK308" s="18"/>
      <c r="SFL308" s="18"/>
      <c r="SFM308" s="18"/>
      <c r="SFN308" s="18"/>
      <c r="SFO308" s="18"/>
      <c r="SFP308" s="18"/>
      <c r="SFQ308" s="18"/>
      <c r="SFR308" s="18"/>
      <c r="SFS308" s="18"/>
      <c r="SFT308" s="18"/>
      <c r="SFU308" s="18"/>
      <c r="SFV308" s="18"/>
      <c r="SFW308" s="18"/>
      <c r="SFX308" s="18"/>
      <c r="SFY308" s="18"/>
      <c r="SFZ308" s="18"/>
      <c r="SGA308" s="18"/>
      <c r="SGB308" s="18"/>
      <c r="SGC308" s="18"/>
      <c r="SGD308" s="18"/>
      <c r="SGE308" s="18"/>
      <c r="SGF308" s="18"/>
      <c r="SGG308" s="18"/>
      <c r="SGH308" s="18"/>
      <c r="SGI308" s="18"/>
      <c r="SGJ308" s="18"/>
      <c r="SGK308" s="18"/>
      <c r="SGL308" s="18"/>
      <c r="SGM308" s="18"/>
      <c r="SGN308" s="18"/>
      <c r="SGO308" s="18"/>
      <c r="SGP308" s="18"/>
      <c r="SGQ308" s="18"/>
      <c r="SGR308" s="18"/>
      <c r="SGS308" s="18"/>
      <c r="SGT308" s="18"/>
      <c r="SGU308" s="18"/>
      <c r="SGV308" s="18"/>
      <c r="SGW308" s="18"/>
      <c r="SGX308" s="18"/>
      <c r="SGY308" s="18"/>
      <c r="SGZ308" s="18"/>
      <c r="SHA308" s="18"/>
      <c r="SHB308" s="18"/>
      <c r="SHC308" s="18"/>
      <c r="SHD308" s="18"/>
      <c r="SHE308" s="18"/>
      <c r="SHF308" s="18"/>
      <c r="SHG308" s="18"/>
      <c r="SHH308" s="18"/>
      <c r="SHI308" s="18"/>
      <c r="SHJ308" s="18"/>
      <c r="SHK308" s="18"/>
      <c r="SHL308" s="18"/>
      <c r="SHM308" s="18"/>
      <c r="SHN308" s="18"/>
      <c r="SHO308" s="18"/>
      <c r="SHP308" s="18"/>
      <c r="SHQ308" s="18"/>
      <c r="SHR308" s="18"/>
      <c r="SHS308" s="18"/>
      <c r="SHT308" s="18"/>
      <c r="SHU308" s="18"/>
      <c r="SHV308" s="18"/>
      <c r="SHW308" s="18"/>
      <c r="SHX308" s="18"/>
      <c r="SHY308" s="18"/>
      <c r="SHZ308" s="18"/>
      <c r="SIA308" s="18"/>
      <c r="SIB308" s="18"/>
      <c r="SIC308" s="18"/>
      <c r="SID308" s="18"/>
      <c r="SIE308" s="18"/>
      <c r="SIF308" s="18"/>
      <c r="SIG308" s="18"/>
      <c r="SIH308" s="18"/>
      <c r="SII308" s="18"/>
      <c r="SIJ308" s="18"/>
      <c r="SIK308" s="18"/>
      <c r="SIL308" s="18"/>
      <c r="SIM308" s="18"/>
      <c r="SIN308" s="18"/>
      <c r="SIO308" s="18"/>
      <c r="SIP308" s="18"/>
      <c r="SIQ308" s="18"/>
      <c r="SIR308" s="18"/>
      <c r="SIS308" s="18"/>
      <c r="SIT308" s="18"/>
      <c r="SIU308" s="18"/>
      <c r="SIV308" s="18"/>
      <c r="SIW308" s="18"/>
      <c r="SIX308" s="18"/>
      <c r="SIY308" s="18"/>
      <c r="SIZ308" s="18"/>
      <c r="SJA308" s="18"/>
      <c r="SJB308" s="18"/>
      <c r="SJC308" s="18"/>
      <c r="SJD308" s="18"/>
      <c r="SJE308" s="18"/>
      <c r="SJF308" s="18"/>
      <c r="SJG308" s="18"/>
      <c r="SJH308" s="18"/>
      <c r="SJI308" s="18"/>
      <c r="SJJ308" s="18"/>
      <c r="SJK308" s="18"/>
      <c r="SJL308" s="18"/>
      <c r="SJM308" s="18"/>
      <c r="SJN308" s="18"/>
      <c r="SJO308" s="18"/>
      <c r="SJP308" s="18"/>
      <c r="SJQ308" s="18"/>
      <c r="SJR308" s="18"/>
      <c r="SJS308" s="18"/>
      <c r="SJT308" s="18"/>
      <c r="SJU308" s="18"/>
      <c r="SJV308" s="18"/>
      <c r="SJW308" s="18"/>
      <c r="SJX308" s="18"/>
      <c r="SJY308" s="18"/>
      <c r="SJZ308" s="18"/>
      <c r="SKA308" s="18"/>
      <c r="SKB308" s="18"/>
      <c r="SKC308" s="18"/>
      <c r="SKD308" s="18"/>
      <c r="SKE308" s="18"/>
      <c r="SKF308" s="18"/>
      <c r="SKG308" s="18"/>
      <c r="SKH308" s="18"/>
      <c r="SKI308" s="18"/>
      <c r="SKJ308" s="18"/>
      <c r="SKK308" s="18"/>
      <c r="SKL308" s="18"/>
      <c r="SKM308" s="18"/>
      <c r="SKN308" s="18"/>
      <c r="SKO308" s="18"/>
      <c r="SKP308" s="18"/>
      <c r="SKQ308" s="18"/>
      <c r="SKR308" s="18"/>
      <c r="SKS308" s="18"/>
      <c r="SKT308" s="18"/>
      <c r="SKU308" s="18"/>
      <c r="SKV308" s="18"/>
      <c r="SKW308" s="18"/>
      <c r="SKX308" s="18"/>
      <c r="SKY308" s="18"/>
      <c r="SKZ308" s="18"/>
      <c r="SLA308" s="18"/>
      <c r="SLB308" s="18"/>
      <c r="SLC308" s="18"/>
      <c r="SLD308" s="18"/>
      <c r="SLE308" s="18"/>
      <c r="SLF308" s="18"/>
      <c r="SLG308" s="18"/>
      <c r="SLH308" s="18"/>
      <c r="SLI308" s="18"/>
      <c r="SLJ308" s="18"/>
      <c r="SLK308" s="18"/>
      <c r="SLL308" s="18"/>
      <c r="SLM308" s="18"/>
      <c r="SLN308" s="18"/>
      <c r="SLO308" s="18"/>
      <c r="SLP308" s="18"/>
      <c r="SLQ308" s="18"/>
      <c r="SLR308" s="18"/>
      <c r="SLS308" s="18"/>
      <c r="SLT308" s="18"/>
      <c r="SLU308" s="18"/>
      <c r="SLV308" s="18"/>
      <c r="SLW308" s="18"/>
      <c r="SLX308" s="18"/>
      <c r="SLY308" s="18"/>
      <c r="SLZ308" s="18"/>
      <c r="SMA308" s="18"/>
      <c r="SMB308" s="18"/>
      <c r="SMC308" s="18"/>
      <c r="SMD308" s="18"/>
      <c r="SME308" s="18"/>
      <c r="SMF308" s="18"/>
      <c r="SMG308" s="18"/>
      <c r="SMH308" s="18"/>
      <c r="SMI308" s="18"/>
      <c r="SMJ308" s="18"/>
      <c r="SMK308" s="18"/>
      <c r="SML308" s="18"/>
      <c r="SMM308" s="18"/>
      <c r="SMN308" s="18"/>
      <c r="SMO308" s="18"/>
      <c r="SMP308" s="18"/>
      <c r="SMQ308" s="18"/>
      <c r="SMR308" s="18"/>
      <c r="SMS308" s="18"/>
      <c r="SMT308" s="18"/>
      <c r="SMU308" s="18"/>
      <c r="SMV308" s="18"/>
      <c r="SMW308" s="18"/>
      <c r="SMX308" s="18"/>
      <c r="SMY308" s="18"/>
      <c r="SMZ308" s="18"/>
      <c r="SNA308" s="18"/>
      <c r="SNB308" s="18"/>
      <c r="SNC308" s="18"/>
      <c r="SND308" s="18"/>
      <c r="SNE308" s="18"/>
      <c r="SNF308" s="18"/>
      <c r="SNG308" s="18"/>
      <c r="SNH308" s="18"/>
      <c r="SNI308" s="18"/>
      <c r="SNJ308" s="18"/>
      <c r="SNK308" s="18"/>
      <c r="SNL308" s="18"/>
      <c r="SNM308" s="18"/>
      <c r="SNN308" s="18"/>
      <c r="SNO308" s="18"/>
      <c r="SNP308" s="18"/>
      <c r="SNQ308" s="18"/>
      <c r="SNR308" s="18"/>
      <c r="SNS308" s="18"/>
      <c r="SNT308" s="18"/>
      <c r="SNU308" s="18"/>
      <c r="SNV308" s="18"/>
      <c r="SNW308" s="18"/>
      <c r="SNX308" s="18"/>
      <c r="SNY308" s="18"/>
      <c r="SNZ308" s="18"/>
      <c r="SOA308" s="18"/>
      <c r="SOB308" s="18"/>
      <c r="SOC308" s="18"/>
      <c r="SOD308" s="18"/>
      <c r="SOE308" s="18"/>
      <c r="SOF308" s="18"/>
      <c r="SOG308" s="18"/>
      <c r="SOH308" s="18"/>
      <c r="SOI308" s="18"/>
      <c r="SOJ308" s="18"/>
      <c r="SOK308" s="18"/>
      <c r="SOL308" s="18"/>
      <c r="SOM308" s="18"/>
      <c r="SON308" s="18"/>
      <c r="SOO308" s="18"/>
      <c r="SOP308" s="18"/>
      <c r="SOQ308" s="18"/>
      <c r="SOR308" s="18"/>
      <c r="SOS308" s="18"/>
      <c r="SOT308" s="18"/>
      <c r="SOU308" s="18"/>
      <c r="SOV308" s="18"/>
      <c r="SOW308" s="18"/>
      <c r="SOX308" s="18"/>
      <c r="SOY308" s="18"/>
      <c r="SOZ308" s="18"/>
      <c r="SPA308" s="18"/>
      <c r="SPB308" s="18"/>
      <c r="SPC308" s="18"/>
      <c r="SPD308" s="18"/>
      <c r="SPE308" s="18"/>
      <c r="SPF308" s="18"/>
      <c r="SPG308" s="18"/>
      <c r="SPH308" s="18"/>
      <c r="SPI308" s="18"/>
      <c r="SPJ308" s="18"/>
      <c r="SPK308" s="18"/>
      <c r="SPL308" s="18"/>
      <c r="SPM308" s="18"/>
      <c r="SPN308" s="18"/>
      <c r="SPO308" s="18"/>
      <c r="SPP308" s="18"/>
      <c r="SPQ308" s="18"/>
      <c r="SPR308" s="18"/>
      <c r="SPS308" s="18"/>
      <c r="SPT308" s="18"/>
      <c r="SPU308" s="18"/>
      <c r="SPV308" s="18"/>
      <c r="SPW308" s="18"/>
      <c r="SPX308" s="18"/>
      <c r="SPY308" s="18"/>
      <c r="SPZ308" s="18"/>
      <c r="SQA308" s="18"/>
      <c r="SQB308" s="18"/>
      <c r="SQC308" s="18"/>
      <c r="SQD308" s="18"/>
      <c r="SQE308" s="18"/>
      <c r="SQF308" s="18"/>
      <c r="SQG308" s="18"/>
      <c r="SQH308" s="18"/>
      <c r="SQI308" s="18"/>
      <c r="SQJ308" s="18"/>
      <c r="SQK308" s="18"/>
      <c r="SQL308" s="18"/>
      <c r="SQM308" s="18"/>
      <c r="SQN308" s="18"/>
      <c r="SQO308" s="18"/>
      <c r="SQP308" s="18"/>
      <c r="SQQ308" s="18"/>
      <c r="SQR308" s="18"/>
      <c r="SQS308" s="18"/>
      <c r="SQT308" s="18"/>
      <c r="SQU308" s="18"/>
      <c r="SQV308" s="18"/>
      <c r="SQW308" s="18"/>
      <c r="SQX308" s="18"/>
      <c r="SQY308" s="18"/>
      <c r="SQZ308" s="18"/>
      <c r="SRA308" s="18"/>
      <c r="SRB308" s="18"/>
      <c r="SRC308" s="18"/>
      <c r="SRD308" s="18"/>
      <c r="SRE308" s="18"/>
      <c r="SRF308" s="18"/>
      <c r="SRG308" s="18"/>
      <c r="SRH308" s="18"/>
      <c r="SRI308" s="18"/>
      <c r="SRJ308" s="18"/>
      <c r="SRK308" s="18"/>
      <c r="SRL308" s="18"/>
      <c r="SRM308" s="18"/>
      <c r="SRN308" s="18"/>
      <c r="SRO308" s="18"/>
      <c r="SRP308" s="18"/>
      <c r="SRQ308" s="18"/>
      <c r="SRR308" s="18"/>
      <c r="SRS308" s="18"/>
      <c r="SRT308" s="18"/>
      <c r="SRU308" s="18"/>
      <c r="SRV308" s="18"/>
      <c r="SRW308" s="18"/>
      <c r="SRX308" s="18"/>
      <c r="SRY308" s="18"/>
      <c r="SRZ308" s="18"/>
      <c r="SSA308" s="18"/>
      <c r="SSB308" s="18"/>
      <c r="SSC308" s="18"/>
      <c r="SSD308" s="18"/>
      <c r="SSE308" s="18"/>
      <c r="SSF308" s="18"/>
      <c r="SSG308" s="18"/>
      <c r="SSH308" s="18"/>
      <c r="SSI308" s="18"/>
      <c r="SSJ308" s="18"/>
      <c r="SSK308" s="18"/>
      <c r="SSL308" s="18"/>
      <c r="SSM308" s="18"/>
      <c r="SSN308" s="18"/>
      <c r="SSO308" s="18"/>
      <c r="SSP308" s="18"/>
      <c r="SSQ308" s="18"/>
      <c r="SSR308" s="18"/>
      <c r="SSS308" s="18"/>
      <c r="SST308" s="18"/>
      <c r="SSU308" s="18"/>
      <c r="SSV308" s="18"/>
      <c r="SSW308" s="18"/>
      <c r="SSX308" s="18"/>
      <c r="SSY308" s="18"/>
      <c r="SSZ308" s="18"/>
      <c r="STA308" s="18"/>
      <c r="STB308" s="18"/>
      <c r="STC308" s="18"/>
      <c r="STD308" s="18"/>
      <c r="STE308" s="18"/>
      <c r="STF308" s="18"/>
      <c r="STG308" s="18"/>
      <c r="STH308" s="18"/>
      <c r="STI308" s="18"/>
      <c r="STJ308" s="18"/>
      <c r="STK308" s="18"/>
      <c r="STL308" s="18"/>
      <c r="STM308" s="18"/>
      <c r="STN308" s="18"/>
      <c r="STO308" s="18"/>
      <c r="STP308" s="18"/>
      <c r="STQ308" s="18"/>
      <c r="STR308" s="18"/>
      <c r="STS308" s="18"/>
      <c r="STT308" s="18"/>
      <c r="STU308" s="18"/>
      <c r="STV308" s="18"/>
      <c r="STW308" s="18"/>
      <c r="STX308" s="18"/>
      <c r="STY308" s="18"/>
      <c r="STZ308" s="18"/>
      <c r="SUA308" s="18"/>
      <c r="SUB308" s="18"/>
      <c r="SUC308" s="18"/>
      <c r="SUD308" s="18"/>
      <c r="SUE308" s="18"/>
      <c r="SUF308" s="18"/>
      <c r="SUG308" s="18"/>
      <c r="SUH308" s="18"/>
      <c r="SUI308" s="18"/>
      <c r="SUJ308" s="18"/>
      <c r="SUK308" s="18"/>
      <c r="SUL308" s="18"/>
      <c r="SUM308" s="18"/>
      <c r="SUN308" s="18"/>
      <c r="SUO308" s="18"/>
      <c r="SUP308" s="18"/>
      <c r="SUQ308" s="18"/>
      <c r="SUR308" s="18"/>
      <c r="SUS308" s="18"/>
      <c r="SUT308" s="18"/>
      <c r="SUU308" s="18"/>
      <c r="SUV308" s="18"/>
      <c r="SUW308" s="18"/>
      <c r="SUX308" s="18"/>
      <c r="SUY308" s="18"/>
      <c r="SUZ308" s="18"/>
      <c r="SVA308" s="18"/>
      <c r="SVB308" s="18"/>
      <c r="SVC308" s="18"/>
      <c r="SVD308" s="18"/>
      <c r="SVE308" s="18"/>
      <c r="SVF308" s="18"/>
      <c r="SVG308" s="18"/>
      <c r="SVH308" s="18"/>
      <c r="SVI308" s="18"/>
      <c r="SVJ308" s="18"/>
      <c r="SVK308" s="18"/>
      <c r="SVL308" s="18"/>
      <c r="SVM308" s="18"/>
      <c r="SVN308" s="18"/>
      <c r="SVO308" s="18"/>
      <c r="SVP308" s="18"/>
      <c r="SVQ308" s="18"/>
      <c r="SVR308" s="18"/>
      <c r="SVS308" s="18"/>
      <c r="SVT308" s="18"/>
      <c r="SVU308" s="18"/>
      <c r="SVV308" s="18"/>
      <c r="SVW308" s="18"/>
      <c r="SVX308" s="18"/>
      <c r="SVY308" s="18"/>
      <c r="SVZ308" s="18"/>
      <c r="SWA308" s="18"/>
      <c r="SWB308" s="18"/>
      <c r="SWC308" s="18"/>
      <c r="SWD308" s="18"/>
      <c r="SWE308" s="18"/>
      <c r="SWF308" s="18"/>
      <c r="SWG308" s="18"/>
      <c r="SWH308" s="18"/>
      <c r="SWI308" s="18"/>
      <c r="SWJ308" s="18"/>
      <c r="SWK308" s="18"/>
      <c r="SWL308" s="18"/>
      <c r="SWM308" s="18"/>
      <c r="SWN308" s="18"/>
      <c r="SWO308" s="18"/>
      <c r="SWP308" s="18"/>
      <c r="SWQ308" s="18"/>
      <c r="SWR308" s="18"/>
      <c r="SWS308" s="18"/>
      <c r="SWT308" s="18"/>
      <c r="SWU308" s="18"/>
      <c r="SWV308" s="18"/>
      <c r="SWW308" s="18"/>
      <c r="SWX308" s="18"/>
      <c r="SWY308" s="18"/>
      <c r="SWZ308" s="18"/>
      <c r="SXA308" s="18"/>
      <c r="SXB308" s="18"/>
      <c r="SXC308" s="18"/>
      <c r="SXD308" s="18"/>
      <c r="SXE308" s="18"/>
      <c r="SXF308" s="18"/>
      <c r="SXG308" s="18"/>
      <c r="SXH308" s="18"/>
      <c r="SXI308" s="18"/>
      <c r="SXJ308" s="18"/>
      <c r="SXK308" s="18"/>
      <c r="SXL308" s="18"/>
      <c r="SXM308" s="18"/>
      <c r="SXN308" s="18"/>
      <c r="SXO308" s="18"/>
      <c r="SXP308" s="18"/>
      <c r="SXQ308" s="18"/>
      <c r="SXR308" s="18"/>
      <c r="SXS308" s="18"/>
      <c r="SXT308" s="18"/>
      <c r="SXU308" s="18"/>
      <c r="SXV308" s="18"/>
      <c r="SXW308" s="18"/>
      <c r="SXX308" s="18"/>
      <c r="SXY308" s="18"/>
      <c r="SXZ308" s="18"/>
      <c r="SYA308" s="18"/>
      <c r="SYB308" s="18"/>
      <c r="SYC308" s="18"/>
      <c r="SYD308" s="18"/>
      <c r="SYE308" s="18"/>
      <c r="SYF308" s="18"/>
      <c r="SYG308" s="18"/>
      <c r="SYH308" s="18"/>
      <c r="SYI308" s="18"/>
      <c r="SYJ308" s="18"/>
      <c r="SYK308" s="18"/>
      <c r="SYL308" s="18"/>
      <c r="SYM308" s="18"/>
      <c r="SYN308" s="18"/>
      <c r="SYO308" s="18"/>
      <c r="SYP308" s="18"/>
      <c r="SYQ308" s="18"/>
      <c r="SYR308" s="18"/>
      <c r="SYS308" s="18"/>
      <c r="SYT308" s="18"/>
      <c r="SYU308" s="18"/>
      <c r="SYV308" s="18"/>
      <c r="SYW308" s="18"/>
      <c r="SYX308" s="18"/>
      <c r="SYY308" s="18"/>
      <c r="SYZ308" s="18"/>
      <c r="SZA308" s="18"/>
      <c r="SZB308" s="18"/>
      <c r="SZC308" s="18"/>
      <c r="SZD308" s="18"/>
      <c r="SZE308" s="18"/>
      <c r="SZF308" s="18"/>
      <c r="SZG308" s="18"/>
      <c r="SZH308" s="18"/>
      <c r="SZI308" s="18"/>
      <c r="SZJ308" s="18"/>
      <c r="SZK308" s="18"/>
      <c r="SZL308" s="18"/>
      <c r="SZM308" s="18"/>
      <c r="SZN308" s="18"/>
      <c r="SZO308" s="18"/>
      <c r="SZP308" s="18"/>
      <c r="SZQ308" s="18"/>
      <c r="SZR308" s="18"/>
      <c r="SZS308" s="18"/>
      <c r="SZT308" s="18"/>
      <c r="SZU308" s="18"/>
      <c r="SZV308" s="18"/>
      <c r="SZW308" s="18"/>
      <c r="SZX308" s="18"/>
      <c r="SZY308" s="18"/>
      <c r="SZZ308" s="18"/>
      <c r="TAA308" s="18"/>
      <c r="TAB308" s="18"/>
      <c r="TAC308" s="18"/>
      <c r="TAD308" s="18"/>
      <c r="TAE308" s="18"/>
      <c r="TAF308" s="18"/>
      <c r="TAG308" s="18"/>
      <c r="TAH308" s="18"/>
      <c r="TAI308" s="18"/>
      <c r="TAJ308" s="18"/>
      <c r="TAK308" s="18"/>
      <c r="TAL308" s="18"/>
      <c r="TAM308" s="18"/>
      <c r="TAN308" s="18"/>
      <c r="TAO308" s="18"/>
      <c r="TAP308" s="18"/>
      <c r="TAQ308" s="18"/>
      <c r="TAR308" s="18"/>
      <c r="TAS308" s="18"/>
      <c r="TAT308" s="18"/>
      <c r="TAU308" s="18"/>
      <c r="TAV308" s="18"/>
      <c r="TAW308" s="18"/>
      <c r="TAX308" s="18"/>
      <c r="TAY308" s="18"/>
      <c r="TAZ308" s="18"/>
      <c r="TBA308" s="18"/>
      <c r="TBB308" s="18"/>
      <c r="TBC308" s="18"/>
      <c r="TBD308" s="18"/>
      <c r="TBE308" s="18"/>
      <c r="TBF308" s="18"/>
      <c r="TBG308" s="18"/>
      <c r="TBH308" s="18"/>
      <c r="TBI308" s="18"/>
      <c r="TBJ308" s="18"/>
      <c r="TBK308" s="18"/>
      <c r="TBL308" s="18"/>
      <c r="TBM308" s="18"/>
      <c r="TBN308" s="18"/>
      <c r="TBO308" s="18"/>
      <c r="TBP308" s="18"/>
      <c r="TBQ308" s="18"/>
      <c r="TBR308" s="18"/>
      <c r="TBS308" s="18"/>
      <c r="TBT308" s="18"/>
      <c r="TBU308" s="18"/>
      <c r="TBV308" s="18"/>
      <c r="TBW308" s="18"/>
      <c r="TBX308" s="18"/>
      <c r="TBY308" s="18"/>
      <c r="TBZ308" s="18"/>
      <c r="TCA308" s="18"/>
      <c r="TCB308" s="18"/>
      <c r="TCC308" s="18"/>
      <c r="TCD308" s="18"/>
      <c r="TCE308" s="18"/>
      <c r="TCF308" s="18"/>
      <c r="TCG308" s="18"/>
      <c r="TCH308" s="18"/>
      <c r="TCI308" s="18"/>
      <c r="TCJ308" s="18"/>
      <c r="TCK308" s="18"/>
      <c r="TCL308" s="18"/>
      <c r="TCM308" s="18"/>
      <c r="TCN308" s="18"/>
      <c r="TCO308" s="18"/>
      <c r="TCP308" s="18"/>
      <c r="TCQ308" s="18"/>
      <c r="TCR308" s="18"/>
      <c r="TCS308" s="18"/>
      <c r="TCT308" s="18"/>
      <c r="TCU308" s="18"/>
      <c r="TCV308" s="18"/>
      <c r="TCW308" s="18"/>
      <c r="TCX308" s="18"/>
      <c r="TCY308" s="18"/>
      <c r="TCZ308" s="18"/>
      <c r="TDA308" s="18"/>
      <c r="TDB308" s="18"/>
      <c r="TDC308" s="18"/>
      <c r="TDD308" s="18"/>
      <c r="TDE308" s="18"/>
      <c r="TDF308" s="18"/>
      <c r="TDG308" s="18"/>
      <c r="TDH308" s="18"/>
      <c r="TDI308" s="18"/>
      <c r="TDJ308" s="18"/>
      <c r="TDK308" s="18"/>
      <c r="TDL308" s="18"/>
      <c r="TDM308" s="18"/>
      <c r="TDN308" s="18"/>
      <c r="TDO308" s="18"/>
      <c r="TDP308" s="18"/>
      <c r="TDQ308" s="18"/>
      <c r="TDR308" s="18"/>
      <c r="TDS308" s="18"/>
      <c r="TDT308" s="18"/>
      <c r="TDU308" s="18"/>
      <c r="TDV308" s="18"/>
      <c r="TDW308" s="18"/>
      <c r="TDX308" s="18"/>
      <c r="TDY308" s="18"/>
      <c r="TDZ308" s="18"/>
      <c r="TEA308" s="18"/>
      <c r="TEB308" s="18"/>
      <c r="TEC308" s="18"/>
      <c r="TED308" s="18"/>
      <c r="TEE308" s="18"/>
      <c r="TEF308" s="18"/>
      <c r="TEG308" s="18"/>
      <c r="TEH308" s="18"/>
      <c r="TEI308" s="18"/>
      <c r="TEJ308" s="18"/>
      <c r="TEK308" s="18"/>
      <c r="TEL308" s="18"/>
      <c r="TEM308" s="18"/>
      <c r="TEN308" s="18"/>
      <c r="TEO308" s="18"/>
      <c r="TEP308" s="18"/>
      <c r="TEQ308" s="18"/>
      <c r="TER308" s="18"/>
      <c r="TES308" s="18"/>
      <c r="TET308" s="18"/>
      <c r="TEU308" s="18"/>
      <c r="TEV308" s="18"/>
      <c r="TEW308" s="18"/>
      <c r="TEX308" s="18"/>
      <c r="TEY308" s="18"/>
      <c r="TEZ308" s="18"/>
      <c r="TFA308" s="18"/>
      <c r="TFB308" s="18"/>
      <c r="TFC308" s="18"/>
      <c r="TFD308" s="18"/>
      <c r="TFE308" s="18"/>
      <c r="TFF308" s="18"/>
      <c r="TFG308" s="18"/>
      <c r="TFH308" s="18"/>
      <c r="TFI308" s="18"/>
      <c r="TFJ308" s="18"/>
      <c r="TFK308" s="18"/>
      <c r="TFL308" s="18"/>
      <c r="TFM308" s="18"/>
      <c r="TFN308" s="18"/>
      <c r="TFO308" s="18"/>
      <c r="TFP308" s="18"/>
      <c r="TFQ308" s="18"/>
      <c r="TFR308" s="18"/>
      <c r="TFS308" s="18"/>
      <c r="TFT308" s="18"/>
      <c r="TFU308" s="18"/>
      <c r="TFV308" s="18"/>
      <c r="TFW308" s="18"/>
      <c r="TFX308" s="18"/>
      <c r="TFY308" s="18"/>
      <c r="TFZ308" s="18"/>
      <c r="TGA308" s="18"/>
      <c r="TGB308" s="18"/>
      <c r="TGC308" s="18"/>
      <c r="TGD308" s="18"/>
      <c r="TGE308" s="18"/>
      <c r="TGF308" s="18"/>
      <c r="TGG308" s="18"/>
      <c r="TGH308" s="18"/>
      <c r="TGI308" s="18"/>
      <c r="TGJ308" s="18"/>
      <c r="TGK308" s="18"/>
      <c r="TGL308" s="18"/>
      <c r="TGM308" s="18"/>
      <c r="TGN308" s="18"/>
      <c r="TGO308" s="18"/>
      <c r="TGP308" s="18"/>
      <c r="TGQ308" s="18"/>
      <c r="TGR308" s="18"/>
      <c r="TGS308" s="18"/>
      <c r="TGT308" s="18"/>
      <c r="TGU308" s="18"/>
      <c r="TGV308" s="18"/>
      <c r="TGW308" s="18"/>
      <c r="TGX308" s="18"/>
      <c r="TGY308" s="18"/>
      <c r="TGZ308" s="18"/>
      <c r="THA308" s="18"/>
      <c r="THB308" s="18"/>
      <c r="THC308" s="18"/>
      <c r="THD308" s="18"/>
      <c r="THE308" s="18"/>
      <c r="THF308" s="18"/>
      <c r="THG308" s="18"/>
      <c r="THH308" s="18"/>
      <c r="THI308" s="18"/>
      <c r="THJ308" s="18"/>
      <c r="THK308" s="18"/>
      <c r="THL308" s="18"/>
      <c r="THM308" s="18"/>
      <c r="THN308" s="18"/>
      <c r="THO308" s="18"/>
      <c r="THP308" s="18"/>
      <c r="THQ308" s="18"/>
      <c r="THR308" s="18"/>
      <c r="THS308" s="18"/>
      <c r="THT308" s="18"/>
      <c r="THU308" s="18"/>
      <c r="THV308" s="18"/>
      <c r="THW308" s="18"/>
      <c r="THX308" s="18"/>
      <c r="THY308" s="18"/>
      <c r="THZ308" s="18"/>
      <c r="TIA308" s="18"/>
      <c r="TIB308" s="18"/>
      <c r="TIC308" s="18"/>
      <c r="TID308" s="18"/>
      <c r="TIE308" s="18"/>
      <c r="TIF308" s="18"/>
      <c r="TIG308" s="18"/>
      <c r="TIH308" s="18"/>
      <c r="TII308" s="18"/>
      <c r="TIJ308" s="18"/>
      <c r="TIK308" s="18"/>
      <c r="TIL308" s="18"/>
      <c r="TIM308" s="18"/>
      <c r="TIN308" s="18"/>
      <c r="TIO308" s="18"/>
      <c r="TIP308" s="18"/>
      <c r="TIQ308" s="18"/>
      <c r="TIR308" s="18"/>
      <c r="TIS308" s="18"/>
      <c r="TIT308" s="18"/>
      <c r="TIU308" s="18"/>
      <c r="TIV308" s="18"/>
      <c r="TIW308" s="18"/>
      <c r="TIX308" s="18"/>
      <c r="TIY308" s="18"/>
      <c r="TIZ308" s="18"/>
      <c r="TJA308" s="18"/>
      <c r="TJB308" s="18"/>
      <c r="TJC308" s="18"/>
      <c r="TJD308" s="18"/>
      <c r="TJE308" s="18"/>
      <c r="TJF308" s="18"/>
      <c r="TJG308" s="18"/>
      <c r="TJH308" s="18"/>
      <c r="TJI308" s="18"/>
      <c r="TJJ308" s="18"/>
      <c r="TJK308" s="18"/>
      <c r="TJL308" s="18"/>
      <c r="TJM308" s="18"/>
      <c r="TJN308" s="18"/>
      <c r="TJO308" s="18"/>
      <c r="TJP308" s="18"/>
      <c r="TJQ308" s="18"/>
      <c r="TJR308" s="18"/>
      <c r="TJS308" s="18"/>
      <c r="TJT308" s="18"/>
      <c r="TJU308" s="18"/>
      <c r="TJV308" s="18"/>
      <c r="TJW308" s="18"/>
      <c r="TJX308" s="18"/>
      <c r="TJY308" s="18"/>
      <c r="TJZ308" s="18"/>
      <c r="TKA308" s="18"/>
      <c r="TKB308" s="18"/>
      <c r="TKC308" s="18"/>
      <c r="TKD308" s="18"/>
      <c r="TKE308" s="18"/>
      <c r="TKF308" s="18"/>
      <c r="TKG308" s="18"/>
      <c r="TKH308" s="18"/>
      <c r="TKI308" s="18"/>
      <c r="TKJ308" s="18"/>
      <c r="TKK308" s="18"/>
      <c r="TKL308" s="18"/>
      <c r="TKM308" s="18"/>
      <c r="TKN308" s="18"/>
      <c r="TKO308" s="18"/>
      <c r="TKP308" s="18"/>
      <c r="TKQ308" s="18"/>
      <c r="TKR308" s="18"/>
      <c r="TKS308" s="18"/>
      <c r="TKT308" s="18"/>
      <c r="TKU308" s="18"/>
      <c r="TKV308" s="18"/>
      <c r="TKW308" s="18"/>
      <c r="TKX308" s="18"/>
      <c r="TKY308" s="18"/>
      <c r="TKZ308" s="18"/>
      <c r="TLA308" s="18"/>
      <c r="TLB308" s="18"/>
      <c r="TLC308" s="18"/>
      <c r="TLD308" s="18"/>
      <c r="TLE308" s="18"/>
      <c r="TLF308" s="18"/>
      <c r="TLG308" s="18"/>
      <c r="TLH308" s="18"/>
      <c r="TLI308" s="18"/>
      <c r="TLJ308" s="18"/>
      <c r="TLK308" s="18"/>
      <c r="TLL308" s="18"/>
      <c r="TLM308" s="18"/>
      <c r="TLN308" s="18"/>
      <c r="TLO308" s="18"/>
      <c r="TLP308" s="18"/>
      <c r="TLQ308" s="18"/>
      <c r="TLR308" s="18"/>
      <c r="TLS308" s="18"/>
      <c r="TLT308" s="18"/>
      <c r="TLU308" s="18"/>
      <c r="TLV308" s="18"/>
      <c r="TLW308" s="18"/>
      <c r="TLX308" s="18"/>
      <c r="TLY308" s="18"/>
      <c r="TLZ308" s="18"/>
      <c r="TMA308" s="18"/>
      <c r="TMB308" s="18"/>
      <c r="TMC308" s="18"/>
      <c r="TMD308" s="18"/>
      <c r="TME308" s="18"/>
      <c r="TMF308" s="18"/>
      <c r="TMG308" s="18"/>
      <c r="TMH308" s="18"/>
      <c r="TMI308" s="18"/>
      <c r="TMJ308" s="18"/>
      <c r="TMK308" s="18"/>
      <c r="TML308" s="18"/>
      <c r="TMM308" s="18"/>
      <c r="TMN308" s="18"/>
      <c r="TMO308" s="18"/>
      <c r="TMP308" s="18"/>
      <c r="TMQ308" s="18"/>
      <c r="TMR308" s="18"/>
      <c r="TMS308" s="18"/>
      <c r="TMT308" s="18"/>
      <c r="TMU308" s="18"/>
      <c r="TMV308" s="18"/>
      <c r="TMW308" s="18"/>
      <c r="TMX308" s="18"/>
      <c r="TMY308" s="18"/>
      <c r="TMZ308" s="18"/>
      <c r="TNA308" s="18"/>
      <c r="TNB308" s="18"/>
      <c r="TNC308" s="18"/>
      <c r="TND308" s="18"/>
      <c r="TNE308" s="18"/>
      <c r="TNF308" s="18"/>
      <c r="TNG308" s="18"/>
      <c r="TNH308" s="18"/>
      <c r="TNI308" s="18"/>
      <c r="TNJ308" s="18"/>
      <c r="TNK308" s="18"/>
      <c r="TNL308" s="18"/>
      <c r="TNM308" s="18"/>
      <c r="TNN308" s="18"/>
      <c r="TNO308" s="18"/>
      <c r="TNP308" s="18"/>
      <c r="TNQ308" s="18"/>
      <c r="TNR308" s="18"/>
      <c r="TNS308" s="18"/>
      <c r="TNT308" s="18"/>
      <c r="TNU308" s="18"/>
      <c r="TNV308" s="18"/>
      <c r="TNW308" s="18"/>
      <c r="TNX308" s="18"/>
      <c r="TNY308" s="18"/>
      <c r="TNZ308" s="18"/>
      <c r="TOA308" s="18"/>
      <c r="TOB308" s="18"/>
      <c r="TOC308" s="18"/>
      <c r="TOD308" s="18"/>
      <c r="TOE308" s="18"/>
      <c r="TOF308" s="18"/>
      <c r="TOG308" s="18"/>
      <c r="TOH308" s="18"/>
      <c r="TOI308" s="18"/>
      <c r="TOJ308" s="18"/>
      <c r="TOK308" s="18"/>
      <c r="TOL308" s="18"/>
      <c r="TOM308" s="18"/>
      <c r="TON308" s="18"/>
      <c r="TOO308" s="18"/>
      <c r="TOP308" s="18"/>
      <c r="TOQ308" s="18"/>
      <c r="TOR308" s="18"/>
      <c r="TOS308" s="18"/>
      <c r="TOT308" s="18"/>
      <c r="TOU308" s="18"/>
      <c r="TOV308" s="18"/>
      <c r="TOW308" s="18"/>
      <c r="TOX308" s="18"/>
      <c r="TOY308" s="18"/>
      <c r="TOZ308" s="18"/>
      <c r="TPA308" s="18"/>
      <c r="TPB308" s="18"/>
      <c r="TPC308" s="18"/>
      <c r="TPD308" s="18"/>
      <c r="TPE308" s="18"/>
      <c r="TPF308" s="18"/>
      <c r="TPG308" s="18"/>
      <c r="TPH308" s="18"/>
      <c r="TPI308" s="18"/>
      <c r="TPJ308" s="18"/>
      <c r="TPK308" s="18"/>
      <c r="TPL308" s="18"/>
      <c r="TPM308" s="18"/>
      <c r="TPN308" s="18"/>
      <c r="TPO308" s="18"/>
      <c r="TPP308" s="18"/>
      <c r="TPQ308" s="18"/>
      <c r="TPR308" s="18"/>
      <c r="TPS308" s="18"/>
      <c r="TPT308" s="18"/>
      <c r="TPU308" s="18"/>
      <c r="TPV308" s="18"/>
      <c r="TPW308" s="18"/>
      <c r="TPX308" s="18"/>
      <c r="TPY308" s="18"/>
      <c r="TPZ308" s="18"/>
      <c r="TQA308" s="18"/>
      <c r="TQB308" s="18"/>
      <c r="TQC308" s="18"/>
      <c r="TQD308" s="18"/>
      <c r="TQE308" s="18"/>
      <c r="TQF308" s="18"/>
      <c r="TQG308" s="18"/>
      <c r="TQH308" s="18"/>
      <c r="TQI308" s="18"/>
      <c r="TQJ308" s="18"/>
      <c r="TQK308" s="18"/>
      <c r="TQL308" s="18"/>
      <c r="TQM308" s="18"/>
      <c r="TQN308" s="18"/>
      <c r="TQO308" s="18"/>
      <c r="TQP308" s="18"/>
      <c r="TQQ308" s="18"/>
      <c r="TQR308" s="18"/>
      <c r="TQS308" s="18"/>
      <c r="TQT308" s="18"/>
      <c r="TQU308" s="18"/>
      <c r="TQV308" s="18"/>
      <c r="TQW308" s="18"/>
      <c r="TQX308" s="18"/>
      <c r="TQY308" s="18"/>
      <c r="TQZ308" s="18"/>
      <c r="TRA308" s="18"/>
      <c r="TRB308" s="18"/>
      <c r="TRC308" s="18"/>
      <c r="TRD308" s="18"/>
      <c r="TRE308" s="18"/>
      <c r="TRF308" s="18"/>
      <c r="TRG308" s="18"/>
      <c r="TRH308" s="18"/>
      <c r="TRI308" s="18"/>
      <c r="TRJ308" s="18"/>
      <c r="TRK308" s="18"/>
      <c r="TRL308" s="18"/>
      <c r="TRM308" s="18"/>
      <c r="TRN308" s="18"/>
      <c r="TRO308" s="18"/>
      <c r="TRP308" s="18"/>
      <c r="TRQ308" s="18"/>
      <c r="TRR308" s="18"/>
      <c r="TRS308" s="18"/>
      <c r="TRT308" s="18"/>
      <c r="TRU308" s="18"/>
      <c r="TRV308" s="18"/>
      <c r="TRW308" s="18"/>
      <c r="TRX308" s="18"/>
      <c r="TRY308" s="18"/>
      <c r="TRZ308" s="18"/>
      <c r="TSA308" s="18"/>
      <c r="TSB308" s="18"/>
      <c r="TSC308" s="18"/>
      <c r="TSD308" s="18"/>
      <c r="TSE308" s="18"/>
      <c r="TSF308" s="18"/>
      <c r="TSG308" s="18"/>
      <c r="TSH308" s="18"/>
      <c r="TSI308" s="18"/>
      <c r="TSJ308" s="18"/>
      <c r="TSK308" s="18"/>
      <c r="TSL308" s="18"/>
      <c r="TSM308" s="18"/>
      <c r="TSN308" s="18"/>
      <c r="TSO308" s="18"/>
      <c r="TSP308" s="18"/>
      <c r="TSQ308" s="18"/>
      <c r="TSR308" s="18"/>
      <c r="TSS308" s="18"/>
      <c r="TST308" s="18"/>
      <c r="TSU308" s="18"/>
      <c r="TSV308" s="18"/>
      <c r="TSW308" s="18"/>
      <c r="TSX308" s="18"/>
      <c r="TSY308" s="18"/>
      <c r="TSZ308" s="18"/>
      <c r="TTA308" s="18"/>
      <c r="TTB308" s="18"/>
      <c r="TTC308" s="18"/>
      <c r="TTD308" s="18"/>
      <c r="TTE308" s="18"/>
      <c r="TTF308" s="18"/>
      <c r="TTG308" s="18"/>
      <c r="TTH308" s="18"/>
      <c r="TTI308" s="18"/>
      <c r="TTJ308" s="18"/>
      <c r="TTK308" s="18"/>
      <c r="TTL308" s="18"/>
      <c r="TTM308" s="18"/>
      <c r="TTN308" s="18"/>
      <c r="TTO308" s="18"/>
      <c r="TTP308" s="18"/>
      <c r="TTQ308" s="18"/>
      <c r="TTR308" s="18"/>
      <c r="TTS308" s="18"/>
      <c r="TTT308" s="18"/>
      <c r="TTU308" s="18"/>
      <c r="TTV308" s="18"/>
      <c r="TTW308" s="18"/>
      <c r="TTX308" s="18"/>
      <c r="TTY308" s="18"/>
      <c r="TTZ308" s="18"/>
      <c r="TUA308" s="18"/>
      <c r="TUB308" s="18"/>
      <c r="TUC308" s="18"/>
      <c r="TUD308" s="18"/>
      <c r="TUE308" s="18"/>
      <c r="TUF308" s="18"/>
      <c r="TUG308" s="18"/>
      <c r="TUH308" s="18"/>
      <c r="TUI308" s="18"/>
      <c r="TUJ308" s="18"/>
      <c r="TUK308" s="18"/>
      <c r="TUL308" s="18"/>
      <c r="TUM308" s="18"/>
      <c r="TUN308" s="18"/>
      <c r="TUO308" s="18"/>
      <c r="TUP308" s="18"/>
      <c r="TUQ308" s="18"/>
      <c r="TUR308" s="18"/>
      <c r="TUS308" s="18"/>
      <c r="TUT308" s="18"/>
      <c r="TUU308" s="18"/>
      <c r="TUV308" s="18"/>
      <c r="TUW308" s="18"/>
      <c r="TUX308" s="18"/>
      <c r="TUY308" s="18"/>
      <c r="TUZ308" s="18"/>
      <c r="TVA308" s="18"/>
      <c r="TVB308" s="18"/>
      <c r="TVC308" s="18"/>
      <c r="TVD308" s="18"/>
      <c r="TVE308" s="18"/>
      <c r="TVF308" s="18"/>
      <c r="TVG308" s="18"/>
      <c r="TVH308" s="18"/>
      <c r="TVI308" s="18"/>
      <c r="TVJ308" s="18"/>
      <c r="TVK308" s="18"/>
      <c r="TVL308" s="18"/>
      <c r="TVM308" s="18"/>
      <c r="TVN308" s="18"/>
      <c r="TVO308" s="18"/>
      <c r="TVP308" s="18"/>
      <c r="TVQ308" s="18"/>
      <c r="TVR308" s="18"/>
      <c r="TVS308" s="18"/>
      <c r="TVT308" s="18"/>
      <c r="TVU308" s="18"/>
      <c r="TVV308" s="18"/>
      <c r="TVW308" s="18"/>
      <c r="TVX308" s="18"/>
      <c r="TVY308" s="18"/>
      <c r="TVZ308" s="18"/>
      <c r="TWA308" s="18"/>
      <c r="TWB308" s="18"/>
      <c r="TWC308" s="18"/>
      <c r="TWD308" s="18"/>
      <c r="TWE308" s="18"/>
      <c r="TWF308" s="18"/>
      <c r="TWG308" s="18"/>
      <c r="TWH308" s="18"/>
      <c r="TWI308" s="18"/>
      <c r="TWJ308" s="18"/>
      <c r="TWK308" s="18"/>
      <c r="TWL308" s="18"/>
      <c r="TWM308" s="18"/>
      <c r="TWN308" s="18"/>
      <c r="TWO308" s="18"/>
      <c r="TWP308" s="18"/>
      <c r="TWQ308" s="18"/>
      <c r="TWR308" s="18"/>
      <c r="TWS308" s="18"/>
      <c r="TWT308" s="18"/>
      <c r="TWU308" s="18"/>
      <c r="TWV308" s="18"/>
      <c r="TWW308" s="18"/>
      <c r="TWX308" s="18"/>
      <c r="TWY308" s="18"/>
      <c r="TWZ308" s="18"/>
      <c r="TXA308" s="18"/>
      <c r="TXB308" s="18"/>
      <c r="TXC308" s="18"/>
      <c r="TXD308" s="18"/>
      <c r="TXE308" s="18"/>
      <c r="TXF308" s="18"/>
      <c r="TXG308" s="18"/>
      <c r="TXH308" s="18"/>
      <c r="TXI308" s="18"/>
      <c r="TXJ308" s="18"/>
      <c r="TXK308" s="18"/>
      <c r="TXL308" s="18"/>
      <c r="TXM308" s="18"/>
      <c r="TXN308" s="18"/>
      <c r="TXO308" s="18"/>
      <c r="TXP308" s="18"/>
      <c r="TXQ308" s="18"/>
      <c r="TXR308" s="18"/>
      <c r="TXS308" s="18"/>
      <c r="TXT308" s="18"/>
      <c r="TXU308" s="18"/>
      <c r="TXV308" s="18"/>
      <c r="TXW308" s="18"/>
      <c r="TXX308" s="18"/>
      <c r="TXY308" s="18"/>
      <c r="TXZ308" s="18"/>
      <c r="TYA308" s="18"/>
      <c r="TYB308" s="18"/>
      <c r="TYC308" s="18"/>
      <c r="TYD308" s="18"/>
      <c r="TYE308" s="18"/>
      <c r="TYF308" s="18"/>
      <c r="TYG308" s="18"/>
      <c r="TYH308" s="18"/>
      <c r="TYI308" s="18"/>
      <c r="TYJ308" s="18"/>
      <c r="TYK308" s="18"/>
      <c r="TYL308" s="18"/>
      <c r="TYM308" s="18"/>
      <c r="TYN308" s="18"/>
      <c r="TYO308" s="18"/>
      <c r="TYP308" s="18"/>
      <c r="TYQ308" s="18"/>
      <c r="TYR308" s="18"/>
      <c r="TYS308" s="18"/>
      <c r="TYT308" s="18"/>
      <c r="TYU308" s="18"/>
      <c r="TYV308" s="18"/>
      <c r="TYW308" s="18"/>
      <c r="TYX308" s="18"/>
      <c r="TYY308" s="18"/>
      <c r="TYZ308" s="18"/>
      <c r="TZA308" s="18"/>
      <c r="TZB308" s="18"/>
      <c r="TZC308" s="18"/>
      <c r="TZD308" s="18"/>
      <c r="TZE308" s="18"/>
      <c r="TZF308" s="18"/>
      <c r="TZG308" s="18"/>
      <c r="TZH308" s="18"/>
      <c r="TZI308" s="18"/>
      <c r="TZJ308" s="18"/>
      <c r="TZK308" s="18"/>
      <c r="TZL308" s="18"/>
      <c r="TZM308" s="18"/>
      <c r="TZN308" s="18"/>
      <c r="TZO308" s="18"/>
      <c r="TZP308" s="18"/>
      <c r="TZQ308" s="18"/>
      <c r="TZR308" s="18"/>
      <c r="TZS308" s="18"/>
      <c r="TZT308" s="18"/>
      <c r="TZU308" s="18"/>
      <c r="TZV308" s="18"/>
      <c r="TZW308" s="18"/>
      <c r="TZX308" s="18"/>
      <c r="TZY308" s="18"/>
      <c r="TZZ308" s="18"/>
      <c r="UAA308" s="18"/>
      <c r="UAB308" s="18"/>
      <c r="UAC308" s="18"/>
      <c r="UAD308" s="18"/>
      <c r="UAE308" s="18"/>
      <c r="UAF308" s="18"/>
      <c r="UAG308" s="18"/>
      <c r="UAH308" s="18"/>
      <c r="UAI308" s="18"/>
      <c r="UAJ308" s="18"/>
      <c r="UAK308" s="18"/>
      <c r="UAL308" s="18"/>
      <c r="UAM308" s="18"/>
      <c r="UAN308" s="18"/>
      <c r="UAO308" s="18"/>
      <c r="UAP308" s="18"/>
      <c r="UAQ308" s="18"/>
      <c r="UAR308" s="18"/>
      <c r="UAS308" s="18"/>
      <c r="UAT308" s="18"/>
      <c r="UAU308" s="18"/>
      <c r="UAV308" s="18"/>
      <c r="UAW308" s="18"/>
      <c r="UAX308" s="18"/>
      <c r="UAY308" s="18"/>
      <c r="UAZ308" s="18"/>
      <c r="UBA308" s="18"/>
      <c r="UBB308" s="18"/>
      <c r="UBC308" s="18"/>
      <c r="UBD308" s="18"/>
      <c r="UBE308" s="18"/>
      <c r="UBF308" s="18"/>
      <c r="UBG308" s="18"/>
      <c r="UBH308" s="18"/>
      <c r="UBI308" s="18"/>
      <c r="UBJ308" s="18"/>
      <c r="UBK308" s="18"/>
      <c r="UBL308" s="18"/>
      <c r="UBM308" s="18"/>
      <c r="UBN308" s="18"/>
      <c r="UBO308" s="18"/>
      <c r="UBP308" s="18"/>
      <c r="UBQ308" s="18"/>
      <c r="UBR308" s="18"/>
      <c r="UBS308" s="18"/>
      <c r="UBT308" s="18"/>
      <c r="UBU308" s="18"/>
      <c r="UBV308" s="18"/>
      <c r="UBW308" s="18"/>
      <c r="UBX308" s="18"/>
      <c r="UBY308" s="18"/>
      <c r="UBZ308" s="18"/>
      <c r="UCA308" s="18"/>
      <c r="UCB308" s="18"/>
      <c r="UCC308" s="18"/>
      <c r="UCD308" s="18"/>
      <c r="UCE308" s="18"/>
      <c r="UCF308" s="18"/>
      <c r="UCG308" s="18"/>
      <c r="UCH308" s="18"/>
      <c r="UCI308" s="18"/>
      <c r="UCJ308" s="18"/>
      <c r="UCK308" s="18"/>
      <c r="UCL308" s="18"/>
      <c r="UCM308" s="18"/>
      <c r="UCN308" s="18"/>
      <c r="UCO308" s="18"/>
      <c r="UCP308" s="18"/>
      <c r="UCQ308" s="18"/>
      <c r="UCR308" s="18"/>
      <c r="UCS308" s="18"/>
      <c r="UCT308" s="18"/>
      <c r="UCU308" s="18"/>
      <c r="UCV308" s="18"/>
      <c r="UCW308" s="18"/>
      <c r="UCX308" s="18"/>
      <c r="UCY308" s="18"/>
      <c r="UCZ308" s="18"/>
      <c r="UDA308" s="18"/>
      <c r="UDB308" s="18"/>
      <c r="UDC308" s="18"/>
      <c r="UDD308" s="18"/>
      <c r="UDE308" s="18"/>
      <c r="UDF308" s="18"/>
      <c r="UDG308" s="18"/>
      <c r="UDH308" s="18"/>
      <c r="UDI308" s="18"/>
      <c r="UDJ308" s="18"/>
      <c r="UDK308" s="18"/>
      <c r="UDL308" s="18"/>
      <c r="UDM308" s="18"/>
      <c r="UDN308" s="18"/>
      <c r="UDO308" s="18"/>
      <c r="UDP308" s="18"/>
      <c r="UDQ308" s="18"/>
      <c r="UDR308" s="18"/>
      <c r="UDS308" s="18"/>
      <c r="UDT308" s="18"/>
      <c r="UDU308" s="18"/>
      <c r="UDV308" s="18"/>
      <c r="UDW308" s="18"/>
      <c r="UDX308" s="18"/>
      <c r="UDY308" s="18"/>
      <c r="UDZ308" s="18"/>
      <c r="UEA308" s="18"/>
      <c r="UEB308" s="18"/>
      <c r="UEC308" s="18"/>
      <c r="UED308" s="18"/>
      <c r="UEE308" s="18"/>
      <c r="UEF308" s="18"/>
      <c r="UEG308" s="18"/>
      <c r="UEH308" s="18"/>
      <c r="UEI308" s="18"/>
      <c r="UEJ308" s="18"/>
      <c r="UEK308" s="18"/>
      <c r="UEL308" s="18"/>
      <c r="UEM308" s="18"/>
      <c r="UEN308" s="18"/>
      <c r="UEO308" s="18"/>
      <c r="UEP308" s="18"/>
      <c r="UEQ308" s="18"/>
      <c r="UER308" s="18"/>
      <c r="UES308" s="18"/>
      <c r="UET308" s="18"/>
      <c r="UEU308" s="18"/>
      <c r="UEV308" s="18"/>
      <c r="UEW308" s="18"/>
      <c r="UEX308" s="18"/>
      <c r="UEY308" s="18"/>
      <c r="UEZ308" s="18"/>
      <c r="UFA308" s="18"/>
      <c r="UFB308" s="18"/>
      <c r="UFC308" s="18"/>
      <c r="UFD308" s="18"/>
      <c r="UFE308" s="18"/>
      <c r="UFF308" s="18"/>
      <c r="UFG308" s="18"/>
      <c r="UFH308" s="18"/>
      <c r="UFI308" s="18"/>
      <c r="UFJ308" s="18"/>
      <c r="UFK308" s="18"/>
      <c r="UFL308" s="18"/>
      <c r="UFM308" s="18"/>
      <c r="UFN308" s="18"/>
      <c r="UFO308" s="18"/>
      <c r="UFP308" s="18"/>
      <c r="UFQ308" s="18"/>
      <c r="UFR308" s="18"/>
      <c r="UFS308" s="18"/>
      <c r="UFT308" s="18"/>
      <c r="UFU308" s="18"/>
      <c r="UFV308" s="18"/>
      <c r="UFW308" s="18"/>
      <c r="UFX308" s="18"/>
      <c r="UFY308" s="18"/>
      <c r="UFZ308" s="18"/>
      <c r="UGA308" s="18"/>
      <c r="UGB308" s="18"/>
      <c r="UGC308" s="18"/>
      <c r="UGD308" s="18"/>
      <c r="UGE308" s="18"/>
      <c r="UGF308" s="18"/>
      <c r="UGG308" s="18"/>
      <c r="UGH308" s="18"/>
      <c r="UGI308" s="18"/>
      <c r="UGJ308" s="18"/>
      <c r="UGK308" s="18"/>
      <c r="UGL308" s="18"/>
      <c r="UGM308" s="18"/>
      <c r="UGN308" s="18"/>
      <c r="UGO308" s="18"/>
      <c r="UGP308" s="18"/>
      <c r="UGQ308" s="18"/>
      <c r="UGR308" s="18"/>
      <c r="UGS308" s="18"/>
      <c r="UGT308" s="18"/>
      <c r="UGU308" s="18"/>
      <c r="UGV308" s="18"/>
      <c r="UGW308" s="18"/>
      <c r="UGX308" s="18"/>
      <c r="UGY308" s="18"/>
      <c r="UGZ308" s="18"/>
      <c r="UHA308" s="18"/>
      <c r="UHB308" s="18"/>
      <c r="UHC308" s="18"/>
      <c r="UHD308" s="18"/>
      <c r="UHE308" s="18"/>
      <c r="UHF308" s="18"/>
      <c r="UHG308" s="18"/>
      <c r="UHH308" s="18"/>
      <c r="UHI308" s="18"/>
      <c r="UHJ308" s="18"/>
      <c r="UHK308" s="18"/>
      <c r="UHL308" s="18"/>
      <c r="UHM308" s="18"/>
      <c r="UHN308" s="18"/>
      <c r="UHO308" s="18"/>
      <c r="UHP308" s="18"/>
      <c r="UHQ308" s="18"/>
      <c r="UHR308" s="18"/>
      <c r="UHS308" s="18"/>
      <c r="UHT308" s="18"/>
      <c r="UHU308" s="18"/>
      <c r="UHV308" s="18"/>
      <c r="UHW308" s="18"/>
      <c r="UHX308" s="18"/>
      <c r="UHY308" s="18"/>
      <c r="UHZ308" s="18"/>
      <c r="UIA308" s="18"/>
      <c r="UIB308" s="18"/>
      <c r="UIC308" s="18"/>
      <c r="UID308" s="18"/>
      <c r="UIE308" s="18"/>
      <c r="UIF308" s="18"/>
      <c r="UIG308" s="18"/>
      <c r="UIH308" s="18"/>
      <c r="UII308" s="18"/>
      <c r="UIJ308" s="18"/>
      <c r="UIK308" s="18"/>
      <c r="UIL308" s="18"/>
      <c r="UIM308" s="18"/>
      <c r="UIN308" s="18"/>
      <c r="UIO308" s="18"/>
      <c r="UIP308" s="18"/>
      <c r="UIQ308" s="18"/>
      <c r="UIR308" s="18"/>
      <c r="UIS308" s="18"/>
      <c r="UIT308" s="18"/>
      <c r="UIU308" s="18"/>
      <c r="UIV308" s="18"/>
      <c r="UIW308" s="18"/>
      <c r="UIX308" s="18"/>
      <c r="UIY308" s="18"/>
      <c r="UIZ308" s="18"/>
      <c r="UJA308" s="18"/>
      <c r="UJB308" s="18"/>
      <c r="UJC308" s="18"/>
      <c r="UJD308" s="18"/>
      <c r="UJE308" s="18"/>
      <c r="UJF308" s="18"/>
      <c r="UJG308" s="18"/>
      <c r="UJH308" s="18"/>
      <c r="UJI308" s="18"/>
      <c r="UJJ308" s="18"/>
      <c r="UJK308" s="18"/>
      <c r="UJL308" s="18"/>
      <c r="UJM308" s="18"/>
      <c r="UJN308" s="18"/>
      <c r="UJO308" s="18"/>
      <c r="UJP308" s="18"/>
      <c r="UJQ308" s="18"/>
      <c r="UJR308" s="18"/>
      <c r="UJS308" s="18"/>
      <c r="UJT308" s="18"/>
      <c r="UJU308" s="18"/>
      <c r="UJV308" s="18"/>
      <c r="UJW308" s="18"/>
      <c r="UJX308" s="18"/>
      <c r="UJY308" s="18"/>
      <c r="UJZ308" s="18"/>
      <c r="UKA308" s="18"/>
      <c r="UKB308" s="18"/>
      <c r="UKC308" s="18"/>
      <c r="UKD308" s="18"/>
      <c r="UKE308" s="18"/>
      <c r="UKF308" s="18"/>
      <c r="UKG308" s="18"/>
      <c r="UKH308" s="18"/>
      <c r="UKI308" s="18"/>
      <c r="UKJ308" s="18"/>
      <c r="UKK308" s="18"/>
      <c r="UKL308" s="18"/>
      <c r="UKM308" s="18"/>
      <c r="UKN308" s="18"/>
      <c r="UKO308" s="18"/>
      <c r="UKP308" s="18"/>
      <c r="UKQ308" s="18"/>
      <c r="UKR308" s="18"/>
      <c r="UKS308" s="18"/>
      <c r="UKT308" s="18"/>
      <c r="UKU308" s="18"/>
      <c r="UKV308" s="18"/>
      <c r="UKW308" s="18"/>
      <c r="UKX308" s="18"/>
      <c r="UKY308" s="18"/>
      <c r="UKZ308" s="18"/>
      <c r="ULA308" s="18"/>
      <c r="ULB308" s="18"/>
      <c r="ULC308" s="18"/>
      <c r="ULD308" s="18"/>
      <c r="ULE308" s="18"/>
      <c r="ULF308" s="18"/>
      <c r="ULG308" s="18"/>
      <c r="ULH308" s="18"/>
      <c r="ULI308" s="18"/>
      <c r="ULJ308" s="18"/>
      <c r="ULK308" s="18"/>
      <c r="ULL308" s="18"/>
      <c r="ULM308" s="18"/>
      <c r="ULN308" s="18"/>
      <c r="ULO308" s="18"/>
      <c r="ULP308" s="18"/>
      <c r="ULQ308" s="18"/>
      <c r="ULR308" s="18"/>
      <c r="ULS308" s="18"/>
      <c r="ULT308" s="18"/>
      <c r="ULU308" s="18"/>
      <c r="ULV308" s="18"/>
      <c r="ULW308" s="18"/>
      <c r="ULX308" s="18"/>
      <c r="ULY308" s="18"/>
      <c r="ULZ308" s="18"/>
      <c r="UMA308" s="18"/>
      <c r="UMB308" s="18"/>
      <c r="UMC308" s="18"/>
      <c r="UMD308" s="18"/>
      <c r="UME308" s="18"/>
      <c r="UMF308" s="18"/>
      <c r="UMG308" s="18"/>
      <c r="UMH308" s="18"/>
      <c r="UMI308" s="18"/>
      <c r="UMJ308" s="18"/>
      <c r="UMK308" s="18"/>
      <c r="UML308" s="18"/>
      <c r="UMM308" s="18"/>
      <c r="UMN308" s="18"/>
      <c r="UMO308" s="18"/>
      <c r="UMP308" s="18"/>
      <c r="UMQ308" s="18"/>
      <c r="UMR308" s="18"/>
      <c r="UMS308" s="18"/>
      <c r="UMT308" s="18"/>
      <c r="UMU308" s="18"/>
      <c r="UMV308" s="18"/>
      <c r="UMW308" s="18"/>
      <c r="UMX308" s="18"/>
      <c r="UMY308" s="18"/>
      <c r="UMZ308" s="18"/>
      <c r="UNA308" s="18"/>
      <c r="UNB308" s="18"/>
      <c r="UNC308" s="18"/>
      <c r="UND308" s="18"/>
      <c r="UNE308" s="18"/>
      <c r="UNF308" s="18"/>
      <c r="UNG308" s="18"/>
      <c r="UNH308" s="18"/>
      <c r="UNI308" s="18"/>
      <c r="UNJ308" s="18"/>
      <c r="UNK308" s="18"/>
      <c r="UNL308" s="18"/>
      <c r="UNM308" s="18"/>
      <c r="UNN308" s="18"/>
      <c r="UNO308" s="18"/>
      <c r="UNP308" s="18"/>
      <c r="UNQ308" s="18"/>
      <c r="UNR308" s="18"/>
      <c r="UNS308" s="18"/>
      <c r="UNT308" s="18"/>
      <c r="UNU308" s="18"/>
      <c r="UNV308" s="18"/>
      <c r="UNW308" s="18"/>
      <c r="UNX308" s="18"/>
      <c r="UNY308" s="18"/>
      <c r="UNZ308" s="18"/>
      <c r="UOA308" s="18"/>
      <c r="UOB308" s="18"/>
      <c r="UOC308" s="18"/>
      <c r="UOD308" s="18"/>
      <c r="UOE308" s="18"/>
      <c r="UOF308" s="18"/>
      <c r="UOG308" s="18"/>
      <c r="UOH308" s="18"/>
      <c r="UOI308" s="18"/>
      <c r="UOJ308" s="18"/>
      <c r="UOK308" s="18"/>
      <c r="UOL308" s="18"/>
      <c r="UOM308" s="18"/>
      <c r="UON308" s="18"/>
      <c r="UOO308" s="18"/>
      <c r="UOP308" s="18"/>
      <c r="UOQ308" s="18"/>
      <c r="UOR308" s="18"/>
      <c r="UOS308" s="18"/>
      <c r="UOT308" s="18"/>
      <c r="UOU308" s="18"/>
      <c r="UOV308" s="18"/>
      <c r="UOW308" s="18"/>
      <c r="UOX308" s="18"/>
      <c r="UOY308" s="18"/>
      <c r="UOZ308" s="18"/>
      <c r="UPA308" s="18"/>
      <c r="UPB308" s="18"/>
      <c r="UPC308" s="18"/>
      <c r="UPD308" s="18"/>
      <c r="UPE308" s="18"/>
      <c r="UPF308" s="18"/>
      <c r="UPG308" s="18"/>
      <c r="UPH308" s="18"/>
      <c r="UPI308" s="18"/>
      <c r="UPJ308" s="18"/>
      <c r="UPK308" s="18"/>
      <c r="UPL308" s="18"/>
      <c r="UPM308" s="18"/>
      <c r="UPN308" s="18"/>
      <c r="UPO308" s="18"/>
      <c r="UPP308" s="18"/>
      <c r="UPQ308" s="18"/>
      <c r="UPR308" s="18"/>
      <c r="UPS308" s="18"/>
      <c r="UPT308" s="18"/>
      <c r="UPU308" s="18"/>
      <c r="UPV308" s="18"/>
      <c r="UPW308" s="18"/>
      <c r="UPX308" s="18"/>
      <c r="UPY308" s="18"/>
      <c r="UPZ308" s="18"/>
      <c r="UQA308" s="18"/>
      <c r="UQB308" s="18"/>
      <c r="UQC308" s="18"/>
      <c r="UQD308" s="18"/>
      <c r="UQE308" s="18"/>
      <c r="UQF308" s="18"/>
      <c r="UQG308" s="18"/>
      <c r="UQH308" s="18"/>
      <c r="UQI308" s="18"/>
      <c r="UQJ308" s="18"/>
      <c r="UQK308" s="18"/>
      <c r="UQL308" s="18"/>
      <c r="UQM308" s="18"/>
      <c r="UQN308" s="18"/>
      <c r="UQO308" s="18"/>
      <c r="UQP308" s="18"/>
      <c r="UQQ308" s="18"/>
      <c r="UQR308" s="18"/>
      <c r="UQS308" s="18"/>
      <c r="UQT308" s="18"/>
      <c r="UQU308" s="18"/>
      <c r="UQV308" s="18"/>
      <c r="UQW308" s="18"/>
      <c r="UQX308" s="18"/>
      <c r="UQY308" s="18"/>
      <c r="UQZ308" s="18"/>
      <c r="URA308" s="18"/>
      <c r="URB308" s="18"/>
      <c r="URC308" s="18"/>
      <c r="URD308" s="18"/>
      <c r="URE308" s="18"/>
      <c r="URF308" s="18"/>
      <c r="URG308" s="18"/>
      <c r="URH308" s="18"/>
      <c r="URI308" s="18"/>
      <c r="URJ308" s="18"/>
      <c r="URK308" s="18"/>
      <c r="URL308" s="18"/>
      <c r="URM308" s="18"/>
      <c r="URN308" s="18"/>
      <c r="URO308" s="18"/>
      <c r="URP308" s="18"/>
      <c r="URQ308" s="18"/>
      <c r="URR308" s="18"/>
      <c r="URS308" s="18"/>
      <c r="URT308" s="18"/>
      <c r="URU308" s="18"/>
      <c r="URV308" s="18"/>
      <c r="URW308" s="18"/>
      <c r="URX308" s="18"/>
      <c r="URY308" s="18"/>
      <c r="URZ308" s="18"/>
      <c r="USA308" s="18"/>
      <c r="USB308" s="18"/>
      <c r="USC308" s="18"/>
      <c r="USD308" s="18"/>
      <c r="USE308" s="18"/>
      <c r="USF308" s="18"/>
      <c r="USG308" s="18"/>
      <c r="USH308" s="18"/>
      <c r="USI308" s="18"/>
      <c r="USJ308" s="18"/>
      <c r="USK308" s="18"/>
      <c r="USL308" s="18"/>
      <c r="USM308" s="18"/>
      <c r="USN308" s="18"/>
      <c r="USO308" s="18"/>
      <c r="USP308" s="18"/>
      <c r="USQ308" s="18"/>
      <c r="USR308" s="18"/>
      <c r="USS308" s="18"/>
      <c r="UST308" s="18"/>
      <c r="USU308" s="18"/>
      <c r="USV308" s="18"/>
      <c r="USW308" s="18"/>
      <c r="USX308" s="18"/>
      <c r="USY308" s="18"/>
      <c r="USZ308" s="18"/>
      <c r="UTA308" s="18"/>
      <c r="UTB308" s="18"/>
      <c r="UTC308" s="18"/>
      <c r="UTD308" s="18"/>
      <c r="UTE308" s="18"/>
      <c r="UTF308" s="18"/>
      <c r="UTG308" s="18"/>
      <c r="UTH308" s="18"/>
      <c r="UTI308" s="18"/>
      <c r="UTJ308" s="18"/>
      <c r="UTK308" s="18"/>
      <c r="UTL308" s="18"/>
      <c r="UTM308" s="18"/>
      <c r="UTN308" s="18"/>
      <c r="UTO308" s="18"/>
      <c r="UTP308" s="18"/>
      <c r="UTQ308" s="18"/>
      <c r="UTR308" s="18"/>
      <c r="UTS308" s="18"/>
      <c r="UTT308" s="18"/>
      <c r="UTU308" s="18"/>
      <c r="UTV308" s="18"/>
      <c r="UTW308" s="18"/>
      <c r="UTX308" s="18"/>
      <c r="UTY308" s="18"/>
      <c r="UTZ308" s="18"/>
      <c r="UUA308" s="18"/>
      <c r="UUB308" s="18"/>
      <c r="UUC308" s="18"/>
      <c r="UUD308" s="18"/>
      <c r="UUE308" s="18"/>
      <c r="UUF308" s="18"/>
      <c r="UUG308" s="18"/>
      <c r="UUH308" s="18"/>
      <c r="UUI308" s="18"/>
      <c r="UUJ308" s="18"/>
      <c r="UUK308" s="18"/>
      <c r="UUL308" s="18"/>
      <c r="UUM308" s="18"/>
      <c r="UUN308" s="18"/>
      <c r="UUO308" s="18"/>
      <c r="UUP308" s="18"/>
      <c r="UUQ308" s="18"/>
      <c r="UUR308" s="18"/>
      <c r="UUS308" s="18"/>
      <c r="UUT308" s="18"/>
      <c r="UUU308" s="18"/>
      <c r="UUV308" s="18"/>
      <c r="UUW308" s="18"/>
      <c r="UUX308" s="18"/>
      <c r="UUY308" s="18"/>
      <c r="UUZ308" s="18"/>
      <c r="UVA308" s="18"/>
      <c r="UVB308" s="18"/>
      <c r="UVC308" s="18"/>
      <c r="UVD308" s="18"/>
      <c r="UVE308" s="18"/>
      <c r="UVF308" s="18"/>
      <c r="UVG308" s="18"/>
      <c r="UVH308" s="18"/>
      <c r="UVI308" s="18"/>
      <c r="UVJ308" s="18"/>
      <c r="UVK308" s="18"/>
      <c r="UVL308" s="18"/>
      <c r="UVM308" s="18"/>
      <c r="UVN308" s="18"/>
      <c r="UVO308" s="18"/>
      <c r="UVP308" s="18"/>
      <c r="UVQ308" s="18"/>
      <c r="UVR308" s="18"/>
      <c r="UVS308" s="18"/>
      <c r="UVT308" s="18"/>
      <c r="UVU308" s="18"/>
      <c r="UVV308" s="18"/>
      <c r="UVW308" s="18"/>
      <c r="UVX308" s="18"/>
      <c r="UVY308" s="18"/>
      <c r="UVZ308" s="18"/>
      <c r="UWA308" s="18"/>
      <c r="UWB308" s="18"/>
      <c r="UWC308" s="18"/>
      <c r="UWD308" s="18"/>
      <c r="UWE308" s="18"/>
      <c r="UWF308" s="18"/>
      <c r="UWG308" s="18"/>
      <c r="UWH308" s="18"/>
      <c r="UWI308" s="18"/>
      <c r="UWJ308" s="18"/>
      <c r="UWK308" s="18"/>
      <c r="UWL308" s="18"/>
      <c r="UWM308" s="18"/>
      <c r="UWN308" s="18"/>
      <c r="UWO308" s="18"/>
      <c r="UWP308" s="18"/>
      <c r="UWQ308" s="18"/>
      <c r="UWR308" s="18"/>
      <c r="UWS308" s="18"/>
      <c r="UWT308" s="18"/>
      <c r="UWU308" s="18"/>
      <c r="UWV308" s="18"/>
      <c r="UWW308" s="18"/>
      <c r="UWX308" s="18"/>
      <c r="UWY308" s="18"/>
      <c r="UWZ308" s="18"/>
      <c r="UXA308" s="18"/>
      <c r="UXB308" s="18"/>
      <c r="UXC308" s="18"/>
      <c r="UXD308" s="18"/>
      <c r="UXE308" s="18"/>
      <c r="UXF308" s="18"/>
      <c r="UXG308" s="18"/>
      <c r="UXH308" s="18"/>
      <c r="UXI308" s="18"/>
      <c r="UXJ308" s="18"/>
      <c r="UXK308" s="18"/>
      <c r="UXL308" s="18"/>
      <c r="UXM308" s="18"/>
      <c r="UXN308" s="18"/>
      <c r="UXO308" s="18"/>
      <c r="UXP308" s="18"/>
      <c r="UXQ308" s="18"/>
      <c r="UXR308" s="18"/>
      <c r="UXS308" s="18"/>
      <c r="UXT308" s="18"/>
      <c r="UXU308" s="18"/>
      <c r="UXV308" s="18"/>
      <c r="UXW308" s="18"/>
      <c r="UXX308" s="18"/>
      <c r="UXY308" s="18"/>
      <c r="UXZ308" s="18"/>
      <c r="UYA308" s="18"/>
      <c r="UYB308" s="18"/>
      <c r="UYC308" s="18"/>
      <c r="UYD308" s="18"/>
      <c r="UYE308" s="18"/>
      <c r="UYF308" s="18"/>
      <c r="UYG308" s="18"/>
      <c r="UYH308" s="18"/>
      <c r="UYI308" s="18"/>
      <c r="UYJ308" s="18"/>
      <c r="UYK308" s="18"/>
      <c r="UYL308" s="18"/>
      <c r="UYM308" s="18"/>
      <c r="UYN308" s="18"/>
      <c r="UYO308" s="18"/>
      <c r="UYP308" s="18"/>
      <c r="UYQ308" s="18"/>
      <c r="UYR308" s="18"/>
      <c r="UYS308" s="18"/>
      <c r="UYT308" s="18"/>
      <c r="UYU308" s="18"/>
      <c r="UYV308" s="18"/>
      <c r="UYW308" s="18"/>
      <c r="UYX308" s="18"/>
      <c r="UYY308" s="18"/>
      <c r="UYZ308" s="18"/>
      <c r="UZA308" s="18"/>
      <c r="UZB308" s="18"/>
      <c r="UZC308" s="18"/>
      <c r="UZD308" s="18"/>
      <c r="UZE308" s="18"/>
      <c r="UZF308" s="18"/>
      <c r="UZG308" s="18"/>
      <c r="UZH308" s="18"/>
      <c r="UZI308" s="18"/>
      <c r="UZJ308" s="18"/>
      <c r="UZK308" s="18"/>
      <c r="UZL308" s="18"/>
      <c r="UZM308" s="18"/>
      <c r="UZN308" s="18"/>
      <c r="UZO308" s="18"/>
      <c r="UZP308" s="18"/>
      <c r="UZQ308" s="18"/>
      <c r="UZR308" s="18"/>
      <c r="UZS308" s="18"/>
      <c r="UZT308" s="18"/>
      <c r="UZU308" s="18"/>
      <c r="UZV308" s="18"/>
      <c r="UZW308" s="18"/>
      <c r="UZX308" s="18"/>
      <c r="UZY308" s="18"/>
      <c r="UZZ308" s="18"/>
      <c r="VAA308" s="18"/>
      <c r="VAB308" s="18"/>
      <c r="VAC308" s="18"/>
      <c r="VAD308" s="18"/>
      <c r="VAE308" s="18"/>
      <c r="VAF308" s="18"/>
      <c r="VAG308" s="18"/>
      <c r="VAH308" s="18"/>
      <c r="VAI308" s="18"/>
      <c r="VAJ308" s="18"/>
      <c r="VAK308" s="18"/>
      <c r="VAL308" s="18"/>
      <c r="VAM308" s="18"/>
      <c r="VAN308" s="18"/>
      <c r="VAO308" s="18"/>
      <c r="VAP308" s="18"/>
      <c r="VAQ308" s="18"/>
      <c r="VAR308" s="18"/>
      <c r="VAS308" s="18"/>
      <c r="VAT308" s="18"/>
      <c r="VAU308" s="18"/>
      <c r="VAV308" s="18"/>
      <c r="VAW308" s="18"/>
      <c r="VAX308" s="18"/>
      <c r="VAY308" s="18"/>
      <c r="VAZ308" s="18"/>
      <c r="VBA308" s="18"/>
      <c r="VBB308" s="18"/>
      <c r="VBC308" s="18"/>
      <c r="VBD308" s="18"/>
      <c r="VBE308" s="18"/>
      <c r="VBF308" s="18"/>
      <c r="VBG308" s="18"/>
      <c r="VBH308" s="18"/>
      <c r="VBI308" s="18"/>
      <c r="VBJ308" s="18"/>
      <c r="VBK308" s="18"/>
      <c r="VBL308" s="18"/>
      <c r="VBM308" s="18"/>
      <c r="VBN308" s="18"/>
      <c r="VBO308" s="18"/>
      <c r="VBP308" s="18"/>
      <c r="VBQ308" s="18"/>
      <c r="VBR308" s="18"/>
      <c r="VBS308" s="18"/>
      <c r="VBT308" s="18"/>
      <c r="VBU308" s="18"/>
      <c r="VBV308" s="18"/>
      <c r="VBW308" s="18"/>
      <c r="VBX308" s="18"/>
      <c r="VBY308" s="18"/>
      <c r="VBZ308" s="18"/>
      <c r="VCA308" s="18"/>
      <c r="VCB308" s="18"/>
      <c r="VCC308" s="18"/>
      <c r="VCD308" s="18"/>
      <c r="VCE308" s="18"/>
      <c r="VCF308" s="18"/>
      <c r="VCG308" s="18"/>
      <c r="VCH308" s="18"/>
      <c r="VCI308" s="18"/>
      <c r="VCJ308" s="18"/>
      <c r="VCK308" s="18"/>
      <c r="VCL308" s="18"/>
      <c r="VCM308" s="18"/>
      <c r="VCN308" s="18"/>
      <c r="VCO308" s="18"/>
      <c r="VCP308" s="18"/>
      <c r="VCQ308" s="18"/>
      <c r="VCR308" s="18"/>
      <c r="VCS308" s="18"/>
      <c r="VCT308" s="18"/>
      <c r="VCU308" s="18"/>
      <c r="VCV308" s="18"/>
      <c r="VCW308" s="18"/>
      <c r="VCX308" s="18"/>
      <c r="VCY308" s="18"/>
      <c r="VCZ308" s="18"/>
      <c r="VDA308" s="18"/>
      <c r="VDB308" s="18"/>
      <c r="VDC308" s="18"/>
      <c r="VDD308" s="18"/>
      <c r="VDE308" s="18"/>
      <c r="VDF308" s="18"/>
      <c r="VDG308" s="18"/>
      <c r="VDH308" s="18"/>
      <c r="VDI308" s="18"/>
      <c r="VDJ308" s="18"/>
      <c r="VDK308" s="18"/>
      <c r="VDL308" s="18"/>
      <c r="VDM308" s="18"/>
      <c r="VDN308" s="18"/>
      <c r="VDO308" s="18"/>
      <c r="VDP308" s="18"/>
      <c r="VDQ308" s="18"/>
      <c r="VDR308" s="18"/>
      <c r="VDS308" s="18"/>
      <c r="VDT308" s="18"/>
      <c r="VDU308" s="18"/>
      <c r="VDV308" s="18"/>
      <c r="VDW308" s="18"/>
      <c r="VDX308" s="18"/>
      <c r="VDY308" s="18"/>
      <c r="VDZ308" s="18"/>
      <c r="VEA308" s="18"/>
      <c r="VEB308" s="18"/>
      <c r="VEC308" s="18"/>
      <c r="VED308" s="18"/>
      <c r="VEE308" s="18"/>
      <c r="VEF308" s="18"/>
      <c r="VEG308" s="18"/>
      <c r="VEH308" s="18"/>
      <c r="VEI308" s="18"/>
      <c r="VEJ308" s="18"/>
      <c r="VEK308" s="18"/>
      <c r="VEL308" s="18"/>
      <c r="VEM308" s="18"/>
      <c r="VEN308" s="18"/>
      <c r="VEO308" s="18"/>
      <c r="VEP308" s="18"/>
      <c r="VEQ308" s="18"/>
      <c r="VER308" s="18"/>
      <c r="VES308" s="18"/>
      <c r="VET308" s="18"/>
      <c r="VEU308" s="18"/>
      <c r="VEV308" s="18"/>
      <c r="VEW308" s="18"/>
      <c r="VEX308" s="18"/>
      <c r="VEY308" s="18"/>
      <c r="VEZ308" s="18"/>
      <c r="VFA308" s="18"/>
      <c r="VFB308" s="18"/>
      <c r="VFC308" s="18"/>
      <c r="VFD308" s="18"/>
      <c r="VFE308" s="18"/>
      <c r="VFF308" s="18"/>
      <c r="VFG308" s="18"/>
      <c r="VFH308" s="18"/>
      <c r="VFI308" s="18"/>
      <c r="VFJ308" s="18"/>
      <c r="VFK308" s="18"/>
      <c r="VFL308" s="18"/>
      <c r="VFM308" s="18"/>
      <c r="VFN308" s="18"/>
      <c r="VFO308" s="18"/>
      <c r="VFP308" s="18"/>
      <c r="VFQ308" s="18"/>
      <c r="VFR308" s="18"/>
      <c r="VFS308" s="18"/>
      <c r="VFT308" s="18"/>
      <c r="VFU308" s="18"/>
      <c r="VFV308" s="18"/>
      <c r="VFW308" s="18"/>
      <c r="VFX308" s="18"/>
      <c r="VFY308" s="18"/>
      <c r="VFZ308" s="18"/>
      <c r="VGA308" s="18"/>
      <c r="VGB308" s="18"/>
      <c r="VGC308" s="18"/>
      <c r="VGD308" s="18"/>
      <c r="VGE308" s="18"/>
      <c r="VGF308" s="18"/>
      <c r="VGG308" s="18"/>
      <c r="VGH308" s="18"/>
      <c r="VGI308" s="18"/>
      <c r="VGJ308" s="18"/>
      <c r="VGK308" s="18"/>
      <c r="VGL308" s="18"/>
      <c r="VGM308" s="18"/>
      <c r="VGN308" s="18"/>
      <c r="VGO308" s="18"/>
      <c r="VGP308" s="18"/>
      <c r="VGQ308" s="18"/>
      <c r="VGR308" s="18"/>
      <c r="VGS308" s="18"/>
      <c r="VGT308" s="18"/>
      <c r="VGU308" s="18"/>
      <c r="VGV308" s="18"/>
      <c r="VGW308" s="18"/>
      <c r="VGX308" s="18"/>
      <c r="VGY308" s="18"/>
      <c r="VGZ308" s="18"/>
      <c r="VHA308" s="18"/>
      <c r="VHB308" s="18"/>
      <c r="VHC308" s="18"/>
      <c r="VHD308" s="18"/>
      <c r="VHE308" s="18"/>
      <c r="VHF308" s="18"/>
      <c r="VHG308" s="18"/>
      <c r="VHH308" s="18"/>
      <c r="VHI308" s="18"/>
      <c r="VHJ308" s="18"/>
      <c r="VHK308" s="18"/>
      <c r="VHL308" s="18"/>
      <c r="VHM308" s="18"/>
      <c r="VHN308" s="18"/>
      <c r="VHO308" s="18"/>
      <c r="VHP308" s="18"/>
      <c r="VHQ308" s="18"/>
      <c r="VHR308" s="18"/>
      <c r="VHS308" s="18"/>
      <c r="VHT308" s="18"/>
      <c r="VHU308" s="18"/>
      <c r="VHV308" s="18"/>
      <c r="VHW308" s="18"/>
      <c r="VHX308" s="18"/>
      <c r="VHY308" s="18"/>
      <c r="VHZ308" s="18"/>
      <c r="VIA308" s="18"/>
      <c r="VIB308" s="18"/>
      <c r="VIC308" s="18"/>
      <c r="VID308" s="18"/>
      <c r="VIE308" s="18"/>
      <c r="VIF308" s="18"/>
      <c r="VIG308" s="18"/>
      <c r="VIH308" s="18"/>
      <c r="VII308" s="18"/>
      <c r="VIJ308" s="18"/>
      <c r="VIK308" s="18"/>
      <c r="VIL308" s="18"/>
      <c r="VIM308" s="18"/>
      <c r="VIN308" s="18"/>
      <c r="VIO308" s="18"/>
      <c r="VIP308" s="18"/>
      <c r="VIQ308" s="18"/>
      <c r="VIR308" s="18"/>
      <c r="VIS308" s="18"/>
      <c r="VIT308" s="18"/>
      <c r="VIU308" s="18"/>
      <c r="VIV308" s="18"/>
      <c r="VIW308" s="18"/>
      <c r="VIX308" s="18"/>
      <c r="VIY308" s="18"/>
      <c r="VIZ308" s="18"/>
      <c r="VJA308" s="18"/>
      <c r="VJB308" s="18"/>
      <c r="VJC308" s="18"/>
      <c r="VJD308" s="18"/>
      <c r="VJE308" s="18"/>
      <c r="VJF308" s="18"/>
      <c r="VJG308" s="18"/>
      <c r="VJH308" s="18"/>
      <c r="VJI308" s="18"/>
      <c r="VJJ308" s="18"/>
      <c r="VJK308" s="18"/>
      <c r="VJL308" s="18"/>
      <c r="VJM308" s="18"/>
      <c r="VJN308" s="18"/>
      <c r="VJO308" s="18"/>
      <c r="VJP308" s="18"/>
      <c r="VJQ308" s="18"/>
      <c r="VJR308" s="18"/>
      <c r="VJS308" s="18"/>
      <c r="VJT308" s="18"/>
      <c r="VJU308" s="18"/>
      <c r="VJV308" s="18"/>
      <c r="VJW308" s="18"/>
      <c r="VJX308" s="18"/>
      <c r="VJY308" s="18"/>
      <c r="VJZ308" s="18"/>
      <c r="VKA308" s="18"/>
      <c r="VKB308" s="18"/>
      <c r="VKC308" s="18"/>
      <c r="VKD308" s="18"/>
      <c r="VKE308" s="18"/>
      <c r="VKF308" s="18"/>
      <c r="VKG308" s="18"/>
      <c r="VKH308" s="18"/>
      <c r="VKI308" s="18"/>
      <c r="VKJ308" s="18"/>
      <c r="VKK308" s="18"/>
      <c r="VKL308" s="18"/>
      <c r="VKM308" s="18"/>
      <c r="VKN308" s="18"/>
      <c r="VKO308" s="18"/>
      <c r="VKP308" s="18"/>
      <c r="VKQ308" s="18"/>
      <c r="VKR308" s="18"/>
      <c r="VKS308" s="18"/>
      <c r="VKT308" s="18"/>
      <c r="VKU308" s="18"/>
      <c r="VKV308" s="18"/>
      <c r="VKW308" s="18"/>
      <c r="VKX308" s="18"/>
      <c r="VKY308" s="18"/>
      <c r="VKZ308" s="18"/>
      <c r="VLA308" s="18"/>
      <c r="VLB308" s="18"/>
      <c r="VLC308" s="18"/>
      <c r="VLD308" s="18"/>
      <c r="VLE308" s="18"/>
      <c r="VLF308" s="18"/>
      <c r="VLG308" s="18"/>
      <c r="VLH308" s="18"/>
      <c r="VLI308" s="18"/>
      <c r="VLJ308" s="18"/>
      <c r="VLK308" s="18"/>
      <c r="VLL308" s="18"/>
      <c r="VLM308" s="18"/>
      <c r="VLN308" s="18"/>
      <c r="VLO308" s="18"/>
      <c r="VLP308" s="18"/>
      <c r="VLQ308" s="18"/>
      <c r="VLR308" s="18"/>
      <c r="VLS308" s="18"/>
      <c r="VLT308" s="18"/>
      <c r="VLU308" s="18"/>
      <c r="VLV308" s="18"/>
      <c r="VLW308" s="18"/>
      <c r="VLX308" s="18"/>
      <c r="VLY308" s="18"/>
      <c r="VLZ308" s="18"/>
      <c r="VMA308" s="18"/>
      <c r="VMB308" s="18"/>
      <c r="VMC308" s="18"/>
      <c r="VMD308" s="18"/>
      <c r="VME308" s="18"/>
      <c r="VMF308" s="18"/>
      <c r="VMG308" s="18"/>
      <c r="VMH308" s="18"/>
      <c r="VMI308" s="18"/>
      <c r="VMJ308" s="18"/>
      <c r="VMK308" s="18"/>
      <c r="VML308" s="18"/>
      <c r="VMM308" s="18"/>
      <c r="VMN308" s="18"/>
      <c r="VMO308" s="18"/>
      <c r="VMP308" s="18"/>
      <c r="VMQ308" s="18"/>
      <c r="VMR308" s="18"/>
      <c r="VMS308" s="18"/>
      <c r="VMT308" s="18"/>
      <c r="VMU308" s="18"/>
      <c r="VMV308" s="18"/>
      <c r="VMW308" s="18"/>
      <c r="VMX308" s="18"/>
      <c r="VMY308" s="18"/>
      <c r="VMZ308" s="18"/>
      <c r="VNA308" s="18"/>
      <c r="VNB308" s="18"/>
      <c r="VNC308" s="18"/>
      <c r="VND308" s="18"/>
      <c r="VNE308" s="18"/>
      <c r="VNF308" s="18"/>
      <c r="VNG308" s="18"/>
      <c r="VNH308" s="18"/>
      <c r="VNI308" s="18"/>
      <c r="VNJ308" s="18"/>
      <c r="VNK308" s="18"/>
      <c r="VNL308" s="18"/>
      <c r="VNM308" s="18"/>
      <c r="VNN308" s="18"/>
      <c r="VNO308" s="18"/>
      <c r="VNP308" s="18"/>
      <c r="VNQ308" s="18"/>
      <c r="VNR308" s="18"/>
      <c r="VNS308" s="18"/>
      <c r="VNT308" s="18"/>
      <c r="VNU308" s="18"/>
      <c r="VNV308" s="18"/>
      <c r="VNW308" s="18"/>
      <c r="VNX308" s="18"/>
      <c r="VNY308" s="18"/>
      <c r="VNZ308" s="18"/>
      <c r="VOA308" s="18"/>
      <c r="VOB308" s="18"/>
      <c r="VOC308" s="18"/>
      <c r="VOD308" s="18"/>
      <c r="VOE308" s="18"/>
      <c r="VOF308" s="18"/>
      <c r="VOG308" s="18"/>
      <c r="VOH308" s="18"/>
      <c r="VOI308" s="18"/>
      <c r="VOJ308" s="18"/>
      <c r="VOK308" s="18"/>
      <c r="VOL308" s="18"/>
      <c r="VOM308" s="18"/>
      <c r="VON308" s="18"/>
      <c r="VOO308" s="18"/>
      <c r="VOP308" s="18"/>
      <c r="VOQ308" s="18"/>
      <c r="VOR308" s="18"/>
      <c r="VOS308" s="18"/>
      <c r="VOT308" s="18"/>
      <c r="VOU308" s="18"/>
      <c r="VOV308" s="18"/>
      <c r="VOW308" s="18"/>
      <c r="VOX308" s="18"/>
      <c r="VOY308" s="18"/>
      <c r="VOZ308" s="18"/>
      <c r="VPA308" s="18"/>
      <c r="VPB308" s="18"/>
      <c r="VPC308" s="18"/>
      <c r="VPD308" s="18"/>
      <c r="VPE308" s="18"/>
      <c r="VPF308" s="18"/>
      <c r="VPG308" s="18"/>
      <c r="VPH308" s="18"/>
      <c r="VPI308" s="18"/>
      <c r="VPJ308" s="18"/>
      <c r="VPK308" s="18"/>
      <c r="VPL308" s="18"/>
      <c r="VPM308" s="18"/>
      <c r="VPN308" s="18"/>
      <c r="VPO308" s="18"/>
      <c r="VPP308" s="18"/>
      <c r="VPQ308" s="18"/>
      <c r="VPR308" s="18"/>
      <c r="VPS308" s="18"/>
      <c r="VPT308" s="18"/>
      <c r="VPU308" s="18"/>
      <c r="VPV308" s="18"/>
      <c r="VPW308" s="18"/>
      <c r="VPX308" s="18"/>
      <c r="VPY308" s="18"/>
      <c r="VPZ308" s="18"/>
      <c r="VQA308" s="18"/>
      <c r="VQB308" s="18"/>
      <c r="VQC308" s="18"/>
      <c r="VQD308" s="18"/>
      <c r="VQE308" s="18"/>
      <c r="VQF308" s="18"/>
      <c r="VQG308" s="18"/>
      <c r="VQH308" s="18"/>
      <c r="VQI308" s="18"/>
      <c r="VQJ308" s="18"/>
      <c r="VQK308" s="18"/>
      <c r="VQL308" s="18"/>
      <c r="VQM308" s="18"/>
      <c r="VQN308" s="18"/>
      <c r="VQO308" s="18"/>
      <c r="VQP308" s="18"/>
      <c r="VQQ308" s="18"/>
      <c r="VQR308" s="18"/>
      <c r="VQS308" s="18"/>
      <c r="VQT308" s="18"/>
      <c r="VQU308" s="18"/>
      <c r="VQV308" s="18"/>
      <c r="VQW308" s="18"/>
      <c r="VQX308" s="18"/>
      <c r="VQY308" s="18"/>
      <c r="VQZ308" s="18"/>
      <c r="VRA308" s="18"/>
      <c r="VRB308" s="18"/>
      <c r="VRC308" s="18"/>
      <c r="VRD308" s="18"/>
      <c r="VRE308" s="18"/>
      <c r="VRF308" s="18"/>
      <c r="VRG308" s="18"/>
      <c r="VRH308" s="18"/>
      <c r="VRI308" s="18"/>
      <c r="VRJ308" s="18"/>
      <c r="VRK308" s="18"/>
      <c r="VRL308" s="18"/>
      <c r="VRM308" s="18"/>
      <c r="VRN308" s="18"/>
      <c r="VRO308" s="18"/>
      <c r="VRP308" s="18"/>
      <c r="VRQ308" s="18"/>
      <c r="VRR308" s="18"/>
      <c r="VRS308" s="18"/>
      <c r="VRT308" s="18"/>
      <c r="VRU308" s="18"/>
      <c r="VRV308" s="18"/>
      <c r="VRW308" s="18"/>
      <c r="VRX308" s="18"/>
      <c r="VRY308" s="18"/>
      <c r="VRZ308" s="18"/>
      <c r="VSA308" s="18"/>
      <c r="VSB308" s="18"/>
      <c r="VSC308" s="18"/>
      <c r="VSD308" s="18"/>
      <c r="VSE308" s="18"/>
      <c r="VSF308" s="18"/>
      <c r="VSG308" s="18"/>
      <c r="VSH308" s="18"/>
      <c r="VSI308" s="18"/>
      <c r="VSJ308" s="18"/>
      <c r="VSK308" s="18"/>
      <c r="VSL308" s="18"/>
      <c r="VSM308" s="18"/>
      <c r="VSN308" s="18"/>
      <c r="VSO308" s="18"/>
      <c r="VSP308" s="18"/>
      <c r="VSQ308" s="18"/>
      <c r="VSR308" s="18"/>
      <c r="VSS308" s="18"/>
      <c r="VST308" s="18"/>
      <c r="VSU308" s="18"/>
      <c r="VSV308" s="18"/>
      <c r="VSW308" s="18"/>
      <c r="VSX308" s="18"/>
      <c r="VSY308" s="18"/>
      <c r="VSZ308" s="18"/>
      <c r="VTA308" s="18"/>
      <c r="VTB308" s="18"/>
      <c r="VTC308" s="18"/>
      <c r="VTD308" s="18"/>
      <c r="VTE308" s="18"/>
      <c r="VTF308" s="18"/>
      <c r="VTG308" s="18"/>
      <c r="VTH308" s="18"/>
      <c r="VTI308" s="18"/>
      <c r="VTJ308" s="18"/>
      <c r="VTK308" s="18"/>
      <c r="VTL308" s="18"/>
      <c r="VTM308" s="18"/>
      <c r="VTN308" s="18"/>
      <c r="VTO308" s="18"/>
      <c r="VTP308" s="18"/>
      <c r="VTQ308" s="18"/>
      <c r="VTR308" s="18"/>
      <c r="VTS308" s="18"/>
      <c r="VTT308" s="18"/>
      <c r="VTU308" s="18"/>
      <c r="VTV308" s="18"/>
      <c r="VTW308" s="18"/>
      <c r="VTX308" s="18"/>
      <c r="VTY308" s="18"/>
      <c r="VTZ308" s="18"/>
      <c r="VUA308" s="18"/>
      <c r="VUB308" s="18"/>
      <c r="VUC308" s="18"/>
      <c r="VUD308" s="18"/>
      <c r="VUE308" s="18"/>
      <c r="VUF308" s="18"/>
      <c r="VUG308" s="18"/>
      <c r="VUH308" s="18"/>
      <c r="VUI308" s="18"/>
      <c r="VUJ308" s="18"/>
      <c r="VUK308" s="18"/>
      <c r="VUL308" s="18"/>
      <c r="VUM308" s="18"/>
      <c r="VUN308" s="18"/>
      <c r="VUO308" s="18"/>
      <c r="VUP308" s="18"/>
      <c r="VUQ308" s="18"/>
      <c r="VUR308" s="18"/>
      <c r="VUS308" s="18"/>
      <c r="VUT308" s="18"/>
      <c r="VUU308" s="18"/>
      <c r="VUV308" s="18"/>
      <c r="VUW308" s="18"/>
      <c r="VUX308" s="18"/>
      <c r="VUY308" s="18"/>
      <c r="VUZ308" s="18"/>
      <c r="VVA308" s="18"/>
      <c r="VVB308" s="18"/>
      <c r="VVC308" s="18"/>
      <c r="VVD308" s="18"/>
      <c r="VVE308" s="18"/>
      <c r="VVF308" s="18"/>
      <c r="VVG308" s="18"/>
      <c r="VVH308" s="18"/>
      <c r="VVI308" s="18"/>
      <c r="VVJ308" s="18"/>
      <c r="VVK308" s="18"/>
      <c r="VVL308" s="18"/>
      <c r="VVM308" s="18"/>
      <c r="VVN308" s="18"/>
      <c r="VVO308" s="18"/>
      <c r="VVP308" s="18"/>
      <c r="VVQ308" s="18"/>
      <c r="VVR308" s="18"/>
      <c r="VVS308" s="18"/>
      <c r="VVT308" s="18"/>
      <c r="VVU308" s="18"/>
      <c r="VVV308" s="18"/>
      <c r="VVW308" s="18"/>
      <c r="VVX308" s="18"/>
      <c r="VVY308" s="18"/>
      <c r="VVZ308" s="18"/>
      <c r="VWA308" s="18"/>
      <c r="VWB308" s="18"/>
      <c r="VWC308" s="18"/>
      <c r="VWD308" s="18"/>
      <c r="VWE308" s="18"/>
      <c r="VWF308" s="18"/>
      <c r="VWG308" s="18"/>
      <c r="VWH308" s="18"/>
      <c r="VWI308" s="18"/>
      <c r="VWJ308" s="18"/>
      <c r="VWK308" s="18"/>
      <c r="VWL308" s="18"/>
      <c r="VWM308" s="18"/>
      <c r="VWN308" s="18"/>
      <c r="VWO308" s="18"/>
      <c r="VWP308" s="18"/>
      <c r="VWQ308" s="18"/>
      <c r="VWR308" s="18"/>
      <c r="VWS308" s="18"/>
      <c r="VWT308" s="18"/>
      <c r="VWU308" s="18"/>
      <c r="VWV308" s="18"/>
      <c r="VWW308" s="18"/>
      <c r="VWX308" s="18"/>
      <c r="VWY308" s="18"/>
      <c r="VWZ308" s="18"/>
      <c r="VXA308" s="18"/>
      <c r="VXB308" s="18"/>
      <c r="VXC308" s="18"/>
      <c r="VXD308" s="18"/>
      <c r="VXE308" s="18"/>
      <c r="VXF308" s="18"/>
      <c r="VXG308" s="18"/>
      <c r="VXH308" s="18"/>
      <c r="VXI308" s="18"/>
      <c r="VXJ308" s="18"/>
      <c r="VXK308" s="18"/>
      <c r="VXL308" s="18"/>
      <c r="VXM308" s="18"/>
      <c r="VXN308" s="18"/>
      <c r="VXO308" s="18"/>
      <c r="VXP308" s="18"/>
      <c r="VXQ308" s="18"/>
      <c r="VXR308" s="18"/>
      <c r="VXS308" s="18"/>
      <c r="VXT308" s="18"/>
      <c r="VXU308" s="18"/>
      <c r="VXV308" s="18"/>
      <c r="VXW308" s="18"/>
      <c r="VXX308" s="18"/>
      <c r="VXY308" s="18"/>
      <c r="VXZ308" s="18"/>
      <c r="VYA308" s="18"/>
      <c r="VYB308" s="18"/>
      <c r="VYC308" s="18"/>
      <c r="VYD308" s="18"/>
      <c r="VYE308" s="18"/>
      <c r="VYF308" s="18"/>
      <c r="VYG308" s="18"/>
      <c r="VYH308" s="18"/>
      <c r="VYI308" s="18"/>
      <c r="VYJ308" s="18"/>
      <c r="VYK308" s="18"/>
      <c r="VYL308" s="18"/>
      <c r="VYM308" s="18"/>
      <c r="VYN308" s="18"/>
      <c r="VYO308" s="18"/>
      <c r="VYP308" s="18"/>
      <c r="VYQ308" s="18"/>
      <c r="VYR308" s="18"/>
      <c r="VYS308" s="18"/>
      <c r="VYT308" s="18"/>
      <c r="VYU308" s="18"/>
      <c r="VYV308" s="18"/>
      <c r="VYW308" s="18"/>
      <c r="VYX308" s="18"/>
      <c r="VYY308" s="18"/>
      <c r="VYZ308" s="18"/>
      <c r="VZA308" s="18"/>
      <c r="VZB308" s="18"/>
      <c r="VZC308" s="18"/>
      <c r="VZD308" s="18"/>
      <c r="VZE308" s="18"/>
      <c r="VZF308" s="18"/>
      <c r="VZG308" s="18"/>
      <c r="VZH308" s="18"/>
      <c r="VZI308" s="18"/>
      <c r="VZJ308" s="18"/>
      <c r="VZK308" s="18"/>
      <c r="VZL308" s="18"/>
      <c r="VZM308" s="18"/>
      <c r="VZN308" s="18"/>
      <c r="VZO308" s="18"/>
      <c r="VZP308" s="18"/>
      <c r="VZQ308" s="18"/>
      <c r="VZR308" s="18"/>
      <c r="VZS308" s="18"/>
      <c r="VZT308" s="18"/>
      <c r="VZU308" s="18"/>
      <c r="VZV308" s="18"/>
      <c r="VZW308" s="18"/>
      <c r="VZX308" s="18"/>
      <c r="VZY308" s="18"/>
      <c r="VZZ308" s="18"/>
      <c r="WAA308" s="18"/>
      <c r="WAB308" s="18"/>
      <c r="WAC308" s="18"/>
      <c r="WAD308" s="18"/>
      <c r="WAE308" s="18"/>
      <c r="WAF308" s="18"/>
      <c r="WAG308" s="18"/>
      <c r="WAH308" s="18"/>
      <c r="WAI308" s="18"/>
      <c r="WAJ308" s="18"/>
      <c r="WAK308" s="18"/>
      <c r="WAL308" s="18"/>
      <c r="WAM308" s="18"/>
      <c r="WAN308" s="18"/>
      <c r="WAO308" s="18"/>
      <c r="WAP308" s="18"/>
      <c r="WAQ308" s="18"/>
      <c r="WAR308" s="18"/>
      <c r="WAS308" s="18"/>
      <c r="WAT308" s="18"/>
      <c r="WAU308" s="18"/>
      <c r="WAV308" s="18"/>
      <c r="WAW308" s="18"/>
      <c r="WAX308" s="18"/>
      <c r="WAY308" s="18"/>
      <c r="WAZ308" s="18"/>
      <c r="WBA308" s="18"/>
      <c r="WBB308" s="18"/>
      <c r="WBC308" s="18"/>
      <c r="WBD308" s="18"/>
      <c r="WBE308" s="18"/>
      <c r="WBF308" s="18"/>
      <c r="WBG308" s="18"/>
      <c r="WBH308" s="18"/>
      <c r="WBI308" s="18"/>
      <c r="WBJ308" s="18"/>
      <c r="WBK308" s="18"/>
      <c r="WBL308" s="18"/>
      <c r="WBM308" s="18"/>
      <c r="WBN308" s="18"/>
      <c r="WBO308" s="18"/>
      <c r="WBP308" s="18"/>
      <c r="WBQ308" s="18"/>
      <c r="WBR308" s="18"/>
      <c r="WBS308" s="18"/>
      <c r="WBT308" s="18"/>
      <c r="WBU308" s="18"/>
      <c r="WBV308" s="18"/>
      <c r="WBW308" s="18"/>
      <c r="WBX308" s="18"/>
      <c r="WBY308" s="18"/>
      <c r="WBZ308" s="18"/>
      <c r="WCA308" s="18"/>
      <c r="WCB308" s="18"/>
      <c r="WCC308" s="18"/>
      <c r="WCD308" s="18"/>
      <c r="WCE308" s="18"/>
      <c r="WCF308" s="18"/>
      <c r="WCG308" s="18"/>
      <c r="WCH308" s="18"/>
      <c r="WCI308" s="18"/>
      <c r="WCJ308" s="18"/>
      <c r="WCK308" s="18"/>
      <c r="WCL308" s="18"/>
      <c r="WCM308" s="18"/>
      <c r="WCN308" s="18"/>
      <c r="WCO308" s="18"/>
      <c r="WCP308" s="18"/>
      <c r="WCQ308" s="18"/>
      <c r="WCR308" s="18"/>
      <c r="WCS308" s="18"/>
      <c r="WCT308" s="18"/>
      <c r="WCU308" s="18"/>
      <c r="WCV308" s="18"/>
      <c r="WCW308" s="18"/>
      <c r="WCX308" s="18"/>
      <c r="WCY308" s="18"/>
      <c r="WCZ308" s="18"/>
      <c r="WDA308" s="18"/>
      <c r="WDB308" s="18"/>
      <c r="WDC308" s="18"/>
      <c r="WDD308" s="18"/>
      <c r="WDE308" s="18"/>
      <c r="WDF308" s="18"/>
      <c r="WDG308" s="18"/>
      <c r="WDH308" s="18"/>
      <c r="WDI308" s="18"/>
      <c r="WDJ308" s="18"/>
      <c r="WDK308" s="18"/>
      <c r="WDL308" s="18"/>
      <c r="WDM308" s="18"/>
      <c r="WDN308" s="18"/>
      <c r="WDO308" s="18"/>
      <c r="WDP308" s="18"/>
      <c r="WDQ308" s="18"/>
      <c r="WDR308" s="18"/>
      <c r="WDS308" s="18"/>
      <c r="WDT308" s="18"/>
      <c r="WDU308" s="18"/>
      <c r="WDV308" s="18"/>
      <c r="WDW308" s="18"/>
      <c r="WDX308" s="18"/>
      <c r="WDY308" s="18"/>
      <c r="WDZ308" s="18"/>
      <c r="WEA308" s="18"/>
      <c r="WEB308" s="18"/>
      <c r="WEC308" s="18"/>
      <c r="WED308" s="18"/>
      <c r="WEE308" s="18"/>
      <c r="WEF308" s="18"/>
      <c r="WEG308" s="18"/>
      <c r="WEH308" s="18"/>
      <c r="WEI308" s="18"/>
      <c r="WEJ308" s="18"/>
      <c r="WEK308" s="18"/>
      <c r="WEL308" s="18"/>
      <c r="WEM308" s="18"/>
      <c r="WEN308" s="18"/>
      <c r="WEO308" s="18"/>
      <c r="WEP308" s="18"/>
      <c r="WEQ308" s="18"/>
      <c r="WER308" s="18"/>
      <c r="WES308" s="18"/>
      <c r="WET308" s="18"/>
      <c r="WEU308" s="18"/>
      <c r="WEV308" s="18"/>
      <c r="WEW308" s="18"/>
      <c r="WEX308" s="18"/>
      <c r="WEY308" s="18"/>
      <c r="WEZ308" s="18"/>
      <c r="WFA308" s="18"/>
      <c r="WFB308" s="18"/>
      <c r="WFC308" s="18"/>
      <c r="WFD308" s="18"/>
      <c r="WFE308" s="18"/>
      <c r="WFF308" s="18"/>
      <c r="WFG308" s="18"/>
      <c r="WFH308" s="18"/>
      <c r="WFI308" s="18"/>
      <c r="WFJ308" s="18"/>
      <c r="WFK308" s="18"/>
      <c r="WFL308" s="18"/>
      <c r="WFM308" s="18"/>
      <c r="WFN308" s="18"/>
      <c r="WFO308" s="18"/>
      <c r="WFP308" s="18"/>
      <c r="WFQ308" s="18"/>
      <c r="WFR308" s="18"/>
      <c r="WFS308" s="18"/>
      <c r="WFT308" s="18"/>
      <c r="WFU308" s="18"/>
      <c r="WFV308" s="18"/>
      <c r="WFW308" s="18"/>
      <c r="WFX308" s="18"/>
      <c r="WFY308" s="18"/>
      <c r="WFZ308" s="18"/>
      <c r="WGA308" s="18"/>
      <c r="WGB308" s="18"/>
      <c r="WGC308" s="18"/>
      <c r="WGD308" s="18"/>
      <c r="WGE308" s="18"/>
      <c r="WGF308" s="18"/>
      <c r="WGG308" s="18"/>
      <c r="WGH308" s="18"/>
      <c r="WGI308" s="18"/>
      <c r="WGJ308" s="18"/>
      <c r="WGK308" s="18"/>
      <c r="WGL308" s="18"/>
      <c r="WGM308" s="18"/>
      <c r="WGN308" s="18"/>
      <c r="WGO308" s="18"/>
      <c r="WGP308" s="18"/>
      <c r="WGQ308" s="18"/>
      <c r="WGR308" s="18"/>
      <c r="WGS308" s="18"/>
      <c r="WGT308" s="18"/>
      <c r="WGU308" s="18"/>
      <c r="WGV308" s="18"/>
      <c r="WGW308" s="18"/>
      <c r="WGX308" s="18"/>
      <c r="WGY308" s="18"/>
      <c r="WGZ308" s="18"/>
      <c r="WHA308" s="18"/>
      <c r="WHB308" s="18"/>
      <c r="WHC308" s="18"/>
      <c r="WHD308" s="18"/>
      <c r="WHE308" s="18"/>
      <c r="WHF308" s="18"/>
      <c r="WHG308" s="18"/>
      <c r="WHH308" s="18"/>
      <c r="WHI308" s="18"/>
      <c r="WHJ308" s="18"/>
      <c r="WHK308" s="18"/>
      <c r="WHL308" s="18"/>
      <c r="WHM308" s="18"/>
      <c r="WHN308" s="18"/>
      <c r="WHO308" s="18"/>
      <c r="WHP308" s="18"/>
      <c r="WHQ308" s="18"/>
      <c r="WHR308" s="18"/>
      <c r="WHS308" s="18"/>
      <c r="WHT308" s="18"/>
      <c r="WHU308" s="18"/>
      <c r="WHV308" s="18"/>
      <c r="WHW308" s="18"/>
      <c r="WHX308" s="18"/>
      <c r="WHY308" s="18"/>
      <c r="WHZ308" s="18"/>
      <c r="WIA308" s="18"/>
      <c r="WIB308" s="18"/>
      <c r="WIC308" s="18"/>
      <c r="WID308" s="18"/>
      <c r="WIE308" s="18"/>
      <c r="WIF308" s="18"/>
      <c r="WIG308" s="18"/>
      <c r="WIH308" s="18"/>
      <c r="WII308" s="18"/>
      <c r="WIJ308" s="18"/>
      <c r="WIK308" s="18"/>
      <c r="WIL308" s="18"/>
      <c r="WIM308" s="18"/>
      <c r="WIN308" s="18"/>
      <c r="WIO308" s="18"/>
      <c r="WIP308" s="18"/>
      <c r="WIQ308" s="18"/>
      <c r="WIR308" s="18"/>
      <c r="WIS308" s="18"/>
      <c r="WIT308" s="18"/>
      <c r="WIU308" s="18"/>
      <c r="WIV308" s="18"/>
      <c r="WIW308" s="18"/>
      <c r="WIX308" s="18"/>
      <c r="WIY308" s="18"/>
      <c r="WIZ308" s="18"/>
      <c r="WJA308" s="18"/>
      <c r="WJB308" s="18"/>
      <c r="WJC308" s="18"/>
      <c r="WJD308" s="18"/>
      <c r="WJE308" s="18"/>
      <c r="WJF308" s="18"/>
      <c r="WJG308" s="18"/>
      <c r="WJH308" s="18"/>
      <c r="WJI308" s="18"/>
      <c r="WJJ308" s="18"/>
      <c r="WJK308" s="18"/>
      <c r="WJL308" s="18"/>
      <c r="WJM308" s="18"/>
      <c r="WJN308" s="18"/>
      <c r="WJO308" s="18"/>
      <c r="WJP308" s="18"/>
      <c r="WJQ308" s="18"/>
      <c r="WJR308" s="18"/>
      <c r="WJS308" s="18"/>
      <c r="WJT308" s="18"/>
      <c r="WJU308" s="18"/>
      <c r="WJV308" s="18"/>
      <c r="WJW308" s="18"/>
      <c r="WJX308" s="18"/>
      <c r="WJY308" s="18"/>
      <c r="WJZ308" s="18"/>
      <c r="WKA308" s="18"/>
      <c r="WKB308" s="18"/>
      <c r="WKC308" s="18"/>
      <c r="WKD308" s="18"/>
      <c r="WKE308" s="18"/>
      <c r="WKF308" s="18"/>
      <c r="WKG308" s="18"/>
      <c r="WKH308" s="18"/>
      <c r="WKI308" s="18"/>
      <c r="WKJ308" s="18"/>
      <c r="WKK308" s="18"/>
      <c r="WKL308" s="18"/>
      <c r="WKM308" s="18"/>
      <c r="WKN308" s="18"/>
      <c r="WKO308" s="18"/>
      <c r="WKP308" s="18"/>
      <c r="WKQ308" s="18"/>
      <c r="WKR308" s="18"/>
      <c r="WKS308" s="18"/>
      <c r="WKT308" s="18"/>
      <c r="WKU308" s="18"/>
      <c r="WKV308" s="18"/>
      <c r="WKW308" s="18"/>
      <c r="WKX308" s="18"/>
      <c r="WKY308" s="18"/>
      <c r="WKZ308" s="18"/>
      <c r="WLA308" s="18"/>
      <c r="WLB308" s="18"/>
      <c r="WLC308" s="18"/>
      <c r="WLD308" s="18"/>
      <c r="WLE308" s="18"/>
      <c r="WLF308" s="18"/>
      <c r="WLG308" s="18"/>
      <c r="WLH308" s="18"/>
      <c r="WLI308" s="18"/>
      <c r="WLJ308" s="18"/>
      <c r="WLK308" s="18"/>
      <c r="WLL308" s="18"/>
      <c r="WLM308" s="18"/>
      <c r="WLN308" s="18"/>
      <c r="WLO308" s="18"/>
      <c r="WLP308" s="18"/>
      <c r="WLQ308" s="18"/>
      <c r="WLR308" s="18"/>
      <c r="WLS308" s="18"/>
      <c r="WLT308" s="18"/>
      <c r="WLU308" s="18"/>
      <c r="WLV308" s="18"/>
      <c r="WLW308" s="18"/>
      <c r="WLX308" s="18"/>
      <c r="WLY308" s="18"/>
      <c r="WLZ308" s="18"/>
      <c r="WMA308" s="18"/>
      <c r="WMB308" s="18"/>
      <c r="WMC308" s="18"/>
      <c r="WMD308" s="18"/>
      <c r="WME308" s="18"/>
      <c r="WMF308" s="18"/>
      <c r="WMG308" s="18"/>
      <c r="WMH308" s="18"/>
      <c r="WMI308" s="18"/>
      <c r="WMJ308" s="18"/>
      <c r="WMK308" s="18"/>
      <c r="WML308" s="18"/>
      <c r="WMM308" s="18"/>
      <c r="WMN308" s="18"/>
      <c r="WMO308" s="18"/>
      <c r="WMP308" s="18"/>
      <c r="WMQ308" s="18"/>
      <c r="WMR308" s="18"/>
      <c r="WMS308" s="18"/>
      <c r="WMT308" s="18"/>
      <c r="WMU308" s="18"/>
      <c r="WMV308" s="18"/>
      <c r="WMW308" s="18"/>
      <c r="WMX308" s="18"/>
      <c r="WMY308" s="18"/>
      <c r="WMZ308" s="18"/>
      <c r="WNA308" s="18"/>
      <c r="WNB308" s="18"/>
      <c r="WNC308" s="18"/>
      <c r="WND308" s="18"/>
      <c r="WNE308" s="18"/>
      <c r="WNF308" s="18"/>
      <c r="WNG308" s="18"/>
      <c r="WNH308" s="18"/>
      <c r="WNI308" s="18"/>
      <c r="WNJ308" s="18"/>
      <c r="WNK308" s="18"/>
      <c r="WNL308" s="18"/>
      <c r="WNM308" s="18"/>
      <c r="WNN308" s="18"/>
      <c r="WNO308" s="18"/>
      <c r="WNP308" s="18"/>
      <c r="WNQ308" s="18"/>
      <c r="WNR308" s="18"/>
      <c r="WNS308" s="18"/>
      <c r="WNT308" s="18"/>
      <c r="WNU308" s="18"/>
      <c r="WNV308" s="18"/>
      <c r="WNW308" s="18"/>
      <c r="WNX308" s="18"/>
      <c r="WNY308" s="18"/>
      <c r="WNZ308" s="18"/>
      <c r="WOA308" s="18"/>
      <c r="WOB308" s="18"/>
      <c r="WOC308" s="18"/>
      <c r="WOD308" s="18"/>
      <c r="WOE308" s="18"/>
      <c r="WOF308" s="18"/>
      <c r="WOG308" s="18"/>
      <c r="WOH308" s="18"/>
      <c r="WOI308" s="18"/>
      <c r="WOJ308" s="18"/>
      <c r="WOK308" s="18"/>
      <c r="WOL308" s="18"/>
      <c r="WOM308" s="18"/>
      <c r="WON308" s="18"/>
      <c r="WOO308" s="18"/>
      <c r="WOP308" s="18"/>
      <c r="WOQ308" s="18"/>
      <c r="WOR308" s="18"/>
      <c r="WOS308" s="18"/>
      <c r="WOT308" s="18"/>
      <c r="WOU308" s="18"/>
      <c r="WOV308" s="18"/>
      <c r="WOW308" s="18"/>
      <c r="WOX308" s="18"/>
      <c r="WOY308" s="18"/>
      <c r="WOZ308" s="18"/>
      <c r="WPA308" s="18"/>
      <c r="WPB308" s="18"/>
      <c r="WPC308" s="18"/>
      <c r="WPD308" s="18"/>
      <c r="WPE308" s="18"/>
      <c r="WPF308" s="18"/>
      <c r="WPG308" s="18"/>
      <c r="WPH308" s="18"/>
      <c r="WPI308" s="18"/>
      <c r="WPJ308" s="18"/>
      <c r="WPK308" s="18"/>
      <c r="WPL308" s="18"/>
      <c r="WPM308" s="18"/>
      <c r="WPN308" s="18"/>
      <c r="WPO308" s="18"/>
      <c r="WPP308" s="18"/>
      <c r="WPQ308" s="18"/>
      <c r="WPR308" s="18"/>
      <c r="WPS308" s="18"/>
      <c r="WPT308" s="18"/>
      <c r="WPU308" s="18"/>
      <c r="WPV308" s="18"/>
      <c r="WPW308" s="18"/>
      <c r="WPX308" s="18"/>
      <c r="WPY308" s="18"/>
      <c r="WPZ308" s="18"/>
      <c r="WQA308" s="18"/>
      <c r="WQB308" s="18"/>
      <c r="WQC308" s="18"/>
      <c r="WQD308" s="18"/>
      <c r="WQE308" s="18"/>
      <c r="WQF308" s="18"/>
      <c r="WQG308" s="18"/>
      <c r="WQH308" s="18"/>
      <c r="WQI308" s="18"/>
      <c r="WQJ308" s="18"/>
      <c r="WQK308" s="18"/>
      <c r="WQL308" s="18"/>
      <c r="WQM308" s="18"/>
      <c r="WQN308" s="18"/>
      <c r="WQO308" s="18"/>
      <c r="WQP308" s="18"/>
      <c r="WQQ308" s="18"/>
      <c r="WQR308" s="18"/>
      <c r="WQS308" s="18"/>
      <c r="WQT308" s="18"/>
      <c r="WQU308" s="18"/>
      <c r="WQV308" s="18"/>
      <c r="WQW308" s="18"/>
      <c r="WQX308" s="18"/>
      <c r="WQY308" s="18"/>
      <c r="WQZ308" s="18"/>
      <c r="WRA308" s="18"/>
      <c r="WRB308" s="18"/>
      <c r="WRC308" s="18"/>
      <c r="WRD308" s="18"/>
      <c r="WRE308" s="18"/>
      <c r="WRF308" s="18"/>
      <c r="WRG308" s="18"/>
      <c r="WRH308" s="18"/>
      <c r="WRI308" s="18"/>
      <c r="WRJ308" s="18"/>
      <c r="WRK308" s="18"/>
      <c r="WRL308" s="18"/>
      <c r="WRM308" s="18"/>
      <c r="WRN308" s="18"/>
      <c r="WRO308" s="18"/>
      <c r="WRP308" s="18"/>
      <c r="WRQ308" s="18"/>
      <c r="WRR308" s="18"/>
      <c r="WRS308" s="18"/>
      <c r="WRT308" s="18"/>
      <c r="WRU308" s="18"/>
      <c r="WRV308" s="18"/>
      <c r="WRW308" s="18"/>
      <c r="WRX308" s="18"/>
      <c r="WRY308" s="18"/>
      <c r="WRZ308" s="18"/>
      <c r="WSA308" s="18"/>
      <c r="WSB308" s="18"/>
      <c r="WSC308" s="18"/>
      <c r="WSD308" s="18"/>
      <c r="WSE308" s="18"/>
      <c r="WSF308" s="18"/>
      <c r="WSG308" s="18"/>
      <c r="WSH308" s="18"/>
      <c r="WSI308" s="18"/>
      <c r="WSJ308" s="18"/>
      <c r="WSK308" s="18"/>
      <c r="WSL308" s="18"/>
      <c r="WSM308" s="18"/>
      <c r="WSN308" s="18"/>
      <c r="WSO308" s="18"/>
      <c r="WSP308" s="18"/>
      <c r="WSQ308" s="18"/>
      <c r="WSR308" s="18"/>
      <c r="WSS308" s="18"/>
      <c r="WST308" s="18"/>
      <c r="WSU308" s="18"/>
      <c r="WSV308" s="18"/>
      <c r="WSW308" s="18"/>
      <c r="WSX308" s="18"/>
      <c r="WSY308" s="18"/>
      <c r="WSZ308" s="18"/>
      <c r="WTA308" s="18"/>
      <c r="WTB308" s="18"/>
      <c r="WTC308" s="18"/>
      <c r="WTD308" s="18"/>
      <c r="WTE308" s="18"/>
      <c r="WTF308" s="18"/>
      <c r="WTG308" s="18"/>
      <c r="WTH308" s="18"/>
      <c r="WTI308" s="18"/>
      <c r="WTJ308" s="18"/>
      <c r="WTK308" s="18"/>
      <c r="WTL308" s="18"/>
      <c r="WTM308" s="18"/>
      <c r="WTN308" s="18"/>
      <c r="WTO308" s="18"/>
      <c r="WTP308" s="18"/>
      <c r="WTQ308" s="18"/>
      <c r="WTR308" s="18"/>
      <c r="WTS308" s="18"/>
      <c r="WTT308" s="18"/>
      <c r="WTU308" s="18"/>
      <c r="WTV308" s="18"/>
      <c r="WTW308" s="18"/>
      <c r="WTX308" s="18"/>
      <c r="WTY308" s="18"/>
      <c r="WTZ308" s="18"/>
      <c r="WUA308" s="18"/>
      <c r="WUB308" s="18"/>
      <c r="WUC308" s="18"/>
      <c r="WUD308" s="18"/>
      <c r="WUE308" s="18"/>
      <c r="WUF308" s="18"/>
      <c r="WUG308" s="18"/>
      <c r="WUH308" s="18"/>
      <c r="WUI308" s="18"/>
      <c r="WUJ308" s="18"/>
      <c r="WUK308" s="18"/>
      <c r="WUL308" s="18"/>
      <c r="WUM308" s="18"/>
      <c r="WUN308" s="18"/>
      <c r="WUO308" s="18"/>
      <c r="WUP308" s="18"/>
      <c r="WUQ308" s="18"/>
      <c r="WUR308" s="18"/>
      <c r="WUS308" s="18"/>
      <c r="WUT308" s="18"/>
      <c r="WUU308" s="18"/>
      <c r="WUV308" s="18"/>
      <c r="WUW308" s="18"/>
      <c r="WUX308" s="18"/>
      <c r="WUY308" s="18"/>
      <c r="WUZ308" s="18"/>
      <c r="WVA308" s="18"/>
      <c r="WVB308" s="18"/>
      <c r="WVC308" s="18"/>
      <c r="WVD308" s="18"/>
      <c r="WVE308" s="18"/>
      <c r="WVF308" s="18"/>
      <c r="WVG308" s="18"/>
      <c r="WVH308" s="18"/>
      <c r="WVI308" s="18"/>
      <c r="WVJ308" s="18"/>
      <c r="WVK308" s="18"/>
      <c r="WVL308" s="18"/>
      <c r="WVM308" s="18"/>
      <c r="WVN308" s="18"/>
      <c r="WVO308" s="18"/>
      <c r="WVP308" s="18"/>
      <c r="WVQ308" s="18"/>
      <c r="WVR308" s="18"/>
      <c r="WVS308" s="18"/>
      <c r="WVT308" s="18"/>
      <c r="WVU308" s="18"/>
      <c r="WVV308" s="18"/>
      <c r="WVW308" s="18"/>
      <c r="WVX308" s="18"/>
      <c r="WVY308" s="18"/>
      <c r="WVZ308" s="18"/>
      <c r="WWA308" s="18"/>
      <c r="WWB308" s="18"/>
      <c r="WWC308" s="18"/>
      <c r="WWD308" s="18"/>
      <c r="WWE308" s="18"/>
      <c r="WWF308" s="18"/>
      <c r="WWG308" s="18"/>
      <c r="WWH308" s="18"/>
      <c r="WWI308" s="18"/>
      <c r="WWJ308" s="18"/>
      <c r="WWK308" s="18"/>
      <c r="WWL308" s="18"/>
      <c r="WWM308" s="18"/>
      <c r="WWN308" s="18"/>
      <c r="WWO308" s="18"/>
      <c r="WWP308" s="18"/>
      <c r="WWQ308" s="18"/>
      <c r="WWR308" s="18"/>
      <c r="WWS308" s="18"/>
      <c r="WWT308" s="18"/>
      <c r="WWU308" s="18"/>
      <c r="WWV308" s="18"/>
      <c r="WWW308" s="18"/>
      <c r="WWX308" s="18"/>
      <c r="WWY308" s="18"/>
      <c r="WWZ308" s="18"/>
      <c r="WXA308" s="18"/>
      <c r="WXB308" s="18"/>
      <c r="WXC308" s="18"/>
      <c r="WXD308" s="18"/>
      <c r="WXE308" s="18"/>
      <c r="WXF308" s="18"/>
      <c r="WXG308" s="18"/>
      <c r="WXH308" s="18"/>
      <c r="WXI308" s="18"/>
      <c r="WXJ308" s="18"/>
      <c r="WXK308" s="18"/>
      <c r="WXL308" s="18"/>
      <c r="WXM308" s="18"/>
      <c r="WXN308" s="18"/>
      <c r="WXO308" s="18"/>
      <c r="WXP308" s="18"/>
      <c r="WXQ308" s="18"/>
      <c r="WXR308" s="18"/>
      <c r="WXS308" s="18"/>
      <c r="WXT308" s="18"/>
      <c r="WXU308" s="18"/>
      <c r="WXV308" s="18"/>
      <c r="WXW308" s="18"/>
      <c r="WXX308" s="18"/>
      <c r="WXY308" s="18"/>
      <c r="WXZ308" s="18"/>
      <c r="WYA308" s="18"/>
      <c r="WYB308" s="18"/>
      <c r="WYC308" s="18"/>
      <c r="WYD308" s="18"/>
      <c r="WYE308" s="18"/>
      <c r="WYF308" s="18"/>
      <c r="WYG308" s="18"/>
      <c r="WYH308" s="18"/>
      <c r="WYI308" s="18"/>
      <c r="WYJ308" s="18"/>
      <c r="WYK308" s="18"/>
      <c r="WYL308" s="18"/>
      <c r="WYM308" s="18"/>
      <c r="WYN308" s="18"/>
      <c r="WYO308" s="18"/>
      <c r="WYP308" s="18"/>
      <c r="WYQ308" s="18"/>
      <c r="WYR308" s="18"/>
      <c r="WYS308" s="18"/>
      <c r="WYT308" s="18"/>
      <c r="WYU308" s="18"/>
      <c r="WYV308" s="18"/>
      <c r="WYW308" s="18"/>
      <c r="WYX308" s="18"/>
      <c r="WYY308" s="18"/>
      <c r="WYZ308" s="18"/>
      <c r="WZA308" s="18"/>
      <c r="WZB308" s="18"/>
      <c r="WZC308" s="18"/>
      <c r="WZD308" s="18"/>
      <c r="WZE308" s="18"/>
      <c r="WZF308" s="18"/>
      <c r="WZG308" s="18"/>
      <c r="WZH308" s="18"/>
      <c r="WZI308" s="18"/>
      <c r="WZJ308" s="18"/>
      <c r="WZK308" s="18"/>
      <c r="WZL308" s="18"/>
      <c r="WZM308" s="18"/>
      <c r="WZN308" s="18"/>
      <c r="WZO308" s="18"/>
      <c r="WZP308" s="18"/>
      <c r="WZQ308" s="18"/>
      <c r="WZR308" s="18"/>
      <c r="WZS308" s="18"/>
      <c r="WZT308" s="18"/>
      <c r="WZU308" s="18"/>
      <c r="WZV308" s="18"/>
      <c r="WZW308" s="18"/>
      <c r="WZX308" s="18"/>
      <c r="WZY308" s="18"/>
      <c r="WZZ308" s="18"/>
      <c r="XAA308" s="18"/>
      <c r="XAB308" s="18"/>
      <c r="XAC308" s="18"/>
      <c r="XAD308" s="18"/>
      <c r="XAE308" s="18"/>
      <c r="XAF308" s="18"/>
      <c r="XAG308" s="18"/>
      <c r="XAH308" s="18"/>
      <c r="XAI308" s="18"/>
      <c r="XAJ308" s="18"/>
      <c r="XAK308" s="18"/>
      <c r="XAL308" s="18"/>
      <c r="XAM308" s="18"/>
      <c r="XAN308" s="18"/>
      <c r="XAO308" s="18"/>
      <c r="XAP308" s="18"/>
      <c r="XAQ308" s="18"/>
      <c r="XAR308" s="18"/>
      <c r="XAS308" s="18"/>
      <c r="XAT308" s="18"/>
      <c r="XAU308" s="18"/>
      <c r="XAV308" s="18"/>
      <c r="XAW308" s="18"/>
      <c r="XAX308" s="18"/>
      <c r="XAY308" s="18"/>
      <c r="XAZ308" s="18"/>
      <c r="XBA308" s="18"/>
      <c r="XBB308" s="18"/>
      <c r="XBC308" s="18"/>
      <c r="XBD308" s="18"/>
      <c r="XBE308" s="18"/>
      <c r="XBF308" s="18"/>
      <c r="XBG308" s="18"/>
      <c r="XBH308" s="18"/>
      <c r="XBI308" s="18"/>
      <c r="XBJ308" s="18"/>
      <c r="XBK308" s="18"/>
      <c r="XBL308" s="18"/>
      <c r="XBM308" s="18"/>
      <c r="XBN308" s="18"/>
      <c r="XBO308" s="18"/>
      <c r="XBP308" s="18"/>
      <c r="XBQ308" s="18"/>
      <c r="XBR308" s="18"/>
      <c r="XBS308" s="18"/>
      <c r="XBT308" s="18"/>
      <c r="XBU308" s="18"/>
      <c r="XBV308" s="18"/>
      <c r="XBW308" s="18"/>
      <c r="XBX308" s="18"/>
      <c r="XBY308" s="18"/>
      <c r="XBZ308" s="18"/>
      <c r="XCA308" s="18"/>
      <c r="XCB308" s="18"/>
      <c r="XCC308" s="18"/>
      <c r="XCD308" s="18"/>
      <c r="XCE308" s="18"/>
      <c r="XCF308" s="18"/>
      <c r="XCG308" s="18"/>
      <c r="XCH308" s="18"/>
      <c r="XCI308" s="18"/>
      <c r="XCJ308" s="18"/>
      <c r="XCK308" s="18"/>
      <c r="XCL308" s="18"/>
      <c r="XCM308" s="18"/>
      <c r="XCN308" s="18"/>
      <c r="XCO308" s="18"/>
      <c r="XCP308" s="18"/>
      <c r="XCQ308" s="18"/>
      <c r="XCR308" s="18"/>
      <c r="XCS308" s="18"/>
      <c r="XCT308" s="18"/>
      <c r="XCU308" s="18"/>
      <c r="XCV308" s="18"/>
      <c r="XCW308" s="18"/>
      <c r="XCX308" s="18"/>
      <c r="XCY308" s="18"/>
      <c r="XCZ308" s="18"/>
      <c r="XDA308" s="18"/>
      <c r="XDB308" s="18"/>
      <c r="XDC308" s="18"/>
      <c r="XDD308" s="18"/>
      <c r="XDE308" s="18"/>
      <c r="XDF308" s="18"/>
      <c r="XDG308" s="18"/>
      <c r="XDH308" s="18"/>
      <c r="XDI308" s="18"/>
      <c r="XDJ308" s="18"/>
      <c r="XDK308" s="18"/>
      <c r="XDL308" s="18"/>
      <c r="XDM308" s="18"/>
      <c r="XDN308" s="18"/>
      <c r="XDO308" s="18"/>
      <c r="XDP308" s="18"/>
      <c r="XDQ308" s="18"/>
      <c r="XDR308" s="18"/>
      <c r="XDS308" s="18"/>
      <c r="XDT308" s="18"/>
      <c r="XDU308" s="18"/>
      <c r="XDV308" s="18"/>
      <c r="XDW308" s="18"/>
      <c r="XDX308" s="18"/>
      <c r="XDY308" s="18"/>
      <c r="XDZ308" s="18"/>
      <c r="XEA308" s="18"/>
      <c r="XEB308" s="18"/>
      <c r="XEC308" s="18"/>
      <c r="XED308" s="18"/>
      <c r="XEE308" s="18"/>
      <c r="XEF308" s="18"/>
      <c r="XEG308" s="18"/>
      <c r="XEH308" s="18"/>
      <c r="XEI308" s="18"/>
    </row>
    <row r="309" spans="1:16363" s="45" customFormat="1" ht="11.1" customHeight="1" x14ac:dyDescent="0.2">
      <c r="A309" s="18"/>
      <c r="B309" s="568"/>
      <c r="C309" s="531"/>
      <c r="D309" s="18"/>
      <c r="E309" s="18"/>
      <c r="F309" s="18"/>
      <c r="G309" s="18"/>
      <c r="H309" s="18"/>
      <c r="I309" s="18"/>
      <c r="J309" s="18"/>
      <c r="K309" s="18"/>
      <c r="L309" s="568"/>
      <c r="M309" s="568"/>
      <c r="N309" s="568"/>
      <c r="O309" s="568"/>
      <c r="P309" s="568"/>
      <c r="Q309" s="568"/>
      <c r="R309" s="568"/>
      <c r="S309" s="568"/>
      <c r="T309" s="584"/>
      <c r="U309" s="66"/>
      <c r="V309" s="9"/>
      <c r="W309" s="568"/>
      <c r="X309" s="568"/>
      <c r="Y309" s="568"/>
      <c r="Z309" s="568"/>
      <c r="AA309" s="568"/>
      <c r="AB309" s="568"/>
      <c r="AC309" s="568"/>
      <c r="AD309" s="568"/>
      <c r="AE309" s="568"/>
      <c r="AF309" s="568"/>
      <c r="AG309" s="568"/>
      <c r="AH309" s="568"/>
      <c r="AI309" s="568"/>
      <c r="AJ309" s="568"/>
      <c r="AK309" s="568"/>
      <c r="AL309" s="568"/>
      <c r="AM309" s="568"/>
      <c r="AN309" s="568"/>
      <c r="AO309" s="583"/>
      <c r="AP309" s="584"/>
      <c r="AQ309" s="18"/>
      <c r="AR309" s="18"/>
      <c r="AS309" s="18"/>
      <c r="AT309" s="18"/>
      <c r="AU309" s="18"/>
      <c r="AV309" s="18"/>
      <c r="AW309" s="18"/>
      <c r="AX309" s="18"/>
      <c r="AY309" s="18"/>
      <c r="AZ309" s="18"/>
      <c r="BA309" s="18"/>
      <c r="BB309" s="18"/>
      <c r="BC309" s="18"/>
      <c r="BD309" s="18"/>
      <c r="BE309" s="18"/>
      <c r="BF309" s="18"/>
      <c r="BG309" s="18"/>
      <c r="BH309" s="18"/>
      <c r="BI309" s="18"/>
      <c r="BJ309" s="18"/>
      <c r="BK309" s="18"/>
      <c r="BL309" s="18"/>
      <c r="BM309" s="18"/>
      <c r="BN309" s="18"/>
      <c r="BO309" s="18"/>
      <c r="BP309" s="18"/>
      <c r="BQ309" s="18"/>
      <c r="BR309" s="18"/>
      <c r="BS309" s="18"/>
      <c r="BT309" s="18"/>
      <c r="BU309" s="18"/>
      <c r="BV309" s="18"/>
      <c r="BW309" s="18"/>
      <c r="BX309" s="18"/>
      <c r="BY309" s="18"/>
      <c r="BZ309" s="18"/>
      <c r="CA309" s="18"/>
      <c r="CB309" s="18"/>
      <c r="CC309" s="18"/>
      <c r="CD309" s="18"/>
      <c r="CE309" s="18"/>
      <c r="CF309" s="18"/>
      <c r="CG309" s="18"/>
      <c r="CH309" s="18"/>
      <c r="CI309" s="18"/>
      <c r="CJ309" s="18"/>
      <c r="CK309" s="18"/>
      <c r="CL309" s="18"/>
      <c r="CM309" s="18"/>
      <c r="CN309" s="18"/>
      <c r="CO309" s="18"/>
      <c r="CP309" s="18"/>
      <c r="CQ309" s="18"/>
      <c r="CR309" s="18"/>
      <c r="CS309" s="18"/>
      <c r="CT309" s="18"/>
      <c r="CU309" s="18"/>
      <c r="CV309" s="18"/>
      <c r="CW309" s="18"/>
      <c r="CX309" s="18"/>
      <c r="CY309" s="18"/>
      <c r="CZ309" s="18"/>
      <c r="DA309" s="18"/>
      <c r="DB309" s="18"/>
      <c r="DC309" s="18"/>
      <c r="DD309" s="18"/>
      <c r="DE309" s="18"/>
      <c r="DF309" s="18"/>
      <c r="DG309" s="18"/>
      <c r="DH309" s="18"/>
      <c r="DI309" s="18"/>
      <c r="DJ309" s="18"/>
      <c r="DK309" s="18"/>
      <c r="DL309" s="18"/>
      <c r="DM309" s="18"/>
      <c r="DN309" s="18"/>
      <c r="DO309" s="18"/>
      <c r="DP309" s="18"/>
      <c r="DQ309" s="18"/>
      <c r="DR309" s="18"/>
      <c r="DS309" s="18"/>
      <c r="DT309" s="18"/>
      <c r="DU309" s="18"/>
      <c r="DV309" s="18"/>
      <c r="DW309" s="18"/>
      <c r="DX309" s="18"/>
      <c r="DY309" s="18"/>
      <c r="DZ309" s="18"/>
      <c r="EA309" s="18"/>
      <c r="EB309" s="18"/>
      <c r="EC309" s="18"/>
      <c r="ED309" s="18"/>
      <c r="EE309" s="18"/>
      <c r="EF309" s="18"/>
      <c r="EG309" s="18"/>
      <c r="EH309" s="18"/>
      <c r="EI309" s="18"/>
      <c r="EJ309" s="18"/>
      <c r="EK309" s="18"/>
      <c r="EL309" s="18"/>
      <c r="EM309" s="18"/>
      <c r="EN309" s="18"/>
      <c r="EO309" s="18"/>
      <c r="EP309" s="18"/>
      <c r="EQ309" s="18"/>
      <c r="ER309" s="18"/>
      <c r="ES309" s="18"/>
      <c r="ET309" s="18"/>
      <c r="EU309" s="18"/>
      <c r="EV309" s="18"/>
      <c r="EW309" s="18"/>
      <c r="EX309" s="18"/>
      <c r="EY309" s="18"/>
      <c r="EZ309" s="18"/>
      <c r="FA309" s="18"/>
      <c r="FB309" s="18"/>
      <c r="FC309" s="18"/>
      <c r="FD309" s="18"/>
      <c r="FE309" s="18"/>
      <c r="FF309" s="18"/>
      <c r="FG309" s="18"/>
      <c r="FH309" s="18"/>
      <c r="FI309" s="18"/>
      <c r="FJ309" s="18"/>
      <c r="FK309" s="18"/>
      <c r="FL309" s="18"/>
      <c r="FM309" s="18"/>
      <c r="FN309" s="18"/>
      <c r="FO309" s="18"/>
      <c r="FP309" s="18"/>
      <c r="FQ309" s="18"/>
      <c r="FR309" s="18"/>
      <c r="FS309" s="18"/>
      <c r="FT309" s="18"/>
      <c r="FU309" s="18"/>
      <c r="FV309" s="18"/>
      <c r="FW309" s="18"/>
      <c r="FX309" s="18"/>
      <c r="FY309" s="18"/>
      <c r="FZ309" s="18"/>
      <c r="GA309" s="18"/>
      <c r="GB309" s="18"/>
      <c r="GC309" s="18"/>
      <c r="GD309" s="18"/>
      <c r="GE309" s="18"/>
      <c r="GF309" s="18"/>
      <c r="GG309" s="18"/>
      <c r="GH309" s="18"/>
      <c r="GI309" s="18"/>
      <c r="GJ309" s="18"/>
      <c r="GK309" s="18"/>
      <c r="GL309" s="18"/>
      <c r="GM309" s="18"/>
      <c r="GN309" s="18"/>
      <c r="GO309" s="18"/>
      <c r="GP309" s="18"/>
      <c r="GQ309" s="18"/>
      <c r="GR309" s="18"/>
      <c r="GS309" s="18"/>
      <c r="GT309" s="18"/>
      <c r="GU309" s="18"/>
      <c r="GV309" s="18"/>
      <c r="GW309" s="18"/>
      <c r="GX309" s="18"/>
      <c r="GY309" s="18"/>
      <c r="GZ309" s="18"/>
      <c r="HA309" s="18"/>
      <c r="HB309" s="18"/>
      <c r="HC309" s="18"/>
      <c r="HD309" s="18"/>
      <c r="HE309" s="18"/>
      <c r="HF309" s="18"/>
      <c r="HG309" s="18"/>
      <c r="HH309" s="18"/>
      <c r="HI309" s="18"/>
      <c r="HJ309" s="18"/>
      <c r="HK309" s="18"/>
      <c r="HL309" s="18"/>
      <c r="HM309" s="18"/>
      <c r="HN309" s="18"/>
      <c r="HO309" s="18"/>
      <c r="HP309" s="18"/>
      <c r="HQ309" s="18"/>
      <c r="HR309" s="18"/>
      <c r="HS309" s="18"/>
      <c r="HT309" s="18"/>
      <c r="HU309" s="18"/>
      <c r="HV309" s="18"/>
      <c r="HW309" s="18"/>
      <c r="HX309" s="18"/>
      <c r="HY309" s="18"/>
      <c r="HZ309" s="18"/>
      <c r="IA309" s="18"/>
      <c r="IB309" s="18"/>
      <c r="IC309" s="18"/>
      <c r="ID309" s="18"/>
      <c r="IE309" s="18"/>
      <c r="IF309" s="18"/>
      <c r="IG309" s="18"/>
      <c r="IH309" s="18"/>
      <c r="II309" s="18"/>
      <c r="IJ309" s="18"/>
      <c r="IK309" s="18"/>
      <c r="IL309" s="18"/>
      <c r="IM309" s="18"/>
      <c r="IN309" s="18"/>
      <c r="IO309" s="18"/>
      <c r="IP309" s="18"/>
      <c r="IQ309" s="18"/>
      <c r="IR309" s="18"/>
      <c r="IS309" s="18"/>
      <c r="IT309" s="18"/>
      <c r="IU309" s="18"/>
      <c r="IV309" s="18"/>
      <c r="IW309" s="18"/>
      <c r="IX309" s="18"/>
      <c r="IY309" s="18"/>
      <c r="IZ309" s="18"/>
      <c r="JA309" s="18"/>
      <c r="JB309" s="18"/>
      <c r="JC309" s="18"/>
      <c r="JD309" s="18"/>
      <c r="JE309" s="18"/>
      <c r="JF309" s="18"/>
      <c r="JG309" s="18"/>
      <c r="JH309" s="18"/>
      <c r="JI309" s="18"/>
      <c r="JJ309" s="18"/>
      <c r="JK309" s="18"/>
      <c r="JL309" s="18"/>
      <c r="JM309" s="18"/>
      <c r="JN309" s="18"/>
      <c r="JO309" s="18"/>
      <c r="JP309" s="18"/>
      <c r="JQ309" s="18"/>
      <c r="JR309" s="18"/>
      <c r="JS309" s="18"/>
      <c r="JT309" s="18"/>
      <c r="JU309" s="18"/>
      <c r="JV309" s="18"/>
      <c r="JW309" s="18"/>
      <c r="JX309" s="18"/>
      <c r="JY309" s="18"/>
      <c r="JZ309" s="18"/>
      <c r="KA309" s="18"/>
      <c r="KB309" s="18"/>
      <c r="KC309" s="18"/>
      <c r="KD309" s="18"/>
      <c r="KE309" s="18"/>
      <c r="KF309" s="18"/>
      <c r="KG309" s="18"/>
      <c r="KH309" s="18"/>
      <c r="KI309" s="18"/>
      <c r="KJ309" s="18"/>
      <c r="KK309" s="18"/>
      <c r="KL309" s="18"/>
      <c r="KM309" s="18"/>
      <c r="KN309" s="18"/>
      <c r="KO309" s="18"/>
      <c r="KP309" s="18"/>
      <c r="KQ309" s="18"/>
      <c r="KR309" s="18"/>
      <c r="KS309" s="18"/>
      <c r="KT309" s="18"/>
      <c r="KU309" s="18"/>
      <c r="KV309" s="18"/>
      <c r="KW309" s="18"/>
      <c r="KX309" s="18"/>
      <c r="KY309" s="18"/>
      <c r="KZ309" s="18"/>
      <c r="LA309" s="18"/>
      <c r="LB309" s="18"/>
      <c r="LC309" s="18"/>
      <c r="LD309" s="18"/>
      <c r="LE309" s="18"/>
      <c r="LF309" s="18"/>
      <c r="LG309" s="18"/>
      <c r="LH309" s="18"/>
      <c r="LI309" s="18"/>
      <c r="LJ309" s="18"/>
      <c r="LK309" s="18"/>
      <c r="LL309" s="18"/>
      <c r="LM309" s="18"/>
      <c r="LN309" s="18"/>
      <c r="LO309" s="18"/>
      <c r="LP309" s="18"/>
      <c r="LQ309" s="18"/>
      <c r="LR309" s="18"/>
      <c r="LS309" s="18"/>
      <c r="LT309" s="18"/>
      <c r="LU309" s="18"/>
      <c r="LV309" s="18"/>
      <c r="LW309" s="18"/>
      <c r="LX309" s="18"/>
      <c r="LY309" s="18"/>
      <c r="LZ309" s="18"/>
      <c r="MA309" s="18"/>
      <c r="MB309" s="18"/>
      <c r="MC309" s="18"/>
      <c r="MD309" s="18"/>
      <c r="ME309" s="18"/>
      <c r="MF309" s="18"/>
      <c r="MG309" s="18"/>
      <c r="MH309" s="18"/>
      <c r="MI309" s="18"/>
      <c r="MJ309" s="18"/>
      <c r="MK309" s="18"/>
      <c r="ML309" s="18"/>
      <c r="MM309" s="18"/>
      <c r="MN309" s="18"/>
      <c r="MO309" s="18"/>
      <c r="MP309" s="18"/>
      <c r="MQ309" s="18"/>
      <c r="MR309" s="18"/>
      <c r="MS309" s="18"/>
      <c r="MT309" s="18"/>
      <c r="MU309" s="18"/>
      <c r="MV309" s="18"/>
      <c r="MW309" s="18"/>
      <c r="MX309" s="18"/>
      <c r="MY309" s="18"/>
      <c r="MZ309" s="18"/>
      <c r="NA309" s="18"/>
      <c r="NB309" s="18"/>
      <c r="NC309" s="18"/>
      <c r="ND309" s="18"/>
      <c r="NE309" s="18"/>
      <c r="NF309" s="18"/>
      <c r="NG309" s="18"/>
      <c r="NH309" s="18"/>
      <c r="NI309" s="18"/>
      <c r="NJ309" s="18"/>
      <c r="NK309" s="18"/>
      <c r="NL309" s="18"/>
      <c r="NM309" s="18"/>
      <c r="NN309" s="18"/>
      <c r="NO309" s="18"/>
      <c r="NP309" s="18"/>
      <c r="NQ309" s="18"/>
      <c r="NR309" s="18"/>
      <c r="NS309" s="18"/>
      <c r="NT309" s="18"/>
      <c r="NU309" s="18"/>
      <c r="NV309" s="18"/>
      <c r="NW309" s="18"/>
      <c r="NX309" s="18"/>
      <c r="NY309" s="18"/>
      <c r="NZ309" s="18"/>
      <c r="OA309" s="18"/>
      <c r="OB309" s="18"/>
      <c r="OC309" s="18"/>
      <c r="OD309" s="18"/>
      <c r="OE309" s="18"/>
      <c r="OF309" s="18"/>
      <c r="OG309" s="18"/>
      <c r="OH309" s="18"/>
      <c r="OI309" s="18"/>
      <c r="OJ309" s="18"/>
      <c r="OK309" s="18"/>
      <c r="OL309" s="18"/>
      <c r="OM309" s="18"/>
      <c r="ON309" s="18"/>
      <c r="OO309" s="18"/>
      <c r="OP309" s="18"/>
      <c r="OQ309" s="18"/>
      <c r="OR309" s="18"/>
      <c r="OS309" s="18"/>
      <c r="OT309" s="18"/>
      <c r="OU309" s="18"/>
      <c r="OV309" s="18"/>
      <c r="OW309" s="18"/>
      <c r="OX309" s="18"/>
      <c r="OY309" s="18"/>
      <c r="OZ309" s="18"/>
      <c r="PA309" s="18"/>
      <c r="PB309" s="18"/>
      <c r="PC309" s="18"/>
      <c r="PD309" s="18"/>
      <c r="PE309" s="18"/>
      <c r="PF309" s="18"/>
      <c r="PG309" s="18"/>
      <c r="PH309" s="18"/>
      <c r="PI309" s="18"/>
      <c r="PJ309" s="18"/>
      <c r="PK309" s="18"/>
      <c r="PL309" s="18"/>
      <c r="PM309" s="18"/>
      <c r="PN309" s="18"/>
      <c r="PO309" s="18"/>
      <c r="PP309" s="18"/>
      <c r="PQ309" s="18"/>
      <c r="PR309" s="18"/>
      <c r="PS309" s="18"/>
      <c r="PT309" s="18"/>
      <c r="PU309" s="18"/>
      <c r="PV309" s="18"/>
      <c r="PW309" s="18"/>
      <c r="PX309" s="18"/>
      <c r="PY309" s="18"/>
      <c r="PZ309" s="18"/>
      <c r="QA309" s="18"/>
      <c r="QB309" s="18"/>
      <c r="QC309" s="18"/>
      <c r="QD309" s="18"/>
      <c r="QE309" s="18"/>
      <c r="QF309" s="18"/>
      <c r="QG309" s="18"/>
      <c r="QH309" s="18"/>
      <c r="QI309" s="18"/>
      <c r="QJ309" s="18"/>
      <c r="QK309" s="18"/>
      <c r="QL309" s="18"/>
      <c r="QM309" s="18"/>
      <c r="QN309" s="18"/>
      <c r="QO309" s="18"/>
      <c r="QP309" s="18"/>
      <c r="QQ309" s="18"/>
      <c r="QR309" s="18"/>
      <c r="QS309" s="18"/>
      <c r="QT309" s="18"/>
      <c r="QU309" s="18"/>
      <c r="QV309" s="18"/>
      <c r="QW309" s="18"/>
      <c r="QX309" s="18"/>
      <c r="QY309" s="18"/>
      <c r="QZ309" s="18"/>
      <c r="RA309" s="18"/>
      <c r="RB309" s="18"/>
      <c r="RC309" s="18"/>
      <c r="RD309" s="18"/>
      <c r="RE309" s="18"/>
      <c r="RF309" s="18"/>
      <c r="RG309" s="18"/>
      <c r="RH309" s="18"/>
      <c r="RI309" s="18"/>
      <c r="RJ309" s="18"/>
      <c r="RK309" s="18"/>
      <c r="RL309" s="18"/>
      <c r="RM309" s="18"/>
      <c r="RN309" s="18"/>
      <c r="RO309" s="18"/>
      <c r="RP309" s="18"/>
      <c r="RQ309" s="18"/>
      <c r="RR309" s="18"/>
      <c r="RS309" s="18"/>
      <c r="RT309" s="18"/>
      <c r="RU309" s="18"/>
      <c r="RV309" s="18"/>
      <c r="RW309" s="18"/>
      <c r="RX309" s="18"/>
      <c r="RY309" s="18"/>
      <c r="RZ309" s="18"/>
      <c r="SA309" s="18"/>
      <c r="SB309" s="18"/>
      <c r="SC309" s="18"/>
      <c r="SD309" s="18"/>
      <c r="SE309" s="18"/>
      <c r="SF309" s="18"/>
      <c r="SG309" s="18"/>
      <c r="SH309" s="18"/>
      <c r="SI309" s="18"/>
      <c r="SJ309" s="18"/>
      <c r="SK309" s="18"/>
      <c r="SL309" s="18"/>
      <c r="SM309" s="18"/>
      <c r="SN309" s="18"/>
      <c r="SO309" s="18"/>
      <c r="SP309" s="18"/>
      <c r="SQ309" s="18"/>
      <c r="SR309" s="18"/>
      <c r="SS309" s="18"/>
      <c r="ST309" s="18"/>
      <c r="SU309" s="18"/>
      <c r="SV309" s="18"/>
      <c r="SW309" s="18"/>
      <c r="SX309" s="18"/>
      <c r="SY309" s="18"/>
      <c r="SZ309" s="18"/>
      <c r="TA309" s="18"/>
      <c r="TB309" s="18"/>
      <c r="TC309" s="18"/>
      <c r="TD309" s="18"/>
      <c r="TE309" s="18"/>
      <c r="TF309" s="18"/>
      <c r="TG309" s="18"/>
      <c r="TH309" s="18"/>
      <c r="TI309" s="18"/>
      <c r="TJ309" s="18"/>
      <c r="TK309" s="18"/>
      <c r="TL309" s="18"/>
      <c r="TM309" s="18"/>
      <c r="TN309" s="18"/>
      <c r="TO309" s="18"/>
      <c r="TP309" s="18"/>
      <c r="TQ309" s="18"/>
      <c r="TR309" s="18"/>
      <c r="TS309" s="18"/>
      <c r="TT309" s="18"/>
      <c r="TU309" s="18"/>
      <c r="TV309" s="18"/>
      <c r="TW309" s="18"/>
      <c r="TX309" s="18"/>
      <c r="TY309" s="18"/>
      <c r="TZ309" s="18"/>
      <c r="UA309" s="18"/>
      <c r="UB309" s="18"/>
      <c r="UC309" s="18"/>
      <c r="UD309" s="18"/>
      <c r="UE309" s="18"/>
      <c r="UF309" s="18"/>
      <c r="UG309" s="18"/>
      <c r="UH309" s="18"/>
      <c r="UI309" s="18"/>
      <c r="UJ309" s="18"/>
      <c r="UK309" s="18"/>
      <c r="UL309" s="18"/>
      <c r="UM309" s="18"/>
      <c r="UN309" s="18"/>
      <c r="UO309" s="18"/>
      <c r="UP309" s="18"/>
      <c r="UQ309" s="18"/>
      <c r="UR309" s="18"/>
      <c r="US309" s="18"/>
      <c r="UT309" s="18"/>
      <c r="UU309" s="18"/>
      <c r="UV309" s="18"/>
      <c r="UW309" s="18"/>
      <c r="UX309" s="18"/>
      <c r="UY309" s="18"/>
      <c r="UZ309" s="18"/>
      <c r="VA309" s="18"/>
      <c r="VB309" s="18"/>
      <c r="VC309" s="18"/>
      <c r="VD309" s="18"/>
      <c r="VE309" s="18"/>
      <c r="VF309" s="18"/>
      <c r="VG309" s="18"/>
      <c r="VH309" s="18"/>
      <c r="VI309" s="18"/>
      <c r="VJ309" s="18"/>
      <c r="VK309" s="18"/>
      <c r="VL309" s="18"/>
      <c r="VM309" s="18"/>
      <c r="VN309" s="18"/>
      <c r="VO309" s="18"/>
      <c r="VP309" s="18"/>
      <c r="VQ309" s="18"/>
      <c r="VR309" s="18"/>
      <c r="VS309" s="18"/>
      <c r="VT309" s="18"/>
      <c r="VU309" s="18"/>
      <c r="VV309" s="18"/>
      <c r="VW309" s="18"/>
      <c r="VX309" s="18"/>
      <c r="VY309" s="18"/>
      <c r="VZ309" s="18"/>
      <c r="WA309" s="18"/>
      <c r="WB309" s="18"/>
      <c r="WC309" s="18"/>
      <c r="WD309" s="18"/>
      <c r="WE309" s="18"/>
      <c r="WF309" s="18"/>
      <c r="WG309" s="18"/>
      <c r="WH309" s="18"/>
      <c r="WI309" s="18"/>
      <c r="WJ309" s="18"/>
      <c r="WK309" s="18"/>
      <c r="WL309" s="18"/>
      <c r="WM309" s="18"/>
      <c r="WN309" s="18"/>
      <c r="WO309" s="18"/>
      <c r="WP309" s="18"/>
      <c r="WQ309" s="18"/>
      <c r="WR309" s="18"/>
      <c r="WS309" s="18"/>
      <c r="WT309" s="18"/>
      <c r="WU309" s="18"/>
      <c r="WV309" s="18"/>
      <c r="WW309" s="18"/>
      <c r="WX309" s="18"/>
      <c r="WY309" s="18"/>
      <c r="WZ309" s="18"/>
      <c r="XA309" s="18"/>
      <c r="XB309" s="18"/>
      <c r="XC309" s="18"/>
      <c r="XD309" s="18"/>
      <c r="XE309" s="18"/>
      <c r="XF309" s="18"/>
      <c r="XG309" s="18"/>
      <c r="XH309" s="18"/>
      <c r="XI309" s="18"/>
      <c r="XJ309" s="18"/>
      <c r="XK309" s="18"/>
      <c r="XL309" s="18"/>
      <c r="XM309" s="18"/>
      <c r="XN309" s="18"/>
      <c r="XO309" s="18"/>
      <c r="XP309" s="18"/>
      <c r="XQ309" s="18"/>
      <c r="XR309" s="18"/>
      <c r="XS309" s="18"/>
      <c r="XT309" s="18"/>
      <c r="XU309" s="18"/>
      <c r="XV309" s="18"/>
      <c r="XW309" s="18"/>
      <c r="XX309" s="18"/>
      <c r="XY309" s="18"/>
      <c r="XZ309" s="18"/>
      <c r="YA309" s="18"/>
      <c r="YB309" s="18"/>
      <c r="YC309" s="18"/>
      <c r="YD309" s="18"/>
      <c r="YE309" s="18"/>
      <c r="YF309" s="18"/>
      <c r="YG309" s="18"/>
      <c r="YH309" s="18"/>
      <c r="YI309" s="18"/>
      <c r="YJ309" s="18"/>
      <c r="YK309" s="18"/>
      <c r="YL309" s="18"/>
      <c r="YM309" s="18"/>
      <c r="YN309" s="18"/>
      <c r="YO309" s="18"/>
      <c r="YP309" s="18"/>
      <c r="YQ309" s="18"/>
      <c r="YR309" s="18"/>
      <c r="YS309" s="18"/>
      <c r="YT309" s="18"/>
      <c r="YU309" s="18"/>
      <c r="YV309" s="18"/>
      <c r="YW309" s="18"/>
      <c r="YX309" s="18"/>
      <c r="YY309" s="18"/>
      <c r="YZ309" s="18"/>
      <c r="ZA309" s="18"/>
      <c r="ZB309" s="18"/>
      <c r="ZC309" s="18"/>
      <c r="ZD309" s="18"/>
      <c r="ZE309" s="18"/>
      <c r="ZF309" s="18"/>
      <c r="ZG309" s="18"/>
      <c r="ZH309" s="18"/>
      <c r="ZI309" s="18"/>
      <c r="ZJ309" s="18"/>
      <c r="ZK309" s="18"/>
      <c r="ZL309" s="18"/>
      <c r="ZM309" s="18"/>
      <c r="ZN309" s="18"/>
      <c r="ZO309" s="18"/>
      <c r="ZP309" s="18"/>
      <c r="ZQ309" s="18"/>
      <c r="ZR309" s="18"/>
      <c r="ZS309" s="18"/>
      <c r="ZT309" s="18"/>
      <c r="ZU309" s="18"/>
      <c r="ZV309" s="18"/>
      <c r="ZW309" s="18"/>
      <c r="ZX309" s="18"/>
      <c r="ZY309" s="18"/>
      <c r="ZZ309" s="18"/>
      <c r="AAA309" s="18"/>
      <c r="AAB309" s="18"/>
      <c r="AAC309" s="18"/>
      <c r="AAD309" s="18"/>
      <c r="AAE309" s="18"/>
      <c r="AAF309" s="18"/>
      <c r="AAG309" s="18"/>
      <c r="AAH309" s="18"/>
      <c r="AAI309" s="18"/>
      <c r="AAJ309" s="18"/>
      <c r="AAK309" s="18"/>
      <c r="AAL309" s="18"/>
      <c r="AAM309" s="18"/>
      <c r="AAN309" s="18"/>
      <c r="AAO309" s="18"/>
      <c r="AAP309" s="18"/>
      <c r="AAQ309" s="18"/>
      <c r="AAR309" s="18"/>
      <c r="AAS309" s="18"/>
      <c r="AAT309" s="18"/>
      <c r="AAU309" s="18"/>
      <c r="AAV309" s="18"/>
      <c r="AAW309" s="18"/>
      <c r="AAX309" s="18"/>
      <c r="AAY309" s="18"/>
      <c r="AAZ309" s="18"/>
      <c r="ABA309" s="18"/>
      <c r="ABB309" s="18"/>
      <c r="ABC309" s="18"/>
      <c r="ABD309" s="18"/>
      <c r="ABE309" s="18"/>
      <c r="ABF309" s="18"/>
      <c r="ABG309" s="18"/>
      <c r="ABH309" s="18"/>
      <c r="ABI309" s="18"/>
      <c r="ABJ309" s="18"/>
      <c r="ABK309" s="18"/>
      <c r="ABL309" s="18"/>
      <c r="ABM309" s="18"/>
      <c r="ABN309" s="18"/>
      <c r="ABO309" s="18"/>
      <c r="ABP309" s="18"/>
      <c r="ABQ309" s="18"/>
      <c r="ABR309" s="18"/>
      <c r="ABS309" s="18"/>
      <c r="ABT309" s="18"/>
      <c r="ABU309" s="18"/>
      <c r="ABV309" s="18"/>
      <c r="ABW309" s="18"/>
      <c r="ABX309" s="18"/>
      <c r="ABY309" s="18"/>
      <c r="ABZ309" s="18"/>
      <c r="ACA309" s="18"/>
      <c r="ACB309" s="18"/>
      <c r="ACC309" s="18"/>
      <c r="ACD309" s="18"/>
      <c r="ACE309" s="18"/>
      <c r="ACF309" s="18"/>
      <c r="ACG309" s="18"/>
      <c r="ACH309" s="18"/>
      <c r="ACI309" s="18"/>
      <c r="ACJ309" s="18"/>
      <c r="ACK309" s="18"/>
      <c r="ACL309" s="18"/>
      <c r="ACM309" s="18"/>
      <c r="ACN309" s="18"/>
      <c r="ACO309" s="18"/>
      <c r="ACP309" s="18"/>
      <c r="ACQ309" s="18"/>
      <c r="ACR309" s="18"/>
      <c r="ACS309" s="18"/>
      <c r="ACT309" s="18"/>
      <c r="ACU309" s="18"/>
      <c r="ACV309" s="18"/>
      <c r="ACW309" s="18"/>
      <c r="ACX309" s="18"/>
      <c r="ACY309" s="18"/>
      <c r="ACZ309" s="18"/>
      <c r="ADA309" s="18"/>
      <c r="ADB309" s="18"/>
      <c r="ADC309" s="18"/>
      <c r="ADD309" s="18"/>
      <c r="ADE309" s="18"/>
      <c r="ADF309" s="18"/>
      <c r="ADG309" s="18"/>
      <c r="ADH309" s="18"/>
      <c r="ADI309" s="18"/>
      <c r="ADJ309" s="18"/>
      <c r="ADK309" s="18"/>
      <c r="ADL309" s="18"/>
      <c r="ADM309" s="18"/>
      <c r="ADN309" s="18"/>
      <c r="ADO309" s="18"/>
      <c r="ADP309" s="18"/>
      <c r="ADQ309" s="18"/>
      <c r="ADR309" s="18"/>
      <c r="ADS309" s="18"/>
      <c r="ADT309" s="18"/>
      <c r="ADU309" s="18"/>
      <c r="ADV309" s="18"/>
      <c r="ADW309" s="18"/>
      <c r="ADX309" s="18"/>
      <c r="ADY309" s="18"/>
      <c r="ADZ309" s="18"/>
      <c r="AEA309" s="18"/>
      <c r="AEB309" s="18"/>
      <c r="AEC309" s="18"/>
      <c r="AED309" s="18"/>
      <c r="AEE309" s="18"/>
      <c r="AEF309" s="18"/>
      <c r="AEG309" s="18"/>
      <c r="AEH309" s="18"/>
      <c r="AEI309" s="18"/>
      <c r="AEJ309" s="18"/>
      <c r="AEK309" s="18"/>
      <c r="AEL309" s="18"/>
      <c r="AEM309" s="18"/>
      <c r="AEN309" s="18"/>
      <c r="AEO309" s="18"/>
      <c r="AEP309" s="18"/>
      <c r="AEQ309" s="18"/>
      <c r="AER309" s="18"/>
      <c r="AES309" s="18"/>
      <c r="AET309" s="18"/>
      <c r="AEU309" s="18"/>
      <c r="AEV309" s="18"/>
      <c r="AEW309" s="18"/>
      <c r="AEX309" s="18"/>
      <c r="AEY309" s="18"/>
      <c r="AEZ309" s="18"/>
      <c r="AFA309" s="18"/>
      <c r="AFB309" s="18"/>
      <c r="AFC309" s="18"/>
      <c r="AFD309" s="18"/>
      <c r="AFE309" s="18"/>
      <c r="AFF309" s="18"/>
      <c r="AFG309" s="18"/>
      <c r="AFH309" s="18"/>
      <c r="AFI309" s="18"/>
      <c r="AFJ309" s="18"/>
      <c r="AFK309" s="18"/>
      <c r="AFL309" s="18"/>
      <c r="AFM309" s="18"/>
      <c r="AFN309" s="18"/>
      <c r="AFO309" s="18"/>
      <c r="AFP309" s="18"/>
      <c r="AFQ309" s="18"/>
      <c r="AFR309" s="18"/>
      <c r="AFS309" s="18"/>
      <c r="AFT309" s="18"/>
      <c r="AFU309" s="18"/>
      <c r="AFV309" s="18"/>
      <c r="AFW309" s="18"/>
      <c r="AFX309" s="18"/>
      <c r="AFY309" s="18"/>
      <c r="AFZ309" s="18"/>
      <c r="AGA309" s="18"/>
      <c r="AGB309" s="18"/>
      <c r="AGC309" s="18"/>
      <c r="AGD309" s="18"/>
      <c r="AGE309" s="18"/>
      <c r="AGF309" s="18"/>
      <c r="AGG309" s="18"/>
      <c r="AGH309" s="18"/>
      <c r="AGI309" s="18"/>
      <c r="AGJ309" s="18"/>
      <c r="AGK309" s="18"/>
      <c r="AGL309" s="18"/>
      <c r="AGM309" s="18"/>
      <c r="AGN309" s="18"/>
      <c r="AGO309" s="18"/>
      <c r="AGP309" s="18"/>
      <c r="AGQ309" s="18"/>
      <c r="AGR309" s="18"/>
      <c r="AGS309" s="18"/>
      <c r="AGT309" s="18"/>
      <c r="AGU309" s="18"/>
      <c r="AGV309" s="18"/>
      <c r="AGW309" s="18"/>
      <c r="AGX309" s="18"/>
      <c r="AGY309" s="18"/>
      <c r="AGZ309" s="18"/>
      <c r="AHA309" s="18"/>
      <c r="AHB309" s="18"/>
      <c r="AHC309" s="18"/>
      <c r="AHD309" s="18"/>
      <c r="AHE309" s="18"/>
      <c r="AHF309" s="18"/>
      <c r="AHG309" s="18"/>
      <c r="AHH309" s="18"/>
      <c r="AHI309" s="18"/>
      <c r="AHJ309" s="18"/>
      <c r="AHK309" s="18"/>
      <c r="AHL309" s="18"/>
      <c r="AHM309" s="18"/>
      <c r="AHN309" s="18"/>
      <c r="AHO309" s="18"/>
      <c r="AHP309" s="18"/>
      <c r="AHQ309" s="18"/>
      <c r="AHR309" s="18"/>
      <c r="AHS309" s="18"/>
      <c r="AHT309" s="18"/>
      <c r="AHU309" s="18"/>
      <c r="AHV309" s="18"/>
      <c r="AHW309" s="18"/>
      <c r="AHX309" s="18"/>
      <c r="AHY309" s="18"/>
      <c r="AHZ309" s="18"/>
      <c r="AIA309" s="18"/>
      <c r="AIB309" s="18"/>
      <c r="AIC309" s="18"/>
      <c r="AID309" s="18"/>
      <c r="AIE309" s="18"/>
      <c r="AIF309" s="18"/>
      <c r="AIG309" s="18"/>
      <c r="AIH309" s="18"/>
      <c r="AII309" s="18"/>
      <c r="AIJ309" s="18"/>
      <c r="AIK309" s="18"/>
      <c r="AIL309" s="18"/>
      <c r="AIM309" s="18"/>
      <c r="AIN309" s="18"/>
      <c r="AIO309" s="18"/>
      <c r="AIP309" s="18"/>
      <c r="AIQ309" s="18"/>
      <c r="AIR309" s="18"/>
      <c r="AIS309" s="18"/>
      <c r="AIT309" s="18"/>
      <c r="AIU309" s="18"/>
      <c r="AIV309" s="18"/>
      <c r="AIW309" s="18"/>
      <c r="AIX309" s="18"/>
      <c r="AIY309" s="18"/>
      <c r="AIZ309" s="18"/>
      <c r="AJA309" s="18"/>
      <c r="AJB309" s="18"/>
      <c r="AJC309" s="18"/>
      <c r="AJD309" s="18"/>
      <c r="AJE309" s="18"/>
      <c r="AJF309" s="18"/>
      <c r="AJG309" s="18"/>
      <c r="AJH309" s="18"/>
      <c r="AJI309" s="18"/>
      <c r="AJJ309" s="18"/>
      <c r="AJK309" s="18"/>
      <c r="AJL309" s="18"/>
      <c r="AJM309" s="18"/>
      <c r="AJN309" s="18"/>
      <c r="AJO309" s="18"/>
      <c r="AJP309" s="18"/>
      <c r="AJQ309" s="18"/>
      <c r="AJR309" s="18"/>
      <c r="AJS309" s="18"/>
      <c r="AJT309" s="18"/>
      <c r="AJU309" s="18"/>
      <c r="AJV309" s="18"/>
      <c r="AJW309" s="18"/>
      <c r="AJX309" s="18"/>
      <c r="AJY309" s="18"/>
      <c r="AJZ309" s="18"/>
      <c r="AKA309" s="18"/>
      <c r="AKB309" s="18"/>
      <c r="AKC309" s="18"/>
      <c r="AKD309" s="18"/>
      <c r="AKE309" s="18"/>
      <c r="AKF309" s="18"/>
      <c r="AKG309" s="18"/>
      <c r="AKH309" s="18"/>
      <c r="AKI309" s="18"/>
      <c r="AKJ309" s="18"/>
      <c r="AKK309" s="18"/>
      <c r="AKL309" s="18"/>
      <c r="AKM309" s="18"/>
      <c r="AKN309" s="18"/>
      <c r="AKO309" s="18"/>
      <c r="AKP309" s="18"/>
      <c r="AKQ309" s="18"/>
      <c r="AKR309" s="18"/>
      <c r="AKS309" s="18"/>
      <c r="AKT309" s="18"/>
      <c r="AKU309" s="18"/>
      <c r="AKV309" s="18"/>
      <c r="AKW309" s="18"/>
      <c r="AKX309" s="18"/>
      <c r="AKY309" s="18"/>
      <c r="AKZ309" s="18"/>
      <c r="ALA309" s="18"/>
      <c r="ALB309" s="18"/>
      <c r="ALC309" s="18"/>
      <c r="ALD309" s="18"/>
      <c r="ALE309" s="18"/>
      <c r="ALF309" s="18"/>
      <c r="ALG309" s="18"/>
      <c r="ALH309" s="18"/>
      <c r="ALI309" s="18"/>
      <c r="ALJ309" s="18"/>
      <c r="ALK309" s="18"/>
      <c r="ALL309" s="18"/>
      <c r="ALM309" s="18"/>
      <c r="ALN309" s="18"/>
      <c r="ALO309" s="18"/>
      <c r="ALP309" s="18"/>
      <c r="ALQ309" s="18"/>
      <c r="ALR309" s="18"/>
      <c r="ALS309" s="18"/>
      <c r="ALT309" s="18"/>
      <c r="ALU309" s="18"/>
      <c r="ALV309" s="18"/>
      <c r="ALW309" s="18"/>
      <c r="ALX309" s="18"/>
      <c r="ALY309" s="18"/>
      <c r="ALZ309" s="18"/>
      <c r="AMA309" s="18"/>
      <c r="AMB309" s="18"/>
      <c r="AMC309" s="18"/>
      <c r="AMD309" s="18"/>
      <c r="AME309" s="18"/>
      <c r="AMF309" s="18"/>
      <c r="AMG309" s="18"/>
      <c r="AMH309" s="18"/>
      <c r="AMI309" s="18"/>
      <c r="AMJ309" s="18"/>
      <c r="AMK309" s="18"/>
      <c r="AML309" s="18"/>
      <c r="AMM309" s="18"/>
      <c r="AMN309" s="18"/>
      <c r="AMO309" s="18"/>
      <c r="AMP309" s="18"/>
      <c r="AMQ309" s="18"/>
      <c r="AMR309" s="18"/>
      <c r="AMS309" s="18"/>
      <c r="AMT309" s="18"/>
      <c r="AMU309" s="18"/>
      <c r="AMV309" s="18"/>
      <c r="AMW309" s="18"/>
      <c r="AMX309" s="18"/>
      <c r="AMY309" s="18"/>
      <c r="AMZ309" s="18"/>
      <c r="ANA309" s="18"/>
      <c r="ANB309" s="18"/>
      <c r="ANC309" s="18"/>
      <c r="AND309" s="18"/>
      <c r="ANE309" s="18"/>
      <c r="ANF309" s="18"/>
      <c r="ANG309" s="18"/>
      <c r="ANH309" s="18"/>
      <c r="ANI309" s="18"/>
      <c r="ANJ309" s="18"/>
      <c r="ANK309" s="18"/>
      <c r="ANL309" s="18"/>
      <c r="ANM309" s="18"/>
      <c r="ANN309" s="18"/>
      <c r="ANO309" s="18"/>
      <c r="ANP309" s="18"/>
      <c r="ANQ309" s="18"/>
      <c r="ANR309" s="18"/>
      <c r="ANS309" s="18"/>
      <c r="ANT309" s="18"/>
      <c r="ANU309" s="18"/>
      <c r="ANV309" s="18"/>
      <c r="ANW309" s="18"/>
      <c r="ANX309" s="18"/>
      <c r="ANY309" s="18"/>
      <c r="ANZ309" s="18"/>
      <c r="AOA309" s="18"/>
      <c r="AOB309" s="18"/>
      <c r="AOC309" s="18"/>
      <c r="AOD309" s="18"/>
      <c r="AOE309" s="18"/>
      <c r="AOF309" s="18"/>
      <c r="AOG309" s="18"/>
      <c r="AOH309" s="18"/>
      <c r="AOI309" s="18"/>
      <c r="AOJ309" s="18"/>
      <c r="AOK309" s="18"/>
      <c r="AOL309" s="18"/>
      <c r="AOM309" s="18"/>
      <c r="AON309" s="18"/>
      <c r="AOO309" s="18"/>
      <c r="AOP309" s="18"/>
      <c r="AOQ309" s="18"/>
      <c r="AOR309" s="18"/>
      <c r="AOS309" s="18"/>
      <c r="AOT309" s="18"/>
      <c r="AOU309" s="18"/>
      <c r="AOV309" s="18"/>
      <c r="AOW309" s="18"/>
      <c r="AOX309" s="18"/>
      <c r="AOY309" s="18"/>
      <c r="AOZ309" s="18"/>
      <c r="APA309" s="18"/>
      <c r="APB309" s="18"/>
      <c r="APC309" s="18"/>
      <c r="APD309" s="18"/>
      <c r="APE309" s="18"/>
      <c r="APF309" s="18"/>
      <c r="APG309" s="18"/>
      <c r="APH309" s="18"/>
      <c r="API309" s="18"/>
      <c r="APJ309" s="18"/>
      <c r="APK309" s="18"/>
      <c r="APL309" s="18"/>
      <c r="APM309" s="18"/>
      <c r="APN309" s="18"/>
      <c r="APO309" s="18"/>
      <c r="APP309" s="18"/>
      <c r="APQ309" s="18"/>
      <c r="APR309" s="18"/>
      <c r="APS309" s="18"/>
      <c r="APT309" s="18"/>
      <c r="APU309" s="18"/>
      <c r="APV309" s="18"/>
      <c r="APW309" s="18"/>
      <c r="APX309" s="18"/>
      <c r="APY309" s="18"/>
      <c r="APZ309" s="18"/>
      <c r="AQA309" s="18"/>
      <c r="AQB309" s="18"/>
      <c r="AQC309" s="18"/>
      <c r="AQD309" s="18"/>
      <c r="AQE309" s="18"/>
      <c r="AQF309" s="18"/>
      <c r="AQG309" s="18"/>
      <c r="AQH309" s="18"/>
      <c r="AQI309" s="18"/>
      <c r="AQJ309" s="18"/>
      <c r="AQK309" s="18"/>
      <c r="AQL309" s="18"/>
      <c r="AQM309" s="18"/>
      <c r="AQN309" s="18"/>
      <c r="AQO309" s="18"/>
      <c r="AQP309" s="18"/>
      <c r="AQQ309" s="18"/>
      <c r="AQR309" s="18"/>
      <c r="AQS309" s="18"/>
      <c r="AQT309" s="18"/>
      <c r="AQU309" s="18"/>
      <c r="AQV309" s="18"/>
      <c r="AQW309" s="18"/>
      <c r="AQX309" s="18"/>
      <c r="AQY309" s="18"/>
      <c r="AQZ309" s="18"/>
      <c r="ARA309" s="18"/>
      <c r="ARB309" s="18"/>
      <c r="ARC309" s="18"/>
      <c r="ARD309" s="18"/>
      <c r="ARE309" s="18"/>
      <c r="ARF309" s="18"/>
      <c r="ARG309" s="18"/>
      <c r="ARH309" s="18"/>
      <c r="ARI309" s="18"/>
      <c r="ARJ309" s="18"/>
      <c r="ARK309" s="18"/>
      <c r="ARL309" s="18"/>
      <c r="ARM309" s="18"/>
      <c r="ARN309" s="18"/>
      <c r="ARO309" s="18"/>
      <c r="ARP309" s="18"/>
      <c r="ARQ309" s="18"/>
      <c r="ARR309" s="18"/>
      <c r="ARS309" s="18"/>
      <c r="ART309" s="18"/>
      <c r="ARU309" s="18"/>
      <c r="ARV309" s="18"/>
      <c r="ARW309" s="18"/>
      <c r="ARX309" s="18"/>
      <c r="ARY309" s="18"/>
      <c r="ARZ309" s="18"/>
      <c r="ASA309" s="18"/>
      <c r="ASB309" s="18"/>
      <c r="ASC309" s="18"/>
      <c r="ASD309" s="18"/>
      <c r="ASE309" s="18"/>
      <c r="ASF309" s="18"/>
      <c r="ASG309" s="18"/>
      <c r="ASH309" s="18"/>
      <c r="ASI309" s="18"/>
      <c r="ASJ309" s="18"/>
      <c r="ASK309" s="18"/>
      <c r="ASL309" s="18"/>
      <c r="ASM309" s="18"/>
      <c r="ASN309" s="18"/>
      <c r="ASO309" s="18"/>
      <c r="ASP309" s="18"/>
      <c r="ASQ309" s="18"/>
      <c r="ASR309" s="18"/>
      <c r="ASS309" s="18"/>
      <c r="AST309" s="18"/>
      <c r="ASU309" s="18"/>
      <c r="ASV309" s="18"/>
      <c r="ASW309" s="18"/>
      <c r="ASX309" s="18"/>
      <c r="ASY309" s="18"/>
      <c r="ASZ309" s="18"/>
      <c r="ATA309" s="18"/>
      <c r="ATB309" s="18"/>
      <c r="ATC309" s="18"/>
      <c r="ATD309" s="18"/>
      <c r="ATE309" s="18"/>
      <c r="ATF309" s="18"/>
      <c r="ATG309" s="18"/>
      <c r="ATH309" s="18"/>
      <c r="ATI309" s="18"/>
      <c r="ATJ309" s="18"/>
      <c r="ATK309" s="18"/>
      <c r="ATL309" s="18"/>
      <c r="ATM309" s="18"/>
      <c r="ATN309" s="18"/>
      <c r="ATO309" s="18"/>
      <c r="ATP309" s="18"/>
      <c r="ATQ309" s="18"/>
      <c r="ATR309" s="18"/>
      <c r="ATS309" s="18"/>
      <c r="ATT309" s="18"/>
      <c r="ATU309" s="18"/>
      <c r="ATV309" s="18"/>
      <c r="ATW309" s="18"/>
      <c r="ATX309" s="18"/>
      <c r="ATY309" s="18"/>
      <c r="ATZ309" s="18"/>
      <c r="AUA309" s="18"/>
      <c r="AUB309" s="18"/>
      <c r="AUC309" s="18"/>
      <c r="AUD309" s="18"/>
      <c r="AUE309" s="18"/>
      <c r="AUF309" s="18"/>
      <c r="AUG309" s="18"/>
      <c r="AUH309" s="18"/>
      <c r="AUI309" s="18"/>
      <c r="AUJ309" s="18"/>
      <c r="AUK309" s="18"/>
      <c r="AUL309" s="18"/>
      <c r="AUM309" s="18"/>
      <c r="AUN309" s="18"/>
      <c r="AUO309" s="18"/>
      <c r="AUP309" s="18"/>
      <c r="AUQ309" s="18"/>
      <c r="AUR309" s="18"/>
      <c r="AUS309" s="18"/>
      <c r="AUT309" s="18"/>
      <c r="AUU309" s="18"/>
      <c r="AUV309" s="18"/>
      <c r="AUW309" s="18"/>
      <c r="AUX309" s="18"/>
      <c r="AUY309" s="18"/>
      <c r="AUZ309" s="18"/>
      <c r="AVA309" s="18"/>
      <c r="AVB309" s="18"/>
      <c r="AVC309" s="18"/>
      <c r="AVD309" s="18"/>
      <c r="AVE309" s="18"/>
      <c r="AVF309" s="18"/>
      <c r="AVG309" s="18"/>
      <c r="AVH309" s="18"/>
      <c r="AVI309" s="18"/>
      <c r="AVJ309" s="18"/>
      <c r="AVK309" s="18"/>
      <c r="AVL309" s="18"/>
      <c r="AVM309" s="18"/>
      <c r="AVN309" s="18"/>
      <c r="AVO309" s="18"/>
      <c r="AVP309" s="18"/>
      <c r="AVQ309" s="18"/>
      <c r="AVR309" s="18"/>
      <c r="AVS309" s="18"/>
      <c r="AVT309" s="18"/>
      <c r="AVU309" s="18"/>
      <c r="AVV309" s="18"/>
      <c r="AVW309" s="18"/>
      <c r="AVX309" s="18"/>
      <c r="AVY309" s="18"/>
      <c r="AVZ309" s="18"/>
      <c r="AWA309" s="18"/>
      <c r="AWB309" s="18"/>
      <c r="AWC309" s="18"/>
      <c r="AWD309" s="18"/>
      <c r="AWE309" s="18"/>
      <c r="AWF309" s="18"/>
      <c r="AWG309" s="18"/>
      <c r="AWH309" s="18"/>
      <c r="AWI309" s="18"/>
      <c r="AWJ309" s="18"/>
      <c r="AWK309" s="18"/>
      <c r="AWL309" s="18"/>
      <c r="AWM309" s="18"/>
      <c r="AWN309" s="18"/>
      <c r="AWO309" s="18"/>
      <c r="AWP309" s="18"/>
      <c r="AWQ309" s="18"/>
      <c r="AWR309" s="18"/>
      <c r="AWS309" s="18"/>
      <c r="AWT309" s="18"/>
      <c r="AWU309" s="18"/>
      <c r="AWV309" s="18"/>
      <c r="AWW309" s="18"/>
      <c r="AWX309" s="18"/>
      <c r="AWY309" s="18"/>
      <c r="AWZ309" s="18"/>
      <c r="AXA309" s="18"/>
      <c r="AXB309" s="18"/>
      <c r="AXC309" s="18"/>
      <c r="AXD309" s="18"/>
      <c r="AXE309" s="18"/>
      <c r="AXF309" s="18"/>
      <c r="AXG309" s="18"/>
      <c r="AXH309" s="18"/>
      <c r="AXI309" s="18"/>
      <c r="AXJ309" s="18"/>
      <c r="AXK309" s="18"/>
      <c r="AXL309" s="18"/>
      <c r="AXM309" s="18"/>
      <c r="AXN309" s="18"/>
      <c r="AXO309" s="18"/>
      <c r="AXP309" s="18"/>
      <c r="AXQ309" s="18"/>
      <c r="AXR309" s="18"/>
      <c r="AXS309" s="18"/>
      <c r="AXT309" s="18"/>
      <c r="AXU309" s="18"/>
      <c r="AXV309" s="18"/>
      <c r="AXW309" s="18"/>
      <c r="AXX309" s="18"/>
      <c r="AXY309" s="18"/>
      <c r="AXZ309" s="18"/>
      <c r="AYA309" s="18"/>
      <c r="AYB309" s="18"/>
      <c r="AYC309" s="18"/>
      <c r="AYD309" s="18"/>
      <c r="AYE309" s="18"/>
      <c r="AYF309" s="18"/>
      <c r="AYG309" s="18"/>
      <c r="AYH309" s="18"/>
      <c r="AYI309" s="18"/>
      <c r="AYJ309" s="18"/>
      <c r="AYK309" s="18"/>
      <c r="AYL309" s="18"/>
      <c r="AYM309" s="18"/>
      <c r="AYN309" s="18"/>
      <c r="AYO309" s="18"/>
      <c r="AYP309" s="18"/>
      <c r="AYQ309" s="18"/>
      <c r="AYR309" s="18"/>
      <c r="AYS309" s="18"/>
      <c r="AYT309" s="18"/>
      <c r="AYU309" s="18"/>
      <c r="AYV309" s="18"/>
      <c r="AYW309" s="18"/>
      <c r="AYX309" s="18"/>
      <c r="AYY309" s="18"/>
      <c r="AYZ309" s="18"/>
      <c r="AZA309" s="18"/>
      <c r="AZB309" s="18"/>
      <c r="AZC309" s="18"/>
      <c r="AZD309" s="18"/>
      <c r="AZE309" s="18"/>
      <c r="AZF309" s="18"/>
      <c r="AZG309" s="18"/>
      <c r="AZH309" s="18"/>
      <c r="AZI309" s="18"/>
      <c r="AZJ309" s="18"/>
      <c r="AZK309" s="18"/>
      <c r="AZL309" s="18"/>
      <c r="AZM309" s="18"/>
      <c r="AZN309" s="18"/>
      <c r="AZO309" s="18"/>
      <c r="AZP309" s="18"/>
      <c r="AZQ309" s="18"/>
      <c r="AZR309" s="18"/>
      <c r="AZS309" s="18"/>
      <c r="AZT309" s="18"/>
      <c r="AZU309" s="18"/>
      <c r="AZV309" s="18"/>
      <c r="AZW309" s="18"/>
      <c r="AZX309" s="18"/>
      <c r="AZY309" s="18"/>
      <c r="AZZ309" s="18"/>
      <c r="BAA309" s="18"/>
      <c r="BAB309" s="18"/>
      <c r="BAC309" s="18"/>
      <c r="BAD309" s="18"/>
      <c r="BAE309" s="18"/>
      <c r="BAF309" s="18"/>
      <c r="BAG309" s="18"/>
      <c r="BAH309" s="18"/>
      <c r="BAI309" s="18"/>
      <c r="BAJ309" s="18"/>
      <c r="BAK309" s="18"/>
      <c r="BAL309" s="18"/>
      <c r="BAM309" s="18"/>
      <c r="BAN309" s="18"/>
      <c r="BAO309" s="18"/>
      <c r="BAP309" s="18"/>
      <c r="BAQ309" s="18"/>
      <c r="BAR309" s="18"/>
      <c r="BAS309" s="18"/>
      <c r="BAT309" s="18"/>
      <c r="BAU309" s="18"/>
      <c r="BAV309" s="18"/>
      <c r="BAW309" s="18"/>
      <c r="BAX309" s="18"/>
      <c r="BAY309" s="18"/>
      <c r="BAZ309" s="18"/>
      <c r="BBA309" s="18"/>
      <c r="BBB309" s="18"/>
      <c r="BBC309" s="18"/>
      <c r="BBD309" s="18"/>
      <c r="BBE309" s="18"/>
      <c r="BBF309" s="18"/>
      <c r="BBG309" s="18"/>
      <c r="BBH309" s="18"/>
      <c r="BBI309" s="18"/>
      <c r="BBJ309" s="18"/>
      <c r="BBK309" s="18"/>
      <c r="BBL309" s="18"/>
      <c r="BBM309" s="18"/>
      <c r="BBN309" s="18"/>
      <c r="BBO309" s="18"/>
      <c r="BBP309" s="18"/>
      <c r="BBQ309" s="18"/>
      <c r="BBR309" s="18"/>
      <c r="BBS309" s="18"/>
      <c r="BBT309" s="18"/>
      <c r="BBU309" s="18"/>
      <c r="BBV309" s="18"/>
      <c r="BBW309" s="18"/>
      <c r="BBX309" s="18"/>
      <c r="BBY309" s="18"/>
      <c r="BBZ309" s="18"/>
      <c r="BCA309" s="18"/>
      <c r="BCB309" s="18"/>
      <c r="BCC309" s="18"/>
      <c r="BCD309" s="18"/>
      <c r="BCE309" s="18"/>
      <c r="BCF309" s="18"/>
      <c r="BCG309" s="18"/>
      <c r="BCH309" s="18"/>
      <c r="BCI309" s="18"/>
      <c r="BCJ309" s="18"/>
      <c r="BCK309" s="18"/>
      <c r="BCL309" s="18"/>
      <c r="BCM309" s="18"/>
      <c r="BCN309" s="18"/>
      <c r="BCO309" s="18"/>
      <c r="BCP309" s="18"/>
      <c r="BCQ309" s="18"/>
      <c r="BCR309" s="18"/>
      <c r="BCS309" s="18"/>
      <c r="BCT309" s="18"/>
      <c r="BCU309" s="18"/>
      <c r="BCV309" s="18"/>
      <c r="BCW309" s="18"/>
      <c r="BCX309" s="18"/>
      <c r="BCY309" s="18"/>
      <c r="BCZ309" s="18"/>
      <c r="BDA309" s="18"/>
      <c r="BDB309" s="18"/>
      <c r="BDC309" s="18"/>
      <c r="BDD309" s="18"/>
      <c r="BDE309" s="18"/>
      <c r="BDF309" s="18"/>
      <c r="BDG309" s="18"/>
      <c r="BDH309" s="18"/>
      <c r="BDI309" s="18"/>
      <c r="BDJ309" s="18"/>
      <c r="BDK309" s="18"/>
      <c r="BDL309" s="18"/>
      <c r="BDM309" s="18"/>
      <c r="BDN309" s="18"/>
      <c r="BDO309" s="18"/>
      <c r="BDP309" s="18"/>
      <c r="BDQ309" s="18"/>
      <c r="BDR309" s="18"/>
      <c r="BDS309" s="18"/>
      <c r="BDT309" s="18"/>
      <c r="BDU309" s="18"/>
      <c r="BDV309" s="18"/>
      <c r="BDW309" s="18"/>
      <c r="BDX309" s="18"/>
      <c r="BDY309" s="18"/>
      <c r="BDZ309" s="18"/>
      <c r="BEA309" s="18"/>
      <c r="BEB309" s="18"/>
      <c r="BEC309" s="18"/>
      <c r="BED309" s="18"/>
      <c r="BEE309" s="18"/>
      <c r="BEF309" s="18"/>
      <c r="BEG309" s="18"/>
      <c r="BEH309" s="18"/>
      <c r="BEI309" s="18"/>
      <c r="BEJ309" s="18"/>
      <c r="BEK309" s="18"/>
      <c r="BEL309" s="18"/>
      <c r="BEM309" s="18"/>
      <c r="BEN309" s="18"/>
      <c r="BEO309" s="18"/>
      <c r="BEP309" s="18"/>
      <c r="BEQ309" s="18"/>
      <c r="BER309" s="18"/>
      <c r="BES309" s="18"/>
      <c r="BET309" s="18"/>
      <c r="BEU309" s="18"/>
      <c r="BEV309" s="18"/>
      <c r="BEW309" s="18"/>
      <c r="BEX309" s="18"/>
      <c r="BEY309" s="18"/>
      <c r="BEZ309" s="18"/>
      <c r="BFA309" s="18"/>
      <c r="BFB309" s="18"/>
      <c r="BFC309" s="18"/>
      <c r="BFD309" s="18"/>
      <c r="BFE309" s="18"/>
      <c r="BFF309" s="18"/>
      <c r="BFG309" s="18"/>
      <c r="BFH309" s="18"/>
      <c r="BFI309" s="18"/>
      <c r="BFJ309" s="18"/>
      <c r="BFK309" s="18"/>
      <c r="BFL309" s="18"/>
      <c r="BFM309" s="18"/>
      <c r="BFN309" s="18"/>
      <c r="BFO309" s="18"/>
      <c r="BFP309" s="18"/>
      <c r="BFQ309" s="18"/>
      <c r="BFR309" s="18"/>
      <c r="BFS309" s="18"/>
      <c r="BFT309" s="18"/>
      <c r="BFU309" s="18"/>
      <c r="BFV309" s="18"/>
      <c r="BFW309" s="18"/>
      <c r="BFX309" s="18"/>
      <c r="BFY309" s="18"/>
      <c r="BFZ309" s="18"/>
      <c r="BGA309" s="18"/>
      <c r="BGB309" s="18"/>
      <c r="BGC309" s="18"/>
      <c r="BGD309" s="18"/>
      <c r="BGE309" s="18"/>
      <c r="BGF309" s="18"/>
      <c r="BGG309" s="18"/>
      <c r="BGH309" s="18"/>
      <c r="BGI309" s="18"/>
      <c r="BGJ309" s="18"/>
      <c r="BGK309" s="18"/>
      <c r="BGL309" s="18"/>
      <c r="BGM309" s="18"/>
      <c r="BGN309" s="18"/>
      <c r="BGO309" s="18"/>
      <c r="BGP309" s="18"/>
      <c r="BGQ309" s="18"/>
      <c r="BGR309" s="18"/>
      <c r="BGS309" s="18"/>
      <c r="BGT309" s="18"/>
      <c r="BGU309" s="18"/>
      <c r="BGV309" s="18"/>
      <c r="BGW309" s="18"/>
      <c r="BGX309" s="18"/>
      <c r="BGY309" s="18"/>
      <c r="BGZ309" s="18"/>
      <c r="BHA309" s="18"/>
      <c r="BHB309" s="18"/>
      <c r="BHC309" s="18"/>
      <c r="BHD309" s="18"/>
      <c r="BHE309" s="18"/>
      <c r="BHF309" s="18"/>
      <c r="BHG309" s="18"/>
      <c r="BHH309" s="18"/>
      <c r="BHI309" s="18"/>
      <c r="BHJ309" s="18"/>
      <c r="BHK309" s="18"/>
      <c r="BHL309" s="18"/>
      <c r="BHM309" s="18"/>
      <c r="BHN309" s="18"/>
      <c r="BHO309" s="18"/>
      <c r="BHP309" s="18"/>
      <c r="BHQ309" s="18"/>
      <c r="BHR309" s="18"/>
      <c r="BHS309" s="18"/>
      <c r="BHT309" s="18"/>
      <c r="BHU309" s="18"/>
      <c r="BHV309" s="18"/>
      <c r="BHW309" s="18"/>
      <c r="BHX309" s="18"/>
      <c r="BHY309" s="18"/>
      <c r="BHZ309" s="18"/>
      <c r="BIA309" s="18"/>
      <c r="BIB309" s="18"/>
      <c r="BIC309" s="18"/>
      <c r="BID309" s="18"/>
      <c r="BIE309" s="18"/>
      <c r="BIF309" s="18"/>
      <c r="BIG309" s="18"/>
      <c r="BIH309" s="18"/>
      <c r="BII309" s="18"/>
      <c r="BIJ309" s="18"/>
      <c r="BIK309" s="18"/>
      <c r="BIL309" s="18"/>
      <c r="BIM309" s="18"/>
      <c r="BIN309" s="18"/>
      <c r="BIO309" s="18"/>
      <c r="BIP309" s="18"/>
      <c r="BIQ309" s="18"/>
      <c r="BIR309" s="18"/>
      <c r="BIS309" s="18"/>
      <c r="BIT309" s="18"/>
      <c r="BIU309" s="18"/>
      <c r="BIV309" s="18"/>
      <c r="BIW309" s="18"/>
      <c r="BIX309" s="18"/>
      <c r="BIY309" s="18"/>
      <c r="BIZ309" s="18"/>
      <c r="BJA309" s="18"/>
      <c r="BJB309" s="18"/>
      <c r="BJC309" s="18"/>
      <c r="BJD309" s="18"/>
      <c r="BJE309" s="18"/>
      <c r="BJF309" s="18"/>
      <c r="BJG309" s="18"/>
      <c r="BJH309" s="18"/>
      <c r="BJI309" s="18"/>
      <c r="BJJ309" s="18"/>
      <c r="BJK309" s="18"/>
      <c r="BJL309" s="18"/>
      <c r="BJM309" s="18"/>
      <c r="BJN309" s="18"/>
      <c r="BJO309" s="18"/>
      <c r="BJP309" s="18"/>
      <c r="BJQ309" s="18"/>
      <c r="BJR309" s="18"/>
      <c r="BJS309" s="18"/>
      <c r="BJT309" s="18"/>
      <c r="BJU309" s="18"/>
      <c r="BJV309" s="18"/>
      <c r="BJW309" s="18"/>
      <c r="BJX309" s="18"/>
      <c r="BJY309" s="18"/>
      <c r="BJZ309" s="18"/>
      <c r="BKA309" s="18"/>
      <c r="BKB309" s="18"/>
      <c r="BKC309" s="18"/>
      <c r="BKD309" s="18"/>
      <c r="BKE309" s="18"/>
      <c r="BKF309" s="18"/>
      <c r="BKG309" s="18"/>
      <c r="BKH309" s="18"/>
      <c r="BKI309" s="18"/>
      <c r="BKJ309" s="18"/>
      <c r="BKK309" s="18"/>
      <c r="BKL309" s="18"/>
      <c r="BKM309" s="18"/>
      <c r="BKN309" s="18"/>
      <c r="BKO309" s="18"/>
      <c r="BKP309" s="18"/>
      <c r="BKQ309" s="18"/>
      <c r="BKR309" s="18"/>
      <c r="BKS309" s="18"/>
      <c r="BKT309" s="18"/>
      <c r="BKU309" s="18"/>
      <c r="BKV309" s="18"/>
      <c r="BKW309" s="18"/>
      <c r="BKX309" s="18"/>
      <c r="BKY309" s="18"/>
      <c r="BKZ309" s="18"/>
      <c r="BLA309" s="18"/>
      <c r="BLB309" s="18"/>
      <c r="BLC309" s="18"/>
      <c r="BLD309" s="18"/>
      <c r="BLE309" s="18"/>
      <c r="BLF309" s="18"/>
      <c r="BLG309" s="18"/>
      <c r="BLH309" s="18"/>
      <c r="BLI309" s="18"/>
      <c r="BLJ309" s="18"/>
      <c r="BLK309" s="18"/>
      <c r="BLL309" s="18"/>
      <c r="BLM309" s="18"/>
      <c r="BLN309" s="18"/>
      <c r="BLO309" s="18"/>
      <c r="BLP309" s="18"/>
      <c r="BLQ309" s="18"/>
      <c r="BLR309" s="18"/>
      <c r="BLS309" s="18"/>
      <c r="BLT309" s="18"/>
      <c r="BLU309" s="18"/>
      <c r="BLV309" s="18"/>
      <c r="BLW309" s="18"/>
      <c r="BLX309" s="18"/>
      <c r="BLY309" s="18"/>
      <c r="BLZ309" s="18"/>
      <c r="BMA309" s="18"/>
      <c r="BMB309" s="18"/>
      <c r="BMC309" s="18"/>
      <c r="BMD309" s="18"/>
      <c r="BME309" s="18"/>
      <c r="BMF309" s="18"/>
      <c r="BMG309" s="18"/>
      <c r="BMH309" s="18"/>
      <c r="BMI309" s="18"/>
      <c r="BMJ309" s="18"/>
      <c r="BMK309" s="18"/>
      <c r="BML309" s="18"/>
      <c r="BMM309" s="18"/>
      <c r="BMN309" s="18"/>
      <c r="BMO309" s="18"/>
      <c r="BMP309" s="18"/>
      <c r="BMQ309" s="18"/>
      <c r="BMR309" s="18"/>
      <c r="BMS309" s="18"/>
      <c r="BMT309" s="18"/>
      <c r="BMU309" s="18"/>
      <c r="BMV309" s="18"/>
      <c r="BMW309" s="18"/>
      <c r="BMX309" s="18"/>
      <c r="BMY309" s="18"/>
      <c r="BMZ309" s="18"/>
      <c r="BNA309" s="18"/>
      <c r="BNB309" s="18"/>
      <c r="BNC309" s="18"/>
      <c r="BND309" s="18"/>
      <c r="BNE309" s="18"/>
      <c r="BNF309" s="18"/>
      <c r="BNG309" s="18"/>
      <c r="BNH309" s="18"/>
      <c r="BNI309" s="18"/>
      <c r="BNJ309" s="18"/>
      <c r="BNK309" s="18"/>
      <c r="BNL309" s="18"/>
      <c r="BNM309" s="18"/>
      <c r="BNN309" s="18"/>
      <c r="BNO309" s="18"/>
      <c r="BNP309" s="18"/>
      <c r="BNQ309" s="18"/>
      <c r="BNR309" s="18"/>
      <c r="BNS309" s="18"/>
      <c r="BNT309" s="18"/>
      <c r="BNU309" s="18"/>
      <c r="BNV309" s="18"/>
      <c r="BNW309" s="18"/>
      <c r="BNX309" s="18"/>
      <c r="BNY309" s="18"/>
      <c r="BNZ309" s="18"/>
      <c r="BOA309" s="18"/>
      <c r="BOB309" s="18"/>
      <c r="BOC309" s="18"/>
      <c r="BOD309" s="18"/>
      <c r="BOE309" s="18"/>
      <c r="BOF309" s="18"/>
      <c r="BOG309" s="18"/>
      <c r="BOH309" s="18"/>
      <c r="BOI309" s="18"/>
      <c r="BOJ309" s="18"/>
      <c r="BOK309" s="18"/>
      <c r="BOL309" s="18"/>
      <c r="BOM309" s="18"/>
      <c r="BON309" s="18"/>
      <c r="BOO309" s="18"/>
      <c r="BOP309" s="18"/>
      <c r="BOQ309" s="18"/>
      <c r="BOR309" s="18"/>
      <c r="BOS309" s="18"/>
      <c r="BOT309" s="18"/>
      <c r="BOU309" s="18"/>
      <c r="BOV309" s="18"/>
      <c r="BOW309" s="18"/>
      <c r="BOX309" s="18"/>
      <c r="BOY309" s="18"/>
      <c r="BOZ309" s="18"/>
      <c r="BPA309" s="18"/>
      <c r="BPB309" s="18"/>
      <c r="BPC309" s="18"/>
      <c r="BPD309" s="18"/>
      <c r="BPE309" s="18"/>
      <c r="BPF309" s="18"/>
      <c r="BPG309" s="18"/>
      <c r="BPH309" s="18"/>
      <c r="BPI309" s="18"/>
      <c r="BPJ309" s="18"/>
      <c r="BPK309" s="18"/>
      <c r="BPL309" s="18"/>
      <c r="BPM309" s="18"/>
      <c r="BPN309" s="18"/>
      <c r="BPO309" s="18"/>
      <c r="BPP309" s="18"/>
      <c r="BPQ309" s="18"/>
      <c r="BPR309" s="18"/>
      <c r="BPS309" s="18"/>
      <c r="BPT309" s="18"/>
      <c r="BPU309" s="18"/>
      <c r="BPV309" s="18"/>
      <c r="BPW309" s="18"/>
      <c r="BPX309" s="18"/>
      <c r="BPY309" s="18"/>
      <c r="BPZ309" s="18"/>
      <c r="BQA309" s="18"/>
      <c r="BQB309" s="18"/>
      <c r="BQC309" s="18"/>
      <c r="BQD309" s="18"/>
      <c r="BQE309" s="18"/>
      <c r="BQF309" s="18"/>
      <c r="BQG309" s="18"/>
      <c r="BQH309" s="18"/>
      <c r="BQI309" s="18"/>
      <c r="BQJ309" s="18"/>
      <c r="BQK309" s="18"/>
      <c r="BQL309" s="18"/>
      <c r="BQM309" s="18"/>
      <c r="BQN309" s="18"/>
      <c r="BQO309" s="18"/>
      <c r="BQP309" s="18"/>
      <c r="BQQ309" s="18"/>
      <c r="BQR309" s="18"/>
      <c r="BQS309" s="18"/>
      <c r="BQT309" s="18"/>
      <c r="BQU309" s="18"/>
      <c r="BQV309" s="18"/>
      <c r="BQW309" s="18"/>
      <c r="BQX309" s="18"/>
      <c r="BQY309" s="18"/>
      <c r="BQZ309" s="18"/>
      <c r="BRA309" s="18"/>
      <c r="BRB309" s="18"/>
      <c r="BRC309" s="18"/>
      <c r="BRD309" s="18"/>
      <c r="BRE309" s="18"/>
      <c r="BRF309" s="18"/>
      <c r="BRG309" s="18"/>
      <c r="BRH309" s="18"/>
      <c r="BRI309" s="18"/>
      <c r="BRJ309" s="18"/>
      <c r="BRK309" s="18"/>
      <c r="BRL309" s="18"/>
      <c r="BRM309" s="18"/>
      <c r="BRN309" s="18"/>
      <c r="BRO309" s="18"/>
      <c r="BRP309" s="18"/>
      <c r="BRQ309" s="18"/>
      <c r="BRR309" s="18"/>
      <c r="BRS309" s="18"/>
      <c r="BRT309" s="18"/>
      <c r="BRU309" s="18"/>
      <c r="BRV309" s="18"/>
      <c r="BRW309" s="18"/>
      <c r="BRX309" s="18"/>
      <c r="BRY309" s="18"/>
      <c r="BRZ309" s="18"/>
      <c r="BSA309" s="18"/>
      <c r="BSB309" s="18"/>
      <c r="BSC309" s="18"/>
      <c r="BSD309" s="18"/>
      <c r="BSE309" s="18"/>
      <c r="BSF309" s="18"/>
      <c r="BSG309" s="18"/>
      <c r="BSH309" s="18"/>
      <c r="BSI309" s="18"/>
      <c r="BSJ309" s="18"/>
      <c r="BSK309" s="18"/>
      <c r="BSL309" s="18"/>
      <c r="BSM309" s="18"/>
      <c r="BSN309" s="18"/>
      <c r="BSO309" s="18"/>
      <c r="BSP309" s="18"/>
      <c r="BSQ309" s="18"/>
      <c r="BSR309" s="18"/>
      <c r="BSS309" s="18"/>
      <c r="BST309" s="18"/>
      <c r="BSU309" s="18"/>
      <c r="BSV309" s="18"/>
      <c r="BSW309" s="18"/>
      <c r="BSX309" s="18"/>
      <c r="BSY309" s="18"/>
      <c r="BSZ309" s="18"/>
      <c r="BTA309" s="18"/>
      <c r="BTB309" s="18"/>
      <c r="BTC309" s="18"/>
      <c r="BTD309" s="18"/>
      <c r="BTE309" s="18"/>
      <c r="BTF309" s="18"/>
      <c r="BTG309" s="18"/>
      <c r="BTH309" s="18"/>
      <c r="BTI309" s="18"/>
      <c r="BTJ309" s="18"/>
      <c r="BTK309" s="18"/>
      <c r="BTL309" s="18"/>
      <c r="BTM309" s="18"/>
      <c r="BTN309" s="18"/>
      <c r="BTO309" s="18"/>
      <c r="BTP309" s="18"/>
      <c r="BTQ309" s="18"/>
      <c r="BTR309" s="18"/>
      <c r="BTS309" s="18"/>
      <c r="BTT309" s="18"/>
      <c r="BTU309" s="18"/>
      <c r="BTV309" s="18"/>
      <c r="BTW309" s="18"/>
      <c r="BTX309" s="18"/>
      <c r="BTY309" s="18"/>
      <c r="BTZ309" s="18"/>
      <c r="BUA309" s="18"/>
      <c r="BUB309" s="18"/>
      <c r="BUC309" s="18"/>
      <c r="BUD309" s="18"/>
      <c r="BUE309" s="18"/>
      <c r="BUF309" s="18"/>
      <c r="BUG309" s="18"/>
      <c r="BUH309" s="18"/>
      <c r="BUI309" s="18"/>
      <c r="BUJ309" s="18"/>
      <c r="BUK309" s="18"/>
      <c r="BUL309" s="18"/>
      <c r="BUM309" s="18"/>
      <c r="BUN309" s="18"/>
      <c r="BUO309" s="18"/>
      <c r="BUP309" s="18"/>
      <c r="BUQ309" s="18"/>
      <c r="BUR309" s="18"/>
      <c r="BUS309" s="18"/>
      <c r="BUT309" s="18"/>
      <c r="BUU309" s="18"/>
      <c r="BUV309" s="18"/>
      <c r="BUW309" s="18"/>
      <c r="BUX309" s="18"/>
      <c r="BUY309" s="18"/>
      <c r="BUZ309" s="18"/>
      <c r="BVA309" s="18"/>
      <c r="BVB309" s="18"/>
      <c r="BVC309" s="18"/>
      <c r="BVD309" s="18"/>
      <c r="BVE309" s="18"/>
      <c r="BVF309" s="18"/>
      <c r="BVG309" s="18"/>
      <c r="BVH309" s="18"/>
      <c r="BVI309" s="18"/>
      <c r="BVJ309" s="18"/>
      <c r="BVK309" s="18"/>
      <c r="BVL309" s="18"/>
      <c r="BVM309" s="18"/>
      <c r="BVN309" s="18"/>
      <c r="BVO309" s="18"/>
      <c r="BVP309" s="18"/>
      <c r="BVQ309" s="18"/>
      <c r="BVR309" s="18"/>
      <c r="BVS309" s="18"/>
      <c r="BVT309" s="18"/>
      <c r="BVU309" s="18"/>
      <c r="BVV309" s="18"/>
      <c r="BVW309" s="18"/>
      <c r="BVX309" s="18"/>
      <c r="BVY309" s="18"/>
      <c r="BVZ309" s="18"/>
      <c r="BWA309" s="18"/>
      <c r="BWB309" s="18"/>
      <c r="BWC309" s="18"/>
      <c r="BWD309" s="18"/>
      <c r="BWE309" s="18"/>
      <c r="BWF309" s="18"/>
      <c r="BWG309" s="18"/>
      <c r="BWH309" s="18"/>
      <c r="BWI309" s="18"/>
      <c r="BWJ309" s="18"/>
      <c r="BWK309" s="18"/>
      <c r="BWL309" s="18"/>
      <c r="BWM309" s="18"/>
      <c r="BWN309" s="18"/>
      <c r="BWO309" s="18"/>
      <c r="BWP309" s="18"/>
      <c r="BWQ309" s="18"/>
      <c r="BWR309" s="18"/>
      <c r="BWS309" s="18"/>
      <c r="BWT309" s="18"/>
      <c r="BWU309" s="18"/>
      <c r="BWV309" s="18"/>
      <c r="BWW309" s="18"/>
      <c r="BWX309" s="18"/>
      <c r="BWY309" s="18"/>
      <c r="BWZ309" s="18"/>
      <c r="BXA309" s="18"/>
      <c r="BXB309" s="18"/>
      <c r="BXC309" s="18"/>
      <c r="BXD309" s="18"/>
      <c r="BXE309" s="18"/>
      <c r="BXF309" s="18"/>
      <c r="BXG309" s="18"/>
      <c r="BXH309" s="18"/>
      <c r="BXI309" s="18"/>
      <c r="BXJ309" s="18"/>
      <c r="BXK309" s="18"/>
      <c r="BXL309" s="18"/>
      <c r="BXM309" s="18"/>
      <c r="BXN309" s="18"/>
      <c r="BXO309" s="18"/>
      <c r="BXP309" s="18"/>
      <c r="BXQ309" s="18"/>
      <c r="BXR309" s="18"/>
      <c r="BXS309" s="18"/>
      <c r="BXT309" s="18"/>
      <c r="BXU309" s="18"/>
      <c r="BXV309" s="18"/>
      <c r="BXW309" s="18"/>
      <c r="BXX309" s="18"/>
      <c r="BXY309" s="18"/>
      <c r="BXZ309" s="18"/>
      <c r="BYA309" s="18"/>
      <c r="BYB309" s="18"/>
      <c r="BYC309" s="18"/>
      <c r="BYD309" s="18"/>
      <c r="BYE309" s="18"/>
      <c r="BYF309" s="18"/>
      <c r="BYG309" s="18"/>
      <c r="BYH309" s="18"/>
      <c r="BYI309" s="18"/>
      <c r="BYJ309" s="18"/>
      <c r="BYK309" s="18"/>
      <c r="BYL309" s="18"/>
      <c r="BYM309" s="18"/>
      <c r="BYN309" s="18"/>
      <c r="BYO309" s="18"/>
      <c r="BYP309" s="18"/>
      <c r="BYQ309" s="18"/>
      <c r="BYR309" s="18"/>
      <c r="BYS309" s="18"/>
      <c r="BYT309" s="18"/>
      <c r="BYU309" s="18"/>
      <c r="BYV309" s="18"/>
      <c r="BYW309" s="18"/>
      <c r="BYX309" s="18"/>
      <c r="BYY309" s="18"/>
      <c r="BYZ309" s="18"/>
      <c r="BZA309" s="18"/>
      <c r="BZB309" s="18"/>
      <c r="BZC309" s="18"/>
      <c r="BZD309" s="18"/>
      <c r="BZE309" s="18"/>
      <c r="BZF309" s="18"/>
      <c r="BZG309" s="18"/>
      <c r="BZH309" s="18"/>
      <c r="BZI309" s="18"/>
      <c r="BZJ309" s="18"/>
      <c r="BZK309" s="18"/>
      <c r="BZL309" s="18"/>
      <c r="BZM309" s="18"/>
      <c r="BZN309" s="18"/>
      <c r="BZO309" s="18"/>
      <c r="BZP309" s="18"/>
      <c r="BZQ309" s="18"/>
      <c r="BZR309" s="18"/>
      <c r="BZS309" s="18"/>
      <c r="BZT309" s="18"/>
      <c r="BZU309" s="18"/>
      <c r="BZV309" s="18"/>
      <c r="BZW309" s="18"/>
      <c r="BZX309" s="18"/>
      <c r="BZY309" s="18"/>
      <c r="BZZ309" s="18"/>
      <c r="CAA309" s="18"/>
      <c r="CAB309" s="18"/>
      <c r="CAC309" s="18"/>
      <c r="CAD309" s="18"/>
      <c r="CAE309" s="18"/>
      <c r="CAF309" s="18"/>
      <c r="CAG309" s="18"/>
      <c r="CAH309" s="18"/>
      <c r="CAI309" s="18"/>
      <c r="CAJ309" s="18"/>
      <c r="CAK309" s="18"/>
      <c r="CAL309" s="18"/>
      <c r="CAM309" s="18"/>
      <c r="CAN309" s="18"/>
      <c r="CAO309" s="18"/>
      <c r="CAP309" s="18"/>
      <c r="CAQ309" s="18"/>
      <c r="CAR309" s="18"/>
      <c r="CAS309" s="18"/>
      <c r="CAT309" s="18"/>
      <c r="CAU309" s="18"/>
      <c r="CAV309" s="18"/>
      <c r="CAW309" s="18"/>
      <c r="CAX309" s="18"/>
      <c r="CAY309" s="18"/>
      <c r="CAZ309" s="18"/>
      <c r="CBA309" s="18"/>
      <c r="CBB309" s="18"/>
      <c r="CBC309" s="18"/>
      <c r="CBD309" s="18"/>
      <c r="CBE309" s="18"/>
      <c r="CBF309" s="18"/>
      <c r="CBG309" s="18"/>
      <c r="CBH309" s="18"/>
      <c r="CBI309" s="18"/>
      <c r="CBJ309" s="18"/>
      <c r="CBK309" s="18"/>
      <c r="CBL309" s="18"/>
      <c r="CBM309" s="18"/>
      <c r="CBN309" s="18"/>
      <c r="CBO309" s="18"/>
      <c r="CBP309" s="18"/>
      <c r="CBQ309" s="18"/>
      <c r="CBR309" s="18"/>
      <c r="CBS309" s="18"/>
      <c r="CBT309" s="18"/>
      <c r="CBU309" s="18"/>
      <c r="CBV309" s="18"/>
      <c r="CBW309" s="18"/>
      <c r="CBX309" s="18"/>
      <c r="CBY309" s="18"/>
      <c r="CBZ309" s="18"/>
      <c r="CCA309" s="18"/>
      <c r="CCB309" s="18"/>
      <c r="CCC309" s="18"/>
      <c r="CCD309" s="18"/>
      <c r="CCE309" s="18"/>
      <c r="CCF309" s="18"/>
      <c r="CCG309" s="18"/>
      <c r="CCH309" s="18"/>
      <c r="CCI309" s="18"/>
      <c r="CCJ309" s="18"/>
      <c r="CCK309" s="18"/>
      <c r="CCL309" s="18"/>
      <c r="CCM309" s="18"/>
      <c r="CCN309" s="18"/>
      <c r="CCO309" s="18"/>
      <c r="CCP309" s="18"/>
      <c r="CCQ309" s="18"/>
      <c r="CCR309" s="18"/>
      <c r="CCS309" s="18"/>
      <c r="CCT309" s="18"/>
      <c r="CCU309" s="18"/>
      <c r="CCV309" s="18"/>
      <c r="CCW309" s="18"/>
      <c r="CCX309" s="18"/>
      <c r="CCY309" s="18"/>
      <c r="CCZ309" s="18"/>
      <c r="CDA309" s="18"/>
      <c r="CDB309" s="18"/>
      <c r="CDC309" s="18"/>
      <c r="CDD309" s="18"/>
      <c r="CDE309" s="18"/>
      <c r="CDF309" s="18"/>
      <c r="CDG309" s="18"/>
      <c r="CDH309" s="18"/>
      <c r="CDI309" s="18"/>
      <c r="CDJ309" s="18"/>
      <c r="CDK309" s="18"/>
      <c r="CDL309" s="18"/>
      <c r="CDM309" s="18"/>
      <c r="CDN309" s="18"/>
      <c r="CDO309" s="18"/>
      <c r="CDP309" s="18"/>
      <c r="CDQ309" s="18"/>
      <c r="CDR309" s="18"/>
      <c r="CDS309" s="18"/>
      <c r="CDT309" s="18"/>
      <c r="CDU309" s="18"/>
      <c r="CDV309" s="18"/>
      <c r="CDW309" s="18"/>
      <c r="CDX309" s="18"/>
      <c r="CDY309" s="18"/>
      <c r="CDZ309" s="18"/>
      <c r="CEA309" s="18"/>
      <c r="CEB309" s="18"/>
      <c r="CEC309" s="18"/>
      <c r="CED309" s="18"/>
      <c r="CEE309" s="18"/>
      <c r="CEF309" s="18"/>
      <c r="CEG309" s="18"/>
      <c r="CEH309" s="18"/>
      <c r="CEI309" s="18"/>
      <c r="CEJ309" s="18"/>
      <c r="CEK309" s="18"/>
      <c r="CEL309" s="18"/>
      <c r="CEM309" s="18"/>
      <c r="CEN309" s="18"/>
      <c r="CEO309" s="18"/>
      <c r="CEP309" s="18"/>
      <c r="CEQ309" s="18"/>
      <c r="CER309" s="18"/>
      <c r="CES309" s="18"/>
      <c r="CET309" s="18"/>
      <c r="CEU309" s="18"/>
      <c r="CEV309" s="18"/>
      <c r="CEW309" s="18"/>
      <c r="CEX309" s="18"/>
      <c r="CEY309" s="18"/>
      <c r="CEZ309" s="18"/>
      <c r="CFA309" s="18"/>
      <c r="CFB309" s="18"/>
      <c r="CFC309" s="18"/>
      <c r="CFD309" s="18"/>
      <c r="CFE309" s="18"/>
      <c r="CFF309" s="18"/>
      <c r="CFG309" s="18"/>
      <c r="CFH309" s="18"/>
      <c r="CFI309" s="18"/>
      <c r="CFJ309" s="18"/>
      <c r="CFK309" s="18"/>
      <c r="CFL309" s="18"/>
      <c r="CFM309" s="18"/>
      <c r="CFN309" s="18"/>
      <c r="CFO309" s="18"/>
      <c r="CFP309" s="18"/>
      <c r="CFQ309" s="18"/>
      <c r="CFR309" s="18"/>
      <c r="CFS309" s="18"/>
      <c r="CFT309" s="18"/>
      <c r="CFU309" s="18"/>
      <c r="CFV309" s="18"/>
      <c r="CFW309" s="18"/>
      <c r="CFX309" s="18"/>
      <c r="CFY309" s="18"/>
      <c r="CFZ309" s="18"/>
      <c r="CGA309" s="18"/>
      <c r="CGB309" s="18"/>
      <c r="CGC309" s="18"/>
      <c r="CGD309" s="18"/>
      <c r="CGE309" s="18"/>
      <c r="CGF309" s="18"/>
      <c r="CGG309" s="18"/>
      <c r="CGH309" s="18"/>
      <c r="CGI309" s="18"/>
      <c r="CGJ309" s="18"/>
      <c r="CGK309" s="18"/>
      <c r="CGL309" s="18"/>
      <c r="CGM309" s="18"/>
      <c r="CGN309" s="18"/>
      <c r="CGO309" s="18"/>
      <c r="CGP309" s="18"/>
      <c r="CGQ309" s="18"/>
      <c r="CGR309" s="18"/>
      <c r="CGS309" s="18"/>
      <c r="CGT309" s="18"/>
      <c r="CGU309" s="18"/>
      <c r="CGV309" s="18"/>
      <c r="CGW309" s="18"/>
      <c r="CGX309" s="18"/>
      <c r="CGY309" s="18"/>
      <c r="CGZ309" s="18"/>
      <c r="CHA309" s="18"/>
      <c r="CHB309" s="18"/>
      <c r="CHC309" s="18"/>
      <c r="CHD309" s="18"/>
      <c r="CHE309" s="18"/>
      <c r="CHF309" s="18"/>
      <c r="CHG309" s="18"/>
      <c r="CHH309" s="18"/>
      <c r="CHI309" s="18"/>
      <c r="CHJ309" s="18"/>
      <c r="CHK309" s="18"/>
      <c r="CHL309" s="18"/>
      <c r="CHM309" s="18"/>
      <c r="CHN309" s="18"/>
      <c r="CHO309" s="18"/>
      <c r="CHP309" s="18"/>
      <c r="CHQ309" s="18"/>
      <c r="CHR309" s="18"/>
      <c r="CHS309" s="18"/>
      <c r="CHT309" s="18"/>
      <c r="CHU309" s="18"/>
      <c r="CHV309" s="18"/>
      <c r="CHW309" s="18"/>
      <c r="CHX309" s="18"/>
      <c r="CHY309" s="18"/>
      <c r="CHZ309" s="18"/>
      <c r="CIA309" s="18"/>
      <c r="CIB309" s="18"/>
      <c r="CIC309" s="18"/>
      <c r="CID309" s="18"/>
      <c r="CIE309" s="18"/>
      <c r="CIF309" s="18"/>
      <c r="CIG309" s="18"/>
      <c r="CIH309" s="18"/>
      <c r="CII309" s="18"/>
      <c r="CIJ309" s="18"/>
      <c r="CIK309" s="18"/>
      <c r="CIL309" s="18"/>
      <c r="CIM309" s="18"/>
      <c r="CIN309" s="18"/>
      <c r="CIO309" s="18"/>
      <c r="CIP309" s="18"/>
      <c r="CIQ309" s="18"/>
      <c r="CIR309" s="18"/>
      <c r="CIS309" s="18"/>
      <c r="CIT309" s="18"/>
      <c r="CIU309" s="18"/>
      <c r="CIV309" s="18"/>
      <c r="CIW309" s="18"/>
      <c r="CIX309" s="18"/>
      <c r="CIY309" s="18"/>
      <c r="CIZ309" s="18"/>
      <c r="CJA309" s="18"/>
      <c r="CJB309" s="18"/>
      <c r="CJC309" s="18"/>
      <c r="CJD309" s="18"/>
      <c r="CJE309" s="18"/>
      <c r="CJF309" s="18"/>
      <c r="CJG309" s="18"/>
      <c r="CJH309" s="18"/>
      <c r="CJI309" s="18"/>
      <c r="CJJ309" s="18"/>
      <c r="CJK309" s="18"/>
      <c r="CJL309" s="18"/>
      <c r="CJM309" s="18"/>
      <c r="CJN309" s="18"/>
      <c r="CJO309" s="18"/>
      <c r="CJP309" s="18"/>
      <c r="CJQ309" s="18"/>
      <c r="CJR309" s="18"/>
      <c r="CJS309" s="18"/>
      <c r="CJT309" s="18"/>
      <c r="CJU309" s="18"/>
      <c r="CJV309" s="18"/>
      <c r="CJW309" s="18"/>
      <c r="CJX309" s="18"/>
      <c r="CJY309" s="18"/>
      <c r="CJZ309" s="18"/>
      <c r="CKA309" s="18"/>
      <c r="CKB309" s="18"/>
      <c r="CKC309" s="18"/>
      <c r="CKD309" s="18"/>
      <c r="CKE309" s="18"/>
      <c r="CKF309" s="18"/>
      <c r="CKG309" s="18"/>
      <c r="CKH309" s="18"/>
      <c r="CKI309" s="18"/>
      <c r="CKJ309" s="18"/>
      <c r="CKK309" s="18"/>
      <c r="CKL309" s="18"/>
      <c r="CKM309" s="18"/>
      <c r="CKN309" s="18"/>
      <c r="CKO309" s="18"/>
      <c r="CKP309" s="18"/>
      <c r="CKQ309" s="18"/>
      <c r="CKR309" s="18"/>
      <c r="CKS309" s="18"/>
      <c r="CKT309" s="18"/>
      <c r="CKU309" s="18"/>
      <c r="CKV309" s="18"/>
      <c r="CKW309" s="18"/>
      <c r="CKX309" s="18"/>
      <c r="CKY309" s="18"/>
      <c r="CKZ309" s="18"/>
      <c r="CLA309" s="18"/>
      <c r="CLB309" s="18"/>
      <c r="CLC309" s="18"/>
      <c r="CLD309" s="18"/>
      <c r="CLE309" s="18"/>
      <c r="CLF309" s="18"/>
      <c r="CLG309" s="18"/>
      <c r="CLH309" s="18"/>
      <c r="CLI309" s="18"/>
      <c r="CLJ309" s="18"/>
      <c r="CLK309" s="18"/>
      <c r="CLL309" s="18"/>
      <c r="CLM309" s="18"/>
      <c r="CLN309" s="18"/>
      <c r="CLO309" s="18"/>
      <c r="CLP309" s="18"/>
      <c r="CLQ309" s="18"/>
      <c r="CLR309" s="18"/>
      <c r="CLS309" s="18"/>
      <c r="CLT309" s="18"/>
      <c r="CLU309" s="18"/>
      <c r="CLV309" s="18"/>
      <c r="CLW309" s="18"/>
      <c r="CLX309" s="18"/>
      <c r="CLY309" s="18"/>
      <c r="CLZ309" s="18"/>
      <c r="CMA309" s="18"/>
      <c r="CMB309" s="18"/>
      <c r="CMC309" s="18"/>
      <c r="CMD309" s="18"/>
      <c r="CME309" s="18"/>
      <c r="CMF309" s="18"/>
      <c r="CMG309" s="18"/>
      <c r="CMH309" s="18"/>
      <c r="CMI309" s="18"/>
      <c r="CMJ309" s="18"/>
      <c r="CMK309" s="18"/>
      <c r="CML309" s="18"/>
      <c r="CMM309" s="18"/>
      <c r="CMN309" s="18"/>
      <c r="CMO309" s="18"/>
      <c r="CMP309" s="18"/>
      <c r="CMQ309" s="18"/>
      <c r="CMR309" s="18"/>
      <c r="CMS309" s="18"/>
      <c r="CMT309" s="18"/>
      <c r="CMU309" s="18"/>
      <c r="CMV309" s="18"/>
      <c r="CMW309" s="18"/>
      <c r="CMX309" s="18"/>
      <c r="CMY309" s="18"/>
      <c r="CMZ309" s="18"/>
      <c r="CNA309" s="18"/>
      <c r="CNB309" s="18"/>
      <c r="CNC309" s="18"/>
      <c r="CND309" s="18"/>
      <c r="CNE309" s="18"/>
      <c r="CNF309" s="18"/>
      <c r="CNG309" s="18"/>
      <c r="CNH309" s="18"/>
      <c r="CNI309" s="18"/>
      <c r="CNJ309" s="18"/>
      <c r="CNK309" s="18"/>
      <c r="CNL309" s="18"/>
      <c r="CNM309" s="18"/>
      <c r="CNN309" s="18"/>
      <c r="CNO309" s="18"/>
      <c r="CNP309" s="18"/>
      <c r="CNQ309" s="18"/>
      <c r="CNR309" s="18"/>
      <c r="CNS309" s="18"/>
      <c r="CNT309" s="18"/>
      <c r="CNU309" s="18"/>
      <c r="CNV309" s="18"/>
      <c r="CNW309" s="18"/>
      <c r="CNX309" s="18"/>
      <c r="CNY309" s="18"/>
      <c r="CNZ309" s="18"/>
      <c r="COA309" s="18"/>
      <c r="COB309" s="18"/>
      <c r="COC309" s="18"/>
      <c r="COD309" s="18"/>
      <c r="COE309" s="18"/>
      <c r="COF309" s="18"/>
      <c r="COG309" s="18"/>
      <c r="COH309" s="18"/>
      <c r="COI309" s="18"/>
      <c r="COJ309" s="18"/>
      <c r="COK309" s="18"/>
      <c r="COL309" s="18"/>
      <c r="COM309" s="18"/>
      <c r="CON309" s="18"/>
      <c r="COO309" s="18"/>
      <c r="COP309" s="18"/>
      <c r="COQ309" s="18"/>
      <c r="COR309" s="18"/>
      <c r="COS309" s="18"/>
      <c r="COT309" s="18"/>
      <c r="COU309" s="18"/>
      <c r="COV309" s="18"/>
      <c r="COW309" s="18"/>
      <c r="COX309" s="18"/>
      <c r="COY309" s="18"/>
      <c r="COZ309" s="18"/>
      <c r="CPA309" s="18"/>
      <c r="CPB309" s="18"/>
      <c r="CPC309" s="18"/>
      <c r="CPD309" s="18"/>
      <c r="CPE309" s="18"/>
      <c r="CPF309" s="18"/>
      <c r="CPG309" s="18"/>
      <c r="CPH309" s="18"/>
      <c r="CPI309" s="18"/>
      <c r="CPJ309" s="18"/>
      <c r="CPK309" s="18"/>
      <c r="CPL309" s="18"/>
      <c r="CPM309" s="18"/>
      <c r="CPN309" s="18"/>
      <c r="CPO309" s="18"/>
      <c r="CPP309" s="18"/>
      <c r="CPQ309" s="18"/>
      <c r="CPR309" s="18"/>
      <c r="CPS309" s="18"/>
      <c r="CPT309" s="18"/>
      <c r="CPU309" s="18"/>
      <c r="CPV309" s="18"/>
      <c r="CPW309" s="18"/>
      <c r="CPX309" s="18"/>
      <c r="CPY309" s="18"/>
      <c r="CPZ309" s="18"/>
      <c r="CQA309" s="18"/>
      <c r="CQB309" s="18"/>
      <c r="CQC309" s="18"/>
      <c r="CQD309" s="18"/>
      <c r="CQE309" s="18"/>
      <c r="CQF309" s="18"/>
      <c r="CQG309" s="18"/>
      <c r="CQH309" s="18"/>
      <c r="CQI309" s="18"/>
      <c r="CQJ309" s="18"/>
      <c r="CQK309" s="18"/>
      <c r="CQL309" s="18"/>
      <c r="CQM309" s="18"/>
      <c r="CQN309" s="18"/>
      <c r="CQO309" s="18"/>
      <c r="CQP309" s="18"/>
      <c r="CQQ309" s="18"/>
      <c r="CQR309" s="18"/>
      <c r="CQS309" s="18"/>
      <c r="CQT309" s="18"/>
      <c r="CQU309" s="18"/>
      <c r="CQV309" s="18"/>
      <c r="CQW309" s="18"/>
      <c r="CQX309" s="18"/>
      <c r="CQY309" s="18"/>
      <c r="CQZ309" s="18"/>
      <c r="CRA309" s="18"/>
      <c r="CRB309" s="18"/>
      <c r="CRC309" s="18"/>
      <c r="CRD309" s="18"/>
      <c r="CRE309" s="18"/>
      <c r="CRF309" s="18"/>
      <c r="CRG309" s="18"/>
      <c r="CRH309" s="18"/>
      <c r="CRI309" s="18"/>
      <c r="CRJ309" s="18"/>
      <c r="CRK309" s="18"/>
      <c r="CRL309" s="18"/>
      <c r="CRM309" s="18"/>
      <c r="CRN309" s="18"/>
      <c r="CRO309" s="18"/>
      <c r="CRP309" s="18"/>
      <c r="CRQ309" s="18"/>
      <c r="CRR309" s="18"/>
      <c r="CRS309" s="18"/>
      <c r="CRT309" s="18"/>
      <c r="CRU309" s="18"/>
      <c r="CRV309" s="18"/>
      <c r="CRW309" s="18"/>
      <c r="CRX309" s="18"/>
      <c r="CRY309" s="18"/>
      <c r="CRZ309" s="18"/>
      <c r="CSA309" s="18"/>
      <c r="CSB309" s="18"/>
      <c r="CSC309" s="18"/>
      <c r="CSD309" s="18"/>
      <c r="CSE309" s="18"/>
      <c r="CSF309" s="18"/>
      <c r="CSG309" s="18"/>
      <c r="CSH309" s="18"/>
      <c r="CSI309" s="18"/>
      <c r="CSJ309" s="18"/>
      <c r="CSK309" s="18"/>
      <c r="CSL309" s="18"/>
      <c r="CSM309" s="18"/>
      <c r="CSN309" s="18"/>
      <c r="CSO309" s="18"/>
      <c r="CSP309" s="18"/>
      <c r="CSQ309" s="18"/>
      <c r="CSR309" s="18"/>
      <c r="CSS309" s="18"/>
      <c r="CST309" s="18"/>
      <c r="CSU309" s="18"/>
      <c r="CSV309" s="18"/>
      <c r="CSW309" s="18"/>
      <c r="CSX309" s="18"/>
      <c r="CSY309" s="18"/>
      <c r="CSZ309" s="18"/>
      <c r="CTA309" s="18"/>
      <c r="CTB309" s="18"/>
      <c r="CTC309" s="18"/>
      <c r="CTD309" s="18"/>
      <c r="CTE309" s="18"/>
      <c r="CTF309" s="18"/>
      <c r="CTG309" s="18"/>
      <c r="CTH309" s="18"/>
      <c r="CTI309" s="18"/>
      <c r="CTJ309" s="18"/>
      <c r="CTK309" s="18"/>
      <c r="CTL309" s="18"/>
      <c r="CTM309" s="18"/>
      <c r="CTN309" s="18"/>
      <c r="CTO309" s="18"/>
      <c r="CTP309" s="18"/>
      <c r="CTQ309" s="18"/>
      <c r="CTR309" s="18"/>
      <c r="CTS309" s="18"/>
      <c r="CTT309" s="18"/>
      <c r="CTU309" s="18"/>
      <c r="CTV309" s="18"/>
      <c r="CTW309" s="18"/>
      <c r="CTX309" s="18"/>
      <c r="CTY309" s="18"/>
      <c r="CTZ309" s="18"/>
      <c r="CUA309" s="18"/>
      <c r="CUB309" s="18"/>
      <c r="CUC309" s="18"/>
      <c r="CUD309" s="18"/>
      <c r="CUE309" s="18"/>
      <c r="CUF309" s="18"/>
      <c r="CUG309" s="18"/>
      <c r="CUH309" s="18"/>
      <c r="CUI309" s="18"/>
      <c r="CUJ309" s="18"/>
      <c r="CUK309" s="18"/>
      <c r="CUL309" s="18"/>
      <c r="CUM309" s="18"/>
      <c r="CUN309" s="18"/>
      <c r="CUO309" s="18"/>
      <c r="CUP309" s="18"/>
      <c r="CUQ309" s="18"/>
      <c r="CUR309" s="18"/>
      <c r="CUS309" s="18"/>
      <c r="CUT309" s="18"/>
      <c r="CUU309" s="18"/>
      <c r="CUV309" s="18"/>
      <c r="CUW309" s="18"/>
      <c r="CUX309" s="18"/>
      <c r="CUY309" s="18"/>
      <c r="CUZ309" s="18"/>
      <c r="CVA309" s="18"/>
      <c r="CVB309" s="18"/>
      <c r="CVC309" s="18"/>
      <c r="CVD309" s="18"/>
      <c r="CVE309" s="18"/>
      <c r="CVF309" s="18"/>
      <c r="CVG309" s="18"/>
      <c r="CVH309" s="18"/>
      <c r="CVI309" s="18"/>
      <c r="CVJ309" s="18"/>
      <c r="CVK309" s="18"/>
      <c r="CVL309" s="18"/>
      <c r="CVM309" s="18"/>
      <c r="CVN309" s="18"/>
      <c r="CVO309" s="18"/>
      <c r="CVP309" s="18"/>
      <c r="CVQ309" s="18"/>
      <c r="CVR309" s="18"/>
      <c r="CVS309" s="18"/>
      <c r="CVT309" s="18"/>
      <c r="CVU309" s="18"/>
      <c r="CVV309" s="18"/>
      <c r="CVW309" s="18"/>
      <c r="CVX309" s="18"/>
      <c r="CVY309" s="18"/>
      <c r="CVZ309" s="18"/>
      <c r="CWA309" s="18"/>
      <c r="CWB309" s="18"/>
      <c r="CWC309" s="18"/>
      <c r="CWD309" s="18"/>
      <c r="CWE309" s="18"/>
      <c r="CWF309" s="18"/>
      <c r="CWG309" s="18"/>
      <c r="CWH309" s="18"/>
      <c r="CWI309" s="18"/>
      <c r="CWJ309" s="18"/>
      <c r="CWK309" s="18"/>
      <c r="CWL309" s="18"/>
      <c r="CWM309" s="18"/>
      <c r="CWN309" s="18"/>
      <c r="CWO309" s="18"/>
      <c r="CWP309" s="18"/>
      <c r="CWQ309" s="18"/>
      <c r="CWR309" s="18"/>
      <c r="CWS309" s="18"/>
      <c r="CWT309" s="18"/>
      <c r="CWU309" s="18"/>
      <c r="CWV309" s="18"/>
      <c r="CWW309" s="18"/>
      <c r="CWX309" s="18"/>
      <c r="CWY309" s="18"/>
      <c r="CWZ309" s="18"/>
      <c r="CXA309" s="18"/>
      <c r="CXB309" s="18"/>
      <c r="CXC309" s="18"/>
      <c r="CXD309" s="18"/>
      <c r="CXE309" s="18"/>
      <c r="CXF309" s="18"/>
      <c r="CXG309" s="18"/>
      <c r="CXH309" s="18"/>
      <c r="CXI309" s="18"/>
      <c r="CXJ309" s="18"/>
      <c r="CXK309" s="18"/>
      <c r="CXL309" s="18"/>
      <c r="CXM309" s="18"/>
      <c r="CXN309" s="18"/>
      <c r="CXO309" s="18"/>
      <c r="CXP309" s="18"/>
      <c r="CXQ309" s="18"/>
      <c r="CXR309" s="18"/>
      <c r="CXS309" s="18"/>
      <c r="CXT309" s="18"/>
      <c r="CXU309" s="18"/>
      <c r="CXV309" s="18"/>
      <c r="CXW309" s="18"/>
      <c r="CXX309" s="18"/>
      <c r="CXY309" s="18"/>
      <c r="CXZ309" s="18"/>
      <c r="CYA309" s="18"/>
      <c r="CYB309" s="18"/>
      <c r="CYC309" s="18"/>
      <c r="CYD309" s="18"/>
      <c r="CYE309" s="18"/>
      <c r="CYF309" s="18"/>
      <c r="CYG309" s="18"/>
      <c r="CYH309" s="18"/>
      <c r="CYI309" s="18"/>
      <c r="CYJ309" s="18"/>
      <c r="CYK309" s="18"/>
      <c r="CYL309" s="18"/>
      <c r="CYM309" s="18"/>
      <c r="CYN309" s="18"/>
      <c r="CYO309" s="18"/>
      <c r="CYP309" s="18"/>
      <c r="CYQ309" s="18"/>
      <c r="CYR309" s="18"/>
      <c r="CYS309" s="18"/>
      <c r="CYT309" s="18"/>
      <c r="CYU309" s="18"/>
      <c r="CYV309" s="18"/>
      <c r="CYW309" s="18"/>
      <c r="CYX309" s="18"/>
      <c r="CYY309" s="18"/>
      <c r="CYZ309" s="18"/>
      <c r="CZA309" s="18"/>
      <c r="CZB309" s="18"/>
      <c r="CZC309" s="18"/>
      <c r="CZD309" s="18"/>
      <c r="CZE309" s="18"/>
      <c r="CZF309" s="18"/>
      <c r="CZG309" s="18"/>
      <c r="CZH309" s="18"/>
      <c r="CZI309" s="18"/>
      <c r="CZJ309" s="18"/>
      <c r="CZK309" s="18"/>
      <c r="CZL309" s="18"/>
      <c r="CZM309" s="18"/>
      <c r="CZN309" s="18"/>
      <c r="CZO309" s="18"/>
      <c r="CZP309" s="18"/>
      <c r="CZQ309" s="18"/>
      <c r="CZR309" s="18"/>
      <c r="CZS309" s="18"/>
      <c r="CZT309" s="18"/>
      <c r="CZU309" s="18"/>
      <c r="CZV309" s="18"/>
      <c r="CZW309" s="18"/>
      <c r="CZX309" s="18"/>
      <c r="CZY309" s="18"/>
      <c r="CZZ309" s="18"/>
      <c r="DAA309" s="18"/>
      <c r="DAB309" s="18"/>
      <c r="DAC309" s="18"/>
      <c r="DAD309" s="18"/>
      <c r="DAE309" s="18"/>
      <c r="DAF309" s="18"/>
      <c r="DAG309" s="18"/>
      <c r="DAH309" s="18"/>
      <c r="DAI309" s="18"/>
      <c r="DAJ309" s="18"/>
      <c r="DAK309" s="18"/>
      <c r="DAL309" s="18"/>
      <c r="DAM309" s="18"/>
      <c r="DAN309" s="18"/>
      <c r="DAO309" s="18"/>
      <c r="DAP309" s="18"/>
      <c r="DAQ309" s="18"/>
      <c r="DAR309" s="18"/>
      <c r="DAS309" s="18"/>
      <c r="DAT309" s="18"/>
      <c r="DAU309" s="18"/>
      <c r="DAV309" s="18"/>
      <c r="DAW309" s="18"/>
      <c r="DAX309" s="18"/>
      <c r="DAY309" s="18"/>
      <c r="DAZ309" s="18"/>
      <c r="DBA309" s="18"/>
      <c r="DBB309" s="18"/>
      <c r="DBC309" s="18"/>
      <c r="DBD309" s="18"/>
      <c r="DBE309" s="18"/>
      <c r="DBF309" s="18"/>
      <c r="DBG309" s="18"/>
      <c r="DBH309" s="18"/>
      <c r="DBI309" s="18"/>
      <c r="DBJ309" s="18"/>
      <c r="DBK309" s="18"/>
      <c r="DBL309" s="18"/>
      <c r="DBM309" s="18"/>
      <c r="DBN309" s="18"/>
      <c r="DBO309" s="18"/>
      <c r="DBP309" s="18"/>
      <c r="DBQ309" s="18"/>
      <c r="DBR309" s="18"/>
      <c r="DBS309" s="18"/>
      <c r="DBT309" s="18"/>
      <c r="DBU309" s="18"/>
      <c r="DBV309" s="18"/>
      <c r="DBW309" s="18"/>
      <c r="DBX309" s="18"/>
      <c r="DBY309" s="18"/>
      <c r="DBZ309" s="18"/>
      <c r="DCA309" s="18"/>
      <c r="DCB309" s="18"/>
      <c r="DCC309" s="18"/>
      <c r="DCD309" s="18"/>
      <c r="DCE309" s="18"/>
      <c r="DCF309" s="18"/>
      <c r="DCG309" s="18"/>
      <c r="DCH309" s="18"/>
      <c r="DCI309" s="18"/>
      <c r="DCJ309" s="18"/>
      <c r="DCK309" s="18"/>
      <c r="DCL309" s="18"/>
      <c r="DCM309" s="18"/>
      <c r="DCN309" s="18"/>
      <c r="DCO309" s="18"/>
      <c r="DCP309" s="18"/>
      <c r="DCQ309" s="18"/>
      <c r="DCR309" s="18"/>
      <c r="DCS309" s="18"/>
      <c r="DCT309" s="18"/>
      <c r="DCU309" s="18"/>
      <c r="DCV309" s="18"/>
      <c r="DCW309" s="18"/>
      <c r="DCX309" s="18"/>
      <c r="DCY309" s="18"/>
      <c r="DCZ309" s="18"/>
      <c r="DDA309" s="18"/>
      <c r="DDB309" s="18"/>
      <c r="DDC309" s="18"/>
      <c r="DDD309" s="18"/>
      <c r="DDE309" s="18"/>
      <c r="DDF309" s="18"/>
      <c r="DDG309" s="18"/>
      <c r="DDH309" s="18"/>
      <c r="DDI309" s="18"/>
      <c r="DDJ309" s="18"/>
      <c r="DDK309" s="18"/>
      <c r="DDL309" s="18"/>
      <c r="DDM309" s="18"/>
      <c r="DDN309" s="18"/>
      <c r="DDO309" s="18"/>
      <c r="DDP309" s="18"/>
      <c r="DDQ309" s="18"/>
      <c r="DDR309" s="18"/>
      <c r="DDS309" s="18"/>
      <c r="DDT309" s="18"/>
      <c r="DDU309" s="18"/>
      <c r="DDV309" s="18"/>
      <c r="DDW309" s="18"/>
      <c r="DDX309" s="18"/>
      <c r="DDY309" s="18"/>
      <c r="DDZ309" s="18"/>
      <c r="DEA309" s="18"/>
      <c r="DEB309" s="18"/>
      <c r="DEC309" s="18"/>
      <c r="DED309" s="18"/>
      <c r="DEE309" s="18"/>
      <c r="DEF309" s="18"/>
      <c r="DEG309" s="18"/>
      <c r="DEH309" s="18"/>
      <c r="DEI309" s="18"/>
      <c r="DEJ309" s="18"/>
      <c r="DEK309" s="18"/>
      <c r="DEL309" s="18"/>
      <c r="DEM309" s="18"/>
      <c r="DEN309" s="18"/>
      <c r="DEO309" s="18"/>
      <c r="DEP309" s="18"/>
      <c r="DEQ309" s="18"/>
      <c r="DER309" s="18"/>
      <c r="DES309" s="18"/>
      <c r="DET309" s="18"/>
      <c r="DEU309" s="18"/>
      <c r="DEV309" s="18"/>
      <c r="DEW309" s="18"/>
      <c r="DEX309" s="18"/>
      <c r="DEY309" s="18"/>
      <c r="DEZ309" s="18"/>
      <c r="DFA309" s="18"/>
      <c r="DFB309" s="18"/>
      <c r="DFC309" s="18"/>
      <c r="DFD309" s="18"/>
      <c r="DFE309" s="18"/>
      <c r="DFF309" s="18"/>
      <c r="DFG309" s="18"/>
      <c r="DFH309" s="18"/>
      <c r="DFI309" s="18"/>
      <c r="DFJ309" s="18"/>
      <c r="DFK309" s="18"/>
      <c r="DFL309" s="18"/>
      <c r="DFM309" s="18"/>
      <c r="DFN309" s="18"/>
      <c r="DFO309" s="18"/>
      <c r="DFP309" s="18"/>
      <c r="DFQ309" s="18"/>
      <c r="DFR309" s="18"/>
      <c r="DFS309" s="18"/>
      <c r="DFT309" s="18"/>
      <c r="DFU309" s="18"/>
      <c r="DFV309" s="18"/>
      <c r="DFW309" s="18"/>
      <c r="DFX309" s="18"/>
      <c r="DFY309" s="18"/>
      <c r="DFZ309" s="18"/>
      <c r="DGA309" s="18"/>
      <c r="DGB309" s="18"/>
      <c r="DGC309" s="18"/>
      <c r="DGD309" s="18"/>
      <c r="DGE309" s="18"/>
      <c r="DGF309" s="18"/>
      <c r="DGG309" s="18"/>
      <c r="DGH309" s="18"/>
      <c r="DGI309" s="18"/>
      <c r="DGJ309" s="18"/>
      <c r="DGK309" s="18"/>
      <c r="DGL309" s="18"/>
      <c r="DGM309" s="18"/>
      <c r="DGN309" s="18"/>
      <c r="DGO309" s="18"/>
      <c r="DGP309" s="18"/>
      <c r="DGQ309" s="18"/>
      <c r="DGR309" s="18"/>
      <c r="DGS309" s="18"/>
      <c r="DGT309" s="18"/>
      <c r="DGU309" s="18"/>
      <c r="DGV309" s="18"/>
      <c r="DGW309" s="18"/>
      <c r="DGX309" s="18"/>
      <c r="DGY309" s="18"/>
      <c r="DGZ309" s="18"/>
      <c r="DHA309" s="18"/>
      <c r="DHB309" s="18"/>
      <c r="DHC309" s="18"/>
      <c r="DHD309" s="18"/>
      <c r="DHE309" s="18"/>
      <c r="DHF309" s="18"/>
      <c r="DHG309" s="18"/>
      <c r="DHH309" s="18"/>
      <c r="DHI309" s="18"/>
      <c r="DHJ309" s="18"/>
      <c r="DHK309" s="18"/>
      <c r="DHL309" s="18"/>
      <c r="DHM309" s="18"/>
      <c r="DHN309" s="18"/>
      <c r="DHO309" s="18"/>
      <c r="DHP309" s="18"/>
      <c r="DHQ309" s="18"/>
      <c r="DHR309" s="18"/>
      <c r="DHS309" s="18"/>
      <c r="DHT309" s="18"/>
      <c r="DHU309" s="18"/>
      <c r="DHV309" s="18"/>
      <c r="DHW309" s="18"/>
      <c r="DHX309" s="18"/>
      <c r="DHY309" s="18"/>
      <c r="DHZ309" s="18"/>
      <c r="DIA309" s="18"/>
      <c r="DIB309" s="18"/>
      <c r="DIC309" s="18"/>
      <c r="DID309" s="18"/>
      <c r="DIE309" s="18"/>
      <c r="DIF309" s="18"/>
      <c r="DIG309" s="18"/>
      <c r="DIH309" s="18"/>
      <c r="DII309" s="18"/>
      <c r="DIJ309" s="18"/>
      <c r="DIK309" s="18"/>
      <c r="DIL309" s="18"/>
      <c r="DIM309" s="18"/>
      <c r="DIN309" s="18"/>
      <c r="DIO309" s="18"/>
      <c r="DIP309" s="18"/>
      <c r="DIQ309" s="18"/>
      <c r="DIR309" s="18"/>
      <c r="DIS309" s="18"/>
      <c r="DIT309" s="18"/>
      <c r="DIU309" s="18"/>
      <c r="DIV309" s="18"/>
      <c r="DIW309" s="18"/>
      <c r="DIX309" s="18"/>
      <c r="DIY309" s="18"/>
      <c r="DIZ309" s="18"/>
      <c r="DJA309" s="18"/>
      <c r="DJB309" s="18"/>
      <c r="DJC309" s="18"/>
      <c r="DJD309" s="18"/>
      <c r="DJE309" s="18"/>
      <c r="DJF309" s="18"/>
      <c r="DJG309" s="18"/>
      <c r="DJH309" s="18"/>
      <c r="DJI309" s="18"/>
      <c r="DJJ309" s="18"/>
      <c r="DJK309" s="18"/>
      <c r="DJL309" s="18"/>
      <c r="DJM309" s="18"/>
      <c r="DJN309" s="18"/>
      <c r="DJO309" s="18"/>
      <c r="DJP309" s="18"/>
      <c r="DJQ309" s="18"/>
      <c r="DJR309" s="18"/>
      <c r="DJS309" s="18"/>
      <c r="DJT309" s="18"/>
      <c r="DJU309" s="18"/>
      <c r="DJV309" s="18"/>
      <c r="DJW309" s="18"/>
      <c r="DJX309" s="18"/>
      <c r="DJY309" s="18"/>
      <c r="DJZ309" s="18"/>
      <c r="DKA309" s="18"/>
      <c r="DKB309" s="18"/>
      <c r="DKC309" s="18"/>
      <c r="DKD309" s="18"/>
      <c r="DKE309" s="18"/>
      <c r="DKF309" s="18"/>
      <c r="DKG309" s="18"/>
      <c r="DKH309" s="18"/>
      <c r="DKI309" s="18"/>
      <c r="DKJ309" s="18"/>
      <c r="DKK309" s="18"/>
      <c r="DKL309" s="18"/>
      <c r="DKM309" s="18"/>
      <c r="DKN309" s="18"/>
      <c r="DKO309" s="18"/>
      <c r="DKP309" s="18"/>
      <c r="DKQ309" s="18"/>
      <c r="DKR309" s="18"/>
      <c r="DKS309" s="18"/>
      <c r="DKT309" s="18"/>
      <c r="DKU309" s="18"/>
      <c r="DKV309" s="18"/>
      <c r="DKW309" s="18"/>
      <c r="DKX309" s="18"/>
      <c r="DKY309" s="18"/>
      <c r="DKZ309" s="18"/>
      <c r="DLA309" s="18"/>
      <c r="DLB309" s="18"/>
      <c r="DLC309" s="18"/>
      <c r="DLD309" s="18"/>
      <c r="DLE309" s="18"/>
      <c r="DLF309" s="18"/>
      <c r="DLG309" s="18"/>
      <c r="DLH309" s="18"/>
      <c r="DLI309" s="18"/>
      <c r="DLJ309" s="18"/>
      <c r="DLK309" s="18"/>
      <c r="DLL309" s="18"/>
      <c r="DLM309" s="18"/>
      <c r="DLN309" s="18"/>
      <c r="DLO309" s="18"/>
      <c r="DLP309" s="18"/>
      <c r="DLQ309" s="18"/>
      <c r="DLR309" s="18"/>
      <c r="DLS309" s="18"/>
      <c r="DLT309" s="18"/>
      <c r="DLU309" s="18"/>
      <c r="DLV309" s="18"/>
      <c r="DLW309" s="18"/>
      <c r="DLX309" s="18"/>
      <c r="DLY309" s="18"/>
      <c r="DLZ309" s="18"/>
      <c r="DMA309" s="18"/>
      <c r="DMB309" s="18"/>
      <c r="DMC309" s="18"/>
      <c r="DMD309" s="18"/>
      <c r="DME309" s="18"/>
      <c r="DMF309" s="18"/>
      <c r="DMG309" s="18"/>
      <c r="DMH309" s="18"/>
      <c r="DMI309" s="18"/>
      <c r="DMJ309" s="18"/>
      <c r="DMK309" s="18"/>
      <c r="DML309" s="18"/>
      <c r="DMM309" s="18"/>
      <c r="DMN309" s="18"/>
      <c r="DMO309" s="18"/>
      <c r="DMP309" s="18"/>
      <c r="DMQ309" s="18"/>
      <c r="DMR309" s="18"/>
      <c r="DMS309" s="18"/>
      <c r="DMT309" s="18"/>
      <c r="DMU309" s="18"/>
      <c r="DMV309" s="18"/>
      <c r="DMW309" s="18"/>
      <c r="DMX309" s="18"/>
      <c r="DMY309" s="18"/>
      <c r="DMZ309" s="18"/>
      <c r="DNA309" s="18"/>
      <c r="DNB309" s="18"/>
      <c r="DNC309" s="18"/>
      <c r="DND309" s="18"/>
      <c r="DNE309" s="18"/>
      <c r="DNF309" s="18"/>
      <c r="DNG309" s="18"/>
      <c r="DNH309" s="18"/>
      <c r="DNI309" s="18"/>
      <c r="DNJ309" s="18"/>
      <c r="DNK309" s="18"/>
      <c r="DNL309" s="18"/>
      <c r="DNM309" s="18"/>
      <c r="DNN309" s="18"/>
      <c r="DNO309" s="18"/>
      <c r="DNP309" s="18"/>
      <c r="DNQ309" s="18"/>
      <c r="DNR309" s="18"/>
      <c r="DNS309" s="18"/>
      <c r="DNT309" s="18"/>
      <c r="DNU309" s="18"/>
      <c r="DNV309" s="18"/>
      <c r="DNW309" s="18"/>
      <c r="DNX309" s="18"/>
      <c r="DNY309" s="18"/>
      <c r="DNZ309" s="18"/>
      <c r="DOA309" s="18"/>
      <c r="DOB309" s="18"/>
      <c r="DOC309" s="18"/>
      <c r="DOD309" s="18"/>
      <c r="DOE309" s="18"/>
      <c r="DOF309" s="18"/>
      <c r="DOG309" s="18"/>
      <c r="DOH309" s="18"/>
      <c r="DOI309" s="18"/>
      <c r="DOJ309" s="18"/>
      <c r="DOK309" s="18"/>
      <c r="DOL309" s="18"/>
      <c r="DOM309" s="18"/>
      <c r="DON309" s="18"/>
      <c r="DOO309" s="18"/>
      <c r="DOP309" s="18"/>
      <c r="DOQ309" s="18"/>
      <c r="DOR309" s="18"/>
      <c r="DOS309" s="18"/>
      <c r="DOT309" s="18"/>
      <c r="DOU309" s="18"/>
      <c r="DOV309" s="18"/>
      <c r="DOW309" s="18"/>
      <c r="DOX309" s="18"/>
      <c r="DOY309" s="18"/>
      <c r="DOZ309" s="18"/>
      <c r="DPA309" s="18"/>
      <c r="DPB309" s="18"/>
      <c r="DPC309" s="18"/>
      <c r="DPD309" s="18"/>
      <c r="DPE309" s="18"/>
      <c r="DPF309" s="18"/>
      <c r="DPG309" s="18"/>
      <c r="DPH309" s="18"/>
      <c r="DPI309" s="18"/>
      <c r="DPJ309" s="18"/>
      <c r="DPK309" s="18"/>
      <c r="DPL309" s="18"/>
      <c r="DPM309" s="18"/>
      <c r="DPN309" s="18"/>
      <c r="DPO309" s="18"/>
      <c r="DPP309" s="18"/>
      <c r="DPQ309" s="18"/>
      <c r="DPR309" s="18"/>
      <c r="DPS309" s="18"/>
      <c r="DPT309" s="18"/>
      <c r="DPU309" s="18"/>
      <c r="DPV309" s="18"/>
      <c r="DPW309" s="18"/>
      <c r="DPX309" s="18"/>
      <c r="DPY309" s="18"/>
      <c r="DPZ309" s="18"/>
      <c r="DQA309" s="18"/>
      <c r="DQB309" s="18"/>
      <c r="DQC309" s="18"/>
      <c r="DQD309" s="18"/>
      <c r="DQE309" s="18"/>
      <c r="DQF309" s="18"/>
      <c r="DQG309" s="18"/>
      <c r="DQH309" s="18"/>
      <c r="DQI309" s="18"/>
      <c r="DQJ309" s="18"/>
      <c r="DQK309" s="18"/>
      <c r="DQL309" s="18"/>
      <c r="DQM309" s="18"/>
      <c r="DQN309" s="18"/>
      <c r="DQO309" s="18"/>
      <c r="DQP309" s="18"/>
      <c r="DQQ309" s="18"/>
      <c r="DQR309" s="18"/>
      <c r="DQS309" s="18"/>
      <c r="DQT309" s="18"/>
      <c r="DQU309" s="18"/>
      <c r="DQV309" s="18"/>
      <c r="DQW309" s="18"/>
      <c r="DQX309" s="18"/>
      <c r="DQY309" s="18"/>
      <c r="DQZ309" s="18"/>
      <c r="DRA309" s="18"/>
      <c r="DRB309" s="18"/>
      <c r="DRC309" s="18"/>
      <c r="DRD309" s="18"/>
      <c r="DRE309" s="18"/>
      <c r="DRF309" s="18"/>
      <c r="DRG309" s="18"/>
      <c r="DRH309" s="18"/>
      <c r="DRI309" s="18"/>
      <c r="DRJ309" s="18"/>
      <c r="DRK309" s="18"/>
      <c r="DRL309" s="18"/>
      <c r="DRM309" s="18"/>
      <c r="DRN309" s="18"/>
      <c r="DRO309" s="18"/>
      <c r="DRP309" s="18"/>
      <c r="DRQ309" s="18"/>
      <c r="DRR309" s="18"/>
      <c r="DRS309" s="18"/>
      <c r="DRT309" s="18"/>
      <c r="DRU309" s="18"/>
      <c r="DRV309" s="18"/>
      <c r="DRW309" s="18"/>
      <c r="DRX309" s="18"/>
      <c r="DRY309" s="18"/>
      <c r="DRZ309" s="18"/>
      <c r="DSA309" s="18"/>
      <c r="DSB309" s="18"/>
      <c r="DSC309" s="18"/>
      <c r="DSD309" s="18"/>
      <c r="DSE309" s="18"/>
      <c r="DSF309" s="18"/>
      <c r="DSG309" s="18"/>
      <c r="DSH309" s="18"/>
      <c r="DSI309" s="18"/>
      <c r="DSJ309" s="18"/>
      <c r="DSK309" s="18"/>
      <c r="DSL309" s="18"/>
      <c r="DSM309" s="18"/>
      <c r="DSN309" s="18"/>
      <c r="DSO309" s="18"/>
      <c r="DSP309" s="18"/>
      <c r="DSQ309" s="18"/>
      <c r="DSR309" s="18"/>
      <c r="DSS309" s="18"/>
      <c r="DST309" s="18"/>
      <c r="DSU309" s="18"/>
      <c r="DSV309" s="18"/>
      <c r="DSW309" s="18"/>
      <c r="DSX309" s="18"/>
      <c r="DSY309" s="18"/>
      <c r="DSZ309" s="18"/>
      <c r="DTA309" s="18"/>
      <c r="DTB309" s="18"/>
      <c r="DTC309" s="18"/>
      <c r="DTD309" s="18"/>
      <c r="DTE309" s="18"/>
      <c r="DTF309" s="18"/>
      <c r="DTG309" s="18"/>
      <c r="DTH309" s="18"/>
      <c r="DTI309" s="18"/>
      <c r="DTJ309" s="18"/>
      <c r="DTK309" s="18"/>
      <c r="DTL309" s="18"/>
      <c r="DTM309" s="18"/>
      <c r="DTN309" s="18"/>
      <c r="DTO309" s="18"/>
      <c r="DTP309" s="18"/>
      <c r="DTQ309" s="18"/>
      <c r="DTR309" s="18"/>
      <c r="DTS309" s="18"/>
      <c r="DTT309" s="18"/>
      <c r="DTU309" s="18"/>
      <c r="DTV309" s="18"/>
      <c r="DTW309" s="18"/>
      <c r="DTX309" s="18"/>
      <c r="DTY309" s="18"/>
      <c r="DTZ309" s="18"/>
      <c r="DUA309" s="18"/>
      <c r="DUB309" s="18"/>
      <c r="DUC309" s="18"/>
      <c r="DUD309" s="18"/>
      <c r="DUE309" s="18"/>
      <c r="DUF309" s="18"/>
      <c r="DUG309" s="18"/>
      <c r="DUH309" s="18"/>
      <c r="DUI309" s="18"/>
      <c r="DUJ309" s="18"/>
      <c r="DUK309" s="18"/>
      <c r="DUL309" s="18"/>
      <c r="DUM309" s="18"/>
      <c r="DUN309" s="18"/>
      <c r="DUO309" s="18"/>
      <c r="DUP309" s="18"/>
      <c r="DUQ309" s="18"/>
      <c r="DUR309" s="18"/>
      <c r="DUS309" s="18"/>
      <c r="DUT309" s="18"/>
      <c r="DUU309" s="18"/>
      <c r="DUV309" s="18"/>
      <c r="DUW309" s="18"/>
      <c r="DUX309" s="18"/>
      <c r="DUY309" s="18"/>
      <c r="DUZ309" s="18"/>
      <c r="DVA309" s="18"/>
      <c r="DVB309" s="18"/>
      <c r="DVC309" s="18"/>
      <c r="DVD309" s="18"/>
      <c r="DVE309" s="18"/>
      <c r="DVF309" s="18"/>
      <c r="DVG309" s="18"/>
      <c r="DVH309" s="18"/>
      <c r="DVI309" s="18"/>
      <c r="DVJ309" s="18"/>
      <c r="DVK309" s="18"/>
      <c r="DVL309" s="18"/>
      <c r="DVM309" s="18"/>
      <c r="DVN309" s="18"/>
      <c r="DVO309" s="18"/>
      <c r="DVP309" s="18"/>
      <c r="DVQ309" s="18"/>
      <c r="DVR309" s="18"/>
      <c r="DVS309" s="18"/>
      <c r="DVT309" s="18"/>
      <c r="DVU309" s="18"/>
      <c r="DVV309" s="18"/>
      <c r="DVW309" s="18"/>
      <c r="DVX309" s="18"/>
      <c r="DVY309" s="18"/>
      <c r="DVZ309" s="18"/>
      <c r="DWA309" s="18"/>
      <c r="DWB309" s="18"/>
      <c r="DWC309" s="18"/>
      <c r="DWD309" s="18"/>
      <c r="DWE309" s="18"/>
      <c r="DWF309" s="18"/>
      <c r="DWG309" s="18"/>
      <c r="DWH309" s="18"/>
      <c r="DWI309" s="18"/>
      <c r="DWJ309" s="18"/>
      <c r="DWK309" s="18"/>
      <c r="DWL309" s="18"/>
      <c r="DWM309" s="18"/>
      <c r="DWN309" s="18"/>
      <c r="DWO309" s="18"/>
      <c r="DWP309" s="18"/>
      <c r="DWQ309" s="18"/>
      <c r="DWR309" s="18"/>
      <c r="DWS309" s="18"/>
      <c r="DWT309" s="18"/>
      <c r="DWU309" s="18"/>
      <c r="DWV309" s="18"/>
      <c r="DWW309" s="18"/>
      <c r="DWX309" s="18"/>
      <c r="DWY309" s="18"/>
      <c r="DWZ309" s="18"/>
      <c r="DXA309" s="18"/>
      <c r="DXB309" s="18"/>
      <c r="DXC309" s="18"/>
      <c r="DXD309" s="18"/>
      <c r="DXE309" s="18"/>
      <c r="DXF309" s="18"/>
      <c r="DXG309" s="18"/>
      <c r="DXH309" s="18"/>
      <c r="DXI309" s="18"/>
      <c r="DXJ309" s="18"/>
      <c r="DXK309" s="18"/>
      <c r="DXL309" s="18"/>
      <c r="DXM309" s="18"/>
      <c r="DXN309" s="18"/>
      <c r="DXO309" s="18"/>
      <c r="DXP309" s="18"/>
      <c r="DXQ309" s="18"/>
      <c r="DXR309" s="18"/>
      <c r="DXS309" s="18"/>
      <c r="DXT309" s="18"/>
      <c r="DXU309" s="18"/>
      <c r="DXV309" s="18"/>
      <c r="DXW309" s="18"/>
      <c r="DXX309" s="18"/>
      <c r="DXY309" s="18"/>
      <c r="DXZ309" s="18"/>
      <c r="DYA309" s="18"/>
      <c r="DYB309" s="18"/>
      <c r="DYC309" s="18"/>
      <c r="DYD309" s="18"/>
      <c r="DYE309" s="18"/>
      <c r="DYF309" s="18"/>
      <c r="DYG309" s="18"/>
      <c r="DYH309" s="18"/>
      <c r="DYI309" s="18"/>
      <c r="DYJ309" s="18"/>
      <c r="DYK309" s="18"/>
      <c r="DYL309" s="18"/>
      <c r="DYM309" s="18"/>
      <c r="DYN309" s="18"/>
      <c r="DYO309" s="18"/>
      <c r="DYP309" s="18"/>
      <c r="DYQ309" s="18"/>
      <c r="DYR309" s="18"/>
      <c r="DYS309" s="18"/>
      <c r="DYT309" s="18"/>
      <c r="DYU309" s="18"/>
      <c r="DYV309" s="18"/>
      <c r="DYW309" s="18"/>
      <c r="DYX309" s="18"/>
      <c r="DYY309" s="18"/>
      <c r="DYZ309" s="18"/>
      <c r="DZA309" s="18"/>
      <c r="DZB309" s="18"/>
      <c r="DZC309" s="18"/>
      <c r="DZD309" s="18"/>
      <c r="DZE309" s="18"/>
      <c r="DZF309" s="18"/>
      <c r="DZG309" s="18"/>
      <c r="DZH309" s="18"/>
      <c r="DZI309" s="18"/>
      <c r="DZJ309" s="18"/>
      <c r="DZK309" s="18"/>
      <c r="DZL309" s="18"/>
      <c r="DZM309" s="18"/>
      <c r="DZN309" s="18"/>
      <c r="DZO309" s="18"/>
      <c r="DZP309" s="18"/>
      <c r="DZQ309" s="18"/>
      <c r="DZR309" s="18"/>
      <c r="DZS309" s="18"/>
      <c r="DZT309" s="18"/>
      <c r="DZU309" s="18"/>
      <c r="DZV309" s="18"/>
      <c r="DZW309" s="18"/>
      <c r="DZX309" s="18"/>
      <c r="DZY309" s="18"/>
      <c r="DZZ309" s="18"/>
      <c r="EAA309" s="18"/>
      <c r="EAB309" s="18"/>
      <c r="EAC309" s="18"/>
      <c r="EAD309" s="18"/>
      <c r="EAE309" s="18"/>
      <c r="EAF309" s="18"/>
      <c r="EAG309" s="18"/>
      <c r="EAH309" s="18"/>
      <c r="EAI309" s="18"/>
      <c r="EAJ309" s="18"/>
      <c r="EAK309" s="18"/>
      <c r="EAL309" s="18"/>
      <c r="EAM309" s="18"/>
      <c r="EAN309" s="18"/>
      <c r="EAO309" s="18"/>
      <c r="EAP309" s="18"/>
      <c r="EAQ309" s="18"/>
      <c r="EAR309" s="18"/>
      <c r="EAS309" s="18"/>
      <c r="EAT309" s="18"/>
      <c r="EAU309" s="18"/>
      <c r="EAV309" s="18"/>
      <c r="EAW309" s="18"/>
      <c r="EAX309" s="18"/>
      <c r="EAY309" s="18"/>
      <c r="EAZ309" s="18"/>
      <c r="EBA309" s="18"/>
      <c r="EBB309" s="18"/>
      <c r="EBC309" s="18"/>
      <c r="EBD309" s="18"/>
      <c r="EBE309" s="18"/>
      <c r="EBF309" s="18"/>
      <c r="EBG309" s="18"/>
      <c r="EBH309" s="18"/>
      <c r="EBI309" s="18"/>
      <c r="EBJ309" s="18"/>
      <c r="EBK309" s="18"/>
      <c r="EBL309" s="18"/>
      <c r="EBM309" s="18"/>
      <c r="EBN309" s="18"/>
      <c r="EBO309" s="18"/>
      <c r="EBP309" s="18"/>
      <c r="EBQ309" s="18"/>
      <c r="EBR309" s="18"/>
      <c r="EBS309" s="18"/>
      <c r="EBT309" s="18"/>
      <c r="EBU309" s="18"/>
      <c r="EBV309" s="18"/>
      <c r="EBW309" s="18"/>
      <c r="EBX309" s="18"/>
      <c r="EBY309" s="18"/>
      <c r="EBZ309" s="18"/>
      <c r="ECA309" s="18"/>
      <c r="ECB309" s="18"/>
      <c r="ECC309" s="18"/>
      <c r="ECD309" s="18"/>
      <c r="ECE309" s="18"/>
      <c r="ECF309" s="18"/>
      <c r="ECG309" s="18"/>
      <c r="ECH309" s="18"/>
      <c r="ECI309" s="18"/>
      <c r="ECJ309" s="18"/>
      <c r="ECK309" s="18"/>
      <c r="ECL309" s="18"/>
      <c r="ECM309" s="18"/>
      <c r="ECN309" s="18"/>
      <c r="ECO309" s="18"/>
      <c r="ECP309" s="18"/>
      <c r="ECQ309" s="18"/>
      <c r="ECR309" s="18"/>
      <c r="ECS309" s="18"/>
      <c r="ECT309" s="18"/>
      <c r="ECU309" s="18"/>
      <c r="ECV309" s="18"/>
      <c r="ECW309" s="18"/>
      <c r="ECX309" s="18"/>
      <c r="ECY309" s="18"/>
      <c r="ECZ309" s="18"/>
      <c r="EDA309" s="18"/>
      <c r="EDB309" s="18"/>
      <c r="EDC309" s="18"/>
      <c r="EDD309" s="18"/>
      <c r="EDE309" s="18"/>
      <c r="EDF309" s="18"/>
      <c r="EDG309" s="18"/>
      <c r="EDH309" s="18"/>
      <c r="EDI309" s="18"/>
      <c r="EDJ309" s="18"/>
      <c r="EDK309" s="18"/>
      <c r="EDL309" s="18"/>
      <c r="EDM309" s="18"/>
      <c r="EDN309" s="18"/>
      <c r="EDO309" s="18"/>
      <c r="EDP309" s="18"/>
      <c r="EDQ309" s="18"/>
      <c r="EDR309" s="18"/>
      <c r="EDS309" s="18"/>
      <c r="EDT309" s="18"/>
      <c r="EDU309" s="18"/>
      <c r="EDV309" s="18"/>
      <c r="EDW309" s="18"/>
      <c r="EDX309" s="18"/>
      <c r="EDY309" s="18"/>
      <c r="EDZ309" s="18"/>
      <c r="EEA309" s="18"/>
      <c r="EEB309" s="18"/>
      <c r="EEC309" s="18"/>
      <c r="EED309" s="18"/>
      <c r="EEE309" s="18"/>
      <c r="EEF309" s="18"/>
      <c r="EEG309" s="18"/>
      <c r="EEH309" s="18"/>
      <c r="EEI309" s="18"/>
      <c r="EEJ309" s="18"/>
      <c r="EEK309" s="18"/>
      <c r="EEL309" s="18"/>
      <c r="EEM309" s="18"/>
      <c r="EEN309" s="18"/>
      <c r="EEO309" s="18"/>
      <c r="EEP309" s="18"/>
      <c r="EEQ309" s="18"/>
      <c r="EER309" s="18"/>
      <c r="EES309" s="18"/>
      <c r="EET309" s="18"/>
      <c r="EEU309" s="18"/>
      <c r="EEV309" s="18"/>
      <c r="EEW309" s="18"/>
      <c r="EEX309" s="18"/>
      <c r="EEY309" s="18"/>
      <c r="EEZ309" s="18"/>
      <c r="EFA309" s="18"/>
      <c r="EFB309" s="18"/>
      <c r="EFC309" s="18"/>
      <c r="EFD309" s="18"/>
      <c r="EFE309" s="18"/>
      <c r="EFF309" s="18"/>
      <c r="EFG309" s="18"/>
      <c r="EFH309" s="18"/>
      <c r="EFI309" s="18"/>
      <c r="EFJ309" s="18"/>
      <c r="EFK309" s="18"/>
      <c r="EFL309" s="18"/>
      <c r="EFM309" s="18"/>
      <c r="EFN309" s="18"/>
      <c r="EFO309" s="18"/>
      <c r="EFP309" s="18"/>
      <c r="EFQ309" s="18"/>
      <c r="EFR309" s="18"/>
      <c r="EFS309" s="18"/>
      <c r="EFT309" s="18"/>
      <c r="EFU309" s="18"/>
      <c r="EFV309" s="18"/>
      <c r="EFW309" s="18"/>
      <c r="EFX309" s="18"/>
      <c r="EFY309" s="18"/>
      <c r="EFZ309" s="18"/>
      <c r="EGA309" s="18"/>
      <c r="EGB309" s="18"/>
      <c r="EGC309" s="18"/>
      <c r="EGD309" s="18"/>
      <c r="EGE309" s="18"/>
      <c r="EGF309" s="18"/>
      <c r="EGG309" s="18"/>
      <c r="EGH309" s="18"/>
      <c r="EGI309" s="18"/>
      <c r="EGJ309" s="18"/>
      <c r="EGK309" s="18"/>
      <c r="EGL309" s="18"/>
      <c r="EGM309" s="18"/>
      <c r="EGN309" s="18"/>
      <c r="EGO309" s="18"/>
      <c r="EGP309" s="18"/>
      <c r="EGQ309" s="18"/>
      <c r="EGR309" s="18"/>
      <c r="EGS309" s="18"/>
      <c r="EGT309" s="18"/>
      <c r="EGU309" s="18"/>
      <c r="EGV309" s="18"/>
      <c r="EGW309" s="18"/>
      <c r="EGX309" s="18"/>
      <c r="EGY309" s="18"/>
      <c r="EGZ309" s="18"/>
      <c r="EHA309" s="18"/>
      <c r="EHB309" s="18"/>
      <c r="EHC309" s="18"/>
      <c r="EHD309" s="18"/>
      <c r="EHE309" s="18"/>
      <c r="EHF309" s="18"/>
      <c r="EHG309" s="18"/>
      <c r="EHH309" s="18"/>
      <c r="EHI309" s="18"/>
      <c r="EHJ309" s="18"/>
      <c r="EHK309" s="18"/>
      <c r="EHL309" s="18"/>
      <c r="EHM309" s="18"/>
      <c r="EHN309" s="18"/>
      <c r="EHO309" s="18"/>
      <c r="EHP309" s="18"/>
      <c r="EHQ309" s="18"/>
      <c r="EHR309" s="18"/>
      <c r="EHS309" s="18"/>
      <c r="EHT309" s="18"/>
      <c r="EHU309" s="18"/>
      <c r="EHV309" s="18"/>
      <c r="EHW309" s="18"/>
      <c r="EHX309" s="18"/>
      <c r="EHY309" s="18"/>
      <c r="EHZ309" s="18"/>
      <c r="EIA309" s="18"/>
      <c r="EIB309" s="18"/>
      <c r="EIC309" s="18"/>
      <c r="EID309" s="18"/>
      <c r="EIE309" s="18"/>
      <c r="EIF309" s="18"/>
      <c r="EIG309" s="18"/>
      <c r="EIH309" s="18"/>
      <c r="EII309" s="18"/>
      <c r="EIJ309" s="18"/>
      <c r="EIK309" s="18"/>
      <c r="EIL309" s="18"/>
      <c r="EIM309" s="18"/>
      <c r="EIN309" s="18"/>
      <c r="EIO309" s="18"/>
      <c r="EIP309" s="18"/>
      <c r="EIQ309" s="18"/>
      <c r="EIR309" s="18"/>
      <c r="EIS309" s="18"/>
      <c r="EIT309" s="18"/>
      <c r="EIU309" s="18"/>
      <c r="EIV309" s="18"/>
      <c r="EIW309" s="18"/>
      <c r="EIX309" s="18"/>
      <c r="EIY309" s="18"/>
      <c r="EIZ309" s="18"/>
      <c r="EJA309" s="18"/>
      <c r="EJB309" s="18"/>
      <c r="EJC309" s="18"/>
      <c r="EJD309" s="18"/>
      <c r="EJE309" s="18"/>
      <c r="EJF309" s="18"/>
      <c r="EJG309" s="18"/>
      <c r="EJH309" s="18"/>
      <c r="EJI309" s="18"/>
      <c r="EJJ309" s="18"/>
      <c r="EJK309" s="18"/>
      <c r="EJL309" s="18"/>
      <c r="EJM309" s="18"/>
      <c r="EJN309" s="18"/>
      <c r="EJO309" s="18"/>
      <c r="EJP309" s="18"/>
      <c r="EJQ309" s="18"/>
      <c r="EJR309" s="18"/>
      <c r="EJS309" s="18"/>
      <c r="EJT309" s="18"/>
      <c r="EJU309" s="18"/>
      <c r="EJV309" s="18"/>
      <c r="EJW309" s="18"/>
      <c r="EJX309" s="18"/>
      <c r="EJY309" s="18"/>
      <c r="EJZ309" s="18"/>
      <c r="EKA309" s="18"/>
      <c r="EKB309" s="18"/>
      <c r="EKC309" s="18"/>
      <c r="EKD309" s="18"/>
      <c r="EKE309" s="18"/>
      <c r="EKF309" s="18"/>
      <c r="EKG309" s="18"/>
      <c r="EKH309" s="18"/>
      <c r="EKI309" s="18"/>
      <c r="EKJ309" s="18"/>
      <c r="EKK309" s="18"/>
      <c r="EKL309" s="18"/>
      <c r="EKM309" s="18"/>
      <c r="EKN309" s="18"/>
      <c r="EKO309" s="18"/>
      <c r="EKP309" s="18"/>
      <c r="EKQ309" s="18"/>
      <c r="EKR309" s="18"/>
      <c r="EKS309" s="18"/>
      <c r="EKT309" s="18"/>
      <c r="EKU309" s="18"/>
      <c r="EKV309" s="18"/>
      <c r="EKW309" s="18"/>
      <c r="EKX309" s="18"/>
      <c r="EKY309" s="18"/>
      <c r="EKZ309" s="18"/>
      <c r="ELA309" s="18"/>
      <c r="ELB309" s="18"/>
      <c r="ELC309" s="18"/>
      <c r="ELD309" s="18"/>
      <c r="ELE309" s="18"/>
      <c r="ELF309" s="18"/>
      <c r="ELG309" s="18"/>
      <c r="ELH309" s="18"/>
      <c r="ELI309" s="18"/>
      <c r="ELJ309" s="18"/>
      <c r="ELK309" s="18"/>
      <c r="ELL309" s="18"/>
      <c r="ELM309" s="18"/>
      <c r="ELN309" s="18"/>
      <c r="ELO309" s="18"/>
      <c r="ELP309" s="18"/>
      <c r="ELQ309" s="18"/>
      <c r="ELR309" s="18"/>
      <c r="ELS309" s="18"/>
      <c r="ELT309" s="18"/>
      <c r="ELU309" s="18"/>
      <c r="ELV309" s="18"/>
      <c r="ELW309" s="18"/>
      <c r="ELX309" s="18"/>
      <c r="ELY309" s="18"/>
      <c r="ELZ309" s="18"/>
      <c r="EMA309" s="18"/>
      <c r="EMB309" s="18"/>
      <c r="EMC309" s="18"/>
      <c r="EMD309" s="18"/>
      <c r="EME309" s="18"/>
      <c r="EMF309" s="18"/>
      <c r="EMG309" s="18"/>
      <c r="EMH309" s="18"/>
      <c r="EMI309" s="18"/>
      <c r="EMJ309" s="18"/>
      <c r="EMK309" s="18"/>
      <c r="EML309" s="18"/>
      <c r="EMM309" s="18"/>
      <c r="EMN309" s="18"/>
      <c r="EMO309" s="18"/>
      <c r="EMP309" s="18"/>
      <c r="EMQ309" s="18"/>
      <c r="EMR309" s="18"/>
      <c r="EMS309" s="18"/>
      <c r="EMT309" s="18"/>
      <c r="EMU309" s="18"/>
      <c r="EMV309" s="18"/>
      <c r="EMW309" s="18"/>
      <c r="EMX309" s="18"/>
      <c r="EMY309" s="18"/>
      <c r="EMZ309" s="18"/>
      <c r="ENA309" s="18"/>
      <c r="ENB309" s="18"/>
      <c r="ENC309" s="18"/>
      <c r="END309" s="18"/>
      <c r="ENE309" s="18"/>
      <c r="ENF309" s="18"/>
      <c r="ENG309" s="18"/>
      <c r="ENH309" s="18"/>
      <c r="ENI309" s="18"/>
      <c r="ENJ309" s="18"/>
      <c r="ENK309" s="18"/>
      <c r="ENL309" s="18"/>
      <c r="ENM309" s="18"/>
      <c r="ENN309" s="18"/>
      <c r="ENO309" s="18"/>
      <c r="ENP309" s="18"/>
      <c r="ENQ309" s="18"/>
      <c r="ENR309" s="18"/>
      <c r="ENS309" s="18"/>
      <c r="ENT309" s="18"/>
      <c r="ENU309" s="18"/>
      <c r="ENV309" s="18"/>
      <c r="ENW309" s="18"/>
      <c r="ENX309" s="18"/>
      <c r="ENY309" s="18"/>
      <c r="ENZ309" s="18"/>
      <c r="EOA309" s="18"/>
      <c r="EOB309" s="18"/>
      <c r="EOC309" s="18"/>
      <c r="EOD309" s="18"/>
      <c r="EOE309" s="18"/>
      <c r="EOF309" s="18"/>
      <c r="EOG309" s="18"/>
      <c r="EOH309" s="18"/>
      <c r="EOI309" s="18"/>
      <c r="EOJ309" s="18"/>
      <c r="EOK309" s="18"/>
      <c r="EOL309" s="18"/>
      <c r="EOM309" s="18"/>
      <c r="EON309" s="18"/>
      <c r="EOO309" s="18"/>
      <c r="EOP309" s="18"/>
      <c r="EOQ309" s="18"/>
      <c r="EOR309" s="18"/>
      <c r="EOS309" s="18"/>
      <c r="EOT309" s="18"/>
      <c r="EOU309" s="18"/>
      <c r="EOV309" s="18"/>
      <c r="EOW309" s="18"/>
      <c r="EOX309" s="18"/>
      <c r="EOY309" s="18"/>
      <c r="EOZ309" s="18"/>
      <c r="EPA309" s="18"/>
      <c r="EPB309" s="18"/>
      <c r="EPC309" s="18"/>
      <c r="EPD309" s="18"/>
      <c r="EPE309" s="18"/>
      <c r="EPF309" s="18"/>
      <c r="EPG309" s="18"/>
      <c r="EPH309" s="18"/>
      <c r="EPI309" s="18"/>
      <c r="EPJ309" s="18"/>
      <c r="EPK309" s="18"/>
      <c r="EPL309" s="18"/>
      <c r="EPM309" s="18"/>
      <c r="EPN309" s="18"/>
      <c r="EPO309" s="18"/>
      <c r="EPP309" s="18"/>
      <c r="EPQ309" s="18"/>
      <c r="EPR309" s="18"/>
      <c r="EPS309" s="18"/>
      <c r="EPT309" s="18"/>
      <c r="EPU309" s="18"/>
      <c r="EPV309" s="18"/>
      <c r="EPW309" s="18"/>
      <c r="EPX309" s="18"/>
      <c r="EPY309" s="18"/>
      <c r="EPZ309" s="18"/>
      <c r="EQA309" s="18"/>
      <c r="EQB309" s="18"/>
      <c r="EQC309" s="18"/>
      <c r="EQD309" s="18"/>
      <c r="EQE309" s="18"/>
      <c r="EQF309" s="18"/>
      <c r="EQG309" s="18"/>
      <c r="EQH309" s="18"/>
      <c r="EQI309" s="18"/>
      <c r="EQJ309" s="18"/>
      <c r="EQK309" s="18"/>
      <c r="EQL309" s="18"/>
      <c r="EQM309" s="18"/>
      <c r="EQN309" s="18"/>
      <c r="EQO309" s="18"/>
      <c r="EQP309" s="18"/>
      <c r="EQQ309" s="18"/>
      <c r="EQR309" s="18"/>
      <c r="EQS309" s="18"/>
      <c r="EQT309" s="18"/>
      <c r="EQU309" s="18"/>
      <c r="EQV309" s="18"/>
      <c r="EQW309" s="18"/>
      <c r="EQX309" s="18"/>
      <c r="EQY309" s="18"/>
      <c r="EQZ309" s="18"/>
      <c r="ERA309" s="18"/>
      <c r="ERB309" s="18"/>
      <c r="ERC309" s="18"/>
      <c r="ERD309" s="18"/>
      <c r="ERE309" s="18"/>
      <c r="ERF309" s="18"/>
      <c r="ERG309" s="18"/>
      <c r="ERH309" s="18"/>
      <c r="ERI309" s="18"/>
      <c r="ERJ309" s="18"/>
      <c r="ERK309" s="18"/>
      <c r="ERL309" s="18"/>
      <c r="ERM309" s="18"/>
      <c r="ERN309" s="18"/>
      <c r="ERO309" s="18"/>
      <c r="ERP309" s="18"/>
      <c r="ERQ309" s="18"/>
      <c r="ERR309" s="18"/>
      <c r="ERS309" s="18"/>
      <c r="ERT309" s="18"/>
      <c r="ERU309" s="18"/>
      <c r="ERV309" s="18"/>
      <c r="ERW309" s="18"/>
      <c r="ERX309" s="18"/>
      <c r="ERY309" s="18"/>
      <c r="ERZ309" s="18"/>
      <c r="ESA309" s="18"/>
      <c r="ESB309" s="18"/>
      <c r="ESC309" s="18"/>
      <c r="ESD309" s="18"/>
      <c r="ESE309" s="18"/>
      <c r="ESF309" s="18"/>
      <c r="ESG309" s="18"/>
      <c r="ESH309" s="18"/>
      <c r="ESI309" s="18"/>
      <c r="ESJ309" s="18"/>
      <c r="ESK309" s="18"/>
      <c r="ESL309" s="18"/>
      <c r="ESM309" s="18"/>
      <c r="ESN309" s="18"/>
      <c r="ESO309" s="18"/>
      <c r="ESP309" s="18"/>
      <c r="ESQ309" s="18"/>
      <c r="ESR309" s="18"/>
      <c r="ESS309" s="18"/>
      <c r="EST309" s="18"/>
      <c r="ESU309" s="18"/>
      <c r="ESV309" s="18"/>
      <c r="ESW309" s="18"/>
      <c r="ESX309" s="18"/>
      <c r="ESY309" s="18"/>
      <c r="ESZ309" s="18"/>
      <c r="ETA309" s="18"/>
      <c r="ETB309" s="18"/>
      <c r="ETC309" s="18"/>
      <c r="ETD309" s="18"/>
      <c r="ETE309" s="18"/>
      <c r="ETF309" s="18"/>
      <c r="ETG309" s="18"/>
      <c r="ETH309" s="18"/>
      <c r="ETI309" s="18"/>
      <c r="ETJ309" s="18"/>
      <c r="ETK309" s="18"/>
      <c r="ETL309" s="18"/>
      <c r="ETM309" s="18"/>
      <c r="ETN309" s="18"/>
      <c r="ETO309" s="18"/>
      <c r="ETP309" s="18"/>
      <c r="ETQ309" s="18"/>
      <c r="ETR309" s="18"/>
      <c r="ETS309" s="18"/>
      <c r="ETT309" s="18"/>
      <c r="ETU309" s="18"/>
      <c r="ETV309" s="18"/>
      <c r="ETW309" s="18"/>
      <c r="ETX309" s="18"/>
      <c r="ETY309" s="18"/>
      <c r="ETZ309" s="18"/>
      <c r="EUA309" s="18"/>
      <c r="EUB309" s="18"/>
      <c r="EUC309" s="18"/>
      <c r="EUD309" s="18"/>
      <c r="EUE309" s="18"/>
      <c r="EUF309" s="18"/>
      <c r="EUG309" s="18"/>
      <c r="EUH309" s="18"/>
      <c r="EUI309" s="18"/>
      <c r="EUJ309" s="18"/>
      <c r="EUK309" s="18"/>
      <c r="EUL309" s="18"/>
      <c r="EUM309" s="18"/>
      <c r="EUN309" s="18"/>
      <c r="EUO309" s="18"/>
      <c r="EUP309" s="18"/>
      <c r="EUQ309" s="18"/>
      <c r="EUR309" s="18"/>
      <c r="EUS309" s="18"/>
      <c r="EUT309" s="18"/>
      <c r="EUU309" s="18"/>
      <c r="EUV309" s="18"/>
      <c r="EUW309" s="18"/>
      <c r="EUX309" s="18"/>
      <c r="EUY309" s="18"/>
      <c r="EUZ309" s="18"/>
      <c r="EVA309" s="18"/>
      <c r="EVB309" s="18"/>
      <c r="EVC309" s="18"/>
      <c r="EVD309" s="18"/>
      <c r="EVE309" s="18"/>
      <c r="EVF309" s="18"/>
      <c r="EVG309" s="18"/>
      <c r="EVH309" s="18"/>
      <c r="EVI309" s="18"/>
      <c r="EVJ309" s="18"/>
      <c r="EVK309" s="18"/>
      <c r="EVL309" s="18"/>
      <c r="EVM309" s="18"/>
      <c r="EVN309" s="18"/>
      <c r="EVO309" s="18"/>
      <c r="EVP309" s="18"/>
      <c r="EVQ309" s="18"/>
      <c r="EVR309" s="18"/>
      <c r="EVS309" s="18"/>
      <c r="EVT309" s="18"/>
      <c r="EVU309" s="18"/>
      <c r="EVV309" s="18"/>
      <c r="EVW309" s="18"/>
      <c r="EVX309" s="18"/>
      <c r="EVY309" s="18"/>
      <c r="EVZ309" s="18"/>
      <c r="EWA309" s="18"/>
      <c r="EWB309" s="18"/>
      <c r="EWC309" s="18"/>
      <c r="EWD309" s="18"/>
      <c r="EWE309" s="18"/>
      <c r="EWF309" s="18"/>
      <c r="EWG309" s="18"/>
      <c r="EWH309" s="18"/>
      <c r="EWI309" s="18"/>
      <c r="EWJ309" s="18"/>
      <c r="EWK309" s="18"/>
      <c r="EWL309" s="18"/>
      <c r="EWM309" s="18"/>
      <c r="EWN309" s="18"/>
      <c r="EWO309" s="18"/>
      <c r="EWP309" s="18"/>
      <c r="EWQ309" s="18"/>
      <c r="EWR309" s="18"/>
      <c r="EWS309" s="18"/>
      <c r="EWT309" s="18"/>
      <c r="EWU309" s="18"/>
      <c r="EWV309" s="18"/>
      <c r="EWW309" s="18"/>
      <c r="EWX309" s="18"/>
      <c r="EWY309" s="18"/>
      <c r="EWZ309" s="18"/>
      <c r="EXA309" s="18"/>
      <c r="EXB309" s="18"/>
      <c r="EXC309" s="18"/>
      <c r="EXD309" s="18"/>
      <c r="EXE309" s="18"/>
      <c r="EXF309" s="18"/>
      <c r="EXG309" s="18"/>
      <c r="EXH309" s="18"/>
      <c r="EXI309" s="18"/>
      <c r="EXJ309" s="18"/>
      <c r="EXK309" s="18"/>
      <c r="EXL309" s="18"/>
      <c r="EXM309" s="18"/>
      <c r="EXN309" s="18"/>
      <c r="EXO309" s="18"/>
      <c r="EXP309" s="18"/>
      <c r="EXQ309" s="18"/>
      <c r="EXR309" s="18"/>
      <c r="EXS309" s="18"/>
      <c r="EXT309" s="18"/>
      <c r="EXU309" s="18"/>
      <c r="EXV309" s="18"/>
      <c r="EXW309" s="18"/>
      <c r="EXX309" s="18"/>
      <c r="EXY309" s="18"/>
      <c r="EXZ309" s="18"/>
      <c r="EYA309" s="18"/>
      <c r="EYB309" s="18"/>
      <c r="EYC309" s="18"/>
      <c r="EYD309" s="18"/>
      <c r="EYE309" s="18"/>
      <c r="EYF309" s="18"/>
      <c r="EYG309" s="18"/>
      <c r="EYH309" s="18"/>
      <c r="EYI309" s="18"/>
      <c r="EYJ309" s="18"/>
      <c r="EYK309" s="18"/>
      <c r="EYL309" s="18"/>
      <c r="EYM309" s="18"/>
      <c r="EYN309" s="18"/>
      <c r="EYO309" s="18"/>
      <c r="EYP309" s="18"/>
      <c r="EYQ309" s="18"/>
      <c r="EYR309" s="18"/>
      <c r="EYS309" s="18"/>
      <c r="EYT309" s="18"/>
      <c r="EYU309" s="18"/>
      <c r="EYV309" s="18"/>
      <c r="EYW309" s="18"/>
      <c r="EYX309" s="18"/>
      <c r="EYY309" s="18"/>
      <c r="EYZ309" s="18"/>
      <c r="EZA309" s="18"/>
      <c r="EZB309" s="18"/>
      <c r="EZC309" s="18"/>
      <c r="EZD309" s="18"/>
      <c r="EZE309" s="18"/>
      <c r="EZF309" s="18"/>
      <c r="EZG309" s="18"/>
      <c r="EZH309" s="18"/>
      <c r="EZI309" s="18"/>
      <c r="EZJ309" s="18"/>
      <c r="EZK309" s="18"/>
      <c r="EZL309" s="18"/>
      <c r="EZM309" s="18"/>
      <c r="EZN309" s="18"/>
      <c r="EZO309" s="18"/>
      <c r="EZP309" s="18"/>
      <c r="EZQ309" s="18"/>
      <c r="EZR309" s="18"/>
      <c r="EZS309" s="18"/>
      <c r="EZT309" s="18"/>
      <c r="EZU309" s="18"/>
      <c r="EZV309" s="18"/>
      <c r="EZW309" s="18"/>
      <c r="EZX309" s="18"/>
      <c r="EZY309" s="18"/>
      <c r="EZZ309" s="18"/>
      <c r="FAA309" s="18"/>
      <c r="FAB309" s="18"/>
      <c r="FAC309" s="18"/>
      <c r="FAD309" s="18"/>
      <c r="FAE309" s="18"/>
      <c r="FAF309" s="18"/>
      <c r="FAG309" s="18"/>
      <c r="FAH309" s="18"/>
      <c r="FAI309" s="18"/>
      <c r="FAJ309" s="18"/>
      <c r="FAK309" s="18"/>
      <c r="FAL309" s="18"/>
      <c r="FAM309" s="18"/>
      <c r="FAN309" s="18"/>
      <c r="FAO309" s="18"/>
      <c r="FAP309" s="18"/>
      <c r="FAQ309" s="18"/>
      <c r="FAR309" s="18"/>
      <c r="FAS309" s="18"/>
      <c r="FAT309" s="18"/>
      <c r="FAU309" s="18"/>
      <c r="FAV309" s="18"/>
      <c r="FAW309" s="18"/>
      <c r="FAX309" s="18"/>
      <c r="FAY309" s="18"/>
      <c r="FAZ309" s="18"/>
      <c r="FBA309" s="18"/>
      <c r="FBB309" s="18"/>
      <c r="FBC309" s="18"/>
      <c r="FBD309" s="18"/>
      <c r="FBE309" s="18"/>
      <c r="FBF309" s="18"/>
      <c r="FBG309" s="18"/>
      <c r="FBH309" s="18"/>
      <c r="FBI309" s="18"/>
      <c r="FBJ309" s="18"/>
      <c r="FBK309" s="18"/>
      <c r="FBL309" s="18"/>
      <c r="FBM309" s="18"/>
      <c r="FBN309" s="18"/>
      <c r="FBO309" s="18"/>
      <c r="FBP309" s="18"/>
      <c r="FBQ309" s="18"/>
      <c r="FBR309" s="18"/>
      <c r="FBS309" s="18"/>
      <c r="FBT309" s="18"/>
      <c r="FBU309" s="18"/>
      <c r="FBV309" s="18"/>
      <c r="FBW309" s="18"/>
      <c r="FBX309" s="18"/>
      <c r="FBY309" s="18"/>
      <c r="FBZ309" s="18"/>
      <c r="FCA309" s="18"/>
      <c r="FCB309" s="18"/>
      <c r="FCC309" s="18"/>
      <c r="FCD309" s="18"/>
      <c r="FCE309" s="18"/>
      <c r="FCF309" s="18"/>
      <c r="FCG309" s="18"/>
      <c r="FCH309" s="18"/>
      <c r="FCI309" s="18"/>
      <c r="FCJ309" s="18"/>
      <c r="FCK309" s="18"/>
      <c r="FCL309" s="18"/>
      <c r="FCM309" s="18"/>
      <c r="FCN309" s="18"/>
      <c r="FCO309" s="18"/>
      <c r="FCP309" s="18"/>
      <c r="FCQ309" s="18"/>
      <c r="FCR309" s="18"/>
      <c r="FCS309" s="18"/>
      <c r="FCT309" s="18"/>
      <c r="FCU309" s="18"/>
      <c r="FCV309" s="18"/>
      <c r="FCW309" s="18"/>
      <c r="FCX309" s="18"/>
      <c r="FCY309" s="18"/>
      <c r="FCZ309" s="18"/>
      <c r="FDA309" s="18"/>
      <c r="FDB309" s="18"/>
      <c r="FDC309" s="18"/>
      <c r="FDD309" s="18"/>
      <c r="FDE309" s="18"/>
      <c r="FDF309" s="18"/>
      <c r="FDG309" s="18"/>
      <c r="FDH309" s="18"/>
      <c r="FDI309" s="18"/>
      <c r="FDJ309" s="18"/>
      <c r="FDK309" s="18"/>
      <c r="FDL309" s="18"/>
      <c r="FDM309" s="18"/>
      <c r="FDN309" s="18"/>
      <c r="FDO309" s="18"/>
      <c r="FDP309" s="18"/>
      <c r="FDQ309" s="18"/>
      <c r="FDR309" s="18"/>
      <c r="FDS309" s="18"/>
      <c r="FDT309" s="18"/>
      <c r="FDU309" s="18"/>
      <c r="FDV309" s="18"/>
      <c r="FDW309" s="18"/>
      <c r="FDX309" s="18"/>
      <c r="FDY309" s="18"/>
      <c r="FDZ309" s="18"/>
      <c r="FEA309" s="18"/>
      <c r="FEB309" s="18"/>
      <c r="FEC309" s="18"/>
      <c r="FED309" s="18"/>
      <c r="FEE309" s="18"/>
      <c r="FEF309" s="18"/>
      <c r="FEG309" s="18"/>
      <c r="FEH309" s="18"/>
      <c r="FEI309" s="18"/>
      <c r="FEJ309" s="18"/>
      <c r="FEK309" s="18"/>
      <c r="FEL309" s="18"/>
      <c r="FEM309" s="18"/>
      <c r="FEN309" s="18"/>
      <c r="FEO309" s="18"/>
      <c r="FEP309" s="18"/>
      <c r="FEQ309" s="18"/>
      <c r="FER309" s="18"/>
      <c r="FES309" s="18"/>
      <c r="FET309" s="18"/>
      <c r="FEU309" s="18"/>
      <c r="FEV309" s="18"/>
      <c r="FEW309" s="18"/>
      <c r="FEX309" s="18"/>
      <c r="FEY309" s="18"/>
      <c r="FEZ309" s="18"/>
      <c r="FFA309" s="18"/>
      <c r="FFB309" s="18"/>
      <c r="FFC309" s="18"/>
      <c r="FFD309" s="18"/>
      <c r="FFE309" s="18"/>
      <c r="FFF309" s="18"/>
      <c r="FFG309" s="18"/>
      <c r="FFH309" s="18"/>
      <c r="FFI309" s="18"/>
      <c r="FFJ309" s="18"/>
      <c r="FFK309" s="18"/>
      <c r="FFL309" s="18"/>
      <c r="FFM309" s="18"/>
      <c r="FFN309" s="18"/>
      <c r="FFO309" s="18"/>
      <c r="FFP309" s="18"/>
      <c r="FFQ309" s="18"/>
      <c r="FFR309" s="18"/>
      <c r="FFS309" s="18"/>
      <c r="FFT309" s="18"/>
      <c r="FFU309" s="18"/>
      <c r="FFV309" s="18"/>
      <c r="FFW309" s="18"/>
      <c r="FFX309" s="18"/>
      <c r="FFY309" s="18"/>
      <c r="FFZ309" s="18"/>
      <c r="FGA309" s="18"/>
      <c r="FGB309" s="18"/>
      <c r="FGC309" s="18"/>
      <c r="FGD309" s="18"/>
      <c r="FGE309" s="18"/>
      <c r="FGF309" s="18"/>
      <c r="FGG309" s="18"/>
      <c r="FGH309" s="18"/>
      <c r="FGI309" s="18"/>
      <c r="FGJ309" s="18"/>
      <c r="FGK309" s="18"/>
      <c r="FGL309" s="18"/>
      <c r="FGM309" s="18"/>
      <c r="FGN309" s="18"/>
      <c r="FGO309" s="18"/>
      <c r="FGP309" s="18"/>
      <c r="FGQ309" s="18"/>
      <c r="FGR309" s="18"/>
      <c r="FGS309" s="18"/>
      <c r="FGT309" s="18"/>
      <c r="FGU309" s="18"/>
      <c r="FGV309" s="18"/>
      <c r="FGW309" s="18"/>
      <c r="FGX309" s="18"/>
      <c r="FGY309" s="18"/>
      <c r="FGZ309" s="18"/>
      <c r="FHA309" s="18"/>
      <c r="FHB309" s="18"/>
      <c r="FHC309" s="18"/>
      <c r="FHD309" s="18"/>
      <c r="FHE309" s="18"/>
      <c r="FHF309" s="18"/>
      <c r="FHG309" s="18"/>
      <c r="FHH309" s="18"/>
      <c r="FHI309" s="18"/>
      <c r="FHJ309" s="18"/>
      <c r="FHK309" s="18"/>
      <c r="FHL309" s="18"/>
      <c r="FHM309" s="18"/>
      <c r="FHN309" s="18"/>
      <c r="FHO309" s="18"/>
      <c r="FHP309" s="18"/>
      <c r="FHQ309" s="18"/>
      <c r="FHR309" s="18"/>
      <c r="FHS309" s="18"/>
      <c r="FHT309" s="18"/>
      <c r="FHU309" s="18"/>
      <c r="FHV309" s="18"/>
      <c r="FHW309" s="18"/>
      <c r="FHX309" s="18"/>
      <c r="FHY309" s="18"/>
      <c r="FHZ309" s="18"/>
      <c r="FIA309" s="18"/>
      <c r="FIB309" s="18"/>
      <c r="FIC309" s="18"/>
      <c r="FID309" s="18"/>
      <c r="FIE309" s="18"/>
      <c r="FIF309" s="18"/>
      <c r="FIG309" s="18"/>
      <c r="FIH309" s="18"/>
      <c r="FII309" s="18"/>
      <c r="FIJ309" s="18"/>
      <c r="FIK309" s="18"/>
      <c r="FIL309" s="18"/>
      <c r="FIM309" s="18"/>
      <c r="FIN309" s="18"/>
      <c r="FIO309" s="18"/>
      <c r="FIP309" s="18"/>
      <c r="FIQ309" s="18"/>
      <c r="FIR309" s="18"/>
      <c r="FIS309" s="18"/>
      <c r="FIT309" s="18"/>
      <c r="FIU309" s="18"/>
      <c r="FIV309" s="18"/>
      <c r="FIW309" s="18"/>
      <c r="FIX309" s="18"/>
      <c r="FIY309" s="18"/>
      <c r="FIZ309" s="18"/>
      <c r="FJA309" s="18"/>
      <c r="FJB309" s="18"/>
      <c r="FJC309" s="18"/>
      <c r="FJD309" s="18"/>
      <c r="FJE309" s="18"/>
      <c r="FJF309" s="18"/>
      <c r="FJG309" s="18"/>
      <c r="FJH309" s="18"/>
      <c r="FJI309" s="18"/>
      <c r="FJJ309" s="18"/>
      <c r="FJK309" s="18"/>
      <c r="FJL309" s="18"/>
      <c r="FJM309" s="18"/>
      <c r="FJN309" s="18"/>
      <c r="FJO309" s="18"/>
      <c r="FJP309" s="18"/>
      <c r="FJQ309" s="18"/>
      <c r="FJR309" s="18"/>
      <c r="FJS309" s="18"/>
      <c r="FJT309" s="18"/>
      <c r="FJU309" s="18"/>
      <c r="FJV309" s="18"/>
      <c r="FJW309" s="18"/>
      <c r="FJX309" s="18"/>
      <c r="FJY309" s="18"/>
      <c r="FJZ309" s="18"/>
      <c r="FKA309" s="18"/>
      <c r="FKB309" s="18"/>
      <c r="FKC309" s="18"/>
      <c r="FKD309" s="18"/>
      <c r="FKE309" s="18"/>
      <c r="FKF309" s="18"/>
      <c r="FKG309" s="18"/>
      <c r="FKH309" s="18"/>
      <c r="FKI309" s="18"/>
      <c r="FKJ309" s="18"/>
      <c r="FKK309" s="18"/>
      <c r="FKL309" s="18"/>
      <c r="FKM309" s="18"/>
      <c r="FKN309" s="18"/>
      <c r="FKO309" s="18"/>
      <c r="FKP309" s="18"/>
      <c r="FKQ309" s="18"/>
      <c r="FKR309" s="18"/>
      <c r="FKS309" s="18"/>
      <c r="FKT309" s="18"/>
      <c r="FKU309" s="18"/>
      <c r="FKV309" s="18"/>
      <c r="FKW309" s="18"/>
      <c r="FKX309" s="18"/>
      <c r="FKY309" s="18"/>
      <c r="FKZ309" s="18"/>
      <c r="FLA309" s="18"/>
      <c r="FLB309" s="18"/>
      <c r="FLC309" s="18"/>
      <c r="FLD309" s="18"/>
      <c r="FLE309" s="18"/>
      <c r="FLF309" s="18"/>
      <c r="FLG309" s="18"/>
      <c r="FLH309" s="18"/>
      <c r="FLI309" s="18"/>
      <c r="FLJ309" s="18"/>
      <c r="FLK309" s="18"/>
      <c r="FLL309" s="18"/>
      <c r="FLM309" s="18"/>
      <c r="FLN309" s="18"/>
      <c r="FLO309" s="18"/>
      <c r="FLP309" s="18"/>
      <c r="FLQ309" s="18"/>
      <c r="FLR309" s="18"/>
      <c r="FLS309" s="18"/>
      <c r="FLT309" s="18"/>
      <c r="FLU309" s="18"/>
      <c r="FLV309" s="18"/>
      <c r="FLW309" s="18"/>
      <c r="FLX309" s="18"/>
      <c r="FLY309" s="18"/>
      <c r="FLZ309" s="18"/>
      <c r="FMA309" s="18"/>
      <c r="FMB309" s="18"/>
      <c r="FMC309" s="18"/>
      <c r="FMD309" s="18"/>
      <c r="FME309" s="18"/>
      <c r="FMF309" s="18"/>
      <c r="FMG309" s="18"/>
      <c r="FMH309" s="18"/>
      <c r="FMI309" s="18"/>
      <c r="FMJ309" s="18"/>
      <c r="FMK309" s="18"/>
      <c r="FML309" s="18"/>
      <c r="FMM309" s="18"/>
      <c r="FMN309" s="18"/>
      <c r="FMO309" s="18"/>
      <c r="FMP309" s="18"/>
      <c r="FMQ309" s="18"/>
      <c r="FMR309" s="18"/>
      <c r="FMS309" s="18"/>
      <c r="FMT309" s="18"/>
      <c r="FMU309" s="18"/>
      <c r="FMV309" s="18"/>
      <c r="FMW309" s="18"/>
      <c r="FMX309" s="18"/>
      <c r="FMY309" s="18"/>
      <c r="FMZ309" s="18"/>
      <c r="FNA309" s="18"/>
      <c r="FNB309" s="18"/>
      <c r="FNC309" s="18"/>
      <c r="FND309" s="18"/>
      <c r="FNE309" s="18"/>
      <c r="FNF309" s="18"/>
      <c r="FNG309" s="18"/>
      <c r="FNH309" s="18"/>
      <c r="FNI309" s="18"/>
      <c r="FNJ309" s="18"/>
      <c r="FNK309" s="18"/>
      <c r="FNL309" s="18"/>
      <c r="FNM309" s="18"/>
      <c r="FNN309" s="18"/>
      <c r="FNO309" s="18"/>
      <c r="FNP309" s="18"/>
      <c r="FNQ309" s="18"/>
      <c r="FNR309" s="18"/>
      <c r="FNS309" s="18"/>
      <c r="FNT309" s="18"/>
      <c r="FNU309" s="18"/>
      <c r="FNV309" s="18"/>
      <c r="FNW309" s="18"/>
      <c r="FNX309" s="18"/>
      <c r="FNY309" s="18"/>
      <c r="FNZ309" s="18"/>
      <c r="FOA309" s="18"/>
      <c r="FOB309" s="18"/>
      <c r="FOC309" s="18"/>
      <c r="FOD309" s="18"/>
      <c r="FOE309" s="18"/>
      <c r="FOF309" s="18"/>
      <c r="FOG309" s="18"/>
      <c r="FOH309" s="18"/>
      <c r="FOI309" s="18"/>
      <c r="FOJ309" s="18"/>
      <c r="FOK309" s="18"/>
      <c r="FOL309" s="18"/>
      <c r="FOM309" s="18"/>
      <c r="FON309" s="18"/>
      <c r="FOO309" s="18"/>
      <c r="FOP309" s="18"/>
      <c r="FOQ309" s="18"/>
      <c r="FOR309" s="18"/>
      <c r="FOS309" s="18"/>
      <c r="FOT309" s="18"/>
      <c r="FOU309" s="18"/>
      <c r="FOV309" s="18"/>
      <c r="FOW309" s="18"/>
      <c r="FOX309" s="18"/>
      <c r="FOY309" s="18"/>
      <c r="FOZ309" s="18"/>
      <c r="FPA309" s="18"/>
      <c r="FPB309" s="18"/>
      <c r="FPC309" s="18"/>
      <c r="FPD309" s="18"/>
      <c r="FPE309" s="18"/>
      <c r="FPF309" s="18"/>
      <c r="FPG309" s="18"/>
      <c r="FPH309" s="18"/>
      <c r="FPI309" s="18"/>
      <c r="FPJ309" s="18"/>
      <c r="FPK309" s="18"/>
      <c r="FPL309" s="18"/>
      <c r="FPM309" s="18"/>
      <c r="FPN309" s="18"/>
      <c r="FPO309" s="18"/>
      <c r="FPP309" s="18"/>
      <c r="FPQ309" s="18"/>
      <c r="FPR309" s="18"/>
      <c r="FPS309" s="18"/>
      <c r="FPT309" s="18"/>
      <c r="FPU309" s="18"/>
      <c r="FPV309" s="18"/>
      <c r="FPW309" s="18"/>
      <c r="FPX309" s="18"/>
      <c r="FPY309" s="18"/>
      <c r="FPZ309" s="18"/>
      <c r="FQA309" s="18"/>
      <c r="FQB309" s="18"/>
      <c r="FQC309" s="18"/>
      <c r="FQD309" s="18"/>
      <c r="FQE309" s="18"/>
      <c r="FQF309" s="18"/>
      <c r="FQG309" s="18"/>
      <c r="FQH309" s="18"/>
      <c r="FQI309" s="18"/>
      <c r="FQJ309" s="18"/>
      <c r="FQK309" s="18"/>
      <c r="FQL309" s="18"/>
      <c r="FQM309" s="18"/>
      <c r="FQN309" s="18"/>
      <c r="FQO309" s="18"/>
      <c r="FQP309" s="18"/>
      <c r="FQQ309" s="18"/>
      <c r="FQR309" s="18"/>
      <c r="FQS309" s="18"/>
      <c r="FQT309" s="18"/>
      <c r="FQU309" s="18"/>
      <c r="FQV309" s="18"/>
      <c r="FQW309" s="18"/>
      <c r="FQX309" s="18"/>
      <c r="FQY309" s="18"/>
      <c r="FQZ309" s="18"/>
      <c r="FRA309" s="18"/>
      <c r="FRB309" s="18"/>
      <c r="FRC309" s="18"/>
      <c r="FRD309" s="18"/>
      <c r="FRE309" s="18"/>
      <c r="FRF309" s="18"/>
      <c r="FRG309" s="18"/>
      <c r="FRH309" s="18"/>
      <c r="FRI309" s="18"/>
      <c r="FRJ309" s="18"/>
      <c r="FRK309" s="18"/>
      <c r="FRL309" s="18"/>
      <c r="FRM309" s="18"/>
      <c r="FRN309" s="18"/>
      <c r="FRO309" s="18"/>
      <c r="FRP309" s="18"/>
      <c r="FRQ309" s="18"/>
      <c r="FRR309" s="18"/>
      <c r="FRS309" s="18"/>
      <c r="FRT309" s="18"/>
      <c r="FRU309" s="18"/>
      <c r="FRV309" s="18"/>
      <c r="FRW309" s="18"/>
      <c r="FRX309" s="18"/>
      <c r="FRY309" s="18"/>
      <c r="FRZ309" s="18"/>
      <c r="FSA309" s="18"/>
      <c r="FSB309" s="18"/>
      <c r="FSC309" s="18"/>
      <c r="FSD309" s="18"/>
      <c r="FSE309" s="18"/>
      <c r="FSF309" s="18"/>
      <c r="FSG309" s="18"/>
      <c r="FSH309" s="18"/>
      <c r="FSI309" s="18"/>
      <c r="FSJ309" s="18"/>
      <c r="FSK309" s="18"/>
      <c r="FSL309" s="18"/>
      <c r="FSM309" s="18"/>
      <c r="FSN309" s="18"/>
      <c r="FSO309" s="18"/>
      <c r="FSP309" s="18"/>
      <c r="FSQ309" s="18"/>
      <c r="FSR309" s="18"/>
      <c r="FSS309" s="18"/>
      <c r="FST309" s="18"/>
      <c r="FSU309" s="18"/>
      <c r="FSV309" s="18"/>
      <c r="FSW309" s="18"/>
      <c r="FSX309" s="18"/>
      <c r="FSY309" s="18"/>
      <c r="FSZ309" s="18"/>
      <c r="FTA309" s="18"/>
      <c r="FTB309" s="18"/>
      <c r="FTC309" s="18"/>
      <c r="FTD309" s="18"/>
      <c r="FTE309" s="18"/>
      <c r="FTF309" s="18"/>
      <c r="FTG309" s="18"/>
      <c r="FTH309" s="18"/>
      <c r="FTI309" s="18"/>
      <c r="FTJ309" s="18"/>
      <c r="FTK309" s="18"/>
      <c r="FTL309" s="18"/>
      <c r="FTM309" s="18"/>
      <c r="FTN309" s="18"/>
      <c r="FTO309" s="18"/>
      <c r="FTP309" s="18"/>
      <c r="FTQ309" s="18"/>
      <c r="FTR309" s="18"/>
      <c r="FTS309" s="18"/>
      <c r="FTT309" s="18"/>
      <c r="FTU309" s="18"/>
      <c r="FTV309" s="18"/>
      <c r="FTW309" s="18"/>
      <c r="FTX309" s="18"/>
      <c r="FTY309" s="18"/>
      <c r="FTZ309" s="18"/>
      <c r="FUA309" s="18"/>
      <c r="FUB309" s="18"/>
      <c r="FUC309" s="18"/>
      <c r="FUD309" s="18"/>
      <c r="FUE309" s="18"/>
      <c r="FUF309" s="18"/>
      <c r="FUG309" s="18"/>
      <c r="FUH309" s="18"/>
      <c r="FUI309" s="18"/>
      <c r="FUJ309" s="18"/>
      <c r="FUK309" s="18"/>
      <c r="FUL309" s="18"/>
      <c r="FUM309" s="18"/>
      <c r="FUN309" s="18"/>
      <c r="FUO309" s="18"/>
      <c r="FUP309" s="18"/>
      <c r="FUQ309" s="18"/>
      <c r="FUR309" s="18"/>
      <c r="FUS309" s="18"/>
      <c r="FUT309" s="18"/>
      <c r="FUU309" s="18"/>
      <c r="FUV309" s="18"/>
      <c r="FUW309" s="18"/>
      <c r="FUX309" s="18"/>
      <c r="FUY309" s="18"/>
      <c r="FUZ309" s="18"/>
      <c r="FVA309" s="18"/>
      <c r="FVB309" s="18"/>
      <c r="FVC309" s="18"/>
      <c r="FVD309" s="18"/>
      <c r="FVE309" s="18"/>
      <c r="FVF309" s="18"/>
      <c r="FVG309" s="18"/>
      <c r="FVH309" s="18"/>
      <c r="FVI309" s="18"/>
      <c r="FVJ309" s="18"/>
      <c r="FVK309" s="18"/>
      <c r="FVL309" s="18"/>
      <c r="FVM309" s="18"/>
      <c r="FVN309" s="18"/>
      <c r="FVO309" s="18"/>
      <c r="FVP309" s="18"/>
      <c r="FVQ309" s="18"/>
      <c r="FVR309" s="18"/>
      <c r="FVS309" s="18"/>
      <c r="FVT309" s="18"/>
      <c r="FVU309" s="18"/>
      <c r="FVV309" s="18"/>
      <c r="FVW309" s="18"/>
      <c r="FVX309" s="18"/>
      <c r="FVY309" s="18"/>
      <c r="FVZ309" s="18"/>
      <c r="FWA309" s="18"/>
      <c r="FWB309" s="18"/>
      <c r="FWC309" s="18"/>
      <c r="FWD309" s="18"/>
      <c r="FWE309" s="18"/>
      <c r="FWF309" s="18"/>
      <c r="FWG309" s="18"/>
      <c r="FWH309" s="18"/>
      <c r="FWI309" s="18"/>
      <c r="FWJ309" s="18"/>
      <c r="FWK309" s="18"/>
      <c r="FWL309" s="18"/>
      <c r="FWM309" s="18"/>
      <c r="FWN309" s="18"/>
      <c r="FWO309" s="18"/>
      <c r="FWP309" s="18"/>
      <c r="FWQ309" s="18"/>
      <c r="FWR309" s="18"/>
      <c r="FWS309" s="18"/>
      <c r="FWT309" s="18"/>
      <c r="FWU309" s="18"/>
      <c r="FWV309" s="18"/>
      <c r="FWW309" s="18"/>
      <c r="FWX309" s="18"/>
      <c r="FWY309" s="18"/>
      <c r="FWZ309" s="18"/>
      <c r="FXA309" s="18"/>
      <c r="FXB309" s="18"/>
      <c r="FXC309" s="18"/>
      <c r="FXD309" s="18"/>
      <c r="FXE309" s="18"/>
      <c r="FXF309" s="18"/>
      <c r="FXG309" s="18"/>
      <c r="FXH309" s="18"/>
      <c r="FXI309" s="18"/>
      <c r="FXJ309" s="18"/>
      <c r="FXK309" s="18"/>
      <c r="FXL309" s="18"/>
      <c r="FXM309" s="18"/>
      <c r="FXN309" s="18"/>
      <c r="FXO309" s="18"/>
      <c r="FXP309" s="18"/>
      <c r="FXQ309" s="18"/>
      <c r="FXR309" s="18"/>
      <c r="FXS309" s="18"/>
      <c r="FXT309" s="18"/>
      <c r="FXU309" s="18"/>
      <c r="FXV309" s="18"/>
      <c r="FXW309" s="18"/>
      <c r="FXX309" s="18"/>
      <c r="FXY309" s="18"/>
      <c r="FXZ309" s="18"/>
      <c r="FYA309" s="18"/>
      <c r="FYB309" s="18"/>
      <c r="FYC309" s="18"/>
      <c r="FYD309" s="18"/>
      <c r="FYE309" s="18"/>
      <c r="FYF309" s="18"/>
      <c r="FYG309" s="18"/>
      <c r="FYH309" s="18"/>
      <c r="FYI309" s="18"/>
      <c r="FYJ309" s="18"/>
      <c r="FYK309" s="18"/>
      <c r="FYL309" s="18"/>
      <c r="FYM309" s="18"/>
      <c r="FYN309" s="18"/>
      <c r="FYO309" s="18"/>
      <c r="FYP309" s="18"/>
      <c r="FYQ309" s="18"/>
      <c r="FYR309" s="18"/>
      <c r="FYS309" s="18"/>
      <c r="FYT309" s="18"/>
      <c r="FYU309" s="18"/>
      <c r="FYV309" s="18"/>
      <c r="FYW309" s="18"/>
      <c r="FYX309" s="18"/>
      <c r="FYY309" s="18"/>
      <c r="FYZ309" s="18"/>
      <c r="FZA309" s="18"/>
      <c r="FZB309" s="18"/>
      <c r="FZC309" s="18"/>
      <c r="FZD309" s="18"/>
      <c r="FZE309" s="18"/>
      <c r="FZF309" s="18"/>
      <c r="FZG309" s="18"/>
      <c r="FZH309" s="18"/>
      <c r="FZI309" s="18"/>
      <c r="FZJ309" s="18"/>
      <c r="FZK309" s="18"/>
      <c r="FZL309" s="18"/>
      <c r="FZM309" s="18"/>
      <c r="FZN309" s="18"/>
      <c r="FZO309" s="18"/>
      <c r="FZP309" s="18"/>
      <c r="FZQ309" s="18"/>
      <c r="FZR309" s="18"/>
      <c r="FZS309" s="18"/>
      <c r="FZT309" s="18"/>
      <c r="FZU309" s="18"/>
      <c r="FZV309" s="18"/>
      <c r="FZW309" s="18"/>
      <c r="FZX309" s="18"/>
      <c r="FZY309" s="18"/>
      <c r="FZZ309" s="18"/>
      <c r="GAA309" s="18"/>
      <c r="GAB309" s="18"/>
      <c r="GAC309" s="18"/>
      <c r="GAD309" s="18"/>
      <c r="GAE309" s="18"/>
      <c r="GAF309" s="18"/>
      <c r="GAG309" s="18"/>
      <c r="GAH309" s="18"/>
      <c r="GAI309" s="18"/>
      <c r="GAJ309" s="18"/>
      <c r="GAK309" s="18"/>
      <c r="GAL309" s="18"/>
      <c r="GAM309" s="18"/>
      <c r="GAN309" s="18"/>
      <c r="GAO309" s="18"/>
      <c r="GAP309" s="18"/>
      <c r="GAQ309" s="18"/>
      <c r="GAR309" s="18"/>
      <c r="GAS309" s="18"/>
      <c r="GAT309" s="18"/>
      <c r="GAU309" s="18"/>
      <c r="GAV309" s="18"/>
      <c r="GAW309" s="18"/>
      <c r="GAX309" s="18"/>
      <c r="GAY309" s="18"/>
      <c r="GAZ309" s="18"/>
      <c r="GBA309" s="18"/>
      <c r="GBB309" s="18"/>
      <c r="GBC309" s="18"/>
      <c r="GBD309" s="18"/>
      <c r="GBE309" s="18"/>
      <c r="GBF309" s="18"/>
      <c r="GBG309" s="18"/>
      <c r="GBH309" s="18"/>
      <c r="GBI309" s="18"/>
      <c r="GBJ309" s="18"/>
      <c r="GBK309" s="18"/>
      <c r="GBL309" s="18"/>
      <c r="GBM309" s="18"/>
      <c r="GBN309" s="18"/>
      <c r="GBO309" s="18"/>
      <c r="GBP309" s="18"/>
      <c r="GBQ309" s="18"/>
      <c r="GBR309" s="18"/>
      <c r="GBS309" s="18"/>
      <c r="GBT309" s="18"/>
      <c r="GBU309" s="18"/>
      <c r="GBV309" s="18"/>
      <c r="GBW309" s="18"/>
      <c r="GBX309" s="18"/>
      <c r="GBY309" s="18"/>
      <c r="GBZ309" s="18"/>
      <c r="GCA309" s="18"/>
      <c r="GCB309" s="18"/>
      <c r="GCC309" s="18"/>
      <c r="GCD309" s="18"/>
      <c r="GCE309" s="18"/>
      <c r="GCF309" s="18"/>
      <c r="GCG309" s="18"/>
      <c r="GCH309" s="18"/>
      <c r="GCI309" s="18"/>
      <c r="GCJ309" s="18"/>
      <c r="GCK309" s="18"/>
      <c r="GCL309" s="18"/>
      <c r="GCM309" s="18"/>
      <c r="GCN309" s="18"/>
      <c r="GCO309" s="18"/>
      <c r="GCP309" s="18"/>
      <c r="GCQ309" s="18"/>
      <c r="GCR309" s="18"/>
      <c r="GCS309" s="18"/>
      <c r="GCT309" s="18"/>
      <c r="GCU309" s="18"/>
      <c r="GCV309" s="18"/>
      <c r="GCW309" s="18"/>
      <c r="GCX309" s="18"/>
      <c r="GCY309" s="18"/>
      <c r="GCZ309" s="18"/>
      <c r="GDA309" s="18"/>
      <c r="GDB309" s="18"/>
      <c r="GDC309" s="18"/>
      <c r="GDD309" s="18"/>
      <c r="GDE309" s="18"/>
      <c r="GDF309" s="18"/>
      <c r="GDG309" s="18"/>
      <c r="GDH309" s="18"/>
      <c r="GDI309" s="18"/>
      <c r="GDJ309" s="18"/>
      <c r="GDK309" s="18"/>
      <c r="GDL309" s="18"/>
      <c r="GDM309" s="18"/>
      <c r="GDN309" s="18"/>
      <c r="GDO309" s="18"/>
      <c r="GDP309" s="18"/>
      <c r="GDQ309" s="18"/>
      <c r="GDR309" s="18"/>
      <c r="GDS309" s="18"/>
      <c r="GDT309" s="18"/>
      <c r="GDU309" s="18"/>
      <c r="GDV309" s="18"/>
      <c r="GDW309" s="18"/>
      <c r="GDX309" s="18"/>
      <c r="GDY309" s="18"/>
      <c r="GDZ309" s="18"/>
      <c r="GEA309" s="18"/>
      <c r="GEB309" s="18"/>
      <c r="GEC309" s="18"/>
      <c r="GED309" s="18"/>
      <c r="GEE309" s="18"/>
      <c r="GEF309" s="18"/>
      <c r="GEG309" s="18"/>
      <c r="GEH309" s="18"/>
      <c r="GEI309" s="18"/>
      <c r="GEJ309" s="18"/>
      <c r="GEK309" s="18"/>
      <c r="GEL309" s="18"/>
      <c r="GEM309" s="18"/>
      <c r="GEN309" s="18"/>
      <c r="GEO309" s="18"/>
      <c r="GEP309" s="18"/>
      <c r="GEQ309" s="18"/>
      <c r="GER309" s="18"/>
      <c r="GES309" s="18"/>
      <c r="GET309" s="18"/>
      <c r="GEU309" s="18"/>
      <c r="GEV309" s="18"/>
      <c r="GEW309" s="18"/>
      <c r="GEX309" s="18"/>
      <c r="GEY309" s="18"/>
      <c r="GEZ309" s="18"/>
      <c r="GFA309" s="18"/>
      <c r="GFB309" s="18"/>
      <c r="GFC309" s="18"/>
      <c r="GFD309" s="18"/>
      <c r="GFE309" s="18"/>
      <c r="GFF309" s="18"/>
      <c r="GFG309" s="18"/>
      <c r="GFH309" s="18"/>
      <c r="GFI309" s="18"/>
      <c r="GFJ309" s="18"/>
      <c r="GFK309" s="18"/>
      <c r="GFL309" s="18"/>
      <c r="GFM309" s="18"/>
      <c r="GFN309" s="18"/>
      <c r="GFO309" s="18"/>
      <c r="GFP309" s="18"/>
      <c r="GFQ309" s="18"/>
      <c r="GFR309" s="18"/>
      <c r="GFS309" s="18"/>
      <c r="GFT309" s="18"/>
      <c r="GFU309" s="18"/>
      <c r="GFV309" s="18"/>
      <c r="GFW309" s="18"/>
      <c r="GFX309" s="18"/>
      <c r="GFY309" s="18"/>
      <c r="GFZ309" s="18"/>
      <c r="GGA309" s="18"/>
      <c r="GGB309" s="18"/>
      <c r="GGC309" s="18"/>
      <c r="GGD309" s="18"/>
      <c r="GGE309" s="18"/>
      <c r="GGF309" s="18"/>
      <c r="GGG309" s="18"/>
      <c r="GGH309" s="18"/>
      <c r="GGI309" s="18"/>
      <c r="GGJ309" s="18"/>
      <c r="GGK309" s="18"/>
      <c r="GGL309" s="18"/>
      <c r="GGM309" s="18"/>
      <c r="GGN309" s="18"/>
      <c r="GGO309" s="18"/>
      <c r="GGP309" s="18"/>
      <c r="GGQ309" s="18"/>
      <c r="GGR309" s="18"/>
      <c r="GGS309" s="18"/>
      <c r="GGT309" s="18"/>
      <c r="GGU309" s="18"/>
      <c r="GGV309" s="18"/>
      <c r="GGW309" s="18"/>
      <c r="GGX309" s="18"/>
      <c r="GGY309" s="18"/>
      <c r="GGZ309" s="18"/>
      <c r="GHA309" s="18"/>
      <c r="GHB309" s="18"/>
      <c r="GHC309" s="18"/>
      <c r="GHD309" s="18"/>
      <c r="GHE309" s="18"/>
      <c r="GHF309" s="18"/>
      <c r="GHG309" s="18"/>
      <c r="GHH309" s="18"/>
      <c r="GHI309" s="18"/>
      <c r="GHJ309" s="18"/>
      <c r="GHK309" s="18"/>
      <c r="GHL309" s="18"/>
      <c r="GHM309" s="18"/>
      <c r="GHN309" s="18"/>
      <c r="GHO309" s="18"/>
      <c r="GHP309" s="18"/>
      <c r="GHQ309" s="18"/>
      <c r="GHR309" s="18"/>
      <c r="GHS309" s="18"/>
      <c r="GHT309" s="18"/>
      <c r="GHU309" s="18"/>
      <c r="GHV309" s="18"/>
      <c r="GHW309" s="18"/>
      <c r="GHX309" s="18"/>
      <c r="GHY309" s="18"/>
      <c r="GHZ309" s="18"/>
      <c r="GIA309" s="18"/>
      <c r="GIB309" s="18"/>
      <c r="GIC309" s="18"/>
      <c r="GID309" s="18"/>
      <c r="GIE309" s="18"/>
      <c r="GIF309" s="18"/>
      <c r="GIG309" s="18"/>
      <c r="GIH309" s="18"/>
      <c r="GII309" s="18"/>
      <c r="GIJ309" s="18"/>
      <c r="GIK309" s="18"/>
      <c r="GIL309" s="18"/>
      <c r="GIM309" s="18"/>
      <c r="GIN309" s="18"/>
      <c r="GIO309" s="18"/>
      <c r="GIP309" s="18"/>
      <c r="GIQ309" s="18"/>
      <c r="GIR309" s="18"/>
      <c r="GIS309" s="18"/>
      <c r="GIT309" s="18"/>
      <c r="GIU309" s="18"/>
      <c r="GIV309" s="18"/>
      <c r="GIW309" s="18"/>
      <c r="GIX309" s="18"/>
      <c r="GIY309" s="18"/>
      <c r="GIZ309" s="18"/>
      <c r="GJA309" s="18"/>
      <c r="GJB309" s="18"/>
      <c r="GJC309" s="18"/>
      <c r="GJD309" s="18"/>
      <c r="GJE309" s="18"/>
      <c r="GJF309" s="18"/>
      <c r="GJG309" s="18"/>
      <c r="GJH309" s="18"/>
      <c r="GJI309" s="18"/>
      <c r="GJJ309" s="18"/>
      <c r="GJK309" s="18"/>
      <c r="GJL309" s="18"/>
      <c r="GJM309" s="18"/>
      <c r="GJN309" s="18"/>
      <c r="GJO309" s="18"/>
      <c r="GJP309" s="18"/>
      <c r="GJQ309" s="18"/>
      <c r="GJR309" s="18"/>
      <c r="GJS309" s="18"/>
      <c r="GJT309" s="18"/>
      <c r="GJU309" s="18"/>
      <c r="GJV309" s="18"/>
      <c r="GJW309" s="18"/>
      <c r="GJX309" s="18"/>
      <c r="GJY309" s="18"/>
      <c r="GJZ309" s="18"/>
      <c r="GKA309" s="18"/>
      <c r="GKB309" s="18"/>
      <c r="GKC309" s="18"/>
      <c r="GKD309" s="18"/>
      <c r="GKE309" s="18"/>
      <c r="GKF309" s="18"/>
      <c r="GKG309" s="18"/>
      <c r="GKH309" s="18"/>
      <c r="GKI309" s="18"/>
      <c r="GKJ309" s="18"/>
      <c r="GKK309" s="18"/>
      <c r="GKL309" s="18"/>
      <c r="GKM309" s="18"/>
      <c r="GKN309" s="18"/>
      <c r="GKO309" s="18"/>
      <c r="GKP309" s="18"/>
      <c r="GKQ309" s="18"/>
      <c r="GKR309" s="18"/>
      <c r="GKS309" s="18"/>
      <c r="GKT309" s="18"/>
      <c r="GKU309" s="18"/>
      <c r="GKV309" s="18"/>
      <c r="GKW309" s="18"/>
      <c r="GKX309" s="18"/>
      <c r="GKY309" s="18"/>
      <c r="GKZ309" s="18"/>
      <c r="GLA309" s="18"/>
      <c r="GLB309" s="18"/>
      <c r="GLC309" s="18"/>
      <c r="GLD309" s="18"/>
      <c r="GLE309" s="18"/>
      <c r="GLF309" s="18"/>
      <c r="GLG309" s="18"/>
      <c r="GLH309" s="18"/>
      <c r="GLI309" s="18"/>
      <c r="GLJ309" s="18"/>
      <c r="GLK309" s="18"/>
      <c r="GLL309" s="18"/>
      <c r="GLM309" s="18"/>
      <c r="GLN309" s="18"/>
      <c r="GLO309" s="18"/>
      <c r="GLP309" s="18"/>
      <c r="GLQ309" s="18"/>
      <c r="GLR309" s="18"/>
      <c r="GLS309" s="18"/>
      <c r="GLT309" s="18"/>
      <c r="GLU309" s="18"/>
      <c r="GLV309" s="18"/>
      <c r="GLW309" s="18"/>
      <c r="GLX309" s="18"/>
      <c r="GLY309" s="18"/>
      <c r="GLZ309" s="18"/>
      <c r="GMA309" s="18"/>
      <c r="GMB309" s="18"/>
      <c r="GMC309" s="18"/>
      <c r="GMD309" s="18"/>
      <c r="GME309" s="18"/>
      <c r="GMF309" s="18"/>
      <c r="GMG309" s="18"/>
      <c r="GMH309" s="18"/>
      <c r="GMI309" s="18"/>
      <c r="GMJ309" s="18"/>
      <c r="GMK309" s="18"/>
      <c r="GML309" s="18"/>
      <c r="GMM309" s="18"/>
      <c r="GMN309" s="18"/>
      <c r="GMO309" s="18"/>
      <c r="GMP309" s="18"/>
      <c r="GMQ309" s="18"/>
      <c r="GMR309" s="18"/>
      <c r="GMS309" s="18"/>
      <c r="GMT309" s="18"/>
      <c r="GMU309" s="18"/>
      <c r="GMV309" s="18"/>
      <c r="GMW309" s="18"/>
      <c r="GMX309" s="18"/>
      <c r="GMY309" s="18"/>
      <c r="GMZ309" s="18"/>
      <c r="GNA309" s="18"/>
      <c r="GNB309" s="18"/>
      <c r="GNC309" s="18"/>
      <c r="GND309" s="18"/>
      <c r="GNE309" s="18"/>
      <c r="GNF309" s="18"/>
      <c r="GNG309" s="18"/>
      <c r="GNH309" s="18"/>
      <c r="GNI309" s="18"/>
      <c r="GNJ309" s="18"/>
      <c r="GNK309" s="18"/>
      <c r="GNL309" s="18"/>
      <c r="GNM309" s="18"/>
      <c r="GNN309" s="18"/>
      <c r="GNO309" s="18"/>
      <c r="GNP309" s="18"/>
      <c r="GNQ309" s="18"/>
      <c r="GNR309" s="18"/>
      <c r="GNS309" s="18"/>
      <c r="GNT309" s="18"/>
      <c r="GNU309" s="18"/>
      <c r="GNV309" s="18"/>
      <c r="GNW309" s="18"/>
      <c r="GNX309" s="18"/>
      <c r="GNY309" s="18"/>
      <c r="GNZ309" s="18"/>
      <c r="GOA309" s="18"/>
      <c r="GOB309" s="18"/>
      <c r="GOC309" s="18"/>
      <c r="GOD309" s="18"/>
      <c r="GOE309" s="18"/>
      <c r="GOF309" s="18"/>
      <c r="GOG309" s="18"/>
      <c r="GOH309" s="18"/>
      <c r="GOI309" s="18"/>
      <c r="GOJ309" s="18"/>
      <c r="GOK309" s="18"/>
      <c r="GOL309" s="18"/>
      <c r="GOM309" s="18"/>
      <c r="GON309" s="18"/>
      <c r="GOO309" s="18"/>
      <c r="GOP309" s="18"/>
      <c r="GOQ309" s="18"/>
      <c r="GOR309" s="18"/>
      <c r="GOS309" s="18"/>
      <c r="GOT309" s="18"/>
      <c r="GOU309" s="18"/>
      <c r="GOV309" s="18"/>
      <c r="GOW309" s="18"/>
      <c r="GOX309" s="18"/>
      <c r="GOY309" s="18"/>
      <c r="GOZ309" s="18"/>
      <c r="GPA309" s="18"/>
      <c r="GPB309" s="18"/>
      <c r="GPC309" s="18"/>
      <c r="GPD309" s="18"/>
      <c r="GPE309" s="18"/>
      <c r="GPF309" s="18"/>
      <c r="GPG309" s="18"/>
      <c r="GPH309" s="18"/>
      <c r="GPI309" s="18"/>
      <c r="GPJ309" s="18"/>
      <c r="GPK309" s="18"/>
      <c r="GPL309" s="18"/>
      <c r="GPM309" s="18"/>
      <c r="GPN309" s="18"/>
      <c r="GPO309" s="18"/>
      <c r="GPP309" s="18"/>
      <c r="GPQ309" s="18"/>
      <c r="GPR309" s="18"/>
      <c r="GPS309" s="18"/>
      <c r="GPT309" s="18"/>
      <c r="GPU309" s="18"/>
      <c r="GPV309" s="18"/>
      <c r="GPW309" s="18"/>
      <c r="GPX309" s="18"/>
      <c r="GPY309" s="18"/>
      <c r="GPZ309" s="18"/>
      <c r="GQA309" s="18"/>
      <c r="GQB309" s="18"/>
      <c r="GQC309" s="18"/>
      <c r="GQD309" s="18"/>
      <c r="GQE309" s="18"/>
      <c r="GQF309" s="18"/>
      <c r="GQG309" s="18"/>
      <c r="GQH309" s="18"/>
      <c r="GQI309" s="18"/>
      <c r="GQJ309" s="18"/>
      <c r="GQK309" s="18"/>
      <c r="GQL309" s="18"/>
      <c r="GQM309" s="18"/>
      <c r="GQN309" s="18"/>
      <c r="GQO309" s="18"/>
      <c r="GQP309" s="18"/>
      <c r="GQQ309" s="18"/>
      <c r="GQR309" s="18"/>
      <c r="GQS309" s="18"/>
      <c r="GQT309" s="18"/>
      <c r="GQU309" s="18"/>
      <c r="GQV309" s="18"/>
      <c r="GQW309" s="18"/>
      <c r="GQX309" s="18"/>
      <c r="GQY309" s="18"/>
      <c r="GQZ309" s="18"/>
      <c r="GRA309" s="18"/>
      <c r="GRB309" s="18"/>
      <c r="GRC309" s="18"/>
      <c r="GRD309" s="18"/>
      <c r="GRE309" s="18"/>
      <c r="GRF309" s="18"/>
      <c r="GRG309" s="18"/>
      <c r="GRH309" s="18"/>
      <c r="GRI309" s="18"/>
      <c r="GRJ309" s="18"/>
      <c r="GRK309" s="18"/>
      <c r="GRL309" s="18"/>
      <c r="GRM309" s="18"/>
      <c r="GRN309" s="18"/>
      <c r="GRO309" s="18"/>
      <c r="GRP309" s="18"/>
      <c r="GRQ309" s="18"/>
      <c r="GRR309" s="18"/>
      <c r="GRS309" s="18"/>
      <c r="GRT309" s="18"/>
      <c r="GRU309" s="18"/>
      <c r="GRV309" s="18"/>
      <c r="GRW309" s="18"/>
      <c r="GRX309" s="18"/>
      <c r="GRY309" s="18"/>
      <c r="GRZ309" s="18"/>
      <c r="GSA309" s="18"/>
      <c r="GSB309" s="18"/>
      <c r="GSC309" s="18"/>
      <c r="GSD309" s="18"/>
      <c r="GSE309" s="18"/>
      <c r="GSF309" s="18"/>
      <c r="GSG309" s="18"/>
      <c r="GSH309" s="18"/>
      <c r="GSI309" s="18"/>
      <c r="GSJ309" s="18"/>
      <c r="GSK309" s="18"/>
      <c r="GSL309" s="18"/>
      <c r="GSM309" s="18"/>
      <c r="GSN309" s="18"/>
      <c r="GSO309" s="18"/>
      <c r="GSP309" s="18"/>
      <c r="GSQ309" s="18"/>
      <c r="GSR309" s="18"/>
      <c r="GSS309" s="18"/>
      <c r="GST309" s="18"/>
      <c r="GSU309" s="18"/>
      <c r="GSV309" s="18"/>
      <c r="GSW309" s="18"/>
      <c r="GSX309" s="18"/>
      <c r="GSY309" s="18"/>
      <c r="GSZ309" s="18"/>
      <c r="GTA309" s="18"/>
      <c r="GTB309" s="18"/>
      <c r="GTC309" s="18"/>
      <c r="GTD309" s="18"/>
      <c r="GTE309" s="18"/>
      <c r="GTF309" s="18"/>
      <c r="GTG309" s="18"/>
      <c r="GTH309" s="18"/>
      <c r="GTI309" s="18"/>
      <c r="GTJ309" s="18"/>
      <c r="GTK309" s="18"/>
      <c r="GTL309" s="18"/>
      <c r="GTM309" s="18"/>
      <c r="GTN309" s="18"/>
      <c r="GTO309" s="18"/>
      <c r="GTP309" s="18"/>
      <c r="GTQ309" s="18"/>
      <c r="GTR309" s="18"/>
      <c r="GTS309" s="18"/>
      <c r="GTT309" s="18"/>
      <c r="GTU309" s="18"/>
      <c r="GTV309" s="18"/>
      <c r="GTW309" s="18"/>
      <c r="GTX309" s="18"/>
      <c r="GTY309" s="18"/>
      <c r="GTZ309" s="18"/>
      <c r="GUA309" s="18"/>
      <c r="GUB309" s="18"/>
      <c r="GUC309" s="18"/>
      <c r="GUD309" s="18"/>
      <c r="GUE309" s="18"/>
      <c r="GUF309" s="18"/>
      <c r="GUG309" s="18"/>
      <c r="GUH309" s="18"/>
      <c r="GUI309" s="18"/>
      <c r="GUJ309" s="18"/>
      <c r="GUK309" s="18"/>
      <c r="GUL309" s="18"/>
      <c r="GUM309" s="18"/>
      <c r="GUN309" s="18"/>
      <c r="GUO309" s="18"/>
      <c r="GUP309" s="18"/>
      <c r="GUQ309" s="18"/>
      <c r="GUR309" s="18"/>
      <c r="GUS309" s="18"/>
      <c r="GUT309" s="18"/>
      <c r="GUU309" s="18"/>
      <c r="GUV309" s="18"/>
      <c r="GUW309" s="18"/>
      <c r="GUX309" s="18"/>
      <c r="GUY309" s="18"/>
      <c r="GUZ309" s="18"/>
      <c r="GVA309" s="18"/>
      <c r="GVB309" s="18"/>
      <c r="GVC309" s="18"/>
      <c r="GVD309" s="18"/>
      <c r="GVE309" s="18"/>
      <c r="GVF309" s="18"/>
      <c r="GVG309" s="18"/>
      <c r="GVH309" s="18"/>
      <c r="GVI309" s="18"/>
      <c r="GVJ309" s="18"/>
      <c r="GVK309" s="18"/>
      <c r="GVL309" s="18"/>
      <c r="GVM309" s="18"/>
      <c r="GVN309" s="18"/>
      <c r="GVO309" s="18"/>
      <c r="GVP309" s="18"/>
      <c r="GVQ309" s="18"/>
      <c r="GVR309" s="18"/>
      <c r="GVS309" s="18"/>
      <c r="GVT309" s="18"/>
      <c r="GVU309" s="18"/>
      <c r="GVV309" s="18"/>
      <c r="GVW309" s="18"/>
      <c r="GVX309" s="18"/>
      <c r="GVY309" s="18"/>
      <c r="GVZ309" s="18"/>
      <c r="GWA309" s="18"/>
      <c r="GWB309" s="18"/>
      <c r="GWC309" s="18"/>
      <c r="GWD309" s="18"/>
      <c r="GWE309" s="18"/>
      <c r="GWF309" s="18"/>
      <c r="GWG309" s="18"/>
      <c r="GWH309" s="18"/>
      <c r="GWI309" s="18"/>
      <c r="GWJ309" s="18"/>
      <c r="GWK309" s="18"/>
      <c r="GWL309" s="18"/>
      <c r="GWM309" s="18"/>
      <c r="GWN309" s="18"/>
      <c r="GWO309" s="18"/>
      <c r="GWP309" s="18"/>
      <c r="GWQ309" s="18"/>
      <c r="GWR309" s="18"/>
      <c r="GWS309" s="18"/>
      <c r="GWT309" s="18"/>
      <c r="GWU309" s="18"/>
      <c r="GWV309" s="18"/>
      <c r="GWW309" s="18"/>
      <c r="GWX309" s="18"/>
      <c r="GWY309" s="18"/>
      <c r="GWZ309" s="18"/>
      <c r="GXA309" s="18"/>
      <c r="GXB309" s="18"/>
      <c r="GXC309" s="18"/>
      <c r="GXD309" s="18"/>
      <c r="GXE309" s="18"/>
      <c r="GXF309" s="18"/>
      <c r="GXG309" s="18"/>
      <c r="GXH309" s="18"/>
      <c r="GXI309" s="18"/>
      <c r="GXJ309" s="18"/>
      <c r="GXK309" s="18"/>
      <c r="GXL309" s="18"/>
      <c r="GXM309" s="18"/>
      <c r="GXN309" s="18"/>
      <c r="GXO309" s="18"/>
      <c r="GXP309" s="18"/>
      <c r="GXQ309" s="18"/>
      <c r="GXR309" s="18"/>
      <c r="GXS309" s="18"/>
      <c r="GXT309" s="18"/>
      <c r="GXU309" s="18"/>
      <c r="GXV309" s="18"/>
      <c r="GXW309" s="18"/>
      <c r="GXX309" s="18"/>
      <c r="GXY309" s="18"/>
      <c r="GXZ309" s="18"/>
      <c r="GYA309" s="18"/>
      <c r="GYB309" s="18"/>
      <c r="GYC309" s="18"/>
      <c r="GYD309" s="18"/>
      <c r="GYE309" s="18"/>
      <c r="GYF309" s="18"/>
      <c r="GYG309" s="18"/>
      <c r="GYH309" s="18"/>
      <c r="GYI309" s="18"/>
      <c r="GYJ309" s="18"/>
      <c r="GYK309" s="18"/>
      <c r="GYL309" s="18"/>
      <c r="GYM309" s="18"/>
      <c r="GYN309" s="18"/>
      <c r="GYO309" s="18"/>
      <c r="GYP309" s="18"/>
      <c r="GYQ309" s="18"/>
      <c r="GYR309" s="18"/>
      <c r="GYS309" s="18"/>
      <c r="GYT309" s="18"/>
      <c r="GYU309" s="18"/>
      <c r="GYV309" s="18"/>
      <c r="GYW309" s="18"/>
      <c r="GYX309" s="18"/>
      <c r="GYY309" s="18"/>
      <c r="GYZ309" s="18"/>
      <c r="GZA309" s="18"/>
      <c r="GZB309" s="18"/>
      <c r="GZC309" s="18"/>
      <c r="GZD309" s="18"/>
      <c r="GZE309" s="18"/>
      <c r="GZF309" s="18"/>
      <c r="GZG309" s="18"/>
      <c r="GZH309" s="18"/>
      <c r="GZI309" s="18"/>
      <c r="GZJ309" s="18"/>
      <c r="GZK309" s="18"/>
      <c r="GZL309" s="18"/>
      <c r="GZM309" s="18"/>
      <c r="GZN309" s="18"/>
      <c r="GZO309" s="18"/>
      <c r="GZP309" s="18"/>
      <c r="GZQ309" s="18"/>
      <c r="GZR309" s="18"/>
      <c r="GZS309" s="18"/>
      <c r="GZT309" s="18"/>
      <c r="GZU309" s="18"/>
      <c r="GZV309" s="18"/>
      <c r="GZW309" s="18"/>
      <c r="GZX309" s="18"/>
      <c r="GZY309" s="18"/>
      <c r="GZZ309" s="18"/>
      <c r="HAA309" s="18"/>
      <c r="HAB309" s="18"/>
      <c r="HAC309" s="18"/>
      <c r="HAD309" s="18"/>
      <c r="HAE309" s="18"/>
      <c r="HAF309" s="18"/>
      <c r="HAG309" s="18"/>
      <c r="HAH309" s="18"/>
      <c r="HAI309" s="18"/>
      <c r="HAJ309" s="18"/>
      <c r="HAK309" s="18"/>
      <c r="HAL309" s="18"/>
      <c r="HAM309" s="18"/>
      <c r="HAN309" s="18"/>
      <c r="HAO309" s="18"/>
      <c r="HAP309" s="18"/>
      <c r="HAQ309" s="18"/>
      <c r="HAR309" s="18"/>
      <c r="HAS309" s="18"/>
      <c r="HAT309" s="18"/>
      <c r="HAU309" s="18"/>
      <c r="HAV309" s="18"/>
      <c r="HAW309" s="18"/>
      <c r="HAX309" s="18"/>
      <c r="HAY309" s="18"/>
      <c r="HAZ309" s="18"/>
      <c r="HBA309" s="18"/>
      <c r="HBB309" s="18"/>
      <c r="HBC309" s="18"/>
      <c r="HBD309" s="18"/>
      <c r="HBE309" s="18"/>
      <c r="HBF309" s="18"/>
      <c r="HBG309" s="18"/>
      <c r="HBH309" s="18"/>
      <c r="HBI309" s="18"/>
      <c r="HBJ309" s="18"/>
      <c r="HBK309" s="18"/>
      <c r="HBL309" s="18"/>
      <c r="HBM309" s="18"/>
      <c r="HBN309" s="18"/>
      <c r="HBO309" s="18"/>
      <c r="HBP309" s="18"/>
      <c r="HBQ309" s="18"/>
      <c r="HBR309" s="18"/>
      <c r="HBS309" s="18"/>
      <c r="HBT309" s="18"/>
      <c r="HBU309" s="18"/>
      <c r="HBV309" s="18"/>
      <c r="HBW309" s="18"/>
      <c r="HBX309" s="18"/>
      <c r="HBY309" s="18"/>
      <c r="HBZ309" s="18"/>
      <c r="HCA309" s="18"/>
      <c r="HCB309" s="18"/>
      <c r="HCC309" s="18"/>
      <c r="HCD309" s="18"/>
      <c r="HCE309" s="18"/>
      <c r="HCF309" s="18"/>
      <c r="HCG309" s="18"/>
      <c r="HCH309" s="18"/>
      <c r="HCI309" s="18"/>
      <c r="HCJ309" s="18"/>
      <c r="HCK309" s="18"/>
      <c r="HCL309" s="18"/>
      <c r="HCM309" s="18"/>
      <c r="HCN309" s="18"/>
      <c r="HCO309" s="18"/>
      <c r="HCP309" s="18"/>
      <c r="HCQ309" s="18"/>
      <c r="HCR309" s="18"/>
      <c r="HCS309" s="18"/>
      <c r="HCT309" s="18"/>
      <c r="HCU309" s="18"/>
      <c r="HCV309" s="18"/>
      <c r="HCW309" s="18"/>
      <c r="HCX309" s="18"/>
      <c r="HCY309" s="18"/>
      <c r="HCZ309" s="18"/>
      <c r="HDA309" s="18"/>
      <c r="HDB309" s="18"/>
      <c r="HDC309" s="18"/>
      <c r="HDD309" s="18"/>
      <c r="HDE309" s="18"/>
      <c r="HDF309" s="18"/>
      <c r="HDG309" s="18"/>
      <c r="HDH309" s="18"/>
      <c r="HDI309" s="18"/>
      <c r="HDJ309" s="18"/>
      <c r="HDK309" s="18"/>
      <c r="HDL309" s="18"/>
      <c r="HDM309" s="18"/>
      <c r="HDN309" s="18"/>
      <c r="HDO309" s="18"/>
      <c r="HDP309" s="18"/>
      <c r="HDQ309" s="18"/>
      <c r="HDR309" s="18"/>
      <c r="HDS309" s="18"/>
      <c r="HDT309" s="18"/>
      <c r="HDU309" s="18"/>
      <c r="HDV309" s="18"/>
      <c r="HDW309" s="18"/>
      <c r="HDX309" s="18"/>
      <c r="HDY309" s="18"/>
      <c r="HDZ309" s="18"/>
      <c r="HEA309" s="18"/>
      <c r="HEB309" s="18"/>
      <c r="HEC309" s="18"/>
      <c r="HED309" s="18"/>
      <c r="HEE309" s="18"/>
      <c r="HEF309" s="18"/>
      <c r="HEG309" s="18"/>
      <c r="HEH309" s="18"/>
      <c r="HEI309" s="18"/>
      <c r="HEJ309" s="18"/>
      <c r="HEK309" s="18"/>
      <c r="HEL309" s="18"/>
      <c r="HEM309" s="18"/>
      <c r="HEN309" s="18"/>
      <c r="HEO309" s="18"/>
      <c r="HEP309" s="18"/>
      <c r="HEQ309" s="18"/>
      <c r="HER309" s="18"/>
      <c r="HES309" s="18"/>
      <c r="HET309" s="18"/>
      <c r="HEU309" s="18"/>
      <c r="HEV309" s="18"/>
      <c r="HEW309" s="18"/>
      <c r="HEX309" s="18"/>
      <c r="HEY309" s="18"/>
      <c r="HEZ309" s="18"/>
      <c r="HFA309" s="18"/>
      <c r="HFB309" s="18"/>
      <c r="HFC309" s="18"/>
      <c r="HFD309" s="18"/>
      <c r="HFE309" s="18"/>
      <c r="HFF309" s="18"/>
      <c r="HFG309" s="18"/>
      <c r="HFH309" s="18"/>
      <c r="HFI309" s="18"/>
      <c r="HFJ309" s="18"/>
      <c r="HFK309" s="18"/>
      <c r="HFL309" s="18"/>
      <c r="HFM309" s="18"/>
      <c r="HFN309" s="18"/>
      <c r="HFO309" s="18"/>
      <c r="HFP309" s="18"/>
      <c r="HFQ309" s="18"/>
      <c r="HFR309" s="18"/>
      <c r="HFS309" s="18"/>
      <c r="HFT309" s="18"/>
      <c r="HFU309" s="18"/>
      <c r="HFV309" s="18"/>
      <c r="HFW309" s="18"/>
      <c r="HFX309" s="18"/>
      <c r="HFY309" s="18"/>
      <c r="HFZ309" s="18"/>
      <c r="HGA309" s="18"/>
      <c r="HGB309" s="18"/>
      <c r="HGC309" s="18"/>
      <c r="HGD309" s="18"/>
      <c r="HGE309" s="18"/>
      <c r="HGF309" s="18"/>
      <c r="HGG309" s="18"/>
      <c r="HGH309" s="18"/>
      <c r="HGI309" s="18"/>
      <c r="HGJ309" s="18"/>
      <c r="HGK309" s="18"/>
      <c r="HGL309" s="18"/>
      <c r="HGM309" s="18"/>
      <c r="HGN309" s="18"/>
      <c r="HGO309" s="18"/>
      <c r="HGP309" s="18"/>
      <c r="HGQ309" s="18"/>
      <c r="HGR309" s="18"/>
      <c r="HGS309" s="18"/>
      <c r="HGT309" s="18"/>
      <c r="HGU309" s="18"/>
      <c r="HGV309" s="18"/>
      <c r="HGW309" s="18"/>
      <c r="HGX309" s="18"/>
      <c r="HGY309" s="18"/>
      <c r="HGZ309" s="18"/>
      <c r="HHA309" s="18"/>
      <c r="HHB309" s="18"/>
      <c r="HHC309" s="18"/>
      <c r="HHD309" s="18"/>
      <c r="HHE309" s="18"/>
      <c r="HHF309" s="18"/>
      <c r="HHG309" s="18"/>
      <c r="HHH309" s="18"/>
      <c r="HHI309" s="18"/>
      <c r="HHJ309" s="18"/>
      <c r="HHK309" s="18"/>
      <c r="HHL309" s="18"/>
      <c r="HHM309" s="18"/>
      <c r="HHN309" s="18"/>
      <c r="HHO309" s="18"/>
      <c r="HHP309" s="18"/>
      <c r="HHQ309" s="18"/>
      <c r="HHR309" s="18"/>
      <c r="HHS309" s="18"/>
      <c r="HHT309" s="18"/>
      <c r="HHU309" s="18"/>
      <c r="HHV309" s="18"/>
      <c r="HHW309" s="18"/>
      <c r="HHX309" s="18"/>
      <c r="HHY309" s="18"/>
      <c r="HHZ309" s="18"/>
      <c r="HIA309" s="18"/>
      <c r="HIB309" s="18"/>
      <c r="HIC309" s="18"/>
      <c r="HID309" s="18"/>
      <c r="HIE309" s="18"/>
      <c r="HIF309" s="18"/>
      <c r="HIG309" s="18"/>
      <c r="HIH309" s="18"/>
      <c r="HII309" s="18"/>
      <c r="HIJ309" s="18"/>
      <c r="HIK309" s="18"/>
      <c r="HIL309" s="18"/>
      <c r="HIM309" s="18"/>
      <c r="HIN309" s="18"/>
      <c r="HIO309" s="18"/>
      <c r="HIP309" s="18"/>
      <c r="HIQ309" s="18"/>
      <c r="HIR309" s="18"/>
      <c r="HIS309" s="18"/>
      <c r="HIT309" s="18"/>
      <c r="HIU309" s="18"/>
      <c r="HIV309" s="18"/>
      <c r="HIW309" s="18"/>
      <c r="HIX309" s="18"/>
      <c r="HIY309" s="18"/>
      <c r="HIZ309" s="18"/>
      <c r="HJA309" s="18"/>
      <c r="HJB309" s="18"/>
      <c r="HJC309" s="18"/>
      <c r="HJD309" s="18"/>
      <c r="HJE309" s="18"/>
      <c r="HJF309" s="18"/>
      <c r="HJG309" s="18"/>
      <c r="HJH309" s="18"/>
      <c r="HJI309" s="18"/>
      <c r="HJJ309" s="18"/>
      <c r="HJK309" s="18"/>
      <c r="HJL309" s="18"/>
      <c r="HJM309" s="18"/>
      <c r="HJN309" s="18"/>
      <c r="HJO309" s="18"/>
      <c r="HJP309" s="18"/>
      <c r="HJQ309" s="18"/>
      <c r="HJR309" s="18"/>
      <c r="HJS309" s="18"/>
      <c r="HJT309" s="18"/>
      <c r="HJU309" s="18"/>
      <c r="HJV309" s="18"/>
      <c r="HJW309" s="18"/>
      <c r="HJX309" s="18"/>
      <c r="HJY309" s="18"/>
      <c r="HJZ309" s="18"/>
      <c r="HKA309" s="18"/>
      <c r="HKB309" s="18"/>
      <c r="HKC309" s="18"/>
      <c r="HKD309" s="18"/>
      <c r="HKE309" s="18"/>
      <c r="HKF309" s="18"/>
      <c r="HKG309" s="18"/>
      <c r="HKH309" s="18"/>
      <c r="HKI309" s="18"/>
      <c r="HKJ309" s="18"/>
      <c r="HKK309" s="18"/>
      <c r="HKL309" s="18"/>
      <c r="HKM309" s="18"/>
      <c r="HKN309" s="18"/>
      <c r="HKO309" s="18"/>
      <c r="HKP309" s="18"/>
      <c r="HKQ309" s="18"/>
      <c r="HKR309" s="18"/>
      <c r="HKS309" s="18"/>
      <c r="HKT309" s="18"/>
      <c r="HKU309" s="18"/>
      <c r="HKV309" s="18"/>
      <c r="HKW309" s="18"/>
      <c r="HKX309" s="18"/>
      <c r="HKY309" s="18"/>
      <c r="HKZ309" s="18"/>
      <c r="HLA309" s="18"/>
      <c r="HLB309" s="18"/>
      <c r="HLC309" s="18"/>
      <c r="HLD309" s="18"/>
      <c r="HLE309" s="18"/>
      <c r="HLF309" s="18"/>
      <c r="HLG309" s="18"/>
      <c r="HLH309" s="18"/>
      <c r="HLI309" s="18"/>
      <c r="HLJ309" s="18"/>
      <c r="HLK309" s="18"/>
      <c r="HLL309" s="18"/>
      <c r="HLM309" s="18"/>
      <c r="HLN309" s="18"/>
      <c r="HLO309" s="18"/>
      <c r="HLP309" s="18"/>
      <c r="HLQ309" s="18"/>
      <c r="HLR309" s="18"/>
      <c r="HLS309" s="18"/>
      <c r="HLT309" s="18"/>
      <c r="HLU309" s="18"/>
      <c r="HLV309" s="18"/>
      <c r="HLW309" s="18"/>
      <c r="HLX309" s="18"/>
      <c r="HLY309" s="18"/>
      <c r="HLZ309" s="18"/>
      <c r="HMA309" s="18"/>
      <c r="HMB309" s="18"/>
      <c r="HMC309" s="18"/>
      <c r="HMD309" s="18"/>
      <c r="HME309" s="18"/>
      <c r="HMF309" s="18"/>
      <c r="HMG309" s="18"/>
      <c r="HMH309" s="18"/>
      <c r="HMI309" s="18"/>
      <c r="HMJ309" s="18"/>
      <c r="HMK309" s="18"/>
      <c r="HML309" s="18"/>
      <c r="HMM309" s="18"/>
      <c r="HMN309" s="18"/>
      <c r="HMO309" s="18"/>
      <c r="HMP309" s="18"/>
      <c r="HMQ309" s="18"/>
      <c r="HMR309" s="18"/>
      <c r="HMS309" s="18"/>
      <c r="HMT309" s="18"/>
      <c r="HMU309" s="18"/>
      <c r="HMV309" s="18"/>
      <c r="HMW309" s="18"/>
      <c r="HMX309" s="18"/>
      <c r="HMY309" s="18"/>
      <c r="HMZ309" s="18"/>
      <c r="HNA309" s="18"/>
      <c r="HNB309" s="18"/>
      <c r="HNC309" s="18"/>
      <c r="HND309" s="18"/>
      <c r="HNE309" s="18"/>
      <c r="HNF309" s="18"/>
      <c r="HNG309" s="18"/>
      <c r="HNH309" s="18"/>
      <c r="HNI309" s="18"/>
      <c r="HNJ309" s="18"/>
      <c r="HNK309" s="18"/>
      <c r="HNL309" s="18"/>
      <c r="HNM309" s="18"/>
      <c r="HNN309" s="18"/>
      <c r="HNO309" s="18"/>
      <c r="HNP309" s="18"/>
      <c r="HNQ309" s="18"/>
      <c r="HNR309" s="18"/>
      <c r="HNS309" s="18"/>
      <c r="HNT309" s="18"/>
      <c r="HNU309" s="18"/>
      <c r="HNV309" s="18"/>
      <c r="HNW309" s="18"/>
      <c r="HNX309" s="18"/>
      <c r="HNY309" s="18"/>
      <c r="HNZ309" s="18"/>
      <c r="HOA309" s="18"/>
      <c r="HOB309" s="18"/>
      <c r="HOC309" s="18"/>
      <c r="HOD309" s="18"/>
      <c r="HOE309" s="18"/>
      <c r="HOF309" s="18"/>
      <c r="HOG309" s="18"/>
      <c r="HOH309" s="18"/>
      <c r="HOI309" s="18"/>
      <c r="HOJ309" s="18"/>
      <c r="HOK309" s="18"/>
      <c r="HOL309" s="18"/>
      <c r="HOM309" s="18"/>
      <c r="HON309" s="18"/>
      <c r="HOO309" s="18"/>
      <c r="HOP309" s="18"/>
      <c r="HOQ309" s="18"/>
      <c r="HOR309" s="18"/>
      <c r="HOS309" s="18"/>
      <c r="HOT309" s="18"/>
      <c r="HOU309" s="18"/>
      <c r="HOV309" s="18"/>
      <c r="HOW309" s="18"/>
      <c r="HOX309" s="18"/>
      <c r="HOY309" s="18"/>
      <c r="HOZ309" s="18"/>
      <c r="HPA309" s="18"/>
      <c r="HPB309" s="18"/>
      <c r="HPC309" s="18"/>
      <c r="HPD309" s="18"/>
      <c r="HPE309" s="18"/>
      <c r="HPF309" s="18"/>
      <c r="HPG309" s="18"/>
      <c r="HPH309" s="18"/>
      <c r="HPI309" s="18"/>
      <c r="HPJ309" s="18"/>
      <c r="HPK309" s="18"/>
      <c r="HPL309" s="18"/>
      <c r="HPM309" s="18"/>
      <c r="HPN309" s="18"/>
      <c r="HPO309" s="18"/>
      <c r="HPP309" s="18"/>
      <c r="HPQ309" s="18"/>
      <c r="HPR309" s="18"/>
      <c r="HPS309" s="18"/>
      <c r="HPT309" s="18"/>
      <c r="HPU309" s="18"/>
      <c r="HPV309" s="18"/>
      <c r="HPW309" s="18"/>
      <c r="HPX309" s="18"/>
      <c r="HPY309" s="18"/>
      <c r="HPZ309" s="18"/>
      <c r="HQA309" s="18"/>
      <c r="HQB309" s="18"/>
      <c r="HQC309" s="18"/>
      <c r="HQD309" s="18"/>
      <c r="HQE309" s="18"/>
      <c r="HQF309" s="18"/>
      <c r="HQG309" s="18"/>
      <c r="HQH309" s="18"/>
      <c r="HQI309" s="18"/>
      <c r="HQJ309" s="18"/>
      <c r="HQK309" s="18"/>
      <c r="HQL309" s="18"/>
      <c r="HQM309" s="18"/>
      <c r="HQN309" s="18"/>
      <c r="HQO309" s="18"/>
      <c r="HQP309" s="18"/>
      <c r="HQQ309" s="18"/>
      <c r="HQR309" s="18"/>
      <c r="HQS309" s="18"/>
      <c r="HQT309" s="18"/>
      <c r="HQU309" s="18"/>
      <c r="HQV309" s="18"/>
      <c r="HQW309" s="18"/>
      <c r="HQX309" s="18"/>
      <c r="HQY309" s="18"/>
      <c r="HQZ309" s="18"/>
      <c r="HRA309" s="18"/>
      <c r="HRB309" s="18"/>
      <c r="HRC309" s="18"/>
      <c r="HRD309" s="18"/>
      <c r="HRE309" s="18"/>
      <c r="HRF309" s="18"/>
      <c r="HRG309" s="18"/>
      <c r="HRH309" s="18"/>
      <c r="HRI309" s="18"/>
      <c r="HRJ309" s="18"/>
      <c r="HRK309" s="18"/>
      <c r="HRL309" s="18"/>
      <c r="HRM309" s="18"/>
      <c r="HRN309" s="18"/>
      <c r="HRO309" s="18"/>
      <c r="HRP309" s="18"/>
      <c r="HRQ309" s="18"/>
      <c r="HRR309" s="18"/>
      <c r="HRS309" s="18"/>
      <c r="HRT309" s="18"/>
      <c r="HRU309" s="18"/>
      <c r="HRV309" s="18"/>
      <c r="HRW309" s="18"/>
      <c r="HRX309" s="18"/>
      <c r="HRY309" s="18"/>
      <c r="HRZ309" s="18"/>
      <c r="HSA309" s="18"/>
      <c r="HSB309" s="18"/>
      <c r="HSC309" s="18"/>
      <c r="HSD309" s="18"/>
      <c r="HSE309" s="18"/>
      <c r="HSF309" s="18"/>
      <c r="HSG309" s="18"/>
      <c r="HSH309" s="18"/>
      <c r="HSI309" s="18"/>
      <c r="HSJ309" s="18"/>
      <c r="HSK309" s="18"/>
      <c r="HSL309" s="18"/>
      <c r="HSM309" s="18"/>
      <c r="HSN309" s="18"/>
      <c r="HSO309" s="18"/>
      <c r="HSP309" s="18"/>
      <c r="HSQ309" s="18"/>
      <c r="HSR309" s="18"/>
      <c r="HSS309" s="18"/>
      <c r="HST309" s="18"/>
      <c r="HSU309" s="18"/>
      <c r="HSV309" s="18"/>
      <c r="HSW309" s="18"/>
      <c r="HSX309" s="18"/>
      <c r="HSY309" s="18"/>
      <c r="HSZ309" s="18"/>
      <c r="HTA309" s="18"/>
      <c r="HTB309" s="18"/>
      <c r="HTC309" s="18"/>
      <c r="HTD309" s="18"/>
      <c r="HTE309" s="18"/>
      <c r="HTF309" s="18"/>
      <c r="HTG309" s="18"/>
      <c r="HTH309" s="18"/>
      <c r="HTI309" s="18"/>
      <c r="HTJ309" s="18"/>
      <c r="HTK309" s="18"/>
      <c r="HTL309" s="18"/>
      <c r="HTM309" s="18"/>
      <c r="HTN309" s="18"/>
      <c r="HTO309" s="18"/>
      <c r="HTP309" s="18"/>
      <c r="HTQ309" s="18"/>
      <c r="HTR309" s="18"/>
      <c r="HTS309" s="18"/>
      <c r="HTT309" s="18"/>
      <c r="HTU309" s="18"/>
      <c r="HTV309" s="18"/>
      <c r="HTW309" s="18"/>
      <c r="HTX309" s="18"/>
      <c r="HTY309" s="18"/>
      <c r="HTZ309" s="18"/>
      <c r="HUA309" s="18"/>
      <c r="HUB309" s="18"/>
      <c r="HUC309" s="18"/>
      <c r="HUD309" s="18"/>
      <c r="HUE309" s="18"/>
      <c r="HUF309" s="18"/>
      <c r="HUG309" s="18"/>
      <c r="HUH309" s="18"/>
      <c r="HUI309" s="18"/>
      <c r="HUJ309" s="18"/>
      <c r="HUK309" s="18"/>
      <c r="HUL309" s="18"/>
      <c r="HUM309" s="18"/>
      <c r="HUN309" s="18"/>
      <c r="HUO309" s="18"/>
      <c r="HUP309" s="18"/>
      <c r="HUQ309" s="18"/>
      <c r="HUR309" s="18"/>
      <c r="HUS309" s="18"/>
      <c r="HUT309" s="18"/>
      <c r="HUU309" s="18"/>
      <c r="HUV309" s="18"/>
      <c r="HUW309" s="18"/>
      <c r="HUX309" s="18"/>
      <c r="HUY309" s="18"/>
      <c r="HUZ309" s="18"/>
      <c r="HVA309" s="18"/>
      <c r="HVB309" s="18"/>
      <c r="HVC309" s="18"/>
      <c r="HVD309" s="18"/>
      <c r="HVE309" s="18"/>
      <c r="HVF309" s="18"/>
      <c r="HVG309" s="18"/>
      <c r="HVH309" s="18"/>
      <c r="HVI309" s="18"/>
      <c r="HVJ309" s="18"/>
      <c r="HVK309" s="18"/>
      <c r="HVL309" s="18"/>
      <c r="HVM309" s="18"/>
      <c r="HVN309" s="18"/>
      <c r="HVO309" s="18"/>
      <c r="HVP309" s="18"/>
      <c r="HVQ309" s="18"/>
      <c r="HVR309" s="18"/>
      <c r="HVS309" s="18"/>
      <c r="HVT309" s="18"/>
      <c r="HVU309" s="18"/>
      <c r="HVV309" s="18"/>
      <c r="HVW309" s="18"/>
      <c r="HVX309" s="18"/>
      <c r="HVY309" s="18"/>
      <c r="HVZ309" s="18"/>
      <c r="HWA309" s="18"/>
      <c r="HWB309" s="18"/>
      <c r="HWC309" s="18"/>
      <c r="HWD309" s="18"/>
      <c r="HWE309" s="18"/>
      <c r="HWF309" s="18"/>
      <c r="HWG309" s="18"/>
      <c r="HWH309" s="18"/>
      <c r="HWI309" s="18"/>
      <c r="HWJ309" s="18"/>
      <c r="HWK309" s="18"/>
      <c r="HWL309" s="18"/>
      <c r="HWM309" s="18"/>
      <c r="HWN309" s="18"/>
      <c r="HWO309" s="18"/>
      <c r="HWP309" s="18"/>
      <c r="HWQ309" s="18"/>
      <c r="HWR309" s="18"/>
      <c r="HWS309" s="18"/>
      <c r="HWT309" s="18"/>
      <c r="HWU309" s="18"/>
      <c r="HWV309" s="18"/>
      <c r="HWW309" s="18"/>
      <c r="HWX309" s="18"/>
      <c r="HWY309" s="18"/>
      <c r="HWZ309" s="18"/>
      <c r="HXA309" s="18"/>
      <c r="HXB309" s="18"/>
      <c r="HXC309" s="18"/>
      <c r="HXD309" s="18"/>
      <c r="HXE309" s="18"/>
      <c r="HXF309" s="18"/>
      <c r="HXG309" s="18"/>
      <c r="HXH309" s="18"/>
      <c r="HXI309" s="18"/>
      <c r="HXJ309" s="18"/>
      <c r="HXK309" s="18"/>
      <c r="HXL309" s="18"/>
      <c r="HXM309" s="18"/>
      <c r="HXN309" s="18"/>
      <c r="HXO309" s="18"/>
      <c r="HXP309" s="18"/>
      <c r="HXQ309" s="18"/>
      <c r="HXR309" s="18"/>
      <c r="HXS309" s="18"/>
      <c r="HXT309" s="18"/>
      <c r="HXU309" s="18"/>
      <c r="HXV309" s="18"/>
      <c r="HXW309" s="18"/>
      <c r="HXX309" s="18"/>
      <c r="HXY309" s="18"/>
      <c r="HXZ309" s="18"/>
      <c r="HYA309" s="18"/>
      <c r="HYB309" s="18"/>
      <c r="HYC309" s="18"/>
      <c r="HYD309" s="18"/>
      <c r="HYE309" s="18"/>
      <c r="HYF309" s="18"/>
      <c r="HYG309" s="18"/>
      <c r="HYH309" s="18"/>
      <c r="HYI309" s="18"/>
      <c r="HYJ309" s="18"/>
      <c r="HYK309" s="18"/>
      <c r="HYL309" s="18"/>
      <c r="HYM309" s="18"/>
      <c r="HYN309" s="18"/>
      <c r="HYO309" s="18"/>
      <c r="HYP309" s="18"/>
      <c r="HYQ309" s="18"/>
      <c r="HYR309" s="18"/>
      <c r="HYS309" s="18"/>
      <c r="HYT309" s="18"/>
      <c r="HYU309" s="18"/>
      <c r="HYV309" s="18"/>
      <c r="HYW309" s="18"/>
      <c r="HYX309" s="18"/>
      <c r="HYY309" s="18"/>
      <c r="HYZ309" s="18"/>
      <c r="HZA309" s="18"/>
      <c r="HZB309" s="18"/>
      <c r="HZC309" s="18"/>
      <c r="HZD309" s="18"/>
      <c r="HZE309" s="18"/>
      <c r="HZF309" s="18"/>
      <c r="HZG309" s="18"/>
      <c r="HZH309" s="18"/>
      <c r="HZI309" s="18"/>
      <c r="HZJ309" s="18"/>
      <c r="HZK309" s="18"/>
      <c r="HZL309" s="18"/>
      <c r="HZM309" s="18"/>
      <c r="HZN309" s="18"/>
      <c r="HZO309" s="18"/>
      <c r="HZP309" s="18"/>
      <c r="HZQ309" s="18"/>
      <c r="HZR309" s="18"/>
      <c r="HZS309" s="18"/>
      <c r="HZT309" s="18"/>
      <c r="HZU309" s="18"/>
      <c r="HZV309" s="18"/>
      <c r="HZW309" s="18"/>
      <c r="HZX309" s="18"/>
      <c r="HZY309" s="18"/>
      <c r="HZZ309" s="18"/>
      <c r="IAA309" s="18"/>
      <c r="IAB309" s="18"/>
      <c r="IAC309" s="18"/>
      <c r="IAD309" s="18"/>
      <c r="IAE309" s="18"/>
      <c r="IAF309" s="18"/>
      <c r="IAG309" s="18"/>
      <c r="IAH309" s="18"/>
      <c r="IAI309" s="18"/>
      <c r="IAJ309" s="18"/>
      <c r="IAK309" s="18"/>
      <c r="IAL309" s="18"/>
      <c r="IAM309" s="18"/>
      <c r="IAN309" s="18"/>
      <c r="IAO309" s="18"/>
      <c r="IAP309" s="18"/>
      <c r="IAQ309" s="18"/>
      <c r="IAR309" s="18"/>
      <c r="IAS309" s="18"/>
      <c r="IAT309" s="18"/>
      <c r="IAU309" s="18"/>
      <c r="IAV309" s="18"/>
      <c r="IAW309" s="18"/>
      <c r="IAX309" s="18"/>
      <c r="IAY309" s="18"/>
      <c r="IAZ309" s="18"/>
      <c r="IBA309" s="18"/>
      <c r="IBB309" s="18"/>
      <c r="IBC309" s="18"/>
      <c r="IBD309" s="18"/>
      <c r="IBE309" s="18"/>
      <c r="IBF309" s="18"/>
      <c r="IBG309" s="18"/>
      <c r="IBH309" s="18"/>
      <c r="IBI309" s="18"/>
      <c r="IBJ309" s="18"/>
      <c r="IBK309" s="18"/>
      <c r="IBL309" s="18"/>
      <c r="IBM309" s="18"/>
      <c r="IBN309" s="18"/>
      <c r="IBO309" s="18"/>
      <c r="IBP309" s="18"/>
      <c r="IBQ309" s="18"/>
      <c r="IBR309" s="18"/>
      <c r="IBS309" s="18"/>
      <c r="IBT309" s="18"/>
      <c r="IBU309" s="18"/>
      <c r="IBV309" s="18"/>
      <c r="IBW309" s="18"/>
      <c r="IBX309" s="18"/>
      <c r="IBY309" s="18"/>
      <c r="IBZ309" s="18"/>
      <c r="ICA309" s="18"/>
      <c r="ICB309" s="18"/>
      <c r="ICC309" s="18"/>
      <c r="ICD309" s="18"/>
      <c r="ICE309" s="18"/>
      <c r="ICF309" s="18"/>
      <c r="ICG309" s="18"/>
      <c r="ICH309" s="18"/>
      <c r="ICI309" s="18"/>
      <c r="ICJ309" s="18"/>
      <c r="ICK309" s="18"/>
      <c r="ICL309" s="18"/>
      <c r="ICM309" s="18"/>
      <c r="ICN309" s="18"/>
      <c r="ICO309" s="18"/>
      <c r="ICP309" s="18"/>
      <c r="ICQ309" s="18"/>
      <c r="ICR309" s="18"/>
      <c r="ICS309" s="18"/>
      <c r="ICT309" s="18"/>
      <c r="ICU309" s="18"/>
      <c r="ICV309" s="18"/>
      <c r="ICW309" s="18"/>
      <c r="ICX309" s="18"/>
      <c r="ICY309" s="18"/>
      <c r="ICZ309" s="18"/>
      <c r="IDA309" s="18"/>
      <c r="IDB309" s="18"/>
      <c r="IDC309" s="18"/>
      <c r="IDD309" s="18"/>
      <c r="IDE309" s="18"/>
      <c r="IDF309" s="18"/>
      <c r="IDG309" s="18"/>
      <c r="IDH309" s="18"/>
      <c r="IDI309" s="18"/>
      <c r="IDJ309" s="18"/>
      <c r="IDK309" s="18"/>
      <c r="IDL309" s="18"/>
      <c r="IDM309" s="18"/>
      <c r="IDN309" s="18"/>
      <c r="IDO309" s="18"/>
      <c r="IDP309" s="18"/>
      <c r="IDQ309" s="18"/>
      <c r="IDR309" s="18"/>
      <c r="IDS309" s="18"/>
      <c r="IDT309" s="18"/>
      <c r="IDU309" s="18"/>
      <c r="IDV309" s="18"/>
      <c r="IDW309" s="18"/>
      <c r="IDX309" s="18"/>
      <c r="IDY309" s="18"/>
      <c r="IDZ309" s="18"/>
      <c r="IEA309" s="18"/>
      <c r="IEB309" s="18"/>
      <c r="IEC309" s="18"/>
      <c r="IED309" s="18"/>
      <c r="IEE309" s="18"/>
      <c r="IEF309" s="18"/>
      <c r="IEG309" s="18"/>
      <c r="IEH309" s="18"/>
      <c r="IEI309" s="18"/>
      <c r="IEJ309" s="18"/>
      <c r="IEK309" s="18"/>
      <c r="IEL309" s="18"/>
      <c r="IEM309" s="18"/>
      <c r="IEN309" s="18"/>
      <c r="IEO309" s="18"/>
      <c r="IEP309" s="18"/>
      <c r="IEQ309" s="18"/>
      <c r="IER309" s="18"/>
      <c r="IES309" s="18"/>
      <c r="IET309" s="18"/>
      <c r="IEU309" s="18"/>
      <c r="IEV309" s="18"/>
      <c r="IEW309" s="18"/>
      <c r="IEX309" s="18"/>
      <c r="IEY309" s="18"/>
      <c r="IEZ309" s="18"/>
      <c r="IFA309" s="18"/>
      <c r="IFB309" s="18"/>
      <c r="IFC309" s="18"/>
      <c r="IFD309" s="18"/>
      <c r="IFE309" s="18"/>
      <c r="IFF309" s="18"/>
      <c r="IFG309" s="18"/>
      <c r="IFH309" s="18"/>
      <c r="IFI309" s="18"/>
      <c r="IFJ309" s="18"/>
      <c r="IFK309" s="18"/>
      <c r="IFL309" s="18"/>
      <c r="IFM309" s="18"/>
      <c r="IFN309" s="18"/>
      <c r="IFO309" s="18"/>
      <c r="IFP309" s="18"/>
      <c r="IFQ309" s="18"/>
      <c r="IFR309" s="18"/>
      <c r="IFS309" s="18"/>
      <c r="IFT309" s="18"/>
      <c r="IFU309" s="18"/>
      <c r="IFV309" s="18"/>
      <c r="IFW309" s="18"/>
      <c r="IFX309" s="18"/>
      <c r="IFY309" s="18"/>
      <c r="IFZ309" s="18"/>
      <c r="IGA309" s="18"/>
      <c r="IGB309" s="18"/>
      <c r="IGC309" s="18"/>
      <c r="IGD309" s="18"/>
      <c r="IGE309" s="18"/>
      <c r="IGF309" s="18"/>
      <c r="IGG309" s="18"/>
      <c r="IGH309" s="18"/>
      <c r="IGI309" s="18"/>
      <c r="IGJ309" s="18"/>
      <c r="IGK309" s="18"/>
      <c r="IGL309" s="18"/>
      <c r="IGM309" s="18"/>
      <c r="IGN309" s="18"/>
      <c r="IGO309" s="18"/>
      <c r="IGP309" s="18"/>
      <c r="IGQ309" s="18"/>
      <c r="IGR309" s="18"/>
      <c r="IGS309" s="18"/>
      <c r="IGT309" s="18"/>
      <c r="IGU309" s="18"/>
      <c r="IGV309" s="18"/>
      <c r="IGW309" s="18"/>
      <c r="IGX309" s="18"/>
      <c r="IGY309" s="18"/>
      <c r="IGZ309" s="18"/>
      <c r="IHA309" s="18"/>
      <c r="IHB309" s="18"/>
      <c r="IHC309" s="18"/>
      <c r="IHD309" s="18"/>
      <c r="IHE309" s="18"/>
      <c r="IHF309" s="18"/>
      <c r="IHG309" s="18"/>
      <c r="IHH309" s="18"/>
      <c r="IHI309" s="18"/>
      <c r="IHJ309" s="18"/>
      <c r="IHK309" s="18"/>
      <c r="IHL309" s="18"/>
      <c r="IHM309" s="18"/>
      <c r="IHN309" s="18"/>
      <c r="IHO309" s="18"/>
      <c r="IHP309" s="18"/>
      <c r="IHQ309" s="18"/>
      <c r="IHR309" s="18"/>
      <c r="IHS309" s="18"/>
      <c r="IHT309" s="18"/>
      <c r="IHU309" s="18"/>
      <c r="IHV309" s="18"/>
      <c r="IHW309" s="18"/>
      <c r="IHX309" s="18"/>
      <c r="IHY309" s="18"/>
      <c r="IHZ309" s="18"/>
      <c r="IIA309" s="18"/>
      <c r="IIB309" s="18"/>
      <c r="IIC309" s="18"/>
      <c r="IID309" s="18"/>
      <c r="IIE309" s="18"/>
      <c r="IIF309" s="18"/>
      <c r="IIG309" s="18"/>
      <c r="IIH309" s="18"/>
      <c r="III309" s="18"/>
      <c r="IIJ309" s="18"/>
      <c r="IIK309" s="18"/>
      <c r="IIL309" s="18"/>
      <c r="IIM309" s="18"/>
      <c r="IIN309" s="18"/>
      <c r="IIO309" s="18"/>
      <c r="IIP309" s="18"/>
      <c r="IIQ309" s="18"/>
      <c r="IIR309" s="18"/>
      <c r="IIS309" s="18"/>
      <c r="IIT309" s="18"/>
      <c r="IIU309" s="18"/>
      <c r="IIV309" s="18"/>
      <c r="IIW309" s="18"/>
      <c r="IIX309" s="18"/>
      <c r="IIY309" s="18"/>
      <c r="IIZ309" s="18"/>
      <c r="IJA309" s="18"/>
      <c r="IJB309" s="18"/>
      <c r="IJC309" s="18"/>
      <c r="IJD309" s="18"/>
      <c r="IJE309" s="18"/>
      <c r="IJF309" s="18"/>
      <c r="IJG309" s="18"/>
      <c r="IJH309" s="18"/>
      <c r="IJI309" s="18"/>
      <c r="IJJ309" s="18"/>
      <c r="IJK309" s="18"/>
      <c r="IJL309" s="18"/>
      <c r="IJM309" s="18"/>
      <c r="IJN309" s="18"/>
      <c r="IJO309" s="18"/>
      <c r="IJP309" s="18"/>
      <c r="IJQ309" s="18"/>
      <c r="IJR309" s="18"/>
      <c r="IJS309" s="18"/>
      <c r="IJT309" s="18"/>
      <c r="IJU309" s="18"/>
      <c r="IJV309" s="18"/>
      <c r="IJW309" s="18"/>
      <c r="IJX309" s="18"/>
      <c r="IJY309" s="18"/>
      <c r="IJZ309" s="18"/>
      <c r="IKA309" s="18"/>
      <c r="IKB309" s="18"/>
      <c r="IKC309" s="18"/>
      <c r="IKD309" s="18"/>
      <c r="IKE309" s="18"/>
      <c r="IKF309" s="18"/>
      <c r="IKG309" s="18"/>
      <c r="IKH309" s="18"/>
      <c r="IKI309" s="18"/>
      <c r="IKJ309" s="18"/>
      <c r="IKK309" s="18"/>
      <c r="IKL309" s="18"/>
      <c r="IKM309" s="18"/>
      <c r="IKN309" s="18"/>
      <c r="IKO309" s="18"/>
      <c r="IKP309" s="18"/>
      <c r="IKQ309" s="18"/>
      <c r="IKR309" s="18"/>
      <c r="IKS309" s="18"/>
      <c r="IKT309" s="18"/>
      <c r="IKU309" s="18"/>
      <c r="IKV309" s="18"/>
      <c r="IKW309" s="18"/>
      <c r="IKX309" s="18"/>
      <c r="IKY309" s="18"/>
      <c r="IKZ309" s="18"/>
      <c r="ILA309" s="18"/>
      <c r="ILB309" s="18"/>
      <c r="ILC309" s="18"/>
      <c r="ILD309" s="18"/>
      <c r="ILE309" s="18"/>
      <c r="ILF309" s="18"/>
      <c r="ILG309" s="18"/>
      <c r="ILH309" s="18"/>
      <c r="ILI309" s="18"/>
      <c r="ILJ309" s="18"/>
      <c r="ILK309" s="18"/>
      <c r="ILL309" s="18"/>
      <c r="ILM309" s="18"/>
      <c r="ILN309" s="18"/>
      <c r="ILO309" s="18"/>
      <c r="ILP309" s="18"/>
      <c r="ILQ309" s="18"/>
      <c r="ILR309" s="18"/>
      <c r="ILS309" s="18"/>
      <c r="ILT309" s="18"/>
      <c r="ILU309" s="18"/>
      <c r="ILV309" s="18"/>
      <c r="ILW309" s="18"/>
      <c r="ILX309" s="18"/>
      <c r="ILY309" s="18"/>
      <c r="ILZ309" s="18"/>
      <c r="IMA309" s="18"/>
      <c r="IMB309" s="18"/>
      <c r="IMC309" s="18"/>
      <c r="IMD309" s="18"/>
      <c r="IME309" s="18"/>
      <c r="IMF309" s="18"/>
      <c r="IMG309" s="18"/>
      <c r="IMH309" s="18"/>
      <c r="IMI309" s="18"/>
      <c r="IMJ309" s="18"/>
      <c r="IMK309" s="18"/>
      <c r="IML309" s="18"/>
      <c r="IMM309" s="18"/>
      <c r="IMN309" s="18"/>
      <c r="IMO309" s="18"/>
      <c r="IMP309" s="18"/>
      <c r="IMQ309" s="18"/>
      <c r="IMR309" s="18"/>
      <c r="IMS309" s="18"/>
      <c r="IMT309" s="18"/>
      <c r="IMU309" s="18"/>
      <c r="IMV309" s="18"/>
      <c r="IMW309" s="18"/>
      <c r="IMX309" s="18"/>
      <c r="IMY309" s="18"/>
      <c r="IMZ309" s="18"/>
      <c r="INA309" s="18"/>
      <c r="INB309" s="18"/>
      <c r="INC309" s="18"/>
      <c r="IND309" s="18"/>
      <c r="INE309" s="18"/>
      <c r="INF309" s="18"/>
      <c r="ING309" s="18"/>
      <c r="INH309" s="18"/>
      <c r="INI309" s="18"/>
      <c r="INJ309" s="18"/>
      <c r="INK309" s="18"/>
      <c r="INL309" s="18"/>
      <c r="INM309" s="18"/>
      <c r="INN309" s="18"/>
      <c r="INO309" s="18"/>
      <c r="INP309" s="18"/>
      <c r="INQ309" s="18"/>
      <c r="INR309" s="18"/>
      <c r="INS309" s="18"/>
      <c r="INT309" s="18"/>
      <c r="INU309" s="18"/>
      <c r="INV309" s="18"/>
      <c r="INW309" s="18"/>
      <c r="INX309" s="18"/>
      <c r="INY309" s="18"/>
      <c r="INZ309" s="18"/>
      <c r="IOA309" s="18"/>
      <c r="IOB309" s="18"/>
      <c r="IOC309" s="18"/>
      <c r="IOD309" s="18"/>
      <c r="IOE309" s="18"/>
      <c r="IOF309" s="18"/>
      <c r="IOG309" s="18"/>
      <c r="IOH309" s="18"/>
      <c r="IOI309" s="18"/>
      <c r="IOJ309" s="18"/>
      <c r="IOK309" s="18"/>
      <c r="IOL309" s="18"/>
      <c r="IOM309" s="18"/>
      <c r="ION309" s="18"/>
      <c r="IOO309" s="18"/>
      <c r="IOP309" s="18"/>
      <c r="IOQ309" s="18"/>
      <c r="IOR309" s="18"/>
      <c r="IOS309" s="18"/>
      <c r="IOT309" s="18"/>
      <c r="IOU309" s="18"/>
      <c r="IOV309" s="18"/>
      <c r="IOW309" s="18"/>
      <c r="IOX309" s="18"/>
      <c r="IOY309" s="18"/>
      <c r="IOZ309" s="18"/>
      <c r="IPA309" s="18"/>
      <c r="IPB309" s="18"/>
      <c r="IPC309" s="18"/>
      <c r="IPD309" s="18"/>
      <c r="IPE309" s="18"/>
      <c r="IPF309" s="18"/>
      <c r="IPG309" s="18"/>
      <c r="IPH309" s="18"/>
      <c r="IPI309" s="18"/>
      <c r="IPJ309" s="18"/>
      <c r="IPK309" s="18"/>
      <c r="IPL309" s="18"/>
      <c r="IPM309" s="18"/>
      <c r="IPN309" s="18"/>
      <c r="IPO309" s="18"/>
      <c r="IPP309" s="18"/>
      <c r="IPQ309" s="18"/>
      <c r="IPR309" s="18"/>
      <c r="IPS309" s="18"/>
      <c r="IPT309" s="18"/>
      <c r="IPU309" s="18"/>
      <c r="IPV309" s="18"/>
      <c r="IPW309" s="18"/>
      <c r="IPX309" s="18"/>
      <c r="IPY309" s="18"/>
      <c r="IPZ309" s="18"/>
      <c r="IQA309" s="18"/>
      <c r="IQB309" s="18"/>
      <c r="IQC309" s="18"/>
      <c r="IQD309" s="18"/>
      <c r="IQE309" s="18"/>
      <c r="IQF309" s="18"/>
      <c r="IQG309" s="18"/>
      <c r="IQH309" s="18"/>
      <c r="IQI309" s="18"/>
      <c r="IQJ309" s="18"/>
      <c r="IQK309" s="18"/>
      <c r="IQL309" s="18"/>
      <c r="IQM309" s="18"/>
      <c r="IQN309" s="18"/>
      <c r="IQO309" s="18"/>
      <c r="IQP309" s="18"/>
      <c r="IQQ309" s="18"/>
      <c r="IQR309" s="18"/>
      <c r="IQS309" s="18"/>
      <c r="IQT309" s="18"/>
      <c r="IQU309" s="18"/>
      <c r="IQV309" s="18"/>
      <c r="IQW309" s="18"/>
      <c r="IQX309" s="18"/>
      <c r="IQY309" s="18"/>
      <c r="IQZ309" s="18"/>
      <c r="IRA309" s="18"/>
      <c r="IRB309" s="18"/>
      <c r="IRC309" s="18"/>
      <c r="IRD309" s="18"/>
      <c r="IRE309" s="18"/>
      <c r="IRF309" s="18"/>
      <c r="IRG309" s="18"/>
      <c r="IRH309" s="18"/>
      <c r="IRI309" s="18"/>
      <c r="IRJ309" s="18"/>
      <c r="IRK309" s="18"/>
      <c r="IRL309" s="18"/>
      <c r="IRM309" s="18"/>
      <c r="IRN309" s="18"/>
      <c r="IRO309" s="18"/>
      <c r="IRP309" s="18"/>
      <c r="IRQ309" s="18"/>
      <c r="IRR309" s="18"/>
      <c r="IRS309" s="18"/>
      <c r="IRT309" s="18"/>
      <c r="IRU309" s="18"/>
      <c r="IRV309" s="18"/>
      <c r="IRW309" s="18"/>
      <c r="IRX309" s="18"/>
      <c r="IRY309" s="18"/>
      <c r="IRZ309" s="18"/>
      <c r="ISA309" s="18"/>
      <c r="ISB309" s="18"/>
      <c r="ISC309" s="18"/>
      <c r="ISD309" s="18"/>
      <c r="ISE309" s="18"/>
      <c r="ISF309" s="18"/>
      <c r="ISG309" s="18"/>
      <c r="ISH309" s="18"/>
      <c r="ISI309" s="18"/>
      <c r="ISJ309" s="18"/>
      <c r="ISK309" s="18"/>
      <c r="ISL309" s="18"/>
      <c r="ISM309" s="18"/>
      <c r="ISN309" s="18"/>
      <c r="ISO309" s="18"/>
      <c r="ISP309" s="18"/>
      <c r="ISQ309" s="18"/>
      <c r="ISR309" s="18"/>
      <c r="ISS309" s="18"/>
      <c r="IST309" s="18"/>
      <c r="ISU309" s="18"/>
      <c r="ISV309" s="18"/>
      <c r="ISW309" s="18"/>
      <c r="ISX309" s="18"/>
      <c r="ISY309" s="18"/>
      <c r="ISZ309" s="18"/>
      <c r="ITA309" s="18"/>
      <c r="ITB309" s="18"/>
      <c r="ITC309" s="18"/>
      <c r="ITD309" s="18"/>
      <c r="ITE309" s="18"/>
      <c r="ITF309" s="18"/>
      <c r="ITG309" s="18"/>
      <c r="ITH309" s="18"/>
      <c r="ITI309" s="18"/>
      <c r="ITJ309" s="18"/>
      <c r="ITK309" s="18"/>
      <c r="ITL309" s="18"/>
      <c r="ITM309" s="18"/>
      <c r="ITN309" s="18"/>
      <c r="ITO309" s="18"/>
      <c r="ITP309" s="18"/>
      <c r="ITQ309" s="18"/>
      <c r="ITR309" s="18"/>
      <c r="ITS309" s="18"/>
      <c r="ITT309" s="18"/>
      <c r="ITU309" s="18"/>
      <c r="ITV309" s="18"/>
      <c r="ITW309" s="18"/>
      <c r="ITX309" s="18"/>
      <c r="ITY309" s="18"/>
      <c r="ITZ309" s="18"/>
      <c r="IUA309" s="18"/>
      <c r="IUB309" s="18"/>
      <c r="IUC309" s="18"/>
      <c r="IUD309" s="18"/>
      <c r="IUE309" s="18"/>
      <c r="IUF309" s="18"/>
      <c r="IUG309" s="18"/>
      <c r="IUH309" s="18"/>
      <c r="IUI309" s="18"/>
      <c r="IUJ309" s="18"/>
      <c r="IUK309" s="18"/>
      <c r="IUL309" s="18"/>
      <c r="IUM309" s="18"/>
      <c r="IUN309" s="18"/>
      <c r="IUO309" s="18"/>
      <c r="IUP309" s="18"/>
      <c r="IUQ309" s="18"/>
      <c r="IUR309" s="18"/>
      <c r="IUS309" s="18"/>
      <c r="IUT309" s="18"/>
      <c r="IUU309" s="18"/>
      <c r="IUV309" s="18"/>
      <c r="IUW309" s="18"/>
      <c r="IUX309" s="18"/>
      <c r="IUY309" s="18"/>
      <c r="IUZ309" s="18"/>
      <c r="IVA309" s="18"/>
      <c r="IVB309" s="18"/>
      <c r="IVC309" s="18"/>
      <c r="IVD309" s="18"/>
      <c r="IVE309" s="18"/>
      <c r="IVF309" s="18"/>
      <c r="IVG309" s="18"/>
      <c r="IVH309" s="18"/>
      <c r="IVI309" s="18"/>
      <c r="IVJ309" s="18"/>
      <c r="IVK309" s="18"/>
      <c r="IVL309" s="18"/>
      <c r="IVM309" s="18"/>
      <c r="IVN309" s="18"/>
      <c r="IVO309" s="18"/>
      <c r="IVP309" s="18"/>
      <c r="IVQ309" s="18"/>
      <c r="IVR309" s="18"/>
      <c r="IVS309" s="18"/>
      <c r="IVT309" s="18"/>
      <c r="IVU309" s="18"/>
      <c r="IVV309" s="18"/>
      <c r="IVW309" s="18"/>
      <c r="IVX309" s="18"/>
      <c r="IVY309" s="18"/>
      <c r="IVZ309" s="18"/>
      <c r="IWA309" s="18"/>
      <c r="IWB309" s="18"/>
      <c r="IWC309" s="18"/>
      <c r="IWD309" s="18"/>
      <c r="IWE309" s="18"/>
      <c r="IWF309" s="18"/>
      <c r="IWG309" s="18"/>
      <c r="IWH309" s="18"/>
      <c r="IWI309" s="18"/>
      <c r="IWJ309" s="18"/>
      <c r="IWK309" s="18"/>
      <c r="IWL309" s="18"/>
      <c r="IWM309" s="18"/>
      <c r="IWN309" s="18"/>
      <c r="IWO309" s="18"/>
      <c r="IWP309" s="18"/>
      <c r="IWQ309" s="18"/>
      <c r="IWR309" s="18"/>
      <c r="IWS309" s="18"/>
      <c r="IWT309" s="18"/>
      <c r="IWU309" s="18"/>
      <c r="IWV309" s="18"/>
      <c r="IWW309" s="18"/>
      <c r="IWX309" s="18"/>
      <c r="IWY309" s="18"/>
      <c r="IWZ309" s="18"/>
      <c r="IXA309" s="18"/>
      <c r="IXB309" s="18"/>
      <c r="IXC309" s="18"/>
      <c r="IXD309" s="18"/>
      <c r="IXE309" s="18"/>
      <c r="IXF309" s="18"/>
      <c r="IXG309" s="18"/>
      <c r="IXH309" s="18"/>
      <c r="IXI309" s="18"/>
      <c r="IXJ309" s="18"/>
      <c r="IXK309" s="18"/>
      <c r="IXL309" s="18"/>
      <c r="IXM309" s="18"/>
      <c r="IXN309" s="18"/>
      <c r="IXO309" s="18"/>
      <c r="IXP309" s="18"/>
      <c r="IXQ309" s="18"/>
      <c r="IXR309" s="18"/>
      <c r="IXS309" s="18"/>
      <c r="IXT309" s="18"/>
      <c r="IXU309" s="18"/>
      <c r="IXV309" s="18"/>
      <c r="IXW309" s="18"/>
      <c r="IXX309" s="18"/>
      <c r="IXY309" s="18"/>
      <c r="IXZ309" s="18"/>
      <c r="IYA309" s="18"/>
      <c r="IYB309" s="18"/>
      <c r="IYC309" s="18"/>
      <c r="IYD309" s="18"/>
      <c r="IYE309" s="18"/>
      <c r="IYF309" s="18"/>
      <c r="IYG309" s="18"/>
      <c r="IYH309" s="18"/>
      <c r="IYI309" s="18"/>
      <c r="IYJ309" s="18"/>
      <c r="IYK309" s="18"/>
      <c r="IYL309" s="18"/>
      <c r="IYM309" s="18"/>
      <c r="IYN309" s="18"/>
      <c r="IYO309" s="18"/>
      <c r="IYP309" s="18"/>
      <c r="IYQ309" s="18"/>
      <c r="IYR309" s="18"/>
      <c r="IYS309" s="18"/>
      <c r="IYT309" s="18"/>
      <c r="IYU309" s="18"/>
      <c r="IYV309" s="18"/>
      <c r="IYW309" s="18"/>
      <c r="IYX309" s="18"/>
      <c r="IYY309" s="18"/>
      <c r="IYZ309" s="18"/>
      <c r="IZA309" s="18"/>
      <c r="IZB309" s="18"/>
      <c r="IZC309" s="18"/>
      <c r="IZD309" s="18"/>
      <c r="IZE309" s="18"/>
      <c r="IZF309" s="18"/>
      <c r="IZG309" s="18"/>
      <c r="IZH309" s="18"/>
      <c r="IZI309" s="18"/>
      <c r="IZJ309" s="18"/>
      <c r="IZK309" s="18"/>
      <c r="IZL309" s="18"/>
      <c r="IZM309" s="18"/>
      <c r="IZN309" s="18"/>
      <c r="IZO309" s="18"/>
      <c r="IZP309" s="18"/>
      <c r="IZQ309" s="18"/>
      <c r="IZR309" s="18"/>
      <c r="IZS309" s="18"/>
      <c r="IZT309" s="18"/>
      <c r="IZU309" s="18"/>
      <c r="IZV309" s="18"/>
      <c r="IZW309" s="18"/>
      <c r="IZX309" s="18"/>
      <c r="IZY309" s="18"/>
      <c r="IZZ309" s="18"/>
      <c r="JAA309" s="18"/>
      <c r="JAB309" s="18"/>
      <c r="JAC309" s="18"/>
      <c r="JAD309" s="18"/>
      <c r="JAE309" s="18"/>
      <c r="JAF309" s="18"/>
      <c r="JAG309" s="18"/>
      <c r="JAH309" s="18"/>
      <c r="JAI309" s="18"/>
      <c r="JAJ309" s="18"/>
      <c r="JAK309" s="18"/>
      <c r="JAL309" s="18"/>
      <c r="JAM309" s="18"/>
      <c r="JAN309" s="18"/>
      <c r="JAO309" s="18"/>
      <c r="JAP309" s="18"/>
      <c r="JAQ309" s="18"/>
      <c r="JAR309" s="18"/>
      <c r="JAS309" s="18"/>
      <c r="JAT309" s="18"/>
      <c r="JAU309" s="18"/>
      <c r="JAV309" s="18"/>
      <c r="JAW309" s="18"/>
      <c r="JAX309" s="18"/>
      <c r="JAY309" s="18"/>
      <c r="JAZ309" s="18"/>
      <c r="JBA309" s="18"/>
      <c r="JBB309" s="18"/>
      <c r="JBC309" s="18"/>
      <c r="JBD309" s="18"/>
      <c r="JBE309" s="18"/>
      <c r="JBF309" s="18"/>
      <c r="JBG309" s="18"/>
      <c r="JBH309" s="18"/>
      <c r="JBI309" s="18"/>
      <c r="JBJ309" s="18"/>
      <c r="JBK309" s="18"/>
      <c r="JBL309" s="18"/>
      <c r="JBM309" s="18"/>
      <c r="JBN309" s="18"/>
      <c r="JBO309" s="18"/>
      <c r="JBP309" s="18"/>
      <c r="JBQ309" s="18"/>
      <c r="JBR309" s="18"/>
      <c r="JBS309" s="18"/>
      <c r="JBT309" s="18"/>
      <c r="JBU309" s="18"/>
      <c r="JBV309" s="18"/>
      <c r="JBW309" s="18"/>
      <c r="JBX309" s="18"/>
      <c r="JBY309" s="18"/>
      <c r="JBZ309" s="18"/>
      <c r="JCA309" s="18"/>
      <c r="JCB309" s="18"/>
      <c r="JCC309" s="18"/>
      <c r="JCD309" s="18"/>
      <c r="JCE309" s="18"/>
      <c r="JCF309" s="18"/>
      <c r="JCG309" s="18"/>
      <c r="JCH309" s="18"/>
      <c r="JCI309" s="18"/>
      <c r="JCJ309" s="18"/>
      <c r="JCK309" s="18"/>
      <c r="JCL309" s="18"/>
      <c r="JCM309" s="18"/>
      <c r="JCN309" s="18"/>
      <c r="JCO309" s="18"/>
      <c r="JCP309" s="18"/>
      <c r="JCQ309" s="18"/>
      <c r="JCR309" s="18"/>
      <c r="JCS309" s="18"/>
      <c r="JCT309" s="18"/>
      <c r="JCU309" s="18"/>
      <c r="JCV309" s="18"/>
      <c r="JCW309" s="18"/>
      <c r="JCX309" s="18"/>
      <c r="JCY309" s="18"/>
      <c r="JCZ309" s="18"/>
      <c r="JDA309" s="18"/>
      <c r="JDB309" s="18"/>
      <c r="JDC309" s="18"/>
      <c r="JDD309" s="18"/>
      <c r="JDE309" s="18"/>
      <c r="JDF309" s="18"/>
      <c r="JDG309" s="18"/>
      <c r="JDH309" s="18"/>
      <c r="JDI309" s="18"/>
      <c r="JDJ309" s="18"/>
      <c r="JDK309" s="18"/>
      <c r="JDL309" s="18"/>
      <c r="JDM309" s="18"/>
      <c r="JDN309" s="18"/>
      <c r="JDO309" s="18"/>
      <c r="JDP309" s="18"/>
      <c r="JDQ309" s="18"/>
      <c r="JDR309" s="18"/>
      <c r="JDS309" s="18"/>
      <c r="JDT309" s="18"/>
      <c r="JDU309" s="18"/>
      <c r="JDV309" s="18"/>
      <c r="JDW309" s="18"/>
      <c r="JDX309" s="18"/>
      <c r="JDY309" s="18"/>
      <c r="JDZ309" s="18"/>
      <c r="JEA309" s="18"/>
      <c r="JEB309" s="18"/>
      <c r="JEC309" s="18"/>
      <c r="JED309" s="18"/>
      <c r="JEE309" s="18"/>
      <c r="JEF309" s="18"/>
      <c r="JEG309" s="18"/>
      <c r="JEH309" s="18"/>
      <c r="JEI309" s="18"/>
      <c r="JEJ309" s="18"/>
      <c r="JEK309" s="18"/>
      <c r="JEL309" s="18"/>
      <c r="JEM309" s="18"/>
      <c r="JEN309" s="18"/>
      <c r="JEO309" s="18"/>
      <c r="JEP309" s="18"/>
      <c r="JEQ309" s="18"/>
      <c r="JER309" s="18"/>
      <c r="JES309" s="18"/>
      <c r="JET309" s="18"/>
      <c r="JEU309" s="18"/>
      <c r="JEV309" s="18"/>
      <c r="JEW309" s="18"/>
      <c r="JEX309" s="18"/>
      <c r="JEY309" s="18"/>
      <c r="JEZ309" s="18"/>
      <c r="JFA309" s="18"/>
      <c r="JFB309" s="18"/>
      <c r="JFC309" s="18"/>
      <c r="JFD309" s="18"/>
      <c r="JFE309" s="18"/>
      <c r="JFF309" s="18"/>
      <c r="JFG309" s="18"/>
      <c r="JFH309" s="18"/>
      <c r="JFI309" s="18"/>
      <c r="JFJ309" s="18"/>
      <c r="JFK309" s="18"/>
      <c r="JFL309" s="18"/>
      <c r="JFM309" s="18"/>
      <c r="JFN309" s="18"/>
      <c r="JFO309" s="18"/>
      <c r="JFP309" s="18"/>
      <c r="JFQ309" s="18"/>
      <c r="JFR309" s="18"/>
      <c r="JFS309" s="18"/>
      <c r="JFT309" s="18"/>
      <c r="JFU309" s="18"/>
      <c r="JFV309" s="18"/>
      <c r="JFW309" s="18"/>
      <c r="JFX309" s="18"/>
      <c r="JFY309" s="18"/>
      <c r="JFZ309" s="18"/>
      <c r="JGA309" s="18"/>
      <c r="JGB309" s="18"/>
      <c r="JGC309" s="18"/>
      <c r="JGD309" s="18"/>
      <c r="JGE309" s="18"/>
      <c r="JGF309" s="18"/>
      <c r="JGG309" s="18"/>
      <c r="JGH309" s="18"/>
      <c r="JGI309" s="18"/>
      <c r="JGJ309" s="18"/>
      <c r="JGK309" s="18"/>
      <c r="JGL309" s="18"/>
      <c r="JGM309" s="18"/>
      <c r="JGN309" s="18"/>
      <c r="JGO309" s="18"/>
      <c r="JGP309" s="18"/>
      <c r="JGQ309" s="18"/>
      <c r="JGR309" s="18"/>
      <c r="JGS309" s="18"/>
      <c r="JGT309" s="18"/>
      <c r="JGU309" s="18"/>
      <c r="JGV309" s="18"/>
      <c r="JGW309" s="18"/>
      <c r="JGX309" s="18"/>
      <c r="JGY309" s="18"/>
      <c r="JGZ309" s="18"/>
      <c r="JHA309" s="18"/>
      <c r="JHB309" s="18"/>
      <c r="JHC309" s="18"/>
      <c r="JHD309" s="18"/>
      <c r="JHE309" s="18"/>
      <c r="JHF309" s="18"/>
      <c r="JHG309" s="18"/>
      <c r="JHH309" s="18"/>
      <c r="JHI309" s="18"/>
      <c r="JHJ309" s="18"/>
      <c r="JHK309" s="18"/>
      <c r="JHL309" s="18"/>
      <c r="JHM309" s="18"/>
      <c r="JHN309" s="18"/>
      <c r="JHO309" s="18"/>
      <c r="JHP309" s="18"/>
      <c r="JHQ309" s="18"/>
      <c r="JHR309" s="18"/>
      <c r="JHS309" s="18"/>
      <c r="JHT309" s="18"/>
      <c r="JHU309" s="18"/>
      <c r="JHV309" s="18"/>
      <c r="JHW309" s="18"/>
      <c r="JHX309" s="18"/>
      <c r="JHY309" s="18"/>
      <c r="JHZ309" s="18"/>
      <c r="JIA309" s="18"/>
      <c r="JIB309" s="18"/>
      <c r="JIC309" s="18"/>
      <c r="JID309" s="18"/>
      <c r="JIE309" s="18"/>
      <c r="JIF309" s="18"/>
      <c r="JIG309" s="18"/>
      <c r="JIH309" s="18"/>
      <c r="JII309" s="18"/>
      <c r="JIJ309" s="18"/>
      <c r="JIK309" s="18"/>
      <c r="JIL309" s="18"/>
      <c r="JIM309" s="18"/>
      <c r="JIN309" s="18"/>
      <c r="JIO309" s="18"/>
      <c r="JIP309" s="18"/>
      <c r="JIQ309" s="18"/>
      <c r="JIR309" s="18"/>
      <c r="JIS309" s="18"/>
      <c r="JIT309" s="18"/>
      <c r="JIU309" s="18"/>
      <c r="JIV309" s="18"/>
      <c r="JIW309" s="18"/>
      <c r="JIX309" s="18"/>
      <c r="JIY309" s="18"/>
      <c r="JIZ309" s="18"/>
      <c r="JJA309" s="18"/>
      <c r="JJB309" s="18"/>
      <c r="JJC309" s="18"/>
      <c r="JJD309" s="18"/>
      <c r="JJE309" s="18"/>
      <c r="JJF309" s="18"/>
      <c r="JJG309" s="18"/>
      <c r="JJH309" s="18"/>
      <c r="JJI309" s="18"/>
      <c r="JJJ309" s="18"/>
      <c r="JJK309" s="18"/>
      <c r="JJL309" s="18"/>
      <c r="JJM309" s="18"/>
      <c r="JJN309" s="18"/>
      <c r="JJO309" s="18"/>
      <c r="JJP309" s="18"/>
      <c r="JJQ309" s="18"/>
      <c r="JJR309" s="18"/>
      <c r="JJS309" s="18"/>
      <c r="JJT309" s="18"/>
      <c r="JJU309" s="18"/>
      <c r="JJV309" s="18"/>
      <c r="JJW309" s="18"/>
      <c r="JJX309" s="18"/>
      <c r="JJY309" s="18"/>
      <c r="JJZ309" s="18"/>
      <c r="JKA309" s="18"/>
      <c r="JKB309" s="18"/>
      <c r="JKC309" s="18"/>
      <c r="JKD309" s="18"/>
      <c r="JKE309" s="18"/>
      <c r="JKF309" s="18"/>
      <c r="JKG309" s="18"/>
      <c r="JKH309" s="18"/>
      <c r="JKI309" s="18"/>
      <c r="JKJ309" s="18"/>
      <c r="JKK309" s="18"/>
      <c r="JKL309" s="18"/>
      <c r="JKM309" s="18"/>
      <c r="JKN309" s="18"/>
      <c r="JKO309" s="18"/>
      <c r="JKP309" s="18"/>
      <c r="JKQ309" s="18"/>
      <c r="JKR309" s="18"/>
      <c r="JKS309" s="18"/>
      <c r="JKT309" s="18"/>
      <c r="JKU309" s="18"/>
      <c r="JKV309" s="18"/>
      <c r="JKW309" s="18"/>
      <c r="JKX309" s="18"/>
      <c r="JKY309" s="18"/>
      <c r="JKZ309" s="18"/>
      <c r="JLA309" s="18"/>
      <c r="JLB309" s="18"/>
      <c r="JLC309" s="18"/>
      <c r="JLD309" s="18"/>
      <c r="JLE309" s="18"/>
      <c r="JLF309" s="18"/>
      <c r="JLG309" s="18"/>
      <c r="JLH309" s="18"/>
      <c r="JLI309" s="18"/>
      <c r="JLJ309" s="18"/>
      <c r="JLK309" s="18"/>
      <c r="JLL309" s="18"/>
      <c r="JLM309" s="18"/>
      <c r="JLN309" s="18"/>
      <c r="JLO309" s="18"/>
      <c r="JLP309" s="18"/>
      <c r="JLQ309" s="18"/>
      <c r="JLR309" s="18"/>
      <c r="JLS309" s="18"/>
      <c r="JLT309" s="18"/>
      <c r="JLU309" s="18"/>
      <c r="JLV309" s="18"/>
      <c r="JLW309" s="18"/>
      <c r="JLX309" s="18"/>
      <c r="JLY309" s="18"/>
      <c r="JLZ309" s="18"/>
      <c r="JMA309" s="18"/>
      <c r="JMB309" s="18"/>
      <c r="JMC309" s="18"/>
      <c r="JMD309" s="18"/>
      <c r="JME309" s="18"/>
      <c r="JMF309" s="18"/>
      <c r="JMG309" s="18"/>
      <c r="JMH309" s="18"/>
      <c r="JMI309" s="18"/>
      <c r="JMJ309" s="18"/>
      <c r="JMK309" s="18"/>
      <c r="JML309" s="18"/>
      <c r="JMM309" s="18"/>
      <c r="JMN309" s="18"/>
      <c r="JMO309" s="18"/>
      <c r="JMP309" s="18"/>
      <c r="JMQ309" s="18"/>
      <c r="JMR309" s="18"/>
      <c r="JMS309" s="18"/>
      <c r="JMT309" s="18"/>
      <c r="JMU309" s="18"/>
      <c r="JMV309" s="18"/>
      <c r="JMW309" s="18"/>
      <c r="JMX309" s="18"/>
      <c r="JMY309" s="18"/>
      <c r="JMZ309" s="18"/>
      <c r="JNA309" s="18"/>
      <c r="JNB309" s="18"/>
      <c r="JNC309" s="18"/>
      <c r="JND309" s="18"/>
      <c r="JNE309" s="18"/>
      <c r="JNF309" s="18"/>
      <c r="JNG309" s="18"/>
      <c r="JNH309" s="18"/>
      <c r="JNI309" s="18"/>
      <c r="JNJ309" s="18"/>
      <c r="JNK309" s="18"/>
      <c r="JNL309" s="18"/>
      <c r="JNM309" s="18"/>
      <c r="JNN309" s="18"/>
      <c r="JNO309" s="18"/>
      <c r="JNP309" s="18"/>
      <c r="JNQ309" s="18"/>
      <c r="JNR309" s="18"/>
      <c r="JNS309" s="18"/>
      <c r="JNT309" s="18"/>
      <c r="JNU309" s="18"/>
      <c r="JNV309" s="18"/>
      <c r="JNW309" s="18"/>
      <c r="JNX309" s="18"/>
      <c r="JNY309" s="18"/>
      <c r="JNZ309" s="18"/>
      <c r="JOA309" s="18"/>
      <c r="JOB309" s="18"/>
      <c r="JOC309" s="18"/>
      <c r="JOD309" s="18"/>
      <c r="JOE309" s="18"/>
      <c r="JOF309" s="18"/>
      <c r="JOG309" s="18"/>
      <c r="JOH309" s="18"/>
      <c r="JOI309" s="18"/>
      <c r="JOJ309" s="18"/>
      <c r="JOK309" s="18"/>
      <c r="JOL309" s="18"/>
      <c r="JOM309" s="18"/>
      <c r="JON309" s="18"/>
      <c r="JOO309" s="18"/>
      <c r="JOP309" s="18"/>
      <c r="JOQ309" s="18"/>
      <c r="JOR309" s="18"/>
      <c r="JOS309" s="18"/>
      <c r="JOT309" s="18"/>
      <c r="JOU309" s="18"/>
      <c r="JOV309" s="18"/>
      <c r="JOW309" s="18"/>
      <c r="JOX309" s="18"/>
      <c r="JOY309" s="18"/>
      <c r="JOZ309" s="18"/>
      <c r="JPA309" s="18"/>
      <c r="JPB309" s="18"/>
      <c r="JPC309" s="18"/>
      <c r="JPD309" s="18"/>
      <c r="JPE309" s="18"/>
      <c r="JPF309" s="18"/>
      <c r="JPG309" s="18"/>
      <c r="JPH309" s="18"/>
      <c r="JPI309" s="18"/>
      <c r="JPJ309" s="18"/>
      <c r="JPK309" s="18"/>
      <c r="JPL309" s="18"/>
      <c r="JPM309" s="18"/>
      <c r="JPN309" s="18"/>
      <c r="JPO309" s="18"/>
      <c r="JPP309" s="18"/>
      <c r="JPQ309" s="18"/>
      <c r="JPR309" s="18"/>
      <c r="JPS309" s="18"/>
      <c r="JPT309" s="18"/>
      <c r="JPU309" s="18"/>
      <c r="JPV309" s="18"/>
      <c r="JPW309" s="18"/>
      <c r="JPX309" s="18"/>
      <c r="JPY309" s="18"/>
      <c r="JPZ309" s="18"/>
      <c r="JQA309" s="18"/>
      <c r="JQB309" s="18"/>
      <c r="JQC309" s="18"/>
      <c r="JQD309" s="18"/>
      <c r="JQE309" s="18"/>
      <c r="JQF309" s="18"/>
      <c r="JQG309" s="18"/>
      <c r="JQH309" s="18"/>
      <c r="JQI309" s="18"/>
      <c r="JQJ309" s="18"/>
      <c r="JQK309" s="18"/>
      <c r="JQL309" s="18"/>
      <c r="JQM309" s="18"/>
      <c r="JQN309" s="18"/>
      <c r="JQO309" s="18"/>
      <c r="JQP309" s="18"/>
      <c r="JQQ309" s="18"/>
      <c r="JQR309" s="18"/>
      <c r="JQS309" s="18"/>
      <c r="JQT309" s="18"/>
      <c r="JQU309" s="18"/>
      <c r="JQV309" s="18"/>
      <c r="JQW309" s="18"/>
      <c r="JQX309" s="18"/>
      <c r="JQY309" s="18"/>
      <c r="JQZ309" s="18"/>
      <c r="JRA309" s="18"/>
      <c r="JRB309" s="18"/>
      <c r="JRC309" s="18"/>
      <c r="JRD309" s="18"/>
      <c r="JRE309" s="18"/>
      <c r="JRF309" s="18"/>
      <c r="JRG309" s="18"/>
      <c r="JRH309" s="18"/>
      <c r="JRI309" s="18"/>
      <c r="JRJ309" s="18"/>
      <c r="JRK309" s="18"/>
      <c r="JRL309" s="18"/>
      <c r="JRM309" s="18"/>
      <c r="JRN309" s="18"/>
      <c r="JRO309" s="18"/>
      <c r="JRP309" s="18"/>
      <c r="JRQ309" s="18"/>
      <c r="JRR309" s="18"/>
      <c r="JRS309" s="18"/>
      <c r="JRT309" s="18"/>
      <c r="JRU309" s="18"/>
      <c r="JRV309" s="18"/>
      <c r="JRW309" s="18"/>
      <c r="JRX309" s="18"/>
      <c r="JRY309" s="18"/>
      <c r="JRZ309" s="18"/>
      <c r="JSA309" s="18"/>
      <c r="JSB309" s="18"/>
      <c r="JSC309" s="18"/>
      <c r="JSD309" s="18"/>
      <c r="JSE309" s="18"/>
      <c r="JSF309" s="18"/>
      <c r="JSG309" s="18"/>
      <c r="JSH309" s="18"/>
      <c r="JSI309" s="18"/>
      <c r="JSJ309" s="18"/>
      <c r="JSK309" s="18"/>
      <c r="JSL309" s="18"/>
      <c r="JSM309" s="18"/>
      <c r="JSN309" s="18"/>
      <c r="JSO309" s="18"/>
      <c r="JSP309" s="18"/>
      <c r="JSQ309" s="18"/>
      <c r="JSR309" s="18"/>
      <c r="JSS309" s="18"/>
      <c r="JST309" s="18"/>
      <c r="JSU309" s="18"/>
      <c r="JSV309" s="18"/>
      <c r="JSW309" s="18"/>
      <c r="JSX309" s="18"/>
      <c r="JSY309" s="18"/>
      <c r="JSZ309" s="18"/>
      <c r="JTA309" s="18"/>
      <c r="JTB309" s="18"/>
      <c r="JTC309" s="18"/>
      <c r="JTD309" s="18"/>
      <c r="JTE309" s="18"/>
      <c r="JTF309" s="18"/>
      <c r="JTG309" s="18"/>
      <c r="JTH309" s="18"/>
      <c r="JTI309" s="18"/>
      <c r="JTJ309" s="18"/>
      <c r="JTK309" s="18"/>
      <c r="JTL309" s="18"/>
      <c r="JTM309" s="18"/>
      <c r="JTN309" s="18"/>
      <c r="JTO309" s="18"/>
      <c r="JTP309" s="18"/>
      <c r="JTQ309" s="18"/>
      <c r="JTR309" s="18"/>
      <c r="JTS309" s="18"/>
      <c r="JTT309" s="18"/>
      <c r="JTU309" s="18"/>
      <c r="JTV309" s="18"/>
      <c r="JTW309" s="18"/>
      <c r="JTX309" s="18"/>
      <c r="JTY309" s="18"/>
      <c r="JTZ309" s="18"/>
      <c r="JUA309" s="18"/>
      <c r="JUB309" s="18"/>
      <c r="JUC309" s="18"/>
      <c r="JUD309" s="18"/>
      <c r="JUE309" s="18"/>
      <c r="JUF309" s="18"/>
      <c r="JUG309" s="18"/>
      <c r="JUH309" s="18"/>
      <c r="JUI309" s="18"/>
      <c r="JUJ309" s="18"/>
      <c r="JUK309" s="18"/>
      <c r="JUL309" s="18"/>
      <c r="JUM309" s="18"/>
      <c r="JUN309" s="18"/>
      <c r="JUO309" s="18"/>
      <c r="JUP309" s="18"/>
      <c r="JUQ309" s="18"/>
      <c r="JUR309" s="18"/>
      <c r="JUS309" s="18"/>
      <c r="JUT309" s="18"/>
      <c r="JUU309" s="18"/>
      <c r="JUV309" s="18"/>
      <c r="JUW309" s="18"/>
      <c r="JUX309" s="18"/>
      <c r="JUY309" s="18"/>
      <c r="JUZ309" s="18"/>
      <c r="JVA309" s="18"/>
      <c r="JVB309" s="18"/>
      <c r="JVC309" s="18"/>
      <c r="JVD309" s="18"/>
      <c r="JVE309" s="18"/>
      <c r="JVF309" s="18"/>
      <c r="JVG309" s="18"/>
      <c r="JVH309" s="18"/>
      <c r="JVI309" s="18"/>
      <c r="JVJ309" s="18"/>
      <c r="JVK309" s="18"/>
      <c r="JVL309" s="18"/>
      <c r="JVM309" s="18"/>
      <c r="JVN309" s="18"/>
      <c r="JVO309" s="18"/>
      <c r="JVP309" s="18"/>
      <c r="JVQ309" s="18"/>
      <c r="JVR309" s="18"/>
      <c r="JVS309" s="18"/>
      <c r="JVT309" s="18"/>
      <c r="JVU309" s="18"/>
      <c r="JVV309" s="18"/>
      <c r="JVW309" s="18"/>
      <c r="JVX309" s="18"/>
      <c r="JVY309" s="18"/>
      <c r="JVZ309" s="18"/>
      <c r="JWA309" s="18"/>
      <c r="JWB309" s="18"/>
      <c r="JWC309" s="18"/>
      <c r="JWD309" s="18"/>
      <c r="JWE309" s="18"/>
      <c r="JWF309" s="18"/>
      <c r="JWG309" s="18"/>
      <c r="JWH309" s="18"/>
      <c r="JWI309" s="18"/>
      <c r="JWJ309" s="18"/>
      <c r="JWK309" s="18"/>
      <c r="JWL309" s="18"/>
      <c r="JWM309" s="18"/>
      <c r="JWN309" s="18"/>
      <c r="JWO309" s="18"/>
      <c r="JWP309" s="18"/>
      <c r="JWQ309" s="18"/>
      <c r="JWR309" s="18"/>
      <c r="JWS309" s="18"/>
      <c r="JWT309" s="18"/>
      <c r="JWU309" s="18"/>
      <c r="JWV309" s="18"/>
      <c r="JWW309" s="18"/>
      <c r="JWX309" s="18"/>
      <c r="JWY309" s="18"/>
      <c r="JWZ309" s="18"/>
      <c r="JXA309" s="18"/>
      <c r="JXB309" s="18"/>
      <c r="JXC309" s="18"/>
      <c r="JXD309" s="18"/>
      <c r="JXE309" s="18"/>
      <c r="JXF309" s="18"/>
      <c r="JXG309" s="18"/>
      <c r="JXH309" s="18"/>
      <c r="JXI309" s="18"/>
      <c r="JXJ309" s="18"/>
      <c r="JXK309" s="18"/>
      <c r="JXL309" s="18"/>
      <c r="JXM309" s="18"/>
      <c r="JXN309" s="18"/>
      <c r="JXO309" s="18"/>
      <c r="JXP309" s="18"/>
      <c r="JXQ309" s="18"/>
      <c r="JXR309" s="18"/>
      <c r="JXS309" s="18"/>
      <c r="JXT309" s="18"/>
      <c r="JXU309" s="18"/>
      <c r="JXV309" s="18"/>
      <c r="JXW309" s="18"/>
      <c r="JXX309" s="18"/>
      <c r="JXY309" s="18"/>
      <c r="JXZ309" s="18"/>
      <c r="JYA309" s="18"/>
      <c r="JYB309" s="18"/>
      <c r="JYC309" s="18"/>
      <c r="JYD309" s="18"/>
      <c r="JYE309" s="18"/>
      <c r="JYF309" s="18"/>
      <c r="JYG309" s="18"/>
      <c r="JYH309" s="18"/>
      <c r="JYI309" s="18"/>
      <c r="JYJ309" s="18"/>
      <c r="JYK309" s="18"/>
      <c r="JYL309" s="18"/>
      <c r="JYM309" s="18"/>
      <c r="JYN309" s="18"/>
      <c r="JYO309" s="18"/>
      <c r="JYP309" s="18"/>
      <c r="JYQ309" s="18"/>
      <c r="JYR309" s="18"/>
      <c r="JYS309" s="18"/>
      <c r="JYT309" s="18"/>
      <c r="JYU309" s="18"/>
      <c r="JYV309" s="18"/>
      <c r="JYW309" s="18"/>
      <c r="JYX309" s="18"/>
      <c r="JYY309" s="18"/>
      <c r="JYZ309" s="18"/>
      <c r="JZA309" s="18"/>
      <c r="JZB309" s="18"/>
      <c r="JZC309" s="18"/>
      <c r="JZD309" s="18"/>
      <c r="JZE309" s="18"/>
      <c r="JZF309" s="18"/>
      <c r="JZG309" s="18"/>
      <c r="JZH309" s="18"/>
      <c r="JZI309" s="18"/>
      <c r="JZJ309" s="18"/>
      <c r="JZK309" s="18"/>
      <c r="JZL309" s="18"/>
      <c r="JZM309" s="18"/>
      <c r="JZN309" s="18"/>
      <c r="JZO309" s="18"/>
      <c r="JZP309" s="18"/>
      <c r="JZQ309" s="18"/>
      <c r="JZR309" s="18"/>
      <c r="JZS309" s="18"/>
      <c r="JZT309" s="18"/>
      <c r="JZU309" s="18"/>
      <c r="JZV309" s="18"/>
      <c r="JZW309" s="18"/>
      <c r="JZX309" s="18"/>
      <c r="JZY309" s="18"/>
      <c r="JZZ309" s="18"/>
      <c r="KAA309" s="18"/>
      <c r="KAB309" s="18"/>
      <c r="KAC309" s="18"/>
      <c r="KAD309" s="18"/>
      <c r="KAE309" s="18"/>
      <c r="KAF309" s="18"/>
      <c r="KAG309" s="18"/>
      <c r="KAH309" s="18"/>
      <c r="KAI309" s="18"/>
      <c r="KAJ309" s="18"/>
      <c r="KAK309" s="18"/>
      <c r="KAL309" s="18"/>
      <c r="KAM309" s="18"/>
      <c r="KAN309" s="18"/>
      <c r="KAO309" s="18"/>
      <c r="KAP309" s="18"/>
      <c r="KAQ309" s="18"/>
      <c r="KAR309" s="18"/>
      <c r="KAS309" s="18"/>
      <c r="KAT309" s="18"/>
      <c r="KAU309" s="18"/>
      <c r="KAV309" s="18"/>
      <c r="KAW309" s="18"/>
      <c r="KAX309" s="18"/>
      <c r="KAY309" s="18"/>
      <c r="KAZ309" s="18"/>
      <c r="KBA309" s="18"/>
      <c r="KBB309" s="18"/>
      <c r="KBC309" s="18"/>
      <c r="KBD309" s="18"/>
      <c r="KBE309" s="18"/>
      <c r="KBF309" s="18"/>
      <c r="KBG309" s="18"/>
      <c r="KBH309" s="18"/>
      <c r="KBI309" s="18"/>
      <c r="KBJ309" s="18"/>
      <c r="KBK309" s="18"/>
      <c r="KBL309" s="18"/>
      <c r="KBM309" s="18"/>
      <c r="KBN309" s="18"/>
      <c r="KBO309" s="18"/>
      <c r="KBP309" s="18"/>
      <c r="KBQ309" s="18"/>
      <c r="KBR309" s="18"/>
      <c r="KBS309" s="18"/>
      <c r="KBT309" s="18"/>
      <c r="KBU309" s="18"/>
      <c r="KBV309" s="18"/>
      <c r="KBW309" s="18"/>
      <c r="KBX309" s="18"/>
      <c r="KBY309" s="18"/>
      <c r="KBZ309" s="18"/>
      <c r="KCA309" s="18"/>
      <c r="KCB309" s="18"/>
      <c r="KCC309" s="18"/>
      <c r="KCD309" s="18"/>
      <c r="KCE309" s="18"/>
      <c r="KCF309" s="18"/>
      <c r="KCG309" s="18"/>
      <c r="KCH309" s="18"/>
      <c r="KCI309" s="18"/>
      <c r="KCJ309" s="18"/>
      <c r="KCK309" s="18"/>
      <c r="KCL309" s="18"/>
      <c r="KCM309" s="18"/>
      <c r="KCN309" s="18"/>
      <c r="KCO309" s="18"/>
      <c r="KCP309" s="18"/>
      <c r="KCQ309" s="18"/>
      <c r="KCR309" s="18"/>
      <c r="KCS309" s="18"/>
      <c r="KCT309" s="18"/>
      <c r="KCU309" s="18"/>
      <c r="KCV309" s="18"/>
      <c r="KCW309" s="18"/>
      <c r="KCX309" s="18"/>
      <c r="KCY309" s="18"/>
      <c r="KCZ309" s="18"/>
      <c r="KDA309" s="18"/>
      <c r="KDB309" s="18"/>
      <c r="KDC309" s="18"/>
      <c r="KDD309" s="18"/>
      <c r="KDE309" s="18"/>
      <c r="KDF309" s="18"/>
      <c r="KDG309" s="18"/>
      <c r="KDH309" s="18"/>
      <c r="KDI309" s="18"/>
      <c r="KDJ309" s="18"/>
      <c r="KDK309" s="18"/>
      <c r="KDL309" s="18"/>
      <c r="KDM309" s="18"/>
      <c r="KDN309" s="18"/>
      <c r="KDO309" s="18"/>
      <c r="KDP309" s="18"/>
      <c r="KDQ309" s="18"/>
      <c r="KDR309" s="18"/>
      <c r="KDS309" s="18"/>
      <c r="KDT309" s="18"/>
      <c r="KDU309" s="18"/>
      <c r="KDV309" s="18"/>
      <c r="KDW309" s="18"/>
      <c r="KDX309" s="18"/>
      <c r="KDY309" s="18"/>
      <c r="KDZ309" s="18"/>
      <c r="KEA309" s="18"/>
      <c r="KEB309" s="18"/>
      <c r="KEC309" s="18"/>
      <c r="KED309" s="18"/>
      <c r="KEE309" s="18"/>
      <c r="KEF309" s="18"/>
      <c r="KEG309" s="18"/>
      <c r="KEH309" s="18"/>
      <c r="KEI309" s="18"/>
      <c r="KEJ309" s="18"/>
      <c r="KEK309" s="18"/>
      <c r="KEL309" s="18"/>
      <c r="KEM309" s="18"/>
      <c r="KEN309" s="18"/>
      <c r="KEO309" s="18"/>
      <c r="KEP309" s="18"/>
      <c r="KEQ309" s="18"/>
      <c r="KER309" s="18"/>
      <c r="KES309" s="18"/>
      <c r="KET309" s="18"/>
      <c r="KEU309" s="18"/>
      <c r="KEV309" s="18"/>
      <c r="KEW309" s="18"/>
      <c r="KEX309" s="18"/>
      <c r="KEY309" s="18"/>
      <c r="KEZ309" s="18"/>
      <c r="KFA309" s="18"/>
      <c r="KFB309" s="18"/>
      <c r="KFC309" s="18"/>
      <c r="KFD309" s="18"/>
      <c r="KFE309" s="18"/>
      <c r="KFF309" s="18"/>
      <c r="KFG309" s="18"/>
      <c r="KFH309" s="18"/>
      <c r="KFI309" s="18"/>
      <c r="KFJ309" s="18"/>
      <c r="KFK309" s="18"/>
      <c r="KFL309" s="18"/>
      <c r="KFM309" s="18"/>
      <c r="KFN309" s="18"/>
      <c r="KFO309" s="18"/>
      <c r="KFP309" s="18"/>
      <c r="KFQ309" s="18"/>
      <c r="KFR309" s="18"/>
      <c r="KFS309" s="18"/>
      <c r="KFT309" s="18"/>
      <c r="KFU309" s="18"/>
      <c r="KFV309" s="18"/>
      <c r="KFW309" s="18"/>
      <c r="KFX309" s="18"/>
      <c r="KFY309" s="18"/>
      <c r="KFZ309" s="18"/>
      <c r="KGA309" s="18"/>
      <c r="KGB309" s="18"/>
      <c r="KGC309" s="18"/>
      <c r="KGD309" s="18"/>
      <c r="KGE309" s="18"/>
      <c r="KGF309" s="18"/>
      <c r="KGG309" s="18"/>
      <c r="KGH309" s="18"/>
      <c r="KGI309" s="18"/>
      <c r="KGJ309" s="18"/>
      <c r="KGK309" s="18"/>
      <c r="KGL309" s="18"/>
      <c r="KGM309" s="18"/>
      <c r="KGN309" s="18"/>
      <c r="KGO309" s="18"/>
      <c r="KGP309" s="18"/>
      <c r="KGQ309" s="18"/>
      <c r="KGR309" s="18"/>
      <c r="KGS309" s="18"/>
      <c r="KGT309" s="18"/>
      <c r="KGU309" s="18"/>
      <c r="KGV309" s="18"/>
      <c r="KGW309" s="18"/>
      <c r="KGX309" s="18"/>
      <c r="KGY309" s="18"/>
      <c r="KGZ309" s="18"/>
      <c r="KHA309" s="18"/>
      <c r="KHB309" s="18"/>
      <c r="KHC309" s="18"/>
      <c r="KHD309" s="18"/>
      <c r="KHE309" s="18"/>
      <c r="KHF309" s="18"/>
      <c r="KHG309" s="18"/>
      <c r="KHH309" s="18"/>
      <c r="KHI309" s="18"/>
      <c r="KHJ309" s="18"/>
      <c r="KHK309" s="18"/>
      <c r="KHL309" s="18"/>
      <c r="KHM309" s="18"/>
      <c r="KHN309" s="18"/>
      <c r="KHO309" s="18"/>
      <c r="KHP309" s="18"/>
      <c r="KHQ309" s="18"/>
      <c r="KHR309" s="18"/>
      <c r="KHS309" s="18"/>
      <c r="KHT309" s="18"/>
      <c r="KHU309" s="18"/>
      <c r="KHV309" s="18"/>
      <c r="KHW309" s="18"/>
      <c r="KHX309" s="18"/>
      <c r="KHY309" s="18"/>
      <c r="KHZ309" s="18"/>
      <c r="KIA309" s="18"/>
      <c r="KIB309" s="18"/>
      <c r="KIC309" s="18"/>
      <c r="KID309" s="18"/>
      <c r="KIE309" s="18"/>
      <c r="KIF309" s="18"/>
      <c r="KIG309" s="18"/>
      <c r="KIH309" s="18"/>
      <c r="KII309" s="18"/>
      <c r="KIJ309" s="18"/>
      <c r="KIK309" s="18"/>
      <c r="KIL309" s="18"/>
      <c r="KIM309" s="18"/>
      <c r="KIN309" s="18"/>
      <c r="KIO309" s="18"/>
      <c r="KIP309" s="18"/>
      <c r="KIQ309" s="18"/>
      <c r="KIR309" s="18"/>
      <c r="KIS309" s="18"/>
      <c r="KIT309" s="18"/>
      <c r="KIU309" s="18"/>
      <c r="KIV309" s="18"/>
      <c r="KIW309" s="18"/>
      <c r="KIX309" s="18"/>
      <c r="KIY309" s="18"/>
      <c r="KIZ309" s="18"/>
      <c r="KJA309" s="18"/>
      <c r="KJB309" s="18"/>
      <c r="KJC309" s="18"/>
      <c r="KJD309" s="18"/>
      <c r="KJE309" s="18"/>
      <c r="KJF309" s="18"/>
      <c r="KJG309" s="18"/>
      <c r="KJH309" s="18"/>
      <c r="KJI309" s="18"/>
      <c r="KJJ309" s="18"/>
      <c r="KJK309" s="18"/>
      <c r="KJL309" s="18"/>
      <c r="KJM309" s="18"/>
      <c r="KJN309" s="18"/>
      <c r="KJO309" s="18"/>
      <c r="KJP309" s="18"/>
      <c r="KJQ309" s="18"/>
      <c r="KJR309" s="18"/>
      <c r="KJS309" s="18"/>
      <c r="KJT309" s="18"/>
      <c r="KJU309" s="18"/>
      <c r="KJV309" s="18"/>
      <c r="KJW309" s="18"/>
      <c r="KJX309" s="18"/>
      <c r="KJY309" s="18"/>
      <c r="KJZ309" s="18"/>
      <c r="KKA309" s="18"/>
      <c r="KKB309" s="18"/>
      <c r="KKC309" s="18"/>
      <c r="KKD309" s="18"/>
      <c r="KKE309" s="18"/>
      <c r="KKF309" s="18"/>
      <c r="KKG309" s="18"/>
      <c r="KKH309" s="18"/>
      <c r="KKI309" s="18"/>
      <c r="KKJ309" s="18"/>
      <c r="KKK309" s="18"/>
      <c r="KKL309" s="18"/>
      <c r="KKM309" s="18"/>
      <c r="KKN309" s="18"/>
      <c r="KKO309" s="18"/>
      <c r="KKP309" s="18"/>
      <c r="KKQ309" s="18"/>
      <c r="KKR309" s="18"/>
      <c r="KKS309" s="18"/>
      <c r="KKT309" s="18"/>
      <c r="KKU309" s="18"/>
      <c r="KKV309" s="18"/>
      <c r="KKW309" s="18"/>
      <c r="KKX309" s="18"/>
      <c r="KKY309" s="18"/>
      <c r="KKZ309" s="18"/>
      <c r="KLA309" s="18"/>
      <c r="KLB309" s="18"/>
      <c r="KLC309" s="18"/>
      <c r="KLD309" s="18"/>
      <c r="KLE309" s="18"/>
      <c r="KLF309" s="18"/>
      <c r="KLG309" s="18"/>
      <c r="KLH309" s="18"/>
      <c r="KLI309" s="18"/>
      <c r="KLJ309" s="18"/>
      <c r="KLK309" s="18"/>
      <c r="KLL309" s="18"/>
      <c r="KLM309" s="18"/>
      <c r="KLN309" s="18"/>
      <c r="KLO309" s="18"/>
      <c r="KLP309" s="18"/>
      <c r="KLQ309" s="18"/>
      <c r="KLR309" s="18"/>
      <c r="KLS309" s="18"/>
      <c r="KLT309" s="18"/>
      <c r="KLU309" s="18"/>
      <c r="KLV309" s="18"/>
      <c r="KLW309" s="18"/>
      <c r="KLX309" s="18"/>
      <c r="KLY309" s="18"/>
      <c r="KLZ309" s="18"/>
      <c r="KMA309" s="18"/>
      <c r="KMB309" s="18"/>
      <c r="KMC309" s="18"/>
      <c r="KMD309" s="18"/>
      <c r="KME309" s="18"/>
      <c r="KMF309" s="18"/>
      <c r="KMG309" s="18"/>
      <c r="KMH309" s="18"/>
      <c r="KMI309" s="18"/>
      <c r="KMJ309" s="18"/>
      <c r="KMK309" s="18"/>
      <c r="KML309" s="18"/>
      <c r="KMM309" s="18"/>
      <c r="KMN309" s="18"/>
      <c r="KMO309" s="18"/>
      <c r="KMP309" s="18"/>
      <c r="KMQ309" s="18"/>
      <c r="KMR309" s="18"/>
      <c r="KMS309" s="18"/>
      <c r="KMT309" s="18"/>
      <c r="KMU309" s="18"/>
      <c r="KMV309" s="18"/>
      <c r="KMW309" s="18"/>
      <c r="KMX309" s="18"/>
      <c r="KMY309" s="18"/>
      <c r="KMZ309" s="18"/>
      <c r="KNA309" s="18"/>
      <c r="KNB309" s="18"/>
      <c r="KNC309" s="18"/>
      <c r="KND309" s="18"/>
      <c r="KNE309" s="18"/>
      <c r="KNF309" s="18"/>
      <c r="KNG309" s="18"/>
      <c r="KNH309" s="18"/>
      <c r="KNI309" s="18"/>
      <c r="KNJ309" s="18"/>
      <c r="KNK309" s="18"/>
      <c r="KNL309" s="18"/>
      <c r="KNM309" s="18"/>
      <c r="KNN309" s="18"/>
      <c r="KNO309" s="18"/>
      <c r="KNP309" s="18"/>
      <c r="KNQ309" s="18"/>
      <c r="KNR309" s="18"/>
      <c r="KNS309" s="18"/>
      <c r="KNT309" s="18"/>
      <c r="KNU309" s="18"/>
      <c r="KNV309" s="18"/>
      <c r="KNW309" s="18"/>
      <c r="KNX309" s="18"/>
      <c r="KNY309" s="18"/>
      <c r="KNZ309" s="18"/>
      <c r="KOA309" s="18"/>
      <c r="KOB309" s="18"/>
      <c r="KOC309" s="18"/>
      <c r="KOD309" s="18"/>
      <c r="KOE309" s="18"/>
      <c r="KOF309" s="18"/>
      <c r="KOG309" s="18"/>
      <c r="KOH309" s="18"/>
      <c r="KOI309" s="18"/>
      <c r="KOJ309" s="18"/>
      <c r="KOK309" s="18"/>
      <c r="KOL309" s="18"/>
      <c r="KOM309" s="18"/>
      <c r="KON309" s="18"/>
      <c r="KOO309" s="18"/>
      <c r="KOP309" s="18"/>
      <c r="KOQ309" s="18"/>
      <c r="KOR309" s="18"/>
      <c r="KOS309" s="18"/>
      <c r="KOT309" s="18"/>
      <c r="KOU309" s="18"/>
      <c r="KOV309" s="18"/>
      <c r="KOW309" s="18"/>
      <c r="KOX309" s="18"/>
      <c r="KOY309" s="18"/>
      <c r="KOZ309" s="18"/>
      <c r="KPA309" s="18"/>
      <c r="KPB309" s="18"/>
      <c r="KPC309" s="18"/>
      <c r="KPD309" s="18"/>
      <c r="KPE309" s="18"/>
      <c r="KPF309" s="18"/>
      <c r="KPG309" s="18"/>
      <c r="KPH309" s="18"/>
      <c r="KPI309" s="18"/>
      <c r="KPJ309" s="18"/>
      <c r="KPK309" s="18"/>
      <c r="KPL309" s="18"/>
      <c r="KPM309" s="18"/>
      <c r="KPN309" s="18"/>
      <c r="KPO309" s="18"/>
      <c r="KPP309" s="18"/>
      <c r="KPQ309" s="18"/>
      <c r="KPR309" s="18"/>
      <c r="KPS309" s="18"/>
      <c r="KPT309" s="18"/>
      <c r="KPU309" s="18"/>
      <c r="KPV309" s="18"/>
      <c r="KPW309" s="18"/>
      <c r="KPX309" s="18"/>
      <c r="KPY309" s="18"/>
      <c r="KPZ309" s="18"/>
      <c r="KQA309" s="18"/>
      <c r="KQB309" s="18"/>
      <c r="KQC309" s="18"/>
      <c r="KQD309" s="18"/>
      <c r="KQE309" s="18"/>
      <c r="KQF309" s="18"/>
      <c r="KQG309" s="18"/>
      <c r="KQH309" s="18"/>
      <c r="KQI309" s="18"/>
      <c r="KQJ309" s="18"/>
      <c r="KQK309" s="18"/>
      <c r="KQL309" s="18"/>
      <c r="KQM309" s="18"/>
      <c r="KQN309" s="18"/>
      <c r="KQO309" s="18"/>
      <c r="KQP309" s="18"/>
      <c r="KQQ309" s="18"/>
      <c r="KQR309" s="18"/>
      <c r="KQS309" s="18"/>
      <c r="KQT309" s="18"/>
      <c r="KQU309" s="18"/>
      <c r="KQV309" s="18"/>
      <c r="KQW309" s="18"/>
      <c r="KQX309" s="18"/>
      <c r="KQY309" s="18"/>
      <c r="KQZ309" s="18"/>
      <c r="KRA309" s="18"/>
      <c r="KRB309" s="18"/>
      <c r="KRC309" s="18"/>
      <c r="KRD309" s="18"/>
      <c r="KRE309" s="18"/>
      <c r="KRF309" s="18"/>
      <c r="KRG309" s="18"/>
      <c r="KRH309" s="18"/>
      <c r="KRI309" s="18"/>
      <c r="KRJ309" s="18"/>
      <c r="KRK309" s="18"/>
      <c r="KRL309" s="18"/>
      <c r="KRM309" s="18"/>
      <c r="KRN309" s="18"/>
      <c r="KRO309" s="18"/>
      <c r="KRP309" s="18"/>
      <c r="KRQ309" s="18"/>
      <c r="KRR309" s="18"/>
      <c r="KRS309" s="18"/>
      <c r="KRT309" s="18"/>
      <c r="KRU309" s="18"/>
      <c r="KRV309" s="18"/>
      <c r="KRW309" s="18"/>
      <c r="KRX309" s="18"/>
      <c r="KRY309" s="18"/>
      <c r="KRZ309" s="18"/>
      <c r="KSA309" s="18"/>
      <c r="KSB309" s="18"/>
      <c r="KSC309" s="18"/>
      <c r="KSD309" s="18"/>
      <c r="KSE309" s="18"/>
      <c r="KSF309" s="18"/>
      <c r="KSG309" s="18"/>
      <c r="KSH309" s="18"/>
      <c r="KSI309" s="18"/>
      <c r="KSJ309" s="18"/>
      <c r="KSK309" s="18"/>
      <c r="KSL309" s="18"/>
      <c r="KSM309" s="18"/>
      <c r="KSN309" s="18"/>
      <c r="KSO309" s="18"/>
      <c r="KSP309" s="18"/>
      <c r="KSQ309" s="18"/>
      <c r="KSR309" s="18"/>
      <c r="KSS309" s="18"/>
      <c r="KST309" s="18"/>
      <c r="KSU309" s="18"/>
      <c r="KSV309" s="18"/>
      <c r="KSW309" s="18"/>
      <c r="KSX309" s="18"/>
      <c r="KSY309" s="18"/>
      <c r="KSZ309" s="18"/>
      <c r="KTA309" s="18"/>
      <c r="KTB309" s="18"/>
      <c r="KTC309" s="18"/>
      <c r="KTD309" s="18"/>
      <c r="KTE309" s="18"/>
      <c r="KTF309" s="18"/>
      <c r="KTG309" s="18"/>
      <c r="KTH309" s="18"/>
      <c r="KTI309" s="18"/>
      <c r="KTJ309" s="18"/>
      <c r="KTK309" s="18"/>
      <c r="KTL309" s="18"/>
      <c r="KTM309" s="18"/>
      <c r="KTN309" s="18"/>
      <c r="KTO309" s="18"/>
      <c r="KTP309" s="18"/>
      <c r="KTQ309" s="18"/>
      <c r="KTR309" s="18"/>
      <c r="KTS309" s="18"/>
      <c r="KTT309" s="18"/>
      <c r="KTU309" s="18"/>
      <c r="KTV309" s="18"/>
      <c r="KTW309" s="18"/>
      <c r="KTX309" s="18"/>
      <c r="KTY309" s="18"/>
      <c r="KTZ309" s="18"/>
      <c r="KUA309" s="18"/>
      <c r="KUB309" s="18"/>
      <c r="KUC309" s="18"/>
      <c r="KUD309" s="18"/>
      <c r="KUE309" s="18"/>
      <c r="KUF309" s="18"/>
      <c r="KUG309" s="18"/>
      <c r="KUH309" s="18"/>
      <c r="KUI309" s="18"/>
      <c r="KUJ309" s="18"/>
      <c r="KUK309" s="18"/>
      <c r="KUL309" s="18"/>
      <c r="KUM309" s="18"/>
      <c r="KUN309" s="18"/>
      <c r="KUO309" s="18"/>
      <c r="KUP309" s="18"/>
      <c r="KUQ309" s="18"/>
      <c r="KUR309" s="18"/>
      <c r="KUS309" s="18"/>
      <c r="KUT309" s="18"/>
      <c r="KUU309" s="18"/>
      <c r="KUV309" s="18"/>
      <c r="KUW309" s="18"/>
      <c r="KUX309" s="18"/>
      <c r="KUY309" s="18"/>
      <c r="KUZ309" s="18"/>
      <c r="KVA309" s="18"/>
      <c r="KVB309" s="18"/>
      <c r="KVC309" s="18"/>
      <c r="KVD309" s="18"/>
      <c r="KVE309" s="18"/>
      <c r="KVF309" s="18"/>
      <c r="KVG309" s="18"/>
      <c r="KVH309" s="18"/>
      <c r="KVI309" s="18"/>
      <c r="KVJ309" s="18"/>
      <c r="KVK309" s="18"/>
      <c r="KVL309" s="18"/>
      <c r="KVM309" s="18"/>
      <c r="KVN309" s="18"/>
      <c r="KVO309" s="18"/>
      <c r="KVP309" s="18"/>
      <c r="KVQ309" s="18"/>
      <c r="KVR309" s="18"/>
      <c r="KVS309" s="18"/>
      <c r="KVT309" s="18"/>
      <c r="KVU309" s="18"/>
      <c r="KVV309" s="18"/>
      <c r="KVW309" s="18"/>
      <c r="KVX309" s="18"/>
      <c r="KVY309" s="18"/>
      <c r="KVZ309" s="18"/>
      <c r="KWA309" s="18"/>
      <c r="KWB309" s="18"/>
      <c r="KWC309" s="18"/>
      <c r="KWD309" s="18"/>
      <c r="KWE309" s="18"/>
      <c r="KWF309" s="18"/>
      <c r="KWG309" s="18"/>
      <c r="KWH309" s="18"/>
      <c r="KWI309" s="18"/>
      <c r="KWJ309" s="18"/>
      <c r="KWK309" s="18"/>
      <c r="KWL309" s="18"/>
      <c r="KWM309" s="18"/>
      <c r="KWN309" s="18"/>
      <c r="KWO309" s="18"/>
      <c r="KWP309" s="18"/>
      <c r="KWQ309" s="18"/>
      <c r="KWR309" s="18"/>
      <c r="KWS309" s="18"/>
      <c r="KWT309" s="18"/>
      <c r="KWU309" s="18"/>
      <c r="KWV309" s="18"/>
      <c r="KWW309" s="18"/>
      <c r="KWX309" s="18"/>
      <c r="KWY309" s="18"/>
      <c r="KWZ309" s="18"/>
      <c r="KXA309" s="18"/>
      <c r="KXB309" s="18"/>
      <c r="KXC309" s="18"/>
      <c r="KXD309" s="18"/>
      <c r="KXE309" s="18"/>
      <c r="KXF309" s="18"/>
      <c r="KXG309" s="18"/>
      <c r="KXH309" s="18"/>
      <c r="KXI309" s="18"/>
      <c r="KXJ309" s="18"/>
      <c r="KXK309" s="18"/>
      <c r="KXL309" s="18"/>
      <c r="KXM309" s="18"/>
      <c r="KXN309" s="18"/>
      <c r="KXO309" s="18"/>
      <c r="KXP309" s="18"/>
      <c r="KXQ309" s="18"/>
      <c r="KXR309" s="18"/>
      <c r="KXS309" s="18"/>
      <c r="KXT309" s="18"/>
      <c r="KXU309" s="18"/>
      <c r="KXV309" s="18"/>
      <c r="KXW309" s="18"/>
      <c r="KXX309" s="18"/>
      <c r="KXY309" s="18"/>
      <c r="KXZ309" s="18"/>
      <c r="KYA309" s="18"/>
      <c r="KYB309" s="18"/>
      <c r="KYC309" s="18"/>
      <c r="KYD309" s="18"/>
      <c r="KYE309" s="18"/>
      <c r="KYF309" s="18"/>
      <c r="KYG309" s="18"/>
      <c r="KYH309" s="18"/>
      <c r="KYI309" s="18"/>
      <c r="KYJ309" s="18"/>
      <c r="KYK309" s="18"/>
      <c r="KYL309" s="18"/>
      <c r="KYM309" s="18"/>
      <c r="KYN309" s="18"/>
      <c r="KYO309" s="18"/>
      <c r="KYP309" s="18"/>
      <c r="KYQ309" s="18"/>
      <c r="KYR309" s="18"/>
      <c r="KYS309" s="18"/>
      <c r="KYT309" s="18"/>
      <c r="KYU309" s="18"/>
      <c r="KYV309" s="18"/>
      <c r="KYW309" s="18"/>
      <c r="KYX309" s="18"/>
      <c r="KYY309" s="18"/>
      <c r="KYZ309" s="18"/>
      <c r="KZA309" s="18"/>
      <c r="KZB309" s="18"/>
      <c r="KZC309" s="18"/>
      <c r="KZD309" s="18"/>
      <c r="KZE309" s="18"/>
      <c r="KZF309" s="18"/>
      <c r="KZG309" s="18"/>
      <c r="KZH309" s="18"/>
      <c r="KZI309" s="18"/>
      <c r="KZJ309" s="18"/>
      <c r="KZK309" s="18"/>
      <c r="KZL309" s="18"/>
      <c r="KZM309" s="18"/>
      <c r="KZN309" s="18"/>
      <c r="KZO309" s="18"/>
      <c r="KZP309" s="18"/>
      <c r="KZQ309" s="18"/>
      <c r="KZR309" s="18"/>
      <c r="KZS309" s="18"/>
      <c r="KZT309" s="18"/>
      <c r="KZU309" s="18"/>
      <c r="KZV309" s="18"/>
      <c r="KZW309" s="18"/>
      <c r="KZX309" s="18"/>
      <c r="KZY309" s="18"/>
      <c r="KZZ309" s="18"/>
      <c r="LAA309" s="18"/>
      <c r="LAB309" s="18"/>
      <c r="LAC309" s="18"/>
      <c r="LAD309" s="18"/>
      <c r="LAE309" s="18"/>
      <c r="LAF309" s="18"/>
      <c r="LAG309" s="18"/>
      <c r="LAH309" s="18"/>
      <c r="LAI309" s="18"/>
      <c r="LAJ309" s="18"/>
      <c r="LAK309" s="18"/>
      <c r="LAL309" s="18"/>
      <c r="LAM309" s="18"/>
      <c r="LAN309" s="18"/>
      <c r="LAO309" s="18"/>
      <c r="LAP309" s="18"/>
      <c r="LAQ309" s="18"/>
      <c r="LAR309" s="18"/>
      <c r="LAS309" s="18"/>
      <c r="LAT309" s="18"/>
      <c r="LAU309" s="18"/>
      <c r="LAV309" s="18"/>
      <c r="LAW309" s="18"/>
      <c r="LAX309" s="18"/>
      <c r="LAY309" s="18"/>
      <c r="LAZ309" s="18"/>
      <c r="LBA309" s="18"/>
      <c r="LBB309" s="18"/>
      <c r="LBC309" s="18"/>
      <c r="LBD309" s="18"/>
      <c r="LBE309" s="18"/>
      <c r="LBF309" s="18"/>
      <c r="LBG309" s="18"/>
      <c r="LBH309" s="18"/>
      <c r="LBI309" s="18"/>
      <c r="LBJ309" s="18"/>
      <c r="LBK309" s="18"/>
      <c r="LBL309" s="18"/>
      <c r="LBM309" s="18"/>
      <c r="LBN309" s="18"/>
      <c r="LBO309" s="18"/>
      <c r="LBP309" s="18"/>
      <c r="LBQ309" s="18"/>
      <c r="LBR309" s="18"/>
      <c r="LBS309" s="18"/>
      <c r="LBT309" s="18"/>
      <c r="LBU309" s="18"/>
      <c r="LBV309" s="18"/>
      <c r="LBW309" s="18"/>
      <c r="LBX309" s="18"/>
      <c r="LBY309" s="18"/>
      <c r="LBZ309" s="18"/>
      <c r="LCA309" s="18"/>
      <c r="LCB309" s="18"/>
      <c r="LCC309" s="18"/>
      <c r="LCD309" s="18"/>
      <c r="LCE309" s="18"/>
      <c r="LCF309" s="18"/>
      <c r="LCG309" s="18"/>
      <c r="LCH309" s="18"/>
      <c r="LCI309" s="18"/>
      <c r="LCJ309" s="18"/>
      <c r="LCK309" s="18"/>
      <c r="LCL309" s="18"/>
      <c r="LCM309" s="18"/>
      <c r="LCN309" s="18"/>
      <c r="LCO309" s="18"/>
      <c r="LCP309" s="18"/>
      <c r="LCQ309" s="18"/>
      <c r="LCR309" s="18"/>
      <c r="LCS309" s="18"/>
      <c r="LCT309" s="18"/>
      <c r="LCU309" s="18"/>
      <c r="LCV309" s="18"/>
      <c r="LCW309" s="18"/>
      <c r="LCX309" s="18"/>
      <c r="LCY309" s="18"/>
      <c r="LCZ309" s="18"/>
      <c r="LDA309" s="18"/>
      <c r="LDB309" s="18"/>
      <c r="LDC309" s="18"/>
      <c r="LDD309" s="18"/>
      <c r="LDE309" s="18"/>
      <c r="LDF309" s="18"/>
      <c r="LDG309" s="18"/>
      <c r="LDH309" s="18"/>
      <c r="LDI309" s="18"/>
      <c r="LDJ309" s="18"/>
      <c r="LDK309" s="18"/>
      <c r="LDL309" s="18"/>
      <c r="LDM309" s="18"/>
      <c r="LDN309" s="18"/>
      <c r="LDO309" s="18"/>
      <c r="LDP309" s="18"/>
      <c r="LDQ309" s="18"/>
      <c r="LDR309" s="18"/>
      <c r="LDS309" s="18"/>
      <c r="LDT309" s="18"/>
      <c r="LDU309" s="18"/>
      <c r="LDV309" s="18"/>
      <c r="LDW309" s="18"/>
      <c r="LDX309" s="18"/>
      <c r="LDY309" s="18"/>
      <c r="LDZ309" s="18"/>
      <c r="LEA309" s="18"/>
      <c r="LEB309" s="18"/>
      <c r="LEC309" s="18"/>
      <c r="LED309" s="18"/>
      <c r="LEE309" s="18"/>
      <c r="LEF309" s="18"/>
      <c r="LEG309" s="18"/>
      <c r="LEH309" s="18"/>
      <c r="LEI309" s="18"/>
      <c r="LEJ309" s="18"/>
      <c r="LEK309" s="18"/>
      <c r="LEL309" s="18"/>
      <c r="LEM309" s="18"/>
      <c r="LEN309" s="18"/>
      <c r="LEO309" s="18"/>
      <c r="LEP309" s="18"/>
      <c r="LEQ309" s="18"/>
      <c r="LER309" s="18"/>
      <c r="LES309" s="18"/>
      <c r="LET309" s="18"/>
      <c r="LEU309" s="18"/>
      <c r="LEV309" s="18"/>
      <c r="LEW309" s="18"/>
      <c r="LEX309" s="18"/>
      <c r="LEY309" s="18"/>
      <c r="LEZ309" s="18"/>
      <c r="LFA309" s="18"/>
      <c r="LFB309" s="18"/>
      <c r="LFC309" s="18"/>
      <c r="LFD309" s="18"/>
      <c r="LFE309" s="18"/>
      <c r="LFF309" s="18"/>
      <c r="LFG309" s="18"/>
      <c r="LFH309" s="18"/>
      <c r="LFI309" s="18"/>
      <c r="LFJ309" s="18"/>
      <c r="LFK309" s="18"/>
      <c r="LFL309" s="18"/>
      <c r="LFM309" s="18"/>
      <c r="LFN309" s="18"/>
      <c r="LFO309" s="18"/>
      <c r="LFP309" s="18"/>
      <c r="LFQ309" s="18"/>
      <c r="LFR309" s="18"/>
      <c r="LFS309" s="18"/>
      <c r="LFT309" s="18"/>
      <c r="LFU309" s="18"/>
      <c r="LFV309" s="18"/>
      <c r="LFW309" s="18"/>
      <c r="LFX309" s="18"/>
      <c r="LFY309" s="18"/>
      <c r="LFZ309" s="18"/>
      <c r="LGA309" s="18"/>
      <c r="LGB309" s="18"/>
      <c r="LGC309" s="18"/>
      <c r="LGD309" s="18"/>
      <c r="LGE309" s="18"/>
      <c r="LGF309" s="18"/>
      <c r="LGG309" s="18"/>
      <c r="LGH309" s="18"/>
      <c r="LGI309" s="18"/>
      <c r="LGJ309" s="18"/>
      <c r="LGK309" s="18"/>
      <c r="LGL309" s="18"/>
      <c r="LGM309" s="18"/>
      <c r="LGN309" s="18"/>
      <c r="LGO309" s="18"/>
      <c r="LGP309" s="18"/>
      <c r="LGQ309" s="18"/>
      <c r="LGR309" s="18"/>
      <c r="LGS309" s="18"/>
      <c r="LGT309" s="18"/>
      <c r="LGU309" s="18"/>
      <c r="LGV309" s="18"/>
      <c r="LGW309" s="18"/>
      <c r="LGX309" s="18"/>
      <c r="LGY309" s="18"/>
      <c r="LGZ309" s="18"/>
      <c r="LHA309" s="18"/>
      <c r="LHB309" s="18"/>
      <c r="LHC309" s="18"/>
      <c r="LHD309" s="18"/>
      <c r="LHE309" s="18"/>
      <c r="LHF309" s="18"/>
      <c r="LHG309" s="18"/>
      <c r="LHH309" s="18"/>
      <c r="LHI309" s="18"/>
      <c r="LHJ309" s="18"/>
      <c r="LHK309" s="18"/>
      <c r="LHL309" s="18"/>
      <c r="LHM309" s="18"/>
      <c r="LHN309" s="18"/>
      <c r="LHO309" s="18"/>
      <c r="LHP309" s="18"/>
      <c r="LHQ309" s="18"/>
      <c r="LHR309" s="18"/>
      <c r="LHS309" s="18"/>
      <c r="LHT309" s="18"/>
      <c r="LHU309" s="18"/>
      <c r="LHV309" s="18"/>
      <c r="LHW309" s="18"/>
      <c r="LHX309" s="18"/>
      <c r="LHY309" s="18"/>
      <c r="LHZ309" s="18"/>
      <c r="LIA309" s="18"/>
      <c r="LIB309" s="18"/>
      <c r="LIC309" s="18"/>
      <c r="LID309" s="18"/>
      <c r="LIE309" s="18"/>
      <c r="LIF309" s="18"/>
      <c r="LIG309" s="18"/>
      <c r="LIH309" s="18"/>
      <c r="LII309" s="18"/>
      <c r="LIJ309" s="18"/>
      <c r="LIK309" s="18"/>
      <c r="LIL309" s="18"/>
      <c r="LIM309" s="18"/>
      <c r="LIN309" s="18"/>
      <c r="LIO309" s="18"/>
      <c r="LIP309" s="18"/>
      <c r="LIQ309" s="18"/>
      <c r="LIR309" s="18"/>
      <c r="LIS309" s="18"/>
      <c r="LIT309" s="18"/>
      <c r="LIU309" s="18"/>
      <c r="LIV309" s="18"/>
      <c r="LIW309" s="18"/>
      <c r="LIX309" s="18"/>
      <c r="LIY309" s="18"/>
      <c r="LIZ309" s="18"/>
      <c r="LJA309" s="18"/>
      <c r="LJB309" s="18"/>
      <c r="LJC309" s="18"/>
      <c r="LJD309" s="18"/>
      <c r="LJE309" s="18"/>
      <c r="LJF309" s="18"/>
      <c r="LJG309" s="18"/>
      <c r="LJH309" s="18"/>
      <c r="LJI309" s="18"/>
      <c r="LJJ309" s="18"/>
      <c r="LJK309" s="18"/>
      <c r="LJL309" s="18"/>
      <c r="LJM309" s="18"/>
      <c r="LJN309" s="18"/>
      <c r="LJO309" s="18"/>
      <c r="LJP309" s="18"/>
      <c r="LJQ309" s="18"/>
      <c r="LJR309" s="18"/>
      <c r="LJS309" s="18"/>
      <c r="LJT309" s="18"/>
      <c r="LJU309" s="18"/>
      <c r="LJV309" s="18"/>
      <c r="LJW309" s="18"/>
      <c r="LJX309" s="18"/>
      <c r="LJY309" s="18"/>
      <c r="LJZ309" s="18"/>
      <c r="LKA309" s="18"/>
      <c r="LKB309" s="18"/>
      <c r="LKC309" s="18"/>
      <c r="LKD309" s="18"/>
      <c r="LKE309" s="18"/>
      <c r="LKF309" s="18"/>
      <c r="LKG309" s="18"/>
      <c r="LKH309" s="18"/>
      <c r="LKI309" s="18"/>
      <c r="LKJ309" s="18"/>
      <c r="LKK309" s="18"/>
      <c r="LKL309" s="18"/>
      <c r="LKM309" s="18"/>
      <c r="LKN309" s="18"/>
      <c r="LKO309" s="18"/>
      <c r="LKP309" s="18"/>
      <c r="LKQ309" s="18"/>
      <c r="LKR309" s="18"/>
      <c r="LKS309" s="18"/>
      <c r="LKT309" s="18"/>
      <c r="LKU309" s="18"/>
      <c r="LKV309" s="18"/>
      <c r="LKW309" s="18"/>
      <c r="LKX309" s="18"/>
      <c r="LKY309" s="18"/>
      <c r="LKZ309" s="18"/>
      <c r="LLA309" s="18"/>
      <c r="LLB309" s="18"/>
      <c r="LLC309" s="18"/>
      <c r="LLD309" s="18"/>
      <c r="LLE309" s="18"/>
      <c r="LLF309" s="18"/>
      <c r="LLG309" s="18"/>
      <c r="LLH309" s="18"/>
      <c r="LLI309" s="18"/>
      <c r="LLJ309" s="18"/>
      <c r="LLK309" s="18"/>
      <c r="LLL309" s="18"/>
      <c r="LLM309" s="18"/>
      <c r="LLN309" s="18"/>
      <c r="LLO309" s="18"/>
      <c r="LLP309" s="18"/>
      <c r="LLQ309" s="18"/>
      <c r="LLR309" s="18"/>
      <c r="LLS309" s="18"/>
      <c r="LLT309" s="18"/>
      <c r="LLU309" s="18"/>
      <c r="LLV309" s="18"/>
      <c r="LLW309" s="18"/>
      <c r="LLX309" s="18"/>
      <c r="LLY309" s="18"/>
      <c r="LLZ309" s="18"/>
      <c r="LMA309" s="18"/>
      <c r="LMB309" s="18"/>
      <c r="LMC309" s="18"/>
      <c r="LMD309" s="18"/>
      <c r="LME309" s="18"/>
      <c r="LMF309" s="18"/>
      <c r="LMG309" s="18"/>
      <c r="LMH309" s="18"/>
      <c r="LMI309" s="18"/>
      <c r="LMJ309" s="18"/>
      <c r="LMK309" s="18"/>
      <c r="LML309" s="18"/>
      <c r="LMM309" s="18"/>
      <c r="LMN309" s="18"/>
      <c r="LMO309" s="18"/>
      <c r="LMP309" s="18"/>
      <c r="LMQ309" s="18"/>
      <c r="LMR309" s="18"/>
      <c r="LMS309" s="18"/>
      <c r="LMT309" s="18"/>
      <c r="LMU309" s="18"/>
      <c r="LMV309" s="18"/>
      <c r="LMW309" s="18"/>
      <c r="LMX309" s="18"/>
      <c r="LMY309" s="18"/>
      <c r="LMZ309" s="18"/>
      <c r="LNA309" s="18"/>
      <c r="LNB309" s="18"/>
      <c r="LNC309" s="18"/>
      <c r="LND309" s="18"/>
      <c r="LNE309" s="18"/>
      <c r="LNF309" s="18"/>
      <c r="LNG309" s="18"/>
      <c r="LNH309" s="18"/>
      <c r="LNI309" s="18"/>
      <c r="LNJ309" s="18"/>
      <c r="LNK309" s="18"/>
      <c r="LNL309" s="18"/>
      <c r="LNM309" s="18"/>
      <c r="LNN309" s="18"/>
      <c r="LNO309" s="18"/>
      <c r="LNP309" s="18"/>
      <c r="LNQ309" s="18"/>
      <c r="LNR309" s="18"/>
      <c r="LNS309" s="18"/>
      <c r="LNT309" s="18"/>
      <c r="LNU309" s="18"/>
      <c r="LNV309" s="18"/>
      <c r="LNW309" s="18"/>
      <c r="LNX309" s="18"/>
      <c r="LNY309" s="18"/>
      <c r="LNZ309" s="18"/>
      <c r="LOA309" s="18"/>
      <c r="LOB309" s="18"/>
      <c r="LOC309" s="18"/>
      <c r="LOD309" s="18"/>
      <c r="LOE309" s="18"/>
      <c r="LOF309" s="18"/>
      <c r="LOG309" s="18"/>
      <c r="LOH309" s="18"/>
      <c r="LOI309" s="18"/>
      <c r="LOJ309" s="18"/>
      <c r="LOK309" s="18"/>
      <c r="LOL309" s="18"/>
      <c r="LOM309" s="18"/>
      <c r="LON309" s="18"/>
      <c r="LOO309" s="18"/>
      <c r="LOP309" s="18"/>
      <c r="LOQ309" s="18"/>
      <c r="LOR309" s="18"/>
      <c r="LOS309" s="18"/>
      <c r="LOT309" s="18"/>
      <c r="LOU309" s="18"/>
      <c r="LOV309" s="18"/>
      <c r="LOW309" s="18"/>
      <c r="LOX309" s="18"/>
      <c r="LOY309" s="18"/>
      <c r="LOZ309" s="18"/>
      <c r="LPA309" s="18"/>
      <c r="LPB309" s="18"/>
      <c r="LPC309" s="18"/>
      <c r="LPD309" s="18"/>
      <c r="LPE309" s="18"/>
      <c r="LPF309" s="18"/>
      <c r="LPG309" s="18"/>
      <c r="LPH309" s="18"/>
      <c r="LPI309" s="18"/>
      <c r="LPJ309" s="18"/>
      <c r="LPK309" s="18"/>
      <c r="LPL309" s="18"/>
      <c r="LPM309" s="18"/>
      <c r="LPN309" s="18"/>
      <c r="LPO309" s="18"/>
      <c r="LPP309" s="18"/>
      <c r="LPQ309" s="18"/>
      <c r="LPR309" s="18"/>
      <c r="LPS309" s="18"/>
      <c r="LPT309" s="18"/>
      <c r="LPU309" s="18"/>
      <c r="LPV309" s="18"/>
      <c r="LPW309" s="18"/>
      <c r="LPX309" s="18"/>
      <c r="LPY309" s="18"/>
      <c r="LPZ309" s="18"/>
      <c r="LQA309" s="18"/>
      <c r="LQB309" s="18"/>
      <c r="LQC309" s="18"/>
      <c r="LQD309" s="18"/>
      <c r="LQE309" s="18"/>
      <c r="LQF309" s="18"/>
      <c r="LQG309" s="18"/>
      <c r="LQH309" s="18"/>
      <c r="LQI309" s="18"/>
      <c r="LQJ309" s="18"/>
      <c r="LQK309" s="18"/>
      <c r="LQL309" s="18"/>
      <c r="LQM309" s="18"/>
      <c r="LQN309" s="18"/>
      <c r="LQO309" s="18"/>
      <c r="LQP309" s="18"/>
      <c r="LQQ309" s="18"/>
      <c r="LQR309" s="18"/>
      <c r="LQS309" s="18"/>
      <c r="LQT309" s="18"/>
      <c r="LQU309" s="18"/>
      <c r="LQV309" s="18"/>
      <c r="LQW309" s="18"/>
      <c r="LQX309" s="18"/>
      <c r="LQY309" s="18"/>
      <c r="LQZ309" s="18"/>
      <c r="LRA309" s="18"/>
      <c r="LRB309" s="18"/>
      <c r="LRC309" s="18"/>
      <c r="LRD309" s="18"/>
      <c r="LRE309" s="18"/>
      <c r="LRF309" s="18"/>
      <c r="LRG309" s="18"/>
      <c r="LRH309" s="18"/>
      <c r="LRI309" s="18"/>
      <c r="LRJ309" s="18"/>
      <c r="LRK309" s="18"/>
      <c r="LRL309" s="18"/>
      <c r="LRM309" s="18"/>
      <c r="LRN309" s="18"/>
      <c r="LRO309" s="18"/>
      <c r="LRP309" s="18"/>
      <c r="LRQ309" s="18"/>
      <c r="LRR309" s="18"/>
      <c r="LRS309" s="18"/>
      <c r="LRT309" s="18"/>
      <c r="LRU309" s="18"/>
      <c r="LRV309" s="18"/>
      <c r="LRW309" s="18"/>
      <c r="LRX309" s="18"/>
      <c r="LRY309" s="18"/>
      <c r="LRZ309" s="18"/>
      <c r="LSA309" s="18"/>
      <c r="LSB309" s="18"/>
      <c r="LSC309" s="18"/>
      <c r="LSD309" s="18"/>
      <c r="LSE309" s="18"/>
      <c r="LSF309" s="18"/>
      <c r="LSG309" s="18"/>
      <c r="LSH309" s="18"/>
      <c r="LSI309" s="18"/>
      <c r="LSJ309" s="18"/>
      <c r="LSK309" s="18"/>
      <c r="LSL309" s="18"/>
      <c r="LSM309" s="18"/>
      <c r="LSN309" s="18"/>
      <c r="LSO309" s="18"/>
      <c r="LSP309" s="18"/>
      <c r="LSQ309" s="18"/>
      <c r="LSR309" s="18"/>
      <c r="LSS309" s="18"/>
      <c r="LST309" s="18"/>
      <c r="LSU309" s="18"/>
      <c r="LSV309" s="18"/>
      <c r="LSW309" s="18"/>
      <c r="LSX309" s="18"/>
      <c r="LSY309" s="18"/>
      <c r="LSZ309" s="18"/>
      <c r="LTA309" s="18"/>
      <c r="LTB309" s="18"/>
      <c r="LTC309" s="18"/>
      <c r="LTD309" s="18"/>
      <c r="LTE309" s="18"/>
      <c r="LTF309" s="18"/>
      <c r="LTG309" s="18"/>
      <c r="LTH309" s="18"/>
      <c r="LTI309" s="18"/>
      <c r="LTJ309" s="18"/>
      <c r="LTK309" s="18"/>
      <c r="LTL309" s="18"/>
      <c r="LTM309" s="18"/>
      <c r="LTN309" s="18"/>
      <c r="LTO309" s="18"/>
      <c r="LTP309" s="18"/>
      <c r="LTQ309" s="18"/>
      <c r="LTR309" s="18"/>
      <c r="LTS309" s="18"/>
      <c r="LTT309" s="18"/>
      <c r="LTU309" s="18"/>
      <c r="LTV309" s="18"/>
      <c r="LTW309" s="18"/>
      <c r="LTX309" s="18"/>
      <c r="LTY309" s="18"/>
      <c r="LTZ309" s="18"/>
      <c r="LUA309" s="18"/>
      <c r="LUB309" s="18"/>
      <c r="LUC309" s="18"/>
      <c r="LUD309" s="18"/>
      <c r="LUE309" s="18"/>
      <c r="LUF309" s="18"/>
      <c r="LUG309" s="18"/>
      <c r="LUH309" s="18"/>
      <c r="LUI309" s="18"/>
      <c r="LUJ309" s="18"/>
      <c r="LUK309" s="18"/>
      <c r="LUL309" s="18"/>
      <c r="LUM309" s="18"/>
      <c r="LUN309" s="18"/>
      <c r="LUO309" s="18"/>
      <c r="LUP309" s="18"/>
      <c r="LUQ309" s="18"/>
      <c r="LUR309" s="18"/>
      <c r="LUS309" s="18"/>
      <c r="LUT309" s="18"/>
      <c r="LUU309" s="18"/>
      <c r="LUV309" s="18"/>
      <c r="LUW309" s="18"/>
      <c r="LUX309" s="18"/>
      <c r="LUY309" s="18"/>
      <c r="LUZ309" s="18"/>
      <c r="LVA309" s="18"/>
      <c r="LVB309" s="18"/>
      <c r="LVC309" s="18"/>
      <c r="LVD309" s="18"/>
      <c r="LVE309" s="18"/>
      <c r="LVF309" s="18"/>
      <c r="LVG309" s="18"/>
      <c r="LVH309" s="18"/>
      <c r="LVI309" s="18"/>
      <c r="LVJ309" s="18"/>
      <c r="LVK309" s="18"/>
      <c r="LVL309" s="18"/>
      <c r="LVM309" s="18"/>
      <c r="LVN309" s="18"/>
      <c r="LVO309" s="18"/>
      <c r="LVP309" s="18"/>
      <c r="LVQ309" s="18"/>
      <c r="LVR309" s="18"/>
      <c r="LVS309" s="18"/>
      <c r="LVT309" s="18"/>
      <c r="LVU309" s="18"/>
      <c r="LVV309" s="18"/>
      <c r="LVW309" s="18"/>
      <c r="LVX309" s="18"/>
      <c r="LVY309" s="18"/>
      <c r="LVZ309" s="18"/>
      <c r="LWA309" s="18"/>
      <c r="LWB309" s="18"/>
      <c r="LWC309" s="18"/>
      <c r="LWD309" s="18"/>
      <c r="LWE309" s="18"/>
      <c r="LWF309" s="18"/>
      <c r="LWG309" s="18"/>
      <c r="LWH309" s="18"/>
      <c r="LWI309" s="18"/>
      <c r="LWJ309" s="18"/>
      <c r="LWK309" s="18"/>
      <c r="LWL309" s="18"/>
      <c r="LWM309" s="18"/>
      <c r="LWN309" s="18"/>
      <c r="LWO309" s="18"/>
      <c r="LWP309" s="18"/>
      <c r="LWQ309" s="18"/>
      <c r="LWR309" s="18"/>
      <c r="LWS309" s="18"/>
      <c r="LWT309" s="18"/>
      <c r="LWU309" s="18"/>
      <c r="LWV309" s="18"/>
      <c r="LWW309" s="18"/>
      <c r="LWX309" s="18"/>
      <c r="LWY309" s="18"/>
      <c r="LWZ309" s="18"/>
      <c r="LXA309" s="18"/>
      <c r="LXB309" s="18"/>
      <c r="LXC309" s="18"/>
      <c r="LXD309" s="18"/>
      <c r="LXE309" s="18"/>
      <c r="LXF309" s="18"/>
      <c r="LXG309" s="18"/>
      <c r="LXH309" s="18"/>
      <c r="LXI309" s="18"/>
      <c r="LXJ309" s="18"/>
      <c r="LXK309" s="18"/>
      <c r="LXL309" s="18"/>
      <c r="LXM309" s="18"/>
      <c r="LXN309" s="18"/>
      <c r="LXO309" s="18"/>
      <c r="LXP309" s="18"/>
      <c r="LXQ309" s="18"/>
      <c r="LXR309" s="18"/>
      <c r="LXS309" s="18"/>
      <c r="LXT309" s="18"/>
      <c r="LXU309" s="18"/>
      <c r="LXV309" s="18"/>
      <c r="LXW309" s="18"/>
      <c r="LXX309" s="18"/>
      <c r="LXY309" s="18"/>
      <c r="LXZ309" s="18"/>
      <c r="LYA309" s="18"/>
      <c r="LYB309" s="18"/>
      <c r="LYC309" s="18"/>
      <c r="LYD309" s="18"/>
      <c r="LYE309" s="18"/>
      <c r="LYF309" s="18"/>
      <c r="LYG309" s="18"/>
      <c r="LYH309" s="18"/>
      <c r="LYI309" s="18"/>
      <c r="LYJ309" s="18"/>
      <c r="LYK309" s="18"/>
      <c r="LYL309" s="18"/>
      <c r="LYM309" s="18"/>
      <c r="LYN309" s="18"/>
      <c r="LYO309" s="18"/>
      <c r="LYP309" s="18"/>
      <c r="LYQ309" s="18"/>
      <c r="LYR309" s="18"/>
      <c r="LYS309" s="18"/>
      <c r="LYT309" s="18"/>
      <c r="LYU309" s="18"/>
      <c r="LYV309" s="18"/>
      <c r="LYW309" s="18"/>
      <c r="LYX309" s="18"/>
      <c r="LYY309" s="18"/>
      <c r="LYZ309" s="18"/>
      <c r="LZA309" s="18"/>
      <c r="LZB309" s="18"/>
      <c r="LZC309" s="18"/>
      <c r="LZD309" s="18"/>
      <c r="LZE309" s="18"/>
      <c r="LZF309" s="18"/>
      <c r="LZG309" s="18"/>
      <c r="LZH309" s="18"/>
      <c r="LZI309" s="18"/>
      <c r="LZJ309" s="18"/>
      <c r="LZK309" s="18"/>
      <c r="LZL309" s="18"/>
      <c r="LZM309" s="18"/>
      <c r="LZN309" s="18"/>
      <c r="LZO309" s="18"/>
      <c r="LZP309" s="18"/>
      <c r="LZQ309" s="18"/>
      <c r="LZR309" s="18"/>
      <c r="LZS309" s="18"/>
      <c r="LZT309" s="18"/>
      <c r="LZU309" s="18"/>
      <c r="LZV309" s="18"/>
      <c r="LZW309" s="18"/>
      <c r="LZX309" s="18"/>
      <c r="LZY309" s="18"/>
      <c r="LZZ309" s="18"/>
      <c r="MAA309" s="18"/>
      <c r="MAB309" s="18"/>
      <c r="MAC309" s="18"/>
      <c r="MAD309" s="18"/>
      <c r="MAE309" s="18"/>
      <c r="MAF309" s="18"/>
      <c r="MAG309" s="18"/>
      <c r="MAH309" s="18"/>
      <c r="MAI309" s="18"/>
      <c r="MAJ309" s="18"/>
      <c r="MAK309" s="18"/>
      <c r="MAL309" s="18"/>
      <c r="MAM309" s="18"/>
      <c r="MAN309" s="18"/>
      <c r="MAO309" s="18"/>
      <c r="MAP309" s="18"/>
      <c r="MAQ309" s="18"/>
      <c r="MAR309" s="18"/>
      <c r="MAS309" s="18"/>
      <c r="MAT309" s="18"/>
      <c r="MAU309" s="18"/>
      <c r="MAV309" s="18"/>
      <c r="MAW309" s="18"/>
      <c r="MAX309" s="18"/>
      <c r="MAY309" s="18"/>
      <c r="MAZ309" s="18"/>
      <c r="MBA309" s="18"/>
      <c r="MBB309" s="18"/>
      <c r="MBC309" s="18"/>
      <c r="MBD309" s="18"/>
      <c r="MBE309" s="18"/>
      <c r="MBF309" s="18"/>
      <c r="MBG309" s="18"/>
      <c r="MBH309" s="18"/>
      <c r="MBI309" s="18"/>
      <c r="MBJ309" s="18"/>
      <c r="MBK309" s="18"/>
      <c r="MBL309" s="18"/>
      <c r="MBM309" s="18"/>
      <c r="MBN309" s="18"/>
      <c r="MBO309" s="18"/>
      <c r="MBP309" s="18"/>
      <c r="MBQ309" s="18"/>
      <c r="MBR309" s="18"/>
      <c r="MBS309" s="18"/>
      <c r="MBT309" s="18"/>
      <c r="MBU309" s="18"/>
      <c r="MBV309" s="18"/>
      <c r="MBW309" s="18"/>
      <c r="MBX309" s="18"/>
      <c r="MBY309" s="18"/>
      <c r="MBZ309" s="18"/>
      <c r="MCA309" s="18"/>
      <c r="MCB309" s="18"/>
      <c r="MCC309" s="18"/>
      <c r="MCD309" s="18"/>
      <c r="MCE309" s="18"/>
      <c r="MCF309" s="18"/>
      <c r="MCG309" s="18"/>
      <c r="MCH309" s="18"/>
      <c r="MCI309" s="18"/>
      <c r="MCJ309" s="18"/>
      <c r="MCK309" s="18"/>
      <c r="MCL309" s="18"/>
      <c r="MCM309" s="18"/>
      <c r="MCN309" s="18"/>
      <c r="MCO309" s="18"/>
      <c r="MCP309" s="18"/>
      <c r="MCQ309" s="18"/>
      <c r="MCR309" s="18"/>
      <c r="MCS309" s="18"/>
      <c r="MCT309" s="18"/>
      <c r="MCU309" s="18"/>
      <c r="MCV309" s="18"/>
      <c r="MCW309" s="18"/>
      <c r="MCX309" s="18"/>
      <c r="MCY309" s="18"/>
      <c r="MCZ309" s="18"/>
      <c r="MDA309" s="18"/>
      <c r="MDB309" s="18"/>
      <c r="MDC309" s="18"/>
      <c r="MDD309" s="18"/>
      <c r="MDE309" s="18"/>
      <c r="MDF309" s="18"/>
      <c r="MDG309" s="18"/>
      <c r="MDH309" s="18"/>
      <c r="MDI309" s="18"/>
      <c r="MDJ309" s="18"/>
      <c r="MDK309" s="18"/>
      <c r="MDL309" s="18"/>
      <c r="MDM309" s="18"/>
      <c r="MDN309" s="18"/>
      <c r="MDO309" s="18"/>
      <c r="MDP309" s="18"/>
      <c r="MDQ309" s="18"/>
      <c r="MDR309" s="18"/>
      <c r="MDS309" s="18"/>
      <c r="MDT309" s="18"/>
      <c r="MDU309" s="18"/>
      <c r="MDV309" s="18"/>
      <c r="MDW309" s="18"/>
      <c r="MDX309" s="18"/>
      <c r="MDY309" s="18"/>
      <c r="MDZ309" s="18"/>
      <c r="MEA309" s="18"/>
      <c r="MEB309" s="18"/>
      <c r="MEC309" s="18"/>
      <c r="MED309" s="18"/>
      <c r="MEE309" s="18"/>
      <c r="MEF309" s="18"/>
      <c r="MEG309" s="18"/>
      <c r="MEH309" s="18"/>
      <c r="MEI309" s="18"/>
      <c r="MEJ309" s="18"/>
      <c r="MEK309" s="18"/>
      <c r="MEL309" s="18"/>
      <c r="MEM309" s="18"/>
      <c r="MEN309" s="18"/>
      <c r="MEO309" s="18"/>
      <c r="MEP309" s="18"/>
      <c r="MEQ309" s="18"/>
      <c r="MER309" s="18"/>
      <c r="MES309" s="18"/>
      <c r="MET309" s="18"/>
      <c r="MEU309" s="18"/>
      <c r="MEV309" s="18"/>
      <c r="MEW309" s="18"/>
      <c r="MEX309" s="18"/>
      <c r="MEY309" s="18"/>
      <c r="MEZ309" s="18"/>
      <c r="MFA309" s="18"/>
      <c r="MFB309" s="18"/>
      <c r="MFC309" s="18"/>
      <c r="MFD309" s="18"/>
      <c r="MFE309" s="18"/>
      <c r="MFF309" s="18"/>
      <c r="MFG309" s="18"/>
      <c r="MFH309" s="18"/>
      <c r="MFI309" s="18"/>
      <c r="MFJ309" s="18"/>
      <c r="MFK309" s="18"/>
      <c r="MFL309" s="18"/>
      <c r="MFM309" s="18"/>
      <c r="MFN309" s="18"/>
      <c r="MFO309" s="18"/>
      <c r="MFP309" s="18"/>
      <c r="MFQ309" s="18"/>
      <c r="MFR309" s="18"/>
      <c r="MFS309" s="18"/>
      <c r="MFT309" s="18"/>
      <c r="MFU309" s="18"/>
      <c r="MFV309" s="18"/>
      <c r="MFW309" s="18"/>
      <c r="MFX309" s="18"/>
      <c r="MFY309" s="18"/>
      <c r="MFZ309" s="18"/>
      <c r="MGA309" s="18"/>
      <c r="MGB309" s="18"/>
      <c r="MGC309" s="18"/>
      <c r="MGD309" s="18"/>
      <c r="MGE309" s="18"/>
      <c r="MGF309" s="18"/>
      <c r="MGG309" s="18"/>
      <c r="MGH309" s="18"/>
      <c r="MGI309" s="18"/>
      <c r="MGJ309" s="18"/>
      <c r="MGK309" s="18"/>
      <c r="MGL309" s="18"/>
      <c r="MGM309" s="18"/>
      <c r="MGN309" s="18"/>
      <c r="MGO309" s="18"/>
      <c r="MGP309" s="18"/>
      <c r="MGQ309" s="18"/>
      <c r="MGR309" s="18"/>
      <c r="MGS309" s="18"/>
      <c r="MGT309" s="18"/>
      <c r="MGU309" s="18"/>
      <c r="MGV309" s="18"/>
      <c r="MGW309" s="18"/>
      <c r="MGX309" s="18"/>
      <c r="MGY309" s="18"/>
      <c r="MGZ309" s="18"/>
      <c r="MHA309" s="18"/>
      <c r="MHB309" s="18"/>
      <c r="MHC309" s="18"/>
      <c r="MHD309" s="18"/>
      <c r="MHE309" s="18"/>
      <c r="MHF309" s="18"/>
      <c r="MHG309" s="18"/>
      <c r="MHH309" s="18"/>
      <c r="MHI309" s="18"/>
      <c r="MHJ309" s="18"/>
      <c r="MHK309" s="18"/>
      <c r="MHL309" s="18"/>
      <c r="MHM309" s="18"/>
      <c r="MHN309" s="18"/>
      <c r="MHO309" s="18"/>
      <c r="MHP309" s="18"/>
      <c r="MHQ309" s="18"/>
      <c r="MHR309" s="18"/>
      <c r="MHS309" s="18"/>
      <c r="MHT309" s="18"/>
      <c r="MHU309" s="18"/>
      <c r="MHV309" s="18"/>
      <c r="MHW309" s="18"/>
      <c r="MHX309" s="18"/>
      <c r="MHY309" s="18"/>
      <c r="MHZ309" s="18"/>
      <c r="MIA309" s="18"/>
      <c r="MIB309" s="18"/>
      <c r="MIC309" s="18"/>
      <c r="MID309" s="18"/>
      <c r="MIE309" s="18"/>
      <c r="MIF309" s="18"/>
      <c r="MIG309" s="18"/>
      <c r="MIH309" s="18"/>
      <c r="MII309" s="18"/>
      <c r="MIJ309" s="18"/>
      <c r="MIK309" s="18"/>
      <c r="MIL309" s="18"/>
      <c r="MIM309" s="18"/>
      <c r="MIN309" s="18"/>
      <c r="MIO309" s="18"/>
      <c r="MIP309" s="18"/>
      <c r="MIQ309" s="18"/>
      <c r="MIR309" s="18"/>
      <c r="MIS309" s="18"/>
      <c r="MIT309" s="18"/>
      <c r="MIU309" s="18"/>
      <c r="MIV309" s="18"/>
      <c r="MIW309" s="18"/>
      <c r="MIX309" s="18"/>
      <c r="MIY309" s="18"/>
      <c r="MIZ309" s="18"/>
      <c r="MJA309" s="18"/>
      <c r="MJB309" s="18"/>
      <c r="MJC309" s="18"/>
      <c r="MJD309" s="18"/>
      <c r="MJE309" s="18"/>
      <c r="MJF309" s="18"/>
      <c r="MJG309" s="18"/>
      <c r="MJH309" s="18"/>
      <c r="MJI309" s="18"/>
      <c r="MJJ309" s="18"/>
      <c r="MJK309" s="18"/>
      <c r="MJL309" s="18"/>
      <c r="MJM309" s="18"/>
      <c r="MJN309" s="18"/>
      <c r="MJO309" s="18"/>
      <c r="MJP309" s="18"/>
      <c r="MJQ309" s="18"/>
      <c r="MJR309" s="18"/>
      <c r="MJS309" s="18"/>
      <c r="MJT309" s="18"/>
      <c r="MJU309" s="18"/>
      <c r="MJV309" s="18"/>
      <c r="MJW309" s="18"/>
      <c r="MJX309" s="18"/>
      <c r="MJY309" s="18"/>
      <c r="MJZ309" s="18"/>
      <c r="MKA309" s="18"/>
      <c r="MKB309" s="18"/>
      <c r="MKC309" s="18"/>
      <c r="MKD309" s="18"/>
      <c r="MKE309" s="18"/>
      <c r="MKF309" s="18"/>
      <c r="MKG309" s="18"/>
      <c r="MKH309" s="18"/>
      <c r="MKI309" s="18"/>
      <c r="MKJ309" s="18"/>
      <c r="MKK309" s="18"/>
      <c r="MKL309" s="18"/>
      <c r="MKM309" s="18"/>
      <c r="MKN309" s="18"/>
      <c r="MKO309" s="18"/>
      <c r="MKP309" s="18"/>
      <c r="MKQ309" s="18"/>
      <c r="MKR309" s="18"/>
      <c r="MKS309" s="18"/>
      <c r="MKT309" s="18"/>
      <c r="MKU309" s="18"/>
      <c r="MKV309" s="18"/>
      <c r="MKW309" s="18"/>
      <c r="MKX309" s="18"/>
      <c r="MKY309" s="18"/>
      <c r="MKZ309" s="18"/>
      <c r="MLA309" s="18"/>
      <c r="MLB309" s="18"/>
      <c r="MLC309" s="18"/>
      <c r="MLD309" s="18"/>
      <c r="MLE309" s="18"/>
      <c r="MLF309" s="18"/>
      <c r="MLG309" s="18"/>
      <c r="MLH309" s="18"/>
      <c r="MLI309" s="18"/>
      <c r="MLJ309" s="18"/>
      <c r="MLK309" s="18"/>
      <c r="MLL309" s="18"/>
      <c r="MLM309" s="18"/>
      <c r="MLN309" s="18"/>
      <c r="MLO309" s="18"/>
      <c r="MLP309" s="18"/>
      <c r="MLQ309" s="18"/>
      <c r="MLR309" s="18"/>
      <c r="MLS309" s="18"/>
      <c r="MLT309" s="18"/>
      <c r="MLU309" s="18"/>
      <c r="MLV309" s="18"/>
      <c r="MLW309" s="18"/>
      <c r="MLX309" s="18"/>
      <c r="MLY309" s="18"/>
      <c r="MLZ309" s="18"/>
      <c r="MMA309" s="18"/>
      <c r="MMB309" s="18"/>
      <c r="MMC309" s="18"/>
      <c r="MMD309" s="18"/>
      <c r="MME309" s="18"/>
      <c r="MMF309" s="18"/>
      <c r="MMG309" s="18"/>
      <c r="MMH309" s="18"/>
      <c r="MMI309" s="18"/>
      <c r="MMJ309" s="18"/>
      <c r="MMK309" s="18"/>
      <c r="MML309" s="18"/>
      <c r="MMM309" s="18"/>
      <c r="MMN309" s="18"/>
      <c r="MMO309" s="18"/>
      <c r="MMP309" s="18"/>
      <c r="MMQ309" s="18"/>
      <c r="MMR309" s="18"/>
      <c r="MMS309" s="18"/>
      <c r="MMT309" s="18"/>
      <c r="MMU309" s="18"/>
      <c r="MMV309" s="18"/>
      <c r="MMW309" s="18"/>
      <c r="MMX309" s="18"/>
      <c r="MMY309" s="18"/>
      <c r="MMZ309" s="18"/>
      <c r="MNA309" s="18"/>
      <c r="MNB309" s="18"/>
      <c r="MNC309" s="18"/>
      <c r="MND309" s="18"/>
      <c r="MNE309" s="18"/>
      <c r="MNF309" s="18"/>
      <c r="MNG309" s="18"/>
      <c r="MNH309" s="18"/>
      <c r="MNI309" s="18"/>
      <c r="MNJ309" s="18"/>
      <c r="MNK309" s="18"/>
      <c r="MNL309" s="18"/>
      <c r="MNM309" s="18"/>
      <c r="MNN309" s="18"/>
      <c r="MNO309" s="18"/>
      <c r="MNP309" s="18"/>
      <c r="MNQ309" s="18"/>
      <c r="MNR309" s="18"/>
      <c r="MNS309" s="18"/>
      <c r="MNT309" s="18"/>
      <c r="MNU309" s="18"/>
      <c r="MNV309" s="18"/>
      <c r="MNW309" s="18"/>
      <c r="MNX309" s="18"/>
      <c r="MNY309" s="18"/>
      <c r="MNZ309" s="18"/>
      <c r="MOA309" s="18"/>
      <c r="MOB309" s="18"/>
      <c r="MOC309" s="18"/>
      <c r="MOD309" s="18"/>
      <c r="MOE309" s="18"/>
      <c r="MOF309" s="18"/>
      <c r="MOG309" s="18"/>
      <c r="MOH309" s="18"/>
      <c r="MOI309" s="18"/>
      <c r="MOJ309" s="18"/>
      <c r="MOK309" s="18"/>
      <c r="MOL309" s="18"/>
      <c r="MOM309" s="18"/>
      <c r="MON309" s="18"/>
      <c r="MOO309" s="18"/>
      <c r="MOP309" s="18"/>
      <c r="MOQ309" s="18"/>
      <c r="MOR309" s="18"/>
      <c r="MOS309" s="18"/>
      <c r="MOT309" s="18"/>
      <c r="MOU309" s="18"/>
      <c r="MOV309" s="18"/>
      <c r="MOW309" s="18"/>
      <c r="MOX309" s="18"/>
      <c r="MOY309" s="18"/>
      <c r="MOZ309" s="18"/>
      <c r="MPA309" s="18"/>
      <c r="MPB309" s="18"/>
      <c r="MPC309" s="18"/>
      <c r="MPD309" s="18"/>
      <c r="MPE309" s="18"/>
      <c r="MPF309" s="18"/>
      <c r="MPG309" s="18"/>
      <c r="MPH309" s="18"/>
      <c r="MPI309" s="18"/>
      <c r="MPJ309" s="18"/>
      <c r="MPK309" s="18"/>
      <c r="MPL309" s="18"/>
      <c r="MPM309" s="18"/>
      <c r="MPN309" s="18"/>
      <c r="MPO309" s="18"/>
      <c r="MPP309" s="18"/>
      <c r="MPQ309" s="18"/>
      <c r="MPR309" s="18"/>
      <c r="MPS309" s="18"/>
      <c r="MPT309" s="18"/>
      <c r="MPU309" s="18"/>
      <c r="MPV309" s="18"/>
      <c r="MPW309" s="18"/>
      <c r="MPX309" s="18"/>
      <c r="MPY309" s="18"/>
      <c r="MPZ309" s="18"/>
      <c r="MQA309" s="18"/>
      <c r="MQB309" s="18"/>
      <c r="MQC309" s="18"/>
      <c r="MQD309" s="18"/>
      <c r="MQE309" s="18"/>
      <c r="MQF309" s="18"/>
      <c r="MQG309" s="18"/>
      <c r="MQH309" s="18"/>
      <c r="MQI309" s="18"/>
      <c r="MQJ309" s="18"/>
      <c r="MQK309" s="18"/>
      <c r="MQL309" s="18"/>
      <c r="MQM309" s="18"/>
      <c r="MQN309" s="18"/>
      <c r="MQO309" s="18"/>
      <c r="MQP309" s="18"/>
      <c r="MQQ309" s="18"/>
      <c r="MQR309" s="18"/>
      <c r="MQS309" s="18"/>
      <c r="MQT309" s="18"/>
      <c r="MQU309" s="18"/>
      <c r="MQV309" s="18"/>
      <c r="MQW309" s="18"/>
      <c r="MQX309" s="18"/>
      <c r="MQY309" s="18"/>
      <c r="MQZ309" s="18"/>
      <c r="MRA309" s="18"/>
      <c r="MRB309" s="18"/>
      <c r="MRC309" s="18"/>
      <c r="MRD309" s="18"/>
      <c r="MRE309" s="18"/>
      <c r="MRF309" s="18"/>
      <c r="MRG309" s="18"/>
      <c r="MRH309" s="18"/>
      <c r="MRI309" s="18"/>
      <c r="MRJ309" s="18"/>
      <c r="MRK309" s="18"/>
      <c r="MRL309" s="18"/>
      <c r="MRM309" s="18"/>
      <c r="MRN309" s="18"/>
      <c r="MRO309" s="18"/>
      <c r="MRP309" s="18"/>
      <c r="MRQ309" s="18"/>
      <c r="MRR309" s="18"/>
      <c r="MRS309" s="18"/>
      <c r="MRT309" s="18"/>
      <c r="MRU309" s="18"/>
      <c r="MRV309" s="18"/>
      <c r="MRW309" s="18"/>
      <c r="MRX309" s="18"/>
      <c r="MRY309" s="18"/>
      <c r="MRZ309" s="18"/>
      <c r="MSA309" s="18"/>
      <c r="MSB309" s="18"/>
      <c r="MSC309" s="18"/>
      <c r="MSD309" s="18"/>
      <c r="MSE309" s="18"/>
      <c r="MSF309" s="18"/>
      <c r="MSG309" s="18"/>
      <c r="MSH309" s="18"/>
      <c r="MSI309" s="18"/>
      <c r="MSJ309" s="18"/>
      <c r="MSK309" s="18"/>
      <c r="MSL309" s="18"/>
      <c r="MSM309" s="18"/>
      <c r="MSN309" s="18"/>
      <c r="MSO309" s="18"/>
      <c r="MSP309" s="18"/>
      <c r="MSQ309" s="18"/>
      <c r="MSR309" s="18"/>
      <c r="MSS309" s="18"/>
      <c r="MST309" s="18"/>
      <c r="MSU309" s="18"/>
      <c r="MSV309" s="18"/>
      <c r="MSW309" s="18"/>
      <c r="MSX309" s="18"/>
      <c r="MSY309" s="18"/>
      <c r="MSZ309" s="18"/>
      <c r="MTA309" s="18"/>
      <c r="MTB309" s="18"/>
      <c r="MTC309" s="18"/>
      <c r="MTD309" s="18"/>
      <c r="MTE309" s="18"/>
      <c r="MTF309" s="18"/>
      <c r="MTG309" s="18"/>
      <c r="MTH309" s="18"/>
      <c r="MTI309" s="18"/>
      <c r="MTJ309" s="18"/>
      <c r="MTK309" s="18"/>
      <c r="MTL309" s="18"/>
      <c r="MTM309" s="18"/>
      <c r="MTN309" s="18"/>
      <c r="MTO309" s="18"/>
      <c r="MTP309" s="18"/>
      <c r="MTQ309" s="18"/>
      <c r="MTR309" s="18"/>
      <c r="MTS309" s="18"/>
      <c r="MTT309" s="18"/>
      <c r="MTU309" s="18"/>
      <c r="MTV309" s="18"/>
      <c r="MTW309" s="18"/>
      <c r="MTX309" s="18"/>
      <c r="MTY309" s="18"/>
      <c r="MTZ309" s="18"/>
      <c r="MUA309" s="18"/>
      <c r="MUB309" s="18"/>
      <c r="MUC309" s="18"/>
      <c r="MUD309" s="18"/>
      <c r="MUE309" s="18"/>
      <c r="MUF309" s="18"/>
      <c r="MUG309" s="18"/>
      <c r="MUH309" s="18"/>
      <c r="MUI309" s="18"/>
      <c r="MUJ309" s="18"/>
      <c r="MUK309" s="18"/>
      <c r="MUL309" s="18"/>
      <c r="MUM309" s="18"/>
      <c r="MUN309" s="18"/>
      <c r="MUO309" s="18"/>
      <c r="MUP309" s="18"/>
      <c r="MUQ309" s="18"/>
      <c r="MUR309" s="18"/>
      <c r="MUS309" s="18"/>
      <c r="MUT309" s="18"/>
      <c r="MUU309" s="18"/>
      <c r="MUV309" s="18"/>
      <c r="MUW309" s="18"/>
      <c r="MUX309" s="18"/>
      <c r="MUY309" s="18"/>
      <c r="MUZ309" s="18"/>
      <c r="MVA309" s="18"/>
      <c r="MVB309" s="18"/>
      <c r="MVC309" s="18"/>
      <c r="MVD309" s="18"/>
      <c r="MVE309" s="18"/>
      <c r="MVF309" s="18"/>
      <c r="MVG309" s="18"/>
      <c r="MVH309" s="18"/>
      <c r="MVI309" s="18"/>
      <c r="MVJ309" s="18"/>
      <c r="MVK309" s="18"/>
      <c r="MVL309" s="18"/>
      <c r="MVM309" s="18"/>
      <c r="MVN309" s="18"/>
      <c r="MVO309" s="18"/>
      <c r="MVP309" s="18"/>
      <c r="MVQ309" s="18"/>
      <c r="MVR309" s="18"/>
      <c r="MVS309" s="18"/>
      <c r="MVT309" s="18"/>
      <c r="MVU309" s="18"/>
      <c r="MVV309" s="18"/>
      <c r="MVW309" s="18"/>
      <c r="MVX309" s="18"/>
      <c r="MVY309" s="18"/>
      <c r="MVZ309" s="18"/>
      <c r="MWA309" s="18"/>
      <c r="MWB309" s="18"/>
      <c r="MWC309" s="18"/>
      <c r="MWD309" s="18"/>
      <c r="MWE309" s="18"/>
      <c r="MWF309" s="18"/>
      <c r="MWG309" s="18"/>
      <c r="MWH309" s="18"/>
      <c r="MWI309" s="18"/>
      <c r="MWJ309" s="18"/>
      <c r="MWK309" s="18"/>
      <c r="MWL309" s="18"/>
      <c r="MWM309" s="18"/>
      <c r="MWN309" s="18"/>
      <c r="MWO309" s="18"/>
      <c r="MWP309" s="18"/>
      <c r="MWQ309" s="18"/>
      <c r="MWR309" s="18"/>
      <c r="MWS309" s="18"/>
      <c r="MWT309" s="18"/>
      <c r="MWU309" s="18"/>
      <c r="MWV309" s="18"/>
      <c r="MWW309" s="18"/>
      <c r="MWX309" s="18"/>
      <c r="MWY309" s="18"/>
      <c r="MWZ309" s="18"/>
      <c r="MXA309" s="18"/>
      <c r="MXB309" s="18"/>
      <c r="MXC309" s="18"/>
      <c r="MXD309" s="18"/>
      <c r="MXE309" s="18"/>
      <c r="MXF309" s="18"/>
      <c r="MXG309" s="18"/>
      <c r="MXH309" s="18"/>
      <c r="MXI309" s="18"/>
      <c r="MXJ309" s="18"/>
      <c r="MXK309" s="18"/>
      <c r="MXL309" s="18"/>
      <c r="MXM309" s="18"/>
      <c r="MXN309" s="18"/>
      <c r="MXO309" s="18"/>
      <c r="MXP309" s="18"/>
      <c r="MXQ309" s="18"/>
      <c r="MXR309" s="18"/>
      <c r="MXS309" s="18"/>
      <c r="MXT309" s="18"/>
      <c r="MXU309" s="18"/>
      <c r="MXV309" s="18"/>
      <c r="MXW309" s="18"/>
      <c r="MXX309" s="18"/>
      <c r="MXY309" s="18"/>
      <c r="MXZ309" s="18"/>
      <c r="MYA309" s="18"/>
      <c r="MYB309" s="18"/>
      <c r="MYC309" s="18"/>
      <c r="MYD309" s="18"/>
      <c r="MYE309" s="18"/>
      <c r="MYF309" s="18"/>
      <c r="MYG309" s="18"/>
      <c r="MYH309" s="18"/>
      <c r="MYI309" s="18"/>
      <c r="MYJ309" s="18"/>
      <c r="MYK309" s="18"/>
      <c r="MYL309" s="18"/>
      <c r="MYM309" s="18"/>
      <c r="MYN309" s="18"/>
      <c r="MYO309" s="18"/>
      <c r="MYP309" s="18"/>
      <c r="MYQ309" s="18"/>
      <c r="MYR309" s="18"/>
      <c r="MYS309" s="18"/>
      <c r="MYT309" s="18"/>
      <c r="MYU309" s="18"/>
      <c r="MYV309" s="18"/>
      <c r="MYW309" s="18"/>
      <c r="MYX309" s="18"/>
      <c r="MYY309" s="18"/>
      <c r="MYZ309" s="18"/>
      <c r="MZA309" s="18"/>
      <c r="MZB309" s="18"/>
      <c r="MZC309" s="18"/>
      <c r="MZD309" s="18"/>
      <c r="MZE309" s="18"/>
      <c r="MZF309" s="18"/>
      <c r="MZG309" s="18"/>
      <c r="MZH309" s="18"/>
      <c r="MZI309" s="18"/>
      <c r="MZJ309" s="18"/>
      <c r="MZK309" s="18"/>
      <c r="MZL309" s="18"/>
      <c r="MZM309" s="18"/>
      <c r="MZN309" s="18"/>
      <c r="MZO309" s="18"/>
      <c r="MZP309" s="18"/>
      <c r="MZQ309" s="18"/>
      <c r="MZR309" s="18"/>
      <c r="MZS309" s="18"/>
      <c r="MZT309" s="18"/>
      <c r="MZU309" s="18"/>
      <c r="MZV309" s="18"/>
      <c r="MZW309" s="18"/>
      <c r="MZX309" s="18"/>
      <c r="MZY309" s="18"/>
      <c r="MZZ309" s="18"/>
      <c r="NAA309" s="18"/>
      <c r="NAB309" s="18"/>
      <c r="NAC309" s="18"/>
      <c r="NAD309" s="18"/>
      <c r="NAE309" s="18"/>
      <c r="NAF309" s="18"/>
      <c r="NAG309" s="18"/>
      <c r="NAH309" s="18"/>
      <c r="NAI309" s="18"/>
      <c r="NAJ309" s="18"/>
      <c r="NAK309" s="18"/>
      <c r="NAL309" s="18"/>
      <c r="NAM309" s="18"/>
      <c r="NAN309" s="18"/>
      <c r="NAO309" s="18"/>
      <c r="NAP309" s="18"/>
      <c r="NAQ309" s="18"/>
      <c r="NAR309" s="18"/>
      <c r="NAS309" s="18"/>
      <c r="NAT309" s="18"/>
      <c r="NAU309" s="18"/>
      <c r="NAV309" s="18"/>
      <c r="NAW309" s="18"/>
      <c r="NAX309" s="18"/>
      <c r="NAY309" s="18"/>
      <c r="NAZ309" s="18"/>
      <c r="NBA309" s="18"/>
      <c r="NBB309" s="18"/>
      <c r="NBC309" s="18"/>
      <c r="NBD309" s="18"/>
      <c r="NBE309" s="18"/>
      <c r="NBF309" s="18"/>
      <c r="NBG309" s="18"/>
      <c r="NBH309" s="18"/>
      <c r="NBI309" s="18"/>
      <c r="NBJ309" s="18"/>
      <c r="NBK309" s="18"/>
      <c r="NBL309" s="18"/>
      <c r="NBM309" s="18"/>
      <c r="NBN309" s="18"/>
      <c r="NBO309" s="18"/>
      <c r="NBP309" s="18"/>
      <c r="NBQ309" s="18"/>
      <c r="NBR309" s="18"/>
      <c r="NBS309" s="18"/>
      <c r="NBT309" s="18"/>
      <c r="NBU309" s="18"/>
      <c r="NBV309" s="18"/>
      <c r="NBW309" s="18"/>
      <c r="NBX309" s="18"/>
      <c r="NBY309" s="18"/>
      <c r="NBZ309" s="18"/>
      <c r="NCA309" s="18"/>
      <c r="NCB309" s="18"/>
      <c r="NCC309" s="18"/>
      <c r="NCD309" s="18"/>
      <c r="NCE309" s="18"/>
      <c r="NCF309" s="18"/>
      <c r="NCG309" s="18"/>
      <c r="NCH309" s="18"/>
      <c r="NCI309" s="18"/>
      <c r="NCJ309" s="18"/>
      <c r="NCK309" s="18"/>
      <c r="NCL309" s="18"/>
      <c r="NCM309" s="18"/>
      <c r="NCN309" s="18"/>
      <c r="NCO309" s="18"/>
      <c r="NCP309" s="18"/>
      <c r="NCQ309" s="18"/>
      <c r="NCR309" s="18"/>
      <c r="NCS309" s="18"/>
      <c r="NCT309" s="18"/>
      <c r="NCU309" s="18"/>
      <c r="NCV309" s="18"/>
      <c r="NCW309" s="18"/>
      <c r="NCX309" s="18"/>
      <c r="NCY309" s="18"/>
      <c r="NCZ309" s="18"/>
      <c r="NDA309" s="18"/>
      <c r="NDB309" s="18"/>
      <c r="NDC309" s="18"/>
      <c r="NDD309" s="18"/>
      <c r="NDE309" s="18"/>
      <c r="NDF309" s="18"/>
      <c r="NDG309" s="18"/>
      <c r="NDH309" s="18"/>
      <c r="NDI309" s="18"/>
      <c r="NDJ309" s="18"/>
      <c r="NDK309" s="18"/>
      <c r="NDL309" s="18"/>
      <c r="NDM309" s="18"/>
      <c r="NDN309" s="18"/>
      <c r="NDO309" s="18"/>
      <c r="NDP309" s="18"/>
      <c r="NDQ309" s="18"/>
      <c r="NDR309" s="18"/>
      <c r="NDS309" s="18"/>
      <c r="NDT309" s="18"/>
      <c r="NDU309" s="18"/>
      <c r="NDV309" s="18"/>
      <c r="NDW309" s="18"/>
      <c r="NDX309" s="18"/>
      <c r="NDY309" s="18"/>
      <c r="NDZ309" s="18"/>
      <c r="NEA309" s="18"/>
      <c r="NEB309" s="18"/>
      <c r="NEC309" s="18"/>
      <c r="NED309" s="18"/>
      <c r="NEE309" s="18"/>
      <c r="NEF309" s="18"/>
      <c r="NEG309" s="18"/>
      <c r="NEH309" s="18"/>
      <c r="NEI309" s="18"/>
      <c r="NEJ309" s="18"/>
      <c r="NEK309" s="18"/>
      <c r="NEL309" s="18"/>
      <c r="NEM309" s="18"/>
      <c r="NEN309" s="18"/>
      <c r="NEO309" s="18"/>
      <c r="NEP309" s="18"/>
      <c r="NEQ309" s="18"/>
      <c r="NER309" s="18"/>
      <c r="NES309" s="18"/>
      <c r="NET309" s="18"/>
      <c r="NEU309" s="18"/>
      <c r="NEV309" s="18"/>
      <c r="NEW309" s="18"/>
      <c r="NEX309" s="18"/>
      <c r="NEY309" s="18"/>
      <c r="NEZ309" s="18"/>
      <c r="NFA309" s="18"/>
      <c r="NFB309" s="18"/>
      <c r="NFC309" s="18"/>
      <c r="NFD309" s="18"/>
      <c r="NFE309" s="18"/>
      <c r="NFF309" s="18"/>
      <c r="NFG309" s="18"/>
      <c r="NFH309" s="18"/>
      <c r="NFI309" s="18"/>
      <c r="NFJ309" s="18"/>
      <c r="NFK309" s="18"/>
      <c r="NFL309" s="18"/>
      <c r="NFM309" s="18"/>
      <c r="NFN309" s="18"/>
      <c r="NFO309" s="18"/>
      <c r="NFP309" s="18"/>
      <c r="NFQ309" s="18"/>
      <c r="NFR309" s="18"/>
      <c r="NFS309" s="18"/>
      <c r="NFT309" s="18"/>
      <c r="NFU309" s="18"/>
      <c r="NFV309" s="18"/>
      <c r="NFW309" s="18"/>
      <c r="NFX309" s="18"/>
      <c r="NFY309" s="18"/>
      <c r="NFZ309" s="18"/>
      <c r="NGA309" s="18"/>
      <c r="NGB309" s="18"/>
      <c r="NGC309" s="18"/>
      <c r="NGD309" s="18"/>
      <c r="NGE309" s="18"/>
      <c r="NGF309" s="18"/>
      <c r="NGG309" s="18"/>
      <c r="NGH309" s="18"/>
      <c r="NGI309" s="18"/>
      <c r="NGJ309" s="18"/>
      <c r="NGK309" s="18"/>
      <c r="NGL309" s="18"/>
      <c r="NGM309" s="18"/>
      <c r="NGN309" s="18"/>
      <c r="NGO309" s="18"/>
      <c r="NGP309" s="18"/>
      <c r="NGQ309" s="18"/>
      <c r="NGR309" s="18"/>
      <c r="NGS309" s="18"/>
      <c r="NGT309" s="18"/>
      <c r="NGU309" s="18"/>
      <c r="NGV309" s="18"/>
      <c r="NGW309" s="18"/>
      <c r="NGX309" s="18"/>
      <c r="NGY309" s="18"/>
      <c r="NGZ309" s="18"/>
      <c r="NHA309" s="18"/>
      <c r="NHB309" s="18"/>
      <c r="NHC309" s="18"/>
      <c r="NHD309" s="18"/>
      <c r="NHE309" s="18"/>
      <c r="NHF309" s="18"/>
      <c r="NHG309" s="18"/>
      <c r="NHH309" s="18"/>
      <c r="NHI309" s="18"/>
      <c r="NHJ309" s="18"/>
      <c r="NHK309" s="18"/>
      <c r="NHL309" s="18"/>
      <c r="NHM309" s="18"/>
      <c r="NHN309" s="18"/>
      <c r="NHO309" s="18"/>
      <c r="NHP309" s="18"/>
      <c r="NHQ309" s="18"/>
      <c r="NHR309" s="18"/>
      <c r="NHS309" s="18"/>
      <c r="NHT309" s="18"/>
      <c r="NHU309" s="18"/>
      <c r="NHV309" s="18"/>
      <c r="NHW309" s="18"/>
      <c r="NHX309" s="18"/>
      <c r="NHY309" s="18"/>
      <c r="NHZ309" s="18"/>
      <c r="NIA309" s="18"/>
      <c r="NIB309" s="18"/>
      <c r="NIC309" s="18"/>
      <c r="NID309" s="18"/>
      <c r="NIE309" s="18"/>
      <c r="NIF309" s="18"/>
      <c r="NIG309" s="18"/>
      <c r="NIH309" s="18"/>
      <c r="NII309" s="18"/>
      <c r="NIJ309" s="18"/>
      <c r="NIK309" s="18"/>
      <c r="NIL309" s="18"/>
      <c r="NIM309" s="18"/>
      <c r="NIN309" s="18"/>
      <c r="NIO309" s="18"/>
      <c r="NIP309" s="18"/>
      <c r="NIQ309" s="18"/>
      <c r="NIR309" s="18"/>
      <c r="NIS309" s="18"/>
      <c r="NIT309" s="18"/>
      <c r="NIU309" s="18"/>
      <c r="NIV309" s="18"/>
      <c r="NIW309" s="18"/>
      <c r="NIX309" s="18"/>
      <c r="NIY309" s="18"/>
      <c r="NIZ309" s="18"/>
      <c r="NJA309" s="18"/>
      <c r="NJB309" s="18"/>
      <c r="NJC309" s="18"/>
      <c r="NJD309" s="18"/>
      <c r="NJE309" s="18"/>
      <c r="NJF309" s="18"/>
      <c r="NJG309" s="18"/>
      <c r="NJH309" s="18"/>
      <c r="NJI309" s="18"/>
      <c r="NJJ309" s="18"/>
      <c r="NJK309" s="18"/>
      <c r="NJL309" s="18"/>
      <c r="NJM309" s="18"/>
      <c r="NJN309" s="18"/>
      <c r="NJO309" s="18"/>
      <c r="NJP309" s="18"/>
      <c r="NJQ309" s="18"/>
      <c r="NJR309" s="18"/>
      <c r="NJS309" s="18"/>
      <c r="NJT309" s="18"/>
      <c r="NJU309" s="18"/>
      <c r="NJV309" s="18"/>
      <c r="NJW309" s="18"/>
      <c r="NJX309" s="18"/>
      <c r="NJY309" s="18"/>
      <c r="NJZ309" s="18"/>
      <c r="NKA309" s="18"/>
      <c r="NKB309" s="18"/>
      <c r="NKC309" s="18"/>
      <c r="NKD309" s="18"/>
      <c r="NKE309" s="18"/>
      <c r="NKF309" s="18"/>
      <c r="NKG309" s="18"/>
      <c r="NKH309" s="18"/>
      <c r="NKI309" s="18"/>
      <c r="NKJ309" s="18"/>
      <c r="NKK309" s="18"/>
      <c r="NKL309" s="18"/>
      <c r="NKM309" s="18"/>
      <c r="NKN309" s="18"/>
      <c r="NKO309" s="18"/>
      <c r="NKP309" s="18"/>
      <c r="NKQ309" s="18"/>
      <c r="NKR309" s="18"/>
      <c r="NKS309" s="18"/>
      <c r="NKT309" s="18"/>
      <c r="NKU309" s="18"/>
      <c r="NKV309" s="18"/>
      <c r="NKW309" s="18"/>
      <c r="NKX309" s="18"/>
      <c r="NKY309" s="18"/>
      <c r="NKZ309" s="18"/>
      <c r="NLA309" s="18"/>
      <c r="NLB309" s="18"/>
      <c r="NLC309" s="18"/>
      <c r="NLD309" s="18"/>
      <c r="NLE309" s="18"/>
      <c r="NLF309" s="18"/>
      <c r="NLG309" s="18"/>
      <c r="NLH309" s="18"/>
      <c r="NLI309" s="18"/>
      <c r="NLJ309" s="18"/>
      <c r="NLK309" s="18"/>
      <c r="NLL309" s="18"/>
      <c r="NLM309" s="18"/>
      <c r="NLN309" s="18"/>
      <c r="NLO309" s="18"/>
      <c r="NLP309" s="18"/>
      <c r="NLQ309" s="18"/>
      <c r="NLR309" s="18"/>
      <c r="NLS309" s="18"/>
      <c r="NLT309" s="18"/>
      <c r="NLU309" s="18"/>
      <c r="NLV309" s="18"/>
      <c r="NLW309" s="18"/>
      <c r="NLX309" s="18"/>
      <c r="NLY309" s="18"/>
      <c r="NLZ309" s="18"/>
      <c r="NMA309" s="18"/>
      <c r="NMB309" s="18"/>
      <c r="NMC309" s="18"/>
      <c r="NMD309" s="18"/>
      <c r="NME309" s="18"/>
      <c r="NMF309" s="18"/>
      <c r="NMG309" s="18"/>
      <c r="NMH309" s="18"/>
      <c r="NMI309" s="18"/>
      <c r="NMJ309" s="18"/>
      <c r="NMK309" s="18"/>
      <c r="NML309" s="18"/>
      <c r="NMM309" s="18"/>
      <c r="NMN309" s="18"/>
      <c r="NMO309" s="18"/>
      <c r="NMP309" s="18"/>
      <c r="NMQ309" s="18"/>
      <c r="NMR309" s="18"/>
      <c r="NMS309" s="18"/>
      <c r="NMT309" s="18"/>
      <c r="NMU309" s="18"/>
      <c r="NMV309" s="18"/>
      <c r="NMW309" s="18"/>
      <c r="NMX309" s="18"/>
      <c r="NMY309" s="18"/>
      <c r="NMZ309" s="18"/>
      <c r="NNA309" s="18"/>
      <c r="NNB309" s="18"/>
      <c r="NNC309" s="18"/>
      <c r="NND309" s="18"/>
      <c r="NNE309" s="18"/>
      <c r="NNF309" s="18"/>
      <c r="NNG309" s="18"/>
      <c r="NNH309" s="18"/>
      <c r="NNI309" s="18"/>
      <c r="NNJ309" s="18"/>
      <c r="NNK309" s="18"/>
      <c r="NNL309" s="18"/>
      <c r="NNM309" s="18"/>
      <c r="NNN309" s="18"/>
      <c r="NNO309" s="18"/>
      <c r="NNP309" s="18"/>
      <c r="NNQ309" s="18"/>
      <c r="NNR309" s="18"/>
      <c r="NNS309" s="18"/>
      <c r="NNT309" s="18"/>
      <c r="NNU309" s="18"/>
      <c r="NNV309" s="18"/>
      <c r="NNW309" s="18"/>
      <c r="NNX309" s="18"/>
      <c r="NNY309" s="18"/>
      <c r="NNZ309" s="18"/>
      <c r="NOA309" s="18"/>
      <c r="NOB309" s="18"/>
      <c r="NOC309" s="18"/>
      <c r="NOD309" s="18"/>
      <c r="NOE309" s="18"/>
      <c r="NOF309" s="18"/>
      <c r="NOG309" s="18"/>
      <c r="NOH309" s="18"/>
      <c r="NOI309" s="18"/>
      <c r="NOJ309" s="18"/>
      <c r="NOK309" s="18"/>
      <c r="NOL309" s="18"/>
      <c r="NOM309" s="18"/>
      <c r="NON309" s="18"/>
      <c r="NOO309" s="18"/>
      <c r="NOP309" s="18"/>
      <c r="NOQ309" s="18"/>
      <c r="NOR309" s="18"/>
      <c r="NOS309" s="18"/>
      <c r="NOT309" s="18"/>
      <c r="NOU309" s="18"/>
      <c r="NOV309" s="18"/>
      <c r="NOW309" s="18"/>
      <c r="NOX309" s="18"/>
      <c r="NOY309" s="18"/>
      <c r="NOZ309" s="18"/>
      <c r="NPA309" s="18"/>
      <c r="NPB309" s="18"/>
      <c r="NPC309" s="18"/>
      <c r="NPD309" s="18"/>
      <c r="NPE309" s="18"/>
      <c r="NPF309" s="18"/>
      <c r="NPG309" s="18"/>
      <c r="NPH309" s="18"/>
      <c r="NPI309" s="18"/>
      <c r="NPJ309" s="18"/>
      <c r="NPK309" s="18"/>
      <c r="NPL309" s="18"/>
      <c r="NPM309" s="18"/>
      <c r="NPN309" s="18"/>
      <c r="NPO309" s="18"/>
      <c r="NPP309" s="18"/>
      <c r="NPQ309" s="18"/>
      <c r="NPR309" s="18"/>
      <c r="NPS309" s="18"/>
      <c r="NPT309" s="18"/>
      <c r="NPU309" s="18"/>
      <c r="NPV309" s="18"/>
      <c r="NPW309" s="18"/>
      <c r="NPX309" s="18"/>
      <c r="NPY309" s="18"/>
      <c r="NPZ309" s="18"/>
      <c r="NQA309" s="18"/>
      <c r="NQB309" s="18"/>
      <c r="NQC309" s="18"/>
      <c r="NQD309" s="18"/>
      <c r="NQE309" s="18"/>
      <c r="NQF309" s="18"/>
      <c r="NQG309" s="18"/>
      <c r="NQH309" s="18"/>
      <c r="NQI309" s="18"/>
      <c r="NQJ309" s="18"/>
      <c r="NQK309" s="18"/>
      <c r="NQL309" s="18"/>
      <c r="NQM309" s="18"/>
      <c r="NQN309" s="18"/>
      <c r="NQO309" s="18"/>
      <c r="NQP309" s="18"/>
      <c r="NQQ309" s="18"/>
      <c r="NQR309" s="18"/>
      <c r="NQS309" s="18"/>
      <c r="NQT309" s="18"/>
      <c r="NQU309" s="18"/>
      <c r="NQV309" s="18"/>
      <c r="NQW309" s="18"/>
      <c r="NQX309" s="18"/>
      <c r="NQY309" s="18"/>
      <c r="NQZ309" s="18"/>
      <c r="NRA309" s="18"/>
      <c r="NRB309" s="18"/>
      <c r="NRC309" s="18"/>
      <c r="NRD309" s="18"/>
      <c r="NRE309" s="18"/>
      <c r="NRF309" s="18"/>
      <c r="NRG309" s="18"/>
      <c r="NRH309" s="18"/>
      <c r="NRI309" s="18"/>
      <c r="NRJ309" s="18"/>
      <c r="NRK309" s="18"/>
      <c r="NRL309" s="18"/>
      <c r="NRM309" s="18"/>
      <c r="NRN309" s="18"/>
      <c r="NRO309" s="18"/>
      <c r="NRP309" s="18"/>
      <c r="NRQ309" s="18"/>
      <c r="NRR309" s="18"/>
      <c r="NRS309" s="18"/>
      <c r="NRT309" s="18"/>
      <c r="NRU309" s="18"/>
      <c r="NRV309" s="18"/>
      <c r="NRW309" s="18"/>
      <c r="NRX309" s="18"/>
      <c r="NRY309" s="18"/>
      <c r="NRZ309" s="18"/>
      <c r="NSA309" s="18"/>
      <c r="NSB309" s="18"/>
      <c r="NSC309" s="18"/>
      <c r="NSD309" s="18"/>
      <c r="NSE309" s="18"/>
      <c r="NSF309" s="18"/>
      <c r="NSG309" s="18"/>
      <c r="NSH309" s="18"/>
      <c r="NSI309" s="18"/>
      <c r="NSJ309" s="18"/>
      <c r="NSK309" s="18"/>
      <c r="NSL309" s="18"/>
      <c r="NSM309" s="18"/>
      <c r="NSN309" s="18"/>
      <c r="NSO309" s="18"/>
      <c r="NSP309" s="18"/>
      <c r="NSQ309" s="18"/>
      <c r="NSR309" s="18"/>
      <c r="NSS309" s="18"/>
      <c r="NST309" s="18"/>
      <c r="NSU309" s="18"/>
      <c r="NSV309" s="18"/>
      <c r="NSW309" s="18"/>
      <c r="NSX309" s="18"/>
      <c r="NSY309" s="18"/>
      <c r="NSZ309" s="18"/>
      <c r="NTA309" s="18"/>
      <c r="NTB309" s="18"/>
      <c r="NTC309" s="18"/>
      <c r="NTD309" s="18"/>
      <c r="NTE309" s="18"/>
      <c r="NTF309" s="18"/>
      <c r="NTG309" s="18"/>
      <c r="NTH309" s="18"/>
      <c r="NTI309" s="18"/>
      <c r="NTJ309" s="18"/>
      <c r="NTK309" s="18"/>
      <c r="NTL309" s="18"/>
      <c r="NTM309" s="18"/>
      <c r="NTN309" s="18"/>
      <c r="NTO309" s="18"/>
      <c r="NTP309" s="18"/>
      <c r="NTQ309" s="18"/>
      <c r="NTR309" s="18"/>
      <c r="NTS309" s="18"/>
      <c r="NTT309" s="18"/>
      <c r="NTU309" s="18"/>
      <c r="NTV309" s="18"/>
      <c r="NTW309" s="18"/>
      <c r="NTX309" s="18"/>
      <c r="NTY309" s="18"/>
      <c r="NTZ309" s="18"/>
      <c r="NUA309" s="18"/>
      <c r="NUB309" s="18"/>
      <c r="NUC309" s="18"/>
      <c r="NUD309" s="18"/>
      <c r="NUE309" s="18"/>
      <c r="NUF309" s="18"/>
      <c r="NUG309" s="18"/>
      <c r="NUH309" s="18"/>
      <c r="NUI309" s="18"/>
      <c r="NUJ309" s="18"/>
      <c r="NUK309" s="18"/>
      <c r="NUL309" s="18"/>
      <c r="NUM309" s="18"/>
      <c r="NUN309" s="18"/>
      <c r="NUO309" s="18"/>
      <c r="NUP309" s="18"/>
      <c r="NUQ309" s="18"/>
      <c r="NUR309" s="18"/>
      <c r="NUS309" s="18"/>
      <c r="NUT309" s="18"/>
      <c r="NUU309" s="18"/>
      <c r="NUV309" s="18"/>
      <c r="NUW309" s="18"/>
      <c r="NUX309" s="18"/>
      <c r="NUY309" s="18"/>
      <c r="NUZ309" s="18"/>
      <c r="NVA309" s="18"/>
      <c r="NVB309" s="18"/>
      <c r="NVC309" s="18"/>
      <c r="NVD309" s="18"/>
      <c r="NVE309" s="18"/>
      <c r="NVF309" s="18"/>
      <c r="NVG309" s="18"/>
      <c r="NVH309" s="18"/>
      <c r="NVI309" s="18"/>
      <c r="NVJ309" s="18"/>
      <c r="NVK309" s="18"/>
      <c r="NVL309" s="18"/>
      <c r="NVM309" s="18"/>
      <c r="NVN309" s="18"/>
      <c r="NVO309" s="18"/>
      <c r="NVP309" s="18"/>
      <c r="NVQ309" s="18"/>
      <c r="NVR309" s="18"/>
      <c r="NVS309" s="18"/>
      <c r="NVT309" s="18"/>
      <c r="NVU309" s="18"/>
      <c r="NVV309" s="18"/>
      <c r="NVW309" s="18"/>
      <c r="NVX309" s="18"/>
      <c r="NVY309" s="18"/>
      <c r="NVZ309" s="18"/>
      <c r="NWA309" s="18"/>
      <c r="NWB309" s="18"/>
      <c r="NWC309" s="18"/>
      <c r="NWD309" s="18"/>
      <c r="NWE309" s="18"/>
      <c r="NWF309" s="18"/>
      <c r="NWG309" s="18"/>
      <c r="NWH309" s="18"/>
      <c r="NWI309" s="18"/>
      <c r="NWJ309" s="18"/>
      <c r="NWK309" s="18"/>
      <c r="NWL309" s="18"/>
      <c r="NWM309" s="18"/>
      <c r="NWN309" s="18"/>
      <c r="NWO309" s="18"/>
      <c r="NWP309" s="18"/>
      <c r="NWQ309" s="18"/>
      <c r="NWR309" s="18"/>
      <c r="NWS309" s="18"/>
      <c r="NWT309" s="18"/>
      <c r="NWU309" s="18"/>
      <c r="NWV309" s="18"/>
      <c r="NWW309" s="18"/>
      <c r="NWX309" s="18"/>
      <c r="NWY309" s="18"/>
      <c r="NWZ309" s="18"/>
      <c r="NXA309" s="18"/>
      <c r="NXB309" s="18"/>
      <c r="NXC309" s="18"/>
      <c r="NXD309" s="18"/>
      <c r="NXE309" s="18"/>
      <c r="NXF309" s="18"/>
      <c r="NXG309" s="18"/>
      <c r="NXH309" s="18"/>
      <c r="NXI309" s="18"/>
      <c r="NXJ309" s="18"/>
      <c r="NXK309" s="18"/>
      <c r="NXL309" s="18"/>
      <c r="NXM309" s="18"/>
      <c r="NXN309" s="18"/>
      <c r="NXO309" s="18"/>
      <c r="NXP309" s="18"/>
      <c r="NXQ309" s="18"/>
      <c r="NXR309" s="18"/>
      <c r="NXS309" s="18"/>
      <c r="NXT309" s="18"/>
      <c r="NXU309" s="18"/>
      <c r="NXV309" s="18"/>
      <c r="NXW309" s="18"/>
      <c r="NXX309" s="18"/>
      <c r="NXY309" s="18"/>
      <c r="NXZ309" s="18"/>
      <c r="NYA309" s="18"/>
      <c r="NYB309" s="18"/>
      <c r="NYC309" s="18"/>
      <c r="NYD309" s="18"/>
      <c r="NYE309" s="18"/>
      <c r="NYF309" s="18"/>
      <c r="NYG309" s="18"/>
      <c r="NYH309" s="18"/>
      <c r="NYI309" s="18"/>
      <c r="NYJ309" s="18"/>
      <c r="NYK309" s="18"/>
      <c r="NYL309" s="18"/>
      <c r="NYM309" s="18"/>
      <c r="NYN309" s="18"/>
      <c r="NYO309" s="18"/>
      <c r="NYP309" s="18"/>
      <c r="NYQ309" s="18"/>
      <c r="NYR309" s="18"/>
      <c r="NYS309" s="18"/>
      <c r="NYT309" s="18"/>
      <c r="NYU309" s="18"/>
      <c r="NYV309" s="18"/>
      <c r="NYW309" s="18"/>
      <c r="NYX309" s="18"/>
      <c r="NYY309" s="18"/>
      <c r="NYZ309" s="18"/>
      <c r="NZA309" s="18"/>
      <c r="NZB309" s="18"/>
      <c r="NZC309" s="18"/>
      <c r="NZD309" s="18"/>
      <c r="NZE309" s="18"/>
      <c r="NZF309" s="18"/>
      <c r="NZG309" s="18"/>
      <c r="NZH309" s="18"/>
      <c r="NZI309" s="18"/>
      <c r="NZJ309" s="18"/>
      <c r="NZK309" s="18"/>
      <c r="NZL309" s="18"/>
      <c r="NZM309" s="18"/>
      <c r="NZN309" s="18"/>
      <c r="NZO309" s="18"/>
      <c r="NZP309" s="18"/>
      <c r="NZQ309" s="18"/>
      <c r="NZR309" s="18"/>
      <c r="NZS309" s="18"/>
      <c r="NZT309" s="18"/>
      <c r="NZU309" s="18"/>
      <c r="NZV309" s="18"/>
      <c r="NZW309" s="18"/>
      <c r="NZX309" s="18"/>
      <c r="NZY309" s="18"/>
      <c r="NZZ309" s="18"/>
      <c r="OAA309" s="18"/>
      <c r="OAB309" s="18"/>
      <c r="OAC309" s="18"/>
      <c r="OAD309" s="18"/>
      <c r="OAE309" s="18"/>
      <c r="OAF309" s="18"/>
      <c r="OAG309" s="18"/>
      <c r="OAH309" s="18"/>
      <c r="OAI309" s="18"/>
      <c r="OAJ309" s="18"/>
      <c r="OAK309" s="18"/>
      <c r="OAL309" s="18"/>
      <c r="OAM309" s="18"/>
      <c r="OAN309" s="18"/>
      <c r="OAO309" s="18"/>
      <c r="OAP309" s="18"/>
      <c r="OAQ309" s="18"/>
      <c r="OAR309" s="18"/>
      <c r="OAS309" s="18"/>
      <c r="OAT309" s="18"/>
      <c r="OAU309" s="18"/>
      <c r="OAV309" s="18"/>
      <c r="OAW309" s="18"/>
      <c r="OAX309" s="18"/>
      <c r="OAY309" s="18"/>
      <c r="OAZ309" s="18"/>
      <c r="OBA309" s="18"/>
      <c r="OBB309" s="18"/>
      <c r="OBC309" s="18"/>
      <c r="OBD309" s="18"/>
      <c r="OBE309" s="18"/>
      <c r="OBF309" s="18"/>
      <c r="OBG309" s="18"/>
      <c r="OBH309" s="18"/>
      <c r="OBI309" s="18"/>
      <c r="OBJ309" s="18"/>
      <c r="OBK309" s="18"/>
      <c r="OBL309" s="18"/>
      <c r="OBM309" s="18"/>
      <c r="OBN309" s="18"/>
      <c r="OBO309" s="18"/>
      <c r="OBP309" s="18"/>
      <c r="OBQ309" s="18"/>
      <c r="OBR309" s="18"/>
      <c r="OBS309" s="18"/>
      <c r="OBT309" s="18"/>
      <c r="OBU309" s="18"/>
      <c r="OBV309" s="18"/>
      <c r="OBW309" s="18"/>
      <c r="OBX309" s="18"/>
      <c r="OBY309" s="18"/>
      <c r="OBZ309" s="18"/>
      <c r="OCA309" s="18"/>
      <c r="OCB309" s="18"/>
      <c r="OCC309" s="18"/>
      <c r="OCD309" s="18"/>
      <c r="OCE309" s="18"/>
      <c r="OCF309" s="18"/>
      <c r="OCG309" s="18"/>
      <c r="OCH309" s="18"/>
      <c r="OCI309" s="18"/>
      <c r="OCJ309" s="18"/>
      <c r="OCK309" s="18"/>
      <c r="OCL309" s="18"/>
      <c r="OCM309" s="18"/>
      <c r="OCN309" s="18"/>
      <c r="OCO309" s="18"/>
      <c r="OCP309" s="18"/>
      <c r="OCQ309" s="18"/>
      <c r="OCR309" s="18"/>
      <c r="OCS309" s="18"/>
      <c r="OCT309" s="18"/>
      <c r="OCU309" s="18"/>
      <c r="OCV309" s="18"/>
      <c r="OCW309" s="18"/>
      <c r="OCX309" s="18"/>
      <c r="OCY309" s="18"/>
      <c r="OCZ309" s="18"/>
      <c r="ODA309" s="18"/>
      <c r="ODB309" s="18"/>
      <c r="ODC309" s="18"/>
      <c r="ODD309" s="18"/>
      <c r="ODE309" s="18"/>
      <c r="ODF309" s="18"/>
      <c r="ODG309" s="18"/>
      <c r="ODH309" s="18"/>
      <c r="ODI309" s="18"/>
      <c r="ODJ309" s="18"/>
      <c r="ODK309" s="18"/>
      <c r="ODL309" s="18"/>
      <c r="ODM309" s="18"/>
      <c r="ODN309" s="18"/>
      <c r="ODO309" s="18"/>
      <c r="ODP309" s="18"/>
      <c r="ODQ309" s="18"/>
      <c r="ODR309" s="18"/>
      <c r="ODS309" s="18"/>
      <c r="ODT309" s="18"/>
      <c r="ODU309" s="18"/>
      <c r="ODV309" s="18"/>
      <c r="ODW309" s="18"/>
      <c r="ODX309" s="18"/>
      <c r="ODY309" s="18"/>
      <c r="ODZ309" s="18"/>
      <c r="OEA309" s="18"/>
      <c r="OEB309" s="18"/>
      <c r="OEC309" s="18"/>
      <c r="OED309" s="18"/>
      <c r="OEE309" s="18"/>
      <c r="OEF309" s="18"/>
      <c r="OEG309" s="18"/>
      <c r="OEH309" s="18"/>
      <c r="OEI309" s="18"/>
      <c r="OEJ309" s="18"/>
      <c r="OEK309" s="18"/>
      <c r="OEL309" s="18"/>
      <c r="OEM309" s="18"/>
      <c r="OEN309" s="18"/>
      <c r="OEO309" s="18"/>
      <c r="OEP309" s="18"/>
      <c r="OEQ309" s="18"/>
      <c r="OER309" s="18"/>
      <c r="OES309" s="18"/>
      <c r="OET309" s="18"/>
      <c r="OEU309" s="18"/>
      <c r="OEV309" s="18"/>
      <c r="OEW309" s="18"/>
      <c r="OEX309" s="18"/>
      <c r="OEY309" s="18"/>
      <c r="OEZ309" s="18"/>
      <c r="OFA309" s="18"/>
      <c r="OFB309" s="18"/>
      <c r="OFC309" s="18"/>
      <c r="OFD309" s="18"/>
      <c r="OFE309" s="18"/>
      <c r="OFF309" s="18"/>
      <c r="OFG309" s="18"/>
      <c r="OFH309" s="18"/>
      <c r="OFI309" s="18"/>
      <c r="OFJ309" s="18"/>
      <c r="OFK309" s="18"/>
      <c r="OFL309" s="18"/>
      <c r="OFM309" s="18"/>
      <c r="OFN309" s="18"/>
      <c r="OFO309" s="18"/>
      <c r="OFP309" s="18"/>
      <c r="OFQ309" s="18"/>
      <c r="OFR309" s="18"/>
      <c r="OFS309" s="18"/>
      <c r="OFT309" s="18"/>
      <c r="OFU309" s="18"/>
      <c r="OFV309" s="18"/>
      <c r="OFW309" s="18"/>
      <c r="OFX309" s="18"/>
      <c r="OFY309" s="18"/>
      <c r="OFZ309" s="18"/>
      <c r="OGA309" s="18"/>
      <c r="OGB309" s="18"/>
      <c r="OGC309" s="18"/>
      <c r="OGD309" s="18"/>
      <c r="OGE309" s="18"/>
      <c r="OGF309" s="18"/>
      <c r="OGG309" s="18"/>
      <c r="OGH309" s="18"/>
      <c r="OGI309" s="18"/>
      <c r="OGJ309" s="18"/>
      <c r="OGK309" s="18"/>
      <c r="OGL309" s="18"/>
      <c r="OGM309" s="18"/>
      <c r="OGN309" s="18"/>
      <c r="OGO309" s="18"/>
      <c r="OGP309" s="18"/>
      <c r="OGQ309" s="18"/>
      <c r="OGR309" s="18"/>
      <c r="OGS309" s="18"/>
      <c r="OGT309" s="18"/>
      <c r="OGU309" s="18"/>
      <c r="OGV309" s="18"/>
      <c r="OGW309" s="18"/>
      <c r="OGX309" s="18"/>
      <c r="OGY309" s="18"/>
      <c r="OGZ309" s="18"/>
      <c r="OHA309" s="18"/>
      <c r="OHB309" s="18"/>
      <c r="OHC309" s="18"/>
      <c r="OHD309" s="18"/>
      <c r="OHE309" s="18"/>
      <c r="OHF309" s="18"/>
      <c r="OHG309" s="18"/>
      <c r="OHH309" s="18"/>
      <c r="OHI309" s="18"/>
      <c r="OHJ309" s="18"/>
      <c r="OHK309" s="18"/>
      <c r="OHL309" s="18"/>
      <c r="OHM309" s="18"/>
      <c r="OHN309" s="18"/>
      <c r="OHO309" s="18"/>
      <c r="OHP309" s="18"/>
      <c r="OHQ309" s="18"/>
      <c r="OHR309" s="18"/>
      <c r="OHS309" s="18"/>
      <c r="OHT309" s="18"/>
      <c r="OHU309" s="18"/>
      <c r="OHV309" s="18"/>
      <c r="OHW309" s="18"/>
      <c r="OHX309" s="18"/>
      <c r="OHY309" s="18"/>
      <c r="OHZ309" s="18"/>
      <c r="OIA309" s="18"/>
      <c r="OIB309" s="18"/>
      <c r="OIC309" s="18"/>
      <c r="OID309" s="18"/>
      <c r="OIE309" s="18"/>
      <c r="OIF309" s="18"/>
      <c r="OIG309" s="18"/>
      <c r="OIH309" s="18"/>
      <c r="OII309" s="18"/>
      <c r="OIJ309" s="18"/>
      <c r="OIK309" s="18"/>
      <c r="OIL309" s="18"/>
      <c r="OIM309" s="18"/>
      <c r="OIN309" s="18"/>
      <c r="OIO309" s="18"/>
      <c r="OIP309" s="18"/>
      <c r="OIQ309" s="18"/>
      <c r="OIR309" s="18"/>
      <c r="OIS309" s="18"/>
      <c r="OIT309" s="18"/>
      <c r="OIU309" s="18"/>
      <c r="OIV309" s="18"/>
      <c r="OIW309" s="18"/>
      <c r="OIX309" s="18"/>
      <c r="OIY309" s="18"/>
      <c r="OIZ309" s="18"/>
      <c r="OJA309" s="18"/>
      <c r="OJB309" s="18"/>
      <c r="OJC309" s="18"/>
      <c r="OJD309" s="18"/>
      <c r="OJE309" s="18"/>
      <c r="OJF309" s="18"/>
      <c r="OJG309" s="18"/>
      <c r="OJH309" s="18"/>
      <c r="OJI309" s="18"/>
      <c r="OJJ309" s="18"/>
      <c r="OJK309" s="18"/>
      <c r="OJL309" s="18"/>
      <c r="OJM309" s="18"/>
      <c r="OJN309" s="18"/>
      <c r="OJO309" s="18"/>
      <c r="OJP309" s="18"/>
      <c r="OJQ309" s="18"/>
      <c r="OJR309" s="18"/>
      <c r="OJS309" s="18"/>
      <c r="OJT309" s="18"/>
      <c r="OJU309" s="18"/>
      <c r="OJV309" s="18"/>
      <c r="OJW309" s="18"/>
      <c r="OJX309" s="18"/>
      <c r="OJY309" s="18"/>
      <c r="OJZ309" s="18"/>
      <c r="OKA309" s="18"/>
      <c r="OKB309" s="18"/>
      <c r="OKC309" s="18"/>
      <c r="OKD309" s="18"/>
      <c r="OKE309" s="18"/>
      <c r="OKF309" s="18"/>
      <c r="OKG309" s="18"/>
      <c r="OKH309" s="18"/>
      <c r="OKI309" s="18"/>
      <c r="OKJ309" s="18"/>
      <c r="OKK309" s="18"/>
      <c r="OKL309" s="18"/>
      <c r="OKM309" s="18"/>
      <c r="OKN309" s="18"/>
      <c r="OKO309" s="18"/>
      <c r="OKP309" s="18"/>
      <c r="OKQ309" s="18"/>
      <c r="OKR309" s="18"/>
      <c r="OKS309" s="18"/>
      <c r="OKT309" s="18"/>
      <c r="OKU309" s="18"/>
      <c r="OKV309" s="18"/>
      <c r="OKW309" s="18"/>
      <c r="OKX309" s="18"/>
      <c r="OKY309" s="18"/>
      <c r="OKZ309" s="18"/>
      <c r="OLA309" s="18"/>
      <c r="OLB309" s="18"/>
      <c r="OLC309" s="18"/>
      <c r="OLD309" s="18"/>
      <c r="OLE309" s="18"/>
      <c r="OLF309" s="18"/>
      <c r="OLG309" s="18"/>
      <c r="OLH309" s="18"/>
      <c r="OLI309" s="18"/>
      <c r="OLJ309" s="18"/>
      <c r="OLK309" s="18"/>
      <c r="OLL309" s="18"/>
      <c r="OLM309" s="18"/>
      <c r="OLN309" s="18"/>
      <c r="OLO309" s="18"/>
      <c r="OLP309" s="18"/>
      <c r="OLQ309" s="18"/>
      <c r="OLR309" s="18"/>
      <c r="OLS309" s="18"/>
      <c r="OLT309" s="18"/>
      <c r="OLU309" s="18"/>
      <c r="OLV309" s="18"/>
      <c r="OLW309" s="18"/>
      <c r="OLX309" s="18"/>
      <c r="OLY309" s="18"/>
      <c r="OLZ309" s="18"/>
      <c r="OMA309" s="18"/>
      <c r="OMB309" s="18"/>
      <c r="OMC309" s="18"/>
      <c r="OMD309" s="18"/>
      <c r="OME309" s="18"/>
      <c r="OMF309" s="18"/>
      <c r="OMG309" s="18"/>
      <c r="OMH309" s="18"/>
      <c r="OMI309" s="18"/>
      <c r="OMJ309" s="18"/>
      <c r="OMK309" s="18"/>
      <c r="OML309" s="18"/>
      <c r="OMM309" s="18"/>
      <c r="OMN309" s="18"/>
      <c r="OMO309" s="18"/>
      <c r="OMP309" s="18"/>
      <c r="OMQ309" s="18"/>
      <c r="OMR309" s="18"/>
      <c r="OMS309" s="18"/>
      <c r="OMT309" s="18"/>
      <c r="OMU309" s="18"/>
      <c r="OMV309" s="18"/>
      <c r="OMW309" s="18"/>
      <c r="OMX309" s="18"/>
      <c r="OMY309" s="18"/>
      <c r="OMZ309" s="18"/>
      <c r="ONA309" s="18"/>
      <c r="ONB309" s="18"/>
      <c r="ONC309" s="18"/>
      <c r="OND309" s="18"/>
      <c r="ONE309" s="18"/>
      <c r="ONF309" s="18"/>
      <c r="ONG309" s="18"/>
      <c r="ONH309" s="18"/>
      <c r="ONI309" s="18"/>
      <c r="ONJ309" s="18"/>
      <c r="ONK309" s="18"/>
      <c r="ONL309" s="18"/>
      <c r="ONM309" s="18"/>
      <c r="ONN309" s="18"/>
      <c r="ONO309" s="18"/>
      <c r="ONP309" s="18"/>
      <c r="ONQ309" s="18"/>
      <c r="ONR309" s="18"/>
      <c r="ONS309" s="18"/>
      <c r="ONT309" s="18"/>
      <c r="ONU309" s="18"/>
      <c r="ONV309" s="18"/>
      <c r="ONW309" s="18"/>
      <c r="ONX309" s="18"/>
      <c r="ONY309" s="18"/>
      <c r="ONZ309" s="18"/>
      <c r="OOA309" s="18"/>
      <c r="OOB309" s="18"/>
      <c r="OOC309" s="18"/>
      <c r="OOD309" s="18"/>
      <c r="OOE309" s="18"/>
      <c r="OOF309" s="18"/>
      <c r="OOG309" s="18"/>
      <c r="OOH309" s="18"/>
      <c r="OOI309" s="18"/>
      <c r="OOJ309" s="18"/>
      <c r="OOK309" s="18"/>
      <c r="OOL309" s="18"/>
      <c r="OOM309" s="18"/>
      <c r="OON309" s="18"/>
      <c r="OOO309" s="18"/>
      <c r="OOP309" s="18"/>
      <c r="OOQ309" s="18"/>
      <c r="OOR309" s="18"/>
      <c r="OOS309" s="18"/>
      <c r="OOT309" s="18"/>
      <c r="OOU309" s="18"/>
      <c r="OOV309" s="18"/>
      <c r="OOW309" s="18"/>
      <c r="OOX309" s="18"/>
      <c r="OOY309" s="18"/>
      <c r="OOZ309" s="18"/>
      <c r="OPA309" s="18"/>
      <c r="OPB309" s="18"/>
      <c r="OPC309" s="18"/>
      <c r="OPD309" s="18"/>
      <c r="OPE309" s="18"/>
      <c r="OPF309" s="18"/>
      <c r="OPG309" s="18"/>
      <c r="OPH309" s="18"/>
      <c r="OPI309" s="18"/>
      <c r="OPJ309" s="18"/>
      <c r="OPK309" s="18"/>
      <c r="OPL309" s="18"/>
      <c r="OPM309" s="18"/>
      <c r="OPN309" s="18"/>
      <c r="OPO309" s="18"/>
      <c r="OPP309" s="18"/>
      <c r="OPQ309" s="18"/>
      <c r="OPR309" s="18"/>
      <c r="OPS309" s="18"/>
      <c r="OPT309" s="18"/>
      <c r="OPU309" s="18"/>
      <c r="OPV309" s="18"/>
      <c r="OPW309" s="18"/>
      <c r="OPX309" s="18"/>
      <c r="OPY309" s="18"/>
      <c r="OPZ309" s="18"/>
      <c r="OQA309" s="18"/>
      <c r="OQB309" s="18"/>
      <c r="OQC309" s="18"/>
      <c r="OQD309" s="18"/>
      <c r="OQE309" s="18"/>
      <c r="OQF309" s="18"/>
      <c r="OQG309" s="18"/>
      <c r="OQH309" s="18"/>
      <c r="OQI309" s="18"/>
      <c r="OQJ309" s="18"/>
      <c r="OQK309" s="18"/>
      <c r="OQL309" s="18"/>
      <c r="OQM309" s="18"/>
      <c r="OQN309" s="18"/>
      <c r="OQO309" s="18"/>
      <c r="OQP309" s="18"/>
      <c r="OQQ309" s="18"/>
      <c r="OQR309" s="18"/>
      <c r="OQS309" s="18"/>
      <c r="OQT309" s="18"/>
      <c r="OQU309" s="18"/>
      <c r="OQV309" s="18"/>
      <c r="OQW309" s="18"/>
      <c r="OQX309" s="18"/>
      <c r="OQY309" s="18"/>
      <c r="OQZ309" s="18"/>
      <c r="ORA309" s="18"/>
      <c r="ORB309" s="18"/>
      <c r="ORC309" s="18"/>
      <c r="ORD309" s="18"/>
      <c r="ORE309" s="18"/>
      <c r="ORF309" s="18"/>
      <c r="ORG309" s="18"/>
      <c r="ORH309" s="18"/>
      <c r="ORI309" s="18"/>
      <c r="ORJ309" s="18"/>
      <c r="ORK309" s="18"/>
      <c r="ORL309" s="18"/>
      <c r="ORM309" s="18"/>
      <c r="ORN309" s="18"/>
      <c r="ORO309" s="18"/>
      <c r="ORP309" s="18"/>
      <c r="ORQ309" s="18"/>
      <c r="ORR309" s="18"/>
      <c r="ORS309" s="18"/>
      <c r="ORT309" s="18"/>
      <c r="ORU309" s="18"/>
      <c r="ORV309" s="18"/>
      <c r="ORW309" s="18"/>
      <c r="ORX309" s="18"/>
      <c r="ORY309" s="18"/>
      <c r="ORZ309" s="18"/>
      <c r="OSA309" s="18"/>
      <c r="OSB309" s="18"/>
      <c r="OSC309" s="18"/>
      <c r="OSD309" s="18"/>
      <c r="OSE309" s="18"/>
      <c r="OSF309" s="18"/>
      <c r="OSG309" s="18"/>
      <c r="OSH309" s="18"/>
      <c r="OSI309" s="18"/>
      <c r="OSJ309" s="18"/>
      <c r="OSK309" s="18"/>
      <c r="OSL309" s="18"/>
      <c r="OSM309" s="18"/>
      <c r="OSN309" s="18"/>
      <c r="OSO309" s="18"/>
      <c r="OSP309" s="18"/>
      <c r="OSQ309" s="18"/>
      <c r="OSR309" s="18"/>
      <c r="OSS309" s="18"/>
      <c r="OST309" s="18"/>
      <c r="OSU309" s="18"/>
      <c r="OSV309" s="18"/>
      <c r="OSW309" s="18"/>
      <c r="OSX309" s="18"/>
      <c r="OSY309" s="18"/>
      <c r="OSZ309" s="18"/>
      <c r="OTA309" s="18"/>
      <c r="OTB309" s="18"/>
      <c r="OTC309" s="18"/>
      <c r="OTD309" s="18"/>
      <c r="OTE309" s="18"/>
      <c r="OTF309" s="18"/>
      <c r="OTG309" s="18"/>
      <c r="OTH309" s="18"/>
      <c r="OTI309" s="18"/>
      <c r="OTJ309" s="18"/>
      <c r="OTK309" s="18"/>
      <c r="OTL309" s="18"/>
      <c r="OTM309" s="18"/>
      <c r="OTN309" s="18"/>
      <c r="OTO309" s="18"/>
      <c r="OTP309" s="18"/>
      <c r="OTQ309" s="18"/>
      <c r="OTR309" s="18"/>
      <c r="OTS309" s="18"/>
      <c r="OTT309" s="18"/>
      <c r="OTU309" s="18"/>
      <c r="OTV309" s="18"/>
      <c r="OTW309" s="18"/>
      <c r="OTX309" s="18"/>
      <c r="OTY309" s="18"/>
      <c r="OTZ309" s="18"/>
      <c r="OUA309" s="18"/>
      <c r="OUB309" s="18"/>
      <c r="OUC309" s="18"/>
      <c r="OUD309" s="18"/>
      <c r="OUE309" s="18"/>
      <c r="OUF309" s="18"/>
      <c r="OUG309" s="18"/>
      <c r="OUH309" s="18"/>
      <c r="OUI309" s="18"/>
      <c r="OUJ309" s="18"/>
      <c r="OUK309" s="18"/>
      <c r="OUL309" s="18"/>
      <c r="OUM309" s="18"/>
      <c r="OUN309" s="18"/>
      <c r="OUO309" s="18"/>
      <c r="OUP309" s="18"/>
      <c r="OUQ309" s="18"/>
      <c r="OUR309" s="18"/>
      <c r="OUS309" s="18"/>
      <c r="OUT309" s="18"/>
      <c r="OUU309" s="18"/>
      <c r="OUV309" s="18"/>
      <c r="OUW309" s="18"/>
      <c r="OUX309" s="18"/>
      <c r="OUY309" s="18"/>
      <c r="OUZ309" s="18"/>
      <c r="OVA309" s="18"/>
      <c r="OVB309" s="18"/>
      <c r="OVC309" s="18"/>
      <c r="OVD309" s="18"/>
      <c r="OVE309" s="18"/>
      <c r="OVF309" s="18"/>
      <c r="OVG309" s="18"/>
      <c r="OVH309" s="18"/>
      <c r="OVI309" s="18"/>
      <c r="OVJ309" s="18"/>
      <c r="OVK309" s="18"/>
      <c r="OVL309" s="18"/>
      <c r="OVM309" s="18"/>
      <c r="OVN309" s="18"/>
      <c r="OVO309" s="18"/>
      <c r="OVP309" s="18"/>
      <c r="OVQ309" s="18"/>
      <c r="OVR309" s="18"/>
      <c r="OVS309" s="18"/>
      <c r="OVT309" s="18"/>
      <c r="OVU309" s="18"/>
      <c r="OVV309" s="18"/>
      <c r="OVW309" s="18"/>
      <c r="OVX309" s="18"/>
      <c r="OVY309" s="18"/>
      <c r="OVZ309" s="18"/>
      <c r="OWA309" s="18"/>
      <c r="OWB309" s="18"/>
      <c r="OWC309" s="18"/>
      <c r="OWD309" s="18"/>
      <c r="OWE309" s="18"/>
      <c r="OWF309" s="18"/>
      <c r="OWG309" s="18"/>
      <c r="OWH309" s="18"/>
      <c r="OWI309" s="18"/>
      <c r="OWJ309" s="18"/>
      <c r="OWK309" s="18"/>
      <c r="OWL309" s="18"/>
      <c r="OWM309" s="18"/>
      <c r="OWN309" s="18"/>
      <c r="OWO309" s="18"/>
      <c r="OWP309" s="18"/>
      <c r="OWQ309" s="18"/>
      <c r="OWR309" s="18"/>
      <c r="OWS309" s="18"/>
      <c r="OWT309" s="18"/>
      <c r="OWU309" s="18"/>
      <c r="OWV309" s="18"/>
      <c r="OWW309" s="18"/>
      <c r="OWX309" s="18"/>
      <c r="OWY309" s="18"/>
      <c r="OWZ309" s="18"/>
      <c r="OXA309" s="18"/>
      <c r="OXB309" s="18"/>
      <c r="OXC309" s="18"/>
      <c r="OXD309" s="18"/>
      <c r="OXE309" s="18"/>
      <c r="OXF309" s="18"/>
      <c r="OXG309" s="18"/>
      <c r="OXH309" s="18"/>
      <c r="OXI309" s="18"/>
      <c r="OXJ309" s="18"/>
      <c r="OXK309" s="18"/>
      <c r="OXL309" s="18"/>
      <c r="OXM309" s="18"/>
      <c r="OXN309" s="18"/>
      <c r="OXO309" s="18"/>
      <c r="OXP309" s="18"/>
      <c r="OXQ309" s="18"/>
      <c r="OXR309" s="18"/>
      <c r="OXS309" s="18"/>
      <c r="OXT309" s="18"/>
      <c r="OXU309" s="18"/>
      <c r="OXV309" s="18"/>
      <c r="OXW309" s="18"/>
      <c r="OXX309" s="18"/>
      <c r="OXY309" s="18"/>
      <c r="OXZ309" s="18"/>
      <c r="OYA309" s="18"/>
      <c r="OYB309" s="18"/>
      <c r="OYC309" s="18"/>
      <c r="OYD309" s="18"/>
      <c r="OYE309" s="18"/>
      <c r="OYF309" s="18"/>
      <c r="OYG309" s="18"/>
      <c r="OYH309" s="18"/>
      <c r="OYI309" s="18"/>
      <c r="OYJ309" s="18"/>
      <c r="OYK309" s="18"/>
      <c r="OYL309" s="18"/>
      <c r="OYM309" s="18"/>
      <c r="OYN309" s="18"/>
      <c r="OYO309" s="18"/>
      <c r="OYP309" s="18"/>
      <c r="OYQ309" s="18"/>
      <c r="OYR309" s="18"/>
      <c r="OYS309" s="18"/>
      <c r="OYT309" s="18"/>
      <c r="OYU309" s="18"/>
      <c r="OYV309" s="18"/>
      <c r="OYW309" s="18"/>
      <c r="OYX309" s="18"/>
      <c r="OYY309" s="18"/>
      <c r="OYZ309" s="18"/>
      <c r="OZA309" s="18"/>
      <c r="OZB309" s="18"/>
      <c r="OZC309" s="18"/>
      <c r="OZD309" s="18"/>
      <c r="OZE309" s="18"/>
      <c r="OZF309" s="18"/>
      <c r="OZG309" s="18"/>
      <c r="OZH309" s="18"/>
      <c r="OZI309" s="18"/>
      <c r="OZJ309" s="18"/>
      <c r="OZK309" s="18"/>
      <c r="OZL309" s="18"/>
      <c r="OZM309" s="18"/>
      <c r="OZN309" s="18"/>
      <c r="OZO309" s="18"/>
      <c r="OZP309" s="18"/>
      <c r="OZQ309" s="18"/>
      <c r="OZR309" s="18"/>
      <c r="OZS309" s="18"/>
      <c r="OZT309" s="18"/>
      <c r="OZU309" s="18"/>
      <c r="OZV309" s="18"/>
      <c r="OZW309" s="18"/>
      <c r="OZX309" s="18"/>
      <c r="OZY309" s="18"/>
      <c r="OZZ309" s="18"/>
      <c r="PAA309" s="18"/>
      <c r="PAB309" s="18"/>
      <c r="PAC309" s="18"/>
      <c r="PAD309" s="18"/>
      <c r="PAE309" s="18"/>
      <c r="PAF309" s="18"/>
      <c r="PAG309" s="18"/>
      <c r="PAH309" s="18"/>
      <c r="PAI309" s="18"/>
      <c r="PAJ309" s="18"/>
      <c r="PAK309" s="18"/>
      <c r="PAL309" s="18"/>
      <c r="PAM309" s="18"/>
      <c r="PAN309" s="18"/>
      <c r="PAO309" s="18"/>
      <c r="PAP309" s="18"/>
      <c r="PAQ309" s="18"/>
      <c r="PAR309" s="18"/>
      <c r="PAS309" s="18"/>
      <c r="PAT309" s="18"/>
      <c r="PAU309" s="18"/>
      <c r="PAV309" s="18"/>
      <c r="PAW309" s="18"/>
      <c r="PAX309" s="18"/>
      <c r="PAY309" s="18"/>
      <c r="PAZ309" s="18"/>
      <c r="PBA309" s="18"/>
      <c r="PBB309" s="18"/>
      <c r="PBC309" s="18"/>
      <c r="PBD309" s="18"/>
      <c r="PBE309" s="18"/>
      <c r="PBF309" s="18"/>
      <c r="PBG309" s="18"/>
      <c r="PBH309" s="18"/>
      <c r="PBI309" s="18"/>
      <c r="PBJ309" s="18"/>
      <c r="PBK309" s="18"/>
      <c r="PBL309" s="18"/>
      <c r="PBM309" s="18"/>
      <c r="PBN309" s="18"/>
      <c r="PBO309" s="18"/>
      <c r="PBP309" s="18"/>
      <c r="PBQ309" s="18"/>
      <c r="PBR309" s="18"/>
      <c r="PBS309" s="18"/>
      <c r="PBT309" s="18"/>
      <c r="PBU309" s="18"/>
      <c r="PBV309" s="18"/>
      <c r="PBW309" s="18"/>
      <c r="PBX309" s="18"/>
      <c r="PBY309" s="18"/>
      <c r="PBZ309" s="18"/>
      <c r="PCA309" s="18"/>
      <c r="PCB309" s="18"/>
      <c r="PCC309" s="18"/>
      <c r="PCD309" s="18"/>
      <c r="PCE309" s="18"/>
      <c r="PCF309" s="18"/>
      <c r="PCG309" s="18"/>
      <c r="PCH309" s="18"/>
      <c r="PCI309" s="18"/>
      <c r="PCJ309" s="18"/>
      <c r="PCK309" s="18"/>
      <c r="PCL309" s="18"/>
      <c r="PCM309" s="18"/>
      <c r="PCN309" s="18"/>
      <c r="PCO309" s="18"/>
      <c r="PCP309" s="18"/>
      <c r="PCQ309" s="18"/>
      <c r="PCR309" s="18"/>
      <c r="PCS309" s="18"/>
      <c r="PCT309" s="18"/>
      <c r="PCU309" s="18"/>
      <c r="PCV309" s="18"/>
      <c r="PCW309" s="18"/>
      <c r="PCX309" s="18"/>
      <c r="PCY309" s="18"/>
      <c r="PCZ309" s="18"/>
      <c r="PDA309" s="18"/>
      <c r="PDB309" s="18"/>
      <c r="PDC309" s="18"/>
      <c r="PDD309" s="18"/>
      <c r="PDE309" s="18"/>
      <c r="PDF309" s="18"/>
      <c r="PDG309" s="18"/>
      <c r="PDH309" s="18"/>
      <c r="PDI309" s="18"/>
      <c r="PDJ309" s="18"/>
      <c r="PDK309" s="18"/>
      <c r="PDL309" s="18"/>
      <c r="PDM309" s="18"/>
      <c r="PDN309" s="18"/>
      <c r="PDO309" s="18"/>
      <c r="PDP309" s="18"/>
      <c r="PDQ309" s="18"/>
      <c r="PDR309" s="18"/>
      <c r="PDS309" s="18"/>
      <c r="PDT309" s="18"/>
      <c r="PDU309" s="18"/>
      <c r="PDV309" s="18"/>
      <c r="PDW309" s="18"/>
      <c r="PDX309" s="18"/>
      <c r="PDY309" s="18"/>
      <c r="PDZ309" s="18"/>
      <c r="PEA309" s="18"/>
      <c r="PEB309" s="18"/>
      <c r="PEC309" s="18"/>
      <c r="PED309" s="18"/>
      <c r="PEE309" s="18"/>
      <c r="PEF309" s="18"/>
      <c r="PEG309" s="18"/>
      <c r="PEH309" s="18"/>
      <c r="PEI309" s="18"/>
      <c r="PEJ309" s="18"/>
      <c r="PEK309" s="18"/>
      <c r="PEL309" s="18"/>
      <c r="PEM309" s="18"/>
      <c r="PEN309" s="18"/>
      <c r="PEO309" s="18"/>
      <c r="PEP309" s="18"/>
      <c r="PEQ309" s="18"/>
      <c r="PER309" s="18"/>
      <c r="PES309" s="18"/>
      <c r="PET309" s="18"/>
      <c r="PEU309" s="18"/>
      <c r="PEV309" s="18"/>
      <c r="PEW309" s="18"/>
      <c r="PEX309" s="18"/>
      <c r="PEY309" s="18"/>
      <c r="PEZ309" s="18"/>
      <c r="PFA309" s="18"/>
      <c r="PFB309" s="18"/>
      <c r="PFC309" s="18"/>
      <c r="PFD309" s="18"/>
      <c r="PFE309" s="18"/>
      <c r="PFF309" s="18"/>
      <c r="PFG309" s="18"/>
      <c r="PFH309" s="18"/>
      <c r="PFI309" s="18"/>
      <c r="PFJ309" s="18"/>
      <c r="PFK309" s="18"/>
      <c r="PFL309" s="18"/>
      <c r="PFM309" s="18"/>
      <c r="PFN309" s="18"/>
      <c r="PFO309" s="18"/>
      <c r="PFP309" s="18"/>
      <c r="PFQ309" s="18"/>
      <c r="PFR309" s="18"/>
      <c r="PFS309" s="18"/>
      <c r="PFT309" s="18"/>
      <c r="PFU309" s="18"/>
      <c r="PFV309" s="18"/>
      <c r="PFW309" s="18"/>
      <c r="PFX309" s="18"/>
      <c r="PFY309" s="18"/>
      <c r="PFZ309" s="18"/>
      <c r="PGA309" s="18"/>
      <c r="PGB309" s="18"/>
      <c r="PGC309" s="18"/>
      <c r="PGD309" s="18"/>
      <c r="PGE309" s="18"/>
      <c r="PGF309" s="18"/>
      <c r="PGG309" s="18"/>
      <c r="PGH309" s="18"/>
      <c r="PGI309" s="18"/>
      <c r="PGJ309" s="18"/>
      <c r="PGK309" s="18"/>
      <c r="PGL309" s="18"/>
      <c r="PGM309" s="18"/>
      <c r="PGN309" s="18"/>
      <c r="PGO309" s="18"/>
      <c r="PGP309" s="18"/>
      <c r="PGQ309" s="18"/>
      <c r="PGR309" s="18"/>
      <c r="PGS309" s="18"/>
      <c r="PGT309" s="18"/>
      <c r="PGU309" s="18"/>
      <c r="PGV309" s="18"/>
      <c r="PGW309" s="18"/>
      <c r="PGX309" s="18"/>
      <c r="PGY309" s="18"/>
      <c r="PGZ309" s="18"/>
      <c r="PHA309" s="18"/>
      <c r="PHB309" s="18"/>
      <c r="PHC309" s="18"/>
      <c r="PHD309" s="18"/>
      <c r="PHE309" s="18"/>
      <c r="PHF309" s="18"/>
      <c r="PHG309" s="18"/>
      <c r="PHH309" s="18"/>
      <c r="PHI309" s="18"/>
      <c r="PHJ309" s="18"/>
      <c r="PHK309" s="18"/>
      <c r="PHL309" s="18"/>
      <c r="PHM309" s="18"/>
      <c r="PHN309" s="18"/>
      <c r="PHO309" s="18"/>
      <c r="PHP309" s="18"/>
      <c r="PHQ309" s="18"/>
      <c r="PHR309" s="18"/>
      <c r="PHS309" s="18"/>
      <c r="PHT309" s="18"/>
      <c r="PHU309" s="18"/>
      <c r="PHV309" s="18"/>
      <c r="PHW309" s="18"/>
      <c r="PHX309" s="18"/>
      <c r="PHY309" s="18"/>
      <c r="PHZ309" s="18"/>
      <c r="PIA309" s="18"/>
      <c r="PIB309" s="18"/>
      <c r="PIC309" s="18"/>
      <c r="PID309" s="18"/>
      <c r="PIE309" s="18"/>
      <c r="PIF309" s="18"/>
      <c r="PIG309" s="18"/>
      <c r="PIH309" s="18"/>
      <c r="PII309" s="18"/>
      <c r="PIJ309" s="18"/>
      <c r="PIK309" s="18"/>
      <c r="PIL309" s="18"/>
      <c r="PIM309" s="18"/>
      <c r="PIN309" s="18"/>
      <c r="PIO309" s="18"/>
      <c r="PIP309" s="18"/>
      <c r="PIQ309" s="18"/>
      <c r="PIR309" s="18"/>
      <c r="PIS309" s="18"/>
      <c r="PIT309" s="18"/>
      <c r="PIU309" s="18"/>
      <c r="PIV309" s="18"/>
      <c r="PIW309" s="18"/>
      <c r="PIX309" s="18"/>
      <c r="PIY309" s="18"/>
      <c r="PIZ309" s="18"/>
      <c r="PJA309" s="18"/>
      <c r="PJB309" s="18"/>
      <c r="PJC309" s="18"/>
      <c r="PJD309" s="18"/>
      <c r="PJE309" s="18"/>
      <c r="PJF309" s="18"/>
      <c r="PJG309" s="18"/>
      <c r="PJH309" s="18"/>
      <c r="PJI309" s="18"/>
      <c r="PJJ309" s="18"/>
      <c r="PJK309" s="18"/>
      <c r="PJL309" s="18"/>
      <c r="PJM309" s="18"/>
      <c r="PJN309" s="18"/>
      <c r="PJO309" s="18"/>
      <c r="PJP309" s="18"/>
      <c r="PJQ309" s="18"/>
      <c r="PJR309" s="18"/>
      <c r="PJS309" s="18"/>
      <c r="PJT309" s="18"/>
      <c r="PJU309" s="18"/>
      <c r="PJV309" s="18"/>
      <c r="PJW309" s="18"/>
      <c r="PJX309" s="18"/>
      <c r="PJY309" s="18"/>
      <c r="PJZ309" s="18"/>
      <c r="PKA309" s="18"/>
      <c r="PKB309" s="18"/>
      <c r="PKC309" s="18"/>
      <c r="PKD309" s="18"/>
      <c r="PKE309" s="18"/>
      <c r="PKF309" s="18"/>
      <c r="PKG309" s="18"/>
      <c r="PKH309" s="18"/>
      <c r="PKI309" s="18"/>
      <c r="PKJ309" s="18"/>
      <c r="PKK309" s="18"/>
      <c r="PKL309" s="18"/>
      <c r="PKM309" s="18"/>
      <c r="PKN309" s="18"/>
      <c r="PKO309" s="18"/>
      <c r="PKP309" s="18"/>
      <c r="PKQ309" s="18"/>
      <c r="PKR309" s="18"/>
      <c r="PKS309" s="18"/>
      <c r="PKT309" s="18"/>
      <c r="PKU309" s="18"/>
      <c r="PKV309" s="18"/>
      <c r="PKW309" s="18"/>
      <c r="PKX309" s="18"/>
      <c r="PKY309" s="18"/>
      <c r="PKZ309" s="18"/>
      <c r="PLA309" s="18"/>
      <c r="PLB309" s="18"/>
      <c r="PLC309" s="18"/>
      <c r="PLD309" s="18"/>
      <c r="PLE309" s="18"/>
      <c r="PLF309" s="18"/>
      <c r="PLG309" s="18"/>
      <c r="PLH309" s="18"/>
      <c r="PLI309" s="18"/>
      <c r="PLJ309" s="18"/>
      <c r="PLK309" s="18"/>
      <c r="PLL309" s="18"/>
      <c r="PLM309" s="18"/>
      <c r="PLN309" s="18"/>
      <c r="PLO309" s="18"/>
      <c r="PLP309" s="18"/>
      <c r="PLQ309" s="18"/>
      <c r="PLR309" s="18"/>
      <c r="PLS309" s="18"/>
      <c r="PLT309" s="18"/>
      <c r="PLU309" s="18"/>
      <c r="PLV309" s="18"/>
      <c r="PLW309" s="18"/>
      <c r="PLX309" s="18"/>
      <c r="PLY309" s="18"/>
      <c r="PLZ309" s="18"/>
      <c r="PMA309" s="18"/>
      <c r="PMB309" s="18"/>
      <c r="PMC309" s="18"/>
      <c r="PMD309" s="18"/>
      <c r="PME309" s="18"/>
      <c r="PMF309" s="18"/>
      <c r="PMG309" s="18"/>
      <c r="PMH309" s="18"/>
      <c r="PMI309" s="18"/>
      <c r="PMJ309" s="18"/>
      <c r="PMK309" s="18"/>
      <c r="PML309" s="18"/>
      <c r="PMM309" s="18"/>
      <c r="PMN309" s="18"/>
      <c r="PMO309" s="18"/>
      <c r="PMP309" s="18"/>
      <c r="PMQ309" s="18"/>
      <c r="PMR309" s="18"/>
      <c r="PMS309" s="18"/>
      <c r="PMT309" s="18"/>
      <c r="PMU309" s="18"/>
      <c r="PMV309" s="18"/>
      <c r="PMW309" s="18"/>
      <c r="PMX309" s="18"/>
      <c r="PMY309" s="18"/>
      <c r="PMZ309" s="18"/>
      <c r="PNA309" s="18"/>
      <c r="PNB309" s="18"/>
      <c r="PNC309" s="18"/>
      <c r="PND309" s="18"/>
      <c r="PNE309" s="18"/>
      <c r="PNF309" s="18"/>
      <c r="PNG309" s="18"/>
      <c r="PNH309" s="18"/>
      <c r="PNI309" s="18"/>
      <c r="PNJ309" s="18"/>
      <c r="PNK309" s="18"/>
      <c r="PNL309" s="18"/>
      <c r="PNM309" s="18"/>
      <c r="PNN309" s="18"/>
      <c r="PNO309" s="18"/>
      <c r="PNP309" s="18"/>
      <c r="PNQ309" s="18"/>
      <c r="PNR309" s="18"/>
      <c r="PNS309" s="18"/>
      <c r="PNT309" s="18"/>
      <c r="PNU309" s="18"/>
      <c r="PNV309" s="18"/>
      <c r="PNW309" s="18"/>
      <c r="PNX309" s="18"/>
      <c r="PNY309" s="18"/>
      <c r="PNZ309" s="18"/>
      <c r="POA309" s="18"/>
      <c r="POB309" s="18"/>
      <c r="POC309" s="18"/>
      <c r="POD309" s="18"/>
      <c r="POE309" s="18"/>
      <c r="POF309" s="18"/>
      <c r="POG309" s="18"/>
      <c r="POH309" s="18"/>
      <c r="POI309" s="18"/>
      <c r="POJ309" s="18"/>
      <c r="POK309" s="18"/>
      <c r="POL309" s="18"/>
      <c r="POM309" s="18"/>
      <c r="PON309" s="18"/>
      <c r="POO309" s="18"/>
      <c r="POP309" s="18"/>
      <c r="POQ309" s="18"/>
      <c r="POR309" s="18"/>
      <c r="POS309" s="18"/>
      <c r="POT309" s="18"/>
      <c r="POU309" s="18"/>
      <c r="POV309" s="18"/>
      <c r="POW309" s="18"/>
      <c r="POX309" s="18"/>
      <c r="POY309" s="18"/>
      <c r="POZ309" s="18"/>
      <c r="PPA309" s="18"/>
      <c r="PPB309" s="18"/>
      <c r="PPC309" s="18"/>
      <c r="PPD309" s="18"/>
      <c r="PPE309" s="18"/>
      <c r="PPF309" s="18"/>
      <c r="PPG309" s="18"/>
      <c r="PPH309" s="18"/>
      <c r="PPI309" s="18"/>
      <c r="PPJ309" s="18"/>
      <c r="PPK309" s="18"/>
      <c r="PPL309" s="18"/>
      <c r="PPM309" s="18"/>
      <c r="PPN309" s="18"/>
      <c r="PPO309" s="18"/>
      <c r="PPP309" s="18"/>
      <c r="PPQ309" s="18"/>
      <c r="PPR309" s="18"/>
      <c r="PPS309" s="18"/>
      <c r="PPT309" s="18"/>
      <c r="PPU309" s="18"/>
      <c r="PPV309" s="18"/>
      <c r="PPW309" s="18"/>
      <c r="PPX309" s="18"/>
      <c r="PPY309" s="18"/>
      <c r="PPZ309" s="18"/>
      <c r="PQA309" s="18"/>
      <c r="PQB309" s="18"/>
      <c r="PQC309" s="18"/>
      <c r="PQD309" s="18"/>
      <c r="PQE309" s="18"/>
      <c r="PQF309" s="18"/>
      <c r="PQG309" s="18"/>
      <c r="PQH309" s="18"/>
      <c r="PQI309" s="18"/>
      <c r="PQJ309" s="18"/>
      <c r="PQK309" s="18"/>
      <c r="PQL309" s="18"/>
      <c r="PQM309" s="18"/>
      <c r="PQN309" s="18"/>
      <c r="PQO309" s="18"/>
      <c r="PQP309" s="18"/>
      <c r="PQQ309" s="18"/>
      <c r="PQR309" s="18"/>
      <c r="PQS309" s="18"/>
      <c r="PQT309" s="18"/>
      <c r="PQU309" s="18"/>
      <c r="PQV309" s="18"/>
      <c r="PQW309" s="18"/>
      <c r="PQX309" s="18"/>
      <c r="PQY309" s="18"/>
      <c r="PQZ309" s="18"/>
      <c r="PRA309" s="18"/>
      <c r="PRB309" s="18"/>
      <c r="PRC309" s="18"/>
      <c r="PRD309" s="18"/>
      <c r="PRE309" s="18"/>
      <c r="PRF309" s="18"/>
      <c r="PRG309" s="18"/>
      <c r="PRH309" s="18"/>
      <c r="PRI309" s="18"/>
      <c r="PRJ309" s="18"/>
      <c r="PRK309" s="18"/>
      <c r="PRL309" s="18"/>
      <c r="PRM309" s="18"/>
      <c r="PRN309" s="18"/>
      <c r="PRO309" s="18"/>
      <c r="PRP309" s="18"/>
      <c r="PRQ309" s="18"/>
      <c r="PRR309" s="18"/>
      <c r="PRS309" s="18"/>
      <c r="PRT309" s="18"/>
      <c r="PRU309" s="18"/>
      <c r="PRV309" s="18"/>
      <c r="PRW309" s="18"/>
      <c r="PRX309" s="18"/>
      <c r="PRY309" s="18"/>
      <c r="PRZ309" s="18"/>
      <c r="PSA309" s="18"/>
      <c r="PSB309" s="18"/>
      <c r="PSC309" s="18"/>
      <c r="PSD309" s="18"/>
      <c r="PSE309" s="18"/>
      <c r="PSF309" s="18"/>
      <c r="PSG309" s="18"/>
      <c r="PSH309" s="18"/>
      <c r="PSI309" s="18"/>
      <c r="PSJ309" s="18"/>
      <c r="PSK309" s="18"/>
      <c r="PSL309" s="18"/>
      <c r="PSM309" s="18"/>
      <c r="PSN309" s="18"/>
      <c r="PSO309" s="18"/>
      <c r="PSP309" s="18"/>
      <c r="PSQ309" s="18"/>
      <c r="PSR309" s="18"/>
      <c r="PSS309" s="18"/>
      <c r="PST309" s="18"/>
      <c r="PSU309" s="18"/>
      <c r="PSV309" s="18"/>
      <c r="PSW309" s="18"/>
      <c r="PSX309" s="18"/>
      <c r="PSY309" s="18"/>
      <c r="PSZ309" s="18"/>
      <c r="PTA309" s="18"/>
      <c r="PTB309" s="18"/>
      <c r="PTC309" s="18"/>
      <c r="PTD309" s="18"/>
      <c r="PTE309" s="18"/>
      <c r="PTF309" s="18"/>
      <c r="PTG309" s="18"/>
      <c r="PTH309" s="18"/>
      <c r="PTI309" s="18"/>
      <c r="PTJ309" s="18"/>
      <c r="PTK309" s="18"/>
      <c r="PTL309" s="18"/>
      <c r="PTM309" s="18"/>
      <c r="PTN309" s="18"/>
      <c r="PTO309" s="18"/>
      <c r="PTP309" s="18"/>
      <c r="PTQ309" s="18"/>
      <c r="PTR309" s="18"/>
      <c r="PTS309" s="18"/>
      <c r="PTT309" s="18"/>
      <c r="PTU309" s="18"/>
      <c r="PTV309" s="18"/>
      <c r="PTW309" s="18"/>
      <c r="PTX309" s="18"/>
      <c r="PTY309" s="18"/>
      <c r="PTZ309" s="18"/>
      <c r="PUA309" s="18"/>
      <c r="PUB309" s="18"/>
      <c r="PUC309" s="18"/>
      <c r="PUD309" s="18"/>
      <c r="PUE309" s="18"/>
      <c r="PUF309" s="18"/>
      <c r="PUG309" s="18"/>
      <c r="PUH309" s="18"/>
      <c r="PUI309" s="18"/>
      <c r="PUJ309" s="18"/>
      <c r="PUK309" s="18"/>
      <c r="PUL309" s="18"/>
      <c r="PUM309" s="18"/>
      <c r="PUN309" s="18"/>
      <c r="PUO309" s="18"/>
      <c r="PUP309" s="18"/>
      <c r="PUQ309" s="18"/>
      <c r="PUR309" s="18"/>
      <c r="PUS309" s="18"/>
      <c r="PUT309" s="18"/>
      <c r="PUU309" s="18"/>
      <c r="PUV309" s="18"/>
      <c r="PUW309" s="18"/>
      <c r="PUX309" s="18"/>
      <c r="PUY309" s="18"/>
      <c r="PUZ309" s="18"/>
      <c r="PVA309" s="18"/>
      <c r="PVB309" s="18"/>
      <c r="PVC309" s="18"/>
      <c r="PVD309" s="18"/>
      <c r="PVE309" s="18"/>
      <c r="PVF309" s="18"/>
      <c r="PVG309" s="18"/>
      <c r="PVH309" s="18"/>
      <c r="PVI309" s="18"/>
      <c r="PVJ309" s="18"/>
      <c r="PVK309" s="18"/>
      <c r="PVL309" s="18"/>
      <c r="PVM309" s="18"/>
      <c r="PVN309" s="18"/>
      <c r="PVO309" s="18"/>
      <c r="PVP309" s="18"/>
      <c r="PVQ309" s="18"/>
      <c r="PVR309" s="18"/>
      <c r="PVS309" s="18"/>
      <c r="PVT309" s="18"/>
      <c r="PVU309" s="18"/>
      <c r="PVV309" s="18"/>
      <c r="PVW309" s="18"/>
      <c r="PVX309" s="18"/>
      <c r="PVY309" s="18"/>
      <c r="PVZ309" s="18"/>
      <c r="PWA309" s="18"/>
      <c r="PWB309" s="18"/>
      <c r="PWC309" s="18"/>
      <c r="PWD309" s="18"/>
      <c r="PWE309" s="18"/>
      <c r="PWF309" s="18"/>
      <c r="PWG309" s="18"/>
      <c r="PWH309" s="18"/>
      <c r="PWI309" s="18"/>
      <c r="PWJ309" s="18"/>
      <c r="PWK309" s="18"/>
      <c r="PWL309" s="18"/>
      <c r="PWM309" s="18"/>
      <c r="PWN309" s="18"/>
      <c r="PWO309" s="18"/>
      <c r="PWP309" s="18"/>
      <c r="PWQ309" s="18"/>
      <c r="PWR309" s="18"/>
      <c r="PWS309" s="18"/>
      <c r="PWT309" s="18"/>
      <c r="PWU309" s="18"/>
      <c r="PWV309" s="18"/>
      <c r="PWW309" s="18"/>
      <c r="PWX309" s="18"/>
      <c r="PWY309" s="18"/>
      <c r="PWZ309" s="18"/>
      <c r="PXA309" s="18"/>
      <c r="PXB309" s="18"/>
      <c r="PXC309" s="18"/>
      <c r="PXD309" s="18"/>
      <c r="PXE309" s="18"/>
      <c r="PXF309" s="18"/>
      <c r="PXG309" s="18"/>
      <c r="PXH309" s="18"/>
      <c r="PXI309" s="18"/>
      <c r="PXJ309" s="18"/>
      <c r="PXK309" s="18"/>
      <c r="PXL309" s="18"/>
      <c r="PXM309" s="18"/>
      <c r="PXN309" s="18"/>
      <c r="PXO309" s="18"/>
      <c r="PXP309" s="18"/>
      <c r="PXQ309" s="18"/>
      <c r="PXR309" s="18"/>
      <c r="PXS309" s="18"/>
      <c r="PXT309" s="18"/>
      <c r="PXU309" s="18"/>
      <c r="PXV309" s="18"/>
      <c r="PXW309" s="18"/>
      <c r="PXX309" s="18"/>
      <c r="PXY309" s="18"/>
      <c r="PXZ309" s="18"/>
      <c r="PYA309" s="18"/>
      <c r="PYB309" s="18"/>
      <c r="PYC309" s="18"/>
      <c r="PYD309" s="18"/>
      <c r="PYE309" s="18"/>
      <c r="PYF309" s="18"/>
      <c r="PYG309" s="18"/>
      <c r="PYH309" s="18"/>
      <c r="PYI309" s="18"/>
      <c r="PYJ309" s="18"/>
      <c r="PYK309" s="18"/>
      <c r="PYL309" s="18"/>
      <c r="PYM309" s="18"/>
      <c r="PYN309" s="18"/>
      <c r="PYO309" s="18"/>
      <c r="PYP309" s="18"/>
      <c r="PYQ309" s="18"/>
      <c r="PYR309" s="18"/>
      <c r="PYS309" s="18"/>
      <c r="PYT309" s="18"/>
      <c r="PYU309" s="18"/>
      <c r="PYV309" s="18"/>
      <c r="PYW309" s="18"/>
      <c r="PYX309" s="18"/>
      <c r="PYY309" s="18"/>
      <c r="PYZ309" s="18"/>
      <c r="PZA309" s="18"/>
      <c r="PZB309" s="18"/>
      <c r="PZC309" s="18"/>
      <c r="PZD309" s="18"/>
      <c r="PZE309" s="18"/>
      <c r="PZF309" s="18"/>
      <c r="PZG309" s="18"/>
      <c r="PZH309" s="18"/>
      <c r="PZI309" s="18"/>
      <c r="PZJ309" s="18"/>
      <c r="PZK309" s="18"/>
      <c r="PZL309" s="18"/>
      <c r="PZM309" s="18"/>
      <c r="PZN309" s="18"/>
      <c r="PZO309" s="18"/>
      <c r="PZP309" s="18"/>
      <c r="PZQ309" s="18"/>
      <c r="PZR309" s="18"/>
      <c r="PZS309" s="18"/>
      <c r="PZT309" s="18"/>
      <c r="PZU309" s="18"/>
      <c r="PZV309" s="18"/>
      <c r="PZW309" s="18"/>
      <c r="PZX309" s="18"/>
      <c r="PZY309" s="18"/>
      <c r="PZZ309" s="18"/>
      <c r="QAA309" s="18"/>
      <c r="QAB309" s="18"/>
      <c r="QAC309" s="18"/>
      <c r="QAD309" s="18"/>
      <c r="QAE309" s="18"/>
      <c r="QAF309" s="18"/>
      <c r="QAG309" s="18"/>
      <c r="QAH309" s="18"/>
      <c r="QAI309" s="18"/>
      <c r="QAJ309" s="18"/>
      <c r="QAK309" s="18"/>
      <c r="QAL309" s="18"/>
      <c r="QAM309" s="18"/>
      <c r="QAN309" s="18"/>
      <c r="QAO309" s="18"/>
      <c r="QAP309" s="18"/>
      <c r="QAQ309" s="18"/>
      <c r="QAR309" s="18"/>
      <c r="QAS309" s="18"/>
      <c r="QAT309" s="18"/>
      <c r="QAU309" s="18"/>
      <c r="QAV309" s="18"/>
      <c r="QAW309" s="18"/>
      <c r="QAX309" s="18"/>
      <c r="QAY309" s="18"/>
      <c r="QAZ309" s="18"/>
      <c r="QBA309" s="18"/>
      <c r="QBB309" s="18"/>
      <c r="QBC309" s="18"/>
      <c r="QBD309" s="18"/>
      <c r="QBE309" s="18"/>
      <c r="QBF309" s="18"/>
      <c r="QBG309" s="18"/>
      <c r="QBH309" s="18"/>
      <c r="QBI309" s="18"/>
      <c r="QBJ309" s="18"/>
      <c r="QBK309" s="18"/>
      <c r="QBL309" s="18"/>
      <c r="QBM309" s="18"/>
      <c r="QBN309" s="18"/>
      <c r="QBO309" s="18"/>
      <c r="QBP309" s="18"/>
      <c r="QBQ309" s="18"/>
      <c r="QBR309" s="18"/>
      <c r="QBS309" s="18"/>
      <c r="QBT309" s="18"/>
      <c r="QBU309" s="18"/>
      <c r="QBV309" s="18"/>
      <c r="QBW309" s="18"/>
      <c r="QBX309" s="18"/>
      <c r="QBY309" s="18"/>
      <c r="QBZ309" s="18"/>
      <c r="QCA309" s="18"/>
      <c r="QCB309" s="18"/>
      <c r="QCC309" s="18"/>
      <c r="QCD309" s="18"/>
      <c r="QCE309" s="18"/>
      <c r="QCF309" s="18"/>
      <c r="QCG309" s="18"/>
      <c r="QCH309" s="18"/>
      <c r="QCI309" s="18"/>
      <c r="QCJ309" s="18"/>
      <c r="QCK309" s="18"/>
      <c r="QCL309" s="18"/>
      <c r="QCM309" s="18"/>
      <c r="QCN309" s="18"/>
      <c r="QCO309" s="18"/>
      <c r="QCP309" s="18"/>
      <c r="QCQ309" s="18"/>
      <c r="QCR309" s="18"/>
      <c r="QCS309" s="18"/>
      <c r="QCT309" s="18"/>
      <c r="QCU309" s="18"/>
      <c r="QCV309" s="18"/>
      <c r="QCW309" s="18"/>
      <c r="QCX309" s="18"/>
      <c r="QCY309" s="18"/>
      <c r="QCZ309" s="18"/>
      <c r="QDA309" s="18"/>
      <c r="QDB309" s="18"/>
      <c r="QDC309" s="18"/>
      <c r="QDD309" s="18"/>
      <c r="QDE309" s="18"/>
      <c r="QDF309" s="18"/>
      <c r="QDG309" s="18"/>
      <c r="QDH309" s="18"/>
      <c r="QDI309" s="18"/>
      <c r="QDJ309" s="18"/>
      <c r="QDK309" s="18"/>
      <c r="QDL309" s="18"/>
      <c r="QDM309" s="18"/>
      <c r="QDN309" s="18"/>
      <c r="QDO309" s="18"/>
      <c r="QDP309" s="18"/>
      <c r="QDQ309" s="18"/>
      <c r="QDR309" s="18"/>
      <c r="QDS309" s="18"/>
      <c r="QDT309" s="18"/>
      <c r="QDU309" s="18"/>
      <c r="QDV309" s="18"/>
      <c r="QDW309" s="18"/>
      <c r="QDX309" s="18"/>
      <c r="QDY309" s="18"/>
      <c r="QDZ309" s="18"/>
      <c r="QEA309" s="18"/>
      <c r="QEB309" s="18"/>
      <c r="QEC309" s="18"/>
      <c r="QED309" s="18"/>
      <c r="QEE309" s="18"/>
      <c r="QEF309" s="18"/>
      <c r="QEG309" s="18"/>
      <c r="QEH309" s="18"/>
      <c r="QEI309" s="18"/>
      <c r="QEJ309" s="18"/>
      <c r="QEK309" s="18"/>
      <c r="QEL309" s="18"/>
      <c r="QEM309" s="18"/>
      <c r="QEN309" s="18"/>
      <c r="QEO309" s="18"/>
      <c r="QEP309" s="18"/>
      <c r="QEQ309" s="18"/>
      <c r="QER309" s="18"/>
      <c r="QES309" s="18"/>
      <c r="QET309" s="18"/>
      <c r="QEU309" s="18"/>
      <c r="QEV309" s="18"/>
      <c r="QEW309" s="18"/>
      <c r="QEX309" s="18"/>
      <c r="QEY309" s="18"/>
      <c r="QEZ309" s="18"/>
      <c r="QFA309" s="18"/>
      <c r="QFB309" s="18"/>
      <c r="QFC309" s="18"/>
      <c r="QFD309" s="18"/>
      <c r="QFE309" s="18"/>
      <c r="QFF309" s="18"/>
      <c r="QFG309" s="18"/>
      <c r="QFH309" s="18"/>
      <c r="QFI309" s="18"/>
      <c r="QFJ309" s="18"/>
      <c r="QFK309" s="18"/>
      <c r="QFL309" s="18"/>
      <c r="QFM309" s="18"/>
      <c r="QFN309" s="18"/>
      <c r="QFO309" s="18"/>
      <c r="QFP309" s="18"/>
      <c r="QFQ309" s="18"/>
      <c r="QFR309" s="18"/>
      <c r="QFS309" s="18"/>
      <c r="QFT309" s="18"/>
      <c r="QFU309" s="18"/>
      <c r="QFV309" s="18"/>
      <c r="QFW309" s="18"/>
      <c r="QFX309" s="18"/>
      <c r="QFY309" s="18"/>
      <c r="QFZ309" s="18"/>
      <c r="QGA309" s="18"/>
      <c r="QGB309" s="18"/>
      <c r="QGC309" s="18"/>
      <c r="QGD309" s="18"/>
      <c r="QGE309" s="18"/>
      <c r="QGF309" s="18"/>
      <c r="QGG309" s="18"/>
      <c r="QGH309" s="18"/>
      <c r="QGI309" s="18"/>
      <c r="QGJ309" s="18"/>
      <c r="QGK309" s="18"/>
      <c r="QGL309" s="18"/>
      <c r="QGM309" s="18"/>
      <c r="QGN309" s="18"/>
      <c r="QGO309" s="18"/>
      <c r="QGP309" s="18"/>
      <c r="QGQ309" s="18"/>
      <c r="QGR309" s="18"/>
      <c r="QGS309" s="18"/>
      <c r="QGT309" s="18"/>
      <c r="QGU309" s="18"/>
      <c r="QGV309" s="18"/>
      <c r="QGW309" s="18"/>
      <c r="QGX309" s="18"/>
      <c r="QGY309" s="18"/>
      <c r="QGZ309" s="18"/>
      <c r="QHA309" s="18"/>
      <c r="QHB309" s="18"/>
      <c r="QHC309" s="18"/>
      <c r="QHD309" s="18"/>
      <c r="QHE309" s="18"/>
      <c r="QHF309" s="18"/>
      <c r="QHG309" s="18"/>
      <c r="QHH309" s="18"/>
      <c r="QHI309" s="18"/>
      <c r="QHJ309" s="18"/>
      <c r="QHK309" s="18"/>
      <c r="QHL309" s="18"/>
      <c r="QHM309" s="18"/>
      <c r="QHN309" s="18"/>
      <c r="QHO309" s="18"/>
      <c r="QHP309" s="18"/>
      <c r="QHQ309" s="18"/>
      <c r="QHR309" s="18"/>
      <c r="QHS309" s="18"/>
      <c r="QHT309" s="18"/>
      <c r="QHU309" s="18"/>
      <c r="QHV309" s="18"/>
      <c r="QHW309" s="18"/>
      <c r="QHX309" s="18"/>
      <c r="QHY309" s="18"/>
      <c r="QHZ309" s="18"/>
      <c r="QIA309" s="18"/>
      <c r="QIB309" s="18"/>
      <c r="QIC309" s="18"/>
      <c r="QID309" s="18"/>
      <c r="QIE309" s="18"/>
      <c r="QIF309" s="18"/>
      <c r="QIG309" s="18"/>
      <c r="QIH309" s="18"/>
      <c r="QII309" s="18"/>
      <c r="QIJ309" s="18"/>
      <c r="QIK309" s="18"/>
      <c r="QIL309" s="18"/>
      <c r="QIM309" s="18"/>
      <c r="QIN309" s="18"/>
      <c r="QIO309" s="18"/>
      <c r="QIP309" s="18"/>
      <c r="QIQ309" s="18"/>
      <c r="QIR309" s="18"/>
      <c r="QIS309" s="18"/>
      <c r="QIT309" s="18"/>
      <c r="QIU309" s="18"/>
      <c r="QIV309" s="18"/>
      <c r="QIW309" s="18"/>
      <c r="QIX309" s="18"/>
      <c r="QIY309" s="18"/>
      <c r="QIZ309" s="18"/>
      <c r="QJA309" s="18"/>
      <c r="QJB309" s="18"/>
      <c r="QJC309" s="18"/>
      <c r="QJD309" s="18"/>
      <c r="QJE309" s="18"/>
      <c r="QJF309" s="18"/>
      <c r="QJG309" s="18"/>
      <c r="QJH309" s="18"/>
      <c r="QJI309" s="18"/>
      <c r="QJJ309" s="18"/>
      <c r="QJK309" s="18"/>
      <c r="QJL309" s="18"/>
      <c r="QJM309" s="18"/>
      <c r="QJN309" s="18"/>
      <c r="QJO309" s="18"/>
      <c r="QJP309" s="18"/>
      <c r="QJQ309" s="18"/>
      <c r="QJR309" s="18"/>
      <c r="QJS309" s="18"/>
      <c r="QJT309" s="18"/>
      <c r="QJU309" s="18"/>
      <c r="QJV309" s="18"/>
      <c r="QJW309" s="18"/>
      <c r="QJX309" s="18"/>
      <c r="QJY309" s="18"/>
      <c r="QJZ309" s="18"/>
      <c r="QKA309" s="18"/>
      <c r="QKB309" s="18"/>
      <c r="QKC309" s="18"/>
      <c r="QKD309" s="18"/>
      <c r="QKE309" s="18"/>
      <c r="QKF309" s="18"/>
      <c r="QKG309" s="18"/>
      <c r="QKH309" s="18"/>
      <c r="QKI309" s="18"/>
      <c r="QKJ309" s="18"/>
      <c r="QKK309" s="18"/>
      <c r="QKL309" s="18"/>
      <c r="QKM309" s="18"/>
      <c r="QKN309" s="18"/>
      <c r="QKO309" s="18"/>
      <c r="QKP309" s="18"/>
      <c r="QKQ309" s="18"/>
      <c r="QKR309" s="18"/>
      <c r="QKS309" s="18"/>
      <c r="QKT309" s="18"/>
      <c r="QKU309" s="18"/>
      <c r="QKV309" s="18"/>
      <c r="QKW309" s="18"/>
      <c r="QKX309" s="18"/>
      <c r="QKY309" s="18"/>
      <c r="QKZ309" s="18"/>
      <c r="QLA309" s="18"/>
      <c r="QLB309" s="18"/>
      <c r="QLC309" s="18"/>
      <c r="QLD309" s="18"/>
      <c r="QLE309" s="18"/>
      <c r="QLF309" s="18"/>
      <c r="QLG309" s="18"/>
      <c r="QLH309" s="18"/>
      <c r="QLI309" s="18"/>
      <c r="QLJ309" s="18"/>
      <c r="QLK309" s="18"/>
      <c r="QLL309" s="18"/>
      <c r="QLM309" s="18"/>
      <c r="QLN309" s="18"/>
      <c r="QLO309" s="18"/>
      <c r="QLP309" s="18"/>
      <c r="QLQ309" s="18"/>
      <c r="QLR309" s="18"/>
      <c r="QLS309" s="18"/>
      <c r="QLT309" s="18"/>
      <c r="QLU309" s="18"/>
      <c r="QLV309" s="18"/>
      <c r="QLW309" s="18"/>
      <c r="QLX309" s="18"/>
      <c r="QLY309" s="18"/>
      <c r="QLZ309" s="18"/>
      <c r="QMA309" s="18"/>
      <c r="QMB309" s="18"/>
      <c r="QMC309" s="18"/>
      <c r="QMD309" s="18"/>
      <c r="QME309" s="18"/>
      <c r="QMF309" s="18"/>
      <c r="QMG309" s="18"/>
      <c r="QMH309" s="18"/>
      <c r="QMI309" s="18"/>
      <c r="QMJ309" s="18"/>
      <c r="QMK309" s="18"/>
      <c r="QML309" s="18"/>
      <c r="QMM309" s="18"/>
      <c r="QMN309" s="18"/>
      <c r="QMO309" s="18"/>
      <c r="QMP309" s="18"/>
      <c r="QMQ309" s="18"/>
      <c r="QMR309" s="18"/>
      <c r="QMS309" s="18"/>
      <c r="QMT309" s="18"/>
      <c r="QMU309" s="18"/>
      <c r="QMV309" s="18"/>
      <c r="QMW309" s="18"/>
      <c r="QMX309" s="18"/>
      <c r="QMY309" s="18"/>
      <c r="QMZ309" s="18"/>
      <c r="QNA309" s="18"/>
      <c r="QNB309" s="18"/>
      <c r="QNC309" s="18"/>
      <c r="QND309" s="18"/>
      <c r="QNE309" s="18"/>
      <c r="QNF309" s="18"/>
      <c r="QNG309" s="18"/>
      <c r="QNH309" s="18"/>
      <c r="QNI309" s="18"/>
      <c r="QNJ309" s="18"/>
      <c r="QNK309" s="18"/>
      <c r="QNL309" s="18"/>
      <c r="QNM309" s="18"/>
      <c r="QNN309" s="18"/>
      <c r="QNO309" s="18"/>
      <c r="QNP309" s="18"/>
      <c r="QNQ309" s="18"/>
      <c r="QNR309" s="18"/>
      <c r="QNS309" s="18"/>
      <c r="QNT309" s="18"/>
      <c r="QNU309" s="18"/>
      <c r="QNV309" s="18"/>
      <c r="QNW309" s="18"/>
      <c r="QNX309" s="18"/>
      <c r="QNY309" s="18"/>
      <c r="QNZ309" s="18"/>
      <c r="QOA309" s="18"/>
      <c r="QOB309" s="18"/>
      <c r="QOC309" s="18"/>
      <c r="QOD309" s="18"/>
      <c r="QOE309" s="18"/>
      <c r="QOF309" s="18"/>
      <c r="QOG309" s="18"/>
      <c r="QOH309" s="18"/>
      <c r="QOI309" s="18"/>
      <c r="QOJ309" s="18"/>
      <c r="QOK309" s="18"/>
      <c r="QOL309" s="18"/>
      <c r="QOM309" s="18"/>
      <c r="QON309" s="18"/>
      <c r="QOO309" s="18"/>
      <c r="QOP309" s="18"/>
      <c r="QOQ309" s="18"/>
      <c r="QOR309" s="18"/>
      <c r="QOS309" s="18"/>
      <c r="QOT309" s="18"/>
      <c r="QOU309" s="18"/>
      <c r="QOV309" s="18"/>
      <c r="QOW309" s="18"/>
      <c r="QOX309" s="18"/>
      <c r="QOY309" s="18"/>
      <c r="QOZ309" s="18"/>
      <c r="QPA309" s="18"/>
      <c r="QPB309" s="18"/>
      <c r="QPC309" s="18"/>
      <c r="QPD309" s="18"/>
      <c r="QPE309" s="18"/>
      <c r="QPF309" s="18"/>
      <c r="QPG309" s="18"/>
      <c r="QPH309" s="18"/>
      <c r="QPI309" s="18"/>
      <c r="QPJ309" s="18"/>
      <c r="QPK309" s="18"/>
      <c r="QPL309" s="18"/>
      <c r="QPM309" s="18"/>
      <c r="QPN309" s="18"/>
      <c r="QPO309" s="18"/>
      <c r="QPP309" s="18"/>
      <c r="QPQ309" s="18"/>
      <c r="QPR309" s="18"/>
      <c r="QPS309" s="18"/>
      <c r="QPT309" s="18"/>
      <c r="QPU309" s="18"/>
      <c r="QPV309" s="18"/>
      <c r="QPW309" s="18"/>
      <c r="QPX309" s="18"/>
      <c r="QPY309" s="18"/>
      <c r="QPZ309" s="18"/>
      <c r="QQA309" s="18"/>
      <c r="QQB309" s="18"/>
      <c r="QQC309" s="18"/>
      <c r="QQD309" s="18"/>
      <c r="QQE309" s="18"/>
      <c r="QQF309" s="18"/>
      <c r="QQG309" s="18"/>
      <c r="QQH309" s="18"/>
      <c r="QQI309" s="18"/>
      <c r="QQJ309" s="18"/>
      <c r="QQK309" s="18"/>
      <c r="QQL309" s="18"/>
      <c r="QQM309" s="18"/>
      <c r="QQN309" s="18"/>
      <c r="QQO309" s="18"/>
      <c r="QQP309" s="18"/>
      <c r="QQQ309" s="18"/>
      <c r="QQR309" s="18"/>
      <c r="QQS309" s="18"/>
      <c r="QQT309" s="18"/>
      <c r="QQU309" s="18"/>
      <c r="QQV309" s="18"/>
      <c r="QQW309" s="18"/>
      <c r="QQX309" s="18"/>
      <c r="QQY309" s="18"/>
      <c r="QQZ309" s="18"/>
      <c r="QRA309" s="18"/>
      <c r="QRB309" s="18"/>
      <c r="QRC309" s="18"/>
      <c r="QRD309" s="18"/>
      <c r="QRE309" s="18"/>
      <c r="QRF309" s="18"/>
      <c r="QRG309" s="18"/>
      <c r="QRH309" s="18"/>
      <c r="QRI309" s="18"/>
      <c r="QRJ309" s="18"/>
      <c r="QRK309" s="18"/>
      <c r="QRL309" s="18"/>
      <c r="QRM309" s="18"/>
      <c r="QRN309" s="18"/>
      <c r="QRO309" s="18"/>
      <c r="QRP309" s="18"/>
      <c r="QRQ309" s="18"/>
      <c r="QRR309" s="18"/>
      <c r="QRS309" s="18"/>
      <c r="QRT309" s="18"/>
      <c r="QRU309" s="18"/>
      <c r="QRV309" s="18"/>
      <c r="QRW309" s="18"/>
      <c r="QRX309" s="18"/>
      <c r="QRY309" s="18"/>
      <c r="QRZ309" s="18"/>
      <c r="QSA309" s="18"/>
      <c r="QSB309" s="18"/>
      <c r="QSC309" s="18"/>
      <c r="QSD309" s="18"/>
      <c r="QSE309" s="18"/>
      <c r="QSF309" s="18"/>
      <c r="QSG309" s="18"/>
      <c r="QSH309" s="18"/>
      <c r="QSI309" s="18"/>
      <c r="QSJ309" s="18"/>
      <c r="QSK309" s="18"/>
      <c r="QSL309" s="18"/>
      <c r="QSM309" s="18"/>
      <c r="QSN309" s="18"/>
      <c r="QSO309" s="18"/>
      <c r="QSP309" s="18"/>
      <c r="QSQ309" s="18"/>
      <c r="QSR309" s="18"/>
      <c r="QSS309" s="18"/>
      <c r="QST309" s="18"/>
      <c r="QSU309" s="18"/>
      <c r="QSV309" s="18"/>
      <c r="QSW309" s="18"/>
      <c r="QSX309" s="18"/>
      <c r="QSY309" s="18"/>
      <c r="QSZ309" s="18"/>
      <c r="QTA309" s="18"/>
      <c r="QTB309" s="18"/>
      <c r="QTC309" s="18"/>
      <c r="QTD309" s="18"/>
      <c r="QTE309" s="18"/>
      <c r="QTF309" s="18"/>
      <c r="QTG309" s="18"/>
      <c r="QTH309" s="18"/>
      <c r="QTI309" s="18"/>
      <c r="QTJ309" s="18"/>
      <c r="QTK309" s="18"/>
      <c r="QTL309" s="18"/>
      <c r="QTM309" s="18"/>
      <c r="QTN309" s="18"/>
      <c r="QTO309" s="18"/>
      <c r="QTP309" s="18"/>
      <c r="QTQ309" s="18"/>
      <c r="QTR309" s="18"/>
      <c r="QTS309" s="18"/>
      <c r="QTT309" s="18"/>
      <c r="QTU309" s="18"/>
      <c r="QTV309" s="18"/>
      <c r="QTW309" s="18"/>
      <c r="QTX309" s="18"/>
      <c r="QTY309" s="18"/>
      <c r="QTZ309" s="18"/>
      <c r="QUA309" s="18"/>
      <c r="QUB309" s="18"/>
      <c r="QUC309" s="18"/>
      <c r="QUD309" s="18"/>
      <c r="QUE309" s="18"/>
      <c r="QUF309" s="18"/>
      <c r="QUG309" s="18"/>
      <c r="QUH309" s="18"/>
      <c r="QUI309" s="18"/>
      <c r="QUJ309" s="18"/>
      <c r="QUK309" s="18"/>
      <c r="QUL309" s="18"/>
      <c r="QUM309" s="18"/>
      <c r="QUN309" s="18"/>
      <c r="QUO309" s="18"/>
      <c r="QUP309" s="18"/>
      <c r="QUQ309" s="18"/>
      <c r="QUR309" s="18"/>
      <c r="QUS309" s="18"/>
      <c r="QUT309" s="18"/>
      <c r="QUU309" s="18"/>
      <c r="QUV309" s="18"/>
      <c r="QUW309" s="18"/>
      <c r="QUX309" s="18"/>
      <c r="QUY309" s="18"/>
      <c r="QUZ309" s="18"/>
      <c r="QVA309" s="18"/>
      <c r="QVB309" s="18"/>
      <c r="QVC309" s="18"/>
      <c r="QVD309" s="18"/>
      <c r="QVE309" s="18"/>
      <c r="QVF309" s="18"/>
      <c r="QVG309" s="18"/>
      <c r="QVH309" s="18"/>
      <c r="QVI309" s="18"/>
      <c r="QVJ309" s="18"/>
      <c r="QVK309" s="18"/>
      <c r="QVL309" s="18"/>
      <c r="QVM309" s="18"/>
      <c r="QVN309" s="18"/>
      <c r="QVO309" s="18"/>
      <c r="QVP309" s="18"/>
      <c r="QVQ309" s="18"/>
      <c r="QVR309" s="18"/>
      <c r="QVS309" s="18"/>
      <c r="QVT309" s="18"/>
      <c r="QVU309" s="18"/>
      <c r="QVV309" s="18"/>
      <c r="QVW309" s="18"/>
      <c r="QVX309" s="18"/>
      <c r="QVY309" s="18"/>
      <c r="QVZ309" s="18"/>
      <c r="QWA309" s="18"/>
      <c r="QWB309" s="18"/>
      <c r="QWC309" s="18"/>
      <c r="QWD309" s="18"/>
      <c r="QWE309" s="18"/>
      <c r="QWF309" s="18"/>
      <c r="QWG309" s="18"/>
      <c r="QWH309" s="18"/>
      <c r="QWI309" s="18"/>
      <c r="QWJ309" s="18"/>
      <c r="QWK309" s="18"/>
      <c r="QWL309" s="18"/>
      <c r="QWM309" s="18"/>
      <c r="QWN309" s="18"/>
      <c r="QWO309" s="18"/>
      <c r="QWP309" s="18"/>
      <c r="QWQ309" s="18"/>
      <c r="QWR309" s="18"/>
      <c r="QWS309" s="18"/>
      <c r="QWT309" s="18"/>
      <c r="QWU309" s="18"/>
      <c r="QWV309" s="18"/>
      <c r="QWW309" s="18"/>
      <c r="QWX309" s="18"/>
      <c r="QWY309" s="18"/>
      <c r="QWZ309" s="18"/>
      <c r="QXA309" s="18"/>
      <c r="QXB309" s="18"/>
      <c r="QXC309" s="18"/>
      <c r="QXD309" s="18"/>
      <c r="QXE309" s="18"/>
      <c r="QXF309" s="18"/>
      <c r="QXG309" s="18"/>
      <c r="QXH309" s="18"/>
      <c r="QXI309" s="18"/>
      <c r="QXJ309" s="18"/>
      <c r="QXK309" s="18"/>
      <c r="QXL309" s="18"/>
      <c r="QXM309" s="18"/>
      <c r="QXN309" s="18"/>
      <c r="QXO309" s="18"/>
      <c r="QXP309" s="18"/>
      <c r="QXQ309" s="18"/>
      <c r="QXR309" s="18"/>
      <c r="QXS309" s="18"/>
      <c r="QXT309" s="18"/>
      <c r="QXU309" s="18"/>
      <c r="QXV309" s="18"/>
      <c r="QXW309" s="18"/>
      <c r="QXX309" s="18"/>
      <c r="QXY309" s="18"/>
      <c r="QXZ309" s="18"/>
      <c r="QYA309" s="18"/>
      <c r="QYB309" s="18"/>
      <c r="QYC309" s="18"/>
      <c r="QYD309" s="18"/>
      <c r="QYE309" s="18"/>
      <c r="QYF309" s="18"/>
      <c r="QYG309" s="18"/>
      <c r="QYH309" s="18"/>
      <c r="QYI309" s="18"/>
      <c r="QYJ309" s="18"/>
      <c r="QYK309" s="18"/>
      <c r="QYL309" s="18"/>
      <c r="QYM309" s="18"/>
      <c r="QYN309" s="18"/>
      <c r="QYO309" s="18"/>
      <c r="QYP309" s="18"/>
      <c r="QYQ309" s="18"/>
      <c r="QYR309" s="18"/>
      <c r="QYS309" s="18"/>
      <c r="QYT309" s="18"/>
      <c r="QYU309" s="18"/>
      <c r="QYV309" s="18"/>
      <c r="QYW309" s="18"/>
      <c r="QYX309" s="18"/>
      <c r="QYY309" s="18"/>
      <c r="QYZ309" s="18"/>
      <c r="QZA309" s="18"/>
      <c r="QZB309" s="18"/>
      <c r="QZC309" s="18"/>
      <c r="QZD309" s="18"/>
      <c r="QZE309" s="18"/>
      <c r="QZF309" s="18"/>
      <c r="QZG309" s="18"/>
      <c r="QZH309" s="18"/>
      <c r="QZI309" s="18"/>
      <c r="QZJ309" s="18"/>
      <c r="QZK309" s="18"/>
      <c r="QZL309" s="18"/>
      <c r="QZM309" s="18"/>
      <c r="QZN309" s="18"/>
      <c r="QZO309" s="18"/>
      <c r="QZP309" s="18"/>
      <c r="QZQ309" s="18"/>
      <c r="QZR309" s="18"/>
      <c r="QZS309" s="18"/>
      <c r="QZT309" s="18"/>
      <c r="QZU309" s="18"/>
      <c r="QZV309" s="18"/>
      <c r="QZW309" s="18"/>
      <c r="QZX309" s="18"/>
      <c r="QZY309" s="18"/>
      <c r="QZZ309" s="18"/>
      <c r="RAA309" s="18"/>
      <c r="RAB309" s="18"/>
      <c r="RAC309" s="18"/>
      <c r="RAD309" s="18"/>
      <c r="RAE309" s="18"/>
      <c r="RAF309" s="18"/>
      <c r="RAG309" s="18"/>
      <c r="RAH309" s="18"/>
      <c r="RAI309" s="18"/>
      <c r="RAJ309" s="18"/>
      <c r="RAK309" s="18"/>
      <c r="RAL309" s="18"/>
      <c r="RAM309" s="18"/>
      <c r="RAN309" s="18"/>
      <c r="RAO309" s="18"/>
      <c r="RAP309" s="18"/>
      <c r="RAQ309" s="18"/>
      <c r="RAR309" s="18"/>
      <c r="RAS309" s="18"/>
      <c r="RAT309" s="18"/>
      <c r="RAU309" s="18"/>
      <c r="RAV309" s="18"/>
      <c r="RAW309" s="18"/>
      <c r="RAX309" s="18"/>
      <c r="RAY309" s="18"/>
      <c r="RAZ309" s="18"/>
      <c r="RBA309" s="18"/>
      <c r="RBB309" s="18"/>
      <c r="RBC309" s="18"/>
      <c r="RBD309" s="18"/>
      <c r="RBE309" s="18"/>
      <c r="RBF309" s="18"/>
      <c r="RBG309" s="18"/>
      <c r="RBH309" s="18"/>
      <c r="RBI309" s="18"/>
      <c r="RBJ309" s="18"/>
      <c r="RBK309" s="18"/>
      <c r="RBL309" s="18"/>
      <c r="RBM309" s="18"/>
      <c r="RBN309" s="18"/>
      <c r="RBO309" s="18"/>
      <c r="RBP309" s="18"/>
      <c r="RBQ309" s="18"/>
      <c r="RBR309" s="18"/>
      <c r="RBS309" s="18"/>
      <c r="RBT309" s="18"/>
      <c r="RBU309" s="18"/>
      <c r="RBV309" s="18"/>
      <c r="RBW309" s="18"/>
      <c r="RBX309" s="18"/>
      <c r="RBY309" s="18"/>
      <c r="RBZ309" s="18"/>
      <c r="RCA309" s="18"/>
      <c r="RCB309" s="18"/>
      <c r="RCC309" s="18"/>
      <c r="RCD309" s="18"/>
      <c r="RCE309" s="18"/>
      <c r="RCF309" s="18"/>
      <c r="RCG309" s="18"/>
      <c r="RCH309" s="18"/>
      <c r="RCI309" s="18"/>
      <c r="RCJ309" s="18"/>
      <c r="RCK309" s="18"/>
      <c r="RCL309" s="18"/>
      <c r="RCM309" s="18"/>
      <c r="RCN309" s="18"/>
      <c r="RCO309" s="18"/>
      <c r="RCP309" s="18"/>
      <c r="RCQ309" s="18"/>
      <c r="RCR309" s="18"/>
      <c r="RCS309" s="18"/>
      <c r="RCT309" s="18"/>
      <c r="RCU309" s="18"/>
      <c r="RCV309" s="18"/>
      <c r="RCW309" s="18"/>
      <c r="RCX309" s="18"/>
      <c r="RCY309" s="18"/>
      <c r="RCZ309" s="18"/>
      <c r="RDA309" s="18"/>
      <c r="RDB309" s="18"/>
      <c r="RDC309" s="18"/>
      <c r="RDD309" s="18"/>
      <c r="RDE309" s="18"/>
      <c r="RDF309" s="18"/>
      <c r="RDG309" s="18"/>
      <c r="RDH309" s="18"/>
      <c r="RDI309" s="18"/>
      <c r="RDJ309" s="18"/>
      <c r="RDK309" s="18"/>
      <c r="RDL309" s="18"/>
      <c r="RDM309" s="18"/>
      <c r="RDN309" s="18"/>
      <c r="RDO309" s="18"/>
      <c r="RDP309" s="18"/>
      <c r="RDQ309" s="18"/>
      <c r="RDR309" s="18"/>
      <c r="RDS309" s="18"/>
      <c r="RDT309" s="18"/>
      <c r="RDU309" s="18"/>
      <c r="RDV309" s="18"/>
      <c r="RDW309" s="18"/>
      <c r="RDX309" s="18"/>
      <c r="RDY309" s="18"/>
      <c r="RDZ309" s="18"/>
      <c r="REA309" s="18"/>
      <c r="REB309" s="18"/>
      <c r="REC309" s="18"/>
      <c r="RED309" s="18"/>
      <c r="REE309" s="18"/>
      <c r="REF309" s="18"/>
      <c r="REG309" s="18"/>
      <c r="REH309" s="18"/>
      <c r="REI309" s="18"/>
      <c r="REJ309" s="18"/>
      <c r="REK309" s="18"/>
      <c r="REL309" s="18"/>
      <c r="REM309" s="18"/>
      <c r="REN309" s="18"/>
      <c r="REO309" s="18"/>
      <c r="REP309" s="18"/>
      <c r="REQ309" s="18"/>
      <c r="RER309" s="18"/>
      <c r="RES309" s="18"/>
      <c r="RET309" s="18"/>
      <c r="REU309" s="18"/>
      <c r="REV309" s="18"/>
      <c r="REW309" s="18"/>
      <c r="REX309" s="18"/>
      <c r="REY309" s="18"/>
      <c r="REZ309" s="18"/>
      <c r="RFA309" s="18"/>
      <c r="RFB309" s="18"/>
      <c r="RFC309" s="18"/>
      <c r="RFD309" s="18"/>
      <c r="RFE309" s="18"/>
      <c r="RFF309" s="18"/>
      <c r="RFG309" s="18"/>
      <c r="RFH309" s="18"/>
      <c r="RFI309" s="18"/>
      <c r="RFJ309" s="18"/>
      <c r="RFK309" s="18"/>
      <c r="RFL309" s="18"/>
      <c r="RFM309" s="18"/>
      <c r="RFN309" s="18"/>
      <c r="RFO309" s="18"/>
      <c r="RFP309" s="18"/>
      <c r="RFQ309" s="18"/>
      <c r="RFR309" s="18"/>
      <c r="RFS309" s="18"/>
      <c r="RFT309" s="18"/>
      <c r="RFU309" s="18"/>
      <c r="RFV309" s="18"/>
      <c r="RFW309" s="18"/>
      <c r="RFX309" s="18"/>
      <c r="RFY309" s="18"/>
      <c r="RFZ309" s="18"/>
      <c r="RGA309" s="18"/>
      <c r="RGB309" s="18"/>
      <c r="RGC309" s="18"/>
      <c r="RGD309" s="18"/>
      <c r="RGE309" s="18"/>
      <c r="RGF309" s="18"/>
      <c r="RGG309" s="18"/>
      <c r="RGH309" s="18"/>
      <c r="RGI309" s="18"/>
      <c r="RGJ309" s="18"/>
      <c r="RGK309" s="18"/>
      <c r="RGL309" s="18"/>
      <c r="RGM309" s="18"/>
      <c r="RGN309" s="18"/>
      <c r="RGO309" s="18"/>
      <c r="RGP309" s="18"/>
      <c r="RGQ309" s="18"/>
      <c r="RGR309" s="18"/>
      <c r="RGS309" s="18"/>
      <c r="RGT309" s="18"/>
      <c r="RGU309" s="18"/>
      <c r="RGV309" s="18"/>
      <c r="RGW309" s="18"/>
      <c r="RGX309" s="18"/>
      <c r="RGY309" s="18"/>
      <c r="RGZ309" s="18"/>
      <c r="RHA309" s="18"/>
      <c r="RHB309" s="18"/>
      <c r="RHC309" s="18"/>
      <c r="RHD309" s="18"/>
      <c r="RHE309" s="18"/>
      <c r="RHF309" s="18"/>
      <c r="RHG309" s="18"/>
      <c r="RHH309" s="18"/>
      <c r="RHI309" s="18"/>
      <c r="RHJ309" s="18"/>
      <c r="RHK309" s="18"/>
      <c r="RHL309" s="18"/>
      <c r="RHM309" s="18"/>
      <c r="RHN309" s="18"/>
      <c r="RHO309" s="18"/>
      <c r="RHP309" s="18"/>
      <c r="RHQ309" s="18"/>
      <c r="RHR309" s="18"/>
      <c r="RHS309" s="18"/>
      <c r="RHT309" s="18"/>
      <c r="RHU309" s="18"/>
      <c r="RHV309" s="18"/>
      <c r="RHW309" s="18"/>
      <c r="RHX309" s="18"/>
      <c r="RHY309" s="18"/>
      <c r="RHZ309" s="18"/>
      <c r="RIA309" s="18"/>
      <c r="RIB309" s="18"/>
      <c r="RIC309" s="18"/>
      <c r="RID309" s="18"/>
      <c r="RIE309" s="18"/>
      <c r="RIF309" s="18"/>
      <c r="RIG309" s="18"/>
      <c r="RIH309" s="18"/>
      <c r="RII309" s="18"/>
      <c r="RIJ309" s="18"/>
      <c r="RIK309" s="18"/>
      <c r="RIL309" s="18"/>
      <c r="RIM309" s="18"/>
      <c r="RIN309" s="18"/>
      <c r="RIO309" s="18"/>
      <c r="RIP309" s="18"/>
      <c r="RIQ309" s="18"/>
      <c r="RIR309" s="18"/>
      <c r="RIS309" s="18"/>
      <c r="RIT309" s="18"/>
      <c r="RIU309" s="18"/>
      <c r="RIV309" s="18"/>
      <c r="RIW309" s="18"/>
      <c r="RIX309" s="18"/>
      <c r="RIY309" s="18"/>
      <c r="RIZ309" s="18"/>
      <c r="RJA309" s="18"/>
      <c r="RJB309" s="18"/>
      <c r="RJC309" s="18"/>
      <c r="RJD309" s="18"/>
      <c r="RJE309" s="18"/>
      <c r="RJF309" s="18"/>
      <c r="RJG309" s="18"/>
      <c r="RJH309" s="18"/>
      <c r="RJI309" s="18"/>
      <c r="RJJ309" s="18"/>
      <c r="RJK309" s="18"/>
      <c r="RJL309" s="18"/>
      <c r="RJM309" s="18"/>
      <c r="RJN309" s="18"/>
      <c r="RJO309" s="18"/>
      <c r="RJP309" s="18"/>
      <c r="RJQ309" s="18"/>
      <c r="RJR309" s="18"/>
      <c r="RJS309" s="18"/>
      <c r="RJT309" s="18"/>
      <c r="RJU309" s="18"/>
      <c r="RJV309" s="18"/>
      <c r="RJW309" s="18"/>
      <c r="RJX309" s="18"/>
      <c r="RJY309" s="18"/>
      <c r="RJZ309" s="18"/>
      <c r="RKA309" s="18"/>
      <c r="RKB309" s="18"/>
      <c r="RKC309" s="18"/>
      <c r="RKD309" s="18"/>
      <c r="RKE309" s="18"/>
      <c r="RKF309" s="18"/>
      <c r="RKG309" s="18"/>
      <c r="RKH309" s="18"/>
      <c r="RKI309" s="18"/>
      <c r="RKJ309" s="18"/>
      <c r="RKK309" s="18"/>
      <c r="RKL309" s="18"/>
      <c r="RKM309" s="18"/>
      <c r="RKN309" s="18"/>
      <c r="RKO309" s="18"/>
      <c r="RKP309" s="18"/>
      <c r="RKQ309" s="18"/>
      <c r="RKR309" s="18"/>
      <c r="RKS309" s="18"/>
      <c r="RKT309" s="18"/>
      <c r="RKU309" s="18"/>
      <c r="RKV309" s="18"/>
      <c r="RKW309" s="18"/>
      <c r="RKX309" s="18"/>
      <c r="RKY309" s="18"/>
      <c r="RKZ309" s="18"/>
      <c r="RLA309" s="18"/>
      <c r="RLB309" s="18"/>
      <c r="RLC309" s="18"/>
      <c r="RLD309" s="18"/>
      <c r="RLE309" s="18"/>
      <c r="RLF309" s="18"/>
      <c r="RLG309" s="18"/>
      <c r="RLH309" s="18"/>
      <c r="RLI309" s="18"/>
      <c r="RLJ309" s="18"/>
      <c r="RLK309" s="18"/>
      <c r="RLL309" s="18"/>
      <c r="RLM309" s="18"/>
      <c r="RLN309" s="18"/>
      <c r="RLO309" s="18"/>
      <c r="RLP309" s="18"/>
      <c r="RLQ309" s="18"/>
      <c r="RLR309" s="18"/>
      <c r="RLS309" s="18"/>
      <c r="RLT309" s="18"/>
      <c r="RLU309" s="18"/>
      <c r="RLV309" s="18"/>
      <c r="RLW309" s="18"/>
      <c r="RLX309" s="18"/>
      <c r="RLY309" s="18"/>
      <c r="RLZ309" s="18"/>
      <c r="RMA309" s="18"/>
      <c r="RMB309" s="18"/>
      <c r="RMC309" s="18"/>
      <c r="RMD309" s="18"/>
      <c r="RME309" s="18"/>
      <c r="RMF309" s="18"/>
      <c r="RMG309" s="18"/>
      <c r="RMH309" s="18"/>
      <c r="RMI309" s="18"/>
      <c r="RMJ309" s="18"/>
      <c r="RMK309" s="18"/>
      <c r="RML309" s="18"/>
      <c r="RMM309" s="18"/>
      <c r="RMN309" s="18"/>
      <c r="RMO309" s="18"/>
      <c r="RMP309" s="18"/>
      <c r="RMQ309" s="18"/>
      <c r="RMR309" s="18"/>
      <c r="RMS309" s="18"/>
      <c r="RMT309" s="18"/>
      <c r="RMU309" s="18"/>
      <c r="RMV309" s="18"/>
      <c r="RMW309" s="18"/>
      <c r="RMX309" s="18"/>
      <c r="RMY309" s="18"/>
      <c r="RMZ309" s="18"/>
      <c r="RNA309" s="18"/>
      <c r="RNB309" s="18"/>
      <c r="RNC309" s="18"/>
      <c r="RND309" s="18"/>
      <c r="RNE309" s="18"/>
      <c r="RNF309" s="18"/>
      <c r="RNG309" s="18"/>
      <c r="RNH309" s="18"/>
      <c r="RNI309" s="18"/>
      <c r="RNJ309" s="18"/>
      <c r="RNK309" s="18"/>
      <c r="RNL309" s="18"/>
      <c r="RNM309" s="18"/>
      <c r="RNN309" s="18"/>
      <c r="RNO309" s="18"/>
      <c r="RNP309" s="18"/>
      <c r="RNQ309" s="18"/>
      <c r="RNR309" s="18"/>
      <c r="RNS309" s="18"/>
      <c r="RNT309" s="18"/>
      <c r="RNU309" s="18"/>
      <c r="RNV309" s="18"/>
      <c r="RNW309" s="18"/>
      <c r="RNX309" s="18"/>
      <c r="RNY309" s="18"/>
      <c r="RNZ309" s="18"/>
      <c r="ROA309" s="18"/>
      <c r="ROB309" s="18"/>
      <c r="ROC309" s="18"/>
      <c r="ROD309" s="18"/>
      <c r="ROE309" s="18"/>
      <c r="ROF309" s="18"/>
      <c r="ROG309" s="18"/>
      <c r="ROH309" s="18"/>
      <c r="ROI309" s="18"/>
      <c r="ROJ309" s="18"/>
      <c r="ROK309" s="18"/>
      <c r="ROL309" s="18"/>
      <c r="ROM309" s="18"/>
      <c r="RON309" s="18"/>
      <c r="ROO309" s="18"/>
      <c r="ROP309" s="18"/>
      <c r="ROQ309" s="18"/>
      <c r="ROR309" s="18"/>
      <c r="ROS309" s="18"/>
      <c r="ROT309" s="18"/>
      <c r="ROU309" s="18"/>
      <c r="ROV309" s="18"/>
      <c r="ROW309" s="18"/>
      <c r="ROX309" s="18"/>
      <c r="ROY309" s="18"/>
      <c r="ROZ309" s="18"/>
      <c r="RPA309" s="18"/>
      <c r="RPB309" s="18"/>
      <c r="RPC309" s="18"/>
      <c r="RPD309" s="18"/>
      <c r="RPE309" s="18"/>
      <c r="RPF309" s="18"/>
      <c r="RPG309" s="18"/>
      <c r="RPH309" s="18"/>
      <c r="RPI309" s="18"/>
      <c r="RPJ309" s="18"/>
      <c r="RPK309" s="18"/>
      <c r="RPL309" s="18"/>
      <c r="RPM309" s="18"/>
      <c r="RPN309" s="18"/>
      <c r="RPO309" s="18"/>
      <c r="RPP309" s="18"/>
      <c r="RPQ309" s="18"/>
      <c r="RPR309" s="18"/>
      <c r="RPS309" s="18"/>
      <c r="RPT309" s="18"/>
      <c r="RPU309" s="18"/>
      <c r="RPV309" s="18"/>
      <c r="RPW309" s="18"/>
      <c r="RPX309" s="18"/>
      <c r="RPY309" s="18"/>
      <c r="RPZ309" s="18"/>
      <c r="RQA309" s="18"/>
      <c r="RQB309" s="18"/>
      <c r="RQC309" s="18"/>
      <c r="RQD309" s="18"/>
      <c r="RQE309" s="18"/>
      <c r="RQF309" s="18"/>
      <c r="RQG309" s="18"/>
      <c r="RQH309" s="18"/>
      <c r="RQI309" s="18"/>
      <c r="RQJ309" s="18"/>
      <c r="RQK309" s="18"/>
      <c r="RQL309" s="18"/>
      <c r="RQM309" s="18"/>
      <c r="RQN309" s="18"/>
      <c r="RQO309" s="18"/>
      <c r="RQP309" s="18"/>
      <c r="RQQ309" s="18"/>
      <c r="RQR309" s="18"/>
      <c r="RQS309" s="18"/>
      <c r="RQT309" s="18"/>
      <c r="RQU309" s="18"/>
      <c r="RQV309" s="18"/>
      <c r="RQW309" s="18"/>
      <c r="RQX309" s="18"/>
      <c r="RQY309" s="18"/>
      <c r="RQZ309" s="18"/>
      <c r="RRA309" s="18"/>
      <c r="RRB309" s="18"/>
      <c r="RRC309" s="18"/>
      <c r="RRD309" s="18"/>
      <c r="RRE309" s="18"/>
      <c r="RRF309" s="18"/>
      <c r="RRG309" s="18"/>
      <c r="RRH309" s="18"/>
      <c r="RRI309" s="18"/>
      <c r="RRJ309" s="18"/>
      <c r="RRK309" s="18"/>
      <c r="RRL309" s="18"/>
      <c r="RRM309" s="18"/>
      <c r="RRN309" s="18"/>
      <c r="RRO309" s="18"/>
      <c r="RRP309" s="18"/>
      <c r="RRQ309" s="18"/>
      <c r="RRR309" s="18"/>
      <c r="RRS309" s="18"/>
      <c r="RRT309" s="18"/>
      <c r="RRU309" s="18"/>
      <c r="RRV309" s="18"/>
      <c r="RRW309" s="18"/>
      <c r="RRX309" s="18"/>
      <c r="RRY309" s="18"/>
      <c r="RRZ309" s="18"/>
      <c r="RSA309" s="18"/>
      <c r="RSB309" s="18"/>
      <c r="RSC309" s="18"/>
      <c r="RSD309" s="18"/>
      <c r="RSE309" s="18"/>
      <c r="RSF309" s="18"/>
      <c r="RSG309" s="18"/>
      <c r="RSH309" s="18"/>
      <c r="RSI309" s="18"/>
      <c r="RSJ309" s="18"/>
      <c r="RSK309" s="18"/>
      <c r="RSL309" s="18"/>
      <c r="RSM309" s="18"/>
      <c r="RSN309" s="18"/>
      <c r="RSO309" s="18"/>
      <c r="RSP309" s="18"/>
      <c r="RSQ309" s="18"/>
      <c r="RSR309" s="18"/>
      <c r="RSS309" s="18"/>
      <c r="RST309" s="18"/>
      <c r="RSU309" s="18"/>
      <c r="RSV309" s="18"/>
      <c r="RSW309" s="18"/>
      <c r="RSX309" s="18"/>
      <c r="RSY309" s="18"/>
      <c r="RSZ309" s="18"/>
      <c r="RTA309" s="18"/>
      <c r="RTB309" s="18"/>
      <c r="RTC309" s="18"/>
      <c r="RTD309" s="18"/>
      <c r="RTE309" s="18"/>
      <c r="RTF309" s="18"/>
      <c r="RTG309" s="18"/>
      <c r="RTH309" s="18"/>
      <c r="RTI309" s="18"/>
      <c r="RTJ309" s="18"/>
      <c r="RTK309" s="18"/>
      <c r="RTL309" s="18"/>
      <c r="RTM309" s="18"/>
      <c r="RTN309" s="18"/>
      <c r="RTO309" s="18"/>
      <c r="RTP309" s="18"/>
      <c r="RTQ309" s="18"/>
      <c r="RTR309" s="18"/>
      <c r="RTS309" s="18"/>
      <c r="RTT309" s="18"/>
      <c r="RTU309" s="18"/>
      <c r="RTV309" s="18"/>
      <c r="RTW309" s="18"/>
      <c r="RTX309" s="18"/>
      <c r="RTY309" s="18"/>
      <c r="RTZ309" s="18"/>
      <c r="RUA309" s="18"/>
      <c r="RUB309" s="18"/>
      <c r="RUC309" s="18"/>
      <c r="RUD309" s="18"/>
      <c r="RUE309" s="18"/>
      <c r="RUF309" s="18"/>
      <c r="RUG309" s="18"/>
      <c r="RUH309" s="18"/>
      <c r="RUI309" s="18"/>
      <c r="RUJ309" s="18"/>
      <c r="RUK309" s="18"/>
      <c r="RUL309" s="18"/>
      <c r="RUM309" s="18"/>
      <c r="RUN309" s="18"/>
      <c r="RUO309" s="18"/>
      <c r="RUP309" s="18"/>
      <c r="RUQ309" s="18"/>
      <c r="RUR309" s="18"/>
      <c r="RUS309" s="18"/>
      <c r="RUT309" s="18"/>
      <c r="RUU309" s="18"/>
      <c r="RUV309" s="18"/>
      <c r="RUW309" s="18"/>
      <c r="RUX309" s="18"/>
      <c r="RUY309" s="18"/>
      <c r="RUZ309" s="18"/>
      <c r="RVA309" s="18"/>
      <c r="RVB309" s="18"/>
      <c r="RVC309" s="18"/>
      <c r="RVD309" s="18"/>
      <c r="RVE309" s="18"/>
      <c r="RVF309" s="18"/>
      <c r="RVG309" s="18"/>
      <c r="RVH309" s="18"/>
      <c r="RVI309" s="18"/>
      <c r="RVJ309" s="18"/>
      <c r="RVK309" s="18"/>
      <c r="RVL309" s="18"/>
      <c r="RVM309" s="18"/>
      <c r="RVN309" s="18"/>
      <c r="RVO309" s="18"/>
      <c r="RVP309" s="18"/>
      <c r="RVQ309" s="18"/>
      <c r="RVR309" s="18"/>
      <c r="RVS309" s="18"/>
      <c r="RVT309" s="18"/>
      <c r="RVU309" s="18"/>
      <c r="RVV309" s="18"/>
      <c r="RVW309" s="18"/>
      <c r="RVX309" s="18"/>
      <c r="RVY309" s="18"/>
      <c r="RVZ309" s="18"/>
      <c r="RWA309" s="18"/>
      <c r="RWB309" s="18"/>
      <c r="RWC309" s="18"/>
      <c r="RWD309" s="18"/>
      <c r="RWE309" s="18"/>
      <c r="RWF309" s="18"/>
      <c r="RWG309" s="18"/>
      <c r="RWH309" s="18"/>
      <c r="RWI309" s="18"/>
      <c r="RWJ309" s="18"/>
      <c r="RWK309" s="18"/>
      <c r="RWL309" s="18"/>
      <c r="RWM309" s="18"/>
      <c r="RWN309" s="18"/>
      <c r="RWO309" s="18"/>
      <c r="RWP309" s="18"/>
      <c r="RWQ309" s="18"/>
      <c r="RWR309" s="18"/>
      <c r="RWS309" s="18"/>
      <c r="RWT309" s="18"/>
      <c r="RWU309" s="18"/>
      <c r="RWV309" s="18"/>
      <c r="RWW309" s="18"/>
      <c r="RWX309" s="18"/>
      <c r="RWY309" s="18"/>
      <c r="RWZ309" s="18"/>
      <c r="RXA309" s="18"/>
      <c r="RXB309" s="18"/>
      <c r="RXC309" s="18"/>
      <c r="RXD309" s="18"/>
      <c r="RXE309" s="18"/>
      <c r="RXF309" s="18"/>
      <c r="RXG309" s="18"/>
      <c r="RXH309" s="18"/>
      <c r="RXI309" s="18"/>
      <c r="RXJ309" s="18"/>
      <c r="RXK309" s="18"/>
      <c r="RXL309" s="18"/>
      <c r="RXM309" s="18"/>
      <c r="RXN309" s="18"/>
      <c r="RXO309" s="18"/>
      <c r="RXP309" s="18"/>
      <c r="RXQ309" s="18"/>
      <c r="RXR309" s="18"/>
      <c r="RXS309" s="18"/>
      <c r="RXT309" s="18"/>
      <c r="RXU309" s="18"/>
      <c r="RXV309" s="18"/>
      <c r="RXW309" s="18"/>
      <c r="RXX309" s="18"/>
      <c r="RXY309" s="18"/>
      <c r="RXZ309" s="18"/>
      <c r="RYA309" s="18"/>
      <c r="RYB309" s="18"/>
      <c r="RYC309" s="18"/>
      <c r="RYD309" s="18"/>
      <c r="RYE309" s="18"/>
      <c r="RYF309" s="18"/>
      <c r="RYG309" s="18"/>
      <c r="RYH309" s="18"/>
      <c r="RYI309" s="18"/>
      <c r="RYJ309" s="18"/>
      <c r="RYK309" s="18"/>
      <c r="RYL309" s="18"/>
      <c r="RYM309" s="18"/>
      <c r="RYN309" s="18"/>
      <c r="RYO309" s="18"/>
      <c r="RYP309" s="18"/>
      <c r="RYQ309" s="18"/>
      <c r="RYR309" s="18"/>
      <c r="RYS309" s="18"/>
      <c r="RYT309" s="18"/>
      <c r="RYU309" s="18"/>
      <c r="RYV309" s="18"/>
      <c r="RYW309" s="18"/>
      <c r="RYX309" s="18"/>
      <c r="RYY309" s="18"/>
      <c r="RYZ309" s="18"/>
      <c r="RZA309" s="18"/>
      <c r="RZB309" s="18"/>
      <c r="RZC309" s="18"/>
      <c r="RZD309" s="18"/>
      <c r="RZE309" s="18"/>
      <c r="RZF309" s="18"/>
      <c r="RZG309" s="18"/>
      <c r="RZH309" s="18"/>
      <c r="RZI309" s="18"/>
      <c r="RZJ309" s="18"/>
      <c r="RZK309" s="18"/>
      <c r="RZL309" s="18"/>
      <c r="RZM309" s="18"/>
      <c r="RZN309" s="18"/>
      <c r="RZO309" s="18"/>
      <c r="RZP309" s="18"/>
      <c r="RZQ309" s="18"/>
      <c r="RZR309" s="18"/>
      <c r="RZS309" s="18"/>
      <c r="RZT309" s="18"/>
      <c r="RZU309" s="18"/>
      <c r="RZV309" s="18"/>
      <c r="RZW309" s="18"/>
      <c r="RZX309" s="18"/>
      <c r="RZY309" s="18"/>
      <c r="RZZ309" s="18"/>
      <c r="SAA309" s="18"/>
      <c r="SAB309" s="18"/>
      <c r="SAC309" s="18"/>
      <c r="SAD309" s="18"/>
      <c r="SAE309" s="18"/>
      <c r="SAF309" s="18"/>
      <c r="SAG309" s="18"/>
      <c r="SAH309" s="18"/>
      <c r="SAI309" s="18"/>
      <c r="SAJ309" s="18"/>
      <c r="SAK309" s="18"/>
      <c r="SAL309" s="18"/>
      <c r="SAM309" s="18"/>
      <c r="SAN309" s="18"/>
      <c r="SAO309" s="18"/>
      <c r="SAP309" s="18"/>
      <c r="SAQ309" s="18"/>
      <c r="SAR309" s="18"/>
      <c r="SAS309" s="18"/>
      <c r="SAT309" s="18"/>
      <c r="SAU309" s="18"/>
      <c r="SAV309" s="18"/>
      <c r="SAW309" s="18"/>
      <c r="SAX309" s="18"/>
      <c r="SAY309" s="18"/>
      <c r="SAZ309" s="18"/>
      <c r="SBA309" s="18"/>
      <c r="SBB309" s="18"/>
      <c r="SBC309" s="18"/>
      <c r="SBD309" s="18"/>
      <c r="SBE309" s="18"/>
      <c r="SBF309" s="18"/>
      <c r="SBG309" s="18"/>
      <c r="SBH309" s="18"/>
      <c r="SBI309" s="18"/>
      <c r="SBJ309" s="18"/>
      <c r="SBK309" s="18"/>
      <c r="SBL309" s="18"/>
      <c r="SBM309" s="18"/>
      <c r="SBN309" s="18"/>
      <c r="SBO309" s="18"/>
      <c r="SBP309" s="18"/>
      <c r="SBQ309" s="18"/>
      <c r="SBR309" s="18"/>
      <c r="SBS309" s="18"/>
      <c r="SBT309" s="18"/>
      <c r="SBU309" s="18"/>
      <c r="SBV309" s="18"/>
      <c r="SBW309" s="18"/>
      <c r="SBX309" s="18"/>
      <c r="SBY309" s="18"/>
      <c r="SBZ309" s="18"/>
      <c r="SCA309" s="18"/>
      <c r="SCB309" s="18"/>
      <c r="SCC309" s="18"/>
      <c r="SCD309" s="18"/>
      <c r="SCE309" s="18"/>
      <c r="SCF309" s="18"/>
      <c r="SCG309" s="18"/>
      <c r="SCH309" s="18"/>
      <c r="SCI309" s="18"/>
      <c r="SCJ309" s="18"/>
      <c r="SCK309" s="18"/>
      <c r="SCL309" s="18"/>
      <c r="SCM309" s="18"/>
      <c r="SCN309" s="18"/>
      <c r="SCO309" s="18"/>
      <c r="SCP309" s="18"/>
      <c r="SCQ309" s="18"/>
      <c r="SCR309" s="18"/>
      <c r="SCS309" s="18"/>
      <c r="SCT309" s="18"/>
      <c r="SCU309" s="18"/>
      <c r="SCV309" s="18"/>
      <c r="SCW309" s="18"/>
      <c r="SCX309" s="18"/>
      <c r="SCY309" s="18"/>
      <c r="SCZ309" s="18"/>
      <c r="SDA309" s="18"/>
      <c r="SDB309" s="18"/>
      <c r="SDC309" s="18"/>
      <c r="SDD309" s="18"/>
      <c r="SDE309" s="18"/>
      <c r="SDF309" s="18"/>
      <c r="SDG309" s="18"/>
      <c r="SDH309" s="18"/>
      <c r="SDI309" s="18"/>
      <c r="SDJ309" s="18"/>
      <c r="SDK309" s="18"/>
      <c r="SDL309" s="18"/>
      <c r="SDM309" s="18"/>
      <c r="SDN309" s="18"/>
      <c r="SDO309" s="18"/>
      <c r="SDP309" s="18"/>
      <c r="SDQ309" s="18"/>
      <c r="SDR309" s="18"/>
      <c r="SDS309" s="18"/>
      <c r="SDT309" s="18"/>
      <c r="SDU309" s="18"/>
      <c r="SDV309" s="18"/>
      <c r="SDW309" s="18"/>
      <c r="SDX309" s="18"/>
      <c r="SDY309" s="18"/>
      <c r="SDZ309" s="18"/>
      <c r="SEA309" s="18"/>
      <c r="SEB309" s="18"/>
      <c r="SEC309" s="18"/>
      <c r="SED309" s="18"/>
      <c r="SEE309" s="18"/>
      <c r="SEF309" s="18"/>
      <c r="SEG309" s="18"/>
      <c r="SEH309" s="18"/>
      <c r="SEI309" s="18"/>
      <c r="SEJ309" s="18"/>
      <c r="SEK309" s="18"/>
      <c r="SEL309" s="18"/>
      <c r="SEM309" s="18"/>
      <c r="SEN309" s="18"/>
      <c r="SEO309" s="18"/>
      <c r="SEP309" s="18"/>
      <c r="SEQ309" s="18"/>
      <c r="SER309" s="18"/>
      <c r="SES309" s="18"/>
      <c r="SET309" s="18"/>
      <c r="SEU309" s="18"/>
      <c r="SEV309" s="18"/>
      <c r="SEW309" s="18"/>
      <c r="SEX309" s="18"/>
      <c r="SEY309" s="18"/>
      <c r="SEZ309" s="18"/>
      <c r="SFA309" s="18"/>
      <c r="SFB309" s="18"/>
      <c r="SFC309" s="18"/>
      <c r="SFD309" s="18"/>
      <c r="SFE309" s="18"/>
      <c r="SFF309" s="18"/>
      <c r="SFG309" s="18"/>
      <c r="SFH309" s="18"/>
      <c r="SFI309" s="18"/>
      <c r="SFJ309" s="18"/>
      <c r="SFK309" s="18"/>
      <c r="SFL309" s="18"/>
      <c r="SFM309" s="18"/>
      <c r="SFN309" s="18"/>
      <c r="SFO309" s="18"/>
      <c r="SFP309" s="18"/>
      <c r="SFQ309" s="18"/>
      <c r="SFR309" s="18"/>
      <c r="SFS309" s="18"/>
      <c r="SFT309" s="18"/>
      <c r="SFU309" s="18"/>
      <c r="SFV309" s="18"/>
      <c r="SFW309" s="18"/>
      <c r="SFX309" s="18"/>
      <c r="SFY309" s="18"/>
      <c r="SFZ309" s="18"/>
      <c r="SGA309" s="18"/>
      <c r="SGB309" s="18"/>
      <c r="SGC309" s="18"/>
      <c r="SGD309" s="18"/>
      <c r="SGE309" s="18"/>
      <c r="SGF309" s="18"/>
      <c r="SGG309" s="18"/>
      <c r="SGH309" s="18"/>
      <c r="SGI309" s="18"/>
      <c r="SGJ309" s="18"/>
      <c r="SGK309" s="18"/>
      <c r="SGL309" s="18"/>
      <c r="SGM309" s="18"/>
      <c r="SGN309" s="18"/>
      <c r="SGO309" s="18"/>
      <c r="SGP309" s="18"/>
      <c r="SGQ309" s="18"/>
      <c r="SGR309" s="18"/>
      <c r="SGS309" s="18"/>
      <c r="SGT309" s="18"/>
      <c r="SGU309" s="18"/>
      <c r="SGV309" s="18"/>
      <c r="SGW309" s="18"/>
      <c r="SGX309" s="18"/>
      <c r="SGY309" s="18"/>
      <c r="SGZ309" s="18"/>
      <c r="SHA309" s="18"/>
      <c r="SHB309" s="18"/>
      <c r="SHC309" s="18"/>
      <c r="SHD309" s="18"/>
      <c r="SHE309" s="18"/>
      <c r="SHF309" s="18"/>
      <c r="SHG309" s="18"/>
      <c r="SHH309" s="18"/>
      <c r="SHI309" s="18"/>
      <c r="SHJ309" s="18"/>
      <c r="SHK309" s="18"/>
      <c r="SHL309" s="18"/>
      <c r="SHM309" s="18"/>
      <c r="SHN309" s="18"/>
      <c r="SHO309" s="18"/>
      <c r="SHP309" s="18"/>
      <c r="SHQ309" s="18"/>
      <c r="SHR309" s="18"/>
      <c r="SHS309" s="18"/>
      <c r="SHT309" s="18"/>
      <c r="SHU309" s="18"/>
      <c r="SHV309" s="18"/>
      <c r="SHW309" s="18"/>
      <c r="SHX309" s="18"/>
      <c r="SHY309" s="18"/>
      <c r="SHZ309" s="18"/>
      <c r="SIA309" s="18"/>
      <c r="SIB309" s="18"/>
      <c r="SIC309" s="18"/>
      <c r="SID309" s="18"/>
      <c r="SIE309" s="18"/>
      <c r="SIF309" s="18"/>
      <c r="SIG309" s="18"/>
      <c r="SIH309" s="18"/>
      <c r="SII309" s="18"/>
      <c r="SIJ309" s="18"/>
      <c r="SIK309" s="18"/>
      <c r="SIL309" s="18"/>
      <c r="SIM309" s="18"/>
      <c r="SIN309" s="18"/>
      <c r="SIO309" s="18"/>
      <c r="SIP309" s="18"/>
      <c r="SIQ309" s="18"/>
      <c r="SIR309" s="18"/>
      <c r="SIS309" s="18"/>
      <c r="SIT309" s="18"/>
      <c r="SIU309" s="18"/>
      <c r="SIV309" s="18"/>
      <c r="SIW309" s="18"/>
      <c r="SIX309" s="18"/>
      <c r="SIY309" s="18"/>
      <c r="SIZ309" s="18"/>
      <c r="SJA309" s="18"/>
      <c r="SJB309" s="18"/>
      <c r="SJC309" s="18"/>
      <c r="SJD309" s="18"/>
      <c r="SJE309" s="18"/>
      <c r="SJF309" s="18"/>
      <c r="SJG309" s="18"/>
      <c r="SJH309" s="18"/>
      <c r="SJI309" s="18"/>
      <c r="SJJ309" s="18"/>
      <c r="SJK309" s="18"/>
      <c r="SJL309" s="18"/>
      <c r="SJM309" s="18"/>
      <c r="SJN309" s="18"/>
      <c r="SJO309" s="18"/>
      <c r="SJP309" s="18"/>
      <c r="SJQ309" s="18"/>
      <c r="SJR309" s="18"/>
      <c r="SJS309" s="18"/>
      <c r="SJT309" s="18"/>
      <c r="SJU309" s="18"/>
      <c r="SJV309" s="18"/>
      <c r="SJW309" s="18"/>
      <c r="SJX309" s="18"/>
      <c r="SJY309" s="18"/>
      <c r="SJZ309" s="18"/>
      <c r="SKA309" s="18"/>
      <c r="SKB309" s="18"/>
      <c r="SKC309" s="18"/>
      <c r="SKD309" s="18"/>
      <c r="SKE309" s="18"/>
      <c r="SKF309" s="18"/>
      <c r="SKG309" s="18"/>
      <c r="SKH309" s="18"/>
      <c r="SKI309" s="18"/>
      <c r="SKJ309" s="18"/>
      <c r="SKK309" s="18"/>
      <c r="SKL309" s="18"/>
      <c r="SKM309" s="18"/>
      <c r="SKN309" s="18"/>
      <c r="SKO309" s="18"/>
      <c r="SKP309" s="18"/>
      <c r="SKQ309" s="18"/>
      <c r="SKR309" s="18"/>
      <c r="SKS309" s="18"/>
      <c r="SKT309" s="18"/>
      <c r="SKU309" s="18"/>
      <c r="SKV309" s="18"/>
      <c r="SKW309" s="18"/>
      <c r="SKX309" s="18"/>
      <c r="SKY309" s="18"/>
      <c r="SKZ309" s="18"/>
      <c r="SLA309" s="18"/>
      <c r="SLB309" s="18"/>
      <c r="SLC309" s="18"/>
      <c r="SLD309" s="18"/>
      <c r="SLE309" s="18"/>
      <c r="SLF309" s="18"/>
      <c r="SLG309" s="18"/>
      <c r="SLH309" s="18"/>
      <c r="SLI309" s="18"/>
      <c r="SLJ309" s="18"/>
      <c r="SLK309" s="18"/>
      <c r="SLL309" s="18"/>
      <c r="SLM309" s="18"/>
      <c r="SLN309" s="18"/>
      <c r="SLO309" s="18"/>
      <c r="SLP309" s="18"/>
      <c r="SLQ309" s="18"/>
      <c r="SLR309" s="18"/>
      <c r="SLS309" s="18"/>
      <c r="SLT309" s="18"/>
      <c r="SLU309" s="18"/>
      <c r="SLV309" s="18"/>
      <c r="SLW309" s="18"/>
      <c r="SLX309" s="18"/>
      <c r="SLY309" s="18"/>
      <c r="SLZ309" s="18"/>
      <c r="SMA309" s="18"/>
      <c r="SMB309" s="18"/>
      <c r="SMC309" s="18"/>
      <c r="SMD309" s="18"/>
      <c r="SME309" s="18"/>
      <c r="SMF309" s="18"/>
      <c r="SMG309" s="18"/>
      <c r="SMH309" s="18"/>
      <c r="SMI309" s="18"/>
      <c r="SMJ309" s="18"/>
      <c r="SMK309" s="18"/>
      <c r="SML309" s="18"/>
      <c r="SMM309" s="18"/>
      <c r="SMN309" s="18"/>
      <c r="SMO309" s="18"/>
      <c r="SMP309" s="18"/>
      <c r="SMQ309" s="18"/>
      <c r="SMR309" s="18"/>
      <c r="SMS309" s="18"/>
      <c r="SMT309" s="18"/>
      <c r="SMU309" s="18"/>
      <c r="SMV309" s="18"/>
      <c r="SMW309" s="18"/>
      <c r="SMX309" s="18"/>
      <c r="SMY309" s="18"/>
      <c r="SMZ309" s="18"/>
      <c r="SNA309" s="18"/>
      <c r="SNB309" s="18"/>
      <c r="SNC309" s="18"/>
      <c r="SND309" s="18"/>
      <c r="SNE309" s="18"/>
      <c r="SNF309" s="18"/>
      <c r="SNG309" s="18"/>
      <c r="SNH309" s="18"/>
      <c r="SNI309" s="18"/>
      <c r="SNJ309" s="18"/>
      <c r="SNK309" s="18"/>
      <c r="SNL309" s="18"/>
      <c r="SNM309" s="18"/>
      <c r="SNN309" s="18"/>
      <c r="SNO309" s="18"/>
      <c r="SNP309" s="18"/>
      <c r="SNQ309" s="18"/>
      <c r="SNR309" s="18"/>
      <c r="SNS309" s="18"/>
      <c r="SNT309" s="18"/>
      <c r="SNU309" s="18"/>
      <c r="SNV309" s="18"/>
      <c r="SNW309" s="18"/>
      <c r="SNX309" s="18"/>
      <c r="SNY309" s="18"/>
      <c r="SNZ309" s="18"/>
      <c r="SOA309" s="18"/>
      <c r="SOB309" s="18"/>
      <c r="SOC309" s="18"/>
      <c r="SOD309" s="18"/>
      <c r="SOE309" s="18"/>
      <c r="SOF309" s="18"/>
      <c r="SOG309" s="18"/>
      <c r="SOH309" s="18"/>
      <c r="SOI309" s="18"/>
      <c r="SOJ309" s="18"/>
      <c r="SOK309" s="18"/>
      <c r="SOL309" s="18"/>
      <c r="SOM309" s="18"/>
      <c r="SON309" s="18"/>
      <c r="SOO309" s="18"/>
      <c r="SOP309" s="18"/>
      <c r="SOQ309" s="18"/>
      <c r="SOR309" s="18"/>
      <c r="SOS309" s="18"/>
      <c r="SOT309" s="18"/>
      <c r="SOU309" s="18"/>
      <c r="SOV309" s="18"/>
      <c r="SOW309" s="18"/>
      <c r="SOX309" s="18"/>
      <c r="SOY309" s="18"/>
      <c r="SOZ309" s="18"/>
      <c r="SPA309" s="18"/>
      <c r="SPB309" s="18"/>
      <c r="SPC309" s="18"/>
      <c r="SPD309" s="18"/>
      <c r="SPE309" s="18"/>
      <c r="SPF309" s="18"/>
      <c r="SPG309" s="18"/>
      <c r="SPH309" s="18"/>
      <c r="SPI309" s="18"/>
      <c r="SPJ309" s="18"/>
      <c r="SPK309" s="18"/>
      <c r="SPL309" s="18"/>
      <c r="SPM309" s="18"/>
      <c r="SPN309" s="18"/>
      <c r="SPO309" s="18"/>
      <c r="SPP309" s="18"/>
      <c r="SPQ309" s="18"/>
      <c r="SPR309" s="18"/>
      <c r="SPS309" s="18"/>
      <c r="SPT309" s="18"/>
      <c r="SPU309" s="18"/>
      <c r="SPV309" s="18"/>
      <c r="SPW309" s="18"/>
      <c r="SPX309" s="18"/>
      <c r="SPY309" s="18"/>
      <c r="SPZ309" s="18"/>
      <c r="SQA309" s="18"/>
      <c r="SQB309" s="18"/>
      <c r="SQC309" s="18"/>
      <c r="SQD309" s="18"/>
      <c r="SQE309" s="18"/>
      <c r="SQF309" s="18"/>
      <c r="SQG309" s="18"/>
      <c r="SQH309" s="18"/>
      <c r="SQI309" s="18"/>
      <c r="SQJ309" s="18"/>
      <c r="SQK309" s="18"/>
      <c r="SQL309" s="18"/>
      <c r="SQM309" s="18"/>
      <c r="SQN309" s="18"/>
      <c r="SQO309" s="18"/>
      <c r="SQP309" s="18"/>
      <c r="SQQ309" s="18"/>
      <c r="SQR309" s="18"/>
      <c r="SQS309" s="18"/>
      <c r="SQT309" s="18"/>
      <c r="SQU309" s="18"/>
      <c r="SQV309" s="18"/>
      <c r="SQW309" s="18"/>
      <c r="SQX309" s="18"/>
      <c r="SQY309" s="18"/>
      <c r="SQZ309" s="18"/>
      <c r="SRA309" s="18"/>
      <c r="SRB309" s="18"/>
      <c r="SRC309" s="18"/>
      <c r="SRD309" s="18"/>
      <c r="SRE309" s="18"/>
      <c r="SRF309" s="18"/>
      <c r="SRG309" s="18"/>
      <c r="SRH309" s="18"/>
      <c r="SRI309" s="18"/>
      <c r="SRJ309" s="18"/>
      <c r="SRK309" s="18"/>
      <c r="SRL309" s="18"/>
      <c r="SRM309" s="18"/>
      <c r="SRN309" s="18"/>
      <c r="SRO309" s="18"/>
      <c r="SRP309" s="18"/>
      <c r="SRQ309" s="18"/>
      <c r="SRR309" s="18"/>
      <c r="SRS309" s="18"/>
      <c r="SRT309" s="18"/>
      <c r="SRU309" s="18"/>
      <c r="SRV309" s="18"/>
      <c r="SRW309" s="18"/>
      <c r="SRX309" s="18"/>
      <c r="SRY309" s="18"/>
      <c r="SRZ309" s="18"/>
      <c r="SSA309" s="18"/>
      <c r="SSB309" s="18"/>
      <c r="SSC309" s="18"/>
      <c r="SSD309" s="18"/>
      <c r="SSE309" s="18"/>
      <c r="SSF309" s="18"/>
      <c r="SSG309" s="18"/>
      <c r="SSH309" s="18"/>
      <c r="SSI309" s="18"/>
      <c r="SSJ309" s="18"/>
      <c r="SSK309" s="18"/>
      <c r="SSL309" s="18"/>
      <c r="SSM309" s="18"/>
      <c r="SSN309" s="18"/>
      <c r="SSO309" s="18"/>
      <c r="SSP309" s="18"/>
      <c r="SSQ309" s="18"/>
      <c r="SSR309" s="18"/>
      <c r="SSS309" s="18"/>
      <c r="SST309" s="18"/>
      <c r="SSU309" s="18"/>
      <c r="SSV309" s="18"/>
      <c r="SSW309" s="18"/>
      <c r="SSX309" s="18"/>
      <c r="SSY309" s="18"/>
      <c r="SSZ309" s="18"/>
      <c r="STA309" s="18"/>
      <c r="STB309" s="18"/>
      <c r="STC309" s="18"/>
      <c r="STD309" s="18"/>
      <c r="STE309" s="18"/>
      <c r="STF309" s="18"/>
      <c r="STG309" s="18"/>
      <c r="STH309" s="18"/>
      <c r="STI309" s="18"/>
      <c r="STJ309" s="18"/>
      <c r="STK309" s="18"/>
      <c r="STL309" s="18"/>
      <c r="STM309" s="18"/>
      <c r="STN309" s="18"/>
      <c r="STO309" s="18"/>
      <c r="STP309" s="18"/>
      <c r="STQ309" s="18"/>
      <c r="STR309" s="18"/>
      <c r="STS309" s="18"/>
      <c r="STT309" s="18"/>
      <c r="STU309" s="18"/>
      <c r="STV309" s="18"/>
      <c r="STW309" s="18"/>
      <c r="STX309" s="18"/>
      <c r="STY309" s="18"/>
      <c r="STZ309" s="18"/>
      <c r="SUA309" s="18"/>
      <c r="SUB309" s="18"/>
      <c r="SUC309" s="18"/>
      <c r="SUD309" s="18"/>
      <c r="SUE309" s="18"/>
      <c r="SUF309" s="18"/>
      <c r="SUG309" s="18"/>
      <c r="SUH309" s="18"/>
      <c r="SUI309" s="18"/>
      <c r="SUJ309" s="18"/>
      <c r="SUK309" s="18"/>
      <c r="SUL309" s="18"/>
      <c r="SUM309" s="18"/>
      <c r="SUN309" s="18"/>
      <c r="SUO309" s="18"/>
      <c r="SUP309" s="18"/>
      <c r="SUQ309" s="18"/>
      <c r="SUR309" s="18"/>
      <c r="SUS309" s="18"/>
      <c r="SUT309" s="18"/>
      <c r="SUU309" s="18"/>
      <c r="SUV309" s="18"/>
      <c r="SUW309" s="18"/>
      <c r="SUX309" s="18"/>
      <c r="SUY309" s="18"/>
      <c r="SUZ309" s="18"/>
      <c r="SVA309" s="18"/>
      <c r="SVB309" s="18"/>
      <c r="SVC309" s="18"/>
      <c r="SVD309" s="18"/>
      <c r="SVE309" s="18"/>
      <c r="SVF309" s="18"/>
      <c r="SVG309" s="18"/>
      <c r="SVH309" s="18"/>
      <c r="SVI309" s="18"/>
      <c r="SVJ309" s="18"/>
      <c r="SVK309" s="18"/>
      <c r="SVL309" s="18"/>
      <c r="SVM309" s="18"/>
      <c r="SVN309" s="18"/>
      <c r="SVO309" s="18"/>
      <c r="SVP309" s="18"/>
      <c r="SVQ309" s="18"/>
      <c r="SVR309" s="18"/>
      <c r="SVS309" s="18"/>
      <c r="SVT309" s="18"/>
      <c r="SVU309" s="18"/>
      <c r="SVV309" s="18"/>
      <c r="SVW309" s="18"/>
      <c r="SVX309" s="18"/>
      <c r="SVY309" s="18"/>
      <c r="SVZ309" s="18"/>
      <c r="SWA309" s="18"/>
      <c r="SWB309" s="18"/>
      <c r="SWC309" s="18"/>
      <c r="SWD309" s="18"/>
      <c r="SWE309" s="18"/>
      <c r="SWF309" s="18"/>
      <c r="SWG309" s="18"/>
      <c r="SWH309" s="18"/>
      <c r="SWI309" s="18"/>
      <c r="SWJ309" s="18"/>
      <c r="SWK309" s="18"/>
      <c r="SWL309" s="18"/>
      <c r="SWM309" s="18"/>
      <c r="SWN309" s="18"/>
      <c r="SWO309" s="18"/>
      <c r="SWP309" s="18"/>
      <c r="SWQ309" s="18"/>
      <c r="SWR309" s="18"/>
      <c r="SWS309" s="18"/>
      <c r="SWT309" s="18"/>
      <c r="SWU309" s="18"/>
      <c r="SWV309" s="18"/>
      <c r="SWW309" s="18"/>
      <c r="SWX309" s="18"/>
      <c r="SWY309" s="18"/>
      <c r="SWZ309" s="18"/>
      <c r="SXA309" s="18"/>
      <c r="SXB309" s="18"/>
      <c r="SXC309" s="18"/>
      <c r="SXD309" s="18"/>
      <c r="SXE309" s="18"/>
      <c r="SXF309" s="18"/>
      <c r="SXG309" s="18"/>
      <c r="SXH309" s="18"/>
      <c r="SXI309" s="18"/>
      <c r="SXJ309" s="18"/>
      <c r="SXK309" s="18"/>
      <c r="SXL309" s="18"/>
      <c r="SXM309" s="18"/>
      <c r="SXN309" s="18"/>
      <c r="SXO309" s="18"/>
      <c r="SXP309" s="18"/>
      <c r="SXQ309" s="18"/>
      <c r="SXR309" s="18"/>
      <c r="SXS309" s="18"/>
      <c r="SXT309" s="18"/>
      <c r="SXU309" s="18"/>
      <c r="SXV309" s="18"/>
      <c r="SXW309" s="18"/>
      <c r="SXX309" s="18"/>
      <c r="SXY309" s="18"/>
      <c r="SXZ309" s="18"/>
      <c r="SYA309" s="18"/>
      <c r="SYB309" s="18"/>
      <c r="SYC309" s="18"/>
      <c r="SYD309" s="18"/>
      <c r="SYE309" s="18"/>
      <c r="SYF309" s="18"/>
      <c r="SYG309" s="18"/>
      <c r="SYH309" s="18"/>
      <c r="SYI309" s="18"/>
      <c r="SYJ309" s="18"/>
      <c r="SYK309" s="18"/>
      <c r="SYL309" s="18"/>
      <c r="SYM309" s="18"/>
      <c r="SYN309" s="18"/>
      <c r="SYO309" s="18"/>
      <c r="SYP309" s="18"/>
      <c r="SYQ309" s="18"/>
      <c r="SYR309" s="18"/>
      <c r="SYS309" s="18"/>
      <c r="SYT309" s="18"/>
      <c r="SYU309" s="18"/>
      <c r="SYV309" s="18"/>
      <c r="SYW309" s="18"/>
      <c r="SYX309" s="18"/>
      <c r="SYY309" s="18"/>
      <c r="SYZ309" s="18"/>
      <c r="SZA309" s="18"/>
      <c r="SZB309" s="18"/>
      <c r="SZC309" s="18"/>
      <c r="SZD309" s="18"/>
      <c r="SZE309" s="18"/>
      <c r="SZF309" s="18"/>
      <c r="SZG309" s="18"/>
      <c r="SZH309" s="18"/>
      <c r="SZI309" s="18"/>
      <c r="SZJ309" s="18"/>
      <c r="SZK309" s="18"/>
      <c r="SZL309" s="18"/>
      <c r="SZM309" s="18"/>
      <c r="SZN309" s="18"/>
      <c r="SZO309" s="18"/>
      <c r="SZP309" s="18"/>
      <c r="SZQ309" s="18"/>
      <c r="SZR309" s="18"/>
      <c r="SZS309" s="18"/>
      <c r="SZT309" s="18"/>
      <c r="SZU309" s="18"/>
      <c r="SZV309" s="18"/>
      <c r="SZW309" s="18"/>
      <c r="SZX309" s="18"/>
      <c r="SZY309" s="18"/>
      <c r="SZZ309" s="18"/>
      <c r="TAA309" s="18"/>
      <c r="TAB309" s="18"/>
      <c r="TAC309" s="18"/>
      <c r="TAD309" s="18"/>
      <c r="TAE309" s="18"/>
      <c r="TAF309" s="18"/>
      <c r="TAG309" s="18"/>
      <c r="TAH309" s="18"/>
      <c r="TAI309" s="18"/>
      <c r="TAJ309" s="18"/>
      <c r="TAK309" s="18"/>
      <c r="TAL309" s="18"/>
      <c r="TAM309" s="18"/>
      <c r="TAN309" s="18"/>
      <c r="TAO309" s="18"/>
      <c r="TAP309" s="18"/>
      <c r="TAQ309" s="18"/>
      <c r="TAR309" s="18"/>
      <c r="TAS309" s="18"/>
      <c r="TAT309" s="18"/>
      <c r="TAU309" s="18"/>
      <c r="TAV309" s="18"/>
      <c r="TAW309" s="18"/>
      <c r="TAX309" s="18"/>
      <c r="TAY309" s="18"/>
      <c r="TAZ309" s="18"/>
      <c r="TBA309" s="18"/>
      <c r="TBB309" s="18"/>
      <c r="TBC309" s="18"/>
      <c r="TBD309" s="18"/>
      <c r="TBE309" s="18"/>
      <c r="TBF309" s="18"/>
      <c r="TBG309" s="18"/>
      <c r="TBH309" s="18"/>
      <c r="TBI309" s="18"/>
      <c r="TBJ309" s="18"/>
      <c r="TBK309" s="18"/>
      <c r="TBL309" s="18"/>
      <c r="TBM309" s="18"/>
      <c r="TBN309" s="18"/>
      <c r="TBO309" s="18"/>
      <c r="TBP309" s="18"/>
      <c r="TBQ309" s="18"/>
      <c r="TBR309" s="18"/>
      <c r="TBS309" s="18"/>
      <c r="TBT309" s="18"/>
      <c r="TBU309" s="18"/>
      <c r="TBV309" s="18"/>
      <c r="TBW309" s="18"/>
      <c r="TBX309" s="18"/>
      <c r="TBY309" s="18"/>
      <c r="TBZ309" s="18"/>
      <c r="TCA309" s="18"/>
      <c r="TCB309" s="18"/>
      <c r="TCC309" s="18"/>
      <c r="TCD309" s="18"/>
      <c r="TCE309" s="18"/>
      <c r="TCF309" s="18"/>
      <c r="TCG309" s="18"/>
      <c r="TCH309" s="18"/>
      <c r="TCI309" s="18"/>
      <c r="TCJ309" s="18"/>
      <c r="TCK309" s="18"/>
      <c r="TCL309" s="18"/>
      <c r="TCM309" s="18"/>
      <c r="TCN309" s="18"/>
      <c r="TCO309" s="18"/>
      <c r="TCP309" s="18"/>
      <c r="TCQ309" s="18"/>
      <c r="TCR309" s="18"/>
      <c r="TCS309" s="18"/>
      <c r="TCT309" s="18"/>
      <c r="TCU309" s="18"/>
      <c r="TCV309" s="18"/>
      <c r="TCW309" s="18"/>
      <c r="TCX309" s="18"/>
      <c r="TCY309" s="18"/>
      <c r="TCZ309" s="18"/>
      <c r="TDA309" s="18"/>
      <c r="TDB309" s="18"/>
      <c r="TDC309" s="18"/>
      <c r="TDD309" s="18"/>
      <c r="TDE309" s="18"/>
      <c r="TDF309" s="18"/>
      <c r="TDG309" s="18"/>
      <c r="TDH309" s="18"/>
      <c r="TDI309" s="18"/>
      <c r="TDJ309" s="18"/>
      <c r="TDK309" s="18"/>
      <c r="TDL309" s="18"/>
      <c r="TDM309" s="18"/>
      <c r="TDN309" s="18"/>
      <c r="TDO309" s="18"/>
      <c r="TDP309" s="18"/>
      <c r="TDQ309" s="18"/>
      <c r="TDR309" s="18"/>
      <c r="TDS309" s="18"/>
      <c r="TDT309" s="18"/>
      <c r="TDU309" s="18"/>
      <c r="TDV309" s="18"/>
      <c r="TDW309" s="18"/>
      <c r="TDX309" s="18"/>
      <c r="TDY309" s="18"/>
      <c r="TDZ309" s="18"/>
      <c r="TEA309" s="18"/>
      <c r="TEB309" s="18"/>
      <c r="TEC309" s="18"/>
      <c r="TED309" s="18"/>
      <c r="TEE309" s="18"/>
      <c r="TEF309" s="18"/>
      <c r="TEG309" s="18"/>
      <c r="TEH309" s="18"/>
      <c r="TEI309" s="18"/>
      <c r="TEJ309" s="18"/>
      <c r="TEK309" s="18"/>
      <c r="TEL309" s="18"/>
      <c r="TEM309" s="18"/>
      <c r="TEN309" s="18"/>
      <c r="TEO309" s="18"/>
      <c r="TEP309" s="18"/>
      <c r="TEQ309" s="18"/>
      <c r="TER309" s="18"/>
      <c r="TES309" s="18"/>
      <c r="TET309" s="18"/>
      <c r="TEU309" s="18"/>
      <c r="TEV309" s="18"/>
      <c r="TEW309" s="18"/>
      <c r="TEX309" s="18"/>
      <c r="TEY309" s="18"/>
      <c r="TEZ309" s="18"/>
      <c r="TFA309" s="18"/>
      <c r="TFB309" s="18"/>
      <c r="TFC309" s="18"/>
      <c r="TFD309" s="18"/>
      <c r="TFE309" s="18"/>
      <c r="TFF309" s="18"/>
      <c r="TFG309" s="18"/>
      <c r="TFH309" s="18"/>
      <c r="TFI309" s="18"/>
      <c r="TFJ309" s="18"/>
      <c r="TFK309" s="18"/>
      <c r="TFL309" s="18"/>
      <c r="TFM309" s="18"/>
      <c r="TFN309" s="18"/>
      <c r="TFO309" s="18"/>
      <c r="TFP309" s="18"/>
      <c r="TFQ309" s="18"/>
      <c r="TFR309" s="18"/>
      <c r="TFS309" s="18"/>
      <c r="TFT309" s="18"/>
      <c r="TFU309" s="18"/>
      <c r="TFV309" s="18"/>
      <c r="TFW309" s="18"/>
      <c r="TFX309" s="18"/>
      <c r="TFY309" s="18"/>
      <c r="TFZ309" s="18"/>
      <c r="TGA309" s="18"/>
      <c r="TGB309" s="18"/>
      <c r="TGC309" s="18"/>
      <c r="TGD309" s="18"/>
      <c r="TGE309" s="18"/>
      <c r="TGF309" s="18"/>
      <c r="TGG309" s="18"/>
      <c r="TGH309" s="18"/>
      <c r="TGI309" s="18"/>
      <c r="TGJ309" s="18"/>
      <c r="TGK309" s="18"/>
      <c r="TGL309" s="18"/>
      <c r="TGM309" s="18"/>
      <c r="TGN309" s="18"/>
      <c r="TGO309" s="18"/>
      <c r="TGP309" s="18"/>
      <c r="TGQ309" s="18"/>
      <c r="TGR309" s="18"/>
      <c r="TGS309" s="18"/>
      <c r="TGT309" s="18"/>
      <c r="TGU309" s="18"/>
      <c r="TGV309" s="18"/>
      <c r="TGW309" s="18"/>
      <c r="TGX309" s="18"/>
      <c r="TGY309" s="18"/>
      <c r="TGZ309" s="18"/>
      <c r="THA309" s="18"/>
      <c r="THB309" s="18"/>
      <c r="THC309" s="18"/>
      <c r="THD309" s="18"/>
      <c r="THE309" s="18"/>
      <c r="THF309" s="18"/>
      <c r="THG309" s="18"/>
      <c r="THH309" s="18"/>
      <c r="THI309" s="18"/>
      <c r="THJ309" s="18"/>
      <c r="THK309" s="18"/>
      <c r="THL309" s="18"/>
      <c r="THM309" s="18"/>
      <c r="THN309" s="18"/>
      <c r="THO309" s="18"/>
      <c r="THP309" s="18"/>
      <c r="THQ309" s="18"/>
      <c r="THR309" s="18"/>
      <c r="THS309" s="18"/>
      <c r="THT309" s="18"/>
      <c r="THU309" s="18"/>
      <c r="THV309" s="18"/>
      <c r="THW309" s="18"/>
      <c r="THX309" s="18"/>
      <c r="THY309" s="18"/>
      <c r="THZ309" s="18"/>
      <c r="TIA309" s="18"/>
      <c r="TIB309" s="18"/>
      <c r="TIC309" s="18"/>
      <c r="TID309" s="18"/>
      <c r="TIE309" s="18"/>
      <c r="TIF309" s="18"/>
      <c r="TIG309" s="18"/>
      <c r="TIH309" s="18"/>
      <c r="TII309" s="18"/>
      <c r="TIJ309" s="18"/>
      <c r="TIK309" s="18"/>
      <c r="TIL309" s="18"/>
      <c r="TIM309" s="18"/>
      <c r="TIN309" s="18"/>
      <c r="TIO309" s="18"/>
      <c r="TIP309" s="18"/>
      <c r="TIQ309" s="18"/>
      <c r="TIR309" s="18"/>
      <c r="TIS309" s="18"/>
      <c r="TIT309" s="18"/>
      <c r="TIU309" s="18"/>
      <c r="TIV309" s="18"/>
      <c r="TIW309" s="18"/>
      <c r="TIX309" s="18"/>
      <c r="TIY309" s="18"/>
      <c r="TIZ309" s="18"/>
      <c r="TJA309" s="18"/>
      <c r="TJB309" s="18"/>
      <c r="TJC309" s="18"/>
      <c r="TJD309" s="18"/>
      <c r="TJE309" s="18"/>
      <c r="TJF309" s="18"/>
      <c r="TJG309" s="18"/>
      <c r="TJH309" s="18"/>
      <c r="TJI309" s="18"/>
      <c r="TJJ309" s="18"/>
      <c r="TJK309" s="18"/>
      <c r="TJL309" s="18"/>
      <c r="TJM309" s="18"/>
      <c r="TJN309" s="18"/>
      <c r="TJO309" s="18"/>
      <c r="TJP309" s="18"/>
      <c r="TJQ309" s="18"/>
      <c r="TJR309" s="18"/>
      <c r="TJS309" s="18"/>
      <c r="TJT309" s="18"/>
      <c r="TJU309" s="18"/>
      <c r="TJV309" s="18"/>
      <c r="TJW309" s="18"/>
      <c r="TJX309" s="18"/>
      <c r="TJY309" s="18"/>
      <c r="TJZ309" s="18"/>
      <c r="TKA309" s="18"/>
      <c r="TKB309" s="18"/>
      <c r="TKC309" s="18"/>
      <c r="TKD309" s="18"/>
      <c r="TKE309" s="18"/>
      <c r="TKF309" s="18"/>
      <c r="TKG309" s="18"/>
      <c r="TKH309" s="18"/>
      <c r="TKI309" s="18"/>
      <c r="TKJ309" s="18"/>
      <c r="TKK309" s="18"/>
      <c r="TKL309" s="18"/>
      <c r="TKM309" s="18"/>
      <c r="TKN309" s="18"/>
      <c r="TKO309" s="18"/>
      <c r="TKP309" s="18"/>
      <c r="TKQ309" s="18"/>
      <c r="TKR309" s="18"/>
      <c r="TKS309" s="18"/>
      <c r="TKT309" s="18"/>
      <c r="TKU309" s="18"/>
      <c r="TKV309" s="18"/>
      <c r="TKW309" s="18"/>
      <c r="TKX309" s="18"/>
      <c r="TKY309" s="18"/>
      <c r="TKZ309" s="18"/>
      <c r="TLA309" s="18"/>
      <c r="TLB309" s="18"/>
      <c r="TLC309" s="18"/>
      <c r="TLD309" s="18"/>
      <c r="TLE309" s="18"/>
      <c r="TLF309" s="18"/>
      <c r="TLG309" s="18"/>
      <c r="TLH309" s="18"/>
      <c r="TLI309" s="18"/>
      <c r="TLJ309" s="18"/>
      <c r="TLK309" s="18"/>
      <c r="TLL309" s="18"/>
      <c r="TLM309" s="18"/>
      <c r="TLN309" s="18"/>
      <c r="TLO309" s="18"/>
      <c r="TLP309" s="18"/>
      <c r="TLQ309" s="18"/>
      <c r="TLR309" s="18"/>
      <c r="TLS309" s="18"/>
      <c r="TLT309" s="18"/>
      <c r="TLU309" s="18"/>
      <c r="TLV309" s="18"/>
      <c r="TLW309" s="18"/>
      <c r="TLX309" s="18"/>
      <c r="TLY309" s="18"/>
      <c r="TLZ309" s="18"/>
      <c r="TMA309" s="18"/>
      <c r="TMB309" s="18"/>
      <c r="TMC309" s="18"/>
      <c r="TMD309" s="18"/>
      <c r="TME309" s="18"/>
      <c r="TMF309" s="18"/>
      <c r="TMG309" s="18"/>
      <c r="TMH309" s="18"/>
      <c r="TMI309" s="18"/>
      <c r="TMJ309" s="18"/>
      <c r="TMK309" s="18"/>
      <c r="TML309" s="18"/>
      <c r="TMM309" s="18"/>
      <c r="TMN309" s="18"/>
      <c r="TMO309" s="18"/>
      <c r="TMP309" s="18"/>
      <c r="TMQ309" s="18"/>
      <c r="TMR309" s="18"/>
      <c r="TMS309" s="18"/>
      <c r="TMT309" s="18"/>
      <c r="TMU309" s="18"/>
      <c r="TMV309" s="18"/>
      <c r="TMW309" s="18"/>
      <c r="TMX309" s="18"/>
      <c r="TMY309" s="18"/>
      <c r="TMZ309" s="18"/>
      <c r="TNA309" s="18"/>
      <c r="TNB309" s="18"/>
      <c r="TNC309" s="18"/>
      <c r="TND309" s="18"/>
      <c r="TNE309" s="18"/>
      <c r="TNF309" s="18"/>
      <c r="TNG309" s="18"/>
      <c r="TNH309" s="18"/>
      <c r="TNI309" s="18"/>
      <c r="TNJ309" s="18"/>
      <c r="TNK309" s="18"/>
      <c r="TNL309" s="18"/>
      <c r="TNM309" s="18"/>
      <c r="TNN309" s="18"/>
      <c r="TNO309" s="18"/>
      <c r="TNP309" s="18"/>
      <c r="TNQ309" s="18"/>
      <c r="TNR309" s="18"/>
      <c r="TNS309" s="18"/>
      <c r="TNT309" s="18"/>
      <c r="TNU309" s="18"/>
      <c r="TNV309" s="18"/>
      <c r="TNW309" s="18"/>
      <c r="TNX309" s="18"/>
      <c r="TNY309" s="18"/>
      <c r="TNZ309" s="18"/>
      <c r="TOA309" s="18"/>
      <c r="TOB309" s="18"/>
      <c r="TOC309" s="18"/>
      <c r="TOD309" s="18"/>
      <c r="TOE309" s="18"/>
      <c r="TOF309" s="18"/>
      <c r="TOG309" s="18"/>
      <c r="TOH309" s="18"/>
      <c r="TOI309" s="18"/>
      <c r="TOJ309" s="18"/>
      <c r="TOK309" s="18"/>
      <c r="TOL309" s="18"/>
      <c r="TOM309" s="18"/>
      <c r="TON309" s="18"/>
      <c r="TOO309" s="18"/>
      <c r="TOP309" s="18"/>
      <c r="TOQ309" s="18"/>
      <c r="TOR309" s="18"/>
      <c r="TOS309" s="18"/>
      <c r="TOT309" s="18"/>
      <c r="TOU309" s="18"/>
      <c r="TOV309" s="18"/>
      <c r="TOW309" s="18"/>
      <c r="TOX309" s="18"/>
      <c r="TOY309" s="18"/>
      <c r="TOZ309" s="18"/>
      <c r="TPA309" s="18"/>
      <c r="TPB309" s="18"/>
      <c r="TPC309" s="18"/>
      <c r="TPD309" s="18"/>
      <c r="TPE309" s="18"/>
      <c r="TPF309" s="18"/>
      <c r="TPG309" s="18"/>
      <c r="TPH309" s="18"/>
      <c r="TPI309" s="18"/>
      <c r="TPJ309" s="18"/>
      <c r="TPK309" s="18"/>
      <c r="TPL309" s="18"/>
      <c r="TPM309" s="18"/>
      <c r="TPN309" s="18"/>
      <c r="TPO309" s="18"/>
      <c r="TPP309" s="18"/>
      <c r="TPQ309" s="18"/>
      <c r="TPR309" s="18"/>
      <c r="TPS309" s="18"/>
      <c r="TPT309" s="18"/>
      <c r="TPU309" s="18"/>
      <c r="TPV309" s="18"/>
      <c r="TPW309" s="18"/>
      <c r="TPX309" s="18"/>
      <c r="TPY309" s="18"/>
      <c r="TPZ309" s="18"/>
      <c r="TQA309" s="18"/>
      <c r="TQB309" s="18"/>
      <c r="TQC309" s="18"/>
      <c r="TQD309" s="18"/>
      <c r="TQE309" s="18"/>
      <c r="TQF309" s="18"/>
      <c r="TQG309" s="18"/>
      <c r="TQH309" s="18"/>
      <c r="TQI309" s="18"/>
      <c r="TQJ309" s="18"/>
      <c r="TQK309" s="18"/>
      <c r="TQL309" s="18"/>
      <c r="TQM309" s="18"/>
      <c r="TQN309" s="18"/>
      <c r="TQO309" s="18"/>
      <c r="TQP309" s="18"/>
      <c r="TQQ309" s="18"/>
      <c r="TQR309" s="18"/>
      <c r="TQS309" s="18"/>
      <c r="TQT309" s="18"/>
      <c r="TQU309" s="18"/>
      <c r="TQV309" s="18"/>
      <c r="TQW309" s="18"/>
      <c r="TQX309" s="18"/>
      <c r="TQY309" s="18"/>
      <c r="TQZ309" s="18"/>
      <c r="TRA309" s="18"/>
      <c r="TRB309" s="18"/>
      <c r="TRC309" s="18"/>
      <c r="TRD309" s="18"/>
      <c r="TRE309" s="18"/>
      <c r="TRF309" s="18"/>
      <c r="TRG309" s="18"/>
      <c r="TRH309" s="18"/>
      <c r="TRI309" s="18"/>
      <c r="TRJ309" s="18"/>
      <c r="TRK309" s="18"/>
      <c r="TRL309" s="18"/>
      <c r="TRM309" s="18"/>
      <c r="TRN309" s="18"/>
      <c r="TRO309" s="18"/>
      <c r="TRP309" s="18"/>
      <c r="TRQ309" s="18"/>
      <c r="TRR309" s="18"/>
      <c r="TRS309" s="18"/>
      <c r="TRT309" s="18"/>
      <c r="TRU309" s="18"/>
      <c r="TRV309" s="18"/>
      <c r="TRW309" s="18"/>
      <c r="TRX309" s="18"/>
      <c r="TRY309" s="18"/>
      <c r="TRZ309" s="18"/>
      <c r="TSA309" s="18"/>
      <c r="TSB309" s="18"/>
      <c r="TSC309" s="18"/>
      <c r="TSD309" s="18"/>
      <c r="TSE309" s="18"/>
      <c r="TSF309" s="18"/>
      <c r="TSG309" s="18"/>
      <c r="TSH309" s="18"/>
      <c r="TSI309" s="18"/>
      <c r="TSJ309" s="18"/>
      <c r="TSK309" s="18"/>
      <c r="TSL309" s="18"/>
      <c r="TSM309" s="18"/>
      <c r="TSN309" s="18"/>
      <c r="TSO309" s="18"/>
      <c r="TSP309" s="18"/>
      <c r="TSQ309" s="18"/>
      <c r="TSR309" s="18"/>
      <c r="TSS309" s="18"/>
      <c r="TST309" s="18"/>
      <c r="TSU309" s="18"/>
      <c r="TSV309" s="18"/>
      <c r="TSW309" s="18"/>
      <c r="TSX309" s="18"/>
      <c r="TSY309" s="18"/>
      <c r="TSZ309" s="18"/>
      <c r="TTA309" s="18"/>
      <c r="TTB309" s="18"/>
      <c r="TTC309" s="18"/>
      <c r="TTD309" s="18"/>
      <c r="TTE309" s="18"/>
      <c r="TTF309" s="18"/>
      <c r="TTG309" s="18"/>
      <c r="TTH309" s="18"/>
      <c r="TTI309" s="18"/>
      <c r="TTJ309" s="18"/>
      <c r="TTK309" s="18"/>
      <c r="TTL309" s="18"/>
      <c r="TTM309" s="18"/>
      <c r="TTN309" s="18"/>
      <c r="TTO309" s="18"/>
      <c r="TTP309" s="18"/>
      <c r="TTQ309" s="18"/>
      <c r="TTR309" s="18"/>
      <c r="TTS309" s="18"/>
      <c r="TTT309" s="18"/>
      <c r="TTU309" s="18"/>
      <c r="TTV309" s="18"/>
      <c r="TTW309" s="18"/>
      <c r="TTX309" s="18"/>
      <c r="TTY309" s="18"/>
      <c r="TTZ309" s="18"/>
      <c r="TUA309" s="18"/>
      <c r="TUB309" s="18"/>
      <c r="TUC309" s="18"/>
      <c r="TUD309" s="18"/>
      <c r="TUE309" s="18"/>
      <c r="TUF309" s="18"/>
      <c r="TUG309" s="18"/>
      <c r="TUH309" s="18"/>
      <c r="TUI309" s="18"/>
      <c r="TUJ309" s="18"/>
      <c r="TUK309" s="18"/>
      <c r="TUL309" s="18"/>
      <c r="TUM309" s="18"/>
      <c r="TUN309" s="18"/>
      <c r="TUO309" s="18"/>
      <c r="TUP309" s="18"/>
      <c r="TUQ309" s="18"/>
      <c r="TUR309" s="18"/>
      <c r="TUS309" s="18"/>
      <c r="TUT309" s="18"/>
      <c r="TUU309" s="18"/>
      <c r="TUV309" s="18"/>
      <c r="TUW309" s="18"/>
      <c r="TUX309" s="18"/>
      <c r="TUY309" s="18"/>
      <c r="TUZ309" s="18"/>
      <c r="TVA309" s="18"/>
      <c r="TVB309" s="18"/>
      <c r="TVC309" s="18"/>
      <c r="TVD309" s="18"/>
      <c r="TVE309" s="18"/>
      <c r="TVF309" s="18"/>
      <c r="TVG309" s="18"/>
      <c r="TVH309" s="18"/>
      <c r="TVI309" s="18"/>
      <c r="TVJ309" s="18"/>
      <c r="TVK309" s="18"/>
      <c r="TVL309" s="18"/>
      <c r="TVM309" s="18"/>
      <c r="TVN309" s="18"/>
      <c r="TVO309" s="18"/>
      <c r="TVP309" s="18"/>
      <c r="TVQ309" s="18"/>
      <c r="TVR309" s="18"/>
      <c r="TVS309" s="18"/>
      <c r="TVT309" s="18"/>
      <c r="TVU309" s="18"/>
      <c r="TVV309" s="18"/>
      <c r="TVW309" s="18"/>
      <c r="TVX309" s="18"/>
      <c r="TVY309" s="18"/>
      <c r="TVZ309" s="18"/>
      <c r="TWA309" s="18"/>
      <c r="TWB309" s="18"/>
      <c r="TWC309" s="18"/>
      <c r="TWD309" s="18"/>
      <c r="TWE309" s="18"/>
      <c r="TWF309" s="18"/>
      <c r="TWG309" s="18"/>
      <c r="TWH309" s="18"/>
      <c r="TWI309" s="18"/>
      <c r="TWJ309" s="18"/>
      <c r="TWK309" s="18"/>
      <c r="TWL309" s="18"/>
      <c r="TWM309" s="18"/>
      <c r="TWN309" s="18"/>
      <c r="TWO309" s="18"/>
      <c r="TWP309" s="18"/>
      <c r="TWQ309" s="18"/>
      <c r="TWR309" s="18"/>
      <c r="TWS309" s="18"/>
      <c r="TWT309" s="18"/>
      <c r="TWU309" s="18"/>
      <c r="TWV309" s="18"/>
      <c r="TWW309" s="18"/>
      <c r="TWX309" s="18"/>
      <c r="TWY309" s="18"/>
      <c r="TWZ309" s="18"/>
      <c r="TXA309" s="18"/>
      <c r="TXB309" s="18"/>
      <c r="TXC309" s="18"/>
      <c r="TXD309" s="18"/>
      <c r="TXE309" s="18"/>
      <c r="TXF309" s="18"/>
      <c r="TXG309" s="18"/>
      <c r="TXH309" s="18"/>
      <c r="TXI309" s="18"/>
      <c r="TXJ309" s="18"/>
      <c r="TXK309" s="18"/>
      <c r="TXL309" s="18"/>
      <c r="TXM309" s="18"/>
      <c r="TXN309" s="18"/>
      <c r="TXO309" s="18"/>
      <c r="TXP309" s="18"/>
      <c r="TXQ309" s="18"/>
      <c r="TXR309" s="18"/>
      <c r="TXS309" s="18"/>
      <c r="TXT309" s="18"/>
      <c r="TXU309" s="18"/>
      <c r="TXV309" s="18"/>
      <c r="TXW309" s="18"/>
      <c r="TXX309" s="18"/>
      <c r="TXY309" s="18"/>
      <c r="TXZ309" s="18"/>
      <c r="TYA309" s="18"/>
      <c r="TYB309" s="18"/>
      <c r="TYC309" s="18"/>
      <c r="TYD309" s="18"/>
      <c r="TYE309" s="18"/>
      <c r="TYF309" s="18"/>
      <c r="TYG309" s="18"/>
      <c r="TYH309" s="18"/>
      <c r="TYI309" s="18"/>
      <c r="TYJ309" s="18"/>
      <c r="TYK309" s="18"/>
      <c r="TYL309" s="18"/>
      <c r="TYM309" s="18"/>
      <c r="TYN309" s="18"/>
      <c r="TYO309" s="18"/>
      <c r="TYP309" s="18"/>
      <c r="TYQ309" s="18"/>
      <c r="TYR309" s="18"/>
      <c r="TYS309" s="18"/>
      <c r="TYT309" s="18"/>
      <c r="TYU309" s="18"/>
      <c r="TYV309" s="18"/>
      <c r="TYW309" s="18"/>
      <c r="TYX309" s="18"/>
      <c r="TYY309" s="18"/>
      <c r="TYZ309" s="18"/>
      <c r="TZA309" s="18"/>
      <c r="TZB309" s="18"/>
      <c r="TZC309" s="18"/>
      <c r="TZD309" s="18"/>
      <c r="TZE309" s="18"/>
      <c r="TZF309" s="18"/>
      <c r="TZG309" s="18"/>
      <c r="TZH309" s="18"/>
      <c r="TZI309" s="18"/>
      <c r="TZJ309" s="18"/>
      <c r="TZK309" s="18"/>
      <c r="TZL309" s="18"/>
      <c r="TZM309" s="18"/>
      <c r="TZN309" s="18"/>
      <c r="TZO309" s="18"/>
      <c r="TZP309" s="18"/>
      <c r="TZQ309" s="18"/>
      <c r="TZR309" s="18"/>
      <c r="TZS309" s="18"/>
      <c r="TZT309" s="18"/>
      <c r="TZU309" s="18"/>
      <c r="TZV309" s="18"/>
      <c r="TZW309" s="18"/>
      <c r="TZX309" s="18"/>
      <c r="TZY309" s="18"/>
      <c r="TZZ309" s="18"/>
      <c r="UAA309" s="18"/>
      <c r="UAB309" s="18"/>
      <c r="UAC309" s="18"/>
      <c r="UAD309" s="18"/>
      <c r="UAE309" s="18"/>
      <c r="UAF309" s="18"/>
      <c r="UAG309" s="18"/>
      <c r="UAH309" s="18"/>
      <c r="UAI309" s="18"/>
      <c r="UAJ309" s="18"/>
      <c r="UAK309" s="18"/>
      <c r="UAL309" s="18"/>
      <c r="UAM309" s="18"/>
      <c r="UAN309" s="18"/>
      <c r="UAO309" s="18"/>
      <c r="UAP309" s="18"/>
      <c r="UAQ309" s="18"/>
      <c r="UAR309" s="18"/>
      <c r="UAS309" s="18"/>
      <c r="UAT309" s="18"/>
      <c r="UAU309" s="18"/>
      <c r="UAV309" s="18"/>
      <c r="UAW309" s="18"/>
      <c r="UAX309" s="18"/>
      <c r="UAY309" s="18"/>
      <c r="UAZ309" s="18"/>
      <c r="UBA309" s="18"/>
      <c r="UBB309" s="18"/>
      <c r="UBC309" s="18"/>
      <c r="UBD309" s="18"/>
      <c r="UBE309" s="18"/>
      <c r="UBF309" s="18"/>
      <c r="UBG309" s="18"/>
      <c r="UBH309" s="18"/>
      <c r="UBI309" s="18"/>
      <c r="UBJ309" s="18"/>
      <c r="UBK309" s="18"/>
      <c r="UBL309" s="18"/>
      <c r="UBM309" s="18"/>
      <c r="UBN309" s="18"/>
      <c r="UBO309" s="18"/>
      <c r="UBP309" s="18"/>
      <c r="UBQ309" s="18"/>
      <c r="UBR309" s="18"/>
      <c r="UBS309" s="18"/>
      <c r="UBT309" s="18"/>
      <c r="UBU309" s="18"/>
      <c r="UBV309" s="18"/>
      <c r="UBW309" s="18"/>
      <c r="UBX309" s="18"/>
      <c r="UBY309" s="18"/>
      <c r="UBZ309" s="18"/>
      <c r="UCA309" s="18"/>
      <c r="UCB309" s="18"/>
      <c r="UCC309" s="18"/>
      <c r="UCD309" s="18"/>
      <c r="UCE309" s="18"/>
      <c r="UCF309" s="18"/>
      <c r="UCG309" s="18"/>
      <c r="UCH309" s="18"/>
      <c r="UCI309" s="18"/>
      <c r="UCJ309" s="18"/>
      <c r="UCK309" s="18"/>
      <c r="UCL309" s="18"/>
      <c r="UCM309" s="18"/>
      <c r="UCN309" s="18"/>
      <c r="UCO309" s="18"/>
      <c r="UCP309" s="18"/>
      <c r="UCQ309" s="18"/>
      <c r="UCR309" s="18"/>
      <c r="UCS309" s="18"/>
      <c r="UCT309" s="18"/>
      <c r="UCU309" s="18"/>
      <c r="UCV309" s="18"/>
      <c r="UCW309" s="18"/>
      <c r="UCX309" s="18"/>
      <c r="UCY309" s="18"/>
      <c r="UCZ309" s="18"/>
      <c r="UDA309" s="18"/>
      <c r="UDB309" s="18"/>
      <c r="UDC309" s="18"/>
      <c r="UDD309" s="18"/>
      <c r="UDE309" s="18"/>
      <c r="UDF309" s="18"/>
      <c r="UDG309" s="18"/>
      <c r="UDH309" s="18"/>
      <c r="UDI309" s="18"/>
      <c r="UDJ309" s="18"/>
      <c r="UDK309" s="18"/>
      <c r="UDL309" s="18"/>
      <c r="UDM309" s="18"/>
      <c r="UDN309" s="18"/>
      <c r="UDO309" s="18"/>
      <c r="UDP309" s="18"/>
      <c r="UDQ309" s="18"/>
      <c r="UDR309" s="18"/>
      <c r="UDS309" s="18"/>
      <c r="UDT309" s="18"/>
      <c r="UDU309" s="18"/>
      <c r="UDV309" s="18"/>
      <c r="UDW309" s="18"/>
      <c r="UDX309" s="18"/>
      <c r="UDY309" s="18"/>
      <c r="UDZ309" s="18"/>
      <c r="UEA309" s="18"/>
      <c r="UEB309" s="18"/>
      <c r="UEC309" s="18"/>
      <c r="UED309" s="18"/>
      <c r="UEE309" s="18"/>
      <c r="UEF309" s="18"/>
      <c r="UEG309" s="18"/>
      <c r="UEH309" s="18"/>
      <c r="UEI309" s="18"/>
      <c r="UEJ309" s="18"/>
      <c r="UEK309" s="18"/>
      <c r="UEL309" s="18"/>
      <c r="UEM309" s="18"/>
      <c r="UEN309" s="18"/>
      <c r="UEO309" s="18"/>
      <c r="UEP309" s="18"/>
      <c r="UEQ309" s="18"/>
      <c r="UER309" s="18"/>
      <c r="UES309" s="18"/>
      <c r="UET309" s="18"/>
      <c r="UEU309" s="18"/>
      <c r="UEV309" s="18"/>
      <c r="UEW309" s="18"/>
      <c r="UEX309" s="18"/>
      <c r="UEY309" s="18"/>
      <c r="UEZ309" s="18"/>
      <c r="UFA309" s="18"/>
      <c r="UFB309" s="18"/>
      <c r="UFC309" s="18"/>
      <c r="UFD309" s="18"/>
      <c r="UFE309" s="18"/>
      <c r="UFF309" s="18"/>
      <c r="UFG309" s="18"/>
      <c r="UFH309" s="18"/>
      <c r="UFI309" s="18"/>
      <c r="UFJ309" s="18"/>
      <c r="UFK309" s="18"/>
      <c r="UFL309" s="18"/>
      <c r="UFM309" s="18"/>
      <c r="UFN309" s="18"/>
      <c r="UFO309" s="18"/>
      <c r="UFP309" s="18"/>
      <c r="UFQ309" s="18"/>
      <c r="UFR309" s="18"/>
      <c r="UFS309" s="18"/>
      <c r="UFT309" s="18"/>
      <c r="UFU309" s="18"/>
      <c r="UFV309" s="18"/>
      <c r="UFW309" s="18"/>
      <c r="UFX309" s="18"/>
      <c r="UFY309" s="18"/>
      <c r="UFZ309" s="18"/>
      <c r="UGA309" s="18"/>
      <c r="UGB309" s="18"/>
      <c r="UGC309" s="18"/>
      <c r="UGD309" s="18"/>
      <c r="UGE309" s="18"/>
      <c r="UGF309" s="18"/>
      <c r="UGG309" s="18"/>
      <c r="UGH309" s="18"/>
      <c r="UGI309" s="18"/>
      <c r="UGJ309" s="18"/>
      <c r="UGK309" s="18"/>
      <c r="UGL309" s="18"/>
      <c r="UGM309" s="18"/>
      <c r="UGN309" s="18"/>
      <c r="UGO309" s="18"/>
      <c r="UGP309" s="18"/>
      <c r="UGQ309" s="18"/>
      <c r="UGR309" s="18"/>
      <c r="UGS309" s="18"/>
      <c r="UGT309" s="18"/>
      <c r="UGU309" s="18"/>
      <c r="UGV309" s="18"/>
      <c r="UGW309" s="18"/>
      <c r="UGX309" s="18"/>
      <c r="UGY309" s="18"/>
      <c r="UGZ309" s="18"/>
      <c r="UHA309" s="18"/>
      <c r="UHB309" s="18"/>
      <c r="UHC309" s="18"/>
      <c r="UHD309" s="18"/>
      <c r="UHE309" s="18"/>
      <c r="UHF309" s="18"/>
      <c r="UHG309" s="18"/>
      <c r="UHH309" s="18"/>
      <c r="UHI309" s="18"/>
      <c r="UHJ309" s="18"/>
      <c r="UHK309" s="18"/>
      <c r="UHL309" s="18"/>
      <c r="UHM309" s="18"/>
      <c r="UHN309" s="18"/>
      <c r="UHO309" s="18"/>
      <c r="UHP309" s="18"/>
      <c r="UHQ309" s="18"/>
      <c r="UHR309" s="18"/>
      <c r="UHS309" s="18"/>
      <c r="UHT309" s="18"/>
      <c r="UHU309" s="18"/>
      <c r="UHV309" s="18"/>
      <c r="UHW309" s="18"/>
      <c r="UHX309" s="18"/>
      <c r="UHY309" s="18"/>
      <c r="UHZ309" s="18"/>
      <c r="UIA309" s="18"/>
      <c r="UIB309" s="18"/>
      <c r="UIC309" s="18"/>
      <c r="UID309" s="18"/>
      <c r="UIE309" s="18"/>
      <c r="UIF309" s="18"/>
      <c r="UIG309" s="18"/>
      <c r="UIH309" s="18"/>
      <c r="UII309" s="18"/>
      <c r="UIJ309" s="18"/>
      <c r="UIK309" s="18"/>
      <c r="UIL309" s="18"/>
      <c r="UIM309" s="18"/>
      <c r="UIN309" s="18"/>
      <c r="UIO309" s="18"/>
      <c r="UIP309" s="18"/>
      <c r="UIQ309" s="18"/>
      <c r="UIR309" s="18"/>
      <c r="UIS309" s="18"/>
      <c r="UIT309" s="18"/>
      <c r="UIU309" s="18"/>
      <c r="UIV309" s="18"/>
      <c r="UIW309" s="18"/>
      <c r="UIX309" s="18"/>
      <c r="UIY309" s="18"/>
      <c r="UIZ309" s="18"/>
      <c r="UJA309" s="18"/>
      <c r="UJB309" s="18"/>
      <c r="UJC309" s="18"/>
      <c r="UJD309" s="18"/>
      <c r="UJE309" s="18"/>
      <c r="UJF309" s="18"/>
      <c r="UJG309" s="18"/>
      <c r="UJH309" s="18"/>
      <c r="UJI309" s="18"/>
      <c r="UJJ309" s="18"/>
      <c r="UJK309" s="18"/>
      <c r="UJL309" s="18"/>
      <c r="UJM309" s="18"/>
      <c r="UJN309" s="18"/>
      <c r="UJO309" s="18"/>
      <c r="UJP309" s="18"/>
      <c r="UJQ309" s="18"/>
      <c r="UJR309" s="18"/>
      <c r="UJS309" s="18"/>
      <c r="UJT309" s="18"/>
      <c r="UJU309" s="18"/>
      <c r="UJV309" s="18"/>
      <c r="UJW309" s="18"/>
      <c r="UJX309" s="18"/>
      <c r="UJY309" s="18"/>
      <c r="UJZ309" s="18"/>
      <c r="UKA309" s="18"/>
      <c r="UKB309" s="18"/>
      <c r="UKC309" s="18"/>
      <c r="UKD309" s="18"/>
      <c r="UKE309" s="18"/>
      <c r="UKF309" s="18"/>
      <c r="UKG309" s="18"/>
      <c r="UKH309" s="18"/>
      <c r="UKI309" s="18"/>
      <c r="UKJ309" s="18"/>
      <c r="UKK309" s="18"/>
      <c r="UKL309" s="18"/>
      <c r="UKM309" s="18"/>
      <c r="UKN309" s="18"/>
      <c r="UKO309" s="18"/>
      <c r="UKP309" s="18"/>
      <c r="UKQ309" s="18"/>
      <c r="UKR309" s="18"/>
      <c r="UKS309" s="18"/>
      <c r="UKT309" s="18"/>
      <c r="UKU309" s="18"/>
      <c r="UKV309" s="18"/>
      <c r="UKW309" s="18"/>
      <c r="UKX309" s="18"/>
      <c r="UKY309" s="18"/>
      <c r="UKZ309" s="18"/>
      <c r="ULA309" s="18"/>
      <c r="ULB309" s="18"/>
      <c r="ULC309" s="18"/>
      <c r="ULD309" s="18"/>
      <c r="ULE309" s="18"/>
      <c r="ULF309" s="18"/>
      <c r="ULG309" s="18"/>
      <c r="ULH309" s="18"/>
      <c r="ULI309" s="18"/>
      <c r="ULJ309" s="18"/>
      <c r="ULK309" s="18"/>
      <c r="ULL309" s="18"/>
      <c r="ULM309" s="18"/>
      <c r="ULN309" s="18"/>
      <c r="ULO309" s="18"/>
      <c r="ULP309" s="18"/>
      <c r="ULQ309" s="18"/>
      <c r="ULR309" s="18"/>
      <c r="ULS309" s="18"/>
      <c r="ULT309" s="18"/>
      <c r="ULU309" s="18"/>
      <c r="ULV309" s="18"/>
      <c r="ULW309" s="18"/>
      <c r="ULX309" s="18"/>
      <c r="ULY309" s="18"/>
      <c r="ULZ309" s="18"/>
      <c r="UMA309" s="18"/>
      <c r="UMB309" s="18"/>
      <c r="UMC309" s="18"/>
      <c r="UMD309" s="18"/>
      <c r="UME309" s="18"/>
      <c r="UMF309" s="18"/>
      <c r="UMG309" s="18"/>
      <c r="UMH309" s="18"/>
      <c r="UMI309" s="18"/>
      <c r="UMJ309" s="18"/>
      <c r="UMK309" s="18"/>
      <c r="UML309" s="18"/>
      <c r="UMM309" s="18"/>
      <c r="UMN309" s="18"/>
      <c r="UMO309" s="18"/>
      <c r="UMP309" s="18"/>
      <c r="UMQ309" s="18"/>
      <c r="UMR309" s="18"/>
      <c r="UMS309" s="18"/>
      <c r="UMT309" s="18"/>
      <c r="UMU309" s="18"/>
      <c r="UMV309" s="18"/>
      <c r="UMW309" s="18"/>
      <c r="UMX309" s="18"/>
      <c r="UMY309" s="18"/>
      <c r="UMZ309" s="18"/>
      <c r="UNA309" s="18"/>
      <c r="UNB309" s="18"/>
      <c r="UNC309" s="18"/>
      <c r="UND309" s="18"/>
      <c r="UNE309" s="18"/>
      <c r="UNF309" s="18"/>
      <c r="UNG309" s="18"/>
      <c r="UNH309" s="18"/>
      <c r="UNI309" s="18"/>
      <c r="UNJ309" s="18"/>
      <c r="UNK309" s="18"/>
      <c r="UNL309" s="18"/>
      <c r="UNM309" s="18"/>
      <c r="UNN309" s="18"/>
      <c r="UNO309" s="18"/>
      <c r="UNP309" s="18"/>
      <c r="UNQ309" s="18"/>
      <c r="UNR309" s="18"/>
      <c r="UNS309" s="18"/>
      <c r="UNT309" s="18"/>
      <c r="UNU309" s="18"/>
      <c r="UNV309" s="18"/>
      <c r="UNW309" s="18"/>
      <c r="UNX309" s="18"/>
      <c r="UNY309" s="18"/>
      <c r="UNZ309" s="18"/>
      <c r="UOA309" s="18"/>
      <c r="UOB309" s="18"/>
      <c r="UOC309" s="18"/>
      <c r="UOD309" s="18"/>
      <c r="UOE309" s="18"/>
      <c r="UOF309" s="18"/>
      <c r="UOG309" s="18"/>
      <c r="UOH309" s="18"/>
      <c r="UOI309" s="18"/>
      <c r="UOJ309" s="18"/>
      <c r="UOK309" s="18"/>
      <c r="UOL309" s="18"/>
      <c r="UOM309" s="18"/>
      <c r="UON309" s="18"/>
      <c r="UOO309" s="18"/>
      <c r="UOP309" s="18"/>
      <c r="UOQ309" s="18"/>
      <c r="UOR309" s="18"/>
      <c r="UOS309" s="18"/>
      <c r="UOT309" s="18"/>
      <c r="UOU309" s="18"/>
      <c r="UOV309" s="18"/>
      <c r="UOW309" s="18"/>
      <c r="UOX309" s="18"/>
      <c r="UOY309" s="18"/>
      <c r="UOZ309" s="18"/>
      <c r="UPA309" s="18"/>
      <c r="UPB309" s="18"/>
      <c r="UPC309" s="18"/>
      <c r="UPD309" s="18"/>
      <c r="UPE309" s="18"/>
      <c r="UPF309" s="18"/>
      <c r="UPG309" s="18"/>
      <c r="UPH309" s="18"/>
      <c r="UPI309" s="18"/>
      <c r="UPJ309" s="18"/>
      <c r="UPK309" s="18"/>
      <c r="UPL309" s="18"/>
      <c r="UPM309" s="18"/>
      <c r="UPN309" s="18"/>
      <c r="UPO309" s="18"/>
      <c r="UPP309" s="18"/>
      <c r="UPQ309" s="18"/>
      <c r="UPR309" s="18"/>
      <c r="UPS309" s="18"/>
      <c r="UPT309" s="18"/>
      <c r="UPU309" s="18"/>
      <c r="UPV309" s="18"/>
      <c r="UPW309" s="18"/>
      <c r="UPX309" s="18"/>
      <c r="UPY309" s="18"/>
      <c r="UPZ309" s="18"/>
      <c r="UQA309" s="18"/>
      <c r="UQB309" s="18"/>
      <c r="UQC309" s="18"/>
      <c r="UQD309" s="18"/>
      <c r="UQE309" s="18"/>
      <c r="UQF309" s="18"/>
      <c r="UQG309" s="18"/>
      <c r="UQH309" s="18"/>
      <c r="UQI309" s="18"/>
      <c r="UQJ309" s="18"/>
      <c r="UQK309" s="18"/>
      <c r="UQL309" s="18"/>
      <c r="UQM309" s="18"/>
      <c r="UQN309" s="18"/>
      <c r="UQO309" s="18"/>
      <c r="UQP309" s="18"/>
      <c r="UQQ309" s="18"/>
      <c r="UQR309" s="18"/>
      <c r="UQS309" s="18"/>
      <c r="UQT309" s="18"/>
      <c r="UQU309" s="18"/>
      <c r="UQV309" s="18"/>
      <c r="UQW309" s="18"/>
      <c r="UQX309" s="18"/>
      <c r="UQY309" s="18"/>
      <c r="UQZ309" s="18"/>
      <c r="URA309" s="18"/>
      <c r="URB309" s="18"/>
      <c r="URC309" s="18"/>
      <c r="URD309" s="18"/>
      <c r="URE309" s="18"/>
      <c r="URF309" s="18"/>
      <c r="URG309" s="18"/>
      <c r="URH309" s="18"/>
      <c r="URI309" s="18"/>
      <c r="URJ309" s="18"/>
      <c r="URK309" s="18"/>
      <c r="URL309" s="18"/>
      <c r="URM309" s="18"/>
      <c r="URN309" s="18"/>
      <c r="URO309" s="18"/>
      <c r="URP309" s="18"/>
      <c r="URQ309" s="18"/>
      <c r="URR309" s="18"/>
      <c r="URS309" s="18"/>
      <c r="URT309" s="18"/>
      <c r="URU309" s="18"/>
      <c r="URV309" s="18"/>
      <c r="URW309" s="18"/>
      <c r="URX309" s="18"/>
      <c r="URY309" s="18"/>
      <c r="URZ309" s="18"/>
      <c r="USA309" s="18"/>
      <c r="USB309" s="18"/>
      <c r="USC309" s="18"/>
      <c r="USD309" s="18"/>
      <c r="USE309" s="18"/>
      <c r="USF309" s="18"/>
      <c r="USG309" s="18"/>
      <c r="USH309" s="18"/>
      <c r="USI309" s="18"/>
      <c r="USJ309" s="18"/>
      <c r="USK309" s="18"/>
      <c r="USL309" s="18"/>
      <c r="USM309" s="18"/>
      <c r="USN309" s="18"/>
      <c r="USO309" s="18"/>
      <c r="USP309" s="18"/>
      <c r="USQ309" s="18"/>
      <c r="USR309" s="18"/>
      <c r="USS309" s="18"/>
      <c r="UST309" s="18"/>
      <c r="USU309" s="18"/>
      <c r="USV309" s="18"/>
      <c r="USW309" s="18"/>
      <c r="USX309" s="18"/>
      <c r="USY309" s="18"/>
      <c r="USZ309" s="18"/>
      <c r="UTA309" s="18"/>
      <c r="UTB309" s="18"/>
      <c r="UTC309" s="18"/>
      <c r="UTD309" s="18"/>
      <c r="UTE309" s="18"/>
      <c r="UTF309" s="18"/>
      <c r="UTG309" s="18"/>
      <c r="UTH309" s="18"/>
      <c r="UTI309" s="18"/>
      <c r="UTJ309" s="18"/>
      <c r="UTK309" s="18"/>
      <c r="UTL309" s="18"/>
      <c r="UTM309" s="18"/>
      <c r="UTN309" s="18"/>
      <c r="UTO309" s="18"/>
      <c r="UTP309" s="18"/>
      <c r="UTQ309" s="18"/>
      <c r="UTR309" s="18"/>
      <c r="UTS309" s="18"/>
      <c r="UTT309" s="18"/>
      <c r="UTU309" s="18"/>
      <c r="UTV309" s="18"/>
      <c r="UTW309" s="18"/>
      <c r="UTX309" s="18"/>
      <c r="UTY309" s="18"/>
      <c r="UTZ309" s="18"/>
      <c r="UUA309" s="18"/>
      <c r="UUB309" s="18"/>
      <c r="UUC309" s="18"/>
      <c r="UUD309" s="18"/>
      <c r="UUE309" s="18"/>
      <c r="UUF309" s="18"/>
      <c r="UUG309" s="18"/>
      <c r="UUH309" s="18"/>
      <c r="UUI309" s="18"/>
      <c r="UUJ309" s="18"/>
      <c r="UUK309" s="18"/>
      <c r="UUL309" s="18"/>
      <c r="UUM309" s="18"/>
      <c r="UUN309" s="18"/>
      <c r="UUO309" s="18"/>
      <c r="UUP309" s="18"/>
      <c r="UUQ309" s="18"/>
      <c r="UUR309" s="18"/>
      <c r="UUS309" s="18"/>
      <c r="UUT309" s="18"/>
      <c r="UUU309" s="18"/>
      <c r="UUV309" s="18"/>
      <c r="UUW309" s="18"/>
      <c r="UUX309" s="18"/>
      <c r="UUY309" s="18"/>
      <c r="UUZ309" s="18"/>
      <c r="UVA309" s="18"/>
      <c r="UVB309" s="18"/>
      <c r="UVC309" s="18"/>
      <c r="UVD309" s="18"/>
      <c r="UVE309" s="18"/>
      <c r="UVF309" s="18"/>
      <c r="UVG309" s="18"/>
      <c r="UVH309" s="18"/>
      <c r="UVI309" s="18"/>
      <c r="UVJ309" s="18"/>
      <c r="UVK309" s="18"/>
      <c r="UVL309" s="18"/>
      <c r="UVM309" s="18"/>
      <c r="UVN309" s="18"/>
      <c r="UVO309" s="18"/>
      <c r="UVP309" s="18"/>
      <c r="UVQ309" s="18"/>
      <c r="UVR309" s="18"/>
      <c r="UVS309" s="18"/>
      <c r="UVT309" s="18"/>
      <c r="UVU309" s="18"/>
      <c r="UVV309" s="18"/>
      <c r="UVW309" s="18"/>
      <c r="UVX309" s="18"/>
      <c r="UVY309" s="18"/>
      <c r="UVZ309" s="18"/>
      <c r="UWA309" s="18"/>
      <c r="UWB309" s="18"/>
      <c r="UWC309" s="18"/>
      <c r="UWD309" s="18"/>
      <c r="UWE309" s="18"/>
      <c r="UWF309" s="18"/>
      <c r="UWG309" s="18"/>
      <c r="UWH309" s="18"/>
      <c r="UWI309" s="18"/>
      <c r="UWJ309" s="18"/>
      <c r="UWK309" s="18"/>
      <c r="UWL309" s="18"/>
      <c r="UWM309" s="18"/>
      <c r="UWN309" s="18"/>
      <c r="UWO309" s="18"/>
      <c r="UWP309" s="18"/>
      <c r="UWQ309" s="18"/>
      <c r="UWR309" s="18"/>
      <c r="UWS309" s="18"/>
      <c r="UWT309" s="18"/>
      <c r="UWU309" s="18"/>
      <c r="UWV309" s="18"/>
      <c r="UWW309" s="18"/>
      <c r="UWX309" s="18"/>
      <c r="UWY309" s="18"/>
      <c r="UWZ309" s="18"/>
      <c r="UXA309" s="18"/>
      <c r="UXB309" s="18"/>
      <c r="UXC309" s="18"/>
      <c r="UXD309" s="18"/>
      <c r="UXE309" s="18"/>
      <c r="UXF309" s="18"/>
      <c r="UXG309" s="18"/>
      <c r="UXH309" s="18"/>
      <c r="UXI309" s="18"/>
      <c r="UXJ309" s="18"/>
      <c r="UXK309" s="18"/>
      <c r="UXL309" s="18"/>
      <c r="UXM309" s="18"/>
      <c r="UXN309" s="18"/>
      <c r="UXO309" s="18"/>
      <c r="UXP309" s="18"/>
      <c r="UXQ309" s="18"/>
      <c r="UXR309" s="18"/>
      <c r="UXS309" s="18"/>
      <c r="UXT309" s="18"/>
      <c r="UXU309" s="18"/>
      <c r="UXV309" s="18"/>
      <c r="UXW309" s="18"/>
      <c r="UXX309" s="18"/>
      <c r="UXY309" s="18"/>
      <c r="UXZ309" s="18"/>
      <c r="UYA309" s="18"/>
      <c r="UYB309" s="18"/>
      <c r="UYC309" s="18"/>
      <c r="UYD309" s="18"/>
      <c r="UYE309" s="18"/>
      <c r="UYF309" s="18"/>
      <c r="UYG309" s="18"/>
      <c r="UYH309" s="18"/>
      <c r="UYI309" s="18"/>
      <c r="UYJ309" s="18"/>
      <c r="UYK309" s="18"/>
      <c r="UYL309" s="18"/>
      <c r="UYM309" s="18"/>
      <c r="UYN309" s="18"/>
      <c r="UYO309" s="18"/>
      <c r="UYP309" s="18"/>
      <c r="UYQ309" s="18"/>
      <c r="UYR309" s="18"/>
      <c r="UYS309" s="18"/>
      <c r="UYT309" s="18"/>
      <c r="UYU309" s="18"/>
      <c r="UYV309" s="18"/>
      <c r="UYW309" s="18"/>
      <c r="UYX309" s="18"/>
      <c r="UYY309" s="18"/>
      <c r="UYZ309" s="18"/>
      <c r="UZA309" s="18"/>
      <c r="UZB309" s="18"/>
      <c r="UZC309" s="18"/>
      <c r="UZD309" s="18"/>
      <c r="UZE309" s="18"/>
      <c r="UZF309" s="18"/>
      <c r="UZG309" s="18"/>
      <c r="UZH309" s="18"/>
      <c r="UZI309" s="18"/>
      <c r="UZJ309" s="18"/>
      <c r="UZK309" s="18"/>
      <c r="UZL309" s="18"/>
      <c r="UZM309" s="18"/>
      <c r="UZN309" s="18"/>
      <c r="UZO309" s="18"/>
      <c r="UZP309" s="18"/>
      <c r="UZQ309" s="18"/>
      <c r="UZR309" s="18"/>
      <c r="UZS309" s="18"/>
      <c r="UZT309" s="18"/>
      <c r="UZU309" s="18"/>
      <c r="UZV309" s="18"/>
      <c r="UZW309" s="18"/>
      <c r="UZX309" s="18"/>
      <c r="UZY309" s="18"/>
      <c r="UZZ309" s="18"/>
      <c r="VAA309" s="18"/>
      <c r="VAB309" s="18"/>
      <c r="VAC309" s="18"/>
      <c r="VAD309" s="18"/>
      <c r="VAE309" s="18"/>
      <c r="VAF309" s="18"/>
      <c r="VAG309" s="18"/>
      <c r="VAH309" s="18"/>
      <c r="VAI309" s="18"/>
      <c r="VAJ309" s="18"/>
      <c r="VAK309" s="18"/>
      <c r="VAL309" s="18"/>
      <c r="VAM309" s="18"/>
      <c r="VAN309" s="18"/>
      <c r="VAO309" s="18"/>
      <c r="VAP309" s="18"/>
      <c r="VAQ309" s="18"/>
      <c r="VAR309" s="18"/>
      <c r="VAS309" s="18"/>
      <c r="VAT309" s="18"/>
      <c r="VAU309" s="18"/>
      <c r="VAV309" s="18"/>
      <c r="VAW309" s="18"/>
      <c r="VAX309" s="18"/>
      <c r="VAY309" s="18"/>
      <c r="VAZ309" s="18"/>
      <c r="VBA309" s="18"/>
      <c r="VBB309" s="18"/>
      <c r="VBC309" s="18"/>
      <c r="VBD309" s="18"/>
      <c r="VBE309" s="18"/>
      <c r="VBF309" s="18"/>
      <c r="VBG309" s="18"/>
      <c r="VBH309" s="18"/>
      <c r="VBI309" s="18"/>
      <c r="VBJ309" s="18"/>
      <c r="VBK309" s="18"/>
      <c r="VBL309" s="18"/>
      <c r="VBM309" s="18"/>
      <c r="VBN309" s="18"/>
      <c r="VBO309" s="18"/>
      <c r="VBP309" s="18"/>
      <c r="VBQ309" s="18"/>
      <c r="VBR309" s="18"/>
      <c r="VBS309" s="18"/>
      <c r="VBT309" s="18"/>
      <c r="VBU309" s="18"/>
      <c r="VBV309" s="18"/>
      <c r="VBW309" s="18"/>
      <c r="VBX309" s="18"/>
      <c r="VBY309" s="18"/>
      <c r="VBZ309" s="18"/>
      <c r="VCA309" s="18"/>
      <c r="VCB309" s="18"/>
      <c r="VCC309" s="18"/>
      <c r="VCD309" s="18"/>
      <c r="VCE309" s="18"/>
      <c r="VCF309" s="18"/>
      <c r="VCG309" s="18"/>
      <c r="VCH309" s="18"/>
      <c r="VCI309" s="18"/>
      <c r="VCJ309" s="18"/>
      <c r="VCK309" s="18"/>
      <c r="VCL309" s="18"/>
      <c r="VCM309" s="18"/>
      <c r="VCN309" s="18"/>
      <c r="VCO309" s="18"/>
      <c r="VCP309" s="18"/>
      <c r="VCQ309" s="18"/>
      <c r="VCR309" s="18"/>
      <c r="VCS309" s="18"/>
      <c r="VCT309" s="18"/>
      <c r="VCU309" s="18"/>
      <c r="VCV309" s="18"/>
      <c r="VCW309" s="18"/>
      <c r="VCX309" s="18"/>
      <c r="VCY309" s="18"/>
      <c r="VCZ309" s="18"/>
      <c r="VDA309" s="18"/>
      <c r="VDB309" s="18"/>
      <c r="VDC309" s="18"/>
      <c r="VDD309" s="18"/>
      <c r="VDE309" s="18"/>
      <c r="VDF309" s="18"/>
      <c r="VDG309" s="18"/>
      <c r="VDH309" s="18"/>
      <c r="VDI309" s="18"/>
      <c r="VDJ309" s="18"/>
      <c r="VDK309" s="18"/>
      <c r="VDL309" s="18"/>
      <c r="VDM309" s="18"/>
      <c r="VDN309" s="18"/>
      <c r="VDO309" s="18"/>
      <c r="VDP309" s="18"/>
      <c r="VDQ309" s="18"/>
      <c r="VDR309" s="18"/>
      <c r="VDS309" s="18"/>
      <c r="VDT309" s="18"/>
      <c r="VDU309" s="18"/>
      <c r="VDV309" s="18"/>
      <c r="VDW309" s="18"/>
      <c r="VDX309" s="18"/>
      <c r="VDY309" s="18"/>
      <c r="VDZ309" s="18"/>
      <c r="VEA309" s="18"/>
      <c r="VEB309" s="18"/>
      <c r="VEC309" s="18"/>
      <c r="VED309" s="18"/>
      <c r="VEE309" s="18"/>
      <c r="VEF309" s="18"/>
      <c r="VEG309" s="18"/>
      <c r="VEH309" s="18"/>
      <c r="VEI309" s="18"/>
      <c r="VEJ309" s="18"/>
      <c r="VEK309" s="18"/>
      <c r="VEL309" s="18"/>
      <c r="VEM309" s="18"/>
      <c r="VEN309" s="18"/>
      <c r="VEO309" s="18"/>
      <c r="VEP309" s="18"/>
      <c r="VEQ309" s="18"/>
      <c r="VER309" s="18"/>
      <c r="VES309" s="18"/>
      <c r="VET309" s="18"/>
      <c r="VEU309" s="18"/>
      <c r="VEV309" s="18"/>
      <c r="VEW309" s="18"/>
      <c r="VEX309" s="18"/>
      <c r="VEY309" s="18"/>
      <c r="VEZ309" s="18"/>
      <c r="VFA309" s="18"/>
      <c r="VFB309" s="18"/>
      <c r="VFC309" s="18"/>
      <c r="VFD309" s="18"/>
      <c r="VFE309" s="18"/>
      <c r="VFF309" s="18"/>
      <c r="VFG309" s="18"/>
      <c r="VFH309" s="18"/>
      <c r="VFI309" s="18"/>
      <c r="VFJ309" s="18"/>
      <c r="VFK309" s="18"/>
      <c r="VFL309" s="18"/>
      <c r="VFM309" s="18"/>
      <c r="VFN309" s="18"/>
      <c r="VFO309" s="18"/>
      <c r="VFP309" s="18"/>
      <c r="VFQ309" s="18"/>
      <c r="VFR309" s="18"/>
      <c r="VFS309" s="18"/>
      <c r="VFT309" s="18"/>
      <c r="VFU309" s="18"/>
      <c r="VFV309" s="18"/>
      <c r="VFW309" s="18"/>
      <c r="VFX309" s="18"/>
      <c r="VFY309" s="18"/>
      <c r="VFZ309" s="18"/>
      <c r="VGA309" s="18"/>
      <c r="VGB309" s="18"/>
      <c r="VGC309" s="18"/>
      <c r="VGD309" s="18"/>
      <c r="VGE309" s="18"/>
      <c r="VGF309" s="18"/>
      <c r="VGG309" s="18"/>
      <c r="VGH309" s="18"/>
      <c r="VGI309" s="18"/>
      <c r="VGJ309" s="18"/>
      <c r="VGK309" s="18"/>
      <c r="VGL309" s="18"/>
      <c r="VGM309" s="18"/>
      <c r="VGN309" s="18"/>
      <c r="VGO309" s="18"/>
      <c r="VGP309" s="18"/>
      <c r="VGQ309" s="18"/>
      <c r="VGR309" s="18"/>
      <c r="VGS309" s="18"/>
      <c r="VGT309" s="18"/>
      <c r="VGU309" s="18"/>
      <c r="VGV309" s="18"/>
      <c r="VGW309" s="18"/>
      <c r="VGX309" s="18"/>
      <c r="VGY309" s="18"/>
      <c r="VGZ309" s="18"/>
      <c r="VHA309" s="18"/>
      <c r="VHB309" s="18"/>
      <c r="VHC309" s="18"/>
      <c r="VHD309" s="18"/>
      <c r="VHE309" s="18"/>
      <c r="VHF309" s="18"/>
      <c r="VHG309" s="18"/>
      <c r="VHH309" s="18"/>
      <c r="VHI309" s="18"/>
      <c r="VHJ309" s="18"/>
      <c r="VHK309" s="18"/>
      <c r="VHL309" s="18"/>
      <c r="VHM309" s="18"/>
      <c r="VHN309" s="18"/>
      <c r="VHO309" s="18"/>
      <c r="VHP309" s="18"/>
      <c r="VHQ309" s="18"/>
      <c r="VHR309" s="18"/>
      <c r="VHS309" s="18"/>
      <c r="VHT309" s="18"/>
      <c r="VHU309" s="18"/>
      <c r="VHV309" s="18"/>
      <c r="VHW309" s="18"/>
      <c r="VHX309" s="18"/>
      <c r="VHY309" s="18"/>
      <c r="VHZ309" s="18"/>
      <c r="VIA309" s="18"/>
      <c r="VIB309" s="18"/>
      <c r="VIC309" s="18"/>
      <c r="VID309" s="18"/>
      <c r="VIE309" s="18"/>
      <c r="VIF309" s="18"/>
      <c r="VIG309" s="18"/>
      <c r="VIH309" s="18"/>
      <c r="VII309" s="18"/>
      <c r="VIJ309" s="18"/>
      <c r="VIK309" s="18"/>
      <c r="VIL309" s="18"/>
      <c r="VIM309" s="18"/>
      <c r="VIN309" s="18"/>
      <c r="VIO309" s="18"/>
      <c r="VIP309" s="18"/>
      <c r="VIQ309" s="18"/>
      <c r="VIR309" s="18"/>
      <c r="VIS309" s="18"/>
      <c r="VIT309" s="18"/>
      <c r="VIU309" s="18"/>
      <c r="VIV309" s="18"/>
      <c r="VIW309" s="18"/>
      <c r="VIX309" s="18"/>
      <c r="VIY309" s="18"/>
      <c r="VIZ309" s="18"/>
      <c r="VJA309" s="18"/>
      <c r="VJB309" s="18"/>
      <c r="VJC309" s="18"/>
      <c r="VJD309" s="18"/>
      <c r="VJE309" s="18"/>
      <c r="VJF309" s="18"/>
      <c r="VJG309" s="18"/>
      <c r="VJH309" s="18"/>
      <c r="VJI309" s="18"/>
      <c r="VJJ309" s="18"/>
      <c r="VJK309" s="18"/>
      <c r="VJL309" s="18"/>
      <c r="VJM309" s="18"/>
      <c r="VJN309" s="18"/>
      <c r="VJO309" s="18"/>
      <c r="VJP309" s="18"/>
      <c r="VJQ309" s="18"/>
      <c r="VJR309" s="18"/>
      <c r="VJS309" s="18"/>
      <c r="VJT309" s="18"/>
      <c r="VJU309" s="18"/>
      <c r="VJV309" s="18"/>
      <c r="VJW309" s="18"/>
      <c r="VJX309" s="18"/>
      <c r="VJY309" s="18"/>
      <c r="VJZ309" s="18"/>
      <c r="VKA309" s="18"/>
      <c r="VKB309" s="18"/>
      <c r="VKC309" s="18"/>
      <c r="VKD309" s="18"/>
      <c r="VKE309" s="18"/>
      <c r="VKF309" s="18"/>
      <c r="VKG309" s="18"/>
      <c r="VKH309" s="18"/>
      <c r="VKI309" s="18"/>
      <c r="VKJ309" s="18"/>
      <c r="VKK309" s="18"/>
      <c r="VKL309" s="18"/>
      <c r="VKM309" s="18"/>
      <c r="VKN309" s="18"/>
      <c r="VKO309" s="18"/>
      <c r="VKP309" s="18"/>
      <c r="VKQ309" s="18"/>
      <c r="VKR309" s="18"/>
      <c r="VKS309" s="18"/>
      <c r="VKT309" s="18"/>
      <c r="VKU309" s="18"/>
      <c r="VKV309" s="18"/>
      <c r="VKW309" s="18"/>
      <c r="VKX309" s="18"/>
      <c r="VKY309" s="18"/>
      <c r="VKZ309" s="18"/>
      <c r="VLA309" s="18"/>
      <c r="VLB309" s="18"/>
      <c r="VLC309" s="18"/>
      <c r="VLD309" s="18"/>
      <c r="VLE309" s="18"/>
      <c r="VLF309" s="18"/>
      <c r="VLG309" s="18"/>
      <c r="VLH309" s="18"/>
      <c r="VLI309" s="18"/>
      <c r="VLJ309" s="18"/>
      <c r="VLK309" s="18"/>
      <c r="VLL309" s="18"/>
      <c r="VLM309" s="18"/>
      <c r="VLN309" s="18"/>
      <c r="VLO309" s="18"/>
      <c r="VLP309" s="18"/>
      <c r="VLQ309" s="18"/>
      <c r="VLR309" s="18"/>
      <c r="VLS309" s="18"/>
      <c r="VLT309" s="18"/>
      <c r="VLU309" s="18"/>
      <c r="VLV309" s="18"/>
      <c r="VLW309" s="18"/>
      <c r="VLX309" s="18"/>
      <c r="VLY309" s="18"/>
      <c r="VLZ309" s="18"/>
      <c r="VMA309" s="18"/>
      <c r="VMB309" s="18"/>
      <c r="VMC309" s="18"/>
      <c r="VMD309" s="18"/>
      <c r="VME309" s="18"/>
      <c r="VMF309" s="18"/>
      <c r="VMG309" s="18"/>
      <c r="VMH309" s="18"/>
      <c r="VMI309" s="18"/>
      <c r="VMJ309" s="18"/>
      <c r="VMK309" s="18"/>
      <c r="VML309" s="18"/>
      <c r="VMM309" s="18"/>
      <c r="VMN309" s="18"/>
      <c r="VMO309" s="18"/>
      <c r="VMP309" s="18"/>
      <c r="VMQ309" s="18"/>
      <c r="VMR309" s="18"/>
      <c r="VMS309" s="18"/>
      <c r="VMT309" s="18"/>
      <c r="VMU309" s="18"/>
      <c r="VMV309" s="18"/>
      <c r="VMW309" s="18"/>
      <c r="VMX309" s="18"/>
      <c r="VMY309" s="18"/>
      <c r="VMZ309" s="18"/>
      <c r="VNA309" s="18"/>
      <c r="VNB309" s="18"/>
      <c r="VNC309" s="18"/>
      <c r="VND309" s="18"/>
      <c r="VNE309" s="18"/>
      <c r="VNF309" s="18"/>
      <c r="VNG309" s="18"/>
      <c r="VNH309" s="18"/>
      <c r="VNI309" s="18"/>
      <c r="VNJ309" s="18"/>
      <c r="VNK309" s="18"/>
      <c r="VNL309" s="18"/>
      <c r="VNM309" s="18"/>
      <c r="VNN309" s="18"/>
      <c r="VNO309" s="18"/>
      <c r="VNP309" s="18"/>
      <c r="VNQ309" s="18"/>
      <c r="VNR309" s="18"/>
      <c r="VNS309" s="18"/>
      <c r="VNT309" s="18"/>
      <c r="VNU309" s="18"/>
      <c r="VNV309" s="18"/>
      <c r="VNW309" s="18"/>
      <c r="VNX309" s="18"/>
      <c r="VNY309" s="18"/>
      <c r="VNZ309" s="18"/>
      <c r="VOA309" s="18"/>
      <c r="VOB309" s="18"/>
      <c r="VOC309" s="18"/>
      <c r="VOD309" s="18"/>
      <c r="VOE309" s="18"/>
      <c r="VOF309" s="18"/>
      <c r="VOG309" s="18"/>
      <c r="VOH309" s="18"/>
      <c r="VOI309" s="18"/>
      <c r="VOJ309" s="18"/>
      <c r="VOK309" s="18"/>
      <c r="VOL309" s="18"/>
      <c r="VOM309" s="18"/>
      <c r="VON309" s="18"/>
      <c r="VOO309" s="18"/>
      <c r="VOP309" s="18"/>
      <c r="VOQ309" s="18"/>
      <c r="VOR309" s="18"/>
      <c r="VOS309" s="18"/>
      <c r="VOT309" s="18"/>
      <c r="VOU309" s="18"/>
      <c r="VOV309" s="18"/>
      <c r="VOW309" s="18"/>
      <c r="VOX309" s="18"/>
      <c r="VOY309" s="18"/>
      <c r="VOZ309" s="18"/>
      <c r="VPA309" s="18"/>
      <c r="VPB309" s="18"/>
      <c r="VPC309" s="18"/>
      <c r="VPD309" s="18"/>
      <c r="VPE309" s="18"/>
      <c r="VPF309" s="18"/>
      <c r="VPG309" s="18"/>
      <c r="VPH309" s="18"/>
      <c r="VPI309" s="18"/>
      <c r="VPJ309" s="18"/>
      <c r="VPK309" s="18"/>
      <c r="VPL309" s="18"/>
      <c r="VPM309" s="18"/>
      <c r="VPN309" s="18"/>
      <c r="VPO309" s="18"/>
      <c r="VPP309" s="18"/>
      <c r="VPQ309" s="18"/>
      <c r="VPR309" s="18"/>
      <c r="VPS309" s="18"/>
      <c r="VPT309" s="18"/>
      <c r="VPU309" s="18"/>
      <c r="VPV309" s="18"/>
      <c r="VPW309" s="18"/>
      <c r="VPX309" s="18"/>
      <c r="VPY309" s="18"/>
      <c r="VPZ309" s="18"/>
      <c r="VQA309" s="18"/>
      <c r="VQB309" s="18"/>
      <c r="VQC309" s="18"/>
      <c r="VQD309" s="18"/>
      <c r="VQE309" s="18"/>
      <c r="VQF309" s="18"/>
      <c r="VQG309" s="18"/>
      <c r="VQH309" s="18"/>
      <c r="VQI309" s="18"/>
      <c r="VQJ309" s="18"/>
      <c r="VQK309" s="18"/>
      <c r="VQL309" s="18"/>
      <c r="VQM309" s="18"/>
      <c r="VQN309" s="18"/>
      <c r="VQO309" s="18"/>
      <c r="VQP309" s="18"/>
      <c r="VQQ309" s="18"/>
      <c r="VQR309" s="18"/>
      <c r="VQS309" s="18"/>
      <c r="VQT309" s="18"/>
      <c r="VQU309" s="18"/>
      <c r="VQV309" s="18"/>
      <c r="VQW309" s="18"/>
      <c r="VQX309" s="18"/>
      <c r="VQY309" s="18"/>
      <c r="VQZ309" s="18"/>
      <c r="VRA309" s="18"/>
      <c r="VRB309" s="18"/>
      <c r="VRC309" s="18"/>
      <c r="VRD309" s="18"/>
      <c r="VRE309" s="18"/>
      <c r="VRF309" s="18"/>
      <c r="VRG309" s="18"/>
      <c r="VRH309" s="18"/>
      <c r="VRI309" s="18"/>
      <c r="VRJ309" s="18"/>
      <c r="VRK309" s="18"/>
      <c r="VRL309" s="18"/>
      <c r="VRM309" s="18"/>
      <c r="VRN309" s="18"/>
      <c r="VRO309" s="18"/>
      <c r="VRP309" s="18"/>
      <c r="VRQ309" s="18"/>
      <c r="VRR309" s="18"/>
      <c r="VRS309" s="18"/>
      <c r="VRT309" s="18"/>
      <c r="VRU309" s="18"/>
      <c r="VRV309" s="18"/>
      <c r="VRW309" s="18"/>
      <c r="VRX309" s="18"/>
      <c r="VRY309" s="18"/>
      <c r="VRZ309" s="18"/>
      <c r="VSA309" s="18"/>
      <c r="VSB309" s="18"/>
      <c r="VSC309" s="18"/>
      <c r="VSD309" s="18"/>
      <c r="VSE309" s="18"/>
      <c r="VSF309" s="18"/>
      <c r="VSG309" s="18"/>
      <c r="VSH309" s="18"/>
      <c r="VSI309" s="18"/>
      <c r="VSJ309" s="18"/>
      <c r="VSK309" s="18"/>
      <c r="VSL309" s="18"/>
      <c r="VSM309" s="18"/>
      <c r="VSN309" s="18"/>
      <c r="VSO309" s="18"/>
      <c r="VSP309" s="18"/>
      <c r="VSQ309" s="18"/>
      <c r="VSR309" s="18"/>
      <c r="VSS309" s="18"/>
      <c r="VST309" s="18"/>
      <c r="VSU309" s="18"/>
      <c r="VSV309" s="18"/>
      <c r="VSW309" s="18"/>
      <c r="VSX309" s="18"/>
      <c r="VSY309" s="18"/>
      <c r="VSZ309" s="18"/>
      <c r="VTA309" s="18"/>
      <c r="VTB309" s="18"/>
      <c r="VTC309" s="18"/>
      <c r="VTD309" s="18"/>
      <c r="VTE309" s="18"/>
      <c r="VTF309" s="18"/>
      <c r="VTG309" s="18"/>
      <c r="VTH309" s="18"/>
      <c r="VTI309" s="18"/>
      <c r="VTJ309" s="18"/>
      <c r="VTK309" s="18"/>
      <c r="VTL309" s="18"/>
      <c r="VTM309" s="18"/>
      <c r="VTN309" s="18"/>
      <c r="VTO309" s="18"/>
      <c r="VTP309" s="18"/>
      <c r="VTQ309" s="18"/>
      <c r="VTR309" s="18"/>
      <c r="VTS309" s="18"/>
      <c r="VTT309" s="18"/>
      <c r="VTU309" s="18"/>
      <c r="VTV309" s="18"/>
      <c r="VTW309" s="18"/>
      <c r="VTX309" s="18"/>
      <c r="VTY309" s="18"/>
      <c r="VTZ309" s="18"/>
      <c r="VUA309" s="18"/>
      <c r="VUB309" s="18"/>
      <c r="VUC309" s="18"/>
      <c r="VUD309" s="18"/>
      <c r="VUE309" s="18"/>
      <c r="VUF309" s="18"/>
      <c r="VUG309" s="18"/>
      <c r="VUH309" s="18"/>
      <c r="VUI309" s="18"/>
      <c r="VUJ309" s="18"/>
      <c r="VUK309" s="18"/>
      <c r="VUL309" s="18"/>
      <c r="VUM309" s="18"/>
      <c r="VUN309" s="18"/>
      <c r="VUO309" s="18"/>
      <c r="VUP309" s="18"/>
      <c r="VUQ309" s="18"/>
      <c r="VUR309" s="18"/>
      <c r="VUS309" s="18"/>
      <c r="VUT309" s="18"/>
      <c r="VUU309" s="18"/>
      <c r="VUV309" s="18"/>
      <c r="VUW309" s="18"/>
      <c r="VUX309" s="18"/>
      <c r="VUY309" s="18"/>
      <c r="VUZ309" s="18"/>
      <c r="VVA309" s="18"/>
      <c r="VVB309" s="18"/>
      <c r="VVC309" s="18"/>
      <c r="VVD309" s="18"/>
      <c r="VVE309" s="18"/>
      <c r="VVF309" s="18"/>
      <c r="VVG309" s="18"/>
      <c r="VVH309" s="18"/>
      <c r="VVI309" s="18"/>
      <c r="VVJ309" s="18"/>
      <c r="VVK309" s="18"/>
      <c r="VVL309" s="18"/>
      <c r="VVM309" s="18"/>
      <c r="VVN309" s="18"/>
      <c r="VVO309" s="18"/>
      <c r="VVP309" s="18"/>
      <c r="VVQ309" s="18"/>
      <c r="VVR309" s="18"/>
      <c r="VVS309" s="18"/>
      <c r="VVT309" s="18"/>
      <c r="VVU309" s="18"/>
      <c r="VVV309" s="18"/>
      <c r="VVW309" s="18"/>
      <c r="VVX309" s="18"/>
      <c r="VVY309" s="18"/>
      <c r="VVZ309" s="18"/>
      <c r="VWA309" s="18"/>
      <c r="VWB309" s="18"/>
      <c r="VWC309" s="18"/>
      <c r="VWD309" s="18"/>
      <c r="VWE309" s="18"/>
      <c r="VWF309" s="18"/>
      <c r="VWG309" s="18"/>
      <c r="VWH309" s="18"/>
      <c r="VWI309" s="18"/>
      <c r="VWJ309" s="18"/>
      <c r="VWK309" s="18"/>
      <c r="VWL309" s="18"/>
      <c r="VWM309" s="18"/>
      <c r="VWN309" s="18"/>
      <c r="VWO309" s="18"/>
      <c r="VWP309" s="18"/>
      <c r="VWQ309" s="18"/>
      <c r="VWR309" s="18"/>
      <c r="VWS309" s="18"/>
      <c r="VWT309" s="18"/>
      <c r="VWU309" s="18"/>
      <c r="VWV309" s="18"/>
      <c r="VWW309" s="18"/>
      <c r="VWX309" s="18"/>
      <c r="VWY309" s="18"/>
      <c r="VWZ309" s="18"/>
      <c r="VXA309" s="18"/>
      <c r="VXB309" s="18"/>
      <c r="VXC309" s="18"/>
      <c r="VXD309" s="18"/>
      <c r="VXE309" s="18"/>
      <c r="VXF309" s="18"/>
      <c r="VXG309" s="18"/>
      <c r="VXH309" s="18"/>
      <c r="VXI309" s="18"/>
      <c r="VXJ309" s="18"/>
      <c r="VXK309" s="18"/>
      <c r="VXL309" s="18"/>
      <c r="VXM309" s="18"/>
      <c r="VXN309" s="18"/>
      <c r="VXO309" s="18"/>
      <c r="VXP309" s="18"/>
      <c r="VXQ309" s="18"/>
      <c r="VXR309" s="18"/>
      <c r="VXS309" s="18"/>
      <c r="VXT309" s="18"/>
      <c r="VXU309" s="18"/>
      <c r="VXV309" s="18"/>
      <c r="VXW309" s="18"/>
      <c r="VXX309" s="18"/>
      <c r="VXY309" s="18"/>
      <c r="VXZ309" s="18"/>
      <c r="VYA309" s="18"/>
      <c r="VYB309" s="18"/>
      <c r="VYC309" s="18"/>
      <c r="VYD309" s="18"/>
      <c r="VYE309" s="18"/>
      <c r="VYF309" s="18"/>
      <c r="VYG309" s="18"/>
      <c r="VYH309" s="18"/>
      <c r="VYI309" s="18"/>
      <c r="VYJ309" s="18"/>
      <c r="VYK309" s="18"/>
      <c r="VYL309" s="18"/>
      <c r="VYM309" s="18"/>
      <c r="VYN309" s="18"/>
      <c r="VYO309" s="18"/>
      <c r="VYP309" s="18"/>
      <c r="VYQ309" s="18"/>
      <c r="VYR309" s="18"/>
      <c r="VYS309" s="18"/>
      <c r="VYT309" s="18"/>
      <c r="VYU309" s="18"/>
      <c r="VYV309" s="18"/>
      <c r="VYW309" s="18"/>
      <c r="VYX309" s="18"/>
      <c r="VYY309" s="18"/>
      <c r="VYZ309" s="18"/>
      <c r="VZA309" s="18"/>
      <c r="VZB309" s="18"/>
      <c r="VZC309" s="18"/>
      <c r="VZD309" s="18"/>
      <c r="VZE309" s="18"/>
      <c r="VZF309" s="18"/>
      <c r="VZG309" s="18"/>
      <c r="VZH309" s="18"/>
      <c r="VZI309" s="18"/>
      <c r="VZJ309" s="18"/>
      <c r="VZK309" s="18"/>
      <c r="VZL309" s="18"/>
      <c r="VZM309" s="18"/>
      <c r="VZN309" s="18"/>
      <c r="VZO309" s="18"/>
      <c r="VZP309" s="18"/>
      <c r="VZQ309" s="18"/>
      <c r="VZR309" s="18"/>
      <c r="VZS309" s="18"/>
      <c r="VZT309" s="18"/>
      <c r="VZU309" s="18"/>
      <c r="VZV309" s="18"/>
      <c r="VZW309" s="18"/>
      <c r="VZX309" s="18"/>
      <c r="VZY309" s="18"/>
      <c r="VZZ309" s="18"/>
      <c r="WAA309" s="18"/>
      <c r="WAB309" s="18"/>
      <c r="WAC309" s="18"/>
      <c r="WAD309" s="18"/>
      <c r="WAE309" s="18"/>
      <c r="WAF309" s="18"/>
      <c r="WAG309" s="18"/>
      <c r="WAH309" s="18"/>
      <c r="WAI309" s="18"/>
      <c r="WAJ309" s="18"/>
      <c r="WAK309" s="18"/>
      <c r="WAL309" s="18"/>
      <c r="WAM309" s="18"/>
      <c r="WAN309" s="18"/>
      <c r="WAO309" s="18"/>
      <c r="WAP309" s="18"/>
      <c r="WAQ309" s="18"/>
      <c r="WAR309" s="18"/>
      <c r="WAS309" s="18"/>
      <c r="WAT309" s="18"/>
      <c r="WAU309" s="18"/>
      <c r="WAV309" s="18"/>
      <c r="WAW309" s="18"/>
      <c r="WAX309" s="18"/>
      <c r="WAY309" s="18"/>
      <c r="WAZ309" s="18"/>
      <c r="WBA309" s="18"/>
      <c r="WBB309" s="18"/>
      <c r="WBC309" s="18"/>
      <c r="WBD309" s="18"/>
      <c r="WBE309" s="18"/>
      <c r="WBF309" s="18"/>
      <c r="WBG309" s="18"/>
      <c r="WBH309" s="18"/>
      <c r="WBI309" s="18"/>
      <c r="WBJ309" s="18"/>
      <c r="WBK309" s="18"/>
      <c r="WBL309" s="18"/>
      <c r="WBM309" s="18"/>
      <c r="WBN309" s="18"/>
      <c r="WBO309" s="18"/>
      <c r="WBP309" s="18"/>
      <c r="WBQ309" s="18"/>
      <c r="WBR309" s="18"/>
      <c r="WBS309" s="18"/>
      <c r="WBT309" s="18"/>
      <c r="WBU309" s="18"/>
      <c r="WBV309" s="18"/>
      <c r="WBW309" s="18"/>
      <c r="WBX309" s="18"/>
      <c r="WBY309" s="18"/>
      <c r="WBZ309" s="18"/>
      <c r="WCA309" s="18"/>
      <c r="WCB309" s="18"/>
      <c r="WCC309" s="18"/>
      <c r="WCD309" s="18"/>
      <c r="WCE309" s="18"/>
      <c r="WCF309" s="18"/>
      <c r="WCG309" s="18"/>
      <c r="WCH309" s="18"/>
      <c r="WCI309" s="18"/>
      <c r="WCJ309" s="18"/>
      <c r="WCK309" s="18"/>
      <c r="WCL309" s="18"/>
      <c r="WCM309" s="18"/>
      <c r="WCN309" s="18"/>
      <c r="WCO309" s="18"/>
      <c r="WCP309" s="18"/>
      <c r="WCQ309" s="18"/>
      <c r="WCR309" s="18"/>
      <c r="WCS309" s="18"/>
      <c r="WCT309" s="18"/>
      <c r="WCU309" s="18"/>
      <c r="WCV309" s="18"/>
      <c r="WCW309" s="18"/>
      <c r="WCX309" s="18"/>
      <c r="WCY309" s="18"/>
      <c r="WCZ309" s="18"/>
      <c r="WDA309" s="18"/>
      <c r="WDB309" s="18"/>
      <c r="WDC309" s="18"/>
      <c r="WDD309" s="18"/>
      <c r="WDE309" s="18"/>
      <c r="WDF309" s="18"/>
      <c r="WDG309" s="18"/>
      <c r="WDH309" s="18"/>
      <c r="WDI309" s="18"/>
      <c r="WDJ309" s="18"/>
      <c r="WDK309" s="18"/>
      <c r="WDL309" s="18"/>
      <c r="WDM309" s="18"/>
      <c r="WDN309" s="18"/>
      <c r="WDO309" s="18"/>
      <c r="WDP309" s="18"/>
      <c r="WDQ309" s="18"/>
      <c r="WDR309" s="18"/>
      <c r="WDS309" s="18"/>
      <c r="WDT309" s="18"/>
      <c r="WDU309" s="18"/>
      <c r="WDV309" s="18"/>
      <c r="WDW309" s="18"/>
      <c r="WDX309" s="18"/>
      <c r="WDY309" s="18"/>
      <c r="WDZ309" s="18"/>
      <c r="WEA309" s="18"/>
      <c r="WEB309" s="18"/>
      <c r="WEC309" s="18"/>
      <c r="WED309" s="18"/>
      <c r="WEE309" s="18"/>
      <c r="WEF309" s="18"/>
      <c r="WEG309" s="18"/>
      <c r="WEH309" s="18"/>
      <c r="WEI309" s="18"/>
      <c r="WEJ309" s="18"/>
      <c r="WEK309" s="18"/>
      <c r="WEL309" s="18"/>
      <c r="WEM309" s="18"/>
      <c r="WEN309" s="18"/>
      <c r="WEO309" s="18"/>
      <c r="WEP309" s="18"/>
      <c r="WEQ309" s="18"/>
      <c r="WER309" s="18"/>
      <c r="WES309" s="18"/>
      <c r="WET309" s="18"/>
      <c r="WEU309" s="18"/>
      <c r="WEV309" s="18"/>
      <c r="WEW309" s="18"/>
      <c r="WEX309" s="18"/>
      <c r="WEY309" s="18"/>
      <c r="WEZ309" s="18"/>
      <c r="WFA309" s="18"/>
      <c r="WFB309" s="18"/>
      <c r="WFC309" s="18"/>
      <c r="WFD309" s="18"/>
      <c r="WFE309" s="18"/>
      <c r="WFF309" s="18"/>
      <c r="WFG309" s="18"/>
      <c r="WFH309" s="18"/>
      <c r="WFI309" s="18"/>
      <c r="WFJ309" s="18"/>
      <c r="WFK309" s="18"/>
      <c r="WFL309" s="18"/>
      <c r="WFM309" s="18"/>
      <c r="WFN309" s="18"/>
      <c r="WFO309" s="18"/>
      <c r="WFP309" s="18"/>
      <c r="WFQ309" s="18"/>
      <c r="WFR309" s="18"/>
      <c r="WFS309" s="18"/>
      <c r="WFT309" s="18"/>
      <c r="WFU309" s="18"/>
      <c r="WFV309" s="18"/>
      <c r="WFW309" s="18"/>
      <c r="WFX309" s="18"/>
      <c r="WFY309" s="18"/>
      <c r="WFZ309" s="18"/>
      <c r="WGA309" s="18"/>
      <c r="WGB309" s="18"/>
      <c r="WGC309" s="18"/>
      <c r="WGD309" s="18"/>
      <c r="WGE309" s="18"/>
      <c r="WGF309" s="18"/>
      <c r="WGG309" s="18"/>
      <c r="WGH309" s="18"/>
      <c r="WGI309" s="18"/>
      <c r="WGJ309" s="18"/>
      <c r="WGK309" s="18"/>
      <c r="WGL309" s="18"/>
      <c r="WGM309" s="18"/>
      <c r="WGN309" s="18"/>
      <c r="WGO309" s="18"/>
      <c r="WGP309" s="18"/>
      <c r="WGQ309" s="18"/>
      <c r="WGR309" s="18"/>
      <c r="WGS309" s="18"/>
      <c r="WGT309" s="18"/>
      <c r="WGU309" s="18"/>
      <c r="WGV309" s="18"/>
      <c r="WGW309" s="18"/>
      <c r="WGX309" s="18"/>
      <c r="WGY309" s="18"/>
      <c r="WGZ309" s="18"/>
      <c r="WHA309" s="18"/>
      <c r="WHB309" s="18"/>
      <c r="WHC309" s="18"/>
      <c r="WHD309" s="18"/>
      <c r="WHE309" s="18"/>
      <c r="WHF309" s="18"/>
      <c r="WHG309" s="18"/>
      <c r="WHH309" s="18"/>
      <c r="WHI309" s="18"/>
      <c r="WHJ309" s="18"/>
      <c r="WHK309" s="18"/>
      <c r="WHL309" s="18"/>
      <c r="WHM309" s="18"/>
      <c r="WHN309" s="18"/>
      <c r="WHO309" s="18"/>
      <c r="WHP309" s="18"/>
      <c r="WHQ309" s="18"/>
      <c r="WHR309" s="18"/>
      <c r="WHS309" s="18"/>
      <c r="WHT309" s="18"/>
      <c r="WHU309" s="18"/>
      <c r="WHV309" s="18"/>
      <c r="WHW309" s="18"/>
      <c r="WHX309" s="18"/>
      <c r="WHY309" s="18"/>
      <c r="WHZ309" s="18"/>
      <c r="WIA309" s="18"/>
      <c r="WIB309" s="18"/>
      <c r="WIC309" s="18"/>
      <c r="WID309" s="18"/>
      <c r="WIE309" s="18"/>
      <c r="WIF309" s="18"/>
      <c r="WIG309" s="18"/>
      <c r="WIH309" s="18"/>
      <c r="WII309" s="18"/>
      <c r="WIJ309" s="18"/>
      <c r="WIK309" s="18"/>
      <c r="WIL309" s="18"/>
      <c r="WIM309" s="18"/>
      <c r="WIN309" s="18"/>
      <c r="WIO309" s="18"/>
      <c r="WIP309" s="18"/>
      <c r="WIQ309" s="18"/>
      <c r="WIR309" s="18"/>
      <c r="WIS309" s="18"/>
      <c r="WIT309" s="18"/>
      <c r="WIU309" s="18"/>
      <c r="WIV309" s="18"/>
      <c r="WIW309" s="18"/>
      <c r="WIX309" s="18"/>
      <c r="WIY309" s="18"/>
      <c r="WIZ309" s="18"/>
      <c r="WJA309" s="18"/>
      <c r="WJB309" s="18"/>
      <c r="WJC309" s="18"/>
      <c r="WJD309" s="18"/>
      <c r="WJE309" s="18"/>
      <c r="WJF309" s="18"/>
      <c r="WJG309" s="18"/>
      <c r="WJH309" s="18"/>
      <c r="WJI309" s="18"/>
      <c r="WJJ309" s="18"/>
      <c r="WJK309" s="18"/>
      <c r="WJL309" s="18"/>
      <c r="WJM309" s="18"/>
      <c r="WJN309" s="18"/>
      <c r="WJO309" s="18"/>
      <c r="WJP309" s="18"/>
      <c r="WJQ309" s="18"/>
      <c r="WJR309" s="18"/>
      <c r="WJS309" s="18"/>
      <c r="WJT309" s="18"/>
      <c r="WJU309" s="18"/>
      <c r="WJV309" s="18"/>
      <c r="WJW309" s="18"/>
      <c r="WJX309" s="18"/>
      <c r="WJY309" s="18"/>
      <c r="WJZ309" s="18"/>
      <c r="WKA309" s="18"/>
      <c r="WKB309" s="18"/>
      <c r="WKC309" s="18"/>
      <c r="WKD309" s="18"/>
      <c r="WKE309" s="18"/>
      <c r="WKF309" s="18"/>
      <c r="WKG309" s="18"/>
      <c r="WKH309" s="18"/>
      <c r="WKI309" s="18"/>
      <c r="WKJ309" s="18"/>
      <c r="WKK309" s="18"/>
      <c r="WKL309" s="18"/>
      <c r="WKM309" s="18"/>
      <c r="WKN309" s="18"/>
      <c r="WKO309" s="18"/>
      <c r="WKP309" s="18"/>
      <c r="WKQ309" s="18"/>
      <c r="WKR309" s="18"/>
      <c r="WKS309" s="18"/>
      <c r="WKT309" s="18"/>
      <c r="WKU309" s="18"/>
      <c r="WKV309" s="18"/>
      <c r="WKW309" s="18"/>
      <c r="WKX309" s="18"/>
      <c r="WKY309" s="18"/>
      <c r="WKZ309" s="18"/>
      <c r="WLA309" s="18"/>
      <c r="WLB309" s="18"/>
      <c r="WLC309" s="18"/>
      <c r="WLD309" s="18"/>
      <c r="WLE309" s="18"/>
      <c r="WLF309" s="18"/>
      <c r="WLG309" s="18"/>
      <c r="WLH309" s="18"/>
      <c r="WLI309" s="18"/>
      <c r="WLJ309" s="18"/>
      <c r="WLK309" s="18"/>
      <c r="WLL309" s="18"/>
      <c r="WLM309" s="18"/>
      <c r="WLN309" s="18"/>
      <c r="WLO309" s="18"/>
      <c r="WLP309" s="18"/>
      <c r="WLQ309" s="18"/>
      <c r="WLR309" s="18"/>
      <c r="WLS309" s="18"/>
      <c r="WLT309" s="18"/>
      <c r="WLU309" s="18"/>
      <c r="WLV309" s="18"/>
      <c r="WLW309" s="18"/>
      <c r="WLX309" s="18"/>
      <c r="WLY309" s="18"/>
      <c r="WLZ309" s="18"/>
      <c r="WMA309" s="18"/>
      <c r="WMB309" s="18"/>
      <c r="WMC309" s="18"/>
      <c r="WMD309" s="18"/>
      <c r="WME309" s="18"/>
      <c r="WMF309" s="18"/>
      <c r="WMG309" s="18"/>
      <c r="WMH309" s="18"/>
      <c r="WMI309" s="18"/>
      <c r="WMJ309" s="18"/>
      <c r="WMK309" s="18"/>
      <c r="WML309" s="18"/>
      <c r="WMM309" s="18"/>
      <c r="WMN309" s="18"/>
      <c r="WMO309" s="18"/>
      <c r="WMP309" s="18"/>
      <c r="WMQ309" s="18"/>
      <c r="WMR309" s="18"/>
      <c r="WMS309" s="18"/>
      <c r="WMT309" s="18"/>
      <c r="WMU309" s="18"/>
      <c r="WMV309" s="18"/>
      <c r="WMW309" s="18"/>
      <c r="WMX309" s="18"/>
      <c r="WMY309" s="18"/>
      <c r="WMZ309" s="18"/>
      <c r="WNA309" s="18"/>
      <c r="WNB309" s="18"/>
      <c r="WNC309" s="18"/>
      <c r="WND309" s="18"/>
      <c r="WNE309" s="18"/>
      <c r="WNF309" s="18"/>
      <c r="WNG309" s="18"/>
      <c r="WNH309" s="18"/>
      <c r="WNI309" s="18"/>
      <c r="WNJ309" s="18"/>
      <c r="WNK309" s="18"/>
      <c r="WNL309" s="18"/>
      <c r="WNM309" s="18"/>
      <c r="WNN309" s="18"/>
      <c r="WNO309" s="18"/>
      <c r="WNP309" s="18"/>
      <c r="WNQ309" s="18"/>
      <c r="WNR309" s="18"/>
      <c r="WNS309" s="18"/>
      <c r="WNT309" s="18"/>
      <c r="WNU309" s="18"/>
      <c r="WNV309" s="18"/>
      <c r="WNW309" s="18"/>
      <c r="WNX309" s="18"/>
      <c r="WNY309" s="18"/>
      <c r="WNZ309" s="18"/>
      <c r="WOA309" s="18"/>
      <c r="WOB309" s="18"/>
      <c r="WOC309" s="18"/>
      <c r="WOD309" s="18"/>
      <c r="WOE309" s="18"/>
      <c r="WOF309" s="18"/>
      <c r="WOG309" s="18"/>
      <c r="WOH309" s="18"/>
      <c r="WOI309" s="18"/>
      <c r="WOJ309" s="18"/>
      <c r="WOK309" s="18"/>
      <c r="WOL309" s="18"/>
      <c r="WOM309" s="18"/>
      <c r="WON309" s="18"/>
      <c r="WOO309" s="18"/>
      <c r="WOP309" s="18"/>
      <c r="WOQ309" s="18"/>
      <c r="WOR309" s="18"/>
      <c r="WOS309" s="18"/>
      <c r="WOT309" s="18"/>
      <c r="WOU309" s="18"/>
      <c r="WOV309" s="18"/>
      <c r="WOW309" s="18"/>
      <c r="WOX309" s="18"/>
      <c r="WOY309" s="18"/>
      <c r="WOZ309" s="18"/>
      <c r="WPA309" s="18"/>
      <c r="WPB309" s="18"/>
      <c r="WPC309" s="18"/>
      <c r="WPD309" s="18"/>
      <c r="WPE309" s="18"/>
      <c r="WPF309" s="18"/>
      <c r="WPG309" s="18"/>
      <c r="WPH309" s="18"/>
      <c r="WPI309" s="18"/>
      <c r="WPJ309" s="18"/>
      <c r="WPK309" s="18"/>
      <c r="WPL309" s="18"/>
      <c r="WPM309" s="18"/>
      <c r="WPN309" s="18"/>
      <c r="WPO309" s="18"/>
      <c r="WPP309" s="18"/>
      <c r="WPQ309" s="18"/>
      <c r="WPR309" s="18"/>
      <c r="WPS309" s="18"/>
      <c r="WPT309" s="18"/>
      <c r="WPU309" s="18"/>
      <c r="WPV309" s="18"/>
      <c r="WPW309" s="18"/>
      <c r="WPX309" s="18"/>
      <c r="WPY309" s="18"/>
      <c r="WPZ309" s="18"/>
      <c r="WQA309" s="18"/>
      <c r="WQB309" s="18"/>
      <c r="WQC309" s="18"/>
      <c r="WQD309" s="18"/>
      <c r="WQE309" s="18"/>
      <c r="WQF309" s="18"/>
      <c r="WQG309" s="18"/>
      <c r="WQH309" s="18"/>
      <c r="WQI309" s="18"/>
      <c r="WQJ309" s="18"/>
      <c r="WQK309" s="18"/>
      <c r="WQL309" s="18"/>
      <c r="WQM309" s="18"/>
      <c r="WQN309" s="18"/>
      <c r="WQO309" s="18"/>
      <c r="WQP309" s="18"/>
      <c r="WQQ309" s="18"/>
      <c r="WQR309" s="18"/>
      <c r="WQS309" s="18"/>
      <c r="WQT309" s="18"/>
      <c r="WQU309" s="18"/>
      <c r="WQV309" s="18"/>
      <c r="WQW309" s="18"/>
      <c r="WQX309" s="18"/>
      <c r="WQY309" s="18"/>
      <c r="WQZ309" s="18"/>
      <c r="WRA309" s="18"/>
      <c r="WRB309" s="18"/>
      <c r="WRC309" s="18"/>
      <c r="WRD309" s="18"/>
      <c r="WRE309" s="18"/>
      <c r="WRF309" s="18"/>
      <c r="WRG309" s="18"/>
      <c r="WRH309" s="18"/>
      <c r="WRI309" s="18"/>
      <c r="WRJ309" s="18"/>
      <c r="WRK309" s="18"/>
      <c r="WRL309" s="18"/>
      <c r="WRM309" s="18"/>
      <c r="WRN309" s="18"/>
      <c r="WRO309" s="18"/>
      <c r="WRP309" s="18"/>
      <c r="WRQ309" s="18"/>
      <c r="WRR309" s="18"/>
      <c r="WRS309" s="18"/>
      <c r="WRT309" s="18"/>
      <c r="WRU309" s="18"/>
      <c r="WRV309" s="18"/>
      <c r="WRW309" s="18"/>
      <c r="WRX309" s="18"/>
      <c r="WRY309" s="18"/>
      <c r="WRZ309" s="18"/>
      <c r="WSA309" s="18"/>
      <c r="WSB309" s="18"/>
      <c r="WSC309" s="18"/>
      <c r="WSD309" s="18"/>
      <c r="WSE309" s="18"/>
      <c r="WSF309" s="18"/>
      <c r="WSG309" s="18"/>
      <c r="WSH309" s="18"/>
      <c r="WSI309" s="18"/>
      <c r="WSJ309" s="18"/>
      <c r="WSK309" s="18"/>
      <c r="WSL309" s="18"/>
      <c r="WSM309" s="18"/>
      <c r="WSN309" s="18"/>
      <c r="WSO309" s="18"/>
      <c r="WSP309" s="18"/>
      <c r="WSQ309" s="18"/>
      <c r="WSR309" s="18"/>
      <c r="WSS309" s="18"/>
      <c r="WST309" s="18"/>
      <c r="WSU309" s="18"/>
      <c r="WSV309" s="18"/>
      <c r="WSW309" s="18"/>
      <c r="WSX309" s="18"/>
      <c r="WSY309" s="18"/>
      <c r="WSZ309" s="18"/>
      <c r="WTA309" s="18"/>
      <c r="WTB309" s="18"/>
      <c r="WTC309" s="18"/>
      <c r="WTD309" s="18"/>
      <c r="WTE309" s="18"/>
      <c r="WTF309" s="18"/>
      <c r="WTG309" s="18"/>
      <c r="WTH309" s="18"/>
      <c r="WTI309" s="18"/>
      <c r="WTJ309" s="18"/>
      <c r="WTK309" s="18"/>
      <c r="WTL309" s="18"/>
      <c r="WTM309" s="18"/>
      <c r="WTN309" s="18"/>
      <c r="WTO309" s="18"/>
      <c r="WTP309" s="18"/>
      <c r="WTQ309" s="18"/>
      <c r="WTR309" s="18"/>
      <c r="WTS309" s="18"/>
      <c r="WTT309" s="18"/>
      <c r="WTU309" s="18"/>
      <c r="WTV309" s="18"/>
      <c r="WTW309" s="18"/>
      <c r="WTX309" s="18"/>
      <c r="WTY309" s="18"/>
      <c r="WTZ309" s="18"/>
      <c r="WUA309" s="18"/>
      <c r="WUB309" s="18"/>
      <c r="WUC309" s="18"/>
      <c r="WUD309" s="18"/>
      <c r="WUE309" s="18"/>
      <c r="WUF309" s="18"/>
      <c r="WUG309" s="18"/>
      <c r="WUH309" s="18"/>
      <c r="WUI309" s="18"/>
      <c r="WUJ309" s="18"/>
      <c r="WUK309" s="18"/>
      <c r="WUL309" s="18"/>
      <c r="WUM309" s="18"/>
      <c r="WUN309" s="18"/>
      <c r="WUO309" s="18"/>
      <c r="WUP309" s="18"/>
      <c r="WUQ309" s="18"/>
      <c r="WUR309" s="18"/>
      <c r="WUS309" s="18"/>
      <c r="WUT309" s="18"/>
      <c r="WUU309" s="18"/>
      <c r="WUV309" s="18"/>
      <c r="WUW309" s="18"/>
      <c r="WUX309" s="18"/>
      <c r="WUY309" s="18"/>
      <c r="WUZ309" s="18"/>
      <c r="WVA309" s="18"/>
      <c r="WVB309" s="18"/>
      <c r="WVC309" s="18"/>
      <c r="WVD309" s="18"/>
      <c r="WVE309" s="18"/>
      <c r="WVF309" s="18"/>
      <c r="WVG309" s="18"/>
      <c r="WVH309" s="18"/>
      <c r="WVI309" s="18"/>
      <c r="WVJ309" s="18"/>
      <c r="WVK309" s="18"/>
      <c r="WVL309" s="18"/>
      <c r="WVM309" s="18"/>
      <c r="WVN309" s="18"/>
      <c r="WVO309" s="18"/>
      <c r="WVP309" s="18"/>
      <c r="WVQ309" s="18"/>
      <c r="WVR309" s="18"/>
      <c r="WVS309" s="18"/>
      <c r="WVT309" s="18"/>
      <c r="WVU309" s="18"/>
      <c r="WVV309" s="18"/>
      <c r="WVW309" s="18"/>
      <c r="WVX309" s="18"/>
      <c r="WVY309" s="18"/>
      <c r="WVZ309" s="18"/>
      <c r="WWA309" s="18"/>
      <c r="WWB309" s="18"/>
      <c r="WWC309" s="18"/>
      <c r="WWD309" s="18"/>
      <c r="WWE309" s="18"/>
      <c r="WWF309" s="18"/>
      <c r="WWG309" s="18"/>
      <c r="WWH309" s="18"/>
      <c r="WWI309" s="18"/>
      <c r="WWJ309" s="18"/>
      <c r="WWK309" s="18"/>
      <c r="WWL309" s="18"/>
      <c r="WWM309" s="18"/>
      <c r="WWN309" s="18"/>
      <c r="WWO309" s="18"/>
      <c r="WWP309" s="18"/>
      <c r="WWQ309" s="18"/>
      <c r="WWR309" s="18"/>
      <c r="WWS309" s="18"/>
      <c r="WWT309" s="18"/>
      <c r="WWU309" s="18"/>
      <c r="WWV309" s="18"/>
      <c r="WWW309" s="18"/>
      <c r="WWX309" s="18"/>
      <c r="WWY309" s="18"/>
      <c r="WWZ309" s="18"/>
      <c r="WXA309" s="18"/>
      <c r="WXB309" s="18"/>
      <c r="WXC309" s="18"/>
      <c r="WXD309" s="18"/>
      <c r="WXE309" s="18"/>
      <c r="WXF309" s="18"/>
      <c r="WXG309" s="18"/>
      <c r="WXH309" s="18"/>
      <c r="WXI309" s="18"/>
      <c r="WXJ309" s="18"/>
      <c r="WXK309" s="18"/>
      <c r="WXL309" s="18"/>
      <c r="WXM309" s="18"/>
      <c r="WXN309" s="18"/>
      <c r="WXO309" s="18"/>
      <c r="WXP309" s="18"/>
      <c r="WXQ309" s="18"/>
      <c r="WXR309" s="18"/>
      <c r="WXS309" s="18"/>
      <c r="WXT309" s="18"/>
      <c r="WXU309" s="18"/>
      <c r="WXV309" s="18"/>
      <c r="WXW309" s="18"/>
      <c r="WXX309" s="18"/>
      <c r="WXY309" s="18"/>
      <c r="WXZ309" s="18"/>
      <c r="WYA309" s="18"/>
      <c r="WYB309" s="18"/>
      <c r="WYC309" s="18"/>
      <c r="WYD309" s="18"/>
      <c r="WYE309" s="18"/>
      <c r="WYF309" s="18"/>
      <c r="WYG309" s="18"/>
      <c r="WYH309" s="18"/>
      <c r="WYI309" s="18"/>
      <c r="WYJ309" s="18"/>
      <c r="WYK309" s="18"/>
      <c r="WYL309" s="18"/>
      <c r="WYM309" s="18"/>
      <c r="WYN309" s="18"/>
      <c r="WYO309" s="18"/>
      <c r="WYP309" s="18"/>
      <c r="WYQ309" s="18"/>
      <c r="WYR309" s="18"/>
      <c r="WYS309" s="18"/>
      <c r="WYT309" s="18"/>
      <c r="WYU309" s="18"/>
      <c r="WYV309" s="18"/>
      <c r="WYW309" s="18"/>
      <c r="WYX309" s="18"/>
      <c r="WYY309" s="18"/>
      <c r="WYZ309" s="18"/>
      <c r="WZA309" s="18"/>
      <c r="WZB309" s="18"/>
      <c r="WZC309" s="18"/>
      <c r="WZD309" s="18"/>
      <c r="WZE309" s="18"/>
      <c r="WZF309" s="18"/>
      <c r="WZG309" s="18"/>
      <c r="WZH309" s="18"/>
      <c r="WZI309" s="18"/>
      <c r="WZJ309" s="18"/>
      <c r="WZK309" s="18"/>
      <c r="WZL309" s="18"/>
      <c r="WZM309" s="18"/>
      <c r="WZN309" s="18"/>
      <c r="WZO309" s="18"/>
      <c r="WZP309" s="18"/>
      <c r="WZQ309" s="18"/>
      <c r="WZR309" s="18"/>
      <c r="WZS309" s="18"/>
      <c r="WZT309" s="18"/>
      <c r="WZU309" s="18"/>
      <c r="WZV309" s="18"/>
      <c r="WZW309" s="18"/>
      <c r="WZX309" s="18"/>
      <c r="WZY309" s="18"/>
      <c r="WZZ309" s="18"/>
      <c r="XAA309" s="18"/>
      <c r="XAB309" s="18"/>
      <c r="XAC309" s="18"/>
      <c r="XAD309" s="18"/>
      <c r="XAE309" s="18"/>
      <c r="XAF309" s="18"/>
      <c r="XAG309" s="18"/>
      <c r="XAH309" s="18"/>
      <c r="XAI309" s="18"/>
      <c r="XAJ309" s="18"/>
      <c r="XAK309" s="18"/>
      <c r="XAL309" s="18"/>
      <c r="XAM309" s="18"/>
      <c r="XAN309" s="18"/>
      <c r="XAO309" s="18"/>
      <c r="XAP309" s="18"/>
      <c r="XAQ309" s="18"/>
      <c r="XAR309" s="18"/>
      <c r="XAS309" s="18"/>
      <c r="XAT309" s="18"/>
      <c r="XAU309" s="18"/>
      <c r="XAV309" s="18"/>
      <c r="XAW309" s="18"/>
      <c r="XAX309" s="18"/>
      <c r="XAY309" s="18"/>
      <c r="XAZ309" s="18"/>
      <c r="XBA309" s="18"/>
      <c r="XBB309" s="18"/>
      <c r="XBC309" s="18"/>
      <c r="XBD309" s="18"/>
      <c r="XBE309" s="18"/>
      <c r="XBF309" s="18"/>
      <c r="XBG309" s="18"/>
      <c r="XBH309" s="18"/>
      <c r="XBI309" s="18"/>
      <c r="XBJ309" s="18"/>
      <c r="XBK309" s="18"/>
      <c r="XBL309" s="18"/>
      <c r="XBM309" s="18"/>
      <c r="XBN309" s="18"/>
      <c r="XBO309" s="18"/>
      <c r="XBP309" s="18"/>
      <c r="XBQ309" s="18"/>
      <c r="XBR309" s="18"/>
      <c r="XBS309" s="18"/>
      <c r="XBT309" s="18"/>
      <c r="XBU309" s="18"/>
      <c r="XBV309" s="18"/>
      <c r="XBW309" s="18"/>
      <c r="XBX309" s="18"/>
      <c r="XBY309" s="18"/>
      <c r="XBZ309" s="18"/>
      <c r="XCA309" s="18"/>
      <c r="XCB309" s="18"/>
      <c r="XCC309" s="18"/>
      <c r="XCD309" s="18"/>
      <c r="XCE309" s="18"/>
      <c r="XCF309" s="18"/>
      <c r="XCG309" s="18"/>
      <c r="XCH309" s="18"/>
      <c r="XCI309" s="18"/>
      <c r="XCJ309" s="18"/>
      <c r="XCK309" s="18"/>
      <c r="XCL309" s="18"/>
      <c r="XCM309" s="18"/>
      <c r="XCN309" s="18"/>
      <c r="XCO309" s="18"/>
      <c r="XCP309" s="18"/>
      <c r="XCQ309" s="18"/>
      <c r="XCR309" s="18"/>
      <c r="XCS309" s="18"/>
      <c r="XCT309" s="18"/>
      <c r="XCU309" s="18"/>
      <c r="XCV309" s="18"/>
      <c r="XCW309" s="18"/>
      <c r="XCX309" s="18"/>
      <c r="XCY309" s="18"/>
      <c r="XCZ309" s="18"/>
      <c r="XDA309" s="18"/>
      <c r="XDB309" s="18"/>
      <c r="XDC309" s="18"/>
      <c r="XDD309" s="18"/>
      <c r="XDE309" s="18"/>
      <c r="XDF309" s="18"/>
      <c r="XDG309" s="18"/>
      <c r="XDH309" s="18"/>
      <c r="XDI309" s="18"/>
      <c r="XDJ309" s="18"/>
      <c r="XDK309" s="18"/>
      <c r="XDL309" s="18"/>
      <c r="XDM309" s="18"/>
      <c r="XDN309" s="18"/>
      <c r="XDO309" s="18"/>
      <c r="XDP309" s="18"/>
      <c r="XDQ309" s="18"/>
      <c r="XDR309" s="18"/>
      <c r="XDS309" s="18"/>
      <c r="XDT309" s="18"/>
      <c r="XDU309" s="18"/>
      <c r="XDV309" s="18"/>
      <c r="XDW309" s="18"/>
      <c r="XDX309" s="18"/>
      <c r="XDY309" s="18"/>
      <c r="XDZ309" s="18"/>
      <c r="XEA309" s="18"/>
      <c r="XEB309" s="18"/>
      <c r="XEC309" s="18"/>
      <c r="XED309" s="18"/>
      <c r="XEE309" s="18"/>
      <c r="XEF309" s="18"/>
      <c r="XEG309" s="18"/>
      <c r="XEH309" s="18"/>
      <c r="XEI309" s="18"/>
    </row>
    <row r="310" spans="1:16363" s="45" customFormat="1" ht="11.1" customHeight="1" x14ac:dyDescent="0.2">
      <c r="A310" s="18"/>
      <c r="B310" s="118" t="s">
        <v>1774</v>
      </c>
      <c r="C310" s="18" t="s">
        <v>1942</v>
      </c>
      <c r="D310" s="18"/>
      <c r="E310" s="18"/>
      <c r="F310" s="18"/>
      <c r="G310" s="18"/>
      <c r="H310" s="18"/>
      <c r="I310" s="18"/>
      <c r="J310" s="18"/>
      <c r="K310" s="18"/>
      <c r="L310" s="18"/>
      <c r="M310" s="18"/>
      <c r="N310" s="18"/>
      <c r="O310" s="18"/>
      <c r="P310" s="18"/>
      <c r="Q310" s="18"/>
      <c r="R310" s="18"/>
      <c r="S310" s="18"/>
      <c r="T310" s="18"/>
      <c r="U310" s="66"/>
      <c r="V310" s="9"/>
      <c r="W310" s="568"/>
      <c r="X310" s="568"/>
      <c r="Y310" s="568"/>
      <c r="Z310" s="568"/>
      <c r="AA310" s="568"/>
      <c r="AB310" s="568"/>
      <c r="AC310" s="568"/>
      <c r="AD310" s="568"/>
      <c r="AE310" s="568"/>
      <c r="AF310" s="568"/>
      <c r="AG310" s="568"/>
      <c r="AH310" s="568"/>
      <c r="AI310" s="568"/>
      <c r="AJ310" s="568"/>
      <c r="AK310" s="568"/>
      <c r="AL310" s="568"/>
      <c r="AM310" s="568"/>
      <c r="AN310" s="568"/>
      <c r="AO310" s="583"/>
      <c r="AP310" s="584"/>
      <c r="AQ310" s="18"/>
      <c r="AR310" s="18"/>
      <c r="AS310" s="18"/>
      <c r="AT310" s="18"/>
      <c r="AU310" s="18"/>
      <c r="AV310" s="18"/>
      <c r="AW310" s="18"/>
      <c r="AX310" s="18"/>
      <c r="AY310" s="18"/>
      <c r="AZ310" s="18"/>
      <c r="BA310" s="18"/>
      <c r="BB310" s="18"/>
      <c r="BC310" s="18"/>
      <c r="BD310" s="18"/>
      <c r="BE310" s="18"/>
      <c r="BF310" s="18"/>
      <c r="BG310" s="18"/>
      <c r="BH310" s="18"/>
      <c r="BI310" s="18"/>
      <c r="BJ310" s="18"/>
      <c r="BK310" s="18"/>
      <c r="BL310" s="18"/>
      <c r="BM310" s="18"/>
      <c r="BN310" s="18"/>
      <c r="BO310" s="18"/>
      <c r="BP310" s="18"/>
      <c r="BQ310" s="18"/>
      <c r="BR310" s="18"/>
      <c r="BS310" s="18"/>
      <c r="BT310" s="18"/>
      <c r="BU310" s="18"/>
      <c r="BV310" s="18"/>
      <c r="BW310" s="18"/>
      <c r="BX310" s="18"/>
      <c r="BY310" s="18"/>
      <c r="BZ310" s="18"/>
      <c r="CA310" s="18"/>
      <c r="CB310" s="18"/>
      <c r="CC310" s="18"/>
      <c r="CD310" s="18"/>
      <c r="CE310" s="18"/>
      <c r="CF310" s="18"/>
      <c r="CG310" s="18"/>
      <c r="CH310" s="18"/>
      <c r="CI310" s="18"/>
      <c r="CJ310" s="18"/>
      <c r="CK310" s="18"/>
      <c r="CL310" s="18"/>
      <c r="CM310" s="18"/>
      <c r="CN310" s="18"/>
      <c r="CO310" s="18"/>
      <c r="CP310" s="18"/>
      <c r="CQ310" s="18"/>
      <c r="CR310" s="18"/>
      <c r="CS310" s="18"/>
      <c r="CT310" s="18"/>
      <c r="CU310" s="18"/>
      <c r="CV310" s="18"/>
      <c r="CW310" s="18"/>
      <c r="CX310" s="18"/>
      <c r="CY310" s="18"/>
      <c r="CZ310" s="18"/>
      <c r="DA310" s="18"/>
      <c r="DB310" s="18"/>
      <c r="DC310" s="18"/>
      <c r="DD310" s="18"/>
      <c r="DE310" s="18"/>
      <c r="DF310" s="18"/>
      <c r="DG310" s="18"/>
      <c r="DH310" s="18"/>
      <c r="DI310" s="18"/>
      <c r="DJ310" s="18"/>
      <c r="DK310" s="18"/>
      <c r="DL310" s="18"/>
      <c r="DM310" s="18"/>
      <c r="DN310" s="18"/>
      <c r="DO310" s="18"/>
      <c r="DP310" s="18"/>
      <c r="DQ310" s="18"/>
      <c r="DR310" s="18"/>
      <c r="DS310" s="18"/>
      <c r="DT310" s="18"/>
      <c r="DU310" s="18"/>
      <c r="DV310" s="18"/>
      <c r="DW310" s="18"/>
      <c r="DX310" s="18"/>
      <c r="DY310" s="18"/>
      <c r="DZ310" s="18"/>
      <c r="EA310" s="18"/>
      <c r="EB310" s="18"/>
      <c r="EC310" s="18"/>
      <c r="ED310" s="18"/>
      <c r="EE310" s="18"/>
      <c r="EF310" s="18"/>
      <c r="EG310" s="18"/>
      <c r="EH310" s="18"/>
      <c r="EI310" s="18"/>
      <c r="EJ310" s="18"/>
      <c r="EK310" s="18"/>
      <c r="EL310" s="18"/>
      <c r="EM310" s="18"/>
      <c r="EN310" s="18"/>
      <c r="EO310" s="18"/>
      <c r="EP310" s="18"/>
      <c r="EQ310" s="18"/>
      <c r="ER310" s="18"/>
      <c r="ES310" s="18"/>
      <c r="ET310" s="18"/>
      <c r="EU310" s="18"/>
      <c r="EV310" s="18"/>
      <c r="EW310" s="18"/>
      <c r="EX310" s="18"/>
      <c r="EY310" s="18"/>
      <c r="EZ310" s="18"/>
      <c r="FA310" s="18"/>
      <c r="FB310" s="18"/>
      <c r="FC310" s="18"/>
      <c r="FD310" s="18"/>
      <c r="FE310" s="18"/>
      <c r="FF310" s="18"/>
      <c r="FG310" s="18"/>
      <c r="FH310" s="18"/>
      <c r="FI310" s="18"/>
      <c r="FJ310" s="18"/>
      <c r="FK310" s="18"/>
      <c r="FL310" s="18"/>
      <c r="FM310" s="18"/>
      <c r="FN310" s="18"/>
      <c r="FO310" s="18"/>
      <c r="FP310" s="18"/>
      <c r="FQ310" s="18"/>
      <c r="FR310" s="18"/>
      <c r="FS310" s="18"/>
      <c r="FT310" s="18"/>
      <c r="FU310" s="18"/>
      <c r="FV310" s="18"/>
      <c r="FW310" s="18"/>
      <c r="FX310" s="18"/>
      <c r="FY310" s="18"/>
      <c r="FZ310" s="18"/>
      <c r="GA310" s="18"/>
      <c r="GB310" s="18"/>
      <c r="GC310" s="18"/>
      <c r="GD310" s="18"/>
      <c r="GE310" s="18"/>
      <c r="GF310" s="18"/>
      <c r="GG310" s="18"/>
      <c r="GH310" s="18"/>
      <c r="GI310" s="18"/>
      <c r="GJ310" s="18"/>
      <c r="GK310" s="18"/>
      <c r="GL310" s="18"/>
      <c r="GM310" s="18"/>
      <c r="GN310" s="18"/>
      <c r="GO310" s="18"/>
      <c r="GP310" s="18"/>
      <c r="GQ310" s="18"/>
      <c r="GR310" s="18"/>
      <c r="GS310" s="18"/>
      <c r="GT310" s="18"/>
      <c r="GU310" s="18"/>
      <c r="GV310" s="18"/>
      <c r="GW310" s="18"/>
      <c r="GX310" s="18"/>
      <c r="GY310" s="18"/>
      <c r="GZ310" s="18"/>
      <c r="HA310" s="18"/>
      <c r="HB310" s="18"/>
      <c r="HC310" s="18"/>
      <c r="HD310" s="18"/>
      <c r="HE310" s="18"/>
      <c r="HF310" s="18"/>
      <c r="HG310" s="18"/>
      <c r="HH310" s="18"/>
      <c r="HI310" s="18"/>
      <c r="HJ310" s="18"/>
      <c r="HK310" s="18"/>
      <c r="HL310" s="18"/>
      <c r="HM310" s="18"/>
      <c r="HN310" s="18"/>
      <c r="HO310" s="18"/>
      <c r="HP310" s="18"/>
      <c r="HQ310" s="18"/>
      <c r="HR310" s="18"/>
      <c r="HS310" s="18"/>
      <c r="HT310" s="18"/>
      <c r="HU310" s="18"/>
      <c r="HV310" s="18"/>
      <c r="HW310" s="18"/>
      <c r="HX310" s="18"/>
      <c r="HY310" s="18"/>
      <c r="HZ310" s="18"/>
      <c r="IA310" s="18"/>
      <c r="IB310" s="18"/>
      <c r="IC310" s="18"/>
      <c r="ID310" s="18"/>
      <c r="IE310" s="18"/>
      <c r="IF310" s="18"/>
      <c r="IG310" s="18"/>
      <c r="IH310" s="18"/>
      <c r="II310" s="18"/>
      <c r="IJ310" s="18"/>
      <c r="IK310" s="18"/>
      <c r="IL310" s="18"/>
      <c r="IM310" s="18"/>
      <c r="IN310" s="18"/>
      <c r="IO310" s="18"/>
      <c r="IP310" s="18"/>
      <c r="IQ310" s="18"/>
      <c r="IR310" s="18"/>
      <c r="IS310" s="18"/>
      <c r="IT310" s="18"/>
      <c r="IU310" s="18"/>
      <c r="IV310" s="18"/>
      <c r="IW310" s="18"/>
      <c r="IX310" s="18"/>
      <c r="IY310" s="18"/>
      <c r="IZ310" s="18"/>
      <c r="JA310" s="18"/>
      <c r="JB310" s="18"/>
      <c r="JC310" s="18"/>
      <c r="JD310" s="18"/>
      <c r="JE310" s="18"/>
      <c r="JF310" s="18"/>
      <c r="JG310" s="18"/>
      <c r="JH310" s="18"/>
      <c r="JI310" s="18"/>
      <c r="JJ310" s="18"/>
      <c r="JK310" s="18"/>
      <c r="JL310" s="18"/>
      <c r="JM310" s="18"/>
      <c r="JN310" s="18"/>
      <c r="JO310" s="18"/>
      <c r="JP310" s="18"/>
      <c r="JQ310" s="18"/>
      <c r="JR310" s="18"/>
      <c r="JS310" s="18"/>
      <c r="JT310" s="18"/>
      <c r="JU310" s="18"/>
      <c r="JV310" s="18"/>
      <c r="JW310" s="18"/>
      <c r="JX310" s="18"/>
      <c r="JY310" s="18"/>
      <c r="JZ310" s="18"/>
      <c r="KA310" s="18"/>
      <c r="KB310" s="18"/>
      <c r="KC310" s="18"/>
      <c r="KD310" s="18"/>
      <c r="KE310" s="18"/>
      <c r="KF310" s="18"/>
      <c r="KG310" s="18"/>
      <c r="KH310" s="18"/>
      <c r="KI310" s="18"/>
      <c r="KJ310" s="18"/>
      <c r="KK310" s="18"/>
      <c r="KL310" s="18"/>
      <c r="KM310" s="18"/>
      <c r="KN310" s="18"/>
      <c r="KO310" s="18"/>
      <c r="KP310" s="18"/>
      <c r="KQ310" s="18"/>
      <c r="KR310" s="18"/>
      <c r="KS310" s="18"/>
      <c r="KT310" s="18"/>
      <c r="KU310" s="18"/>
      <c r="KV310" s="18"/>
      <c r="KW310" s="18"/>
      <c r="KX310" s="18"/>
      <c r="KY310" s="18"/>
      <c r="KZ310" s="18"/>
      <c r="LA310" s="18"/>
      <c r="LB310" s="18"/>
      <c r="LC310" s="18"/>
      <c r="LD310" s="18"/>
      <c r="LE310" s="18"/>
      <c r="LF310" s="18"/>
      <c r="LG310" s="18"/>
      <c r="LH310" s="18"/>
      <c r="LI310" s="18"/>
      <c r="LJ310" s="18"/>
      <c r="LK310" s="18"/>
      <c r="LL310" s="18"/>
      <c r="LM310" s="18"/>
      <c r="LN310" s="18"/>
      <c r="LO310" s="18"/>
      <c r="LP310" s="18"/>
      <c r="LQ310" s="18"/>
      <c r="LR310" s="18"/>
      <c r="LS310" s="18"/>
      <c r="LT310" s="18"/>
      <c r="LU310" s="18"/>
      <c r="LV310" s="18"/>
      <c r="LW310" s="18"/>
      <c r="LX310" s="18"/>
      <c r="LY310" s="18"/>
      <c r="LZ310" s="18"/>
      <c r="MA310" s="18"/>
      <c r="MB310" s="18"/>
      <c r="MC310" s="18"/>
      <c r="MD310" s="18"/>
      <c r="ME310" s="18"/>
      <c r="MF310" s="18"/>
      <c r="MG310" s="18"/>
      <c r="MH310" s="18"/>
      <c r="MI310" s="18"/>
      <c r="MJ310" s="18"/>
      <c r="MK310" s="18"/>
      <c r="ML310" s="18"/>
      <c r="MM310" s="18"/>
      <c r="MN310" s="18"/>
      <c r="MO310" s="18"/>
      <c r="MP310" s="18"/>
      <c r="MQ310" s="18"/>
      <c r="MR310" s="18"/>
      <c r="MS310" s="18"/>
      <c r="MT310" s="18"/>
      <c r="MU310" s="18"/>
      <c r="MV310" s="18"/>
      <c r="MW310" s="18"/>
      <c r="MX310" s="18"/>
      <c r="MY310" s="18"/>
      <c r="MZ310" s="18"/>
      <c r="NA310" s="18"/>
      <c r="NB310" s="18"/>
      <c r="NC310" s="18"/>
      <c r="ND310" s="18"/>
      <c r="NE310" s="18"/>
      <c r="NF310" s="18"/>
      <c r="NG310" s="18"/>
      <c r="NH310" s="18"/>
      <c r="NI310" s="18"/>
      <c r="NJ310" s="18"/>
      <c r="NK310" s="18"/>
      <c r="NL310" s="18"/>
      <c r="NM310" s="18"/>
      <c r="NN310" s="18"/>
      <c r="NO310" s="18"/>
      <c r="NP310" s="18"/>
      <c r="NQ310" s="18"/>
      <c r="NR310" s="18"/>
      <c r="NS310" s="18"/>
      <c r="NT310" s="18"/>
      <c r="NU310" s="18"/>
      <c r="NV310" s="18"/>
      <c r="NW310" s="18"/>
      <c r="NX310" s="18"/>
      <c r="NY310" s="18"/>
      <c r="NZ310" s="18"/>
      <c r="OA310" s="18"/>
      <c r="OB310" s="18"/>
      <c r="OC310" s="18"/>
      <c r="OD310" s="18"/>
      <c r="OE310" s="18"/>
      <c r="OF310" s="18"/>
      <c r="OG310" s="18"/>
      <c r="OH310" s="18"/>
      <c r="OI310" s="18"/>
      <c r="OJ310" s="18"/>
      <c r="OK310" s="18"/>
      <c r="OL310" s="18"/>
      <c r="OM310" s="18"/>
      <c r="ON310" s="18"/>
      <c r="OO310" s="18"/>
      <c r="OP310" s="18"/>
      <c r="OQ310" s="18"/>
      <c r="OR310" s="18"/>
      <c r="OS310" s="18"/>
      <c r="OT310" s="18"/>
      <c r="OU310" s="18"/>
      <c r="OV310" s="18"/>
      <c r="OW310" s="18"/>
      <c r="OX310" s="18"/>
      <c r="OY310" s="18"/>
      <c r="OZ310" s="18"/>
      <c r="PA310" s="18"/>
      <c r="PB310" s="18"/>
      <c r="PC310" s="18"/>
      <c r="PD310" s="18"/>
      <c r="PE310" s="18"/>
      <c r="PF310" s="18"/>
      <c r="PG310" s="18"/>
      <c r="PH310" s="18"/>
      <c r="PI310" s="18"/>
      <c r="PJ310" s="18"/>
      <c r="PK310" s="18"/>
      <c r="PL310" s="18"/>
      <c r="PM310" s="18"/>
      <c r="PN310" s="18"/>
      <c r="PO310" s="18"/>
      <c r="PP310" s="18"/>
      <c r="PQ310" s="18"/>
      <c r="PR310" s="18"/>
      <c r="PS310" s="18"/>
      <c r="PT310" s="18"/>
      <c r="PU310" s="18"/>
      <c r="PV310" s="18"/>
      <c r="PW310" s="18"/>
      <c r="PX310" s="18"/>
      <c r="PY310" s="18"/>
      <c r="PZ310" s="18"/>
      <c r="QA310" s="18"/>
      <c r="QB310" s="18"/>
      <c r="QC310" s="18"/>
      <c r="QD310" s="18"/>
      <c r="QE310" s="18"/>
      <c r="QF310" s="18"/>
      <c r="QG310" s="18"/>
      <c r="QH310" s="18"/>
      <c r="QI310" s="18"/>
      <c r="QJ310" s="18"/>
      <c r="QK310" s="18"/>
      <c r="QL310" s="18"/>
      <c r="QM310" s="18"/>
      <c r="QN310" s="18"/>
      <c r="QO310" s="18"/>
      <c r="QP310" s="18"/>
      <c r="QQ310" s="18"/>
      <c r="QR310" s="18"/>
      <c r="QS310" s="18"/>
      <c r="QT310" s="18"/>
      <c r="QU310" s="18"/>
      <c r="QV310" s="18"/>
      <c r="QW310" s="18"/>
      <c r="QX310" s="18"/>
      <c r="QY310" s="18"/>
      <c r="QZ310" s="18"/>
      <c r="RA310" s="18"/>
      <c r="RB310" s="18"/>
      <c r="RC310" s="18"/>
      <c r="RD310" s="18"/>
      <c r="RE310" s="18"/>
      <c r="RF310" s="18"/>
      <c r="RG310" s="18"/>
      <c r="RH310" s="18"/>
      <c r="RI310" s="18"/>
      <c r="RJ310" s="18"/>
      <c r="RK310" s="18"/>
      <c r="RL310" s="18"/>
      <c r="RM310" s="18"/>
      <c r="RN310" s="18"/>
      <c r="RO310" s="18"/>
      <c r="RP310" s="18"/>
      <c r="RQ310" s="18"/>
      <c r="RR310" s="18"/>
      <c r="RS310" s="18"/>
      <c r="RT310" s="18"/>
      <c r="RU310" s="18"/>
      <c r="RV310" s="18"/>
      <c r="RW310" s="18"/>
      <c r="RX310" s="18"/>
      <c r="RY310" s="18"/>
      <c r="RZ310" s="18"/>
      <c r="SA310" s="18"/>
      <c r="SB310" s="18"/>
      <c r="SC310" s="18"/>
      <c r="SD310" s="18"/>
      <c r="SE310" s="18"/>
      <c r="SF310" s="18"/>
      <c r="SG310" s="18"/>
      <c r="SH310" s="18"/>
      <c r="SI310" s="18"/>
      <c r="SJ310" s="18"/>
      <c r="SK310" s="18"/>
      <c r="SL310" s="18"/>
      <c r="SM310" s="18"/>
      <c r="SN310" s="18"/>
      <c r="SO310" s="18"/>
      <c r="SP310" s="18"/>
      <c r="SQ310" s="18"/>
      <c r="SR310" s="18"/>
      <c r="SS310" s="18"/>
      <c r="ST310" s="18"/>
      <c r="SU310" s="18"/>
      <c r="SV310" s="18"/>
      <c r="SW310" s="18"/>
      <c r="SX310" s="18"/>
      <c r="SY310" s="18"/>
      <c r="SZ310" s="18"/>
      <c r="TA310" s="18"/>
      <c r="TB310" s="18"/>
      <c r="TC310" s="18"/>
      <c r="TD310" s="18"/>
      <c r="TE310" s="18"/>
      <c r="TF310" s="18"/>
      <c r="TG310" s="18"/>
      <c r="TH310" s="18"/>
      <c r="TI310" s="18"/>
      <c r="TJ310" s="18"/>
      <c r="TK310" s="18"/>
      <c r="TL310" s="18"/>
      <c r="TM310" s="18"/>
      <c r="TN310" s="18"/>
      <c r="TO310" s="18"/>
      <c r="TP310" s="18"/>
      <c r="TQ310" s="18"/>
      <c r="TR310" s="18"/>
      <c r="TS310" s="18"/>
      <c r="TT310" s="18"/>
      <c r="TU310" s="18"/>
      <c r="TV310" s="18"/>
      <c r="TW310" s="18"/>
      <c r="TX310" s="18"/>
      <c r="TY310" s="18"/>
      <c r="TZ310" s="18"/>
      <c r="UA310" s="18"/>
      <c r="UB310" s="18"/>
      <c r="UC310" s="18"/>
      <c r="UD310" s="18"/>
      <c r="UE310" s="18"/>
      <c r="UF310" s="18"/>
      <c r="UG310" s="18"/>
      <c r="UH310" s="18"/>
      <c r="UI310" s="18"/>
      <c r="UJ310" s="18"/>
      <c r="UK310" s="18"/>
      <c r="UL310" s="18"/>
      <c r="UM310" s="18"/>
      <c r="UN310" s="18"/>
      <c r="UO310" s="18"/>
      <c r="UP310" s="18"/>
      <c r="UQ310" s="18"/>
      <c r="UR310" s="18"/>
      <c r="US310" s="18"/>
      <c r="UT310" s="18"/>
      <c r="UU310" s="18"/>
      <c r="UV310" s="18"/>
      <c r="UW310" s="18"/>
      <c r="UX310" s="18"/>
      <c r="UY310" s="18"/>
      <c r="UZ310" s="18"/>
      <c r="VA310" s="18"/>
      <c r="VB310" s="18"/>
      <c r="VC310" s="18"/>
      <c r="VD310" s="18"/>
      <c r="VE310" s="18"/>
      <c r="VF310" s="18"/>
      <c r="VG310" s="18"/>
      <c r="VH310" s="18"/>
      <c r="VI310" s="18"/>
      <c r="VJ310" s="18"/>
      <c r="VK310" s="18"/>
      <c r="VL310" s="18"/>
      <c r="VM310" s="18"/>
      <c r="VN310" s="18"/>
      <c r="VO310" s="18"/>
      <c r="VP310" s="18"/>
      <c r="VQ310" s="18"/>
      <c r="VR310" s="18"/>
      <c r="VS310" s="18"/>
      <c r="VT310" s="18"/>
      <c r="VU310" s="18"/>
      <c r="VV310" s="18"/>
      <c r="VW310" s="18"/>
      <c r="VX310" s="18"/>
      <c r="VY310" s="18"/>
      <c r="VZ310" s="18"/>
      <c r="WA310" s="18"/>
      <c r="WB310" s="18"/>
      <c r="WC310" s="18"/>
      <c r="WD310" s="18"/>
      <c r="WE310" s="18"/>
      <c r="WF310" s="18"/>
      <c r="WG310" s="18"/>
      <c r="WH310" s="18"/>
      <c r="WI310" s="18"/>
      <c r="WJ310" s="18"/>
      <c r="WK310" s="18"/>
      <c r="WL310" s="18"/>
      <c r="WM310" s="18"/>
      <c r="WN310" s="18"/>
      <c r="WO310" s="18"/>
      <c r="WP310" s="18"/>
      <c r="WQ310" s="18"/>
      <c r="WR310" s="18"/>
      <c r="WS310" s="18"/>
      <c r="WT310" s="18"/>
      <c r="WU310" s="18"/>
      <c r="WV310" s="18"/>
      <c r="WW310" s="18"/>
      <c r="WX310" s="18"/>
      <c r="WY310" s="18"/>
      <c r="WZ310" s="18"/>
      <c r="XA310" s="18"/>
      <c r="XB310" s="18"/>
      <c r="XC310" s="18"/>
      <c r="XD310" s="18"/>
      <c r="XE310" s="18"/>
      <c r="XF310" s="18"/>
      <c r="XG310" s="18"/>
      <c r="XH310" s="18"/>
      <c r="XI310" s="18"/>
      <c r="XJ310" s="18"/>
      <c r="XK310" s="18"/>
      <c r="XL310" s="18"/>
      <c r="XM310" s="18"/>
      <c r="XN310" s="18"/>
      <c r="XO310" s="18"/>
      <c r="XP310" s="18"/>
      <c r="XQ310" s="18"/>
      <c r="XR310" s="18"/>
      <c r="XS310" s="18"/>
      <c r="XT310" s="18"/>
      <c r="XU310" s="18"/>
      <c r="XV310" s="18"/>
      <c r="XW310" s="18"/>
      <c r="XX310" s="18"/>
      <c r="XY310" s="18"/>
      <c r="XZ310" s="18"/>
      <c r="YA310" s="18"/>
      <c r="YB310" s="18"/>
      <c r="YC310" s="18"/>
      <c r="YD310" s="18"/>
      <c r="YE310" s="18"/>
      <c r="YF310" s="18"/>
      <c r="YG310" s="18"/>
      <c r="YH310" s="18"/>
      <c r="YI310" s="18"/>
      <c r="YJ310" s="18"/>
      <c r="YK310" s="18"/>
      <c r="YL310" s="18"/>
      <c r="YM310" s="18"/>
      <c r="YN310" s="18"/>
      <c r="YO310" s="18"/>
      <c r="YP310" s="18"/>
      <c r="YQ310" s="18"/>
      <c r="YR310" s="18"/>
      <c r="YS310" s="18"/>
      <c r="YT310" s="18"/>
      <c r="YU310" s="18"/>
      <c r="YV310" s="18"/>
      <c r="YW310" s="18"/>
      <c r="YX310" s="18"/>
      <c r="YY310" s="18"/>
      <c r="YZ310" s="18"/>
      <c r="ZA310" s="18"/>
      <c r="ZB310" s="18"/>
      <c r="ZC310" s="18"/>
      <c r="ZD310" s="18"/>
      <c r="ZE310" s="18"/>
      <c r="ZF310" s="18"/>
      <c r="ZG310" s="18"/>
      <c r="ZH310" s="18"/>
      <c r="ZI310" s="18"/>
      <c r="ZJ310" s="18"/>
      <c r="ZK310" s="18"/>
      <c r="ZL310" s="18"/>
      <c r="ZM310" s="18"/>
      <c r="ZN310" s="18"/>
      <c r="ZO310" s="18"/>
      <c r="ZP310" s="18"/>
      <c r="ZQ310" s="18"/>
      <c r="ZR310" s="18"/>
      <c r="ZS310" s="18"/>
      <c r="ZT310" s="18"/>
      <c r="ZU310" s="18"/>
      <c r="ZV310" s="18"/>
      <c r="ZW310" s="18"/>
      <c r="ZX310" s="18"/>
      <c r="ZY310" s="18"/>
      <c r="ZZ310" s="18"/>
      <c r="AAA310" s="18"/>
      <c r="AAB310" s="18"/>
      <c r="AAC310" s="18"/>
      <c r="AAD310" s="18"/>
      <c r="AAE310" s="18"/>
      <c r="AAF310" s="18"/>
      <c r="AAG310" s="18"/>
      <c r="AAH310" s="18"/>
      <c r="AAI310" s="18"/>
      <c r="AAJ310" s="18"/>
      <c r="AAK310" s="18"/>
      <c r="AAL310" s="18"/>
      <c r="AAM310" s="18"/>
      <c r="AAN310" s="18"/>
      <c r="AAO310" s="18"/>
      <c r="AAP310" s="18"/>
      <c r="AAQ310" s="18"/>
      <c r="AAR310" s="18"/>
      <c r="AAS310" s="18"/>
      <c r="AAT310" s="18"/>
      <c r="AAU310" s="18"/>
      <c r="AAV310" s="18"/>
      <c r="AAW310" s="18"/>
      <c r="AAX310" s="18"/>
      <c r="AAY310" s="18"/>
      <c r="AAZ310" s="18"/>
      <c r="ABA310" s="18"/>
      <c r="ABB310" s="18"/>
      <c r="ABC310" s="18"/>
      <c r="ABD310" s="18"/>
      <c r="ABE310" s="18"/>
      <c r="ABF310" s="18"/>
      <c r="ABG310" s="18"/>
      <c r="ABH310" s="18"/>
      <c r="ABI310" s="18"/>
      <c r="ABJ310" s="18"/>
      <c r="ABK310" s="18"/>
      <c r="ABL310" s="18"/>
      <c r="ABM310" s="18"/>
      <c r="ABN310" s="18"/>
      <c r="ABO310" s="18"/>
      <c r="ABP310" s="18"/>
      <c r="ABQ310" s="18"/>
      <c r="ABR310" s="18"/>
      <c r="ABS310" s="18"/>
      <c r="ABT310" s="18"/>
      <c r="ABU310" s="18"/>
      <c r="ABV310" s="18"/>
      <c r="ABW310" s="18"/>
      <c r="ABX310" s="18"/>
      <c r="ABY310" s="18"/>
      <c r="ABZ310" s="18"/>
      <c r="ACA310" s="18"/>
      <c r="ACB310" s="18"/>
      <c r="ACC310" s="18"/>
      <c r="ACD310" s="18"/>
      <c r="ACE310" s="18"/>
      <c r="ACF310" s="18"/>
      <c r="ACG310" s="18"/>
      <c r="ACH310" s="18"/>
      <c r="ACI310" s="18"/>
      <c r="ACJ310" s="18"/>
      <c r="ACK310" s="18"/>
      <c r="ACL310" s="18"/>
      <c r="ACM310" s="18"/>
      <c r="ACN310" s="18"/>
      <c r="ACO310" s="18"/>
      <c r="ACP310" s="18"/>
      <c r="ACQ310" s="18"/>
      <c r="ACR310" s="18"/>
      <c r="ACS310" s="18"/>
      <c r="ACT310" s="18"/>
      <c r="ACU310" s="18"/>
      <c r="ACV310" s="18"/>
      <c r="ACW310" s="18"/>
      <c r="ACX310" s="18"/>
      <c r="ACY310" s="18"/>
      <c r="ACZ310" s="18"/>
      <c r="ADA310" s="18"/>
      <c r="ADB310" s="18"/>
      <c r="ADC310" s="18"/>
      <c r="ADD310" s="18"/>
      <c r="ADE310" s="18"/>
      <c r="ADF310" s="18"/>
      <c r="ADG310" s="18"/>
      <c r="ADH310" s="18"/>
      <c r="ADI310" s="18"/>
      <c r="ADJ310" s="18"/>
      <c r="ADK310" s="18"/>
      <c r="ADL310" s="18"/>
      <c r="ADM310" s="18"/>
      <c r="ADN310" s="18"/>
      <c r="ADO310" s="18"/>
      <c r="ADP310" s="18"/>
      <c r="ADQ310" s="18"/>
      <c r="ADR310" s="18"/>
      <c r="ADS310" s="18"/>
      <c r="ADT310" s="18"/>
      <c r="ADU310" s="18"/>
      <c r="ADV310" s="18"/>
      <c r="ADW310" s="18"/>
      <c r="ADX310" s="18"/>
      <c r="ADY310" s="18"/>
      <c r="ADZ310" s="18"/>
      <c r="AEA310" s="18"/>
      <c r="AEB310" s="18"/>
      <c r="AEC310" s="18"/>
      <c r="AED310" s="18"/>
      <c r="AEE310" s="18"/>
      <c r="AEF310" s="18"/>
      <c r="AEG310" s="18"/>
      <c r="AEH310" s="18"/>
      <c r="AEI310" s="18"/>
      <c r="AEJ310" s="18"/>
      <c r="AEK310" s="18"/>
      <c r="AEL310" s="18"/>
      <c r="AEM310" s="18"/>
      <c r="AEN310" s="18"/>
      <c r="AEO310" s="18"/>
      <c r="AEP310" s="18"/>
      <c r="AEQ310" s="18"/>
      <c r="AER310" s="18"/>
      <c r="AES310" s="18"/>
      <c r="AET310" s="18"/>
      <c r="AEU310" s="18"/>
      <c r="AEV310" s="18"/>
      <c r="AEW310" s="18"/>
      <c r="AEX310" s="18"/>
      <c r="AEY310" s="18"/>
      <c r="AEZ310" s="18"/>
      <c r="AFA310" s="18"/>
      <c r="AFB310" s="18"/>
      <c r="AFC310" s="18"/>
      <c r="AFD310" s="18"/>
      <c r="AFE310" s="18"/>
      <c r="AFF310" s="18"/>
      <c r="AFG310" s="18"/>
      <c r="AFH310" s="18"/>
      <c r="AFI310" s="18"/>
      <c r="AFJ310" s="18"/>
      <c r="AFK310" s="18"/>
      <c r="AFL310" s="18"/>
      <c r="AFM310" s="18"/>
      <c r="AFN310" s="18"/>
      <c r="AFO310" s="18"/>
      <c r="AFP310" s="18"/>
      <c r="AFQ310" s="18"/>
      <c r="AFR310" s="18"/>
      <c r="AFS310" s="18"/>
      <c r="AFT310" s="18"/>
      <c r="AFU310" s="18"/>
      <c r="AFV310" s="18"/>
      <c r="AFW310" s="18"/>
      <c r="AFX310" s="18"/>
      <c r="AFY310" s="18"/>
      <c r="AFZ310" s="18"/>
      <c r="AGA310" s="18"/>
      <c r="AGB310" s="18"/>
      <c r="AGC310" s="18"/>
      <c r="AGD310" s="18"/>
      <c r="AGE310" s="18"/>
      <c r="AGF310" s="18"/>
      <c r="AGG310" s="18"/>
      <c r="AGH310" s="18"/>
      <c r="AGI310" s="18"/>
      <c r="AGJ310" s="18"/>
      <c r="AGK310" s="18"/>
      <c r="AGL310" s="18"/>
      <c r="AGM310" s="18"/>
      <c r="AGN310" s="18"/>
      <c r="AGO310" s="18"/>
      <c r="AGP310" s="18"/>
      <c r="AGQ310" s="18"/>
      <c r="AGR310" s="18"/>
      <c r="AGS310" s="18"/>
      <c r="AGT310" s="18"/>
      <c r="AGU310" s="18"/>
      <c r="AGV310" s="18"/>
      <c r="AGW310" s="18"/>
      <c r="AGX310" s="18"/>
      <c r="AGY310" s="18"/>
      <c r="AGZ310" s="18"/>
      <c r="AHA310" s="18"/>
      <c r="AHB310" s="18"/>
      <c r="AHC310" s="18"/>
      <c r="AHD310" s="18"/>
      <c r="AHE310" s="18"/>
      <c r="AHF310" s="18"/>
      <c r="AHG310" s="18"/>
      <c r="AHH310" s="18"/>
      <c r="AHI310" s="18"/>
      <c r="AHJ310" s="18"/>
      <c r="AHK310" s="18"/>
      <c r="AHL310" s="18"/>
      <c r="AHM310" s="18"/>
      <c r="AHN310" s="18"/>
      <c r="AHO310" s="18"/>
      <c r="AHP310" s="18"/>
      <c r="AHQ310" s="18"/>
      <c r="AHR310" s="18"/>
      <c r="AHS310" s="18"/>
      <c r="AHT310" s="18"/>
      <c r="AHU310" s="18"/>
      <c r="AHV310" s="18"/>
      <c r="AHW310" s="18"/>
      <c r="AHX310" s="18"/>
      <c r="AHY310" s="18"/>
      <c r="AHZ310" s="18"/>
      <c r="AIA310" s="18"/>
      <c r="AIB310" s="18"/>
      <c r="AIC310" s="18"/>
      <c r="AID310" s="18"/>
      <c r="AIE310" s="18"/>
      <c r="AIF310" s="18"/>
      <c r="AIG310" s="18"/>
      <c r="AIH310" s="18"/>
      <c r="AII310" s="18"/>
      <c r="AIJ310" s="18"/>
      <c r="AIK310" s="18"/>
      <c r="AIL310" s="18"/>
      <c r="AIM310" s="18"/>
      <c r="AIN310" s="18"/>
      <c r="AIO310" s="18"/>
      <c r="AIP310" s="18"/>
      <c r="AIQ310" s="18"/>
      <c r="AIR310" s="18"/>
      <c r="AIS310" s="18"/>
      <c r="AIT310" s="18"/>
      <c r="AIU310" s="18"/>
      <c r="AIV310" s="18"/>
      <c r="AIW310" s="18"/>
      <c r="AIX310" s="18"/>
      <c r="AIY310" s="18"/>
      <c r="AIZ310" s="18"/>
      <c r="AJA310" s="18"/>
      <c r="AJB310" s="18"/>
      <c r="AJC310" s="18"/>
      <c r="AJD310" s="18"/>
      <c r="AJE310" s="18"/>
      <c r="AJF310" s="18"/>
      <c r="AJG310" s="18"/>
      <c r="AJH310" s="18"/>
      <c r="AJI310" s="18"/>
      <c r="AJJ310" s="18"/>
      <c r="AJK310" s="18"/>
      <c r="AJL310" s="18"/>
      <c r="AJM310" s="18"/>
      <c r="AJN310" s="18"/>
      <c r="AJO310" s="18"/>
      <c r="AJP310" s="18"/>
      <c r="AJQ310" s="18"/>
      <c r="AJR310" s="18"/>
      <c r="AJS310" s="18"/>
      <c r="AJT310" s="18"/>
      <c r="AJU310" s="18"/>
      <c r="AJV310" s="18"/>
      <c r="AJW310" s="18"/>
      <c r="AJX310" s="18"/>
      <c r="AJY310" s="18"/>
      <c r="AJZ310" s="18"/>
      <c r="AKA310" s="18"/>
      <c r="AKB310" s="18"/>
      <c r="AKC310" s="18"/>
      <c r="AKD310" s="18"/>
      <c r="AKE310" s="18"/>
      <c r="AKF310" s="18"/>
      <c r="AKG310" s="18"/>
      <c r="AKH310" s="18"/>
      <c r="AKI310" s="18"/>
      <c r="AKJ310" s="18"/>
      <c r="AKK310" s="18"/>
      <c r="AKL310" s="18"/>
      <c r="AKM310" s="18"/>
      <c r="AKN310" s="18"/>
      <c r="AKO310" s="18"/>
      <c r="AKP310" s="18"/>
      <c r="AKQ310" s="18"/>
      <c r="AKR310" s="18"/>
      <c r="AKS310" s="18"/>
      <c r="AKT310" s="18"/>
      <c r="AKU310" s="18"/>
      <c r="AKV310" s="18"/>
      <c r="AKW310" s="18"/>
      <c r="AKX310" s="18"/>
      <c r="AKY310" s="18"/>
      <c r="AKZ310" s="18"/>
      <c r="ALA310" s="18"/>
      <c r="ALB310" s="18"/>
      <c r="ALC310" s="18"/>
      <c r="ALD310" s="18"/>
      <c r="ALE310" s="18"/>
      <c r="ALF310" s="18"/>
      <c r="ALG310" s="18"/>
      <c r="ALH310" s="18"/>
      <c r="ALI310" s="18"/>
      <c r="ALJ310" s="18"/>
      <c r="ALK310" s="18"/>
      <c r="ALL310" s="18"/>
      <c r="ALM310" s="18"/>
      <c r="ALN310" s="18"/>
      <c r="ALO310" s="18"/>
      <c r="ALP310" s="18"/>
      <c r="ALQ310" s="18"/>
      <c r="ALR310" s="18"/>
      <c r="ALS310" s="18"/>
      <c r="ALT310" s="18"/>
      <c r="ALU310" s="18"/>
      <c r="ALV310" s="18"/>
      <c r="ALW310" s="18"/>
      <c r="ALX310" s="18"/>
      <c r="ALY310" s="18"/>
      <c r="ALZ310" s="18"/>
      <c r="AMA310" s="18"/>
      <c r="AMB310" s="18"/>
      <c r="AMC310" s="18"/>
      <c r="AMD310" s="18"/>
      <c r="AME310" s="18"/>
      <c r="AMF310" s="18"/>
      <c r="AMG310" s="18"/>
      <c r="AMH310" s="18"/>
      <c r="AMI310" s="18"/>
      <c r="AMJ310" s="18"/>
      <c r="AMK310" s="18"/>
      <c r="AML310" s="18"/>
      <c r="AMM310" s="18"/>
      <c r="AMN310" s="18"/>
      <c r="AMO310" s="18"/>
      <c r="AMP310" s="18"/>
      <c r="AMQ310" s="18"/>
      <c r="AMR310" s="18"/>
      <c r="AMS310" s="18"/>
      <c r="AMT310" s="18"/>
      <c r="AMU310" s="18"/>
      <c r="AMV310" s="18"/>
      <c r="AMW310" s="18"/>
      <c r="AMX310" s="18"/>
      <c r="AMY310" s="18"/>
      <c r="AMZ310" s="18"/>
      <c r="ANA310" s="18"/>
      <c r="ANB310" s="18"/>
      <c r="ANC310" s="18"/>
      <c r="AND310" s="18"/>
      <c r="ANE310" s="18"/>
      <c r="ANF310" s="18"/>
      <c r="ANG310" s="18"/>
      <c r="ANH310" s="18"/>
      <c r="ANI310" s="18"/>
      <c r="ANJ310" s="18"/>
      <c r="ANK310" s="18"/>
      <c r="ANL310" s="18"/>
      <c r="ANM310" s="18"/>
      <c r="ANN310" s="18"/>
      <c r="ANO310" s="18"/>
      <c r="ANP310" s="18"/>
      <c r="ANQ310" s="18"/>
      <c r="ANR310" s="18"/>
      <c r="ANS310" s="18"/>
      <c r="ANT310" s="18"/>
      <c r="ANU310" s="18"/>
      <c r="ANV310" s="18"/>
      <c r="ANW310" s="18"/>
      <c r="ANX310" s="18"/>
      <c r="ANY310" s="18"/>
      <c r="ANZ310" s="18"/>
      <c r="AOA310" s="18"/>
      <c r="AOB310" s="18"/>
      <c r="AOC310" s="18"/>
      <c r="AOD310" s="18"/>
      <c r="AOE310" s="18"/>
      <c r="AOF310" s="18"/>
      <c r="AOG310" s="18"/>
      <c r="AOH310" s="18"/>
      <c r="AOI310" s="18"/>
      <c r="AOJ310" s="18"/>
      <c r="AOK310" s="18"/>
      <c r="AOL310" s="18"/>
      <c r="AOM310" s="18"/>
      <c r="AON310" s="18"/>
      <c r="AOO310" s="18"/>
      <c r="AOP310" s="18"/>
      <c r="AOQ310" s="18"/>
      <c r="AOR310" s="18"/>
      <c r="AOS310" s="18"/>
      <c r="AOT310" s="18"/>
      <c r="AOU310" s="18"/>
      <c r="AOV310" s="18"/>
      <c r="AOW310" s="18"/>
      <c r="AOX310" s="18"/>
      <c r="AOY310" s="18"/>
      <c r="AOZ310" s="18"/>
      <c r="APA310" s="18"/>
      <c r="APB310" s="18"/>
      <c r="APC310" s="18"/>
      <c r="APD310" s="18"/>
      <c r="APE310" s="18"/>
      <c r="APF310" s="18"/>
      <c r="APG310" s="18"/>
      <c r="APH310" s="18"/>
      <c r="API310" s="18"/>
      <c r="APJ310" s="18"/>
      <c r="APK310" s="18"/>
      <c r="APL310" s="18"/>
      <c r="APM310" s="18"/>
      <c r="APN310" s="18"/>
      <c r="APO310" s="18"/>
      <c r="APP310" s="18"/>
      <c r="APQ310" s="18"/>
      <c r="APR310" s="18"/>
      <c r="APS310" s="18"/>
      <c r="APT310" s="18"/>
      <c r="APU310" s="18"/>
      <c r="APV310" s="18"/>
      <c r="APW310" s="18"/>
      <c r="APX310" s="18"/>
      <c r="APY310" s="18"/>
      <c r="APZ310" s="18"/>
      <c r="AQA310" s="18"/>
      <c r="AQB310" s="18"/>
      <c r="AQC310" s="18"/>
      <c r="AQD310" s="18"/>
      <c r="AQE310" s="18"/>
      <c r="AQF310" s="18"/>
      <c r="AQG310" s="18"/>
      <c r="AQH310" s="18"/>
      <c r="AQI310" s="18"/>
      <c r="AQJ310" s="18"/>
      <c r="AQK310" s="18"/>
      <c r="AQL310" s="18"/>
      <c r="AQM310" s="18"/>
      <c r="AQN310" s="18"/>
      <c r="AQO310" s="18"/>
      <c r="AQP310" s="18"/>
      <c r="AQQ310" s="18"/>
      <c r="AQR310" s="18"/>
      <c r="AQS310" s="18"/>
      <c r="AQT310" s="18"/>
      <c r="AQU310" s="18"/>
      <c r="AQV310" s="18"/>
      <c r="AQW310" s="18"/>
      <c r="AQX310" s="18"/>
      <c r="AQY310" s="18"/>
      <c r="AQZ310" s="18"/>
      <c r="ARA310" s="18"/>
      <c r="ARB310" s="18"/>
      <c r="ARC310" s="18"/>
      <c r="ARD310" s="18"/>
      <c r="ARE310" s="18"/>
      <c r="ARF310" s="18"/>
      <c r="ARG310" s="18"/>
      <c r="ARH310" s="18"/>
      <c r="ARI310" s="18"/>
      <c r="ARJ310" s="18"/>
      <c r="ARK310" s="18"/>
      <c r="ARL310" s="18"/>
      <c r="ARM310" s="18"/>
      <c r="ARN310" s="18"/>
      <c r="ARO310" s="18"/>
      <c r="ARP310" s="18"/>
      <c r="ARQ310" s="18"/>
      <c r="ARR310" s="18"/>
      <c r="ARS310" s="18"/>
      <c r="ART310" s="18"/>
      <c r="ARU310" s="18"/>
      <c r="ARV310" s="18"/>
      <c r="ARW310" s="18"/>
      <c r="ARX310" s="18"/>
      <c r="ARY310" s="18"/>
      <c r="ARZ310" s="18"/>
      <c r="ASA310" s="18"/>
      <c r="ASB310" s="18"/>
      <c r="ASC310" s="18"/>
      <c r="ASD310" s="18"/>
      <c r="ASE310" s="18"/>
      <c r="ASF310" s="18"/>
      <c r="ASG310" s="18"/>
      <c r="ASH310" s="18"/>
      <c r="ASI310" s="18"/>
      <c r="ASJ310" s="18"/>
      <c r="ASK310" s="18"/>
      <c r="ASL310" s="18"/>
      <c r="ASM310" s="18"/>
      <c r="ASN310" s="18"/>
      <c r="ASO310" s="18"/>
      <c r="ASP310" s="18"/>
      <c r="ASQ310" s="18"/>
      <c r="ASR310" s="18"/>
      <c r="ASS310" s="18"/>
      <c r="AST310" s="18"/>
      <c r="ASU310" s="18"/>
      <c r="ASV310" s="18"/>
      <c r="ASW310" s="18"/>
      <c r="ASX310" s="18"/>
      <c r="ASY310" s="18"/>
      <c r="ASZ310" s="18"/>
      <c r="ATA310" s="18"/>
      <c r="ATB310" s="18"/>
      <c r="ATC310" s="18"/>
      <c r="ATD310" s="18"/>
      <c r="ATE310" s="18"/>
      <c r="ATF310" s="18"/>
      <c r="ATG310" s="18"/>
      <c r="ATH310" s="18"/>
      <c r="ATI310" s="18"/>
      <c r="ATJ310" s="18"/>
      <c r="ATK310" s="18"/>
      <c r="ATL310" s="18"/>
      <c r="ATM310" s="18"/>
      <c r="ATN310" s="18"/>
      <c r="ATO310" s="18"/>
      <c r="ATP310" s="18"/>
      <c r="ATQ310" s="18"/>
      <c r="ATR310" s="18"/>
      <c r="ATS310" s="18"/>
      <c r="ATT310" s="18"/>
      <c r="ATU310" s="18"/>
      <c r="ATV310" s="18"/>
      <c r="ATW310" s="18"/>
      <c r="ATX310" s="18"/>
      <c r="ATY310" s="18"/>
      <c r="ATZ310" s="18"/>
      <c r="AUA310" s="18"/>
      <c r="AUB310" s="18"/>
      <c r="AUC310" s="18"/>
      <c r="AUD310" s="18"/>
      <c r="AUE310" s="18"/>
      <c r="AUF310" s="18"/>
      <c r="AUG310" s="18"/>
      <c r="AUH310" s="18"/>
      <c r="AUI310" s="18"/>
      <c r="AUJ310" s="18"/>
      <c r="AUK310" s="18"/>
      <c r="AUL310" s="18"/>
      <c r="AUM310" s="18"/>
      <c r="AUN310" s="18"/>
      <c r="AUO310" s="18"/>
      <c r="AUP310" s="18"/>
      <c r="AUQ310" s="18"/>
      <c r="AUR310" s="18"/>
      <c r="AUS310" s="18"/>
      <c r="AUT310" s="18"/>
      <c r="AUU310" s="18"/>
      <c r="AUV310" s="18"/>
      <c r="AUW310" s="18"/>
      <c r="AUX310" s="18"/>
      <c r="AUY310" s="18"/>
      <c r="AUZ310" s="18"/>
      <c r="AVA310" s="18"/>
      <c r="AVB310" s="18"/>
      <c r="AVC310" s="18"/>
      <c r="AVD310" s="18"/>
      <c r="AVE310" s="18"/>
      <c r="AVF310" s="18"/>
      <c r="AVG310" s="18"/>
      <c r="AVH310" s="18"/>
      <c r="AVI310" s="18"/>
      <c r="AVJ310" s="18"/>
      <c r="AVK310" s="18"/>
      <c r="AVL310" s="18"/>
      <c r="AVM310" s="18"/>
      <c r="AVN310" s="18"/>
      <c r="AVO310" s="18"/>
      <c r="AVP310" s="18"/>
      <c r="AVQ310" s="18"/>
      <c r="AVR310" s="18"/>
      <c r="AVS310" s="18"/>
      <c r="AVT310" s="18"/>
      <c r="AVU310" s="18"/>
      <c r="AVV310" s="18"/>
      <c r="AVW310" s="18"/>
      <c r="AVX310" s="18"/>
      <c r="AVY310" s="18"/>
      <c r="AVZ310" s="18"/>
      <c r="AWA310" s="18"/>
      <c r="AWB310" s="18"/>
      <c r="AWC310" s="18"/>
      <c r="AWD310" s="18"/>
      <c r="AWE310" s="18"/>
      <c r="AWF310" s="18"/>
      <c r="AWG310" s="18"/>
      <c r="AWH310" s="18"/>
      <c r="AWI310" s="18"/>
      <c r="AWJ310" s="18"/>
      <c r="AWK310" s="18"/>
      <c r="AWL310" s="18"/>
      <c r="AWM310" s="18"/>
      <c r="AWN310" s="18"/>
      <c r="AWO310" s="18"/>
      <c r="AWP310" s="18"/>
      <c r="AWQ310" s="18"/>
      <c r="AWR310" s="18"/>
      <c r="AWS310" s="18"/>
      <c r="AWT310" s="18"/>
      <c r="AWU310" s="18"/>
      <c r="AWV310" s="18"/>
      <c r="AWW310" s="18"/>
      <c r="AWX310" s="18"/>
      <c r="AWY310" s="18"/>
      <c r="AWZ310" s="18"/>
      <c r="AXA310" s="18"/>
      <c r="AXB310" s="18"/>
      <c r="AXC310" s="18"/>
      <c r="AXD310" s="18"/>
      <c r="AXE310" s="18"/>
      <c r="AXF310" s="18"/>
      <c r="AXG310" s="18"/>
      <c r="AXH310" s="18"/>
      <c r="AXI310" s="18"/>
      <c r="AXJ310" s="18"/>
      <c r="AXK310" s="18"/>
      <c r="AXL310" s="18"/>
      <c r="AXM310" s="18"/>
      <c r="AXN310" s="18"/>
      <c r="AXO310" s="18"/>
      <c r="AXP310" s="18"/>
      <c r="AXQ310" s="18"/>
      <c r="AXR310" s="18"/>
      <c r="AXS310" s="18"/>
      <c r="AXT310" s="18"/>
      <c r="AXU310" s="18"/>
      <c r="AXV310" s="18"/>
      <c r="AXW310" s="18"/>
      <c r="AXX310" s="18"/>
      <c r="AXY310" s="18"/>
      <c r="AXZ310" s="18"/>
      <c r="AYA310" s="18"/>
      <c r="AYB310" s="18"/>
      <c r="AYC310" s="18"/>
      <c r="AYD310" s="18"/>
      <c r="AYE310" s="18"/>
      <c r="AYF310" s="18"/>
      <c r="AYG310" s="18"/>
      <c r="AYH310" s="18"/>
      <c r="AYI310" s="18"/>
      <c r="AYJ310" s="18"/>
      <c r="AYK310" s="18"/>
      <c r="AYL310" s="18"/>
      <c r="AYM310" s="18"/>
      <c r="AYN310" s="18"/>
      <c r="AYO310" s="18"/>
      <c r="AYP310" s="18"/>
      <c r="AYQ310" s="18"/>
      <c r="AYR310" s="18"/>
      <c r="AYS310" s="18"/>
      <c r="AYT310" s="18"/>
      <c r="AYU310" s="18"/>
      <c r="AYV310" s="18"/>
      <c r="AYW310" s="18"/>
      <c r="AYX310" s="18"/>
      <c r="AYY310" s="18"/>
      <c r="AYZ310" s="18"/>
      <c r="AZA310" s="18"/>
      <c r="AZB310" s="18"/>
      <c r="AZC310" s="18"/>
      <c r="AZD310" s="18"/>
      <c r="AZE310" s="18"/>
      <c r="AZF310" s="18"/>
      <c r="AZG310" s="18"/>
      <c r="AZH310" s="18"/>
      <c r="AZI310" s="18"/>
      <c r="AZJ310" s="18"/>
      <c r="AZK310" s="18"/>
      <c r="AZL310" s="18"/>
      <c r="AZM310" s="18"/>
      <c r="AZN310" s="18"/>
      <c r="AZO310" s="18"/>
      <c r="AZP310" s="18"/>
      <c r="AZQ310" s="18"/>
      <c r="AZR310" s="18"/>
      <c r="AZS310" s="18"/>
      <c r="AZT310" s="18"/>
      <c r="AZU310" s="18"/>
      <c r="AZV310" s="18"/>
      <c r="AZW310" s="18"/>
      <c r="AZX310" s="18"/>
      <c r="AZY310" s="18"/>
      <c r="AZZ310" s="18"/>
      <c r="BAA310" s="18"/>
      <c r="BAB310" s="18"/>
      <c r="BAC310" s="18"/>
      <c r="BAD310" s="18"/>
      <c r="BAE310" s="18"/>
      <c r="BAF310" s="18"/>
      <c r="BAG310" s="18"/>
      <c r="BAH310" s="18"/>
      <c r="BAI310" s="18"/>
      <c r="BAJ310" s="18"/>
      <c r="BAK310" s="18"/>
      <c r="BAL310" s="18"/>
      <c r="BAM310" s="18"/>
      <c r="BAN310" s="18"/>
      <c r="BAO310" s="18"/>
      <c r="BAP310" s="18"/>
      <c r="BAQ310" s="18"/>
      <c r="BAR310" s="18"/>
      <c r="BAS310" s="18"/>
      <c r="BAT310" s="18"/>
      <c r="BAU310" s="18"/>
      <c r="BAV310" s="18"/>
      <c r="BAW310" s="18"/>
      <c r="BAX310" s="18"/>
      <c r="BAY310" s="18"/>
      <c r="BAZ310" s="18"/>
      <c r="BBA310" s="18"/>
      <c r="BBB310" s="18"/>
      <c r="BBC310" s="18"/>
      <c r="BBD310" s="18"/>
      <c r="BBE310" s="18"/>
      <c r="BBF310" s="18"/>
      <c r="BBG310" s="18"/>
      <c r="BBH310" s="18"/>
      <c r="BBI310" s="18"/>
      <c r="BBJ310" s="18"/>
      <c r="BBK310" s="18"/>
      <c r="BBL310" s="18"/>
      <c r="BBM310" s="18"/>
      <c r="BBN310" s="18"/>
      <c r="BBO310" s="18"/>
      <c r="BBP310" s="18"/>
      <c r="BBQ310" s="18"/>
      <c r="BBR310" s="18"/>
      <c r="BBS310" s="18"/>
      <c r="BBT310" s="18"/>
      <c r="BBU310" s="18"/>
      <c r="BBV310" s="18"/>
      <c r="BBW310" s="18"/>
      <c r="BBX310" s="18"/>
      <c r="BBY310" s="18"/>
      <c r="BBZ310" s="18"/>
      <c r="BCA310" s="18"/>
      <c r="BCB310" s="18"/>
      <c r="BCC310" s="18"/>
      <c r="BCD310" s="18"/>
      <c r="BCE310" s="18"/>
      <c r="BCF310" s="18"/>
      <c r="BCG310" s="18"/>
      <c r="BCH310" s="18"/>
      <c r="BCI310" s="18"/>
      <c r="BCJ310" s="18"/>
      <c r="BCK310" s="18"/>
      <c r="BCL310" s="18"/>
      <c r="BCM310" s="18"/>
      <c r="BCN310" s="18"/>
      <c r="BCO310" s="18"/>
      <c r="BCP310" s="18"/>
      <c r="BCQ310" s="18"/>
      <c r="BCR310" s="18"/>
      <c r="BCS310" s="18"/>
      <c r="BCT310" s="18"/>
      <c r="BCU310" s="18"/>
      <c r="BCV310" s="18"/>
      <c r="BCW310" s="18"/>
      <c r="BCX310" s="18"/>
      <c r="BCY310" s="18"/>
      <c r="BCZ310" s="18"/>
      <c r="BDA310" s="18"/>
      <c r="BDB310" s="18"/>
      <c r="BDC310" s="18"/>
      <c r="BDD310" s="18"/>
      <c r="BDE310" s="18"/>
      <c r="BDF310" s="18"/>
      <c r="BDG310" s="18"/>
      <c r="BDH310" s="18"/>
      <c r="BDI310" s="18"/>
      <c r="BDJ310" s="18"/>
      <c r="BDK310" s="18"/>
      <c r="BDL310" s="18"/>
      <c r="BDM310" s="18"/>
      <c r="BDN310" s="18"/>
      <c r="BDO310" s="18"/>
      <c r="BDP310" s="18"/>
      <c r="BDQ310" s="18"/>
      <c r="BDR310" s="18"/>
      <c r="BDS310" s="18"/>
      <c r="BDT310" s="18"/>
      <c r="BDU310" s="18"/>
      <c r="BDV310" s="18"/>
      <c r="BDW310" s="18"/>
      <c r="BDX310" s="18"/>
      <c r="BDY310" s="18"/>
      <c r="BDZ310" s="18"/>
      <c r="BEA310" s="18"/>
      <c r="BEB310" s="18"/>
      <c r="BEC310" s="18"/>
      <c r="BED310" s="18"/>
      <c r="BEE310" s="18"/>
      <c r="BEF310" s="18"/>
      <c r="BEG310" s="18"/>
      <c r="BEH310" s="18"/>
      <c r="BEI310" s="18"/>
      <c r="BEJ310" s="18"/>
      <c r="BEK310" s="18"/>
      <c r="BEL310" s="18"/>
      <c r="BEM310" s="18"/>
      <c r="BEN310" s="18"/>
      <c r="BEO310" s="18"/>
      <c r="BEP310" s="18"/>
      <c r="BEQ310" s="18"/>
      <c r="BER310" s="18"/>
      <c r="BES310" s="18"/>
      <c r="BET310" s="18"/>
      <c r="BEU310" s="18"/>
      <c r="BEV310" s="18"/>
      <c r="BEW310" s="18"/>
      <c r="BEX310" s="18"/>
      <c r="BEY310" s="18"/>
      <c r="BEZ310" s="18"/>
      <c r="BFA310" s="18"/>
      <c r="BFB310" s="18"/>
      <c r="BFC310" s="18"/>
      <c r="BFD310" s="18"/>
      <c r="BFE310" s="18"/>
      <c r="BFF310" s="18"/>
      <c r="BFG310" s="18"/>
      <c r="BFH310" s="18"/>
      <c r="BFI310" s="18"/>
      <c r="BFJ310" s="18"/>
      <c r="BFK310" s="18"/>
      <c r="BFL310" s="18"/>
      <c r="BFM310" s="18"/>
      <c r="BFN310" s="18"/>
      <c r="BFO310" s="18"/>
      <c r="BFP310" s="18"/>
      <c r="BFQ310" s="18"/>
      <c r="BFR310" s="18"/>
      <c r="BFS310" s="18"/>
      <c r="BFT310" s="18"/>
      <c r="BFU310" s="18"/>
      <c r="BFV310" s="18"/>
      <c r="BFW310" s="18"/>
      <c r="BFX310" s="18"/>
      <c r="BFY310" s="18"/>
      <c r="BFZ310" s="18"/>
      <c r="BGA310" s="18"/>
      <c r="BGB310" s="18"/>
      <c r="BGC310" s="18"/>
      <c r="BGD310" s="18"/>
      <c r="BGE310" s="18"/>
      <c r="BGF310" s="18"/>
      <c r="BGG310" s="18"/>
      <c r="BGH310" s="18"/>
      <c r="BGI310" s="18"/>
      <c r="BGJ310" s="18"/>
      <c r="BGK310" s="18"/>
      <c r="BGL310" s="18"/>
      <c r="BGM310" s="18"/>
      <c r="BGN310" s="18"/>
      <c r="BGO310" s="18"/>
      <c r="BGP310" s="18"/>
      <c r="BGQ310" s="18"/>
      <c r="BGR310" s="18"/>
      <c r="BGS310" s="18"/>
      <c r="BGT310" s="18"/>
      <c r="BGU310" s="18"/>
      <c r="BGV310" s="18"/>
      <c r="BGW310" s="18"/>
      <c r="BGX310" s="18"/>
      <c r="BGY310" s="18"/>
      <c r="BGZ310" s="18"/>
      <c r="BHA310" s="18"/>
      <c r="BHB310" s="18"/>
      <c r="BHC310" s="18"/>
      <c r="BHD310" s="18"/>
      <c r="BHE310" s="18"/>
      <c r="BHF310" s="18"/>
      <c r="BHG310" s="18"/>
      <c r="BHH310" s="18"/>
      <c r="BHI310" s="18"/>
      <c r="BHJ310" s="18"/>
      <c r="BHK310" s="18"/>
      <c r="BHL310" s="18"/>
      <c r="BHM310" s="18"/>
      <c r="BHN310" s="18"/>
      <c r="BHO310" s="18"/>
      <c r="BHP310" s="18"/>
      <c r="BHQ310" s="18"/>
      <c r="BHR310" s="18"/>
      <c r="BHS310" s="18"/>
      <c r="BHT310" s="18"/>
      <c r="BHU310" s="18"/>
      <c r="BHV310" s="18"/>
      <c r="BHW310" s="18"/>
      <c r="BHX310" s="18"/>
      <c r="BHY310" s="18"/>
      <c r="BHZ310" s="18"/>
      <c r="BIA310" s="18"/>
      <c r="BIB310" s="18"/>
      <c r="BIC310" s="18"/>
      <c r="BID310" s="18"/>
      <c r="BIE310" s="18"/>
      <c r="BIF310" s="18"/>
      <c r="BIG310" s="18"/>
      <c r="BIH310" s="18"/>
      <c r="BII310" s="18"/>
      <c r="BIJ310" s="18"/>
      <c r="BIK310" s="18"/>
      <c r="BIL310" s="18"/>
      <c r="BIM310" s="18"/>
      <c r="BIN310" s="18"/>
      <c r="BIO310" s="18"/>
      <c r="BIP310" s="18"/>
      <c r="BIQ310" s="18"/>
      <c r="BIR310" s="18"/>
      <c r="BIS310" s="18"/>
      <c r="BIT310" s="18"/>
      <c r="BIU310" s="18"/>
      <c r="BIV310" s="18"/>
      <c r="BIW310" s="18"/>
      <c r="BIX310" s="18"/>
      <c r="BIY310" s="18"/>
      <c r="BIZ310" s="18"/>
      <c r="BJA310" s="18"/>
      <c r="BJB310" s="18"/>
      <c r="BJC310" s="18"/>
      <c r="BJD310" s="18"/>
      <c r="BJE310" s="18"/>
      <c r="BJF310" s="18"/>
      <c r="BJG310" s="18"/>
      <c r="BJH310" s="18"/>
      <c r="BJI310" s="18"/>
      <c r="BJJ310" s="18"/>
      <c r="BJK310" s="18"/>
      <c r="BJL310" s="18"/>
      <c r="BJM310" s="18"/>
      <c r="BJN310" s="18"/>
      <c r="BJO310" s="18"/>
      <c r="BJP310" s="18"/>
      <c r="BJQ310" s="18"/>
      <c r="BJR310" s="18"/>
      <c r="BJS310" s="18"/>
      <c r="BJT310" s="18"/>
      <c r="BJU310" s="18"/>
      <c r="BJV310" s="18"/>
      <c r="BJW310" s="18"/>
      <c r="BJX310" s="18"/>
      <c r="BJY310" s="18"/>
      <c r="BJZ310" s="18"/>
      <c r="BKA310" s="18"/>
      <c r="BKB310" s="18"/>
      <c r="BKC310" s="18"/>
      <c r="BKD310" s="18"/>
      <c r="BKE310" s="18"/>
      <c r="BKF310" s="18"/>
      <c r="BKG310" s="18"/>
      <c r="BKH310" s="18"/>
      <c r="BKI310" s="18"/>
      <c r="BKJ310" s="18"/>
      <c r="BKK310" s="18"/>
      <c r="BKL310" s="18"/>
      <c r="BKM310" s="18"/>
      <c r="BKN310" s="18"/>
      <c r="BKO310" s="18"/>
      <c r="BKP310" s="18"/>
      <c r="BKQ310" s="18"/>
      <c r="BKR310" s="18"/>
      <c r="BKS310" s="18"/>
      <c r="BKT310" s="18"/>
      <c r="BKU310" s="18"/>
      <c r="BKV310" s="18"/>
      <c r="BKW310" s="18"/>
      <c r="BKX310" s="18"/>
      <c r="BKY310" s="18"/>
      <c r="BKZ310" s="18"/>
      <c r="BLA310" s="18"/>
      <c r="BLB310" s="18"/>
      <c r="BLC310" s="18"/>
      <c r="BLD310" s="18"/>
      <c r="BLE310" s="18"/>
      <c r="BLF310" s="18"/>
      <c r="BLG310" s="18"/>
      <c r="BLH310" s="18"/>
      <c r="BLI310" s="18"/>
      <c r="BLJ310" s="18"/>
      <c r="BLK310" s="18"/>
      <c r="BLL310" s="18"/>
      <c r="BLM310" s="18"/>
      <c r="BLN310" s="18"/>
      <c r="BLO310" s="18"/>
      <c r="BLP310" s="18"/>
      <c r="BLQ310" s="18"/>
      <c r="BLR310" s="18"/>
      <c r="BLS310" s="18"/>
      <c r="BLT310" s="18"/>
      <c r="BLU310" s="18"/>
      <c r="BLV310" s="18"/>
      <c r="BLW310" s="18"/>
      <c r="BLX310" s="18"/>
      <c r="BLY310" s="18"/>
      <c r="BLZ310" s="18"/>
      <c r="BMA310" s="18"/>
      <c r="BMB310" s="18"/>
      <c r="BMC310" s="18"/>
      <c r="BMD310" s="18"/>
      <c r="BME310" s="18"/>
      <c r="BMF310" s="18"/>
      <c r="BMG310" s="18"/>
      <c r="BMH310" s="18"/>
      <c r="BMI310" s="18"/>
      <c r="BMJ310" s="18"/>
      <c r="BMK310" s="18"/>
      <c r="BML310" s="18"/>
      <c r="BMM310" s="18"/>
      <c r="BMN310" s="18"/>
      <c r="BMO310" s="18"/>
      <c r="BMP310" s="18"/>
      <c r="BMQ310" s="18"/>
      <c r="BMR310" s="18"/>
      <c r="BMS310" s="18"/>
      <c r="BMT310" s="18"/>
      <c r="BMU310" s="18"/>
      <c r="BMV310" s="18"/>
      <c r="BMW310" s="18"/>
      <c r="BMX310" s="18"/>
      <c r="BMY310" s="18"/>
      <c r="BMZ310" s="18"/>
      <c r="BNA310" s="18"/>
      <c r="BNB310" s="18"/>
      <c r="BNC310" s="18"/>
      <c r="BND310" s="18"/>
      <c r="BNE310" s="18"/>
      <c r="BNF310" s="18"/>
      <c r="BNG310" s="18"/>
      <c r="BNH310" s="18"/>
      <c r="BNI310" s="18"/>
      <c r="BNJ310" s="18"/>
      <c r="BNK310" s="18"/>
      <c r="BNL310" s="18"/>
      <c r="BNM310" s="18"/>
      <c r="BNN310" s="18"/>
      <c r="BNO310" s="18"/>
      <c r="BNP310" s="18"/>
      <c r="BNQ310" s="18"/>
      <c r="BNR310" s="18"/>
      <c r="BNS310" s="18"/>
      <c r="BNT310" s="18"/>
      <c r="BNU310" s="18"/>
      <c r="BNV310" s="18"/>
      <c r="BNW310" s="18"/>
      <c r="BNX310" s="18"/>
      <c r="BNY310" s="18"/>
      <c r="BNZ310" s="18"/>
      <c r="BOA310" s="18"/>
      <c r="BOB310" s="18"/>
      <c r="BOC310" s="18"/>
      <c r="BOD310" s="18"/>
      <c r="BOE310" s="18"/>
      <c r="BOF310" s="18"/>
      <c r="BOG310" s="18"/>
      <c r="BOH310" s="18"/>
      <c r="BOI310" s="18"/>
      <c r="BOJ310" s="18"/>
      <c r="BOK310" s="18"/>
      <c r="BOL310" s="18"/>
      <c r="BOM310" s="18"/>
      <c r="BON310" s="18"/>
      <c r="BOO310" s="18"/>
      <c r="BOP310" s="18"/>
      <c r="BOQ310" s="18"/>
      <c r="BOR310" s="18"/>
      <c r="BOS310" s="18"/>
      <c r="BOT310" s="18"/>
      <c r="BOU310" s="18"/>
      <c r="BOV310" s="18"/>
      <c r="BOW310" s="18"/>
      <c r="BOX310" s="18"/>
      <c r="BOY310" s="18"/>
      <c r="BOZ310" s="18"/>
      <c r="BPA310" s="18"/>
      <c r="BPB310" s="18"/>
      <c r="BPC310" s="18"/>
      <c r="BPD310" s="18"/>
      <c r="BPE310" s="18"/>
      <c r="BPF310" s="18"/>
      <c r="BPG310" s="18"/>
      <c r="BPH310" s="18"/>
      <c r="BPI310" s="18"/>
      <c r="BPJ310" s="18"/>
      <c r="BPK310" s="18"/>
      <c r="BPL310" s="18"/>
      <c r="BPM310" s="18"/>
      <c r="BPN310" s="18"/>
      <c r="BPO310" s="18"/>
      <c r="BPP310" s="18"/>
      <c r="BPQ310" s="18"/>
      <c r="BPR310" s="18"/>
      <c r="BPS310" s="18"/>
      <c r="BPT310" s="18"/>
      <c r="BPU310" s="18"/>
      <c r="BPV310" s="18"/>
      <c r="BPW310" s="18"/>
      <c r="BPX310" s="18"/>
      <c r="BPY310" s="18"/>
      <c r="BPZ310" s="18"/>
      <c r="BQA310" s="18"/>
      <c r="BQB310" s="18"/>
      <c r="BQC310" s="18"/>
      <c r="BQD310" s="18"/>
      <c r="BQE310" s="18"/>
      <c r="BQF310" s="18"/>
      <c r="BQG310" s="18"/>
      <c r="BQH310" s="18"/>
      <c r="BQI310" s="18"/>
      <c r="BQJ310" s="18"/>
      <c r="BQK310" s="18"/>
      <c r="BQL310" s="18"/>
      <c r="BQM310" s="18"/>
      <c r="BQN310" s="18"/>
      <c r="BQO310" s="18"/>
      <c r="BQP310" s="18"/>
      <c r="BQQ310" s="18"/>
      <c r="BQR310" s="18"/>
      <c r="BQS310" s="18"/>
      <c r="BQT310" s="18"/>
      <c r="BQU310" s="18"/>
      <c r="BQV310" s="18"/>
      <c r="BQW310" s="18"/>
      <c r="BQX310" s="18"/>
      <c r="BQY310" s="18"/>
      <c r="BQZ310" s="18"/>
      <c r="BRA310" s="18"/>
      <c r="BRB310" s="18"/>
      <c r="BRC310" s="18"/>
      <c r="BRD310" s="18"/>
      <c r="BRE310" s="18"/>
      <c r="BRF310" s="18"/>
      <c r="BRG310" s="18"/>
      <c r="BRH310" s="18"/>
      <c r="BRI310" s="18"/>
      <c r="BRJ310" s="18"/>
      <c r="BRK310" s="18"/>
      <c r="BRL310" s="18"/>
      <c r="BRM310" s="18"/>
      <c r="BRN310" s="18"/>
      <c r="BRO310" s="18"/>
      <c r="BRP310" s="18"/>
      <c r="BRQ310" s="18"/>
      <c r="BRR310" s="18"/>
      <c r="BRS310" s="18"/>
      <c r="BRT310" s="18"/>
      <c r="BRU310" s="18"/>
      <c r="BRV310" s="18"/>
      <c r="BRW310" s="18"/>
      <c r="BRX310" s="18"/>
      <c r="BRY310" s="18"/>
      <c r="BRZ310" s="18"/>
      <c r="BSA310" s="18"/>
      <c r="BSB310" s="18"/>
      <c r="BSC310" s="18"/>
      <c r="BSD310" s="18"/>
      <c r="BSE310" s="18"/>
      <c r="BSF310" s="18"/>
      <c r="BSG310" s="18"/>
      <c r="BSH310" s="18"/>
      <c r="BSI310" s="18"/>
      <c r="BSJ310" s="18"/>
      <c r="BSK310" s="18"/>
      <c r="BSL310" s="18"/>
      <c r="BSM310" s="18"/>
      <c r="BSN310" s="18"/>
      <c r="BSO310" s="18"/>
      <c r="BSP310" s="18"/>
      <c r="BSQ310" s="18"/>
      <c r="BSR310" s="18"/>
      <c r="BSS310" s="18"/>
      <c r="BST310" s="18"/>
      <c r="BSU310" s="18"/>
      <c r="BSV310" s="18"/>
      <c r="BSW310" s="18"/>
      <c r="BSX310" s="18"/>
      <c r="BSY310" s="18"/>
      <c r="BSZ310" s="18"/>
      <c r="BTA310" s="18"/>
      <c r="BTB310" s="18"/>
      <c r="BTC310" s="18"/>
      <c r="BTD310" s="18"/>
      <c r="BTE310" s="18"/>
      <c r="BTF310" s="18"/>
      <c r="BTG310" s="18"/>
      <c r="BTH310" s="18"/>
      <c r="BTI310" s="18"/>
      <c r="BTJ310" s="18"/>
      <c r="BTK310" s="18"/>
      <c r="BTL310" s="18"/>
      <c r="BTM310" s="18"/>
      <c r="BTN310" s="18"/>
      <c r="BTO310" s="18"/>
      <c r="BTP310" s="18"/>
      <c r="BTQ310" s="18"/>
      <c r="BTR310" s="18"/>
      <c r="BTS310" s="18"/>
      <c r="BTT310" s="18"/>
      <c r="BTU310" s="18"/>
      <c r="BTV310" s="18"/>
      <c r="BTW310" s="18"/>
      <c r="BTX310" s="18"/>
      <c r="BTY310" s="18"/>
      <c r="BTZ310" s="18"/>
      <c r="BUA310" s="18"/>
      <c r="BUB310" s="18"/>
      <c r="BUC310" s="18"/>
      <c r="BUD310" s="18"/>
      <c r="BUE310" s="18"/>
      <c r="BUF310" s="18"/>
      <c r="BUG310" s="18"/>
      <c r="BUH310" s="18"/>
      <c r="BUI310" s="18"/>
      <c r="BUJ310" s="18"/>
      <c r="BUK310" s="18"/>
      <c r="BUL310" s="18"/>
      <c r="BUM310" s="18"/>
      <c r="BUN310" s="18"/>
      <c r="BUO310" s="18"/>
      <c r="BUP310" s="18"/>
      <c r="BUQ310" s="18"/>
      <c r="BUR310" s="18"/>
      <c r="BUS310" s="18"/>
      <c r="BUT310" s="18"/>
      <c r="BUU310" s="18"/>
      <c r="BUV310" s="18"/>
      <c r="BUW310" s="18"/>
      <c r="BUX310" s="18"/>
      <c r="BUY310" s="18"/>
      <c r="BUZ310" s="18"/>
      <c r="BVA310" s="18"/>
      <c r="BVB310" s="18"/>
      <c r="BVC310" s="18"/>
      <c r="BVD310" s="18"/>
      <c r="BVE310" s="18"/>
      <c r="BVF310" s="18"/>
      <c r="BVG310" s="18"/>
      <c r="BVH310" s="18"/>
      <c r="BVI310" s="18"/>
      <c r="BVJ310" s="18"/>
      <c r="BVK310" s="18"/>
      <c r="BVL310" s="18"/>
      <c r="BVM310" s="18"/>
      <c r="BVN310" s="18"/>
      <c r="BVO310" s="18"/>
      <c r="BVP310" s="18"/>
      <c r="BVQ310" s="18"/>
      <c r="BVR310" s="18"/>
      <c r="BVS310" s="18"/>
      <c r="BVT310" s="18"/>
      <c r="BVU310" s="18"/>
      <c r="BVV310" s="18"/>
      <c r="BVW310" s="18"/>
      <c r="BVX310" s="18"/>
      <c r="BVY310" s="18"/>
      <c r="BVZ310" s="18"/>
      <c r="BWA310" s="18"/>
      <c r="BWB310" s="18"/>
      <c r="BWC310" s="18"/>
      <c r="BWD310" s="18"/>
      <c r="BWE310" s="18"/>
      <c r="BWF310" s="18"/>
      <c r="BWG310" s="18"/>
      <c r="BWH310" s="18"/>
      <c r="BWI310" s="18"/>
      <c r="BWJ310" s="18"/>
      <c r="BWK310" s="18"/>
      <c r="BWL310" s="18"/>
      <c r="BWM310" s="18"/>
      <c r="BWN310" s="18"/>
      <c r="BWO310" s="18"/>
      <c r="BWP310" s="18"/>
      <c r="BWQ310" s="18"/>
      <c r="BWR310" s="18"/>
      <c r="BWS310" s="18"/>
      <c r="BWT310" s="18"/>
      <c r="BWU310" s="18"/>
      <c r="BWV310" s="18"/>
      <c r="BWW310" s="18"/>
      <c r="BWX310" s="18"/>
      <c r="BWY310" s="18"/>
      <c r="BWZ310" s="18"/>
      <c r="BXA310" s="18"/>
      <c r="BXB310" s="18"/>
      <c r="BXC310" s="18"/>
      <c r="BXD310" s="18"/>
      <c r="BXE310" s="18"/>
      <c r="BXF310" s="18"/>
      <c r="BXG310" s="18"/>
      <c r="BXH310" s="18"/>
      <c r="BXI310" s="18"/>
      <c r="BXJ310" s="18"/>
      <c r="BXK310" s="18"/>
      <c r="BXL310" s="18"/>
      <c r="BXM310" s="18"/>
      <c r="BXN310" s="18"/>
      <c r="BXO310" s="18"/>
      <c r="BXP310" s="18"/>
      <c r="BXQ310" s="18"/>
      <c r="BXR310" s="18"/>
      <c r="BXS310" s="18"/>
      <c r="BXT310" s="18"/>
      <c r="BXU310" s="18"/>
      <c r="BXV310" s="18"/>
      <c r="BXW310" s="18"/>
      <c r="BXX310" s="18"/>
      <c r="BXY310" s="18"/>
      <c r="BXZ310" s="18"/>
      <c r="BYA310" s="18"/>
      <c r="BYB310" s="18"/>
      <c r="BYC310" s="18"/>
      <c r="BYD310" s="18"/>
      <c r="BYE310" s="18"/>
      <c r="BYF310" s="18"/>
      <c r="BYG310" s="18"/>
      <c r="BYH310" s="18"/>
      <c r="BYI310" s="18"/>
      <c r="BYJ310" s="18"/>
      <c r="BYK310" s="18"/>
      <c r="BYL310" s="18"/>
      <c r="BYM310" s="18"/>
      <c r="BYN310" s="18"/>
      <c r="BYO310" s="18"/>
      <c r="BYP310" s="18"/>
      <c r="BYQ310" s="18"/>
      <c r="BYR310" s="18"/>
      <c r="BYS310" s="18"/>
      <c r="BYT310" s="18"/>
      <c r="BYU310" s="18"/>
      <c r="BYV310" s="18"/>
      <c r="BYW310" s="18"/>
      <c r="BYX310" s="18"/>
      <c r="BYY310" s="18"/>
      <c r="BYZ310" s="18"/>
      <c r="BZA310" s="18"/>
      <c r="BZB310" s="18"/>
      <c r="BZC310" s="18"/>
      <c r="BZD310" s="18"/>
      <c r="BZE310" s="18"/>
      <c r="BZF310" s="18"/>
      <c r="BZG310" s="18"/>
      <c r="BZH310" s="18"/>
      <c r="BZI310" s="18"/>
      <c r="BZJ310" s="18"/>
      <c r="BZK310" s="18"/>
      <c r="BZL310" s="18"/>
      <c r="BZM310" s="18"/>
      <c r="BZN310" s="18"/>
      <c r="BZO310" s="18"/>
      <c r="BZP310" s="18"/>
      <c r="BZQ310" s="18"/>
      <c r="BZR310" s="18"/>
      <c r="BZS310" s="18"/>
      <c r="BZT310" s="18"/>
      <c r="BZU310" s="18"/>
      <c r="BZV310" s="18"/>
      <c r="BZW310" s="18"/>
      <c r="BZX310" s="18"/>
      <c r="BZY310" s="18"/>
      <c r="BZZ310" s="18"/>
      <c r="CAA310" s="18"/>
      <c r="CAB310" s="18"/>
      <c r="CAC310" s="18"/>
      <c r="CAD310" s="18"/>
      <c r="CAE310" s="18"/>
      <c r="CAF310" s="18"/>
      <c r="CAG310" s="18"/>
      <c r="CAH310" s="18"/>
      <c r="CAI310" s="18"/>
      <c r="CAJ310" s="18"/>
      <c r="CAK310" s="18"/>
      <c r="CAL310" s="18"/>
      <c r="CAM310" s="18"/>
      <c r="CAN310" s="18"/>
      <c r="CAO310" s="18"/>
      <c r="CAP310" s="18"/>
      <c r="CAQ310" s="18"/>
      <c r="CAR310" s="18"/>
      <c r="CAS310" s="18"/>
      <c r="CAT310" s="18"/>
      <c r="CAU310" s="18"/>
      <c r="CAV310" s="18"/>
      <c r="CAW310" s="18"/>
      <c r="CAX310" s="18"/>
      <c r="CAY310" s="18"/>
      <c r="CAZ310" s="18"/>
      <c r="CBA310" s="18"/>
      <c r="CBB310" s="18"/>
      <c r="CBC310" s="18"/>
      <c r="CBD310" s="18"/>
      <c r="CBE310" s="18"/>
      <c r="CBF310" s="18"/>
      <c r="CBG310" s="18"/>
      <c r="CBH310" s="18"/>
      <c r="CBI310" s="18"/>
      <c r="CBJ310" s="18"/>
      <c r="CBK310" s="18"/>
      <c r="CBL310" s="18"/>
      <c r="CBM310" s="18"/>
      <c r="CBN310" s="18"/>
      <c r="CBO310" s="18"/>
      <c r="CBP310" s="18"/>
      <c r="CBQ310" s="18"/>
      <c r="CBR310" s="18"/>
      <c r="CBS310" s="18"/>
      <c r="CBT310" s="18"/>
      <c r="CBU310" s="18"/>
      <c r="CBV310" s="18"/>
      <c r="CBW310" s="18"/>
      <c r="CBX310" s="18"/>
      <c r="CBY310" s="18"/>
      <c r="CBZ310" s="18"/>
      <c r="CCA310" s="18"/>
      <c r="CCB310" s="18"/>
      <c r="CCC310" s="18"/>
      <c r="CCD310" s="18"/>
      <c r="CCE310" s="18"/>
      <c r="CCF310" s="18"/>
      <c r="CCG310" s="18"/>
      <c r="CCH310" s="18"/>
      <c r="CCI310" s="18"/>
      <c r="CCJ310" s="18"/>
      <c r="CCK310" s="18"/>
      <c r="CCL310" s="18"/>
      <c r="CCM310" s="18"/>
      <c r="CCN310" s="18"/>
      <c r="CCO310" s="18"/>
      <c r="CCP310" s="18"/>
      <c r="CCQ310" s="18"/>
      <c r="CCR310" s="18"/>
      <c r="CCS310" s="18"/>
      <c r="CCT310" s="18"/>
      <c r="CCU310" s="18"/>
      <c r="CCV310" s="18"/>
      <c r="CCW310" s="18"/>
      <c r="CCX310" s="18"/>
      <c r="CCY310" s="18"/>
      <c r="CCZ310" s="18"/>
      <c r="CDA310" s="18"/>
      <c r="CDB310" s="18"/>
      <c r="CDC310" s="18"/>
      <c r="CDD310" s="18"/>
      <c r="CDE310" s="18"/>
      <c r="CDF310" s="18"/>
      <c r="CDG310" s="18"/>
      <c r="CDH310" s="18"/>
      <c r="CDI310" s="18"/>
      <c r="CDJ310" s="18"/>
      <c r="CDK310" s="18"/>
      <c r="CDL310" s="18"/>
      <c r="CDM310" s="18"/>
      <c r="CDN310" s="18"/>
      <c r="CDO310" s="18"/>
      <c r="CDP310" s="18"/>
      <c r="CDQ310" s="18"/>
      <c r="CDR310" s="18"/>
      <c r="CDS310" s="18"/>
      <c r="CDT310" s="18"/>
      <c r="CDU310" s="18"/>
      <c r="CDV310" s="18"/>
      <c r="CDW310" s="18"/>
      <c r="CDX310" s="18"/>
      <c r="CDY310" s="18"/>
      <c r="CDZ310" s="18"/>
      <c r="CEA310" s="18"/>
      <c r="CEB310" s="18"/>
      <c r="CEC310" s="18"/>
      <c r="CED310" s="18"/>
      <c r="CEE310" s="18"/>
      <c r="CEF310" s="18"/>
      <c r="CEG310" s="18"/>
      <c r="CEH310" s="18"/>
      <c r="CEI310" s="18"/>
      <c r="CEJ310" s="18"/>
      <c r="CEK310" s="18"/>
      <c r="CEL310" s="18"/>
      <c r="CEM310" s="18"/>
      <c r="CEN310" s="18"/>
      <c r="CEO310" s="18"/>
      <c r="CEP310" s="18"/>
      <c r="CEQ310" s="18"/>
      <c r="CER310" s="18"/>
      <c r="CES310" s="18"/>
      <c r="CET310" s="18"/>
      <c r="CEU310" s="18"/>
      <c r="CEV310" s="18"/>
      <c r="CEW310" s="18"/>
      <c r="CEX310" s="18"/>
      <c r="CEY310" s="18"/>
      <c r="CEZ310" s="18"/>
      <c r="CFA310" s="18"/>
      <c r="CFB310" s="18"/>
      <c r="CFC310" s="18"/>
      <c r="CFD310" s="18"/>
      <c r="CFE310" s="18"/>
      <c r="CFF310" s="18"/>
      <c r="CFG310" s="18"/>
      <c r="CFH310" s="18"/>
      <c r="CFI310" s="18"/>
      <c r="CFJ310" s="18"/>
      <c r="CFK310" s="18"/>
      <c r="CFL310" s="18"/>
      <c r="CFM310" s="18"/>
      <c r="CFN310" s="18"/>
      <c r="CFO310" s="18"/>
      <c r="CFP310" s="18"/>
      <c r="CFQ310" s="18"/>
      <c r="CFR310" s="18"/>
      <c r="CFS310" s="18"/>
      <c r="CFT310" s="18"/>
      <c r="CFU310" s="18"/>
      <c r="CFV310" s="18"/>
      <c r="CFW310" s="18"/>
      <c r="CFX310" s="18"/>
      <c r="CFY310" s="18"/>
      <c r="CFZ310" s="18"/>
      <c r="CGA310" s="18"/>
      <c r="CGB310" s="18"/>
      <c r="CGC310" s="18"/>
      <c r="CGD310" s="18"/>
      <c r="CGE310" s="18"/>
      <c r="CGF310" s="18"/>
      <c r="CGG310" s="18"/>
      <c r="CGH310" s="18"/>
      <c r="CGI310" s="18"/>
      <c r="CGJ310" s="18"/>
      <c r="CGK310" s="18"/>
      <c r="CGL310" s="18"/>
      <c r="CGM310" s="18"/>
      <c r="CGN310" s="18"/>
      <c r="CGO310" s="18"/>
      <c r="CGP310" s="18"/>
      <c r="CGQ310" s="18"/>
      <c r="CGR310" s="18"/>
      <c r="CGS310" s="18"/>
      <c r="CGT310" s="18"/>
      <c r="CGU310" s="18"/>
      <c r="CGV310" s="18"/>
      <c r="CGW310" s="18"/>
      <c r="CGX310" s="18"/>
      <c r="CGY310" s="18"/>
      <c r="CGZ310" s="18"/>
      <c r="CHA310" s="18"/>
      <c r="CHB310" s="18"/>
      <c r="CHC310" s="18"/>
      <c r="CHD310" s="18"/>
      <c r="CHE310" s="18"/>
      <c r="CHF310" s="18"/>
      <c r="CHG310" s="18"/>
      <c r="CHH310" s="18"/>
      <c r="CHI310" s="18"/>
      <c r="CHJ310" s="18"/>
      <c r="CHK310" s="18"/>
      <c r="CHL310" s="18"/>
      <c r="CHM310" s="18"/>
      <c r="CHN310" s="18"/>
      <c r="CHO310" s="18"/>
      <c r="CHP310" s="18"/>
      <c r="CHQ310" s="18"/>
      <c r="CHR310" s="18"/>
      <c r="CHS310" s="18"/>
      <c r="CHT310" s="18"/>
      <c r="CHU310" s="18"/>
      <c r="CHV310" s="18"/>
      <c r="CHW310" s="18"/>
      <c r="CHX310" s="18"/>
      <c r="CHY310" s="18"/>
      <c r="CHZ310" s="18"/>
      <c r="CIA310" s="18"/>
      <c r="CIB310" s="18"/>
      <c r="CIC310" s="18"/>
      <c r="CID310" s="18"/>
      <c r="CIE310" s="18"/>
      <c r="CIF310" s="18"/>
      <c r="CIG310" s="18"/>
      <c r="CIH310" s="18"/>
      <c r="CII310" s="18"/>
      <c r="CIJ310" s="18"/>
      <c r="CIK310" s="18"/>
      <c r="CIL310" s="18"/>
      <c r="CIM310" s="18"/>
      <c r="CIN310" s="18"/>
      <c r="CIO310" s="18"/>
      <c r="CIP310" s="18"/>
      <c r="CIQ310" s="18"/>
      <c r="CIR310" s="18"/>
      <c r="CIS310" s="18"/>
      <c r="CIT310" s="18"/>
      <c r="CIU310" s="18"/>
      <c r="CIV310" s="18"/>
      <c r="CIW310" s="18"/>
      <c r="CIX310" s="18"/>
      <c r="CIY310" s="18"/>
      <c r="CIZ310" s="18"/>
      <c r="CJA310" s="18"/>
      <c r="CJB310" s="18"/>
      <c r="CJC310" s="18"/>
      <c r="CJD310" s="18"/>
      <c r="CJE310" s="18"/>
      <c r="CJF310" s="18"/>
      <c r="CJG310" s="18"/>
      <c r="CJH310" s="18"/>
      <c r="CJI310" s="18"/>
      <c r="CJJ310" s="18"/>
      <c r="CJK310" s="18"/>
      <c r="CJL310" s="18"/>
      <c r="CJM310" s="18"/>
      <c r="CJN310" s="18"/>
      <c r="CJO310" s="18"/>
      <c r="CJP310" s="18"/>
      <c r="CJQ310" s="18"/>
      <c r="CJR310" s="18"/>
      <c r="CJS310" s="18"/>
      <c r="CJT310" s="18"/>
      <c r="CJU310" s="18"/>
      <c r="CJV310" s="18"/>
      <c r="CJW310" s="18"/>
      <c r="CJX310" s="18"/>
      <c r="CJY310" s="18"/>
      <c r="CJZ310" s="18"/>
      <c r="CKA310" s="18"/>
      <c r="CKB310" s="18"/>
      <c r="CKC310" s="18"/>
      <c r="CKD310" s="18"/>
      <c r="CKE310" s="18"/>
      <c r="CKF310" s="18"/>
      <c r="CKG310" s="18"/>
      <c r="CKH310" s="18"/>
      <c r="CKI310" s="18"/>
      <c r="CKJ310" s="18"/>
      <c r="CKK310" s="18"/>
      <c r="CKL310" s="18"/>
      <c r="CKM310" s="18"/>
      <c r="CKN310" s="18"/>
      <c r="CKO310" s="18"/>
      <c r="CKP310" s="18"/>
      <c r="CKQ310" s="18"/>
      <c r="CKR310" s="18"/>
      <c r="CKS310" s="18"/>
      <c r="CKT310" s="18"/>
      <c r="CKU310" s="18"/>
      <c r="CKV310" s="18"/>
      <c r="CKW310" s="18"/>
      <c r="CKX310" s="18"/>
      <c r="CKY310" s="18"/>
      <c r="CKZ310" s="18"/>
      <c r="CLA310" s="18"/>
      <c r="CLB310" s="18"/>
      <c r="CLC310" s="18"/>
      <c r="CLD310" s="18"/>
      <c r="CLE310" s="18"/>
      <c r="CLF310" s="18"/>
      <c r="CLG310" s="18"/>
      <c r="CLH310" s="18"/>
      <c r="CLI310" s="18"/>
      <c r="CLJ310" s="18"/>
      <c r="CLK310" s="18"/>
      <c r="CLL310" s="18"/>
      <c r="CLM310" s="18"/>
      <c r="CLN310" s="18"/>
      <c r="CLO310" s="18"/>
      <c r="CLP310" s="18"/>
      <c r="CLQ310" s="18"/>
      <c r="CLR310" s="18"/>
      <c r="CLS310" s="18"/>
      <c r="CLT310" s="18"/>
      <c r="CLU310" s="18"/>
      <c r="CLV310" s="18"/>
      <c r="CLW310" s="18"/>
      <c r="CLX310" s="18"/>
      <c r="CLY310" s="18"/>
      <c r="CLZ310" s="18"/>
      <c r="CMA310" s="18"/>
      <c r="CMB310" s="18"/>
      <c r="CMC310" s="18"/>
      <c r="CMD310" s="18"/>
      <c r="CME310" s="18"/>
      <c r="CMF310" s="18"/>
      <c r="CMG310" s="18"/>
      <c r="CMH310" s="18"/>
      <c r="CMI310" s="18"/>
      <c r="CMJ310" s="18"/>
      <c r="CMK310" s="18"/>
      <c r="CML310" s="18"/>
      <c r="CMM310" s="18"/>
      <c r="CMN310" s="18"/>
      <c r="CMO310" s="18"/>
      <c r="CMP310" s="18"/>
      <c r="CMQ310" s="18"/>
      <c r="CMR310" s="18"/>
      <c r="CMS310" s="18"/>
      <c r="CMT310" s="18"/>
      <c r="CMU310" s="18"/>
      <c r="CMV310" s="18"/>
      <c r="CMW310" s="18"/>
      <c r="CMX310" s="18"/>
      <c r="CMY310" s="18"/>
      <c r="CMZ310" s="18"/>
      <c r="CNA310" s="18"/>
      <c r="CNB310" s="18"/>
      <c r="CNC310" s="18"/>
      <c r="CND310" s="18"/>
      <c r="CNE310" s="18"/>
      <c r="CNF310" s="18"/>
      <c r="CNG310" s="18"/>
      <c r="CNH310" s="18"/>
      <c r="CNI310" s="18"/>
      <c r="CNJ310" s="18"/>
      <c r="CNK310" s="18"/>
      <c r="CNL310" s="18"/>
      <c r="CNM310" s="18"/>
      <c r="CNN310" s="18"/>
      <c r="CNO310" s="18"/>
      <c r="CNP310" s="18"/>
      <c r="CNQ310" s="18"/>
      <c r="CNR310" s="18"/>
      <c r="CNS310" s="18"/>
      <c r="CNT310" s="18"/>
      <c r="CNU310" s="18"/>
      <c r="CNV310" s="18"/>
      <c r="CNW310" s="18"/>
      <c r="CNX310" s="18"/>
      <c r="CNY310" s="18"/>
      <c r="CNZ310" s="18"/>
      <c r="COA310" s="18"/>
      <c r="COB310" s="18"/>
      <c r="COC310" s="18"/>
      <c r="COD310" s="18"/>
      <c r="COE310" s="18"/>
      <c r="COF310" s="18"/>
      <c r="COG310" s="18"/>
      <c r="COH310" s="18"/>
      <c r="COI310" s="18"/>
      <c r="COJ310" s="18"/>
      <c r="COK310" s="18"/>
      <c r="COL310" s="18"/>
      <c r="COM310" s="18"/>
      <c r="CON310" s="18"/>
      <c r="COO310" s="18"/>
      <c r="COP310" s="18"/>
      <c r="COQ310" s="18"/>
      <c r="COR310" s="18"/>
      <c r="COS310" s="18"/>
      <c r="COT310" s="18"/>
      <c r="COU310" s="18"/>
      <c r="COV310" s="18"/>
      <c r="COW310" s="18"/>
      <c r="COX310" s="18"/>
      <c r="COY310" s="18"/>
      <c r="COZ310" s="18"/>
      <c r="CPA310" s="18"/>
      <c r="CPB310" s="18"/>
      <c r="CPC310" s="18"/>
      <c r="CPD310" s="18"/>
      <c r="CPE310" s="18"/>
      <c r="CPF310" s="18"/>
      <c r="CPG310" s="18"/>
      <c r="CPH310" s="18"/>
      <c r="CPI310" s="18"/>
      <c r="CPJ310" s="18"/>
      <c r="CPK310" s="18"/>
      <c r="CPL310" s="18"/>
      <c r="CPM310" s="18"/>
      <c r="CPN310" s="18"/>
      <c r="CPO310" s="18"/>
      <c r="CPP310" s="18"/>
      <c r="CPQ310" s="18"/>
      <c r="CPR310" s="18"/>
      <c r="CPS310" s="18"/>
      <c r="CPT310" s="18"/>
      <c r="CPU310" s="18"/>
      <c r="CPV310" s="18"/>
      <c r="CPW310" s="18"/>
      <c r="CPX310" s="18"/>
      <c r="CPY310" s="18"/>
      <c r="CPZ310" s="18"/>
      <c r="CQA310" s="18"/>
      <c r="CQB310" s="18"/>
      <c r="CQC310" s="18"/>
      <c r="CQD310" s="18"/>
      <c r="CQE310" s="18"/>
      <c r="CQF310" s="18"/>
      <c r="CQG310" s="18"/>
      <c r="CQH310" s="18"/>
      <c r="CQI310" s="18"/>
      <c r="CQJ310" s="18"/>
      <c r="CQK310" s="18"/>
      <c r="CQL310" s="18"/>
      <c r="CQM310" s="18"/>
      <c r="CQN310" s="18"/>
      <c r="CQO310" s="18"/>
      <c r="CQP310" s="18"/>
      <c r="CQQ310" s="18"/>
      <c r="CQR310" s="18"/>
      <c r="CQS310" s="18"/>
      <c r="CQT310" s="18"/>
      <c r="CQU310" s="18"/>
      <c r="CQV310" s="18"/>
      <c r="CQW310" s="18"/>
      <c r="CQX310" s="18"/>
      <c r="CQY310" s="18"/>
      <c r="CQZ310" s="18"/>
      <c r="CRA310" s="18"/>
      <c r="CRB310" s="18"/>
      <c r="CRC310" s="18"/>
      <c r="CRD310" s="18"/>
      <c r="CRE310" s="18"/>
      <c r="CRF310" s="18"/>
      <c r="CRG310" s="18"/>
      <c r="CRH310" s="18"/>
      <c r="CRI310" s="18"/>
      <c r="CRJ310" s="18"/>
      <c r="CRK310" s="18"/>
      <c r="CRL310" s="18"/>
      <c r="CRM310" s="18"/>
      <c r="CRN310" s="18"/>
      <c r="CRO310" s="18"/>
      <c r="CRP310" s="18"/>
      <c r="CRQ310" s="18"/>
      <c r="CRR310" s="18"/>
      <c r="CRS310" s="18"/>
      <c r="CRT310" s="18"/>
      <c r="CRU310" s="18"/>
      <c r="CRV310" s="18"/>
      <c r="CRW310" s="18"/>
      <c r="CRX310" s="18"/>
      <c r="CRY310" s="18"/>
      <c r="CRZ310" s="18"/>
      <c r="CSA310" s="18"/>
      <c r="CSB310" s="18"/>
      <c r="CSC310" s="18"/>
      <c r="CSD310" s="18"/>
      <c r="CSE310" s="18"/>
      <c r="CSF310" s="18"/>
      <c r="CSG310" s="18"/>
      <c r="CSH310" s="18"/>
      <c r="CSI310" s="18"/>
      <c r="CSJ310" s="18"/>
      <c r="CSK310" s="18"/>
      <c r="CSL310" s="18"/>
      <c r="CSM310" s="18"/>
      <c r="CSN310" s="18"/>
      <c r="CSO310" s="18"/>
      <c r="CSP310" s="18"/>
      <c r="CSQ310" s="18"/>
      <c r="CSR310" s="18"/>
      <c r="CSS310" s="18"/>
      <c r="CST310" s="18"/>
      <c r="CSU310" s="18"/>
      <c r="CSV310" s="18"/>
      <c r="CSW310" s="18"/>
      <c r="CSX310" s="18"/>
      <c r="CSY310" s="18"/>
      <c r="CSZ310" s="18"/>
      <c r="CTA310" s="18"/>
      <c r="CTB310" s="18"/>
      <c r="CTC310" s="18"/>
      <c r="CTD310" s="18"/>
      <c r="CTE310" s="18"/>
      <c r="CTF310" s="18"/>
      <c r="CTG310" s="18"/>
      <c r="CTH310" s="18"/>
      <c r="CTI310" s="18"/>
      <c r="CTJ310" s="18"/>
      <c r="CTK310" s="18"/>
      <c r="CTL310" s="18"/>
      <c r="CTM310" s="18"/>
      <c r="CTN310" s="18"/>
      <c r="CTO310" s="18"/>
      <c r="CTP310" s="18"/>
      <c r="CTQ310" s="18"/>
      <c r="CTR310" s="18"/>
      <c r="CTS310" s="18"/>
      <c r="CTT310" s="18"/>
      <c r="CTU310" s="18"/>
      <c r="CTV310" s="18"/>
      <c r="CTW310" s="18"/>
      <c r="CTX310" s="18"/>
      <c r="CTY310" s="18"/>
      <c r="CTZ310" s="18"/>
      <c r="CUA310" s="18"/>
      <c r="CUB310" s="18"/>
      <c r="CUC310" s="18"/>
      <c r="CUD310" s="18"/>
      <c r="CUE310" s="18"/>
      <c r="CUF310" s="18"/>
      <c r="CUG310" s="18"/>
      <c r="CUH310" s="18"/>
      <c r="CUI310" s="18"/>
      <c r="CUJ310" s="18"/>
      <c r="CUK310" s="18"/>
      <c r="CUL310" s="18"/>
      <c r="CUM310" s="18"/>
      <c r="CUN310" s="18"/>
      <c r="CUO310" s="18"/>
      <c r="CUP310" s="18"/>
      <c r="CUQ310" s="18"/>
      <c r="CUR310" s="18"/>
      <c r="CUS310" s="18"/>
      <c r="CUT310" s="18"/>
      <c r="CUU310" s="18"/>
      <c r="CUV310" s="18"/>
      <c r="CUW310" s="18"/>
      <c r="CUX310" s="18"/>
      <c r="CUY310" s="18"/>
      <c r="CUZ310" s="18"/>
      <c r="CVA310" s="18"/>
      <c r="CVB310" s="18"/>
      <c r="CVC310" s="18"/>
      <c r="CVD310" s="18"/>
      <c r="CVE310" s="18"/>
      <c r="CVF310" s="18"/>
      <c r="CVG310" s="18"/>
      <c r="CVH310" s="18"/>
      <c r="CVI310" s="18"/>
      <c r="CVJ310" s="18"/>
      <c r="CVK310" s="18"/>
      <c r="CVL310" s="18"/>
      <c r="CVM310" s="18"/>
      <c r="CVN310" s="18"/>
      <c r="CVO310" s="18"/>
      <c r="CVP310" s="18"/>
      <c r="CVQ310" s="18"/>
      <c r="CVR310" s="18"/>
      <c r="CVS310" s="18"/>
      <c r="CVT310" s="18"/>
      <c r="CVU310" s="18"/>
      <c r="CVV310" s="18"/>
      <c r="CVW310" s="18"/>
      <c r="CVX310" s="18"/>
      <c r="CVY310" s="18"/>
      <c r="CVZ310" s="18"/>
      <c r="CWA310" s="18"/>
      <c r="CWB310" s="18"/>
      <c r="CWC310" s="18"/>
      <c r="CWD310" s="18"/>
      <c r="CWE310" s="18"/>
      <c r="CWF310" s="18"/>
      <c r="CWG310" s="18"/>
      <c r="CWH310" s="18"/>
      <c r="CWI310" s="18"/>
      <c r="CWJ310" s="18"/>
      <c r="CWK310" s="18"/>
      <c r="CWL310" s="18"/>
      <c r="CWM310" s="18"/>
      <c r="CWN310" s="18"/>
      <c r="CWO310" s="18"/>
      <c r="CWP310" s="18"/>
      <c r="CWQ310" s="18"/>
      <c r="CWR310" s="18"/>
      <c r="CWS310" s="18"/>
      <c r="CWT310" s="18"/>
      <c r="CWU310" s="18"/>
      <c r="CWV310" s="18"/>
      <c r="CWW310" s="18"/>
      <c r="CWX310" s="18"/>
      <c r="CWY310" s="18"/>
      <c r="CWZ310" s="18"/>
      <c r="CXA310" s="18"/>
      <c r="CXB310" s="18"/>
      <c r="CXC310" s="18"/>
      <c r="CXD310" s="18"/>
      <c r="CXE310" s="18"/>
      <c r="CXF310" s="18"/>
      <c r="CXG310" s="18"/>
      <c r="CXH310" s="18"/>
      <c r="CXI310" s="18"/>
      <c r="CXJ310" s="18"/>
      <c r="CXK310" s="18"/>
      <c r="CXL310" s="18"/>
      <c r="CXM310" s="18"/>
      <c r="CXN310" s="18"/>
      <c r="CXO310" s="18"/>
      <c r="CXP310" s="18"/>
      <c r="CXQ310" s="18"/>
      <c r="CXR310" s="18"/>
      <c r="CXS310" s="18"/>
      <c r="CXT310" s="18"/>
      <c r="CXU310" s="18"/>
      <c r="CXV310" s="18"/>
      <c r="CXW310" s="18"/>
      <c r="CXX310" s="18"/>
      <c r="CXY310" s="18"/>
      <c r="CXZ310" s="18"/>
      <c r="CYA310" s="18"/>
      <c r="CYB310" s="18"/>
      <c r="CYC310" s="18"/>
      <c r="CYD310" s="18"/>
      <c r="CYE310" s="18"/>
      <c r="CYF310" s="18"/>
      <c r="CYG310" s="18"/>
      <c r="CYH310" s="18"/>
      <c r="CYI310" s="18"/>
      <c r="CYJ310" s="18"/>
      <c r="CYK310" s="18"/>
      <c r="CYL310" s="18"/>
      <c r="CYM310" s="18"/>
      <c r="CYN310" s="18"/>
      <c r="CYO310" s="18"/>
      <c r="CYP310" s="18"/>
      <c r="CYQ310" s="18"/>
      <c r="CYR310" s="18"/>
      <c r="CYS310" s="18"/>
      <c r="CYT310" s="18"/>
      <c r="CYU310" s="18"/>
      <c r="CYV310" s="18"/>
      <c r="CYW310" s="18"/>
      <c r="CYX310" s="18"/>
      <c r="CYY310" s="18"/>
      <c r="CYZ310" s="18"/>
      <c r="CZA310" s="18"/>
      <c r="CZB310" s="18"/>
      <c r="CZC310" s="18"/>
      <c r="CZD310" s="18"/>
      <c r="CZE310" s="18"/>
      <c r="CZF310" s="18"/>
      <c r="CZG310" s="18"/>
      <c r="CZH310" s="18"/>
      <c r="CZI310" s="18"/>
      <c r="CZJ310" s="18"/>
      <c r="CZK310" s="18"/>
      <c r="CZL310" s="18"/>
      <c r="CZM310" s="18"/>
      <c r="CZN310" s="18"/>
      <c r="CZO310" s="18"/>
      <c r="CZP310" s="18"/>
      <c r="CZQ310" s="18"/>
      <c r="CZR310" s="18"/>
      <c r="CZS310" s="18"/>
      <c r="CZT310" s="18"/>
      <c r="CZU310" s="18"/>
      <c r="CZV310" s="18"/>
      <c r="CZW310" s="18"/>
      <c r="CZX310" s="18"/>
      <c r="CZY310" s="18"/>
      <c r="CZZ310" s="18"/>
      <c r="DAA310" s="18"/>
      <c r="DAB310" s="18"/>
      <c r="DAC310" s="18"/>
      <c r="DAD310" s="18"/>
      <c r="DAE310" s="18"/>
      <c r="DAF310" s="18"/>
      <c r="DAG310" s="18"/>
      <c r="DAH310" s="18"/>
      <c r="DAI310" s="18"/>
      <c r="DAJ310" s="18"/>
      <c r="DAK310" s="18"/>
      <c r="DAL310" s="18"/>
      <c r="DAM310" s="18"/>
      <c r="DAN310" s="18"/>
      <c r="DAO310" s="18"/>
      <c r="DAP310" s="18"/>
      <c r="DAQ310" s="18"/>
      <c r="DAR310" s="18"/>
      <c r="DAS310" s="18"/>
      <c r="DAT310" s="18"/>
      <c r="DAU310" s="18"/>
      <c r="DAV310" s="18"/>
      <c r="DAW310" s="18"/>
      <c r="DAX310" s="18"/>
      <c r="DAY310" s="18"/>
      <c r="DAZ310" s="18"/>
      <c r="DBA310" s="18"/>
      <c r="DBB310" s="18"/>
      <c r="DBC310" s="18"/>
      <c r="DBD310" s="18"/>
      <c r="DBE310" s="18"/>
      <c r="DBF310" s="18"/>
      <c r="DBG310" s="18"/>
      <c r="DBH310" s="18"/>
      <c r="DBI310" s="18"/>
      <c r="DBJ310" s="18"/>
      <c r="DBK310" s="18"/>
      <c r="DBL310" s="18"/>
      <c r="DBM310" s="18"/>
      <c r="DBN310" s="18"/>
      <c r="DBO310" s="18"/>
      <c r="DBP310" s="18"/>
      <c r="DBQ310" s="18"/>
      <c r="DBR310" s="18"/>
      <c r="DBS310" s="18"/>
      <c r="DBT310" s="18"/>
      <c r="DBU310" s="18"/>
      <c r="DBV310" s="18"/>
      <c r="DBW310" s="18"/>
      <c r="DBX310" s="18"/>
      <c r="DBY310" s="18"/>
      <c r="DBZ310" s="18"/>
      <c r="DCA310" s="18"/>
      <c r="DCB310" s="18"/>
      <c r="DCC310" s="18"/>
      <c r="DCD310" s="18"/>
      <c r="DCE310" s="18"/>
      <c r="DCF310" s="18"/>
      <c r="DCG310" s="18"/>
      <c r="DCH310" s="18"/>
      <c r="DCI310" s="18"/>
      <c r="DCJ310" s="18"/>
      <c r="DCK310" s="18"/>
      <c r="DCL310" s="18"/>
      <c r="DCM310" s="18"/>
      <c r="DCN310" s="18"/>
      <c r="DCO310" s="18"/>
      <c r="DCP310" s="18"/>
      <c r="DCQ310" s="18"/>
      <c r="DCR310" s="18"/>
      <c r="DCS310" s="18"/>
      <c r="DCT310" s="18"/>
      <c r="DCU310" s="18"/>
      <c r="DCV310" s="18"/>
      <c r="DCW310" s="18"/>
      <c r="DCX310" s="18"/>
      <c r="DCY310" s="18"/>
      <c r="DCZ310" s="18"/>
      <c r="DDA310" s="18"/>
      <c r="DDB310" s="18"/>
      <c r="DDC310" s="18"/>
      <c r="DDD310" s="18"/>
      <c r="DDE310" s="18"/>
      <c r="DDF310" s="18"/>
      <c r="DDG310" s="18"/>
      <c r="DDH310" s="18"/>
      <c r="DDI310" s="18"/>
      <c r="DDJ310" s="18"/>
      <c r="DDK310" s="18"/>
      <c r="DDL310" s="18"/>
      <c r="DDM310" s="18"/>
      <c r="DDN310" s="18"/>
      <c r="DDO310" s="18"/>
      <c r="DDP310" s="18"/>
      <c r="DDQ310" s="18"/>
      <c r="DDR310" s="18"/>
      <c r="DDS310" s="18"/>
      <c r="DDT310" s="18"/>
      <c r="DDU310" s="18"/>
      <c r="DDV310" s="18"/>
      <c r="DDW310" s="18"/>
      <c r="DDX310" s="18"/>
      <c r="DDY310" s="18"/>
      <c r="DDZ310" s="18"/>
      <c r="DEA310" s="18"/>
      <c r="DEB310" s="18"/>
      <c r="DEC310" s="18"/>
      <c r="DED310" s="18"/>
      <c r="DEE310" s="18"/>
      <c r="DEF310" s="18"/>
      <c r="DEG310" s="18"/>
      <c r="DEH310" s="18"/>
      <c r="DEI310" s="18"/>
      <c r="DEJ310" s="18"/>
      <c r="DEK310" s="18"/>
      <c r="DEL310" s="18"/>
      <c r="DEM310" s="18"/>
      <c r="DEN310" s="18"/>
      <c r="DEO310" s="18"/>
      <c r="DEP310" s="18"/>
      <c r="DEQ310" s="18"/>
      <c r="DER310" s="18"/>
      <c r="DES310" s="18"/>
      <c r="DET310" s="18"/>
      <c r="DEU310" s="18"/>
      <c r="DEV310" s="18"/>
      <c r="DEW310" s="18"/>
      <c r="DEX310" s="18"/>
      <c r="DEY310" s="18"/>
      <c r="DEZ310" s="18"/>
      <c r="DFA310" s="18"/>
      <c r="DFB310" s="18"/>
      <c r="DFC310" s="18"/>
      <c r="DFD310" s="18"/>
      <c r="DFE310" s="18"/>
      <c r="DFF310" s="18"/>
      <c r="DFG310" s="18"/>
      <c r="DFH310" s="18"/>
      <c r="DFI310" s="18"/>
      <c r="DFJ310" s="18"/>
      <c r="DFK310" s="18"/>
      <c r="DFL310" s="18"/>
      <c r="DFM310" s="18"/>
      <c r="DFN310" s="18"/>
      <c r="DFO310" s="18"/>
      <c r="DFP310" s="18"/>
      <c r="DFQ310" s="18"/>
      <c r="DFR310" s="18"/>
      <c r="DFS310" s="18"/>
      <c r="DFT310" s="18"/>
      <c r="DFU310" s="18"/>
      <c r="DFV310" s="18"/>
      <c r="DFW310" s="18"/>
      <c r="DFX310" s="18"/>
      <c r="DFY310" s="18"/>
      <c r="DFZ310" s="18"/>
      <c r="DGA310" s="18"/>
      <c r="DGB310" s="18"/>
      <c r="DGC310" s="18"/>
      <c r="DGD310" s="18"/>
      <c r="DGE310" s="18"/>
      <c r="DGF310" s="18"/>
      <c r="DGG310" s="18"/>
      <c r="DGH310" s="18"/>
      <c r="DGI310" s="18"/>
      <c r="DGJ310" s="18"/>
      <c r="DGK310" s="18"/>
      <c r="DGL310" s="18"/>
      <c r="DGM310" s="18"/>
      <c r="DGN310" s="18"/>
      <c r="DGO310" s="18"/>
      <c r="DGP310" s="18"/>
      <c r="DGQ310" s="18"/>
      <c r="DGR310" s="18"/>
      <c r="DGS310" s="18"/>
      <c r="DGT310" s="18"/>
      <c r="DGU310" s="18"/>
      <c r="DGV310" s="18"/>
      <c r="DGW310" s="18"/>
      <c r="DGX310" s="18"/>
      <c r="DGY310" s="18"/>
      <c r="DGZ310" s="18"/>
      <c r="DHA310" s="18"/>
      <c r="DHB310" s="18"/>
      <c r="DHC310" s="18"/>
      <c r="DHD310" s="18"/>
      <c r="DHE310" s="18"/>
      <c r="DHF310" s="18"/>
      <c r="DHG310" s="18"/>
      <c r="DHH310" s="18"/>
      <c r="DHI310" s="18"/>
      <c r="DHJ310" s="18"/>
      <c r="DHK310" s="18"/>
      <c r="DHL310" s="18"/>
      <c r="DHM310" s="18"/>
      <c r="DHN310" s="18"/>
      <c r="DHO310" s="18"/>
      <c r="DHP310" s="18"/>
      <c r="DHQ310" s="18"/>
      <c r="DHR310" s="18"/>
      <c r="DHS310" s="18"/>
      <c r="DHT310" s="18"/>
      <c r="DHU310" s="18"/>
      <c r="DHV310" s="18"/>
      <c r="DHW310" s="18"/>
      <c r="DHX310" s="18"/>
      <c r="DHY310" s="18"/>
      <c r="DHZ310" s="18"/>
      <c r="DIA310" s="18"/>
      <c r="DIB310" s="18"/>
      <c r="DIC310" s="18"/>
      <c r="DID310" s="18"/>
      <c r="DIE310" s="18"/>
      <c r="DIF310" s="18"/>
      <c r="DIG310" s="18"/>
      <c r="DIH310" s="18"/>
      <c r="DII310" s="18"/>
      <c r="DIJ310" s="18"/>
      <c r="DIK310" s="18"/>
      <c r="DIL310" s="18"/>
      <c r="DIM310" s="18"/>
      <c r="DIN310" s="18"/>
      <c r="DIO310" s="18"/>
      <c r="DIP310" s="18"/>
      <c r="DIQ310" s="18"/>
      <c r="DIR310" s="18"/>
      <c r="DIS310" s="18"/>
      <c r="DIT310" s="18"/>
      <c r="DIU310" s="18"/>
      <c r="DIV310" s="18"/>
      <c r="DIW310" s="18"/>
      <c r="DIX310" s="18"/>
      <c r="DIY310" s="18"/>
      <c r="DIZ310" s="18"/>
      <c r="DJA310" s="18"/>
      <c r="DJB310" s="18"/>
      <c r="DJC310" s="18"/>
      <c r="DJD310" s="18"/>
      <c r="DJE310" s="18"/>
      <c r="DJF310" s="18"/>
      <c r="DJG310" s="18"/>
      <c r="DJH310" s="18"/>
      <c r="DJI310" s="18"/>
      <c r="DJJ310" s="18"/>
      <c r="DJK310" s="18"/>
      <c r="DJL310" s="18"/>
      <c r="DJM310" s="18"/>
      <c r="DJN310" s="18"/>
      <c r="DJO310" s="18"/>
      <c r="DJP310" s="18"/>
      <c r="DJQ310" s="18"/>
      <c r="DJR310" s="18"/>
      <c r="DJS310" s="18"/>
      <c r="DJT310" s="18"/>
      <c r="DJU310" s="18"/>
      <c r="DJV310" s="18"/>
      <c r="DJW310" s="18"/>
      <c r="DJX310" s="18"/>
      <c r="DJY310" s="18"/>
      <c r="DJZ310" s="18"/>
      <c r="DKA310" s="18"/>
      <c r="DKB310" s="18"/>
      <c r="DKC310" s="18"/>
      <c r="DKD310" s="18"/>
      <c r="DKE310" s="18"/>
      <c r="DKF310" s="18"/>
      <c r="DKG310" s="18"/>
      <c r="DKH310" s="18"/>
      <c r="DKI310" s="18"/>
      <c r="DKJ310" s="18"/>
      <c r="DKK310" s="18"/>
      <c r="DKL310" s="18"/>
      <c r="DKM310" s="18"/>
      <c r="DKN310" s="18"/>
      <c r="DKO310" s="18"/>
      <c r="DKP310" s="18"/>
      <c r="DKQ310" s="18"/>
      <c r="DKR310" s="18"/>
      <c r="DKS310" s="18"/>
      <c r="DKT310" s="18"/>
      <c r="DKU310" s="18"/>
      <c r="DKV310" s="18"/>
      <c r="DKW310" s="18"/>
      <c r="DKX310" s="18"/>
      <c r="DKY310" s="18"/>
      <c r="DKZ310" s="18"/>
      <c r="DLA310" s="18"/>
      <c r="DLB310" s="18"/>
      <c r="DLC310" s="18"/>
      <c r="DLD310" s="18"/>
      <c r="DLE310" s="18"/>
      <c r="DLF310" s="18"/>
      <c r="DLG310" s="18"/>
      <c r="DLH310" s="18"/>
      <c r="DLI310" s="18"/>
      <c r="DLJ310" s="18"/>
      <c r="DLK310" s="18"/>
      <c r="DLL310" s="18"/>
      <c r="DLM310" s="18"/>
      <c r="DLN310" s="18"/>
      <c r="DLO310" s="18"/>
      <c r="DLP310" s="18"/>
      <c r="DLQ310" s="18"/>
      <c r="DLR310" s="18"/>
      <c r="DLS310" s="18"/>
      <c r="DLT310" s="18"/>
      <c r="DLU310" s="18"/>
      <c r="DLV310" s="18"/>
      <c r="DLW310" s="18"/>
      <c r="DLX310" s="18"/>
      <c r="DLY310" s="18"/>
      <c r="DLZ310" s="18"/>
      <c r="DMA310" s="18"/>
      <c r="DMB310" s="18"/>
      <c r="DMC310" s="18"/>
      <c r="DMD310" s="18"/>
      <c r="DME310" s="18"/>
      <c r="DMF310" s="18"/>
      <c r="DMG310" s="18"/>
      <c r="DMH310" s="18"/>
      <c r="DMI310" s="18"/>
      <c r="DMJ310" s="18"/>
      <c r="DMK310" s="18"/>
      <c r="DML310" s="18"/>
      <c r="DMM310" s="18"/>
      <c r="DMN310" s="18"/>
      <c r="DMO310" s="18"/>
      <c r="DMP310" s="18"/>
      <c r="DMQ310" s="18"/>
      <c r="DMR310" s="18"/>
      <c r="DMS310" s="18"/>
      <c r="DMT310" s="18"/>
      <c r="DMU310" s="18"/>
      <c r="DMV310" s="18"/>
      <c r="DMW310" s="18"/>
      <c r="DMX310" s="18"/>
      <c r="DMY310" s="18"/>
      <c r="DMZ310" s="18"/>
      <c r="DNA310" s="18"/>
      <c r="DNB310" s="18"/>
      <c r="DNC310" s="18"/>
      <c r="DND310" s="18"/>
      <c r="DNE310" s="18"/>
      <c r="DNF310" s="18"/>
      <c r="DNG310" s="18"/>
      <c r="DNH310" s="18"/>
      <c r="DNI310" s="18"/>
      <c r="DNJ310" s="18"/>
      <c r="DNK310" s="18"/>
      <c r="DNL310" s="18"/>
      <c r="DNM310" s="18"/>
      <c r="DNN310" s="18"/>
      <c r="DNO310" s="18"/>
      <c r="DNP310" s="18"/>
      <c r="DNQ310" s="18"/>
      <c r="DNR310" s="18"/>
      <c r="DNS310" s="18"/>
      <c r="DNT310" s="18"/>
      <c r="DNU310" s="18"/>
      <c r="DNV310" s="18"/>
      <c r="DNW310" s="18"/>
      <c r="DNX310" s="18"/>
      <c r="DNY310" s="18"/>
      <c r="DNZ310" s="18"/>
      <c r="DOA310" s="18"/>
      <c r="DOB310" s="18"/>
      <c r="DOC310" s="18"/>
      <c r="DOD310" s="18"/>
      <c r="DOE310" s="18"/>
      <c r="DOF310" s="18"/>
      <c r="DOG310" s="18"/>
      <c r="DOH310" s="18"/>
      <c r="DOI310" s="18"/>
      <c r="DOJ310" s="18"/>
      <c r="DOK310" s="18"/>
      <c r="DOL310" s="18"/>
      <c r="DOM310" s="18"/>
      <c r="DON310" s="18"/>
      <c r="DOO310" s="18"/>
      <c r="DOP310" s="18"/>
      <c r="DOQ310" s="18"/>
      <c r="DOR310" s="18"/>
      <c r="DOS310" s="18"/>
      <c r="DOT310" s="18"/>
      <c r="DOU310" s="18"/>
      <c r="DOV310" s="18"/>
      <c r="DOW310" s="18"/>
      <c r="DOX310" s="18"/>
      <c r="DOY310" s="18"/>
      <c r="DOZ310" s="18"/>
      <c r="DPA310" s="18"/>
      <c r="DPB310" s="18"/>
      <c r="DPC310" s="18"/>
      <c r="DPD310" s="18"/>
      <c r="DPE310" s="18"/>
      <c r="DPF310" s="18"/>
      <c r="DPG310" s="18"/>
      <c r="DPH310" s="18"/>
      <c r="DPI310" s="18"/>
      <c r="DPJ310" s="18"/>
      <c r="DPK310" s="18"/>
      <c r="DPL310" s="18"/>
      <c r="DPM310" s="18"/>
      <c r="DPN310" s="18"/>
      <c r="DPO310" s="18"/>
      <c r="DPP310" s="18"/>
      <c r="DPQ310" s="18"/>
      <c r="DPR310" s="18"/>
      <c r="DPS310" s="18"/>
      <c r="DPT310" s="18"/>
      <c r="DPU310" s="18"/>
      <c r="DPV310" s="18"/>
      <c r="DPW310" s="18"/>
      <c r="DPX310" s="18"/>
      <c r="DPY310" s="18"/>
      <c r="DPZ310" s="18"/>
      <c r="DQA310" s="18"/>
      <c r="DQB310" s="18"/>
      <c r="DQC310" s="18"/>
      <c r="DQD310" s="18"/>
      <c r="DQE310" s="18"/>
      <c r="DQF310" s="18"/>
      <c r="DQG310" s="18"/>
      <c r="DQH310" s="18"/>
      <c r="DQI310" s="18"/>
      <c r="DQJ310" s="18"/>
      <c r="DQK310" s="18"/>
      <c r="DQL310" s="18"/>
      <c r="DQM310" s="18"/>
      <c r="DQN310" s="18"/>
      <c r="DQO310" s="18"/>
      <c r="DQP310" s="18"/>
      <c r="DQQ310" s="18"/>
      <c r="DQR310" s="18"/>
      <c r="DQS310" s="18"/>
      <c r="DQT310" s="18"/>
      <c r="DQU310" s="18"/>
      <c r="DQV310" s="18"/>
      <c r="DQW310" s="18"/>
      <c r="DQX310" s="18"/>
      <c r="DQY310" s="18"/>
      <c r="DQZ310" s="18"/>
      <c r="DRA310" s="18"/>
      <c r="DRB310" s="18"/>
      <c r="DRC310" s="18"/>
      <c r="DRD310" s="18"/>
      <c r="DRE310" s="18"/>
      <c r="DRF310" s="18"/>
      <c r="DRG310" s="18"/>
      <c r="DRH310" s="18"/>
      <c r="DRI310" s="18"/>
      <c r="DRJ310" s="18"/>
      <c r="DRK310" s="18"/>
      <c r="DRL310" s="18"/>
      <c r="DRM310" s="18"/>
      <c r="DRN310" s="18"/>
      <c r="DRO310" s="18"/>
      <c r="DRP310" s="18"/>
      <c r="DRQ310" s="18"/>
      <c r="DRR310" s="18"/>
      <c r="DRS310" s="18"/>
      <c r="DRT310" s="18"/>
      <c r="DRU310" s="18"/>
      <c r="DRV310" s="18"/>
      <c r="DRW310" s="18"/>
      <c r="DRX310" s="18"/>
      <c r="DRY310" s="18"/>
      <c r="DRZ310" s="18"/>
      <c r="DSA310" s="18"/>
      <c r="DSB310" s="18"/>
      <c r="DSC310" s="18"/>
      <c r="DSD310" s="18"/>
      <c r="DSE310" s="18"/>
      <c r="DSF310" s="18"/>
      <c r="DSG310" s="18"/>
      <c r="DSH310" s="18"/>
      <c r="DSI310" s="18"/>
      <c r="DSJ310" s="18"/>
      <c r="DSK310" s="18"/>
      <c r="DSL310" s="18"/>
      <c r="DSM310" s="18"/>
      <c r="DSN310" s="18"/>
      <c r="DSO310" s="18"/>
      <c r="DSP310" s="18"/>
      <c r="DSQ310" s="18"/>
      <c r="DSR310" s="18"/>
      <c r="DSS310" s="18"/>
      <c r="DST310" s="18"/>
      <c r="DSU310" s="18"/>
      <c r="DSV310" s="18"/>
      <c r="DSW310" s="18"/>
      <c r="DSX310" s="18"/>
      <c r="DSY310" s="18"/>
      <c r="DSZ310" s="18"/>
      <c r="DTA310" s="18"/>
      <c r="DTB310" s="18"/>
      <c r="DTC310" s="18"/>
      <c r="DTD310" s="18"/>
      <c r="DTE310" s="18"/>
      <c r="DTF310" s="18"/>
      <c r="DTG310" s="18"/>
      <c r="DTH310" s="18"/>
      <c r="DTI310" s="18"/>
      <c r="DTJ310" s="18"/>
      <c r="DTK310" s="18"/>
      <c r="DTL310" s="18"/>
      <c r="DTM310" s="18"/>
      <c r="DTN310" s="18"/>
      <c r="DTO310" s="18"/>
      <c r="DTP310" s="18"/>
      <c r="DTQ310" s="18"/>
      <c r="DTR310" s="18"/>
      <c r="DTS310" s="18"/>
      <c r="DTT310" s="18"/>
      <c r="DTU310" s="18"/>
      <c r="DTV310" s="18"/>
      <c r="DTW310" s="18"/>
      <c r="DTX310" s="18"/>
      <c r="DTY310" s="18"/>
      <c r="DTZ310" s="18"/>
      <c r="DUA310" s="18"/>
      <c r="DUB310" s="18"/>
      <c r="DUC310" s="18"/>
      <c r="DUD310" s="18"/>
      <c r="DUE310" s="18"/>
      <c r="DUF310" s="18"/>
      <c r="DUG310" s="18"/>
      <c r="DUH310" s="18"/>
      <c r="DUI310" s="18"/>
      <c r="DUJ310" s="18"/>
      <c r="DUK310" s="18"/>
      <c r="DUL310" s="18"/>
      <c r="DUM310" s="18"/>
      <c r="DUN310" s="18"/>
      <c r="DUO310" s="18"/>
      <c r="DUP310" s="18"/>
      <c r="DUQ310" s="18"/>
      <c r="DUR310" s="18"/>
      <c r="DUS310" s="18"/>
      <c r="DUT310" s="18"/>
      <c r="DUU310" s="18"/>
      <c r="DUV310" s="18"/>
      <c r="DUW310" s="18"/>
      <c r="DUX310" s="18"/>
      <c r="DUY310" s="18"/>
      <c r="DUZ310" s="18"/>
      <c r="DVA310" s="18"/>
      <c r="DVB310" s="18"/>
      <c r="DVC310" s="18"/>
      <c r="DVD310" s="18"/>
      <c r="DVE310" s="18"/>
      <c r="DVF310" s="18"/>
      <c r="DVG310" s="18"/>
      <c r="DVH310" s="18"/>
      <c r="DVI310" s="18"/>
      <c r="DVJ310" s="18"/>
      <c r="DVK310" s="18"/>
      <c r="DVL310" s="18"/>
      <c r="DVM310" s="18"/>
      <c r="DVN310" s="18"/>
      <c r="DVO310" s="18"/>
      <c r="DVP310" s="18"/>
      <c r="DVQ310" s="18"/>
      <c r="DVR310" s="18"/>
      <c r="DVS310" s="18"/>
      <c r="DVT310" s="18"/>
      <c r="DVU310" s="18"/>
      <c r="DVV310" s="18"/>
      <c r="DVW310" s="18"/>
      <c r="DVX310" s="18"/>
      <c r="DVY310" s="18"/>
      <c r="DVZ310" s="18"/>
      <c r="DWA310" s="18"/>
      <c r="DWB310" s="18"/>
      <c r="DWC310" s="18"/>
      <c r="DWD310" s="18"/>
      <c r="DWE310" s="18"/>
      <c r="DWF310" s="18"/>
      <c r="DWG310" s="18"/>
      <c r="DWH310" s="18"/>
      <c r="DWI310" s="18"/>
      <c r="DWJ310" s="18"/>
      <c r="DWK310" s="18"/>
      <c r="DWL310" s="18"/>
      <c r="DWM310" s="18"/>
      <c r="DWN310" s="18"/>
      <c r="DWO310" s="18"/>
      <c r="DWP310" s="18"/>
      <c r="DWQ310" s="18"/>
      <c r="DWR310" s="18"/>
      <c r="DWS310" s="18"/>
      <c r="DWT310" s="18"/>
      <c r="DWU310" s="18"/>
      <c r="DWV310" s="18"/>
      <c r="DWW310" s="18"/>
      <c r="DWX310" s="18"/>
      <c r="DWY310" s="18"/>
      <c r="DWZ310" s="18"/>
      <c r="DXA310" s="18"/>
      <c r="DXB310" s="18"/>
      <c r="DXC310" s="18"/>
      <c r="DXD310" s="18"/>
      <c r="DXE310" s="18"/>
      <c r="DXF310" s="18"/>
      <c r="DXG310" s="18"/>
      <c r="DXH310" s="18"/>
      <c r="DXI310" s="18"/>
      <c r="DXJ310" s="18"/>
      <c r="DXK310" s="18"/>
      <c r="DXL310" s="18"/>
      <c r="DXM310" s="18"/>
      <c r="DXN310" s="18"/>
      <c r="DXO310" s="18"/>
      <c r="DXP310" s="18"/>
      <c r="DXQ310" s="18"/>
      <c r="DXR310" s="18"/>
      <c r="DXS310" s="18"/>
      <c r="DXT310" s="18"/>
      <c r="DXU310" s="18"/>
      <c r="DXV310" s="18"/>
      <c r="DXW310" s="18"/>
      <c r="DXX310" s="18"/>
      <c r="DXY310" s="18"/>
      <c r="DXZ310" s="18"/>
      <c r="DYA310" s="18"/>
      <c r="DYB310" s="18"/>
      <c r="DYC310" s="18"/>
      <c r="DYD310" s="18"/>
      <c r="DYE310" s="18"/>
      <c r="DYF310" s="18"/>
      <c r="DYG310" s="18"/>
      <c r="DYH310" s="18"/>
      <c r="DYI310" s="18"/>
      <c r="DYJ310" s="18"/>
      <c r="DYK310" s="18"/>
      <c r="DYL310" s="18"/>
      <c r="DYM310" s="18"/>
      <c r="DYN310" s="18"/>
      <c r="DYO310" s="18"/>
      <c r="DYP310" s="18"/>
      <c r="DYQ310" s="18"/>
      <c r="DYR310" s="18"/>
      <c r="DYS310" s="18"/>
      <c r="DYT310" s="18"/>
      <c r="DYU310" s="18"/>
      <c r="DYV310" s="18"/>
      <c r="DYW310" s="18"/>
      <c r="DYX310" s="18"/>
      <c r="DYY310" s="18"/>
      <c r="DYZ310" s="18"/>
      <c r="DZA310" s="18"/>
      <c r="DZB310" s="18"/>
      <c r="DZC310" s="18"/>
      <c r="DZD310" s="18"/>
      <c r="DZE310" s="18"/>
      <c r="DZF310" s="18"/>
      <c r="DZG310" s="18"/>
      <c r="DZH310" s="18"/>
      <c r="DZI310" s="18"/>
      <c r="DZJ310" s="18"/>
      <c r="DZK310" s="18"/>
      <c r="DZL310" s="18"/>
      <c r="DZM310" s="18"/>
      <c r="DZN310" s="18"/>
      <c r="DZO310" s="18"/>
      <c r="DZP310" s="18"/>
      <c r="DZQ310" s="18"/>
      <c r="DZR310" s="18"/>
      <c r="DZS310" s="18"/>
      <c r="DZT310" s="18"/>
      <c r="DZU310" s="18"/>
      <c r="DZV310" s="18"/>
      <c r="DZW310" s="18"/>
      <c r="DZX310" s="18"/>
      <c r="DZY310" s="18"/>
      <c r="DZZ310" s="18"/>
      <c r="EAA310" s="18"/>
      <c r="EAB310" s="18"/>
      <c r="EAC310" s="18"/>
      <c r="EAD310" s="18"/>
      <c r="EAE310" s="18"/>
      <c r="EAF310" s="18"/>
      <c r="EAG310" s="18"/>
      <c r="EAH310" s="18"/>
      <c r="EAI310" s="18"/>
      <c r="EAJ310" s="18"/>
      <c r="EAK310" s="18"/>
      <c r="EAL310" s="18"/>
      <c r="EAM310" s="18"/>
      <c r="EAN310" s="18"/>
      <c r="EAO310" s="18"/>
      <c r="EAP310" s="18"/>
      <c r="EAQ310" s="18"/>
      <c r="EAR310" s="18"/>
      <c r="EAS310" s="18"/>
      <c r="EAT310" s="18"/>
      <c r="EAU310" s="18"/>
      <c r="EAV310" s="18"/>
      <c r="EAW310" s="18"/>
      <c r="EAX310" s="18"/>
      <c r="EAY310" s="18"/>
      <c r="EAZ310" s="18"/>
      <c r="EBA310" s="18"/>
      <c r="EBB310" s="18"/>
      <c r="EBC310" s="18"/>
      <c r="EBD310" s="18"/>
      <c r="EBE310" s="18"/>
      <c r="EBF310" s="18"/>
      <c r="EBG310" s="18"/>
      <c r="EBH310" s="18"/>
      <c r="EBI310" s="18"/>
      <c r="EBJ310" s="18"/>
      <c r="EBK310" s="18"/>
      <c r="EBL310" s="18"/>
      <c r="EBM310" s="18"/>
      <c r="EBN310" s="18"/>
      <c r="EBO310" s="18"/>
      <c r="EBP310" s="18"/>
      <c r="EBQ310" s="18"/>
      <c r="EBR310" s="18"/>
      <c r="EBS310" s="18"/>
      <c r="EBT310" s="18"/>
      <c r="EBU310" s="18"/>
      <c r="EBV310" s="18"/>
      <c r="EBW310" s="18"/>
      <c r="EBX310" s="18"/>
      <c r="EBY310" s="18"/>
      <c r="EBZ310" s="18"/>
      <c r="ECA310" s="18"/>
      <c r="ECB310" s="18"/>
      <c r="ECC310" s="18"/>
      <c r="ECD310" s="18"/>
      <c r="ECE310" s="18"/>
      <c r="ECF310" s="18"/>
      <c r="ECG310" s="18"/>
      <c r="ECH310" s="18"/>
      <c r="ECI310" s="18"/>
      <c r="ECJ310" s="18"/>
      <c r="ECK310" s="18"/>
      <c r="ECL310" s="18"/>
      <c r="ECM310" s="18"/>
      <c r="ECN310" s="18"/>
      <c r="ECO310" s="18"/>
      <c r="ECP310" s="18"/>
      <c r="ECQ310" s="18"/>
      <c r="ECR310" s="18"/>
      <c r="ECS310" s="18"/>
      <c r="ECT310" s="18"/>
      <c r="ECU310" s="18"/>
      <c r="ECV310" s="18"/>
      <c r="ECW310" s="18"/>
      <c r="ECX310" s="18"/>
      <c r="ECY310" s="18"/>
      <c r="ECZ310" s="18"/>
      <c r="EDA310" s="18"/>
      <c r="EDB310" s="18"/>
      <c r="EDC310" s="18"/>
      <c r="EDD310" s="18"/>
      <c r="EDE310" s="18"/>
      <c r="EDF310" s="18"/>
      <c r="EDG310" s="18"/>
      <c r="EDH310" s="18"/>
      <c r="EDI310" s="18"/>
      <c r="EDJ310" s="18"/>
      <c r="EDK310" s="18"/>
      <c r="EDL310" s="18"/>
      <c r="EDM310" s="18"/>
      <c r="EDN310" s="18"/>
      <c r="EDO310" s="18"/>
      <c r="EDP310" s="18"/>
      <c r="EDQ310" s="18"/>
      <c r="EDR310" s="18"/>
      <c r="EDS310" s="18"/>
      <c r="EDT310" s="18"/>
      <c r="EDU310" s="18"/>
      <c r="EDV310" s="18"/>
      <c r="EDW310" s="18"/>
      <c r="EDX310" s="18"/>
      <c r="EDY310" s="18"/>
      <c r="EDZ310" s="18"/>
      <c r="EEA310" s="18"/>
      <c r="EEB310" s="18"/>
      <c r="EEC310" s="18"/>
      <c r="EED310" s="18"/>
      <c r="EEE310" s="18"/>
      <c r="EEF310" s="18"/>
      <c r="EEG310" s="18"/>
      <c r="EEH310" s="18"/>
      <c r="EEI310" s="18"/>
      <c r="EEJ310" s="18"/>
      <c r="EEK310" s="18"/>
      <c r="EEL310" s="18"/>
      <c r="EEM310" s="18"/>
      <c r="EEN310" s="18"/>
      <c r="EEO310" s="18"/>
      <c r="EEP310" s="18"/>
      <c r="EEQ310" s="18"/>
      <c r="EER310" s="18"/>
      <c r="EES310" s="18"/>
      <c r="EET310" s="18"/>
      <c r="EEU310" s="18"/>
      <c r="EEV310" s="18"/>
      <c r="EEW310" s="18"/>
      <c r="EEX310" s="18"/>
      <c r="EEY310" s="18"/>
      <c r="EEZ310" s="18"/>
      <c r="EFA310" s="18"/>
      <c r="EFB310" s="18"/>
      <c r="EFC310" s="18"/>
      <c r="EFD310" s="18"/>
      <c r="EFE310" s="18"/>
      <c r="EFF310" s="18"/>
      <c r="EFG310" s="18"/>
      <c r="EFH310" s="18"/>
      <c r="EFI310" s="18"/>
      <c r="EFJ310" s="18"/>
      <c r="EFK310" s="18"/>
      <c r="EFL310" s="18"/>
      <c r="EFM310" s="18"/>
      <c r="EFN310" s="18"/>
      <c r="EFO310" s="18"/>
      <c r="EFP310" s="18"/>
      <c r="EFQ310" s="18"/>
      <c r="EFR310" s="18"/>
      <c r="EFS310" s="18"/>
      <c r="EFT310" s="18"/>
      <c r="EFU310" s="18"/>
      <c r="EFV310" s="18"/>
      <c r="EFW310" s="18"/>
      <c r="EFX310" s="18"/>
      <c r="EFY310" s="18"/>
      <c r="EFZ310" s="18"/>
      <c r="EGA310" s="18"/>
      <c r="EGB310" s="18"/>
      <c r="EGC310" s="18"/>
      <c r="EGD310" s="18"/>
      <c r="EGE310" s="18"/>
      <c r="EGF310" s="18"/>
      <c r="EGG310" s="18"/>
      <c r="EGH310" s="18"/>
      <c r="EGI310" s="18"/>
      <c r="EGJ310" s="18"/>
      <c r="EGK310" s="18"/>
      <c r="EGL310" s="18"/>
      <c r="EGM310" s="18"/>
      <c r="EGN310" s="18"/>
      <c r="EGO310" s="18"/>
      <c r="EGP310" s="18"/>
      <c r="EGQ310" s="18"/>
      <c r="EGR310" s="18"/>
      <c r="EGS310" s="18"/>
      <c r="EGT310" s="18"/>
      <c r="EGU310" s="18"/>
      <c r="EGV310" s="18"/>
      <c r="EGW310" s="18"/>
      <c r="EGX310" s="18"/>
      <c r="EGY310" s="18"/>
      <c r="EGZ310" s="18"/>
      <c r="EHA310" s="18"/>
      <c r="EHB310" s="18"/>
      <c r="EHC310" s="18"/>
      <c r="EHD310" s="18"/>
      <c r="EHE310" s="18"/>
      <c r="EHF310" s="18"/>
      <c r="EHG310" s="18"/>
      <c r="EHH310" s="18"/>
      <c r="EHI310" s="18"/>
      <c r="EHJ310" s="18"/>
      <c r="EHK310" s="18"/>
      <c r="EHL310" s="18"/>
      <c r="EHM310" s="18"/>
      <c r="EHN310" s="18"/>
      <c r="EHO310" s="18"/>
      <c r="EHP310" s="18"/>
      <c r="EHQ310" s="18"/>
      <c r="EHR310" s="18"/>
      <c r="EHS310" s="18"/>
      <c r="EHT310" s="18"/>
      <c r="EHU310" s="18"/>
      <c r="EHV310" s="18"/>
      <c r="EHW310" s="18"/>
      <c r="EHX310" s="18"/>
      <c r="EHY310" s="18"/>
      <c r="EHZ310" s="18"/>
      <c r="EIA310" s="18"/>
      <c r="EIB310" s="18"/>
      <c r="EIC310" s="18"/>
      <c r="EID310" s="18"/>
      <c r="EIE310" s="18"/>
      <c r="EIF310" s="18"/>
      <c r="EIG310" s="18"/>
      <c r="EIH310" s="18"/>
      <c r="EII310" s="18"/>
      <c r="EIJ310" s="18"/>
      <c r="EIK310" s="18"/>
      <c r="EIL310" s="18"/>
      <c r="EIM310" s="18"/>
      <c r="EIN310" s="18"/>
      <c r="EIO310" s="18"/>
      <c r="EIP310" s="18"/>
      <c r="EIQ310" s="18"/>
      <c r="EIR310" s="18"/>
      <c r="EIS310" s="18"/>
      <c r="EIT310" s="18"/>
      <c r="EIU310" s="18"/>
      <c r="EIV310" s="18"/>
      <c r="EIW310" s="18"/>
      <c r="EIX310" s="18"/>
      <c r="EIY310" s="18"/>
      <c r="EIZ310" s="18"/>
      <c r="EJA310" s="18"/>
      <c r="EJB310" s="18"/>
      <c r="EJC310" s="18"/>
      <c r="EJD310" s="18"/>
      <c r="EJE310" s="18"/>
      <c r="EJF310" s="18"/>
      <c r="EJG310" s="18"/>
      <c r="EJH310" s="18"/>
      <c r="EJI310" s="18"/>
      <c r="EJJ310" s="18"/>
      <c r="EJK310" s="18"/>
      <c r="EJL310" s="18"/>
      <c r="EJM310" s="18"/>
      <c r="EJN310" s="18"/>
      <c r="EJO310" s="18"/>
      <c r="EJP310" s="18"/>
      <c r="EJQ310" s="18"/>
      <c r="EJR310" s="18"/>
      <c r="EJS310" s="18"/>
      <c r="EJT310" s="18"/>
      <c r="EJU310" s="18"/>
      <c r="EJV310" s="18"/>
      <c r="EJW310" s="18"/>
      <c r="EJX310" s="18"/>
      <c r="EJY310" s="18"/>
      <c r="EJZ310" s="18"/>
      <c r="EKA310" s="18"/>
      <c r="EKB310" s="18"/>
      <c r="EKC310" s="18"/>
      <c r="EKD310" s="18"/>
      <c r="EKE310" s="18"/>
      <c r="EKF310" s="18"/>
      <c r="EKG310" s="18"/>
      <c r="EKH310" s="18"/>
      <c r="EKI310" s="18"/>
      <c r="EKJ310" s="18"/>
      <c r="EKK310" s="18"/>
      <c r="EKL310" s="18"/>
      <c r="EKM310" s="18"/>
      <c r="EKN310" s="18"/>
      <c r="EKO310" s="18"/>
      <c r="EKP310" s="18"/>
      <c r="EKQ310" s="18"/>
      <c r="EKR310" s="18"/>
      <c r="EKS310" s="18"/>
      <c r="EKT310" s="18"/>
      <c r="EKU310" s="18"/>
      <c r="EKV310" s="18"/>
      <c r="EKW310" s="18"/>
      <c r="EKX310" s="18"/>
      <c r="EKY310" s="18"/>
      <c r="EKZ310" s="18"/>
      <c r="ELA310" s="18"/>
      <c r="ELB310" s="18"/>
      <c r="ELC310" s="18"/>
      <c r="ELD310" s="18"/>
      <c r="ELE310" s="18"/>
      <c r="ELF310" s="18"/>
      <c r="ELG310" s="18"/>
      <c r="ELH310" s="18"/>
      <c r="ELI310" s="18"/>
      <c r="ELJ310" s="18"/>
      <c r="ELK310" s="18"/>
      <c r="ELL310" s="18"/>
      <c r="ELM310" s="18"/>
      <c r="ELN310" s="18"/>
      <c r="ELO310" s="18"/>
      <c r="ELP310" s="18"/>
      <c r="ELQ310" s="18"/>
      <c r="ELR310" s="18"/>
      <c r="ELS310" s="18"/>
      <c r="ELT310" s="18"/>
      <c r="ELU310" s="18"/>
      <c r="ELV310" s="18"/>
      <c r="ELW310" s="18"/>
      <c r="ELX310" s="18"/>
      <c r="ELY310" s="18"/>
      <c r="ELZ310" s="18"/>
      <c r="EMA310" s="18"/>
      <c r="EMB310" s="18"/>
      <c r="EMC310" s="18"/>
      <c r="EMD310" s="18"/>
      <c r="EME310" s="18"/>
      <c r="EMF310" s="18"/>
      <c r="EMG310" s="18"/>
      <c r="EMH310" s="18"/>
      <c r="EMI310" s="18"/>
      <c r="EMJ310" s="18"/>
      <c r="EMK310" s="18"/>
      <c r="EML310" s="18"/>
      <c r="EMM310" s="18"/>
      <c r="EMN310" s="18"/>
      <c r="EMO310" s="18"/>
      <c r="EMP310" s="18"/>
      <c r="EMQ310" s="18"/>
      <c r="EMR310" s="18"/>
      <c r="EMS310" s="18"/>
      <c r="EMT310" s="18"/>
      <c r="EMU310" s="18"/>
      <c r="EMV310" s="18"/>
      <c r="EMW310" s="18"/>
      <c r="EMX310" s="18"/>
      <c r="EMY310" s="18"/>
      <c r="EMZ310" s="18"/>
      <c r="ENA310" s="18"/>
      <c r="ENB310" s="18"/>
      <c r="ENC310" s="18"/>
      <c r="END310" s="18"/>
      <c r="ENE310" s="18"/>
      <c r="ENF310" s="18"/>
      <c r="ENG310" s="18"/>
      <c r="ENH310" s="18"/>
      <c r="ENI310" s="18"/>
      <c r="ENJ310" s="18"/>
      <c r="ENK310" s="18"/>
      <c r="ENL310" s="18"/>
      <c r="ENM310" s="18"/>
      <c r="ENN310" s="18"/>
      <c r="ENO310" s="18"/>
      <c r="ENP310" s="18"/>
      <c r="ENQ310" s="18"/>
      <c r="ENR310" s="18"/>
      <c r="ENS310" s="18"/>
      <c r="ENT310" s="18"/>
      <c r="ENU310" s="18"/>
      <c r="ENV310" s="18"/>
      <c r="ENW310" s="18"/>
      <c r="ENX310" s="18"/>
      <c r="ENY310" s="18"/>
      <c r="ENZ310" s="18"/>
      <c r="EOA310" s="18"/>
      <c r="EOB310" s="18"/>
      <c r="EOC310" s="18"/>
      <c r="EOD310" s="18"/>
      <c r="EOE310" s="18"/>
      <c r="EOF310" s="18"/>
      <c r="EOG310" s="18"/>
      <c r="EOH310" s="18"/>
      <c r="EOI310" s="18"/>
      <c r="EOJ310" s="18"/>
      <c r="EOK310" s="18"/>
      <c r="EOL310" s="18"/>
      <c r="EOM310" s="18"/>
      <c r="EON310" s="18"/>
      <c r="EOO310" s="18"/>
      <c r="EOP310" s="18"/>
      <c r="EOQ310" s="18"/>
      <c r="EOR310" s="18"/>
      <c r="EOS310" s="18"/>
      <c r="EOT310" s="18"/>
      <c r="EOU310" s="18"/>
      <c r="EOV310" s="18"/>
      <c r="EOW310" s="18"/>
      <c r="EOX310" s="18"/>
      <c r="EOY310" s="18"/>
      <c r="EOZ310" s="18"/>
      <c r="EPA310" s="18"/>
      <c r="EPB310" s="18"/>
      <c r="EPC310" s="18"/>
      <c r="EPD310" s="18"/>
      <c r="EPE310" s="18"/>
      <c r="EPF310" s="18"/>
      <c r="EPG310" s="18"/>
      <c r="EPH310" s="18"/>
      <c r="EPI310" s="18"/>
      <c r="EPJ310" s="18"/>
      <c r="EPK310" s="18"/>
      <c r="EPL310" s="18"/>
      <c r="EPM310" s="18"/>
      <c r="EPN310" s="18"/>
      <c r="EPO310" s="18"/>
      <c r="EPP310" s="18"/>
      <c r="EPQ310" s="18"/>
      <c r="EPR310" s="18"/>
      <c r="EPS310" s="18"/>
      <c r="EPT310" s="18"/>
      <c r="EPU310" s="18"/>
      <c r="EPV310" s="18"/>
      <c r="EPW310" s="18"/>
      <c r="EPX310" s="18"/>
      <c r="EPY310" s="18"/>
      <c r="EPZ310" s="18"/>
      <c r="EQA310" s="18"/>
      <c r="EQB310" s="18"/>
      <c r="EQC310" s="18"/>
      <c r="EQD310" s="18"/>
      <c r="EQE310" s="18"/>
      <c r="EQF310" s="18"/>
      <c r="EQG310" s="18"/>
      <c r="EQH310" s="18"/>
      <c r="EQI310" s="18"/>
      <c r="EQJ310" s="18"/>
      <c r="EQK310" s="18"/>
      <c r="EQL310" s="18"/>
      <c r="EQM310" s="18"/>
      <c r="EQN310" s="18"/>
      <c r="EQO310" s="18"/>
      <c r="EQP310" s="18"/>
      <c r="EQQ310" s="18"/>
      <c r="EQR310" s="18"/>
      <c r="EQS310" s="18"/>
      <c r="EQT310" s="18"/>
      <c r="EQU310" s="18"/>
      <c r="EQV310" s="18"/>
      <c r="EQW310" s="18"/>
      <c r="EQX310" s="18"/>
      <c r="EQY310" s="18"/>
      <c r="EQZ310" s="18"/>
      <c r="ERA310" s="18"/>
      <c r="ERB310" s="18"/>
      <c r="ERC310" s="18"/>
      <c r="ERD310" s="18"/>
      <c r="ERE310" s="18"/>
      <c r="ERF310" s="18"/>
      <c r="ERG310" s="18"/>
      <c r="ERH310" s="18"/>
      <c r="ERI310" s="18"/>
      <c r="ERJ310" s="18"/>
      <c r="ERK310" s="18"/>
      <c r="ERL310" s="18"/>
      <c r="ERM310" s="18"/>
      <c r="ERN310" s="18"/>
      <c r="ERO310" s="18"/>
      <c r="ERP310" s="18"/>
      <c r="ERQ310" s="18"/>
      <c r="ERR310" s="18"/>
      <c r="ERS310" s="18"/>
      <c r="ERT310" s="18"/>
      <c r="ERU310" s="18"/>
      <c r="ERV310" s="18"/>
      <c r="ERW310" s="18"/>
      <c r="ERX310" s="18"/>
      <c r="ERY310" s="18"/>
      <c r="ERZ310" s="18"/>
      <c r="ESA310" s="18"/>
      <c r="ESB310" s="18"/>
      <c r="ESC310" s="18"/>
      <c r="ESD310" s="18"/>
      <c r="ESE310" s="18"/>
      <c r="ESF310" s="18"/>
      <c r="ESG310" s="18"/>
      <c r="ESH310" s="18"/>
      <c r="ESI310" s="18"/>
      <c r="ESJ310" s="18"/>
      <c r="ESK310" s="18"/>
      <c r="ESL310" s="18"/>
      <c r="ESM310" s="18"/>
      <c r="ESN310" s="18"/>
      <c r="ESO310" s="18"/>
      <c r="ESP310" s="18"/>
      <c r="ESQ310" s="18"/>
      <c r="ESR310" s="18"/>
      <c r="ESS310" s="18"/>
      <c r="EST310" s="18"/>
      <c r="ESU310" s="18"/>
      <c r="ESV310" s="18"/>
      <c r="ESW310" s="18"/>
      <c r="ESX310" s="18"/>
      <c r="ESY310" s="18"/>
      <c r="ESZ310" s="18"/>
      <c r="ETA310" s="18"/>
      <c r="ETB310" s="18"/>
      <c r="ETC310" s="18"/>
      <c r="ETD310" s="18"/>
      <c r="ETE310" s="18"/>
      <c r="ETF310" s="18"/>
      <c r="ETG310" s="18"/>
      <c r="ETH310" s="18"/>
      <c r="ETI310" s="18"/>
      <c r="ETJ310" s="18"/>
      <c r="ETK310" s="18"/>
      <c r="ETL310" s="18"/>
      <c r="ETM310" s="18"/>
      <c r="ETN310" s="18"/>
      <c r="ETO310" s="18"/>
      <c r="ETP310" s="18"/>
      <c r="ETQ310" s="18"/>
      <c r="ETR310" s="18"/>
      <c r="ETS310" s="18"/>
      <c r="ETT310" s="18"/>
      <c r="ETU310" s="18"/>
      <c r="ETV310" s="18"/>
      <c r="ETW310" s="18"/>
      <c r="ETX310" s="18"/>
      <c r="ETY310" s="18"/>
      <c r="ETZ310" s="18"/>
      <c r="EUA310" s="18"/>
      <c r="EUB310" s="18"/>
      <c r="EUC310" s="18"/>
      <c r="EUD310" s="18"/>
      <c r="EUE310" s="18"/>
      <c r="EUF310" s="18"/>
      <c r="EUG310" s="18"/>
      <c r="EUH310" s="18"/>
      <c r="EUI310" s="18"/>
      <c r="EUJ310" s="18"/>
      <c r="EUK310" s="18"/>
      <c r="EUL310" s="18"/>
      <c r="EUM310" s="18"/>
      <c r="EUN310" s="18"/>
      <c r="EUO310" s="18"/>
      <c r="EUP310" s="18"/>
      <c r="EUQ310" s="18"/>
      <c r="EUR310" s="18"/>
      <c r="EUS310" s="18"/>
      <c r="EUT310" s="18"/>
      <c r="EUU310" s="18"/>
      <c r="EUV310" s="18"/>
      <c r="EUW310" s="18"/>
      <c r="EUX310" s="18"/>
      <c r="EUY310" s="18"/>
      <c r="EUZ310" s="18"/>
      <c r="EVA310" s="18"/>
      <c r="EVB310" s="18"/>
      <c r="EVC310" s="18"/>
      <c r="EVD310" s="18"/>
      <c r="EVE310" s="18"/>
      <c r="EVF310" s="18"/>
      <c r="EVG310" s="18"/>
      <c r="EVH310" s="18"/>
      <c r="EVI310" s="18"/>
      <c r="EVJ310" s="18"/>
      <c r="EVK310" s="18"/>
      <c r="EVL310" s="18"/>
      <c r="EVM310" s="18"/>
      <c r="EVN310" s="18"/>
      <c r="EVO310" s="18"/>
      <c r="EVP310" s="18"/>
      <c r="EVQ310" s="18"/>
      <c r="EVR310" s="18"/>
      <c r="EVS310" s="18"/>
      <c r="EVT310" s="18"/>
      <c r="EVU310" s="18"/>
      <c r="EVV310" s="18"/>
      <c r="EVW310" s="18"/>
      <c r="EVX310" s="18"/>
      <c r="EVY310" s="18"/>
      <c r="EVZ310" s="18"/>
      <c r="EWA310" s="18"/>
      <c r="EWB310" s="18"/>
      <c r="EWC310" s="18"/>
      <c r="EWD310" s="18"/>
      <c r="EWE310" s="18"/>
      <c r="EWF310" s="18"/>
      <c r="EWG310" s="18"/>
      <c r="EWH310" s="18"/>
      <c r="EWI310" s="18"/>
      <c r="EWJ310" s="18"/>
      <c r="EWK310" s="18"/>
      <c r="EWL310" s="18"/>
      <c r="EWM310" s="18"/>
      <c r="EWN310" s="18"/>
      <c r="EWO310" s="18"/>
      <c r="EWP310" s="18"/>
      <c r="EWQ310" s="18"/>
      <c r="EWR310" s="18"/>
      <c r="EWS310" s="18"/>
      <c r="EWT310" s="18"/>
      <c r="EWU310" s="18"/>
      <c r="EWV310" s="18"/>
      <c r="EWW310" s="18"/>
      <c r="EWX310" s="18"/>
      <c r="EWY310" s="18"/>
      <c r="EWZ310" s="18"/>
      <c r="EXA310" s="18"/>
      <c r="EXB310" s="18"/>
      <c r="EXC310" s="18"/>
      <c r="EXD310" s="18"/>
      <c r="EXE310" s="18"/>
      <c r="EXF310" s="18"/>
      <c r="EXG310" s="18"/>
      <c r="EXH310" s="18"/>
      <c r="EXI310" s="18"/>
      <c r="EXJ310" s="18"/>
      <c r="EXK310" s="18"/>
      <c r="EXL310" s="18"/>
      <c r="EXM310" s="18"/>
      <c r="EXN310" s="18"/>
      <c r="EXO310" s="18"/>
      <c r="EXP310" s="18"/>
      <c r="EXQ310" s="18"/>
      <c r="EXR310" s="18"/>
      <c r="EXS310" s="18"/>
      <c r="EXT310" s="18"/>
      <c r="EXU310" s="18"/>
      <c r="EXV310" s="18"/>
      <c r="EXW310" s="18"/>
      <c r="EXX310" s="18"/>
      <c r="EXY310" s="18"/>
      <c r="EXZ310" s="18"/>
      <c r="EYA310" s="18"/>
      <c r="EYB310" s="18"/>
      <c r="EYC310" s="18"/>
      <c r="EYD310" s="18"/>
      <c r="EYE310" s="18"/>
      <c r="EYF310" s="18"/>
      <c r="EYG310" s="18"/>
      <c r="EYH310" s="18"/>
      <c r="EYI310" s="18"/>
      <c r="EYJ310" s="18"/>
      <c r="EYK310" s="18"/>
      <c r="EYL310" s="18"/>
      <c r="EYM310" s="18"/>
      <c r="EYN310" s="18"/>
      <c r="EYO310" s="18"/>
      <c r="EYP310" s="18"/>
      <c r="EYQ310" s="18"/>
      <c r="EYR310" s="18"/>
      <c r="EYS310" s="18"/>
      <c r="EYT310" s="18"/>
      <c r="EYU310" s="18"/>
      <c r="EYV310" s="18"/>
      <c r="EYW310" s="18"/>
      <c r="EYX310" s="18"/>
      <c r="EYY310" s="18"/>
      <c r="EYZ310" s="18"/>
      <c r="EZA310" s="18"/>
      <c r="EZB310" s="18"/>
      <c r="EZC310" s="18"/>
      <c r="EZD310" s="18"/>
      <c r="EZE310" s="18"/>
      <c r="EZF310" s="18"/>
      <c r="EZG310" s="18"/>
      <c r="EZH310" s="18"/>
      <c r="EZI310" s="18"/>
      <c r="EZJ310" s="18"/>
      <c r="EZK310" s="18"/>
      <c r="EZL310" s="18"/>
      <c r="EZM310" s="18"/>
      <c r="EZN310" s="18"/>
      <c r="EZO310" s="18"/>
      <c r="EZP310" s="18"/>
      <c r="EZQ310" s="18"/>
      <c r="EZR310" s="18"/>
      <c r="EZS310" s="18"/>
      <c r="EZT310" s="18"/>
      <c r="EZU310" s="18"/>
      <c r="EZV310" s="18"/>
      <c r="EZW310" s="18"/>
      <c r="EZX310" s="18"/>
      <c r="EZY310" s="18"/>
      <c r="EZZ310" s="18"/>
      <c r="FAA310" s="18"/>
      <c r="FAB310" s="18"/>
      <c r="FAC310" s="18"/>
      <c r="FAD310" s="18"/>
      <c r="FAE310" s="18"/>
      <c r="FAF310" s="18"/>
      <c r="FAG310" s="18"/>
      <c r="FAH310" s="18"/>
      <c r="FAI310" s="18"/>
      <c r="FAJ310" s="18"/>
      <c r="FAK310" s="18"/>
      <c r="FAL310" s="18"/>
      <c r="FAM310" s="18"/>
      <c r="FAN310" s="18"/>
      <c r="FAO310" s="18"/>
      <c r="FAP310" s="18"/>
      <c r="FAQ310" s="18"/>
      <c r="FAR310" s="18"/>
      <c r="FAS310" s="18"/>
      <c r="FAT310" s="18"/>
      <c r="FAU310" s="18"/>
      <c r="FAV310" s="18"/>
      <c r="FAW310" s="18"/>
      <c r="FAX310" s="18"/>
      <c r="FAY310" s="18"/>
      <c r="FAZ310" s="18"/>
      <c r="FBA310" s="18"/>
      <c r="FBB310" s="18"/>
      <c r="FBC310" s="18"/>
      <c r="FBD310" s="18"/>
      <c r="FBE310" s="18"/>
      <c r="FBF310" s="18"/>
      <c r="FBG310" s="18"/>
      <c r="FBH310" s="18"/>
      <c r="FBI310" s="18"/>
      <c r="FBJ310" s="18"/>
      <c r="FBK310" s="18"/>
      <c r="FBL310" s="18"/>
      <c r="FBM310" s="18"/>
      <c r="FBN310" s="18"/>
      <c r="FBO310" s="18"/>
      <c r="FBP310" s="18"/>
      <c r="FBQ310" s="18"/>
      <c r="FBR310" s="18"/>
      <c r="FBS310" s="18"/>
      <c r="FBT310" s="18"/>
      <c r="FBU310" s="18"/>
      <c r="FBV310" s="18"/>
      <c r="FBW310" s="18"/>
      <c r="FBX310" s="18"/>
      <c r="FBY310" s="18"/>
      <c r="FBZ310" s="18"/>
      <c r="FCA310" s="18"/>
      <c r="FCB310" s="18"/>
      <c r="FCC310" s="18"/>
      <c r="FCD310" s="18"/>
      <c r="FCE310" s="18"/>
      <c r="FCF310" s="18"/>
      <c r="FCG310" s="18"/>
      <c r="FCH310" s="18"/>
      <c r="FCI310" s="18"/>
      <c r="FCJ310" s="18"/>
      <c r="FCK310" s="18"/>
      <c r="FCL310" s="18"/>
      <c r="FCM310" s="18"/>
      <c r="FCN310" s="18"/>
      <c r="FCO310" s="18"/>
      <c r="FCP310" s="18"/>
      <c r="FCQ310" s="18"/>
      <c r="FCR310" s="18"/>
      <c r="FCS310" s="18"/>
      <c r="FCT310" s="18"/>
      <c r="FCU310" s="18"/>
      <c r="FCV310" s="18"/>
      <c r="FCW310" s="18"/>
      <c r="FCX310" s="18"/>
      <c r="FCY310" s="18"/>
      <c r="FCZ310" s="18"/>
      <c r="FDA310" s="18"/>
      <c r="FDB310" s="18"/>
      <c r="FDC310" s="18"/>
      <c r="FDD310" s="18"/>
      <c r="FDE310" s="18"/>
      <c r="FDF310" s="18"/>
      <c r="FDG310" s="18"/>
      <c r="FDH310" s="18"/>
      <c r="FDI310" s="18"/>
      <c r="FDJ310" s="18"/>
      <c r="FDK310" s="18"/>
      <c r="FDL310" s="18"/>
      <c r="FDM310" s="18"/>
      <c r="FDN310" s="18"/>
      <c r="FDO310" s="18"/>
      <c r="FDP310" s="18"/>
      <c r="FDQ310" s="18"/>
      <c r="FDR310" s="18"/>
      <c r="FDS310" s="18"/>
      <c r="FDT310" s="18"/>
      <c r="FDU310" s="18"/>
      <c r="FDV310" s="18"/>
      <c r="FDW310" s="18"/>
      <c r="FDX310" s="18"/>
      <c r="FDY310" s="18"/>
      <c r="FDZ310" s="18"/>
      <c r="FEA310" s="18"/>
      <c r="FEB310" s="18"/>
      <c r="FEC310" s="18"/>
      <c r="FED310" s="18"/>
      <c r="FEE310" s="18"/>
      <c r="FEF310" s="18"/>
      <c r="FEG310" s="18"/>
      <c r="FEH310" s="18"/>
      <c r="FEI310" s="18"/>
      <c r="FEJ310" s="18"/>
      <c r="FEK310" s="18"/>
      <c r="FEL310" s="18"/>
      <c r="FEM310" s="18"/>
      <c r="FEN310" s="18"/>
      <c r="FEO310" s="18"/>
      <c r="FEP310" s="18"/>
      <c r="FEQ310" s="18"/>
      <c r="FER310" s="18"/>
      <c r="FES310" s="18"/>
      <c r="FET310" s="18"/>
      <c r="FEU310" s="18"/>
      <c r="FEV310" s="18"/>
      <c r="FEW310" s="18"/>
      <c r="FEX310" s="18"/>
      <c r="FEY310" s="18"/>
      <c r="FEZ310" s="18"/>
      <c r="FFA310" s="18"/>
      <c r="FFB310" s="18"/>
      <c r="FFC310" s="18"/>
      <c r="FFD310" s="18"/>
      <c r="FFE310" s="18"/>
      <c r="FFF310" s="18"/>
      <c r="FFG310" s="18"/>
      <c r="FFH310" s="18"/>
      <c r="FFI310" s="18"/>
      <c r="FFJ310" s="18"/>
      <c r="FFK310" s="18"/>
      <c r="FFL310" s="18"/>
      <c r="FFM310" s="18"/>
      <c r="FFN310" s="18"/>
      <c r="FFO310" s="18"/>
      <c r="FFP310" s="18"/>
      <c r="FFQ310" s="18"/>
      <c r="FFR310" s="18"/>
      <c r="FFS310" s="18"/>
      <c r="FFT310" s="18"/>
      <c r="FFU310" s="18"/>
      <c r="FFV310" s="18"/>
      <c r="FFW310" s="18"/>
      <c r="FFX310" s="18"/>
      <c r="FFY310" s="18"/>
      <c r="FFZ310" s="18"/>
      <c r="FGA310" s="18"/>
      <c r="FGB310" s="18"/>
      <c r="FGC310" s="18"/>
      <c r="FGD310" s="18"/>
      <c r="FGE310" s="18"/>
      <c r="FGF310" s="18"/>
      <c r="FGG310" s="18"/>
      <c r="FGH310" s="18"/>
      <c r="FGI310" s="18"/>
      <c r="FGJ310" s="18"/>
      <c r="FGK310" s="18"/>
      <c r="FGL310" s="18"/>
      <c r="FGM310" s="18"/>
      <c r="FGN310" s="18"/>
      <c r="FGO310" s="18"/>
      <c r="FGP310" s="18"/>
      <c r="FGQ310" s="18"/>
      <c r="FGR310" s="18"/>
      <c r="FGS310" s="18"/>
      <c r="FGT310" s="18"/>
      <c r="FGU310" s="18"/>
      <c r="FGV310" s="18"/>
      <c r="FGW310" s="18"/>
      <c r="FGX310" s="18"/>
      <c r="FGY310" s="18"/>
      <c r="FGZ310" s="18"/>
      <c r="FHA310" s="18"/>
      <c r="FHB310" s="18"/>
      <c r="FHC310" s="18"/>
      <c r="FHD310" s="18"/>
      <c r="FHE310" s="18"/>
      <c r="FHF310" s="18"/>
      <c r="FHG310" s="18"/>
      <c r="FHH310" s="18"/>
      <c r="FHI310" s="18"/>
      <c r="FHJ310" s="18"/>
      <c r="FHK310" s="18"/>
      <c r="FHL310" s="18"/>
      <c r="FHM310" s="18"/>
      <c r="FHN310" s="18"/>
      <c r="FHO310" s="18"/>
      <c r="FHP310" s="18"/>
      <c r="FHQ310" s="18"/>
      <c r="FHR310" s="18"/>
      <c r="FHS310" s="18"/>
      <c r="FHT310" s="18"/>
      <c r="FHU310" s="18"/>
      <c r="FHV310" s="18"/>
      <c r="FHW310" s="18"/>
      <c r="FHX310" s="18"/>
      <c r="FHY310" s="18"/>
      <c r="FHZ310" s="18"/>
      <c r="FIA310" s="18"/>
      <c r="FIB310" s="18"/>
      <c r="FIC310" s="18"/>
      <c r="FID310" s="18"/>
      <c r="FIE310" s="18"/>
      <c r="FIF310" s="18"/>
      <c r="FIG310" s="18"/>
      <c r="FIH310" s="18"/>
      <c r="FII310" s="18"/>
      <c r="FIJ310" s="18"/>
      <c r="FIK310" s="18"/>
      <c r="FIL310" s="18"/>
      <c r="FIM310" s="18"/>
      <c r="FIN310" s="18"/>
      <c r="FIO310" s="18"/>
      <c r="FIP310" s="18"/>
      <c r="FIQ310" s="18"/>
      <c r="FIR310" s="18"/>
      <c r="FIS310" s="18"/>
      <c r="FIT310" s="18"/>
      <c r="FIU310" s="18"/>
      <c r="FIV310" s="18"/>
      <c r="FIW310" s="18"/>
      <c r="FIX310" s="18"/>
      <c r="FIY310" s="18"/>
      <c r="FIZ310" s="18"/>
      <c r="FJA310" s="18"/>
      <c r="FJB310" s="18"/>
      <c r="FJC310" s="18"/>
      <c r="FJD310" s="18"/>
      <c r="FJE310" s="18"/>
      <c r="FJF310" s="18"/>
      <c r="FJG310" s="18"/>
      <c r="FJH310" s="18"/>
      <c r="FJI310" s="18"/>
      <c r="FJJ310" s="18"/>
      <c r="FJK310" s="18"/>
      <c r="FJL310" s="18"/>
      <c r="FJM310" s="18"/>
      <c r="FJN310" s="18"/>
      <c r="FJO310" s="18"/>
      <c r="FJP310" s="18"/>
      <c r="FJQ310" s="18"/>
      <c r="FJR310" s="18"/>
      <c r="FJS310" s="18"/>
      <c r="FJT310" s="18"/>
      <c r="FJU310" s="18"/>
      <c r="FJV310" s="18"/>
      <c r="FJW310" s="18"/>
      <c r="FJX310" s="18"/>
      <c r="FJY310" s="18"/>
      <c r="FJZ310" s="18"/>
      <c r="FKA310" s="18"/>
      <c r="FKB310" s="18"/>
      <c r="FKC310" s="18"/>
      <c r="FKD310" s="18"/>
      <c r="FKE310" s="18"/>
      <c r="FKF310" s="18"/>
      <c r="FKG310" s="18"/>
      <c r="FKH310" s="18"/>
      <c r="FKI310" s="18"/>
      <c r="FKJ310" s="18"/>
      <c r="FKK310" s="18"/>
      <c r="FKL310" s="18"/>
      <c r="FKM310" s="18"/>
      <c r="FKN310" s="18"/>
      <c r="FKO310" s="18"/>
      <c r="FKP310" s="18"/>
      <c r="FKQ310" s="18"/>
      <c r="FKR310" s="18"/>
      <c r="FKS310" s="18"/>
      <c r="FKT310" s="18"/>
      <c r="FKU310" s="18"/>
      <c r="FKV310" s="18"/>
      <c r="FKW310" s="18"/>
      <c r="FKX310" s="18"/>
      <c r="FKY310" s="18"/>
      <c r="FKZ310" s="18"/>
      <c r="FLA310" s="18"/>
      <c r="FLB310" s="18"/>
      <c r="FLC310" s="18"/>
      <c r="FLD310" s="18"/>
      <c r="FLE310" s="18"/>
      <c r="FLF310" s="18"/>
      <c r="FLG310" s="18"/>
      <c r="FLH310" s="18"/>
      <c r="FLI310" s="18"/>
      <c r="FLJ310" s="18"/>
      <c r="FLK310" s="18"/>
      <c r="FLL310" s="18"/>
      <c r="FLM310" s="18"/>
      <c r="FLN310" s="18"/>
      <c r="FLO310" s="18"/>
      <c r="FLP310" s="18"/>
      <c r="FLQ310" s="18"/>
      <c r="FLR310" s="18"/>
      <c r="FLS310" s="18"/>
      <c r="FLT310" s="18"/>
      <c r="FLU310" s="18"/>
      <c r="FLV310" s="18"/>
      <c r="FLW310" s="18"/>
      <c r="FLX310" s="18"/>
      <c r="FLY310" s="18"/>
      <c r="FLZ310" s="18"/>
      <c r="FMA310" s="18"/>
      <c r="FMB310" s="18"/>
      <c r="FMC310" s="18"/>
      <c r="FMD310" s="18"/>
      <c r="FME310" s="18"/>
      <c r="FMF310" s="18"/>
      <c r="FMG310" s="18"/>
      <c r="FMH310" s="18"/>
      <c r="FMI310" s="18"/>
      <c r="FMJ310" s="18"/>
      <c r="FMK310" s="18"/>
      <c r="FML310" s="18"/>
      <c r="FMM310" s="18"/>
      <c r="FMN310" s="18"/>
      <c r="FMO310" s="18"/>
      <c r="FMP310" s="18"/>
      <c r="FMQ310" s="18"/>
      <c r="FMR310" s="18"/>
      <c r="FMS310" s="18"/>
      <c r="FMT310" s="18"/>
      <c r="FMU310" s="18"/>
      <c r="FMV310" s="18"/>
      <c r="FMW310" s="18"/>
      <c r="FMX310" s="18"/>
      <c r="FMY310" s="18"/>
      <c r="FMZ310" s="18"/>
      <c r="FNA310" s="18"/>
      <c r="FNB310" s="18"/>
      <c r="FNC310" s="18"/>
      <c r="FND310" s="18"/>
      <c r="FNE310" s="18"/>
      <c r="FNF310" s="18"/>
      <c r="FNG310" s="18"/>
      <c r="FNH310" s="18"/>
      <c r="FNI310" s="18"/>
      <c r="FNJ310" s="18"/>
      <c r="FNK310" s="18"/>
      <c r="FNL310" s="18"/>
      <c r="FNM310" s="18"/>
      <c r="FNN310" s="18"/>
      <c r="FNO310" s="18"/>
      <c r="FNP310" s="18"/>
      <c r="FNQ310" s="18"/>
      <c r="FNR310" s="18"/>
      <c r="FNS310" s="18"/>
      <c r="FNT310" s="18"/>
      <c r="FNU310" s="18"/>
      <c r="FNV310" s="18"/>
      <c r="FNW310" s="18"/>
      <c r="FNX310" s="18"/>
      <c r="FNY310" s="18"/>
      <c r="FNZ310" s="18"/>
      <c r="FOA310" s="18"/>
      <c r="FOB310" s="18"/>
      <c r="FOC310" s="18"/>
      <c r="FOD310" s="18"/>
      <c r="FOE310" s="18"/>
      <c r="FOF310" s="18"/>
      <c r="FOG310" s="18"/>
      <c r="FOH310" s="18"/>
      <c r="FOI310" s="18"/>
      <c r="FOJ310" s="18"/>
      <c r="FOK310" s="18"/>
      <c r="FOL310" s="18"/>
      <c r="FOM310" s="18"/>
      <c r="FON310" s="18"/>
      <c r="FOO310" s="18"/>
      <c r="FOP310" s="18"/>
      <c r="FOQ310" s="18"/>
      <c r="FOR310" s="18"/>
      <c r="FOS310" s="18"/>
      <c r="FOT310" s="18"/>
      <c r="FOU310" s="18"/>
      <c r="FOV310" s="18"/>
      <c r="FOW310" s="18"/>
      <c r="FOX310" s="18"/>
      <c r="FOY310" s="18"/>
      <c r="FOZ310" s="18"/>
      <c r="FPA310" s="18"/>
      <c r="FPB310" s="18"/>
      <c r="FPC310" s="18"/>
      <c r="FPD310" s="18"/>
      <c r="FPE310" s="18"/>
      <c r="FPF310" s="18"/>
      <c r="FPG310" s="18"/>
      <c r="FPH310" s="18"/>
      <c r="FPI310" s="18"/>
      <c r="FPJ310" s="18"/>
      <c r="FPK310" s="18"/>
      <c r="FPL310" s="18"/>
      <c r="FPM310" s="18"/>
      <c r="FPN310" s="18"/>
      <c r="FPO310" s="18"/>
      <c r="FPP310" s="18"/>
      <c r="FPQ310" s="18"/>
      <c r="FPR310" s="18"/>
      <c r="FPS310" s="18"/>
      <c r="FPT310" s="18"/>
      <c r="FPU310" s="18"/>
      <c r="FPV310" s="18"/>
      <c r="FPW310" s="18"/>
      <c r="FPX310" s="18"/>
      <c r="FPY310" s="18"/>
      <c r="FPZ310" s="18"/>
      <c r="FQA310" s="18"/>
      <c r="FQB310" s="18"/>
      <c r="FQC310" s="18"/>
      <c r="FQD310" s="18"/>
      <c r="FQE310" s="18"/>
      <c r="FQF310" s="18"/>
      <c r="FQG310" s="18"/>
      <c r="FQH310" s="18"/>
      <c r="FQI310" s="18"/>
      <c r="FQJ310" s="18"/>
      <c r="FQK310" s="18"/>
      <c r="FQL310" s="18"/>
      <c r="FQM310" s="18"/>
      <c r="FQN310" s="18"/>
      <c r="FQO310" s="18"/>
      <c r="FQP310" s="18"/>
      <c r="FQQ310" s="18"/>
      <c r="FQR310" s="18"/>
      <c r="FQS310" s="18"/>
      <c r="FQT310" s="18"/>
      <c r="FQU310" s="18"/>
      <c r="FQV310" s="18"/>
      <c r="FQW310" s="18"/>
      <c r="FQX310" s="18"/>
      <c r="FQY310" s="18"/>
      <c r="FQZ310" s="18"/>
      <c r="FRA310" s="18"/>
      <c r="FRB310" s="18"/>
      <c r="FRC310" s="18"/>
      <c r="FRD310" s="18"/>
      <c r="FRE310" s="18"/>
      <c r="FRF310" s="18"/>
      <c r="FRG310" s="18"/>
      <c r="FRH310" s="18"/>
      <c r="FRI310" s="18"/>
      <c r="FRJ310" s="18"/>
      <c r="FRK310" s="18"/>
      <c r="FRL310" s="18"/>
      <c r="FRM310" s="18"/>
      <c r="FRN310" s="18"/>
      <c r="FRO310" s="18"/>
      <c r="FRP310" s="18"/>
      <c r="FRQ310" s="18"/>
      <c r="FRR310" s="18"/>
      <c r="FRS310" s="18"/>
      <c r="FRT310" s="18"/>
      <c r="FRU310" s="18"/>
      <c r="FRV310" s="18"/>
      <c r="FRW310" s="18"/>
      <c r="FRX310" s="18"/>
      <c r="FRY310" s="18"/>
      <c r="FRZ310" s="18"/>
      <c r="FSA310" s="18"/>
      <c r="FSB310" s="18"/>
      <c r="FSC310" s="18"/>
      <c r="FSD310" s="18"/>
      <c r="FSE310" s="18"/>
      <c r="FSF310" s="18"/>
      <c r="FSG310" s="18"/>
      <c r="FSH310" s="18"/>
      <c r="FSI310" s="18"/>
      <c r="FSJ310" s="18"/>
      <c r="FSK310" s="18"/>
      <c r="FSL310" s="18"/>
      <c r="FSM310" s="18"/>
      <c r="FSN310" s="18"/>
      <c r="FSO310" s="18"/>
      <c r="FSP310" s="18"/>
      <c r="FSQ310" s="18"/>
      <c r="FSR310" s="18"/>
      <c r="FSS310" s="18"/>
      <c r="FST310" s="18"/>
      <c r="FSU310" s="18"/>
      <c r="FSV310" s="18"/>
      <c r="FSW310" s="18"/>
      <c r="FSX310" s="18"/>
      <c r="FSY310" s="18"/>
      <c r="FSZ310" s="18"/>
      <c r="FTA310" s="18"/>
      <c r="FTB310" s="18"/>
      <c r="FTC310" s="18"/>
      <c r="FTD310" s="18"/>
      <c r="FTE310" s="18"/>
      <c r="FTF310" s="18"/>
      <c r="FTG310" s="18"/>
      <c r="FTH310" s="18"/>
      <c r="FTI310" s="18"/>
      <c r="FTJ310" s="18"/>
      <c r="FTK310" s="18"/>
      <c r="FTL310" s="18"/>
      <c r="FTM310" s="18"/>
      <c r="FTN310" s="18"/>
      <c r="FTO310" s="18"/>
      <c r="FTP310" s="18"/>
      <c r="FTQ310" s="18"/>
      <c r="FTR310" s="18"/>
      <c r="FTS310" s="18"/>
      <c r="FTT310" s="18"/>
      <c r="FTU310" s="18"/>
      <c r="FTV310" s="18"/>
      <c r="FTW310" s="18"/>
      <c r="FTX310" s="18"/>
      <c r="FTY310" s="18"/>
      <c r="FTZ310" s="18"/>
      <c r="FUA310" s="18"/>
      <c r="FUB310" s="18"/>
      <c r="FUC310" s="18"/>
      <c r="FUD310" s="18"/>
      <c r="FUE310" s="18"/>
      <c r="FUF310" s="18"/>
      <c r="FUG310" s="18"/>
      <c r="FUH310" s="18"/>
      <c r="FUI310" s="18"/>
      <c r="FUJ310" s="18"/>
      <c r="FUK310" s="18"/>
      <c r="FUL310" s="18"/>
      <c r="FUM310" s="18"/>
      <c r="FUN310" s="18"/>
      <c r="FUO310" s="18"/>
      <c r="FUP310" s="18"/>
      <c r="FUQ310" s="18"/>
      <c r="FUR310" s="18"/>
      <c r="FUS310" s="18"/>
      <c r="FUT310" s="18"/>
      <c r="FUU310" s="18"/>
      <c r="FUV310" s="18"/>
      <c r="FUW310" s="18"/>
      <c r="FUX310" s="18"/>
      <c r="FUY310" s="18"/>
      <c r="FUZ310" s="18"/>
      <c r="FVA310" s="18"/>
      <c r="FVB310" s="18"/>
      <c r="FVC310" s="18"/>
      <c r="FVD310" s="18"/>
      <c r="FVE310" s="18"/>
      <c r="FVF310" s="18"/>
      <c r="FVG310" s="18"/>
      <c r="FVH310" s="18"/>
      <c r="FVI310" s="18"/>
      <c r="FVJ310" s="18"/>
      <c r="FVK310" s="18"/>
      <c r="FVL310" s="18"/>
      <c r="FVM310" s="18"/>
      <c r="FVN310" s="18"/>
      <c r="FVO310" s="18"/>
      <c r="FVP310" s="18"/>
      <c r="FVQ310" s="18"/>
      <c r="FVR310" s="18"/>
      <c r="FVS310" s="18"/>
      <c r="FVT310" s="18"/>
      <c r="FVU310" s="18"/>
      <c r="FVV310" s="18"/>
      <c r="FVW310" s="18"/>
      <c r="FVX310" s="18"/>
      <c r="FVY310" s="18"/>
      <c r="FVZ310" s="18"/>
      <c r="FWA310" s="18"/>
      <c r="FWB310" s="18"/>
      <c r="FWC310" s="18"/>
      <c r="FWD310" s="18"/>
      <c r="FWE310" s="18"/>
      <c r="FWF310" s="18"/>
      <c r="FWG310" s="18"/>
      <c r="FWH310" s="18"/>
      <c r="FWI310" s="18"/>
      <c r="FWJ310" s="18"/>
      <c r="FWK310" s="18"/>
      <c r="FWL310" s="18"/>
      <c r="FWM310" s="18"/>
      <c r="FWN310" s="18"/>
      <c r="FWO310" s="18"/>
      <c r="FWP310" s="18"/>
      <c r="FWQ310" s="18"/>
      <c r="FWR310" s="18"/>
      <c r="FWS310" s="18"/>
      <c r="FWT310" s="18"/>
      <c r="FWU310" s="18"/>
      <c r="FWV310" s="18"/>
      <c r="FWW310" s="18"/>
      <c r="FWX310" s="18"/>
      <c r="FWY310" s="18"/>
      <c r="FWZ310" s="18"/>
      <c r="FXA310" s="18"/>
      <c r="FXB310" s="18"/>
      <c r="FXC310" s="18"/>
      <c r="FXD310" s="18"/>
      <c r="FXE310" s="18"/>
      <c r="FXF310" s="18"/>
      <c r="FXG310" s="18"/>
      <c r="FXH310" s="18"/>
      <c r="FXI310" s="18"/>
      <c r="FXJ310" s="18"/>
      <c r="FXK310" s="18"/>
      <c r="FXL310" s="18"/>
      <c r="FXM310" s="18"/>
      <c r="FXN310" s="18"/>
      <c r="FXO310" s="18"/>
      <c r="FXP310" s="18"/>
      <c r="FXQ310" s="18"/>
      <c r="FXR310" s="18"/>
      <c r="FXS310" s="18"/>
      <c r="FXT310" s="18"/>
      <c r="FXU310" s="18"/>
      <c r="FXV310" s="18"/>
      <c r="FXW310" s="18"/>
      <c r="FXX310" s="18"/>
      <c r="FXY310" s="18"/>
      <c r="FXZ310" s="18"/>
      <c r="FYA310" s="18"/>
      <c r="FYB310" s="18"/>
      <c r="FYC310" s="18"/>
      <c r="FYD310" s="18"/>
      <c r="FYE310" s="18"/>
      <c r="FYF310" s="18"/>
      <c r="FYG310" s="18"/>
      <c r="FYH310" s="18"/>
      <c r="FYI310" s="18"/>
      <c r="FYJ310" s="18"/>
      <c r="FYK310" s="18"/>
      <c r="FYL310" s="18"/>
      <c r="FYM310" s="18"/>
      <c r="FYN310" s="18"/>
      <c r="FYO310" s="18"/>
      <c r="FYP310" s="18"/>
      <c r="FYQ310" s="18"/>
      <c r="FYR310" s="18"/>
      <c r="FYS310" s="18"/>
      <c r="FYT310" s="18"/>
      <c r="FYU310" s="18"/>
      <c r="FYV310" s="18"/>
      <c r="FYW310" s="18"/>
      <c r="FYX310" s="18"/>
      <c r="FYY310" s="18"/>
      <c r="FYZ310" s="18"/>
      <c r="FZA310" s="18"/>
      <c r="FZB310" s="18"/>
      <c r="FZC310" s="18"/>
      <c r="FZD310" s="18"/>
      <c r="FZE310" s="18"/>
      <c r="FZF310" s="18"/>
      <c r="FZG310" s="18"/>
      <c r="FZH310" s="18"/>
      <c r="FZI310" s="18"/>
      <c r="FZJ310" s="18"/>
      <c r="FZK310" s="18"/>
      <c r="FZL310" s="18"/>
      <c r="FZM310" s="18"/>
      <c r="FZN310" s="18"/>
      <c r="FZO310" s="18"/>
      <c r="FZP310" s="18"/>
      <c r="FZQ310" s="18"/>
      <c r="FZR310" s="18"/>
      <c r="FZS310" s="18"/>
      <c r="FZT310" s="18"/>
      <c r="FZU310" s="18"/>
      <c r="FZV310" s="18"/>
      <c r="FZW310" s="18"/>
      <c r="FZX310" s="18"/>
      <c r="FZY310" s="18"/>
      <c r="FZZ310" s="18"/>
      <c r="GAA310" s="18"/>
      <c r="GAB310" s="18"/>
      <c r="GAC310" s="18"/>
      <c r="GAD310" s="18"/>
      <c r="GAE310" s="18"/>
      <c r="GAF310" s="18"/>
      <c r="GAG310" s="18"/>
      <c r="GAH310" s="18"/>
      <c r="GAI310" s="18"/>
      <c r="GAJ310" s="18"/>
      <c r="GAK310" s="18"/>
      <c r="GAL310" s="18"/>
      <c r="GAM310" s="18"/>
      <c r="GAN310" s="18"/>
      <c r="GAO310" s="18"/>
      <c r="GAP310" s="18"/>
      <c r="GAQ310" s="18"/>
      <c r="GAR310" s="18"/>
      <c r="GAS310" s="18"/>
      <c r="GAT310" s="18"/>
      <c r="GAU310" s="18"/>
      <c r="GAV310" s="18"/>
      <c r="GAW310" s="18"/>
      <c r="GAX310" s="18"/>
      <c r="GAY310" s="18"/>
      <c r="GAZ310" s="18"/>
      <c r="GBA310" s="18"/>
      <c r="GBB310" s="18"/>
      <c r="GBC310" s="18"/>
      <c r="GBD310" s="18"/>
      <c r="GBE310" s="18"/>
      <c r="GBF310" s="18"/>
      <c r="GBG310" s="18"/>
      <c r="GBH310" s="18"/>
      <c r="GBI310" s="18"/>
      <c r="GBJ310" s="18"/>
      <c r="GBK310" s="18"/>
      <c r="GBL310" s="18"/>
      <c r="GBM310" s="18"/>
      <c r="GBN310" s="18"/>
      <c r="GBO310" s="18"/>
      <c r="GBP310" s="18"/>
      <c r="GBQ310" s="18"/>
      <c r="GBR310" s="18"/>
      <c r="GBS310" s="18"/>
      <c r="GBT310" s="18"/>
      <c r="GBU310" s="18"/>
      <c r="GBV310" s="18"/>
      <c r="GBW310" s="18"/>
      <c r="GBX310" s="18"/>
      <c r="GBY310" s="18"/>
      <c r="GBZ310" s="18"/>
      <c r="GCA310" s="18"/>
      <c r="GCB310" s="18"/>
      <c r="GCC310" s="18"/>
      <c r="GCD310" s="18"/>
      <c r="GCE310" s="18"/>
      <c r="GCF310" s="18"/>
      <c r="GCG310" s="18"/>
      <c r="GCH310" s="18"/>
      <c r="GCI310" s="18"/>
      <c r="GCJ310" s="18"/>
      <c r="GCK310" s="18"/>
      <c r="GCL310" s="18"/>
      <c r="GCM310" s="18"/>
      <c r="GCN310" s="18"/>
      <c r="GCO310" s="18"/>
      <c r="GCP310" s="18"/>
      <c r="GCQ310" s="18"/>
      <c r="GCR310" s="18"/>
      <c r="GCS310" s="18"/>
      <c r="GCT310" s="18"/>
      <c r="GCU310" s="18"/>
      <c r="GCV310" s="18"/>
      <c r="GCW310" s="18"/>
      <c r="GCX310" s="18"/>
      <c r="GCY310" s="18"/>
      <c r="GCZ310" s="18"/>
      <c r="GDA310" s="18"/>
      <c r="GDB310" s="18"/>
      <c r="GDC310" s="18"/>
      <c r="GDD310" s="18"/>
      <c r="GDE310" s="18"/>
      <c r="GDF310" s="18"/>
      <c r="GDG310" s="18"/>
      <c r="GDH310" s="18"/>
      <c r="GDI310" s="18"/>
      <c r="GDJ310" s="18"/>
      <c r="GDK310" s="18"/>
      <c r="GDL310" s="18"/>
      <c r="GDM310" s="18"/>
      <c r="GDN310" s="18"/>
      <c r="GDO310" s="18"/>
      <c r="GDP310" s="18"/>
      <c r="GDQ310" s="18"/>
      <c r="GDR310" s="18"/>
      <c r="GDS310" s="18"/>
      <c r="GDT310" s="18"/>
      <c r="GDU310" s="18"/>
      <c r="GDV310" s="18"/>
      <c r="GDW310" s="18"/>
      <c r="GDX310" s="18"/>
      <c r="GDY310" s="18"/>
      <c r="GDZ310" s="18"/>
      <c r="GEA310" s="18"/>
      <c r="GEB310" s="18"/>
      <c r="GEC310" s="18"/>
      <c r="GED310" s="18"/>
      <c r="GEE310" s="18"/>
      <c r="GEF310" s="18"/>
      <c r="GEG310" s="18"/>
      <c r="GEH310" s="18"/>
      <c r="GEI310" s="18"/>
      <c r="GEJ310" s="18"/>
      <c r="GEK310" s="18"/>
      <c r="GEL310" s="18"/>
      <c r="GEM310" s="18"/>
      <c r="GEN310" s="18"/>
      <c r="GEO310" s="18"/>
      <c r="GEP310" s="18"/>
      <c r="GEQ310" s="18"/>
      <c r="GER310" s="18"/>
      <c r="GES310" s="18"/>
      <c r="GET310" s="18"/>
      <c r="GEU310" s="18"/>
      <c r="GEV310" s="18"/>
      <c r="GEW310" s="18"/>
      <c r="GEX310" s="18"/>
      <c r="GEY310" s="18"/>
      <c r="GEZ310" s="18"/>
      <c r="GFA310" s="18"/>
      <c r="GFB310" s="18"/>
      <c r="GFC310" s="18"/>
      <c r="GFD310" s="18"/>
      <c r="GFE310" s="18"/>
      <c r="GFF310" s="18"/>
      <c r="GFG310" s="18"/>
      <c r="GFH310" s="18"/>
      <c r="GFI310" s="18"/>
      <c r="GFJ310" s="18"/>
      <c r="GFK310" s="18"/>
      <c r="GFL310" s="18"/>
      <c r="GFM310" s="18"/>
      <c r="GFN310" s="18"/>
      <c r="GFO310" s="18"/>
      <c r="GFP310" s="18"/>
      <c r="GFQ310" s="18"/>
      <c r="GFR310" s="18"/>
      <c r="GFS310" s="18"/>
      <c r="GFT310" s="18"/>
      <c r="GFU310" s="18"/>
      <c r="GFV310" s="18"/>
      <c r="GFW310" s="18"/>
      <c r="GFX310" s="18"/>
      <c r="GFY310" s="18"/>
      <c r="GFZ310" s="18"/>
      <c r="GGA310" s="18"/>
      <c r="GGB310" s="18"/>
      <c r="GGC310" s="18"/>
      <c r="GGD310" s="18"/>
      <c r="GGE310" s="18"/>
      <c r="GGF310" s="18"/>
      <c r="GGG310" s="18"/>
      <c r="GGH310" s="18"/>
      <c r="GGI310" s="18"/>
      <c r="GGJ310" s="18"/>
      <c r="GGK310" s="18"/>
      <c r="GGL310" s="18"/>
      <c r="GGM310" s="18"/>
      <c r="GGN310" s="18"/>
      <c r="GGO310" s="18"/>
      <c r="GGP310" s="18"/>
      <c r="GGQ310" s="18"/>
      <c r="GGR310" s="18"/>
      <c r="GGS310" s="18"/>
      <c r="GGT310" s="18"/>
      <c r="GGU310" s="18"/>
      <c r="GGV310" s="18"/>
      <c r="GGW310" s="18"/>
      <c r="GGX310" s="18"/>
      <c r="GGY310" s="18"/>
      <c r="GGZ310" s="18"/>
      <c r="GHA310" s="18"/>
      <c r="GHB310" s="18"/>
      <c r="GHC310" s="18"/>
      <c r="GHD310" s="18"/>
      <c r="GHE310" s="18"/>
      <c r="GHF310" s="18"/>
      <c r="GHG310" s="18"/>
      <c r="GHH310" s="18"/>
      <c r="GHI310" s="18"/>
      <c r="GHJ310" s="18"/>
      <c r="GHK310" s="18"/>
      <c r="GHL310" s="18"/>
      <c r="GHM310" s="18"/>
      <c r="GHN310" s="18"/>
      <c r="GHO310" s="18"/>
      <c r="GHP310" s="18"/>
      <c r="GHQ310" s="18"/>
      <c r="GHR310" s="18"/>
      <c r="GHS310" s="18"/>
      <c r="GHT310" s="18"/>
      <c r="GHU310" s="18"/>
      <c r="GHV310" s="18"/>
      <c r="GHW310" s="18"/>
      <c r="GHX310" s="18"/>
      <c r="GHY310" s="18"/>
      <c r="GHZ310" s="18"/>
      <c r="GIA310" s="18"/>
      <c r="GIB310" s="18"/>
      <c r="GIC310" s="18"/>
      <c r="GID310" s="18"/>
      <c r="GIE310" s="18"/>
      <c r="GIF310" s="18"/>
      <c r="GIG310" s="18"/>
      <c r="GIH310" s="18"/>
      <c r="GII310" s="18"/>
      <c r="GIJ310" s="18"/>
      <c r="GIK310" s="18"/>
      <c r="GIL310" s="18"/>
      <c r="GIM310" s="18"/>
      <c r="GIN310" s="18"/>
      <c r="GIO310" s="18"/>
      <c r="GIP310" s="18"/>
      <c r="GIQ310" s="18"/>
      <c r="GIR310" s="18"/>
      <c r="GIS310" s="18"/>
      <c r="GIT310" s="18"/>
      <c r="GIU310" s="18"/>
      <c r="GIV310" s="18"/>
      <c r="GIW310" s="18"/>
      <c r="GIX310" s="18"/>
      <c r="GIY310" s="18"/>
      <c r="GIZ310" s="18"/>
      <c r="GJA310" s="18"/>
      <c r="GJB310" s="18"/>
      <c r="GJC310" s="18"/>
      <c r="GJD310" s="18"/>
      <c r="GJE310" s="18"/>
      <c r="GJF310" s="18"/>
      <c r="GJG310" s="18"/>
      <c r="GJH310" s="18"/>
      <c r="GJI310" s="18"/>
      <c r="GJJ310" s="18"/>
      <c r="GJK310" s="18"/>
      <c r="GJL310" s="18"/>
      <c r="GJM310" s="18"/>
      <c r="GJN310" s="18"/>
      <c r="GJO310" s="18"/>
      <c r="GJP310" s="18"/>
      <c r="GJQ310" s="18"/>
      <c r="GJR310" s="18"/>
      <c r="GJS310" s="18"/>
      <c r="GJT310" s="18"/>
      <c r="GJU310" s="18"/>
      <c r="GJV310" s="18"/>
      <c r="GJW310" s="18"/>
      <c r="GJX310" s="18"/>
      <c r="GJY310" s="18"/>
      <c r="GJZ310" s="18"/>
      <c r="GKA310" s="18"/>
      <c r="GKB310" s="18"/>
      <c r="GKC310" s="18"/>
      <c r="GKD310" s="18"/>
      <c r="GKE310" s="18"/>
      <c r="GKF310" s="18"/>
      <c r="GKG310" s="18"/>
      <c r="GKH310" s="18"/>
      <c r="GKI310" s="18"/>
      <c r="GKJ310" s="18"/>
      <c r="GKK310" s="18"/>
      <c r="GKL310" s="18"/>
      <c r="GKM310" s="18"/>
      <c r="GKN310" s="18"/>
      <c r="GKO310" s="18"/>
      <c r="GKP310" s="18"/>
      <c r="GKQ310" s="18"/>
      <c r="GKR310" s="18"/>
      <c r="GKS310" s="18"/>
      <c r="GKT310" s="18"/>
      <c r="GKU310" s="18"/>
      <c r="GKV310" s="18"/>
      <c r="GKW310" s="18"/>
      <c r="GKX310" s="18"/>
      <c r="GKY310" s="18"/>
      <c r="GKZ310" s="18"/>
      <c r="GLA310" s="18"/>
      <c r="GLB310" s="18"/>
      <c r="GLC310" s="18"/>
      <c r="GLD310" s="18"/>
      <c r="GLE310" s="18"/>
      <c r="GLF310" s="18"/>
      <c r="GLG310" s="18"/>
      <c r="GLH310" s="18"/>
      <c r="GLI310" s="18"/>
      <c r="GLJ310" s="18"/>
      <c r="GLK310" s="18"/>
      <c r="GLL310" s="18"/>
      <c r="GLM310" s="18"/>
      <c r="GLN310" s="18"/>
      <c r="GLO310" s="18"/>
      <c r="GLP310" s="18"/>
      <c r="GLQ310" s="18"/>
      <c r="GLR310" s="18"/>
      <c r="GLS310" s="18"/>
      <c r="GLT310" s="18"/>
      <c r="GLU310" s="18"/>
      <c r="GLV310" s="18"/>
      <c r="GLW310" s="18"/>
      <c r="GLX310" s="18"/>
      <c r="GLY310" s="18"/>
      <c r="GLZ310" s="18"/>
      <c r="GMA310" s="18"/>
      <c r="GMB310" s="18"/>
      <c r="GMC310" s="18"/>
      <c r="GMD310" s="18"/>
      <c r="GME310" s="18"/>
      <c r="GMF310" s="18"/>
      <c r="GMG310" s="18"/>
      <c r="GMH310" s="18"/>
      <c r="GMI310" s="18"/>
      <c r="GMJ310" s="18"/>
      <c r="GMK310" s="18"/>
      <c r="GML310" s="18"/>
      <c r="GMM310" s="18"/>
      <c r="GMN310" s="18"/>
      <c r="GMO310" s="18"/>
      <c r="GMP310" s="18"/>
      <c r="GMQ310" s="18"/>
      <c r="GMR310" s="18"/>
      <c r="GMS310" s="18"/>
      <c r="GMT310" s="18"/>
      <c r="GMU310" s="18"/>
      <c r="GMV310" s="18"/>
      <c r="GMW310" s="18"/>
      <c r="GMX310" s="18"/>
      <c r="GMY310" s="18"/>
      <c r="GMZ310" s="18"/>
      <c r="GNA310" s="18"/>
      <c r="GNB310" s="18"/>
      <c r="GNC310" s="18"/>
      <c r="GND310" s="18"/>
      <c r="GNE310" s="18"/>
      <c r="GNF310" s="18"/>
      <c r="GNG310" s="18"/>
      <c r="GNH310" s="18"/>
      <c r="GNI310" s="18"/>
      <c r="GNJ310" s="18"/>
      <c r="GNK310" s="18"/>
      <c r="GNL310" s="18"/>
      <c r="GNM310" s="18"/>
      <c r="GNN310" s="18"/>
      <c r="GNO310" s="18"/>
      <c r="GNP310" s="18"/>
      <c r="GNQ310" s="18"/>
      <c r="GNR310" s="18"/>
      <c r="GNS310" s="18"/>
      <c r="GNT310" s="18"/>
      <c r="GNU310" s="18"/>
      <c r="GNV310" s="18"/>
      <c r="GNW310" s="18"/>
      <c r="GNX310" s="18"/>
      <c r="GNY310" s="18"/>
      <c r="GNZ310" s="18"/>
      <c r="GOA310" s="18"/>
      <c r="GOB310" s="18"/>
      <c r="GOC310" s="18"/>
      <c r="GOD310" s="18"/>
      <c r="GOE310" s="18"/>
      <c r="GOF310" s="18"/>
      <c r="GOG310" s="18"/>
      <c r="GOH310" s="18"/>
      <c r="GOI310" s="18"/>
      <c r="GOJ310" s="18"/>
      <c r="GOK310" s="18"/>
      <c r="GOL310" s="18"/>
      <c r="GOM310" s="18"/>
      <c r="GON310" s="18"/>
      <c r="GOO310" s="18"/>
      <c r="GOP310" s="18"/>
      <c r="GOQ310" s="18"/>
      <c r="GOR310" s="18"/>
      <c r="GOS310" s="18"/>
      <c r="GOT310" s="18"/>
      <c r="GOU310" s="18"/>
      <c r="GOV310" s="18"/>
      <c r="GOW310" s="18"/>
      <c r="GOX310" s="18"/>
      <c r="GOY310" s="18"/>
      <c r="GOZ310" s="18"/>
      <c r="GPA310" s="18"/>
      <c r="GPB310" s="18"/>
      <c r="GPC310" s="18"/>
      <c r="GPD310" s="18"/>
      <c r="GPE310" s="18"/>
      <c r="GPF310" s="18"/>
      <c r="GPG310" s="18"/>
      <c r="GPH310" s="18"/>
      <c r="GPI310" s="18"/>
      <c r="GPJ310" s="18"/>
      <c r="GPK310" s="18"/>
      <c r="GPL310" s="18"/>
      <c r="GPM310" s="18"/>
      <c r="GPN310" s="18"/>
      <c r="GPO310" s="18"/>
      <c r="GPP310" s="18"/>
      <c r="GPQ310" s="18"/>
      <c r="GPR310" s="18"/>
      <c r="GPS310" s="18"/>
      <c r="GPT310" s="18"/>
      <c r="GPU310" s="18"/>
      <c r="GPV310" s="18"/>
      <c r="GPW310" s="18"/>
      <c r="GPX310" s="18"/>
      <c r="GPY310" s="18"/>
      <c r="GPZ310" s="18"/>
      <c r="GQA310" s="18"/>
      <c r="GQB310" s="18"/>
      <c r="GQC310" s="18"/>
      <c r="GQD310" s="18"/>
      <c r="GQE310" s="18"/>
      <c r="GQF310" s="18"/>
      <c r="GQG310" s="18"/>
      <c r="GQH310" s="18"/>
      <c r="GQI310" s="18"/>
      <c r="GQJ310" s="18"/>
      <c r="GQK310" s="18"/>
      <c r="GQL310" s="18"/>
      <c r="GQM310" s="18"/>
      <c r="GQN310" s="18"/>
      <c r="GQO310" s="18"/>
      <c r="GQP310" s="18"/>
      <c r="GQQ310" s="18"/>
      <c r="GQR310" s="18"/>
      <c r="GQS310" s="18"/>
      <c r="GQT310" s="18"/>
      <c r="GQU310" s="18"/>
      <c r="GQV310" s="18"/>
      <c r="GQW310" s="18"/>
      <c r="GQX310" s="18"/>
      <c r="GQY310" s="18"/>
      <c r="GQZ310" s="18"/>
      <c r="GRA310" s="18"/>
      <c r="GRB310" s="18"/>
      <c r="GRC310" s="18"/>
      <c r="GRD310" s="18"/>
      <c r="GRE310" s="18"/>
      <c r="GRF310" s="18"/>
      <c r="GRG310" s="18"/>
      <c r="GRH310" s="18"/>
      <c r="GRI310" s="18"/>
      <c r="GRJ310" s="18"/>
      <c r="GRK310" s="18"/>
      <c r="GRL310" s="18"/>
      <c r="GRM310" s="18"/>
      <c r="GRN310" s="18"/>
      <c r="GRO310" s="18"/>
      <c r="GRP310" s="18"/>
      <c r="GRQ310" s="18"/>
      <c r="GRR310" s="18"/>
      <c r="GRS310" s="18"/>
      <c r="GRT310" s="18"/>
      <c r="GRU310" s="18"/>
      <c r="GRV310" s="18"/>
      <c r="GRW310" s="18"/>
      <c r="GRX310" s="18"/>
      <c r="GRY310" s="18"/>
      <c r="GRZ310" s="18"/>
      <c r="GSA310" s="18"/>
      <c r="GSB310" s="18"/>
      <c r="GSC310" s="18"/>
      <c r="GSD310" s="18"/>
      <c r="GSE310" s="18"/>
      <c r="GSF310" s="18"/>
      <c r="GSG310" s="18"/>
      <c r="GSH310" s="18"/>
      <c r="GSI310" s="18"/>
      <c r="GSJ310" s="18"/>
      <c r="GSK310" s="18"/>
      <c r="GSL310" s="18"/>
      <c r="GSM310" s="18"/>
      <c r="GSN310" s="18"/>
      <c r="GSO310" s="18"/>
      <c r="GSP310" s="18"/>
      <c r="GSQ310" s="18"/>
      <c r="GSR310" s="18"/>
      <c r="GSS310" s="18"/>
      <c r="GST310" s="18"/>
      <c r="GSU310" s="18"/>
      <c r="GSV310" s="18"/>
      <c r="GSW310" s="18"/>
      <c r="GSX310" s="18"/>
      <c r="GSY310" s="18"/>
      <c r="GSZ310" s="18"/>
      <c r="GTA310" s="18"/>
      <c r="GTB310" s="18"/>
      <c r="GTC310" s="18"/>
      <c r="GTD310" s="18"/>
      <c r="GTE310" s="18"/>
      <c r="GTF310" s="18"/>
      <c r="GTG310" s="18"/>
      <c r="GTH310" s="18"/>
      <c r="GTI310" s="18"/>
      <c r="GTJ310" s="18"/>
      <c r="GTK310" s="18"/>
      <c r="GTL310" s="18"/>
      <c r="GTM310" s="18"/>
      <c r="GTN310" s="18"/>
      <c r="GTO310" s="18"/>
      <c r="GTP310" s="18"/>
      <c r="GTQ310" s="18"/>
      <c r="GTR310" s="18"/>
      <c r="GTS310" s="18"/>
      <c r="GTT310" s="18"/>
      <c r="GTU310" s="18"/>
      <c r="GTV310" s="18"/>
      <c r="GTW310" s="18"/>
      <c r="GTX310" s="18"/>
      <c r="GTY310" s="18"/>
      <c r="GTZ310" s="18"/>
      <c r="GUA310" s="18"/>
      <c r="GUB310" s="18"/>
      <c r="GUC310" s="18"/>
      <c r="GUD310" s="18"/>
      <c r="GUE310" s="18"/>
      <c r="GUF310" s="18"/>
      <c r="GUG310" s="18"/>
      <c r="GUH310" s="18"/>
      <c r="GUI310" s="18"/>
      <c r="GUJ310" s="18"/>
      <c r="GUK310" s="18"/>
      <c r="GUL310" s="18"/>
      <c r="GUM310" s="18"/>
      <c r="GUN310" s="18"/>
      <c r="GUO310" s="18"/>
      <c r="GUP310" s="18"/>
      <c r="GUQ310" s="18"/>
      <c r="GUR310" s="18"/>
      <c r="GUS310" s="18"/>
      <c r="GUT310" s="18"/>
      <c r="GUU310" s="18"/>
      <c r="GUV310" s="18"/>
      <c r="GUW310" s="18"/>
      <c r="GUX310" s="18"/>
      <c r="GUY310" s="18"/>
      <c r="GUZ310" s="18"/>
      <c r="GVA310" s="18"/>
      <c r="GVB310" s="18"/>
      <c r="GVC310" s="18"/>
      <c r="GVD310" s="18"/>
      <c r="GVE310" s="18"/>
      <c r="GVF310" s="18"/>
      <c r="GVG310" s="18"/>
      <c r="GVH310" s="18"/>
      <c r="GVI310" s="18"/>
      <c r="GVJ310" s="18"/>
      <c r="GVK310" s="18"/>
      <c r="GVL310" s="18"/>
      <c r="GVM310" s="18"/>
      <c r="GVN310" s="18"/>
      <c r="GVO310" s="18"/>
      <c r="GVP310" s="18"/>
      <c r="GVQ310" s="18"/>
      <c r="GVR310" s="18"/>
      <c r="GVS310" s="18"/>
      <c r="GVT310" s="18"/>
      <c r="GVU310" s="18"/>
      <c r="GVV310" s="18"/>
      <c r="GVW310" s="18"/>
      <c r="GVX310" s="18"/>
      <c r="GVY310" s="18"/>
      <c r="GVZ310" s="18"/>
      <c r="GWA310" s="18"/>
      <c r="GWB310" s="18"/>
      <c r="GWC310" s="18"/>
      <c r="GWD310" s="18"/>
      <c r="GWE310" s="18"/>
      <c r="GWF310" s="18"/>
      <c r="GWG310" s="18"/>
      <c r="GWH310" s="18"/>
      <c r="GWI310" s="18"/>
      <c r="GWJ310" s="18"/>
      <c r="GWK310" s="18"/>
      <c r="GWL310" s="18"/>
      <c r="GWM310" s="18"/>
      <c r="GWN310" s="18"/>
      <c r="GWO310" s="18"/>
      <c r="GWP310" s="18"/>
      <c r="GWQ310" s="18"/>
      <c r="GWR310" s="18"/>
      <c r="GWS310" s="18"/>
      <c r="GWT310" s="18"/>
      <c r="GWU310" s="18"/>
      <c r="GWV310" s="18"/>
      <c r="GWW310" s="18"/>
      <c r="GWX310" s="18"/>
      <c r="GWY310" s="18"/>
      <c r="GWZ310" s="18"/>
      <c r="GXA310" s="18"/>
      <c r="GXB310" s="18"/>
      <c r="GXC310" s="18"/>
      <c r="GXD310" s="18"/>
      <c r="GXE310" s="18"/>
      <c r="GXF310" s="18"/>
      <c r="GXG310" s="18"/>
      <c r="GXH310" s="18"/>
      <c r="GXI310" s="18"/>
      <c r="GXJ310" s="18"/>
      <c r="GXK310" s="18"/>
      <c r="GXL310" s="18"/>
      <c r="GXM310" s="18"/>
      <c r="GXN310" s="18"/>
      <c r="GXO310" s="18"/>
      <c r="GXP310" s="18"/>
      <c r="GXQ310" s="18"/>
      <c r="GXR310" s="18"/>
      <c r="GXS310" s="18"/>
      <c r="GXT310" s="18"/>
      <c r="GXU310" s="18"/>
      <c r="GXV310" s="18"/>
      <c r="GXW310" s="18"/>
      <c r="GXX310" s="18"/>
      <c r="GXY310" s="18"/>
      <c r="GXZ310" s="18"/>
      <c r="GYA310" s="18"/>
      <c r="GYB310" s="18"/>
      <c r="GYC310" s="18"/>
      <c r="GYD310" s="18"/>
      <c r="GYE310" s="18"/>
      <c r="GYF310" s="18"/>
      <c r="GYG310" s="18"/>
      <c r="GYH310" s="18"/>
      <c r="GYI310" s="18"/>
      <c r="GYJ310" s="18"/>
      <c r="GYK310" s="18"/>
      <c r="GYL310" s="18"/>
      <c r="GYM310" s="18"/>
      <c r="GYN310" s="18"/>
      <c r="GYO310" s="18"/>
      <c r="GYP310" s="18"/>
      <c r="GYQ310" s="18"/>
      <c r="GYR310" s="18"/>
      <c r="GYS310" s="18"/>
      <c r="GYT310" s="18"/>
      <c r="GYU310" s="18"/>
      <c r="GYV310" s="18"/>
      <c r="GYW310" s="18"/>
      <c r="GYX310" s="18"/>
      <c r="GYY310" s="18"/>
      <c r="GYZ310" s="18"/>
      <c r="GZA310" s="18"/>
      <c r="GZB310" s="18"/>
      <c r="GZC310" s="18"/>
      <c r="GZD310" s="18"/>
      <c r="GZE310" s="18"/>
      <c r="GZF310" s="18"/>
      <c r="GZG310" s="18"/>
      <c r="GZH310" s="18"/>
      <c r="GZI310" s="18"/>
      <c r="GZJ310" s="18"/>
      <c r="GZK310" s="18"/>
      <c r="GZL310" s="18"/>
      <c r="GZM310" s="18"/>
      <c r="GZN310" s="18"/>
      <c r="GZO310" s="18"/>
      <c r="GZP310" s="18"/>
      <c r="GZQ310" s="18"/>
      <c r="GZR310" s="18"/>
      <c r="GZS310" s="18"/>
      <c r="GZT310" s="18"/>
      <c r="GZU310" s="18"/>
      <c r="GZV310" s="18"/>
      <c r="GZW310" s="18"/>
      <c r="GZX310" s="18"/>
      <c r="GZY310" s="18"/>
      <c r="GZZ310" s="18"/>
      <c r="HAA310" s="18"/>
      <c r="HAB310" s="18"/>
      <c r="HAC310" s="18"/>
      <c r="HAD310" s="18"/>
      <c r="HAE310" s="18"/>
      <c r="HAF310" s="18"/>
      <c r="HAG310" s="18"/>
      <c r="HAH310" s="18"/>
      <c r="HAI310" s="18"/>
      <c r="HAJ310" s="18"/>
      <c r="HAK310" s="18"/>
      <c r="HAL310" s="18"/>
      <c r="HAM310" s="18"/>
      <c r="HAN310" s="18"/>
      <c r="HAO310" s="18"/>
      <c r="HAP310" s="18"/>
      <c r="HAQ310" s="18"/>
      <c r="HAR310" s="18"/>
      <c r="HAS310" s="18"/>
      <c r="HAT310" s="18"/>
      <c r="HAU310" s="18"/>
      <c r="HAV310" s="18"/>
      <c r="HAW310" s="18"/>
      <c r="HAX310" s="18"/>
      <c r="HAY310" s="18"/>
      <c r="HAZ310" s="18"/>
      <c r="HBA310" s="18"/>
      <c r="HBB310" s="18"/>
      <c r="HBC310" s="18"/>
      <c r="HBD310" s="18"/>
      <c r="HBE310" s="18"/>
      <c r="HBF310" s="18"/>
      <c r="HBG310" s="18"/>
      <c r="HBH310" s="18"/>
      <c r="HBI310" s="18"/>
      <c r="HBJ310" s="18"/>
      <c r="HBK310" s="18"/>
      <c r="HBL310" s="18"/>
      <c r="HBM310" s="18"/>
      <c r="HBN310" s="18"/>
      <c r="HBO310" s="18"/>
      <c r="HBP310" s="18"/>
      <c r="HBQ310" s="18"/>
      <c r="HBR310" s="18"/>
      <c r="HBS310" s="18"/>
      <c r="HBT310" s="18"/>
      <c r="HBU310" s="18"/>
      <c r="HBV310" s="18"/>
      <c r="HBW310" s="18"/>
      <c r="HBX310" s="18"/>
      <c r="HBY310" s="18"/>
      <c r="HBZ310" s="18"/>
      <c r="HCA310" s="18"/>
      <c r="HCB310" s="18"/>
      <c r="HCC310" s="18"/>
      <c r="HCD310" s="18"/>
      <c r="HCE310" s="18"/>
      <c r="HCF310" s="18"/>
      <c r="HCG310" s="18"/>
      <c r="HCH310" s="18"/>
      <c r="HCI310" s="18"/>
      <c r="HCJ310" s="18"/>
      <c r="HCK310" s="18"/>
      <c r="HCL310" s="18"/>
      <c r="HCM310" s="18"/>
      <c r="HCN310" s="18"/>
      <c r="HCO310" s="18"/>
      <c r="HCP310" s="18"/>
      <c r="HCQ310" s="18"/>
      <c r="HCR310" s="18"/>
      <c r="HCS310" s="18"/>
      <c r="HCT310" s="18"/>
      <c r="HCU310" s="18"/>
      <c r="HCV310" s="18"/>
      <c r="HCW310" s="18"/>
      <c r="HCX310" s="18"/>
      <c r="HCY310" s="18"/>
      <c r="HCZ310" s="18"/>
      <c r="HDA310" s="18"/>
      <c r="HDB310" s="18"/>
      <c r="HDC310" s="18"/>
      <c r="HDD310" s="18"/>
      <c r="HDE310" s="18"/>
      <c r="HDF310" s="18"/>
      <c r="HDG310" s="18"/>
      <c r="HDH310" s="18"/>
      <c r="HDI310" s="18"/>
      <c r="HDJ310" s="18"/>
      <c r="HDK310" s="18"/>
      <c r="HDL310" s="18"/>
      <c r="HDM310" s="18"/>
      <c r="HDN310" s="18"/>
      <c r="HDO310" s="18"/>
      <c r="HDP310" s="18"/>
      <c r="HDQ310" s="18"/>
      <c r="HDR310" s="18"/>
      <c r="HDS310" s="18"/>
      <c r="HDT310" s="18"/>
      <c r="HDU310" s="18"/>
      <c r="HDV310" s="18"/>
      <c r="HDW310" s="18"/>
      <c r="HDX310" s="18"/>
      <c r="HDY310" s="18"/>
      <c r="HDZ310" s="18"/>
      <c r="HEA310" s="18"/>
      <c r="HEB310" s="18"/>
      <c r="HEC310" s="18"/>
      <c r="HED310" s="18"/>
      <c r="HEE310" s="18"/>
      <c r="HEF310" s="18"/>
      <c r="HEG310" s="18"/>
      <c r="HEH310" s="18"/>
      <c r="HEI310" s="18"/>
      <c r="HEJ310" s="18"/>
      <c r="HEK310" s="18"/>
      <c r="HEL310" s="18"/>
      <c r="HEM310" s="18"/>
      <c r="HEN310" s="18"/>
      <c r="HEO310" s="18"/>
      <c r="HEP310" s="18"/>
      <c r="HEQ310" s="18"/>
      <c r="HER310" s="18"/>
      <c r="HES310" s="18"/>
      <c r="HET310" s="18"/>
      <c r="HEU310" s="18"/>
      <c r="HEV310" s="18"/>
      <c r="HEW310" s="18"/>
      <c r="HEX310" s="18"/>
      <c r="HEY310" s="18"/>
      <c r="HEZ310" s="18"/>
      <c r="HFA310" s="18"/>
      <c r="HFB310" s="18"/>
      <c r="HFC310" s="18"/>
      <c r="HFD310" s="18"/>
      <c r="HFE310" s="18"/>
      <c r="HFF310" s="18"/>
      <c r="HFG310" s="18"/>
      <c r="HFH310" s="18"/>
      <c r="HFI310" s="18"/>
      <c r="HFJ310" s="18"/>
      <c r="HFK310" s="18"/>
      <c r="HFL310" s="18"/>
      <c r="HFM310" s="18"/>
      <c r="HFN310" s="18"/>
      <c r="HFO310" s="18"/>
      <c r="HFP310" s="18"/>
      <c r="HFQ310" s="18"/>
      <c r="HFR310" s="18"/>
      <c r="HFS310" s="18"/>
      <c r="HFT310" s="18"/>
      <c r="HFU310" s="18"/>
      <c r="HFV310" s="18"/>
      <c r="HFW310" s="18"/>
      <c r="HFX310" s="18"/>
      <c r="HFY310" s="18"/>
      <c r="HFZ310" s="18"/>
      <c r="HGA310" s="18"/>
      <c r="HGB310" s="18"/>
      <c r="HGC310" s="18"/>
      <c r="HGD310" s="18"/>
      <c r="HGE310" s="18"/>
      <c r="HGF310" s="18"/>
      <c r="HGG310" s="18"/>
      <c r="HGH310" s="18"/>
      <c r="HGI310" s="18"/>
      <c r="HGJ310" s="18"/>
      <c r="HGK310" s="18"/>
      <c r="HGL310" s="18"/>
      <c r="HGM310" s="18"/>
      <c r="HGN310" s="18"/>
      <c r="HGO310" s="18"/>
      <c r="HGP310" s="18"/>
      <c r="HGQ310" s="18"/>
      <c r="HGR310" s="18"/>
      <c r="HGS310" s="18"/>
      <c r="HGT310" s="18"/>
      <c r="HGU310" s="18"/>
      <c r="HGV310" s="18"/>
      <c r="HGW310" s="18"/>
      <c r="HGX310" s="18"/>
      <c r="HGY310" s="18"/>
      <c r="HGZ310" s="18"/>
      <c r="HHA310" s="18"/>
      <c r="HHB310" s="18"/>
      <c r="HHC310" s="18"/>
      <c r="HHD310" s="18"/>
      <c r="HHE310" s="18"/>
      <c r="HHF310" s="18"/>
      <c r="HHG310" s="18"/>
      <c r="HHH310" s="18"/>
      <c r="HHI310" s="18"/>
      <c r="HHJ310" s="18"/>
      <c r="HHK310" s="18"/>
      <c r="HHL310" s="18"/>
      <c r="HHM310" s="18"/>
      <c r="HHN310" s="18"/>
      <c r="HHO310" s="18"/>
      <c r="HHP310" s="18"/>
      <c r="HHQ310" s="18"/>
      <c r="HHR310" s="18"/>
      <c r="HHS310" s="18"/>
      <c r="HHT310" s="18"/>
      <c r="HHU310" s="18"/>
      <c r="HHV310" s="18"/>
      <c r="HHW310" s="18"/>
      <c r="HHX310" s="18"/>
      <c r="HHY310" s="18"/>
      <c r="HHZ310" s="18"/>
      <c r="HIA310" s="18"/>
      <c r="HIB310" s="18"/>
      <c r="HIC310" s="18"/>
      <c r="HID310" s="18"/>
      <c r="HIE310" s="18"/>
      <c r="HIF310" s="18"/>
      <c r="HIG310" s="18"/>
      <c r="HIH310" s="18"/>
      <c r="HII310" s="18"/>
      <c r="HIJ310" s="18"/>
      <c r="HIK310" s="18"/>
      <c r="HIL310" s="18"/>
      <c r="HIM310" s="18"/>
      <c r="HIN310" s="18"/>
      <c r="HIO310" s="18"/>
      <c r="HIP310" s="18"/>
      <c r="HIQ310" s="18"/>
      <c r="HIR310" s="18"/>
      <c r="HIS310" s="18"/>
      <c r="HIT310" s="18"/>
      <c r="HIU310" s="18"/>
      <c r="HIV310" s="18"/>
      <c r="HIW310" s="18"/>
      <c r="HIX310" s="18"/>
      <c r="HIY310" s="18"/>
      <c r="HIZ310" s="18"/>
      <c r="HJA310" s="18"/>
      <c r="HJB310" s="18"/>
      <c r="HJC310" s="18"/>
      <c r="HJD310" s="18"/>
      <c r="HJE310" s="18"/>
      <c r="HJF310" s="18"/>
      <c r="HJG310" s="18"/>
      <c r="HJH310" s="18"/>
      <c r="HJI310" s="18"/>
      <c r="HJJ310" s="18"/>
      <c r="HJK310" s="18"/>
      <c r="HJL310" s="18"/>
      <c r="HJM310" s="18"/>
      <c r="HJN310" s="18"/>
      <c r="HJO310" s="18"/>
      <c r="HJP310" s="18"/>
      <c r="HJQ310" s="18"/>
      <c r="HJR310" s="18"/>
      <c r="HJS310" s="18"/>
      <c r="HJT310" s="18"/>
      <c r="HJU310" s="18"/>
      <c r="HJV310" s="18"/>
      <c r="HJW310" s="18"/>
      <c r="HJX310" s="18"/>
      <c r="HJY310" s="18"/>
      <c r="HJZ310" s="18"/>
      <c r="HKA310" s="18"/>
      <c r="HKB310" s="18"/>
      <c r="HKC310" s="18"/>
      <c r="HKD310" s="18"/>
      <c r="HKE310" s="18"/>
      <c r="HKF310" s="18"/>
      <c r="HKG310" s="18"/>
      <c r="HKH310" s="18"/>
      <c r="HKI310" s="18"/>
      <c r="HKJ310" s="18"/>
      <c r="HKK310" s="18"/>
      <c r="HKL310" s="18"/>
      <c r="HKM310" s="18"/>
      <c r="HKN310" s="18"/>
      <c r="HKO310" s="18"/>
      <c r="HKP310" s="18"/>
      <c r="HKQ310" s="18"/>
      <c r="HKR310" s="18"/>
      <c r="HKS310" s="18"/>
      <c r="HKT310" s="18"/>
      <c r="HKU310" s="18"/>
      <c r="HKV310" s="18"/>
      <c r="HKW310" s="18"/>
      <c r="HKX310" s="18"/>
      <c r="HKY310" s="18"/>
      <c r="HKZ310" s="18"/>
      <c r="HLA310" s="18"/>
      <c r="HLB310" s="18"/>
      <c r="HLC310" s="18"/>
      <c r="HLD310" s="18"/>
      <c r="HLE310" s="18"/>
      <c r="HLF310" s="18"/>
      <c r="HLG310" s="18"/>
      <c r="HLH310" s="18"/>
      <c r="HLI310" s="18"/>
      <c r="HLJ310" s="18"/>
      <c r="HLK310" s="18"/>
      <c r="HLL310" s="18"/>
      <c r="HLM310" s="18"/>
      <c r="HLN310" s="18"/>
      <c r="HLO310" s="18"/>
      <c r="HLP310" s="18"/>
      <c r="HLQ310" s="18"/>
      <c r="HLR310" s="18"/>
      <c r="HLS310" s="18"/>
      <c r="HLT310" s="18"/>
      <c r="HLU310" s="18"/>
      <c r="HLV310" s="18"/>
      <c r="HLW310" s="18"/>
      <c r="HLX310" s="18"/>
      <c r="HLY310" s="18"/>
      <c r="HLZ310" s="18"/>
      <c r="HMA310" s="18"/>
      <c r="HMB310" s="18"/>
      <c r="HMC310" s="18"/>
      <c r="HMD310" s="18"/>
      <c r="HME310" s="18"/>
      <c r="HMF310" s="18"/>
      <c r="HMG310" s="18"/>
      <c r="HMH310" s="18"/>
      <c r="HMI310" s="18"/>
      <c r="HMJ310" s="18"/>
      <c r="HMK310" s="18"/>
      <c r="HML310" s="18"/>
      <c r="HMM310" s="18"/>
      <c r="HMN310" s="18"/>
      <c r="HMO310" s="18"/>
      <c r="HMP310" s="18"/>
      <c r="HMQ310" s="18"/>
      <c r="HMR310" s="18"/>
      <c r="HMS310" s="18"/>
      <c r="HMT310" s="18"/>
      <c r="HMU310" s="18"/>
      <c r="HMV310" s="18"/>
      <c r="HMW310" s="18"/>
      <c r="HMX310" s="18"/>
      <c r="HMY310" s="18"/>
      <c r="HMZ310" s="18"/>
      <c r="HNA310" s="18"/>
      <c r="HNB310" s="18"/>
      <c r="HNC310" s="18"/>
      <c r="HND310" s="18"/>
      <c r="HNE310" s="18"/>
      <c r="HNF310" s="18"/>
      <c r="HNG310" s="18"/>
      <c r="HNH310" s="18"/>
      <c r="HNI310" s="18"/>
      <c r="HNJ310" s="18"/>
      <c r="HNK310" s="18"/>
      <c r="HNL310" s="18"/>
      <c r="HNM310" s="18"/>
      <c r="HNN310" s="18"/>
      <c r="HNO310" s="18"/>
      <c r="HNP310" s="18"/>
      <c r="HNQ310" s="18"/>
      <c r="HNR310" s="18"/>
      <c r="HNS310" s="18"/>
      <c r="HNT310" s="18"/>
      <c r="HNU310" s="18"/>
      <c r="HNV310" s="18"/>
      <c r="HNW310" s="18"/>
      <c r="HNX310" s="18"/>
      <c r="HNY310" s="18"/>
      <c r="HNZ310" s="18"/>
      <c r="HOA310" s="18"/>
      <c r="HOB310" s="18"/>
      <c r="HOC310" s="18"/>
      <c r="HOD310" s="18"/>
      <c r="HOE310" s="18"/>
      <c r="HOF310" s="18"/>
      <c r="HOG310" s="18"/>
      <c r="HOH310" s="18"/>
      <c r="HOI310" s="18"/>
      <c r="HOJ310" s="18"/>
      <c r="HOK310" s="18"/>
      <c r="HOL310" s="18"/>
      <c r="HOM310" s="18"/>
      <c r="HON310" s="18"/>
      <c r="HOO310" s="18"/>
      <c r="HOP310" s="18"/>
      <c r="HOQ310" s="18"/>
      <c r="HOR310" s="18"/>
      <c r="HOS310" s="18"/>
      <c r="HOT310" s="18"/>
      <c r="HOU310" s="18"/>
      <c r="HOV310" s="18"/>
      <c r="HOW310" s="18"/>
      <c r="HOX310" s="18"/>
      <c r="HOY310" s="18"/>
      <c r="HOZ310" s="18"/>
      <c r="HPA310" s="18"/>
      <c r="HPB310" s="18"/>
      <c r="HPC310" s="18"/>
      <c r="HPD310" s="18"/>
      <c r="HPE310" s="18"/>
      <c r="HPF310" s="18"/>
      <c r="HPG310" s="18"/>
      <c r="HPH310" s="18"/>
      <c r="HPI310" s="18"/>
      <c r="HPJ310" s="18"/>
      <c r="HPK310" s="18"/>
      <c r="HPL310" s="18"/>
      <c r="HPM310" s="18"/>
      <c r="HPN310" s="18"/>
      <c r="HPO310" s="18"/>
      <c r="HPP310" s="18"/>
      <c r="HPQ310" s="18"/>
      <c r="HPR310" s="18"/>
      <c r="HPS310" s="18"/>
      <c r="HPT310" s="18"/>
      <c r="HPU310" s="18"/>
      <c r="HPV310" s="18"/>
      <c r="HPW310" s="18"/>
      <c r="HPX310" s="18"/>
      <c r="HPY310" s="18"/>
      <c r="HPZ310" s="18"/>
      <c r="HQA310" s="18"/>
      <c r="HQB310" s="18"/>
      <c r="HQC310" s="18"/>
      <c r="HQD310" s="18"/>
      <c r="HQE310" s="18"/>
      <c r="HQF310" s="18"/>
      <c r="HQG310" s="18"/>
      <c r="HQH310" s="18"/>
      <c r="HQI310" s="18"/>
      <c r="HQJ310" s="18"/>
      <c r="HQK310" s="18"/>
      <c r="HQL310" s="18"/>
      <c r="HQM310" s="18"/>
      <c r="HQN310" s="18"/>
      <c r="HQO310" s="18"/>
      <c r="HQP310" s="18"/>
      <c r="HQQ310" s="18"/>
      <c r="HQR310" s="18"/>
      <c r="HQS310" s="18"/>
      <c r="HQT310" s="18"/>
      <c r="HQU310" s="18"/>
      <c r="HQV310" s="18"/>
      <c r="HQW310" s="18"/>
      <c r="HQX310" s="18"/>
      <c r="HQY310" s="18"/>
      <c r="HQZ310" s="18"/>
      <c r="HRA310" s="18"/>
      <c r="HRB310" s="18"/>
      <c r="HRC310" s="18"/>
      <c r="HRD310" s="18"/>
      <c r="HRE310" s="18"/>
      <c r="HRF310" s="18"/>
      <c r="HRG310" s="18"/>
      <c r="HRH310" s="18"/>
      <c r="HRI310" s="18"/>
      <c r="HRJ310" s="18"/>
      <c r="HRK310" s="18"/>
      <c r="HRL310" s="18"/>
      <c r="HRM310" s="18"/>
      <c r="HRN310" s="18"/>
      <c r="HRO310" s="18"/>
      <c r="HRP310" s="18"/>
      <c r="HRQ310" s="18"/>
      <c r="HRR310" s="18"/>
      <c r="HRS310" s="18"/>
      <c r="HRT310" s="18"/>
      <c r="HRU310" s="18"/>
      <c r="HRV310" s="18"/>
      <c r="HRW310" s="18"/>
      <c r="HRX310" s="18"/>
      <c r="HRY310" s="18"/>
      <c r="HRZ310" s="18"/>
      <c r="HSA310" s="18"/>
      <c r="HSB310" s="18"/>
      <c r="HSC310" s="18"/>
      <c r="HSD310" s="18"/>
      <c r="HSE310" s="18"/>
      <c r="HSF310" s="18"/>
      <c r="HSG310" s="18"/>
      <c r="HSH310" s="18"/>
      <c r="HSI310" s="18"/>
      <c r="HSJ310" s="18"/>
      <c r="HSK310" s="18"/>
      <c r="HSL310" s="18"/>
      <c r="HSM310" s="18"/>
      <c r="HSN310" s="18"/>
      <c r="HSO310" s="18"/>
      <c r="HSP310" s="18"/>
      <c r="HSQ310" s="18"/>
      <c r="HSR310" s="18"/>
      <c r="HSS310" s="18"/>
      <c r="HST310" s="18"/>
      <c r="HSU310" s="18"/>
      <c r="HSV310" s="18"/>
      <c r="HSW310" s="18"/>
      <c r="HSX310" s="18"/>
      <c r="HSY310" s="18"/>
      <c r="HSZ310" s="18"/>
      <c r="HTA310" s="18"/>
      <c r="HTB310" s="18"/>
      <c r="HTC310" s="18"/>
      <c r="HTD310" s="18"/>
      <c r="HTE310" s="18"/>
      <c r="HTF310" s="18"/>
      <c r="HTG310" s="18"/>
      <c r="HTH310" s="18"/>
      <c r="HTI310" s="18"/>
      <c r="HTJ310" s="18"/>
      <c r="HTK310" s="18"/>
      <c r="HTL310" s="18"/>
      <c r="HTM310" s="18"/>
      <c r="HTN310" s="18"/>
      <c r="HTO310" s="18"/>
      <c r="HTP310" s="18"/>
      <c r="HTQ310" s="18"/>
      <c r="HTR310" s="18"/>
      <c r="HTS310" s="18"/>
      <c r="HTT310" s="18"/>
      <c r="HTU310" s="18"/>
      <c r="HTV310" s="18"/>
      <c r="HTW310" s="18"/>
      <c r="HTX310" s="18"/>
      <c r="HTY310" s="18"/>
      <c r="HTZ310" s="18"/>
      <c r="HUA310" s="18"/>
      <c r="HUB310" s="18"/>
      <c r="HUC310" s="18"/>
      <c r="HUD310" s="18"/>
      <c r="HUE310" s="18"/>
      <c r="HUF310" s="18"/>
      <c r="HUG310" s="18"/>
      <c r="HUH310" s="18"/>
      <c r="HUI310" s="18"/>
      <c r="HUJ310" s="18"/>
      <c r="HUK310" s="18"/>
      <c r="HUL310" s="18"/>
      <c r="HUM310" s="18"/>
      <c r="HUN310" s="18"/>
      <c r="HUO310" s="18"/>
      <c r="HUP310" s="18"/>
      <c r="HUQ310" s="18"/>
      <c r="HUR310" s="18"/>
      <c r="HUS310" s="18"/>
      <c r="HUT310" s="18"/>
      <c r="HUU310" s="18"/>
      <c r="HUV310" s="18"/>
      <c r="HUW310" s="18"/>
      <c r="HUX310" s="18"/>
      <c r="HUY310" s="18"/>
      <c r="HUZ310" s="18"/>
      <c r="HVA310" s="18"/>
      <c r="HVB310" s="18"/>
      <c r="HVC310" s="18"/>
      <c r="HVD310" s="18"/>
      <c r="HVE310" s="18"/>
      <c r="HVF310" s="18"/>
      <c r="HVG310" s="18"/>
      <c r="HVH310" s="18"/>
      <c r="HVI310" s="18"/>
      <c r="HVJ310" s="18"/>
      <c r="HVK310" s="18"/>
      <c r="HVL310" s="18"/>
      <c r="HVM310" s="18"/>
      <c r="HVN310" s="18"/>
      <c r="HVO310" s="18"/>
      <c r="HVP310" s="18"/>
      <c r="HVQ310" s="18"/>
      <c r="HVR310" s="18"/>
      <c r="HVS310" s="18"/>
      <c r="HVT310" s="18"/>
      <c r="HVU310" s="18"/>
      <c r="HVV310" s="18"/>
      <c r="HVW310" s="18"/>
      <c r="HVX310" s="18"/>
      <c r="HVY310" s="18"/>
      <c r="HVZ310" s="18"/>
      <c r="HWA310" s="18"/>
      <c r="HWB310" s="18"/>
      <c r="HWC310" s="18"/>
      <c r="HWD310" s="18"/>
      <c r="HWE310" s="18"/>
      <c r="HWF310" s="18"/>
      <c r="HWG310" s="18"/>
      <c r="HWH310" s="18"/>
      <c r="HWI310" s="18"/>
      <c r="HWJ310" s="18"/>
      <c r="HWK310" s="18"/>
      <c r="HWL310" s="18"/>
      <c r="HWM310" s="18"/>
      <c r="HWN310" s="18"/>
      <c r="HWO310" s="18"/>
      <c r="HWP310" s="18"/>
      <c r="HWQ310" s="18"/>
      <c r="HWR310" s="18"/>
      <c r="HWS310" s="18"/>
      <c r="HWT310" s="18"/>
      <c r="HWU310" s="18"/>
      <c r="HWV310" s="18"/>
      <c r="HWW310" s="18"/>
      <c r="HWX310" s="18"/>
      <c r="HWY310" s="18"/>
      <c r="HWZ310" s="18"/>
      <c r="HXA310" s="18"/>
      <c r="HXB310" s="18"/>
      <c r="HXC310" s="18"/>
      <c r="HXD310" s="18"/>
      <c r="HXE310" s="18"/>
      <c r="HXF310" s="18"/>
      <c r="HXG310" s="18"/>
      <c r="HXH310" s="18"/>
      <c r="HXI310" s="18"/>
      <c r="HXJ310" s="18"/>
      <c r="HXK310" s="18"/>
      <c r="HXL310" s="18"/>
      <c r="HXM310" s="18"/>
      <c r="HXN310" s="18"/>
      <c r="HXO310" s="18"/>
      <c r="HXP310" s="18"/>
      <c r="HXQ310" s="18"/>
      <c r="HXR310" s="18"/>
      <c r="HXS310" s="18"/>
      <c r="HXT310" s="18"/>
      <c r="HXU310" s="18"/>
      <c r="HXV310" s="18"/>
      <c r="HXW310" s="18"/>
      <c r="HXX310" s="18"/>
      <c r="HXY310" s="18"/>
      <c r="HXZ310" s="18"/>
      <c r="HYA310" s="18"/>
      <c r="HYB310" s="18"/>
      <c r="HYC310" s="18"/>
      <c r="HYD310" s="18"/>
      <c r="HYE310" s="18"/>
      <c r="HYF310" s="18"/>
      <c r="HYG310" s="18"/>
      <c r="HYH310" s="18"/>
      <c r="HYI310" s="18"/>
      <c r="HYJ310" s="18"/>
      <c r="HYK310" s="18"/>
      <c r="HYL310" s="18"/>
      <c r="HYM310" s="18"/>
      <c r="HYN310" s="18"/>
      <c r="HYO310" s="18"/>
      <c r="HYP310" s="18"/>
      <c r="HYQ310" s="18"/>
      <c r="HYR310" s="18"/>
      <c r="HYS310" s="18"/>
      <c r="HYT310" s="18"/>
      <c r="HYU310" s="18"/>
      <c r="HYV310" s="18"/>
      <c r="HYW310" s="18"/>
      <c r="HYX310" s="18"/>
      <c r="HYY310" s="18"/>
      <c r="HYZ310" s="18"/>
      <c r="HZA310" s="18"/>
      <c r="HZB310" s="18"/>
      <c r="HZC310" s="18"/>
      <c r="HZD310" s="18"/>
      <c r="HZE310" s="18"/>
      <c r="HZF310" s="18"/>
      <c r="HZG310" s="18"/>
      <c r="HZH310" s="18"/>
      <c r="HZI310" s="18"/>
      <c r="HZJ310" s="18"/>
      <c r="HZK310" s="18"/>
      <c r="HZL310" s="18"/>
      <c r="HZM310" s="18"/>
      <c r="HZN310" s="18"/>
      <c r="HZO310" s="18"/>
      <c r="HZP310" s="18"/>
      <c r="HZQ310" s="18"/>
      <c r="HZR310" s="18"/>
      <c r="HZS310" s="18"/>
      <c r="HZT310" s="18"/>
      <c r="HZU310" s="18"/>
      <c r="HZV310" s="18"/>
      <c r="HZW310" s="18"/>
      <c r="HZX310" s="18"/>
      <c r="HZY310" s="18"/>
      <c r="HZZ310" s="18"/>
      <c r="IAA310" s="18"/>
      <c r="IAB310" s="18"/>
      <c r="IAC310" s="18"/>
      <c r="IAD310" s="18"/>
      <c r="IAE310" s="18"/>
      <c r="IAF310" s="18"/>
      <c r="IAG310" s="18"/>
      <c r="IAH310" s="18"/>
      <c r="IAI310" s="18"/>
      <c r="IAJ310" s="18"/>
      <c r="IAK310" s="18"/>
      <c r="IAL310" s="18"/>
      <c r="IAM310" s="18"/>
      <c r="IAN310" s="18"/>
      <c r="IAO310" s="18"/>
      <c r="IAP310" s="18"/>
      <c r="IAQ310" s="18"/>
      <c r="IAR310" s="18"/>
      <c r="IAS310" s="18"/>
      <c r="IAT310" s="18"/>
      <c r="IAU310" s="18"/>
      <c r="IAV310" s="18"/>
      <c r="IAW310" s="18"/>
      <c r="IAX310" s="18"/>
      <c r="IAY310" s="18"/>
      <c r="IAZ310" s="18"/>
      <c r="IBA310" s="18"/>
      <c r="IBB310" s="18"/>
      <c r="IBC310" s="18"/>
      <c r="IBD310" s="18"/>
      <c r="IBE310" s="18"/>
      <c r="IBF310" s="18"/>
      <c r="IBG310" s="18"/>
      <c r="IBH310" s="18"/>
      <c r="IBI310" s="18"/>
      <c r="IBJ310" s="18"/>
      <c r="IBK310" s="18"/>
      <c r="IBL310" s="18"/>
      <c r="IBM310" s="18"/>
      <c r="IBN310" s="18"/>
      <c r="IBO310" s="18"/>
      <c r="IBP310" s="18"/>
      <c r="IBQ310" s="18"/>
      <c r="IBR310" s="18"/>
      <c r="IBS310" s="18"/>
      <c r="IBT310" s="18"/>
      <c r="IBU310" s="18"/>
      <c r="IBV310" s="18"/>
      <c r="IBW310" s="18"/>
      <c r="IBX310" s="18"/>
      <c r="IBY310" s="18"/>
      <c r="IBZ310" s="18"/>
      <c r="ICA310" s="18"/>
      <c r="ICB310" s="18"/>
      <c r="ICC310" s="18"/>
      <c r="ICD310" s="18"/>
      <c r="ICE310" s="18"/>
      <c r="ICF310" s="18"/>
      <c r="ICG310" s="18"/>
      <c r="ICH310" s="18"/>
      <c r="ICI310" s="18"/>
      <c r="ICJ310" s="18"/>
      <c r="ICK310" s="18"/>
      <c r="ICL310" s="18"/>
      <c r="ICM310" s="18"/>
      <c r="ICN310" s="18"/>
      <c r="ICO310" s="18"/>
      <c r="ICP310" s="18"/>
      <c r="ICQ310" s="18"/>
      <c r="ICR310" s="18"/>
      <c r="ICS310" s="18"/>
      <c r="ICT310" s="18"/>
      <c r="ICU310" s="18"/>
      <c r="ICV310" s="18"/>
      <c r="ICW310" s="18"/>
      <c r="ICX310" s="18"/>
      <c r="ICY310" s="18"/>
      <c r="ICZ310" s="18"/>
      <c r="IDA310" s="18"/>
      <c r="IDB310" s="18"/>
      <c r="IDC310" s="18"/>
      <c r="IDD310" s="18"/>
      <c r="IDE310" s="18"/>
      <c r="IDF310" s="18"/>
      <c r="IDG310" s="18"/>
      <c r="IDH310" s="18"/>
      <c r="IDI310" s="18"/>
      <c r="IDJ310" s="18"/>
      <c r="IDK310" s="18"/>
      <c r="IDL310" s="18"/>
      <c r="IDM310" s="18"/>
      <c r="IDN310" s="18"/>
      <c r="IDO310" s="18"/>
      <c r="IDP310" s="18"/>
      <c r="IDQ310" s="18"/>
      <c r="IDR310" s="18"/>
      <c r="IDS310" s="18"/>
      <c r="IDT310" s="18"/>
      <c r="IDU310" s="18"/>
      <c r="IDV310" s="18"/>
      <c r="IDW310" s="18"/>
      <c r="IDX310" s="18"/>
      <c r="IDY310" s="18"/>
      <c r="IDZ310" s="18"/>
      <c r="IEA310" s="18"/>
      <c r="IEB310" s="18"/>
      <c r="IEC310" s="18"/>
      <c r="IED310" s="18"/>
      <c r="IEE310" s="18"/>
      <c r="IEF310" s="18"/>
      <c r="IEG310" s="18"/>
      <c r="IEH310" s="18"/>
      <c r="IEI310" s="18"/>
      <c r="IEJ310" s="18"/>
      <c r="IEK310" s="18"/>
      <c r="IEL310" s="18"/>
      <c r="IEM310" s="18"/>
      <c r="IEN310" s="18"/>
      <c r="IEO310" s="18"/>
      <c r="IEP310" s="18"/>
      <c r="IEQ310" s="18"/>
      <c r="IER310" s="18"/>
      <c r="IES310" s="18"/>
      <c r="IET310" s="18"/>
      <c r="IEU310" s="18"/>
      <c r="IEV310" s="18"/>
      <c r="IEW310" s="18"/>
      <c r="IEX310" s="18"/>
      <c r="IEY310" s="18"/>
      <c r="IEZ310" s="18"/>
      <c r="IFA310" s="18"/>
      <c r="IFB310" s="18"/>
      <c r="IFC310" s="18"/>
      <c r="IFD310" s="18"/>
      <c r="IFE310" s="18"/>
      <c r="IFF310" s="18"/>
      <c r="IFG310" s="18"/>
      <c r="IFH310" s="18"/>
      <c r="IFI310" s="18"/>
      <c r="IFJ310" s="18"/>
      <c r="IFK310" s="18"/>
      <c r="IFL310" s="18"/>
      <c r="IFM310" s="18"/>
      <c r="IFN310" s="18"/>
      <c r="IFO310" s="18"/>
      <c r="IFP310" s="18"/>
      <c r="IFQ310" s="18"/>
      <c r="IFR310" s="18"/>
      <c r="IFS310" s="18"/>
      <c r="IFT310" s="18"/>
      <c r="IFU310" s="18"/>
      <c r="IFV310" s="18"/>
      <c r="IFW310" s="18"/>
      <c r="IFX310" s="18"/>
      <c r="IFY310" s="18"/>
      <c r="IFZ310" s="18"/>
      <c r="IGA310" s="18"/>
      <c r="IGB310" s="18"/>
      <c r="IGC310" s="18"/>
      <c r="IGD310" s="18"/>
      <c r="IGE310" s="18"/>
      <c r="IGF310" s="18"/>
      <c r="IGG310" s="18"/>
      <c r="IGH310" s="18"/>
      <c r="IGI310" s="18"/>
      <c r="IGJ310" s="18"/>
      <c r="IGK310" s="18"/>
      <c r="IGL310" s="18"/>
      <c r="IGM310" s="18"/>
      <c r="IGN310" s="18"/>
      <c r="IGO310" s="18"/>
      <c r="IGP310" s="18"/>
      <c r="IGQ310" s="18"/>
      <c r="IGR310" s="18"/>
      <c r="IGS310" s="18"/>
      <c r="IGT310" s="18"/>
      <c r="IGU310" s="18"/>
      <c r="IGV310" s="18"/>
      <c r="IGW310" s="18"/>
      <c r="IGX310" s="18"/>
      <c r="IGY310" s="18"/>
      <c r="IGZ310" s="18"/>
      <c r="IHA310" s="18"/>
      <c r="IHB310" s="18"/>
      <c r="IHC310" s="18"/>
      <c r="IHD310" s="18"/>
      <c r="IHE310" s="18"/>
      <c r="IHF310" s="18"/>
      <c r="IHG310" s="18"/>
      <c r="IHH310" s="18"/>
      <c r="IHI310" s="18"/>
      <c r="IHJ310" s="18"/>
      <c r="IHK310" s="18"/>
      <c r="IHL310" s="18"/>
      <c r="IHM310" s="18"/>
      <c r="IHN310" s="18"/>
      <c r="IHO310" s="18"/>
      <c r="IHP310" s="18"/>
      <c r="IHQ310" s="18"/>
      <c r="IHR310" s="18"/>
      <c r="IHS310" s="18"/>
      <c r="IHT310" s="18"/>
      <c r="IHU310" s="18"/>
      <c r="IHV310" s="18"/>
      <c r="IHW310" s="18"/>
      <c r="IHX310" s="18"/>
      <c r="IHY310" s="18"/>
      <c r="IHZ310" s="18"/>
      <c r="IIA310" s="18"/>
      <c r="IIB310" s="18"/>
      <c r="IIC310" s="18"/>
      <c r="IID310" s="18"/>
      <c r="IIE310" s="18"/>
      <c r="IIF310" s="18"/>
      <c r="IIG310" s="18"/>
      <c r="IIH310" s="18"/>
      <c r="III310" s="18"/>
      <c r="IIJ310" s="18"/>
      <c r="IIK310" s="18"/>
      <c r="IIL310" s="18"/>
      <c r="IIM310" s="18"/>
      <c r="IIN310" s="18"/>
      <c r="IIO310" s="18"/>
      <c r="IIP310" s="18"/>
      <c r="IIQ310" s="18"/>
      <c r="IIR310" s="18"/>
      <c r="IIS310" s="18"/>
      <c r="IIT310" s="18"/>
      <c r="IIU310" s="18"/>
      <c r="IIV310" s="18"/>
      <c r="IIW310" s="18"/>
      <c r="IIX310" s="18"/>
      <c r="IIY310" s="18"/>
      <c r="IIZ310" s="18"/>
      <c r="IJA310" s="18"/>
      <c r="IJB310" s="18"/>
      <c r="IJC310" s="18"/>
      <c r="IJD310" s="18"/>
      <c r="IJE310" s="18"/>
      <c r="IJF310" s="18"/>
      <c r="IJG310" s="18"/>
      <c r="IJH310" s="18"/>
      <c r="IJI310" s="18"/>
      <c r="IJJ310" s="18"/>
      <c r="IJK310" s="18"/>
      <c r="IJL310" s="18"/>
      <c r="IJM310" s="18"/>
      <c r="IJN310" s="18"/>
      <c r="IJO310" s="18"/>
      <c r="IJP310" s="18"/>
      <c r="IJQ310" s="18"/>
      <c r="IJR310" s="18"/>
      <c r="IJS310" s="18"/>
      <c r="IJT310" s="18"/>
      <c r="IJU310" s="18"/>
      <c r="IJV310" s="18"/>
      <c r="IJW310" s="18"/>
      <c r="IJX310" s="18"/>
      <c r="IJY310" s="18"/>
      <c r="IJZ310" s="18"/>
      <c r="IKA310" s="18"/>
      <c r="IKB310" s="18"/>
      <c r="IKC310" s="18"/>
      <c r="IKD310" s="18"/>
      <c r="IKE310" s="18"/>
      <c r="IKF310" s="18"/>
      <c r="IKG310" s="18"/>
      <c r="IKH310" s="18"/>
      <c r="IKI310" s="18"/>
      <c r="IKJ310" s="18"/>
      <c r="IKK310" s="18"/>
      <c r="IKL310" s="18"/>
      <c r="IKM310" s="18"/>
      <c r="IKN310" s="18"/>
      <c r="IKO310" s="18"/>
      <c r="IKP310" s="18"/>
      <c r="IKQ310" s="18"/>
      <c r="IKR310" s="18"/>
      <c r="IKS310" s="18"/>
      <c r="IKT310" s="18"/>
      <c r="IKU310" s="18"/>
      <c r="IKV310" s="18"/>
      <c r="IKW310" s="18"/>
      <c r="IKX310" s="18"/>
      <c r="IKY310" s="18"/>
      <c r="IKZ310" s="18"/>
      <c r="ILA310" s="18"/>
      <c r="ILB310" s="18"/>
      <c r="ILC310" s="18"/>
      <c r="ILD310" s="18"/>
      <c r="ILE310" s="18"/>
      <c r="ILF310" s="18"/>
      <c r="ILG310" s="18"/>
      <c r="ILH310" s="18"/>
      <c r="ILI310" s="18"/>
      <c r="ILJ310" s="18"/>
      <c r="ILK310" s="18"/>
      <c r="ILL310" s="18"/>
      <c r="ILM310" s="18"/>
      <c r="ILN310" s="18"/>
      <c r="ILO310" s="18"/>
      <c r="ILP310" s="18"/>
      <c r="ILQ310" s="18"/>
      <c r="ILR310" s="18"/>
      <c r="ILS310" s="18"/>
      <c r="ILT310" s="18"/>
      <c r="ILU310" s="18"/>
      <c r="ILV310" s="18"/>
      <c r="ILW310" s="18"/>
      <c r="ILX310" s="18"/>
      <c r="ILY310" s="18"/>
      <c r="ILZ310" s="18"/>
      <c r="IMA310" s="18"/>
      <c r="IMB310" s="18"/>
      <c r="IMC310" s="18"/>
      <c r="IMD310" s="18"/>
      <c r="IME310" s="18"/>
      <c r="IMF310" s="18"/>
      <c r="IMG310" s="18"/>
      <c r="IMH310" s="18"/>
      <c r="IMI310" s="18"/>
      <c r="IMJ310" s="18"/>
      <c r="IMK310" s="18"/>
      <c r="IML310" s="18"/>
      <c r="IMM310" s="18"/>
      <c r="IMN310" s="18"/>
      <c r="IMO310" s="18"/>
      <c r="IMP310" s="18"/>
      <c r="IMQ310" s="18"/>
      <c r="IMR310" s="18"/>
      <c r="IMS310" s="18"/>
      <c r="IMT310" s="18"/>
      <c r="IMU310" s="18"/>
      <c r="IMV310" s="18"/>
      <c r="IMW310" s="18"/>
      <c r="IMX310" s="18"/>
      <c r="IMY310" s="18"/>
      <c r="IMZ310" s="18"/>
      <c r="INA310" s="18"/>
      <c r="INB310" s="18"/>
      <c r="INC310" s="18"/>
      <c r="IND310" s="18"/>
      <c r="INE310" s="18"/>
      <c r="INF310" s="18"/>
      <c r="ING310" s="18"/>
      <c r="INH310" s="18"/>
      <c r="INI310" s="18"/>
      <c r="INJ310" s="18"/>
      <c r="INK310" s="18"/>
      <c r="INL310" s="18"/>
      <c r="INM310" s="18"/>
      <c r="INN310" s="18"/>
      <c r="INO310" s="18"/>
      <c r="INP310" s="18"/>
      <c r="INQ310" s="18"/>
      <c r="INR310" s="18"/>
      <c r="INS310" s="18"/>
      <c r="INT310" s="18"/>
      <c r="INU310" s="18"/>
      <c r="INV310" s="18"/>
      <c r="INW310" s="18"/>
      <c r="INX310" s="18"/>
      <c r="INY310" s="18"/>
      <c r="INZ310" s="18"/>
      <c r="IOA310" s="18"/>
      <c r="IOB310" s="18"/>
      <c r="IOC310" s="18"/>
      <c r="IOD310" s="18"/>
      <c r="IOE310" s="18"/>
      <c r="IOF310" s="18"/>
      <c r="IOG310" s="18"/>
      <c r="IOH310" s="18"/>
      <c r="IOI310" s="18"/>
      <c r="IOJ310" s="18"/>
      <c r="IOK310" s="18"/>
      <c r="IOL310" s="18"/>
      <c r="IOM310" s="18"/>
      <c r="ION310" s="18"/>
      <c r="IOO310" s="18"/>
      <c r="IOP310" s="18"/>
      <c r="IOQ310" s="18"/>
      <c r="IOR310" s="18"/>
      <c r="IOS310" s="18"/>
      <c r="IOT310" s="18"/>
      <c r="IOU310" s="18"/>
      <c r="IOV310" s="18"/>
      <c r="IOW310" s="18"/>
      <c r="IOX310" s="18"/>
      <c r="IOY310" s="18"/>
      <c r="IOZ310" s="18"/>
      <c r="IPA310" s="18"/>
      <c r="IPB310" s="18"/>
      <c r="IPC310" s="18"/>
      <c r="IPD310" s="18"/>
      <c r="IPE310" s="18"/>
      <c r="IPF310" s="18"/>
      <c r="IPG310" s="18"/>
      <c r="IPH310" s="18"/>
      <c r="IPI310" s="18"/>
      <c r="IPJ310" s="18"/>
      <c r="IPK310" s="18"/>
      <c r="IPL310" s="18"/>
      <c r="IPM310" s="18"/>
      <c r="IPN310" s="18"/>
      <c r="IPO310" s="18"/>
      <c r="IPP310" s="18"/>
      <c r="IPQ310" s="18"/>
      <c r="IPR310" s="18"/>
      <c r="IPS310" s="18"/>
      <c r="IPT310" s="18"/>
      <c r="IPU310" s="18"/>
      <c r="IPV310" s="18"/>
      <c r="IPW310" s="18"/>
      <c r="IPX310" s="18"/>
      <c r="IPY310" s="18"/>
      <c r="IPZ310" s="18"/>
      <c r="IQA310" s="18"/>
      <c r="IQB310" s="18"/>
      <c r="IQC310" s="18"/>
      <c r="IQD310" s="18"/>
      <c r="IQE310" s="18"/>
      <c r="IQF310" s="18"/>
      <c r="IQG310" s="18"/>
      <c r="IQH310" s="18"/>
      <c r="IQI310" s="18"/>
      <c r="IQJ310" s="18"/>
      <c r="IQK310" s="18"/>
      <c r="IQL310" s="18"/>
      <c r="IQM310" s="18"/>
      <c r="IQN310" s="18"/>
      <c r="IQO310" s="18"/>
      <c r="IQP310" s="18"/>
      <c r="IQQ310" s="18"/>
      <c r="IQR310" s="18"/>
      <c r="IQS310" s="18"/>
      <c r="IQT310" s="18"/>
      <c r="IQU310" s="18"/>
      <c r="IQV310" s="18"/>
      <c r="IQW310" s="18"/>
      <c r="IQX310" s="18"/>
      <c r="IQY310" s="18"/>
      <c r="IQZ310" s="18"/>
      <c r="IRA310" s="18"/>
      <c r="IRB310" s="18"/>
      <c r="IRC310" s="18"/>
      <c r="IRD310" s="18"/>
      <c r="IRE310" s="18"/>
      <c r="IRF310" s="18"/>
      <c r="IRG310" s="18"/>
      <c r="IRH310" s="18"/>
      <c r="IRI310" s="18"/>
      <c r="IRJ310" s="18"/>
      <c r="IRK310" s="18"/>
      <c r="IRL310" s="18"/>
      <c r="IRM310" s="18"/>
      <c r="IRN310" s="18"/>
      <c r="IRO310" s="18"/>
      <c r="IRP310" s="18"/>
      <c r="IRQ310" s="18"/>
      <c r="IRR310" s="18"/>
      <c r="IRS310" s="18"/>
      <c r="IRT310" s="18"/>
      <c r="IRU310" s="18"/>
      <c r="IRV310" s="18"/>
      <c r="IRW310" s="18"/>
      <c r="IRX310" s="18"/>
      <c r="IRY310" s="18"/>
      <c r="IRZ310" s="18"/>
      <c r="ISA310" s="18"/>
      <c r="ISB310" s="18"/>
      <c r="ISC310" s="18"/>
      <c r="ISD310" s="18"/>
      <c r="ISE310" s="18"/>
      <c r="ISF310" s="18"/>
      <c r="ISG310" s="18"/>
      <c r="ISH310" s="18"/>
      <c r="ISI310" s="18"/>
      <c r="ISJ310" s="18"/>
      <c r="ISK310" s="18"/>
      <c r="ISL310" s="18"/>
      <c r="ISM310" s="18"/>
      <c r="ISN310" s="18"/>
      <c r="ISO310" s="18"/>
      <c r="ISP310" s="18"/>
      <c r="ISQ310" s="18"/>
      <c r="ISR310" s="18"/>
      <c r="ISS310" s="18"/>
      <c r="IST310" s="18"/>
      <c r="ISU310" s="18"/>
      <c r="ISV310" s="18"/>
      <c r="ISW310" s="18"/>
      <c r="ISX310" s="18"/>
      <c r="ISY310" s="18"/>
      <c r="ISZ310" s="18"/>
      <c r="ITA310" s="18"/>
      <c r="ITB310" s="18"/>
      <c r="ITC310" s="18"/>
      <c r="ITD310" s="18"/>
      <c r="ITE310" s="18"/>
      <c r="ITF310" s="18"/>
      <c r="ITG310" s="18"/>
      <c r="ITH310" s="18"/>
      <c r="ITI310" s="18"/>
      <c r="ITJ310" s="18"/>
      <c r="ITK310" s="18"/>
      <c r="ITL310" s="18"/>
      <c r="ITM310" s="18"/>
      <c r="ITN310" s="18"/>
      <c r="ITO310" s="18"/>
      <c r="ITP310" s="18"/>
      <c r="ITQ310" s="18"/>
      <c r="ITR310" s="18"/>
      <c r="ITS310" s="18"/>
      <c r="ITT310" s="18"/>
      <c r="ITU310" s="18"/>
      <c r="ITV310" s="18"/>
      <c r="ITW310" s="18"/>
      <c r="ITX310" s="18"/>
      <c r="ITY310" s="18"/>
      <c r="ITZ310" s="18"/>
      <c r="IUA310" s="18"/>
      <c r="IUB310" s="18"/>
      <c r="IUC310" s="18"/>
      <c r="IUD310" s="18"/>
      <c r="IUE310" s="18"/>
      <c r="IUF310" s="18"/>
      <c r="IUG310" s="18"/>
      <c r="IUH310" s="18"/>
      <c r="IUI310" s="18"/>
      <c r="IUJ310" s="18"/>
      <c r="IUK310" s="18"/>
      <c r="IUL310" s="18"/>
      <c r="IUM310" s="18"/>
      <c r="IUN310" s="18"/>
      <c r="IUO310" s="18"/>
      <c r="IUP310" s="18"/>
      <c r="IUQ310" s="18"/>
      <c r="IUR310" s="18"/>
      <c r="IUS310" s="18"/>
      <c r="IUT310" s="18"/>
      <c r="IUU310" s="18"/>
      <c r="IUV310" s="18"/>
      <c r="IUW310" s="18"/>
      <c r="IUX310" s="18"/>
      <c r="IUY310" s="18"/>
      <c r="IUZ310" s="18"/>
      <c r="IVA310" s="18"/>
      <c r="IVB310" s="18"/>
      <c r="IVC310" s="18"/>
      <c r="IVD310" s="18"/>
      <c r="IVE310" s="18"/>
      <c r="IVF310" s="18"/>
      <c r="IVG310" s="18"/>
      <c r="IVH310" s="18"/>
      <c r="IVI310" s="18"/>
      <c r="IVJ310" s="18"/>
      <c r="IVK310" s="18"/>
      <c r="IVL310" s="18"/>
      <c r="IVM310" s="18"/>
      <c r="IVN310" s="18"/>
      <c r="IVO310" s="18"/>
      <c r="IVP310" s="18"/>
      <c r="IVQ310" s="18"/>
      <c r="IVR310" s="18"/>
      <c r="IVS310" s="18"/>
      <c r="IVT310" s="18"/>
      <c r="IVU310" s="18"/>
      <c r="IVV310" s="18"/>
      <c r="IVW310" s="18"/>
      <c r="IVX310" s="18"/>
      <c r="IVY310" s="18"/>
      <c r="IVZ310" s="18"/>
      <c r="IWA310" s="18"/>
      <c r="IWB310" s="18"/>
      <c r="IWC310" s="18"/>
      <c r="IWD310" s="18"/>
      <c r="IWE310" s="18"/>
      <c r="IWF310" s="18"/>
      <c r="IWG310" s="18"/>
      <c r="IWH310" s="18"/>
      <c r="IWI310" s="18"/>
      <c r="IWJ310" s="18"/>
      <c r="IWK310" s="18"/>
      <c r="IWL310" s="18"/>
      <c r="IWM310" s="18"/>
      <c r="IWN310" s="18"/>
      <c r="IWO310" s="18"/>
      <c r="IWP310" s="18"/>
      <c r="IWQ310" s="18"/>
      <c r="IWR310" s="18"/>
      <c r="IWS310" s="18"/>
      <c r="IWT310" s="18"/>
      <c r="IWU310" s="18"/>
      <c r="IWV310" s="18"/>
      <c r="IWW310" s="18"/>
      <c r="IWX310" s="18"/>
      <c r="IWY310" s="18"/>
      <c r="IWZ310" s="18"/>
      <c r="IXA310" s="18"/>
      <c r="IXB310" s="18"/>
      <c r="IXC310" s="18"/>
      <c r="IXD310" s="18"/>
      <c r="IXE310" s="18"/>
      <c r="IXF310" s="18"/>
      <c r="IXG310" s="18"/>
      <c r="IXH310" s="18"/>
      <c r="IXI310" s="18"/>
      <c r="IXJ310" s="18"/>
      <c r="IXK310" s="18"/>
      <c r="IXL310" s="18"/>
      <c r="IXM310" s="18"/>
      <c r="IXN310" s="18"/>
      <c r="IXO310" s="18"/>
      <c r="IXP310" s="18"/>
      <c r="IXQ310" s="18"/>
      <c r="IXR310" s="18"/>
      <c r="IXS310" s="18"/>
      <c r="IXT310" s="18"/>
      <c r="IXU310" s="18"/>
      <c r="IXV310" s="18"/>
      <c r="IXW310" s="18"/>
      <c r="IXX310" s="18"/>
      <c r="IXY310" s="18"/>
      <c r="IXZ310" s="18"/>
      <c r="IYA310" s="18"/>
      <c r="IYB310" s="18"/>
      <c r="IYC310" s="18"/>
      <c r="IYD310" s="18"/>
      <c r="IYE310" s="18"/>
      <c r="IYF310" s="18"/>
      <c r="IYG310" s="18"/>
      <c r="IYH310" s="18"/>
      <c r="IYI310" s="18"/>
      <c r="IYJ310" s="18"/>
      <c r="IYK310" s="18"/>
      <c r="IYL310" s="18"/>
      <c r="IYM310" s="18"/>
      <c r="IYN310" s="18"/>
      <c r="IYO310" s="18"/>
      <c r="IYP310" s="18"/>
      <c r="IYQ310" s="18"/>
      <c r="IYR310" s="18"/>
      <c r="IYS310" s="18"/>
      <c r="IYT310" s="18"/>
      <c r="IYU310" s="18"/>
      <c r="IYV310" s="18"/>
      <c r="IYW310" s="18"/>
      <c r="IYX310" s="18"/>
      <c r="IYY310" s="18"/>
      <c r="IYZ310" s="18"/>
      <c r="IZA310" s="18"/>
      <c r="IZB310" s="18"/>
      <c r="IZC310" s="18"/>
      <c r="IZD310" s="18"/>
      <c r="IZE310" s="18"/>
      <c r="IZF310" s="18"/>
      <c r="IZG310" s="18"/>
      <c r="IZH310" s="18"/>
      <c r="IZI310" s="18"/>
      <c r="IZJ310" s="18"/>
      <c r="IZK310" s="18"/>
      <c r="IZL310" s="18"/>
      <c r="IZM310" s="18"/>
      <c r="IZN310" s="18"/>
      <c r="IZO310" s="18"/>
      <c r="IZP310" s="18"/>
      <c r="IZQ310" s="18"/>
      <c r="IZR310" s="18"/>
      <c r="IZS310" s="18"/>
      <c r="IZT310" s="18"/>
      <c r="IZU310" s="18"/>
      <c r="IZV310" s="18"/>
      <c r="IZW310" s="18"/>
      <c r="IZX310" s="18"/>
      <c r="IZY310" s="18"/>
      <c r="IZZ310" s="18"/>
      <c r="JAA310" s="18"/>
      <c r="JAB310" s="18"/>
      <c r="JAC310" s="18"/>
      <c r="JAD310" s="18"/>
      <c r="JAE310" s="18"/>
      <c r="JAF310" s="18"/>
      <c r="JAG310" s="18"/>
      <c r="JAH310" s="18"/>
      <c r="JAI310" s="18"/>
      <c r="JAJ310" s="18"/>
      <c r="JAK310" s="18"/>
      <c r="JAL310" s="18"/>
      <c r="JAM310" s="18"/>
      <c r="JAN310" s="18"/>
      <c r="JAO310" s="18"/>
      <c r="JAP310" s="18"/>
      <c r="JAQ310" s="18"/>
      <c r="JAR310" s="18"/>
      <c r="JAS310" s="18"/>
      <c r="JAT310" s="18"/>
      <c r="JAU310" s="18"/>
      <c r="JAV310" s="18"/>
      <c r="JAW310" s="18"/>
      <c r="JAX310" s="18"/>
      <c r="JAY310" s="18"/>
      <c r="JAZ310" s="18"/>
      <c r="JBA310" s="18"/>
      <c r="JBB310" s="18"/>
      <c r="JBC310" s="18"/>
      <c r="JBD310" s="18"/>
      <c r="JBE310" s="18"/>
      <c r="JBF310" s="18"/>
      <c r="JBG310" s="18"/>
      <c r="JBH310" s="18"/>
      <c r="JBI310" s="18"/>
      <c r="JBJ310" s="18"/>
      <c r="JBK310" s="18"/>
      <c r="JBL310" s="18"/>
      <c r="JBM310" s="18"/>
      <c r="JBN310" s="18"/>
      <c r="JBO310" s="18"/>
      <c r="JBP310" s="18"/>
      <c r="JBQ310" s="18"/>
      <c r="JBR310" s="18"/>
      <c r="JBS310" s="18"/>
      <c r="JBT310" s="18"/>
      <c r="JBU310" s="18"/>
      <c r="JBV310" s="18"/>
      <c r="JBW310" s="18"/>
      <c r="JBX310" s="18"/>
      <c r="JBY310" s="18"/>
      <c r="JBZ310" s="18"/>
      <c r="JCA310" s="18"/>
      <c r="JCB310" s="18"/>
      <c r="JCC310" s="18"/>
      <c r="JCD310" s="18"/>
      <c r="JCE310" s="18"/>
      <c r="JCF310" s="18"/>
      <c r="JCG310" s="18"/>
      <c r="JCH310" s="18"/>
      <c r="JCI310" s="18"/>
      <c r="JCJ310" s="18"/>
      <c r="JCK310" s="18"/>
      <c r="JCL310" s="18"/>
      <c r="JCM310" s="18"/>
      <c r="JCN310" s="18"/>
      <c r="JCO310" s="18"/>
      <c r="JCP310" s="18"/>
      <c r="JCQ310" s="18"/>
      <c r="JCR310" s="18"/>
      <c r="JCS310" s="18"/>
      <c r="JCT310" s="18"/>
      <c r="JCU310" s="18"/>
      <c r="JCV310" s="18"/>
      <c r="JCW310" s="18"/>
      <c r="JCX310" s="18"/>
      <c r="JCY310" s="18"/>
      <c r="JCZ310" s="18"/>
      <c r="JDA310" s="18"/>
      <c r="JDB310" s="18"/>
      <c r="JDC310" s="18"/>
      <c r="JDD310" s="18"/>
      <c r="JDE310" s="18"/>
      <c r="JDF310" s="18"/>
      <c r="JDG310" s="18"/>
      <c r="JDH310" s="18"/>
      <c r="JDI310" s="18"/>
      <c r="JDJ310" s="18"/>
      <c r="JDK310" s="18"/>
      <c r="JDL310" s="18"/>
      <c r="JDM310" s="18"/>
      <c r="JDN310" s="18"/>
      <c r="JDO310" s="18"/>
      <c r="JDP310" s="18"/>
      <c r="JDQ310" s="18"/>
      <c r="JDR310" s="18"/>
      <c r="JDS310" s="18"/>
      <c r="JDT310" s="18"/>
      <c r="JDU310" s="18"/>
      <c r="JDV310" s="18"/>
      <c r="JDW310" s="18"/>
      <c r="JDX310" s="18"/>
      <c r="JDY310" s="18"/>
      <c r="JDZ310" s="18"/>
      <c r="JEA310" s="18"/>
      <c r="JEB310" s="18"/>
      <c r="JEC310" s="18"/>
      <c r="JED310" s="18"/>
      <c r="JEE310" s="18"/>
      <c r="JEF310" s="18"/>
      <c r="JEG310" s="18"/>
      <c r="JEH310" s="18"/>
      <c r="JEI310" s="18"/>
      <c r="JEJ310" s="18"/>
      <c r="JEK310" s="18"/>
      <c r="JEL310" s="18"/>
      <c r="JEM310" s="18"/>
      <c r="JEN310" s="18"/>
      <c r="JEO310" s="18"/>
      <c r="JEP310" s="18"/>
      <c r="JEQ310" s="18"/>
      <c r="JER310" s="18"/>
      <c r="JES310" s="18"/>
      <c r="JET310" s="18"/>
      <c r="JEU310" s="18"/>
      <c r="JEV310" s="18"/>
      <c r="JEW310" s="18"/>
      <c r="JEX310" s="18"/>
      <c r="JEY310" s="18"/>
      <c r="JEZ310" s="18"/>
      <c r="JFA310" s="18"/>
      <c r="JFB310" s="18"/>
      <c r="JFC310" s="18"/>
      <c r="JFD310" s="18"/>
      <c r="JFE310" s="18"/>
      <c r="JFF310" s="18"/>
      <c r="JFG310" s="18"/>
      <c r="JFH310" s="18"/>
      <c r="JFI310" s="18"/>
      <c r="JFJ310" s="18"/>
      <c r="JFK310" s="18"/>
      <c r="JFL310" s="18"/>
      <c r="JFM310" s="18"/>
      <c r="JFN310" s="18"/>
      <c r="JFO310" s="18"/>
      <c r="JFP310" s="18"/>
      <c r="JFQ310" s="18"/>
      <c r="JFR310" s="18"/>
      <c r="JFS310" s="18"/>
      <c r="JFT310" s="18"/>
      <c r="JFU310" s="18"/>
      <c r="JFV310" s="18"/>
      <c r="JFW310" s="18"/>
      <c r="JFX310" s="18"/>
      <c r="JFY310" s="18"/>
      <c r="JFZ310" s="18"/>
      <c r="JGA310" s="18"/>
      <c r="JGB310" s="18"/>
      <c r="JGC310" s="18"/>
      <c r="JGD310" s="18"/>
      <c r="JGE310" s="18"/>
      <c r="JGF310" s="18"/>
      <c r="JGG310" s="18"/>
      <c r="JGH310" s="18"/>
      <c r="JGI310" s="18"/>
      <c r="JGJ310" s="18"/>
      <c r="JGK310" s="18"/>
      <c r="JGL310" s="18"/>
      <c r="JGM310" s="18"/>
      <c r="JGN310" s="18"/>
      <c r="JGO310" s="18"/>
      <c r="JGP310" s="18"/>
      <c r="JGQ310" s="18"/>
      <c r="JGR310" s="18"/>
      <c r="JGS310" s="18"/>
      <c r="JGT310" s="18"/>
      <c r="JGU310" s="18"/>
      <c r="JGV310" s="18"/>
      <c r="JGW310" s="18"/>
      <c r="JGX310" s="18"/>
      <c r="JGY310" s="18"/>
      <c r="JGZ310" s="18"/>
      <c r="JHA310" s="18"/>
      <c r="JHB310" s="18"/>
      <c r="JHC310" s="18"/>
      <c r="JHD310" s="18"/>
      <c r="JHE310" s="18"/>
      <c r="JHF310" s="18"/>
      <c r="JHG310" s="18"/>
      <c r="JHH310" s="18"/>
      <c r="JHI310" s="18"/>
      <c r="JHJ310" s="18"/>
      <c r="JHK310" s="18"/>
      <c r="JHL310" s="18"/>
      <c r="JHM310" s="18"/>
      <c r="JHN310" s="18"/>
      <c r="JHO310" s="18"/>
      <c r="JHP310" s="18"/>
      <c r="JHQ310" s="18"/>
      <c r="JHR310" s="18"/>
      <c r="JHS310" s="18"/>
      <c r="JHT310" s="18"/>
      <c r="JHU310" s="18"/>
      <c r="JHV310" s="18"/>
      <c r="JHW310" s="18"/>
      <c r="JHX310" s="18"/>
      <c r="JHY310" s="18"/>
      <c r="JHZ310" s="18"/>
      <c r="JIA310" s="18"/>
      <c r="JIB310" s="18"/>
      <c r="JIC310" s="18"/>
      <c r="JID310" s="18"/>
      <c r="JIE310" s="18"/>
      <c r="JIF310" s="18"/>
      <c r="JIG310" s="18"/>
      <c r="JIH310" s="18"/>
      <c r="JII310" s="18"/>
      <c r="JIJ310" s="18"/>
      <c r="JIK310" s="18"/>
      <c r="JIL310" s="18"/>
      <c r="JIM310" s="18"/>
      <c r="JIN310" s="18"/>
      <c r="JIO310" s="18"/>
      <c r="JIP310" s="18"/>
      <c r="JIQ310" s="18"/>
      <c r="JIR310" s="18"/>
      <c r="JIS310" s="18"/>
      <c r="JIT310" s="18"/>
      <c r="JIU310" s="18"/>
      <c r="JIV310" s="18"/>
      <c r="JIW310" s="18"/>
      <c r="JIX310" s="18"/>
      <c r="JIY310" s="18"/>
      <c r="JIZ310" s="18"/>
      <c r="JJA310" s="18"/>
      <c r="JJB310" s="18"/>
      <c r="JJC310" s="18"/>
      <c r="JJD310" s="18"/>
      <c r="JJE310" s="18"/>
      <c r="JJF310" s="18"/>
      <c r="JJG310" s="18"/>
      <c r="JJH310" s="18"/>
      <c r="JJI310" s="18"/>
      <c r="JJJ310" s="18"/>
      <c r="JJK310" s="18"/>
      <c r="JJL310" s="18"/>
      <c r="JJM310" s="18"/>
      <c r="JJN310" s="18"/>
      <c r="JJO310" s="18"/>
      <c r="JJP310" s="18"/>
      <c r="JJQ310" s="18"/>
      <c r="JJR310" s="18"/>
      <c r="JJS310" s="18"/>
      <c r="JJT310" s="18"/>
      <c r="JJU310" s="18"/>
      <c r="JJV310" s="18"/>
      <c r="JJW310" s="18"/>
      <c r="JJX310" s="18"/>
      <c r="JJY310" s="18"/>
      <c r="JJZ310" s="18"/>
      <c r="JKA310" s="18"/>
      <c r="JKB310" s="18"/>
      <c r="JKC310" s="18"/>
      <c r="JKD310" s="18"/>
      <c r="JKE310" s="18"/>
      <c r="JKF310" s="18"/>
      <c r="JKG310" s="18"/>
      <c r="JKH310" s="18"/>
      <c r="JKI310" s="18"/>
      <c r="JKJ310" s="18"/>
      <c r="JKK310" s="18"/>
      <c r="JKL310" s="18"/>
      <c r="JKM310" s="18"/>
      <c r="JKN310" s="18"/>
      <c r="JKO310" s="18"/>
      <c r="JKP310" s="18"/>
      <c r="JKQ310" s="18"/>
      <c r="JKR310" s="18"/>
      <c r="JKS310" s="18"/>
      <c r="JKT310" s="18"/>
      <c r="JKU310" s="18"/>
      <c r="JKV310" s="18"/>
      <c r="JKW310" s="18"/>
      <c r="JKX310" s="18"/>
      <c r="JKY310" s="18"/>
      <c r="JKZ310" s="18"/>
      <c r="JLA310" s="18"/>
      <c r="JLB310" s="18"/>
      <c r="JLC310" s="18"/>
      <c r="JLD310" s="18"/>
      <c r="JLE310" s="18"/>
      <c r="JLF310" s="18"/>
      <c r="JLG310" s="18"/>
      <c r="JLH310" s="18"/>
      <c r="JLI310" s="18"/>
      <c r="JLJ310" s="18"/>
      <c r="JLK310" s="18"/>
      <c r="JLL310" s="18"/>
      <c r="JLM310" s="18"/>
      <c r="JLN310" s="18"/>
      <c r="JLO310" s="18"/>
      <c r="JLP310" s="18"/>
      <c r="JLQ310" s="18"/>
      <c r="JLR310" s="18"/>
      <c r="JLS310" s="18"/>
      <c r="JLT310" s="18"/>
      <c r="JLU310" s="18"/>
      <c r="JLV310" s="18"/>
      <c r="JLW310" s="18"/>
      <c r="JLX310" s="18"/>
      <c r="JLY310" s="18"/>
      <c r="JLZ310" s="18"/>
      <c r="JMA310" s="18"/>
      <c r="JMB310" s="18"/>
      <c r="JMC310" s="18"/>
      <c r="JMD310" s="18"/>
      <c r="JME310" s="18"/>
      <c r="JMF310" s="18"/>
      <c r="JMG310" s="18"/>
      <c r="JMH310" s="18"/>
      <c r="JMI310" s="18"/>
      <c r="JMJ310" s="18"/>
      <c r="JMK310" s="18"/>
      <c r="JML310" s="18"/>
      <c r="JMM310" s="18"/>
      <c r="JMN310" s="18"/>
      <c r="JMO310" s="18"/>
      <c r="JMP310" s="18"/>
      <c r="JMQ310" s="18"/>
      <c r="JMR310" s="18"/>
      <c r="JMS310" s="18"/>
      <c r="JMT310" s="18"/>
      <c r="JMU310" s="18"/>
      <c r="JMV310" s="18"/>
      <c r="JMW310" s="18"/>
      <c r="JMX310" s="18"/>
      <c r="JMY310" s="18"/>
      <c r="JMZ310" s="18"/>
      <c r="JNA310" s="18"/>
      <c r="JNB310" s="18"/>
      <c r="JNC310" s="18"/>
      <c r="JND310" s="18"/>
      <c r="JNE310" s="18"/>
      <c r="JNF310" s="18"/>
      <c r="JNG310" s="18"/>
      <c r="JNH310" s="18"/>
      <c r="JNI310" s="18"/>
      <c r="JNJ310" s="18"/>
      <c r="JNK310" s="18"/>
      <c r="JNL310" s="18"/>
      <c r="JNM310" s="18"/>
      <c r="JNN310" s="18"/>
      <c r="JNO310" s="18"/>
      <c r="JNP310" s="18"/>
      <c r="JNQ310" s="18"/>
      <c r="JNR310" s="18"/>
      <c r="JNS310" s="18"/>
      <c r="JNT310" s="18"/>
      <c r="JNU310" s="18"/>
      <c r="JNV310" s="18"/>
      <c r="JNW310" s="18"/>
      <c r="JNX310" s="18"/>
      <c r="JNY310" s="18"/>
      <c r="JNZ310" s="18"/>
      <c r="JOA310" s="18"/>
      <c r="JOB310" s="18"/>
      <c r="JOC310" s="18"/>
      <c r="JOD310" s="18"/>
      <c r="JOE310" s="18"/>
      <c r="JOF310" s="18"/>
      <c r="JOG310" s="18"/>
      <c r="JOH310" s="18"/>
      <c r="JOI310" s="18"/>
      <c r="JOJ310" s="18"/>
      <c r="JOK310" s="18"/>
      <c r="JOL310" s="18"/>
      <c r="JOM310" s="18"/>
      <c r="JON310" s="18"/>
      <c r="JOO310" s="18"/>
      <c r="JOP310" s="18"/>
      <c r="JOQ310" s="18"/>
      <c r="JOR310" s="18"/>
      <c r="JOS310" s="18"/>
      <c r="JOT310" s="18"/>
      <c r="JOU310" s="18"/>
      <c r="JOV310" s="18"/>
      <c r="JOW310" s="18"/>
      <c r="JOX310" s="18"/>
      <c r="JOY310" s="18"/>
      <c r="JOZ310" s="18"/>
      <c r="JPA310" s="18"/>
      <c r="JPB310" s="18"/>
      <c r="JPC310" s="18"/>
      <c r="JPD310" s="18"/>
      <c r="JPE310" s="18"/>
      <c r="JPF310" s="18"/>
      <c r="JPG310" s="18"/>
      <c r="JPH310" s="18"/>
      <c r="JPI310" s="18"/>
      <c r="JPJ310" s="18"/>
      <c r="JPK310" s="18"/>
      <c r="JPL310" s="18"/>
      <c r="JPM310" s="18"/>
      <c r="JPN310" s="18"/>
      <c r="JPO310" s="18"/>
      <c r="JPP310" s="18"/>
      <c r="JPQ310" s="18"/>
      <c r="JPR310" s="18"/>
      <c r="JPS310" s="18"/>
      <c r="JPT310" s="18"/>
      <c r="JPU310" s="18"/>
      <c r="JPV310" s="18"/>
      <c r="JPW310" s="18"/>
      <c r="JPX310" s="18"/>
      <c r="JPY310" s="18"/>
      <c r="JPZ310" s="18"/>
      <c r="JQA310" s="18"/>
      <c r="JQB310" s="18"/>
      <c r="JQC310" s="18"/>
      <c r="JQD310" s="18"/>
      <c r="JQE310" s="18"/>
      <c r="JQF310" s="18"/>
      <c r="JQG310" s="18"/>
      <c r="JQH310" s="18"/>
      <c r="JQI310" s="18"/>
      <c r="JQJ310" s="18"/>
      <c r="JQK310" s="18"/>
      <c r="JQL310" s="18"/>
      <c r="JQM310" s="18"/>
      <c r="JQN310" s="18"/>
      <c r="JQO310" s="18"/>
      <c r="JQP310" s="18"/>
      <c r="JQQ310" s="18"/>
      <c r="JQR310" s="18"/>
      <c r="JQS310" s="18"/>
      <c r="JQT310" s="18"/>
      <c r="JQU310" s="18"/>
      <c r="JQV310" s="18"/>
      <c r="JQW310" s="18"/>
      <c r="JQX310" s="18"/>
      <c r="JQY310" s="18"/>
      <c r="JQZ310" s="18"/>
      <c r="JRA310" s="18"/>
      <c r="JRB310" s="18"/>
      <c r="JRC310" s="18"/>
      <c r="JRD310" s="18"/>
      <c r="JRE310" s="18"/>
      <c r="JRF310" s="18"/>
      <c r="JRG310" s="18"/>
      <c r="JRH310" s="18"/>
      <c r="JRI310" s="18"/>
      <c r="JRJ310" s="18"/>
      <c r="JRK310" s="18"/>
      <c r="JRL310" s="18"/>
      <c r="JRM310" s="18"/>
      <c r="JRN310" s="18"/>
      <c r="JRO310" s="18"/>
      <c r="JRP310" s="18"/>
      <c r="JRQ310" s="18"/>
      <c r="JRR310" s="18"/>
      <c r="JRS310" s="18"/>
      <c r="JRT310" s="18"/>
      <c r="JRU310" s="18"/>
      <c r="JRV310" s="18"/>
      <c r="JRW310" s="18"/>
      <c r="JRX310" s="18"/>
      <c r="JRY310" s="18"/>
      <c r="JRZ310" s="18"/>
      <c r="JSA310" s="18"/>
      <c r="JSB310" s="18"/>
      <c r="JSC310" s="18"/>
      <c r="JSD310" s="18"/>
      <c r="JSE310" s="18"/>
      <c r="JSF310" s="18"/>
      <c r="JSG310" s="18"/>
      <c r="JSH310" s="18"/>
      <c r="JSI310" s="18"/>
      <c r="JSJ310" s="18"/>
      <c r="JSK310" s="18"/>
      <c r="JSL310" s="18"/>
      <c r="JSM310" s="18"/>
      <c r="JSN310" s="18"/>
      <c r="JSO310" s="18"/>
      <c r="JSP310" s="18"/>
      <c r="JSQ310" s="18"/>
      <c r="JSR310" s="18"/>
      <c r="JSS310" s="18"/>
      <c r="JST310" s="18"/>
      <c r="JSU310" s="18"/>
      <c r="JSV310" s="18"/>
      <c r="JSW310" s="18"/>
      <c r="JSX310" s="18"/>
      <c r="JSY310" s="18"/>
      <c r="JSZ310" s="18"/>
      <c r="JTA310" s="18"/>
      <c r="JTB310" s="18"/>
      <c r="JTC310" s="18"/>
      <c r="JTD310" s="18"/>
      <c r="JTE310" s="18"/>
      <c r="JTF310" s="18"/>
      <c r="JTG310" s="18"/>
      <c r="JTH310" s="18"/>
      <c r="JTI310" s="18"/>
      <c r="JTJ310" s="18"/>
      <c r="JTK310" s="18"/>
      <c r="JTL310" s="18"/>
      <c r="JTM310" s="18"/>
      <c r="JTN310" s="18"/>
      <c r="JTO310" s="18"/>
      <c r="JTP310" s="18"/>
      <c r="JTQ310" s="18"/>
      <c r="JTR310" s="18"/>
      <c r="JTS310" s="18"/>
      <c r="JTT310" s="18"/>
      <c r="JTU310" s="18"/>
      <c r="JTV310" s="18"/>
      <c r="JTW310" s="18"/>
      <c r="JTX310" s="18"/>
      <c r="JTY310" s="18"/>
      <c r="JTZ310" s="18"/>
      <c r="JUA310" s="18"/>
      <c r="JUB310" s="18"/>
      <c r="JUC310" s="18"/>
      <c r="JUD310" s="18"/>
      <c r="JUE310" s="18"/>
      <c r="JUF310" s="18"/>
      <c r="JUG310" s="18"/>
      <c r="JUH310" s="18"/>
      <c r="JUI310" s="18"/>
      <c r="JUJ310" s="18"/>
      <c r="JUK310" s="18"/>
      <c r="JUL310" s="18"/>
      <c r="JUM310" s="18"/>
      <c r="JUN310" s="18"/>
      <c r="JUO310" s="18"/>
      <c r="JUP310" s="18"/>
      <c r="JUQ310" s="18"/>
      <c r="JUR310" s="18"/>
      <c r="JUS310" s="18"/>
      <c r="JUT310" s="18"/>
      <c r="JUU310" s="18"/>
      <c r="JUV310" s="18"/>
      <c r="JUW310" s="18"/>
      <c r="JUX310" s="18"/>
      <c r="JUY310" s="18"/>
      <c r="JUZ310" s="18"/>
      <c r="JVA310" s="18"/>
      <c r="JVB310" s="18"/>
      <c r="JVC310" s="18"/>
      <c r="JVD310" s="18"/>
      <c r="JVE310" s="18"/>
      <c r="JVF310" s="18"/>
      <c r="JVG310" s="18"/>
      <c r="JVH310" s="18"/>
      <c r="JVI310" s="18"/>
      <c r="JVJ310" s="18"/>
      <c r="JVK310" s="18"/>
      <c r="JVL310" s="18"/>
      <c r="JVM310" s="18"/>
      <c r="JVN310" s="18"/>
      <c r="JVO310" s="18"/>
      <c r="JVP310" s="18"/>
      <c r="JVQ310" s="18"/>
      <c r="JVR310" s="18"/>
      <c r="JVS310" s="18"/>
      <c r="JVT310" s="18"/>
      <c r="JVU310" s="18"/>
      <c r="JVV310" s="18"/>
      <c r="JVW310" s="18"/>
      <c r="JVX310" s="18"/>
      <c r="JVY310" s="18"/>
      <c r="JVZ310" s="18"/>
      <c r="JWA310" s="18"/>
      <c r="JWB310" s="18"/>
      <c r="JWC310" s="18"/>
      <c r="JWD310" s="18"/>
      <c r="JWE310" s="18"/>
      <c r="JWF310" s="18"/>
      <c r="JWG310" s="18"/>
      <c r="JWH310" s="18"/>
      <c r="JWI310" s="18"/>
      <c r="JWJ310" s="18"/>
      <c r="JWK310" s="18"/>
      <c r="JWL310" s="18"/>
      <c r="JWM310" s="18"/>
      <c r="JWN310" s="18"/>
      <c r="JWO310" s="18"/>
      <c r="JWP310" s="18"/>
      <c r="JWQ310" s="18"/>
      <c r="JWR310" s="18"/>
      <c r="JWS310" s="18"/>
      <c r="JWT310" s="18"/>
      <c r="JWU310" s="18"/>
      <c r="JWV310" s="18"/>
      <c r="JWW310" s="18"/>
      <c r="JWX310" s="18"/>
      <c r="JWY310" s="18"/>
      <c r="JWZ310" s="18"/>
      <c r="JXA310" s="18"/>
      <c r="JXB310" s="18"/>
      <c r="JXC310" s="18"/>
      <c r="JXD310" s="18"/>
      <c r="JXE310" s="18"/>
      <c r="JXF310" s="18"/>
      <c r="JXG310" s="18"/>
      <c r="JXH310" s="18"/>
      <c r="JXI310" s="18"/>
      <c r="JXJ310" s="18"/>
      <c r="JXK310" s="18"/>
      <c r="JXL310" s="18"/>
      <c r="JXM310" s="18"/>
      <c r="JXN310" s="18"/>
      <c r="JXO310" s="18"/>
      <c r="JXP310" s="18"/>
      <c r="JXQ310" s="18"/>
      <c r="JXR310" s="18"/>
      <c r="JXS310" s="18"/>
      <c r="JXT310" s="18"/>
      <c r="JXU310" s="18"/>
      <c r="JXV310" s="18"/>
      <c r="JXW310" s="18"/>
      <c r="JXX310" s="18"/>
      <c r="JXY310" s="18"/>
      <c r="JXZ310" s="18"/>
      <c r="JYA310" s="18"/>
      <c r="JYB310" s="18"/>
      <c r="JYC310" s="18"/>
      <c r="JYD310" s="18"/>
      <c r="JYE310" s="18"/>
      <c r="JYF310" s="18"/>
      <c r="JYG310" s="18"/>
      <c r="JYH310" s="18"/>
      <c r="JYI310" s="18"/>
      <c r="JYJ310" s="18"/>
      <c r="JYK310" s="18"/>
      <c r="JYL310" s="18"/>
      <c r="JYM310" s="18"/>
      <c r="JYN310" s="18"/>
      <c r="JYO310" s="18"/>
      <c r="JYP310" s="18"/>
      <c r="JYQ310" s="18"/>
      <c r="JYR310" s="18"/>
      <c r="JYS310" s="18"/>
      <c r="JYT310" s="18"/>
      <c r="JYU310" s="18"/>
      <c r="JYV310" s="18"/>
      <c r="JYW310" s="18"/>
      <c r="JYX310" s="18"/>
      <c r="JYY310" s="18"/>
      <c r="JYZ310" s="18"/>
      <c r="JZA310" s="18"/>
      <c r="JZB310" s="18"/>
      <c r="JZC310" s="18"/>
      <c r="JZD310" s="18"/>
      <c r="JZE310" s="18"/>
      <c r="JZF310" s="18"/>
      <c r="JZG310" s="18"/>
      <c r="JZH310" s="18"/>
      <c r="JZI310" s="18"/>
      <c r="JZJ310" s="18"/>
      <c r="JZK310" s="18"/>
      <c r="JZL310" s="18"/>
      <c r="JZM310" s="18"/>
      <c r="JZN310" s="18"/>
      <c r="JZO310" s="18"/>
      <c r="JZP310" s="18"/>
      <c r="JZQ310" s="18"/>
      <c r="JZR310" s="18"/>
      <c r="JZS310" s="18"/>
      <c r="JZT310" s="18"/>
      <c r="JZU310" s="18"/>
      <c r="JZV310" s="18"/>
      <c r="JZW310" s="18"/>
      <c r="JZX310" s="18"/>
      <c r="JZY310" s="18"/>
      <c r="JZZ310" s="18"/>
      <c r="KAA310" s="18"/>
      <c r="KAB310" s="18"/>
      <c r="KAC310" s="18"/>
      <c r="KAD310" s="18"/>
      <c r="KAE310" s="18"/>
      <c r="KAF310" s="18"/>
      <c r="KAG310" s="18"/>
      <c r="KAH310" s="18"/>
      <c r="KAI310" s="18"/>
      <c r="KAJ310" s="18"/>
      <c r="KAK310" s="18"/>
      <c r="KAL310" s="18"/>
      <c r="KAM310" s="18"/>
      <c r="KAN310" s="18"/>
      <c r="KAO310" s="18"/>
      <c r="KAP310" s="18"/>
      <c r="KAQ310" s="18"/>
      <c r="KAR310" s="18"/>
      <c r="KAS310" s="18"/>
      <c r="KAT310" s="18"/>
      <c r="KAU310" s="18"/>
      <c r="KAV310" s="18"/>
      <c r="KAW310" s="18"/>
      <c r="KAX310" s="18"/>
      <c r="KAY310" s="18"/>
      <c r="KAZ310" s="18"/>
      <c r="KBA310" s="18"/>
      <c r="KBB310" s="18"/>
      <c r="KBC310" s="18"/>
      <c r="KBD310" s="18"/>
      <c r="KBE310" s="18"/>
      <c r="KBF310" s="18"/>
      <c r="KBG310" s="18"/>
      <c r="KBH310" s="18"/>
      <c r="KBI310" s="18"/>
      <c r="KBJ310" s="18"/>
      <c r="KBK310" s="18"/>
      <c r="KBL310" s="18"/>
      <c r="KBM310" s="18"/>
      <c r="KBN310" s="18"/>
      <c r="KBO310" s="18"/>
      <c r="KBP310" s="18"/>
      <c r="KBQ310" s="18"/>
      <c r="KBR310" s="18"/>
      <c r="KBS310" s="18"/>
      <c r="KBT310" s="18"/>
      <c r="KBU310" s="18"/>
      <c r="KBV310" s="18"/>
      <c r="KBW310" s="18"/>
      <c r="KBX310" s="18"/>
      <c r="KBY310" s="18"/>
      <c r="KBZ310" s="18"/>
      <c r="KCA310" s="18"/>
      <c r="KCB310" s="18"/>
      <c r="KCC310" s="18"/>
      <c r="KCD310" s="18"/>
      <c r="KCE310" s="18"/>
      <c r="KCF310" s="18"/>
      <c r="KCG310" s="18"/>
      <c r="KCH310" s="18"/>
      <c r="KCI310" s="18"/>
      <c r="KCJ310" s="18"/>
      <c r="KCK310" s="18"/>
      <c r="KCL310" s="18"/>
      <c r="KCM310" s="18"/>
      <c r="KCN310" s="18"/>
      <c r="KCO310" s="18"/>
      <c r="KCP310" s="18"/>
      <c r="KCQ310" s="18"/>
      <c r="KCR310" s="18"/>
      <c r="KCS310" s="18"/>
      <c r="KCT310" s="18"/>
      <c r="KCU310" s="18"/>
      <c r="KCV310" s="18"/>
      <c r="KCW310" s="18"/>
      <c r="KCX310" s="18"/>
      <c r="KCY310" s="18"/>
      <c r="KCZ310" s="18"/>
      <c r="KDA310" s="18"/>
      <c r="KDB310" s="18"/>
      <c r="KDC310" s="18"/>
      <c r="KDD310" s="18"/>
      <c r="KDE310" s="18"/>
      <c r="KDF310" s="18"/>
      <c r="KDG310" s="18"/>
      <c r="KDH310" s="18"/>
      <c r="KDI310" s="18"/>
      <c r="KDJ310" s="18"/>
      <c r="KDK310" s="18"/>
      <c r="KDL310" s="18"/>
      <c r="KDM310" s="18"/>
      <c r="KDN310" s="18"/>
      <c r="KDO310" s="18"/>
      <c r="KDP310" s="18"/>
      <c r="KDQ310" s="18"/>
      <c r="KDR310" s="18"/>
      <c r="KDS310" s="18"/>
      <c r="KDT310" s="18"/>
      <c r="KDU310" s="18"/>
      <c r="KDV310" s="18"/>
      <c r="KDW310" s="18"/>
      <c r="KDX310" s="18"/>
      <c r="KDY310" s="18"/>
      <c r="KDZ310" s="18"/>
      <c r="KEA310" s="18"/>
      <c r="KEB310" s="18"/>
      <c r="KEC310" s="18"/>
      <c r="KED310" s="18"/>
      <c r="KEE310" s="18"/>
      <c r="KEF310" s="18"/>
      <c r="KEG310" s="18"/>
      <c r="KEH310" s="18"/>
      <c r="KEI310" s="18"/>
      <c r="KEJ310" s="18"/>
      <c r="KEK310" s="18"/>
      <c r="KEL310" s="18"/>
      <c r="KEM310" s="18"/>
      <c r="KEN310" s="18"/>
      <c r="KEO310" s="18"/>
      <c r="KEP310" s="18"/>
      <c r="KEQ310" s="18"/>
      <c r="KER310" s="18"/>
      <c r="KES310" s="18"/>
      <c r="KET310" s="18"/>
      <c r="KEU310" s="18"/>
      <c r="KEV310" s="18"/>
      <c r="KEW310" s="18"/>
      <c r="KEX310" s="18"/>
      <c r="KEY310" s="18"/>
      <c r="KEZ310" s="18"/>
      <c r="KFA310" s="18"/>
      <c r="KFB310" s="18"/>
      <c r="KFC310" s="18"/>
      <c r="KFD310" s="18"/>
      <c r="KFE310" s="18"/>
      <c r="KFF310" s="18"/>
      <c r="KFG310" s="18"/>
      <c r="KFH310" s="18"/>
      <c r="KFI310" s="18"/>
      <c r="KFJ310" s="18"/>
      <c r="KFK310" s="18"/>
      <c r="KFL310" s="18"/>
      <c r="KFM310" s="18"/>
      <c r="KFN310" s="18"/>
      <c r="KFO310" s="18"/>
      <c r="KFP310" s="18"/>
      <c r="KFQ310" s="18"/>
      <c r="KFR310" s="18"/>
      <c r="KFS310" s="18"/>
      <c r="KFT310" s="18"/>
      <c r="KFU310" s="18"/>
      <c r="KFV310" s="18"/>
      <c r="KFW310" s="18"/>
      <c r="KFX310" s="18"/>
      <c r="KFY310" s="18"/>
      <c r="KFZ310" s="18"/>
      <c r="KGA310" s="18"/>
      <c r="KGB310" s="18"/>
      <c r="KGC310" s="18"/>
      <c r="KGD310" s="18"/>
      <c r="KGE310" s="18"/>
      <c r="KGF310" s="18"/>
      <c r="KGG310" s="18"/>
      <c r="KGH310" s="18"/>
      <c r="KGI310" s="18"/>
      <c r="KGJ310" s="18"/>
      <c r="KGK310" s="18"/>
      <c r="KGL310" s="18"/>
      <c r="KGM310" s="18"/>
      <c r="KGN310" s="18"/>
      <c r="KGO310" s="18"/>
      <c r="KGP310" s="18"/>
      <c r="KGQ310" s="18"/>
      <c r="KGR310" s="18"/>
      <c r="KGS310" s="18"/>
      <c r="KGT310" s="18"/>
      <c r="KGU310" s="18"/>
      <c r="KGV310" s="18"/>
      <c r="KGW310" s="18"/>
      <c r="KGX310" s="18"/>
      <c r="KGY310" s="18"/>
      <c r="KGZ310" s="18"/>
      <c r="KHA310" s="18"/>
      <c r="KHB310" s="18"/>
      <c r="KHC310" s="18"/>
      <c r="KHD310" s="18"/>
      <c r="KHE310" s="18"/>
      <c r="KHF310" s="18"/>
      <c r="KHG310" s="18"/>
      <c r="KHH310" s="18"/>
      <c r="KHI310" s="18"/>
      <c r="KHJ310" s="18"/>
      <c r="KHK310" s="18"/>
      <c r="KHL310" s="18"/>
      <c r="KHM310" s="18"/>
      <c r="KHN310" s="18"/>
      <c r="KHO310" s="18"/>
      <c r="KHP310" s="18"/>
      <c r="KHQ310" s="18"/>
      <c r="KHR310" s="18"/>
      <c r="KHS310" s="18"/>
      <c r="KHT310" s="18"/>
      <c r="KHU310" s="18"/>
      <c r="KHV310" s="18"/>
      <c r="KHW310" s="18"/>
      <c r="KHX310" s="18"/>
      <c r="KHY310" s="18"/>
      <c r="KHZ310" s="18"/>
      <c r="KIA310" s="18"/>
      <c r="KIB310" s="18"/>
      <c r="KIC310" s="18"/>
      <c r="KID310" s="18"/>
      <c r="KIE310" s="18"/>
      <c r="KIF310" s="18"/>
      <c r="KIG310" s="18"/>
      <c r="KIH310" s="18"/>
      <c r="KII310" s="18"/>
      <c r="KIJ310" s="18"/>
      <c r="KIK310" s="18"/>
      <c r="KIL310" s="18"/>
      <c r="KIM310" s="18"/>
      <c r="KIN310" s="18"/>
      <c r="KIO310" s="18"/>
      <c r="KIP310" s="18"/>
      <c r="KIQ310" s="18"/>
      <c r="KIR310" s="18"/>
      <c r="KIS310" s="18"/>
      <c r="KIT310" s="18"/>
      <c r="KIU310" s="18"/>
      <c r="KIV310" s="18"/>
      <c r="KIW310" s="18"/>
      <c r="KIX310" s="18"/>
      <c r="KIY310" s="18"/>
      <c r="KIZ310" s="18"/>
      <c r="KJA310" s="18"/>
      <c r="KJB310" s="18"/>
      <c r="KJC310" s="18"/>
      <c r="KJD310" s="18"/>
      <c r="KJE310" s="18"/>
      <c r="KJF310" s="18"/>
      <c r="KJG310" s="18"/>
      <c r="KJH310" s="18"/>
      <c r="KJI310" s="18"/>
      <c r="KJJ310" s="18"/>
      <c r="KJK310" s="18"/>
      <c r="KJL310" s="18"/>
      <c r="KJM310" s="18"/>
      <c r="KJN310" s="18"/>
      <c r="KJO310" s="18"/>
      <c r="KJP310" s="18"/>
      <c r="KJQ310" s="18"/>
      <c r="KJR310" s="18"/>
      <c r="KJS310" s="18"/>
      <c r="KJT310" s="18"/>
      <c r="KJU310" s="18"/>
      <c r="KJV310" s="18"/>
      <c r="KJW310" s="18"/>
      <c r="KJX310" s="18"/>
      <c r="KJY310" s="18"/>
      <c r="KJZ310" s="18"/>
      <c r="KKA310" s="18"/>
      <c r="KKB310" s="18"/>
      <c r="KKC310" s="18"/>
      <c r="KKD310" s="18"/>
      <c r="KKE310" s="18"/>
      <c r="KKF310" s="18"/>
      <c r="KKG310" s="18"/>
      <c r="KKH310" s="18"/>
      <c r="KKI310" s="18"/>
      <c r="KKJ310" s="18"/>
      <c r="KKK310" s="18"/>
      <c r="KKL310" s="18"/>
      <c r="KKM310" s="18"/>
      <c r="KKN310" s="18"/>
      <c r="KKO310" s="18"/>
      <c r="KKP310" s="18"/>
      <c r="KKQ310" s="18"/>
      <c r="KKR310" s="18"/>
      <c r="KKS310" s="18"/>
      <c r="KKT310" s="18"/>
      <c r="KKU310" s="18"/>
      <c r="KKV310" s="18"/>
      <c r="KKW310" s="18"/>
      <c r="KKX310" s="18"/>
      <c r="KKY310" s="18"/>
      <c r="KKZ310" s="18"/>
      <c r="KLA310" s="18"/>
      <c r="KLB310" s="18"/>
      <c r="KLC310" s="18"/>
      <c r="KLD310" s="18"/>
      <c r="KLE310" s="18"/>
      <c r="KLF310" s="18"/>
      <c r="KLG310" s="18"/>
      <c r="KLH310" s="18"/>
      <c r="KLI310" s="18"/>
      <c r="KLJ310" s="18"/>
      <c r="KLK310" s="18"/>
      <c r="KLL310" s="18"/>
      <c r="KLM310" s="18"/>
      <c r="KLN310" s="18"/>
      <c r="KLO310" s="18"/>
      <c r="KLP310" s="18"/>
      <c r="KLQ310" s="18"/>
      <c r="KLR310" s="18"/>
      <c r="KLS310" s="18"/>
      <c r="KLT310" s="18"/>
      <c r="KLU310" s="18"/>
      <c r="KLV310" s="18"/>
      <c r="KLW310" s="18"/>
      <c r="KLX310" s="18"/>
      <c r="KLY310" s="18"/>
      <c r="KLZ310" s="18"/>
      <c r="KMA310" s="18"/>
      <c r="KMB310" s="18"/>
      <c r="KMC310" s="18"/>
      <c r="KMD310" s="18"/>
      <c r="KME310" s="18"/>
      <c r="KMF310" s="18"/>
      <c r="KMG310" s="18"/>
      <c r="KMH310" s="18"/>
      <c r="KMI310" s="18"/>
      <c r="KMJ310" s="18"/>
      <c r="KMK310" s="18"/>
      <c r="KML310" s="18"/>
      <c r="KMM310" s="18"/>
      <c r="KMN310" s="18"/>
      <c r="KMO310" s="18"/>
      <c r="KMP310" s="18"/>
      <c r="KMQ310" s="18"/>
      <c r="KMR310" s="18"/>
      <c r="KMS310" s="18"/>
      <c r="KMT310" s="18"/>
      <c r="KMU310" s="18"/>
      <c r="KMV310" s="18"/>
      <c r="KMW310" s="18"/>
      <c r="KMX310" s="18"/>
      <c r="KMY310" s="18"/>
      <c r="KMZ310" s="18"/>
      <c r="KNA310" s="18"/>
      <c r="KNB310" s="18"/>
      <c r="KNC310" s="18"/>
      <c r="KND310" s="18"/>
      <c r="KNE310" s="18"/>
      <c r="KNF310" s="18"/>
      <c r="KNG310" s="18"/>
      <c r="KNH310" s="18"/>
      <c r="KNI310" s="18"/>
      <c r="KNJ310" s="18"/>
      <c r="KNK310" s="18"/>
      <c r="KNL310" s="18"/>
      <c r="KNM310" s="18"/>
      <c r="KNN310" s="18"/>
      <c r="KNO310" s="18"/>
      <c r="KNP310" s="18"/>
      <c r="KNQ310" s="18"/>
      <c r="KNR310" s="18"/>
      <c r="KNS310" s="18"/>
      <c r="KNT310" s="18"/>
      <c r="KNU310" s="18"/>
      <c r="KNV310" s="18"/>
      <c r="KNW310" s="18"/>
      <c r="KNX310" s="18"/>
      <c r="KNY310" s="18"/>
      <c r="KNZ310" s="18"/>
      <c r="KOA310" s="18"/>
      <c r="KOB310" s="18"/>
      <c r="KOC310" s="18"/>
      <c r="KOD310" s="18"/>
      <c r="KOE310" s="18"/>
      <c r="KOF310" s="18"/>
      <c r="KOG310" s="18"/>
      <c r="KOH310" s="18"/>
      <c r="KOI310" s="18"/>
      <c r="KOJ310" s="18"/>
      <c r="KOK310" s="18"/>
      <c r="KOL310" s="18"/>
      <c r="KOM310" s="18"/>
      <c r="KON310" s="18"/>
      <c r="KOO310" s="18"/>
      <c r="KOP310" s="18"/>
      <c r="KOQ310" s="18"/>
      <c r="KOR310" s="18"/>
      <c r="KOS310" s="18"/>
      <c r="KOT310" s="18"/>
      <c r="KOU310" s="18"/>
      <c r="KOV310" s="18"/>
      <c r="KOW310" s="18"/>
      <c r="KOX310" s="18"/>
      <c r="KOY310" s="18"/>
      <c r="KOZ310" s="18"/>
      <c r="KPA310" s="18"/>
      <c r="KPB310" s="18"/>
      <c r="KPC310" s="18"/>
      <c r="KPD310" s="18"/>
      <c r="KPE310" s="18"/>
      <c r="KPF310" s="18"/>
      <c r="KPG310" s="18"/>
      <c r="KPH310" s="18"/>
      <c r="KPI310" s="18"/>
      <c r="KPJ310" s="18"/>
      <c r="KPK310" s="18"/>
      <c r="KPL310" s="18"/>
      <c r="KPM310" s="18"/>
      <c r="KPN310" s="18"/>
      <c r="KPO310" s="18"/>
      <c r="KPP310" s="18"/>
      <c r="KPQ310" s="18"/>
      <c r="KPR310" s="18"/>
      <c r="KPS310" s="18"/>
      <c r="KPT310" s="18"/>
      <c r="KPU310" s="18"/>
      <c r="KPV310" s="18"/>
      <c r="KPW310" s="18"/>
      <c r="KPX310" s="18"/>
      <c r="KPY310" s="18"/>
      <c r="KPZ310" s="18"/>
      <c r="KQA310" s="18"/>
      <c r="KQB310" s="18"/>
      <c r="KQC310" s="18"/>
      <c r="KQD310" s="18"/>
      <c r="KQE310" s="18"/>
      <c r="KQF310" s="18"/>
      <c r="KQG310" s="18"/>
      <c r="KQH310" s="18"/>
      <c r="KQI310" s="18"/>
      <c r="KQJ310" s="18"/>
      <c r="KQK310" s="18"/>
      <c r="KQL310" s="18"/>
      <c r="KQM310" s="18"/>
      <c r="KQN310" s="18"/>
      <c r="KQO310" s="18"/>
      <c r="KQP310" s="18"/>
      <c r="KQQ310" s="18"/>
      <c r="KQR310" s="18"/>
      <c r="KQS310" s="18"/>
      <c r="KQT310" s="18"/>
      <c r="KQU310" s="18"/>
      <c r="KQV310" s="18"/>
      <c r="KQW310" s="18"/>
      <c r="KQX310" s="18"/>
      <c r="KQY310" s="18"/>
      <c r="KQZ310" s="18"/>
      <c r="KRA310" s="18"/>
      <c r="KRB310" s="18"/>
      <c r="KRC310" s="18"/>
      <c r="KRD310" s="18"/>
      <c r="KRE310" s="18"/>
      <c r="KRF310" s="18"/>
      <c r="KRG310" s="18"/>
      <c r="KRH310" s="18"/>
      <c r="KRI310" s="18"/>
      <c r="KRJ310" s="18"/>
      <c r="KRK310" s="18"/>
      <c r="KRL310" s="18"/>
      <c r="KRM310" s="18"/>
      <c r="KRN310" s="18"/>
      <c r="KRO310" s="18"/>
      <c r="KRP310" s="18"/>
      <c r="KRQ310" s="18"/>
      <c r="KRR310" s="18"/>
      <c r="KRS310" s="18"/>
      <c r="KRT310" s="18"/>
      <c r="KRU310" s="18"/>
      <c r="KRV310" s="18"/>
      <c r="KRW310" s="18"/>
      <c r="KRX310" s="18"/>
      <c r="KRY310" s="18"/>
      <c r="KRZ310" s="18"/>
      <c r="KSA310" s="18"/>
      <c r="KSB310" s="18"/>
      <c r="KSC310" s="18"/>
      <c r="KSD310" s="18"/>
      <c r="KSE310" s="18"/>
      <c r="KSF310" s="18"/>
      <c r="KSG310" s="18"/>
      <c r="KSH310" s="18"/>
      <c r="KSI310" s="18"/>
      <c r="KSJ310" s="18"/>
      <c r="KSK310" s="18"/>
      <c r="KSL310" s="18"/>
      <c r="KSM310" s="18"/>
      <c r="KSN310" s="18"/>
      <c r="KSO310" s="18"/>
      <c r="KSP310" s="18"/>
      <c r="KSQ310" s="18"/>
      <c r="KSR310" s="18"/>
      <c r="KSS310" s="18"/>
      <c r="KST310" s="18"/>
      <c r="KSU310" s="18"/>
      <c r="KSV310" s="18"/>
      <c r="KSW310" s="18"/>
      <c r="KSX310" s="18"/>
      <c r="KSY310" s="18"/>
      <c r="KSZ310" s="18"/>
      <c r="KTA310" s="18"/>
      <c r="KTB310" s="18"/>
      <c r="KTC310" s="18"/>
      <c r="KTD310" s="18"/>
      <c r="KTE310" s="18"/>
      <c r="KTF310" s="18"/>
      <c r="KTG310" s="18"/>
      <c r="KTH310" s="18"/>
      <c r="KTI310" s="18"/>
      <c r="KTJ310" s="18"/>
      <c r="KTK310" s="18"/>
      <c r="KTL310" s="18"/>
      <c r="KTM310" s="18"/>
      <c r="KTN310" s="18"/>
      <c r="KTO310" s="18"/>
      <c r="KTP310" s="18"/>
      <c r="KTQ310" s="18"/>
      <c r="KTR310" s="18"/>
      <c r="KTS310" s="18"/>
      <c r="KTT310" s="18"/>
      <c r="KTU310" s="18"/>
      <c r="KTV310" s="18"/>
      <c r="KTW310" s="18"/>
      <c r="KTX310" s="18"/>
      <c r="KTY310" s="18"/>
      <c r="KTZ310" s="18"/>
      <c r="KUA310" s="18"/>
      <c r="KUB310" s="18"/>
      <c r="KUC310" s="18"/>
      <c r="KUD310" s="18"/>
      <c r="KUE310" s="18"/>
      <c r="KUF310" s="18"/>
      <c r="KUG310" s="18"/>
      <c r="KUH310" s="18"/>
      <c r="KUI310" s="18"/>
      <c r="KUJ310" s="18"/>
      <c r="KUK310" s="18"/>
      <c r="KUL310" s="18"/>
      <c r="KUM310" s="18"/>
      <c r="KUN310" s="18"/>
      <c r="KUO310" s="18"/>
      <c r="KUP310" s="18"/>
      <c r="KUQ310" s="18"/>
      <c r="KUR310" s="18"/>
      <c r="KUS310" s="18"/>
      <c r="KUT310" s="18"/>
      <c r="KUU310" s="18"/>
      <c r="KUV310" s="18"/>
      <c r="KUW310" s="18"/>
      <c r="KUX310" s="18"/>
      <c r="KUY310" s="18"/>
      <c r="KUZ310" s="18"/>
      <c r="KVA310" s="18"/>
      <c r="KVB310" s="18"/>
      <c r="KVC310" s="18"/>
      <c r="KVD310" s="18"/>
      <c r="KVE310" s="18"/>
      <c r="KVF310" s="18"/>
      <c r="KVG310" s="18"/>
      <c r="KVH310" s="18"/>
      <c r="KVI310" s="18"/>
      <c r="KVJ310" s="18"/>
      <c r="KVK310" s="18"/>
      <c r="KVL310" s="18"/>
      <c r="KVM310" s="18"/>
      <c r="KVN310" s="18"/>
      <c r="KVO310" s="18"/>
      <c r="KVP310" s="18"/>
      <c r="KVQ310" s="18"/>
      <c r="KVR310" s="18"/>
      <c r="KVS310" s="18"/>
      <c r="KVT310" s="18"/>
      <c r="KVU310" s="18"/>
      <c r="KVV310" s="18"/>
      <c r="KVW310" s="18"/>
      <c r="KVX310" s="18"/>
      <c r="KVY310" s="18"/>
      <c r="KVZ310" s="18"/>
      <c r="KWA310" s="18"/>
      <c r="KWB310" s="18"/>
      <c r="KWC310" s="18"/>
      <c r="KWD310" s="18"/>
      <c r="KWE310" s="18"/>
      <c r="KWF310" s="18"/>
      <c r="KWG310" s="18"/>
      <c r="KWH310" s="18"/>
      <c r="KWI310" s="18"/>
      <c r="KWJ310" s="18"/>
      <c r="KWK310" s="18"/>
      <c r="KWL310" s="18"/>
      <c r="KWM310" s="18"/>
      <c r="KWN310" s="18"/>
      <c r="KWO310" s="18"/>
      <c r="KWP310" s="18"/>
      <c r="KWQ310" s="18"/>
      <c r="KWR310" s="18"/>
      <c r="KWS310" s="18"/>
      <c r="KWT310" s="18"/>
      <c r="KWU310" s="18"/>
      <c r="KWV310" s="18"/>
      <c r="KWW310" s="18"/>
      <c r="KWX310" s="18"/>
      <c r="KWY310" s="18"/>
      <c r="KWZ310" s="18"/>
      <c r="KXA310" s="18"/>
      <c r="KXB310" s="18"/>
      <c r="KXC310" s="18"/>
      <c r="KXD310" s="18"/>
      <c r="KXE310" s="18"/>
      <c r="KXF310" s="18"/>
      <c r="KXG310" s="18"/>
      <c r="KXH310" s="18"/>
      <c r="KXI310" s="18"/>
      <c r="KXJ310" s="18"/>
      <c r="KXK310" s="18"/>
      <c r="KXL310" s="18"/>
      <c r="KXM310" s="18"/>
      <c r="KXN310" s="18"/>
      <c r="KXO310" s="18"/>
      <c r="KXP310" s="18"/>
      <c r="KXQ310" s="18"/>
      <c r="KXR310" s="18"/>
      <c r="KXS310" s="18"/>
      <c r="KXT310" s="18"/>
      <c r="KXU310" s="18"/>
      <c r="KXV310" s="18"/>
      <c r="KXW310" s="18"/>
      <c r="KXX310" s="18"/>
      <c r="KXY310" s="18"/>
      <c r="KXZ310" s="18"/>
      <c r="KYA310" s="18"/>
      <c r="KYB310" s="18"/>
      <c r="KYC310" s="18"/>
      <c r="KYD310" s="18"/>
      <c r="KYE310" s="18"/>
      <c r="KYF310" s="18"/>
      <c r="KYG310" s="18"/>
      <c r="KYH310" s="18"/>
      <c r="KYI310" s="18"/>
      <c r="KYJ310" s="18"/>
      <c r="KYK310" s="18"/>
      <c r="KYL310" s="18"/>
      <c r="KYM310" s="18"/>
      <c r="KYN310" s="18"/>
      <c r="KYO310" s="18"/>
      <c r="KYP310" s="18"/>
      <c r="KYQ310" s="18"/>
      <c r="KYR310" s="18"/>
      <c r="KYS310" s="18"/>
      <c r="KYT310" s="18"/>
      <c r="KYU310" s="18"/>
      <c r="KYV310" s="18"/>
      <c r="KYW310" s="18"/>
      <c r="KYX310" s="18"/>
      <c r="KYY310" s="18"/>
      <c r="KYZ310" s="18"/>
      <c r="KZA310" s="18"/>
      <c r="KZB310" s="18"/>
      <c r="KZC310" s="18"/>
      <c r="KZD310" s="18"/>
      <c r="KZE310" s="18"/>
      <c r="KZF310" s="18"/>
      <c r="KZG310" s="18"/>
      <c r="KZH310" s="18"/>
      <c r="KZI310" s="18"/>
      <c r="KZJ310" s="18"/>
      <c r="KZK310" s="18"/>
      <c r="KZL310" s="18"/>
      <c r="KZM310" s="18"/>
      <c r="KZN310" s="18"/>
      <c r="KZO310" s="18"/>
      <c r="KZP310" s="18"/>
      <c r="KZQ310" s="18"/>
      <c r="KZR310" s="18"/>
      <c r="KZS310" s="18"/>
      <c r="KZT310" s="18"/>
      <c r="KZU310" s="18"/>
      <c r="KZV310" s="18"/>
      <c r="KZW310" s="18"/>
      <c r="KZX310" s="18"/>
      <c r="KZY310" s="18"/>
      <c r="KZZ310" s="18"/>
      <c r="LAA310" s="18"/>
      <c r="LAB310" s="18"/>
      <c r="LAC310" s="18"/>
      <c r="LAD310" s="18"/>
      <c r="LAE310" s="18"/>
      <c r="LAF310" s="18"/>
      <c r="LAG310" s="18"/>
      <c r="LAH310" s="18"/>
      <c r="LAI310" s="18"/>
      <c r="LAJ310" s="18"/>
      <c r="LAK310" s="18"/>
      <c r="LAL310" s="18"/>
      <c r="LAM310" s="18"/>
      <c r="LAN310" s="18"/>
      <c r="LAO310" s="18"/>
      <c r="LAP310" s="18"/>
      <c r="LAQ310" s="18"/>
      <c r="LAR310" s="18"/>
      <c r="LAS310" s="18"/>
      <c r="LAT310" s="18"/>
      <c r="LAU310" s="18"/>
      <c r="LAV310" s="18"/>
      <c r="LAW310" s="18"/>
      <c r="LAX310" s="18"/>
      <c r="LAY310" s="18"/>
      <c r="LAZ310" s="18"/>
      <c r="LBA310" s="18"/>
      <c r="LBB310" s="18"/>
      <c r="LBC310" s="18"/>
      <c r="LBD310" s="18"/>
      <c r="LBE310" s="18"/>
      <c r="LBF310" s="18"/>
      <c r="LBG310" s="18"/>
      <c r="LBH310" s="18"/>
      <c r="LBI310" s="18"/>
      <c r="LBJ310" s="18"/>
      <c r="LBK310" s="18"/>
      <c r="LBL310" s="18"/>
      <c r="LBM310" s="18"/>
      <c r="LBN310" s="18"/>
      <c r="LBO310" s="18"/>
      <c r="LBP310" s="18"/>
      <c r="LBQ310" s="18"/>
      <c r="LBR310" s="18"/>
      <c r="LBS310" s="18"/>
      <c r="LBT310" s="18"/>
      <c r="LBU310" s="18"/>
      <c r="LBV310" s="18"/>
      <c r="LBW310" s="18"/>
      <c r="LBX310" s="18"/>
      <c r="LBY310" s="18"/>
      <c r="LBZ310" s="18"/>
      <c r="LCA310" s="18"/>
      <c r="LCB310" s="18"/>
      <c r="LCC310" s="18"/>
      <c r="LCD310" s="18"/>
      <c r="LCE310" s="18"/>
      <c r="LCF310" s="18"/>
      <c r="LCG310" s="18"/>
      <c r="LCH310" s="18"/>
      <c r="LCI310" s="18"/>
      <c r="LCJ310" s="18"/>
      <c r="LCK310" s="18"/>
      <c r="LCL310" s="18"/>
      <c r="LCM310" s="18"/>
      <c r="LCN310" s="18"/>
      <c r="LCO310" s="18"/>
      <c r="LCP310" s="18"/>
      <c r="LCQ310" s="18"/>
      <c r="LCR310" s="18"/>
      <c r="LCS310" s="18"/>
      <c r="LCT310" s="18"/>
      <c r="LCU310" s="18"/>
      <c r="LCV310" s="18"/>
      <c r="LCW310" s="18"/>
      <c r="LCX310" s="18"/>
      <c r="LCY310" s="18"/>
      <c r="LCZ310" s="18"/>
      <c r="LDA310" s="18"/>
      <c r="LDB310" s="18"/>
      <c r="LDC310" s="18"/>
      <c r="LDD310" s="18"/>
      <c r="LDE310" s="18"/>
      <c r="LDF310" s="18"/>
      <c r="LDG310" s="18"/>
      <c r="LDH310" s="18"/>
      <c r="LDI310" s="18"/>
      <c r="LDJ310" s="18"/>
      <c r="LDK310" s="18"/>
      <c r="LDL310" s="18"/>
      <c r="LDM310" s="18"/>
      <c r="LDN310" s="18"/>
      <c r="LDO310" s="18"/>
      <c r="LDP310" s="18"/>
      <c r="LDQ310" s="18"/>
      <c r="LDR310" s="18"/>
      <c r="LDS310" s="18"/>
      <c r="LDT310" s="18"/>
      <c r="LDU310" s="18"/>
      <c r="LDV310" s="18"/>
      <c r="LDW310" s="18"/>
      <c r="LDX310" s="18"/>
      <c r="LDY310" s="18"/>
      <c r="LDZ310" s="18"/>
      <c r="LEA310" s="18"/>
      <c r="LEB310" s="18"/>
      <c r="LEC310" s="18"/>
      <c r="LED310" s="18"/>
      <c r="LEE310" s="18"/>
      <c r="LEF310" s="18"/>
      <c r="LEG310" s="18"/>
      <c r="LEH310" s="18"/>
      <c r="LEI310" s="18"/>
      <c r="LEJ310" s="18"/>
      <c r="LEK310" s="18"/>
      <c r="LEL310" s="18"/>
      <c r="LEM310" s="18"/>
      <c r="LEN310" s="18"/>
      <c r="LEO310" s="18"/>
      <c r="LEP310" s="18"/>
      <c r="LEQ310" s="18"/>
      <c r="LER310" s="18"/>
      <c r="LES310" s="18"/>
      <c r="LET310" s="18"/>
      <c r="LEU310" s="18"/>
      <c r="LEV310" s="18"/>
      <c r="LEW310" s="18"/>
      <c r="LEX310" s="18"/>
      <c r="LEY310" s="18"/>
      <c r="LEZ310" s="18"/>
      <c r="LFA310" s="18"/>
      <c r="LFB310" s="18"/>
      <c r="LFC310" s="18"/>
      <c r="LFD310" s="18"/>
      <c r="LFE310" s="18"/>
      <c r="LFF310" s="18"/>
      <c r="LFG310" s="18"/>
      <c r="LFH310" s="18"/>
      <c r="LFI310" s="18"/>
      <c r="LFJ310" s="18"/>
      <c r="LFK310" s="18"/>
      <c r="LFL310" s="18"/>
      <c r="LFM310" s="18"/>
      <c r="LFN310" s="18"/>
      <c r="LFO310" s="18"/>
      <c r="LFP310" s="18"/>
      <c r="LFQ310" s="18"/>
      <c r="LFR310" s="18"/>
      <c r="LFS310" s="18"/>
      <c r="LFT310" s="18"/>
      <c r="LFU310" s="18"/>
      <c r="LFV310" s="18"/>
      <c r="LFW310" s="18"/>
      <c r="LFX310" s="18"/>
      <c r="LFY310" s="18"/>
      <c r="LFZ310" s="18"/>
      <c r="LGA310" s="18"/>
      <c r="LGB310" s="18"/>
      <c r="LGC310" s="18"/>
      <c r="LGD310" s="18"/>
      <c r="LGE310" s="18"/>
      <c r="LGF310" s="18"/>
      <c r="LGG310" s="18"/>
      <c r="LGH310" s="18"/>
      <c r="LGI310" s="18"/>
      <c r="LGJ310" s="18"/>
      <c r="LGK310" s="18"/>
      <c r="LGL310" s="18"/>
      <c r="LGM310" s="18"/>
      <c r="LGN310" s="18"/>
      <c r="LGO310" s="18"/>
      <c r="LGP310" s="18"/>
      <c r="LGQ310" s="18"/>
      <c r="LGR310" s="18"/>
      <c r="LGS310" s="18"/>
      <c r="LGT310" s="18"/>
      <c r="LGU310" s="18"/>
      <c r="LGV310" s="18"/>
      <c r="LGW310" s="18"/>
      <c r="LGX310" s="18"/>
      <c r="LGY310" s="18"/>
      <c r="LGZ310" s="18"/>
      <c r="LHA310" s="18"/>
      <c r="LHB310" s="18"/>
      <c r="LHC310" s="18"/>
      <c r="LHD310" s="18"/>
      <c r="LHE310" s="18"/>
      <c r="LHF310" s="18"/>
      <c r="LHG310" s="18"/>
      <c r="LHH310" s="18"/>
      <c r="LHI310" s="18"/>
      <c r="LHJ310" s="18"/>
      <c r="LHK310" s="18"/>
      <c r="LHL310" s="18"/>
      <c r="LHM310" s="18"/>
      <c r="LHN310" s="18"/>
      <c r="LHO310" s="18"/>
      <c r="LHP310" s="18"/>
      <c r="LHQ310" s="18"/>
      <c r="LHR310" s="18"/>
      <c r="LHS310" s="18"/>
      <c r="LHT310" s="18"/>
      <c r="LHU310" s="18"/>
      <c r="LHV310" s="18"/>
      <c r="LHW310" s="18"/>
      <c r="LHX310" s="18"/>
      <c r="LHY310" s="18"/>
      <c r="LHZ310" s="18"/>
      <c r="LIA310" s="18"/>
      <c r="LIB310" s="18"/>
      <c r="LIC310" s="18"/>
      <c r="LID310" s="18"/>
      <c r="LIE310" s="18"/>
      <c r="LIF310" s="18"/>
      <c r="LIG310" s="18"/>
      <c r="LIH310" s="18"/>
      <c r="LII310" s="18"/>
      <c r="LIJ310" s="18"/>
      <c r="LIK310" s="18"/>
      <c r="LIL310" s="18"/>
      <c r="LIM310" s="18"/>
      <c r="LIN310" s="18"/>
      <c r="LIO310" s="18"/>
      <c r="LIP310" s="18"/>
      <c r="LIQ310" s="18"/>
      <c r="LIR310" s="18"/>
      <c r="LIS310" s="18"/>
      <c r="LIT310" s="18"/>
      <c r="LIU310" s="18"/>
      <c r="LIV310" s="18"/>
      <c r="LIW310" s="18"/>
      <c r="LIX310" s="18"/>
      <c r="LIY310" s="18"/>
      <c r="LIZ310" s="18"/>
      <c r="LJA310" s="18"/>
      <c r="LJB310" s="18"/>
      <c r="LJC310" s="18"/>
      <c r="LJD310" s="18"/>
      <c r="LJE310" s="18"/>
      <c r="LJF310" s="18"/>
      <c r="LJG310" s="18"/>
      <c r="LJH310" s="18"/>
      <c r="LJI310" s="18"/>
      <c r="LJJ310" s="18"/>
      <c r="LJK310" s="18"/>
      <c r="LJL310" s="18"/>
      <c r="LJM310" s="18"/>
      <c r="LJN310" s="18"/>
      <c r="LJO310" s="18"/>
      <c r="LJP310" s="18"/>
      <c r="LJQ310" s="18"/>
      <c r="LJR310" s="18"/>
      <c r="LJS310" s="18"/>
      <c r="LJT310" s="18"/>
      <c r="LJU310" s="18"/>
      <c r="LJV310" s="18"/>
      <c r="LJW310" s="18"/>
      <c r="LJX310" s="18"/>
      <c r="LJY310" s="18"/>
      <c r="LJZ310" s="18"/>
      <c r="LKA310" s="18"/>
      <c r="LKB310" s="18"/>
      <c r="LKC310" s="18"/>
      <c r="LKD310" s="18"/>
      <c r="LKE310" s="18"/>
      <c r="LKF310" s="18"/>
      <c r="LKG310" s="18"/>
      <c r="LKH310" s="18"/>
      <c r="LKI310" s="18"/>
      <c r="LKJ310" s="18"/>
      <c r="LKK310" s="18"/>
      <c r="LKL310" s="18"/>
      <c r="LKM310" s="18"/>
      <c r="LKN310" s="18"/>
      <c r="LKO310" s="18"/>
      <c r="LKP310" s="18"/>
      <c r="LKQ310" s="18"/>
      <c r="LKR310" s="18"/>
      <c r="LKS310" s="18"/>
      <c r="LKT310" s="18"/>
      <c r="LKU310" s="18"/>
      <c r="LKV310" s="18"/>
      <c r="LKW310" s="18"/>
      <c r="LKX310" s="18"/>
      <c r="LKY310" s="18"/>
      <c r="LKZ310" s="18"/>
      <c r="LLA310" s="18"/>
      <c r="LLB310" s="18"/>
      <c r="LLC310" s="18"/>
      <c r="LLD310" s="18"/>
      <c r="LLE310" s="18"/>
      <c r="LLF310" s="18"/>
      <c r="LLG310" s="18"/>
      <c r="LLH310" s="18"/>
      <c r="LLI310" s="18"/>
      <c r="LLJ310" s="18"/>
      <c r="LLK310" s="18"/>
      <c r="LLL310" s="18"/>
      <c r="LLM310" s="18"/>
      <c r="LLN310" s="18"/>
      <c r="LLO310" s="18"/>
      <c r="LLP310" s="18"/>
      <c r="LLQ310" s="18"/>
      <c r="LLR310" s="18"/>
      <c r="LLS310" s="18"/>
      <c r="LLT310" s="18"/>
      <c r="LLU310" s="18"/>
      <c r="LLV310" s="18"/>
      <c r="LLW310" s="18"/>
      <c r="LLX310" s="18"/>
      <c r="LLY310" s="18"/>
      <c r="LLZ310" s="18"/>
      <c r="LMA310" s="18"/>
      <c r="LMB310" s="18"/>
      <c r="LMC310" s="18"/>
      <c r="LMD310" s="18"/>
      <c r="LME310" s="18"/>
      <c r="LMF310" s="18"/>
      <c r="LMG310" s="18"/>
      <c r="LMH310" s="18"/>
      <c r="LMI310" s="18"/>
      <c r="LMJ310" s="18"/>
      <c r="LMK310" s="18"/>
      <c r="LML310" s="18"/>
      <c r="LMM310" s="18"/>
      <c r="LMN310" s="18"/>
      <c r="LMO310" s="18"/>
      <c r="LMP310" s="18"/>
      <c r="LMQ310" s="18"/>
      <c r="LMR310" s="18"/>
      <c r="LMS310" s="18"/>
      <c r="LMT310" s="18"/>
      <c r="LMU310" s="18"/>
      <c r="LMV310" s="18"/>
      <c r="LMW310" s="18"/>
      <c r="LMX310" s="18"/>
      <c r="LMY310" s="18"/>
      <c r="LMZ310" s="18"/>
      <c r="LNA310" s="18"/>
      <c r="LNB310" s="18"/>
      <c r="LNC310" s="18"/>
      <c r="LND310" s="18"/>
      <c r="LNE310" s="18"/>
      <c r="LNF310" s="18"/>
      <c r="LNG310" s="18"/>
      <c r="LNH310" s="18"/>
      <c r="LNI310" s="18"/>
      <c r="LNJ310" s="18"/>
      <c r="LNK310" s="18"/>
      <c r="LNL310" s="18"/>
      <c r="LNM310" s="18"/>
      <c r="LNN310" s="18"/>
      <c r="LNO310" s="18"/>
      <c r="LNP310" s="18"/>
      <c r="LNQ310" s="18"/>
      <c r="LNR310" s="18"/>
      <c r="LNS310" s="18"/>
      <c r="LNT310" s="18"/>
      <c r="LNU310" s="18"/>
      <c r="LNV310" s="18"/>
      <c r="LNW310" s="18"/>
      <c r="LNX310" s="18"/>
      <c r="LNY310" s="18"/>
      <c r="LNZ310" s="18"/>
      <c r="LOA310" s="18"/>
      <c r="LOB310" s="18"/>
      <c r="LOC310" s="18"/>
      <c r="LOD310" s="18"/>
      <c r="LOE310" s="18"/>
      <c r="LOF310" s="18"/>
      <c r="LOG310" s="18"/>
      <c r="LOH310" s="18"/>
      <c r="LOI310" s="18"/>
      <c r="LOJ310" s="18"/>
      <c r="LOK310" s="18"/>
      <c r="LOL310" s="18"/>
      <c r="LOM310" s="18"/>
      <c r="LON310" s="18"/>
      <c r="LOO310" s="18"/>
      <c r="LOP310" s="18"/>
      <c r="LOQ310" s="18"/>
      <c r="LOR310" s="18"/>
      <c r="LOS310" s="18"/>
      <c r="LOT310" s="18"/>
      <c r="LOU310" s="18"/>
      <c r="LOV310" s="18"/>
      <c r="LOW310" s="18"/>
      <c r="LOX310" s="18"/>
      <c r="LOY310" s="18"/>
      <c r="LOZ310" s="18"/>
      <c r="LPA310" s="18"/>
      <c r="LPB310" s="18"/>
      <c r="LPC310" s="18"/>
      <c r="LPD310" s="18"/>
      <c r="LPE310" s="18"/>
      <c r="LPF310" s="18"/>
      <c r="LPG310" s="18"/>
      <c r="LPH310" s="18"/>
      <c r="LPI310" s="18"/>
      <c r="LPJ310" s="18"/>
      <c r="LPK310" s="18"/>
      <c r="LPL310" s="18"/>
      <c r="LPM310" s="18"/>
      <c r="LPN310" s="18"/>
      <c r="LPO310" s="18"/>
      <c r="LPP310" s="18"/>
      <c r="LPQ310" s="18"/>
      <c r="LPR310" s="18"/>
      <c r="LPS310" s="18"/>
      <c r="LPT310" s="18"/>
      <c r="LPU310" s="18"/>
      <c r="LPV310" s="18"/>
      <c r="LPW310" s="18"/>
      <c r="LPX310" s="18"/>
      <c r="LPY310" s="18"/>
      <c r="LPZ310" s="18"/>
      <c r="LQA310" s="18"/>
      <c r="LQB310" s="18"/>
      <c r="LQC310" s="18"/>
      <c r="LQD310" s="18"/>
      <c r="LQE310" s="18"/>
      <c r="LQF310" s="18"/>
      <c r="LQG310" s="18"/>
      <c r="LQH310" s="18"/>
      <c r="LQI310" s="18"/>
      <c r="LQJ310" s="18"/>
      <c r="LQK310" s="18"/>
      <c r="LQL310" s="18"/>
      <c r="LQM310" s="18"/>
      <c r="LQN310" s="18"/>
      <c r="LQO310" s="18"/>
      <c r="LQP310" s="18"/>
      <c r="LQQ310" s="18"/>
      <c r="LQR310" s="18"/>
      <c r="LQS310" s="18"/>
      <c r="LQT310" s="18"/>
      <c r="LQU310" s="18"/>
      <c r="LQV310" s="18"/>
      <c r="LQW310" s="18"/>
      <c r="LQX310" s="18"/>
      <c r="LQY310" s="18"/>
      <c r="LQZ310" s="18"/>
      <c r="LRA310" s="18"/>
      <c r="LRB310" s="18"/>
      <c r="LRC310" s="18"/>
      <c r="LRD310" s="18"/>
      <c r="LRE310" s="18"/>
      <c r="LRF310" s="18"/>
      <c r="LRG310" s="18"/>
      <c r="LRH310" s="18"/>
      <c r="LRI310" s="18"/>
      <c r="LRJ310" s="18"/>
      <c r="LRK310" s="18"/>
      <c r="LRL310" s="18"/>
      <c r="LRM310" s="18"/>
      <c r="LRN310" s="18"/>
      <c r="LRO310" s="18"/>
      <c r="LRP310" s="18"/>
      <c r="LRQ310" s="18"/>
      <c r="LRR310" s="18"/>
      <c r="LRS310" s="18"/>
      <c r="LRT310" s="18"/>
      <c r="LRU310" s="18"/>
      <c r="LRV310" s="18"/>
      <c r="LRW310" s="18"/>
      <c r="LRX310" s="18"/>
      <c r="LRY310" s="18"/>
      <c r="LRZ310" s="18"/>
      <c r="LSA310" s="18"/>
      <c r="LSB310" s="18"/>
      <c r="LSC310" s="18"/>
      <c r="LSD310" s="18"/>
      <c r="LSE310" s="18"/>
      <c r="LSF310" s="18"/>
      <c r="LSG310" s="18"/>
      <c r="LSH310" s="18"/>
      <c r="LSI310" s="18"/>
      <c r="LSJ310" s="18"/>
      <c r="LSK310" s="18"/>
      <c r="LSL310" s="18"/>
      <c r="LSM310" s="18"/>
      <c r="LSN310" s="18"/>
      <c r="LSO310" s="18"/>
      <c r="LSP310" s="18"/>
      <c r="LSQ310" s="18"/>
      <c r="LSR310" s="18"/>
      <c r="LSS310" s="18"/>
      <c r="LST310" s="18"/>
      <c r="LSU310" s="18"/>
      <c r="LSV310" s="18"/>
      <c r="LSW310" s="18"/>
      <c r="LSX310" s="18"/>
      <c r="LSY310" s="18"/>
      <c r="LSZ310" s="18"/>
      <c r="LTA310" s="18"/>
      <c r="LTB310" s="18"/>
      <c r="LTC310" s="18"/>
      <c r="LTD310" s="18"/>
      <c r="LTE310" s="18"/>
      <c r="LTF310" s="18"/>
      <c r="LTG310" s="18"/>
      <c r="LTH310" s="18"/>
      <c r="LTI310" s="18"/>
      <c r="LTJ310" s="18"/>
      <c r="LTK310" s="18"/>
      <c r="LTL310" s="18"/>
      <c r="LTM310" s="18"/>
      <c r="LTN310" s="18"/>
      <c r="LTO310" s="18"/>
      <c r="LTP310" s="18"/>
      <c r="LTQ310" s="18"/>
      <c r="LTR310" s="18"/>
      <c r="LTS310" s="18"/>
      <c r="LTT310" s="18"/>
      <c r="LTU310" s="18"/>
      <c r="LTV310" s="18"/>
      <c r="LTW310" s="18"/>
      <c r="LTX310" s="18"/>
      <c r="LTY310" s="18"/>
      <c r="LTZ310" s="18"/>
      <c r="LUA310" s="18"/>
      <c r="LUB310" s="18"/>
      <c r="LUC310" s="18"/>
      <c r="LUD310" s="18"/>
      <c r="LUE310" s="18"/>
      <c r="LUF310" s="18"/>
      <c r="LUG310" s="18"/>
      <c r="LUH310" s="18"/>
      <c r="LUI310" s="18"/>
      <c r="LUJ310" s="18"/>
      <c r="LUK310" s="18"/>
      <c r="LUL310" s="18"/>
      <c r="LUM310" s="18"/>
      <c r="LUN310" s="18"/>
      <c r="LUO310" s="18"/>
      <c r="LUP310" s="18"/>
      <c r="LUQ310" s="18"/>
      <c r="LUR310" s="18"/>
      <c r="LUS310" s="18"/>
      <c r="LUT310" s="18"/>
      <c r="LUU310" s="18"/>
      <c r="LUV310" s="18"/>
      <c r="LUW310" s="18"/>
      <c r="LUX310" s="18"/>
      <c r="LUY310" s="18"/>
      <c r="LUZ310" s="18"/>
      <c r="LVA310" s="18"/>
      <c r="LVB310" s="18"/>
      <c r="LVC310" s="18"/>
      <c r="LVD310" s="18"/>
      <c r="LVE310" s="18"/>
      <c r="LVF310" s="18"/>
      <c r="LVG310" s="18"/>
      <c r="LVH310" s="18"/>
      <c r="LVI310" s="18"/>
      <c r="LVJ310" s="18"/>
      <c r="LVK310" s="18"/>
      <c r="LVL310" s="18"/>
      <c r="LVM310" s="18"/>
      <c r="LVN310" s="18"/>
      <c r="LVO310" s="18"/>
      <c r="LVP310" s="18"/>
      <c r="LVQ310" s="18"/>
      <c r="LVR310" s="18"/>
      <c r="LVS310" s="18"/>
      <c r="LVT310" s="18"/>
      <c r="LVU310" s="18"/>
      <c r="LVV310" s="18"/>
      <c r="LVW310" s="18"/>
      <c r="LVX310" s="18"/>
      <c r="LVY310" s="18"/>
      <c r="LVZ310" s="18"/>
      <c r="LWA310" s="18"/>
      <c r="LWB310" s="18"/>
      <c r="LWC310" s="18"/>
      <c r="LWD310" s="18"/>
      <c r="LWE310" s="18"/>
      <c r="LWF310" s="18"/>
      <c r="LWG310" s="18"/>
      <c r="LWH310" s="18"/>
      <c r="LWI310" s="18"/>
      <c r="LWJ310" s="18"/>
      <c r="LWK310" s="18"/>
      <c r="LWL310" s="18"/>
      <c r="LWM310" s="18"/>
      <c r="LWN310" s="18"/>
      <c r="LWO310" s="18"/>
      <c r="LWP310" s="18"/>
      <c r="LWQ310" s="18"/>
      <c r="LWR310" s="18"/>
      <c r="LWS310" s="18"/>
      <c r="LWT310" s="18"/>
      <c r="LWU310" s="18"/>
      <c r="LWV310" s="18"/>
      <c r="LWW310" s="18"/>
      <c r="LWX310" s="18"/>
      <c r="LWY310" s="18"/>
      <c r="LWZ310" s="18"/>
      <c r="LXA310" s="18"/>
      <c r="LXB310" s="18"/>
      <c r="LXC310" s="18"/>
      <c r="LXD310" s="18"/>
      <c r="LXE310" s="18"/>
      <c r="LXF310" s="18"/>
      <c r="LXG310" s="18"/>
      <c r="LXH310" s="18"/>
      <c r="LXI310" s="18"/>
      <c r="LXJ310" s="18"/>
      <c r="LXK310" s="18"/>
      <c r="LXL310" s="18"/>
      <c r="LXM310" s="18"/>
      <c r="LXN310" s="18"/>
      <c r="LXO310" s="18"/>
      <c r="LXP310" s="18"/>
      <c r="LXQ310" s="18"/>
      <c r="LXR310" s="18"/>
      <c r="LXS310" s="18"/>
      <c r="LXT310" s="18"/>
      <c r="LXU310" s="18"/>
      <c r="LXV310" s="18"/>
      <c r="LXW310" s="18"/>
      <c r="LXX310" s="18"/>
      <c r="LXY310" s="18"/>
      <c r="LXZ310" s="18"/>
      <c r="LYA310" s="18"/>
      <c r="LYB310" s="18"/>
      <c r="LYC310" s="18"/>
      <c r="LYD310" s="18"/>
      <c r="LYE310" s="18"/>
      <c r="LYF310" s="18"/>
      <c r="LYG310" s="18"/>
      <c r="LYH310" s="18"/>
      <c r="LYI310" s="18"/>
      <c r="LYJ310" s="18"/>
      <c r="LYK310" s="18"/>
      <c r="LYL310" s="18"/>
      <c r="LYM310" s="18"/>
      <c r="LYN310" s="18"/>
      <c r="LYO310" s="18"/>
      <c r="LYP310" s="18"/>
      <c r="LYQ310" s="18"/>
      <c r="LYR310" s="18"/>
      <c r="LYS310" s="18"/>
      <c r="LYT310" s="18"/>
      <c r="LYU310" s="18"/>
      <c r="LYV310" s="18"/>
      <c r="LYW310" s="18"/>
      <c r="LYX310" s="18"/>
      <c r="LYY310" s="18"/>
      <c r="LYZ310" s="18"/>
      <c r="LZA310" s="18"/>
      <c r="LZB310" s="18"/>
      <c r="LZC310" s="18"/>
      <c r="LZD310" s="18"/>
      <c r="LZE310" s="18"/>
      <c r="LZF310" s="18"/>
      <c r="LZG310" s="18"/>
      <c r="LZH310" s="18"/>
      <c r="LZI310" s="18"/>
      <c r="LZJ310" s="18"/>
      <c r="LZK310" s="18"/>
      <c r="LZL310" s="18"/>
      <c r="LZM310" s="18"/>
      <c r="LZN310" s="18"/>
      <c r="LZO310" s="18"/>
      <c r="LZP310" s="18"/>
      <c r="LZQ310" s="18"/>
      <c r="LZR310" s="18"/>
      <c r="LZS310" s="18"/>
      <c r="LZT310" s="18"/>
      <c r="LZU310" s="18"/>
      <c r="LZV310" s="18"/>
      <c r="LZW310" s="18"/>
      <c r="LZX310" s="18"/>
      <c r="LZY310" s="18"/>
      <c r="LZZ310" s="18"/>
      <c r="MAA310" s="18"/>
      <c r="MAB310" s="18"/>
      <c r="MAC310" s="18"/>
      <c r="MAD310" s="18"/>
      <c r="MAE310" s="18"/>
      <c r="MAF310" s="18"/>
      <c r="MAG310" s="18"/>
      <c r="MAH310" s="18"/>
      <c r="MAI310" s="18"/>
      <c r="MAJ310" s="18"/>
      <c r="MAK310" s="18"/>
      <c r="MAL310" s="18"/>
      <c r="MAM310" s="18"/>
      <c r="MAN310" s="18"/>
      <c r="MAO310" s="18"/>
      <c r="MAP310" s="18"/>
      <c r="MAQ310" s="18"/>
      <c r="MAR310" s="18"/>
      <c r="MAS310" s="18"/>
      <c r="MAT310" s="18"/>
      <c r="MAU310" s="18"/>
      <c r="MAV310" s="18"/>
      <c r="MAW310" s="18"/>
      <c r="MAX310" s="18"/>
      <c r="MAY310" s="18"/>
      <c r="MAZ310" s="18"/>
      <c r="MBA310" s="18"/>
      <c r="MBB310" s="18"/>
      <c r="MBC310" s="18"/>
      <c r="MBD310" s="18"/>
      <c r="MBE310" s="18"/>
      <c r="MBF310" s="18"/>
      <c r="MBG310" s="18"/>
      <c r="MBH310" s="18"/>
      <c r="MBI310" s="18"/>
      <c r="MBJ310" s="18"/>
      <c r="MBK310" s="18"/>
      <c r="MBL310" s="18"/>
      <c r="MBM310" s="18"/>
      <c r="MBN310" s="18"/>
      <c r="MBO310" s="18"/>
      <c r="MBP310" s="18"/>
      <c r="MBQ310" s="18"/>
      <c r="MBR310" s="18"/>
      <c r="MBS310" s="18"/>
      <c r="MBT310" s="18"/>
      <c r="MBU310" s="18"/>
      <c r="MBV310" s="18"/>
      <c r="MBW310" s="18"/>
      <c r="MBX310" s="18"/>
      <c r="MBY310" s="18"/>
      <c r="MBZ310" s="18"/>
      <c r="MCA310" s="18"/>
      <c r="MCB310" s="18"/>
      <c r="MCC310" s="18"/>
      <c r="MCD310" s="18"/>
      <c r="MCE310" s="18"/>
      <c r="MCF310" s="18"/>
      <c r="MCG310" s="18"/>
      <c r="MCH310" s="18"/>
      <c r="MCI310" s="18"/>
      <c r="MCJ310" s="18"/>
      <c r="MCK310" s="18"/>
      <c r="MCL310" s="18"/>
      <c r="MCM310" s="18"/>
      <c r="MCN310" s="18"/>
      <c r="MCO310" s="18"/>
      <c r="MCP310" s="18"/>
      <c r="MCQ310" s="18"/>
      <c r="MCR310" s="18"/>
      <c r="MCS310" s="18"/>
      <c r="MCT310" s="18"/>
      <c r="MCU310" s="18"/>
      <c r="MCV310" s="18"/>
      <c r="MCW310" s="18"/>
      <c r="MCX310" s="18"/>
      <c r="MCY310" s="18"/>
      <c r="MCZ310" s="18"/>
      <c r="MDA310" s="18"/>
      <c r="MDB310" s="18"/>
      <c r="MDC310" s="18"/>
      <c r="MDD310" s="18"/>
      <c r="MDE310" s="18"/>
      <c r="MDF310" s="18"/>
      <c r="MDG310" s="18"/>
      <c r="MDH310" s="18"/>
      <c r="MDI310" s="18"/>
      <c r="MDJ310" s="18"/>
      <c r="MDK310" s="18"/>
      <c r="MDL310" s="18"/>
      <c r="MDM310" s="18"/>
      <c r="MDN310" s="18"/>
      <c r="MDO310" s="18"/>
      <c r="MDP310" s="18"/>
      <c r="MDQ310" s="18"/>
      <c r="MDR310" s="18"/>
      <c r="MDS310" s="18"/>
      <c r="MDT310" s="18"/>
      <c r="MDU310" s="18"/>
      <c r="MDV310" s="18"/>
      <c r="MDW310" s="18"/>
      <c r="MDX310" s="18"/>
      <c r="MDY310" s="18"/>
      <c r="MDZ310" s="18"/>
      <c r="MEA310" s="18"/>
      <c r="MEB310" s="18"/>
      <c r="MEC310" s="18"/>
      <c r="MED310" s="18"/>
      <c r="MEE310" s="18"/>
      <c r="MEF310" s="18"/>
      <c r="MEG310" s="18"/>
      <c r="MEH310" s="18"/>
      <c r="MEI310" s="18"/>
      <c r="MEJ310" s="18"/>
      <c r="MEK310" s="18"/>
      <c r="MEL310" s="18"/>
      <c r="MEM310" s="18"/>
      <c r="MEN310" s="18"/>
      <c r="MEO310" s="18"/>
      <c r="MEP310" s="18"/>
      <c r="MEQ310" s="18"/>
      <c r="MER310" s="18"/>
      <c r="MES310" s="18"/>
      <c r="MET310" s="18"/>
      <c r="MEU310" s="18"/>
      <c r="MEV310" s="18"/>
      <c r="MEW310" s="18"/>
      <c r="MEX310" s="18"/>
      <c r="MEY310" s="18"/>
      <c r="MEZ310" s="18"/>
      <c r="MFA310" s="18"/>
      <c r="MFB310" s="18"/>
      <c r="MFC310" s="18"/>
      <c r="MFD310" s="18"/>
      <c r="MFE310" s="18"/>
      <c r="MFF310" s="18"/>
      <c r="MFG310" s="18"/>
      <c r="MFH310" s="18"/>
      <c r="MFI310" s="18"/>
      <c r="MFJ310" s="18"/>
      <c r="MFK310" s="18"/>
      <c r="MFL310" s="18"/>
      <c r="MFM310" s="18"/>
      <c r="MFN310" s="18"/>
      <c r="MFO310" s="18"/>
      <c r="MFP310" s="18"/>
      <c r="MFQ310" s="18"/>
      <c r="MFR310" s="18"/>
      <c r="MFS310" s="18"/>
      <c r="MFT310" s="18"/>
      <c r="MFU310" s="18"/>
      <c r="MFV310" s="18"/>
      <c r="MFW310" s="18"/>
      <c r="MFX310" s="18"/>
      <c r="MFY310" s="18"/>
      <c r="MFZ310" s="18"/>
      <c r="MGA310" s="18"/>
      <c r="MGB310" s="18"/>
      <c r="MGC310" s="18"/>
      <c r="MGD310" s="18"/>
      <c r="MGE310" s="18"/>
      <c r="MGF310" s="18"/>
      <c r="MGG310" s="18"/>
      <c r="MGH310" s="18"/>
      <c r="MGI310" s="18"/>
      <c r="MGJ310" s="18"/>
      <c r="MGK310" s="18"/>
      <c r="MGL310" s="18"/>
      <c r="MGM310" s="18"/>
      <c r="MGN310" s="18"/>
      <c r="MGO310" s="18"/>
      <c r="MGP310" s="18"/>
      <c r="MGQ310" s="18"/>
      <c r="MGR310" s="18"/>
      <c r="MGS310" s="18"/>
      <c r="MGT310" s="18"/>
      <c r="MGU310" s="18"/>
      <c r="MGV310" s="18"/>
      <c r="MGW310" s="18"/>
      <c r="MGX310" s="18"/>
      <c r="MGY310" s="18"/>
      <c r="MGZ310" s="18"/>
      <c r="MHA310" s="18"/>
      <c r="MHB310" s="18"/>
      <c r="MHC310" s="18"/>
      <c r="MHD310" s="18"/>
      <c r="MHE310" s="18"/>
      <c r="MHF310" s="18"/>
      <c r="MHG310" s="18"/>
      <c r="MHH310" s="18"/>
      <c r="MHI310" s="18"/>
      <c r="MHJ310" s="18"/>
      <c r="MHK310" s="18"/>
      <c r="MHL310" s="18"/>
      <c r="MHM310" s="18"/>
      <c r="MHN310" s="18"/>
      <c r="MHO310" s="18"/>
      <c r="MHP310" s="18"/>
      <c r="MHQ310" s="18"/>
      <c r="MHR310" s="18"/>
      <c r="MHS310" s="18"/>
      <c r="MHT310" s="18"/>
      <c r="MHU310" s="18"/>
      <c r="MHV310" s="18"/>
      <c r="MHW310" s="18"/>
      <c r="MHX310" s="18"/>
      <c r="MHY310" s="18"/>
      <c r="MHZ310" s="18"/>
      <c r="MIA310" s="18"/>
      <c r="MIB310" s="18"/>
      <c r="MIC310" s="18"/>
      <c r="MID310" s="18"/>
      <c r="MIE310" s="18"/>
      <c r="MIF310" s="18"/>
      <c r="MIG310" s="18"/>
      <c r="MIH310" s="18"/>
      <c r="MII310" s="18"/>
      <c r="MIJ310" s="18"/>
      <c r="MIK310" s="18"/>
      <c r="MIL310" s="18"/>
      <c r="MIM310" s="18"/>
      <c r="MIN310" s="18"/>
      <c r="MIO310" s="18"/>
      <c r="MIP310" s="18"/>
      <c r="MIQ310" s="18"/>
      <c r="MIR310" s="18"/>
      <c r="MIS310" s="18"/>
      <c r="MIT310" s="18"/>
      <c r="MIU310" s="18"/>
      <c r="MIV310" s="18"/>
      <c r="MIW310" s="18"/>
      <c r="MIX310" s="18"/>
      <c r="MIY310" s="18"/>
      <c r="MIZ310" s="18"/>
      <c r="MJA310" s="18"/>
      <c r="MJB310" s="18"/>
      <c r="MJC310" s="18"/>
      <c r="MJD310" s="18"/>
      <c r="MJE310" s="18"/>
      <c r="MJF310" s="18"/>
      <c r="MJG310" s="18"/>
      <c r="MJH310" s="18"/>
      <c r="MJI310" s="18"/>
      <c r="MJJ310" s="18"/>
      <c r="MJK310" s="18"/>
      <c r="MJL310" s="18"/>
      <c r="MJM310" s="18"/>
      <c r="MJN310" s="18"/>
      <c r="MJO310" s="18"/>
      <c r="MJP310" s="18"/>
      <c r="MJQ310" s="18"/>
      <c r="MJR310" s="18"/>
      <c r="MJS310" s="18"/>
      <c r="MJT310" s="18"/>
      <c r="MJU310" s="18"/>
      <c r="MJV310" s="18"/>
      <c r="MJW310" s="18"/>
      <c r="MJX310" s="18"/>
      <c r="MJY310" s="18"/>
      <c r="MJZ310" s="18"/>
      <c r="MKA310" s="18"/>
      <c r="MKB310" s="18"/>
      <c r="MKC310" s="18"/>
      <c r="MKD310" s="18"/>
      <c r="MKE310" s="18"/>
      <c r="MKF310" s="18"/>
      <c r="MKG310" s="18"/>
      <c r="MKH310" s="18"/>
      <c r="MKI310" s="18"/>
      <c r="MKJ310" s="18"/>
      <c r="MKK310" s="18"/>
      <c r="MKL310" s="18"/>
      <c r="MKM310" s="18"/>
      <c r="MKN310" s="18"/>
      <c r="MKO310" s="18"/>
      <c r="MKP310" s="18"/>
      <c r="MKQ310" s="18"/>
      <c r="MKR310" s="18"/>
      <c r="MKS310" s="18"/>
      <c r="MKT310" s="18"/>
      <c r="MKU310" s="18"/>
      <c r="MKV310" s="18"/>
      <c r="MKW310" s="18"/>
      <c r="MKX310" s="18"/>
      <c r="MKY310" s="18"/>
      <c r="MKZ310" s="18"/>
      <c r="MLA310" s="18"/>
      <c r="MLB310" s="18"/>
      <c r="MLC310" s="18"/>
      <c r="MLD310" s="18"/>
      <c r="MLE310" s="18"/>
      <c r="MLF310" s="18"/>
      <c r="MLG310" s="18"/>
      <c r="MLH310" s="18"/>
      <c r="MLI310" s="18"/>
      <c r="MLJ310" s="18"/>
      <c r="MLK310" s="18"/>
      <c r="MLL310" s="18"/>
      <c r="MLM310" s="18"/>
      <c r="MLN310" s="18"/>
      <c r="MLO310" s="18"/>
      <c r="MLP310" s="18"/>
      <c r="MLQ310" s="18"/>
      <c r="MLR310" s="18"/>
      <c r="MLS310" s="18"/>
      <c r="MLT310" s="18"/>
      <c r="MLU310" s="18"/>
      <c r="MLV310" s="18"/>
      <c r="MLW310" s="18"/>
      <c r="MLX310" s="18"/>
      <c r="MLY310" s="18"/>
      <c r="MLZ310" s="18"/>
      <c r="MMA310" s="18"/>
      <c r="MMB310" s="18"/>
      <c r="MMC310" s="18"/>
      <c r="MMD310" s="18"/>
      <c r="MME310" s="18"/>
      <c r="MMF310" s="18"/>
      <c r="MMG310" s="18"/>
      <c r="MMH310" s="18"/>
      <c r="MMI310" s="18"/>
      <c r="MMJ310" s="18"/>
      <c r="MMK310" s="18"/>
      <c r="MML310" s="18"/>
      <c r="MMM310" s="18"/>
      <c r="MMN310" s="18"/>
      <c r="MMO310" s="18"/>
      <c r="MMP310" s="18"/>
      <c r="MMQ310" s="18"/>
      <c r="MMR310" s="18"/>
      <c r="MMS310" s="18"/>
      <c r="MMT310" s="18"/>
      <c r="MMU310" s="18"/>
      <c r="MMV310" s="18"/>
      <c r="MMW310" s="18"/>
      <c r="MMX310" s="18"/>
      <c r="MMY310" s="18"/>
      <c r="MMZ310" s="18"/>
      <c r="MNA310" s="18"/>
      <c r="MNB310" s="18"/>
      <c r="MNC310" s="18"/>
      <c r="MND310" s="18"/>
      <c r="MNE310" s="18"/>
      <c r="MNF310" s="18"/>
      <c r="MNG310" s="18"/>
      <c r="MNH310" s="18"/>
      <c r="MNI310" s="18"/>
      <c r="MNJ310" s="18"/>
      <c r="MNK310" s="18"/>
      <c r="MNL310" s="18"/>
      <c r="MNM310" s="18"/>
      <c r="MNN310" s="18"/>
      <c r="MNO310" s="18"/>
      <c r="MNP310" s="18"/>
      <c r="MNQ310" s="18"/>
      <c r="MNR310" s="18"/>
      <c r="MNS310" s="18"/>
      <c r="MNT310" s="18"/>
      <c r="MNU310" s="18"/>
      <c r="MNV310" s="18"/>
      <c r="MNW310" s="18"/>
      <c r="MNX310" s="18"/>
      <c r="MNY310" s="18"/>
      <c r="MNZ310" s="18"/>
      <c r="MOA310" s="18"/>
      <c r="MOB310" s="18"/>
      <c r="MOC310" s="18"/>
      <c r="MOD310" s="18"/>
      <c r="MOE310" s="18"/>
      <c r="MOF310" s="18"/>
      <c r="MOG310" s="18"/>
      <c r="MOH310" s="18"/>
      <c r="MOI310" s="18"/>
      <c r="MOJ310" s="18"/>
      <c r="MOK310" s="18"/>
      <c r="MOL310" s="18"/>
      <c r="MOM310" s="18"/>
      <c r="MON310" s="18"/>
      <c r="MOO310" s="18"/>
      <c r="MOP310" s="18"/>
      <c r="MOQ310" s="18"/>
      <c r="MOR310" s="18"/>
      <c r="MOS310" s="18"/>
      <c r="MOT310" s="18"/>
      <c r="MOU310" s="18"/>
      <c r="MOV310" s="18"/>
      <c r="MOW310" s="18"/>
      <c r="MOX310" s="18"/>
      <c r="MOY310" s="18"/>
      <c r="MOZ310" s="18"/>
      <c r="MPA310" s="18"/>
      <c r="MPB310" s="18"/>
      <c r="MPC310" s="18"/>
      <c r="MPD310" s="18"/>
      <c r="MPE310" s="18"/>
      <c r="MPF310" s="18"/>
      <c r="MPG310" s="18"/>
      <c r="MPH310" s="18"/>
      <c r="MPI310" s="18"/>
      <c r="MPJ310" s="18"/>
      <c r="MPK310" s="18"/>
      <c r="MPL310" s="18"/>
      <c r="MPM310" s="18"/>
      <c r="MPN310" s="18"/>
      <c r="MPO310" s="18"/>
      <c r="MPP310" s="18"/>
      <c r="MPQ310" s="18"/>
      <c r="MPR310" s="18"/>
      <c r="MPS310" s="18"/>
      <c r="MPT310" s="18"/>
      <c r="MPU310" s="18"/>
      <c r="MPV310" s="18"/>
      <c r="MPW310" s="18"/>
      <c r="MPX310" s="18"/>
      <c r="MPY310" s="18"/>
      <c r="MPZ310" s="18"/>
      <c r="MQA310" s="18"/>
      <c r="MQB310" s="18"/>
      <c r="MQC310" s="18"/>
      <c r="MQD310" s="18"/>
      <c r="MQE310" s="18"/>
      <c r="MQF310" s="18"/>
      <c r="MQG310" s="18"/>
      <c r="MQH310" s="18"/>
      <c r="MQI310" s="18"/>
      <c r="MQJ310" s="18"/>
      <c r="MQK310" s="18"/>
      <c r="MQL310" s="18"/>
      <c r="MQM310" s="18"/>
      <c r="MQN310" s="18"/>
      <c r="MQO310" s="18"/>
      <c r="MQP310" s="18"/>
      <c r="MQQ310" s="18"/>
      <c r="MQR310" s="18"/>
      <c r="MQS310" s="18"/>
      <c r="MQT310" s="18"/>
      <c r="MQU310" s="18"/>
      <c r="MQV310" s="18"/>
      <c r="MQW310" s="18"/>
      <c r="MQX310" s="18"/>
      <c r="MQY310" s="18"/>
      <c r="MQZ310" s="18"/>
      <c r="MRA310" s="18"/>
      <c r="MRB310" s="18"/>
      <c r="MRC310" s="18"/>
      <c r="MRD310" s="18"/>
      <c r="MRE310" s="18"/>
      <c r="MRF310" s="18"/>
      <c r="MRG310" s="18"/>
      <c r="MRH310" s="18"/>
      <c r="MRI310" s="18"/>
      <c r="MRJ310" s="18"/>
      <c r="MRK310" s="18"/>
      <c r="MRL310" s="18"/>
      <c r="MRM310" s="18"/>
      <c r="MRN310" s="18"/>
      <c r="MRO310" s="18"/>
      <c r="MRP310" s="18"/>
      <c r="MRQ310" s="18"/>
      <c r="MRR310" s="18"/>
      <c r="MRS310" s="18"/>
      <c r="MRT310" s="18"/>
      <c r="MRU310" s="18"/>
      <c r="MRV310" s="18"/>
      <c r="MRW310" s="18"/>
      <c r="MRX310" s="18"/>
      <c r="MRY310" s="18"/>
      <c r="MRZ310" s="18"/>
      <c r="MSA310" s="18"/>
      <c r="MSB310" s="18"/>
      <c r="MSC310" s="18"/>
      <c r="MSD310" s="18"/>
      <c r="MSE310" s="18"/>
      <c r="MSF310" s="18"/>
      <c r="MSG310" s="18"/>
      <c r="MSH310" s="18"/>
      <c r="MSI310" s="18"/>
      <c r="MSJ310" s="18"/>
      <c r="MSK310" s="18"/>
      <c r="MSL310" s="18"/>
      <c r="MSM310" s="18"/>
      <c r="MSN310" s="18"/>
      <c r="MSO310" s="18"/>
      <c r="MSP310" s="18"/>
      <c r="MSQ310" s="18"/>
      <c r="MSR310" s="18"/>
      <c r="MSS310" s="18"/>
      <c r="MST310" s="18"/>
      <c r="MSU310" s="18"/>
      <c r="MSV310" s="18"/>
      <c r="MSW310" s="18"/>
      <c r="MSX310" s="18"/>
      <c r="MSY310" s="18"/>
      <c r="MSZ310" s="18"/>
      <c r="MTA310" s="18"/>
      <c r="MTB310" s="18"/>
      <c r="MTC310" s="18"/>
      <c r="MTD310" s="18"/>
      <c r="MTE310" s="18"/>
      <c r="MTF310" s="18"/>
      <c r="MTG310" s="18"/>
      <c r="MTH310" s="18"/>
      <c r="MTI310" s="18"/>
      <c r="MTJ310" s="18"/>
      <c r="MTK310" s="18"/>
      <c r="MTL310" s="18"/>
      <c r="MTM310" s="18"/>
      <c r="MTN310" s="18"/>
      <c r="MTO310" s="18"/>
      <c r="MTP310" s="18"/>
      <c r="MTQ310" s="18"/>
      <c r="MTR310" s="18"/>
      <c r="MTS310" s="18"/>
      <c r="MTT310" s="18"/>
      <c r="MTU310" s="18"/>
      <c r="MTV310" s="18"/>
      <c r="MTW310" s="18"/>
      <c r="MTX310" s="18"/>
      <c r="MTY310" s="18"/>
      <c r="MTZ310" s="18"/>
      <c r="MUA310" s="18"/>
      <c r="MUB310" s="18"/>
      <c r="MUC310" s="18"/>
      <c r="MUD310" s="18"/>
      <c r="MUE310" s="18"/>
      <c r="MUF310" s="18"/>
      <c r="MUG310" s="18"/>
      <c r="MUH310" s="18"/>
      <c r="MUI310" s="18"/>
      <c r="MUJ310" s="18"/>
      <c r="MUK310" s="18"/>
      <c r="MUL310" s="18"/>
      <c r="MUM310" s="18"/>
      <c r="MUN310" s="18"/>
      <c r="MUO310" s="18"/>
      <c r="MUP310" s="18"/>
      <c r="MUQ310" s="18"/>
      <c r="MUR310" s="18"/>
      <c r="MUS310" s="18"/>
      <c r="MUT310" s="18"/>
      <c r="MUU310" s="18"/>
      <c r="MUV310" s="18"/>
      <c r="MUW310" s="18"/>
      <c r="MUX310" s="18"/>
      <c r="MUY310" s="18"/>
      <c r="MUZ310" s="18"/>
      <c r="MVA310" s="18"/>
      <c r="MVB310" s="18"/>
      <c r="MVC310" s="18"/>
      <c r="MVD310" s="18"/>
      <c r="MVE310" s="18"/>
      <c r="MVF310" s="18"/>
      <c r="MVG310" s="18"/>
      <c r="MVH310" s="18"/>
      <c r="MVI310" s="18"/>
      <c r="MVJ310" s="18"/>
      <c r="MVK310" s="18"/>
      <c r="MVL310" s="18"/>
      <c r="MVM310" s="18"/>
      <c r="MVN310" s="18"/>
      <c r="MVO310" s="18"/>
      <c r="MVP310" s="18"/>
      <c r="MVQ310" s="18"/>
      <c r="MVR310" s="18"/>
      <c r="MVS310" s="18"/>
      <c r="MVT310" s="18"/>
      <c r="MVU310" s="18"/>
      <c r="MVV310" s="18"/>
      <c r="MVW310" s="18"/>
      <c r="MVX310" s="18"/>
      <c r="MVY310" s="18"/>
      <c r="MVZ310" s="18"/>
      <c r="MWA310" s="18"/>
      <c r="MWB310" s="18"/>
      <c r="MWC310" s="18"/>
      <c r="MWD310" s="18"/>
      <c r="MWE310" s="18"/>
      <c r="MWF310" s="18"/>
      <c r="MWG310" s="18"/>
      <c r="MWH310" s="18"/>
      <c r="MWI310" s="18"/>
      <c r="MWJ310" s="18"/>
      <c r="MWK310" s="18"/>
      <c r="MWL310" s="18"/>
      <c r="MWM310" s="18"/>
      <c r="MWN310" s="18"/>
      <c r="MWO310" s="18"/>
      <c r="MWP310" s="18"/>
      <c r="MWQ310" s="18"/>
      <c r="MWR310" s="18"/>
      <c r="MWS310" s="18"/>
      <c r="MWT310" s="18"/>
      <c r="MWU310" s="18"/>
      <c r="MWV310" s="18"/>
      <c r="MWW310" s="18"/>
      <c r="MWX310" s="18"/>
      <c r="MWY310" s="18"/>
      <c r="MWZ310" s="18"/>
      <c r="MXA310" s="18"/>
      <c r="MXB310" s="18"/>
      <c r="MXC310" s="18"/>
      <c r="MXD310" s="18"/>
      <c r="MXE310" s="18"/>
      <c r="MXF310" s="18"/>
      <c r="MXG310" s="18"/>
      <c r="MXH310" s="18"/>
      <c r="MXI310" s="18"/>
      <c r="MXJ310" s="18"/>
      <c r="MXK310" s="18"/>
      <c r="MXL310" s="18"/>
      <c r="MXM310" s="18"/>
      <c r="MXN310" s="18"/>
      <c r="MXO310" s="18"/>
      <c r="MXP310" s="18"/>
      <c r="MXQ310" s="18"/>
      <c r="MXR310" s="18"/>
      <c r="MXS310" s="18"/>
      <c r="MXT310" s="18"/>
      <c r="MXU310" s="18"/>
      <c r="MXV310" s="18"/>
      <c r="MXW310" s="18"/>
      <c r="MXX310" s="18"/>
      <c r="MXY310" s="18"/>
      <c r="MXZ310" s="18"/>
      <c r="MYA310" s="18"/>
      <c r="MYB310" s="18"/>
      <c r="MYC310" s="18"/>
      <c r="MYD310" s="18"/>
      <c r="MYE310" s="18"/>
      <c r="MYF310" s="18"/>
      <c r="MYG310" s="18"/>
      <c r="MYH310" s="18"/>
      <c r="MYI310" s="18"/>
      <c r="MYJ310" s="18"/>
      <c r="MYK310" s="18"/>
      <c r="MYL310" s="18"/>
      <c r="MYM310" s="18"/>
      <c r="MYN310" s="18"/>
      <c r="MYO310" s="18"/>
      <c r="MYP310" s="18"/>
      <c r="MYQ310" s="18"/>
      <c r="MYR310" s="18"/>
      <c r="MYS310" s="18"/>
      <c r="MYT310" s="18"/>
      <c r="MYU310" s="18"/>
      <c r="MYV310" s="18"/>
      <c r="MYW310" s="18"/>
      <c r="MYX310" s="18"/>
      <c r="MYY310" s="18"/>
      <c r="MYZ310" s="18"/>
      <c r="MZA310" s="18"/>
      <c r="MZB310" s="18"/>
      <c r="MZC310" s="18"/>
      <c r="MZD310" s="18"/>
      <c r="MZE310" s="18"/>
      <c r="MZF310" s="18"/>
      <c r="MZG310" s="18"/>
      <c r="MZH310" s="18"/>
      <c r="MZI310" s="18"/>
      <c r="MZJ310" s="18"/>
      <c r="MZK310" s="18"/>
      <c r="MZL310" s="18"/>
      <c r="MZM310" s="18"/>
      <c r="MZN310" s="18"/>
      <c r="MZO310" s="18"/>
      <c r="MZP310" s="18"/>
      <c r="MZQ310" s="18"/>
      <c r="MZR310" s="18"/>
      <c r="MZS310" s="18"/>
      <c r="MZT310" s="18"/>
      <c r="MZU310" s="18"/>
      <c r="MZV310" s="18"/>
      <c r="MZW310" s="18"/>
      <c r="MZX310" s="18"/>
      <c r="MZY310" s="18"/>
      <c r="MZZ310" s="18"/>
      <c r="NAA310" s="18"/>
      <c r="NAB310" s="18"/>
      <c r="NAC310" s="18"/>
      <c r="NAD310" s="18"/>
      <c r="NAE310" s="18"/>
      <c r="NAF310" s="18"/>
      <c r="NAG310" s="18"/>
      <c r="NAH310" s="18"/>
      <c r="NAI310" s="18"/>
      <c r="NAJ310" s="18"/>
      <c r="NAK310" s="18"/>
      <c r="NAL310" s="18"/>
      <c r="NAM310" s="18"/>
      <c r="NAN310" s="18"/>
      <c r="NAO310" s="18"/>
      <c r="NAP310" s="18"/>
      <c r="NAQ310" s="18"/>
      <c r="NAR310" s="18"/>
      <c r="NAS310" s="18"/>
      <c r="NAT310" s="18"/>
      <c r="NAU310" s="18"/>
      <c r="NAV310" s="18"/>
      <c r="NAW310" s="18"/>
      <c r="NAX310" s="18"/>
      <c r="NAY310" s="18"/>
      <c r="NAZ310" s="18"/>
      <c r="NBA310" s="18"/>
      <c r="NBB310" s="18"/>
      <c r="NBC310" s="18"/>
      <c r="NBD310" s="18"/>
      <c r="NBE310" s="18"/>
      <c r="NBF310" s="18"/>
      <c r="NBG310" s="18"/>
      <c r="NBH310" s="18"/>
      <c r="NBI310" s="18"/>
      <c r="NBJ310" s="18"/>
      <c r="NBK310" s="18"/>
      <c r="NBL310" s="18"/>
      <c r="NBM310" s="18"/>
      <c r="NBN310" s="18"/>
      <c r="NBO310" s="18"/>
      <c r="NBP310" s="18"/>
      <c r="NBQ310" s="18"/>
      <c r="NBR310" s="18"/>
      <c r="NBS310" s="18"/>
      <c r="NBT310" s="18"/>
      <c r="NBU310" s="18"/>
      <c r="NBV310" s="18"/>
      <c r="NBW310" s="18"/>
      <c r="NBX310" s="18"/>
      <c r="NBY310" s="18"/>
      <c r="NBZ310" s="18"/>
      <c r="NCA310" s="18"/>
      <c r="NCB310" s="18"/>
      <c r="NCC310" s="18"/>
      <c r="NCD310" s="18"/>
      <c r="NCE310" s="18"/>
      <c r="NCF310" s="18"/>
      <c r="NCG310" s="18"/>
      <c r="NCH310" s="18"/>
      <c r="NCI310" s="18"/>
      <c r="NCJ310" s="18"/>
      <c r="NCK310" s="18"/>
      <c r="NCL310" s="18"/>
      <c r="NCM310" s="18"/>
      <c r="NCN310" s="18"/>
      <c r="NCO310" s="18"/>
      <c r="NCP310" s="18"/>
      <c r="NCQ310" s="18"/>
      <c r="NCR310" s="18"/>
      <c r="NCS310" s="18"/>
      <c r="NCT310" s="18"/>
      <c r="NCU310" s="18"/>
      <c r="NCV310" s="18"/>
      <c r="NCW310" s="18"/>
      <c r="NCX310" s="18"/>
      <c r="NCY310" s="18"/>
      <c r="NCZ310" s="18"/>
      <c r="NDA310" s="18"/>
      <c r="NDB310" s="18"/>
      <c r="NDC310" s="18"/>
      <c r="NDD310" s="18"/>
      <c r="NDE310" s="18"/>
      <c r="NDF310" s="18"/>
      <c r="NDG310" s="18"/>
      <c r="NDH310" s="18"/>
      <c r="NDI310" s="18"/>
      <c r="NDJ310" s="18"/>
      <c r="NDK310" s="18"/>
      <c r="NDL310" s="18"/>
      <c r="NDM310" s="18"/>
      <c r="NDN310" s="18"/>
      <c r="NDO310" s="18"/>
      <c r="NDP310" s="18"/>
      <c r="NDQ310" s="18"/>
      <c r="NDR310" s="18"/>
      <c r="NDS310" s="18"/>
      <c r="NDT310" s="18"/>
      <c r="NDU310" s="18"/>
      <c r="NDV310" s="18"/>
      <c r="NDW310" s="18"/>
      <c r="NDX310" s="18"/>
      <c r="NDY310" s="18"/>
      <c r="NDZ310" s="18"/>
      <c r="NEA310" s="18"/>
      <c r="NEB310" s="18"/>
      <c r="NEC310" s="18"/>
      <c r="NED310" s="18"/>
      <c r="NEE310" s="18"/>
      <c r="NEF310" s="18"/>
      <c r="NEG310" s="18"/>
      <c r="NEH310" s="18"/>
      <c r="NEI310" s="18"/>
      <c r="NEJ310" s="18"/>
      <c r="NEK310" s="18"/>
      <c r="NEL310" s="18"/>
      <c r="NEM310" s="18"/>
      <c r="NEN310" s="18"/>
      <c r="NEO310" s="18"/>
      <c r="NEP310" s="18"/>
      <c r="NEQ310" s="18"/>
      <c r="NER310" s="18"/>
      <c r="NES310" s="18"/>
      <c r="NET310" s="18"/>
      <c r="NEU310" s="18"/>
      <c r="NEV310" s="18"/>
      <c r="NEW310" s="18"/>
      <c r="NEX310" s="18"/>
      <c r="NEY310" s="18"/>
      <c r="NEZ310" s="18"/>
      <c r="NFA310" s="18"/>
      <c r="NFB310" s="18"/>
      <c r="NFC310" s="18"/>
      <c r="NFD310" s="18"/>
      <c r="NFE310" s="18"/>
      <c r="NFF310" s="18"/>
      <c r="NFG310" s="18"/>
      <c r="NFH310" s="18"/>
      <c r="NFI310" s="18"/>
      <c r="NFJ310" s="18"/>
      <c r="NFK310" s="18"/>
      <c r="NFL310" s="18"/>
      <c r="NFM310" s="18"/>
      <c r="NFN310" s="18"/>
      <c r="NFO310" s="18"/>
      <c r="NFP310" s="18"/>
      <c r="NFQ310" s="18"/>
      <c r="NFR310" s="18"/>
      <c r="NFS310" s="18"/>
      <c r="NFT310" s="18"/>
      <c r="NFU310" s="18"/>
      <c r="NFV310" s="18"/>
      <c r="NFW310" s="18"/>
      <c r="NFX310" s="18"/>
      <c r="NFY310" s="18"/>
      <c r="NFZ310" s="18"/>
      <c r="NGA310" s="18"/>
      <c r="NGB310" s="18"/>
      <c r="NGC310" s="18"/>
      <c r="NGD310" s="18"/>
      <c r="NGE310" s="18"/>
      <c r="NGF310" s="18"/>
      <c r="NGG310" s="18"/>
      <c r="NGH310" s="18"/>
      <c r="NGI310" s="18"/>
      <c r="NGJ310" s="18"/>
      <c r="NGK310" s="18"/>
      <c r="NGL310" s="18"/>
      <c r="NGM310" s="18"/>
      <c r="NGN310" s="18"/>
      <c r="NGO310" s="18"/>
      <c r="NGP310" s="18"/>
      <c r="NGQ310" s="18"/>
      <c r="NGR310" s="18"/>
      <c r="NGS310" s="18"/>
      <c r="NGT310" s="18"/>
      <c r="NGU310" s="18"/>
      <c r="NGV310" s="18"/>
      <c r="NGW310" s="18"/>
      <c r="NGX310" s="18"/>
      <c r="NGY310" s="18"/>
      <c r="NGZ310" s="18"/>
      <c r="NHA310" s="18"/>
      <c r="NHB310" s="18"/>
      <c r="NHC310" s="18"/>
      <c r="NHD310" s="18"/>
      <c r="NHE310" s="18"/>
      <c r="NHF310" s="18"/>
      <c r="NHG310" s="18"/>
      <c r="NHH310" s="18"/>
      <c r="NHI310" s="18"/>
      <c r="NHJ310" s="18"/>
      <c r="NHK310" s="18"/>
      <c r="NHL310" s="18"/>
      <c r="NHM310" s="18"/>
      <c r="NHN310" s="18"/>
      <c r="NHO310" s="18"/>
      <c r="NHP310" s="18"/>
      <c r="NHQ310" s="18"/>
      <c r="NHR310" s="18"/>
      <c r="NHS310" s="18"/>
      <c r="NHT310" s="18"/>
      <c r="NHU310" s="18"/>
      <c r="NHV310" s="18"/>
      <c r="NHW310" s="18"/>
      <c r="NHX310" s="18"/>
      <c r="NHY310" s="18"/>
      <c r="NHZ310" s="18"/>
      <c r="NIA310" s="18"/>
      <c r="NIB310" s="18"/>
      <c r="NIC310" s="18"/>
      <c r="NID310" s="18"/>
      <c r="NIE310" s="18"/>
      <c r="NIF310" s="18"/>
      <c r="NIG310" s="18"/>
      <c r="NIH310" s="18"/>
      <c r="NII310" s="18"/>
      <c r="NIJ310" s="18"/>
      <c r="NIK310" s="18"/>
      <c r="NIL310" s="18"/>
      <c r="NIM310" s="18"/>
      <c r="NIN310" s="18"/>
      <c r="NIO310" s="18"/>
      <c r="NIP310" s="18"/>
      <c r="NIQ310" s="18"/>
      <c r="NIR310" s="18"/>
      <c r="NIS310" s="18"/>
      <c r="NIT310" s="18"/>
      <c r="NIU310" s="18"/>
      <c r="NIV310" s="18"/>
      <c r="NIW310" s="18"/>
      <c r="NIX310" s="18"/>
      <c r="NIY310" s="18"/>
      <c r="NIZ310" s="18"/>
      <c r="NJA310" s="18"/>
      <c r="NJB310" s="18"/>
      <c r="NJC310" s="18"/>
      <c r="NJD310" s="18"/>
      <c r="NJE310" s="18"/>
      <c r="NJF310" s="18"/>
      <c r="NJG310" s="18"/>
      <c r="NJH310" s="18"/>
      <c r="NJI310" s="18"/>
      <c r="NJJ310" s="18"/>
      <c r="NJK310" s="18"/>
      <c r="NJL310" s="18"/>
      <c r="NJM310" s="18"/>
      <c r="NJN310" s="18"/>
      <c r="NJO310" s="18"/>
      <c r="NJP310" s="18"/>
      <c r="NJQ310" s="18"/>
      <c r="NJR310" s="18"/>
      <c r="NJS310" s="18"/>
      <c r="NJT310" s="18"/>
      <c r="NJU310" s="18"/>
      <c r="NJV310" s="18"/>
      <c r="NJW310" s="18"/>
      <c r="NJX310" s="18"/>
      <c r="NJY310" s="18"/>
      <c r="NJZ310" s="18"/>
      <c r="NKA310" s="18"/>
      <c r="NKB310" s="18"/>
      <c r="NKC310" s="18"/>
      <c r="NKD310" s="18"/>
      <c r="NKE310" s="18"/>
      <c r="NKF310" s="18"/>
      <c r="NKG310" s="18"/>
      <c r="NKH310" s="18"/>
      <c r="NKI310" s="18"/>
      <c r="NKJ310" s="18"/>
      <c r="NKK310" s="18"/>
      <c r="NKL310" s="18"/>
      <c r="NKM310" s="18"/>
      <c r="NKN310" s="18"/>
      <c r="NKO310" s="18"/>
      <c r="NKP310" s="18"/>
      <c r="NKQ310" s="18"/>
      <c r="NKR310" s="18"/>
      <c r="NKS310" s="18"/>
      <c r="NKT310" s="18"/>
      <c r="NKU310" s="18"/>
      <c r="NKV310" s="18"/>
      <c r="NKW310" s="18"/>
      <c r="NKX310" s="18"/>
      <c r="NKY310" s="18"/>
      <c r="NKZ310" s="18"/>
      <c r="NLA310" s="18"/>
      <c r="NLB310" s="18"/>
      <c r="NLC310" s="18"/>
      <c r="NLD310" s="18"/>
      <c r="NLE310" s="18"/>
      <c r="NLF310" s="18"/>
      <c r="NLG310" s="18"/>
      <c r="NLH310" s="18"/>
      <c r="NLI310" s="18"/>
      <c r="NLJ310" s="18"/>
      <c r="NLK310" s="18"/>
      <c r="NLL310" s="18"/>
      <c r="NLM310" s="18"/>
      <c r="NLN310" s="18"/>
      <c r="NLO310" s="18"/>
      <c r="NLP310" s="18"/>
      <c r="NLQ310" s="18"/>
      <c r="NLR310" s="18"/>
      <c r="NLS310" s="18"/>
      <c r="NLT310" s="18"/>
      <c r="NLU310" s="18"/>
      <c r="NLV310" s="18"/>
      <c r="NLW310" s="18"/>
      <c r="NLX310" s="18"/>
      <c r="NLY310" s="18"/>
      <c r="NLZ310" s="18"/>
      <c r="NMA310" s="18"/>
      <c r="NMB310" s="18"/>
      <c r="NMC310" s="18"/>
      <c r="NMD310" s="18"/>
      <c r="NME310" s="18"/>
      <c r="NMF310" s="18"/>
      <c r="NMG310" s="18"/>
      <c r="NMH310" s="18"/>
      <c r="NMI310" s="18"/>
      <c r="NMJ310" s="18"/>
      <c r="NMK310" s="18"/>
      <c r="NML310" s="18"/>
      <c r="NMM310" s="18"/>
      <c r="NMN310" s="18"/>
      <c r="NMO310" s="18"/>
      <c r="NMP310" s="18"/>
      <c r="NMQ310" s="18"/>
      <c r="NMR310" s="18"/>
      <c r="NMS310" s="18"/>
      <c r="NMT310" s="18"/>
      <c r="NMU310" s="18"/>
      <c r="NMV310" s="18"/>
      <c r="NMW310" s="18"/>
      <c r="NMX310" s="18"/>
      <c r="NMY310" s="18"/>
      <c r="NMZ310" s="18"/>
      <c r="NNA310" s="18"/>
      <c r="NNB310" s="18"/>
      <c r="NNC310" s="18"/>
      <c r="NND310" s="18"/>
      <c r="NNE310" s="18"/>
      <c r="NNF310" s="18"/>
      <c r="NNG310" s="18"/>
      <c r="NNH310" s="18"/>
      <c r="NNI310" s="18"/>
      <c r="NNJ310" s="18"/>
      <c r="NNK310" s="18"/>
      <c r="NNL310" s="18"/>
      <c r="NNM310" s="18"/>
      <c r="NNN310" s="18"/>
      <c r="NNO310" s="18"/>
      <c r="NNP310" s="18"/>
      <c r="NNQ310" s="18"/>
      <c r="NNR310" s="18"/>
      <c r="NNS310" s="18"/>
      <c r="NNT310" s="18"/>
      <c r="NNU310" s="18"/>
      <c r="NNV310" s="18"/>
      <c r="NNW310" s="18"/>
      <c r="NNX310" s="18"/>
      <c r="NNY310" s="18"/>
      <c r="NNZ310" s="18"/>
      <c r="NOA310" s="18"/>
      <c r="NOB310" s="18"/>
      <c r="NOC310" s="18"/>
      <c r="NOD310" s="18"/>
      <c r="NOE310" s="18"/>
      <c r="NOF310" s="18"/>
      <c r="NOG310" s="18"/>
      <c r="NOH310" s="18"/>
      <c r="NOI310" s="18"/>
      <c r="NOJ310" s="18"/>
      <c r="NOK310" s="18"/>
      <c r="NOL310" s="18"/>
      <c r="NOM310" s="18"/>
      <c r="NON310" s="18"/>
      <c r="NOO310" s="18"/>
      <c r="NOP310" s="18"/>
      <c r="NOQ310" s="18"/>
      <c r="NOR310" s="18"/>
      <c r="NOS310" s="18"/>
      <c r="NOT310" s="18"/>
      <c r="NOU310" s="18"/>
      <c r="NOV310" s="18"/>
      <c r="NOW310" s="18"/>
      <c r="NOX310" s="18"/>
      <c r="NOY310" s="18"/>
      <c r="NOZ310" s="18"/>
      <c r="NPA310" s="18"/>
      <c r="NPB310" s="18"/>
      <c r="NPC310" s="18"/>
      <c r="NPD310" s="18"/>
      <c r="NPE310" s="18"/>
      <c r="NPF310" s="18"/>
      <c r="NPG310" s="18"/>
      <c r="NPH310" s="18"/>
      <c r="NPI310" s="18"/>
      <c r="NPJ310" s="18"/>
      <c r="NPK310" s="18"/>
      <c r="NPL310" s="18"/>
      <c r="NPM310" s="18"/>
      <c r="NPN310" s="18"/>
      <c r="NPO310" s="18"/>
      <c r="NPP310" s="18"/>
      <c r="NPQ310" s="18"/>
      <c r="NPR310" s="18"/>
      <c r="NPS310" s="18"/>
      <c r="NPT310" s="18"/>
      <c r="NPU310" s="18"/>
      <c r="NPV310" s="18"/>
      <c r="NPW310" s="18"/>
      <c r="NPX310" s="18"/>
      <c r="NPY310" s="18"/>
      <c r="NPZ310" s="18"/>
      <c r="NQA310" s="18"/>
      <c r="NQB310" s="18"/>
      <c r="NQC310" s="18"/>
      <c r="NQD310" s="18"/>
      <c r="NQE310" s="18"/>
      <c r="NQF310" s="18"/>
      <c r="NQG310" s="18"/>
      <c r="NQH310" s="18"/>
      <c r="NQI310" s="18"/>
      <c r="NQJ310" s="18"/>
      <c r="NQK310" s="18"/>
      <c r="NQL310" s="18"/>
      <c r="NQM310" s="18"/>
      <c r="NQN310" s="18"/>
      <c r="NQO310" s="18"/>
      <c r="NQP310" s="18"/>
      <c r="NQQ310" s="18"/>
      <c r="NQR310" s="18"/>
      <c r="NQS310" s="18"/>
      <c r="NQT310" s="18"/>
      <c r="NQU310" s="18"/>
      <c r="NQV310" s="18"/>
      <c r="NQW310" s="18"/>
      <c r="NQX310" s="18"/>
      <c r="NQY310" s="18"/>
      <c r="NQZ310" s="18"/>
      <c r="NRA310" s="18"/>
      <c r="NRB310" s="18"/>
      <c r="NRC310" s="18"/>
      <c r="NRD310" s="18"/>
      <c r="NRE310" s="18"/>
      <c r="NRF310" s="18"/>
      <c r="NRG310" s="18"/>
      <c r="NRH310" s="18"/>
      <c r="NRI310" s="18"/>
      <c r="NRJ310" s="18"/>
      <c r="NRK310" s="18"/>
      <c r="NRL310" s="18"/>
      <c r="NRM310" s="18"/>
      <c r="NRN310" s="18"/>
      <c r="NRO310" s="18"/>
      <c r="NRP310" s="18"/>
      <c r="NRQ310" s="18"/>
      <c r="NRR310" s="18"/>
      <c r="NRS310" s="18"/>
      <c r="NRT310" s="18"/>
      <c r="NRU310" s="18"/>
      <c r="NRV310" s="18"/>
      <c r="NRW310" s="18"/>
      <c r="NRX310" s="18"/>
      <c r="NRY310" s="18"/>
      <c r="NRZ310" s="18"/>
      <c r="NSA310" s="18"/>
      <c r="NSB310" s="18"/>
      <c r="NSC310" s="18"/>
      <c r="NSD310" s="18"/>
      <c r="NSE310" s="18"/>
      <c r="NSF310" s="18"/>
      <c r="NSG310" s="18"/>
      <c r="NSH310" s="18"/>
      <c r="NSI310" s="18"/>
      <c r="NSJ310" s="18"/>
      <c r="NSK310" s="18"/>
      <c r="NSL310" s="18"/>
      <c r="NSM310" s="18"/>
      <c r="NSN310" s="18"/>
      <c r="NSO310" s="18"/>
      <c r="NSP310" s="18"/>
      <c r="NSQ310" s="18"/>
      <c r="NSR310" s="18"/>
      <c r="NSS310" s="18"/>
      <c r="NST310" s="18"/>
      <c r="NSU310" s="18"/>
      <c r="NSV310" s="18"/>
      <c r="NSW310" s="18"/>
      <c r="NSX310" s="18"/>
      <c r="NSY310" s="18"/>
      <c r="NSZ310" s="18"/>
      <c r="NTA310" s="18"/>
      <c r="NTB310" s="18"/>
      <c r="NTC310" s="18"/>
      <c r="NTD310" s="18"/>
      <c r="NTE310" s="18"/>
      <c r="NTF310" s="18"/>
      <c r="NTG310" s="18"/>
      <c r="NTH310" s="18"/>
      <c r="NTI310" s="18"/>
      <c r="NTJ310" s="18"/>
      <c r="NTK310" s="18"/>
      <c r="NTL310" s="18"/>
      <c r="NTM310" s="18"/>
      <c r="NTN310" s="18"/>
      <c r="NTO310" s="18"/>
      <c r="NTP310" s="18"/>
      <c r="NTQ310" s="18"/>
      <c r="NTR310" s="18"/>
      <c r="NTS310" s="18"/>
      <c r="NTT310" s="18"/>
      <c r="NTU310" s="18"/>
      <c r="NTV310" s="18"/>
      <c r="NTW310" s="18"/>
      <c r="NTX310" s="18"/>
      <c r="NTY310" s="18"/>
      <c r="NTZ310" s="18"/>
      <c r="NUA310" s="18"/>
      <c r="NUB310" s="18"/>
      <c r="NUC310" s="18"/>
      <c r="NUD310" s="18"/>
      <c r="NUE310" s="18"/>
      <c r="NUF310" s="18"/>
      <c r="NUG310" s="18"/>
      <c r="NUH310" s="18"/>
      <c r="NUI310" s="18"/>
      <c r="NUJ310" s="18"/>
      <c r="NUK310" s="18"/>
      <c r="NUL310" s="18"/>
      <c r="NUM310" s="18"/>
      <c r="NUN310" s="18"/>
      <c r="NUO310" s="18"/>
      <c r="NUP310" s="18"/>
      <c r="NUQ310" s="18"/>
      <c r="NUR310" s="18"/>
      <c r="NUS310" s="18"/>
      <c r="NUT310" s="18"/>
      <c r="NUU310" s="18"/>
      <c r="NUV310" s="18"/>
      <c r="NUW310" s="18"/>
      <c r="NUX310" s="18"/>
      <c r="NUY310" s="18"/>
      <c r="NUZ310" s="18"/>
      <c r="NVA310" s="18"/>
      <c r="NVB310" s="18"/>
      <c r="NVC310" s="18"/>
      <c r="NVD310" s="18"/>
      <c r="NVE310" s="18"/>
      <c r="NVF310" s="18"/>
      <c r="NVG310" s="18"/>
      <c r="NVH310" s="18"/>
      <c r="NVI310" s="18"/>
      <c r="NVJ310" s="18"/>
      <c r="NVK310" s="18"/>
      <c r="NVL310" s="18"/>
      <c r="NVM310" s="18"/>
      <c r="NVN310" s="18"/>
      <c r="NVO310" s="18"/>
      <c r="NVP310" s="18"/>
      <c r="NVQ310" s="18"/>
      <c r="NVR310" s="18"/>
      <c r="NVS310" s="18"/>
      <c r="NVT310" s="18"/>
      <c r="NVU310" s="18"/>
      <c r="NVV310" s="18"/>
      <c r="NVW310" s="18"/>
      <c r="NVX310" s="18"/>
      <c r="NVY310" s="18"/>
      <c r="NVZ310" s="18"/>
      <c r="NWA310" s="18"/>
      <c r="NWB310" s="18"/>
      <c r="NWC310" s="18"/>
      <c r="NWD310" s="18"/>
      <c r="NWE310" s="18"/>
      <c r="NWF310" s="18"/>
      <c r="NWG310" s="18"/>
      <c r="NWH310" s="18"/>
      <c r="NWI310" s="18"/>
      <c r="NWJ310" s="18"/>
      <c r="NWK310" s="18"/>
      <c r="NWL310" s="18"/>
      <c r="NWM310" s="18"/>
      <c r="NWN310" s="18"/>
      <c r="NWO310" s="18"/>
      <c r="NWP310" s="18"/>
      <c r="NWQ310" s="18"/>
      <c r="NWR310" s="18"/>
      <c r="NWS310" s="18"/>
      <c r="NWT310" s="18"/>
      <c r="NWU310" s="18"/>
      <c r="NWV310" s="18"/>
      <c r="NWW310" s="18"/>
      <c r="NWX310" s="18"/>
      <c r="NWY310" s="18"/>
      <c r="NWZ310" s="18"/>
      <c r="NXA310" s="18"/>
      <c r="NXB310" s="18"/>
      <c r="NXC310" s="18"/>
      <c r="NXD310" s="18"/>
      <c r="NXE310" s="18"/>
      <c r="NXF310" s="18"/>
      <c r="NXG310" s="18"/>
      <c r="NXH310" s="18"/>
      <c r="NXI310" s="18"/>
      <c r="NXJ310" s="18"/>
      <c r="NXK310" s="18"/>
      <c r="NXL310" s="18"/>
      <c r="NXM310" s="18"/>
      <c r="NXN310" s="18"/>
      <c r="NXO310" s="18"/>
      <c r="NXP310" s="18"/>
      <c r="NXQ310" s="18"/>
      <c r="NXR310" s="18"/>
      <c r="NXS310" s="18"/>
      <c r="NXT310" s="18"/>
      <c r="NXU310" s="18"/>
      <c r="NXV310" s="18"/>
      <c r="NXW310" s="18"/>
      <c r="NXX310" s="18"/>
      <c r="NXY310" s="18"/>
      <c r="NXZ310" s="18"/>
      <c r="NYA310" s="18"/>
      <c r="NYB310" s="18"/>
      <c r="NYC310" s="18"/>
      <c r="NYD310" s="18"/>
      <c r="NYE310" s="18"/>
      <c r="NYF310" s="18"/>
      <c r="NYG310" s="18"/>
      <c r="NYH310" s="18"/>
      <c r="NYI310" s="18"/>
      <c r="NYJ310" s="18"/>
      <c r="NYK310" s="18"/>
      <c r="NYL310" s="18"/>
      <c r="NYM310" s="18"/>
      <c r="NYN310" s="18"/>
      <c r="NYO310" s="18"/>
      <c r="NYP310" s="18"/>
      <c r="NYQ310" s="18"/>
      <c r="NYR310" s="18"/>
      <c r="NYS310" s="18"/>
      <c r="NYT310" s="18"/>
      <c r="NYU310" s="18"/>
      <c r="NYV310" s="18"/>
      <c r="NYW310" s="18"/>
      <c r="NYX310" s="18"/>
      <c r="NYY310" s="18"/>
      <c r="NYZ310" s="18"/>
      <c r="NZA310" s="18"/>
      <c r="NZB310" s="18"/>
      <c r="NZC310" s="18"/>
      <c r="NZD310" s="18"/>
      <c r="NZE310" s="18"/>
      <c r="NZF310" s="18"/>
      <c r="NZG310" s="18"/>
      <c r="NZH310" s="18"/>
      <c r="NZI310" s="18"/>
      <c r="NZJ310" s="18"/>
      <c r="NZK310" s="18"/>
      <c r="NZL310" s="18"/>
      <c r="NZM310" s="18"/>
      <c r="NZN310" s="18"/>
      <c r="NZO310" s="18"/>
      <c r="NZP310" s="18"/>
      <c r="NZQ310" s="18"/>
      <c r="NZR310" s="18"/>
      <c r="NZS310" s="18"/>
      <c r="NZT310" s="18"/>
      <c r="NZU310" s="18"/>
      <c r="NZV310" s="18"/>
      <c r="NZW310" s="18"/>
      <c r="NZX310" s="18"/>
      <c r="NZY310" s="18"/>
      <c r="NZZ310" s="18"/>
      <c r="OAA310" s="18"/>
      <c r="OAB310" s="18"/>
      <c r="OAC310" s="18"/>
      <c r="OAD310" s="18"/>
      <c r="OAE310" s="18"/>
      <c r="OAF310" s="18"/>
      <c r="OAG310" s="18"/>
      <c r="OAH310" s="18"/>
      <c r="OAI310" s="18"/>
      <c r="OAJ310" s="18"/>
      <c r="OAK310" s="18"/>
      <c r="OAL310" s="18"/>
      <c r="OAM310" s="18"/>
      <c r="OAN310" s="18"/>
      <c r="OAO310" s="18"/>
      <c r="OAP310" s="18"/>
      <c r="OAQ310" s="18"/>
      <c r="OAR310" s="18"/>
      <c r="OAS310" s="18"/>
      <c r="OAT310" s="18"/>
      <c r="OAU310" s="18"/>
      <c r="OAV310" s="18"/>
      <c r="OAW310" s="18"/>
      <c r="OAX310" s="18"/>
      <c r="OAY310" s="18"/>
      <c r="OAZ310" s="18"/>
      <c r="OBA310" s="18"/>
      <c r="OBB310" s="18"/>
      <c r="OBC310" s="18"/>
      <c r="OBD310" s="18"/>
      <c r="OBE310" s="18"/>
      <c r="OBF310" s="18"/>
      <c r="OBG310" s="18"/>
      <c r="OBH310" s="18"/>
      <c r="OBI310" s="18"/>
      <c r="OBJ310" s="18"/>
      <c r="OBK310" s="18"/>
      <c r="OBL310" s="18"/>
      <c r="OBM310" s="18"/>
      <c r="OBN310" s="18"/>
      <c r="OBO310" s="18"/>
      <c r="OBP310" s="18"/>
      <c r="OBQ310" s="18"/>
      <c r="OBR310" s="18"/>
      <c r="OBS310" s="18"/>
      <c r="OBT310" s="18"/>
      <c r="OBU310" s="18"/>
      <c r="OBV310" s="18"/>
      <c r="OBW310" s="18"/>
      <c r="OBX310" s="18"/>
      <c r="OBY310" s="18"/>
      <c r="OBZ310" s="18"/>
      <c r="OCA310" s="18"/>
      <c r="OCB310" s="18"/>
      <c r="OCC310" s="18"/>
      <c r="OCD310" s="18"/>
      <c r="OCE310" s="18"/>
      <c r="OCF310" s="18"/>
      <c r="OCG310" s="18"/>
      <c r="OCH310" s="18"/>
      <c r="OCI310" s="18"/>
      <c r="OCJ310" s="18"/>
      <c r="OCK310" s="18"/>
      <c r="OCL310" s="18"/>
      <c r="OCM310" s="18"/>
      <c r="OCN310" s="18"/>
      <c r="OCO310" s="18"/>
      <c r="OCP310" s="18"/>
      <c r="OCQ310" s="18"/>
      <c r="OCR310" s="18"/>
      <c r="OCS310" s="18"/>
      <c r="OCT310" s="18"/>
      <c r="OCU310" s="18"/>
      <c r="OCV310" s="18"/>
      <c r="OCW310" s="18"/>
      <c r="OCX310" s="18"/>
      <c r="OCY310" s="18"/>
      <c r="OCZ310" s="18"/>
      <c r="ODA310" s="18"/>
      <c r="ODB310" s="18"/>
      <c r="ODC310" s="18"/>
      <c r="ODD310" s="18"/>
      <c r="ODE310" s="18"/>
      <c r="ODF310" s="18"/>
      <c r="ODG310" s="18"/>
      <c r="ODH310" s="18"/>
      <c r="ODI310" s="18"/>
      <c r="ODJ310" s="18"/>
      <c r="ODK310" s="18"/>
      <c r="ODL310" s="18"/>
      <c r="ODM310" s="18"/>
      <c r="ODN310" s="18"/>
      <c r="ODO310" s="18"/>
      <c r="ODP310" s="18"/>
      <c r="ODQ310" s="18"/>
      <c r="ODR310" s="18"/>
      <c r="ODS310" s="18"/>
      <c r="ODT310" s="18"/>
      <c r="ODU310" s="18"/>
      <c r="ODV310" s="18"/>
      <c r="ODW310" s="18"/>
      <c r="ODX310" s="18"/>
      <c r="ODY310" s="18"/>
      <c r="ODZ310" s="18"/>
      <c r="OEA310" s="18"/>
      <c r="OEB310" s="18"/>
      <c r="OEC310" s="18"/>
      <c r="OED310" s="18"/>
      <c r="OEE310" s="18"/>
      <c r="OEF310" s="18"/>
      <c r="OEG310" s="18"/>
      <c r="OEH310" s="18"/>
      <c r="OEI310" s="18"/>
      <c r="OEJ310" s="18"/>
      <c r="OEK310" s="18"/>
      <c r="OEL310" s="18"/>
      <c r="OEM310" s="18"/>
      <c r="OEN310" s="18"/>
      <c r="OEO310" s="18"/>
      <c r="OEP310" s="18"/>
      <c r="OEQ310" s="18"/>
      <c r="OER310" s="18"/>
      <c r="OES310" s="18"/>
      <c r="OET310" s="18"/>
      <c r="OEU310" s="18"/>
      <c r="OEV310" s="18"/>
      <c r="OEW310" s="18"/>
      <c r="OEX310" s="18"/>
      <c r="OEY310" s="18"/>
      <c r="OEZ310" s="18"/>
      <c r="OFA310" s="18"/>
      <c r="OFB310" s="18"/>
      <c r="OFC310" s="18"/>
      <c r="OFD310" s="18"/>
      <c r="OFE310" s="18"/>
      <c r="OFF310" s="18"/>
      <c r="OFG310" s="18"/>
      <c r="OFH310" s="18"/>
      <c r="OFI310" s="18"/>
      <c r="OFJ310" s="18"/>
      <c r="OFK310" s="18"/>
      <c r="OFL310" s="18"/>
      <c r="OFM310" s="18"/>
      <c r="OFN310" s="18"/>
      <c r="OFO310" s="18"/>
      <c r="OFP310" s="18"/>
      <c r="OFQ310" s="18"/>
      <c r="OFR310" s="18"/>
      <c r="OFS310" s="18"/>
      <c r="OFT310" s="18"/>
      <c r="OFU310" s="18"/>
      <c r="OFV310" s="18"/>
      <c r="OFW310" s="18"/>
      <c r="OFX310" s="18"/>
      <c r="OFY310" s="18"/>
      <c r="OFZ310" s="18"/>
      <c r="OGA310" s="18"/>
      <c r="OGB310" s="18"/>
      <c r="OGC310" s="18"/>
      <c r="OGD310" s="18"/>
      <c r="OGE310" s="18"/>
      <c r="OGF310" s="18"/>
      <c r="OGG310" s="18"/>
      <c r="OGH310" s="18"/>
      <c r="OGI310" s="18"/>
      <c r="OGJ310" s="18"/>
      <c r="OGK310" s="18"/>
      <c r="OGL310" s="18"/>
      <c r="OGM310" s="18"/>
      <c r="OGN310" s="18"/>
      <c r="OGO310" s="18"/>
      <c r="OGP310" s="18"/>
      <c r="OGQ310" s="18"/>
      <c r="OGR310" s="18"/>
      <c r="OGS310" s="18"/>
      <c r="OGT310" s="18"/>
      <c r="OGU310" s="18"/>
      <c r="OGV310" s="18"/>
      <c r="OGW310" s="18"/>
      <c r="OGX310" s="18"/>
      <c r="OGY310" s="18"/>
      <c r="OGZ310" s="18"/>
      <c r="OHA310" s="18"/>
      <c r="OHB310" s="18"/>
      <c r="OHC310" s="18"/>
      <c r="OHD310" s="18"/>
      <c r="OHE310" s="18"/>
      <c r="OHF310" s="18"/>
      <c r="OHG310" s="18"/>
      <c r="OHH310" s="18"/>
      <c r="OHI310" s="18"/>
      <c r="OHJ310" s="18"/>
      <c r="OHK310" s="18"/>
      <c r="OHL310" s="18"/>
      <c r="OHM310" s="18"/>
      <c r="OHN310" s="18"/>
      <c r="OHO310" s="18"/>
      <c r="OHP310" s="18"/>
      <c r="OHQ310" s="18"/>
      <c r="OHR310" s="18"/>
      <c r="OHS310" s="18"/>
      <c r="OHT310" s="18"/>
      <c r="OHU310" s="18"/>
      <c r="OHV310" s="18"/>
      <c r="OHW310" s="18"/>
      <c r="OHX310" s="18"/>
      <c r="OHY310" s="18"/>
      <c r="OHZ310" s="18"/>
      <c r="OIA310" s="18"/>
      <c r="OIB310" s="18"/>
      <c r="OIC310" s="18"/>
      <c r="OID310" s="18"/>
      <c r="OIE310" s="18"/>
      <c r="OIF310" s="18"/>
      <c r="OIG310" s="18"/>
      <c r="OIH310" s="18"/>
      <c r="OII310" s="18"/>
      <c r="OIJ310" s="18"/>
      <c r="OIK310" s="18"/>
      <c r="OIL310" s="18"/>
      <c r="OIM310" s="18"/>
      <c r="OIN310" s="18"/>
      <c r="OIO310" s="18"/>
      <c r="OIP310" s="18"/>
      <c r="OIQ310" s="18"/>
      <c r="OIR310" s="18"/>
      <c r="OIS310" s="18"/>
      <c r="OIT310" s="18"/>
      <c r="OIU310" s="18"/>
      <c r="OIV310" s="18"/>
      <c r="OIW310" s="18"/>
      <c r="OIX310" s="18"/>
      <c r="OIY310" s="18"/>
      <c r="OIZ310" s="18"/>
      <c r="OJA310" s="18"/>
      <c r="OJB310" s="18"/>
      <c r="OJC310" s="18"/>
      <c r="OJD310" s="18"/>
      <c r="OJE310" s="18"/>
      <c r="OJF310" s="18"/>
      <c r="OJG310" s="18"/>
      <c r="OJH310" s="18"/>
      <c r="OJI310" s="18"/>
      <c r="OJJ310" s="18"/>
      <c r="OJK310" s="18"/>
      <c r="OJL310" s="18"/>
      <c r="OJM310" s="18"/>
      <c r="OJN310" s="18"/>
      <c r="OJO310" s="18"/>
      <c r="OJP310" s="18"/>
      <c r="OJQ310" s="18"/>
      <c r="OJR310" s="18"/>
      <c r="OJS310" s="18"/>
      <c r="OJT310" s="18"/>
      <c r="OJU310" s="18"/>
      <c r="OJV310" s="18"/>
      <c r="OJW310" s="18"/>
      <c r="OJX310" s="18"/>
      <c r="OJY310" s="18"/>
      <c r="OJZ310" s="18"/>
      <c r="OKA310" s="18"/>
      <c r="OKB310" s="18"/>
      <c r="OKC310" s="18"/>
      <c r="OKD310" s="18"/>
      <c r="OKE310" s="18"/>
      <c r="OKF310" s="18"/>
      <c r="OKG310" s="18"/>
      <c r="OKH310" s="18"/>
      <c r="OKI310" s="18"/>
      <c r="OKJ310" s="18"/>
      <c r="OKK310" s="18"/>
      <c r="OKL310" s="18"/>
      <c r="OKM310" s="18"/>
      <c r="OKN310" s="18"/>
      <c r="OKO310" s="18"/>
      <c r="OKP310" s="18"/>
      <c r="OKQ310" s="18"/>
      <c r="OKR310" s="18"/>
      <c r="OKS310" s="18"/>
      <c r="OKT310" s="18"/>
      <c r="OKU310" s="18"/>
      <c r="OKV310" s="18"/>
      <c r="OKW310" s="18"/>
      <c r="OKX310" s="18"/>
      <c r="OKY310" s="18"/>
      <c r="OKZ310" s="18"/>
      <c r="OLA310" s="18"/>
      <c r="OLB310" s="18"/>
      <c r="OLC310" s="18"/>
      <c r="OLD310" s="18"/>
      <c r="OLE310" s="18"/>
      <c r="OLF310" s="18"/>
      <c r="OLG310" s="18"/>
      <c r="OLH310" s="18"/>
      <c r="OLI310" s="18"/>
      <c r="OLJ310" s="18"/>
      <c r="OLK310" s="18"/>
      <c r="OLL310" s="18"/>
      <c r="OLM310" s="18"/>
      <c r="OLN310" s="18"/>
      <c r="OLO310" s="18"/>
      <c r="OLP310" s="18"/>
      <c r="OLQ310" s="18"/>
      <c r="OLR310" s="18"/>
      <c r="OLS310" s="18"/>
      <c r="OLT310" s="18"/>
      <c r="OLU310" s="18"/>
      <c r="OLV310" s="18"/>
      <c r="OLW310" s="18"/>
      <c r="OLX310" s="18"/>
      <c r="OLY310" s="18"/>
      <c r="OLZ310" s="18"/>
      <c r="OMA310" s="18"/>
      <c r="OMB310" s="18"/>
      <c r="OMC310" s="18"/>
      <c r="OMD310" s="18"/>
      <c r="OME310" s="18"/>
      <c r="OMF310" s="18"/>
      <c r="OMG310" s="18"/>
      <c r="OMH310" s="18"/>
      <c r="OMI310" s="18"/>
      <c r="OMJ310" s="18"/>
      <c r="OMK310" s="18"/>
      <c r="OML310" s="18"/>
      <c r="OMM310" s="18"/>
      <c r="OMN310" s="18"/>
      <c r="OMO310" s="18"/>
      <c r="OMP310" s="18"/>
      <c r="OMQ310" s="18"/>
      <c r="OMR310" s="18"/>
      <c r="OMS310" s="18"/>
      <c r="OMT310" s="18"/>
      <c r="OMU310" s="18"/>
      <c r="OMV310" s="18"/>
      <c r="OMW310" s="18"/>
      <c r="OMX310" s="18"/>
      <c r="OMY310" s="18"/>
      <c r="OMZ310" s="18"/>
      <c r="ONA310" s="18"/>
      <c r="ONB310" s="18"/>
      <c r="ONC310" s="18"/>
      <c r="OND310" s="18"/>
      <c r="ONE310" s="18"/>
      <c r="ONF310" s="18"/>
      <c r="ONG310" s="18"/>
      <c r="ONH310" s="18"/>
      <c r="ONI310" s="18"/>
      <c r="ONJ310" s="18"/>
      <c r="ONK310" s="18"/>
      <c r="ONL310" s="18"/>
      <c r="ONM310" s="18"/>
      <c r="ONN310" s="18"/>
      <c r="ONO310" s="18"/>
      <c r="ONP310" s="18"/>
      <c r="ONQ310" s="18"/>
      <c r="ONR310" s="18"/>
      <c r="ONS310" s="18"/>
      <c r="ONT310" s="18"/>
      <c r="ONU310" s="18"/>
      <c r="ONV310" s="18"/>
      <c r="ONW310" s="18"/>
      <c r="ONX310" s="18"/>
      <c r="ONY310" s="18"/>
      <c r="ONZ310" s="18"/>
      <c r="OOA310" s="18"/>
      <c r="OOB310" s="18"/>
      <c r="OOC310" s="18"/>
      <c r="OOD310" s="18"/>
      <c r="OOE310" s="18"/>
      <c r="OOF310" s="18"/>
      <c r="OOG310" s="18"/>
      <c r="OOH310" s="18"/>
      <c r="OOI310" s="18"/>
      <c r="OOJ310" s="18"/>
      <c r="OOK310" s="18"/>
      <c r="OOL310" s="18"/>
      <c r="OOM310" s="18"/>
      <c r="OON310" s="18"/>
      <c r="OOO310" s="18"/>
      <c r="OOP310" s="18"/>
      <c r="OOQ310" s="18"/>
      <c r="OOR310" s="18"/>
      <c r="OOS310" s="18"/>
      <c r="OOT310" s="18"/>
      <c r="OOU310" s="18"/>
      <c r="OOV310" s="18"/>
      <c r="OOW310" s="18"/>
      <c r="OOX310" s="18"/>
      <c r="OOY310" s="18"/>
      <c r="OOZ310" s="18"/>
      <c r="OPA310" s="18"/>
      <c r="OPB310" s="18"/>
      <c r="OPC310" s="18"/>
      <c r="OPD310" s="18"/>
      <c r="OPE310" s="18"/>
      <c r="OPF310" s="18"/>
      <c r="OPG310" s="18"/>
      <c r="OPH310" s="18"/>
      <c r="OPI310" s="18"/>
      <c r="OPJ310" s="18"/>
      <c r="OPK310" s="18"/>
      <c r="OPL310" s="18"/>
      <c r="OPM310" s="18"/>
      <c r="OPN310" s="18"/>
      <c r="OPO310" s="18"/>
      <c r="OPP310" s="18"/>
      <c r="OPQ310" s="18"/>
      <c r="OPR310" s="18"/>
      <c r="OPS310" s="18"/>
      <c r="OPT310" s="18"/>
      <c r="OPU310" s="18"/>
      <c r="OPV310" s="18"/>
      <c r="OPW310" s="18"/>
      <c r="OPX310" s="18"/>
      <c r="OPY310" s="18"/>
      <c r="OPZ310" s="18"/>
      <c r="OQA310" s="18"/>
      <c r="OQB310" s="18"/>
      <c r="OQC310" s="18"/>
      <c r="OQD310" s="18"/>
      <c r="OQE310" s="18"/>
      <c r="OQF310" s="18"/>
      <c r="OQG310" s="18"/>
      <c r="OQH310" s="18"/>
      <c r="OQI310" s="18"/>
      <c r="OQJ310" s="18"/>
      <c r="OQK310" s="18"/>
      <c r="OQL310" s="18"/>
      <c r="OQM310" s="18"/>
      <c r="OQN310" s="18"/>
      <c r="OQO310" s="18"/>
      <c r="OQP310" s="18"/>
      <c r="OQQ310" s="18"/>
      <c r="OQR310" s="18"/>
      <c r="OQS310" s="18"/>
      <c r="OQT310" s="18"/>
      <c r="OQU310" s="18"/>
      <c r="OQV310" s="18"/>
      <c r="OQW310" s="18"/>
      <c r="OQX310" s="18"/>
      <c r="OQY310" s="18"/>
      <c r="OQZ310" s="18"/>
      <c r="ORA310" s="18"/>
      <c r="ORB310" s="18"/>
      <c r="ORC310" s="18"/>
      <c r="ORD310" s="18"/>
      <c r="ORE310" s="18"/>
      <c r="ORF310" s="18"/>
      <c r="ORG310" s="18"/>
      <c r="ORH310" s="18"/>
      <c r="ORI310" s="18"/>
      <c r="ORJ310" s="18"/>
      <c r="ORK310" s="18"/>
      <c r="ORL310" s="18"/>
      <c r="ORM310" s="18"/>
      <c r="ORN310" s="18"/>
      <c r="ORO310" s="18"/>
      <c r="ORP310" s="18"/>
      <c r="ORQ310" s="18"/>
      <c r="ORR310" s="18"/>
      <c r="ORS310" s="18"/>
      <c r="ORT310" s="18"/>
      <c r="ORU310" s="18"/>
      <c r="ORV310" s="18"/>
      <c r="ORW310" s="18"/>
      <c r="ORX310" s="18"/>
      <c r="ORY310" s="18"/>
      <c r="ORZ310" s="18"/>
      <c r="OSA310" s="18"/>
      <c r="OSB310" s="18"/>
      <c r="OSC310" s="18"/>
      <c r="OSD310" s="18"/>
      <c r="OSE310" s="18"/>
      <c r="OSF310" s="18"/>
      <c r="OSG310" s="18"/>
      <c r="OSH310" s="18"/>
      <c r="OSI310" s="18"/>
      <c r="OSJ310" s="18"/>
      <c r="OSK310" s="18"/>
      <c r="OSL310" s="18"/>
      <c r="OSM310" s="18"/>
      <c r="OSN310" s="18"/>
      <c r="OSO310" s="18"/>
      <c r="OSP310" s="18"/>
      <c r="OSQ310" s="18"/>
      <c r="OSR310" s="18"/>
      <c r="OSS310" s="18"/>
      <c r="OST310" s="18"/>
      <c r="OSU310" s="18"/>
      <c r="OSV310" s="18"/>
      <c r="OSW310" s="18"/>
      <c r="OSX310" s="18"/>
      <c r="OSY310" s="18"/>
      <c r="OSZ310" s="18"/>
      <c r="OTA310" s="18"/>
      <c r="OTB310" s="18"/>
      <c r="OTC310" s="18"/>
      <c r="OTD310" s="18"/>
      <c r="OTE310" s="18"/>
      <c r="OTF310" s="18"/>
      <c r="OTG310" s="18"/>
      <c r="OTH310" s="18"/>
      <c r="OTI310" s="18"/>
      <c r="OTJ310" s="18"/>
      <c r="OTK310" s="18"/>
      <c r="OTL310" s="18"/>
      <c r="OTM310" s="18"/>
      <c r="OTN310" s="18"/>
      <c r="OTO310" s="18"/>
      <c r="OTP310" s="18"/>
      <c r="OTQ310" s="18"/>
      <c r="OTR310" s="18"/>
      <c r="OTS310" s="18"/>
      <c r="OTT310" s="18"/>
      <c r="OTU310" s="18"/>
      <c r="OTV310" s="18"/>
      <c r="OTW310" s="18"/>
      <c r="OTX310" s="18"/>
      <c r="OTY310" s="18"/>
      <c r="OTZ310" s="18"/>
      <c r="OUA310" s="18"/>
      <c r="OUB310" s="18"/>
      <c r="OUC310" s="18"/>
      <c r="OUD310" s="18"/>
      <c r="OUE310" s="18"/>
      <c r="OUF310" s="18"/>
      <c r="OUG310" s="18"/>
      <c r="OUH310" s="18"/>
      <c r="OUI310" s="18"/>
      <c r="OUJ310" s="18"/>
      <c r="OUK310" s="18"/>
      <c r="OUL310" s="18"/>
      <c r="OUM310" s="18"/>
      <c r="OUN310" s="18"/>
      <c r="OUO310" s="18"/>
      <c r="OUP310" s="18"/>
      <c r="OUQ310" s="18"/>
      <c r="OUR310" s="18"/>
      <c r="OUS310" s="18"/>
      <c r="OUT310" s="18"/>
      <c r="OUU310" s="18"/>
      <c r="OUV310" s="18"/>
      <c r="OUW310" s="18"/>
      <c r="OUX310" s="18"/>
      <c r="OUY310" s="18"/>
      <c r="OUZ310" s="18"/>
      <c r="OVA310" s="18"/>
      <c r="OVB310" s="18"/>
      <c r="OVC310" s="18"/>
      <c r="OVD310" s="18"/>
      <c r="OVE310" s="18"/>
      <c r="OVF310" s="18"/>
      <c r="OVG310" s="18"/>
      <c r="OVH310" s="18"/>
      <c r="OVI310" s="18"/>
      <c r="OVJ310" s="18"/>
      <c r="OVK310" s="18"/>
      <c r="OVL310" s="18"/>
      <c r="OVM310" s="18"/>
      <c r="OVN310" s="18"/>
      <c r="OVO310" s="18"/>
      <c r="OVP310" s="18"/>
      <c r="OVQ310" s="18"/>
      <c r="OVR310" s="18"/>
      <c r="OVS310" s="18"/>
      <c r="OVT310" s="18"/>
      <c r="OVU310" s="18"/>
      <c r="OVV310" s="18"/>
      <c r="OVW310" s="18"/>
      <c r="OVX310" s="18"/>
      <c r="OVY310" s="18"/>
      <c r="OVZ310" s="18"/>
      <c r="OWA310" s="18"/>
      <c r="OWB310" s="18"/>
      <c r="OWC310" s="18"/>
      <c r="OWD310" s="18"/>
      <c r="OWE310" s="18"/>
      <c r="OWF310" s="18"/>
      <c r="OWG310" s="18"/>
      <c r="OWH310" s="18"/>
      <c r="OWI310" s="18"/>
      <c r="OWJ310" s="18"/>
      <c r="OWK310" s="18"/>
      <c r="OWL310" s="18"/>
      <c r="OWM310" s="18"/>
      <c r="OWN310" s="18"/>
      <c r="OWO310" s="18"/>
      <c r="OWP310" s="18"/>
      <c r="OWQ310" s="18"/>
      <c r="OWR310" s="18"/>
      <c r="OWS310" s="18"/>
      <c r="OWT310" s="18"/>
      <c r="OWU310" s="18"/>
      <c r="OWV310" s="18"/>
      <c r="OWW310" s="18"/>
      <c r="OWX310" s="18"/>
      <c r="OWY310" s="18"/>
      <c r="OWZ310" s="18"/>
      <c r="OXA310" s="18"/>
      <c r="OXB310" s="18"/>
      <c r="OXC310" s="18"/>
      <c r="OXD310" s="18"/>
      <c r="OXE310" s="18"/>
      <c r="OXF310" s="18"/>
      <c r="OXG310" s="18"/>
      <c r="OXH310" s="18"/>
      <c r="OXI310" s="18"/>
      <c r="OXJ310" s="18"/>
      <c r="OXK310" s="18"/>
      <c r="OXL310" s="18"/>
      <c r="OXM310" s="18"/>
      <c r="OXN310" s="18"/>
      <c r="OXO310" s="18"/>
      <c r="OXP310" s="18"/>
      <c r="OXQ310" s="18"/>
      <c r="OXR310" s="18"/>
      <c r="OXS310" s="18"/>
      <c r="OXT310" s="18"/>
      <c r="OXU310" s="18"/>
      <c r="OXV310" s="18"/>
      <c r="OXW310" s="18"/>
      <c r="OXX310" s="18"/>
      <c r="OXY310" s="18"/>
      <c r="OXZ310" s="18"/>
      <c r="OYA310" s="18"/>
      <c r="OYB310" s="18"/>
      <c r="OYC310" s="18"/>
      <c r="OYD310" s="18"/>
      <c r="OYE310" s="18"/>
      <c r="OYF310" s="18"/>
      <c r="OYG310" s="18"/>
      <c r="OYH310" s="18"/>
      <c r="OYI310" s="18"/>
      <c r="OYJ310" s="18"/>
      <c r="OYK310" s="18"/>
      <c r="OYL310" s="18"/>
      <c r="OYM310" s="18"/>
      <c r="OYN310" s="18"/>
      <c r="OYO310" s="18"/>
      <c r="OYP310" s="18"/>
      <c r="OYQ310" s="18"/>
      <c r="OYR310" s="18"/>
      <c r="OYS310" s="18"/>
      <c r="OYT310" s="18"/>
      <c r="OYU310" s="18"/>
      <c r="OYV310" s="18"/>
      <c r="OYW310" s="18"/>
      <c r="OYX310" s="18"/>
      <c r="OYY310" s="18"/>
      <c r="OYZ310" s="18"/>
      <c r="OZA310" s="18"/>
      <c r="OZB310" s="18"/>
      <c r="OZC310" s="18"/>
      <c r="OZD310" s="18"/>
      <c r="OZE310" s="18"/>
      <c r="OZF310" s="18"/>
      <c r="OZG310" s="18"/>
      <c r="OZH310" s="18"/>
      <c r="OZI310" s="18"/>
      <c r="OZJ310" s="18"/>
      <c r="OZK310" s="18"/>
      <c r="OZL310" s="18"/>
      <c r="OZM310" s="18"/>
      <c r="OZN310" s="18"/>
      <c r="OZO310" s="18"/>
      <c r="OZP310" s="18"/>
      <c r="OZQ310" s="18"/>
      <c r="OZR310" s="18"/>
      <c r="OZS310" s="18"/>
      <c r="OZT310" s="18"/>
      <c r="OZU310" s="18"/>
      <c r="OZV310" s="18"/>
      <c r="OZW310" s="18"/>
      <c r="OZX310" s="18"/>
      <c r="OZY310" s="18"/>
      <c r="OZZ310" s="18"/>
      <c r="PAA310" s="18"/>
      <c r="PAB310" s="18"/>
      <c r="PAC310" s="18"/>
      <c r="PAD310" s="18"/>
      <c r="PAE310" s="18"/>
      <c r="PAF310" s="18"/>
      <c r="PAG310" s="18"/>
      <c r="PAH310" s="18"/>
      <c r="PAI310" s="18"/>
      <c r="PAJ310" s="18"/>
      <c r="PAK310" s="18"/>
      <c r="PAL310" s="18"/>
      <c r="PAM310" s="18"/>
      <c r="PAN310" s="18"/>
      <c r="PAO310" s="18"/>
      <c r="PAP310" s="18"/>
      <c r="PAQ310" s="18"/>
      <c r="PAR310" s="18"/>
      <c r="PAS310" s="18"/>
      <c r="PAT310" s="18"/>
      <c r="PAU310" s="18"/>
      <c r="PAV310" s="18"/>
      <c r="PAW310" s="18"/>
      <c r="PAX310" s="18"/>
      <c r="PAY310" s="18"/>
      <c r="PAZ310" s="18"/>
      <c r="PBA310" s="18"/>
      <c r="PBB310" s="18"/>
      <c r="PBC310" s="18"/>
      <c r="PBD310" s="18"/>
      <c r="PBE310" s="18"/>
      <c r="PBF310" s="18"/>
      <c r="PBG310" s="18"/>
      <c r="PBH310" s="18"/>
      <c r="PBI310" s="18"/>
      <c r="PBJ310" s="18"/>
      <c r="PBK310" s="18"/>
      <c r="PBL310" s="18"/>
      <c r="PBM310" s="18"/>
      <c r="PBN310" s="18"/>
      <c r="PBO310" s="18"/>
      <c r="PBP310" s="18"/>
      <c r="PBQ310" s="18"/>
      <c r="PBR310" s="18"/>
      <c r="PBS310" s="18"/>
      <c r="PBT310" s="18"/>
      <c r="PBU310" s="18"/>
      <c r="PBV310" s="18"/>
      <c r="PBW310" s="18"/>
      <c r="PBX310" s="18"/>
      <c r="PBY310" s="18"/>
      <c r="PBZ310" s="18"/>
      <c r="PCA310" s="18"/>
      <c r="PCB310" s="18"/>
      <c r="PCC310" s="18"/>
      <c r="PCD310" s="18"/>
      <c r="PCE310" s="18"/>
      <c r="PCF310" s="18"/>
      <c r="PCG310" s="18"/>
      <c r="PCH310" s="18"/>
      <c r="PCI310" s="18"/>
      <c r="PCJ310" s="18"/>
      <c r="PCK310" s="18"/>
      <c r="PCL310" s="18"/>
      <c r="PCM310" s="18"/>
      <c r="PCN310" s="18"/>
      <c r="PCO310" s="18"/>
      <c r="PCP310" s="18"/>
      <c r="PCQ310" s="18"/>
      <c r="PCR310" s="18"/>
      <c r="PCS310" s="18"/>
      <c r="PCT310" s="18"/>
      <c r="PCU310" s="18"/>
      <c r="PCV310" s="18"/>
      <c r="PCW310" s="18"/>
      <c r="PCX310" s="18"/>
      <c r="PCY310" s="18"/>
      <c r="PCZ310" s="18"/>
      <c r="PDA310" s="18"/>
      <c r="PDB310" s="18"/>
      <c r="PDC310" s="18"/>
      <c r="PDD310" s="18"/>
      <c r="PDE310" s="18"/>
      <c r="PDF310" s="18"/>
      <c r="PDG310" s="18"/>
      <c r="PDH310" s="18"/>
      <c r="PDI310" s="18"/>
      <c r="PDJ310" s="18"/>
      <c r="PDK310" s="18"/>
      <c r="PDL310" s="18"/>
      <c r="PDM310" s="18"/>
      <c r="PDN310" s="18"/>
      <c r="PDO310" s="18"/>
      <c r="PDP310" s="18"/>
      <c r="PDQ310" s="18"/>
      <c r="PDR310" s="18"/>
      <c r="PDS310" s="18"/>
      <c r="PDT310" s="18"/>
      <c r="PDU310" s="18"/>
      <c r="PDV310" s="18"/>
      <c r="PDW310" s="18"/>
      <c r="PDX310" s="18"/>
      <c r="PDY310" s="18"/>
      <c r="PDZ310" s="18"/>
      <c r="PEA310" s="18"/>
      <c r="PEB310" s="18"/>
      <c r="PEC310" s="18"/>
      <c r="PED310" s="18"/>
      <c r="PEE310" s="18"/>
      <c r="PEF310" s="18"/>
      <c r="PEG310" s="18"/>
      <c r="PEH310" s="18"/>
      <c r="PEI310" s="18"/>
      <c r="PEJ310" s="18"/>
      <c r="PEK310" s="18"/>
      <c r="PEL310" s="18"/>
      <c r="PEM310" s="18"/>
      <c r="PEN310" s="18"/>
      <c r="PEO310" s="18"/>
      <c r="PEP310" s="18"/>
      <c r="PEQ310" s="18"/>
      <c r="PER310" s="18"/>
      <c r="PES310" s="18"/>
      <c r="PET310" s="18"/>
      <c r="PEU310" s="18"/>
      <c r="PEV310" s="18"/>
      <c r="PEW310" s="18"/>
      <c r="PEX310" s="18"/>
      <c r="PEY310" s="18"/>
      <c r="PEZ310" s="18"/>
      <c r="PFA310" s="18"/>
      <c r="PFB310" s="18"/>
      <c r="PFC310" s="18"/>
      <c r="PFD310" s="18"/>
      <c r="PFE310" s="18"/>
      <c r="PFF310" s="18"/>
      <c r="PFG310" s="18"/>
      <c r="PFH310" s="18"/>
      <c r="PFI310" s="18"/>
      <c r="PFJ310" s="18"/>
      <c r="PFK310" s="18"/>
      <c r="PFL310" s="18"/>
      <c r="PFM310" s="18"/>
      <c r="PFN310" s="18"/>
      <c r="PFO310" s="18"/>
      <c r="PFP310" s="18"/>
      <c r="PFQ310" s="18"/>
      <c r="PFR310" s="18"/>
      <c r="PFS310" s="18"/>
      <c r="PFT310" s="18"/>
      <c r="PFU310" s="18"/>
      <c r="PFV310" s="18"/>
      <c r="PFW310" s="18"/>
      <c r="PFX310" s="18"/>
      <c r="PFY310" s="18"/>
      <c r="PFZ310" s="18"/>
      <c r="PGA310" s="18"/>
      <c r="PGB310" s="18"/>
      <c r="PGC310" s="18"/>
      <c r="PGD310" s="18"/>
      <c r="PGE310" s="18"/>
      <c r="PGF310" s="18"/>
      <c r="PGG310" s="18"/>
      <c r="PGH310" s="18"/>
      <c r="PGI310" s="18"/>
      <c r="PGJ310" s="18"/>
      <c r="PGK310" s="18"/>
      <c r="PGL310" s="18"/>
      <c r="PGM310" s="18"/>
      <c r="PGN310" s="18"/>
      <c r="PGO310" s="18"/>
      <c r="PGP310" s="18"/>
      <c r="PGQ310" s="18"/>
      <c r="PGR310" s="18"/>
      <c r="PGS310" s="18"/>
      <c r="PGT310" s="18"/>
      <c r="PGU310" s="18"/>
      <c r="PGV310" s="18"/>
      <c r="PGW310" s="18"/>
      <c r="PGX310" s="18"/>
      <c r="PGY310" s="18"/>
      <c r="PGZ310" s="18"/>
      <c r="PHA310" s="18"/>
      <c r="PHB310" s="18"/>
      <c r="PHC310" s="18"/>
      <c r="PHD310" s="18"/>
      <c r="PHE310" s="18"/>
      <c r="PHF310" s="18"/>
      <c r="PHG310" s="18"/>
      <c r="PHH310" s="18"/>
      <c r="PHI310" s="18"/>
      <c r="PHJ310" s="18"/>
      <c r="PHK310" s="18"/>
      <c r="PHL310" s="18"/>
      <c r="PHM310" s="18"/>
      <c r="PHN310" s="18"/>
      <c r="PHO310" s="18"/>
      <c r="PHP310" s="18"/>
      <c r="PHQ310" s="18"/>
      <c r="PHR310" s="18"/>
      <c r="PHS310" s="18"/>
      <c r="PHT310" s="18"/>
      <c r="PHU310" s="18"/>
      <c r="PHV310" s="18"/>
      <c r="PHW310" s="18"/>
      <c r="PHX310" s="18"/>
      <c r="PHY310" s="18"/>
      <c r="PHZ310" s="18"/>
      <c r="PIA310" s="18"/>
      <c r="PIB310" s="18"/>
      <c r="PIC310" s="18"/>
      <c r="PID310" s="18"/>
      <c r="PIE310" s="18"/>
      <c r="PIF310" s="18"/>
      <c r="PIG310" s="18"/>
      <c r="PIH310" s="18"/>
      <c r="PII310" s="18"/>
      <c r="PIJ310" s="18"/>
      <c r="PIK310" s="18"/>
      <c r="PIL310" s="18"/>
      <c r="PIM310" s="18"/>
      <c r="PIN310" s="18"/>
      <c r="PIO310" s="18"/>
      <c r="PIP310" s="18"/>
      <c r="PIQ310" s="18"/>
      <c r="PIR310" s="18"/>
      <c r="PIS310" s="18"/>
      <c r="PIT310" s="18"/>
      <c r="PIU310" s="18"/>
      <c r="PIV310" s="18"/>
      <c r="PIW310" s="18"/>
      <c r="PIX310" s="18"/>
      <c r="PIY310" s="18"/>
      <c r="PIZ310" s="18"/>
      <c r="PJA310" s="18"/>
      <c r="PJB310" s="18"/>
      <c r="PJC310" s="18"/>
      <c r="PJD310" s="18"/>
      <c r="PJE310" s="18"/>
      <c r="PJF310" s="18"/>
      <c r="PJG310" s="18"/>
      <c r="PJH310" s="18"/>
      <c r="PJI310" s="18"/>
      <c r="PJJ310" s="18"/>
      <c r="PJK310" s="18"/>
      <c r="PJL310" s="18"/>
      <c r="PJM310" s="18"/>
      <c r="PJN310" s="18"/>
      <c r="PJO310" s="18"/>
      <c r="PJP310" s="18"/>
      <c r="PJQ310" s="18"/>
      <c r="PJR310" s="18"/>
      <c r="PJS310" s="18"/>
      <c r="PJT310" s="18"/>
      <c r="PJU310" s="18"/>
      <c r="PJV310" s="18"/>
      <c r="PJW310" s="18"/>
      <c r="PJX310" s="18"/>
      <c r="PJY310" s="18"/>
      <c r="PJZ310" s="18"/>
      <c r="PKA310" s="18"/>
      <c r="PKB310" s="18"/>
      <c r="PKC310" s="18"/>
      <c r="PKD310" s="18"/>
      <c r="PKE310" s="18"/>
      <c r="PKF310" s="18"/>
      <c r="PKG310" s="18"/>
      <c r="PKH310" s="18"/>
      <c r="PKI310" s="18"/>
      <c r="PKJ310" s="18"/>
      <c r="PKK310" s="18"/>
      <c r="PKL310" s="18"/>
      <c r="PKM310" s="18"/>
      <c r="PKN310" s="18"/>
      <c r="PKO310" s="18"/>
      <c r="PKP310" s="18"/>
      <c r="PKQ310" s="18"/>
      <c r="PKR310" s="18"/>
      <c r="PKS310" s="18"/>
      <c r="PKT310" s="18"/>
      <c r="PKU310" s="18"/>
      <c r="PKV310" s="18"/>
      <c r="PKW310" s="18"/>
      <c r="PKX310" s="18"/>
      <c r="PKY310" s="18"/>
      <c r="PKZ310" s="18"/>
      <c r="PLA310" s="18"/>
      <c r="PLB310" s="18"/>
      <c r="PLC310" s="18"/>
      <c r="PLD310" s="18"/>
      <c r="PLE310" s="18"/>
      <c r="PLF310" s="18"/>
      <c r="PLG310" s="18"/>
      <c r="PLH310" s="18"/>
      <c r="PLI310" s="18"/>
      <c r="PLJ310" s="18"/>
      <c r="PLK310" s="18"/>
      <c r="PLL310" s="18"/>
      <c r="PLM310" s="18"/>
      <c r="PLN310" s="18"/>
      <c r="PLO310" s="18"/>
      <c r="PLP310" s="18"/>
      <c r="PLQ310" s="18"/>
      <c r="PLR310" s="18"/>
      <c r="PLS310" s="18"/>
      <c r="PLT310" s="18"/>
      <c r="PLU310" s="18"/>
      <c r="PLV310" s="18"/>
      <c r="PLW310" s="18"/>
      <c r="PLX310" s="18"/>
      <c r="PLY310" s="18"/>
      <c r="PLZ310" s="18"/>
      <c r="PMA310" s="18"/>
      <c r="PMB310" s="18"/>
      <c r="PMC310" s="18"/>
      <c r="PMD310" s="18"/>
      <c r="PME310" s="18"/>
      <c r="PMF310" s="18"/>
      <c r="PMG310" s="18"/>
      <c r="PMH310" s="18"/>
      <c r="PMI310" s="18"/>
      <c r="PMJ310" s="18"/>
      <c r="PMK310" s="18"/>
      <c r="PML310" s="18"/>
      <c r="PMM310" s="18"/>
      <c r="PMN310" s="18"/>
      <c r="PMO310" s="18"/>
      <c r="PMP310" s="18"/>
      <c r="PMQ310" s="18"/>
      <c r="PMR310" s="18"/>
      <c r="PMS310" s="18"/>
      <c r="PMT310" s="18"/>
      <c r="PMU310" s="18"/>
      <c r="PMV310" s="18"/>
      <c r="PMW310" s="18"/>
      <c r="PMX310" s="18"/>
      <c r="PMY310" s="18"/>
      <c r="PMZ310" s="18"/>
      <c r="PNA310" s="18"/>
      <c r="PNB310" s="18"/>
      <c r="PNC310" s="18"/>
      <c r="PND310" s="18"/>
      <c r="PNE310" s="18"/>
      <c r="PNF310" s="18"/>
      <c r="PNG310" s="18"/>
      <c r="PNH310" s="18"/>
      <c r="PNI310" s="18"/>
      <c r="PNJ310" s="18"/>
      <c r="PNK310" s="18"/>
      <c r="PNL310" s="18"/>
      <c r="PNM310" s="18"/>
      <c r="PNN310" s="18"/>
      <c r="PNO310" s="18"/>
      <c r="PNP310" s="18"/>
      <c r="PNQ310" s="18"/>
      <c r="PNR310" s="18"/>
      <c r="PNS310" s="18"/>
      <c r="PNT310" s="18"/>
      <c r="PNU310" s="18"/>
      <c r="PNV310" s="18"/>
      <c r="PNW310" s="18"/>
      <c r="PNX310" s="18"/>
      <c r="PNY310" s="18"/>
      <c r="PNZ310" s="18"/>
      <c r="POA310" s="18"/>
      <c r="POB310" s="18"/>
      <c r="POC310" s="18"/>
      <c r="POD310" s="18"/>
      <c r="POE310" s="18"/>
      <c r="POF310" s="18"/>
      <c r="POG310" s="18"/>
      <c r="POH310" s="18"/>
      <c r="POI310" s="18"/>
      <c r="POJ310" s="18"/>
      <c r="POK310" s="18"/>
      <c r="POL310" s="18"/>
      <c r="POM310" s="18"/>
      <c r="PON310" s="18"/>
      <c r="POO310" s="18"/>
      <c r="POP310" s="18"/>
      <c r="POQ310" s="18"/>
      <c r="POR310" s="18"/>
      <c r="POS310" s="18"/>
      <c r="POT310" s="18"/>
      <c r="POU310" s="18"/>
      <c r="POV310" s="18"/>
      <c r="POW310" s="18"/>
      <c r="POX310" s="18"/>
      <c r="POY310" s="18"/>
      <c r="POZ310" s="18"/>
      <c r="PPA310" s="18"/>
      <c r="PPB310" s="18"/>
      <c r="PPC310" s="18"/>
      <c r="PPD310" s="18"/>
      <c r="PPE310" s="18"/>
      <c r="PPF310" s="18"/>
      <c r="PPG310" s="18"/>
      <c r="PPH310" s="18"/>
      <c r="PPI310" s="18"/>
      <c r="PPJ310" s="18"/>
      <c r="PPK310" s="18"/>
      <c r="PPL310" s="18"/>
      <c r="PPM310" s="18"/>
      <c r="PPN310" s="18"/>
      <c r="PPO310" s="18"/>
      <c r="PPP310" s="18"/>
      <c r="PPQ310" s="18"/>
      <c r="PPR310" s="18"/>
      <c r="PPS310" s="18"/>
      <c r="PPT310" s="18"/>
      <c r="PPU310" s="18"/>
      <c r="PPV310" s="18"/>
      <c r="PPW310" s="18"/>
      <c r="PPX310" s="18"/>
      <c r="PPY310" s="18"/>
      <c r="PPZ310" s="18"/>
      <c r="PQA310" s="18"/>
      <c r="PQB310" s="18"/>
      <c r="PQC310" s="18"/>
      <c r="PQD310" s="18"/>
      <c r="PQE310" s="18"/>
      <c r="PQF310" s="18"/>
      <c r="PQG310" s="18"/>
      <c r="PQH310" s="18"/>
      <c r="PQI310" s="18"/>
      <c r="PQJ310" s="18"/>
      <c r="PQK310" s="18"/>
      <c r="PQL310" s="18"/>
      <c r="PQM310" s="18"/>
      <c r="PQN310" s="18"/>
      <c r="PQO310" s="18"/>
      <c r="PQP310" s="18"/>
      <c r="PQQ310" s="18"/>
      <c r="PQR310" s="18"/>
      <c r="PQS310" s="18"/>
      <c r="PQT310" s="18"/>
      <c r="PQU310" s="18"/>
      <c r="PQV310" s="18"/>
      <c r="PQW310" s="18"/>
      <c r="PQX310" s="18"/>
      <c r="PQY310" s="18"/>
      <c r="PQZ310" s="18"/>
      <c r="PRA310" s="18"/>
      <c r="PRB310" s="18"/>
      <c r="PRC310" s="18"/>
      <c r="PRD310" s="18"/>
      <c r="PRE310" s="18"/>
      <c r="PRF310" s="18"/>
      <c r="PRG310" s="18"/>
      <c r="PRH310" s="18"/>
      <c r="PRI310" s="18"/>
      <c r="PRJ310" s="18"/>
      <c r="PRK310" s="18"/>
      <c r="PRL310" s="18"/>
      <c r="PRM310" s="18"/>
      <c r="PRN310" s="18"/>
      <c r="PRO310" s="18"/>
      <c r="PRP310" s="18"/>
      <c r="PRQ310" s="18"/>
      <c r="PRR310" s="18"/>
      <c r="PRS310" s="18"/>
      <c r="PRT310" s="18"/>
      <c r="PRU310" s="18"/>
      <c r="PRV310" s="18"/>
      <c r="PRW310" s="18"/>
      <c r="PRX310" s="18"/>
      <c r="PRY310" s="18"/>
      <c r="PRZ310" s="18"/>
      <c r="PSA310" s="18"/>
      <c r="PSB310" s="18"/>
      <c r="PSC310" s="18"/>
      <c r="PSD310" s="18"/>
      <c r="PSE310" s="18"/>
      <c r="PSF310" s="18"/>
      <c r="PSG310" s="18"/>
      <c r="PSH310" s="18"/>
      <c r="PSI310" s="18"/>
      <c r="PSJ310" s="18"/>
      <c r="PSK310" s="18"/>
      <c r="PSL310" s="18"/>
      <c r="PSM310" s="18"/>
      <c r="PSN310" s="18"/>
      <c r="PSO310" s="18"/>
      <c r="PSP310" s="18"/>
      <c r="PSQ310" s="18"/>
      <c r="PSR310" s="18"/>
      <c r="PSS310" s="18"/>
      <c r="PST310" s="18"/>
      <c r="PSU310" s="18"/>
      <c r="PSV310" s="18"/>
      <c r="PSW310" s="18"/>
      <c r="PSX310" s="18"/>
      <c r="PSY310" s="18"/>
      <c r="PSZ310" s="18"/>
      <c r="PTA310" s="18"/>
      <c r="PTB310" s="18"/>
      <c r="PTC310" s="18"/>
      <c r="PTD310" s="18"/>
      <c r="PTE310" s="18"/>
      <c r="PTF310" s="18"/>
      <c r="PTG310" s="18"/>
      <c r="PTH310" s="18"/>
      <c r="PTI310" s="18"/>
      <c r="PTJ310" s="18"/>
      <c r="PTK310" s="18"/>
      <c r="PTL310" s="18"/>
      <c r="PTM310" s="18"/>
      <c r="PTN310" s="18"/>
      <c r="PTO310" s="18"/>
      <c r="PTP310" s="18"/>
      <c r="PTQ310" s="18"/>
      <c r="PTR310" s="18"/>
      <c r="PTS310" s="18"/>
      <c r="PTT310" s="18"/>
      <c r="PTU310" s="18"/>
      <c r="PTV310" s="18"/>
      <c r="PTW310" s="18"/>
      <c r="PTX310" s="18"/>
      <c r="PTY310" s="18"/>
      <c r="PTZ310" s="18"/>
      <c r="PUA310" s="18"/>
      <c r="PUB310" s="18"/>
      <c r="PUC310" s="18"/>
      <c r="PUD310" s="18"/>
      <c r="PUE310" s="18"/>
      <c r="PUF310" s="18"/>
      <c r="PUG310" s="18"/>
      <c r="PUH310" s="18"/>
      <c r="PUI310" s="18"/>
      <c r="PUJ310" s="18"/>
      <c r="PUK310" s="18"/>
      <c r="PUL310" s="18"/>
      <c r="PUM310" s="18"/>
      <c r="PUN310" s="18"/>
      <c r="PUO310" s="18"/>
      <c r="PUP310" s="18"/>
      <c r="PUQ310" s="18"/>
      <c r="PUR310" s="18"/>
      <c r="PUS310" s="18"/>
      <c r="PUT310" s="18"/>
      <c r="PUU310" s="18"/>
      <c r="PUV310" s="18"/>
      <c r="PUW310" s="18"/>
      <c r="PUX310" s="18"/>
      <c r="PUY310" s="18"/>
      <c r="PUZ310" s="18"/>
      <c r="PVA310" s="18"/>
      <c r="PVB310" s="18"/>
      <c r="PVC310" s="18"/>
      <c r="PVD310" s="18"/>
      <c r="PVE310" s="18"/>
      <c r="PVF310" s="18"/>
      <c r="PVG310" s="18"/>
      <c r="PVH310" s="18"/>
      <c r="PVI310" s="18"/>
      <c r="PVJ310" s="18"/>
      <c r="PVK310" s="18"/>
      <c r="PVL310" s="18"/>
      <c r="PVM310" s="18"/>
      <c r="PVN310" s="18"/>
      <c r="PVO310" s="18"/>
      <c r="PVP310" s="18"/>
      <c r="PVQ310" s="18"/>
      <c r="PVR310" s="18"/>
      <c r="PVS310" s="18"/>
      <c r="PVT310" s="18"/>
      <c r="PVU310" s="18"/>
      <c r="PVV310" s="18"/>
      <c r="PVW310" s="18"/>
      <c r="PVX310" s="18"/>
      <c r="PVY310" s="18"/>
      <c r="PVZ310" s="18"/>
      <c r="PWA310" s="18"/>
      <c r="PWB310" s="18"/>
      <c r="PWC310" s="18"/>
      <c r="PWD310" s="18"/>
      <c r="PWE310" s="18"/>
      <c r="PWF310" s="18"/>
      <c r="PWG310" s="18"/>
      <c r="PWH310" s="18"/>
      <c r="PWI310" s="18"/>
      <c r="PWJ310" s="18"/>
      <c r="PWK310" s="18"/>
      <c r="PWL310" s="18"/>
      <c r="PWM310" s="18"/>
      <c r="PWN310" s="18"/>
      <c r="PWO310" s="18"/>
      <c r="PWP310" s="18"/>
      <c r="PWQ310" s="18"/>
      <c r="PWR310" s="18"/>
      <c r="PWS310" s="18"/>
      <c r="PWT310" s="18"/>
      <c r="PWU310" s="18"/>
      <c r="PWV310" s="18"/>
      <c r="PWW310" s="18"/>
      <c r="PWX310" s="18"/>
      <c r="PWY310" s="18"/>
      <c r="PWZ310" s="18"/>
      <c r="PXA310" s="18"/>
      <c r="PXB310" s="18"/>
      <c r="PXC310" s="18"/>
      <c r="PXD310" s="18"/>
      <c r="PXE310" s="18"/>
      <c r="PXF310" s="18"/>
      <c r="PXG310" s="18"/>
      <c r="PXH310" s="18"/>
      <c r="PXI310" s="18"/>
      <c r="PXJ310" s="18"/>
      <c r="PXK310" s="18"/>
      <c r="PXL310" s="18"/>
      <c r="PXM310" s="18"/>
      <c r="PXN310" s="18"/>
      <c r="PXO310" s="18"/>
      <c r="PXP310" s="18"/>
      <c r="PXQ310" s="18"/>
      <c r="PXR310" s="18"/>
      <c r="PXS310" s="18"/>
      <c r="PXT310" s="18"/>
      <c r="PXU310" s="18"/>
      <c r="PXV310" s="18"/>
      <c r="PXW310" s="18"/>
      <c r="PXX310" s="18"/>
      <c r="PXY310" s="18"/>
      <c r="PXZ310" s="18"/>
      <c r="PYA310" s="18"/>
      <c r="PYB310" s="18"/>
      <c r="PYC310" s="18"/>
      <c r="PYD310" s="18"/>
      <c r="PYE310" s="18"/>
      <c r="PYF310" s="18"/>
      <c r="PYG310" s="18"/>
      <c r="PYH310" s="18"/>
      <c r="PYI310" s="18"/>
      <c r="PYJ310" s="18"/>
      <c r="PYK310" s="18"/>
      <c r="PYL310" s="18"/>
      <c r="PYM310" s="18"/>
      <c r="PYN310" s="18"/>
      <c r="PYO310" s="18"/>
      <c r="PYP310" s="18"/>
      <c r="PYQ310" s="18"/>
      <c r="PYR310" s="18"/>
      <c r="PYS310" s="18"/>
      <c r="PYT310" s="18"/>
      <c r="PYU310" s="18"/>
      <c r="PYV310" s="18"/>
      <c r="PYW310" s="18"/>
      <c r="PYX310" s="18"/>
      <c r="PYY310" s="18"/>
      <c r="PYZ310" s="18"/>
      <c r="PZA310" s="18"/>
      <c r="PZB310" s="18"/>
      <c r="PZC310" s="18"/>
      <c r="PZD310" s="18"/>
      <c r="PZE310" s="18"/>
      <c r="PZF310" s="18"/>
      <c r="PZG310" s="18"/>
      <c r="PZH310" s="18"/>
      <c r="PZI310" s="18"/>
      <c r="PZJ310" s="18"/>
      <c r="PZK310" s="18"/>
      <c r="PZL310" s="18"/>
      <c r="PZM310" s="18"/>
      <c r="PZN310" s="18"/>
      <c r="PZO310" s="18"/>
      <c r="PZP310" s="18"/>
      <c r="PZQ310" s="18"/>
      <c r="PZR310" s="18"/>
      <c r="PZS310" s="18"/>
      <c r="PZT310" s="18"/>
      <c r="PZU310" s="18"/>
      <c r="PZV310" s="18"/>
      <c r="PZW310" s="18"/>
      <c r="PZX310" s="18"/>
      <c r="PZY310" s="18"/>
      <c r="PZZ310" s="18"/>
      <c r="QAA310" s="18"/>
      <c r="QAB310" s="18"/>
      <c r="QAC310" s="18"/>
      <c r="QAD310" s="18"/>
      <c r="QAE310" s="18"/>
      <c r="QAF310" s="18"/>
      <c r="QAG310" s="18"/>
      <c r="QAH310" s="18"/>
      <c r="QAI310" s="18"/>
      <c r="QAJ310" s="18"/>
      <c r="QAK310" s="18"/>
      <c r="QAL310" s="18"/>
      <c r="QAM310" s="18"/>
      <c r="QAN310" s="18"/>
      <c r="QAO310" s="18"/>
      <c r="QAP310" s="18"/>
      <c r="QAQ310" s="18"/>
      <c r="QAR310" s="18"/>
      <c r="QAS310" s="18"/>
      <c r="QAT310" s="18"/>
      <c r="QAU310" s="18"/>
      <c r="QAV310" s="18"/>
      <c r="QAW310" s="18"/>
      <c r="QAX310" s="18"/>
      <c r="QAY310" s="18"/>
      <c r="QAZ310" s="18"/>
      <c r="QBA310" s="18"/>
      <c r="QBB310" s="18"/>
      <c r="QBC310" s="18"/>
      <c r="QBD310" s="18"/>
      <c r="QBE310" s="18"/>
      <c r="QBF310" s="18"/>
      <c r="QBG310" s="18"/>
      <c r="QBH310" s="18"/>
      <c r="QBI310" s="18"/>
      <c r="QBJ310" s="18"/>
      <c r="QBK310" s="18"/>
      <c r="QBL310" s="18"/>
      <c r="QBM310" s="18"/>
      <c r="QBN310" s="18"/>
      <c r="QBO310" s="18"/>
      <c r="QBP310" s="18"/>
      <c r="QBQ310" s="18"/>
      <c r="QBR310" s="18"/>
      <c r="QBS310" s="18"/>
      <c r="QBT310" s="18"/>
      <c r="QBU310" s="18"/>
      <c r="QBV310" s="18"/>
      <c r="QBW310" s="18"/>
      <c r="QBX310" s="18"/>
      <c r="QBY310" s="18"/>
      <c r="QBZ310" s="18"/>
      <c r="QCA310" s="18"/>
      <c r="QCB310" s="18"/>
      <c r="QCC310" s="18"/>
      <c r="QCD310" s="18"/>
      <c r="QCE310" s="18"/>
      <c r="QCF310" s="18"/>
      <c r="QCG310" s="18"/>
      <c r="QCH310" s="18"/>
      <c r="QCI310" s="18"/>
      <c r="QCJ310" s="18"/>
      <c r="QCK310" s="18"/>
      <c r="QCL310" s="18"/>
      <c r="QCM310" s="18"/>
      <c r="QCN310" s="18"/>
      <c r="QCO310" s="18"/>
      <c r="QCP310" s="18"/>
      <c r="QCQ310" s="18"/>
      <c r="QCR310" s="18"/>
      <c r="QCS310" s="18"/>
      <c r="QCT310" s="18"/>
      <c r="QCU310" s="18"/>
      <c r="QCV310" s="18"/>
      <c r="QCW310" s="18"/>
      <c r="QCX310" s="18"/>
      <c r="QCY310" s="18"/>
      <c r="QCZ310" s="18"/>
      <c r="QDA310" s="18"/>
      <c r="QDB310" s="18"/>
      <c r="QDC310" s="18"/>
      <c r="QDD310" s="18"/>
      <c r="QDE310" s="18"/>
      <c r="QDF310" s="18"/>
      <c r="QDG310" s="18"/>
      <c r="QDH310" s="18"/>
      <c r="QDI310" s="18"/>
      <c r="QDJ310" s="18"/>
      <c r="QDK310" s="18"/>
      <c r="QDL310" s="18"/>
      <c r="QDM310" s="18"/>
      <c r="QDN310" s="18"/>
      <c r="QDO310" s="18"/>
      <c r="QDP310" s="18"/>
      <c r="QDQ310" s="18"/>
      <c r="QDR310" s="18"/>
      <c r="QDS310" s="18"/>
      <c r="QDT310" s="18"/>
      <c r="QDU310" s="18"/>
      <c r="QDV310" s="18"/>
      <c r="QDW310" s="18"/>
      <c r="QDX310" s="18"/>
      <c r="QDY310" s="18"/>
      <c r="QDZ310" s="18"/>
      <c r="QEA310" s="18"/>
      <c r="QEB310" s="18"/>
      <c r="QEC310" s="18"/>
      <c r="QED310" s="18"/>
      <c r="QEE310" s="18"/>
      <c r="QEF310" s="18"/>
      <c r="QEG310" s="18"/>
      <c r="QEH310" s="18"/>
      <c r="QEI310" s="18"/>
      <c r="QEJ310" s="18"/>
      <c r="QEK310" s="18"/>
      <c r="QEL310" s="18"/>
      <c r="QEM310" s="18"/>
      <c r="QEN310" s="18"/>
      <c r="QEO310" s="18"/>
      <c r="QEP310" s="18"/>
      <c r="QEQ310" s="18"/>
      <c r="QER310" s="18"/>
      <c r="QES310" s="18"/>
      <c r="QET310" s="18"/>
      <c r="QEU310" s="18"/>
      <c r="QEV310" s="18"/>
      <c r="QEW310" s="18"/>
      <c r="QEX310" s="18"/>
      <c r="QEY310" s="18"/>
      <c r="QEZ310" s="18"/>
      <c r="QFA310" s="18"/>
      <c r="QFB310" s="18"/>
      <c r="QFC310" s="18"/>
      <c r="QFD310" s="18"/>
      <c r="QFE310" s="18"/>
      <c r="QFF310" s="18"/>
      <c r="QFG310" s="18"/>
      <c r="QFH310" s="18"/>
      <c r="QFI310" s="18"/>
      <c r="QFJ310" s="18"/>
      <c r="QFK310" s="18"/>
      <c r="QFL310" s="18"/>
      <c r="QFM310" s="18"/>
      <c r="QFN310" s="18"/>
      <c r="QFO310" s="18"/>
      <c r="QFP310" s="18"/>
      <c r="QFQ310" s="18"/>
      <c r="QFR310" s="18"/>
      <c r="QFS310" s="18"/>
      <c r="QFT310" s="18"/>
      <c r="QFU310" s="18"/>
      <c r="QFV310" s="18"/>
      <c r="QFW310" s="18"/>
      <c r="QFX310" s="18"/>
      <c r="QFY310" s="18"/>
      <c r="QFZ310" s="18"/>
      <c r="QGA310" s="18"/>
      <c r="QGB310" s="18"/>
      <c r="QGC310" s="18"/>
      <c r="QGD310" s="18"/>
      <c r="QGE310" s="18"/>
      <c r="QGF310" s="18"/>
      <c r="QGG310" s="18"/>
      <c r="QGH310" s="18"/>
      <c r="QGI310" s="18"/>
      <c r="QGJ310" s="18"/>
      <c r="QGK310" s="18"/>
      <c r="QGL310" s="18"/>
      <c r="QGM310" s="18"/>
      <c r="QGN310" s="18"/>
      <c r="QGO310" s="18"/>
      <c r="QGP310" s="18"/>
      <c r="QGQ310" s="18"/>
      <c r="QGR310" s="18"/>
      <c r="QGS310" s="18"/>
      <c r="QGT310" s="18"/>
      <c r="QGU310" s="18"/>
      <c r="QGV310" s="18"/>
      <c r="QGW310" s="18"/>
      <c r="QGX310" s="18"/>
      <c r="QGY310" s="18"/>
      <c r="QGZ310" s="18"/>
      <c r="QHA310" s="18"/>
      <c r="QHB310" s="18"/>
      <c r="QHC310" s="18"/>
      <c r="QHD310" s="18"/>
      <c r="QHE310" s="18"/>
      <c r="QHF310" s="18"/>
      <c r="QHG310" s="18"/>
      <c r="QHH310" s="18"/>
      <c r="QHI310" s="18"/>
      <c r="QHJ310" s="18"/>
      <c r="QHK310" s="18"/>
      <c r="QHL310" s="18"/>
      <c r="QHM310" s="18"/>
      <c r="QHN310" s="18"/>
      <c r="QHO310" s="18"/>
      <c r="QHP310" s="18"/>
      <c r="QHQ310" s="18"/>
      <c r="QHR310" s="18"/>
      <c r="QHS310" s="18"/>
      <c r="QHT310" s="18"/>
      <c r="QHU310" s="18"/>
      <c r="QHV310" s="18"/>
      <c r="QHW310" s="18"/>
      <c r="QHX310" s="18"/>
      <c r="QHY310" s="18"/>
      <c r="QHZ310" s="18"/>
      <c r="QIA310" s="18"/>
      <c r="QIB310" s="18"/>
      <c r="QIC310" s="18"/>
      <c r="QID310" s="18"/>
      <c r="QIE310" s="18"/>
      <c r="QIF310" s="18"/>
      <c r="QIG310" s="18"/>
      <c r="QIH310" s="18"/>
      <c r="QII310" s="18"/>
      <c r="QIJ310" s="18"/>
      <c r="QIK310" s="18"/>
      <c r="QIL310" s="18"/>
      <c r="QIM310" s="18"/>
      <c r="QIN310" s="18"/>
      <c r="QIO310" s="18"/>
      <c r="QIP310" s="18"/>
      <c r="QIQ310" s="18"/>
      <c r="QIR310" s="18"/>
      <c r="QIS310" s="18"/>
      <c r="QIT310" s="18"/>
      <c r="QIU310" s="18"/>
      <c r="QIV310" s="18"/>
      <c r="QIW310" s="18"/>
      <c r="QIX310" s="18"/>
      <c r="QIY310" s="18"/>
      <c r="QIZ310" s="18"/>
      <c r="QJA310" s="18"/>
      <c r="QJB310" s="18"/>
      <c r="QJC310" s="18"/>
      <c r="QJD310" s="18"/>
      <c r="QJE310" s="18"/>
      <c r="QJF310" s="18"/>
      <c r="QJG310" s="18"/>
      <c r="QJH310" s="18"/>
      <c r="QJI310" s="18"/>
      <c r="QJJ310" s="18"/>
      <c r="QJK310" s="18"/>
      <c r="QJL310" s="18"/>
      <c r="QJM310" s="18"/>
      <c r="QJN310" s="18"/>
      <c r="QJO310" s="18"/>
      <c r="QJP310" s="18"/>
      <c r="QJQ310" s="18"/>
      <c r="QJR310" s="18"/>
      <c r="QJS310" s="18"/>
      <c r="QJT310" s="18"/>
      <c r="QJU310" s="18"/>
      <c r="QJV310" s="18"/>
      <c r="QJW310" s="18"/>
      <c r="QJX310" s="18"/>
      <c r="QJY310" s="18"/>
      <c r="QJZ310" s="18"/>
      <c r="QKA310" s="18"/>
      <c r="QKB310" s="18"/>
      <c r="QKC310" s="18"/>
      <c r="QKD310" s="18"/>
      <c r="QKE310" s="18"/>
      <c r="QKF310" s="18"/>
      <c r="QKG310" s="18"/>
      <c r="QKH310" s="18"/>
      <c r="QKI310" s="18"/>
      <c r="QKJ310" s="18"/>
      <c r="QKK310" s="18"/>
      <c r="QKL310" s="18"/>
      <c r="QKM310" s="18"/>
      <c r="QKN310" s="18"/>
      <c r="QKO310" s="18"/>
      <c r="QKP310" s="18"/>
      <c r="QKQ310" s="18"/>
      <c r="QKR310" s="18"/>
      <c r="QKS310" s="18"/>
      <c r="QKT310" s="18"/>
      <c r="QKU310" s="18"/>
      <c r="QKV310" s="18"/>
      <c r="QKW310" s="18"/>
      <c r="QKX310" s="18"/>
      <c r="QKY310" s="18"/>
      <c r="QKZ310" s="18"/>
      <c r="QLA310" s="18"/>
      <c r="QLB310" s="18"/>
      <c r="QLC310" s="18"/>
      <c r="QLD310" s="18"/>
      <c r="QLE310" s="18"/>
      <c r="QLF310" s="18"/>
      <c r="QLG310" s="18"/>
      <c r="QLH310" s="18"/>
      <c r="QLI310" s="18"/>
      <c r="QLJ310" s="18"/>
      <c r="QLK310" s="18"/>
      <c r="QLL310" s="18"/>
      <c r="QLM310" s="18"/>
      <c r="QLN310" s="18"/>
      <c r="QLO310" s="18"/>
      <c r="QLP310" s="18"/>
      <c r="QLQ310" s="18"/>
      <c r="QLR310" s="18"/>
      <c r="QLS310" s="18"/>
      <c r="QLT310" s="18"/>
      <c r="QLU310" s="18"/>
      <c r="QLV310" s="18"/>
      <c r="QLW310" s="18"/>
      <c r="QLX310" s="18"/>
      <c r="QLY310" s="18"/>
      <c r="QLZ310" s="18"/>
      <c r="QMA310" s="18"/>
      <c r="QMB310" s="18"/>
      <c r="QMC310" s="18"/>
      <c r="QMD310" s="18"/>
      <c r="QME310" s="18"/>
      <c r="QMF310" s="18"/>
      <c r="QMG310" s="18"/>
      <c r="QMH310" s="18"/>
      <c r="QMI310" s="18"/>
      <c r="QMJ310" s="18"/>
      <c r="QMK310" s="18"/>
      <c r="QML310" s="18"/>
      <c r="QMM310" s="18"/>
      <c r="QMN310" s="18"/>
      <c r="QMO310" s="18"/>
      <c r="QMP310" s="18"/>
      <c r="QMQ310" s="18"/>
      <c r="QMR310" s="18"/>
      <c r="QMS310" s="18"/>
      <c r="QMT310" s="18"/>
      <c r="QMU310" s="18"/>
      <c r="QMV310" s="18"/>
      <c r="QMW310" s="18"/>
      <c r="QMX310" s="18"/>
      <c r="QMY310" s="18"/>
      <c r="QMZ310" s="18"/>
      <c r="QNA310" s="18"/>
      <c r="QNB310" s="18"/>
      <c r="QNC310" s="18"/>
      <c r="QND310" s="18"/>
      <c r="QNE310" s="18"/>
      <c r="QNF310" s="18"/>
      <c r="QNG310" s="18"/>
      <c r="QNH310" s="18"/>
      <c r="QNI310" s="18"/>
      <c r="QNJ310" s="18"/>
      <c r="QNK310" s="18"/>
      <c r="QNL310" s="18"/>
      <c r="QNM310" s="18"/>
      <c r="QNN310" s="18"/>
      <c r="QNO310" s="18"/>
      <c r="QNP310" s="18"/>
      <c r="QNQ310" s="18"/>
      <c r="QNR310" s="18"/>
      <c r="QNS310" s="18"/>
      <c r="QNT310" s="18"/>
      <c r="QNU310" s="18"/>
      <c r="QNV310" s="18"/>
      <c r="QNW310" s="18"/>
      <c r="QNX310" s="18"/>
      <c r="QNY310" s="18"/>
      <c r="QNZ310" s="18"/>
      <c r="QOA310" s="18"/>
      <c r="QOB310" s="18"/>
      <c r="QOC310" s="18"/>
      <c r="QOD310" s="18"/>
      <c r="QOE310" s="18"/>
      <c r="QOF310" s="18"/>
      <c r="QOG310" s="18"/>
      <c r="QOH310" s="18"/>
      <c r="QOI310" s="18"/>
      <c r="QOJ310" s="18"/>
      <c r="QOK310" s="18"/>
      <c r="QOL310" s="18"/>
      <c r="QOM310" s="18"/>
      <c r="QON310" s="18"/>
      <c r="QOO310" s="18"/>
      <c r="QOP310" s="18"/>
      <c r="QOQ310" s="18"/>
      <c r="QOR310" s="18"/>
      <c r="QOS310" s="18"/>
      <c r="QOT310" s="18"/>
      <c r="QOU310" s="18"/>
      <c r="QOV310" s="18"/>
      <c r="QOW310" s="18"/>
      <c r="QOX310" s="18"/>
      <c r="QOY310" s="18"/>
      <c r="QOZ310" s="18"/>
      <c r="QPA310" s="18"/>
      <c r="QPB310" s="18"/>
      <c r="QPC310" s="18"/>
      <c r="QPD310" s="18"/>
      <c r="QPE310" s="18"/>
      <c r="QPF310" s="18"/>
      <c r="QPG310" s="18"/>
      <c r="QPH310" s="18"/>
      <c r="QPI310" s="18"/>
      <c r="QPJ310" s="18"/>
      <c r="QPK310" s="18"/>
      <c r="QPL310" s="18"/>
      <c r="QPM310" s="18"/>
      <c r="QPN310" s="18"/>
      <c r="QPO310" s="18"/>
      <c r="QPP310" s="18"/>
      <c r="QPQ310" s="18"/>
      <c r="QPR310" s="18"/>
      <c r="QPS310" s="18"/>
      <c r="QPT310" s="18"/>
      <c r="QPU310" s="18"/>
      <c r="QPV310" s="18"/>
      <c r="QPW310" s="18"/>
      <c r="QPX310" s="18"/>
      <c r="QPY310" s="18"/>
      <c r="QPZ310" s="18"/>
      <c r="QQA310" s="18"/>
      <c r="QQB310" s="18"/>
      <c r="QQC310" s="18"/>
      <c r="QQD310" s="18"/>
      <c r="QQE310" s="18"/>
      <c r="QQF310" s="18"/>
      <c r="QQG310" s="18"/>
      <c r="QQH310" s="18"/>
      <c r="QQI310" s="18"/>
      <c r="QQJ310" s="18"/>
      <c r="QQK310" s="18"/>
      <c r="QQL310" s="18"/>
      <c r="QQM310" s="18"/>
      <c r="QQN310" s="18"/>
      <c r="QQO310" s="18"/>
      <c r="QQP310" s="18"/>
      <c r="QQQ310" s="18"/>
      <c r="QQR310" s="18"/>
      <c r="QQS310" s="18"/>
      <c r="QQT310" s="18"/>
      <c r="QQU310" s="18"/>
      <c r="QQV310" s="18"/>
      <c r="QQW310" s="18"/>
      <c r="QQX310" s="18"/>
      <c r="QQY310" s="18"/>
      <c r="QQZ310" s="18"/>
      <c r="QRA310" s="18"/>
      <c r="QRB310" s="18"/>
      <c r="QRC310" s="18"/>
      <c r="QRD310" s="18"/>
      <c r="QRE310" s="18"/>
      <c r="QRF310" s="18"/>
      <c r="QRG310" s="18"/>
      <c r="QRH310" s="18"/>
      <c r="QRI310" s="18"/>
      <c r="QRJ310" s="18"/>
      <c r="QRK310" s="18"/>
      <c r="QRL310" s="18"/>
      <c r="QRM310" s="18"/>
      <c r="QRN310" s="18"/>
      <c r="QRO310" s="18"/>
      <c r="QRP310" s="18"/>
      <c r="QRQ310" s="18"/>
      <c r="QRR310" s="18"/>
      <c r="QRS310" s="18"/>
      <c r="QRT310" s="18"/>
      <c r="QRU310" s="18"/>
      <c r="QRV310" s="18"/>
      <c r="QRW310" s="18"/>
      <c r="QRX310" s="18"/>
      <c r="QRY310" s="18"/>
      <c r="QRZ310" s="18"/>
      <c r="QSA310" s="18"/>
      <c r="QSB310" s="18"/>
      <c r="QSC310" s="18"/>
      <c r="QSD310" s="18"/>
      <c r="QSE310" s="18"/>
      <c r="QSF310" s="18"/>
      <c r="QSG310" s="18"/>
      <c r="QSH310" s="18"/>
      <c r="QSI310" s="18"/>
      <c r="QSJ310" s="18"/>
      <c r="QSK310" s="18"/>
      <c r="QSL310" s="18"/>
      <c r="QSM310" s="18"/>
      <c r="QSN310" s="18"/>
      <c r="QSO310" s="18"/>
      <c r="QSP310" s="18"/>
      <c r="QSQ310" s="18"/>
      <c r="QSR310" s="18"/>
      <c r="QSS310" s="18"/>
      <c r="QST310" s="18"/>
      <c r="QSU310" s="18"/>
      <c r="QSV310" s="18"/>
      <c r="QSW310" s="18"/>
      <c r="QSX310" s="18"/>
      <c r="QSY310" s="18"/>
      <c r="QSZ310" s="18"/>
      <c r="QTA310" s="18"/>
      <c r="QTB310" s="18"/>
      <c r="QTC310" s="18"/>
      <c r="QTD310" s="18"/>
      <c r="QTE310" s="18"/>
      <c r="QTF310" s="18"/>
      <c r="QTG310" s="18"/>
      <c r="QTH310" s="18"/>
      <c r="QTI310" s="18"/>
      <c r="QTJ310" s="18"/>
      <c r="QTK310" s="18"/>
      <c r="QTL310" s="18"/>
      <c r="QTM310" s="18"/>
      <c r="QTN310" s="18"/>
      <c r="QTO310" s="18"/>
      <c r="QTP310" s="18"/>
      <c r="QTQ310" s="18"/>
      <c r="QTR310" s="18"/>
      <c r="QTS310" s="18"/>
      <c r="QTT310" s="18"/>
      <c r="QTU310" s="18"/>
      <c r="QTV310" s="18"/>
      <c r="QTW310" s="18"/>
      <c r="QTX310" s="18"/>
      <c r="QTY310" s="18"/>
      <c r="QTZ310" s="18"/>
      <c r="QUA310" s="18"/>
      <c r="QUB310" s="18"/>
      <c r="QUC310" s="18"/>
      <c r="QUD310" s="18"/>
      <c r="QUE310" s="18"/>
      <c r="QUF310" s="18"/>
      <c r="QUG310" s="18"/>
      <c r="QUH310" s="18"/>
      <c r="QUI310" s="18"/>
      <c r="QUJ310" s="18"/>
      <c r="QUK310" s="18"/>
      <c r="QUL310" s="18"/>
      <c r="QUM310" s="18"/>
      <c r="QUN310" s="18"/>
      <c r="QUO310" s="18"/>
      <c r="QUP310" s="18"/>
      <c r="QUQ310" s="18"/>
      <c r="QUR310" s="18"/>
      <c r="QUS310" s="18"/>
      <c r="QUT310" s="18"/>
      <c r="QUU310" s="18"/>
      <c r="QUV310" s="18"/>
      <c r="QUW310" s="18"/>
      <c r="QUX310" s="18"/>
      <c r="QUY310" s="18"/>
      <c r="QUZ310" s="18"/>
      <c r="QVA310" s="18"/>
      <c r="QVB310" s="18"/>
      <c r="QVC310" s="18"/>
      <c r="QVD310" s="18"/>
      <c r="QVE310" s="18"/>
      <c r="QVF310" s="18"/>
      <c r="QVG310" s="18"/>
      <c r="QVH310" s="18"/>
      <c r="QVI310" s="18"/>
      <c r="QVJ310" s="18"/>
      <c r="QVK310" s="18"/>
      <c r="QVL310" s="18"/>
      <c r="QVM310" s="18"/>
      <c r="QVN310" s="18"/>
      <c r="QVO310" s="18"/>
      <c r="QVP310" s="18"/>
      <c r="QVQ310" s="18"/>
      <c r="QVR310" s="18"/>
      <c r="QVS310" s="18"/>
      <c r="QVT310" s="18"/>
      <c r="QVU310" s="18"/>
      <c r="QVV310" s="18"/>
      <c r="QVW310" s="18"/>
      <c r="QVX310" s="18"/>
      <c r="QVY310" s="18"/>
      <c r="QVZ310" s="18"/>
      <c r="QWA310" s="18"/>
      <c r="QWB310" s="18"/>
      <c r="QWC310" s="18"/>
      <c r="QWD310" s="18"/>
      <c r="QWE310" s="18"/>
      <c r="QWF310" s="18"/>
      <c r="QWG310" s="18"/>
      <c r="QWH310" s="18"/>
      <c r="QWI310" s="18"/>
      <c r="QWJ310" s="18"/>
      <c r="QWK310" s="18"/>
      <c r="QWL310" s="18"/>
      <c r="QWM310" s="18"/>
      <c r="QWN310" s="18"/>
      <c r="QWO310" s="18"/>
      <c r="QWP310" s="18"/>
      <c r="QWQ310" s="18"/>
      <c r="QWR310" s="18"/>
      <c r="QWS310" s="18"/>
      <c r="QWT310" s="18"/>
      <c r="QWU310" s="18"/>
      <c r="QWV310" s="18"/>
      <c r="QWW310" s="18"/>
      <c r="QWX310" s="18"/>
      <c r="QWY310" s="18"/>
      <c r="QWZ310" s="18"/>
      <c r="QXA310" s="18"/>
      <c r="QXB310" s="18"/>
      <c r="QXC310" s="18"/>
      <c r="QXD310" s="18"/>
      <c r="QXE310" s="18"/>
      <c r="QXF310" s="18"/>
      <c r="QXG310" s="18"/>
      <c r="QXH310" s="18"/>
      <c r="QXI310" s="18"/>
      <c r="QXJ310" s="18"/>
      <c r="QXK310" s="18"/>
      <c r="QXL310" s="18"/>
      <c r="QXM310" s="18"/>
      <c r="QXN310" s="18"/>
      <c r="QXO310" s="18"/>
      <c r="QXP310" s="18"/>
      <c r="QXQ310" s="18"/>
      <c r="QXR310" s="18"/>
      <c r="QXS310" s="18"/>
      <c r="QXT310" s="18"/>
      <c r="QXU310" s="18"/>
      <c r="QXV310" s="18"/>
      <c r="QXW310" s="18"/>
      <c r="QXX310" s="18"/>
      <c r="QXY310" s="18"/>
      <c r="QXZ310" s="18"/>
      <c r="QYA310" s="18"/>
      <c r="QYB310" s="18"/>
      <c r="QYC310" s="18"/>
      <c r="QYD310" s="18"/>
      <c r="QYE310" s="18"/>
      <c r="QYF310" s="18"/>
      <c r="QYG310" s="18"/>
      <c r="QYH310" s="18"/>
      <c r="QYI310" s="18"/>
      <c r="QYJ310" s="18"/>
      <c r="QYK310" s="18"/>
      <c r="QYL310" s="18"/>
      <c r="QYM310" s="18"/>
      <c r="QYN310" s="18"/>
      <c r="QYO310" s="18"/>
      <c r="QYP310" s="18"/>
      <c r="QYQ310" s="18"/>
      <c r="QYR310" s="18"/>
      <c r="QYS310" s="18"/>
      <c r="QYT310" s="18"/>
      <c r="QYU310" s="18"/>
      <c r="QYV310" s="18"/>
      <c r="QYW310" s="18"/>
      <c r="QYX310" s="18"/>
      <c r="QYY310" s="18"/>
      <c r="QYZ310" s="18"/>
      <c r="QZA310" s="18"/>
      <c r="QZB310" s="18"/>
      <c r="QZC310" s="18"/>
      <c r="QZD310" s="18"/>
      <c r="QZE310" s="18"/>
      <c r="QZF310" s="18"/>
      <c r="QZG310" s="18"/>
      <c r="QZH310" s="18"/>
      <c r="QZI310" s="18"/>
      <c r="QZJ310" s="18"/>
      <c r="QZK310" s="18"/>
      <c r="QZL310" s="18"/>
      <c r="QZM310" s="18"/>
      <c r="QZN310" s="18"/>
      <c r="QZO310" s="18"/>
      <c r="QZP310" s="18"/>
      <c r="QZQ310" s="18"/>
      <c r="QZR310" s="18"/>
      <c r="QZS310" s="18"/>
      <c r="QZT310" s="18"/>
      <c r="QZU310" s="18"/>
      <c r="QZV310" s="18"/>
      <c r="QZW310" s="18"/>
      <c r="QZX310" s="18"/>
      <c r="QZY310" s="18"/>
      <c r="QZZ310" s="18"/>
      <c r="RAA310" s="18"/>
      <c r="RAB310" s="18"/>
      <c r="RAC310" s="18"/>
      <c r="RAD310" s="18"/>
      <c r="RAE310" s="18"/>
      <c r="RAF310" s="18"/>
      <c r="RAG310" s="18"/>
      <c r="RAH310" s="18"/>
      <c r="RAI310" s="18"/>
      <c r="RAJ310" s="18"/>
      <c r="RAK310" s="18"/>
      <c r="RAL310" s="18"/>
      <c r="RAM310" s="18"/>
      <c r="RAN310" s="18"/>
      <c r="RAO310" s="18"/>
      <c r="RAP310" s="18"/>
      <c r="RAQ310" s="18"/>
      <c r="RAR310" s="18"/>
      <c r="RAS310" s="18"/>
      <c r="RAT310" s="18"/>
      <c r="RAU310" s="18"/>
      <c r="RAV310" s="18"/>
      <c r="RAW310" s="18"/>
      <c r="RAX310" s="18"/>
      <c r="RAY310" s="18"/>
      <c r="RAZ310" s="18"/>
      <c r="RBA310" s="18"/>
      <c r="RBB310" s="18"/>
      <c r="RBC310" s="18"/>
      <c r="RBD310" s="18"/>
      <c r="RBE310" s="18"/>
      <c r="RBF310" s="18"/>
      <c r="RBG310" s="18"/>
      <c r="RBH310" s="18"/>
      <c r="RBI310" s="18"/>
      <c r="RBJ310" s="18"/>
      <c r="RBK310" s="18"/>
      <c r="RBL310" s="18"/>
      <c r="RBM310" s="18"/>
      <c r="RBN310" s="18"/>
      <c r="RBO310" s="18"/>
      <c r="RBP310" s="18"/>
      <c r="RBQ310" s="18"/>
      <c r="RBR310" s="18"/>
      <c r="RBS310" s="18"/>
      <c r="RBT310" s="18"/>
      <c r="RBU310" s="18"/>
      <c r="RBV310" s="18"/>
      <c r="RBW310" s="18"/>
      <c r="RBX310" s="18"/>
      <c r="RBY310" s="18"/>
      <c r="RBZ310" s="18"/>
      <c r="RCA310" s="18"/>
      <c r="RCB310" s="18"/>
      <c r="RCC310" s="18"/>
      <c r="RCD310" s="18"/>
      <c r="RCE310" s="18"/>
      <c r="RCF310" s="18"/>
      <c r="RCG310" s="18"/>
      <c r="RCH310" s="18"/>
      <c r="RCI310" s="18"/>
      <c r="RCJ310" s="18"/>
      <c r="RCK310" s="18"/>
      <c r="RCL310" s="18"/>
      <c r="RCM310" s="18"/>
      <c r="RCN310" s="18"/>
      <c r="RCO310" s="18"/>
      <c r="RCP310" s="18"/>
      <c r="RCQ310" s="18"/>
      <c r="RCR310" s="18"/>
      <c r="RCS310" s="18"/>
      <c r="RCT310" s="18"/>
      <c r="RCU310" s="18"/>
      <c r="RCV310" s="18"/>
      <c r="RCW310" s="18"/>
      <c r="RCX310" s="18"/>
      <c r="RCY310" s="18"/>
      <c r="RCZ310" s="18"/>
      <c r="RDA310" s="18"/>
      <c r="RDB310" s="18"/>
      <c r="RDC310" s="18"/>
      <c r="RDD310" s="18"/>
      <c r="RDE310" s="18"/>
      <c r="RDF310" s="18"/>
      <c r="RDG310" s="18"/>
      <c r="RDH310" s="18"/>
      <c r="RDI310" s="18"/>
      <c r="RDJ310" s="18"/>
      <c r="RDK310" s="18"/>
      <c r="RDL310" s="18"/>
      <c r="RDM310" s="18"/>
      <c r="RDN310" s="18"/>
      <c r="RDO310" s="18"/>
      <c r="RDP310" s="18"/>
      <c r="RDQ310" s="18"/>
      <c r="RDR310" s="18"/>
      <c r="RDS310" s="18"/>
      <c r="RDT310" s="18"/>
      <c r="RDU310" s="18"/>
      <c r="RDV310" s="18"/>
      <c r="RDW310" s="18"/>
      <c r="RDX310" s="18"/>
      <c r="RDY310" s="18"/>
      <c r="RDZ310" s="18"/>
      <c r="REA310" s="18"/>
      <c r="REB310" s="18"/>
      <c r="REC310" s="18"/>
      <c r="RED310" s="18"/>
      <c r="REE310" s="18"/>
      <c r="REF310" s="18"/>
      <c r="REG310" s="18"/>
      <c r="REH310" s="18"/>
      <c r="REI310" s="18"/>
      <c r="REJ310" s="18"/>
      <c r="REK310" s="18"/>
      <c r="REL310" s="18"/>
      <c r="REM310" s="18"/>
      <c r="REN310" s="18"/>
      <c r="REO310" s="18"/>
      <c r="REP310" s="18"/>
      <c r="REQ310" s="18"/>
      <c r="RER310" s="18"/>
      <c r="RES310" s="18"/>
      <c r="RET310" s="18"/>
      <c r="REU310" s="18"/>
      <c r="REV310" s="18"/>
      <c r="REW310" s="18"/>
      <c r="REX310" s="18"/>
      <c r="REY310" s="18"/>
      <c r="REZ310" s="18"/>
      <c r="RFA310" s="18"/>
      <c r="RFB310" s="18"/>
      <c r="RFC310" s="18"/>
      <c r="RFD310" s="18"/>
      <c r="RFE310" s="18"/>
      <c r="RFF310" s="18"/>
      <c r="RFG310" s="18"/>
      <c r="RFH310" s="18"/>
      <c r="RFI310" s="18"/>
      <c r="RFJ310" s="18"/>
      <c r="RFK310" s="18"/>
      <c r="RFL310" s="18"/>
      <c r="RFM310" s="18"/>
      <c r="RFN310" s="18"/>
      <c r="RFO310" s="18"/>
      <c r="RFP310" s="18"/>
      <c r="RFQ310" s="18"/>
      <c r="RFR310" s="18"/>
      <c r="RFS310" s="18"/>
      <c r="RFT310" s="18"/>
      <c r="RFU310" s="18"/>
      <c r="RFV310" s="18"/>
      <c r="RFW310" s="18"/>
      <c r="RFX310" s="18"/>
      <c r="RFY310" s="18"/>
      <c r="RFZ310" s="18"/>
      <c r="RGA310" s="18"/>
      <c r="RGB310" s="18"/>
      <c r="RGC310" s="18"/>
      <c r="RGD310" s="18"/>
      <c r="RGE310" s="18"/>
      <c r="RGF310" s="18"/>
      <c r="RGG310" s="18"/>
      <c r="RGH310" s="18"/>
      <c r="RGI310" s="18"/>
      <c r="RGJ310" s="18"/>
      <c r="RGK310" s="18"/>
      <c r="RGL310" s="18"/>
      <c r="RGM310" s="18"/>
      <c r="RGN310" s="18"/>
      <c r="RGO310" s="18"/>
      <c r="RGP310" s="18"/>
      <c r="RGQ310" s="18"/>
      <c r="RGR310" s="18"/>
      <c r="RGS310" s="18"/>
      <c r="RGT310" s="18"/>
      <c r="RGU310" s="18"/>
      <c r="RGV310" s="18"/>
      <c r="RGW310" s="18"/>
      <c r="RGX310" s="18"/>
      <c r="RGY310" s="18"/>
      <c r="RGZ310" s="18"/>
      <c r="RHA310" s="18"/>
      <c r="RHB310" s="18"/>
      <c r="RHC310" s="18"/>
      <c r="RHD310" s="18"/>
      <c r="RHE310" s="18"/>
      <c r="RHF310" s="18"/>
      <c r="RHG310" s="18"/>
      <c r="RHH310" s="18"/>
      <c r="RHI310" s="18"/>
      <c r="RHJ310" s="18"/>
      <c r="RHK310" s="18"/>
      <c r="RHL310" s="18"/>
      <c r="RHM310" s="18"/>
      <c r="RHN310" s="18"/>
      <c r="RHO310" s="18"/>
      <c r="RHP310" s="18"/>
      <c r="RHQ310" s="18"/>
      <c r="RHR310" s="18"/>
      <c r="RHS310" s="18"/>
      <c r="RHT310" s="18"/>
      <c r="RHU310" s="18"/>
      <c r="RHV310" s="18"/>
      <c r="RHW310" s="18"/>
      <c r="RHX310" s="18"/>
      <c r="RHY310" s="18"/>
      <c r="RHZ310" s="18"/>
      <c r="RIA310" s="18"/>
      <c r="RIB310" s="18"/>
      <c r="RIC310" s="18"/>
      <c r="RID310" s="18"/>
      <c r="RIE310" s="18"/>
      <c r="RIF310" s="18"/>
      <c r="RIG310" s="18"/>
      <c r="RIH310" s="18"/>
      <c r="RII310" s="18"/>
      <c r="RIJ310" s="18"/>
      <c r="RIK310" s="18"/>
      <c r="RIL310" s="18"/>
      <c r="RIM310" s="18"/>
      <c r="RIN310" s="18"/>
      <c r="RIO310" s="18"/>
      <c r="RIP310" s="18"/>
      <c r="RIQ310" s="18"/>
      <c r="RIR310" s="18"/>
      <c r="RIS310" s="18"/>
      <c r="RIT310" s="18"/>
      <c r="RIU310" s="18"/>
      <c r="RIV310" s="18"/>
      <c r="RIW310" s="18"/>
      <c r="RIX310" s="18"/>
      <c r="RIY310" s="18"/>
      <c r="RIZ310" s="18"/>
      <c r="RJA310" s="18"/>
      <c r="RJB310" s="18"/>
      <c r="RJC310" s="18"/>
      <c r="RJD310" s="18"/>
      <c r="RJE310" s="18"/>
      <c r="RJF310" s="18"/>
      <c r="RJG310" s="18"/>
      <c r="RJH310" s="18"/>
      <c r="RJI310" s="18"/>
      <c r="RJJ310" s="18"/>
      <c r="RJK310" s="18"/>
      <c r="RJL310" s="18"/>
      <c r="RJM310" s="18"/>
      <c r="RJN310" s="18"/>
      <c r="RJO310" s="18"/>
      <c r="RJP310" s="18"/>
      <c r="RJQ310" s="18"/>
      <c r="RJR310" s="18"/>
      <c r="RJS310" s="18"/>
      <c r="RJT310" s="18"/>
      <c r="RJU310" s="18"/>
      <c r="RJV310" s="18"/>
      <c r="RJW310" s="18"/>
      <c r="RJX310" s="18"/>
      <c r="RJY310" s="18"/>
      <c r="RJZ310" s="18"/>
      <c r="RKA310" s="18"/>
      <c r="RKB310" s="18"/>
      <c r="RKC310" s="18"/>
      <c r="RKD310" s="18"/>
      <c r="RKE310" s="18"/>
      <c r="RKF310" s="18"/>
      <c r="RKG310" s="18"/>
      <c r="RKH310" s="18"/>
      <c r="RKI310" s="18"/>
      <c r="RKJ310" s="18"/>
      <c r="RKK310" s="18"/>
      <c r="RKL310" s="18"/>
      <c r="RKM310" s="18"/>
      <c r="RKN310" s="18"/>
      <c r="RKO310" s="18"/>
      <c r="RKP310" s="18"/>
      <c r="RKQ310" s="18"/>
      <c r="RKR310" s="18"/>
      <c r="RKS310" s="18"/>
      <c r="RKT310" s="18"/>
      <c r="RKU310" s="18"/>
      <c r="RKV310" s="18"/>
      <c r="RKW310" s="18"/>
      <c r="RKX310" s="18"/>
      <c r="RKY310" s="18"/>
      <c r="RKZ310" s="18"/>
      <c r="RLA310" s="18"/>
      <c r="RLB310" s="18"/>
      <c r="RLC310" s="18"/>
      <c r="RLD310" s="18"/>
      <c r="RLE310" s="18"/>
      <c r="RLF310" s="18"/>
      <c r="RLG310" s="18"/>
      <c r="RLH310" s="18"/>
      <c r="RLI310" s="18"/>
      <c r="RLJ310" s="18"/>
      <c r="RLK310" s="18"/>
      <c r="RLL310" s="18"/>
      <c r="RLM310" s="18"/>
      <c r="RLN310" s="18"/>
      <c r="RLO310" s="18"/>
      <c r="RLP310" s="18"/>
      <c r="RLQ310" s="18"/>
      <c r="RLR310" s="18"/>
      <c r="RLS310" s="18"/>
      <c r="RLT310" s="18"/>
      <c r="RLU310" s="18"/>
      <c r="RLV310" s="18"/>
      <c r="RLW310" s="18"/>
      <c r="RLX310" s="18"/>
      <c r="RLY310" s="18"/>
      <c r="RLZ310" s="18"/>
      <c r="RMA310" s="18"/>
      <c r="RMB310" s="18"/>
      <c r="RMC310" s="18"/>
      <c r="RMD310" s="18"/>
      <c r="RME310" s="18"/>
      <c r="RMF310" s="18"/>
      <c r="RMG310" s="18"/>
      <c r="RMH310" s="18"/>
      <c r="RMI310" s="18"/>
      <c r="RMJ310" s="18"/>
      <c r="RMK310" s="18"/>
      <c r="RML310" s="18"/>
      <c r="RMM310" s="18"/>
      <c r="RMN310" s="18"/>
      <c r="RMO310" s="18"/>
      <c r="RMP310" s="18"/>
      <c r="RMQ310" s="18"/>
      <c r="RMR310" s="18"/>
      <c r="RMS310" s="18"/>
      <c r="RMT310" s="18"/>
      <c r="RMU310" s="18"/>
      <c r="RMV310" s="18"/>
      <c r="RMW310" s="18"/>
      <c r="RMX310" s="18"/>
      <c r="RMY310" s="18"/>
      <c r="RMZ310" s="18"/>
      <c r="RNA310" s="18"/>
      <c r="RNB310" s="18"/>
      <c r="RNC310" s="18"/>
      <c r="RND310" s="18"/>
      <c r="RNE310" s="18"/>
      <c r="RNF310" s="18"/>
      <c r="RNG310" s="18"/>
      <c r="RNH310" s="18"/>
      <c r="RNI310" s="18"/>
      <c r="RNJ310" s="18"/>
      <c r="RNK310" s="18"/>
      <c r="RNL310" s="18"/>
      <c r="RNM310" s="18"/>
      <c r="RNN310" s="18"/>
      <c r="RNO310" s="18"/>
      <c r="RNP310" s="18"/>
      <c r="RNQ310" s="18"/>
      <c r="RNR310" s="18"/>
      <c r="RNS310" s="18"/>
      <c r="RNT310" s="18"/>
      <c r="RNU310" s="18"/>
      <c r="RNV310" s="18"/>
      <c r="RNW310" s="18"/>
      <c r="RNX310" s="18"/>
      <c r="RNY310" s="18"/>
      <c r="RNZ310" s="18"/>
      <c r="ROA310" s="18"/>
      <c r="ROB310" s="18"/>
      <c r="ROC310" s="18"/>
      <c r="ROD310" s="18"/>
      <c r="ROE310" s="18"/>
      <c r="ROF310" s="18"/>
      <c r="ROG310" s="18"/>
      <c r="ROH310" s="18"/>
      <c r="ROI310" s="18"/>
      <c r="ROJ310" s="18"/>
      <c r="ROK310" s="18"/>
      <c r="ROL310" s="18"/>
      <c r="ROM310" s="18"/>
      <c r="RON310" s="18"/>
      <c r="ROO310" s="18"/>
      <c r="ROP310" s="18"/>
      <c r="ROQ310" s="18"/>
      <c r="ROR310" s="18"/>
      <c r="ROS310" s="18"/>
      <c r="ROT310" s="18"/>
      <c r="ROU310" s="18"/>
      <c r="ROV310" s="18"/>
      <c r="ROW310" s="18"/>
      <c r="ROX310" s="18"/>
      <c r="ROY310" s="18"/>
      <c r="ROZ310" s="18"/>
      <c r="RPA310" s="18"/>
      <c r="RPB310" s="18"/>
      <c r="RPC310" s="18"/>
      <c r="RPD310" s="18"/>
      <c r="RPE310" s="18"/>
      <c r="RPF310" s="18"/>
      <c r="RPG310" s="18"/>
      <c r="RPH310" s="18"/>
      <c r="RPI310" s="18"/>
      <c r="RPJ310" s="18"/>
      <c r="RPK310" s="18"/>
      <c r="RPL310" s="18"/>
      <c r="RPM310" s="18"/>
      <c r="RPN310" s="18"/>
      <c r="RPO310" s="18"/>
      <c r="RPP310" s="18"/>
      <c r="RPQ310" s="18"/>
      <c r="RPR310" s="18"/>
      <c r="RPS310" s="18"/>
      <c r="RPT310" s="18"/>
      <c r="RPU310" s="18"/>
      <c r="RPV310" s="18"/>
      <c r="RPW310" s="18"/>
      <c r="RPX310" s="18"/>
      <c r="RPY310" s="18"/>
      <c r="RPZ310" s="18"/>
      <c r="RQA310" s="18"/>
      <c r="RQB310" s="18"/>
      <c r="RQC310" s="18"/>
      <c r="RQD310" s="18"/>
      <c r="RQE310" s="18"/>
      <c r="RQF310" s="18"/>
      <c r="RQG310" s="18"/>
      <c r="RQH310" s="18"/>
      <c r="RQI310" s="18"/>
      <c r="RQJ310" s="18"/>
      <c r="RQK310" s="18"/>
      <c r="RQL310" s="18"/>
      <c r="RQM310" s="18"/>
      <c r="RQN310" s="18"/>
      <c r="RQO310" s="18"/>
      <c r="RQP310" s="18"/>
      <c r="RQQ310" s="18"/>
      <c r="RQR310" s="18"/>
      <c r="RQS310" s="18"/>
      <c r="RQT310" s="18"/>
      <c r="RQU310" s="18"/>
      <c r="RQV310" s="18"/>
      <c r="RQW310" s="18"/>
      <c r="RQX310" s="18"/>
      <c r="RQY310" s="18"/>
      <c r="RQZ310" s="18"/>
      <c r="RRA310" s="18"/>
      <c r="RRB310" s="18"/>
      <c r="RRC310" s="18"/>
      <c r="RRD310" s="18"/>
      <c r="RRE310" s="18"/>
      <c r="RRF310" s="18"/>
      <c r="RRG310" s="18"/>
      <c r="RRH310" s="18"/>
      <c r="RRI310" s="18"/>
      <c r="RRJ310" s="18"/>
      <c r="RRK310" s="18"/>
      <c r="RRL310" s="18"/>
      <c r="RRM310" s="18"/>
      <c r="RRN310" s="18"/>
      <c r="RRO310" s="18"/>
      <c r="RRP310" s="18"/>
      <c r="RRQ310" s="18"/>
      <c r="RRR310" s="18"/>
      <c r="RRS310" s="18"/>
      <c r="RRT310" s="18"/>
      <c r="RRU310" s="18"/>
      <c r="RRV310" s="18"/>
      <c r="RRW310" s="18"/>
      <c r="RRX310" s="18"/>
      <c r="RRY310" s="18"/>
      <c r="RRZ310" s="18"/>
      <c r="RSA310" s="18"/>
      <c r="RSB310" s="18"/>
      <c r="RSC310" s="18"/>
      <c r="RSD310" s="18"/>
      <c r="RSE310" s="18"/>
      <c r="RSF310" s="18"/>
      <c r="RSG310" s="18"/>
      <c r="RSH310" s="18"/>
      <c r="RSI310" s="18"/>
      <c r="RSJ310" s="18"/>
      <c r="RSK310" s="18"/>
      <c r="RSL310" s="18"/>
      <c r="RSM310" s="18"/>
      <c r="RSN310" s="18"/>
      <c r="RSO310" s="18"/>
      <c r="RSP310" s="18"/>
      <c r="RSQ310" s="18"/>
      <c r="RSR310" s="18"/>
      <c r="RSS310" s="18"/>
      <c r="RST310" s="18"/>
      <c r="RSU310" s="18"/>
      <c r="RSV310" s="18"/>
      <c r="RSW310" s="18"/>
      <c r="RSX310" s="18"/>
      <c r="RSY310" s="18"/>
      <c r="RSZ310" s="18"/>
      <c r="RTA310" s="18"/>
      <c r="RTB310" s="18"/>
      <c r="RTC310" s="18"/>
      <c r="RTD310" s="18"/>
      <c r="RTE310" s="18"/>
      <c r="RTF310" s="18"/>
      <c r="RTG310" s="18"/>
      <c r="RTH310" s="18"/>
      <c r="RTI310" s="18"/>
      <c r="RTJ310" s="18"/>
      <c r="RTK310" s="18"/>
      <c r="RTL310" s="18"/>
      <c r="RTM310" s="18"/>
      <c r="RTN310" s="18"/>
      <c r="RTO310" s="18"/>
      <c r="RTP310" s="18"/>
      <c r="RTQ310" s="18"/>
      <c r="RTR310" s="18"/>
      <c r="RTS310" s="18"/>
      <c r="RTT310" s="18"/>
      <c r="RTU310" s="18"/>
      <c r="RTV310" s="18"/>
      <c r="RTW310" s="18"/>
      <c r="RTX310" s="18"/>
      <c r="RTY310" s="18"/>
      <c r="RTZ310" s="18"/>
      <c r="RUA310" s="18"/>
      <c r="RUB310" s="18"/>
      <c r="RUC310" s="18"/>
      <c r="RUD310" s="18"/>
      <c r="RUE310" s="18"/>
      <c r="RUF310" s="18"/>
      <c r="RUG310" s="18"/>
      <c r="RUH310" s="18"/>
      <c r="RUI310" s="18"/>
      <c r="RUJ310" s="18"/>
      <c r="RUK310" s="18"/>
      <c r="RUL310" s="18"/>
      <c r="RUM310" s="18"/>
      <c r="RUN310" s="18"/>
      <c r="RUO310" s="18"/>
      <c r="RUP310" s="18"/>
      <c r="RUQ310" s="18"/>
      <c r="RUR310" s="18"/>
      <c r="RUS310" s="18"/>
      <c r="RUT310" s="18"/>
      <c r="RUU310" s="18"/>
      <c r="RUV310" s="18"/>
      <c r="RUW310" s="18"/>
      <c r="RUX310" s="18"/>
      <c r="RUY310" s="18"/>
      <c r="RUZ310" s="18"/>
      <c r="RVA310" s="18"/>
      <c r="RVB310" s="18"/>
      <c r="RVC310" s="18"/>
      <c r="RVD310" s="18"/>
      <c r="RVE310" s="18"/>
      <c r="RVF310" s="18"/>
      <c r="RVG310" s="18"/>
      <c r="RVH310" s="18"/>
      <c r="RVI310" s="18"/>
      <c r="RVJ310" s="18"/>
      <c r="RVK310" s="18"/>
      <c r="RVL310" s="18"/>
      <c r="RVM310" s="18"/>
      <c r="RVN310" s="18"/>
      <c r="RVO310" s="18"/>
      <c r="RVP310" s="18"/>
      <c r="RVQ310" s="18"/>
      <c r="RVR310" s="18"/>
      <c r="RVS310" s="18"/>
      <c r="RVT310" s="18"/>
      <c r="RVU310" s="18"/>
      <c r="RVV310" s="18"/>
      <c r="RVW310" s="18"/>
      <c r="RVX310" s="18"/>
      <c r="RVY310" s="18"/>
      <c r="RVZ310" s="18"/>
      <c r="RWA310" s="18"/>
      <c r="RWB310" s="18"/>
      <c r="RWC310" s="18"/>
      <c r="RWD310" s="18"/>
      <c r="RWE310" s="18"/>
      <c r="RWF310" s="18"/>
      <c r="RWG310" s="18"/>
      <c r="RWH310" s="18"/>
      <c r="RWI310" s="18"/>
      <c r="RWJ310" s="18"/>
      <c r="RWK310" s="18"/>
      <c r="RWL310" s="18"/>
      <c r="RWM310" s="18"/>
      <c r="RWN310" s="18"/>
      <c r="RWO310" s="18"/>
      <c r="RWP310" s="18"/>
      <c r="RWQ310" s="18"/>
      <c r="RWR310" s="18"/>
      <c r="RWS310" s="18"/>
      <c r="RWT310" s="18"/>
      <c r="RWU310" s="18"/>
      <c r="RWV310" s="18"/>
      <c r="RWW310" s="18"/>
      <c r="RWX310" s="18"/>
      <c r="RWY310" s="18"/>
      <c r="RWZ310" s="18"/>
      <c r="RXA310" s="18"/>
      <c r="RXB310" s="18"/>
      <c r="RXC310" s="18"/>
      <c r="RXD310" s="18"/>
      <c r="RXE310" s="18"/>
      <c r="RXF310" s="18"/>
      <c r="RXG310" s="18"/>
      <c r="RXH310" s="18"/>
      <c r="RXI310" s="18"/>
      <c r="RXJ310" s="18"/>
      <c r="RXK310" s="18"/>
      <c r="RXL310" s="18"/>
      <c r="RXM310" s="18"/>
      <c r="RXN310" s="18"/>
      <c r="RXO310" s="18"/>
      <c r="RXP310" s="18"/>
      <c r="RXQ310" s="18"/>
      <c r="RXR310" s="18"/>
      <c r="RXS310" s="18"/>
      <c r="RXT310" s="18"/>
      <c r="RXU310" s="18"/>
      <c r="RXV310" s="18"/>
      <c r="RXW310" s="18"/>
      <c r="RXX310" s="18"/>
      <c r="RXY310" s="18"/>
      <c r="RXZ310" s="18"/>
      <c r="RYA310" s="18"/>
      <c r="RYB310" s="18"/>
      <c r="RYC310" s="18"/>
      <c r="RYD310" s="18"/>
      <c r="RYE310" s="18"/>
      <c r="RYF310" s="18"/>
      <c r="RYG310" s="18"/>
      <c r="RYH310" s="18"/>
      <c r="RYI310" s="18"/>
      <c r="RYJ310" s="18"/>
      <c r="RYK310" s="18"/>
      <c r="RYL310" s="18"/>
      <c r="RYM310" s="18"/>
      <c r="RYN310" s="18"/>
      <c r="RYO310" s="18"/>
      <c r="RYP310" s="18"/>
      <c r="RYQ310" s="18"/>
      <c r="RYR310" s="18"/>
      <c r="RYS310" s="18"/>
      <c r="RYT310" s="18"/>
      <c r="RYU310" s="18"/>
      <c r="RYV310" s="18"/>
      <c r="RYW310" s="18"/>
      <c r="RYX310" s="18"/>
      <c r="RYY310" s="18"/>
      <c r="RYZ310" s="18"/>
      <c r="RZA310" s="18"/>
      <c r="RZB310" s="18"/>
      <c r="RZC310" s="18"/>
      <c r="RZD310" s="18"/>
      <c r="RZE310" s="18"/>
      <c r="RZF310" s="18"/>
      <c r="RZG310" s="18"/>
      <c r="RZH310" s="18"/>
      <c r="RZI310" s="18"/>
      <c r="RZJ310" s="18"/>
      <c r="RZK310" s="18"/>
      <c r="RZL310" s="18"/>
      <c r="RZM310" s="18"/>
      <c r="RZN310" s="18"/>
      <c r="RZO310" s="18"/>
      <c r="RZP310" s="18"/>
      <c r="RZQ310" s="18"/>
      <c r="RZR310" s="18"/>
      <c r="RZS310" s="18"/>
      <c r="RZT310" s="18"/>
      <c r="RZU310" s="18"/>
      <c r="RZV310" s="18"/>
      <c r="RZW310" s="18"/>
      <c r="RZX310" s="18"/>
      <c r="RZY310" s="18"/>
      <c r="RZZ310" s="18"/>
      <c r="SAA310" s="18"/>
      <c r="SAB310" s="18"/>
      <c r="SAC310" s="18"/>
      <c r="SAD310" s="18"/>
      <c r="SAE310" s="18"/>
      <c r="SAF310" s="18"/>
      <c r="SAG310" s="18"/>
      <c r="SAH310" s="18"/>
      <c r="SAI310" s="18"/>
      <c r="SAJ310" s="18"/>
      <c r="SAK310" s="18"/>
      <c r="SAL310" s="18"/>
      <c r="SAM310" s="18"/>
      <c r="SAN310" s="18"/>
      <c r="SAO310" s="18"/>
      <c r="SAP310" s="18"/>
      <c r="SAQ310" s="18"/>
      <c r="SAR310" s="18"/>
      <c r="SAS310" s="18"/>
      <c r="SAT310" s="18"/>
      <c r="SAU310" s="18"/>
      <c r="SAV310" s="18"/>
      <c r="SAW310" s="18"/>
      <c r="SAX310" s="18"/>
      <c r="SAY310" s="18"/>
      <c r="SAZ310" s="18"/>
      <c r="SBA310" s="18"/>
      <c r="SBB310" s="18"/>
      <c r="SBC310" s="18"/>
      <c r="SBD310" s="18"/>
      <c r="SBE310" s="18"/>
      <c r="SBF310" s="18"/>
      <c r="SBG310" s="18"/>
      <c r="SBH310" s="18"/>
      <c r="SBI310" s="18"/>
      <c r="SBJ310" s="18"/>
      <c r="SBK310" s="18"/>
      <c r="SBL310" s="18"/>
      <c r="SBM310" s="18"/>
      <c r="SBN310" s="18"/>
      <c r="SBO310" s="18"/>
      <c r="SBP310" s="18"/>
      <c r="SBQ310" s="18"/>
      <c r="SBR310" s="18"/>
      <c r="SBS310" s="18"/>
      <c r="SBT310" s="18"/>
      <c r="SBU310" s="18"/>
      <c r="SBV310" s="18"/>
      <c r="SBW310" s="18"/>
      <c r="SBX310" s="18"/>
      <c r="SBY310" s="18"/>
      <c r="SBZ310" s="18"/>
      <c r="SCA310" s="18"/>
      <c r="SCB310" s="18"/>
      <c r="SCC310" s="18"/>
      <c r="SCD310" s="18"/>
      <c r="SCE310" s="18"/>
      <c r="SCF310" s="18"/>
      <c r="SCG310" s="18"/>
      <c r="SCH310" s="18"/>
      <c r="SCI310" s="18"/>
      <c r="SCJ310" s="18"/>
      <c r="SCK310" s="18"/>
      <c r="SCL310" s="18"/>
      <c r="SCM310" s="18"/>
      <c r="SCN310" s="18"/>
      <c r="SCO310" s="18"/>
      <c r="SCP310" s="18"/>
      <c r="SCQ310" s="18"/>
      <c r="SCR310" s="18"/>
      <c r="SCS310" s="18"/>
      <c r="SCT310" s="18"/>
      <c r="SCU310" s="18"/>
      <c r="SCV310" s="18"/>
      <c r="SCW310" s="18"/>
      <c r="SCX310" s="18"/>
      <c r="SCY310" s="18"/>
      <c r="SCZ310" s="18"/>
      <c r="SDA310" s="18"/>
      <c r="SDB310" s="18"/>
      <c r="SDC310" s="18"/>
      <c r="SDD310" s="18"/>
      <c r="SDE310" s="18"/>
      <c r="SDF310" s="18"/>
      <c r="SDG310" s="18"/>
      <c r="SDH310" s="18"/>
      <c r="SDI310" s="18"/>
      <c r="SDJ310" s="18"/>
      <c r="SDK310" s="18"/>
      <c r="SDL310" s="18"/>
      <c r="SDM310" s="18"/>
      <c r="SDN310" s="18"/>
      <c r="SDO310" s="18"/>
      <c r="SDP310" s="18"/>
      <c r="SDQ310" s="18"/>
      <c r="SDR310" s="18"/>
      <c r="SDS310" s="18"/>
      <c r="SDT310" s="18"/>
      <c r="SDU310" s="18"/>
      <c r="SDV310" s="18"/>
      <c r="SDW310" s="18"/>
      <c r="SDX310" s="18"/>
      <c r="SDY310" s="18"/>
      <c r="SDZ310" s="18"/>
      <c r="SEA310" s="18"/>
      <c r="SEB310" s="18"/>
      <c r="SEC310" s="18"/>
      <c r="SED310" s="18"/>
      <c r="SEE310" s="18"/>
      <c r="SEF310" s="18"/>
      <c r="SEG310" s="18"/>
      <c r="SEH310" s="18"/>
      <c r="SEI310" s="18"/>
      <c r="SEJ310" s="18"/>
      <c r="SEK310" s="18"/>
      <c r="SEL310" s="18"/>
      <c r="SEM310" s="18"/>
      <c r="SEN310" s="18"/>
      <c r="SEO310" s="18"/>
      <c r="SEP310" s="18"/>
      <c r="SEQ310" s="18"/>
      <c r="SER310" s="18"/>
      <c r="SES310" s="18"/>
      <c r="SET310" s="18"/>
      <c r="SEU310" s="18"/>
      <c r="SEV310" s="18"/>
      <c r="SEW310" s="18"/>
      <c r="SEX310" s="18"/>
      <c r="SEY310" s="18"/>
      <c r="SEZ310" s="18"/>
      <c r="SFA310" s="18"/>
      <c r="SFB310" s="18"/>
      <c r="SFC310" s="18"/>
      <c r="SFD310" s="18"/>
      <c r="SFE310" s="18"/>
      <c r="SFF310" s="18"/>
      <c r="SFG310" s="18"/>
      <c r="SFH310" s="18"/>
      <c r="SFI310" s="18"/>
      <c r="SFJ310" s="18"/>
      <c r="SFK310" s="18"/>
      <c r="SFL310" s="18"/>
      <c r="SFM310" s="18"/>
      <c r="SFN310" s="18"/>
      <c r="SFO310" s="18"/>
      <c r="SFP310" s="18"/>
      <c r="SFQ310" s="18"/>
      <c r="SFR310" s="18"/>
      <c r="SFS310" s="18"/>
      <c r="SFT310" s="18"/>
      <c r="SFU310" s="18"/>
      <c r="SFV310" s="18"/>
      <c r="SFW310" s="18"/>
      <c r="SFX310" s="18"/>
      <c r="SFY310" s="18"/>
      <c r="SFZ310" s="18"/>
      <c r="SGA310" s="18"/>
      <c r="SGB310" s="18"/>
      <c r="SGC310" s="18"/>
      <c r="SGD310" s="18"/>
      <c r="SGE310" s="18"/>
      <c r="SGF310" s="18"/>
      <c r="SGG310" s="18"/>
      <c r="SGH310" s="18"/>
      <c r="SGI310" s="18"/>
      <c r="SGJ310" s="18"/>
      <c r="SGK310" s="18"/>
      <c r="SGL310" s="18"/>
      <c r="SGM310" s="18"/>
      <c r="SGN310" s="18"/>
      <c r="SGO310" s="18"/>
      <c r="SGP310" s="18"/>
      <c r="SGQ310" s="18"/>
      <c r="SGR310" s="18"/>
      <c r="SGS310" s="18"/>
      <c r="SGT310" s="18"/>
      <c r="SGU310" s="18"/>
      <c r="SGV310" s="18"/>
      <c r="SGW310" s="18"/>
      <c r="SGX310" s="18"/>
      <c r="SGY310" s="18"/>
      <c r="SGZ310" s="18"/>
      <c r="SHA310" s="18"/>
      <c r="SHB310" s="18"/>
      <c r="SHC310" s="18"/>
      <c r="SHD310" s="18"/>
      <c r="SHE310" s="18"/>
      <c r="SHF310" s="18"/>
      <c r="SHG310" s="18"/>
      <c r="SHH310" s="18"/>
      <c r="SHI310" s="18"/>
      <c r="SHJ310" s="18"/>
      <c r="SHK310" s="18"/>
      <c r="SHL310" s="18"/>
      <c r="SHM310" s="18"/>
      <c r="SHN310" s="18"/>
      <c r="SHO310" s="18"/>
      <c r="SHP310" s="18"/>
      <c r="SHQ310" s="18"/>
      <c r="SHR310" s="18"/>
      <c r="SHS310" s="18"/>
      <c r="SHT310" s="18"/>
      <c r="SHU310" s="18"/>
      <c r="SHV310" s="18"/>
      <c r="SHW310" s="18"/>
      <c r="SHX310" s="18"/>
      <c r="SHY310" s="18"/>
      <c r="SHZ310" s="18"/>
      <c r="SIA310" s="18"/>
      <c r="SIB310" s="18"/>
      <c r="SIC310" s="18"/>
      <c r="SID310" s="18"/>
      <c r="SIE310" s="18"/>
      <c r="SIF310" s="18"/>
      <c r="SIG310" s="18"/>
      <c r="SIH310" s="18"/>
      <c r="SII310" s="18"/>
      <c r="SIJ310" s="18"/>
      <c r="SIK310" s="18"/>
      <c r="SIL310" s="18"/>
      <c r="SIM310" s="18"/>
      <c r="SIN310" s="18"/>
      <c r="SIO310" s="18"/>
      <c r="SIP310" s="18"/>
      <c r="SIQ310" s="18"/>
      <c r="SIR310" s="18"/>
      <c r="SIS310" s="18"/>
      <c r="SIT310" s="18"/>
      <c r="SIU310" s="18"/>
      <c r="SIV310" s="18"/>
      <c r="SIW310" s="18"/>
      <c r="SIX310" s="18"/>
      <c r="SIY310" s="18"/>
      <c r="SIZ310" s="18"/>
      <c r="SJA310" s="18"/>
      <c r="SJB310" s="18"/>
      <c r="SJC310" s="18"/>
      <c r="SJD310" s="18"/>
      <c r="SJE310" s="18"/>
      <c r="SJF310" s="18"/>
      <c r="SJG310" s="18"/>
      <c r="SJH310" s="18"/>
      <c r="SJI310" s="18"/>
      <c r="SJJ310" s="18"/>
      <c r="SJK310" s="18"/>
      <c r="SJL310" s="18"/>
      <c r="SJM310" s="18"/>
      <c r="SJN310" s="18"/>
      <c r="SJO310" s="18"/>
      <c r="SJP310" s="18"/>
      <c r="SJQ310" s="18"/>
      <c r="SJR310" s="18"/>
      <c r="SJS310" s="18"/>
      <c r="SJT310" s="18"/>
      <c r="SJU310" s="18"/>
      <c r="SJV310" s="18"/>
      <c r="SJW310" s="18"/>
      <c r="SJX310" s="18"/>
      <c r="SJY310" s="18"/>
      <c r="SJZ310" s="18"/>
      <c r="SKA310" s="18"/>
      <c r="SKB310" s="18"/>
      <c r="SKC310" s="18"/>
      <c r="SKD310" s="18"/>
      <c r="SKE310" s="18"/>
      <c r="SKF310" s="18"/>
      <c r="SKG310" s="18"/>
      <c r="SKH310" s="18"/>
      <c r="SKI310" s="18"/>
      <c r="SKJ310" s="18"/>
      <c r="SKK310" s="18"/>
      <c r="SKL310" s="18"/>
      <c r="SKM310" s="18"/>
      <c r="SKN310" s="18"/>
      <c r="SKO310" s="18"/>
      <c r="SKP310" s="18"/>
      <c r="SKQ310" s="18"/>
      <c r="SKR310" s="18"/>
      <c r="SKS310" s="18"/>
      <c r="SKT310" s="18"/>
      <c r="SKU310" s="18"/>
      <c r="SKV310" s="18"/>
      <c r="SKW310" s="18"/>
      <c r="SKX310" s="18"/>
      <c r="SKY310" s="18"/>
      <c r="SKZ310" s="18"/>
      <c r="SLA310" s="18"/>
      <c r="SLB310" s="18"/>
      <c r="SLC310" s="18"/>
      <c r="SLD310" s="18"/>
      <c r="SLE310" s="18"/>
      <c r="SLF310" s="18"/>
      <c r="SLG310" s="18"/>
      <c r="SLH310" s="18"/>
      <c r="SLI310" s="18"/>
      <c r="SLJ310" s="18"/>
      <c r="SLK310" s="18"/>
      <c r="SLL310" s="18"/>
      <c r="SLM310" s="18"/>
      <c r="SLN310" s="18"/>
      <c r="SLO310" s="18"/>
      <c r="SLP310" s="18"/>
      <c r="SLQ310" s="18"/>
      <c r="SLR310" s="18"/>
      <c r="SLS310" s="18"/>
      <c r="SLT310" s="18"/>
      <c r="SLU310" s="18"/>
      <c r="SLV310" s="18"/>
      <c r="SLW310" s="18"/>
      <c r="SLX310" s="18"/>
      <c r="SLY310" s="18"/>
      <c r="SLZ310" s="18"/>
      <c r="SMA310" s="18"/>
      <c r="SMB310" s="18"/>
      <c r="SMC310" s="18"/>
      <c r="SMD310" s="18"/>
      <c r="SME310" s="18"/>
      <c r="SMF310" s="18"/>
      <c r="SMG310" s="18"/>
      <c r="SMH310" s="18"/>
      <c r="SMI310" s="18"/>
      <c r="SMJ310" s="18"/>
      <c r="SMK310" s="18"/>
      <c r="SML310" s="18"/>
      <c r="SMM310" s="18"/>
      <c r="SMN310" s="18"/>
      <c r="SMO310" s="18"/>
      <c r="SMP310" s="18"/>
      <c r="SMQ310" s="18"/>
      <c r="SMR310" s="18"/>
      <c r="SMS310" s="18"/>
      <c r="SMT310" s="18"/>
      <c r="SMU310" s="18"/>
      <c r="SMV310" s="18"/>
      <c r="SMW310" s="18"/>
      <c r="SMX310" s="18"/>
      <c r="SMY310" s="18"/>
      <c r="SMZ310" s="18"/>
      <c r="SNA310" s="18"/>
      <c r="SNB310" s="18"/>
      <c r="SNC310" s="18"/>
      <c r="SND310" s="18"/>
      <c r="SNE310" s="18"/>
      <c r="SNF310" s="18"/>
      <c r="SNG310" s="18"/>
      <c r="SNH310" s="18"/>
      <c r="SNI310" s="18"/>
      <c r="SNJ310" s="18"/>
      <c r="SNK310" s="18"/>
      <c r="SNL310" s="18"/>
      <c r="SNM310" s="18"/>
      <c r="SNN310" s="18"/>
      <c r="SNO310" s="18"/>
      <c r="SNP310" s="18"/>
      <c r="SNQ310" s="18"/>
      <c r="SNR310" s="18"/>
      <c r="SNS310" s="18"/>
      <c r="SNT310" s="18"/>
      <c r="SNU310" s="18"/>
      <c r="SNV310" s="18"/>
      <c r="SNW310" s="18"/>
      <c r="SNX310" s="18"/>
      <c r="SNY310" s="18"/>
      <c r="SNZ310" s="18"/>
      <c r="SOA310" s="18"/>
      <c r="SOB310" s="18"/>
      <c r="SOC310" s="18"/>
      <c r="SOD310" s="18"/>
      <c r="SOE310" s="18"/>
      <c r="SOF310" s="18"/>
      <c r="SOG310" s="18"/>
      <c r="SOH310" s="18"/>
      <c r="SOI310" s="18"/>
      <c r="SOJ310" s="18"/>
      <c r="SOK310" s="18"/>
      <c r="SOL310" s="18"/>
      <c r="SOM310" s="18"/>
      <c r="SON310" s="18"/>
      <c r="SOO310" s="18"/>
      <c r="SOP310" s="18"/>
      <c r="SOQ310" s="18"/>
      <c r="SOR310" s="18"/>
      <c r="SOS310" s="18"/>
      <c r="SOT310" s="18"/>
      <c r="SOU310" s="18"/>
      <c r="SOV310" s="18"/>
      <c r="SOW310" s="18"/>
      <c r="SOX310" s="18"/>
      <c r="SOY310" s="18"/>
      <c r="SOZ310" s="18"/>
      <c r="SPA310" s="18"/>
      <c r="SPB310" s="18"/>
      <c r="SPC310" s="18"/>
      <c r="SPD310" s="18"/>
      <c r="SPE310" s="18"/>
      <c r="SPF310" s="18"/>
      <c r="SPG310" s="18"/>
      <c r="SPH310" s="18"/>
      <c r="SPI310" s="18"/>
      <c r="SPJ310" s="18"/>
      <c r="SPK310" s="18"/>
      <c r="SPL310" s="18"/>
      <c r="SPM310" s="18"/>
      <c r="SPN310" s="18"/>
      <c r="SPO310" s="18"/>
      <c r="SPP310" s="18"/>
      <c r="SPQ310" s="18"/>
      <c r="SPR310" s="18"/>
      <c r="SPS310" s="18"/>
      <c r="SPT310" s="18"/>
      <c r="SPU310" s="18"/>
      <c r="SPV310" s="18"/>
      <c r="SPW310" s="18"/>
      <c r="SPX310" s="18"/>
      <c r="SPY310" s="18"/>
      <c r="SPZ310" s="18"/>
      <c r="SQA310" s="18"/>
      <c r="SQB310" s="18"/>
      <c r="SQC310" s="18"/>
      <c r="SQD310" s="18"/>
      <c r="SQE310" s="18"/>
      <c r="SQF310" s="18"/>
      <c r="SQG310" s="18"/>
      <c r="SQH310" s="18"/>
      <c r="SQI310" s="18"/>
      <c r="SQJ310" s="18"/>
      <c r="SQK310" s="18"/>
      <c r="SQL310" s="18"/>
      <c r="SQM310" s="18"/>
      <c r="SQN310" s="18"/>
      <c r="SQO310" s="18"/>
      <c r="SQP310" s="18"/>
      <c r="SQQ310" s="18"/>
      <c r="SQR310" s="18"/>
      <c r="SQS310" s="18"/>
      <c r="SQT310" s="18"/>
      <c r="SQU310" s="18"/>
      <c r="SQV310" s="18"/>
      <c r="SQW310" s="18"/>
      <c r="SQX310" s="18"/>
      <c r="SQY310" s="18"/>
      <c r="SQZ310" s="18"/>
      <c r="SRA310" s="18"/>
      <c r="SRB310" s="18"/>
      <c r="SRC310" s="18"/>
      <c r="SRD310" s="18"/>
      <c r="SRE310" s="18"/>
      <c r="SRF310" s="18"/>
      <c r="SRG310" s="18"/>
      <c r="SRH310" s="18"/>
      <c r="SRI310" s="18"/>
      <c r="SRJ310" s="18"/>
      <c r="SRK310" s="18"/>
      <c r="SRL310" s="18"/>
      <c r="SRM310" s="18"/>
      <c r="SRN310" s="18"/>
      <c r="SRO310" s="18"/>
      <c r="SRP310" s="18"/>
      <c r="SRQ310" s="18"/>
      <c r="SRR310" s="18"/>
      <c r="SRS310" s="18"/>
      <c r="SRT310" s="18"/>
      <c r="SRU310" s="18"/>
      <c r="SRV310" s="18"/>
      <c r="SRW310" s="18"/>
      <c r="SRX310" s="18"/>
      <c r="SRY310" s="18"/>
      <c r="SRZ310" s="18"/>
      <c r="SSA310" s="18"/>
      <c r="SSB310" s="18"/>
      <c r="SSC310" s="18"/>
      <c r="SSD310" s="18"/>
      <c r="SSE310" s="18"/>
      <c r="SSF310" s="18"/>
      <c r="SSG310" s="18"/>
      <c r="SSH310" s="18"/>
      <c r="SSI310" s="18"/>
      <c r="SSJ310" s="18"/>
      <c r="SSK310" s="18"/>
      <c r="SSL310" s="18"/>
      <c r="SSM310" s="18"/>
      <c r="SSN310" s="18"/>
      <c r="SSO310" s="18"/>
      <c r="SSP310" s="18"/>
      <c r="SSQ310" s="18"/>
      <c r="SSR310" s="18"/>
      <c r="SSS310" s="18"/>
      <c r="SST310" s="18"/>
      <c r="SSU310" s="18"/>
      <c r="SSV310" s="18"/>
      <c r="SSW310" s="18"/>
      <c r="SSX310" s="18"/>
      <c r="SSY310" s="18"/>
      <c r="SSZ310" s="18"/>
      <c r="STA310" s="18"/>
      <c r="STB310" s="18"/>
      <c r="STC310" s="18"/>
      <c r="STD310" s="18"/>
      <c r="STE310" s="18"/>
      <c r="STF310" s="18"/>
      <c r="STG310" s="18"/>
      <c r="STH310" s="18"/>
      <c r="STI310" s="18"/>
      <c r="STJ310" s="18"/>
      <c r="STK310" s="18"/>
      <c r="STL310" s="18"/>
      <c r="STM310" s="18"/>
      <c r="STN310" s="18"/>
      <c r="STO310" s="18"/>
      <c r="STP310" s="18"/>
      <c r="STQ310" s="18"/>
      <c r="STR310" s="18"/>
      <c r="STS310" s="18"/>
      <c r="STT310" s="18"/>
      <c r="STU310" s="18"/>
      <c r="STV310" s="18"/>
      <c r="STW310" s="18"/>
      <c r="STX310" s="18"/>
      <c r="STY310" s="18"/>
      <c r="STZ310" s="18"/>
      <c r="SUA310" s="18"/>
      <c r="SUB310" s="18"/>
      <c r="SUC310" s="18"/>
      <c r="SUD310" s="18"/>
      <c r="SUE310" s="18"/>
      <c r="SUF310" s="18"/>
      <c r="SUG310" s="18"/>
      <c r="SUH310" s="18"/>
      <c r="SUI310" s="18"/>
      <c r="SUJ310" s="18"/>
      <c r="SUK310" s="18"/>
      <c r="SUL310" s="18"/>
      <c r="SUM310" s="18"/>
      <c r="SUN310" s="18"/>
      <c r="SUO310" s="18"/>
      <c r="SUP310" s="18"/>
      <c r="SUQ310" s="18"/>
      <c r="SUR310" s="18"/>
      <c r="SUS310" s="18"/>
      <c r="SUT310" s="18"/>
      <c r="SUU310" s="18"/>
      <c r="SUV310" s="18"/>
      <c r="SUW310" s="18"/>
      <c r="SUX310" s="18"/>
      <c r="SUY310" s="18"/>
      <c r="SUZ310" s="18"/>
      <c r="SVA310" s="18"/>
      <c r="SVB310" s="18"/>
      <c r="SVC310" s="18"/>
      <c r="SVD310" s="18"/>
      <c r="SVE310" s="18"/>
      <c r="SVF310" s="18"/>
      <c r="SVG310" s="18"/>
      <c r="SVH310" s="18"/>
      <c r="SVI310" s="18"/>
      <c r="SVJ310" s="18"/>
      <c r="SVK310" s="18"/>
      <c r="SVL310" s="18"/>
      <c r="SVM310" s="18"/>
      <c r="SVN310" s="18"/>
      <c r="SVO310" s="18"/>
      <c r="SVP310" s="18"/>
      <c r="SVQ310" s="18"/>
      <c r="SVR310" s="18"/>
      <c r="SVS310" s="18"/>
      <c r="SVT310" s="18"/>
      <c r="SVU310" s="18"/>
      <c r="SVV310" s="18"/>
      <c r="SVW310" s="18"/>
      <c r="SVX310" s="18"/>
      <c r="SVY310" s="18"/>
      <c r="SVZ310" s="18"/>
      <c r="SWA310" s="18"/>
      <c r="SWB310" s="18"/>
      <c r="SWC310" s="18"/>
      <c r="SWD310" s="18"/>
      <c r="SWE310" s="18"/>
      <c r="SWF310" s="18"/>
      <c r="SWG310" s="18"/>
      <c r="SWH310" s="18"/>
      <c r="SWI310" s="18"/>
      <c r="SWJ310" s="18"/>
      <c r="SWK310" s="18"/>
      <c r="SWL310" s="18"/>
      <c r="SWM310" s="18"/>
      <c r="SWN310" s="18"/>
      <c r="SWO310" s="18"/>
      <c r="SWP310" s="18"/>
      <c r="SWQ310" s="18"/>
      <c r="SWR310" s="18"/>
      <c r="SWS310" s="18"/>
      <c r="SWT310" s="18"/>
      <c r="SWU310" s="18"/>
      <c r="SWV310" s="18"/>
      <c r="SWW310" s="18"/>
      <c r="SWX310" s="18"/>
      <c r="SWY310" s="18"/>
      <c r="SWZ310" s="18"/>
      <c r="SXA310" s="18"/>
      <c r="SXB310" s="18"/>
      <c r="SXC310" s="18"/>
      <c r="SXD310" s="18"/>
      <c r="SXE310" s="18"/>
      <c r="SXF310" s="18"/>
      <c r="SXG310" s="18"/>
      <c r="SXH310" s="18"/>
      <c r="SXI310" s="18"/>
      <c r="SXJ310" s="18"/>
      <c r="SXK310" s="18"/>
      <c r="SXL310" s="18"/>
      <c r="SXM310" s="18"/>
      <c r="SXN310" s="18"/>
      <c r="SXO310" s="18"/>
      <c r="SXP310" s="18"/>
      <c r="SXQ310" s="18"/>
      <c r="SXR310" s="18"/>
      <c r="SXS310" s="18"/>
      <c r="SXT310" s="18"/>
      <c r="SXU310" s="18"/>
      <c r="SXV310" s="18"/>
      <c r="SXW310" s="18"/>
      <c r="SXX310" s="18"/>
      <c r="SXY310" s="18"/>
      <c r="SXZ310" s="18"/>
      <c r="SYA310" s="18"/>
      <c r="SYB310" s="18"/>
      <c r="SYC310" s="18"/>
      <c r="SYD310" s="18"/>
      <c r="SYE310" s="18"/>
      <c r="SYF310" s="18"/>
      <c r="SYG310" s="18"/>
      <c r="SYH310" s="18"/>
      <c r="SYI310" s="18"/>
      <c r="SYJ310" s="18"/>
      <c r="SYK310" s="18"/>
      <c r="SYL310" s="18"/>
      <c r="SYM310" s="18"/>
      <c r="SYN310" s="18"/>
      <c r="SYO310" s="18"/>
      <c r="SYP310" s="18"/>
      <c r="SYQ310" s="18"/>
      <c r="SYR310" s="18"/>
      <c r="SYS310" s="18"/>
      <c r="SYT310" s="18"/>
      <c r="SYU310" s="18"/>
      <c r="SYV310" s="18"/>
      <c r="SYW310" s="18"/>
      <c r="SYX310" s="18"/>
      <c r="SYY310" s="18"/>
      <c r="SYZ310" s="18"/>
      <c r="SZA310" s="18"/>
      <c r="SZB310" s="18"/>
      <c r="SZC310" s="18"/>
      <c r="SZD310" s="18"/>
      <c r="SZE310" s="18"/>
      <c r="SZF310" s="18"/>
      <c r="SZG310" s="18"/>
      <c r="SZH310" s="18"/>
      <c r="SZI310" s="18"/>
      <c r="SZJ310" s="18"/>
      <c r="SZK310" s="18"/>
      <c r="SZL310" s="18"/>
      <c r="SZM310" s="18"/>
      <c r="SZN310" s="18"/>
      <c r="SZO310" s="18"/>
      <c r="SZP310" s="18"/>
      <c r="SZQ310" s="18"/>
      <c r="SZR310" s="18"/>
      <c r="SZS310" s="18"/>
      <c r="SZT310" s="18"/>
      <c r="SZU310" s="18"/>
      <c r="SZV310" s="18"/>
      <c r="SZW310" s="18"/>
      <c r="SZX310" s="18"/>
      <c r="SZY310" s="18"/>
      <c r="SZZ310" s="18"/>
      <c r="TAA310" s="18"/>
      <c r="TAB310" s="18"/>
      <c r="TAC310" s="18"/>
      <c r="TAD310" s="18"/>
      <c r="TAE310" s="18"/>
      <c r="TAF310" s="18"/>
      <c r="TAG310" s="18"/>
      <c r="TAH310" s="18"/>
      <c r="TAI310" s="18"/>
      <c r="TAJ310" s="18"/>
      <c r="TAK310" s="18"/>
      <c r="TAL310" s="18"/>
      <c r="TAM310" s="18"/>
      <c r="TAN310" s="18"/>
      <c r="TAO310" s="18"/>
      <c r="TAP310" s="18"/>
      <c r="TAQ310" s="18"/>
      <c r="TAR310" s="18"/>
      <c r="TAS310" s="18"/>
      <c r="TAT310" s="18"/>
      <c r="TAU310" s="18"/>
      <c r="TAV310" s="18"/>
      <c r="TAW310" s="18"/>
      <c r="TAX310" s="18"/>
      <c r="TAY310" s="18"/>
      <c r="TAZ310" s="18"/>
      <c r="TBA310" s="18"/>
      <c r="TBB310" s="18"/>
      <c r="TBC310" s="18"/>
      <c r="TBD310" s="18"/>
      <c r="TBE310" s="18"/>
      <c r="TBF310" s="18"/>
      <c r="TBG310" s="18"/>
      <c r="TBH310" s="18"/>
      <c r="TBI310" s="18"/>
      <c r="TBJ310" s="18"/>
      <c r="TBK310" s="18"/>
      <c r="TBL310" s="18"/>
      <c r="TBM310" s="18"/>
      <c r="TBN310" s="18"/>
      <c r="TBO310" s="18"/>
      <c r="TBP310" s="18"/>
      <c r="TBQ310" s="18"/>
      <c r="TBR310" s="18"/>
      <c r="TBS310" s="18"/>
      <c r="TBT310" s="18"/>
      <c r="TBU310" s="18"/>
      <c r="TBV310" s="18"/>
      <c r="TBW310" s="18"/>
      <c r="TBX310" s="18"/>
      <c r="TBY310" s="18"/>
      <c r="TBZ310" s="18"/>
      <c r="TCA310" s="18"/>
      <c r="TCB310" s="18"/>
      <c r="TCC310" s="18"/>
      <c r="TCD310" s="18"/>
      <c r="TCE310" s="18"/>
      <c r="TCF310" s="18"/>
      <c r="TCG310" s="18"/>
      <c r="TCH310" s="18"/>
      <c r="TCI310" s="18"/>
      <c r="TCJ310" s="18"/>
      <c r="TCK310" s="18"/>
      <c r="TCL310" s="18"/>
      <c r="TCM310" s="18"/>
      <c r="TCN310" s="18"/>
      <c r="TCO310" s="18"/>
      <c r="TCP310" s="18"/>
      <c r="TCQ310" s="18"/>
      <c r="TCR310" s="18"/>
      <c r="TCS310" s="18"/>
      <c r="TCT310" s="18"/>
      <c r="TCU310" s="18"/>
      <c r="TCV310" s="18"/>
      <c r="TCW310" s="18"/>
      <c r="TCX310" s="18"/>
      <c r="TCY310" s="18"/>
      <c r="TCZ310" s="18"/>
      <c r="TDA310" s="18"/>
      <c r="TDB310" s="18"/>
      <c r="TDC310" s="18"/>
      <c r="TDD310" s="18"/>
      <c r="TDE310" s="18"/>
      <c r="TDF310" s="18"/>
      <c r="TDG310" s="18"/>
      <c r="TDH310" s="18"/>
      <c r="TDI310" s="18"/>
      <c r="TDJ310" s="18"/>
      <c r="TDK310" s="18"/>
      <c r="TDL310" s="18"/>
      <c r="TDM310" s="18"/>
      <c r="TDN310" s="18"/>
      <c r="TDO310" s="18"/>
      <c r="TDP310" s="18"/>
      <c r="TDQ310" s="18"/>
      <c r="TDR310" s="18"/>
      <c r="TDS310" s="18"/>
      <c r="TDT310" s="18"/>
      <c r="TDU310" s="18"/>
      <c r="TDV310" s="18"/>
      <c r="TDW310" s="18"/>
      <c r="TDX310" s="18"/>
      <c r="TDY310" s="18"/>
      <c r="TDZ310" s="18"/>
      <c r="TEA310" s="18"/>
      <c r="TEB310" s="18"/>
      <c r="TEC310" s="18"/>
      <c r="TED310" s="18"/>
      <c r="TEE310" s="18"/>
      <c r="TEF310" s="18"/>
      <c r="TEG310" s="18"/>
      <c r="TEH310" s="18"/>
      <c r="TEI310" s="18"/>
      <c r="TEJ310" s="18"/>
      <c r="TEK310" s="18"/>
      <c r="TEL310" s="18"/>
      <c r="TEM310" s="18"/>
      <c r="TEN310" s="18"/>
      <c r="TEO310" s="18"/>
      <c r="TEP310" s="18"/>
      <c r="TEQ310" s="18"/>
      <c r="TER310" s="18"/>
      <c r="TES310" s="18"/>
      <c r="TET310" s="18"/>
      <c r="TEU310" s="18"/>
      <c r="TEV310" s="18"/>
      <c r="TEW310" s="18"/>
      <c r="TEX310" s="18"/>
      <c r="TEY310" s="18"/>
      <c r="TEZ310" s="18"/>
      <c r="TFA310" s="18"/>
      <c r="TFB310" s="18"/>
      <c r="TFC310" s="18"/>
      <c r="TFD310" s="18"/>
      <c r="TFE310" s="18"/>
      <c r="TFF310" s="18"/>
      <c r="TFG310" s="18"/>
      <c r="TFH310" s="18"/>
      <c r="TFI310" s="18"/>
      <c r="TFJ310" s="18"/>
      <c r="TFK310" s="18"/>
      <c r="TFL310" s="18"/>
      <c r="TFM310" s="18"/>
      <c r="TFN310" s="18"/>
      <c r="TFO310" s="18"/>
      <c r="TFP310" s="18"/>
      <c r="TFQ310" s="18"/>
      <c r="TFR310" s="18"/>
      <c r="TFS310" s="18"/>
      <c r="TFT310" s="18"/>
      <c r="TFU310" s="18"/>
      <c r="TFV310" s="18"/>
      <c r="TFW310" s="18"/>
      <c r="TFX310" s="18"/>
      <c r="TFY310" s="18"/>
      <c r="TFZ310" s="18"/>
      <c r="TGA310" s="18"/>
      <c r="TGB310" s="18"/>
      <c r="TGC310" s="18"/>
      <c r="TGD310" s="18"/>
      <c r="TGE310" s="18"/>
      <c r="TGF310" s="18"/>
      <c r="TGG310" s="18"/>
      <c r="TGH310" s="18"/>
      <c r="TGI310" s="18"/>
      <c r="TGJ310" s="18"/>
      <c r="TGK310" s="18"/>
      <c r="TGL310" s="18"/>
      <c r="TGM310" s="18"/>
      <c r="TGN310" s="18"/>
      <c r="TGO310" s="18"/>
      <c r="TGP310" s="18"/>
      <c r="TGQ310" s="18"/>
      <c r="TGR310" s="18"/>
      <c r="TGS310" s="18"/>
      <c r="TGT310" s="18"/>
      <c r="TGU310" s="18"/>
      <c r="TGV310" s="18"/>
      <c r="TGW310" s="18"/>
      <c r="TGX310" s="18"/>
      <c r="TGY310" s="18"/>
      <c r="TGZ310" s="18"/>
      <c r="THA310" s="18"/>
      <c r="THB310" s="18"/>
      <c r="THC310" s="18"/>
      <c r="THD310" s="18"/>
      <c r="THE310" s="18"/>
      <c r="THF310" s="18"/>
      <c r="THG310" s="18"/>
      <c r="THH310" s="18"/>
      <c r="THI310" s="18"/>
      <c r="THJ310" s="18"/>
      <c r="THK310" s="18"/>
      <c r="THL310" s="18"/>
      <c r="THM310" s="18"/>
      <c r="THN310" s="18"/>
      <c r="THO310" s="18"/>
      <c r="THP310" s="18"/>
      <c r="THQ310" s="18"/>
      <c r="THR310" s="18"/>
      <c r="THS310" s="18"/>
      <c r="THT310" s="18"/>
      <c r="THU310" s="18"/>
      <c r="THV310" s="18"/>
      <c r="THW310" s="18"/>
      <c r="THX310" s="18"/>
      <c r="THY310" s="18"/>
      <c r="THZ310" s="18"/>
      <c r="TIA310" s="18"/>
      <c r="TIB310" s="18"/>
      <c r="TIC310" s="18"/>
      <c r="TID310" s="18"/>
      <c r="TIE310" s="18"/>
      <c r="TIF310" s="18"/>
      <c r="TIG310" s="18"/>
      <c r="TIH310" s="18"/>
      <c r="TII310" s="18"/>
      <c r="TIJ310" s="18"/>
      <c r="TIK310" s="18"/>
      <c r="TIL310" s="18"/>
      <c r="TIM310" s="18"/>
      <c r="TIN310" s="18"/>
      <c r="TIO310" s="18"/>
      <c r="TIP310" s="18"/>
      <c r="TIQ310" s="18"/>
      <c r="TIR310" s="18"/>
      <c r="TIS310" s="18"/>
      <c r="TIT310" s="18"/>
      <c r="TIU310" s="18"/>
      <c r="TIV310" s="18"/>
      <c r="TIW310" s="18"/>
      <c r="TIX310" s="18"/>
      <c r="TIY310" s="18"/>
      <c r="TIZ310" s="18"/>
      <c r="TJA310" s="18"/>
      <c r="TJB310" s="18"/>
      <c r="TJC310" s="18"/>
      <c r="TJD310" s="18"/>
      <c r="TJE310" s="18"/>
      <c r="TJF310" s="18"/>
      <c r="TJG310" s="18"/>
      <c r="TJH310" s="18"/>
      <c r="TJI310" s="18"/>
      <c r="TJJ310" s="18"/>
      <c r="TJK310" s="18"/>
      <c r="TJL310" s="18"/>
      <c r="TJM310" s="18"/>
      <c r="TJN310" s="18"/>
      <c r="TJO310" s="18"/>
      <c r="TJP310" s="18"/>
      <c r="TJQ310" s="18"/>
      <c r="TJR310" s="18"/>
      <c r="TJS310" s="18"/>
      <c r="TJT310" s="18"/>
      <c r="TJU310" s="18"/>
      <c r="TJV310" s="18"/>
      <c r="TJW310" s="18"/>
      <c r="TJX310" s="18"/>
      <c r="TJY310" s="18"/>
      <c r="TJZ310" s="18"/>
      <c r="TKA310" s="18"/>
      <c r="TKB310" s="18"/>
      <c r="TKC310" s="18"/>
      <c r="TKD310" s="18"/>
      <c r="TKE310" s="18"/>
      <c r="TKF310" s="18"/>
      <c r="TKG310" s="18"/>
      <c r="TKH310" s="18"/>
      <c r="TKI310" s="18"/>
      <c r="TKJ310" s="18"/>
      <c r="TKK310" s="18"/>
      <c r="TKL310" s="18"/>
      <c r="TKM310" s="18"/>
      <c r="TKN310" s="18"/>
      <c r="TKO310" s="18"/>
      <c r="TKP310" s="18"/>
      <c r="TKQ310" s="18"/>
      <c r="TKR310" s="18"/>
      <c r="TKS310" s="18"/>
      <c r="TKT310" s="18"/>
      <c r="TKU310" s="18"/>
      <c r="TKV310" s="18"/>
      <c r="TKW310" s="18"/>
      <c r="TKX310" s="18"/>
      <c r="TKY310" s="18"/>
      <c r="TKZ310" s="18"/>
      <c r="TLA310" s="18"/>
      <c r="TLB310" s="18"/>
      <c r="TLC310" s="18"/>
      <c r="TLD310" s="18"/>
      <c r="TLE310" s="18"/>
      <c r="TLF310" s="18"/>
      <c r="TLG310" s="18"/>
      <c r="TLH310" s="18"/>
      <c r="TLI310" s="18"/>
      <c r="TLJ310" s="18"/>
      <c r="TLK310" s="18"/>
      <c r="TLL310" s="18"/>
      <c r="TLM310" s="18"/>
      <c r="TLN310" s="18"/>
      <c r="TLO310" s="18"/>
      <c r="TLP310" s="18"/>
      <c r="TLQ310" s="18"/>
      <c r="TLR310" s="18"/>
      <c r="TLS310" s="18"/>
      <c r="TLT310" s="18"/>
      <c r="TLU310" s="18"/>
      <c r="TLV310" s="18"/>
      <c r="TLW310" s="18"/>
      <c r="TLX310" s="18"/>
      <c r="TLY310" s="18"/>
      <c r="TLZ310" s="18"/>
      <c r="TMA310" s="18"/>
      <c r="TMB310" s="18"/>
      <c r="TMC310" s="18"/>
      <c r="TMD310" s="18"/>
      <c r="TME310" s="18"/>
      <c r="TMF310" s="18"/>
      <c r="TMG310" s="18"/>
      <c r="TMH310" s="18"/>
      <c r="TMI310" s="18"/>
      <c r="TMJ310" s="18"/>
      <c r="TMK310" s="18"/>
      <c r="TML310" s="18"/>
      <c r="TMM310" s="18"/>
      <c r="TMN310" s="18"/>
      <c r="TMO310" s="18"/>
      <c r="TMP310" s="18"/>
      <c r="TMQ310" s="18"/>
      <c r="TMR310" s="18"/>
      <c r="TMS310" s="18"/>
      <c r="TMT310" s="18"/>
      <c r="TMU310" s="18"/>
      <c r="TMV310" s="18"/>
      <c r="TMW310" s="18"/>
      <c r="TMX310" s="18"/>
      <c r="TMY310" s="18"/>
      <c r="TMZ310" s="18"/>
      <c r="TNA310" s="18"/>
      <c r="TNB310" s="18"/>
      <c r="TNC310" s="18"/>
      <c r="TND310" s="18"/>
      <c r="TNE310" s="18"/>
      <c r="TNF310" s="18"/>
      <c r="TNG310" s="18"/>
      <c r="TNH310" s="18"/>
      <c r="TNI310" s="18"/>
      <c r="TNJ310" s="18"/>
      <c r="TNK310" s="18"/>
      <c r="TNL310" s="18"/>
      <c r="TNM310" s="18"/>
      <c r="TNN310" s="18"/>
      <c r="TNO310" s="18"/>
      <c r="TNP310" s="18"/>
      <c r="TNQ310" s="18"/>
      <c r="TNR310" s="18"/>
      <c r="TNS310" s="18"/>
      <c r="TNT310" s="18"/>
      <c r="TNU310" s="18"/>
      <c r="TNV310" s="18"/>
      <c r="TNW310" s="18"/>
      <c r="TNX310" s="18"/>
      <c r="TNY310" s="18"/>
      <c r="TNZ310" s="18"/>
      <c r="TOA310" s="18"/>
      <c r="TOB310" s="18"/>
      <c r="TOC310" s="18"/>
      <c r="TOD310" s="18"/>
      <c r="TOE310" s="18"/>
      <c r="TOF310" s="18"/>
      <c r="TOG310" s="18"/>
      <c r="TOH310" s="18"/>
      <c r="TOI310" s="18"/>
      <c r="TOJ310" s="18"/>
      <c r="TOK310" s="18"/>
      <c r="TOL310" s="18"/>
      <c r="TOM310" s="18"/>
      <c r="TON310" s="18"/>
      <c r="TOO310" s="18"/>
      <c r="TOP310" s="18"/>
      <c r="TOQ310" s="18"/>
      <c r="TOR310" s="18"/>
      <c r="TOS310" s="18"/>
      <c r="TOT310" s="18"/>
      <c r="TOU310" s="18"/>
      <c r="TOV310" s="18"/>
      <c r="TOW310" s="18"/>
      <c r="TOX310" s="18"/>
      <c r="TOY310" s="18"/>
      <c r="TOZ310" s="18"/>
      <c r="TPA310" s="18"/>
      <c r="TPB310" s="18"/>
      <c r="TPC310" s="18"/>
      <c r="TPD310" s="18"/>
      <c r="TPE310" s="18"/>
      <c r="TPF310" s="18"/>
      <c r="TPG310" s="18"/>
      <c r="TPH310" s="18"/>
      <c r="TPI310" s="18"/>
      <c r="TPJ310" s="18"/>
      <c r="TPK310" s="18"/>
      <c r="TPL310" s="18"/>
      <c r="TPM310" s="18"/>
      <c r="TPN310" s="18"/>
      <c r="TPO310" s="18"/>
      <c r="TPP310" s="18"/>
      <c r="TPQ310" s="18"/>
      <c r="TPR310" s="18"/>
      <c r="TPS310" s="18"/>
      <c r="TPT310" s="18"/>
      <c r="TPU310" s="18"/>
      <c r="TPV310" s="18"/>
      <c r="TPW310" s="18"/>
      <c r="TPX310" s="18"/>
      <c r="TPY310" s="18"/>
      <c r="TPZ310" s="18"/>
      <c r="TQA310" s="18"/>
      <c r="TQB310" s="18"/>
      <c r="TQC310" s="18"/>
      <c r="TQD310" s="18"/>
      <c r="TQE310" s="18"/>
      <c r="TQF310" s="18"/>
      <c r="TQG310" s="18"/>
      <c r="TQH310" s="18"/>
      <c r="TQI310" s="18"/>
      <c r="TQJ310" s="18"/>
      <c r="TQK310" s="18"/>
      <c r="TQL310" s="18"/>
      <c r="TQM310" s="18"/>
      <c r="TQN310" s="18"/>
      <c r="TQO310" s="18"/>
      <c r="TQP310" s="18"/>
      <c r="TQQ310" s="18"/>
      <c r="TQR310" s="18"/>
      <c r="TQS310" s="18"/>
      <c r="TQT310" s="18"/>
      <c r="TQU310" s="18"/>
      <c r="TQV310" s="18"/>
      <c r="TQW310" s="18"/>
      <c r="TQX310" s="18"/>
      <c r="TQY310" s="18"/>
      <c r="TQZ310" s="18"/>
      <c r="TRA310" s="18"/>
      <c r="TRB310" s="18"/>
      <c r="TRC310" s="18"/>
      <c r="TRD310" s="18"/>
      <c r="TRE310" s="18"/>
      <c r="TRF310" s="18"/>
      <c r="TRG310" s="18"/>
      <c r="TRH310" s="18"/>
      <c r="TRI310" s="18"/>
      <c r="TRJ310" s="18"/>
      <c r="TRK310" s="18"/>
      <c r="TRL310" s="18"/>
      <c r="TRM310" s="18"/>
      <c r="TRN310" s="18"/>
      <c r="TRO310" s="18"/>
      <c r="TRP310" s="18"/>
      <c r="TRQ310" s="18"/>
      <c r="TRR310" s="18"/>
      <c r="TRS310" s="18"/>
      <c r="TRT310" s="18"/>
      <c r="TRU310" s="18"/>
      <c r="TRV310" s="18"/>
      <c r="TRW310" s="18"/>
      <c r="TRX310" s="18"/>
      <c r="TRY310" s="18"/>
      <c r="TRZ310" s="18"/>
      <c r="TSA310" s="18"/>
      <c r="TSB310" s="18"/>
      <c r="TSC310" s="18"/>
      <c r="TSD310" s="18"/>
      <c r="TSE310" s="18"/>
      <c r="TSF310" s="18"/>
      <c r="TSG310" s="18"/>
      <c r="TSH310" s="18"/>
      <c r="TSI310" s="18"/>
      <c r="TSJ310" s="18"/>
      <c r="TSK310" s="18"/>
      <c r="TSL310" s="18"/>
      <c r="TSM310" s="18"/>
      <c r="TSN310" s="18"/>
      <c r="TSO310" s="18"/>
      <c r="TSP310" s="18"/>
      <c r="TSQ310" s="18"/>
      <c r="TSR310" s="18"/>
      <c r="TSS310" s="18"/>
      <c r="TST310" s="18"/>
      <c r="TSU310" s="18"/>
      <c r="TSV310" s="18"/>
      <c r="TSW310" s="18"/>
      <c r="TSX310" s="18"/>
      <c r="TSY310" s="18"/>
      <c r="TSZ310" s="18"/>
      <c r="TTA310" s="18"/>
      <c r="TTB310" s="18"/>
      <c r="TTC310" s="18"/>
      <c r="TTD310" s="18"/>
      <c r="TTE310" s="18"/>
      <c r="TTF310" s="18"/>
      <c r="TTG310" s="18"/>
      <c r="TTH310" s="18"/>
      <c r="TTI310" s="18"/>
      <c r="TTJ310" s="18"/>
      <c r="TTK310" s="18"/>
      <c r="TTL310" s="18"/>
      <c r="TTM310" s="18"/>
      <c r="TTN310" s="18"/>
      <c r="TTO310" s="18"/>
      <c r="TTP310" s="18"/>
      <c r="TTQ310" s="18"/>
      <c r="TTR310" s="18"/>
      <c r="TTS310" s="18"/>
      <c r="TTT310" s="18"/>
      <c r="TTU310" s="18"/>
      <c r="TTV310" s="18"/>
      <c r="TTW310" s="18"/>
      <c r="TTX310" s="18"/>
      <c r="TTY310" s="18"/>
      <c r="TTZ310" s="18"/>
      <c r="TUA310" s="18"/>
      <c r="TUB310" s="18"/>
      <c r="TUC310" s="18"/>
      <c r="TUD310" s="18"/>
      <c r="TUE310" s="18"/>
      <c r="TUF310" s="18"/>
      <c r="TUG310" s="18"/>
      <c r="TUH310" s="18"/>
      <c r="TUI310" s="18"/>
      <c r="TUJ310" s="18"/>
      <c r="TUK310" s="18"/>
      <c r="TUL310" s="18"/>
      <c r="TUM310" s="18"/>
      <c r="TUN310" s="18"/>
      <c r="TUO310" s="18"/>
      <c r="TUP310" s="18"/>
      <c r="TUQ310" s="18"/>
      <c r="TUR310" s="18"/>
      <c r="TUS310" s="18"/>
      <c r="TUT310" s="18"/>
      <c r="TUU310" s="18"/>
      <c r="TUV310" s="18"/>
      <c r="TUW310" s="18"/>
      <c r="TUX310" s="18"/>
      <c r="TUY310" s="18"/>
      <c r="TUZ310" s="18"/>
      <c r="TVA310" s="18"/>
      <c r="TVB310" s="18"/>
      <c r="TVC310" s="18"/>
      <c r="TVD310" s="18"/>
      <c r="TVE310" s="18"/>
      <c r="TVF310" s="18"/>
      <c r="TVG310" s="18"/>
      <c r="TVH310" s="18"/>
      <c r="TVI310" s="18"/>
      <c r="TVJ310" s="18"/>
      <c r="TVK310" s="18"/>
      <c r="TVL310" s="18"/>
      <c r="TVM310" s="18"/>
      <c r="TVN310" s="18"/>
      <c r="TVO310" s="18"/>
      <c r="TVP310" s="18"/>
      <c r="TVQ310" s="18"/>
      <c r="TVR310" s="18"/>
      <c r="TVS310" s="18"/>
      <c r="TVT310" s="18"/>
      <c r="TVU310" s="18"/>
      <c r="TVV310" s="18"/>
      <c r="TVW310" s="18"/>
      <c r="TVX310" s="18"/>
      <c r="TVY310" s="18"/>
      <c r="TVZ310" s="18"/>
      <c r="TWA310" s="18"/>
      <c r="TWB310" s="18"/>
      <c r="TWC310" s="18"/>
      <c r="TWD310" s="18"/>
      <c r="TWE310" s="18"/>
      <c r="TWF310" s="18"/>
      <c r="TWG310" s="18"/>
      <c r="TWH310" s="18"/>
      <c r="TWI310" s="18"/>
      <c r="TWJ310" s="18"/>
      <c r="TWK310" s="18"/>
      <c r="TWL310" s="18"/>
      <c r="TWM310" s="18"/>
      <c r="TWN310" s="18"/>
      <c r="TWO310" s="18"/>
      <c r="TWP310" s="18"/>
      <c r="TWQ310" s="18"/>
      <c r="TWR310" s="18"/>
      <c r="TWS310" s="18"/>
      <c r="TWT310" s="18"/>
      <c r="TWU310" s="18"/>
      <c r="TWV310" s="18"/>
      <c r="TWW310" s="18"/>
      <c r="TWX310" s="18"/>
      <c r="TWY310" s="18"/>
      <c r="TWZ310" s="18"/>
      <c r="TXA310" s="18"/>
      <c r="TXB310" s="18"/>
      <c r="TXC310" s="18"/>
      <c r="TXD310" s="18"/>
      <c r="TXE310" s="18"/>
      <c r="TXF310" s="18"/>
      <c r="TXG310" s="18"/>
      <c r="TXH310" s="18"/>
      <c r="TXI310" s="18"/>
      <c r="TXJ310" s="18"/>
      <c r="TXK310" s="18"/>
      <c r="TXL310" s="18"/>
      <c r="TXM310" s="18"/>
      <c r="TXN310" s="18"/>
      <c r="TXO310" s="18"/>
      <c r="TXP310" s="18"/>
      <c r="TXQ310" s="18"/>
      <c r="TXR310" s="18"/>
      <c r="TXS310" s="18"/>
      <c r="TXT310" s="18"/>
      <c r="TXU310" s="18"/>
      <c r="TXV310" s="18"/>
      <c r="TXW310" s="18"/>
      <c r="TXX310" s="18"/>
      <c r="TXY310" s="18"/>
      <c r="TXZ310" s="18"/>
      <c r="TYA310" s="18"/>
      <c r="TYB310" s="18"/>
      <c r="TYC310" s="18"/>
      <c r="TYD310" s="18"/>
      <c r="TYE310" s="18"/>
      <c r="TYF310" s="18"/>
      <c r="TYG310" s="18"/>
      <c r="TYH310" s="18"/>
      <c r="TYI310" s="18"/>
      <c r="TYJ310" s="18"/>
      <c r="TYK310" s="18"/>
      <c r="TYL310" s="18"/>
      <c r="TYM310" s="18"/>
      <c r="TYN310" s="18"/>
      <c r="TYO310" s="18"/>
      <c r="TYP310" s="18"/>
      <c r="TYQ310" s="18"/>
      <c r="TYR310" s="18"/>
      <c r="TYS310" s="18"/>
      <c r="TYT310" s="18"/>
      <c r="TYU310" s="18"/>
      <c r="TYV310" s="18"/>
      <c r="TYW310" s="18"/>
      <c r="TYX310" s="18"/>
      <c r="TYY310" s="18"/>
      <c r="TYZ310" s="18"/>
      <c r="TZA310" s="18"/>
      <c r="TZB310" s="18"/>
      <c r="TZC310" s="18"/>
      <c r="TZD310" s="18"/>
      <c r="TZE310" s="18"/>
      <c r="TZF310" s="18"/>
      <c r="TZG310" s="18"/>
      <c r="TZH310" s="18"/>
      <c r="TZI310" s="18"/>
      <c r="TZJ310" s="18"/>
      <c r="TZK310" s="18"/>
      <c r="TZL310" s="18"/>
      <c r="TZM310" s="18"/>
      <c r="TZN310" s="18"/>
      <c r="TZO310" s="18"/>
      <c r="TZP310" s="18"/>
      <c r="TZQ310" s="18"/>
      <c r="TZR310" s="18"/>
      <c r="TZS310" s="18"/>
      <c r="TZT310" s="18"/>
      <c r="TZU310" s="18"/>
      <c r="TZV310" s="18"/>
      <c r="TZW310" s="18"/>
      <c r="TZX310" s="18"/>
      <c r="TZY310" s="18"/>
      <c r="TZZ310" s="18"/>
      <c r="UAA310" s="18"/>
      <c r="UAB310" s="18"/>
      <c r="UAC310" s="18"/>
      <c r="UAD310" s="18"/>
      <c r="UAE310" s="18"/>
      <c r="UAF310" s="18"/>
      <c r="UAG310" s="18"/>
      <c r="UAH310" s="18"/>
      <c r="UAI310" s="18"/>
      <c r="UAJ310" s="18"/>
      <c r="UAK310" s="18"/>
      <c r="UAL310" s="18"/>
      <c r="UAM310" s="18"/>
      <c r="UAN310" s="18"/>
      <c r="UAO310" s="18"/>
      <c r="UAP310" s="18"/>
      <c r="UAQ310" s="18"/>
      <c r="UAR310" s="18"/>
      <c r="UAS310" s="18"/>
      <c r="UAT310" s="18"/>
      <c r="UAU310" s="18"/>
      <c r="UAV310" s="18"/>
      <c r="UAW310" s="18"/>
      <c r="UAX310" s="18"/>
      <c r="UAY310" s="18"/>
      <c r="UAZ310" s="18"/>
      <c r="UBA310" s="18"/>
      <c r="UBB310" s="18"/>
      <c r="UBC310" s="18"/>
      <c r="UBD310" s="18"/>
      <c r="UBE310" s="18"/>
      <c r="UBF310" s="18"/>
      <c r="UBG310" s="18"/>
      <c r="UBH310" s="18"/>
      <c r="UBI310" s="18"/>
      <c r="UBJ310" s="18"/>
      <c r="UBK310" s="18"/>
      <c r="UBL310" s="18"/>
      <c r="UBM310" s="18"/>
      <c r="UBN310" s="18"/>
      <c r="UBO310" s="18"/>
      <c r="UBP310" s="18"/>
      <c r="UBQ310" s="18"/>
      <c r="UBR310" s="18"/>
      <c r="UBS310" s="18"/>
      <c r="UBT310" s="18"/>
      <c r="UBU310" s="18"/>
      <c r="UBV310" s="18"/>
      <c r="UBW310" s="18"/>
      <c r="UBX310" s="18"/>
      <c r="UBY310" s="18"/>
      <c r="UBZ310" s="18"/>
      <c r="UCA310" s="18"/>
      <c r="UCB310" s="18"/>
      <c r="UCC310" s="18"/>
      <c r="UCD310" s="18"/>
      <c r="UCE310" s="18"/>
      <c r="UCF310" s="18"/>
      <c r="UCG310" s="18"/>
      <c r="UCH310" s="18"/>
      <c r="UCI310" s="18"/>
      <c r="UCJ310" s="18"/>
      <c r="UCK310" s="18"/>
      <c r="UCL310" s="18"/>
      <c r="UCM310" s="18"/>
      <c r="UCN310" s="18"/>
      <c r="UCO310" s="18"/>
      <c r="UCP310" s="18"/>
      <c r="UCQ310" s="18"/>
      <c r="UCR310" s="18"/>
      <c r="UCS310" s="18"/>
      <c r="UCT310" s="18"/>
      <c r="UCU310" s="18"/>
      <c r="UCV310" s="18"/>
      <c r="UCW310" s="18"/>
      <c r="UCX310" s="18"/>
      <c r="UCY310" s="18"/>
      <c r="UCZ310" s="18"/>
      <c r="UDA310" s="18"/>
      <c r="UDB310" s="18"/>
      <c r="UDC310" s="18"/>
      <c r="UDD310" s="18"/>
      <c r="UDE310" s="18"/>
      <c r="UDF310" s="18"/>
      <c r="UDG310" s="18"/>
      <c r="UDH310" s="18"/>
      <c r="UDI310" s="18"/>
      <c r="UDJ310" s="18"/>
      <c r="UDK310" s="18"/>
      <c r="UDL310" s="18"/>
      <c r="UDM310" s="18"/>
      <c r="UDN310" s="18"/>
      <c r="UDO310" s="18"/>
      <c r="UDP310" s="18"/>
      <c r="UDQ310" s="18"/>
      <c r="UDR310" s="18"/>
      <c r="UDS310" s="18"/>
      <c r="UDT310" s="18"/>
      <c r="UDU310" s="18"/>
      <c r="UDV310" s="18"/>
      <c r="UDW310" s="18"/>
      <c r="UDX310" s="18"/>
      <c r="UDY310" s="18"/>
      <c r="UDZ310" s="18"/>
      <c r="UEA310" s="18"/>
      <c r="UEB310" s="18"/>
      <c r="UEC310" s="18"/>
      <c r="UED310" s="18"/>
      <c r="UEE310" s="18"/>
      <c r="UEF310" s="18"/>
      <c r="UEG310" s="18"/>
      <c r="UEH310" s="18"/>
      <c r="UEI310" s="18"/>
      <c r="UEJ310" s="18"/>
      <c r="UEK310" s="18"/>
      <c r="UEL310" s="18"/>
      <c r="UEM310" s="18"/>
      <c r="UEN310" s="18"/>
      <c r="UEO310" s="18"/>
      <c r="UEP310" s="18"/>
      <c r="UEQ310" s="18"/>
      <c r="UER310" s="18"/>
      <c r="UES310" s="18"/>
      <c r="UET310" s="18"/>
      <c r="UEU310" s="18"/>
      <c r="UEV310" s="18"/>
      <c r="UEW310" s="18"/>
      <c r="UEX310" s="18"/>
      <c r="UEY310" s="18"/>
      <c r="UEZ310" s="18"/>
      <c r="UFA310" s="18"/>
      <c r="UFB310" s="18"/>
      <c r="UFC310" s="18"/>
      <c r="UFD310" s="18"/>
      <c r="UFE310" s="18"/>
      <c r="UFF310" s="18"/>
      <c r="UFG310" s="18"/>
      <c r="UFH310" s="18"/>
      <c r="UFI310" s="18"/>
      <c r="UFJ310" s="18"/>
      <c r="UFK310" s="18"/>
      <c r="UFL310" s="18"/>
      <c r="UFM310" s="18"/>
      <c r="UFN310" s="18"/>
      <c r="UFO310" s="18"/>
      <c r="UFP310" s="18"/>
      <c r="UFQ310" s="18"/>
      <c r="UFR310" s="18"/>
      <c r="UFS310" s="18"/>
      <c r="UFT310" s="18"/>
      <c r="UFU310" s="18"/>
      <c r="UFV310" s="18"/>
      <c r="UFW310" s="18"/>
      <c r="UFX310" s="18"/>
      <c r="UFY310" s="18"/>
      <c r="UFZ310" s="18"/>
      <c r="UGA310" s="18"/>
      <c r="UGB310" s="18"/>
      <c r="UGC310" s="18"/>
      <c r="UGD310" s="18"/>
      <c r="UGE310" s="18"/>
      <c r="UGF310" s="18"/>
      <c r="UGG310" s="18"/>
      <c r="UGH310" s="18"/>
      <c r="UGI310" s="18"/>
      <c r="UGJ310" s="18"/>
      <c r="UGK310" s="18"/>
      <c r="UGL310" s="18"/>
      <c r="UGM310" s="18"/>
      <c r="UGN310" s="18"/>
      <c r="UGO310" s="18"/>
      <c r="UGP310" s="18"/>
      <c r="UGQ310" s="18"/>
      <c r="UGR310" s="18"/>
      <c r="UGS310" s="18"/>
      <c r="UGT310" s="18"/>
      <c r="UGU310" s="18"/>
      <c r="UGV310" s="18"/>
      <c r="UGW310" s="18"/>
      <c r="UGX310" s="18"/>
      <c r="UGY310" s="18"/>
      <c r="UGZ310" s="18"/>
      <c r="UHA310" s="18"/>
      <c r="UHB310" s="18"/>
      <c r="UHC310" s="18"/>
      <c r="UHD310" s="18"/>
      <c r="UHE310" s="18"/>
      <c r="UHF310" s="18"/>
      <c r="UHG310" s="18"/>
      <c r="UHH310" s="18"/>
      <c r="UHI310" s="18"/>
      <c r="UHJ310" s="18"/>
      <c r="UHK310" s="18"/>
      <c r="UHL310" s="18"/>
      <c r="UHM310" s="18"/>
      <c r="UHN310" s="18"/>
      <c r="UHO310" s="18"/>
      <c r="UHP310" s="18"/>
      <c r="UHQ310" s="18"/>
      <c r="UHR310" s="18"/>
      <c r="UHS310" s="18"/>
      <c r="UHT310" s="18"/>
      <c r="UHU310" s="18"/>
      <c r="UHV310" s="18"/>
      <c r="UHW310" s="18"/>
      <c r="UHX310" s="18"/>
      <c r="UHY310" s="18"/>
      <c r="UHZ310" s="18"/>
      <c r="UIA310" s="18"/>
      <c r="UIB310" s="18"/>
      <c r="UIC310" s="18"/>
      <c r="UID310" s="18"/>
      <c r="UIE310" s="18"/>
      <c r="UIF310" s="18"/>
      <c r="UIG310" s="18"/>
      <c r="UIH310" s="18"/>
      <c r="UII310" s="18"/>
      <c r="UIJ310" s="18"/>
      <c r="UIK310" s="18"/>
      <c r="UIL310" s="18"/>
      <c r="UIM310" s="18"/>
      <c r="UIN310" s="18"/>
      <c r="UIO310" s="18"/>
      <c r="UIP310" s="18"/>
      <c r="UIQ310" s="18"/>
      <c r="UIR310" s="18"/>
      <c r="UIS310" s="18"/>
      <c r="UIT310" s="18"/>
      <c r="UIU310" s="18"/>
      <c r="UIV310" s="18"/>
      <c r="UIW310" s="18"/>
      <c r="UIX310" s="18"/>
      <c r="UIY310" s="18"/>
      <c r="UIZ310" s="18"/>
      <c r="UJA310" s="18"/>
      <c r="UJB310" s="18"/>
      <c r="UJC310" s="18"/>
      <c r="UJD310" s="18"/>
      <c r="UJE310" s="18"/>
      <c r="UJF310" s="18"/>
      <c r="UJG310" s="18"/>
      <c r="UJH310" s="18"/>
      <c r="UJI310" s="18"/>
      <c r="UJJ310" s="18"/>
      <c r="UJK310" s="18"/>
      <c r="UJL310" s="18"/>
      <c r="UJM310" s="18"/>
      <c r="UJN310" s="18"/>
      <c r="UJO310" s="18"/>
      <c r="UJP310" s="18"/>
      <c r="UJQ310" s="18"/>
      <c r="UJR310" s="18"/>
      <c r="UJS310" s="18"/>
      <c r="UJT310" s="18"/>
      <c r="UJU310" s="18"/>
      <c r="UJV310" s="18"/>
      <c r="UJW310" s="18"/>
      <c r="UJX310" s="18"/>
      <c r="UJY310" s="18"/>
      <c r="UJZ310" s="18"/>
      <c r="UKA310" s="18"/>
      <c r="UKB310" s="18"/>
      <c r="UKC310" s="18"/>
      <c r="UKD310" s="18"/>
      <c r="UKE310" s="18"/>
      <c r="UKF310" s="18"/>
      <c r="UKG310" s="18"/>
      <c r="UKH310" s="18"/>
      <c r="UKI310" s="18"/>
      <c r="UKJ310" s="18"/>
      <c r="UKK310" s="18"/>
      <c r="UKL310" s="18"/>
      <c r="UKM310" s="18"/>
      <c r="UKN310" s="18"/>
      <c r="UKO310" s="18"/>
      <c r="UKP310" s="18"/>
      <c r="UKQ310" s="18"/>
      <c r="UKR310" s="18"/>
      <c r="UKS310" s="18"/>
      <c r="UKT310" s="18"/>
      <c r="UKU310" s="18"/>
      <c r="UKV310" s="18"/>
      <c r="UKW310" s="18"/>
      <c r="UKX310" s="18"/>
      <c r="UKY310" s="18"/>
      <c r="UKZ310" s="18"/>
      <c r="ULA310" s="18"/>
      <c r="ULB310" s="18"/>
      <c r="ULC310" s="18"/>
      <c r="ULD310" s="18"/>
      <c r="ULE310" s="18"/>
      <c r="ULF310" s="18"/>
      <c r="ULG310" s="18"/>
      <c r="ULH310" s="18"/>
      <c r="ULI310" s="18"/>
      <c r="ULJ310" s="18"/>
      <c r="ULK310" s="18"/>
      <c r="ULL310" s="18"/>
      <c r="ULM310" s="18"/>
      <c r="ULN310" s="18"/>
      <c r="ULO310" s="18"/>
      <c r="ULP310" s="18"/>
      <c r="ULQ310" s="18"/>
      <c r="ULR310" s="18"/>
      <c r="ULS310" s="18"/>
      <c r="ULT310" s="18"/>
      <c r="ULU310" s="18"/>
      <c r="ULV310" s="18"/>
      <c r="ULW310" s="18"/>
      <c r="ULX310" s="18"/>
      <c r="ULY310" s="18"/>
      <c r="ULZ310" s="18"/>
      <c r="UMA310" s="18"/>
      <c r="UMB310" s="18"/>
      <c r="UMC310" s="18"/>
      <c r="UMD310" s="18"/>
      <c r="UME310" s="18"/>
      <c r="UMF310" s="18"/>
      <c r="UMG310" s="18"/>
      <c r="UMH310" s="18"/>
      <c r="UMI310" s="18"/>
      <c r="UMJ310" s="18"/>
      <c r="UMK310" s="18"/>
      <c r="UML310" s="18"/>
      <c r="UMM310" s="18"/>
      <c r="UMN310" s="18"/>
      <c r="UMO310" s="18"/>
      <c r="UMP310" s="18"/>
      <c r="UMQ310" s="18"/>
      <c r="UMR310" s="18"/>
      <c r="UMS310" s="18"/>
      <c r="UMT310" s="18"/>
      <c r="UMU310" s="18"/>
      <c r="UMV310" s="18"/>
      <c r="UMW310" s="18"/>
      <c r="UMX310" s="18"/>
      <c r="UMY310" s="18"/>
      <c r="UMZ310" s="18"/>
      <c r="UNA310" s="18"/>
      <c r="UNB310" s="18"/>
      <c r="UNC310" s="18"/>
      <c r="UND310" s="18"/>
      <c r="UNE310" s="18"/>
      <c r="UNF310" s="18"/>
      <c r="UNG310" s="18"/>
      <c r="UNH310" s="18"/>
      <c r="UNI310" s="18"/>
      <c r="UNJ310" s="18"/>
      <c r="UNK310" s="18"/>
      <c r="UNL310" s="18"/>
      <c r="UNM310" s="18"/>
      <c r="UNN310" s="18"/>
      <c r="UNO310" s="18"/>
      <c r="UNP310" s="18"/>
      <c r="UNQ310" s="18"/>
      <c r="UNR310" s="18"/>
      <c r="UNS310" s="18"/>
      <c r="UNT310" s="18"/>
      <c r="UNU310" s="18"/>
      <c r="UNV310" s="18"/>
      <c r="UNW310" s="18"/>
      <c r="UNX310" s="18"/>
      <c r="UNY310" s="18"/>
      <c r="UNZ310" s="18"/>
      <c r="UOA310" s="18"/>
      <c r="UOB310" s="18"/>
      <c r="UOC310" s="18"/>
      <c r="UOD310" s="18"/>
      <c r="UOE310" s="18"/>
      <c r="UOF310" s="18"/>
      <c r="UOG310" s="18"/>
      <c r="UOH310" s="18"/>
      <c r="UOI310" s="18"/>
      <c r="UOJ310" s="18"/>
      <c r="UOK310" s="18"/>
      <c r="UOL310" s="18"/>
      <c r="UOM310" s="18"/>
      <c r="UON310" s="18"/>
      <c r="UOO310" s="18"/>
      <c r="UOP310" s="18"/>
      <c r="UOQ310" s="18"/>
      <c r="UOR310" s="18"/>
      <c r="UOS310" s="18"/>
      <c r="UOT310" s="18"/>
      <c r="UOU310" s="18"/>
      <c r="UOV310" s="18"/>
      <c r="UOW310" s="18"/>
      <c r="UOX310" s="18"/>
      <c r="UOY310" s="18"/>
      <c r="UOZ310" s="18"/>
      <c r="UPA310" s="18"/>
      <c r="UPB310" s="18"/>
      <c r="UPC310" s="18"/>
      <c r="UPD310" s="18"/>
      <c r="UPE310" s="18"/>
      <c r="UPF310" s="18"/>
      <c r="UPG310" s="18"/>
      <c r="UPH310" s="18"/>
      <c r="UPI310" s="18"/>
      <c r="UPJ310" s="18"/>
      <c r="UPK310" s="18"/>
      <c r="UPL310" s="18"/>
      <c r="UPM310" s="18"/>
      <c r="UPN310" s="18"/>
      <c r="UPO310" s="18"/>
      <c r="UPP310" s="18"/>
      <c r="UPQ310" s="18"/>
      <c r="UPR310" s="18"/>
      <c r="UPS310" s="18"/>
      <c r="UPT310" s="18"/>
      <c r="UPU310" s="18"/>
      <c r="UPV310" s="18"/>
      <c r="UPW310" s="18"/>
      <c r="UPX310" s="18"/>
      <c r="UPY310" s="18"/>
      <c r="UPZ310" s="18"/>
      <c r="UQA310" s="18"/>
      <c r="UQB310" s="18"/>
      <c r="UQC310" s="18"/>
      <c r="UQD310" s="18"/>
      <c r="UQE310" s="18"/>
      <c r="UQF310" s="18"/>
      <c r="UQG310" s="18"/>
      <c r="UQH310" s="18"/>
      <c r="UQI310" s="18"/>
      <c r="UQJ310" s="18"/>
      <c r="UQK310" s="18"/>
      <c r="UQL310" s="18"/>
      <c r="UQM310" s="18"/>
      <c r="UQN310" s="18"/>
      <c r="UQO310" s="18"/>
      <c r="UQP310" s="18"/>
      <c r="UQQ310" s="18"/>
      <c r="UQR310" s="18"/>
      <c r="UQS310" s="18"/>
      <c r="UQT310" s="18"/>
      <c r="UQU310" s="18"/>
      <c r="UQV310" s="18"/>
      <c r="UQW310" s="18"/>
      <c r="UQX310" s="18"/>
      <c r="UQY310" s="18"/>
      <c r="UQZ310" s="18"/>
      <c r="URA310" s="18"/>
      <c r="URB310" s="18"/>
      <c r="URC310" s="18"/>
      <c r="URD310" s="18"/>
      <c r="URE310" s="18"/>
      <c r="URF310" s="18"/>
      <c r="URG310" s="18"/>
      <c r="URH310" s="18"/>
      <c r="URI310" s="18"/>
      <c r="URJ310" s="18"/>
      <c r="URK310" s="18"/>
      <c r="URL310" s="18"/>
      <c r="URM310" s="18"/>
      <c r="URN310" s="18"/>
      <c r="URO310" s="18"/>
      <c r="URP310" s="18"/>
      <c r="URQ310" s="18"/>
      <c r="URR310" s="18"/>
      <c r="URS310" s="18"/>
      <c r="URT310" s="18"/>
      <c r="URU310" s="18"/>
      <c r="URV310" s="18"/>
      <c r="URW310" s="18"/>
      <c r="URX310" s="18"/>
      <c r="URY310" s="18"/>
      <c r="URZ310" s="18"/>
      <c r="USA310" s="18"/>
      <c r="USB310" s="18"/>
      <c r="USC310" s="18"/>
      <c r="USD310" s="18"/>
      <c r="USE310" s="18"/>
      <c r="USF310" s="18"/>
      <c r="USG310" s="18"/>
      <c r="USH310" s="18"/>
      <c r="USI310" s="18"/>
      <c r="USJ310" s="18"/>
      <c r="USK310" s="18"/>
      <c r="USL310" s="18"/>
      <c r="USM310" s="18"/>
      <c r="USN310" s="18"/>
      <c r="USO310" s="18"/>
      <c r="USP310" s="18"/>
      <c r="USQ310" s="18"/>
      <c r="USR310" s="18"/>
      <c r="USS310" s="18"/>
      <c r="UST310" s="18"/>
      <c r="USU310" s="18"/>
      <c r="USV310" s="18"/>
      <c r="USW310" s="18"/>
      <c r="USX310" s="18"/>
      <c r="USY310" s="18"/>
      <c r="USZ310" s="18"/>
      <c r="UTA310" s="18"/>
      <c r="UTB310" s="18"/>
      <c r="UTC310" s="18"/>
      <c r="UTD310" s="18"/>
      <c r="UTE310" s="18"/>
      <c r="UTF310" s="18"/>
      <c r="UTG310" s="18"/>
      <c r="UTH310" s="18"/>
      <c r="UTI310" s="18"/>
      <c r="UTJ310" s="18"/>
      <c r="UTK310" s="18"/>
      <c r="UTL310" s="18"/>
      <c r="UTM310" s="18"/>
      <c r="UTN310" s="18"/>
      <c r="UTO310" s="18"/>
      <c r="UTP310" s="18"/>
      <c r="UTQ310" s="18"/>
      <c r="UTR310" s="18"/>
      <c r="UTS310" s="18"/>
      <c r="UTT310" s="18"/>
      <c r="UTU310" s="18"/>
      <c r="UTV310" s="18"/>
      <c r="UTW310" s="18"/>
      <c r="UTX310" s="18"/>
      <c r="UTY310" s="18"/>
      <c r="UTZ310" s="18"/>
      <c r="UUA310" s="18"/>
      <c r="UUB310" s="18"/>
      <c r="UUC310" s="18"/>
      <c r="UUD310" s="18"/>
      <c r="UUE310" s="18"/>
      <c r="UUF310" s="18"/>
      <c r="UUG310" s="18"/>
      <c r="UUH310" s="18"/>
      <c r="UUI310" s="18"/>
      <c r="UUJ310" s="18"/>
      <c r="UUK310" s="18"/>
      <c r="UUL310" s="18"/>
      <c r="UUM310" s="18"/>
      <c r="UUN310" s="18"/>
      <c r="UUO310" s="18"/>
      <c r="UUP310" s="18"/>
      <c r="UUQ310" s="18"/>
      <c r="UUR310" s="18"/>
      <c r="UUS310" s="18"/>
      <c r="UUT310" s="18"/>
      <c r="UUU310" s="18"/>
      <c r="UUV310" s="18"/>
      <c r="UUW310" s="18"/>
      <c r="UUX310" s="18"/>
      <c r="UUY310" s="18"/>
      <c r="UUZ310" s="18"/>
      <c r="UVA310" s="18"/>
      <c r="UVB310" s="18"/>
      <c r="UVC310" s="18"/>
      <c r="UVD310" s="18"/>
      <c r="UVE310" s="18"/>
      <c r="UVF310" s="18"/>
      <c r="UVG310" s="18"/>
      <c r="UVH310" s="18"/>
      <c r="UVI310" s="18"/>
      <c r="UVJ310" s="18"/>
      <c r="UVK310" s="18"/>
      <c r="UVL310" s="18"/>
      <c r="UVM310" s="18"/>
      <c r="UVN310" s="18"/>
      <c r="UVO310" s="18"/>
      <c r="UVP310" s="18"/>
      <c r="UVQ310" s="18"/>
      <c r="UVR310" s="18"/>
      <c r="UVS310" s="18"/>
      <c r="UVT310" s="18"/>
      <c r="UVU310" s="18"/>
      <c r="UVV310" s="18"/>
      <c r="UVW310" s="18"/>
      <c r="UVX310" s="18"/>
      <c r="UVY310" s="18"/>
      <c r="UVZ310" s="18"/>
      <c r="UWA310" s="18"/>
      <c r="UWB310" s="18"/>
      <c r="UWC310" s="18"/>
      <c r="UWD310" s="18"/>
      <c r="UWE310" s="18"/>
      <c r="UWF310" s="18"/>
      <c r="UWG310" s="18"/>
      <c r="UWH310" s="18"/>
      <c r="UWI310" s="18"/>
      <c r="UWJ310" s="18"/>
      <c r="UWK310" s="18"/>
      <c r="UWL310" s="18"/>
      <c r="UWM310" s="18"/>
      <c r="UWN310" s="18"/>
      <c r="UWO310" s="18"/>
      <c r="UWP310" s="18"/>
      <c r="UWQ310" s="18"/>
      <c r="UWR310" s="18"/>
      <c r="UWS310" s="18"/>
      <c r="UWT310" s="18"/>
      <c r="UWU310" s="18"/>
      <c r="UWV310" s="18"/>
      <c r="UWW310" s="18"/>
      <c r="UWX310" s="18"/>
      <c r="UWY310" s="18"/>
      <c r="UWZ310" s="18"/>
      <c r="UXA310" s="18"/>
      <c r="UXB310" s="18"/>
      <c r="UXC310" s="18"/>
      <c r="UXD310" s="18"/>
      <c r="UXE310" s="18"/>
      <c r="UXF310" s="18"/>
      <c r="UXG310" s="18"/>
      <c r="UXH310" s="18"/>
      <c r="UXI310" s="18"/>
      <c r="UXJ310" s="18"/>
      <c r="UXK310" s="18"/>
      <c r="UXL310" s="18"/>
      <c r="UXM310" s="18"/>
      <c r="UXN310" s="18"/>
      <c r="UXO310" s="18"/>
      <c r="UXP310" s="18"/>
      <c r="UXQ310" s="18"/>
      <c r="UXR310" s="18"/>
      <c r="UXS310" s="18"/>
      <c r="UXT310" s="18"/>
      <c r="UXU310" s="18"/>
      <c r="UXV310" s="18"/>
      <c r="UXW310" s="18"/>
      <c r="UXX310" s="18"/>
      <c r="UXY310" s="18"/>
      <c r="UXZ310" s="18"/>
      <c r="UYA310" s="18"/>
      <c r="UYB310" s="18"/>
      <c r="UYC310" s="18"/>
      <c r="UYD310" s="18"/>
      <c r="UYE310" s="18"/>
      <c r="UYF310" s="18"/>
      <c r="UYG310" s="18"/>
      <c r="UYH310" s="18"/>
      <c r="UYI310" s="18"/>
      <c r="UYJ310" s="18"/>
      <c r="UYK310" s="18"/>
      <c r="UYL310" s="18"/>
      <c r="UYM310" s="18"/>
      <c r="UYN310" s="18"/>
      <c r="UYO310" s="18"/>
      <c r="UYP310" s="18"/>
      <c r="UYQ310" s="18"/>
      <c r="UYR310" s="18"/>
      <c r="UYS310" s="18"/>
      <c r="UYT310" s="18"/>
      <c r="UYU310" s="18"/>
      <c r="UYV310" s="18"/>
      <c r="UYW310" s="18"/>
      <c r="UYX310" s="18"/>
      <c r="UYY310" s="18"/>
      <c r="UYZ310" s="18"/>
      <c r="UZA310" s="18"/>
      <c r="UZB310" s="18"/>
      <c r="UZC310" s="18"/>
      <c r="UZD310" s="18"/>
      <c r="UZE310" s="18"/>
      <c r="UZF310" s="18"/>
      <c r="UZG310" s="18"/>
      <c r="UZH310" s="18"/>
      <c r="UZI310" s="18"/>
      <c r="UZJ310" s="18"/>
      <c r="UZK310" s="18"/>
      <c r="UZL310" s="18"/>
      <c r="UZM310" s="18"/>
      <c r="UZN310" s="18"/>
      <c r="UZO310" s="18"/>
      <c r="UZP310" s="18"/>
      <c r="UZQ310" s="18"/>
      <c r="UZR310" s="18"/>
      <c r="UZS310" s="18"/>
      <c r="UZT310" s="18"/>
      <c r="UZU310" s="18"/>
      <c r="UZV310" s="18"/>
      <c r="UZW310" s="18"/>
      <c r="UZX310" s="18"/>
      <c r="UZY310" s="18"/>
      <c r="UZZ310" s="18"/>
      <c r="VAA310" s="18"/>
      <c r="VAB310" s="18"/>
      <c r="VAC310" s="18"/>
      <c r="VAD310" s="18"/>
      <c r="VAE310" s="18"/>
      <c r="VAF310" s="18"/>
      <c r="VAG310" s="18"/>
      <c r="VAH310" s="18"/>
      <c r="VAI310" s="18"/>
      <c r="VAJ310" s="18"/>
      <c r="VAK310" s="18"/>
      <c r="VAL310" s="18"/>
      <c r="VAM310" s="18"/>
      <c r="VAN310" s="18"/>
      <c r="VAO310" s="18"/>
      <c r="VAP310" s="18"/>
      <c r="VAQ310" s="18"/>
      <c r="VAR310" s="18"/>
      <c r="VAS310" s="18"/>
      <c r="VAT310" s="18"/>
      <c r="VAU310" s="18"/>
      <c r="VAV310" s="18"/>
      <c r="VAW310" s="18"/>
      <c r="VAX310" s="18"/>
      <c r="VAY310" s="18"/>
      <c r="VAZ310" s="18"/>
      <c r="VBA310" s="18"/>
      <c r="VBB310" s="18"/>
      <c r="VBC310" s="18"/>
      <c r="VBD310" s="18"/>
      <c r="VBE310" s="18"/>
      <c r="VBF310" s="18"/>
      <c r="VBG310" s="18"/>
      <c r="VBH310" s="18"/>
      <c r="VBI310" s="18"/>
      <c r="VBJ310" s="18"/>
      <c r="VBK310" s="18"/>
      <c r="VBL310" s="18"/>
      <c r="VBM310" s="18"/>
      <c r="VBN310" s="18"/>
      <c r="VBO310" s="18"/>
      <c r="VBP310" s="18"/>
      <c r="VBQ310" s="18"/>
      <c r="VBR310" s="18"/>
      <c r="VBS310" s="18"/>
      <c r="VBT310" s="18"/>
      <c r="VBU310" s="18"/>
      <c r="VBV310" s="18"/>
      <c r="VBW310" s="18"/>
      <c r="VBX310" s="18"/>
      <c r="VBY310" s="18"/>
      <c r="VBZ310" s="18"/>
      <c r="VCA310" s="18"/>
      <c r="VCB310" s="18"/>
      <c r="VCC310" s="18"/>
      <c r="VCD310" s="18"/>
      <c r="VCE310" s="18"/>
      <c r="VCF310" s="18"/>
      <c r="VCG310" s="18"/>
      <c r="VCH310" s="18"/>
      <c r="VCI310" s="18"/>
      <c r="VCJ310" s="18"/>
      <c r="VCK310" s="18"/>
      <c r="VCL310" s="18"/>
      <c r="VCM310" s="18"/>
      <c r="VCN310" s="18"/>
      <c r="VCO310" s="18"/>
      <c r="VCP310" s="18"/>
      <c r="VCQ310" s="18"/>
      <c r="VCR310" s="18"/>
      <c r="VCS310" s="18"/>
      <c r="VCT310" s="18"/>
      <c r="VCU310" s="18"/>
      <c r="VCV310" s="18"/>
      <c r="VCW310" s="18"/>
      <c r="VCX310" s="18"/>
      <c r="VCY310" s="18"/>
      <c r="VCZ310" s="18"/>
      <c r="VDA310" s="18"/>
      <c r="VDB310" s="18"/>
      <c r="VDC310" s="18"/>
      <c r="VDD310" s="18"/>
      <c r="VDE310" s="18"/>
      <c r="VDF310" s="18"/>
      <c r="VDG310" s="18"/>
      <c r="VDH310" s="18"/>
      <c r="VDI310" s="18"/>
      <c r="VDJ310" s="18"/>
      <c r="VDK310" s="18"/>
      <c r="VDL310" s="18"/>
      <c r="VDM310" s="18"/>
      <c r="VDN310" s="18"/>
      <c r="VDO310" s="18"/>
      <c r="VDP310" s="18"/>
      <c r="VDQ310" s="18"/>
      <c r="VDR310" s="18"/>
      <c r="VDS310" s="18"/>
      <c r="VDT310" s="18"/>
      <c r="VDU310" s="18"/>
      <c r="VDV310" s="18"/>
      <c r="VDW310" s="18"/>
      <c r="VDX310" s="18"/>
      <c r="VDY310" s="18"/>
      <c r="VDZ310" s="18"/>
      <c r="VEA310" s="18"/>
      <c r="VEB310" s="18"/>
      <c r="VEC310" s="18"/>
      <c r="VED310" s="18"/>
      <c r="VEE310" s="18"/>
      <c r="VEF310" s="18"/>
      <c r="VEG310" s="18"/>
      <c r="VEH310" s="18"/>
      <c r="VEI310" s="18"/>
      <c r="VEJ310" s="18"/>
      <c r="VEK310" s="18"/>
      <c r="VEL310" s="18"/>
      <c r="VEM310" s="18"/>
      <c r="VEN310" s="18"/>
      <c r="VEO310" s="18"/>
      <c r="VEP310" s="18"/>
      <c r="VEQ310" s="18"/>
      <c r="VER310" s="18"/>
      <c r="VES310" s="18"/>
      <c r="VET310" s="18"/>
      <c r="VEU310" s="18"/>
      <c r="VEV310" s="18"/>
      <c r="VEW310" s="18"/>
      <c r="VEX310" s="18"/>
      <c r="VEY310" s="18"/>
      <c r="VEZ310" s="18"/>
      <c r="VFA310" s="18"/>
      <c r="VFB310" s="18"/>
      <c r="VFC310" s="18"/>
      <c r="VFD310" s="18"/>
      <c r="VFE310" s="18"/>
      <c r="VFF310" s="18"/>
      <c r="VFG310" s="18"/>
      <c r="VFH310" s="18"/>
      <c r="VFI310" s="18"/>
      <c r="VFJ310" s="18"/>
      <c r="VFK310" s="18"/>
      <c r="VFL310" s="18"/>
      <c r="VFM310" s="18"/>
      <c r="VFN310" s="18"/>
      <c r="VFO310" s="18"/>
      <c r="VFP310" s="18"/>
      <c r="VFQ310" s="18"/>
      <c r="VFR310" s="18"/>
      <c r="VFS310" s="18"/>
      <c r="VFT310" s="18"/>
      <c r="VFU310" s="18"/>
      <c r="VFV310" s="18"/>
      <c r="VFW310" s="18"/>
      <c r="VFX310" s="18"/>
      <c r="VFY310" s="18"/>
      <c r="VFZ310" s="18"/>
      <c r="VGA310" s="18"/>
      <c r="VGB310" s="18"/>
      <c r="VGC310" s="18"/>
      <c r="VGD310" s="18"/>
      <c r="VGE310" s="18"/>
      <c r="VGF310" s="18"/>
      <c r="VGG310" s="18"/>
      <c r="VGH310" s="18"/>
      <c r="VGI310" s="18"/>
      <c r="VGJ310" s="18"/>
      <c r="VGK310" s="18"/>
      <c r="VGL310" s="18"/>
      <c r="VGM310" s="18"/>
      <c r="VGN310" s="18"/>
      <c r="VGO310" s="18"/>
      <c r="VGP310" s="18"/>
      <c r="VGQ310" s="18"/>
      <c r="VGR310" s="18"/>
      <c r="VGS310" s="18"/>
      <c r="VGT310" s="18"/>
      <c r="VGU310" s="18"/>
      <c r="VGV310" s="18"/>
      <c r="VGW310" s="18"/>
      <c r="VGX310" s="18"/>
      <c r="VGY310" s="18"/>
      <c r="VGZ310" s="18"/>
      <c r="VHA310" s="18"/>
      <c r="VHB310" s="18"/>
      <c r="VHC310" s="18"/>
      <c r="VHD310" s="18"/>
      <c r="VHE310" s="18"/>
      <c r="VHF310" s="18"/>
      <c r="VHG310" s="18"/>
      <c r="VHH310" s="18"/>
      <c r="VHI310" s="18"/>
      <c r="VHJ310" s="18"/>
      <c r="VHK310" s="18"/>
      <c r="VHL310" s="18"/>
      <c r="VHM310" s="18"/>
      <c r="VHN310" s="18"/>
      <c r="VHO310" s="18"/>
      <c r="VHP310" s="18"/>
      <c r="VHQ310" s="18"/>
      <c r="VHR310" s="18"/>
      <c r="VHS310" s="18"/>
      <c r="VHT310" s="18"/>
      <c r="VHU310" s="18"/>
      <c r="VHV310" s="18"/>
      <c r="VHW310" s="18"/>
      <c r="VHX310" s="18"/>
      <c r="VHY310" s="18"/>
      <c r="VHZ310" s="18"/>
      <c r="VIA310" s="18"/>
      <c r="VIB310" s="18"/>
      <c r="VIC310" s="18"/>
      <c r="VID310" s="18"/>
      <c r="VIE310" s="18"/>
      <c r="VIF310" s="18"/>
      <c r="VIG310" s="18"/>
      <c r="VIH310" s="18"/>
      <c r="VII310" s="18"/>
      <c r="VIJ310" s="18"/>
      <c r="VIK310" s="18"/>
      <c r="VIL310" s="18"/>
      <c r="VIM310" s="18"/>
      <c r="VIN310" s="18"/>
      <c r="VIO310" s="18"/>
      <c r="VIP310" s="18"/>
      <c r="VIQ310" s="18"/>
      <c r="VIR310" s="18"/>
      <c r="VIS310" s="18"/>
      <c r="VIT310" s="18"/>
      <c r="VIU310" s="18"/>
      <c r="VIV310" s="18"/>
      <c r="VIW310" s="18"/>
      <c r="VIX310" s="18"/>
      <c r="VIY310" s="18"/>
      <c r="VIZ310" s="18"/>
      <c r="VJA310" s="18"/>
      <c r="VJB310" s="18"/>
      <c r="VJC310" s="18"/>
      <c r="VJD310" s="18"/>
      <c r="VJE310" s="18"/>
      <c r="VJF310" s="18"/>
      <c r="VJG310" s="18"/>
      <c r="VJH310" s="18"/>
      <c r="VJI310" s="18"/>
      <c r="VJJ310" s="18"/>
      <c r="VJK310" s="18"/>
      <c r="VJL310" s="18"/>
      <c r="VJM310" s="18"/>
      <c r="VJN310" s="18"/>
      <c r="VJO310" s="18"/>
      <c r="VJP310" s="18"/>
      <c r="VJQ310" s="18"/>
      <c r="VJR310" s="18"/>
      <c r="VJS310" s="18"/>
      <c r="VJT310" s="18"/>
      <c r="VJU310" s="18"/>
      <c r="VJV310" s="18"/>
      <c r="VJW310" s="18"/>
      <c r="VJX310" s="18"/>
      <c r="VJY310" s="18"/>
      <c r="VJZ310" s="18"/>
      <c r="VKA310" s="18"/>
      <c r="VKB310" s="18"/>
      <c r="VKC310" s="18"/>
      <c r="VKD310" s="18"/>
      <c r="VKE310" s="18"/>
      <c r="VKF310" s="18"/>
      <c r="VKG310" s="18"/>
      <c r="VKH310" s="18"/>
      <c r="VKI310" s="18"/>
      <c r="VKJ310" s="18"/>
      <c r="VKK310" s="18"/>
      <c r="VKL310" s="18"/>
      <c r="VKM310" s="18"/>
      <c r="VKN310" s="18"/>
      <c r="VKO310" s="18"/>
      <c r="VKP310" s="18"/>
      <c r="VKQ310" s="18"/>
      <c r="VKR310" s="18"/>
      <c r="VKS310" s="18"/>
      <c r="VKT310" s="18"/>
      <c r="VKU310" s="18"/>
      <c r="VKV310" s="18"/>
      <c r="VKW310" s="18"/>
      <c r="VKX310" s="18"/>
      <c r="VKY310" s="18"/>
      <c r="VKZ310" s="18"/>
      <c r="VLA310" s="18"/>
      <c r="VLB310" s="18"/>
      <c r="VLC310" s="18"/>
      <c r="VLD310" s="18"/>
      <c r="VLE310" s="18"/>
      <c r="VLF310" s="18"/>
      <c r="VLG310" s="18"/>
      <c r="VLH310" s="18"/>
      <c r="VLI310" s="18"/>
      <c r="VLJ310" s="18"/>
      <c r="VLK310" s="18"/>
      <c r="VLL310" s="18"/>
      <c r="VLM310" s="18"/>
      <c r="VLN310" s="18"/>
      <c r="VLO310" s="18"/>
      <c r="VLP310" s="18"/>
      <c r="VLQ310" s="18"/>
      <c r="VLR310" s="18"/>
      <c r="VLS310" s="18"/>
      <c r="VLT310" s="18"/>
      <c r="VLU310" s="18"/>
      <c r="VLV310" s="18"/>
      <c r="VLW310" s="18"/>
      <c r="VLX310" s="18"/>
      <c r="VLY310" s="18"/>
      <c r="VLZ310" s="18"/>
      <c r="VMA310" s="18"/>
      <c r="VMB310" s="18"/>
      <c r="VMC310" s="18"/>
      <c r="VMD310" s="18"/>
      <c r="VME310" s="18"/>
      <c r="VMF310" s="18"/>
      <c r="VMG310" s="18"/>
      <c r="VMH310" s="18"/>
      <c r="VMI310" s="18"/>
      <c r="VMJ310" s="18"/>
      <c r="VMK310" s="18"/>
      <c r="VML310" s="18"/>
      <c r="VMM310" s="18"/>
      <c r="VMN310" s="18"/>
      <c r="VMO310" s="18"/>
      <c r="VMP310" s="18"/>
      <c r="VMQ310" s="18"/>
      <c r="VMR310" s="18"/>
      <c r="VMS310" s="18"/>
      <c r="VMT310" s="18"/>
      <c r="VMU310" s="18"/>
      <c r="VMV310" s="18"/>
      <c r="VMW310" s="18"/>
      <c r="VMX310" s="18"/>
      <c r="VMY310" s="18"/>
      <c r="VMZ310" s="18"/>
      <c r="VNA310" s="18"/>
      <c r="VNB310" s="18"/>
      <c r="VNC310" s="18"/>
      <c r="VND310" s="18"/>
      <c r="VNE310" s="18"/>
      <c r="VNF310" s="18"/>
      <c r="VNG310" s="18"/>
      <c r="VNH310" s="18"/>
      <c r="VNI310" s="18"/>
      <c r="VNJ310" s="18"/>
      <c r="VNK310" s="18"/>
      <c r="VNL310" s="18"/>
      <c r="VNM310" s="18"/>
      <c r="VNN310" s="18"/>
      <c r="VNO310" s="18"/>
      <c r="VNP310" s="18"/>
      <c r="VNQ310" s="18"/>
      <c r="VNR310" s="18"/>
      <c r="VNS310" s="18"/>
      <c r="VNT310" s="18"/>
      <c r="VNU310" s="18"/>
      <c r="VNV310" s="18"/>
      <c r="VNW310" s="18"/>
      <c r="VNX310" s="18"/>
      <c r="VNY310" s="18"/>
      <c r="VNZ310" s="18"/>
      <c r="VOA310" s="18"/>
      <c r="VOB310" s="18"/>
      <c r="VOC310" s="18"/>
      <c r="VOD310" s="18"/>
      <c r="VOE310" s="18"/>
      <c r="VOF310" s="18"/>
      <c r="VOG310" s="18"/>
      <c r="VOH310" s="18"/>
      <c r="VOI310" s="18"/>
      <c r="VOJ310" s="18"/>
      <c r="VOK310" s="18"/>
      <c r="VOL310" s="18"/>
      <c r="VOM310" s="18"/>
      <c r="VON310" s="18"/>
      <c r="VOO310" s="18"/>
      <c r="VOP310" s="18"/>
      <c r="VOQ310" s="18"/>
      <c r="VOR310" s="18"/>
      <c r="VOS310" s="18"/>
      <c r="VOT310" s="18"/>
      <c r="VOU310" s="18"/>
      <c r="VOV310" s="18"/>
      <c r="VOW310" s="18"/>
      <c r="VOX310" s="18"/>
      <c r="VOY310" s="18"/>
      <c r="VOZ310" s="18"/>
      <c r="VPA310" s="18"/>
      <c r="VPB310" s="18"/>
      <c r="VPC310" s="18"/>
      <c r="VPD310" s="18"/>
      <c r="VPE310" s="18"/>
      <c r="VPF310" s="18"/>
      <c r="VPG310" s="18"/>
      <c r="VPH310" s="18"/>
      <c r="VPI310" s="18"/>
      <c r="VPJ310" s="18"/>
      <c r="VPK310" s="18"/>
      <c r="VPL310" s="18"/>
      <c r="VPM310" s="18"/>
      <c r="VPN310" s="18"/>
      <c r="VPO310" s="18"/>
      <c r="VPP310" s="18"/>
      <c r="VPQ310" s="18"/>
      <c r="VPR310" s="18"/>
      <c r="VPS310" s="18"/>
      <c r="VPT310" s="18"/>
      <c r="VPU310" s="18"/>
      <c r="VPV310" s="18"/>
      <c r="VPW310" s="18"/>
      <c r="VPX310" s="18"/>
      <c r="VPY310" s="18"/>
      <c r="VPZ310" s="18"/>
      <c r="VQA310" s="18"/>
      <c r="VQB310" s="18"/>
      <c r="VQC310" s="18"/>
      <c r="VQD310" s="18"/>
      <c r="VQE310" s="18"/>
      <c r="VQF310" s="18"/>
      <c r="VQG310" s="18"/>
      <c r="VQH310" s="18"/>
      <c r="VQI310" s="18"/>
      <c r="VQJ310" s="18"/>
      <c r="VQK310" s="18"/>
      <c r="VQL310" s="18"/>
      <c r="VQM310" s="18"/>
      <c r="VQN310" s="18"/>
      <c r="VQO310" s="18"/>
      <c r="VQP310" s="18"/>
      <c r="VQQ310" s="18"/>
      <c r="VQR310" s="18"/>
      <c r="VQS310" s="18"/>
      <c r="VQT310" s="18"/>
      <c r="VQU310" s="18"/>
      <c r="VQV310" s="18"/>
      <c r="VQW310" s="18"/>
      <c r="VQX310" s="18"/>
      <c r="VQY310" s="18"/>
      <c r="VQZ310" s="18"/>
      <c r="VRA310" s="18"/>
      <c r="VRB310" s="18"/>
      <c r="VRC310" s="18"/>
      <c r="VRD310" s="18"/>
      <c r="VRE310" s="18"/>
      <c r="VRF310" s="18"/>
      <c r="VRG310" s="18"/>
      <c r="VRH310" s="18"/>
      <c r="VRI310" s="18"/>
      <c r="VRJ310" s="18"/>
      <c r="VRK310" s="18"/>
      <c r="VRL310" s="18"/>
      <c r="VRM310" s="18"/>
      <c r="VRN310" s="18"/>
      <c r="VRO310" s="18"/>
      <c r="VRP310" s="18"/>
      <c r="VRQ310" s="18"/>
      <c r="VRR310" s="18"/>
      <c r="VRS310" s="18"/>
      <c r="VRT310" s="18"/>
      <c r="VRU310" s="18"/>
      <c r="VRV310" s="18"/>
      <c r="VRW310" s="18"/>
      <c r="VRX310" s="18"/>
      <c r="VRY310" s="18"/>
      <c r="VRZ310" s="18"/>
      <c r="VSA310" s="18"/>
      <c r="VSB310" s="18"/>
      <c r="VSC310" s="18"/>
      <c r="VSD310" s="18"/>
      <c r="VSE310" s="18"/>
      <c r="VSF310" s="18"/>
      <c r="VSG310" s="18"/>
      <c r="VSH310" s="18"/>
      <c r="VSI310" s="18"/>
      <c r="VSJ310" s="18"/>
      <c r="VSK310" s="18"/>
      <c r="VSL310" s="18"/>
      <c r="VSM310" s="18"/>
      <c r="VSN310" s="18"/>
      <c r="VSO310" s="18"/>
      <c r="VSP310" s="18"/>
      <c r="VSQ310" s="18"/>
      <c r="VSR310" s="18"/>
      <c r="VSS310" s="18"/>
      <c r="VST310" s="18"/>
      <c r="VSU310" s="18"/>
      <c r="VSV310" s="18"/>
      <c r="VSW310" s="18"/>
      <c r="VSX310" s="18"/>
      <c r="VSY310" s="18"/>
      <c r="VSZ310" s="18"/>
      <c r="VTA310" s="18"/>
      <c r="VTB310" s="18"/>
      <c r="VTC310" s="18"/>
      <c r="VTD310" s="18"/>
      <c r="VTE310" s="18"/>
      <c r="VTF310" s="18"/>
      <c r="VTG310" s="18"/>
      <c r="VTH310" s="18"/>
      <c r="VTI310" s="18"/>
      <c r="VTJ310" s="18"/>
      <c r="VTK310" s="18"/>
      <c r="VTL310" s="18"/>
      <c r="VTM310" s="18"/>
      <c r="VTN310" s="18"/>
      <c r="VTO310" s="18"/>
      <c r="VTP310" s="18"/>
      <c r="VTQ310" s="18"/>
      <c r="VTR310" s="18"/>
      <c r="VTS310" s="18"/>
      <c r="VTT310" s="18"/>
      <c r="VTU310" s="18"/>
      <c r="VTV310" s="18"/>
      <c r="VTW310" s="18"/>
      <c r="VTX310" s="18"/>
      <c r="VTY310" s="18"/>
      <c r="VTZ310" s="18"/>
      <c r="VUA310" s="18"/>
      <c r="VUB310" s="18"/>
      <c r="VUC310" s="18"/>
      <c r="VUD310" s="18"/>
      <c r="VUE310" s="18"/>
      <c r="VUF310" s="18"/>
      <c r="VUG310" s="18"/>
      <c r="VUH310" s="18"/>
      <c r="VUI310" s="18"/>
      <c r="VUJ310" s="18"/>
      <c r="VUK310" s="18"/>
      <c r="VUL310" s="18"/>
      <c r="VUM310" s="18"/>
      <c r="VUN310" s="18"/>
      <c r="VUO310" s="18"/>
      <c r="VUP310" s="18"/>
      <c r="VUQ310" s="18"/>
      <c r="VUR310" s="18"/>
      <c r="VUS310" s="18"/>
      <c r="VUT310" s="18"/>
      <c r="VUU310" s="18"/>
      <c r="VUV310" s="18"/>
      <c r="VUW310" s="18"/>
      <c r="VUX310" s="18"/>
      <c r="VUY310" s="18"/>
      <c r="VUZ310" s="18"/>
      <c r="VVA310" s="18"/>
      <c r="VVB310" s="18"/>
      <c r="VVC310" s="18"/>
      <c r="VVD310" s="18"/>
      <c r="VVE310" s="18"/>
      <c r="VVF310" s="18"/>
      <c r="VVG310" s="18"/>
      <c r="VVH310" s="18"/>
      <c r="VVI310" s="18"/>
      <c r="VVJ310" s="18"/>
      <c r="VVK310" s="18"/>
      <c r="VVL310" s="18"/>
      <c r="VVM310" s="18"/>
      <c r="VVN310" s="18"/>
      <c r="VVO310" s="18"/>
      <c r="VVP310" s="18"/>
      <c r="VVQ310" s="18"/>
      <c r="VVR310" s="18"/>
      <c r="VVS310" s="18"/>
      <c r="VVT310" s="18"/>
      <c r="VVU310" s="18"/>
      <c r="VVV310" s="18"/>
      <c r="VVW310" s="18"/>
      <c r="VVX310" s="18"/>
      <c r="VVY310" s="18"/>
      <c r="VVZ310" s="18"/>
      <c r="VWA310" s="18"/>
      <c r="VWB310" s="18"/>
      <c r="VWC310" s="18"/>
      <c r="VWD310" s="18"/>
      <c r="VWE310" s="18"/>
      <c r="VWF310" s="18"/>
      <c r="VWG310" s="18"/>
      <c r="VWH310" s="18"/>
      <c r="VWI310" s="18"/>
      <c r="VWJ310" s="18"/>
      <c r="VWK310" s="18"/>
      <c r="VWL310" s="18"/>
      <c r="VWM310" s="18"/>
      <c r="VWN310" s="18"/>
      <c r="VWO310" s="18"/>
      <c r="VWP310" s="18"/>
      <c r="VWQ310" s="18"/>
      <c r="VWR310" s="18"/>
      <c r="VWS310" s="18"/>
      <c r="VWT310" s="18"/>
      <c r="VWU310" s="18"/>
      <c r="VWV310" s="18"/>
      <c r="VWW310" s="18"/>
      <c r="VWX310" s="18"/>
      <c r="VWY310" s="18"/>
      <c r="VWZ310" s="18"/>
      <c r="VXA310" s="18"/>
      <c r="VXB310" s="18"/>
      <c r="VXC310" s="18"/>
      <c r="VXD310" s="18"/>
      <c r="VXE310" s="18"/>
      <c r="VXF310" s="18"/>
      <c r="VXG310" s="18"/>
      <c r="VXH310" s="18"/>
      <c r="VXI310" s="18"/>
      <c r="VXJ310" s="18"/>
      <c r="VXK310" s="18"/>
      <c r="VXL310" s="18"/>
      <c r="VXM310" s="18"/>
      <c r="VXN310" s="18"/>
      <c r="VXO310" s="18"/>
      <c r="VXP310" s="18"/>
      <c r="VXQ310" s="18"/>
      <c r="VXR310" s="18"/>
      <c r="VXS310" s="18"/>
      <c r="VXT310" s="18"/>
      <c r="VXU310" s="18"/>
      <c r="VXV310" s="18"/>
      <c r="VXW310" s="18"/>
      <c r="VXX310" s="18"/>
      <c r="VXY310" s="18"/>
      <c r="VXZ310" s="18"/>
      <c r="VYA310" s="18"/>
      <c r="VYB310" s="18"/>
      <c r="VYC310" s="18"/>
      <c r="VYD310" s="18"/>
      <c r="VYE310" s="18"/>
      <c r="VYF310" s="18"/>
      <c r="VYG310" s="18"/>
      <c r="VYH310" s="18"/>
      <c r="VYI310" s="18"/>
      <c r="VYJ310" s="18"/>
      <c r="VYK310" s="18"/>
      <c r="VYL310" s="18"/>
      <c r="VYM310" s="18"/>
      <c r="VYN310" s="18"/>
      <c r="VYO310" s="18"/>
      <c r="VYP310" s="18"/>
      <c r="VYQ310" s="18"/>
      <c r="VYR310" s="18"/>
      <c r="VYS310" s="18"/>
      <c r="VYT310" s="18"/>
      <c r="VYU310" s="18"/>
      <c r="VYV310" s="18"/>
      <c r="VYW310" s="18"/>
      <c r="VYX310" s="18"/>
      <c r="VYY310" s="18"/>
      <c r="VYZ310" s="18"/>
      <c r="VZA310" s="18"/>
      <c r="VZB310" s="18"/>
      <c r="VZC310" s="18"/>
      <c r="VZD310" s="18"/>
      <c r="VZE310" s="18"/>
      <c r="VZF310" s="18"/>
      <c r="VZG310" s="18"/>
      <c r="VZH310" s="18"/>
      <c r="VZI310" s="18"/>
      <c r="VZJ310" s="18"/>
      <c r="VZK310" s="18"/>
      <c r="VZL310" s="18"/>
      <c r="VZM310" s="18"/>
      <c r="VZN310" s="18"/>
      <c r="VZO310" s="18"/>
      <c r="VZP310" s="18"/>
      <c r="VZQ310" s="18"/>
      <c r="VZR310" s="18"/>
      <c r="VZS310" s="18"/>
      <c r="VZT310" s="18"/>
      <c r="VZU310" s="18"/>
      <c r="VZV310" s="18"/>
      <c r="VZW310" s="18"/>
      <c r="VZX310" s="18"/>
      <c r="VZY310" s="18"/>
      <c r="VZZ310" s="18"/>
      <c r="WAA310" s="18"/>
      <c r="WAB310" s="18"/>
      <c r="WAC310" s="18"/>
      <c r="WAD310" s="18"/>
      <c r="WAE310" s="18"/>
      <c r="WAF310" s="18"/>
      <c r="WAG310" s="18"/>
      <c r="WAH310" s="18"/>
      <c r="WAI310" s="18"/>
      <c r="WAJ310" s="18"/>
      <c r="WAK310" s="18"/>
      <c r="WAL310" s="18"/>
      <c r="WAM310" s="18"/>
      <c r="WAN310" s="18"/>
      <c r="WAO310" s="18"/>
      <c r="WAP310" s="18"/>
      <c r="WAQ310" s="18"/>
      <c r="WAR310" s="18"/>
      <c r="WAS310" s="18"/>
      <c r="WAT310" s="18"/>
      <c r="WAU310" s="18"/>
      <c r="WAV310" s="18"/>
      <c r="WAW310" s="18"/>
      <c r="WAX310" s="18"/>
      <c r="WAY310" s="18"/>
      <c r="WAZ310" s="18"/>
      <c r="WBA310" s="18"/>
      <c r="WBB310" s="18"/>
      <c r="WBC310" s="18"/>
      <c r="WBD310" s="18"/>
      <c r="WBE310" s="18"/>
      <c r="WBF310" s="18"/>
      <c r="WBG310" s="18"/>
      <c r="WBH310" s="18"/>
      <c r="WBI310" s="18"/>
      <c r="WBJ310" s="18"/>
      <c r="WBK310" s="18"/>
      <c r="WBL310" s="18"/>
      <c r="WBM310" s="18"/>
      <c r="WBN310" s="18"/>
      <c r="WBO310" s="18"/>
      <c r="WBP310" s="18"/>
      <c r="WBQ310" s="18"/>
      <c r="WBR310" s="18"/>
      <c r="WBS310" s="18"/>
      <c r="WBT310" s="18"/>
      <c r="WBU310" s="18"/>
      <c r="WBV310" s="18"/>
      <c r="WBW310" s="18"/>
      <c r="WBX310" s="18"/>
      <c r="WBY310" s="18"/>
      <c r="WBZ310" s="18"/>
      <c r="WCA310" s="18"/>
      <c r="WCB310" s="18"/>
      <c r="WCC310" s="18"/>
      <c r="WCD310" s="18"/>
      <c r="WCE310" s="18"/>
      <c r="WCF310" s="18"/>
      <c r="WCG310" s="18"/>
      <c r="WCH310" s="18"/>
      <c r="WCI310" s="18"/>
      <c r="WCJ310" s="18"/>
      <c r="WCK310" s="18"/>
      <c r="WCL310" s="18"/>
      <c r="WCM310" s="18"/>
      <c r="WCN310" s="18"/>
      <c r="WCO310" s="18"/>
      <c r="WCP310" s="18"/>
      <c r="WCQ310" s="18"/>
      <c r="WCR310" s="18"/>
      <c r="WCS310" s="18"/>
      <c r="WCT310" s="18"/>
      <c r="WCU310" s="18"/>
      <c r="WCV310" s="18"/>
      <c r="WCW310" s="18"/>
      <c r="WCX310" s="18"/>
      <c r="WCY310" s="18"/>
      <c r="WCZ310" s="18"/>
      <c r="WDA310" s="18"/>
      <c r="WDB310" s="18"/>
      <c r="WDC310" s="18"/>
      <c r="WDD310" s="18"/>
      <c r="WDE310" s="18"/>
      <c r="WDF310" s="18"/>
      <c r="WDG310" s="18"/>
      <c r="WDH310" s="18"/>
      <c r="WDI310" s="18"/>
      <c r="WDJ310" s="18"/>
      <c r="WDK310" s="18"/>
      <c r="WDL310" s="18"/>
      <c r="WDM310" s="18"/>
      <c r="WDN310" s="18"/>
      <c r="WDO310" s="18"/>
      <c r="WDP310" s="18"/>
      <c r="WDQ310" s="18"/>
      <c r="WDR310" s="18"/>
      <c r="WDS310" s="18"/>
      <c r="WDT310" s="18"/>
      <c r="WDU310" s="18"/>
      <c r="WDV310" s="18"/>
      <c r="WDW310" s="18"/>
      <c r="WDX310" s="18"/>
      <c r="WDY310" s="18"/>
      <c r="WDZ310" s="18"/>
      <c r="WEA310" s="18"/>
      <c r="WEB310" s="18"/>
      <c r="WEC310" s="18"/>
      <c r="WED310" s="18"/>
      <c r="WEE310" s="18"/>
      <c r="WEF310" s="18"/>
      <c r="WEG310" s="18"/>
      <c r="WEH310" s="18"/>
      <c r="WEI310" s="18"/>
      <c r="WEJ310" s="18"/>
      <c r="WEK310" s="18"/>
      <c r="WEL310" s="18"/>
      <c r="WEM310" s="18"/>
      <c r="WEN310" s="18"/>
      <c r="WEO310" s="18"/>
      <c r="WEP310" s="18"/>
      <c r="WEQ310" s="18"/>
      <c r="WER310" s="18"/>
      <c r="WES310" s="18"/>
      <c r="WET310" s="18"/>
      <c r="WEU310" s="18"/>
      <c r="WEV310" s="18"/>
      <c r="WEW310" s="18"/>
      <c r="WEX310" s="18"/>
      <c r="WEY310" s="18"/>
      <c r="WEZ310" s="18"/>
      <c r="WFA310" s="18"/>
      <c r="WFB310" s="18"/>
      <c r="WFC310" s="18"/>
      <c r="WFD310" s="18"/>
      <c r="WFE310" s="18"/>
      <c r="WFF310" s="18"/>
      <c r="WFG310" s="18"/>
      <c r="WFH310" s="18"/>
      <c r="WFI310" s="18"/>
      <c r="WFJ310" s="18"/>
      <c r="WFK310" s="18"/>
      <c r="WFL310" s="18"/>
      <c r="WFM310" s="18"/>
      <c r="WFN310" s="18"/>
      <c r="WFO310" s="18"/>
      <c r="WFP310" s="18"/>
      <c r="WFQ310" s="18"/>
      <c r="WFR310" s="18"/>
      <c r="WFS310" s="18"/>
      <c r="WFT310" s="18"/>
      <c r="WFU310" s="18"/>
      <c r="WFV310" s="18"/>
      <c r="WFW310" s="18"/>
      <c r="WFX310" s="18"/>
      <c r="WFY310" s="18"/>
      <c r="WFZ310" s="18"/>
      <c r="WGA310" s="18"/>
      <c r="WGB310" s="18"/>
      <c r="WGC310" s="18"/>
      <c r="WGD310" s="18"/>
      <c r="WGE310" s="18"/>
      <c r="WGF310" s="18"/>
      <c r="WGG310" s="18"/>
      <c r="WGH310" s="18"/>
      <c r="WGI310" s="18"/>
      <c r="WGJ310" s="18"/>
      <c r="WGK310" s="18"/>
      <c r="WGL310" s="18"/>
      <c r="WGM310" s="18"/>
      <c r="WGN310" s="18"/>
      <c r="WGO310" s="18"/>
      <c r="WGP310" s="18"/>
      <c r="WGQ310" s="18"/>
      <c r="WGR310" s="18"/>
      <c r="WGS310" s="18"/>
      <c r="WGT310" s="18"/>
      <c r="WGU310" s="18"/>
      <c r="WGV310" s="18"/>
      <c r="WGW310" s="18"/>
      <c r="WGX310" s="18"/>
      <c r="WGY310" s="18"/>
      <c r="WGZ310" s="18"/>
      <c r="WHA310" s="18"/>
      <c r="WHB310" s="18"/>
      <c r="WHC310" s="18"/>
      <c r="WHD310" s="18"/>
      <c r="WHE310" s="18"/>
      <c r="WHF310" s="18"/>
      <c r="WHG310" s="18"/>
      <c r="WHH310" s="18"/>
      <c r="WHI310" s="18"/>
      <c r="WHJ310" s="18"/>
      <c r="WHK310" s="18"/>
      <c r="WHL310" s="18"/>
      <c r="WHM310" s="18"/>
      <c r="WHN310" s="18"/>
      <c r="WHO310" s="18"/>
      <c r="WHP310" s="18"/>
      <c r="WHQ310" s="18"/>
      <c r="WHR310" s="18"/>
      <c r="WHS310" s="18"/>
      <c r="WHT310" s="18"/>
      <c r="WHU310" s="18"/>
      <c r="WHV310" s="18"/>
      <c r="WHW310" s="18"/>
      <c r="WHX310" s="18"/>
      <c r="WHY310" s="18"/>
      <c r="WHZ310" s="18"/>
      <c r="WIA310" s="18"/>
      <c r="WIB310" s="18"/>
      <c r="WIC310" s="18"/>
      <c r="WID310" s="18"/>
      <c r="WIE310" s="18"/>
      <c r="WIF310" s="18"/>
      <c r="WIG310" s="18"/>
      <c r="WIH310" s="18"/>
      <c r="WII310" s="18"/>
      <c r="WIJ310" s="18"/>
      <c r="WIK310" s="18"/>
      <c r="WIL310" s="18"/>
      <c r="WIM310" s="18"/>
      <c r="WIN310" s="18"/>
      <c r="WIO310" s="18"/>
      <c r="WIP310" s="18"/>
      <c r="WIQ310" s="18"/>
      <c r="WIR310" s="18"/>
      <c r="WIS310" s="18"/>
      <c r="WIT310" s="18"/>
      <c r="WIU310" s="18"/>
      <c r="WIV310" s="18"/>
      <c r="WIW310" s="18"/>
      <c r="WIX310" s="18"/>
      <c r="WIY310" s="18"/>
      <c r="WIZ310" s="18"/>
      <c r="WJA310" s="18"/>
      <c r="WJB310" s="18"/>
      <c r="WJC310" s="18"/>
      <c r="WJD310" s="18"/>
      <c r="WJE310" s="18"/>
      <c r="WJF310" s="18"/>
      <c r="WJG310" s="18"/>
      <c r="WJH310" s="18"/>
      <c r="WJI310" s="18"/>
      <c r="WJJ310" s="18"/>
      <c r="WJK310" s="18"/>
      <c r="WJL310" s="18"/>
      <c r="WJM310" s="18"/>
      <c r="WJN310" s="18"/>
      <c r="WJO310" s="18"/>
      <c r="WJP310" s="18"/>
      <c r="WJQ310" s="18"/>
      <c r="WJR310" s="18"/>
      <c r="WJS310" s="18"/>
      <c r="WJT310" s="18"/>
      <c r="WJU310" s="18"/>
      <c r="WJV310" s="18"/>
      <c r="WJW310" s="18"/>
      <c r="WJX310" s="18"/>
      <c r="WJY310" s="18"/>
      <c r="WJZ310" s="18"/>
      <c r="WKA310" s="18"/>
      <c r="WKB310" s="18"/>
      <c r="WKC310" s="18"/>
      <c r="WKD310" s="18"/>
      <c r="WKE310" s="18"/>
      <c r="WKF310" s="18"/>
      <c r="WKG310" s="18"/>
      <c r="WKH310" s="18"/>
      <c r="WKI310" s="18"/>
      <c r="WKJ310" s="18"/>
      <c r="WKK310" s="18"/>
      <c r="WKL310" s="18"/>
      <c r="WKM310" s="18"/>
      <c r="WKN310" s="18"/>
      <c r="WKO310" s="18"/>
      <c r="WKP310" s="18"/>
      <c r="WKQ310" s="18"/>
      <c r="WKR310" s="18"/>
      <c r="WKS310" s="18"/>
      <c r="WKT310" s="18"/>
      <c r="WKU310" s="18"/>
      <c r="WKV310" s="18"/>
      <c r="WKW310" s="18"/>
      <c r="WKX310" s="18"/>
      <c r="WKY310" s="18"/>
      <c r="WKZ310" s="18"/>
      <c r="WLA310" s="18"/>
      <c r="WLB310" s="18"/>
      <c r="WLC310" s="18"/>
      <c r="WLD310" s="18"/>
      <c r="WLE310" s="18"/>
      <c r="WLF310" s="18"/>
      <c r="WLG310" s="18"/>
      <c r="WLH310" s="18"/>
      <c r="WLI310" s="18"/>
      <c r="WLJ310" s="18"/>
      <c r="WLK310" s="18"/>
      <c r="WLL310" s="18"/>
      <c r="WLM310" s="18"/>
      <c r="WLN310" s="18"/>
      <c r="WLO310" s="18"/>
      <c r="WLP310" s="18"/>
      <c r="WLQ310" s="18"/>
      <c r="WLR310" s="18"/>
      <c r="WLS310" s="18"/>
      <c r="WLT310" s="18"/>
      <c r="WLU310" s="18"/>
      <c r="WLV310" s="18"/>
      <c r="WLW310" s="18"/>
      <c r="WLX310" s="18"/>
      <c r="WLY310" s="18"/>
      <c r="WLZ310" s="18"/>
      <c r="WMA310" s="18"/>
      <c r="WMB310" s="18"/>
      <c r="WMC310" s="18"/>
      <c r="WMD310" s="18"/>
      <c r="WME310" s="18"/>
      <c r="WMF310" s="18"/>
      <c r="WMG310" s="18"/>
      <c r="WMH310" s="18"/>
      <c r="WMI310" s="18"/>
      <c r="WMJ310" s="18"/>
      <c r="WMK310" s="18"/>
      <c r="WML310" s="18"/>
      <c r="WMM310" s="18"/>
      <c r="WMN310" s="18"/>
      <c r="WMO310" s="18"/>
      <c r="WMP310" s="18"/>
      <c r="WMQ310" s="18"/>
      <c r="WMR310" s="18"/>
      <c r="WMS310" s="18"/>
      <c r="WMT310" s="18"/>
      <c r="WMU310" s="18"/>
      <c r="WMV310" s="18"/>
      <c r="WMW310" s="18"/>
      <c r="WMX310" s="18"/>
      <c r="WMY310" s="18"/>
      <c r="WMZ310" s="18"/>
      <c r="WNA310" s="18"/>
      <c r="WNB310" s="18"/>
      <c r="WNC310" s="18"/>
      <c r="WND310" s="18"/>
      <c r="WNE310" s="18"/>
      <c r="WNF310" s="18"/>
      <c r="WNG310" s="18"/>
      <c r="WNH310" s="18"/>
      <c r="WNI310" s="18"/>
      <c r="WNJ310" s="18"/>
      <c r="WNK310" s="18"/>
      <c r="WNL310" s="18"/>
      <c r="WNM310" s="18"/>
      <c r="WNN310" s="18"/>
      <c r="WNO310" s="18"/>
      <c r="WNP310" s="18"/>
      <c r="WNQ310" s="18"/>
      <c r="WNR310" s="18"/>
      <c r="WNS310" s="18"/>
      <c r="WNT310" s="18"/>
      <c r="WNU310" s="18"/>
      <c r="WNV310" s="18"/>
      <c r="WNW310" s="18"/>
      <c r="WNX310" s="18"/>
      <c r="WNY310" s="18"/>
      <c r="WNZ310" s="18"/>
      <c r="WOA310" s="18"/>
      <c r="WOB310" s="18"/>
      <c r="WOC310" s="18"/>
      <c r="WOD310" s="18"/>
      <c r="WOE310" s="18"/>
      <c r="WOF310" s="18"/>
      <c r="WOG310" s="18"/>
      <c r="WOH310" s="18"/>
      <c r="WOI310" s="18"/>
      <c r="WOJ310" s="18"/>
      <c r="WOK310" s="18"/>
      <c r="WOL310" s="18"/>
      <c r="WOM310" s="18"/>
      <c r="WON310" s="18"/>
      <c r="WOO310" s="18"/>
      <c r="WOP310" s="18"/>
      <c r="WOQ310" s="18"/>
      <c r="WOR310" s="18"/>
      <c r="WOS310" s="18"/>
      <c r="WOT310" s="18"/>
      <c r="WOU310" s="18"/>
      <c r="WOV310" s="18"/>
      <c r="WOW310" s="18"/>
      <c r="WOX310" s="18"/>
      <c r="WOY310" s="18"/>
      <c r="WOZ310" s="18"/>
      <c r="WPA310" s="18"/>
      <c r="WPB310" s="18"/>
      <c r="WPC310" s="18"/>
      <c r="WPD310" s="18"/>
      <c r="WPE310" s="18"/>
      <c r="WPF310" s="18"/>
      <c r="WPG310" s="18"/>
      <c r="WPH310" s="18"/>
      <c r="WPI310" s="18"/>
      <c r="WPJ310" s="18"/>
      <c r="WPK310" s="18"/>
      <c r="WPL310" s="18"/>
      <c r="WPM310" s="18"/>
      <c r="WPN310" s="18"/>
      <c r="WPO310" s="18"/>
      <c r="WPP310" s="18"/>
      <c r="WPQ310" s="18"/>
      <c r="WPR310" s="18"/>
      <c r="WPS310" s="18"/>
      <c r="WPT310" s="18"/>
      <c r="WPU310" s="18"/>
      <c r="WPV310" s="18"/>
      <c r="WPW310" s="18"/>
      <c r="WPX310" s="18"/>
      <c r="WPY310" s="18"/>
      <c r="WPZ310" s="18"/>
      <c r="WQA310" s="18"/>
      <c r="WQB310" s="18"/>
      <c r="WQC310" s="18"/>
      <c r="WQD310" s="18"/>
      <c r="WQE310" s="18"/>
      <c r="WQF310" s="18"/>
      <c r="WQG310" s="18"/>
      <c r="WQH310" s="18"/>
      <c r="WQI310" s="18"/>
      <c r="WQJ310" s="18"/>
      <c r="WQK310" s="18"/>
      <c r="WQL310" s="18"/>
      <c r="WQM310" s="18"/>
      <c r="WQN310" s="18"/>
      <c r="WQO310" s="18"/>
      <c r="WQP310" s="18"/>
      <c r="WQQ310" s="18"/>
      <c r="WQR310" s="18"/>
      <c r="WQS310" s="18"/>
      <c r="WQT310" s="18"/>
      <c r="WQU310" s="18"/>
      <c r="WQV310" s="18"/>
      <c r="WQW310" s="18"/>
      <c r="WQX310" s="18"/>
      <c r="WQY310" s="18"/>
      <c r="WQZ310" s="18"/>
      <c r="WRA310" s="18"/>
      <c r="WRB310" s="18"/>
      <c r="WRC310" s="18"/>
      <c r="WRD310" s="18"/>
      <c r="WRE310" s="18"/>
      <c r="WRF310" s="18"/>
      <c r="WRG310" s="18"/>
      <c r="WRH310" s="18"/>
      <c r="WRI310" s="18"/>
      <c r="WRJ310" s="18"/>
      <c r="WRK310" s="18"/>
      <c r="WRL310" s="18"/>
      <c r="WRM310" s="18"/>
      <c r="WRN310" s="18"/>
      <c r="WRO310" s="18"/>
      <c r="WRP310" s="18"/>
      <c r="WRQ310" s="18"/>
      <c r="WRR310" s="18"/>
      <c r="WRS310" s="18"/>
      <c r="WRT310" s="18"/>
      <c r="WRU310" s="18"/>
      <c r="WRV310" s="18"/>
      <c r="WRW310" s="18"/>
      <c r="WRX310" s="18"/>
      <c r="WRY310" s="18"/>
      <c r="WRZ310" s="18"/>
      <c r="WSA310" s="18"/>
      <c r="WSB310" s="18"/>
      <c r="WSC310" s="18"/>
      <c r="WSD310" s="18"/>
      <c r="WSE310" s="18"/>
      <c r="WSF310" s="18"/>
      <c r="WSG310" s="18"/>
      <c r="WSH310" s="18"/>
      <c r="WSI310" s="18"/>
      <c r="WSJ310" s="18"/>
      <c r="WSK310" s="18"/>
      <c r="WSL310" s="18"/>
      <c r="WSM310" s="18"/>
      <c r="WSN310" s="18"/>
      <c r="WSO310" s="18"/>
      <c r="WSP310" s="18"/>
      <c r="WSQ310" s="18"/>
      <c r="WSR310" s="18"/>
      <c r="WSS310" s="18"/>
      <c r="WST310" s="18"/>
      <c r="WSU310" s="18"/>
      <c r="WSV310" s="18"/>
      <c r="WSW310" s="18"/>
      <c r="WSX310" s="18"/>
      <c r="WSY310" s="18"/>
      <c r="WSZ310" s="18"/>
      <c r="WTA310" s="18"/>
      <c r="WTB310" s="18"/>
      <c r="WTC310" s="18"/>
      <c r="WTD310" s="18"/>
      <c r="WTE310" s="18"/>
      <c r="WTF310" s="18"/>
      <c r="WTG310" s="18"/>
      <c r="WTH310" s="18"/>
      <c r="WTI310" s="18"/>
      <c r="WTJ310" s="18"/>
      <c r="WTK310" s="18"/>
      <c r="WTL310" s="18"/>
      <c r="WTM310" s="18"/>
      <c r="WTN310" s="18"/>
      <c r="WTO310" s="18"/>
      <c r="WTP310" s="18"/>
      <c r="WTQ310" s="18"/>
      <c r="WTR310" s="18"/>
      <c r="WTS310" s="18"/>
      <c r="WTT310" s="18"/>
      <c r="WTU310" s="18"/>
      <c r="WTV310" s="18"/>
      <c r="WTW310" s="18"/>
      <c r="WTX310" s="18"/>
      <c r="WTY310" s="18"/>
      <c r="WTZ310" s="18"/>
      <c r="WUA310" s="18"/>
      <c r="WUB310" s="18"/>
      <c r="WUC310" s="18"/>
      <c r="WUD310" s="18"/>
      <c r="WUE310" s="18"/>
      <c r="WUF310" s="18"/>
      <c r="WUG310" s="18"/>
      <c r="WUH310" s="18"/>
      <c r="WUI310" s="18"/>
      <c r="WUJ310" s="18"/>
      <c r="WUK310" s="18"/>
      <c r="WUL310" s="18"/>
      <c r="WUM310" s="18"/>
      <c r="WUN310" s="18"/>
      <c r="WUO310" s="18"/>
      <c r="WUP310" s="18"/>
      <c r="WUQ310" s="18"/>
      <c r="WUR310" s="18"/>
      <c r="WUS310" s="18"/>
      <c r="WUT310" s="18"/>
      <c r="WUU310" s="18"/>
      <c r="WUV310" s="18"/>
      <c r="WUW310" s="18"/>
      <c r="WUX310" s="18"/>
      <c r="WUY310" s="18"/>
      <c r="WUZ310" s="18"/>
      <c r="WVA310" s="18"/>
      <c r="WVB310" s="18"/>
      <c r="WVC310" s="18"/>
      <c r="WVD310" s="18"/>
      <c r="WVE310" s="18"/>
      <c r="WVF310" s="18"/>
      <c r="WVG310" s="18"/>
      <c r="WVH310" s="18"/>
      <c r="WVI310" s="18"/>
      <c r="WVJ310" s="18"/>
      <c r="WVK310" s="18"/>
      <c r="WVL310" s="18"/>
      <c r="WVM310" s="18"/>
      <c r="WVN310" s="18"/>
      <c r="WVO310" s="18"/>
      <c r="WVP310" s="18"/>
      <c r="WVQ310" s="18"/>
      <c r="WVR310" s="18"/>
      <c r="WVS310" s="18"/>
      <c r="WVT310" s="18"/>
      <c r="WVU310" s="18"/>
      <c r="WVV310" s="18"/>
      <c r="WVW310" s="18"/>
      <c r="WVX310" s="18"/>
      <c r="WVY310" s="18"/>
      <c r="WVZ310" s="18"/>
      <c r="WWA310" s="18"/>
      <c r="WWB310" s="18"/>
      <c r="WWC310" s="18"/>
      <c r="WWD310" s="18"/>
      <c r="WWE310" s="18"/>
      <c r="WWF310" s="18"/>
      <c r="WWG310" s="18"/>
      <c r="WWH310" s="18"/>
      <c r="WWI310" s="18"/>
      <c r="WWJ310" s="18"/>
      <c r="WWK310" s="18"/>
      <c r="WWL310" s="18"/>
      <c r="WWM310" s="18"/>
      <c r="WWN310" s="18"/>
      <c r="WWO310" s="18"/>
      <c r="WWP310" s="18"/>
      <c r="WWQ310" s="18"/>
      <c r="WWR310" s="18"/>
      <c r="WWS310" s="18"/>
      <c r="WWT310" s="18"/>
      <c r="WWU310" s="18"/>
      <c r="WWV310" s="18"/>
      <c r="WWW310" s="18"/>
      <c r="WWX310" s="18"/>
      <c r="WWY310" s="18"/>
      <c r="WWZ310" s="18"/>
      <c r="WXA310" s="18"/>
      <c r="WXB310" s="18"/>
      <c r="WXC310" s="18"/>
      <c r="WXD310" s="18"/>
      <c r="WXE310" s="18"/>
      <c r="WXF310" s="18"/>
      <c r="WXG310" s="18"/>
      <c r="WXH310" s="18"/>
      <c r="WXI310" s="18"/>
      <c r="WXJ310" s="18"/>
      <c r="WXK310" s="18"/>
      <c r="WXL310" s="18"/>
      <c r="WXM310" s="18"/>
      <c r="WXN310" s="18"/>
      <c r="WXO310" s="18"/>
      <c r="WXP310" s="18"/>
      <c r="WXQ310" s="18"/>
      <c r="WXR310" s="18"/>
      <c r="WXS310" s="18"/>
      <c r="WXT310" s="18"/>
      <c r="WXU310" s="18"/>
      <c r="WXV310" s="18"/>
      <c r="WXW310" s="18"/>
      <c r="WXX310" s="18"/>
      <c r="WXY310" s="18"/>
      <c r="WXZ310" s="18"/>
      <c r="WYA310" s="18"/>
      <c r="WYB310" s="18"/>
      <c r="WYC310" s="18"/>
      <c r="WYD310" s="18"/>
      <c r="WYE310" s="18"/>
      <c r="WYF310" s="18"/>
      <c r="WYG310" s="18"/>
      <c r="WYH310" s="18"/>
      <c r="WYI310" s="18"/>
      <c r="WYJ310" s="18"/>
      <c r="WYK310" s="18"/>
      <c r="WYL310" s="18"/>
      <c r="WYM310" s="18"/>
      <c r="WYN310" s="18"/>
      <c r="WYO310" s="18"/>
      <c r="WYP310" s="18"/>
      <c r="WYQ310" s="18"/>
      <c r="WYR310" s="18"/>
      <c r="WYS310" s="18"/>
      <c r="WYT310" s="18"/>
      <c r="WYU310" s="18"/>
      <c r="WYV310" s="18"/>
      <c r="WYW310" s="18"/>
      <c r="WYX310" s="18"/>
      <c r="WYY310" s="18"/>
      <c r="WYZ310" s="18"/>
      <c r="WZA310" s="18"/>
      <c r="WZB310" s="18"/>
      <c r="WZC310" s="18"/>
      <c r="WZD310" s="18"/>
      <c r="WZE310" s="18"/>
      <c r="WZF310" s="18"/>
      <c r="WZG310" s="18"/>
      <c r="WZH310" s="18"/>
      <c r="WZI310" s="18"/>
      <c r="WZJ310" s="18"/>
      <c r="WZK310" s="18"/>
      <c r="WZL310" s="18"/>
      <c r="WZM310" s="18"/>
      <c r="WZN310" s="18"/>
      <c r="WZO310" s="18"/>
      <c r="WZP310" s="18"/>
      <c r="WZQ310" s="18"/>
      <c r="WZR310" s="18"/>
      <c r="WZS310" s="18"/>
      <c r="WZT310" s="18"/>
      <c r="WZU310" s="18"/>
      <c r="WZV310" s="18"/>
      <c r="WZW310" s="18"/>
      <c r="WZX310" s="18"/>
      <c r="WZY310" s="18"/>
      <c r="WZZ310" s="18"/>
      <c r="XAA310" s="18"/>
      <c r="XAB310" s="18"/>
      <c r="XAC310" s="18"/>
      <c r="XAD310" s="18"/>
      <c r="XAE310" s="18"/>
      <c r="XAF310" s="18"/>
      <c r="XAG310" s="18"/>
      <c r="XAH310" s="18"/>
      <c r="XAI310" s="18"/>
      <c r="XAJ310" s="18"/>
      <c r="XAK310" s="18"/>
      <c r="XAL310" s="18"/>
      <c r="XAM310" s="18"/>
      <c r="XAN310" s="18"/>
      <c r="XAO310" s="18"/>
      <c r="XAP310" s="18"/>
      <c r="XAQ310" s="18"/>
      <c r="XAR310" s="18"/>
      <c r="XAS310" s="18"/>
      <c r="XAT310" s="18"/>
      <c r="XAU310" s="18"/>
      <c r="XAV310" s="18"/>
      <c r="XAW310" s="18"/>
      <c r="XAX310" s="18"/>
      <c r="XAY310" s="18"/>
      <c r="XAZ310" s="18"/>
      <c r="XBA310" s="18"/>
      <c r="XBB310" s="18"/>
      <c r="XBC310" s="18"/>
      <c r="XBD310" s="18"/>
      <c r="XBE310" s="18"/>
      <c r="XBF310" s="18"/>
      <c r="XBG310" s="18"/>
      <c r="XBH310" s="18"/>
      <c r="XBI310" s="18"/>
      <c r="XBJ310" s="18"/>
      <c r="XBK310" s="18"/>
      <c r="XBL310" s="18"/>
      <c r="XBM310" s="18"/>
      <c r="XBN310" s="18"/>
      <c r="XBO310" s="18"/>
      <c r="XBP310" s="18"/>
      <c r="XBQ310" s="18"/>
      <c r="XBR310" s="18"/>
      <c r="XBS310" s="18"/>
      <c r="XBT310" s="18"/>
      <c r="XBU310" s="18"/>
      <c r="XBV310" s="18"/>
      <c r="XBW310" s="18"/>
      <c r="XBX310" s="18"/>
      <c r="XBY310" s="18"/>
      <c r="XBZ310" s="18"/>
      <c r="XCA310" s="18"/>
      <c r="XCB310" s="18"/>
      <c r="XCC310" s="18"/>
      <c r="XCD310" s="18"/>
      <c r="XCE310" s="18"/>
      <c r="XCF310" s="18"/>
      <c r="XCG310" s="18"/>
      <c r="XCH310" s="18"/>
      <c r="XCI310" s="18"/>
      <c r="XCJ310" s="18"/>
      <c r="XCK310" s="18"/>
      <c r="XCL310" s="18"/>
      <c r="XCM310" s="18"/>
      <c r="XCN310" s="18"/>
      <c r="XCO310" s="18"/>
      <c r="XCP310" s="18"/>
      <c r="XCQ310" s="18"/>
      <c r="XCR310" s="18"/>
      <c r="XCS310" s="18"/>
      <c r="XCT310" s="18"/>
      <c r="XCU310" s="18"/>
      <c r="XCV310" s="18"/>
      <c r="XCW310" s="18"/>
      <c r="XCX310" s="18"/>
      <c r="XCY310" s="18"/>
      <c r="XCZ310" s="18"/>
      <c r="XDA310" s="18"/>
      <c r="XDB310" s="18"/>
      <c r="XDC310" s="18"/>
      <c r="XDD310" s="18"/>
      <c r="XDE310" s="18"/>
      <c r="XDF310" s="18"/>
      <c r="XDG310" s="18"/>
      <c r="XDH310" s="18"/>
      <c r="XDI310" s="18"/>
      <c r="XDJ310" s="18"/>
      <c r="XDK310" s="18"/>
      <c r="XDL310" s="18"/>
      <c r="XDM310" s="18"/>
      <c r="XDN310" s="18"/>
      <c r="XDO310" s="18"/>
      <c r="XDP310" s="18"/>
      <c r="XDQ310" s="18"/>
      <c r="XDR310" s="18"/>
      <c r="XDS310" s="18"/>
      <c r="XDT310" s="18"/>
      <c r="XDU310" s="18"/>
      <c r="XDV310" s="18"/>
      <c r="XDW310" s="18"/>
      <c r="XDX310" s="18"/>
      <c r="XDY310" s="18"/>
      <c r="XDZ310" s="18"/>
      <c r="XEA310" s="18"/>
      <c r="XEB310" s="18"/>
      <c r="XEC310" s="18"/>
      <c r="XED310" s="18"/>
      <c r="XEE310" s="18"/>
      <c r="XEF310" s="18"/>
      <c r="XEG310" s="18"/>
      <c r="XEH310" s="18"/>
      <c r="XEI310" s="18"/>
    </row>
    <row r="311" spans="1:16363" s="45" customFormat="1" ht="11.1" customHeight="1" x14ac:dyDescent="0.2">
      <c r="A311" s="18"/>
      <c r="B311" s="18"/>
      <c r="C311" s="18" t="s">
        <v>1943</v>
      </c>
      <c r="D311" s="18"/>
      <c r="E311" s="18"/>
      <c r="F311" s="18"/>
      <c r="G311" s="18"/>
      <c r="H311" s="18"/>
      <c r="I311" s="18"/>
      <c r="J311" s="18"/>
      <c r="K311" s="18"/>
      <c r="L311" s="18"/>
      <c r="M311" s="18"/>
      <c r="N311" s="18"/>
      <c r="O311" s="18"/>
      <c r="P311" s="18"/>
      <c r="Q311" s="18"/>
      <c r="R311" s="18"/>
      <c r="S311" s="18"/>
      <c r="T311" s="18"/>
      <c r="U311" s="66"/>
      <c r="V311" s="9"/>
      <c r="W311" s="118" t="s">
        <v>1700</v>
      </c>
      <c r="X311" s="559" t="s">
        <v>1916</v>
      </c>
      <c r="Y311" s="532"/>
      <c r="Z311" s="532"/>
      <c r="AA311" s="532"/>
      <c r="AB311" s="532"/>
      <c r="AC311" s="532"/>
      <c r="AD311" s="532"/>
      <c r="AE311" s="532"/>
      <c r="AF311" s="532"/>
      <c r="AG311" s="532"/>
      <c r="AH311" s="532"/>
      <c r="AI311" s="532"/>
      <c r="AJ311" s="532"/>
      <c r="AK311" s="532"/>
      <c r="AL311" s="18"/>
      <c r="AM311" s="9"/>
      <c r="AO311" s="527"/>
      <c r="AP311" s="584"/>
      <c r="AQ311" s="18"/>
      <c r="AR311" s="18"/>
      <c r="AS311" s="18"/>
      <c r="AT311" s="18"/>
      <c r="AU311" s="18"/>
      <c r="AV311" s="18"/>
      <c r="AW311" s="18"/>
      <c r="AX311" s="18"/>
      <c r="AY311" s="18"/>
      <c r="AZ311" s="18"/>
      <c r="BA311" s="18"/>
      <c r="BB311" s="18"/>
      <c r="BC311" s="18"/>
      <c r="BD311" s="18"/>
      <c r="BE311" s="18"/>
      <c r="BF311" s="18"/>
      <c r="BG311" s="18"/>
      <c r="BH311" s="18"/>
      <c r="BI311" s="18"/>
      <c r="BJ311" s="18"/>
      <c r="BK311" s="18"/>
      <c r="BL311" s="18"/>
      <c r="BM311" s="18"/>
      <c r="BN311" s="18"/>
      <c r="BO311" s="18"/>
      <c r="BP311" s="18"/>
      <c r="BQ311" s="18"/>
      <c r="BR311" s="18"/>
      <c r="BS311" s="18"/>
      <c r="BT311" s="18"/>
      <c r="BU311" s="18"/>
      <c r="BV311" s="18"/>
      <c r="BW311" s="18"/>
      <c r="BX311" s="18"/>
      <c r="BY311" s="18"/>
      <c r="BZ311" s="18"/>
      <c r="CA311" s="18"/>
      <c r="CB311" s="18"/>
      <c r="CC311" s="18"/>
      <c r="CD311" s="18"/>
      <c r="CE311" s="18"/>
      <c r="CF311" s="18"/>
      <c r="CG311" s="18"/>
      <c r="CH311" s="18"/>
      <c r="CI311" s="18"/>
      <c r="CJ311" s="18"/>
      <c r="CK311" s="18"/>
      <c r="CL311" s="18"/>
      <c r="CM311" s="18"/>
      <c r="CN311" s="18"/>
      <c r="CO311" s="18"/>
      <c r="CP311" s="18"/>
      <c r="CQ311" s="18"/>
      <c r="CR311" s="18"/>
      <c r="CS311" s="18"/>
      <c r="CT311" s="18"/>
      <c r="CU311" s="18"/>
      <c r="CV311" s="18"/>
      <c r="CW311" s="18"/>
      <c r="CX311" s="18"/>
      <c r="CY311" s="18"/>
      <c r="CZ311" s="18"/>
      <c r="DA311" s="18"/>
      <c r="DB311" s="18"/>
      <c r="DC311" s="18"/>
      <c r="DD311" s="18"/>
      <c r="DE311" s="18"/>
      <c r="DF311" s="18"/>
      <c r="DG311" s="18"/>
      <c r="DH311" s="18"/>
      <c r="DI311" s="18"/>
      <c r="DJ311" s="18"/>
      <c r="DK311" s="18"/>
      <c r="DL311" s="18"/>
      <c r="DM311" s="18"/>
      <c r="DN311" s="18"/>
      <c r="DO311" s="18"/>
      <c r="DP311" s="18"/>
      <c r="DQ311" s="18"/>
      <c r="DR311" s="18"/>
      <c r="DS311" s="18"/>
      <c r="DT311" s="18"/>
      <c r="DU311" s="18"/>
      <c r="DV311" s="18"/>
      <c r="DW311" s="18"/>
      <c r="DX311" s="18"/>
      <c r="DY311" s="18"/>
      <c r="DZ311" s="18"/>
      <c r="EA311" s="18"/>
      <c r="EB311" s="18"/>
      <c r="EC311" s="18"/>
      <c r="ED311" s="18"/>
      <c r="EE311" s="18"/>
      <c r="EF311" s="18"/>
      <c r="EG311" s="18"/>
      <c r="EH311" s="18"/>
      <c r="EI311" s="18"/>
      <c r="EJ311" s="18"/>
      <c r="EK311" s="18"/>
      <c r="EL311" s="18"/>
      <c r="EM311" s="18"/>
      <c r="EN311" s="18"/>
      <c r="EO311" s="18"/>
      <c r="EP311" s="18"/>
      <c r="EQ311" s="18"/>
      <c r="ER311" s="18"/>
      <c r="ES311" s="18"/>
      <c r="ET311" s="18"/>
      <c r="EU311" s="18"/>
      <c r="EV311" s="18"/>
      <c r="EW311" s="18"/>
      <c r="EX311" s="18"/>
      <c r="EY311" s="18"/>
      <c r="EZ311" s="18"/>
      <c r="FA311" s="18"/>
      <c r="FB311" s="18"/>
      <c r="FC311" s="18"/>
      <c r="FD311" s="18"/>
      <c r="FE311" s="18"/>
      <c r="FF311" s="18"/>
      <c r="FG311" s="18"/>
      <c r="FH311" s="18"/>
      <c r="FI311" s="18"/>
      <c r="FJ311" s="18"/>
      <c r="FK311" s="18"/>
      <c r="FL311" s="18"/>
      <c r="FM311" s="18"/>
      <c r="FN311" s="18"/>
      <c r="FO311" s="18"/>
      <c r="FP311" s="18"/>
      <c r="FQ311" s="18"/>
      <c r="FR311" s="18"/>
      <c r="FS311" s="18"/>
      <c r="FT311" s="18"/>
      <c r="FU311" s="18"/>
      <c r="FV311" s="18"/>
      <c r="FW311" s="18"/>
      <c r="FX311" s="18"/>
      <c r="FY311" s="18"/>
      <c r="FZ311" s="18"/>
      <c r="GA311" s="18"/>
      <c r="GB311" s="18"/>
      <c r="GC311" s="18"/>
      <c r="GD311" s="18"/>
      <c r="GE311" s="18"/>
      <c r="GF311" s="18"/>
      <c r="GG311" s="18"/>
      <c r="GH311" s="18"/>
      <c r="GI311" s="18"/>
      <c r="GJ311" s="18"/>
      <c r="GK311" s="18"/>
      <c r="GL311" s="18"/>
      <c r="GM311" s="18"/>
      <c r="GN311" s="18"/>
      <c r="GO311" s="18"/>
      <c r="GP311" s="18"/>
      <c r="GQ311" s="18"/>
      <c r="GR311" s="18"/>
      <c r="GS311" s="18"/>
      <c r="GT311" s="18"/>
      <c r="GU311" s="18"/>
      <c r="GV311" s="18"/>
      <c r="GW311" s="18"/>
      <c r="GX311" s="18"/>
      <c r="GY311" s="18"/>
      <c r="GZ311" s="18"/>
      <c r="HA311" s="18"/>
      <c r="HB311" s="18"/>
      <c r="HC311" s="18"/>
      <c r="HD311" s="18"/>
      <c r="HE311" s="18"/>
      <c r="HF311" s="18"/>
      <c r="HG311" s="18"/>
      <c r="HH311" s="18"/>
      <c r="HI311" s="18"/>
      <c r="HJ311" s="18"/>
      <c r="HK311" s="18"/>
      <c r="HL311" s="18"/>
      <c r="HM311" s="18"/>
      <c r="HN311" s="18"/>
      <c r="HO311" s="18"/>
      <c r="HP311" s="18"/>
      <c r="HQ311" s="18"/>
      <c r="HR311" s="18"/>
      <c r="HS311" s="18"/>
      <c r="HT311" s="18"/>
      <c r="HU311" s="18"/>
      <c r="HV311" s="18"/>
      <c r="HW311" s="18"/>
      <c r="HX311" s="18"/>
      <c r="HY311" s="18"/>
      <c r="HZ311" s="18"/>
      <c r="IA311" s="18"/>
      <c r="IB311" s="18"/>
      <c r="IC311" s="18"/>
      <c r="ID311" s="18"/>
      <c r="IE311" s="18"/>
      <c r="IF311" s="18"/>
      <c r="IG311" s="18"/>
      <c r="IH311" s="18"/>
      <c r="II311" s="18"/>
      <c r="IJ311" s="18"/>
      <c r="IK311" s="18"/>
      <c r="IL311" s="18"/>
      <c r="IM311" s="18"/>
      <c r="IN311" s="18"/>
      <c r="IO311" s="18"/>
      <c r="IP311" s="18"/>
      <c r="IQ311" s="18"/>
      <c r="IR311" s="18"/>
      <c r="IS311" s="18"/>
      <c r="IT311" s="18"/>
      <c r="IU311" s="18"/>
      <c r="IV311" s="18"/>
      <c r="IW311" s="18"/>
      <c r="IX311" s="18"/>
      <c r="IY311" s="18"/>
      <c r="IZ311" s="18"/>
      <c r="JA311" s="18"/>
      <c r="JB311" s="18"/>
      <c r="JC311" s="18"/>
      <c r="JD311" s="18"/>
      <c r="JE311" s="18"/>
      <c r="JF311" s="18"/>
      <c r="JG311" s="18"/>
      <c r="JH311" s="18"/>
      <c r="JI311" s="18"/>
      <c r="JJ311" s="18"/>
      <c r="JK311" s="18"/>
      <c r="JL311" s="18"/>
      <c r="JM311" s="18"/>
      <c r="JN311" s="18"/>
      <c r="JO311" s="18"/>
      <c r="JP311" s="18"/>
      <c r="JQ311" s="18"/>
      <c r="JR311" s="18"/>
      <c r="JS311" s="18"/>
      <c r="JT311" s="18"/>
      <c r="JU311" s="18"/>
      <c r="JV311" s="18"/>
      <c r="JW311" s="18"/>
      <c r="JX311" s="18"/>
      <c r="JY311" s="18"/>
      <c r="JZ311" s="18"/>
      <c r="KA311" s="18"/>
      <c r="KB311" s="18"/>
      <c r="KC311" s="18"/>
      <c r="KD311" s="18"/>
      <c r="KE311" s="18"/>
      <c r="KF311" s="18"/>
      <c r="KG311" s="18"/>
      <c r="KH311" s="18"/>
      <c r="KI311" s="18"/>
      <c r="KJ311" s="18"/>
      <c r="KK311" s="18"/>
      <c r="KL311" s="18"/>
      <c r="KM311" s="18"/>
      <c r="KN311" s="18"/>
      <c r="KO311" s="18"/>
      <c r="KP311" s="18"/>
      <c r="KQ311" s="18"/>
      <c r="KR311" s="18"/>
      <c r="KS311" s="18"/>
      <c r="KT311" s="18"/>
      <c r="KU311" s="18"/>
      <c r="KV311" s="18"/>
      <c r="KW311" s="18"/>
      <c r="KX311" s="18"/>
      <c r="KY311" s="18"/>
      <c r="KZ311" s="18"/>
      <c r="LA311" s="18"/>
      <c r="LB311" s="18"/>
      <c r="LC311" s="18"/>
      <c r="LD311" s="18"/>
      <c r="LE311" s="18"/>
      <c r="LF311" s="18"/>
      <c r="LG311" s="18"/>
      <c r="LH311" s="18"/>
      <c r="LI311" s="18"/>
      <c r="LJ311" s="18"/>
      <c r="LK311" s="18"/>
      <c r="LL311" s="18"/>
      <c r="LM311" s="18"/>
      <c r="LN311" s="18"/>
      <c r="LO311" s="18"/>
      <c r="LP311" s="18"/>
      <c r="LQ311" s="18"/>
      <c r="LR311" s="18"/>
      <c r="LS311" s="18"/>
      <c r="LT311" s="18"/>
      <c r="LU311" s="18"/>
      <c r="LV311" s="18"/>
      <c r="LW311" s="18"/>
      <c r="LX311" s="18"/>
      <c r="LY311" s="18"/>
      <c r="LZ311" s="18"/>
      <c r="MA311" s="18"/>
      <c r="MB311" s="18"/>
      <c r="MC311" s="18"/>
      <c r="MD311" s="18"/>
      <c r="ME311" s="18"/>
      <c r="MF311" s="18"/>
      <c r="MG311" s="18"/>
      <c r="MH311" s="18"/>
      <c r="MI311" s="18"/>
      <c r="MJ311" s="18"/>
      <c r="MK311" s="18"/>
      <c r="ML311" s="18"/>
      <c r="MM311" s="18"/>
      <c r="MN311" s="18"/>
      <c r="MO311" s="18"/>
      <c r="MP311" s="18"/>
      <c r="MQ311" s="18"/>
      <c r="MR311" s="18"/>
      <c r="MS311" s="18"/>
      <c r="MT311" s="18"/>
      <c r="MU311" s="18"/>
      <c r="MV311" s="18"/>
      <c r="MW311" s="18"/>
      <c r="MX311" s="18"/>
      <c r="MY311" s="18"/>
      <c r="MZ311" s="18"/>
      <c r="NA311" s="18"/>
      <c r="NB311" s="18"/>
      <c r="NC311" s="18"/>
      <c r="ND311" s="18"/>
      <c r="NE311" s="18"/>
      <c r="NF311" s="18"/>
      <c r="NG311" s="18"/>
      <c r="NH311" s="18"/>
      <c r="NI311" s="18"/>
      <c r="NJ311" s="18"/>
      <c r="NK311" s="18"/>
      <c r="NL311" s="18"/>
      <c r="NM311" s="18"/>
      <c r="NN311" s="18"/>
      <c r="NO311" s="18"/>
      <c r="NP311" s="18"/>
      <c r="NQ311" s="18"/>
      <c r="NR311" s="18"/>
      <c r="NS311" s="18"/>
      <c r="NT311" s="18"/>
      <c r="NU311" s="18"/>
      <c r="NV311" s="18"/>
      <c r="NW311" s="18"/>
      <c r="NX311" s="18"/>
      <c r="NY311" s="18"/>
      <c r="NZ311" s="18"/>
      <c r="OA311" s="18"/>
      <c r="OB311" s="18"/>
      <c r="OC311" s="18"/>
      <c r="OD311" s="18"/>
      <c r="OE311" s="18"/>
      <c r="OF311" s="18"/>
      <c r="OG311" s="18"/>
      <c r="OH311" s="18"/>
      <c r="OI311" s="18"/>
      <c r="OJ311" s="18"/>
      <c r="OK311" s="18"/>
      <c r="OL311" s="18"/>
      <c r="OM311" s="18"/>
      <c r="ON311" s="18"/>
      <c r="OO311" s="18"/>
      <c r="OP311" s="18"/>
      <c r="OQ311" s="18"/>
      <c r="OR311" s="18"/>
      <c r="OS311" s="18"/>
      <c r="OT311" s="18"/>
      <c r="OU311" s="18"/>
      <c r="OV311" s="18"/>
      <c r="OW311" s="18"/>
      <c r="OX311" s="18"/>
      <c r="OY311" s="18"/>
      <c r="OZ311" s="18"/>
      <c r="PA311" s="18"/>
      <c r="PB311" s="18"/>
      <c r="PC311" s="18"/>
      <c r="PD311" s="18"/>
      <c r="PE311" s="18"/>
      <c r="PF311" s="18"/>
      <c r="PG311" s="18"/>
      <c r="PH311" s="18"/>
      <c r="PI311" s="18"/>
      <c r="PJ311" s="18"/>
      <c r="PK311" s="18"/>
      <c r="PL311" s="18"/>
      <c r="PM311" s="18"/>
      <c r="PN311" s="18"/>
      <c r="PO311" s="18"/>
      <c r="PP311" s="18"/>
      <c r="PQ311" s="18"/>
      <c r="PR311" s="18"/>
      <c r="PS311" s="18"/>
      <c r="PT311" s="18"/>
      <c r="PU311" s="18"/>
      <c r="PV311" s="18"/>
      <c r="PW311" s="18"/>
      <c r="PX311" s="18"/>
      <c r="PY311" s="18"/>
      <c r="PZ311" s="18"/>
      <c r="QA311" s="18"/>
      <c r="QB311" s="18"/>
      <c r="QC311" s="18"/>
      <c r="QD311" s="18"/>
      <c r="QE311" s="18"/>
      <c r="QF311" s="18"/>
      <c r="QG311" s="18"/>
      <c r="QH311" s="18"/>
      <c r="QI311" s="18"/>
      <c r="QJ311" s="18"/>
      <c r="QK311" s="18"/>
      <c r="QL311" s="18"/>
      <c r="QM311" s="18"/>
      <c r="QN311" s="18"/>
      <c r="QO311" s="18"/>
      <c r="QP311" s="18"/>
      <c r="QQ311" s="18"/>
      <c r="QR311" s="18"/>
      <c r="QS311" s="18"/>
      <c r="QT311" s="18"/>
      <c r="QU311" s="18"/>
      <c r="QV311" s="18"/>
      <c r="QW311" s="18"/>
      <c r="QX311" s="18"/>
      <c r="QY311" s="18"/>
      <c r="QZ311" s="18"/>
      <c r="RA311" s="18"/>
      <c r="RB311" s="18"/>
      <c r="RC311" s="18"/>
      <c r="RD311" s="18"/>
      <c r="RE311" s="18"/>
      <c r="RF311" s="18"/>
      <c r="RG311" s="18"/>
      <c r="RH311" s="18"/>
      <c r="RI311" s="18"/>
      <c r="RJ311" s="18"/>
      <c r="RK311" s="18"/>
      <c r="RL311" s="18"/>
      <c r="RM311" s="18"/>
      <c r="RN311" s="18"/>
      <c r="RO311" s="18"/>
      <c r="RP311" s="18"/>
      <c r="RQ311" s="18"/>
      <c r="RR311" s="18"/>
      <c r="RS311" s="18"/>
      <c r="RT311" s="18"/>
      <c r="RU311" s="18"/>
      <c r="RV311" s="18"/>
      <c r="RW311" s="18"/>
      <c r="RX311" s="18"/>
      <c r="RY311" s="18"/>
      <c r="RZ311" s="18"/>
      <c r="SA311" s="18"/>
      <c r="SB311" s="18"/>
      <c r="SC311" s="18"/>
      <c r="SD311" s="18"/>
      <c r="SE311" s="18"/>
      <c r="SF311" s="18"/>
      <c r="SG311" s="18"/>
      <c r="SH311" s="18"/>
      <c r="SI311" s="18"/>
      <c r="SJ311" s="18"/>
      <c r="SK311" s="18"/>
      <c r="SL311" s="18"/>
      <c r="SM311" s="18"/>
      <c r="SN311" s="18"/>
      <c r="SO311" s="18"/>
      <c r="SP311" s="18"/>
      <c r="SQ311" s="18"/>
      <c r="SR311" s="18"/>
      <c r="SS311" s="18"/>
      <c r="ST311" s="18"/>
      <c r="SU311" s="18"/>
      <c r="SV311" s="18"/>
      <c r="SW311" s="18"/>
      <c r="SX311" s="18"/>
      <c r="SY311" s="18"/>
      <c r="SZ311" s="18"/>
      <c r="TA311" s="18"/>
      <c r="TB311" s="18"/>
      <c r="TC311" s="18"/>
      <c r="TD311" s="18"/>
      <c r="TE311" s="18"/>
      <c r="TF311" s="18"/>
      <c r="TG311" s="18"/>
      <c r="TH311" s="18"/>
      <c r="TI311" s="18"/>
      <c r="TJ311" s="18"/>
      <c r="TK311" s="18"/>
      <c r="TL311" s="18"/>
      <c r="TM311" s="18"/>
      <c r="TN311" s="18"/>
      <c r="TO311" s="18"/>
      <c r="TP311" s="18"/>
      <c r="TQ311" s="18"/>
      <c r="TR311" s="18"/>
      <c r="TS311" s="18"/>
      <c r="TT311" s="18"/>
      <c r="TU311" s="18"/>
      <c r="TV311" s="18"/>
      <c r="TW311" s="18"/>
      <c r="TX311" s="18"/>
      <c r="TY311" s="18"/>
      <c r="TZ311" s="18"/>
      <c r="UA311" s="18"/>
      <c r="UB311" s="18"/>
      <c r="UC311" s="18"/>
      <c r="UD311" s="18"/>
      <c r="UE311" s="18"/>
      <c r="UF311" s="18"/>
      <c r="UG311" s="18"/>
      <c r="UH311" s="18"/>
      <c r="UI311" s="18"/>
      <c r="UJ311" s="18"/>
      <c r="UK311" s="18"/>
      <c r="UL311" s="18"/>
      <c r="UM311" s="18"/>
      <c r="UN311" s="18"/>
      <c r="UO311" s="18"/>
      <c r="UP311" s="18"/>
      <c r="UQ311" s="18"/>
      <c r="UR311" s="18"/>
      <c r="US311" s="18"/>
      <c r="UT311" s="18"/>
      <c r="UU311" s="18"/>
      <c r="UV311" s="18"/>
      <c r="UW311" s="18"/>
      <c r="UX311" s="18"/>
      <c r="UY311" s="18"/>
      <c r="UZ311" s="18"/>
      <c r="VA311" s="18"/>
      <c r="VB311" s="18"/>
      <c r="VC311" s="18"/>
      <c r="VD311" s="18"/>
      <c r="VE311" s="18"/>
      <c r="VF311" s="18"/>
      <c r="VG311" s="18"/>
      <c r="VH311" s="18"/>
      <c r="VI311" s="18"/>
      <c r="VJ311" s="18"/>
      <c r="VK311" s="18"/>
      <c r="VL311" s="18"/>
      <c r="VM311" s="18"/>
      <c r="VN311" s="18"/>
      <c r="VO311" s="18"/>
      <c r="VP311" s="18"/>
      <c r="VQ311" s="18"/>
      <c r="VR311" s="18"/>
      <c r="VS311" s="18"/>
      <c r="VT311" s="18"/>
      <c r="VU311" s="18"/>
      <c r="VV311" s="18"/>
      <c r="VW311" s="18"/>
      <c r="VX311" s="18"/>
      <c r="VY311" s="18"/>
      <c r="VZ311" s="18"/>
      <c r="WA311" s="18"/>
      <c r="WB311" s="18"/>
      <c r="WC311" s="18"/>
      <c r="WD311" s="18"/>
      <c r="WE311" s="18"/>
      <c r="WF311" s="18"/>
      <c r="WG311" s="18"/>
      <c r="WH311" s="18"/>
      <c r="WI311" s="18"/>
      <c r="WJ311" s="18"/>
      <c r="WK311" s="18"/>
      <c r="WL311" s="18"/>
      <c r="WM311" s="18"/>
      <c r="WN311" s="18"/>
      <c r="WO311" s="18"/>
      <c r="WP311" s="18"/>
      <c r="WQ311" s="18"/>
      <c r="WR311" s="18"/>
      <c r="WS311" s="18"/>
      <c r="WT311" s="18"/>
      <c r="WU311" s="18"/>
      <c r="WV311" s="18"/>
      <c r="WW311" s="18"/>
      <c r="WX311" s="18"/>
      <c r="WY311" s="18"/>
      <c r="WZ311" s="18"/>
      <c r="XA311" s="18"/>
      <c r="XB311" s="18"/>
      <c r="XC311" s="18"/>
      <c r="XD311" s="18"/>
      <c r="XE311" s="18"/>
      <c r="XF311" s="18"/>
      <c r="XG311" s="18"/>
      <c r="XH311" s="18"/>
      <c r="XI311" s="18"/>
      <c r="XJ311" s="18"/>
      <c r="XK311" s="18"/>
      <c r="XL311" s="18"/>
      <c r="XM311" s="18"/>
      <c r="XN311" s="18"/>
      <c r="XO311" s="18"/>
      <c r="XP311" s="18"/>
      <c r="XQ311" s="18"/>
      <c r="XR311" s="18"/>
      <c r="XS311" s="18"/>
      <c r="XT311" s="18"/>
      <c r="XU311" s="18"/>
      <c r="XV311" s="18"/>
      <c r="XW311" s="18"/>
      <c r="XX311" s="18"/>
      <c r="XY311" s="18"/>
      <c r="XZ311" s="18"/>
      <c r="YA311" s="18"/>
      <c r="YB311" s="18"/>
      <c r="YC311" s="18"/>
      <c r="YD311" s="18"/>
      <c r="YE311" s="18"/>
      <c r="YF311" s="18"/>
      <c r="YG311" s="18"/>
      <c r="YH311" s="18"/>
      <c r="YI311" s="18"/>
      <c r="YJ311" s="18"/>
      <c r="YK311" s="18"/>
      <c r="YL311" s="18"/>
      <c r="YM311" s="18"/>
      <c r="YN311" s="18"/>
      <c r="YO311" s="18"/>
      <c r="YP311" s="18"/>
      <c r="YQ311" s="18"/>
      <c r="YR311" s="18"/>
      <c r="YS311" s="18"/>
      <c r="YT311" s="18"/>
      <c r="YU311" s="18"/>
      <c r="YV311" s="18"/>
      <c r="YW311" s="18"/>
      <c r="YX311" s="18"/>
      <c r="YY311" s="18"/>
      <c r="YZ311" s="18"/>
      <c r="ZA311" s="18"/>
      <c r="ZB311" s="18"/>
      <c r="ZC311" s="18"/>
      <c r="ZD311" s="18"/>
      <c r="ZE311" s="18"/>
      <c r="ZF311" s="18"/>
      <c r="ZG311" s="18"/>
      <c r="ZH311" s="18"/>
      <c r="ZI311" s="18"/>
      <c r="ZJ311" s="18"/>
      <c r="ZK311" s="18"/>
      <c r="ZL311" s="18"/>
      <c r="ZM311" s="18"/>
      <c r="ZN311" s="18"/>
      <c r="ZO311" s="18"/>
      <c r="ZP311" s="18"/>
      <c r="ZQ311" s="18"/>
      <c r="ZR311" s="18"/>
      <c r="ZS311" s="18"/>
      <c r="ZT311" s="18"/>
      <c r="ZU311" s="18"/>
      <c r="ZV311" s="18"/>
      <c r="ZW311" s="18"/>
      <c r="ZX311" s="18"/>
      <c r="ZY311" s="18"/>
      <c r="ZZ311" s="18"/>
      <c r="AAA311" s="18"/>
      <c r="AAB311" s="18"/>
      <c r="AAC311" s="18"/>
      <c r="AAD311" s="18"/>
      <c r="AAE311" s="18"/>
      <c r="AAF311" s="18"/>
      <c r="AAG311" s="18"/>
      <c r="AAH311" s="18"/>
      <c r="AAI311" s="18"/>
      <c r="AAJ311" s="18"/>
      <c r="AAK311" s="18"/>
      <c r="AAL311" s="18"/>
      <c r="AAM311" s="18"/>
      <c r="AAN311" s="18"/>
      <c r="AAO311" s="18"/>
      <c r="AAP311" s="18"/>
      <c r="AAQ311" s="18"/>
      <c r="AAR311" s="18"/>
      <c r="AAS311" s="18"/>
      <c r="AAT311" s="18"/>
      <c r="AAU311" s="18"/>
      <c r="AAV311" s="18"/>
      <c r="AAW311" s="18"/>
      <c r="AAX311" s="18"/>
      <c r="AAY311" s="18"/>
      <c r="AAZ311" s="18"/>
      <c r="ABA311" s="18"/>
      <c r="ABB311" s="18"/>
      <c r="ABC311" s="18"/>
      <c r="ABD311" s="18"/>
      <c r="ABE311" s="18"/>
      <c r="ABF311" s="18"/>
      <c r="ABG311" s="18"/>
      <c r="ABH311" s="18"/>
      <c r="ABI311" s="18"/>
      <c r="ABJ311" s="18"/>
      <c r="ABK311" s="18"/>
      <c r="ABL311" s="18"/>
      <c r="ABM311" s="18"/>
      <c r="ABN311" s="18"/>
      <c r="ABO311" s="18"/>
      <c r="ABP311" s="18"/>
      <c r="ABQ311" s="18"/>
      <c r="ABR311" s="18"/>
      <c r="ABS311" s="18"/>
      <c r="ABT311" s="18"/>
      <c r="ABU311" s="18"/>
      <c r="ABV311" s="18"/>
      <c r="ABW311" s="18"/>
      <c r="ABX311" s="18"/>
      <c r="ABY311" s="18"/>
      <c r="ABZ311" s="18"/>
      <c r="ACA311" s="18"/>
      <c r="ACB311" s="18"/>
      <c r="ACC311" s="18"/>
      <c r="ACD311" s="18"/>
      <c r="ACE311" s="18"/>
      <c r="ACF311" s="18"/>
      <c r="ACG311" s="18"/>
      <c r="ACH311" s="18"/>
      <c r="ACI311" s="18"/>
      <c r="ACJ311" s="18"/>
      <c r="ACK311" s="18"/>
      <c r="ACL311" s="18"/>
      <c r="ACM311" s="18"/>
      <c r="ACN311" s="18"/>
      <c r="ACO311" s="18"/>
      <c r="ACP311" s="18"/>
      <c r="ACQ311" s="18"/>
      <c r="ACR311" s="18"/>
      <c r="ACS311" s="18"/>
      <c r="ACT311" s="18"/>
      <c r="ACU311" s="18"/>
      <c r="ACV311" s="18"/>
      <c r="ACW311" s="18"/>
      <c r="ACX311" s="18"/>
      <c r="ACY311" s="18"/>
      <c r="ACZ311" s="18"/>
      <c r="ADA311" s="18"/>
      <c r="ADB311" s="18"/>
      <c r="ADC311" s="18"/>
      <c r="ADD311" s="18"/>
      <c r="ADE311" s="18"/>
      <c r="ADF311" s="18"/>
      <c r="ADG311" s="18"/>
      <c r="ADH311" s="18"/>
      <c r="ADI311" s="18"/>
      <c r="ADJ311" s="18"/>
      <c r="ADK311" s="18"/>
      <c r="ADL311" s="18"/>
      <c r="ADM311" s="18"/>
      <c r="ADN311" s="18"/>
      <c r="ADO311" s="18"/>
      <c r="ADP311" s="18"/>
      <c r="ADQ311" s="18"/>
      <c r="ADR311" s="18"/>
      <c r="ADS311" s="18"/>
      <c r="ADT311" s="18"/>
      <c r="ADU311" s="18"/>
      <c r="ADV311" s="18"/>
      <c r="ADW311" s="18"/>
      <c r="ADX311" s="18"/>
      <c r="ADY311" s="18"/>
      <c r="ADZ311" s="18"/>
      <c r="AEA311" s="18"/>
      <c r="AEB311" s="18"/>
      <c r="AEC311" s="18"/>
      <c r="AED311" s="18"/>
      <c r="AEE311" s="18"/>
      <c r="AEF311" s="18"/>
      <c r="AEG311" s="18"/>
      <c r="AEH311" s="18"/>
      <c r="AEI311" s="18"/>
      <c r="AEJ311" s="18"/>
      <c r="AEK311" s="18"/>
      <c r="AEL311" s="18"/>
      <c r="AEM311" s="18"/>
      <c r="AEN311" s="18"/>
      <c r="AEO311" s="18"/>
      <c r="AEP311" s="18"/>
      <c r="AEQ311" s="18"/>
      <c r="AER311" s="18"/>
      <c r="AES311" s="18"/>
      <c r="AET311" s="18"/>
      <c r="AEU311" s="18"/>
      <c r="AEV311" s="18"/>
      <c r="AEW311" s="18"/>
      <c r="AEX311" s="18"/>
      <c r="AEY311" s="18"/>
      <c r="AEZ311" s="18"/>
      <c r="AFA311" s="18"/>
      <c r="AFB311" s="18"/>
      <c r="AFC311" s="18"/>
      <c r="AFD311" s="18"/>
      <c r="AFE311" s="18"/>
      <c r="AFF311" s="18"/>
      <c r="AFG311" s="18"/>
      <c r="AFH311" s="18"/>
      <c r="AFI311" s="18"/>
      <c r="AFJ311" s="18"/>
      <c r="AFK311" s="18"/>
      <c r="AFL311" s="18"/>
      <c r="AFM311" s="18"/>
      <c r="AFN311" s="18"/>
      <c r="AFO311" s="18"/>
      <c r="AFP311" s="18"/>
      <c r="AFQ311" s="18"/>
      <c r="AFR311" s="18"/>
      <c r="AFS311" s="18"/>
      <c r="AFT311" s="18"/>
      <c r="AFU311" s="18"/>
      <c r="AFV311" s="18"/>
      <c r="AFW311" s="18"/>
      <c r="AFX311" s="18"/>
      <c r="AFY311" s="18"/>
      <c r="AFZ311" s="18"/>
      <c r="AGA311" s="18"/>
      <c r="AGB311" s="18"/>
      <c r="AGC311" s="18"/>
      <c r="AGD311" s="18"/>
      <c r="AGE311" s="18"/>
      <c r="AGF311" s="18"/>
      <c r="AGG311" s="18"/>
      <c r="AGH311" s="18"/>
      <c r="AGI311" s="18"/>
      <c r="AGJ311" s="18"/>
      <c r="AGK311" s="18"/>
      <c r="AGL311" s="18"/>
      <c r="AGM311" s="18"/>
      <c r="AGN311" s="18"/>
      <c r="AGO311" s="18"/>
      <c r="AGP311" s="18"/>
      <c r="AGQ311" s="18"/>
      <c r="AGR311" s="18"/>
      <c r="AGS311" s="18"/>
      <c r="AGT311" s="18"/>
      <c r="AGU311" s="18"/>
      <c r="AGV311" s="18"/>
      <c r="AGW311" s="18"/>
      <c r="AGX311" s="18"/>
      <c r="AGY311" s="18"/>
      <c r="AGZ311" s="18"/>
      <c r="AHA311" s="18"/>
      <c r="AHB311" s="18"/>
      <c r="AHC311" s="18"/>
      <c r="AHD311" s="18"/>
      <c r="AHE311" s="18"/>
      <c r="AHF311" s="18"/>
      <c r="AHG311" s="18"/>
      <c r="AHH311" s="18"/>
      <c r="AHI311" s="18"/>
      <c r="AHJ311" s="18"/>
      <c r="AHK311" s="18"/>
      <c r="AHL311" s="18"/>
      <c r="AHM311" s="18"/>
      <c r="AHN311" s="18"/>
      <c r="AHO311" s="18"/>
      <c r="AHP311" s="18"/>
      <c r="AHQ311" s="18"/>
      <c r="AHR311" s="18"/>
      <c r="AHS311" s="18"/>
      <c r="AHT311" s="18"/>
      <c r="AHU311" s="18"/>
      <c r="AHV311" s="18"/>
      <c r="AHW311" s="18"/>
      <c r="AHX311" s="18"/>
      <c r="AHY311" s="18"/>
      <c r="AHZ311" s="18"/>
      <c r="AIA311" s="18"/>
      <c r="AIB311" s="18"/>
      <c r="AIC311" s="18"/>
      <c r="AID311" s="18"/>
      <c r="AIE311" s="18"/>
      <c r="AIF311" s="18"/>
      <c r="AIG311" s="18"/>
      <c r="AIH311" s="18"/>
      <c r="AII311" s="18"/>
      <c r="AIJ311" s="18"/>
      <c r="AIK311" s="18"/>
      <c r="AIL311" s="18"/>
      <c r="AIM311" s="18"/>
      <c r="AIN311" s="18"/>
      <c r="AIO311" s="18"/>
      <c r="AIP311" s="18"/>
      <c r="AIQ311" s="18"/>
      <c r="AIR311" s="18"/>
      <c r="AIS311" s="18"/>
      <c r="AIT311" s="18"/>
      <c r="AIU311" s="18"/>
      <c r="AIV311" s="18"/>
      <c r="AIW311" s="18"/>
      <c r="AIX311" s="18"/>
      <c r="AIY311" s="18"/>
      <c r="AIZ311" s="18"/>
      <c r="AJA311" s="18"/>
      <c r="AJB311" s="18"/>
      <c r="AJC311" s="18"/>
      <c r="AJD311" s="18"/>
      <c r="AJE311" s="18"/>
      <c r="AJF311" s="18"/>
      <c r="AJG311" s="18"/>
      <c r="AJH311" s="18"/>
      <c r="AJI311" s="18"/>
      <c r="AJJ311" s="18"/>
      <c r="AJK311" s="18"/>
      <c r="AJL311" s="18"/>
      <c r="AJM311" s="18"/>
      <c r="AJN311" s="18"/>
      <c r="AJO311" s="18"/>
      <c r="AJP311" s="18"/>
      <c r="AJQ311" s="18"/>
      <c r="AJR311" s="18"/>
      <c r="AJS311" s="18"/>
      <c r="AJT311" s="18"/>
      <c r="AJU311" s="18"/>
      <c r="AJV311" s="18"/>
      <c r="AJW311" s="18"/>
      <c r="AJX311" s="18"/>
      <c r="AJY311" s="18"/>
      <c r="AJZ311" s="18"/>
      <c r="AKA311" s="18"/>
      <c r="AKB311" s="18"/>
      <c r="AKC311" s="18"/>
      <c r="AKD311" s="18"/>
      <c r="AKE311" s="18"/>
      <c r="AKF311" s="18"/>
      <c r="AKG311" s="18"/>
      <c r="AKH311" s="18"/>
      <c r="AKI311" s="18"/>
      <c r="AKJ311" s="18"/>
      <c r="AKK311" s="18"/>
      <c r="AKL311" s="18"/>
      <c r="AKM311" s="18"/>
      <c r="AKN311" s="18"/>
      <c r="AKO311" s="18"/>
      <c r="AKP311" s="18"/>
      <c r="AKQ311" s="18"/>
      <c r="AKR311" s="18"/>
      <c r="AKS311" s="18"/>
      <c r="AKT311" s="18"/>
      <c r="AKU311" s="18"/>
      <c r="AKV311" s="18"/>
      <c r="AKW311" s="18"/>
      <c r="AKX311" s="18"/>
      <c r="AKY311" s="18"/>
      <c r="AKZ311" s="18"/>
      <c r="ALA311" s="18"/>
      <c r="ALB311" s="18"/>
      <c r="ALC311" s="18"/>
      <c r="ALD311" s="18"/>
      <c r="ALE311" s="18"/>
      <c r="ALF311" s="18"/>
      <c r="ALG311" s="18"/>
      <c r="ALH311" s="18"/>
      <c r="ALI311" s="18"/>
      <c r="ALJ311" s="18"/>
      <c r="ALK311" s="18"/>
      <c r="ALL311" s="18"/>
      <c r="ALM311" s="18"/>
      <c r="ALN311" s="18"/>
      <c r="ALO311" s="18"/>
      <c r="ALP311" s="18"/>
      <c r="ALQ311" s="18"/>
      <c r="ALR311" s="18"/>
      <c r="ALS311" s="18"/>
      <c r="ALT311" s="18"/>
      <c r="ALU311" s="18"/>
      <c r="ALV311" s="18"/>
      <c r="ALW311" s="18"/>
      <c r="ALX311" s="18"/>
      <c r="ALY311" s="18"/>
      <c r="ALZ311" s="18"/>
      <c r="AMA311" s="18"/>
      <c r="AMB311" s="18"/>
      <c r="AMC311" s="18"/>
      <c r="AMD311" s="18"/>
      <c r="AME311" s="18"/>
      <c r="AMF311" s="18"/>
      <c r="AMG311" s="18"/>
      <c r="AMH311" s="18"/>
      <c r="AMI311" s="18"/>
      <c r="AMJ311" s="18"/>
      <c r="AMK311" s="18"/>
      <c r="AML311" s="18"/>
      <c r="AMM311" s="18"/>
      <c r="AMN311" s="18"/>
      <c r="AMO311" s="18"/>
      <c r="AMP311" s="18"/>
      <c r="AMQ311" s="18"/>
      <c r="AMR311" s="18"/>
      <c r="AMS311" s="18"/>
      <c r="AMT311" s="18"/>
      <c r="AMU311" s="18"/>
      <c r="AMV311" s="18"/>
      <c r="AMW311" s="18"/>
      <c r="AMX311" s="18"/>
      <c r="AMY311" s="18"/>
      <c r="AMZ311" s="18"/>
      <c r="ANA311" s="18"/>
      <c r="ANB311" s="18"/>
      <c r="ANC311" s="18"/>
      <c r="AND311" s="18"/>
      <c r="ANE311" s="18"/>
      <c r="ANF311" s="18"/>
      <c r="ANG311" s="18"/>
      <c r="ANH311" s="18"/>
      <c r="ANI311" s="18"/>
      <c r="ANJ311" s="18"/>
      <c r="ANK311" s="18"/>
      <c r="ANL311" s="18"/>
      <c r="ANM311" s="18"/>
      <c r="ANN311" s="18"/>
      <c r="ANO311" s="18"/>
      <c r="ANP311" s="18"/>
      <c r="ANQ311" s="18"/>
      <c r="ANR311" s="18"/>
      <c r="ANS311" s="18"/>
      <c r="ANT311" s="18"/>
      <c r="ANU311" s="18"/>
      <c r="ANV311" s="18"/>
      <c r="ANW311" s="18"/>
      <c r="ANX311" s="18"/>
      <c r="ANY311" s="18"/>
      <c r="ANZ311" s="18"/>
      <c r="AOA311" s="18"/>
      <c r="AOB311" s="18"/>
      <c r="AOC311" s="18"/>
      <c r="AOD311" s="18"/>
      <c r="AOE311" s="18"/>
      <c r="AOF311" s="18"/>
      <c r="AOG311" s="18"/>
      <c r="AOH311" s="18"/>
      <c r="AOI311" s="18"/>
      <c r="AOJ311" s="18"/>
      <c r="AOK311" s="18"/>
      <c r="AOL311" s="18"/>
      <c r="AOM311" s="18"/>
      <c r="AON311" s="18"/>
      <c r="AOO311" s="18"/>
      <c r="AOP311" s="18"/>
      <c r="AOQ311" s="18"/>
      <c r="AOR311" s="18"/>
      <c r="AOS311" s="18"/>
      <c r="AOT311" s="18"/>
      <c r="AOU311" s="18"/>
      <c r="AOV311" s="18"/>
      <c r="AOW311" s="18"/>
      <c r="AOX311" s="18"/>
      <c r="AOY311" s="18"/>
      <c r="AOZ311" s="18"/>
      <c r="APA311" s="18"/>
      <c r="APB311" s="18"/>
      <c r="APC311" s="18"/>
      <c r="APD311" s="18"/>
      <c r="APE311" s="18"/>
      <c r="APF311" s="18"/>
      <c r="APG311" s="18"/>
      <c r="APH311" s="18"/>
      <c r="API311" s="18"/>
      <c r="APJ311" s="18"/>
      <c r="APK311" s="18"/>
      <c r="APL311" s="18"/>
      <c r="APM311" s="18"/>
      <c r="APN311" s="18"/>
      <c r="APO311" s="18"/>
      <c r="APP311" s="18"/>
      <c r="APQ311" s="18"/>
      <c r="APR311" s="18"/>
      <c r="APS311" s="18"/>
      <c r="APT311" s="18"/>
      <c r="APU311" s="18"/>
      <c r="APV311" s="18"/>
      <c r="APW311" s="18"/>
      <c r="APX311" s="18"/>
      <c r="APY311" s="18"/>
      <c r="APZ311" s="18"/>
      <c r="AQA311" s="18"/>
      <c r="AQB311" s="18"/>
      <c r="AQC311" s="18"/>
      <c r="AQD311" s="18"/>
      <c r="AQE311" s="18"/>
      <c r="AQF311" s="18"/>
      <c r="AQG311" s="18"/>
      <c r="AQH311" s="18"/>
      <c r="AQI311" s="18"/>
      <c r="AQJ311" s="18"/>
      <c r="AQK311" s="18"/>
      <c r="AQL311" s="18"/>
      <c r="AQM311" s="18"/>
      <c r="AQN311" s="18"/>
      <c r="AQO311" s="18"/>
      <c r="AQP311" s="18"/>
      <c r="AQQ311" s="18"/>
      <c r="AQR311" s="18"/>
      <c r="AQS311" s="18"/>
      <c r="AQT311" s="18"/>
      <c r="AQU311" s="18"/>
      <c r="AQV311" s="18"/>
      <c r="AQW311" s="18"/>
      <c r="AQX311" s="18"/>
      <c r="AQY311" s="18"/>
      <c r="AQZ311" s="18"/>
      <c r="ARA311" s="18"/>
      <c r="ARB311" s="18"/>
      <c r="ARC311" s="18"/>
      <c r="ARD311" s="18"/>
      <c r="ARE311" s="18"/>
      <c r="ARF311" s="18"/>
      <c r="ARG311" s="18"/>
      <c r="ARH311" s="18"/>
      <c r="ARI311" s="18"/>
      <c r="ARJ311" s="18"/>
      <c r="ARK311" s="18"/>
      <c r="ARL311" s="18"/>
      <c r="ARM311" s="18"/>
      <c r="ARN311" s="18"/>
      <c r="ARO311" s="18"/>
      <c r="ARP311" s="18"/>
      <c r="ARQ311" s="18"/>
      <c r="ARR311" s="18"/>
      <c r="ARS311" s="18"/>
      <c r="ART311" s="18"/>
      <c r="ARU311" s="18"/>
      <c r="ARV311" s="18"/>
      <c r="ARW311" s="18"/>
      <c r="ARX311" s="18"/>
      <c r="ARY311" s="18"/>
      <c r="ARZ311" s="18"/>
      <c r="ASA311" s="18"/>
      <c r="ASB311" s="18"/>
      <c r="ASC311" s="18"/>
      <c r="ASD311" s="18"/>
      <c r="ASE311" s="18"/>
      <c r="ASF311" s="18"/>
      <c r="ASG311" s="18"/>
      <c r="ASH311" s="18"/>
      <c r="ASI311" s="18"/>
      <c r="ASJ311" s="18"/>
      <c r="ASK311" s="18"/>
      <c r="ASL311" s="18"/>
      <c r="ASM311" s="18"/>
      <c r="ASN311" s="18"/>
      <c r="ASO311" s="18"/>
      <c r="ASP311" s="18"/>
      <c r="ASQ311" s="18"/>
      <c r="ASR311" s="18"/>
      <c r="ASS311" s="18"/>
      <c r="AST311" s="18"/>
      <c r="ASU311" s="18"/>
      <c r="ASV311" s="18"/>
      <c r="ASW311" s="18"/>
      <c r="ASX311" s="18"/>
      <c r="ASY311" s="18"/>
      <c r="ASZ311" s="18"/>
      <c r="ATA311" s="18"/>
      <c r="ATB311" s="18"/>
      <c r="ATC311" s="18"/>
      <c r="ATD311" s="18"/>
      <c r="ATE311" s="18"/>
      <c r="ATF311" s="18"/>
      <c r="ATG311" s="18"/>
      <c r="ATH311" s="18"/>
      <c r="ATI311" s="18"/>
      <c r="ATJ311" s="18"/>
      <c r="ATK311" s="18"/>
      <c r="ATL311" s="18"/>
      <c r="ATM311" s="18"/>
      <c r="ATN311" s="18"/>
      <c r="ATO311" s="18"/>
      <c r="ATP311" s="18"/>
      <c r="ATQ311" s="18"/>
      <c r="ATR311" s="18"/>
      <c r="ATS311" s="18"/>
      <c r="ATT311" s="18"/>
      <c r="ATU311" s="18"/>
      <c r="ATV311" s="18"/>
      <c r="ATW311" s="18"/>
      <c r="ATX311" s="18"/>
      <c r="ATY311" s="18"/>
      <c r="ATZ311" s="18"/>
      <c r="AUA311" s="18"/>
      <c r="AUB311" s="18"/>
      <c r="AUC311" s="18"/>
      <c r="AUD311" s="18"/>
      <c r="AUE311" s="18"/>
      <c r="AUF311" s="18"/>
      <c r="AUG311" s="18"/>
      <c r="AUH311" s="18"/>
      <c r="AUI311" s="18"/>
      <c r="AUJ311" s="18"/>
      <c r="AUK311" s="18"/>
      <c r="AUL311" s="18"/>
      <c r="AUM311" s="18"/>
      <c r="AUN311" s="18"/>
      <c r="AUO311" s="18"/>
      <c r="AUP311" s="18"/>
      <c r="AUQ311" s="18"/>
      <c r="AUR311" s="18"/>
      <c r="AUS311" s="18"/>
      <c r="AUT311" s="18"/>
      <c r="AUU311" s="18"/>
      <c r="AUV311" s="18"/>
      <c r="AUW311" s="18"/>
      <c r="AUX311" s="18"/>
      <c r="AUY311" s="18"/>
      <c r="AUZ311" s="18"/>
      <c r="AVA311" s="18"/>
      <c r="AVB311" s="18"/>
      <c r="AVC311" s="18"/>
      <c r="AVD311" s="18"/>
      <c r="AVE311" s="18"/>
      <c r="AVF311" s="18"/>
      <c r="AVG311" s="18"/>
      <c r="AVH311" s="18"/>
      <c r="AVI311" s="18"/>
      <c r="AVJ311" s="18"/>
      <c r="AVK311" s="18"/>
      <c r="AVL311" s="18"/>
      <c r="AVM311" s="18"/>
      <c r="AVN311" s="18"/>
      <c r="AVO311" s="18"/>
      <c r="AVP311" s="18"/>
      <c r="AVQ311" s="18"/>
      <c r="AVR311" s="18"/>
      <c r="AVS311" s="18"/>
      <c r="AVT311" s="18"/>
      <c r="AVU311" s="18"/>
      <c r="AVV311" s="18"/>
      <c r="AVW311" s="18"/>
      <c r="AVX311" s="18"/>
      <c r="AVY311" s="18"/>
      <c r="AVZ311" s="18"/>
      <c r="AWA311" s="18"/>
      <c r="AWB311" s="18"/>
      <c r="AWC311" s="18"/>
      <c r="AWD311" s="18"/>
      <c r="AWE311" s="18"/>
      <c r="AWF311" s="18"/>
      <c r="AWG311" s="18"/>
      <c r="AWH311" s="18"/>
      <c r="AWI311" s="18"/>
      <c r="AWJ311" s="18"/>
      <c r="AWK311" s="18"/>
      <c r="AWL311" s="18"/>
      <c r="AWM311" s="18"/>
      <c r="AWN311" s="18"/>
      <c r="AWO311" s="18"/>
      <c r="AWP311" s="18"/>
      <c r="AWQ311" s="18"/>
      <c r="AWR311" s="18"/>
      <c r="AWS311" s="18"/>
      <c r="AWT311" s="18"/>
      <c r="AWU311" s="18"/>
      <c r="AWV311" s="18"/>
      <c r="AWW311" s="18"/>
      <c r="AWX311" s="18"/>
      <c r="AWY311" s="18"/>
      <c r="AWZ311" s="18"/>
      <c r="AXA311" s="18"/>
      <c r="AXB311" s="18"/>
      <c r="AXC311" s="18"/>
      <c r="AXD311" s="18"/>
      <c r="AXE311" s="18"/>
      <c r="AXF311" s="18"/>
      <c r="AXG311" s="18"/>
      <c r="AXH311" s="18"/>
      <c r="AXI311" s="18"/>
      <c r="AXJ311" s="18"/>
      <c r="AXK311" s="18"/>
      <c r="AXL311" s="18"/>
      <c r="AXM311" s="18"/>
      <c r="AXN311" s="18"/>
      <c r="AXO311" s="18"/>
      <c r="AXP311" s="18"/>
      <c r="AXQ311" s="18"/>
      <c r="AXR311" s="18"/>
      <c r="AXS311" s="18"/>
      <c r="AXT311" s="18"/>
      <c r="AXU311" s="18"/>
      <c r="AXV311" s="18"/>
      <c r="AXW311" s="18"/>
      <c r="AXX311" s="18"/>
      <c r="AXY311" s="18"/>
      <c r="AXZ311" s="18"/>
      <c r="AYA311" s="18"/>
      <c r="AYB311" s="18"/>
      <c r="AYC311" s="18"/>
      <c r="AYD311" s="18"/>
      <c r="AYE311" s="18"/>
      <c r="AYF311" s="18"/>
      <c r="AYG311" s="18"/>
      <c r="AYH311" s="18"/>
      <c r="AYI311" s="18"/>
      <c r="AYJ311" s="18"/>
      <c r="AYK311" s="18"/>
      <c r="AYL311" s="18"/>
      <c r="AYM311" s="18"/>
      <c r="AYN311" s="18"/>
      <c r="AYO311" s="18"/>
      <c r="AYP311" s="18"/>
      <c r="AYQ311" s="18"/>
      <c r="AYR311" s="18"/>
      <c r="AYS311" s="18"/>
      <c r="AYT311" s="18"/>
      <c r="AYU311" s="18"/>
      <c r="AYV311" s="18"/>
      <c r="AYW311" s="18"/>
      <c r="AYX311" s="18"/>
      <c r="AYY311" s="18"/>
      <c r="AYZ311" s="18"/>
      <c r="AZA311" s="18"/>
      <c r="AZB311" s="18"/>
      <c r="AZC311" s="18"/>
      <c r="AZD311" s="18"/>
      <c r="AZE311" s="18"/>
      <c r="AZF311" s="18"/>
      <c r="AZG311" s="18"/>
      <c r="AZH311" s="18"/>
      <c r="AZI311" s="18"/>
      <c r="AZJ311" s="18"/>
      <c r="AZK311" s="18"/>
      <c r="AZL311" s="18"/>
      <c r="AZM311" s="18"/>
      <c r="AZN311" s="18"/>
      <c r="AZO311" s="18"/>
      <c r="AZP311" s="18"/>
      <c r="AZQ311" s="18"/>
      <c r="AZR311" s="18"/>
      <c r="AZS311" s="18"/>
      <c r="AZT311" s="18"/>
      <c r="AZU311" s="18"/>
      <c r="AZV311" s="18"/>
      <c r="AZW311" s="18"/>
      <c r="AZX311" s="18"/>
      <c r="AZY311" s="18"/>
      <c r="AZZ311" s="18"/>
      <c r="BAA311" s="18"/>
      <c r="BAB311" s="18"/>
      <c r="BAC311" s="18"/>
      <c r="BAD311" s="18"/>
      <c r="BAE311" s="18"/>
      <c r="BAF311" s="18"/>
      <c r="BAG311" s="18"/>
      <c r="BAH311" s="18"/>
      <c r="BAI311" s="18"/>
      <c r="BAJ311" s="18"/>
      <c r="BAK311" s="18"/>
      <c r="BAL311" s="18"/>
      <c r="BAM311" s="18"/>
      <c r="BAN311" s="18"/>
      <c r="BAO311" s="18"/>
      <c r="BAP311" s="18"/>
      <c r="BAQ311" s="18"/>
      <c r="BAR311" s="18"/>
      <c r="BAS311" s="18"/>
      <c r="BAT311" s="18"/>
      <c r="BAU311" s="18"/>
      <c r="BAV311" s="18"/>
      <c r="BAW311" s="18"/>
      <c r="BAX311" s="18"/>
      <c r="BAY311" s="18"/>
      <c r="BAZ311" s="18"/>
      <c r="BBA311" s="18"/>
      <c r="BBB311" s="18"/>
      <c r="BBC311" s="18"/>
      <c r="BBD311" s="18"/>
      <c r="BBE311" s="18"/>
      <c r="BBF311" s="18"/>
      <c r="BBG311" s="18"/>
      <c r="BBH311" s="18"/>
      <c r="BBI311" s="18"/>
      <c r="BBJ311" s="18"/>
      <c r="BBK311" s="18"/>
      <c r="BBL311" s="18"/>
      <c r="BBM311" s="18"/>
      <c r="BBN311" s="18"/>
      <c r="BBO311" s="18"/>
      <c r="BBP311" s="18"/>
      <c r="BBQ311" s="18"/>
      <c r="BBR311" s="18"/>
      <c r="BBS311" s="18"/>
      <c r="BBT311" s="18"/>
      <c r="BBU311" s="18"/>
      <c r="BBV311" s="18"/>
      <c r="BBW311" s="18"/>
      <c r="BBX311" s="18"/>
      <c r="BBY311" s="18"/>
      <c r="BBZ311" s="18"/>
      <c r="BCA311" s="18"/>
      <c r="BCB311" s="18"/>
      <c r="BCC311" s="18"/>
      <c r="BCD311" s="18"/>
      <c r="BCE311" s="18"/>
      <c r="BCF311" s="18"/>
      <c r="BCG311" s="18"/>
      <c r="BCH311" s="18"/>
      <c r="BCI311" s="18"/>
      <c r="BCJ311" s="18"/>
      <c r="BCK311" s="18"/>
      <c r="BCL311" s="18"/>
      <c r="BCM311" s="18"/>
      <c r="BCN311" s="18"/>
      <c r="BCO311" s="18"/>
      <c r="BCP311" s="18"/>
      <c r="BCQ311" s="18"/>
      <c r="BCR311" s="18"/>
      <c r="BCS311" s="18"/>
      <c r="BCT311" s="18"/>
      <c r="BCU311" s="18"/>
      <c r="BCV311" s="18"/>
      <c r="BCW311" s="18"/>
      <c r="BCX311" s="18"/>
      <c r="BCY311" s="18"/>
      <c r="BCZ311" s="18"/>
      <c r="BDA311" s="18"/>
      <c r="BDB311" s="18"/>
      <c r="BDC311" s="18"/>
      <c r="BDD311" s="18"/>
      <c r="BDE311" s="18"/>
      <c r="BDF311" s="18"/>
      <c r="BDG311" s="18"/>
      <c r="BDH311" s="18"/>
      <c r="BDI311" s="18"/>
      <c r="BDJ311" s="18"/>
      <c r="BDK311" s="18"/>
      <c r="BDL311" s="18"/>
      <c r="BDM311" s="18"/>
      <c r="BDN311" s="18"/>
      <c r="BDO311" s="18"/>
      <c r="BDP311" s="18"/>
      <c r="BDQ311" s="18"/>
      <c r="BDR311" s="18"/>
      <c r="BDS311" s="18"/>
      <c r="BDT311" s="18"/>
      <c r="BDU311" s="18"/>
      <c r="BDV311" s="18"/>
      <c r="BDW311" s="18"/>
      <c r="BDX311" s="18"/>
      <c r="BDY311" s="18"/>
      <c r="BDZ311" s="18"/>
      <c r="BEA311" s="18"/>
      <c r="BEB311" s="18"/>
      <c r="BEC311" s="18"/>
      <c r="BED311" s="18"/>
      <c r="BEE311" s="18"/>
      <c r="BEF311" s="18"/>
      <c r="BEG311" s="18"/>
      <c r="BEH311" s="18"/>
      <c r="BEI311" s="18"/>
      <c r="BEJ311" s="18"/>
      <c r="BEK311" s="18"/>
      <c r="BEL311" s="18"/>
      <c r="BEM311" s="18"/>
      <c r="BEN311" s="18"/>
      <c r="BEO311" s="18"/>
      <c r="BEP311" s="18"/>
      <c r="BEQ311" s="18"/>
      <c r="BER311" s="18"/>
      <c r="BES311" s="18"/>
      <c r="BET311" s="18"/>
      <c r="BEU311" s="18"/>
      <c r="BEV311" s="18"/>
      <c r="BEW311" s="18"/>
      <c r="BEX311" s="18"/>
      <c r="BEY311" s="18"/>
      <c r="BEZ311" s="18"/>
      <c r="BFA311" s="18"/>
      <c r="BFB311" s="18"/>
      <c r="BFC311" s="18"/>
      <c r="BFD311" s="18"/>
      <c r="BFE311" s="18"/>
      <c r="BFF311" s="18"/>
      <c r="BFG311" s="18"/>
      <c r="BFH311" s="18"/>
      <c r="BFI311" s="18"/>
      <c r="BFJ311" s="18"/>
      <c r="BFK311" s="18"/>
      <c r="BFL311" s="18"/>
      <c r="BFM311" s="18"/>
      <c r="BFN311" s="18"/>
      <c r="BFO311" s="18"/>
      <c r="BFP311" s="18"/>
      <c r="BFQ311" s="18"/>
      <c r="BFR311" s="18"/>
      <c r="BFS311" s="18"/>
      <c r="BFT311" s="18"/>
      <c r="BFU311" s="18"/>
      <c r="BFV311" s="18"/>
      <c r="BFW311" s="18"/>
      <c r="BFX311" s="18"/>
      <c r="BFY311" s="18"/>
      <c r="BFZ311" s="18"/>
      <c r="BGA311" s="18"/>
      <c r="BGB311" s="18"/>
      <c r="BGC311" s="18"/>
      <c r="BGD311" s="18"/>
      <c r="BGE311" s="18"/>
      <c r="BGF311" s="18"/>
      <c r="BGG311" s="18"/>
      <c r="BGH311" s="18"/>
      <c r="BGI311" s="18"/>
      <c r="BGJ311" s="18"/>
      <c r="BGK311" s="18"/>
      <c r="BGL311" s="18"/>
      <c r="BGM311" s="18"/>
      <c r="BGN311" s="18"/>
      <c r="BGO311" s="18"/>
      <c r="BGP311" s="18"/>
      <c r="BGQ311" s="18"/>
      <c r="BGR311" s="18"/>
      <c r="BGS311" s="18"/>
      <c r="BGT311" s="18"/>
      <c r="BGU311" s="18"/>
      <c r="BGV311" s="18"/>
      <c r="BGW311" s="18"/>
      <c r="BGX311" s="18"/>
      <c r="BGY311" s="18"/>
      <c r="BGZ311" s="18"/>
      <c r="BHA311" s="18"/>
      <c r="BHB311" s="18"/>
      <c r="BHC311" s="18"/>
      <c r="BHD311" s="18"/>
      <c r="BHE311" s="18"/>
      <c r="BHF311" s="18"/>
      <c r="BHG311" s="18"/>
      <c r="BHH311" s="18"/>
      <c r="BHI311" s="18"/>
      <c r="BHJ311" s="18"/>
      <c r="BHK311" s="18"/>
      <c r="BHL311" s="18"/>
      <c r="BHM311" s="18"/>
      <c r="BHN311" s="18"/>
      <c r="BHO311" s="18"/>
      <c r="BHP311" s="18"/>
      <c r="BHQ311" s="18"/>
      <c r="BHR311" s="18"/>
      <c r="BHS311" s="18"/>
      <c r="BHT311" s="18"/>
      <c r="BHU311" s="18"/>
      <c r="BHV311" s="18"/>
      <c r="BHW311" s="18"/>
      <c r="BHX311" s="18"/>
      <c r="BHY311" s="18"/>
      <c r="BHZ311" s="18"/>
      <c r="BIA311" s="18"/>
      <c r="BIB311" s="18"/>
      <c r="BIC311" s="18"/>
      <c r="BID311" s="18"/>
      <c r="BIE311" s="18"/>
      <c r="BIF311" s="18"/>
      <c r="BIG311" s="18"/>
      <c r="BIH311" s="18"/>
      <c r="BII311" s="18"/>
      <c r="BIJ311" s="18"/>
      <c r="BIK311" s="18"/>
      <c r="BIL311" s="18"/>
      <c r="BIM311" s="18"/>
      <c r="BIN311" s="18"/>
      <c r="BIO311" s="18"/>
      <c r="BIP311" s="18"/>
      <c r="BIQ311" s="18"/>
      <c r="BIR311" s="18"/>
      <c r="BIS311" s="18"/>
      <c r="BIT311" s="18"/>
      <c r="BIU311" s="18"/>
      <c r="BIV311" s="18"/>
      <c r="BIW311" s="18"/>
      <c r="BIX311" s="18"/>
      <c r="BIY311" s="18"/>
      <c r="BIZ311" s="18"/>
      <c r="BJA311" s="18"/>
      <c r="BJB311" s="18"/>
      <c r="BJC311" s="18"/>
      <c r="BJD311" s="18"/>
      <c r="BJE311" s="18"/>
      <c r="BJF311" s="18"/>
      <c r="BJG311" s="18"/>
      <c r="BJH311" s="18"/>
      <c r="BJI311" s="18"/>
      <c r="BJJ311" s="18"/>
      <c r="BJK311" s="18"/>
      <c r="BJL311" s="18"/>
      <c r="BJM311" s="18"/>
      <c r="BJN311" s="18"/>
      <c r="BJO311" s="18"/>
      <c r="BJP311" s="18"/>
      <c r="BJQ311" s="18"/>
      <c r="BJR311" s="18"/>
      <c r="BJS311" s="18"/>
      <c r="BJT311" s="18"/>
      <c r="BJU311" s="18"/>
      <c r="BJV311" s="18"/>
      <c r="BJW311" s="18"/>
      <c r="BJX311" s="18"/>
      <c r="BJY311" s="18"/>
      <c r="BJZ311" s="18"/>
      <c r="BKA311" s="18"/>
      <c r="BKB311" s="18"/>
      <c r="BKC311" s="18"/>
      <c r="BKD311" s="18"/>
      <c r="BKE311" s="18"/>
      <c r="BKF311" s="18"/>
      <c r="BKG311" s="18"/>
      <c r="BKH311" s="18"/>
      <c r="BKI311" s="18"/>
      <c r="BKJ311" s="18"/>
      <c r="BKK311" s="18"/>
      <c r="BKL311" s="18"/>
      <c r="BKM311" s="18"/>
      <c r="BKN311" s="18"/>
      <c r="BKO311" s="18"/>
      <c r="BKP311" s="18"/>
      <c r="BKQ311" s="18"/>
      <c r="BKR311" s="18"/>
      <c r="BKS311" s="18"/>
      <c r="BKT311" s="18"/>
      <c r="BKU311" s="18"/>
      <c r="BKV311" s="18"/>
      <c r="BKW311" s="18"/>
      <c r="BKX311" s="18"/>
      <c r="BKY311" s="18"/>
      <c r="BKZ311" s="18"/>
      <c r="BLA311" s="18"/>
      <c r="BLB311" s="18"/>
      <c r="BLC311" s="18"/>
      <c r="BLD311" s="18"/>
      <c r="BLE311" s="18"/>
      <c r="BLF311" s="18"/>
      <c r="BLG311" s="18"/>
      <c r="BLH311" s="18"/>
      <c r="BLI311" s="18"/>
      <c r="BLJ311" s="18"/>
      <c r="BLK311" s="18"/>
      <c r="BLL311" s="18"/>
      <c r="BLM311" s="18"/>
      <c r="BLN311" s="18"/>
      <c r="BLO311" s="18"/>
      <c r="BLP311" s="18"/>
      <c r="BLQ311" s="18"/>
      <c r="BLR311" s="18"/>
      <c r="BLS311" s="18"/>
      <c r="BLT311" s="18"/>
      <c r="BLU311" s="18"/>
      <c r="BLV311" s="18"/>
      <c r="BLW311" s="18"/>
      <c r="BLX311" s="18"/>
      <c r="BLY311" s="18"/>
      <c r="BLZ311" s="18"/>
      <c r="BMA311" s="18"/>
      <c r="BMB311" s="18"/>
      <c r="BMC311" s="18"/>
      <c r="BMD311" s="18"/>
      <c r="BME311" s="18"/>
      <c r="BMF311" s="18"/>
      <c r="BMG311" s="18"/>
      <c r="BMH311" s="18"/>
      <c r="BMI311" s="18"/>
      <c r="BMJ311" s="18"/>
      <c r="BMK311" s="18"/>
      <c r="BML311" s="18"/>
      <c r="BMM311" s="18"/>
      <c r="BMN311" s="18"/>
      <c r="BMO311" s="18"/>
      <c r="BMP311" s="18"/>
      <c r="BMQ311" s="18"/>
      <c r="BMR311" s="18"/>
      <c r="BMS311" s="18"/>
      <c r="BMT311" s="18"/>
      <c r="BMU311" s="18"/>
      <c r="BMV311" s="18"/>
      <c r="BMW311" s="18"/>
      <c r="BMX311" s="18"/>
      <c r="BMY311" s="18"/>
      <c r="BMZ311" s="18"/>
      <c r="BNA311" s="18"/>
      <c r="BNB311" s="18"/>
      <c r="BNC311" s="18"/>
      <c r="BND311" s="18"/>
      <c r="BNE311" s="18"/>
      <c r="BNF311" s="18"/>
      <c r="BNG311" s="18"/>
      <c r="BNH311" s="18"/>
      <c r="BNI311" s="18"/>
      <c r="BNJ311" s="18"/>
      <c r="BNK311" s="18"/>
      <c r="BNL311" s="18"/>
      <c r="BNM311" s="18"/>
      <c r="BNN311" s="18"/>
      <c r="BNO311" s="18"/>
      <c r="BNP311" s="18"/>
      <c r="BNQ311" s="18"/>
      <c r="BNR311" s="18"/>
      <c r="BNS311" s="18"/>
      <c r="BNT311" s="18"/>
      <c r="BNU311" s="18"/>
      <c r="BNV311" s="18"/>
      <c r="BNW311" s="18"/>
      <c r="BNX311" s="18"/>
      <c r="BNY311" s="18"/>
      <c r="BNZ311" s="18"/>
      <c r="BOA311" s="18"/>
      <c r="BOB311" s="18"/>
      <c r="BOC311" s="18"/>
      <c r="BOD311" s="18"/>
      <c r="BOE311" s="18"/>
      <c r="BOF311" s="18"/>
      <c r="BOG311" s="18"/>
      <c r="BOH311" s="18"/>
      <c r="BOI311" s="18"/>
      <c r="BOJ311" s="18"/>
      <c r="BOK311" s="18"/>
      <c r="BOL311" s="18"/>
      <c r="BOM311" s="18"/>
      <c r="BON311" s="18"/>
      <c r="BOO311" s="18"/>
      <c r="BOP311" s="18"/>
      <c r="BOQ311" s="18"/>
      <c r="BOR311" s="18"/>
      <c r="BOS311" s="18"/>
      <c r="BOT311" s="18"/>
      <c r="BOU311" s="18"/>
      <c r="BOV311" s="18"/>
      <c r="BOW311" s="18"/>
      <c r="BOX311" s="18"/>
      <c r="BOY311" s="18"/>
      <c r="BOZ311" s="18"/>
      <c r="BPA311" s="18"/>
      <c r="BPB311" s="18"/>
      <c r="BPC311" s="18"/>
      <c r="BPD311" s="18"/>
      <c r="BPE311" s="18"/>
      <c r="BPF311" s="18"/>
      <c r="BPG311" s="18"/>
      <c r="BPH311" s="18"/>
      <c r="BPI311" s="18"/>
      <c r="BPJ311" s="18"/>
      <c r="BPK311" s="18"/>
      <c r="BPL311" s="18"/>
      <c r="BPM311" s="18"/>
      <c r="BPN311" s="18"/>
      <c r="BPO311" s="18"/>
      <c r="BPP311" s="18"/>
      <c r="BPQ311" s="18"/>
      <c r="BPR311" s="18"/>
      <c r="BPS311" s="18"/>
      <c r="BPT311" s="18"/>
      <c r="BPU311" s="18"/>
      <c r="BPV311" s="18"/>
      <c r="BPW311" s="18"/>
      <c r="BPX311" s="18"/>
      <c r="BPY311" s="18"/>
      <c r="BPZ311" s="18"/>
      <c r="BQA311" s="18"/>
      <c r="BQB311" s="18"/>
      <c r="BQC311" s="18"/>
      <c r="BQD311" s="18"/>
      <c r="BQE311" s="18"/>
      <c r="BQF311" s="18"/>
      <c r="BQG311" s="18"/>
      <c r="BQH311" s="18"/>
      <c r="BQI311" s="18"/>
      <c r="BQJ311" s="18"/>
      <c r="BQK311" s="18"/>
      <c r="BQL311" s="18"/>
      <c r="BQM311" s="18"/>
      <c r="BQN311" s="18"/>
      <c r="BQO311" s="18"/>
      <c r="BQP311" s="18"/>
      <c r="BQQ311" s="18"/>
      <c r="BQR311" s="18"/>
      <c r="BQS311" s="18"/>
      <c r="BQT311" s="18"/>
      <c r="BQU311" s="18"/>
      <c r="BQV311" s="18"/>
      <c r="BQW311" s="18"/>
      <c r="BQX311" s="18"/>
      <c r="BQY311" s="18"/>
      <c r="BQZ311" s="18"/>
      <c r="BRA311" s="18"/>
      <c r="BRB311" s="18"/>
      <c r="BRC311" s="18"/>
      <c r="BRD311" s="18"/>
      <c r="BRE311" s="18"/>
      <c r="BRF311" s="18"/>
      <c r="BRG311" s="18"/>
      <c r="BRH311" s="18"/>
      <c r="BRI311" s="18"/>
      <c r="BRJ311" s="18"/>
      <c r="BRK311" s="18"/>
      <c r="BRL311" s="18"/>
      <c r="BRM311" s="18"/>
      <c r="BRN311" s="18"/>
      <c r="BRO311" s="18"/>
      <c r="BRP311" s="18"/>
      <c r="BRQ311" s="18"/>
      <c r="BRR311" s="18"/>
      <c r="BRS311" s="18"/>
      <c r="BRT311" s="18"/>
      <c r="BRU311" s="18"/>
      <c r="BRV311" s="18"/>
      <c r="BRW311" s="18"/>
      <c r="BRX311" s="18"/>
      <c r="BRY311" s="18"/>
      <c r="BRZ311" s="18"/>
      <c r="BSA311" s="18"/>
      <c r="BSB311" s="18"/>
      <c r="BSC311" s="18"/>
      <c r="BSD311" s="18"/>
      <c r="BSE311" s="18"/>
      <c r="BSF311" s="18"/>
      <c r="BSG311" s="18"/>
      <c r="BSH311" s="18"/>
      <c r="BSI311" s="18"/>
      <c r="BSJ311" s="18"/>
      <c r="BSK311" s="18"/>
      <c r="BSL311" s="18"/>
      <c r="BSM311" s="18"/>
      <c r="BSN311" s="18"/>
      <c r="BSO311" s="18"/>
      <c r="BSP311" s="18"/>
      <c r="BSQ311" s="18"/>
      <c r="BSR311" s="18"/>
      <c r="BSS311" s="18"/>
      <c r="BST311" s="18"/>
      <c r="BSU311" s="18"/>
      <c r="BSV311" s="18"/>
      <c r="BSW311" s="18"/>
      <c r="BSX311" s="18"/>
      <c r="BSY311" s="18"/>
      <c r="BSZ311" s="18"/>
      <c r="BTA311" s="18"/>
      <c r="BTB311" s="18"/>
      <c r="BTC311" s="18"/>
      <c r="BTD311" s="18"/>
      <c r="BTE311" s="18"/>
      <c r="BTF311" s="18"/>
      <c r="BTG311" s="18"/>
      <c r="BTH311" s="18"/>
      <c r="BTI311" s="18"/>
      <c r="BTJ311" s="18"/>
      <c r="BTK311" s="18"/>
      <c r="BTL311" s="18"/>
      <c r="BTM311" s="18"/>
      <c r="BTN311" s="18"/>
      <c r="BTO311" s="18"/>
      <c r="BTP311" s="18"/>
      <c r="BTQ311" s="18"/>
      <c r="BTR311" s="18"/>
      <c r="BTS311" s="18"/>
      <c r="BTT311" s="18"/>
      <c r="BTU311" s="18"/>
      <c r="BTV311" s="18"/>
      <c r="BTW311" s="18"/>
      <c r="BTX311" s="18"/>
      <c r="BTY311" s="18"/>
      <c r="BTZ311" s="18"/>
      <c r="BUA311" s="18"/>
      <c r="BUB311" s="18"/>
      <c r="BUC311" s="18"/>
      <c r="BUD311" s="18"/>
      <c r="BUE311" s="18"/>
      <c r="BUF311" s="18"/>
      <c r="BUG311" s="18"/>
      <c r="BUH311" s="18"/>
      <c r="BUI311" s="18"/>
      <c r="BUJ311" s="18"/>
      <c r="BUK311" s="18"/>
      <c r="BUL311" s="18"/>
      <c r="BUM311" s="18"/>
      <c r="BUN311" s="18"/>
      <c r="BUO311" s="18"/>
      <c r="BUP311" s="18"/>
      <c r="BUQ311" s="18"/>
      <c r="BUR311" s="18"/>
      <c r="BUS311" s="18"/>
      <c r="BUT311" s="18"/>
      <c r="BUU311" s="18"/>
      <c r="BUV311" s="18"/>
      <c r="BUW311" s="18"/>
      <c r="BUX311" s="18"/>
      <c r="BUY311" s="18"/>
      <c r="BUZ311" s="18"/>
      <c r="BVA311" s="18"/>
      <c r="BVB311" s="18"/>
      <c r="BVC311" s="18"/>
      <c r="BVD311" s="18"/>
      <c r="BVE311" s="18"/>
      <c r="BVF311" s="18"/>
      <c r="BVG311" s="18"/>
      <c r="BVH311" s="18"/>
      <c r="BVI311" s="18"/>
      <c r="BVJ311" s="18"/>
      <c r="BVK311" s="18"/>
      <c r="BVL311" s="18"/>
      <c r="BVM311" s="18"/>
      <c r="BVN311" s="18"/>
      <c r="BVO311" s="18"/>
      <c r="BVP311" s="18"/>
      <c r="BVQ311" s="18"/>
      <c r="BVR311" s="18"/>
      <c r="BVS311" s="18"/>
      <c r="BVT311" s="18"/>
      <c r="BVU311" s="18"/>
      <c r="BVV311" s="18"/>
      <c r="BVW311" s="18"/>
      <c r="BVX311" s="18"/>
      <c r="BVY311" s="18"/>
      <c r="BVZ311" s="18"/>
      <c r="BWA311" s="18"/>
      <c r="BWB311" s="18"/>
      <c r="BWC311" s="18"/>
      <c r="BWD311" s="18"/>
      <c r="BWE311" s="18"/>
      <c r="BWF311" s="18"/>
      <c r="BWG311" s="18"/>
      <c r="BWH311" s="18"/>
      <c r="BWI311" s="18"/>
      <c r="BWJ311" s="18"/>
      <c r="BWK311" s="18"/>
      <c r="BWL311" s="18"/>
      <c r="BWM311" s="18"/>
      <c r="BWN311" s="18"/>
      <c r="BWO311" s="18"/>
      <c r="BWP311" s="18"/>
      <c r="BWQ311" s="18"/>
      <c r="BWR311" s="18"/>
      <c r="BWS311" s="18"/>
      <c r="BWT311" s="18"/>
      <c r="BWU311" s="18"/>
      <c r="BWV311" s="18"/>
      <c r="BWW311" s="18"/>
      <c r="BWX311" s="18"/>
      <c r="BWY311" s="18"/>
      <c r="BWZ311" s="18"/>
      <c r="BXA311" s="18"/>
      <c r="BXB311" s="18"/>
      <c r="BXC311" s="18"/>
      <c r="BXD311" s="18"/>
      <c r="BXE311" s="18"/>
      <c r="BXF311" s="18"/>
      <c r="BXG311" s="18"/>
      <c r="BXH311" s="18"/>
      <c r="BXI311" s="18"/>
      <c r="BXJ311" s="18"/>
      <c r="BXK311" s="18"/>
      <c r="BXL311" s="18"/>
      <c r="BXM311" s="18"/>
      <c r="BXN311" s="18"/>
      <c r="BXO311" s="18"/>
      <c r="BXP311" s="18"/>
      <c r="BXQ311" s="18"/>
      <c r="BXR311" s="18"/>
      <c r="BXS311" s="18"/>
      <c r="BXT311" s="18"/>
      <c r="BXU311" s="18"/>
      <c r="BXV311" s="18"/>
      <c r="BXW311" s="18"/>
      <c r="BXX311" s="18"/>
      <c r="BXY311" s="18"/>
      <c r="BXZ311" s="18"/>
      <c r="BYA311" s="18"/>
      <c r="BYB311" s="18"/>
      <c r="BYC311" s="18"/>
      <c r="BYD311" s="18"/>
      <c r="BYE311" s="18"/>
      <c r="BYF311" s="18"/>
      <c r="BYG311" s="18"/>
      <c r="BYH311" s="18"/>
      <c r="BYI311" s="18"/>
      <c r="BYJ311" s="18"/>
      <c r="BYK311" s="18"/>
      <c r="BYL311" s="18"/>
      <c r="BYM311" s="18"/>
      <c r="BYN311" s="18"/>
      <c r="BYO311" s="18"/>
      <c r="BYP311" s="18"/>
      <c r="BYQ311" s="18"/>
      <c r="BYR311" s="18"/>
      <c r="BYS311" s="18"/>
      <c r="BYT311" s="18"/>
      <c r="BYU311" s="18"/>
      <c r="BYV311" s="18"/>
      <c r="BYW311" s="18"/>
      <c r="BYX311" s="18"/>
      <c r="BYY311" s="18"/>
      <c r="BYZ311" s="18"/>
      <c r="BZA311" s="18"/>
      <c r="BZB311" s="18"/>
      <c r="BZC311" s="18"/>
      <c r="BZD311" s="18"/>
      <c r="BZE311" s="18"/>
      <c r="BZF311" s="18"/>
      <c r="BZG311" s="18"/>
      <c r="BZH311" s="18"/>
      <c r="BZI311" s="18"/>
      <c r="BZJ311" s="18"/>
      <c r="BZK311" s="18"/>
      <c r="BZL311" s="18"/>
      <c r="BZM311" s="18"/>
      <c r="BZN311" s="18"/>
      <c r="BZO311" s="18"/>
      <c r="BZP311" s="18"/>
      <c r="BZQ311" s="18"/>
      <c r="BZR311" s="18"/>
      <c r="BZS311" s="18"/>
      <c r="BZT311" s="18"/>
      <c r="BZU311" s="18"/>
      <c r="BZV311" s="18"/>
      <c r="BZW311" s="18"/>
      <c r="BZX311" s="18"/>
      <c r="BZY311" s="18"/>
      <c r="BZZ311" s="18"/>
      <c r="CAA311" s="18"/>
      <c r="CAB311" s="18"/>
      <c r="CAC311" s="18"/>
      <c r="CAD311" s="18"/>
      <c r="CAE311" s="18"/>
      <c r="CAF311" s="18"/>
      <c r="CAG311" s="18"/>
      <c r="CAH311" s="18"/>
      <c r="CAI311" s="18"/>
      <c r="CAJ311" s="18"/>
      <c r="CAK311" s="18"/>
      <c r="CAL311" s="18"/>
      <c r="CAM311" s="18"/>
      <c r="CAN311" s="18"/>
      <c r="CAO311" s="18"/>
      <c r="CAP311" s="18"/>
      <c r="CAQ311" s="18"/>
      <c r="CAR311" s="18"/>
      <c r="CAS311" s="18"/>
      <c r="CAT311" s="18"/>
      <c r="CAU311" s="18"/>
      <c r="CAV311" s="18"/>
      <c r="CAW311" s="18"/>
      <c r="CAX311" s="18"/>
      <c r="CAY311" s="18"/>
      <c r="CAZ311" s="18"/>
      <c r="CBA311" s="18"/>
      <c r="CBB311" s="18"/>
      <c r="CBC311" s="18"/>
      <c r="CBD311" s="18"/>
      <c r="CBE311" s="18"/>
      <c r="CBF311" s="18"/>
      <c r="CBG311" s="18"/>
      <c r="CBH311" s="18"/>
      <c r="CBI311" s="18"/>
      <c r="CBJ311" s="18"/>
      <c r="CBK311" s="18"/>
      <c r="CBL311" s="18"/>
      <c r="CBM311" s="18"/>
      <c r="CBN311" s="18"/>
      <c r="CBO311" s="18"/>
      <c r="CBP311" s="18"/>
      <c r="CBQ311" s="18"/>
      <c r="CBR311" s="18"/>
      <c r="CBS311" s="18"/>
      <c r="CBT311" s="18"/>
      <c r="CBU311" s="18"/>
      <c r="CBV311" s="18"/>
      <c r="CBW311" s="18"/>
      <c r="CBX311" s="18"/>
      <c r="CBY311" s="18"/>
      <c r="CBZ311" s="18"/>
      <c r="CCA311" s="18"/>
      <c r="CCB311" s="18"/>
      <c r="CCC311" s="18"/>
      <c r="CCD311" s="18"/>
      <c r="CCE311" s="18"/>
      <c r="CCF311" s="18"/>
      <c r="CCG311" s="18"/>
      <c r="CCH311" s="18"/>
      <c r="CCI311" s="18"/>
      <c r="CCJ311" s="18"/>
      <c r="CCK311" s="18"/>
      <c r="CCL311" s="18"/>
      <c r="CCM311" s="18"/>
      <c r="CCN311" s="18"/>
      <c r="CCO311" s="18"/>
      <c r="CCP311" s="18"/>
      <c r="CCQ311" s="18"/>
      <c r="CCR311" s="18"/>
      <c r="CCS311" s="18"/>
      <c r="CCT311" s="18"/>
      <c r="CCU311" s="18"/>
      <c r="CCV311" s="18"/>
      <c r="CCW311" s="18"/>
      <c r="CCX311" s="18"/>
      <c r="CCY311" s="18"/>
      <c r="CCZ311" s="18"/>
      <c r="CDA311" s="18"/>
      <c r="CDB311" s="18"/>
      <c r="CDC311" s="18"/>
      <c r="CDD311" s="18"/>
      <c r="CDE311" s="18"/>
      <c r="CDF311" s="18"/>
      <c r="CDG311" s="18"/>
      <c r="CDH311" s="18"/>
      <c r="CDI311" s="18"/>
      <c r="CDJ311" s="18"/>
      <c r="CDK311" s="18"/>
      <c r="CDL311" s="18"/>
      <c r="CDM311" s="18"/>
      <c r="CDN311" s="18"/>
      <c r="CDO311" s="18"/>
      <c r="CDP311" s="18"/>
      <c r="CDQ311" s="18"/>
      <c r="CDR311" s="18"/>
      <c r="CDS311" s="18"/>
      <c r="CDT311" s="18"/>
      <c r="CDU311" s="18"/>
      <c r="CDV311" s="18"/>
      <c r="CDW311" s="18"/>
      <c r="CDX311" s="18"/>
      <c r="CDY311" s="18"/>
      <c r="CDZ311" s="18"/>
      <c r="CEA311" s="18"/>
      <c r="CEB311" s="18"/>
      <c r="CEC311" s="18"/>
      <c r="CED311" s="18"/>
      <c r="CEE311" s="18"/>
      <c r="CEF311" s="18"/>
      <c r="CEG311" s="18"/>
      <c r="CEH311" s="18"/>
      <c r="CEI311" s="18"/>
      <c r="CEJ311" s="18"/>
      <c r="CEK311" s="18"/>
      <c r="CEL311" s="18"/>
      <c r="CEM311" s="18"/>
      <c r="CEN311" s="18"/>
      <c r="CEO311" s="18"/>
      <c r="CEP311" s="18"/>
      <c r="CEQ311" s="18"/>
      <c r="CER311" s="18"/>
      <c r="CES311" s="18"/>
      <c r="CET311" s="18"/>
      <c r="CEU311" s="18"/>
      <c r="CEV311" s="18"/>
      <c r="CEW311" s="18"/>
      <c r="CEX311" s="18"/>
      <c r="CEY311" s="18"/>
      <c r="CEZ311" s="18"/>
      <c r="CFA311" s="18"/>
      <c r="CFB311" s="18"/>
      <c r="CFC311" s="18"/>
      <c r="CFD311" s="18"/>
      <c r="CFE311" s="18"/>
      <c r="CFF311" s="18"/>
      <c r="CFG311" s="18"/>
      <c r="CFH311" s="18"/>
      <c r="CFI311" s="18"/>
      <c r="CFJ311" s="18"/>
      <c r="CFK311" s="18"/>
      <c r="CFL311" s="18"/>
      <c r="CFM311" s="18"/>
      <c r="CFN311" s="18"/>
      <c r="CFO311" s="18"/>
      <c r="CFP311" s="18"/>
      <c r="CFQ311" s="18"/>
      <c r="CFR311" s="18"/>
      <c r="CFS311" s="18"/>
      <c r="CFT311" s="18"/>
      <c r="CFU311" s="18"/>
      <c r="CFV311" s="18"/>
      <c r="CFW311" s="18"/>
      <c r="CFX311" s="18"/>
      <c r="CFY311" s="18"/>
      <c r="CFZ311" s="18"/>
      <c r="CGA311" s="18"/>
      <c r="CGB311" s="18"/>
      <c r="CGC311" s="18"/>
      <c r="CGD311" s="18"/>
      <c r="CGE311" s="18"/>
      <c r="CGF311" s="18"/>
      <c r="CGG311" s="18"/>
      <c r="CGH311" s="18"/>
      <c r="CGI311" s="18"/>
      <c r="CGJ311" s="18"/>
      <c r="CGK311" s="18"/>
      <c r="CGL311" s="18"/>
      <c r="CGM311" s="18"/>
      <c r="CGN311" s="18"/>
      <c r="CGO311" s="18"/>
      <c r="CGP311" s="18"/>
      <c r="CGQ311" s="18"/>
      <c r="CGR311" s="18"/>
      <c r="CGS311" s="18"/>
      <c r="CGT311" s="18"/>
      <c r="CGU311" s="18"/>
      <c r="CGV311" s="18"/>
      <c r="CGW311" s="18"/>
      <c r="CGX311" s="18"/>
      <c r="CGY311" s="18"/>
      <c r="CGZ311" s="18"/>
      <c r="CHA311" s="18"/>
      <c r="CHB311" s="18"/>
      <c r="CHC311" s="18"/>
      <c r="CHD311" s="18"/>
      <c r="CHE311" s="18"/>
      <c r="CHF311" s="18"/>
      <c r="CHG311" s="18"/>
      <c r="CHH311" s="18"/>
      <c r="CHI311" s="18"/>
      <c r="CHJ311" s="18"/>
      <c r="CHK311" s="18"/>
      <c r="CHL311" s="18"/>
      <c r="CHM311" s="18"/>
      <c r="CHN311" s="18"/>
      <c r="CHO311" s="18"/>
      <c r="CHP311" s="18"/>
      <c r="CHQ311" s="18"/>
      <c r="CHR311" s="18"/>
      <c r="CHS311" s="18"/>
      <c r="CHT311" s="18"/>
      <c r="CHU311" s="18"/>
      <c r="CHV311" s="18"/>
      <c r="CHW311" s="18"/>
      <c r="CHX311" s="18"/>
      <c r="CHY311" s="18"/>
      <c r="CHZ311" s="18"/>
      <c r="CIA311" s="18"/>
      <c r="CIB311" s="18"/>
      <c r="CIC311" s="18"/>
      <c r="CID311" s="18"/>
      <c r="CIE311" s="18"/>
      <c r="CIF311" s="18"/>
      <c r="CIG311" s="18"/>
      <c r="CIH311" s="18"/>
      <c r="CII311" s="18"/>
      <c r="CIJ311" s="18"/>
      <c r="CIK311" s="18"/>
      <c r="CIL311" s="18"/>
      <c r="CIM311" s="18"/>
      <c r="CIN311" s="18"/>
      <c r="CIO311" s="18"/>
      <c r="CIP311" s="18"/>
      <c r="CIQ311" s="18"/>
      <c r="CIR311" s="18"/>
      <c r="CIS311" s="18"/>
      <c r="CIT311" s="18"/>
      <c r="CIU311" s="18"/>
      <c r="CIV311" s="18"/>
      <c r="CIW311" s="18"/>
      <c r="CIX311" s="18"/>
      <c r="CIY311" s="18"/>
      <c r="CIZ311" s="18"/>
      <c r="CJA311" s="18"/>
      <c r="CJB311" s="18"/>
      <c r="CJC311" s="18"/>
      <c r="CJD311" s="18"/>
      <c r="CJE311" s="18"/>
      <c r="CJF311" s="18"/>
      <c r="CJG311" s="18"/>
      <c r="CJH311" s="18"/>
      <c r="CJI311" s="18"/>
      <c r="CJJ311" s="18"/>
      <c r="CJK311" s="18"/>
      <c r="CJL311" s="18"/>
      <c r="CJM311" s="18"/>
      <c r="CJN311" s="18"/>
      <c r="CJO311" s="18"/>
      <c r="CJP311" s="18"/>
      <c r="CJQ311" s="18"/>
      <c r="CJR311" s="18"/>
      <c r="CJS311" s="18"/>
      <c r="CJT311" s="18"/>
      <c r="CJU311" s="18"/>
      <c r="CJV311" s="18"/>
      <c r="CJW311" s="18"/>
      <c r="CJX311" s="18"/>
      <c r="CJY311" s="18"/>
      <c r="CJZ311" s="18"/>
      <c r="CKA311" s="18"/>
      <c r="CKB311" s="18"/>
      <c r="CKC311" s="18"/>
      <c r="CKD311" s="18"/>
      <c r="CKE311" s="18"/>
      <c r="CKF311" s="18"/>
      <c r="CKG311" s="18"/>
      <c r="CKH311" s="18"/>
      <c r="CKI311" s="18"/>
      <c r="CKJ311" s="18"/>
      <c r="CKK311" s="18"/>
      <c r="CKL311" s="18"/>
      <c r="CKM311" s="18"/>
      <c r="CKN311" s="18"/>
      <c r="CKO311" s="18"/>
      <c r="CKP311" s="18"/>
      <c r="CKQ311" s="18"/>
      <c r="CKR311" s="18"/>
      <c r="CKS311" s="18"/>
      <c r="CKT311" s="18"/>
      <c r="CKU311" s="18"/>
      <c r="CKV311" s="18"/>
      <c r="CKW311" s="18"/>
      <c r="CKX311" s="18"/>
      <c r="CKY311" s="18"/>
      <c r="CKZ311" s="18"/>
      <c r="CLA311" s="18"/>
      <c r="CLB311" s="18"/>
      <c r="CLC311" s="18"/>
      <c r="CLD311" s="18"/>
      <c r="CLE311" s="18"/>
      <c r="CLF311" s="18"/>
      <c r="CLG311" s="18"/>
      <c r="CLH311" s="18"/>
      <c r="CLI311" s="18"/>
      <c r="CLJ311" s="18"/>
      <c r="CLK311" s="18"/>
      <c r="CLL311" s="18"/>
      <c r="CLM311" s="18"/>
      <c r="CLN311" s="18"/>
      <c r="CLO311" s="18"/>
      <c r="CLP311" s="18"/>
      <c r="CLQ311" s="18"/>
      <c r="CLR311" s="18"/>
      <c r="CLS311" s="18"/>
      <c r="CLT311" s="18"/>
      <c r="CLU311" s="18"/>
      <c r="CLV311" s="18"/>
      <c r="CLW311" s="18"/>
      <c r="CLX311" s="18"/>
      <c r="CLY311" s="18"/>
      <c r="CLZ311" s="18"/>
      <c r="CMA311" s="18"/>
      <c r="CMB311" s="18"/>
      <c r="CMC311" s="18"/>
      <c r="CMD311" s="18"/>
      <c r="CME311" s="18"/>
      <c r="CMF311" s="18"/>
      <c r="CMG311" s="18"/>
      <c r="CMH311" s="18"/>
      <c r="CMI311" s="18"/>
      <c r="CMJ311" s="18"/>
      <c r="CMK311" s="18"/>
      <c r="CML311" s="18"/>
      <c r="CMM311" s="18"/>
      <c r="CMN311" s="18"/>
      <c r="CMO311" s="18"/>
      <c r="CMP311" s="18"/>
      <c r="CMQ311" s="18"/>
      <c r="CMR311" s="18"/>
      <c r="CMS311" s="18"/>
      <c r="CMT311" s="18"/>
      <c r="CMU311" s="18"/>
      <c r="CMV311" s="18"/>
      <c r="CMW311" s="18"/>
      <c r="CMX311" s="18"/>
      <c r="CMY311" s="18"/>
      <c r="CMZ311" s="18"/>
      <c r="CNA311" s="18"/>
      <c r="CNB311" s="18"/>
      <c r="CNC311" s="18"/>
      <c r="CND311" s="18"/>
      <c r="CNE311" s="18"/>
      <c r="CNF311" s="18"/>
      <c r="CNG311" s="18"/>
      <c r="CNH311" s="18"/>
      <c r="CNI311" s="18"/>
      <c r="CNJ311" s="18"/>
      <c r="CNK311" s="18"/>
      <c r="CNL311" s="18"/>
      <c r="CNM311" s="18"/>
      <c r="CNN311" s="18"/>
      <c r="CNO311" s="18"/>
      <c r="CNP311" s="18"/>
      <c r="CNQ311" s="18"/>
      <c r="CNR311" s="18"/>
      <c r="CNS311" s="18"/>
      <c r="CNT311" s="18"/>
      <c r="CNU311" s="18"/>
      <c r="CNV311" s="18"/>
      <c r="CNW311" s="18"/>
      <c r="CNX311" s="18"/>
      <c r="CNY311" s="18"/>
      <c r="CNZ311" s="18"/>
      <c r="COA311" s="18"/>
      <c r="COB311" s="18"/>
      <c r="COC311" s="18"/>
      <c r="COD311" s="18"/>
      <c r="COE311" s="18"/>
      <c r="COF311" s="18"/>
      <c r="COG311" s="18"/>
      <c r="COH311" s="18"/>
      <c r="COI311" s="18"/>
      <c r="COJ311" s="18"/>
      <c r="COK311" s="18"/>
      <c r="COL311" s="18"/>
      <c r="COM311" s="18"/>
      <c r="CON311" s="18"/>
      <c r="COO311" s="18"/>
      <c r="COP311" s="18"/>
      <c r="COQ311" s="18"/>
      <c r="COR311" s="18"/>
      <c r="COS311" s="18"/>
      <c r="COT311" s="18"/>
      <c r="COU311" s="18"/>
      <c r="COV311" s="18"/>
      <c r="COW311" s="18"/>
      <c r="COX311" s="18"/>
      <c r="COY311" s="18"/>
      <c r="COZ311" s="18"/>
      <c r="CPA311" s="18"/>
      <c r="CPB311" s="18"/>
      <c r="CPC311" s="18"/>
      <c r="CPD311" s="18"/>
      <c r="CPE311" s="18"/>
      <c r="CPF311" s="18"/>
      <c r="CPG311" s="18"/>
      <c r="CPH311" s="18"/>
      <c r="CPI311" s="18"/>
      <c r="CPJ311" s="18"/>
      <c r="CPK311" s="18"/>
      <c r="CPL311" s="18"/>
      <c r="CPM311" s="18"/>
      <c r="CPN311" s="18"/>
      <c r="CPO311" s="18"/>
      <c r="CPP311" s="18"/>
      <c r="CPQ311" s="18"/>
      <c r="CPR311" s="18"/>
      <c r="CPS311" s="18"/>
      <c r="CPT311" s="18"/>
      <c r="CPU311" s="18"/>
      <c r="CPV311" s="18"/>
      <c r="CPW311" s="18"/>
      <c r="CPX311" s="18"/>
      <c r="CPY311" s="18"/>
      <c r="CPZ311" s="18"/>
      <c r="CQA311" s="18"/>
      <c r="CQB311" s="18"/>
      <c r="CQC311" s="18"/>
      <c r="CQD311" s="18"/>
      <c r="CQE311" s="18"/>
      <c r="CQF311" s="18"/>
      <c r="CQG311" s="18"/>
      <c r="CQH311" s="18"/>
      <c r="CQI311" s="18"/>
      <c r="CQJ311" s="18"/>
      <c r="CQK311" s="18"/>
      <c r="CQL311" s="18"/>
      <c r="CQM311" s="18"/>
      <c r="CQN311" s="18"/>
      <c r="CQO311" s="18"/>
      <c r="CQP311" s="18"/>
      <c r="CQQ311" s="18"/>
      <c r="CQR311" s="18"/>
      <c r="CQS311" s="18"/>
      <c r="CQT311" s="18"/>
      <c r="CQU311" s="18"/>
      <c r="CQV311" s="18"/>
      <c r="CQW311" s="18"/>
      <c r="CQX311" s="18"/>
      <c r="CQY311" s="18"/>
      <c r="CQZ311" s="18"/>
      <c r="CRA311" s="18"/>
      <c r="CRB311" s="18"/>
      <c r="CRC311" s="18"/>
      <c r="CRD311" s="18"/>
      <c r="CRE311" s="18"/>
      <c r="CRF311" s="18"/>
      <c r="CRG311" s="18"/>
      <c r="CRH311" s="18"/>
      <c r="CRI311" s="18"/>
      <c r="CRJ311" s="18"/>
      <c r="CRK311" s="18"/>
      <c r="CRL311" s="18"/>
      <c r="CRM311" s="18"/>
      <c r="CRN311" s="18"/>
      <c r="CRO311" s="18"/>
      <c r="CRP311" s="18"/>
      <c r="CRQ311" s="18"/>
      <c r="CRR311" s="18"/>
      <c r="CRS311" s="18"/>
      <c r="CRT311" s="18"/>
      <c r="CRU311" s="18"/>
      <c r="CRV311" s="18"/>
      <c r="CRW311" s="18"/>
      <c r="CRX311" s="18"/>
      <c r="CRY311" s="18"/>
      <c r="CRZ311" s="18"/>
      <c r="CSA311" s="18"/>
      <c r="CSB311" s="18"/>
      <c r="CSC311" s="18"/>
      <c r="CSD311" s="18"/>
      <c r="CSE311" s="18"/>
      <c r="CSF311" s="18"/>
      <c r="CSG311" s="18"/>
      <c r="CSH311" s="18"/>
      <c r="CSI311" s="18"/>
      <c r="CSJ311" s="18"/>
      <c r="CSK311" s="18"/>
      <c r="CSL311" s="18"/>
      <c r="CSM311" s="18"/>
      <c r="CSN311" s="18"/>
      <c r="CSO311" s="18"/>
      <c r="CSP311" s="18"/>
      <c r="CSQ311" s="18"/>
      <c r="CSR311" s="18"/>
      <c r="CSS311" s="18"/>
      <c r="CST311" s="18"/>
      <c r="CSU311" s="18"/>
      <c r="CSV311" s="18"/>
      <c r="CSW311" s="18"/>
      <c r="CSX311" s="18"/>
      <c r="CSY311" s="18"/>
      <c r="CSZ311" s="18"/>
      <c r="CTA311" s="18"/>
      <c r="CTB311" s="18"/>
      <c r="CTC311" s="18"/>
      <c r="CTD311" s="18"/>
      <c r="CTE311" s="18"/>
      <c r="CTF311" s="18"/>
      <c r="CTG311" s="18"/>
      <c r="CTH311" s="18"/>
      <c r="CTI311" s="18"/>
      <c r="CTJ311" s="18"/>
      <c r="CTK311" s="18"/>
      <c r="CTL311" s="18"/>
      <c r="CTM311" s="18"/>
      <c r="CTN311" s="18"/>
      <c r="CTO311" s="18"/>
      <c r="CTP311" s="18"/>
      <c r="CTQ311" s="18"/>
      <c r="CTR311" s="18"/>
      <c r="CTS311" s="18"/>
      <c r="CTT311" s="18"/>
      <c r="CTU311" s="18"/>
      <c r="CTV311" s="18"/>
      <c r="CTW311" s="18"/>
      <c r="CTX311" s="18"/>
      <c r="CTY311" s="18"/>
      <c r="CTZ311" s="18"/>
      <c r="CUA311" s="18"/>
      <c r="CUB311" s="18"/>
      <c r="CUC311" s="18"/>
      <c r="CUD311" s="18"/>
      <c r="CUE311" s="18"/>
      <c r="CUF311" s="18"/>
      <c r="CUG311" s="18"/>
      <c r="CUH311" s="18"/>
      <c r="CUI311" s="18"/>
      <c r="CUJ311" s="18"/>
      <c r="CUK311" s="18"/>
      <c r="CUL311" s="18"/>
      <c r="CUM311" s="18"/>
      <c r="CUN311" s="18"/>
      <c r="CUO311" s="18"/>
      <c r="CUP311" s="18"/>
      <c r="CUQ311" s="18"/>
      <c r="CUR311" s="18"/>
      <c r="CUS311" s="18"/>
      <c r="CUT311" s="18"/>
      <c r="CUU311" s="18"/>
      <c r="CUV311" s="18"/>
      <c r="CUW311" s="18"/>
      <c r="CUX311" s="18"/>
      <c r="CUY311" s="18"/>
      <c r="CUZ311" s="18"/>
      <c r="CVA311" s="18"/>
      <c r="CVB311" s="18"/>
      <c r="CVC311" s="18"/>
      <c r="CVD311" s="18"/>
      <c r="CVE311" s="18"/>
      <c r="CVF311" s="18"/>
      <c r="CVG311" s="18"/>
      <c r="CVH311" s="18"/>
      <c r="CVI311" s="18"/>
      <c r="CVJ311" s="18"/>
      <c r="CVK311" s="18"/>
      <c r="CVL311" s="18"/>
      <c r="CVM311" s="18"/>
      <c r="CVN311" s="18"/>
      <c r="CVO311" s="18"/>
      <c r="CVP311" s="18"/>
      <c r="CVQ311" s="18"/>
      <c r="CVR311" s="18"/>
      <c r="CVS311" s="18"/>
      <c r="CVT311" s="18"/>
      <c r="CVU311" s="18"/>
      <c r="CVV311" s="18"/>
      <c r="CVW311" s="18"/>
      <c r="CVX311" s="18"/>
      <c r="CVY311" s="18"/>
      <c r="CVZ311" s="18"/>
      <c r="CWA311" s="18"/>
      <c r="CWB311" s="18"/>
      <c r="CWC311" s="18"/>
      <c r="CWD311" s="18"/>
      <c r="CWE311" s="18"/>
      <c r="CWF311" s="18"/>
      <c r="CWG311" s="18"/>
      <c r="CWH311" s="18"/>
      <c r="CWI311" s="18"/>
      <c r="CWJ311" s="18"/>
      <c r="CWK311" s="18"/>
      <c r="CWL311" s="18"/>
      <c r="CWM311" s="18"/>
      <c r="CWN311" s="18"/>
      <c r="CWO311" s="18"/>
      <c r="CWP311" s="18"/>
      <c r="CWQ311" s="18"/>
      <c r="CWR311" s="18"/>
      <c r="CWS311" s="18"/>
      <c r="CWT311" s="18"/>
      <c r="CWU311" s="18"/>
      <c r="CWV311" s="18"/>
      <c r="CWW311" s="18"/>
      <c r="CWX311" s="18"/>
      <c r="CWY311" s="18"/>
      <c r="CWZ311" s="18"/>
      <c r="CXA311" s="18"/>
      <c r="CXB311" s="18"/>
      <c r="CXC311" s="18"/>
      <c r="CXD311" s="18"/>
      <c r="CXE311" s="18"/>
      <c r="CXF311" s="18"/>
      <c r="CXG311" s="18"/>
      <c r="CXH311" s="18"/>
      <c r="CXI311" s="18"/>
      <c r="CXJ311" s="18"/>
      <c r="CXK311" s="18"/>
      <c r="CXL311" s="18"/>
      <c r="CXM311" s="18"/>
      <c r="CXN311" s="18"/>
      <c r="CXO311" s="18"/>
      <c r="CXP311" s="18"/>
      <c r="CXQ311" s="18"/>
      <c r="CXR311" s="18"/>
      <c r="CXS311" s="18"/>
      <c r="CXT311" s="18"/>
      <c r="CXU311" s="18"/>
      <c r="CXV311" s="18"/>
      <c r="CXW311" s="18"/>
      <c r="CXX311" s="18"/>
      <c r="CXY311" s="18"/>
      <c r="CXZ311" s="18"/>
      <c r="CYA311" s="18"/>
      <c r="CYB311" s="18"/>
      <c r="CYC311" s="18"/>
      <c r="CYD311" s="18"/>
      <c r="CYE311" s="18"/>
      <c r="CYF311" s="18"/>
      <c r="CYG311" s="18"/>
      <c r="CYH311" s="18"/>
      <c r="CYI311" s="18"/>
      <c r="CYJ311" s="18"/>
      <c r="CYK311" s="18"/>
      <c r="CYL311" s="18"/>
      <c r="CYM311" s="18"/>
      <c r="CYN311" s="18"/>
      <c r="CYO311" s="18"/>
      <c r="CYP311" s="18"/>
      <c r="CYQ311" s="18"/>
      <c r="CYR311" s="18"/>
      <c r="CYS311" s="18"/>
      <c r="CYT311" s="18"/>
      <c r="CYU311" s="18"/>
      <c r="CYV311" s="18"/>
      <c r="CYW311" s="18"/>
      <c r="CYX311" s="18"/>
      <c r="CYY311" s="18"/>
      <c r="CYZ311" s="18"/>
      <c r="CZA311" s="18"/>
      <c r="CZB311" s="18"/>
      <c r="CZC311" s="18"/>
      <c r="CZD311" s="18"/>
      <c r="CZE311" s="18"/>
      <c r="CZF311" s="18"/>
      <c r="CZG311" s="18"/>
      <c r="CZH311" s="18"/>
      <c r="CZI311" s="18"/>
      <c r="CZJ311" s="18"/>
      <c r="CZK311" s="18"/>
      <c r="CZL311" s="18"/>
      <c r="CZM311" s="18"/>
      <c r="CZN311" s="18"/>
      <c r="CZO311" s="18"/>
      <c r="CZP311" s="18"/>
      <c r="CZQ311" s="18"/>
      <c r="CZR311" s="18"/>
      <c r="CZS311" s="18"/>
      <c r="CZT311" s="18"/>
      <c r="CZU311" s="18"/>
      <c r="CZV311" s="18"/>
      <c r="CZW311" s="18"/>
      <c r="CZX311" s="18"/>
      <c r="CZY311" s="18"/>
      <c r="CZZ311" s="18"/>
      <c r="DAA311" s="18"/>
      <c r="DAB311" s="18"/>
      <c r="DAC311" s="18"/>
      <c r="DAD311" s="18"/>
      <c r="DAE311" s="18"/>
      <c r="DAF311" s="18"/>
      <c r="DAG311" s="18"/>
      <c r="DAH311" s="18"/>
      <c r="DAI311" s="18"/>
      <c r="DAJ311" s="18"/>
      <c r="DAK311" s="18"/>
      <c r="DAL311" s="18"/>
      <c r="DAM311" s="18"/>
      <c r="DAN311" s="18"/>
      <c r="DAO311" s="18"/>
      <c r="DAP311" s="18"/>
      <c r="DAQ311" s="18"/>
      <c r="DAR311" s="18"/>
      <c r="DAS311" s="18"/>
      <c r="DAT311" s="18"/>
      <c r="DAU311" s="18"/>
      <c r="DAV311" s="18"/>
      <c r="DAW311" s="18"/>
      <c r="DAX311" s="18"/>
      <c r="DAY311" s="18"/>
      <c r="DAZ311" s="18"/>
      <c r="DBA311" s="18"/>
      <c r="DBB311" s="18"/>
      <c r="DBC311" s="18"/>
      <c r="DBD311" s="18"/>
      <c r="DBE311" s="18"/>
      <c r="DBF311" s="18"/>
      <c r="DBG311" s="18"/>
      <c r="DBH311" s="18"/>
      <c r="DBI311" s="18"/>
      <c r="DBJ311" s="18"/>
      <c r="DBK311" s="18"/>
      <c r="DBL311" s="18"/>
      <c r="DBM311" s="18"/>
      <c r="DBN311" s="18"/>
      <c r="DBO311" s="18"/>
      <c r="DBP311" s="18"/>
      <c r="DBQ311" s="18"/>
      <c r="DBR311" s="18"/>
      <c r="DBS311" s="18"/>
      <c r="DBT311" s="18"/>
      <c r="DBU311" s="18"/>
      <c r="DBV311" s="18"/>
      <c r="DBW311" s="18"/>
      <c r="DBX311" s="18"/>
      <c r="DBY311" s="18"/>
      <c r="DBZ311" s="18"/>
      <c r="DCA311" s="18"/>
      <c r="DCB311" s="18"/>
      <c r="DCC311" s="18"/>
      <c r="DCD311" s="18"/>
      <c r="DCE311" s="18"/>
      <c r="DCF311" s="18"/>
      <c r="DCG311" s="18"/>
      <c r="DCH311" s="18"/>
      <c r="DCI311" s="18"/>
      <c r="DCJ311" s="18"/>
      <c r="DCK311" s="18"/>
      <c r="DCL311" s="18"/>
      <c r="DCM311" s="18"/>
      <c r="DCN311" s="18"/>
      <c r="DCO311" s="18"/>
      <c r="DCP311" s="18"/>
      <c r="DCQ311" s="18"/>
      <c r="DCR311" s="18"/>
      <c r="DCS311" s="18"/>
      <c r="DCT311" s="18"/>
      <c r="DCU311" s="18"/>
      <c r="DCV311" s="18"/>
      <c r="DCW311" s="18"/>
      <c r="DCX311" s="18"/>
      <c r="DCY311" s="18"/>
      <c r="DCZ311" s="18"/>
      <c r="DDA311" s="18"/>
      <c r="DDB311" s="18"/>
      <c r="DDC311" s="18"/>
      <c r="DDD311" s="18"/>
      <c r="DDE311" s="18"/>
      <c r="DDF311" s="18"/>
      <c r="DDG311" s="18"/>
      <c r="DDH311" s="18"/>
      <c r="DDI311" s="18"/>
      <c r="DDJ311" s="18"/>
      <c r="DDK311" s="18"/>
      <c r="DDL311" s="18"/>
      <c r="DDM311" s="18"/>
      <c r="DDN311" s="18"/>
      <c r="DDO311" s="18"/>
      <c r="DDP311" s="18"/>
      <c r="DDQ311" s="18"/>
      <c r="DDR311" s="18"/>
      <c r="DDS311" s="18"/>
      <c r="DDT311" s="18"/>
      <c r="DDU311" s="18"/>
      <c r="DDV311" s="18"/>
      <c r="DDW311" s="18"/>
      <c r="DDX311" s="18"/>
      <c r="DDY311" s="18"/>
      <c r="DDZ311" s="18"/>
      <c r="DEA311" s="18"/>
      <c r="DEB311" s="18"/>
      <c r="DEC311" s="18"/>
      <c r="DED311" s="18"/>
      <c r="DEE311" s="18"/>
      <c r="DEF311" s="18"/>
      <c r="DEG311" s="18"/>
      <c r="DEH311" s="18"/>
      <c r="DEI311" s="18"/>
      <c r="DEJ311" s="18"/>
      <c r="DEK311" s="18"/>
      <c r="DEL311" s="18"/>
      <c r="DEM311" s="18"/>
      <c r="DEN311" s="18"/>
      <c r="DEO311" s="18"/>
      <c r="DEP311" s="18"/>
      <c r="DEQ311" s="18"/>
      <c r="DER311" s="18"/>
      <c r="DES311" s="18"/>
      <c r="DET311" s="18"/>
      <c r="DEU311" s="18"/>
      <c r="DEV311" s="18"/>
      <c r="DEW311" s="18"/>
      <c r="DEX311" s="18"/>
      <c r="DEY311" s="18"/>
      <c r="DEZ311" s="18"/>
      <c r="DFA311" s="18"/>
      <c r="DFB311" s="18"/>
      <c r="DFC311" s="18"/>
      <c r="DFD311" s="18"/>
      <c r="DFE311" s="18"/>
      <c r="DFF311" s="18"/>
      <c r="DFG311" s="18"/>
      <c r="DFH311" s="18"/>
      <c r="DFI311" s="18"/>
      <c r="DFJ311" s="18"/>
      <c r="DFK311" s="18"/>
      <c r="DFL311" s="18"/>
      <c r="DFM311" s="18"/>
      <c r="DFN311" s="18"/>
      <c r="DFO311" s="18"/>
      <c r="DFP311" s="18"/>
      <c r="DFQ311" s="18"/>
      <c r="DFR311" s="18"/>
      <c r="DFS311" s="18"/>
      <c r="DFT311" s="18"/>
      <c r="DFU311" s="18"/>
      <c r="DFV311" s="18"/>
      <c r="DFW311" s="18"/>
      <c r="DFX311" s="18"/>
      <c r="DFY311" s="18"/>
      <c r="DFZ311" s="18"/>
      <c r="DGA311" s="18"/>
      <c r="DGB311" s="18"/>
      <c r="DGC311" s="18"/>
      <c r="DGD311" s="18"/>
      <c r="DGE311" s="18"/>
      <c r="DGF311" s="18"/>
      <c r="DGG311" s="18"/>
      <c r="DGH311" s="18"/>
      <c r="DGI311" s="18"/>
      <c r="DGJ311" s="18"/>
      <c r="DGK311" s="18"/>
      <c r="DGL311" s="18"/>
      <c r="DGM311" s="18"/>
      <c r="DGN311" s="18"/>
      <c r="DGO311" s="18"/>
      <c r="DGP311" s="18"/>
      <c r="DGQ311" s="18"/>
      <c r="DGR311" s="18"/>
      <c r="DGS311" s="18"/>
      <c r="DGT311" s="18"/>
      <c r="DGU311" s="18"/>
      <c r="DGV311" s="18"/>
      <c r="DGW311" s="18"/>
      <c r="DGX311" s="18"/>
      <c r="DGY311" s="18"/>
      <c r="DGZ311" s="18"/>
      <c r="DHA311" s="18"/>
      <c r="DHB311" s="18"/>
      <c r="DHC311" s="18"/>
      <c r="DHD311" s="18"/>
      <c r="DHE311" s="18"/>
      <c r="DHF311" s="18"/>
      <c r="DHG311" s="18"/>
      <c r="DHH311" s="18"/>
      <c r="DHI311" s="18"/>
      <c r="DHJ311" s="18"/>
      <c r="DHK311" s="18"/>
      <c r="DHL311" s="18"/>
      <c r="DHM311" s="18"/>
      <c r="DHN311" s="18"/>
      <c r="DHO311" s="18"/>
      <c r="DHP311" s="18"/>
      <c r="DHQ311" s="18"/>
      <c r="DHR311" s="18"/>
      <c r="DHS311" s="18"/>
      <c r="DHT311" s="18"/>
      <c r="DHU311" s="18"/>
      <c r="DHV311" s="18"/>
      <c r="DHW311" s="18"/>
      <c r="DHX311" s="18"/>
      <c r="DHY311" s="18"/>
      <c r="DHZ311" s="18"/>
      <c r="DIA311" s="18"/>
      <c r="DIB311" s="18"/>
      <c r="DIC311" s="18"/>
      <c r="DID311" s="18"/>
      <c r="DIE311" s="18"/>
      <c r="DIF311" s="18"/>
      <c r="DIG311" s="18"/>
      <c r="DIH311" s="18"/>
      <c r="DII311" s="18"/>
      <c r="DIJ311" s="18"/>
      <c r="DIK311" s="18"/>
      <c r="DIL311" s="18"/>
      <c r="DIM311" s="18"/>
      <c r="DIN311" s="18"/>
      <c r="DIO311" s="18"/>
      <c r="DIP311" s="18"/>
      <c r="DIQ311" s="18"/>
      <c r="DIR311" s="18"/>
      <c r="DIS311" s="18"/>
      <c r="DIT311" s="18"/>
      <c r="DIU311" s="18"/>
      <c r="DIV311" s="18"/>
      <c r="DIW311" s="18"/>
      <c r="DIX311" s="18"/>
      <c r="DIY311" s="18"/>
      <c r="DIZ311" s="18"/>
      <c r="DJA311" s="18"/>
      <c r="DJB311" s="18"/>
      <c r="DJC311" s="18"/>
      <c r="DJD311" s="18"/>
      <c r="DJE311" s="18"/>
      <c r="DJF311" s="18"/>
      <c r="DJG311" s="18"/>
      <c r="DJH311" s="18"/>
      <c r="DJI311" s="18"/>
      <c r="DJJ311" s="18"/>
      <c r="DJK311" s="18"/>
      <c r="DJL311" s="18"/>
      <c r="DJM311" s="18"/>
      <c r="DJN311" s="18"/>
      <c r="DJO311" s="18"/>
      <c r="DJP311" s="18"/>
      <c r="DJQ311" s="18"/>
      <c r="DJR311" s="18"/>
      <c r="DJS311" s="18"/>
      <c r="DJT311" s="18"/>
      <c r="DJU311" s="18"/>
      <c r="DJV311" s="18"/>
      <c r="DJW311" s="18"/>
      <c r="DJX311" s="18"/>
      <c r="DJY311" s="18"/>
      <c r="DJZ311" s="18"/>
      <c r="DKA311" s="18"/>
      <c r="DKB311" s="18"/>
      <c r="DKC311" s="18"/>
      <c r="DKD311" s="18"/>
      <c r="DKE311" s="18"/>
      <c r="DKF311" s="18"/>
      <c r="DKG311" s="18"/>
      <c r="DKH311" s="18"/>
      <c r="DKI311" s="18"/>
      <c r="DKJ311" s="18"/>
      <c r="DKK311" s="18"/>
      <c r="DKL311" s="18"/>
      <c r="DKM311" s="18"/>
      <c r="DKN311" s="18"/>
      <c r="DKO311" s="18"/>
      <c r="DKP311" s="18"/>
      <c r="DKQ311" s="18"/>
      <c r="DKR311" s="18"/>
      <c r="DKS311" s="18"/>
      <c r="DKT311" s="18"/>
      <c r="DKU311" s="18"/>
      <c r="DKV311" s="18"/>
      <c r="DKW311" s="18"/>
      <c r="DKX311" s="18"/>
      <c r="DKY311" s="18"/>
      <c r="DKZ311" s="18"/>
      <c r="DLA311" s="18"/>
      <c r="DLB311" s="18"/>
      <c r="DLC311" s="18"/>
      <c r="DLD311" s="18"/>
      <c r="DLE311" s="18"/>
      <c r="DLF311" s="18"/>
      <c r="DLG311" s="18"/>
      <c r="DLH311" s="18"/>
      <c r="DLI311" s="18"/>
      <c r="DLJ311" s="18"/>
      <c r="DLK311" s="18"/>
      <c r="DLL311" s="18"/>
      <c r="DLM311" s="18"/>
      <c r="DLN311" s="18"/>
      <c r="DLO311" s="18"/>
      <c r="DLP311" s="18"/>
      <c r="DLQ311" s="18"/>
      <c r="DLR311" s="18"/>
      <c r="DLS311" s="18"/>
      <c r="DLT311" s="18"/>
      <c r="DLU311" s="18"/>
      <c r="DLV311" s="18"/>
      <c r="DLW311" s="18"/>
      <c r="DLX311" s="18"/>
      <c r="DLY311" s="18"/>
      <c r="DLZ311" s="18"/>
      <c r="DMA311" s="18"/>
      <c r="DMB311" s="18"/>
      <c r="DMC311" s="18"/>
      <c r="DMD311" s="18"/>
      <c r="DME311" s="18"/>
      <c r="DMF311" s="18"/>
      <c r="DMG311" s="18"/>
      <c r="DMH311" s="18"/>
      <c r="DMI311" s="18"/>
      <c r="DMJ311" s="18"/>
      <c r="DMK311" s="18"/>
      <c r="DML311" s="18"/>
      <c r="DMM311" s="18"/>
      <c r="DMN311" s="18"/>
      <c r="DMO311" s="18"/>
      <c r="DMP311" s="18"/>
      <c r="DMQ311" s="18"/>
      <c r="DMR311" s="18"/>
      <c r="DMS311" s="18"/>
      <c r="DMT311" s="18"/>
      <c r="DMU311" s="18"/>
      <c r="DMV311" s="18"/>
      <c r="DMW311" s="18"/>
      <c r="DMX311" s="18"/>
      <c r="DMY311" s="18"/>
      <c r="DMZ311" s="18"/>
      <c r="DNA311" s="18"/>
      <c r="DNB311" s="18"/>
      <c r="DNC311" s="18"/>
      <c r="DND311" s="18"/>
      <c r="DNE311" s="18"/>
      <c r="DNF311" s="18"/>
      <c r="DNG311" s="18"/>
      <c r="DNH311" s="18"/>
      <c r="DNI311" s="18"/>
      <c r="DNJ311" s="18"/>
      <c r="DNK311" s="18"/>
      <c r="DNL311" s="18"/>
      <c r="DNM311" s="18"/>
      <c r="DNN311" s="18"/>
      <c r="DNO311" s="18"/>
      <c r="DNP311" s="18"/>
      <c r="DNQ311" s="18"/>
      <c r="DNR311" s="18"/>
      <c r="DNS311" s="18"/>
      <c r="DNT311" s="18"/>
      <c r="DNU311" s="18"/>
      <c r="DNV311" s="18"/>
      <c r="DNW311" s="18"/>
      <c r="DNX311" s="18"/>
      <c r="DNY311" s="18"/>
      <c r="DNZ311" s="18"/>
      <c r="DOA311" s="18"/>
      <c r="DOB311" s="18"/>
      <c r="DOC311" s="18"/>
      <c r="DOD311" s="18"/>
      <c r="DOE311" s="18"/>
      <c r="DOF311" s="18"/>
      <c r="DOG311" s="18"/>
      <c r="DOH311" s="18"/>
      <c r="DOI311" s="18"/>
      <c r="DOJ311" s="18"/>
      <c r="DOK311" s="18"/>
      <c r="DOL311" s="18"/>
      <c r="DOM311" s="18"/>
      <c r="DON311" s="18"/>
      <c r="DOO311" s="18"/>
      <c r="DOP311" s="18"/>
      <c r="DOQ311" s="18"/>
      <c r="DOR311" s="18"/>
      <c r="DOS311" s="18"/>
      <c r="DOT311" s="18"/>
      <c r="DOU311" s="18"/>
      <c r="DOV311" s="18"/>
      <c r="DOW311" s="18"/>
      <c r="DOX311" s="18"/>
      <c r="DOY311" s="18"/>
      <c r="DOZ311" s="18"/>
      <c r="DPA311" s="18"/>
      <c r="DPB311" s="18"/>
      <c r="DPC311" s="18"/>
      <c r="DPD311" s="18"/>
      <c r="DPE311" s="18"/>
      <c r="DPF311" s="18"/>
      <c r="DPG311" s="18"/>
      <c r="DPH311" s="18"/>
      <c r="DPI311" s="18"/>
      <c r="DPJ311" s="18"/>
      <c r="DPK311" s="18"/>
      <c r="DPL311" s="18"/>
      <c r="DPM311" s="18"/>
      <c r="DPN311" s="18"/>
      <c r="DPO311" s="18"/>
      <c r="DPP311" s="18"/>
      <c r="DPQ311" s="18"/>
      <c r="DPR311" s="18"/>
      <c r="DPS311" s="18"/>
      <c r="DPT311" s="18"/>
      <c r="DPU311" s="18"/>
      <c r="DPV311" s="18"/>
      <c r="DPW311" s="18"/>
      <c r="DPX311" s="18"/>
      <c r="DPY311" s="18"/>
      <c r="DPZ311" s="18"/>
      <c r="DQA311" s="18"/>
      <c r="DQB311" s="18"/>
      <c r="DQC311" s="18"/>
      <c r="DQD311" s="18"/>
      <c r="DQE311" s="18"/>
      <c r="DQF311" s="18"/>
      <c r="DQG311" s="18"/>
      <c r="DQH311" s="18"/>
      <c r="DQI311" s="18"/>
      <c r="DQJ311" s="18"/>
      <c r="DQK311" s="18"/>
      <c r="DQL311" s="18"/>
      <c r="DQM311" s="18"/>
      <c r="DQN311" s="18"/>
      <c r="DQO311" s="18"/>
      <c r="DQP311" s="18"/>
      <c r="DQQ311" s="18"/>
      <c r="DQR311" s="18"/>
      <c r="DQS311" s="18"/>
      <c r="DQT311" s="18"/>
      <c r="DQU311" s="18"/>
      <c r="DQV311" s="18"/>
      <c r="DQW311" s="18"/>
      <c r="DQX311" s="18"/>
      <c r="DQY311" s="18"/>
      <c r="DQZ311" s="18"/>
      <c r="DRA311" s="18"/>
      <c r="DRB311" s="18"/>
      <c r="DRC311" s="18"/>
      <c r="DRD311" s="18"/>
      <c r="DRE311" s="18"/>
      <c r="DRF311" s="18"/>
      <c r="DRG311" s="18"/>
      <c r="DRH311" s="18"/>
      <c r="DRI311" s="18"/>
      <c r="DRJ311" s="18"/>
      <c r="DRK311" s="18"/>
      <c r="DRL311" s="18"/>
      <c r="DRM311" s="18"/>
      <c r="DRN311" s="18"/>
      <c r="DRO311" s="18"/>
      <c r="DRP311" s="18"/>
      <c r="DRQ311" s="18"/>
      <c r="DRR311" s="18"/>
      <c r="DRS311" s="18"/>
      <c r="DRT311" s="18"/>
      <c r="DRU311" s="18"/>
      <c r="DRV311" s="18"/>
      <c r="DRW311" s="18"/>
      <c r="DRX311" s="18"/>
      <c r="DRY311" s="18"/>
      <c r="DRZ311" s="18"/>
      <c r="DSA311" s="18"/>
      <c r="DSB311" s="18"/>
      <c r="DSC311" s="18"/>
      <c r="DSD311" s="18"/>
      <c r="DSE311" s="18"/>
      <c r="DSF311" s="18"/>
      <c r="DSG311" s="18"/>
      <c r="DSH311" s="18"/>
      <c r="DSI311" s="18"/>
      <c r="DSJ311" s="18"/>
      <c r="DSK311" s="18"/>
      <c r="DSL311" s="18"/>
      <c r="DSM311" s="18"/>
      <c r="DSN311" s="18"/>
      <c r="DSO311" s="18"/>
      <c r="DSP311" s="18"/>
      <c r="DSQ311" s="18"/>
      <c r="DSR311" s="18"/>
      <c r="DSS311" s="18"/>
      <c r="DST311" s="18"/>
      <c r="DSU311" s="18"/>
      <c r="DSV311" s="18"/>
      <c r="DSW311" s="18"/>
      <c r="DSX311" s="18"/>
      <c r="DSY311" s="18"/>
      <c r="DSZ311" s="18"/>
      <c r="DTA311" s="18"/>
      <c r="DTB311" s="18"/>
      <c r="DTC311" s="18"/>
      <c r="DTD311" s="18"/>
      <c r="DTE311" s="18"/>
      <c r="DTF311" s="18"/>
      <c r="DTG311" s="18"/>
      <c r="DTH311" s="18"/>
      <c r="DTI311" s="18"/>
      <c r="DTJ311" s="18"/>
      <c r="DTK311" s="18"/>
      <c r="DTL311" s="18"/>
      <c r="DTM311" s="18"/>
      <c r="DTN311" s="18"/>
      <c r="DTO311" s="18"/>
      <c r="DTP311" s="18"/>
      <c r="DTQ311" s="18"/>
      <c r="DTR311" s="18"/>
      <c r="DTS311" s="18"/>
      <c r="DTT311" s="18"/>
      <c r="DTU311" s="18"/>
      <c r="DTV311" s="18"/>
      <c r="DTW311" s="18"/>
      <c r="DTX311" s="18"/>
      <c r="DTY311" s="18"/>
      <c r="DTZ311" s="18"/>
      <c r="DUA311" s="18"/>
      <c r="DUB311" s="18"/>
      <c r="DUC311" s="18"/>
      <c r="DUD311" s="18"/>
      <c r="DUE311" s="18"/>
      <c r="DUF311" s="18"/>
      <c r="DUG311" s="18"/>
      <c r="DUH311" s="18"/>
      <c r="DUI311" s="18"/>
      <c r="DUJ311" s="18"/>
      <c r="DUK311" s="18"/>
      <c r="DUL311" s="18"/>
      <c r="DUM311" s="18"/>
      <c r="DUN311" s="18"/>
      <c r="DUO311" s="18"/>
      <c r="DUP311" s="18"/>
      <c r="DUQ311" s="18"/>
      <c r="DUR311" s="18"/>
      <c r="DUS311" s="18"/>
      <c r="DUT311" s="18"/>
      <c r="DUU311" s="18"/>
      <c r="DUV311" s="18"/>
      <c r="DUW311" s="18"/>
      <c r="DUX311" s="18"/>
      <c r="DUY311" s="18"/>
      <c r="DUZ311" s="18"/>
      <c r="DVA311" s="18"/>
      <c r="DVB311" s="18"/>
      <c r="DVC311" s="18"/>
      <c r="DVD311" s="18"/>
      <c r="DVE311" s="18"/>
      <c r="DVF311" s="18"/>
      <c r="DVG311" s="18"/>
      <c r="DVH311" s="18"/>
      <c r="DVI311" s="18"/>
      <c r="DVJ311" s="18"/>
      <c r="DVK311" s="18"/>
      <c r="DVL311" s="18"/>
      <c r="DVM311" s="18"/>
      <c r="DVN311" s="18"/>
      <c r="DVO311" s="18"/>
      <c r="DVP311" s="18"/>
      <c r="DVQ311" s="18"/>
      <c r="DVR311" s="18"/>
      <c r="DVS311" s="18"/>
      <c r="DVT311" s="18"/>
      <c r="DVU311" s="18"/>
      <c r="DVV311" s="18"/>
      <c r="DVW311" s="18"/>
      <c r="DVX311" s="18"/>
      <c r="DVY311" s="18"/>
      <c r="DVZ311" s="18"/>
      <c r="DWA311" s="18"/>
      <c r="DWB311" s="18"/>
      <c r="DWC311" s="18"/>
      <c r="DWD311" s="18"/>
      <c r="DWE311" s="18"/>
      <c r="DWF311" s="18"/>
      <c r="DWG311" s="18"/>
      <c r="DWH311" s="18"/>
      <c r="DWI311" s="18"/>
      <c r="DWJ311" s="18"/>
      <c r="DWK311" s="18"/>
      <c r="DWL311" s="18"/>
      <c r="DWM311" s="18"/>
      <c r="DWN311" s="18"/>
      <c r="DWO311" s="18"/>
      <c r="DWP311" s="18"/>
      <c r="DWQ311" s="18"/>
      <c r="DWR311" s="18"/>
      <c r="DWS311" s="18"/>
      <c r="DWT311" s="18"/>
      <c r="DWU311" s="18"/>
      <c r="DWV311" s="18"/>
      <c r="DWW311" s="18"/>
      <c r="DWX311" s="18"/>
      <c r="DWY311" s="18"/>
      <c r="DWZ311" s="18"/>
      <c r="DXA311" s="18"/>
      <c r="DXB311" s="18"/>
      <c r="DXC311" s="18"/>
      <c r="DXD311" s="18"/>
      <c r="DXE311" s="18"/>
      <c r="DXF311" s="18"/>
      <c r="DXG311" s="18"/>
      <c r="DXH311" s="18"/>
      <c r="DXI311" s="18"/>
      <c r="DXJ311" s="18"/>
      <c r="DXK311" s="18"/>
      <c r="DXL311" s="18"/>
      <c r="DXM311" s="18"/>
      <c r="DXN311" s="18"/>
      <c r="DXO311" s="18"/>
      <c r="DXP311" s="18"/>
      <c r="DXQ311" s="18"/>
      <c r="DXR311" s="18"/>
      <c r="DXS311" s="18"/>
      <c r="DXT311" s="18"/>
      <c r="DXU311" s="18"/>
      <c r="DXV311" s="18"/>
      <c r="DXW311" s="18"/>
      <c r="DXX311" s="18"/>
      <c r="DXY311" s="18"/>
      <c r="DXZ311" s="18"/>
      <c r="DYA311" s="18"/>
      <c r="DYB311" s="18"/>
      <c r="DYC311" s="18"/>
      <c r="DYD311" s="18"/>
      <c r="DYE311" s="18"/>
      <c r="DYF311" s="18"/>
      <c r="DYG311" s="18"/>
      <c r="DYH311" s="18"/>
      <c r="DYI311" s="18"/>
      <c r="DYJ311" s="18"/>
      <c r="DYK311" s="18"/>
      <c r="DYL311" s="18"/>
      <c r="DYM311" s="18"/>
      <c r="DYN311" s="18"/>
      <c r="DYO311" s="18"/>
      <c r="DYP311" s="18"/>
      <c r="DYQ311" s="18"/>
      <c r="DYR311" s="18"/>
      <c r="DYS311" s="18"/>
      <c r="DYT311" s="18"/>
      <c r="DYU311" s="18"/>
      <c r="DYV311" s="18"/>
      <c r="DYW311" s="18"/>
      <c r="DYX311" s="18"/>
      <c r="DYY311" s="18"/>
      <c r="DYZ311" s="18"/>
      <c r="DZA311" s="18"/>
      <c r="DZB311" s="18"/>
      <c r="DZC311" s="18"/>
      <c r="DZD311" s="18"/>
      <c r="DZE311" s="18"/>
      <c r="DZF311" s="18"/>
      <c r="DZG311" s="18"/>
      <c r="DZH311" s="18"/>
      <c r="DZI311" s="18"/>
      <c r="DZJ311" s="18"/>
      <c r="DZK311" s="18"/>
      <c r="DZL311" s="18"/>
      <c r="DZM311" s="18"/>
      <c r="DZN311" s="18"/>
      <c r="DZO311" s="18"/>
      <c r="DZP311" s="18"/>
      <c r="DZQ311" s="18"/>
      <c r="DZR311" s="18"/>
      <c r="DZS311" s="18"/>
      <c r="DZT311" s="18"/>
      <c r="DZU311" s="18"/>
      <c r="DZV311" s="18"/>
      <c r="DZW311" s="18"/>
      <c r="DZX311" s="18"/>
      <c r="DZY311" s="18"/>
      <c r="DZZ311" s="18"/>
      <c r="EAA311" s="18"/>
      <c r="EAB311" s="18"/>
      <c r="EAC311" s="18"/>
      <c r="EAD311" s="18"/>
      <c r="EAE311" s="18"/>
      <c r="EAF311" s="18"/>
      <c r="EAG311" s="18"/>
      <c r="EAH311" s="18"/>
      <c r="EAI311" s="18"/>
      <c r="EAJ311" s="18"/>
      <c r="EAK311" s="18"/>
      <c r="EAL311" s="18"/>
      <c r="EAM311" s="18"/>
      <c r="EAN311" s="18"/>
      <c r="EAO311" s="18"/>
      <c r="EAP311" s="18"/>
      <c r="EAQ311" s="18"/>
      <c r="EAR311" s="18"/>
      <c r="EAS311" s="18"/>
      <c r="EAT311" s="18"/>
      <c r="EAU311" s="18"/>
      <c r="EAV311" s="18"/>
      <c r="EAW311" s="18"/>
      <c r="EAX311" s="18"/>
      <c r="EAY311" s="18"/>
      <c r="EAZ311" s="18"/>
      <c r="EBA311" s="18"/>
      <c r="EBB311" s="18"/>
      <c r="EBC311" s="18"/>
      <c r="EBD311" s="18"/>
      <c r="EBE311" s="18"/>
      <c r="EBF311" s="18"/>
      <c r="EBG311" s="18"/>
      <c r="EBH311" s="18"/>
      <c r="EBI311" s="18"/>
      <c r="EBJ311" s="18"/>
      <c r="EBK311" s="18"/>
      <c r="EBL311" s="18"/>
      <c r="EBM311" s="18"/>
      <c r="EBN311" s="18"/>
      <c r="EBO311" s="18"/>
      <c r="EBP311" s="18"/>
      <c r="EBQ311" s="18"/>
      <c r="EBR311" s="18"/>
      <c r="EBS311" s="18"/>
      <c r="EBT311" s="18"/>
      <c r="EBU311" s="18"/>
      <c r="EBV311" s="18"/>
      <c r="EBW311" s="18"/>
      <c r="EBX311" s="18"/>
      <c r="EBY311" s="18"/>
      <c r="EBZ311" s="18"/>
      <c r="ECA311" s="18"/>
      <c r="ECB311" s="18"/>
      <c r="ECC311" s="18"/>
      <c r="ECD311" s="18"/>
      <c r="ECE311" s="18"/>
      <c r="ECF311" s="18"/>
      <c r="ECG311" s="18"/>
      <c r="ECH311" s="18"/>
      <c r="ECI311" s="18"/>
      <c r="ECJ311" s="18"/>
      <c r="ECK311" s="18"/>
      <c r="ECL311" s="18"/>
      <c r="ECM311" s="18"/>
      <c r="ECN311" s="18"/>
      <c r="ECO311" s="18"/>
      <c r="ECP311" s="18"/>
      <c r="ECQ311" s="18"/>
      <c r="ECR311" s="18"/>
      <c r="ECS311" s="18"/>
      <c r="ECT311" s="18"/>
      <c r="ECU311" s="18"/>
      <c r="ECV311" s="18"/>
      <c r="ECW311" s="18"/>
      <c r="ECX311" s="18"/>
      <c r="ECY311" s="18"/>
      <c r="ECZ311" s="18"/>
      <c r="EDA311" s="18"/>
      <c r="EDB311" s="18"/>
      <c r="EDC311" s="18"/>
      <c r="EDD311" s="18"/>
      <c r="EDE311" s="18"/>
      <c r="EDF311" s="18"/>
      <c r="EDG311" s="18"/>
      <c r="EDH311" s="18"/>
      <c r="EDI311" s="18"/>
      <c r="EDJ311" s="18"/>
      <c r="EDK311" s="18"/>
      <c r="EDL311" s="18"/>
      <c r="EDM311" s="18"/>
      <c r="EDN311" s="18"/>
      <c r="EDO311" s="18"/>
      <c r="EDP311" s="18"/>
      <c r="EDQ311" s="18"/>
      <c r="EDR311" s="18"/>
      <c r="EDS311" s="18"/>
      <c r="EDT311" s="18"/>
      <c r="EDU311" s="18"/>
      <c r="EDV311" s="18"/>
      <c r="EDW311" s="18"/>
      <c r="EDX311" s="18"/>
      <c r="EDY311" s="18"/>
      <c r="EDZ311" s="18"/>
      <c r="EEA311" s="18"/>
      <c r="EEB311" s="18"/>
      <c r="EEC311" s="18"/>
      <c r="EED311" s="18"/>
      <c r="EEE311" s="18"/>
      <c r="EEF311" s="18"/>
      <c r="EEG311" s="18"/>
      <c r="EEH311" s="18"/>
      <c r="EEI311" s="18"/>
      <c r="EEJ311" s="18"/>
      <c r="EEK311" s="18"/>
      <c r="EEL311" s="18"/>
      <c r="EEM311" s="18"/>
      <c r="EEN311" s="18"/>
      <c r="EEO311" s="18"/>
      <c r="EEP311" s="18"/>
      <c r="EEQ311" s="18"/>
      <c r="EER311" s="18"/>
      <c r="EES311" s="18"/>
      <c r="EET311" s="18"/>
      <c r="EEU311" s="18"/>
      <c r="EEV311" s="18"/>
      <c r="EEW311" s="18"/>
      <c r="EEX311" s="18"/>
      <c r="EEY311" s="18"/>
      <c r="EEZ311" s="18"/>
      <c r="EFA311" s="18"/>
      <c r="EFB311" s="18"/>
      <c r="EFC311" s="18"/>
      <c r="EFD311" s="18"/>
      <c r="EFE311" s="18"/>
      <c r="EFF311" s="18"/>
      <c r="EFG311" s="18"/>
      <c r="EFH311" s="18"/>
      <c r="EFI311" s="18"/>
      <c r="EFJ311" s="18"/>
      <c r="EFK311" s="18"/>
      <c r="EFL311" s="18"/>
      <c r="EFM311" s="18"/>
      <c r="EFN311" s="18"/>
      <c r="EFO311" s="18"/>
      <c r="EFP311" s="18"/>
      <c r="EFQ311" s="18"/>
      <c r="EFR311" s="18"/>
      <c r="EFS311" s="18"/>
      <c r="EFT311" s="18"/>
      <c r="EFU311" s="18"/>
      <c r="EFV311" s="18"/>
      <c r="EFW311" s="18"/>
      <c r="EFX311" s="18"/>
      <c r="EFY311" s="18"/>
      <c r="EFZ311" s="18"/>
      <c r="EGA311" s="18"/>
      <c r="EGB311" s="18"/>
      <c r="EGC311" s="18"/>
      <c r="EGD311" s="18"/>
      <c r="EGE311" s="18"/>
      <c r="EGF311" s="18"/>
      <c r="EGG311" s="18"/>
      <c r="EGH311" s="18"/>
      <c r="EGI311" s="18"/>
      <c r="EGJ311" s="18"/>
      <c r="EGK311" s="18"/>
      <c r="EGL311" s="18"/>
      <c r="EGM311" s="18"/>
      <c r="EGN311" s="18"/>
      <c r="EGO311" s="18"/>
      <c r="EGP311" s="18"/>
      <c r="EGQ311" s="18"/>
      <c r="EGR311" s="18"/>
      <c r="EGS311" s="18"/>
      <c r="EGT311" s="18"/>
      <c r="EGU311" s="18"/>
      <c r="EGV311" s="18"/>
      <c r="EGW311" s="18"/>
      <c r="EGX311" s="18"/>
      <c r="EGY311" s="18"/>
      <c r="EGZ311" s="18"/>
      <c r="EHA311" s="18"/>
      <c r="EHB311" s="18"/>
      <c r="EHC311" s="18"/>
      <c r="EHD311" s="18"/>
      <c r="EHE311" s="18"/>
      <c r="EHF311" s="18"/>
      <c r="EHG311" s="18"/>
      <c r="EHH311" s="18"/>
      <c r="EHI311" s="18"/>
      <c r="EHJ311" s="18"/>
      <c r="EHK311" s="18"/>
      <c r="EHL311" s="18"/>
      <c r="EHM311" s="18"/>
      <c r="EHN311" s="18"/>
      <c r="EHO311" s="18"/>
      <c r="EHP311" s="18"/>
      <c r="EHQ311" s="18"/>
      <c r="EHR311" s="18"/>
      <c r="EHS311" s="18"/>
      <c r="EHT311" s="18"/>
      <c r="EHU311" s="18"/>
      <c r="EHV311" s="18"/>
      <c r="EHW311" s="18"/>
      <c r="EHX311" s="18"/>
      <c r="EHY311" s="18"/>
      <c r="EHZ311" s="18"/>
      <c r="EIA311" s="18"/>
      <c r="EIB311" s="18"/>
      <c r="EIC311" s="18"/>
      <c r="EID311" s="18"/>
      <c r="EIE311" s="18"/>
      <c r="EIF311" s="18"/>
      <c r="EIG311" s="18"/>
      <c r="EIH311" s="18"/>
      <c r="EII311" s="18"/>
      <c r="EIJ311" s="18"/>
      <c r="EIK311" s="18"/>
      <c r="EIL311" s="18"/>
      <c r="EIM311" s="18"/>
      <c r="EIN311" s="18"/>
      <c r="EIO311" s="18"/>
      <c r="EIP311" s="18"/>
      <c r="EIQ311" s="18"/>
      <c r="EIR311" s="18"/>
      <c r="EIS311" s="18"/>
      <c r="EIT311" s="18"/>
      <c r="EIU311" s="18"/>
      <c r="EIV311" s="18"/>
      <c r="EIW311" s="18"/>
      <c r="EIX311" s="18"/>
      <c r="EIY311" s="18"/>
      <c r="EIZ311" s="18"/>
      <c r="EJA311" s="18"/>
      <c r="EJB311" s="18"/>
      <c r="EJC311" s="18"/>
      <c r="EJD311" s="18"/>
      <c r="EJE311" s="18"/>
      <c r="EJF311" s="18"/>
      <c r="EJG311" s="18"/>
      <c r="EJH311" s="18"/>
      <c r="EJI311" s="18"/>
      <c r="EJJ311" s="18"/>
      <c r="EJK311" s="18"/>
      <c r="EJL311" s="18"/>
      <c r="EJM311" s="18"/>
      <c r="EJN311" s="18"/>
      <c r="EJO311" s="18"/>
      <c r="EJP311" s="18"/>
      <c r="EJQ311" s="18"/>
      <c r="EJR311" s="18"/>
      <c r="EJS311" s="18"/>
      <c r="EJT311" s="18"/>
      <c r="EJU311" s="18"/>
      <c r="EJV311" s="18"/>
      <c r="EJW311" s="18"/>
      <c r="EJX311" s="18"/>
      <c r="EJY311" s="18"/>
      <c r="EJZ311" s="18"/>
      <c r="EKA311" s="18"/>
      <c r="EKB311" s="18"/>
      <c r="EKC311" s="18"/>
      <c r="EKD311" s="18"/>
      <c r="EKE311" s="18"/>
      <c r="EKF311" s="18"/>
      <c r="EKG311" s="18"/>
      <c r="EKH311" s="18"/>
      <c r="EKI311" s="18"/>
      <c r="EKJ311" s="18"/>
      <c r="EKK311" s="18"/>
      <c r="EKL311" s="18"/>
      <c r="EKM311" s="18"/>
      <c r="EKN311" s="18"/>
      <c r="EKO311" s="18"/>
      <c r="EKP311" s="18"/>
      <c r="EKQ311" s="18"/>
      <c r="EKR311" s="18"/>
      <c r="EKS311" s="18"/>
      <c r="EKT311" s="18"/>
      <c r="EKU311" s="18"/>
      <c r="EKV311" s="18"/>
      <c r="EKW311" s="18"/>
      <c r="EKX311" s="18"/>
      <c r="EKY311" s="18"/>
      <c r="EKZ311" s="18"/>
      <c r="ELA311" s="18"/>
      <c r="ELB311" s="18"/>
      <c r="ELC311" s="18"/>
      <c r="ELD311" s="18"/>
      <c r="ELE311" s="18"/>
      <c r="ELF311" s="18"/>
      <c r="ELG311" s="18"/>
      <c r="ELH311" s="18"/>
      <c r="ELI311" s="18"/>
      <c r="ELJ311" s="18"/>
      <c r="ELK311" s="18"/>
      <c r="ELL311" s="18"/>
      <c r="ELM311" s="18"/>
      <c r="ELN311" s="18"/>
      <c r="ELO311" s="18"/>
      <c r="ELP311" s="18"/>
      <c r="ELQ311" s="18"/>
      <c r="ELR311" s="18"/>
      <c r="ELS311" s="18"/>
      <c r="ELT311" s="18"/>
      <c r="ELU311" s="18"/>
      <c r="ELV311" s="18"/>
      <c r="ELW311" s="18"/>
      <c r="ELX311" s="18"/>
      <c r="ELY311" s="18"/>
      <c r="ELZ311" s="18"/>
      <c r="EMA311" s="18"/>
      <c r="EMB311" s="18"/>
      <c r="EMC311" s="18"/>
      <c r="EMD311" s="18"/>
      <c r="EME311" s="18"/>
      <c r="EMF311" s="18"/>
      <c r="EMG311" s="18"/>
      <c r="EMH311" s="18"/>
      <c r="EMI311" s="18"/>
      <c r="EMJ311" s="18"/>
      <c r="EMK311" s="18"/>
      <c r="EML311" s="18"/>
      <c r="EMM311" s="18"/>
      <c r="EMN311" s="18"/>
      <c r="EMO311" s="18"/>
      <c r="EMP311" s="18"/>
      <c r="EMQ311" s="18"/>
      <c r="EMR311" s="18"/>
      <c r="EMS311" s="18"/>
      <c r="EMT311" s="18"/>
      <c r="EMU311" s="18"/>
      <c r="EMV311" s="18"/>
      <c r="EMW311" s="18"/>
      <c r="EMX311" s="18"/>
      <c r="EMY311" s="18"/>
      <c r="EMZ311" s="18"/>
      <c r="ENA311" s="18"/>
      <c r="ENB311" s="18"/>
      <c r="ENC311" s="18"/>
      <c r="END311" s="18"/>
      <c r="ENE311" s="18"/>
      <c r="ENF311" s="18"/>
      <c r="ENG311" s="18"/>
      <c r="ENH311" s="18"/>
      <c r="ENI311" s="18"/>
      <c r="ENJ311" s="18"/>
      <c r="ENK311" s="18"/>
      <c r="ENL311" s="18"/>
      <c r="ENM311" s="18"/>
      <c r="ENN311" s="18"/>
      <c r="ENO311" s="18"/>
      <c r="ENP311" s="18"/>
      <c r="ENQ311" s="18"/>
      <c r="ENR311" s="18"/>
      <c r="ENS311" s="18"/>
      <c r="ENT311" s="18"/>
      <c r="ENU311" s="18"/>
      <c r="ENV311" s="18"/>
      <c r="ENW311" s="18"/>
      <c r="ENX311" s="18"/>
      <c r="ENY311" s="18"/>
      <c r="ENZ311" s="18"/>
      <c r="EOA311" s="18"/>
      <c r="EOB311" s="18"/>
      <c r="EOC311" s="18"/>
      <c r="EOD311" s="18"/>
      <c r="EOE311" s="18"/>
      <c r="EOF311" s="18"/>
      <c r="EOG311" s="18"/>
      <c r="EOH311" s="18"/>
      <c r="EOI311" s="18"/>
      <c r="EOJ311" s="18"/>
      <c r="EOK311" s="18"/>
      <c r="EOL311" s="18"/>
      <c r="EOM311" s="18"/>
      <c r="EON311" s="18"/>
      <c r="EOO311" s="18"/>
      <c r="EOP311" s="18"/>
      <c r="EOQ311" s="18"/>
      <c r="EOR311" s="18"/>
      <c r="EOS311" s="18"/>
      <c r="EOT311" s="18"/>
      <c r="EOU311" s="18"/>
      <c r="EOV311" s="18"/>
      <c r="EOW311" s="18"/>
      <c r="EOX311" s="18"/>
      <c r="EOY311" s="18"/>
      <c r="EOZ311" s="18"/>
      <c r="EPA311" s="18"/>
      <c r="EPB311" s="18"/>
      <c r="EPC311" s="18"/>
      <c r="EPD311" s="18"/>
      <c r="EPE311" s="18"/>
      <c r="EPF311" s="18"/>
      <c r="EPG311" s="18"/>
      <c r="EPH311" s="18"/>
      <c r="EPI311" s="18"/>
      <c r="EPJ311" s="18"/>
      <c r="EPK311" s="18"/>
      <c r="EPL311" s="18"/>
      <c r="EPM311" s="18"/>
      <c r="EPN311" s="18"/>
      <c r="EPO311" s="18"/>
      <c r="EPP311" s="18"/>
      <c r="EPQ311" s="18"/>
      <c r="EPR311" s="18"/>
      <c r="EPS311" s="18"/>
      <c r="EPT311" s="18"/>
      <c r="EPU311" s="18"/>
      <c r="EPV311" s="18"/>
      <c r="EPW311" s="18"/>
      <c r="EPX311" s="18"/>
      <c r="EPY311" s="18"/>
      <c r="EPZ311" s="18"/>
      <c r="EQA311" s="18"/>
      <c r="EQB311" s="18"/>
      <c r="EQC311" s="18"/>
      <c r="EQD311" s="18"/>
      <c r="EQE311" s="18"/>
      <c r="EQF311" s="18"/>
      <c r="EQG311" s="18"/>
      <c r="EQH311" s="18"/>
      <c r="EQI311" s="18"/>
      <c r="EQJ311" s="18"/>
      <c r="EQK311" s="18"/>
      <c r="EQL311" s="18"/>
      <c r="EQM311" s="18"/>
      <c r="EQN311" s="18"/>
      <c r="EQO311" s="18"/>
      <c r="EQP311" s="18"/>
      <c r="EQQ311" s="18"/>
      <c r="EQR311" s="18"/>
      <c r="EQS311" s="18"/>
      <c r="EQT311" s="18"/>
      <c r="EQU311" s="18"/>
      <c r="EQV311" s="18"/>
      <c r="EQW311" s="18"/>
      <c r="EQX311" s="18"/>
      <c r="EQY311" s="18"/>
      <c r="EQZ311" s="18"/>
      <c r="ERA311" s="18"/>
      <c r="ERB311" s="18"/>
      <c r="ERC311" s="18"/>
      <c r="ERD311" s="18"/>
      <c r="ERE311" s="18"/>
      <c r="ERF311" s="18"/>
      <c r="ERG311" s="18"/>
      <c r="ERH311" s="18"/>
      <c r="ERI311" s="18"/>
      <c r="ERJ311" s="18"/>
      <c r="ERK311" s="18"/>
      <c r="ERL311" s="18"/>
      <c r="ERM311" s="18"/>
      <c r="ERN311" s="18"/>
      <c r="ERO311" s="18"/>
      <c r="ERP311" s="18"/>
      <c r="ERQ311" s="18"/>
      <c r="ERR311" s="18"/>
      <c r="ERS311" s="18"/>
      <c r="ERT311" s="18"/>
      <c r="ERU311" s="18"/>
      <c r="ERV311" s="18"/>
      <c r="ERW311" s="18"/>
      <c r="ERX311" s="18"/>
      <c r="ERY311" s="18"/>
      <c r="ERZ311" s="18"/>
      <c r="ESA311" s="18"/>
      <c r="ESB311" s="18"/>
      <c r="ESC311" s="18"/>
      <c r="ESD311" s="18"/>
      <c r="ESE311" s="18"/>
      <c r="ESF311" s="18"/>
      <c r="ESG311" s="18"/>
      <c r="ESH311" s="18"/>
      <c r="ESI311" s="18"/>
      <c r="ESJ311" s="18"/>
      <c r="ESK311" s="18"/>
      <c r="ESL311" s="18"/>
      <c r="ESM311" s="18"/>
      <c r="ESN311" s="18"/>
      <c r="ESO311" s="18"/>
      <c r="ESP311" s="18"/>
      <c r="ESQ311" s="18"/>
      <c r="ESR311" s="18"/>
      <c r="ESS311" s="18"/>
      <c r="EST311" s="18"/>
      <c r="ESU311" s="18"/>
      <c r="ESV311" s="18"/>
      <c r="ESW311" s="18"/>
      <c r="ESX311" s="18"/>
      <c r="ESY311" s="18"/>
      <c r="ESZ311" s="18"/>
      <c r="ETA311" s="18"/>
      <c r="ETB311" s="18"/>
      <c r="ETC311" s="18"/>
      <c r="ETD311" s="18"/>
      <c r="ETE311" s="18"/>
      <c r="ETF311" s="18"/>
      <c r="ETG311" s="18"/>
      <c r="ETH311" s="18"/>
      <c r="ETI311" s="18"/>
      <c r="ETJ311" s="18"/>
      <c r="ETK311" s="18"/>
      <c r="ETL311" s="18"/>
      <c r="ETM311" s="18"/>
      <c r="ETN311" s="18"/>
      <c r="ETO311" s="18"/>
      <c r="ETP311" s="18"/>
      <c r="ETQ311" s="18"/>
      <c r="ETR311" s="18"/>
      <c r="ETS311" s="18"/>
      <c r="ETT311" s="18"/>
      <c r="ETU311" s="18"/>
      <c r="ETV311" s="18"/>
      <c r="ETW311" s="18"/>
      <c r="ETX311" s="18"/>
      <c r="ETY311" s="18"/>
      <c r="ETZ311" s="18"/>
      <c r="EUA311" s="18"/>
      <c r="EUB311" s="18"/>
      <c r="EUC311" s="18"/>
      <c r="EUD311" s="18"/>
      <c r="EUE311" s="18"/>
      <c r="EUF311" s="18"/>
      <c r="EUG311" s="18"/>
      <c r="EUH311" s="18"/>
      <c r="EUI311" s="18"/>
      <c r="EUJ311" s="18"/>
      <c r="EUK311" s="18"/>
      <c r="EUL311" s="18"/>
      <c r="EUM311" s="18"/>
      <c r="EUN311" s="18"/>
      <c r="EUO311" s="18"/>
      <c r="EUP311" s="18"/>
      <c r="EUQ311" s="18"/>
      <c r="EUR311" s="18"/>
      <c r="EUS311" s="18"/>
      <c r="EUT311" s="18"/>
      <c r="EUU311" s="18"/>
      <c r="EUV311" s="18"/>
      <c r="EUW311" s="18"/>
      <c r="EUX311" s="18"/>
      <c r="EUY311" s="18"/>
      <c r="EUZ311" s="18"/>
      <c r="EVA311" s="18"/>
      <c r="EVB311" s="18"/>
      <c r="EVC311" s="18"/>
      <c r="EVD311" s="18"/>
      <c r="EVE311" s="18"/>
      <c r="EVF311" s="18"/>
      <c r="EVG311" s="18"/>
      <c r="EVH311" s="18"/>
      <c r="EVI311" s="18"/>
      <c r="EVJ311" s="18"/>
      <c r="EVK311" s="18"/>
      <c r="EVL311" s="18"/>
      <c r="EVM311" s="18"/>
      <c r="EVN311" s="18"/>
      <c r="EVO311" s="18"/>
      <c r="EVP311" s="18"/>
      <c r="EVQ311" s="18"/>
      <c r="EVR311" s="18"/>
      <c r="EVS311" s="18"/>
      <c r="EVT311" s="18"/>
      <c r="EVU311" s="18"/>
      <c r="EVV311" s="18"/>
      <c r="EVW311" s="18"/>
      <c r="EVX311" s="18"/>
      <c r="EVY311" s="18"/>
      <c r="EVZ311" s="18"/>
      <c r="EWA311" s="18"/>
      <c r="EWB311" s="18"/>
      <c r="EWC311" s="18"/>
      <c r="EWD311" s="18"/>
      <c r="EWE311" s="18"/>
      <c r="EWF311" s="18"/>
      <c r="EWG311" s="18"/>
      <c r="EWH311" s="18"/>
      <c r="EWI311" s="18"/>
      <c r="EWJ311" s="18"/>
      <c r="EWK311" s="18"/>
      <c r="EWL311" s="18"/>
      <c r="EWM311" s="18"/>
      <c r="EWN311" s="18"/>
      <c r="EWO311" s="18"/>
      <c r="EWP311" s="18"/>
      <c r="EWQ311" s="18"/>
      <c r="EWR311" s="18"/>
      <c r="EWS311" s="18"/>
      <c r="EWT311" s="18"/>
      <c r="EWU311" s="18"/>
      <c r="EWV311" s="18"/>
      <c r="EWW311" s="18"/>
      <c r="EWX311" s="18"/>
      <c r="EWY311" s="18"/>
      <c r="EWZ311" s="18"/>
      <c r="EXA311" s="18"/>
      <c r="EXB311" s="18"/>
      <c r="EXC311" s="18"/>
      <c r="EXD311" s="18"/>
      <c r="EXE311" s="18"/>
      <c r="EXF311" s="18"/>
      <c r="EXG311" s="18"/>
      <c r="EXH311" s="18"/>
      <c r="EXI311" s="18"/>
      <c r="EXJ311" s="18"/>
      <c r="EXK311" s="18"/>
      <c r="EXL311" s="18"/>
      <c r="EXM311" s="18"/>
      <c r="EXN311" s="18"/>
      <c r="EXO311" s="18"/>
      <c r="EXP311" s="18"/>
      <c r="EXQ311" s="18"/>
      <c r="EXR311" s="18"/>
      <c r="EXS311" s="18"/>
      <c r="EXT311" s="18"/>
      <c r="EXU311" s="18"/>
      <c r="EXV311" s="18"/>
      <c r="EXW311" s="18"/>
      <c r="EXX311" s="18"/>
      <c r="EXY311" s="18"/>
      <c r="EXZ311" s="18"/>
      <c r="EYA311" s="18"/>
      <c r="EYB311" s="18"/>
      <c r="EYC311" s="18"/>
      <c r="EYD311" s="18"/>
      <c r="EYE311" s="18"/>
      <c r="EYF311" s="18"/>
      <c r="EYG311" s="18"/>
      <c r="EYH311" s="18"/>
      <c r="EYI311" s="18"/>
      <c r="EYJ311" s="18"/>
      <c r="EYK311" s="18"/>
      <c r="EYL311" s="18"/>
      <c r="EYM311" s="18"/>
      <c r="EYN311" s="18"/>
      <c r="EYO311" s="18"/>
      <c r="EYP311" s="18"/>
      <c r="EYQ311" s="18"/>
      <c r="EYR311" s="18"/>
      <c r="EYS311" s="18"/>
      <c r="EYT311" s="18"/>
      <c r="EYU311" s="18"/>
      <c r="EYV311" s="18"/>
      <c r="EYW311" s="18"/>
      <c r="EYX311" s="18"/>
      <c r="EYY311" s="18"/>
      <c r="EYZ311" s="18"/>
      <c r="EZA311" s="18"/>
      <c r="EZB311" s="18"/>
      <c r="EZC311" s="18"/>
      <c r="EZD311" s="18"/>
      <c r="EZE311" s="18"/>
      <c r="EZF311" s="18"/>
      <c r="EZG311" s="18"/>
      <c r="EZH311" s="18"/>
      <c r="EZI311" s="18"/>
      <c r="EZJ311" s="18"/>
      <c r="EZK311" s="18"/>
      <c r="EZL311" s="18"/>
      <c r="EZM311" s="18"/>
      <c r="EZN311" s="18"/>
      <c r="EZO311" s="18"/>
      <c r="EZP311" s="18"/>
      <c r="EZQ311" s="18"/>
      <c r="EZR311" s="18"/>
      <c r="EZS311" s="18"/>
      <c r="EZT311" s="18"/>
      <c r="EZU311" s="18"/>
      <c r="EZV311" s="18"/>
      <c r="EZW311" s="18"/>
      <c r="EZX311" s="18"/>
      <c r="EZY311" s="18"/>
      <c r="EZZ311" s="18"/>
      <c r="FAA311" s="18"/>
      <c r="FAB311" s="18"/>
      <c r="FAC311" s="18"/>
      <c r="FAD311" s="18"/>
      <c r="FAE311" s="18"/>
      <c r="FAF311" s="18"/>
      <c r="FAG311" s="18"/>
      <c r="FAH311" s="18"/>
      <c r="FAI311" s="18"/>
      <c r="FAJ311" s="18"/>
      <c r="FAK311" s="18"/>
      <c r="FAL311" s="18"/>
      <c r="FAM311" s="18"/>
      <c r="FAN311" s="18"/>
      <c r="FAO311" s="18"/>
      <c r="FAP311" s="18"/>
      <c r="FAQ311" s="18"/>
      <c r="FAR311" s="18"/>
      <c r="FAS311" s="18"/>
      <c r="FAT311" s="18"/>
      <c r="FAU311" s="18"/>
      <c r="FAV311" s="18"/>
      <c r="FAW311" s="18"/>
      <c r="FAX311" s="18"/>
      <c r="FAY311" s="18"/>
      <c r="FAZ311" s="18"/>
      <c r="FBA311" s="18"/>
      <c r="FBB311" s="18"/>
      <c r="FBC311" s="18"/>
      <c r="FBD311" s="18"/>
      <c r="FBE311" s="18"/>
      <c r="FBF311" s="18"/>
      <c r="FBG311" s="18"/>
      <c r="FBH311" s="18"/>
      <c r="FBI311" s="18"/>
      <c r="FBJ311" s="18"/>
      <c r="FBK311" s="18"/>
      <c r="FBL311" s="18"/>
      <c r="FBM311" s="18"/>
      <c r="FBN311" s="18"/>
      <c r="FBO311" s="18"/>
      <c r="FBP311" s="18"/>
      <c r="FBQ311" s="18"/>
      <c r="FBR311" s="18"/>
      <c r="FBS311" s="18"/>
      <c r="FBT311" s="18"/>
      <c r="FBU311" s="18"/>
      <c r="FBV311" s="18"/>
      <c r="FBW311" s="18"/>
      <c r="FBX311" s="18"/>
      <c r="FBY311" s="18"/>
      <c r="FBZ311" s="18"/>
      <c r="FCA311" s="18"/>
      <c r="FCB311" s="18"/>
      <c r="FCC311" s="18"/>
      <c r="FCD311" s="18"/>
      <c r="FCE311" s="18"/>
      <c r="FCF311" s="18"/>
      <c r="FCG311" s="18"/>
      <c r="FCH311" s="18"/>
      <c r="FCI311" s="18"/>
      <c r="FCJ311" s="18"/>
      <c r="FCK311" s="18"/>
      <c r="FCL311" s="18"/>
      <c r="FCM311" s="18"/>
      <c r="FCN311" s="18"/>
      <c r="FCO311" s="18"/>
      <c r="FCP311" s="18"/>
      <c r="FCQ311" s="18"/>
      <c r="FCR311" s="18"/>
      <c r="FCS311" s="18"/>
      <c r="FCT311" s="18"/>
      <c r="FCU311" s="18"/>
      <c r="FCV311" s="18"/>
      <c r="FCW311" s="18"/>
      <c r="FCX311" s="18"/>
      <c r="FCY311" s="18"/>
      <c r="FCZ311" s="18"/>
      <c r="FDA311" s="18"/>
      <c r="FDB311" s="18"/>
      <c r="FDC311" s="18"/>
      <c r="FDD311" s="18"/>
      <c r="FDE311" s="18"/>
      <c r="FDF311" s="18"/>
      <c r="FDG311" s="18"/>
      <c r="FDH311" s="18"/>
      <c r="FDI311" s="18"/>
      <c r="FDJ311" s="18"/>
      <c r="FDK311" s="18"/>
      <c r="FDL311" s="18"/>
      <c r="FDM311" s="18"/>
      <c r="FDN311" s="18"/>
      <c r="FDO311" s="18"/>
      <c r="FDP311" s="18"/>
      <c r="FDQ311" s="18"/>
      <c r="FDR311" s="18"/>
      <c r="FDS311" s="18"/>
      <c r="FDT311" s="18"/>
      <c r="FDU311" s="18"/>
      <c r="FDV311" s="18"/>
      <c r="FDW311" s="18"/>
      <c r="FDX311" s="18"/>
      <c r="FDY311" s="18"/>
      <c r="FDZ311" s="18"/>
      <c r="FEA311" s="18"/>
      <c r="FEB311" s="18"/>
      <c r="FEC311" s="18"/>
      <c r="FED311" s="18"/>
      <c r="FEE311" s="18"/>
      <c r="FEF311" s="18"/>
      <c r="FEG311" s="18"/>
      <c r="FEH311" s="18"/>
      <c r="FEI311" s="18"/>
      <c r="FEJ311" s="18"/>
      <c r="FEK311" s="18"/>
      <c r="FEL311" s="18"/>
      <c r="FEM311" s="18"/>
      <c r="FEN311" s="18"/>
      <c r="FEO311" s="18"/>
      <c r="FEP311" s="18"/>
      <c r="FEQ311" s="18"/>
      <c r="FER311" s="18"/>
      <c r="FES311" s="18"/>
      <c r="FET311" s="18"/>
      <c r="FEU311" s="18"/>
      <c r="FEV311" s="18"/>
      <c r="FEW311" s="18"/>
      <c r="FEX311" s="18"/>
      <c r="FEY311" s="18"/>
      <c r="FEZ311" s="18"/>
      <c r="FFA311" s="18"/>
      <c r="FFB311" s="18"/>
      <c r="FFC311" s="18"/>
      <c r="FFD311" s="18"/>
      <c r="FFE311" s="18"/>
      <c r="FFF311" s="18"/>
      <c r="FFG311" s="18"/>
      <c r="FFH311" s="18"/>
      <c r="FFI311" s="18"/>
      <c r="FFJ311" s="18"/>
      <c r="FFK311" s="18"/>
      <c r="FFL311" s="18"/>
      <c r="FFM311" s="18"/>
      <c r="FFN311" s="18"/>
      <c r="FFO311" s="18"/>
      <c r="FFP311" s="18"/>
      <c r="FFQ311" s="18"/>
      <c r="FFR311" s="18"/>
      <c r="FFS311" s="18"/>
      <c r="FFT311" s="18"/>
      <c r="FFU311" s="18"/>
      <c r="FFV311" s="18"/>
      <c r="FFW311" s="18"/>
      <c r="FFX311" s="18"/>
      <c r="FFY311" s="18"/>
      <c r="FFZ311" s="18"/>
      <c r="FGA311" s="18"/>
      <c r="FGB311" s="18"/>
      <c r="FGC311" s="18"/>
      <c r="FGD311" s="18"/>
      <c r="FGE311" s="18"/>
      <c r="FGF311" s="18"/>
      <c r="FGG311" s="18"/>
      <c r="FGH311" s="18"/>
      <c r="FGI311" s="18"/>
      <c r="FGJ311" s="18"/>
      <c r="FGK311" s="18"/>
      <c r="FGL311" s="18"/>
      <c r="FGM311" s="18"/>
      <c r="FGN311" s="18"/>
      <c r="FGO311" s="18"/>
      <c r="FGP311" s="18"/>
      <c r="FGQ311" s="18"/>
      <c r="FGR311" s="18"/>
      <c r="FGS311" s="18"/>
      <c r="FGT311" s="18"/>
      <c r="FGU311" s="18"/>
      <c r="FGV311" s="18"/>
      <c r="FGW311" s="18"/>
      <c r="FGX311" s="18"/>
      <c r="FGY311" s="18"/>
      <c r="FGZ311" s="18"/>
      <c r="FHA311" s="18"/>
      <c r="FHB311" s="18"/>
      <c r="FHC311" s="18"/>
      <c r="FHD311" s="18"/>
      <c r="FHE311" s="18"/>
      <c r="FHF311" s="18"/>
      <c r="FHG311" s="18"/>
      <c r="FHH311" s="18"/>
      <c r="FHI311" s="18"/>
      <c r="FHJ311" s="18"/>
      <c r="FHK311" s="18"/>
      <c r="FHL311" s="18"/>
      <c r="FHM311" s="18"/>
      <c r="FHN311" s="18"/>
      <c r="FHO311" s="18"/>
      <c r="FHP311" s="18"/>
      <c r="FHQ311" s="18"/>
      <c r="FHR311" s="18"/>
      <c r="FHS311" s="18"/>
      <c r="FHT311" s="18"/>
      <c r="FHU311" s="18"/>
      <c r="FHV311" s="18"/>
      <c r="FHW311" s="18"/>
      <c r="FHX311" s="18"/>
      <c r="FHY311" s="18"/>
      <c r="FHZ311" s="18"/>
      <c r="FIA311" s="18"/>
      <c r="FIB311" s="18"/>
      <c r="FIC311" s="18"/>
      <c r="FID311" s="18"/>
      <c r="FIE311" s="18"/>
      <c r="FIF311" s="18"/>
      <c r="FIG311" s="18"/>
      <c r="FIH311" s="18"/>
      <c r="FII311" s="18"/>
      <c r="FIJ311" s="18"/>
      <c r="FIK311" s="18"/>
      <c r="FIL311" s="18"/>
      <c r="FIM311" s="18"/>
      <c r="FIN311" s="18"/>
      <c r="FIO311" s="18"/>
      <c r="FIP311" s="18"/>
      <c r="FIQ311" s="18"/>
      <c r="FIR311" s="18"/>
      <c r="FIS311" s="18"/>
      <c r="FIT311" s="18"/>
      <c r="FIU311" s="18"/>
      <c r="FIV311" s="18"/>
      <c r="FIW311" s="18"/>
      <c r="FIX311" s="18"/>
      <c r="FIY311" s="18"/>
      <c r="FIZ311" s="18"/>
      <c r="FJA311" s="18"/>
      <c r="FJB311" s="18"/>
      <c r="FJC311" s="18"/>
      <c r="FJD311" s="18"/>
      <c r="FJE311" s="18"/>
      <c r="FJF311" s="18"/>
      <c r="FJG311" s="18"/>
      <c r="FJH311" s="18"/>
      <c r="FJI311" s="18"/>
      <c r="FJJ311" s="18"/>
      <c r="FJK311" s="18"/>
      <c r="FJL311" s="18"/>
      <c r="FJM311" s="18"/>
      <c r="FJN311" s="18"/>
      <c r="FJO311" s="18"/>
      <c r="FJP311" s="18"/>
      <c r="FJQ311" s="18"/>
      <c r="FJR311" s="18"/>
      <c r="FJS311" s="18"/>
      <c r="FJT311" s="18"/>
      <c r="FJU311" s="18"/>
      <c r="FJV311" s="18"/>
      <c r="FJW311" s="18"/>
      <c r="FJX311" s="18"/>
      <c r="FJY311" s="18"/>
      <c r="FJZ311" s="18"/>
      <c r="FKA311" s="18"/>
      <c r="FKB311" s="18"/>
      <c r="FKC311" s="18"/>
      <c r="FKD311" s="18"/>
      <c r="FKE311" s="18"/>
      <c r="FKF311" s="18"/>
      <c r="FKG311" s="18"/>
      <c r="FKH311" s="18"/>
      <c r="FKI311" s="18"/>
      <c r="FKJ311" s="18"/>
      <c r="FKK311" s="18"/>
      <c r="FKL311" s="18"/>
      <c r="FKM311" s="18"/>
      <c r="FKN311" s="18"/>
      <c r="FKO311" s="18"/>
      <c r="FKP311" s="18"/>
      <c r="FKQ311" s="18"/>
      <c r="FKR311" s="18"/>
      <c r="FKS311" s="18"/>
      <c r="FKT311" s="18"/>
      <c r="FKU311" s="18"/>
      <c r="FKV311" s="18"/>
      <c r="FKW311" s="18"/>
      <c r="FKX311" s="18"/>
      <c r="FKY311" s="18"/>
      <c r="FKZ311" s="18"/>
      <c r="FLA311" s="18"/>
      <c r="FLB311" s="18"/>
      <c r="FLC311" s="18"/>
      <c r="FLD311" s="18"/>
      <c r="FLE311" s="18"/>
      <c r="FLF311" s="18"/>
      <c r="FLG311" s="18"/>
      <c r="FLH311" s="18"/>
      <c r="FLI311" s="18"/>
      <c r="FLJ311" s="18"/>
      <c r="FLK311" s="18"/>
      <c r="FLL311" s="18"/>
      <c r="FLM311" s="18"/>
      <c r="FLN311" s="18"/>
      <c r="FLO311" s="18"/>
      <c r="FLP311" s="18"/>
      <c r="FLQ311" s="18"/>
      <c r="FLR311" s="18"/>
      <c r="FLS311" s="18"/>
      <c r="FLT311" s="18"/>
      <c r="FLU311" s="18"/>
      <c r="FLV311" s="18"/>
      <c r="FLW311" s="18"/>
      <c r="FLX311" s="18"/>
      <c r="FLY311" s="18"/>
      <c r="FLZ311" s="18"/>
      <c r="FMA311" s="18"/>
      <c r="FMB311" s="18"/>
      <c r="FMC311" s="18"/>
      <c r="FMD311" s="18"/>
      <c r="FME311" s="18"/>
      <c r="FMF311" s="18"/>
      <c r="FMG311" s="18"/>
      <c r="FMH311" s="18"/>
      <c r="FMI311" s="18"/>
      <c r="FMJ311" s="18"/>
      <c r="FMK311" s="18"/>
      <c r="FML311" s="18"/>
      <c r="FMM311" s="18"/>
      <c r="FMN311" s="18"/>
      <c r="FMO311" s="18"/>
      <c r="FMP311" s="18"/>
      <c r="FMQ311" s="18"/>
      <c r="FMR311" s="18"/>
      <c r="FMS311" s="18"/>
      <c r="FMT311" s="18"/>
      <c r="FMU311" s="18"/>
      <c r="FMV311" s="18"/>
      <c r="FMW311" s="18"/>
      <c r="FMX311" s="18"/>
      <c r="FMY311" s="18"/>
      <c r="FMZ311" s="18"/>
      <c r="FNA311" s="18"/>
      <c r="FNB311" s="18"/>
      <c r="FNC311" s="18"/>
      <c r="FND311" s="18"/>
      <c r="FNE311" s="18"/>
      <c r="FNF311" s="18"/>
      <c r="FNG311" s="18"/>
      <c r="FNH311" s="18"/>
      <c r="FNI311" s="18"/>
      <c r="FNJ311" s="18"/>
      <c r="FNK311" s="18"/>
      <c r="FNL311" s="18"/>
      <c r="FNM311" s="18"/>
      <c r="FNN311" s="18"/>
      <c r="FNO311" s="18"/>
      <c r="FNP311" s="18"/>
      <c r="FNQ311" s="18"/>
      <c r="FNR311" s="18"/>
      <c r="FNS311" s="18"/>
      <c r="FNT311" s="18"/>
      <c r="FNU311" s="18"/>
      <c r="FNV311" s="18"/>
      <c r="FNW311" s="18"/>
      <c r="FNX311" s="18"/>
      <c r="FNY311" s="18"/>
      <c r="FNZ311" s="18"/>
      <c r="FOA311" s="18"/>
      <c r="FOB311" s="18"/>
      <c r="FOC311" s="18"/>
      <c r="FOD311" s="18"/>
      <c r="FOE311" s="18"/>
      <c r="FOF311" s="18"/>
      <c r="FOG311" s="18"/>
      <c r="FOH311" s="18"/>
      <c r="FOI311" s="18"/>
      <c r="FOJ311" s="18"/>
      <c r="FOK311" s="18"/>
      <c r="FOL311" s="18"/>
      <c r="FOM311" s="18"/>
      <c r="FON311" s="18"/>
      <c r="FOO311" s="18"/>
      <c r="FOP311" s="18"/>
      <c r="FOQ311" s="18"/>
      <c r="FOR311" s="18"/>
      <c r="FOS311" s="18"/>
      <c r="FOT311" s="18"/>
      <c r="FOU311" s="18"/>
      <c r="FOV311" s="18"/>
      <c r="FOW311" s="18"/>
      <c r="FOX311" s="18"/>
      <c r="FOY311" s="18"/>
      <c r="FOZ311" s="18"/>
      <c r="FPA311" s="18"/>
      <c r="FPB311" s="18"/>
      <c r="FPC311" s="18"/>
      <c r="FPD311" s="18"/>
      <c r="FPE311" s="18"/>
      <c r="FPF311" s="18"/>
      <c r="FPG311" s="18"/>
      <c r="FPH311" s="18"/>
      <c r="FPI311" s="18"/>
      <c r="FPJ311" s="18"/>
      <c r="FPK311" s="18"/>
      <c r="FPL311" s="18"/>
      <c r="FPM311" s="18"/>
      <c r="FPN311" s="18"/>
      <c r="FPO311" s="18"/>
      <c r="FPP311" s="18"/>
      <c r="FPQ311" s="18"/>
      <c r="FPR311" s="18"/>
      <c r="FPS311" s="18"/>
      <c r="FPT311" s="18"/>
      <c r="FPU311" s="18"/>
      <c r="FPV311" s="18"/>
      <c r="FPW311" s="18"/>
      <c r="FPX311" s="18"/>
      <c r="FPY311" s="18"/>
      <c r="FPZ311" s="18"/>
      <c r="FQA311" s="18"/>
      <c r="FQB311" s="18"/>
      <c r="FQC311" s="18"/>
      <c r="FQD311" s="18"/>
      <c r="FQE311" s="18"/>
      <c r="FQF311" s="18"/>
      <c r="FQG311" s="18"/>
      <c r="FQH311" s="18"/>
      <c r="FQI311" s="18"/>
      <c r="FQJ311" s="18"/>
      <c r="FQK311" s="18"/>
      <c r="FQL311" s="18"/>
      <c r="FQM311" s="18"/>
      <c r="FQN311" s="18"/>
      <c r="FQO311" s="18"/>
      <c r="FQP311" s="18"/>
      <c r="FQQ311" s="18"/>
      <c r="FQR311" s="18"/>
      <c r="FQS311" s="18"/>
      <c r="FQT311" s="18"/>
      <c r="FQU311" s="18"/>
      <c r="FQV311" s="18"/>
      <c r="FQW311" s="18"/>
      <c r="FQX311" s="18"/>
      <c r="FQY311" s="18"/>
      <c r="FQZ311" s="18"/>
      <c r="FRA311" s="18"/>
      <c r="FRB311" s="18"/>
      <c r="FRC311" s="18"/>
      <c r="FRD311" s="18"/>
      <c r="FRE311" s="18"/>
      <c r="FRF311" s="18"/>
      <c r="FRG311" s="18"/>
      <c r="FRH311" s="18"/>
      <c r="FRI311" s="18"/>
      <c r="FRJ311" s="18"/>
      <c r="FRK311" s="18"/>
      <c r="FRL311" s="18"/>
      <c r="FRM311" s="18"/>
      <c r="FRN311" s="18"/>
      <c r="FRO311" s="18"/>
      <c r="FRP311" s="18"/>
      <c r="FRQ311" s="18"/>
      <c r="FRR311" s="18"/>
      <c r="FRS311" s="18"/>
      <c r="FRT311" s="18"/>
      <c r="FRU311" s="18"/>
      <c r="FRV311" s="18"/>
      <c r="FRW311" s="18"/>
      <c r="FRX311" s="18"/>
      <c r="FRY311" s="18"/>
      <c r="FRZ311" s="18"/>
      <c r="FSA311" s="18"/>
      <c r="FSB311" s="18"/>
      <c r="FSC311" s="18"/>
      <c r="FSD311" s="18"/>
      <c r="FSE311" s="18"/>
      <c r="FSF311" s="18"/>
      <c r="FSG311" s="18"/>
      <c r="FSH311" s="18"/>
      <c r="FSI311" s="18"/>
      <c r="FSJ311" s="18"/>
      <c r="FSK311" s="18"/>
      <c r="FSL311" s="18"/>
      <c r="FSM311" s="18"/>
      <c r="FSN311" s="18"/>
      <c r="FSO311" s="18"/>
      <c r="FSP311" s="18"/>
      <c r="FSQ311" s="18"/>
      <c r="FSR311" s="18"/>
      <c r="FSS311" s="18"/>
      <c r="FST311" s="18"/>
      <c r="FSU311" s="18"/>
      <c r="FSV311" s="18"/>
      <c r="FSW311" s="18"/>
      <c r="FSX311" s="18"/>
      <c r="FSY311" s="18"/>
      <c r="FSZ311" s="18"/>
      <c r="FTA311" s="18"/>
      <c r="FTB311" s="18"/>
      <c r="FTC311" s="18"/>
      <c r="FTD311" s="18"/>
      <c r="FTE311" s="18"/>
      <c r="FTF311" s="18"/>
      <c r="FTG311" s="18"/>
      <c r="FTH311" s="18"/>
      <c r="FTI311" s="18"/>
      <c r="FTJ311" s="18"/>
      <c r="FTK311" s="18"/>
      <c r="FTL311" s="18"/>
      <c r="FTM311" s="18"/>
      <c r="FTN311" s="18"/>
      <c r="FTO311" s="18"/>
      <c r="FTP311" s="18"/>
      <c r="FTQ311" s="18"/>
      <c r="FTR311" s="18"/>
      <c r="FTS311" s="18"/>
      <c r="FTT311" s="18"/>
      <c r="FTU311" s="18"/>
      <c r="FTV311" s="18"/>
      <c r="FTW311" s="18"/>
      <c r="FTX311" s="18"/>
      <c r="FTY311" s="18"/>
      <c r="FTZ311" s="18"/>
      <c r="FUA311" s="18"/>
      <c r="FUB311" s="18"/>
      <c r="FUC311" s="18"/>
      <c r="FUD311" s="18"/>
      <c r="FUE311" s="18"/>
      <c r="FUF311" s="18"/>
      <c r="FUG311" s="18"/>
      <c r="FUH311" s="18"/>
      <c r="FUI311" s="18"/>
      <c r="FUJ311" s="18"/>
      <c r="FUK311" s="18"/>
      <c r="FUL311" s="18"/>
      <c r="FUM311" s="18"/>
      <c r="FUN311" s="18"/>
      <c r="FUO311" s="18"/>
      <c r="FUP311" s="18"/>
      <c r="FUQ311" s="18"/>
      <c r="FUR311" s="18"/>
      <c r="FUS311" s="18"/>
      <c r="FUT311" s="18"/>
      <c r="FUU311" s="18"/>
      <c r="FUV311" s="18"/>
      <c r="FUW311" s="18"/>
      <c r="FUX311" s="18"/>
      <c r="FUY311" s="18"/>
      <c r="FUZ311" s="18"/>
      <c r="FVA311" s="18"/>
      <c r="FVB311" s="18"/>
      <c r="FVC311" s="18"/>
      <c r="FVD311" s="18"/>
      <c r="FVE311" s="18"/>
      <c r="FVF311" s="18"/>
      <c r="FVG311" s="18"/>
      <c r="FVH311" s="18"/>
      <c r="FVI311" s="18"/>
      <c r="FVJ311" s="18"/>
      <c r="FVK311" s="18"/>
      <c r="FVL311" s="18"/>
      <c r="FVM311" s="18"/>
      <c r="FVN311" s="18"/>
      <c r="FVO311" s="18"/>
      <c r="FVP311" s="18"/>
      <c r="FVQ311" s="18"/>
      <c r="FVR311" s="18"/>
      <c r="FVS311" s="18"/>
      <c r="FVT311" s="18"/>
      <c r="FVU311" s="18"/>
      <c r="FVV311" s="18"/>
      <c r="FVW311" s="18"/>
      <c r="FVX311" s="18"/>
      <c r="FVY311" s="18"/>
      <c r="FVZ311" s="18"/>
      <c r="FWA311" s="18"/>
      <c r="FWB311" s="18"/>
      <c r="FWC311" s="18"/>
      <c r="FWD311" s="18"/>
      <c r="FWE311" s="18"/>
      <c r="FWF311" s="18"/>
      <c r="FWG311" s="18"/>
      <c r="FWH311" s="18"/>
      <c r="FWI311" s="18"/>
      <c r="FWJ311" s="18"/>
      <c r="FWK311" s="18"/>
      <c r="FWL311" s="18"/>
      <c r="FWM311" s="18"/>
      <c r="FWN311" s="18"/>
      <c r="FWO311" s="18"/>
      <c r="FWP311" s="18"/>
      <c r="FWQ311" s="18"/>
      <c r="FWR311" s="18"/>
      <c r="FWS311" s="18"/>
      <c r="FWT311" s="18"/>
      <c r="FWU311" s="18"/>
      <c r="FWV311" s="18"/>
      <c r="FWW311" s="18"/>
      <c r="FWX311" s="18"/>
      <c r="FWY311" s="18"/>
      <c r="FWZ311" s="18"/>
      <c r="FXA311" s="18"/>
      <c r="FXB311" s="18"/>
      <c r="FXC311" s="18"/>
      <c r="FXD311" s="18"/>
      <c r="FXE311" s="18"/>
      <c r="FXF311" s="18"/>
      <c r="FXG311" s="18"/>
      <c r="FXH311" s="18"/>
      <c r="FXI311" s="18"/>
      <c r="FXJ311" s="18"/>
      <c r="FXK311" s="18"/>
      <c r="FXL311" s="18"/>
      <c r="FXM311" s="18"/>
      <c r="FXN311" s="18"/>
      <c r="FXO311" s="18"/>
      <c r="FXP311" s="18"/>
      <c r="FXQ311" s="18"/>
      <c r="FXR311" s="18"/>
      <c r="FXS311" s="18"/>
      <c r="FXT311" s="18"/>
      <c r="FXU311" s="18"/>
      <c r="FXV311" s="18"/>
      <c r="FXW311" s="18"/>
      <c r="FXX311" s="18"/>
      <c r="FXY311" s="18"/>
      <c r="FXZ311" s="18"/>
      <c r="FYA311" s="18"/>
      <c r="FYB311" s="18"/>
      <c r="FYC311" s="18"/>
      <c r="FYD311" s="18"/>
      <c r="FYE311" s="18"/>
      <c r="FYF311" s="18"/>
      <c r="FYG311" s="18"/>
      <c r="FYH311" s="18"/>
      <c r="FYI311" s="18"/>
      <c r="FYJ311" s="18"/>
      <c r="FYK311" s="18"/>
      <c r="FYL311" s="18"/>
      <c r="FYM311" s="18"/>
      <c r="FYN311" s="18"/>
      <c r="FYO311" s="18"/>
      <c r="FYP311" s="18"/>
      <c r="FYQ311" s="18"/>
      <c r="FYR311" s="18"/>
      <c r="FYS311" s="18"/>
      <c r="FYT311" s="18"/>
      <c r="FYU311" s="18"/>
      <c r="FYV311" s="18"/>
      <c r="FYW311" s="18"/>
      <c r="FYX311" s="18"/>
      <c r="FYY311" s="18"/>
      <c r="FYZ311" s="18"/>
      <c r="FZA311" s="18"/>
      <c r="FZB311" s="18"/>
      <c r="FZC311" s="18"/>
      <c r="FZD311" s="18"/>
      <c r="FZE311" s="18"/>
      <c r="FZF311" s="18"/>
      <c r="FZG311" s="18"/>
      <c r="FZH311" s="18"/>
      <c r="FZI311" s="18"/>
      <c r="FZJ311" s="18"/>
      <c r="FZK311" s="18"/>
      <c r="FZL311" s="18"/>
      <c r="FZM311" s="18"/>
      <c r="FZN311" s="18"/>
      <c r="FZO311" s="18"/>
      <c r="FZP311" s="18"/>
      <c r="FZQ311" s="18"/>
      <c r="FZR311" s="18"/>
      <c r="FZS311" s="18"/>
      <c r="FZT311" s="18"/>
      <c r="FZU311" s="18"/>
      <c r="FZV311" s="18"/>
      <c r="FZW311" s="18"/>
      <c r="FZX311" s="18"/>
      <c r="FZY311" s="18"/>
      <c r="FZZ311" s="18"/>
      <c r="GAA311" s="18"/>
      <c r="GAB311" s="18"/>
      <c r="GAC311" s="18"/>
      <c r="GAD311" s="18"/>
      <c r="GAE311" s="18"/>
      <c r="GAF311" s="18"/>
      <c r="GAG311" s="18"/>
      <c r="GAH311" s="18"/>
      <c r="GAI311" s="18"/>
      <c r="GAJ311" s="18"/>
      <c r="GAK311" s="18"/>
      <c r="GAL311" s="18"/>
      <c r="GAM311" s="18"/>
      <c r="GAN311" s="18"/>
      <c r="GAO311" s="18"/>
      <c r="GAP311" s="18"/>
      <c r="GAQ311" s="18"/>
      <c r="GAR311" s="18"/>
      <c r="GAS311" s="18"/>
      <c r="GAT311" s="18"/>
      <c r="GAU311" s="18"/>
      <c r="GAV311" s="18"/>
      <c r="GAW311" s="18"/>
      <c r="GAX311" s="18"/>
      <c r="GAY311" s="18"/>
      <c r="GAZ311" s="18"/>
      <c r="GBA311" s="18"/>
      <c r="GBB311" s="18"/>
      <c r="GBC311" s="18"/>
      <c r="GBD311" s="18"/>
      <c r="GBE311" s="18"/>
      <c r="GBF311" s="18"/>
      <c r="GBG311" s="18"/>
      <c r="GBH311" s="18"/>
      <c r="GBI311" s="18"/>
      <c r="GBJ311" s="18"/>
      <c r="GBK311" s="18"/>
      <c r="GBL311" s="18"/>
      <c r="GBM311" s="18"/>
      <c r="GBN311" s="18"/>
      <c r="GBO311" s="18"/>
      <c r="GBP311" s="18"/>
      <c r="GBQ311" s="18"/>
      <c r="GBR311" s="18"/>
      <c r="GBS311" s="18"/>
      <c r="GBT311" s="18"/>
      <c r="GBU311" s="18"/>
      <c r="GBV311" s="18"/>
      <c r="GBW311" s="18"/>
      <c r="GBX311" s="18"/>
      <c r="GBY311" s="18"/>
      <c r="GBZ311" s="18"/>
      <c r="GCA311" s="18"/>
      <c r="GCB311" s="18"/>
      <c r="GCC311" s="18"/>
      <c r="GCD311" s="18"/>
      <c r="GCE311" s="18"/>
      <c r="GCF311" s="18"/>
      <c r="GCG311" s="18"/>
      <c r="GCH311" s="18"/>
      <c r="GCI311" s="18"/>
      <c r="GCJ311" s="18"/>
      <c r="GCK311" s="18"/>
      <c r="GCL311" s="18"/>
      <c r="GCM311" s="18"/>
      <c r="GCN311" s="18"/>
      <c r="GCO311" s="18"/>
      <c r="GCP311" s="18"/>
      <c r="GCQ311" s="18"/>
      <c r="GCR311" s="18"/>
      <c r="GCS311" s="18"/>
      <c r="GCT311" s="18"/>
      <c r="GCU311" s="18"/>
      <c r="GCV311" s="18"/>
      <c r="GCW311" s="18"/>
      <c r="GCX311" s="18"/>
      <c r="GCY311" s="18"/>
      <c r="GCZ311" s="18"/>
      <c r="GDA311" s="18"/>
      <c r="GDB311" s="18"/>
      <c r="GDC311" s="18"/>
      <c r="GDD311" s="18"/>
      <c r="GDE311" s="18"/>
      <c r="GDF311" s="18"/>
      <c r="GDG311" s="18"/>
      <c r="GDH311" s="18"/>
      <c r="GDI311" s="18"/>
      <c r="GDJ311" s="18"/>
      <c r="GDK311" s="18"/>
      <c r="GDL311" s="18"/>
      <c r="GDM311" s="18"/>
      <c r="GDN311" s="18"/>
      <c r="GDO311" s="18"/>
      <c r="GDP311" s="18"/>
      <c r="GDQ311" s="18"/>
      <c r="GDR311" s="18"/>
      <c r="GDS311" s="18"/>
      <c r="GDT311" s="18"/>
      <c r="GDU311" s="18"/>
      <c r="GDV311" s="18"/>
      <c r="GDW311" s="18"/>
      <c r="GDX311" s="18"/>
      <c r="GDY311" s="18"/>
      <c r="GDZ311" s="18"/>
      <c r="GEA311" s="18"/>
      <c r="GEB311" s="18"/>
      <c r="GEC311" s="18"/>
      <c r="GED311" s="18"/>
      <c r="GEE311" s="18"/>
      <c r="GEF311" s="18"/>
      <c r="GEG311" s="18"/>
      <c r="GEH311" s="18"/>
      <c r="GEI311" s="18"/>
      <c r="GEJ311" s="18"/>
      <c r="GEK311" s="18"/>
      <c r="GEL311" s="18"/>
      <c r="GEM311" s="18"/>
      <c r="GEN311" s="18"/>
      <c r="GEO311" s="18"/>
      <c r="GEP311" s="18"/>
      <c r="GEQ311" s="18"/>
      <c r="GER311" s="18"/>
      <c r="GES311" s="18"/>
      <c r="GET311" s="18"/>
      <c r="GEU311" s="18"/>
      <c r="GEV311" s="18"/>
      <c r="GEW311" s="18"/>
      <c r="GEX311" s="18"/>
      <c r="GEY311" s="18"/>
      <c r="GEZ311" s="18"/>
      <c r="GFA311" s="18"/>
      <c r="GFB311" s="18"/>
      <c r="GFC311" s="18"/>
      <c r="GFD311" s="18"/>
      <c r="GFE311" s="18"/>
      <c r="GFF311" s="18"/>
      <c r="GFG311" s="18"/>
      <c r="GFH311" s="18"/>
      <c r="GFI311" s="18"/>
      <c r="GFJ311" s="18"/>
      <c r="GFK311" s="18"/>
      <c r="GFL311" s="18"/>
      <c r="GFM311" s="18"/>
      <c r="GFN311" s="18"/>
      <c r="GFO311" s="18"/>
      <c r="GFP311" s="18"/>
      <c r="GFQ311" s="18"/>
      <c r="GFR311" s="18"/>
      <c r="GFS311" s="18"/>
      <c r="GFT311" s="18"/>
      <c r="GFU311" s="18"/>
      <c r="GFV311" s="18"/>
      <c r="GFW311" s="18"/>
      <c r="GFX311" s="18"/>
      <c r="GFY311" s="18"/>
      <c r="GFZ311" s="18"/>
      <c r="GGA311" s="18"/>
      <c r="GGB311" s="18"/>
      <c r="GGC311" s="18"/>
      <c r="GGD311" s="18"/>
      <c r="GGE311" s="18"/>
      <c r="GGF311" s="18"/>
      <c r="GGG311" s="18"/>
      <c r="GGH311" s="18"/>
      <c r="GGI311" s="18"/>
      <c r="GGJ311" s="18"/>
      <c r="GGK311" s="18"/>
      <c r="GGL311" s="18"/>
      <c r="GGM311" s="18"/>
      <c r="GGN311" s="18"/>
      <c r="GGO311" s="18"/>
      <c r="GGP311" s="18"/>
      <c r="GGQ311" s="18"/>
      <c r="GGR311" s="18"/>
      <c r="GGS311" s="18"/>
      <c r="GGT311" s="18"/>
      <c r="GGU311" s="18"/>
      <c r="GGV311" s="18"/>
      <c r="GGW311" s="18"/>
      <c r="GGX311" s="18"/>
      <c r="GGY311" s="18"/>
      <c r="GGZ311" s="18"/>
      <c r="GHA311" s="18"/>
      <c r="GHB311" s="18"/>
      <c r="GHC311" s="18"/>
      <c r="GHD311" s="18"/>
      <c r="GHE311" s="18"/>
      <c r="GHF311" s="18"/>
      <c r="GHG311" s="18"/>
      <c r="GHH311" s="18"/>
      <c r="GHI311" s="18"/>
      <c r="GHJ311" s="18"/>
      <c r="GHK311" s="18"/>
      <c r="GHL311" s="18"/>
      <c r="GHM311" s="18"/>
      <c r="GHN311" s="18"/>
      <c r="GHO311" s="18"/>
      <c r="GHP311" s="18"/>
      <c r="GHQ311" s="18"/>
      <c r="GHR311" s="18"/>
      <c r="GHS311" s="18"/>
      <c r="GHT311" s="18"/>
      <c r="GHU311" s="18"/>
      <c r="GHV311" s="18"/>
      <c r="GHW311" s="18"/>
      <c r="GHX311" s="18"/>
      <c r="GHY311" s="18"/>
      <c r="GHZ311" s="18"/>
      <c r="GIA311" s="18"/>
      <c r="GIB311" s="18"/>
      <c r="GIC311" s="18"/>
      <c r="GID311" s="18"/>
      <c r="GIE311" s="18"/>
      <c r="GIF311" s="18"/>
      <c r="GIG311" s="18"/>
      <c r="GIH311" s="18"/>
      <c r="GII311" s="18"/>
      <c r="GIJ311" s="18"/>
      <c r="GIK311" s="18"/>
      <c r="GIL311" s="18"/>
      <c r="GIM311" s="18"/>
      <c r="GIN311" s="18"/>
      <c r="GIO311" s="18"/>
      <c r="GIP311" s="18"/>
      <c r="GIQ311" s="18"/>
      <c r="GIR311" s="18"/>
      <c r="GIS311" s="18"/>
      <c r="GIT311" s="18"/>
      <c r="GIU311" s="18"/>
      <c r="GIV311" s="18"/>
      <c r="GIW311" s="18"/>
      <c r="GIX311" s="18"/>
      <c r="GIY311" s="18"/>
      <c r="GIZ311" s="18"/>
      <c r="GJA311" s="18"/>
      <c r="GJB311" s="18"/>
      <c r="GJC311" s="18"/>
      <c r="GJD311" s="18"/>
      <c r="GJE311" s="18"/>
      <c r="GJF311" s="18"/>
      <c r="GJG311" s="18"/>
      <c r="GJH311" s="18"/>
      <c r="GJI311" s="18"/>
      <c r="GJJ311" s="18"/>
      <c r="GJK311" s="18"/>
      <c r="GJL311" s="18"/>
      <c r="GJM311" s="18"/>
      <c r="GJN311" s="18"/>
      <c r="GJO311" s="18"/>
      <c r="GJP311" s="18"/>
      <c r="GJQ311" s="18"/>
      <c r="GJR311" s="18"/>
      <c r="GJS311" s="18"/>
      <c r="GJT311" s="18"/>
      <c r="GJU311" s="18"/>
      <c r="GJV311" s="18"/>
      <c r="GJW311" s="18"/>
      <c r="GJX311" s="18"/>
      <c r="GJY311" s="18"/>
      <c r="GJZ311" s="18"/>
      <c r="GKA311" s="18"/>
      <c r="GKB311" s="18"/>
      <c r="GKC311" s="18"/>
      <c r="GKD311" s="18"/>
      <c r="GKE311" s="18"/>
      <c r="GKF311" s="18"/>
      <c r="GKG311" s="18"/>
      <c r="GKH311" s="18"/>
      <c r="GKI311" s="18"/>
      <c r="GKJ311" s="18"/>
      <c r="GKK311" s="18"/>
      <c r="GKL311" s="18"/>
      <c r="GKM311" s="18"/>
      <c r="GKN311" s="18"/>
      <c r="GKO311" s="18"/>
      <c r="GKP311" s="18"/>
      <c r="GKQ311" s="18"/>
      <c r="GKR311" s="18"/>
      <c r="GKS311" s="18"/>
      <c r="GKT311" s="18"/>
      <c r="GKU311" s="18"/>
      <c r="GKV311" s="18"/>
      <c r="GKW311" s="18"/>
      <c r="GKX311" s="18"/>
      <c r="GKY311" s="18"/>
      <c r="GKZ311" s="18"/>
      <c r="GLA311" s="18"/>
      <c r="GLB311" s="18"/>
      <c r="GLC311" s="18"/>
      <c r="GLD311" s="18"/>
      <c r="GLE311" s="18"/>
      <c r="GLF311" s="18"/>
      <c r="GLG311" s="18"/>
      <c r="GLH311" s="18"/>
      <c r="GLI311" s="18"/>
      <c r="GLJ311" s="18"/>
      <c r="GLK311" s="18"/>
      <c r="GLL311" s="18"/>
      <c r="GLM311" s="18"/>
      <c r="GLN311" s="18"/>
      <c r="GLO311" s="18"/>
      <c r="GLP311" s="18"/>
      <c r="GLQ311" s="18"/>
      <c r="GLR311" s="18"/>
      <c r="GLS311" s="18"/>
      <c r="GLT311" s="18"/>
      <c r="GLU311" s="18"/>
      <c r="GLV311" s="18"/>
      <c r="GLW311" s="18"/>
      <c r="GLX311" s="18"/>
      <c r="GLY311" s="18"/>
      <c r="GLZ311" s="18"/>
      <c r="GMA311" s="18"/>
      <c r="GMB311" s="18"/>
      <c r="GMC311" s="18"/>
      <c r="GMD311" s="18"/>
      <c r="GME311" s="18"/>
      <c r="GMF311" s="18"/>
      <c r="GMG311" s="18"/>
      <c r="GMH311" s="18"/>
      <c r="GMI311" s="18"/>
      <c r="GMJ311" s="18"/>
      <c r="GMK311" s="18"/>
      <c r="GML311" s="18"/>
      <c r="GMM311" s="18"/>
      <c r="GMN311" s="18"/>
      <c r="GMO311" s="18"/>
      <c r="GMP311" s="18"/>
      <c r="GMQ311" s="18"/>
      <c r="GMR311" s="18"/>
      <c r="GMS311" s="18"/>
      <c r="GMT311" s="18"/>
      <c r="GMU311" s="18"/>
      <c r="GMV311" s="18"/>
      <c r="GMW311" s="18"/>
      <c r="GMX311" s="18"/>
      <c r="GMY311" s="18"/>
      <c r="GMZ311" s="18"/>
      <c r="GNA311" s="18"/>
      <c r="GNB311" s="18"/>
      <c r="GNC311" s="18"/>
      <c r="GND311" s="18"/>
      <c r="GNE311" s="18"/>
      <c r="GNF311" s="18"/>
      <c r="GNG311" s="18"/>
      <c r="GNH311" s="18"/>
      <c r="GNI311" s="18"/>
      <c r="GNJ311" s="18"/>
      <c r="GNK311" s="18"/>
      <c r="GNL311" s="18"/>
      <c r="GNM311" s="18"/>
      <c r="GNN311" s="18"/>
      <c r="GNO311" s="18"/>
      <c r="GNP311" s="18"/>
      <c r="GNQ311" s="18"/>
      <c r="GNR311" s="18"/>
      <c r="GNS311" s="18"/>
      <c r="GNT311" s="18"/>
      <c r="GNU311" s="18"/>
      <c r="GNV311" s="18"/>
      <c r="GNW311" s="18"/>
      <c r="GNX311" s="18"/>
      <c r="GNY311" s="18"/>
      <c r="GNZ311" s="18"/>
      <c r="GOA311" s="18"/>
      <c r="GOB311" s="18"/>
      <c r="GOC311" s="18"/>
      <c r="GOD311" s="18"/>
      <c r="GOE311" s="18"/>
      <c r="GOF311" s="18"/>
      <c r="GOG311" s="18"/>
      <c r="GOH311" s="18"/>
      <c r="GOI311" s="18"/>
      <c r="GOJ311" s="18"/>
      <c r="GOK311" s="18"/>
      <c r="GOL311" s="18"/>
      <c r="GOM311" s="18"/>
      <c r="GON311" s="18"/>
      <c r="GOO311" s="18"/>
      <c r="GOP311" s="18"/>
      <c r="GOQ311" s="18"/>
      <c r="GOR311" s="18"/>
      <c r="GOS311" s="18"/>
      <c r="GOT311" s="18"/>
      <c r="GOU311" s="18"/>
      <c r="GOV311" s="18"/>
      <c r="GOW311" s="18"/>
      <c r="GOX311" s="18"/>
      <c r="GOY311" s="18"/>
      <c r="GOZ311" s="18"/>
      <c r="GPA311" s="18"/>
      <c r="GPB311" s="18"/>
      <c r="GPC311" s="18"/>
      <c r="GPD311" s="18"/>
      <c r="GPE311" s="18"/>
      <c r="GPF311" s="18"/>
      <c r="GPG311" s="18"/>
      <c r="GPH311" s="18"/>
      <c r="GPI311" s="18"/>
      <c r="GPJ311" s="18"/>
      <c r="GPK311" s="18"/>
      <c r="GPL311" s="18"/>
      <c r="GPM311" s="18"/>
      <c r="GPN311" s="18"/>
      <c r="GPO311" s="18"/>
      <c r="GPP311" s="18"/>
      <c r="GPQ311" s="18"/>
      <c r="GPR311" s="18"/>
      <c r="GPS311" s="18"/>
      <c r="GPT311" s="18"/>
      <c r="GPU311" s="18"/>
      <c r="GPV311" s="18"/>
      <c r="GPW311" s="18"/>
      <c r="GPX311" s="18"/>
      <c r="GPY311" s="18"/>
      <c r="GPZ311" s="18"/>
      <c r="GQA311" s="18"/>
      <c r="GQB311" s="18"/>
      <c r="GQC311" s="18"/>
      <c r="GQD311" s="18"/>
      <c r="GQE311" s="18"/>
      <c r="GQF311" s="18"/>
      <c r="GQG311" s="18"/>
      <c r="GQH311" s="18"/>
      <c r="GQI311" s="18"/>
      <c r="GQJ311" s="18"/>
      <c r="GQK311" s="18"/>
      <c r="GQL311" s="18"/>
      <c r="GQM311" s="18"/>
      <c r="GQN311" s="18"/>
      <c r="GQO311" s="18"/>
      <c r="GQP311" s="18"/>
      <c r="GQQ311" s="18"/>
      <c r="GQR311" s="18"/>
      <c r="GQS311" s="18"/>
      <c r="GQT311" s="18"/>
      <c r="GQU311" s="18"/>
      <c r="GQV311" s="18"/>
      <c r="GQW311" s="18"/>
      <c r="GQX311" s="18"/>
      <c r="GQY311" s="18"/>
      <c r="GQZ311" s="18"/>
      <c r="GRA311" s="18"/>
      <c r="GRB311" s="18"/>
      <c r="GRC311" s="18"/>
      <c r="GRD311" s="18"/>
      <c r="GRE311" s="18"/>
      <c r="GRF311" s="18"/>
      <c r="GRG311" s="18"/>
      <c r="GRH311" s="18"/>
      <c r="GRI311" s="18"/>
      <c r="GRJ311" s="18"/>
      <c r="GRK311" s="18"/>
      <c r="GRL311" s="18"/>
      <c r="GRM311" s="18"/>
      <c r="GRN311" s="18"/>
      <c r="GRO311" s="18"/>
      <c r="GRP311" s="18"/>
      <c r="GRQ311" s="18"/>
      <c r="GRR311" s="18"/>
      <c r="GRS311" s="18"/>
      <c r="GRT311" s="18"/>
      <c r="GRU311" s="18"/>
      <c r="GRV311" s="18"/>
      <c r="GRW311" s="18"/>
      <c r="GRX311" s="18"/>
      <c r="GRY311" s="18"/>
      <c r="GRZ311" s="18"/>
      <c r="GSA311" s="18"/>
      <c r="GSB311" s="18"/>
      <c r="GSC311" s="18"/>
      <c r="GSD311" s="18"/>
      <c r="GSE311" s="18"/>
      <c r="GSF311" s="18"/>
      <c r="GSG311" s="18"/>
      <c r="GSH311" s="18"/>
      <c r="GSI311" s="18"/>
      <c r="GSJ311" s="18"/>
      <c r="GSK311" s="18"/>
      <c r="GSL311" s="18"/>
      <c r="GSM311" s="18"/>
      <c r="GSN311" s="18"/>
      <c r="GSO311" s="18"/>
      <c r="GSP311" s="18"/>
      <c r="GSQ311" s="18"/>
      <c r="GSR311" s="18"/>
      <c r="GSS311" s="18"/>
      <c r="GST311" s="18"/>
      <c r="GSU311" s="18"/>
      <c r="GSV311" s="18"/>
      <c r="GSW311" s="18"/>
      <c r="GSX311" s="18"/>
      <c r="GSY311" s="18"/>
      <c r="GSZ311" s="18"/>
      <c r="GTA311" s="18"/>
      <c r="GTB311" s="18"/>
      <c r="GTC311" s="18"/>
      <c r="GTD311" s="18"/>
      <c r="GTE311" s="18"/>
      <c r="GTF311" s="18"/>
      <c r="GTG311" s="18"/>
      <c r="GTH311" s="18"/>
      <c r="GTI311" s="18"/>
      <c r="GTJ311" s="18"/>
      <c r="GTK311" s="18"/>
      <c r="GTL311" s="18"/>
      <c r="GTM311" s="18"/>
      <c r="GTN311" s="18"/>
      <c r="GTO311" s="18"/>
      <c r="GTP311" s="18"/>
      <c r="GTQ311" s="18"/>
      <c r="GTR311" s="18"/>
      <c r="GTS311" s="18"/>
      <c r="GTT311" s="18"/>
      <c r="GTU311" s="18"/>
      <c r="GTV311" s="18"/>
      <c r="GTW311" s="18"/>
      <c r="GTX311" s="18"/>
      <c r="GTY311" s="18"/>
      <c r="GTZ311" s="18"/>
      <c r="GUA311" s="18"/>
      <c r="GUB311" s="18"/>
      <c r="GUC311" s="18"/>
      <c r="GUD311" s="18"/>
      <c r="GUE311" s="18"/>
      <c r="GUF311" s="18"/>
      <c r="GUG311" s="18"/>
      <c r="GUH311" s="18"/>
      <c r="GUI311" s="18"/>
      <c r="GUJ311" s="18"/>
      <c r="GUK311" s="18"/>
      <c r="GUL311" s="18"/>
      <c r="GUM311" s="18"/>
      <c r="GUN311" s="18"/>
      <c r="GUO311" s="18"/>
      <c r="GUP311" s="18"/>
      <c r="GUQ311" s="18"/>
      <c r="GUR311" s="18"/>
      <c r="GUS311" s="18"/>
      <c r="GUT311" s="18"/>
      <c r="GUU311" s="18"/>
      <c r="GUV311" s="18"/>
      <c r="GUW311" s="18"/>
      <c r="GUX311" s="18"/>
      <c r="GUY311" s="18"/>
      <c r="GUZ311" s="18"/>
      <c r="GVA311" s="18"/>
      <c r="GVB311" s="18"/>
      <c r="GVC311" s="18"/>
      <c r="GVD311" s="18"/>
      <c r="GVE311" s="18"/>
      <c r="GVF311" s="18"/>
      <c r="GVG311" s="18"/>
      <c r="GVH311" s="18"/>
      <c r="GVI311" s="18"/>
      <c r="GVJ311" s="18"/>
      <c r="GVK311" s="18"/>
      <c r="GVL311" s="18"/>
      <c r="GVM311" s="18"/>
      <c r="GVN311" s="18"/>
      <c r="GVO311" s="18"/>
      <c r="GVP311" s="18"/>
      <c r="GVQ311" s="18"/>
      <c r="GVR311" s="18"/>
      <c r="GVS311" s="18"/>
      <c r="GVT311" s="18"/>
      <c r="GVU311" s="18"/>
      <c r="GVV311" s="18"/>
      <c r="GVW311" s="18"/>
      <c r="GVX311" s="18"/>
      <c r="GVY311" s="18"/>
      <c r="GVZ311" s="18"/>
      <c r="GWA311" s="18"/>
      <c r="GWB311" s="18"/>
      <c r="GWC311" s="18"/>
      <c r="GWD311" s="18"/>
      <c r="GWE311" s="18"/>
      <c r="GWF311" s="18"/>
      <c r="GWG311" s="18"/>
      <c r="GWH311" s="18"/>
      <c r="GWI311" s="18"/>
      <c r="GWJ311" s="18"/>
      <c r="GWK311" s="18"/>
      <c r="GWL311" s="18"/>
      <c r="GWM311" s="18"/>
      <c r="GWN311" s="18"/>
      <c r="GWO311" s="18"/>
      <c r="GWP311" s="18"/>
      <c r="GWQ311" s="18"/>
      <c r="GWR311" s="18"/>
      <c r="GWS311" s="18"/>
      <c r="GWT311" s="18"/>
      <c r="GWU311" s="18"/>
      <c r="GWV311" s="18"/>
      <c r="GWW311" s="18"/>
      <c r="GWX311" s="18"/>
      <c r="GWY311" s="18"/>
      <c r="GWZ311" s="18"/>
      <c r="GXA311" s="18"/>
      <c r="GXB311" s="18"/>
      <c r="GXC311" s="18"/>
      <c r="GXD311" s="18"/>
      <c r="GXE311" s="18"/>
      <c r="GXF311" s="18"/>
      <c r="GXG311" s="18"/>
      <c r="GXH311" s="18"/>
      <c r="GXI311" s="18"/>
      <c r="GXJ311" s="18"/>
      <c r="GXK311" s="18"/>
      <c r="GXL311" s="18"/>
      <c r="GXM311" s="18"/>
      <c r="GXN311" s="18"/>
      <c r="GXO311" s="18"/>
      <c r="GXP311" s="18"/>
      <c r="GXQ311" s="18"/>
      <c r="GXR311" s="18"/>
      <c r="GXS311" s="18"/>
      <c r="GXT311" s="18"/>
      <c r="GXU311" s="18"/>
      <c r="GXV311" s="18"/>
      <c r="GXW311" s="18"/>
      <c r="GXX311" s="18"/>
      <c r="GXY311" s="18"/>
      <c r="GXZ311" s="18"/>
      <c r="GYA311" s="18"/>
      <c r="GYB311" s="18"/>
      <c r="GYC311" s="18"/>
      <c r="GYD311" s="18"/>
      <c r="GYE311" s="18"/>
      <c r="GYF311" s="18"/>
      <c r="GYG311" s="18"/>
      <c r="GYH311" s="18"/>
      <c r="GYI311" s="18"/>
      <c r="GYJ311" s="18"/>
      <c r="GYK311" s="18"/>
      <c r="GYL311" s="18"/>
      <c r="GYM311" s="18"/>
      <c r="GYN311" s="18"/>
      <c r="GYO311" s="18"/>
      <c r="GYP311" s="18"/>
      <c r="GYQ311" s="18"/>
      <c r="GYR311" s="18"/>
      <c r="GYS311" s="18"/>
      <c r="GYT311" s="18"/>
      <c r="GYU311" s="18"/>
      <c r="GYV311" s="18"/>
      <c r="GYW311" s="18"/>
      <c r="GYX311" s="18"/>
      <c r="GYY311" s="18"/>
      <c r="GYZ311" s="18"/>
      <c r="GZA311" s="18"/>
      <c r="GZB311" s="18"/>
      <c r="GZC311" s="18"/>
      <c r="GZD311" s="18"/>
      <c r="GZE311" s="18"/>
      <c r="GZF311" s="18"/>
      <c r="GZG311" s="18"/>
      <c r="GZH311" s="18"/>
      <c r="GZI311" s="18"/>
      <c r="GZJ311" s="18"/>
      <c r="GZK311" s="18"/>
      <c r="GZL311" s="18"/>
      <c r="GZM311" s="18"/>
      <c r="GZN311" s="18"/>
      <c r="GZO311" s="18"/>
      <c r="GZP311" s="18"/>
      <c r="GZQ311" s="18"/>
      <c r="GZR311" s="18"/>
      <c r="GZS311" s="18"/>
      <c r="GZT311" s="18"/>
      <c r="GZU311" s="18"/>
      <c r="GZV311" s="18"/>
      <c r="GZW311" s="18"/>
      <c r="GZX311" s="18"/>
      <c r="GZY311" s="18"/>
      <c r="GZZ311" s="18"/>
      <c r="HAA311" s="18"/>
      <c r="HAB311" s="18"/>
      <c r="HAC311" s="18"/>
      <c r="HAD311" s="18"/>
      <c r="HAE311" s="18"/>
      <c r="HAF311" s="18"/>
      <c r="HAG311" s="18"/>
      <c r="HAH311" s="18"/>
      <c r="HAI311" s="18"/>
      <c r="HAJ311" s="18"/>
      <c r="HAK311" s="18"/>
      <c r="HAL311" s="18"/>
      <c r="HAM311" s="18"/>
      <c r="HAN311" s="18"/>
      <c r="HAO311" s="18"/>
      <c r="HAP311" s="18"/>
      <c r="HAQ311" s="18"/>
      <c r="HAR311" s="18"/>
      <c r="HAS311" s="18"/>
      <c r="HAT311" s="18"/>
      <c r="HAU311" s="18"/>
      <c r="HAV311" s="18"/>
      <c r="HAW311" s="18"/>
      <c r="HAX311" s="18"/>
      <c r="HAY311" s="18"/>
      <c r="HAZ311" s="18"/>
      <c r="HBA311" s="18"/>
      <c r="HBB311" s="18"/>
      <c r="HBC311" s="18"/>
      <c r="HBD311" s="18"/>
      <c r="HBE311" s="18"/>
      <c r="HBF311" s="18"/>
      <c r="HBG311" s="18"/>
      <c r="HBH311" s="18"/>
      <c r="HBI311" s="18"/>
      <c r="HBJ311" s="18"/>
      <c r="HBK311" s="18"/>
      <c r="HBL311" s="18"/>
      <c r="HBM311" s="18"/>
      <c r="HBN311" s="18"/>
      <c r="HBO311" s="18"/>
      <c r="HBP311" s="18"/>
      <c r="HBQ311" s="18"/>
      <c r="HBR311" s="18"/>
      <c r="HBS311" s="18"/>
      <c r="HBT311" s="18"/>
      <c r="HBU311" s="18"/>
      <c r="HBV311" s="18"/>
      <c r="HBW311" s="18"/>
      <c r="HBX311" s="18"/>
      <c r="HBY311" s="18"/>
      <c r="HBZ311" s="18"/>
      <c r="HCA311" s="18"/>
      <c r="HCB311" s="18"/>
      <c r="HCC311" s="18"/>
      <c r="HCD311" s="18"/>
      <c r="HCE311" s="18"/>
      <c r="HCF311" s="18"/>
      <c r="HCG311" s="18"/>
      <c r="HCH311" s="18"/>
      <c r="HCI311" s="18"/>
      <c r="HCJ311" s="18"/>
      <c r="HCK311" s="18"/>
      <c r="HCL311" s="18"/>
      <c r="HCM311" s="18"/>
      <c r="HCN311" s="18"/>
      <c r="HCO311" s="18"/>
      <c r="HCP311" s="18"/>
      <c r="HCQ311" s="18"/>
      <c r="HCR311" s="18"/>
      <c r="HCS311" s="18"/>
      <c r="HCT311" s="18"/>
      <c r="HCU311" s="18"/>
      <c r="HCV311" s="18"/>
      <c r="HCW311" s="18"/>
      <c r="HCX311" s="18"/>
      <c r="HCY311" s="18"/>
      <c r="HCZ311" s="18"/>
      <c r="HDA311" s="18"/>
      <c r="HDB311" s="18"/>
      <c r="HDC311" s="18"/>
      <c r="HDD311" s="18"/>
      <c r="HDE311" s="18"/>
      <c r="HDF311" s="18"/>
      <c r="HDG311" s="18"/>
      <c r="HDH311" s="18"/>
      <c r="HDI311" s="18"/>
      <c r="HDJ311" s="18"/>
      <c r="HDK311" s="18"/>
      <c r="HDL311" s="18"/>
      <c r="HDM311" s="18"/>
      <c r="HDN311" s="18"/>
      <c r="HDO311" s="18"/>
      <c r="HDP311" s="18"/>
      <c r="HDQ311" s="18"/>
      <c r="HDR311" s="18"/>
      <c r="HDS311" s="18"/>
      <c r="HDT311" s="18"/>
      <c r="HDU311" s="18"/>
      <c r="HDV311" s="18"/>
      <c r="HDW311" s="18"/>
      <c r="HDX311" s="18"/>
      <c r="HDY311" s="18"/>
      <c r="HDZ311" s="18"/>
      <c r="HEA311" s="18"/>
      <c r="HEB311" s="18"/>
      <c r="HEC311" s="18"/>
      <c r="HED311" s="18"/>
      <c r="HEE311" s="18"/>
      <c r="HEF311" s="18"/>
      <c r="HEG311" s="18"/>
      <c r="HEH311" s="18"/>
      <c r="HEI311" s="18"/>
      <c r="HEJ311" s="18"/>
      <c r="HEK311" s="18"/>
      <c r="HEL311" s="18"/>
      <c r="HEM311" s="18"/>
      <c r="HEN311" s="18"/>
      <c r="HEO311" s="18"/>
      <c r="HEP311" s="18"/>
      <c r="HEQ311" s="18"/>
      <c r="HER311" s="18"/>
      <c r="HES311" s="18"/>
      <c r="HET311" s="18"/>
      <c r="HEU311" s="18"/>
      <c r="HEV311" s="18"/>
      <c r="HEW311" s="18"/>
      <c r="HEX311" s="18"/>
      <c r="HEY311" s="18"/>
      <c r="HEZ311" s="18"/>
      <c r="HFA311" s="18"/>
      <c r="HFB311" s="18"/>
      <c r="HFC311" s="18"/>
      <c r="HFD311" s="18"/>
      <c r="HFE311" s="18"/>
      <c r="HFF311" s="18"/>
      <c r="HFG311" s="18"/>
      <c r="HFH311" s="18"/>
      <c r="HFI311" s="18"/>
      <c r="HFJ311" s="18"/>
      <c r="HFK311" s="18"/>
      <c r="HFL311" s="18"/>
      <c r="HFM311" s="18"/>
      <c r="HFN311" s="18"/>
      <c r="HFO311" s="18"/>
      <c r="HFP311" s="18"/>
      <c r="HFQ311" s="18"/>
      <c r="HFR311" s="18"/>
      <c r="HFS311" s="18"/>
      <c r="HFT311" s="18"/>
      <c r="HFU311" s="18"/>
      <c r="HFV311" s="18"/>
      <c r="HFW311" s="18"/>
      <c r="HFX311" s="18"/>
      <c r="HFY311" s="18"/>
      <c r="HFZ311" s="18"/>
      <c r="HGA311" s="18"/>
      <c r="HGB311" s="18"/>
      <c r="HGC311" s="18"/>
      <c r="HGD311" s="18"/>
      <c r="HGE311" s="18"/>
      <c r="HGF311" s="18"/>
      <c r="HGG311" s="18"/>
      <c r="HGH311" s="18"/>
      <c r="HGI311" s="18"/>
      <c r="HGJ311" s="18"/>
      <c r="HGK311" s="18"/>
      <c r="HGL311" s="18"/>
      <c r="HGM311" s="18"/>
      <c r="HGN311" s="18"/>
      <c r="HGO311" s="18"/>
      <c r="HGP311" s="18"/>
      <c r="HGQ311" s="18"/>
      <c r="HGR311" s="18"/>
      <c r="HGS311" s="18"/>
      <c r="HGT311" s="18"/>
      <c r="HGU311" s="18"/>
      <c r="HGV311" s="18"/>
      <c r="HGW311" s="18"/>
      <c r="HGX311" s="18"/>
      <c r="HGY311" s="18"/>
      <c r="HGZ311" s="18"/>
      <c r="HHA311" s="18"/>
      <c r="HHB311" s="18"/>
      <c r="HHC311" s="18"/>
      <c r="HHD311" s="18"/>
      <c r="HHE311" s="18"/>
      <c r="HHF311" s="18"/>
      <c r="HHG311" s="18"/>
      <c r="HHH311" s="18"/>
      <c r="HHI311" s="18"/>
      <c r="HHJ311" s="18"/>
      <c r="HHK311" s="18"/>
      <c r="HHL311" s="18"/>
      <c r="HHM311" s="18"/>
      <c r="HHN311" s="18"/>
      <c r="HHO311" s="18"/>
      <c r="HHP311" s="18"/>
      <c r="HHQ311" s="18"/>
      <c r="HHR311" s="18"/>
      <c r="HHS311" s="18"/>
      <c r="HHT311" s="18"/>
      <c r="HHU311" s="18"/>
      <c r="HHV311" s="18"/>
      <c r="HHW311" s="18"/>
      <c r="HHX311" s="18"/>
      <c r="HHY311" s="18"/>
      <c r="HHZ311" s="18"/>
      <c r="HIA311" s="18"/>
      <c r="HIB311" s="18"/>
      <c r="HIC311" s="18"/>
      <c r="HID311" s="18"/>
      <c r="HIE311" s="18"/>
      <c r="HIF311" s="18"/>
      <c r="HIG311" s="18"/>
      <c r="HIH311" s="18"/>
      <c r="HII311" s="18"/>
      <c r="HIJ311" s="18"/>
      <c r="HIK311" s="18"/>
      <c r="HIL311" s="18"/>
      <c r="HIM311" s="18"/>
      <c r="HIN311" s="18"/>
      <c r="HIO311" s="18"/>
      <c r="HIP311" s="18"/>
      <c r="HIQ311" s="18"/>
      <c r="HIR311" s="18"/>
      <c r="HIS311" s="18"/>
      <c r="HIT311" s="18"/>
      <c r="HIU311" s="18"/>
      <c r="HIV311" s="18"/>
      <c r="HIW311" s="18"/>
      <c r="HIX311" s="18"/>
      <c r="HIY311" s="18"/>
      <c r="HIZ311" s="18"/>
      <c r="HJA311" s="18"/>
      <c r="HJB311" s="18"/>
      <c r="HJC311" s="18"/>
      <c r="HJD311" s="18"/>
      <c r="HJE311" s="18"/>
      <c r="HJF311" s="18"/>
      <c r="HJG311" s="18"/>
      <c r="HJH311" s="18"/>
      <c r="HJI311" s="18"/>
      <c r="HJJ311" s="18"/>
      <c r="HJK311" s="18"/>
      <c r="HJL311" s="18"/>
      <c r="HJM311" s="18"/>
      <c r="HJN311" s="18"/>
      <c r="HJO311" s="18"/>
      <c r="HJP311" s="18"/>
      <c r="HJQ311" s="18"/>
      <c r="HJR311" s="18"/>
      <c r="HJS311" s="18"/>
      <c r="HJT311" s="18"/>
      <c r="HJU311" s="18"/>
      <c r="HJV311" s="18"/>
      <c r="HJW311" s="18"/>
      <c r="HJX311" s="18"/>
      <c r="HJY311" s="18"/>
      <c r="HJZ311" s="18"/>
      <c r="HKA311" s="18"/>
      <c r="HKB311" s="18"/>
      <c r="HKC311" s="18"/>
      <c r="HKD311" s="18"/>
      <c r="HKE311" s="18"/>
      <c r="HKF311" s="18"/>
      <c r="HKG311" s="18"/>
      <c r="HKH311" s="18"/>
      <c r="HKI311" s="18"/>
      <c r="HKJ311" s="18"/>
      <c r="HKK311" s="18"/>
      <c r="HKL311" s="18"/>
      <c r="HKM311" s="18"/>
      <c r="HKN311" s="18"/>
      <c r="HKO311" s="18"/>
      <c r="HKP311" s="18"/>
      <c r="HKQ311" s="18"/>
      <c r="HKR311" s="18"/>
      <c r="HKS311" s="18"/>
      <c r="HKT311" s="18"/>
      <c r="HKU311" s="18"/>
      <c r="HKV311" s="18"/>
      <c r="HKW311" s="18"/>
      <c r="HKX311" s="18"/>
      <c r="HKY311" s="18"/>
      <c r="HKZ311" s="18"/>
      <c r="HLA311" s="18"/>
      <c r="HLB311" s="18"/>
      <c r="HLC311" s="18"/>
      <c r="HLD311" s="18"/>
      <c r="HLE311" s="18"/>
      <c r="HLF311" s="18"/>
      <c r="HLG311" s="18"/>
      <c r="HLH311" s="18"/>
      <c r="HLI311" s="18"/>
      <c r="HLJ311" s="18"/>
      <c r="HLK311" s="18"/>
      <c r="HLL311" s="18"/>
      <c r="HLM311" s="18"/>
      <c r="HLN311" s="18"/>
      <c r="HLO311" s="18"/>
      <c r="HLP311" s="18"/>
      <c r="HLQ311" s="18"/>
      <c r="HLR311" s="18"/>
      <c r="HLS311" s="18"/>
      <c r="HLT311" s="18"/>
      <c r="HLU311" s="18"/>
      <c r="HLV311" s="18"/>
      <c r="HLW311" s="18"/>
      <c r="HLX311" s="18"/>
      <c r="HLY311" s="18"/>
      <c r="HLZ311" s="18"/>
      <c r="HMA311" s="18"/>
      <c r="HMB311" s="18"/>
      <c r="HMC311" s="18"/>
      <c r="HMD311" s="18"/>
      <c r="HME311" s="18"/>
      <c r="HMF311" s="18"/>
      <c r="HMG311" s="18"/>
      <c r="HMH311" s="18"/>
      <c r="HMI311" s="18"/>
      <c r="HMJ311" s="18"/>
      <c r="HMK311" s="18"/>
      <c r="HML311" s="18"/>
      <c r="HMM311" s="18"/>
      <c r="HMN311" s="18"/>
      <c r="HMO311" s="18"/>
      <c r="HMP311" s="18"/>
      <c r="HMQ311" s="18"/>
      <c r="HMR311" s="18"/>
      <c r="HMS311" s="18"/>
      <c r="HMT311" s="18"/>
      <c r="HMU311" s="18"/>
      <c r="HMV311" s="18"/>
      <c r="HMW311" s="18"/>
      <c r="HMX311" s="18"/>
      <c r="HMY311" s="18"/>
      <c r="HMZ311" s="18"/>
      <c r="HNA311" s="18"/>
      <c r="HNB311" s="18"/>
      <c r="HNC311" s="18"/>
      <c r="HND311" s="18"/>
      <c r="HNE311" s="18"/>
      <c r="HNF311" s="18"/>
      <c r="HNG311" s="18"/>
      <c r="HNH311" s="18"/>
      <c r="HNI311" s="18"/>
      <c r="HNJ311" s="18"/>
      <c r="HNK311" s="18"/>
      <c r="HNL311" s="18"/>
      <c r="HNM311" s="18"/>
      <c r="HNN311" s="18"/>
      <c r="HNO311" s="18"/>
      <c r="HNP311" s="18"/>
      <c r="HNQ311" s="18"/>
      <c r="HNR311" s="18"/>
      <c r="HNS311" s="18"/>
      <c r="HNT311" s="18"/>
      <c r="HNU311" s="18"/>
      <c r="HNV311" s="18"/>
      <c r="HNW311" s="18"/>
      <c r="HNX311" s="18"/>
      <c r="HNY311" s="18"/>
      <c r="HNZ311" s="18"/>
      <c r="HOA311" s="18"/>
      <c r="HOB311" s="18"/>
      <c r="HOC311" s="18"/>
      <c r="HOD311" s="18"/>
      <c r="HOE311" s="18"/>
      <c r="HOF311" s="18"/>
      <c r="HOG311" s="18"/>
      <c r="HOH311" s="18"/>
      <c r="HOI311" s="18"/>
      <c r="HOJ311" s="18"/>
      <c r="HOK311" s="18"/>
      <c r="HOL311" s="18"/>
      <c r="HOM311" s="18"/>
      <c r="HON311" s="18"/>
      <c r="HOO311" s="18"/>
      <c r="HOP311" s="18"/>
      <c r="HOQ311" s="18"/>
      <c r="HOR311" s="18"/>
      <c r="HOS311" s="18"/>
      <c r="HOT311" s="18"/>
      <c r="HOU311" s="18"/>
      <c r="HOV311" s="18"/>
      <c r="HOW311" s="18"/>
      <c r="HOX311" s="18"/>
      <c r="HOY311" s="18"/>
      <c r="HOZ311" s="18"/>
      <c r="HPA311" s="18"/>
      <c r="HPB311" s="18"/>
      <c r="HPC311" s="18"/>
      <c r="HPD311" s="18"/>
      <c r="HPE311" s="18"/>
      <c r="HPF311" s="18"/>
      <c r="HPG311" s="18"/>
      <c r="HPH311" s="18"/>
      <c r="HPI311" s="18"/>
      <c r="HPJ311" s="18"/>
      <c r="HPK311" s="18"/>
      <c r="HPL311" s="18"/>
      <c r="HPM311" s="18"/>
      <c r="HPN311" s="18"/>
      <c r="HPO311" s="18"/>
      <c r="HPP311" s="18"/>
      <c r="HPQ311" s="18"/>
      <c r="HPR311" s="18"/>
      <c r="HPS311" s="18"/>
      <c r="HPT311" s="18"/>
      <c r="HPU311" s="18"/>
      <c r="HPV311" s="18"/>
      <c r="HPW311" s="18"/>
      <c r="HPX311" s="18"/>
      <c r="HPY311" s="18"/>
      <c r="HPZ311" s="18"/>
      <c r="HQA311" s="18"/>
      <c r="HQB311" s="18"/>
      <c r="HQC311" s="18"/>
      <c r="HQD311" s="18"/>
      <c r="HQE311" s="18"/>
      <c r="HQF311" s="18"/>
      <c r="HQG311" s="18"/>
      <c r="HQH311" s="18"/>
      <c r="HQI311" s="18"/>
      <c r="HQJ311" s="18"/>
      <c r="HQK311" s="18"/>
      <c r="HQL311" s="18"/>
      <c r="HQM311" s="18"/>
      <c r="HQN311" s="18"/>
      <c r="HQO311" s="18"/>
      <c r="HQP311" s="18"/>
      <c r="HQQ311" s="18"/>
      <c r="HQR311" s="18"/>
      <c r="HQS311" s="18"/>
      <c r="HQT311" s="18"/>
      <c r="HQU311" s="18"/>
      <c r="HQV311" s="18"/>
      <c r="HQW311" s="18"/>
      <c r="HQX311" s="18"/>
      <c r="HQY311" s="18"/>
      <c r="HQZ311" s="18"/>
      <c r="HRA311" s="18"/>
      <c r="HRB311" s="18"/>
      <c r="HRC311" s="18"/>
      <c r="HRD311" s="18"/>
      <c r="HRE311" s="18"/>
      <c r="HRF311" s="18"/>
      <c r="HRG311" s="18"/>
      <c r="HRH311" s="18"/>
      <c r="HRI311" s="18"/>
      <c r="HRJ311" s="18"/>
      <c r="HRK311" s="18"/>
      <c r="HRL311" s="18"/>
      <c r="HRM311" s="18"/>
      <c r="HRN311" s="18"/>
      <c r="HRO311" s="18"/>
      <c r="HRP311" s="18"/>
      <c r="HRQ311" s="18"/>
      <c r="HRR311" s="18"/>
      <c r="HRS311" s="18"/>
      <c r="HRT311" s="18"/>
      <c r="HRU311" s="18"/>
      <c r="HRV311" s="18"/>
      <c r="HRW311" s="18"/>
      <c r="HRX311" s="18"/>
      <c r="HRY311" s="18"/>
      <c r="HRZ311" s="18"/>
      <c r="HSA311" s="18"/>
      <c r="HSB311" s="18"/>
      <c r="HSC311" s="18"/>
      <c r="HSD311" s="18"/>
      <c r="HSE311" s="18"/>
      <c r="HSF311" s="18"/>
      <c r="HSG311" s="18"/>
      <c r="HSH311" s="18"/>
      <c r="HSI311" s="18"/>
      <c r="HSJ311" s="18"/>
      <c r="HSK311" s="18"/>
      <c r="HSL311" s="18"/>
      <c r="HSM311" s="18"/>
      <c r="HSN311" s="18"/>
      <c r="HSO311" s="18"/>
      <c r="HSP311" s="18"/>
      <c r="HSQ311" s="18"/>
      <c r="HSR311" s="18"/>
      <c r="HSS311" s="18"/>
      <c r="HST311" s="18"/>
      <c r="HSU311" s="18"/>
      <c r="HSV311" s="18"/>
      <c r="HSW311" s="18"/>
      <c r="HSX311" s="18"/>
      <c r="HSY311" s="18"/>
      <c r="HSZ311" s="18"/>
      <c r="HTA311" s="18"/>
      <c r="HTB311" s="18"/>
      <c r="HTC311" s="18"/>
      <c r="HTD311" s="18"/>
      <c r="HTE311" s="18"/>
      <c r="HTF311" s="18"/>
      <c r="HTG311" s="18"/>
      <c r="HTH311" s="18"/>
      <c r="HTI311" s="18"/>
      <c r="HTJ311" s="18"/>
      <c r="HTK311" s="18"/>
      <c r="HTL311" s="18"/>
      <c r="HTM311" s="18"/>
      <c r="HTN311" s="18"/>
      <c r="HTO311" s="18"/>
      <c r="HTP311" s="18"/>
      <c r="HTQ311" s="18"/>
      <c r="HTR311" s="18"/>
      <c r="HTS311" s="18"/>
      <c r="HTT311" s="18"/>
      <c r="HTU311" s="18"/>
      <c r="HTV311" s="18"/>
      <c r="HTW311" s="18"/>
      <c r="HTX311" s="18"/>
      <c r="HTY311" s="18"/>
      <c r="HTZ311" s="18"/>
      <c r="HUA311" s="18"/>
      <c r="HUB311" s="18"/>
      <c r="HUC311" s="18"/>
      <c r="HUD311" s="18"/>
      <c r="HUE311" s="18"/>
      <c r="HUF311" s="18"/>
      <c r="HUG311" s="18"/>
      <c r="HUH311" s="18"/>
      <c r="HUI311" s="18"/>
      <c r="HUJ311" s="18"/>
      <c r="HUK311" s="18"/>
      <c r="HUL311" s="18"/>
      <c r="HUM311" s="18"/>
      <c r="HUN311" s="18"/>
      <c r="HUO311" s="18"/>
      <c r="HUP311" s="18"/>
      <c r="HUQ311" s="18"/>
      <c r="HUR311" s="18"/>
      <c r="HUS311" s="18"/>
      <c r="HUT311" s="18"/>
      <c r="HUU311" s="18"/>
      <c r="HUV311" s="18"/>
      <c r="HUW311" s="18"/>
      <c r="HUX311" s="18"/>
      <c r="HUY311" s="18"/>
      <c r="HUZ311" s="18"/>
      <c r="HVA311" s="18"/>
      <c r="HVB311" s="18"/>
      <c r="HVC311" s="18"/>
      <c r="HVD311" s="18"/>
      <c r="HVE311" s="18"/>
      <c r="HVF311" s="18"/>
      <c r="HVG311" s="18"/>
      <c r="HVH311" s="18"/>
      <c r="HVI311" s="18"/>
      <c r="HVJ311" s="18"/>
      <c r="HVK311" s="18"/>
      <c r="HVL311" s="18"/>
      <c r="HVM311" s="18"/>
      <c r="HVN311" s="18"/>
      <c r="HVO311" s="18"/>
      <c r="HVP311" s="18"/>
      <c r="HVQ311" s="18"/>
      <c r="HVR311" s="18"/>
      <c r="HVS311" s="18"/>
      <c r="HVT311" s="18"/>
      <c r="HVU311" s="18"/>
      <c r="HVV311" s="18"/>
      <c r="HVW311" s="18"/>
      <c r="HVX311" s="18"/>
      <c r="HVY311" s="18"/>
      <c r="HVZ311" s="18"/>
      <c r="HWA311" s="18"/>
      <c r="HWB311" s="18"/>
      <c r="HWC311" s="18"/>
      <c r="HWD311" s="18"/>
      <c r="HWE311" s="18"/>
      <c r="HWF311" s="18"/>
      <c r="HWG311" s="18"/>
      <c r="HWH311" s="18"/>
      <c r="HWI311" s="18"/>
      <c r="HWJ311" s="18"/>
      <c r="HWK311" s="18"/>
      <c r="HWL311" s="18"/>
      <c r="HWM311" s="18"/>
      <c r="HWN311" s="18"/>
      <c r="HWO311" s="18"/>
      <c r="HWP311" s="18"/>
      <c r="HWQ311" s="18"/>
      <c r="HWR311" s="18"/>
      <c r="HWS311" s="18"/>
      <c r="HWT311" s="18"/>
      <c r="HWU311" s="18"/>
      <c r="HWV311" s="18"/>
      <c r="HWW311" s="18"/>
      <c r="HWX311" s="18"/>
      <c r="HWY311" s="18"/>
      <c r="HWZ311" s="18"/>
      <c r="HXA311" s="18"/>
      <c r="HXB311" s="18"/>
      <c r="HXC311" s="18"/>
      <c r="HXD311" s="18"/>
      <c r="HXE311" s="18"/>
      <c r="HXF311" s="18"/>
      <c r="HXG311" s="18"/>
      <c r="HXH311" s="18"/>
      <c r="HXI311" s="18"/>
      <c r="HXJ311" s="18"/>
      <c r="HXK311" s="18"/>
      <c r="HXL311" s="18"/>
      <c r="HXM311" s="18"/>
      <c r="HXN311" s="18"/>
      <c r="HXO311" s="18"/>
      <c r="HXP311" s="18"/>
      <c r="HXQ311" s="18"/>
      <c r="HXR311" s="18"/>
      <c r="HXS311" s="18"/>
      <c r="HXT311" s="18"/>
      <c r="HXU311" s="18"/>
      <c r="HXV311" s="18"/>
      <c r="HXW311" s="18"/>
      <c r="HXX311" s="18"/>
      <c r="HXY311" s="18"/>
      <c r="HXZ311" s="18"/>
      <c r="HYA311" s="18"/>
      <c r="HYB311" s="18"/>
      <c r="HYC311" s="18"/>
      <c r="HYD311" s="18"/>
      <c r="HYE311" s="18"/>
      <c r="HYF311" s="18"/>
      <c r="HYG311" s="18"/>
      <c r="HYH311" s="18"/>
      <c r="HYI311" s="18"/>
      <c r="HYJ311" s="18"/>
      <c r="HYK311" s="18"/>
      <c r="HYL311" s="18"/>
      <c r="HYM311" s="18"/>
      <c r="HYN311" s="18"/>
      <c r="HYO311" s="18"/>
      <c r="HYP311" s="18"/>
      <c r="HYQ311" s="18"/>
      <c r="HYR311" s="18"/>
      <c r="HYS311" s="18"/>
      <c r="HYT311" s="18"/>
      <c r="HYU311" s="18"/>
      <c r="HYV311" s="18"/>
      <c r="HYW311" s="18"/>
      <c r="HYX311" s="18"/>
      <c r="HYY311" s="18"/>
      <c r="HYZ311" s="18"/>
      <c r="HZA311" s="18"/>
      <c r="HZB311" s="18"/>
      <c r="HZC311" s="18"/>
      <c r="HZD311" s="18"/>
      <c r="HZE311" s="18"/>
      <c r="HZF311" s="18"/>
      <c r="HZG311" s="18"/>
      <c r="HZH311" s="18"/>
      <c r="HZI311" s="18"/>
      <c r="HZJ311" s="18"/>
      <c r="HZK311" s="18"/>
      <c r="HZL311" s="18"/>
      <c r="HZM311" s="18"/>
      <c r="HZN311" s="18"/>
      <c r="HZO311" s="18"/>
      <c r="HZP311" s="18"/>
      <c r="HZQ311" s="18"/>
      <c r="HZR311" s="18"/>
      <c r="HZS311" s="18"/>
      <c r="HZT311" s="18"/>
      <c r="HZU311" s="18"/>
      <c r="HZV311" s="18"/>
      <c r="HZW311" s="18"/>
      <c r="HZX311" s="18"/>
      <c r="HZY311" s="18"/>
      <c r="HZZ311" s="18"/>
      <c r="IAA311" s="18"/>
      <c r="IAB311" s="18"/>
      <c r="IAC311" s="18"/>
      <c r="IAD311" s="18"/>
      <c r="IAE311" s="18"/>
      <c r="IAF311" s="18"/>
      <c r="IAG311" s="18"/>
      <c r="IAH311" s="18"/>
      <c r="IAI311" s="18"/>
      <c r="IAJ311" s="18"/>
      <c r="IAK311" s="18"/>
      <c r="IAL311" s="18"/>
      <c r="IAM311" s="18"/>
      <c r="IAN311" s="18"/>
      <c r="IAO311" s="18"/>
      <c r="IAP311" s="18"/>
      <c r="IAQ311" s="18"/>
      <c r="IAR311" s="18"/>
      <c r="IAS311" s="18"/>
      <c r="IAT311" s="18"/>
      <c r="IAU311" s="18"/>
      <c r="IAV311" s="18"/>
      <c r="IAW311" s="18"/>
      <c r="IAX311" s="18"/>
      <c r="IAY311" s="18"/>
      <c r="IAZ311" s="18"/>
      <c r="IBA311" s="18"/>
      <c r="IBB311" s="18"/>
      <c r="IBC311" s="18"/>
      <c r="IBD311" s="18"/>
      <c r="IBE311" s="18"/>
      <c r="IBF311" s="18"/>
      <c r="IBG311" s="18"/>
      <c r="IBH311" s="18"/>
      <c r="IBI311" s="18"/>
      <c r="IBJ311" s="18"/>
      <c r="IBK311" s="18"/>
      <c r="IBL311" s="18"/>
      <c r="IBM311" s="18"/>
      <c r="IBN311" s="18"/>
      <c r="IBO311" s="18"/>
      <c r="IBP311" s="18"/>
      <c r="IBQ311" s="18"/>
      <c r="IBR311" s="18"/>
      <c r="IBS311" s="18"/>
      <c r="IBT311" s="18"/>
      <c r="IBU311" s="18"/>
      <c r="IBV311" s="18"/>
      <c r="IBW311" s="18"/>
      <c r="IBX311" s="18"/>
      <c r="IBY311" s="18"/>
      <c r="IBZ311" s="18"/>
      <c r="ICA311" s="18"/>
      <c r="ICB311" s="18"/>
      <c r="ICC311" s="18"/>
      <c r="ICD311" s="18"/>
      <c r="ICE311" s="18"/>
      <c r="ICF311" s="18"/>
      <c r="ICG311" s="18"/>
      <c r="ICH311" s="18"/>
      <c r="ICI311" s="18"/>
      <c r="ICJ311" s="18"/>
      <c r="ICK311" s="18"/>
      <c r="ICL311" s="18"/>
      <c r="ICM311" s="18"/>
      <c r="ICN311" s="18"/>
      <c r="ICO311" s="18"/>
      <c r="ICP311" s="18"/>
      <c r="ICQ311" s="18"/>
      <c r="ICR311" s="18"/>
      <c r="ICS311" s="18"/>
      <c r="ICT311" s="18"/>
      <c r="ICU311" s="18"/>
      <c r="ICV311" s="18"/>
      <c r="ICW311" s="18"/>
      <c r="ICX311" s="18"/>
      <c r="ICY311" s="18"/>
      <c r="ICZ311" s="18"/>
      <c r="IDA311" s="18"/>
      <c r="IDB311" s="18"/>
      <c r="IDC311" s="18"/>
      <c r="IDD311" s="18"/>
      <c r="IDE311" s="18"/>
      <c r="IDF311" s="18"/>
      <c r="IDG311" s="18"/>
      <c r="IDH311" s="18"/>
      <c r="IDI311" s="18"/>
      <c r="IDJ311" s="18"/>
      <c r="IDK311" s="18"/>
      <c r="IDL311" s="18"/>
      <c r="IDM311" s="18"/>
      <c r="IDN311" s="18"/>
      <c r="IDO311" s="18"/>
      <c r="IDP311" s="18"/>
      <c r="IDQ311" s="18"/>
      <c r="IDR311" s="18"/>
      <c r="IDS311" s="18"/>
      <c r="IDT311" s="18"/>
      <c r="IDU311" s="18"/>
      <c r="IDV311" s="18"/>
      <c r="IDW311" s="18"/>
      <c r="IDX311" s="18"/>
      <c r="IDY311" s="18"/>
      <c r="IDZ311" s="18"/>
      <c r="IEA311" s="18"/>
      <c r="IEB311" s="18"/>
      <c r="IEC311" s="18"/>
      <c r="IED311" s="18"/>
      <c r="IEE311" s="18"/>
      <c r="IEF311" s="18"/>
      <c r="IEG311" s="18"/>
      <c r="IEH311" s="18"/>
      <c r="IEI311" s="18"/>
      <c r="IEJ311" s="18"/>
      <c r="IEK311" s="18"/>
      <c r="IEL311" s="18"/>
      <c r="IEM311" s="18"/>
      <c r="IEN311" s="18"/>
      <c r="IEO311" s="18"/>
      <c r="IEP311" s="18"/>
      <c r="IEQ311" s="18"/>
      <c r="IER311" s="18"/>
      <c r="IES311" s="18"/>
      <c r="IET311" s="18"/>
      <c r="IEU311" s="18"/>
      <c r="IEV311" s="18"/>
      <c r="IEW311" s="18"/>
      <c r="IEX311" s="18"/>
      <c r="IEY311" s="18"/>
      <c r="IEZ311" s="18"/>
      <c r="IFA311" s="18"/>
      <c r="IFB311" s="18"/>
      <c r="IFC311" s="18"/>
      <c r="IFD311" s="18"/>
      <c r="IFE311" s="18"/>
      <c r="IFF311" s="18"/>
      <c r="IFG311" s="18"/>
      <c r="IFH311" s="18"/>
      <c r="IFI311" s="18"/>
      <c r="IFJ311" s="18"/>
      <c r="IFK311" s="18"/>
      <c r="IFL311" s="18"/>
      <c r="IFM311" s="18"/>
      <c r="IFN311" s="18"/>
      <c r="IFO311" s="18"/>
      <c r="IFP311" s="18"/>
      <c r="IFQ311" s="18"/>
      <c r="IFR311" s="18"/>
      <c r="IFS311" s="18"/>
      <c r="IFT311" s="18"/>
      <c r="IFU311" s="18"/>
      <c r="IFV311" s="18"/>
      <c r="IFW311" s="18"/>
      <c r="IFX311" s="18"/>
      <c r="IFY311" s="18"/>
      <c r="IFZ311" s="18"/>
      <c r="IGA311" s="18"/>
      <c r="IGB311" s="18"/>
      <c r="IGC311" s="18"/>
      <c r="IGD311" s="18"/>
      <c r="IGE311" s="18"/>
      <c r="IGF311" s="18"/>
      <c r="IGG311" s="18"/>
      <c r="IGH311" s="18"/>
      <c r="IGI311" s="18"/>
      <c r="IGJ311" s="18"/>
      <c r="IGK311" s="18"/>
      <c r="IGL311" s="18"/>
      <c r="IGM311" s="18"/>
      <c r="IGN311" s="18"/>
      <c r="IGO311" s="18"/>
      <c r="IGP311" s="18"/>
      <c r="IGQ311" s="18"/>
      <c r="IGR311" s="18"/>
      <c r="IGS311" s="18"/>
      <c r="IGT311" s="18"/>
      <c r="IGU311" s="18"/>
      <c r="IGV311" s="18"/>
      <c r="IGW311" s="18"/>
      <c r="IGX311" s="18"/>
      <c r="IGY311" s="18"/>
      <c r="IGZ311" s="18"/>
      <c r="IHA311" s="18"/>
      <c r="IHB311" s="18"/>
      <c r="IHC311" s="18"/>
      <c r="IHD311" s="18"/>
      <c r="IHE311" s="18"/>
      <c r="IHF311" s="18"/>
      <c r="IHG311" s="18"/>
      <c r="IHH311" s="18"/>
      <c r="IHI311" s="18"/>
      <c r="IHJ311" s="18"/>
      <c r="IHK311" s="18"/>
      <c r="IHL311" s="18"/>
      <c r="IHM311" s="18"/>
      <c r="IHN311" s="18"/>
      <c r="IHO311" s="18"/>
      <c r="IHP311" s="18"/>
      <c r="IHQ311" s="18"/>
      <c r="IHR311" s="18"/>
      <c r="IHS311" s="18"/>
      <c r="IHT311" s="18"/>
      <c r="IHU311" s="18"/>
      <c r="IHV311" s="18"/>
      <c r="IHW311" s="18"/>
      <c r="IHX311" s="18"/>
      <c r="IHY311" s="18"/>
      <c r="IHZ311" s="18"/>
      <c r="IIA311" s="18"/>
      <c r="IIB311" s="18"/>
      <c r="IIC311" s="18"/>
      <c r="IID311" s="18"/>
      <c r="IIE311" s="18"/>
      <c r="IIF311" s="18"/>
      <c r="IIG311" s="18"/>
      <c r="IIH311" s="18"/>
      <c r="III311" s="18"/>
      <c r="IIJ311" s="18"/>
      <c r="IIK311" s="18"/>
      <c r="IIL311" s="18"/>
      <c r="IIM311" s="18"/>
      <c r="IIN311" s="18"/>
      <c r="IIO311" s="18"/>
      <c r="IIP311" s="18"/>
      <c r="IIQ311" s="18"/>
      <c r="IIR311" s="18"/>
      <c r="IIS311" s="18"/>
      <c r="IIT311" s="18"/>
      <c r="IIU311" s="18"/>
      <c r="IIV311" s="18"/>
      <c r="IIW311" s="18"/>
      <c r="IIX311" s="18"/>
      <c r="IIY311" s="18"/>
      <c r="IIZ311" s="18"/>
      <c r="IJA311" s="18"/>
      <c r="IJB311" s="18"/>
      <c r="IJC311" s="18"/>
      <c r="IJD311" s="18"/>
      <c r="IJE311" s="18"/>
      <c r="IJF311" s="18"/>
      <c r="IJG311" s="18"/>
      <c r="IJH311" s="18"/>
      <c r="IJI311" s="18"/>
      <c r="IJJ311" s="18"/>
      <c r="IJK311" s="18"/>
      <c r="IJL311" s="18"/>
      <c r="IJM311" s="18"/>
      <c r="IJN311" s="18"/>
      <c r="IJO311" s="18"/>
      <c r="IJP311" s="18"/>
      <c r="IJQ311" s="18"/>
      <c r="IJR311" s="18"/>
      <c r="IJS311" s="18"/>
      <c r="IJT311" s="18"/>
      <c r="IJU311" s="18"/>
      <c r="IJV311" s="18"/>
      <c r="IJW311" s="18"/>
      <c r="IJX311" s="18"/>
      <c r="IJY311" s="18"/>
      <c r="IJZ311" s="18"/>
      <c r="IKA311" s="18"/>
      <c r="IKB311" s="18"/>
      <c r="IKC311" s="18"/>
      <c r="IKD311" s="18"/>
      <c r="IKE311" s="18"/>
      <c r="IKF311" s="18"/>
      <c r="IKG311" s="18"/>
      <c r="IKH311" s="18"/>
      <c r="IKI311" s="18"/>
      <c r="IKJ311" s="18"/>
      <c r="IKK311" s="18"/>
      <c r="IKL311" s="18"/>
      <c r="IKM311" s="18"/>
      <c r="IKN311" s="18"/>
      <c r="IKO311" s="18"/>
      <c r="IKP311" s="18"/>
      <c r="IKQ311" s="18"/>
      <c r="IKR311" s="18"/>
      <c r="IKS311" s="18"/>
      <c r="IKT311" s="18"/>
      <c r="IKU311" s="18"/>
      <c r="IKV311" s="18"/>
      <c r="IKW311" s="18"/>
      <c r="IKX311" s="18"/>
      <c r="IKY311" s="18"/>
      <c r="IKZ311" s="18"/>
      <c r="ILA311" s="18"/>
      <c r="ILB311" s="18"/>
      <c r="ILC311" s="18"/>
      <c r="ILD311" s="18"/>
      <c r="ILE311" s="18"/>
      <c r="ILF311" s="18"/>
      <c r="ILG311" s="18"/>
      <c r="ILH311" s="18"/>
      <c r="ILI311" s="18"/>
      <c r="ILJ311" s="18"/>
      <c r="ILK311" s="18"/>
      <c r="ILL311" s="18"/>
      <c r="ILM311" s="18"/>
      <c r="ILN311" s="18"/>
      <c r="ILO311" s="18"/>
      <c r="ILP311" s="18"/>
      <c r="ILQ311" s="18"/>
      <c r="ILR311" s="18"/>
      <c r="ILS311" s="18"/>
      <c r="ILT311" s="18"/>
      <c r="ILU311" s="18"/>
      <c r="ILV311" s="18"/>
      <c r="ILW311" s="18"/>
      <c r="ILX311" s="18"/>
      <c r="ILY311" s="18"/>
      <c r="ILZ311" s="18"/>
      <c r="IMA311" s="18"/>
      <c r="IMB311" s="18"/>
      <c r="IMC311" s="18"/>
      <c r="IMD311" s="18"/>
      <c r="IME311" s="18"/>
      <c r="IMF311" s="18"/>
      <c r="IMG311" s="18"/>
      <c r="IMH311" s="18"/>
      <c r="IMI311" s="18"/>
      <c r="IMJ311" s="18"/>
      <c r="IMK311" s="18"/>
      <c r="IML311" s="18"/>
      <c r="IMM311" s="18"/>
      <c r="IMN311" s="18"/>
      <c r="IMO311" s="18"/>
      <c r="IMP311" s="18"/>
      <c r="IMQ311" s="18"/>
      <c r="IMR311" s="18"/>
      <c r="IMS311" s="18"/>
      <c r="IMT311" s="18"/>
      <c r="IMU311" s="18"/>
      <c r="IMV311" s="18"/>
      <c r="IMW311" s="18"/>
      <c r="IMX311" s="18"/>
      <c r="IMY311" s="18"/>
      <c r="IMZ311" s="18"/>
      <c r="INA311" s="18"/>
      <c r="INB311" s="18"/>
      <c r="INC311" s="18"/>
      <c r="IND311" s="18"/>
      <c r="INE311" s="18"/>
      <c r="INF311" s="18"/>
      <c r="ING311" s="18"/>
      <c r="INH311" s="18"/>
      <c r="INI311" s="18"/>
      <c r="INJ311" s="18"/>
      <c r="INK311" s="18"/>
      <c r="INL311" s="18"/>
      <c r="INM311" s="18"/>
      <c r="INN311" s="18"/>
      <c r="INO311" s="18"/>
      <c r="INP311" s="18"/>
      <c r="INQ311" s="18"/>
      <c r="INR311" s="18"/>
      <c r="INS311" s="18"/>
      <c r="INT311" s="18"/>
      <c r="INU311" s="18"/>
      <c r="INV311" s="18"/>
      <c r="INW311" s="18"/>
      <c r="INX311" s="18"/>
      <c r="INY311" s="18"/>
      <c r="INZ311" s="18"/>
      <c r="IOA311" s="18"/>
      <c r="IOB311" s="18"/>
      <c r="IOC311" s="18"/>
      <c r="IOD311" s="18"/>
      <c r="IOE311" s="18"/>
      <c r="IOF311" s="18"/>
      <c r="IOG311" s="18"/>
      <c r="IOH311" s="18"/>
      <c r="IOI311" s="18"/>
      <c r="IOJ311" s="18"/>
      <c r="IOK311" s="18"/>
      <c r="IOL311" s="18"/>
      <c r="IOM311" s="18"/>
      <c r="ION311" s="18"/>
      <c r="IOO311" s="18"/>
      <c r="IOP311" s="18"/>
      <c r="IOQ311" s="18"/>
      <c r="IOR311" s="18"/>
      <c r="IOS311" s="18"/>
      <c r="IOT311" s="18"/>
      <c r="IOU311" s="18"/>
      <c r="IOV311" s="18"/>
      <c r="IOW311" s="18"/>
      <c r="IOX311" s="18"/>
      <c r="IOY311" s="18"/>
      <c r="IOZ311" s="18"/>
      <c r="IPA311" s="18"/>
      <c r="IPB311" s="18"/>
      <c r="IPC311" s="18"/>
      <c r="IPD311" s="18"/>
      <c r="IPE311" s="18"/>
      <c r="IPF311" s="18"/>
      <c r="IPG311" s="18"/>
      <c r="IPH311" s="18"/>
      <c r="IPI311" s="18"/>
      <c r="IPJ311" s="18"/>
      <c r="IPK311" s="18"/>
      <c r="IPL311" s="18"/>
      <c r="IPM311" s="18"/>
      <c r="IPN311" s="18"/>
      <c r="IPO311" s="18"/>
      <c r="IPP311" s="18"/>
      <c r="IPQ311" s="18"/>
      <c r="IPR311" s="18"/>
      <c r="IPS311" s="18"/>
      <c r="IPT311" s="18"/>
      <c r="IPU311" s="18"/>
      <c r="IPV311" s="18"/>
      <c r="IPW311" s="18"/>
      <c r="IPX311" s="18"/>
      <c r="IPY311" s="18"/>
      <c r="IPZ311" s="18"/>
      <c r="IQA311" s="18"/>
      <c r="IQB311" s="18"/>
      <c r="IQC311" s="18"/>
      <c r="IQD311" s="18"/>
      <c r="IQE311" s="18"/>
      <c r="IQF311" s="18"/>
      <c r="IQG311" s="18"/>
      <c r="IQH311" s="18"/>
      <c r="IQI311" s="18"/>
      <c r="IQJ311" s="18"/>
      <c r="IQK311" s="18"/>
      <c r="IQL311" s="18"/>
      <c r="IQM311" s="18"/>
      <c r="IQN311" s="18"/>
      <c r="IQO311" s="18"/>
      <c r="IQP311" s="18"/>
      <c r="IQQ311" s="18"/>
      <c r="IQR311" s="18"/>
      <c r="IQS311" s="18"/>
      <c r="IQT311" s="18"/>
      <c r="IQU311" s="18"/>
      <c r="IQV311" s="18"/>
      <c r="IQW311" s="18"/>
      <c r="IQX311" s="18"/>
      <c r="IQY311" s="18"/>
      <c r="IQZ311" s="18"/>
      <c r="IRA311" s="18"/>
      <c r="IRB311" s="18"/>
      <c r="IRC311" s="18"/>
      <c r="IRD311" s="18"/>
      <c r="IRE311" s="18"/>
      <c r="IRF311" s="18"/>
      <c r="IRG311" s="18"/>
      <c r="IRH311" s="18"/>
      <c r="IRI311" s="18"/>
      <c r="IRJ311" s="18"/>
      <c r="IRK311" s="18"/>
      <c r="IRL311" s="18"/>
      <c r="IRM311" s="18"/>
      <c r="IRN311" s="18"/>
      <c r="IRO311" s="18"/>
      <c r="IRP311" s="18"/>
      <c r="IRQ311" s="18"/>
      <c r="IRR311" s="18"/>
      <c r="IRS311" s="18"/>
      <c r="IRT311" s="18"/>
      <c r="IRU311" s="18"/>
      <c r="IRV311" s="18"/>
      <c r="IRW311" s="18"/>
      <c r="IRX311" s="18"/>
      <c r="IRY311" s="18"/>
      <c r="IRZ311" s="18"/>
      <c r="ISA311" s="18"/>
      <c r="ISB311" s="18"/>
      <c r="ISC311" s="18"/>
      <c r="ISD311" s="18"/>
      <c r="ISE311" s="18"/>
      <c r="ISF311" s="18"/>
      <c r="ISG311" s="18"/>
      <c r="ISH311" s="18"/>
      <c r="ISI311" s="18"/>
      <c r="ISJ311" s="18"/>
      <c r="ISK311" s="18"/>
      <c r="ISL311" s="18"/>
      <c r="ISM311" s="18"/>
      <c r="ISN311" s="18"/>
      <c r="ISO311" s="18"/>
      <c r="ISP311" s="18"/>
      <c r="ISQ311" s="18"/>
      <c r="ISR311" s="18"/>
      <c r="ISS311" s="18"/>
      <c r="IST311" s="18"/>
      <c r="ISU311" s="18"/>
      <c r="ISV311" s="18"/>
      <c r="ISW311" s="18"/>
      <c r="ISX311" s="18"/>
      <c r="ISY311" s="18"/>
      <c r="ISZ311" s="18"/>
      <c r="ITA311" s="18"/>
      <c r="ITB311" s="18"/>
      <c r="ITC311" s="18"/>
      <c r="ITD311" s="18"/>
      <c r="ITE311" s="18"/>
      <c r="ITF311" s="18"/>
      <c r="ITG311" s="18"/>
      <c r="ITH311" s="18"/>
      <c r="ITI311" s="18"/>
      <c r="ITJ311" s="18"/>
      <c r="ITK311" s="18"/>
      <c r="ITL311" s="18"/>
      <c r="ITM311" s="18"/>
      <c r="ITN311" s="18"/>
      <c r="ITO311" s="18"/>
      <c r="ITP311" s="18"/>
      <c r="ITQ311" s="18"/>
      <c r="ITR311" s="18"/>
      <c r="ITS311" s="18"/>
      <c r="ITT311" s="18"/>
      <c r="ITU311" s="18"/>
      <c r="ITV311" s="18"/>
      <c r="ITW311" s="18"/>
      <c r="ITX311" s="18"/>
      <c r="ITY311" s="18"/>
      <c r="ITZ311" s="18"/>
      <c r="IUA311" s="18"/>
      <c r="IUB311" s="18"/>
      <c r="IUC311" s="18"/>
      <c r="IUD311" s="18"/>
      <c r="IUE311" s="18"/>
      <c r="IUF311" s="18"/>
      <c r="IUG311" s="18"/>
      <c r="IUH311" s="18"/>
      <c r="IUI311" s="18"/>
      <c r="IUJ311" s="18"/>
      <c r="IUK311" s="18"/>
      <c r="IUL311" s="18"/>
      <c r="IUM311" s="18"/>
      <c r="IUN311" s="18"/>
      <c r="IUO311" s="18"/>
      <c r="IUP311" s="18"/>
      <c r="IUQ311" s="18"/>
      <c r="IUR311" s="18"/>
      <c r="IUS311" s="18"/>
      <c r="IUT311" s="18"/>
      <c r="IUU311" s="18"/>
      <c r="IUV311" s="18"/>
      <c r="IUW311" s="18"/>
      <c r="IUX311" s="18"/>
      <c r="IUY311" s="18"/>
      <c r="IUZ311" s="18"/>
      <c r="IVA311" s="18"/>
      <c r="IVB311" s="18"/>
      <c r="IVC311" s="18"/>
      <c r="IVD311" s="18"/>
      <c r="IVE311" s="18"/>
      <c r="IVF311" s="18"/>
      <c r="IVG311" s="18"/>
      <c r="IVH311" s="18"/>
      <c r="IVI311" s="18"/>
      <c r="IVJ311" s="18"/>
      <c r="IVK311" s="18"/>
      <c r="IVL311" s="18"/>
      <c r="IVM311" s="18"/>
      <c r="IVN311" s="18"/>
      <c r="IVO311" s="18"/>
      <c r="IVP311" s="18"/>
      <c r="IVQ311" s="18"/>
      <c r="IVR311" s="18"/>
      <c r="IVS311" s="18"/>
      <c r="IVT311" s="18"/>
      <c r="IVU311" s="18"/>
      <c r="IVV311" s="18"/>
      <c r="IVW311" s="18"/>
      <c r="IVX311" s="18"/>
      <c r="IVY311" s="18"/>
      <c r="IVZ311" s="18"/>
      <c r="IWA311" s="18"/>
      <c r="IWB311" s="18"/>
      <c r="IWC311" s="18"/>
      <c r="IWD311" s="18"/>
      <c r="IWE311" s="18"/>
      <c r="IWF311" s="18"/>
      <c r="IWG311" s="18"/>
      <c r="IWH311" s="18"/>
      <c r="IWI311" s="18"/>
      <c r="IWJ311" s="18"/>
      <c r="IWK311" s="18"/>
      <c r="IWL311" s="18"/>
      <c r="IWM311" s="18"/>
      <c r="IWN311" s="18"/>
      <c r="IWO311" s="18"/>
      <c r="IWP311" s="18"/>
      <c r="IWQ311" s="18"/>
      <c r="IWR311" s="18"/>
      <c r="IWS311" s="18"/>
      <c r="IWT311" s="18"/>
      <c r="IWU311" s="18"/>
      <c r="IWV311" s="18"/>
      <c r="IWW311" s="18"/>
      <c r="IWX311" s="18"/>
      <c r="IWY311" s="18"/>
      <c r="IWZ311" s="18"/>
      <c r="IXA311" s="18"/>
      <c r="IXB311" s="18"/>
      <c r="IXC311" s="18"/>
      <c r="IXD311" s="18"/>
      <c r="IXE311" s="18"/>
      <c r="IXF311" s="18"/>
      <c r="IXG311" s="18"/>
      <c r="IXH311" s="18"/>
      <c r="IXI311" s="18"/>
      <c r="IXJ311" s="18"/>
      <c r="IXK311" s="18"/>
      <c r="IXL311" s="18"/>
      <c r="IXM311" s="18"/>
      <c r="IXN311" s="18"/>
      <c r="IXO311" s="18"/>
      <c r="IXP311" s="18"/>
      <c r="IXQ311" s="18"/>
      <c r="IXR311" s="18"/>
      <c r="IXS311" s="18"/>
      <c r="IXT311" s="18"/>
      <c r="IXU311" s="18"/>
      <c r="IXV311" s="18"/>
      <c r="IXW311" s="18"/>
      <c r="IXX311" s="18"/>
      <c r="IXY311" s="18"/>
      <c r="IXZ311" s="18"/>
      <c r="IYA311" s="18"/>
      <c r="IYB311" s="18"/>
      <c r="IYC311" s="18"/>
      <c r="IYD311" s="18"/>
      <c r="IYE311" s="18"/>
      <c r="IYF311" s="18"/>
      <c r="IYG311" s="18"/>
      <c r="IYH311" s="18"/>
      <c r="IYI311" s="18"/>
      <c r="IYJ311" s="18"/>
      <c r="IYK311" s="18"/>
      <c r="IYL311" s="18"/>
      <c r="IYM311" s="18"/>
      <c r="IYN311" s="18"/>
      <c r="IYO311" s="18"/>
      <c r="IYP311" s="18"/>
      <c r="IYQ311" s="18"/>
      <c r="IYR311" s="18"/>
      <c r="IYS311" s="18"/>
      <c r="IYT311" s="18"/>
      <c r="IYU311" s="18"/>
      <c r="IYV311" s="18"/>
      <c r="IYW311" s="18"/>
      <c r="IYX311" s="18"/>
      <c r="IYY311" s="18"/>
      <c r="IYZ311" s="18"/>
      <c r="IZA311" s="18"/>
      <c r="IZB311" s="18"/>
      <c r="IZC311" s="18"/>
      <c r="IZD311" s="18"/>
      <c r="IZE311" s="18"/>
      <c r="IZF311" s="18"/>
      <c r="IZG311" s="18"/>
      <c r="IZH311" s="18"/>
      <c r="IZI311" s="18"/>
      <c r="IZJ311" s="18"/>
      <c r="IZK311" s="18"/>
      <c r="IZL311" s="18"/>
      <c r="IZM311" s="18"/>
      <c r="IZN311" s="18"/>
      <c r="IZO311" s="18"/>
      <c r="IZP311" s="18"/>
      <c r="IZQ311" s="18"/>
      <c r="IZR311" s="18"/>
      <c r="IZS311" s="18"/>
      <c r="IZT311" s="18"/>
      <c r="IZU311" s="18"/>
      <c r="IZV311" s="18"/>
      <c r="IZW311" s="18"/>
      <c r="IZX311" s="18"/>
      <c r="IZY311" s="18"/>
      <c r="IZZ311" s="18"/>
      <c r="JAA311" s="18"/>
      <c r="JAB311" s="18"/>
      <c r="JAC311" s="18"/>
      <c r="JAD311" s="18"/>
      <c r="JAE311" s="18"/>
      <c r="JAF311" s="18"/>
      <c r="JAG311" s="18"/>
      <c r="JAH311" s="18"/>
      <c r="JAI311" s="18"/>
      <c r="JAJ311" s="18"/>
      <c r="JAK311" s="18"/>
      <c r="JAL311" s="18"/>
      <c r="JAM311" s="18"/>
      <c r="JAN311" s="18"/>
      <c r="JAO311" s="18"/>
      <c r="JAP311" s="18"/>
      <c r="JAQ311" s="18"/>
      <c r="JAR311" s="18"/>
      <c r="JAS311" s="18"/>
      <c r="JAT311" s="18"/>
      <c r="JAU311" s="18"/>
      <c r="JAV311" s="18"/>
      <c r="JAW311" s="18"/>
      <c r="JAX311" s="18"/>
      <c r="JAY311" s="18"/>
      <c r="JAZ311" s="18"/>
      <c r="JBA311" s="18"/>
      <c r="JBB311" s="18"/>
      <c r="JBC311" s="18"/>
      <c r="JBD311" s="18"/>
      <c r="JBE311" s="18"/>
      <c r="JBF311" s="18"/>
      <c r="JBG311" s="18"/>
      <c r="JBH311" s="18"/>
      <c r="JBI311" s="18"/>
      <c r="JBJ311" s="18"/>
      <c r="JBK311" s="18"/>
      <c r="JBL311" s="18"/>
      <c r="JBM311" s="18"/>
      <c r="JBN311" s="18"/>
      <c r="JBO311" s="18"/>
      <c r="JBP311" s="18"/>
      <c r="JBQ311" s="18"/>
      <c r="JBR311" s="18"/>
      <c r="JBS311" s="18"/>
      <c r="JBT311" s="18"/>
      <c r="JBU311" s="18"/>
      <c r="JBV311" s="18"/>
      <c r="JBW311" s="18"/>
      <c r="JBX311" s="18"/>
      <c r="JBY311" s="18"/>
      <c r="JBZ311" s="18"/>
      <c r="JCA311" s="18"/>
      <c r="JCB311" s="18"/>
      <c r="JCC311" s="18"/>
      <c r="JCD311" s="18"/>
      <c r="JCE311" s="18"/>
      <c r="JCF311" s="18"/>
      <c r="JCG311" s="18"/>
      <c r="JCH311" s="18"/>
      <c r="JCI311" s="18"/>
      <c r="JCJ311" s="18"/>
      <c r="JCK311" s="18"/>
      <c r="JCL311" s="18"/>
      <c r="JCM311" s="18"/>
      <c r="JCN311" s="18"/>
      <c r="JCO311" s="18"/>
      <c r="JCP311" s="18"/>
      <c r="JCQ311" s="18"/>
      <c r="JCR311" s="18"/>
      <c r="JCS311" s="18"/>
      <c r="JCT311" s="18"/>
      <c r="JCU311" s="18"/>
      <c r="JCV311" s="18"/>
      <c r="JCW311" s="18"/>
      <c r="JCX311" s="18"/>
      <c r="JCY311" s="18"/>
      <c r="JCZ311" s="18"/>
      <c r="JDA311" s="18"/>
      <c r="JDB311" s="18"/>
      <c r="JDC311" s="18"/>
      <c r="JDD311" s="18"/>
      <c r="JDE311" s="18"/>
      <c r="JDF311" s="18"/>
      <c r="JDG311" s="18"/>
      <c r="JDH311" s="18"/>
      <c r="JDI311" s="18"/>
      <c r="JDJ311" s="18"/>
      <c r="JDK311" s="18"/>
      <c r="JDL311" s="18"/>
      <c r="JDM311" s="18"/>
      <c r="JDN311" s="18"/>
      <c r="JDO311" s="18"/>
      <c r="JDP311" s="18"/>
      <c r="JDQ311" s="18"/>
      <c r="JDR311" s="18"/>
      <c r="JDS311" s="18"/>
      <c r="JDT311" s="18"/>
      <c r="JDU311" s="18"/>
      <c r="JDV311" s="18"/>
      <c r="JDW311" s="18"/>
      <c r="JDX311" s="18"/>
      <c r="JDY311" s="18"/>
      <c r="JDZ311" s="18"/>
      <c r="JEA311" s="18"/>
      <c r="JEB311" s="18"/>
      <c r="JEC311" s="18"/>
      <c r="JED311" s="18"/>
      <c r="JEE311" s="18"/>
      <c r="JEF311" s="18"/>
      <c r="JEG311" s="18"/>
      <c r="JEH311" s="18"/>
      <c r="JEI311" s="18"/>
      <c r="JEJ311" s="18"/>
      <c r="JEK311" s="18"/>
      <c r="JEL311" s="18"/>
      <c r="JEM311" s="18"/>
      <c r="JEN311" s="18"/>
      <c r="JEO311" s="18"/>
      <c r="JEP311" s="18"/>
      <c r="JEQ311" s="18"/>
      <c r="JER311" s="18"/>
      <c r="JES311" s="18"/>
      <c r="JET311" s="18"/>
      <c r="JEU311" s="18"/>
      <c r="JEV311" s="18"/>
      <c r="JEW311" s="18"/>
      <c r="JEX311" s="18"/>
      <c r="JEY311" s="18"/>
      <c r="JEZ311" s="18"/>
      <c r="JFA311" s="18"/>
      <c r="JFB311" s="18"/>
      <c r="JFC311" s="18"/>
      <c r="JFD311" s="18"/>
      <c r="JFE311" s="18"/>
      <c r="JFF311" s="18"/>
      <c r="JFG311" s="18"/>
      <c r="JFH311" s="18"/>
      <c r="JFI311" s="18"/>
      <c r="JFJ311" s="18"/>
      <c r="JFK311" s="18"/>
      <c r="JFL311" s="18"/>
      <c r="JFM311" s="18"/>
      <c r="JFN311" s="18"/>
      <c r="JFO311" s="18"/>
      <c r="JFP311" s="18"/>
      <c r="JFQ311" s="18"/>
      <c r="JFR311" s="18"/>
      <c r="JFS311" s="18"/>
      <c r="JFT311" s="18"/>
      <c r="JFU311" s="18"/>
      <c r="JFV311" s="18"/>
      <c r="JFW311" s="18"/>
      <c r="JFX311" s="18"/>
      <c r="JFY311" s="18"/>
      <c r="JFZ311" s="18"/>
      <c r="JGA311" s="18"/>
      <c r="JGB311" s="18"/>
      <c r="JGC311" s="18"/>
      <c r="JGD311" s="18"/>
      <c r="JGE311" s="18"/>
      <c r="JGF311" s="18"/>
      <c r="JGG311" s="18"/>
      <c r="JGH311" s="18"/>
      <c r="JGI311" s="18"/>
      <c r="JGJ311" s="18"/>
      <c r="JGK311" s="18"/>
      <c r="JGL311" s="18"/>
      <c r="JGM311" s="18"/>
      <c r="JGN311" s="18"/>
      <c r="JGO311" s="18"/>
      <c r="JGP311" s="18"/>
      <c r="JGQ311" s="18"/>
      <c r="JGR311" s="18"/>
      <c r="JGS311" s="18"/>
      <c r="JGT311" s="18"/>
      <c r="JGU311" s="18"/>
      <c r="JGV311" s="18"/>
      <c r="JGW311" s="18"/>
      <c r="JGX311" s="18"/>
      <c r="JGY311" s="18"/>
      <c r="JGZ311" s="18"/>
      <c r="JHA311" s="18"/>
      <c r="JHB311" s="18"/>
      <c r="JHC311" s="18"/>
      <c r="JHD311" s="18"/>
      <c r="JHE311" s="18"/>
      <c r="JHF311" s="18"/>
      <c r="JHG311" s="18"/>
      <c r="JHH311" s="18"/>
      <c r="JHI311" s="18"/>
      <c r="JHJ311" s="18"/>
      <c r="JHK311" s="18"/>
      <c r="JHL311" s="18"/>
      <c r="JHM311" s="18"/>
      <c r="JHN311" s="18"/>
      <c r="JHO311" s="18"/>
      <c r="JHP311" s="18"/>
      <c r="JHQ311" s="18"/>
      <c r="JHR311" s="18"/>
      <c r="JHS311" s="18"/>
      <c r="JHT311" s="18"/>
      <c r="JHU311" s="18"/>
      <c r="JHV311" s="18"/>
      <c r="JHW311" s="18"/>
      <c r="JHX311" s="18"/>
      <c r="JHY311" s="18"/>
      <c r="JHZ311" s="18"/>
      <c r="JIA311" s="18"/>
      <c r="JIB311" s="18"/>
      <c r="JIC311" s="18"/>
      <c r="JID311" s="18"/>
      <c r="JIE311" s="18"/>
      <c r="JIF311" s="18"/>
      <c r="JIG311" s="18"/>
      <c r="JIH311" s="18"/>
      <c r="JII311" s="18"/>
      <c r="JIJ311" s="18"/>
      <c r="JIK311" s="18"/>
      <c r="JIL311" s="18"/>
      <c r="JIM311" s="18"/>
      <c r="JIN311" s="18"/>
      <c r="JIO311" s="18"/>
      <c r="JIP311" s="18"/>
      <c r="JIQ311" s="18"/>
      <c r="JIR311" s="18"/>
      <c r="JIS311" s="18"/>
      <c r="JIT311" s="18"/>
      <c r="JIU311" s="18"/>
      <c r="JIV311" s="18"/>
      <c r="JIW311" s="18"/>
      <c r="JIX311" s="18"/>
      <c r="JIY311" s="18"/>
      <c r="JIZ311" s="18"/>
      <c r="JJA311" s="18"/>
      <c r="JJB311" s="18"/>
      <c r="JJC311" s="18"/>
      <c r="JJD311" s="18"/>
      <c r="JJE311" s="18"/>
      <c r="JJF311" s="18"/>
      <c r="JJG311" s="18"/>
      <c r="JJH311" s="18"/>
      <c r="JJI311" s="18"/>
      <c r="JJJ311" s="18"/>
      <c r="JJK311" s="18"/>
      <c r="JJL311" s="18"/>
      <c r="JJM311" s="18"/>
      <c r="JJN311" s="18"/>
      <c r="JJO311" s="18"/>
      <c r="JJP311" s="18"/>
      <c r="JJQ311" s="18"/>
      <c r="JJR311" s="18"/>
      <c r="JJS311" s="18"/>
      <c r="JJT311" s="18"/>
      <c r="JJU311" s="18"/>
      <c r="JJV311" s="18"/>
      <c r="JJW311" s="18"/>
      <c r="JJX311" s="18"/>
      <c r="JJY311" s="18"/>
      <c r="JJZ311" s="18"/>
      <c r="JKA311" s="18"/>
      <c r="JKB311" s="18"/>
      <c r="JKC311" s="18"/>
      <c r="JKD311" s="18"/>
      <c r="JKE311" s="18"/>
      <c r="JKF311" s="18"/>
      <c r="JKG311" s="18"/>
      <c r="JKH311" s="18"/>
      <c r="JKI311" s="18"/>
      <c r="JKJ311" s="18"/>
      <c r="JKK311" s="18"/>
      <c r="JKL311" s="18"/>
      <c r="JKM311" s="18"/>
      <c r="JKN311" s="18"/>
      <c r="JKO311" s="18"/>
      <c r="JKP311" s="18"/>
      <c r="JKQ311" s="18"/>
      <c r="JKR311" s="18"/>
      <c r="JKS311" s="18"/>
      <c r="JKT311" s="18"/>
      <c r="JKU311" s="18"/>
      <c r="JKV311" s="18"/>
      <c r="JKW311" s="18"/>
      <c r="JKX311" s="18"/>
      <c r="JKY311" s="18"/>
      <c r="JKZ311" s="18"/>
      <c r="JLA311" s="18"/>
      <c r="JLB311" s="18"/>
      <c r="JLC311" s="18"/>
      <c r="JLD311" s="18"/>
      <c r="JLE311" s="18"/>
      <c r="JLF311" s="18"/>
      <c r="JLG311" s="18"/>
      <c r="JLH311" s="18"/>
      <c r="JLI311" s="18"/>
      <c r="JLJ311" s="18"/>
      <c r="JLK311" s="18"/>
      <c r="JLL311" s="18"/>
      <c r="JLM311" s="18"/>
      <c r="JLN311" s="18"/>
      <c r="JLO311" s="18"/>
      <c r="JLP311" s="18"/>
      <c r="JLQ311" s="18"/>
      <c r="JLR311" s="18"/>
      <c r="JLS311" s="18"/>
      <c r="JLT311" s="18"/>
      <c r="JLU311" s="18"/>
      <c r="JLV311" s="18"/>
      <c r="JLW311" s="18"/>
      <c r="JLX311" s="18"/>
      <c r="JLY311" s="18"/>
      <c r="JLZ311" s="18"/>
      <c r="JMA311" s="18"/>
      <c r="JMB311" s="18"/>
      <c r="JMC311" s="18"/>
      <c r="JMD311" s="18"/>
      <c r="JME311" s="18"/>
      <c r="JMF311" s="18"/>
      <c r="JMG311" s="18"/>
      <c r="JMH311" s="18"/>
      <c r="JMI311" s="18"/>
      <c r="JMJ311" s="18"/>
      <c r="JMK311" s="18"/>
      <c r="JML311" s="18"/>
      <c r="JMM311" s="18"/>
      <c r="JMN311" s="18"/>
      <c r="JMO311" s="18"/>
      <c r="JMP311" s="18"/>
      <c r="JMQ311" s="18"/>
      <c r="JMR311" s="18"/>
      <c r="JMS311" s="18"/>
      <c r="JMT311" s="18"/>
      <c r="JMU311" s="18"/>
      <c r="JMV311" s="18"/>
      <c r="JMW311" s="18"/>
      <c r="JMX311" s="18"/>
      <c r="JMY311" s="18"/>
      <c r="JMZ311" s="18"/>
      <c r="JNA311" s="18"/>
      <c r="JNB311" s="18"/>
      <c r="JNC311" s="18"/>
      <c r="JND311" s="18"/>
      <c r="JNE311" s="18"/>
      <c r="JNF311" s="18"/>
      <c r="JNG311" s="18"/>
      <c r="JNH311" s="18"/>
      <c r="JNI311" s="18"/>
      <c r="JNJ311" s="18"/>
      <c r="JNK311" s="18"/>
      <c r="JNL311" s="18"/>
      <c r="JNM311" s="18"/>
      <c r="JNN311" s="18"/>
      <c r="JNO311" s="18"/>
      <c r="JNP311" s="18"/>
      <c r="JNQ311" s="18"/>
      <c r="JNR311" s="18"/>
      <c r="JNS311" s="18"/>
      <c r="JNT311" s="18"/>
      <c r="JNU311" s="18"/>
      <c r="JNV311" s="18"/>
      <c r="JNW311" s="18"/>
      <c r="JNX311" s="18"/>
      <c r="JNY311" s="18"/>
      <c r="JNZ311" s="18"/>
      <c r="JOA311" s="18"/>
      <c r="JOB311" s="18"/>
      <c r="JOC311" s="18"/>
      <c r="JOD311" s="18"/>
      <c r="JOE311" s="18"/>
      <c r="JOF311" s="18"/>
      <c r="JOG311" s="18"/>
      <c r="JOH311" s="18"/>
      <c r="JOI311" s="18"/>
      <c r="JOJ311" s="18"/>
      <c r="JOK311" s="18"/>
      <c r="JOL311" s="18"/>
      <c r="JOM311" s="18"/>
      <c r="JON311" s="18"/>
      <c r="JOO311" s="18"/>
      <c r="JOP311" s="18"/>
      <c r="JOQ311" s="18"/>
      <c r="JOR311" s="18"/>
      <c r="JOS311" s="18"/>
      <c r="JOT311" s="18"/>
      <c r="JOU311" s="18"/>
      <c r="JOV311" s="18"/>
      <c r="JOW311" s="18"/>
      <c r="JOX311" s="18"/>
      <c r="JOY311" s="18"/>
      <c r="JOZ311" s="18"/>
      <c r="JPA311" s="18"/>
      <c r="JPB311" s="18"/>
      <c r="JPC311" s="18"/>
      <c r="JPD311" s="18"/>
      <c r="JPE311" s="18"/>
      <c r="JPF311" s="18"/>
      <c r="JPG311" s="18"/>
      <c r="JPH311" s="18"/>
      <c r="JPI311" s="18"/>
      <c r="JPJ311" s="18"/>
      <c r="JPK311" s="18"/>
      <c r="JPL311" s="18"/>
      <c r="JPM311" s="18"/>
      <c r="JPN311" s="18"/>
      <c r="JPO311" s="18"/>
      <c r="JPP311" s="18"/>
      <c r="JPQ311" s="18"/>
      <c r="JPR311" s="18"/>
      <c r="JPS311" s="18"/>
      <c r="JPT311" s="18"/>
      <c r="JPU311" s="18"/>
      <c r="JPV311" s="18"/>
      <c r="JPW311" s="18"/>
      <c r="JPX311" s="18"/>
      <c r="JPY311" s="18"/>
      <c r="JPZ311" s="18"/>
      <c r="JQA311" s="18"/>
      <c r="JQB311" s="18"/>
      <c r="JQC311" s="18"/>
      <c r="JQD311" s="18"/>
      <c r="JQE311" s="18"/>
      <c r="JQF311" s="18"/>
      <c r="JQG311" s="18"/>
      <c r="JQH311" s="18"/>
      <c r="JQI311" s="18"/>
      <c r="JQJ311" s="18"/>
      <c r="JQK311" s="18"/>
      <c r="JQL311" s="18"/>
      <c r="JQM311" s="18"/>
      <c r="JQN311" s="18"/>
      <c r="JQO311" s="18"/>
      <c r="JQP311" s="18"/>
      <c r="JQQ311" s="18"/>
      <c r="JQR311" s="18"/>
      <c r="JQS311" s="18"/>
      <c r="JQT311" s="18"/>
      <c r="JQU311" s="18"/>
      <c r="JQV311" s="18"/>
      <c r="JQW311" s="18"/>
      <c r="JQX311" s="18"/>
      <c r="JQY311" s="18"/>
      <c r="JQZ311" s="18"/>
      <c r="JRA311" s="18"/>
      <c r="JRB311" s="18"/>
      <c r="JRC311" s="18"/>
      <c r="JRD311" s="18"/>
      <c r="JRE311" s="18"/>
      <c r="JRF311" s="18"/>
      <c r="JRG311" s="18"/>
      <c r="JRH311" s="18"/>
      <c r="JRI311" s="18"/>
      <c r="JRJ311" s="18"/>
      <c r="JRK311" s="18"/>
      <c r="JRL311" s="18"/>
      <c r="JRM311" s="18"/>
      <c r="JRN311" s="18"/>
      <c r="JRO311" s="18"/>
      <c r="JRP311" s="18"/>
      <c r="JRQ311" s="18"/>
      <c r="JRR311" s="18"/>
      <c r="JRS311" s="18"/>
      <c r="JRT311" s="18"/>
      <c r="JRU311" s="18"/>
      <c r="JRV311" s="18"/>
      <c r="JRW311" s="18"/>
      <c r="JRX311" s="18"/>
      <c r="JRY311" s="18"/>
      <c r="JRZ311" s="18"/>
      <c r="JSA311" s="18"/>
      <c r="JSB311" s="18"/>
      <c r="JSC311" s="18"/>
      <c r="JSD311" s="18"/>
      <c r="JSE311" s="18"/>
      <c r="JSF311" s="18"/>
      <c r="JSG311" s="18"/>
      <c r="JSH311" s="18"/>
      <c r="JSI311" s="18"/>
      <c r="JSJ311" s="18"/>
      <c r="JSK311" s="18"/>
      <c r="JSL311" s="18"/>
      <c r="JSM311" s="18"/>
      <c r="JSN311" s="18"/>
      <c r="JSO311" s="18"/>
      <c r="JSP311" s="18"/>
      <c r="JSQ311" s="18"/>
      <c r="JSR311" s="18"/>
      <c r="JSS311" s="18"/>
      <c r="JST311" s="18"/>
      <c r="JSU311" s="18"/>
      <c r="JSV311" s="18"/>
      <c r="JSW311" s="18"/>
      <c r="JSX311" s="18"/>
      <c r="JSY311" s="18"/>
      <c r="JSZ311" s="18"/>
      <c r="JTA311" s="18"/>
      <c r="JTB311" s="18"/>
      <c r="JTC311" s="18"/>
      <c r="JTD311" s="18"/>
      <c r="JTE311" s="18"/>
      <c r="JTF311" s="18"/>
      <c r="JTG311" s="18"/>
      <c r="JTH311" s="18"/>
      <c r="JTI311" s="18"/>
      <c r="JTJ311" s="18"/>
      <c r="JTK311" s="18"/>
      <c r="JTL311" s="18"/>
      <c r="JTM311" s="18"/>
      <c r="JTN311" s="18"/>
      <c r="JTO311" s="18"/>
      <c r="JTP311" s="18"/>
      <c r="JTQ311" s="18"/>
      <c r="JTR311" s="18"/>
      <c r="JTS311" s="18"/>
      <c r="JTT311" s="18"/>
      <c r="JTU311" s="18"/>
      <c r="JTV311" s="18"/>
      <c r="JTW311" s="18"/>
      <c r="JTX311" s="18"/>
      <c r="JTY311" s="18"/>
      <c r="JTZ311" s="18"/>
      <c r="JUA311" s="18"/>
      <c r="JUB311" s="18"/>
      <c r="JUC311" s="18"/>
      <c r="JUD311" s="18"/>
      <c r="JUE311" s="18"/>
      <c r="JUF311" s="18"/>
      <c r="JUG311" s="18"/>
      <c r="JUH311" s="18"/>
      <c r="JUI311" s="18"/>
      <c r="JUJ311" s="18"/>
      <c r="JUK311" s="18"/>
      <c r="JUL311" s="18"/>
      <c r="JUM311" s="18"/>
      <c r="JUN311" s="18"/>
      <c r="JUO311" s="18"/>
      <c r="JUP311" s="18"/>
      <c r="JUQ311" s="18"/>
      <c r="JUR311" s="18"/>
      <c r="JUS311" s="18"/>
      <c r="JUT311" s="18"/>
      <c r="JUU311" s="18"/>
      <c r="JUV311" s="18"/>
      <c r="JUW311" s="18"/>
      <c r="JUX311" s="18"/>
      <c r="JUY311" s="18"/>
      <c r="JUZ311" s="18"/>
      <c r="JVA311" s="18"/>
      <c r="JVB311" s="18"/>
      <c r="JVC311" s="18"/>
      <c r="JVD311" s="18"/>
      <c r="JVE311" s="18"/>
      <c r="JVF311" s="18"/>
      <c r="JVG311" s="18"/>
      <c r="JVH311" s="18"/>
      <c r="JVI311" s="18"/>
      <c r="JVJ311" s="18"/>
      <c r="JVK311" s="18"/>
      <c r="JVL311" s="18"/>
      <c r="JVM311" s="18"/>
      <c r="JVN311" s="18"/>
      <c r="JVO311" s="18"/>
      <c r="JVP311" s="18"/>
      <c r="JVQ311" s="18"/>
      <c r="JVR311" s="18"/>
      <c r="JVS311" s="18"/>
      <c r="JVT311" s="18"/>
      <c r="JVU311" s="18"/>
      <c r="JVV311" s="18"/>
      <c r="JVW311" s="18"/>
      <c r="JVX311" s="18"/>
      <c r="JVY311" s="18"/>
      <c r="JVZ311" s="18"/>
      <c r="JWA311" s="18"/>
      <c r="JWB311" s="18"/>
      <c r="JWC311" s="18"/>
      <c r="JWD311" s="18"/>
      <c r="JWE311" s="18"/>
      <c r="JWF311" s="18"/>
      <c r="JWG311" s="18"/>
      <c r="JWH311" s="18"/>
      <c r="JWI311" s="18"/>
      <c r="JWJ311" s="18"/>
      <c r="JWK311" s="18"/>
      <c r="JWL311" s="18"/>
      <c r="JWM311" s="18"/>
      <c r="JWN311" s="18"/>
      <c r="JWO311" s="18"/>
      <c r="JWP311" s="18"/>
      <c r="JWQ311" s="18"/>
      <c r="JWR311" s="18"/>
      <c r="JWS311" s="18"/>
      <c r="JWT311" s="18"/>
      <c r="JWU311" s="18"/>
      <c r="JWV311" s="18"/>
      <c r="JWW311" s="18"/>
      <c r="JWX311" s="18"/>
      <c r="JWY311" s="18"/>
      <c r="JWZ311" s="18"/>
      <c r="JXA311" s="18"/>
      <c r="JXB311" s="18"/>
      <c r="JXC311" s="18"/>
      <c r="JXD311" s="18"/>
      <c r="JXE311" s="18"/>
      <c r="JXF311" s="18"/>
      <c r="JXG311" s="18"/>
      <c r="JXH311" s="18"/>
      <c r="JXI311" s="18"/>
      <c r="JXJ311" s="18"/>
      <c r="JXK311" s="18"/>
      <c r="JXL311" s="18"/>
      <c r="JXM311" s="18"/>
      <c r="JXN311" s="18"/>
      <c r="JXO311" s="18"/>
      <c r="JXP311" s="18"/>
      <c r="JXQ311" s="18"/>
      <c r="JXR311" s="18"/>
      <c r="JXS311" s="18"/>
      <c r="JXT311" s="18"/>
      <c r="JXU311" s="18"/>
      <c r="JXV311" s="18"/>
      <c r="JXW311" s="18"/>
      <c r="JXX311" s="18"/>
      <c r="JXY311" s="18"/>
      <c r="JXZ311" s="18"/>
      <c r="JYA311" s="18"/>
      <c r="JYB311" s="18"/>
      <c r="JYC311" s="18"/>
      <c r="JYD311" s="18"/>
      <c r="JYE311" s="18"/>
      <c r="JYF311" s="18"/>
      <c r="JYG311" s="18"/>
      <c r="JYH311" s="18"/>
      <c r="JYI311" s="18"/>
      <c r="JYJ311" s="18"/>
      <c r="JYK311" s="18"/>
      <c r="JYL311" s="18"/>
      <c r="JYM311" s="18"/>
      <c r="JYN311" s="18"/>
      <c r="JYO311" s="18"/>
      <c r="JYP311" s="18"/>
      <c r="JYQ311" s="18"/>
      <c r="JYR311" s="18"/>
      <c r="JYS311" s="18"/>
      <c r="JYT311" s="18"/>
      <c r="JYU311" s="18"/>
      <c r="JYV311" s="18"/>
      <c r="JYW311" s="18"/>
      <c r="JYX311" s="18"/>
      <c r="JYY311" s="18"/>
      <c r="JYZ311" s="18"/>
      <c r="JZA311" s="18"/>
      <c r="JZB311" s="18"/>
      <c r="JZC311" s="18"/>
      <c r="JZD311" s="18"/>
      <c r="JZE311" s="18"/>
      <c r="JZF311" s="18"/>
      <c r="JZG311" s="18"/>
      <c r="JZH311" s="18"/>
      <c r="JZI311" s="18"/>
      <c r="JZJ311" s="18"/>
      <c r="JZK311" s="18"/>
      <c r="JZL311" s="18"/>
      <c r="JZM311" s="18"/>
      <c r="JZN311" s="18"/>
      <c r="JZO311" s="18"/>
      <c r="JZP311" s="18"/>
      <c r="JZQ311" s="18"/>
      <c r="JZR311" s="18"/>
      <c r="JZS311" s="18"/>
      <c r="JZT311" s="18"/>
      <c r="JZU311" s="18"/>
      <c r="JZV311" s="18"/>
      <c r="JZW311" s="18"/>
      <c r="JZX311" s="18"/>
      <c r="JZY311" s="18"/>
      <c r="JZZ311" s="18"/>
      <c r="KAA311" s="18"/>
      <c r="KAB311" s="18"/>
      <c r="KAC311" s="18"/>
      <c r="KAD311" s="18"/>
      <c r="KAE311" s="18"/>
      <c r="KAF311" s="18"/>
      <c r="KAG311" s="18"/>
      <c r="KAH311" s="18"/>
      <c r="KAI311" s="18"/>
      <c r="KAJ311" s="18"/>
      <c r="KAK311" s="18"/>
      <c r="KAL311" s="18"/>
      <c r="KAM311" s="18"/>
      <c r="KAN311" s="18"/>
      <c r="KAO311" s="18"/>
      <c r="KAP311" s="18"/>
      <c r="KAQ311" s="18"/>
      <c r="KAR311" s="18"/>
      <c r="KAS311" s="18"/>
      <c r="KAT311" s="18"/>
      <c r="KAU311" s="18"/>
      <c r="KAV311" s="18"/>
      <c r="KAW311" s="18"/>
      <c r="KAX311" s="18"/>
      <c r="KAY311" s="18"/>
      <c r="KAZ311" s="18"/>
      <c r="KBA311" s="18"/>
      <c r="KBB311" s="18"/>
      <c r="KBC311" s="18"/>
      <c r="KBD311" s="18"/>
      <c r="KBE311" s="18"/>
      <c r="KBF311" s="18"/>
      <c r="KBG311" s="18"/>
      <c r="KBH311" s="18"/>
      <c r="KBI311" s="18"/>
      <c r="KBJ311" s="18"/>
      <c r="KBK311" s="18"/>
      <c r="KBL311" s="18"/>
      <c r="KBM311" s="18"/>
      <c r="KBN311" s="18"/>
      <c r="KBO311" s="18"/>
      <c r="KBP311" s="18"/>
      <c r="KBQ311" s="18"/>
      <c r="KBR311" s="18"/>
      <c r="KBS311" s="18"/>
      <c r="KBT311" s="18"/>
      <c r="KBU311" s="18"/>
      <c r="KBV311" s="18"/>
      <c r="KBW311" s="18"/>
      <c r="KBX311" s="18"/>
      <c r="KBY311" s="18"/>
      <c r="KBZ311" s="18"/>
      <c r="KCA311" s="18"/>
      <c r="KCB311" s="18"/>
      <c r="KCC311" s="18"/>
      <c r="KCD311" s="18"/>
      <c r="KCE311" s="18"/>
      <c r="KCF311" s="18"/>
      <c r="KCG311" s="18"/>
      <c r="KCH311" s="18"/>
      <c r="KCI311" s="18"/>
      <c r="KCJ311" s="18"/>
      <c r="KCK311" s="18"/>
      <c r="KCL311" s="18"/>
      <c r="KCM311" s="18"/>
      <c r="KCN311" s="18"/>
      <c r="KCO311" s="18"/>
      <c r="KCP311" s="18"/>
      <c r="KCQ311" s="18"/>
      <c r="KCR311" s="18"/>
      <c r="KCS311" s="18"/>
      <c r="KCT311" s="18"/>
      <c r="KCU311" s="18"/>
      <c r="KCV311" s="18"/>
      <c r="KCW311" s="18"/>
      <c r="KCX311" s="18"/>
      <c r="KCY311" s="18"/>
      <c r="KCZ311" s="18"/>
      <c r="KDA311" s="18"/>
      <c r="KDB311" s="18"/>
      <c r="KDC311" s="18"/>
      <c r="KDD311" s="18"/>
      <c r="KDE311" s="18"/>
      <c r="KDF311" s="18"/>
      <c r="KDG311" s="18"/>
      <c r="KDH311" s="18"/>
      <c r="KDI311" s="18"/>
      <c r="KDJ311" s="18"/>
      <c r="KDK311" s="18"/>
      <c r="KDL311" s="18"/>
      <c r="KDM311" s="18"/>
      <c r="KDN311" s="18"/>
      <c r="KDO311" s="18"/>
      <c r="KDP311" s="18"/>
      <c r="KDQ311" s="18"/>
      <c r="KDR311" s="18"/>
      <c r="KDS311" s="18"/>
      <c r="KDT311" s="18"/>
      <c r="KDU311" s="18"/>
      <c r="KDV311" s="18"/>
      <c r="KDW311" s="18"/>
      <c r="KDX311" s="18"/>
      <c r="KDY311" s="18"/>
      <c r="KDZ311" s="18"/>
      <c r="KEA311" s="18"/>
      <c r="KEB311" s="18"/>
      <c r="KEC311" s="18"/>
      <c r="KED311" s="18"/>
      <c r="KEE311" s="18"/>
      <c r="KEF311" s="18"/>
      <c r="KEG311" s="18"/>
      <c r="KEH311" s="18"/>
      <c r="KEI311" s="18"/>
      <c r="KEJ311" s="18"/>
      <c r="KEK311" s="18"/>
      <c r="KEL311" s="18"/>
      <c r="KEM311" s="18"/>
      <c r="KEN311" s="18"/>
      <c r="KEO311" s="18"/>
      <c r="KEP311" s="18"/>
      <c r="KEQ311" s="18"/>
      <c r="KER311" s="18"/>
      <c r="KES311" s="18"/>
      <c r="KET311" s="18"/>
      <c r="KEU311" s="18"/>
      <c r="KEV311" s="18"/>
      <c r="KEW311" s="18"/>
      <c r="KEX311" s="18"/>
      <c r="KEY311" s="18"/>
      <c r="KEZ311" s="18"/>
      <c r="KFA311" s="18"/>
      <c r="KFB311" s="18"/>
      <c r="KFC311" s="18"/>
      <c r="KFD311" s="18"/>
      <c r="KFE311" s="18"/>
      <c r="KFF311" s="18"/>
      <c r="KFG311" s="18"/>
      <c r="KFH311" s="18"/>
      <c r="KFI311" s="18"/>
      <c r="KFJ311" s="18"/>
      <c r="KFK311" s="18"/>
      <c r="KFL311" s="18"/>
      <c r="KFM311" s="18"/>
      <c r="KFN311" s="18"/>
      <c r="KFO311" s="18"/>
      <c r="KFP311" s="18"/>
      <c r="KFQ311" s="18"/>
      <c r="KFR311" s="18"/>
      <c r="KFS311" s="18"/>
      <c r="KFT311" s="18"/>
      <c r="KFU311" s="18"/>
      <c r="KFV311" s="18"/>
      <c r="KFW311" s="18"/>
      <c r="KFX311" s="18"/>
      <c r="KFY311" s="18"/>
      <c r="KFZ311" s="18"/>
      <c r="KGA311" s="18"/>
      <c r="KGB311" s="18"/>
      <c r="KGC311" s="18"/>
      <c r="KGD311" s="18"/>
      <c r="KGE311" s="18"/>
      <c r="KGF311" s="18"/>
      <c r="KGG311" s="18"/>
      <c r="KGH311" s="18"/>
      <c r="KGI311" s="18"/>
      <c r="KGJ311" s="18"/>
      <c r="KGK311" s="18"/>
      <c r="KGL311" s="18"/>
      <c r="KGM311" s="18"/>
      <c r="KGN311" s="18"/>
      <c r="KGO311" s="18"/>
      <c r="KGP311" s="18"/>
      <c r="KGQ311" s="18"/>
      <c r="KGR311" s="18"/>
      <c r="KGS311" s="18"/>
      <c r="KGT311" s="18"/>
      <c r="KGU311" s="18"/>
      <c r="KGV311" s="18"/>
      <c r="KGW311" s="18"/>
      <c r="KGX311" s="18"/>
      <c r="KGY311" s="18"/>
      <c r="KGZ311" s="18"/>
      <c r="KHA311" s="18"/>
      <c r="KHB311" s="18"/>
      <c r="KHC311" s="18"/>
      <c r="KHD311" s="18"/>
      <c r="KHE311" s="18"/>
      <c r="KHF311" s="18"/>
      <c r="KHG311" s="18"/>
      <c r="KHH311" s="18"/>
      <c r="KHI311" s="18"/>
      <c r="KHJ311" s="18"/>
      <c r="KHK311" s="18"/>
      <c r="KHL311" s="18"/>
      <c r="KHM311" s="18"/>
      <c r="KHN311" s="18"/>
      <c r="KHO311" s="18"/>
      <c r="KHP311" s="18"/>
      <c r="KHQ311" s="18"/>
      <c r="KHR311" s="18"/>
      <c r="KHS311" s="18"/>
      <c r="KHT311" s="18"/>
      <c r="KHU311" s="18"/>
      <c r="KHV311" s="18"/>
      <c r="KHW311" s="18"/>
      <c r="KHX311" s="18"/>
      <c r="KHY311" s="18"/>
      <c r="KHZ311" s="18"/>
      <c r="KIA311" s="18"/>
      <c r="KIB311" s="18"/>
      <c r="KIC311" s="18"/>
      <c r="KID311" s="18"/>
      <c r="KIE311" s="18"/>
      <c r="KIF311" s="18"/>
      <c r="KIG311" s="18"/>
      <c r="KIH311" s="18"/>
      <c r="KII311" s="18"/>
      <c r="KIJ311" s="18"/>
      <c r="KIK311" s="18"/>
      <c r="KIL311" s="18"/>
      <c r="KIM311" s="18"/>
      <c r="KIN311" s="18"/>
      <c r="KIO311" s="18"/>
      <c r="KIP311" s="18"/>
      <c r="KIQ311" s="18"/>
      <c r="KIR311" s="18"/>
      <c r="KIS311" s="18"/>
      <c r="KIT311" s="18"/>
      <c r="KIU311" s="18"/>
      <c r="KIV311" s="18"/>
      <c r="KIW311" s="18"/>
      <c r="KIX311" s="18"/>
      <c r="KIY311" s="18"/>
      <c r="KIZ311" s="18"/>
      <c r="KJA311" s="18"/>
      <c r="KJB311" s="18"/>
      <c r="KJC311" s="18"/>
      <c r="KJD311" s="18"/>
      <c r="KJE311" s="18"/>
      <c r="KJF311" s="18"/>
      <c r="KJG311" s="18"/>
      <c r="KJH311" s="18"/>
      <c r="KJI311" s="18"/>
      <c r="KJJ311" s="18"/>
      <c r="KJK311" s="18"/>
      <c r="KJL311" s="18"/>
      <c r="KJM311" s="18"/>
      <c r="KJN311" s="18"/>
      <c r="KJO311" s="18"/>
      <c r="KJP311" s="18"/>
      <c r="KJQ311" s="18"/>
      <c r="KJR311" s="18"/>
      <c r="KJS311" s="18"/>
      <c r="KJT311" s="18"/>
      <c r="KJU311" s="18"/>
      <c r="KJV311" s="18"/>
      <c r="KJW311" s="18"/>
      <c r="KJX311" s="18"/>
      <c r="KJY311" s="18"/>
      <c r="KJZ311" s="18"/>
      <c r="KKA311" s="18"/>
      <c r="KKB311" s="18"/>
      <c r="KKC311" s="18"/>
      <c r="KKD311" s="18"/>
      <c r="KKE311" s="18"/>
      <c r="KKF311" s="18"/>
      <c r="KKG311" s="18"/>
      <c r="KKH311" s="18"/>
      <c r="KKI311" s="18"/>
      <c r="KKJ311" s="18"/>
      <c r="KKK311" s="18"/>
      <c r="KKL311" s="18"/>
      <c r="KKM311" s="18"/>
      <c r="KKN311" s="18"/>
      <c r="KKO311" s="18"/>
      <c r="KKP311" s="18"/>
      <c r="KKQ311" s="18"/>
      <c r="KKR311" s="18"/>
      <c r="KKS311" s="18"/>
      <c r="KKT311" s="18"/>
      <c r="KKU311" s="18"/>
      <c r="KKV311" s="18"/>
      <c r="KKW311" s="18"/>
      <c r="KKX311" s="18"/>
      <c r="KKY311" s="18"/>
      <c r="KKZ311" s="18"/>
      <c r="KLA311" s="18"/>
      <c r="KLB311" s="18"/>
      <c r="KLC311" s="18"/>
      <c r="KLD311" s="18"/>
      <c r="KLE311" s="18"/>
      <c r="KLF311" s="18"/>
      <c r="KLG311" s="18"/>
      <c r="KLH311" s="18"/>
      <c r="KLI311" s="18"/>
      <c r="KLJ311" s="18"/>
      <c r="KLK311" s="18"/>
      <c r="KLL311" s="18"/>
      <c r="KLM311" s="18"/>
      <c r="KLN311" s="18"/>
      <c r="KLO311" s="18"/>
      <c r="KLP311" s="18"/>
      <c r="KLQ311" s="18"/>
      <c r="KLR311" s="18"/>
      <c r="KLS311" s="18"/>
      <c r="KLT311" s="18"/>
      <c r="KLU311" s="18"/>
      <c r="KLV311" s="18"/>
      <c r="KLW311" s="18"/>
      <c r="KLX311" s="18"/>
      <c r="KLY311" s="18"/>
      <c r="KLZ311" s="18"/>
      <c r="KMA311" s="18"/>
      <c r="KMB311" s="18"/>
      <c r="KMC311" s="18"/>
      <c r="KMD311" s="18"/>
      <c r="KME311" s="18"/>
      <c r="KMF311" s="18"/>
      <c r="KMG311" s="18"/>
      <c r="KMH311" s="18"/>
      <c r="KMI311" s="18"/>
      <c r="KMJ311" s="18"/>
      <c r="KMK311" s="18"/>
      <c r="KML311" s="18"/>
      <c r="KMM311" s="18"/>
      <c r="KMN311" s="18"/>
      <c r="KMO311" s="18"/>
      <c r="KMP311" s="18"/>
      <c r="KMQ311" s="18"/>
      <c r="KMR311" s="18"/>
      <c r="KMS311" s="18"/>
      <c r="KMT311" s="18"/>
      <c r="KMU311" s="18"/>
      <c r="KMV311" s="18"/>
      <c r="KMW311" s="18"/>
      <c r="KMX311" s="18"/>
      <c r="KMY311" s="18"/>
      <c r="KMZ311" s="18"/>
      <c r="KNA311" s="18"/>
      <c r="KNB311" s="18"/>
      <c r="KNC311" s="18"/>
      <c r="KND311" s="18"/>
      <c r="KNE311" s="18"/>
      <c r="KNF311" s="18"/>
      <c r="KNG311" s="18"/>
      <c r="KNH311" s="18"/>
      <c r="KNI311" s="18"/>
      <c r="KNJ311" s="18"/>
      <c r="KNK311" s="18"/>
      <c r="KNL311" s="18"/>
      <c r="KNM311" s="18"/>
      <c r="KNN311" s="18"/>
      <c r="KNO311" s="18"/>
      <c r="KNP311" s="18"/>
      <c r="KNQ311" s="18"/>
      <c r="KNR311" s="18"/>
      <c r="KNS311" s="18"/>
      <c r="KNT311" s="18"/>
      <c r="KNU311" s="18"/>
      <c r="KNV311" s="18"/>
      <c r="KNW311" s="18"/>
      <c r="KNX311" s="18"/>
      <c r="KNY311" s="18"/>
      <c r="KNZ311" s="18"/>
      <c r="KOA311" s="18"/>
      <c r="KOB311" s="18"/>
      <c r="KOC311" s="18"/>
      <c r="KOD311" s="18"/>
      <c r="KOE311" s="18"/>
      <c r="KOF311" s="18"/>
      <c r="KOG311" s="18"/>
      <c r="KOH311" s="18"/>
      <c r="KOI311" s="18"/>
      <c r="KOJ311" s="18"/>
      <c r="KOK311" s="18"/>
      <c r="KOL311" s="18"/>
      <c r="KOM311" s="18"/>
      <c r="KON311" s="18"/>
      <c r="KOO311" s="18"/>
      <c r="KOP311" s="18"/>
      <c r="KOQ311" s="18"/>
      <c r="KOR311" s="18"/>
      <c r="KOS311" s="18"/>
      <c r="KOT311" s="18"/>
      <c r="KOU311" s="18"/>
      <c r="KOV311" s="18"/>
      <c r="KOW311" s="18"/>
      <c r="KOX311" s="18"/>
      <c r="KOY311" s="18"/>
      <c r="KOZ311" s="18"/>
      <c r="KPA311" s="18"/>
      <c r="KPB311" s="18"/>
      <c r="KPC311" s="18"/>
      <c r="KPD311" s="18"/>
      <c r="KPE311" s="18"/>
      <c r="KPF311" s="18"/>
      <c r="KPG311" s="18"/>
      <c r="KPH311" s="18"/>
      <c r="KPI311" s="18"/>
      <c r="KPJ311" s="18"/>
      <c r="KPK311" s="18"/>
      <c r="KPL311" s="18"/>
      <c r="KPM311" s="18"/>
      <c r="KPN311" s="18"/>
      <c r="KPO311" s="18"/>
      <c r="KPP311" s="18"/>
      <c r="KPQ311" s="18"/>
      <c r="KPR311" s="18"/>
      <c r="KPS311" s="18"/>
      <c r="KPT311" s="18"/>
      <c r="KPU311" s="18"/>
      <c r="KPV311" s="18"/>
      <c r="KPW311" s="18"/>
      <c r="KPX311" s="18"/>
      <c r="KPY311" s="18"/>
      <c r="KPZ311" s="18"/>
      <c r="KQA311" s="18"/>
      <c r="KQB311" s="18"/>
      <c r="KQC311" s="18"/>
      <c r="KQD311" s="18"/>
      <c r="KQE311" s="18"/>
      <c r="KQF311" s="18"/>
      <c r="KQG311" s="18"/>
      <c r="KQH311" s="18"/>
      <c r="KQI311" s="18"/>
      <c r="KQJ311" s="18"/>
      <c r="KQK311" s="18"/>
      <c r="KQL311" s="18"/>
      <c r="KQM311" s="18"/>
      <c r="KQN311" s="18"/>
      <c r="KQO311" s="18"/>
      <c r="KQP311" s="18"/>
      <c r="KQQ311" s="18"/>
      <c r="KQR311" s="18"/>
      <c r="KQS311" s="18"/>
      <c r="KQT311" s="18"/>
      <c r="KQU311" s="18"/>
      <c r="KQV311" s="18"/>
      <c r="KQW311" s="18"/>
      <c r="KQX311" s="18"/>
      <c r="KQY311" s="18"/>
      <c r="KQZ311" s="18"/>
      <c r="KRA311" s="18"/>
      <c r="KRB311" s="18"/>
      <c r="KRC311" s="18"/>
      <c r="KRD311" s="18"/>
      <c r="KRE311" s="18"/>
      <c r="KRF311" s="18"/>
      <c r="KRG311" s="18"/>
      <c r="KRH311" s="18"/>
      <c r="KRI311" s="18"/>
      <c r="KRJ311" s="18"/>
      <c r="KRK311" s="18"/>
      <c r="KRL311" s="18"/>
      <c r="KRM311" s="18"/>
      <c r="KRN311" s="18"/>
      <c r="KRO311" s="18"/>
      <c r="KRP311" s="18"/>
      <c r="KRQ311" s="18"/>
      <c r="KRR311" s="18"/>
      <c r="KRS311" s="18"/>
      <c r="KRT311" s="18"/>
      <c r="KRU311" s="18"/>
      <c r="KRV311" s="18"/>
      <c r="KRW311" s="18"/>
      <c r="KRX311" s="18"/>
      <c r="KRY311" s="18"/>
      <c r="KRZ311" s="18"/>
      <c r="KSA311" s="18"/>
      <c r="KSB311" s="18"/>
      <c r="KSC311" s="18"/>
      <c r="KSD311" s="18"/>
      <c r="KSE311" s="18"/>
      <c r="KSF311" s="18"/>
      <c r="KSG311" s="18"/>
      <c r="KSH311" s="18"/>
      <c r="KSI311" s="18"/>
      <c r="KSJ311" s="18"/>
      <c r="KSK311" s="18"/>
      <c r="KSL311" s="18"/>
      <c r="KSM311" s="18"/>
      <c r="KSN311" s="18"/>
      <c r="KSO311" s="18"/>
      <c r="KSP311" s="18"/>
      <c r="KSQ311" s="18"/>
      <c r="KSR311" s="18"/>
      <c r="KSS311" s="18"/>
      <c r="KST311" s="18"/>
      <c r="KSU311" s="18"/>
      <c r="KSV311" s="18"/>
      <c r="KSW311" s="18"/>
      <c r="KSX311" s="18"/>
      <c r="KSY311" s="18"/>
      <c r="KSZ311" s="18"/>
      <c r="KTA311" s="18"/>
      <c r="KTB311" s="18"/>
      <c r="KTC311" s="18"/>
      <c r="KTD311" s="18"/>
      <c r="KTE311" s="18"/>
      <c r="KTF311" s="18"/>
      <c r="KTG311" s="18"/>
      <c r="KTH311" s="18"/>
      <c r="KTI311" s="18"/>
      <c r="KTJ311" s="18"/>
      <c r="KTK311" s="18"/>
      <c r="KTL311" s="18"/>
      <c r="KTM311" s="18"/>
      <c r="KTN311" s="18"/>
      <c r="KTO311" s="18"/>
      <c r="KTP311" s="18"/>
      <c r="KTQ311" s="18"/>
      <c r="KTR311" s="18"/>
      <c r="KTS311" s="18"/>
      <c r="KTT311" s="18"/>
      <c r="KTU311" s="18"/>
      <c r="KTV311" s="18"/>
      <c r="KTW311" s="18"/>
      <c r="KTX311" s="18"/>
      <c r="KTY311" s="18"/>
      <c r="KTZ311" s="18"/>
      <c r="KUA311" s="18"/>
      <c r="KUB311" s="18"/>
      <c r="KUC311" s="18"/>
      <c r="KUD311" s="18"/>
      <c r="KUE311" s="18"/>
      <c r="KUF311" s="18"/>
      <c r="KUG311" s="18"/>
      <c r="KUH311" s="18"/>
      <c r="KUI311" s="18"/>
      <c r="KUJ311" s="18"/>
      <c r="KUK311" s="18"/>
      <c r="KUL311" s="18"/>
      <c r="KUM311" s="18"/>
      <c r="KUN311" s="18"/>
      <c r="KUO311" s="18"/>
      <c r="KUP311" s="18"/>
      <c r="KUQ311" s="18"/>
      <c r="KUR311" s="18"/>
      <c r="KUS311" s="18"/>
      <c r="KUT311" s="18"/>
      <c r="KUU311" s="18"/>
      <c r="KUV311" s="18"/>
      <c r="KUW311" s="18"/>
      <c r="KUX311" s="18"/>
      <c r="KUY311" s="18"/>
      <c r="KUZ311" s="18"/>
      <c r="KVA311" s="18"/>
      <c r="KVB311" s="18"/>
      <c r="KVC311" s="18"/>
      <c r="KVD311" s="18"/>
      <c r="KVE311" s="18"/>
      <c r="KVF311" s="18"/>
      <c r="KVG311" s="18"/>
      <c r="KVH311" s="18"/>
      <c r="KVI311" s="18"/>
      <c r="KVJ311" s="18"/>
      <c r="KVK311" s="18"/>
      <c r="KVL311" s="18"/>
      <c r="KVM311" s="18"/>
      <c r="KVN311" s="18"/>
      <c r="KVO311" s="18"/>
      <c r="KVP311" s="18"/>
      <c r="KVQ311" s="18"/>
      <c r="KVR311" s="18"/>
      <c r="KVS311" s="18"/>
      <c r="KVT311" s="18"/>
      <c r="KVU311" s="18"/>
      <c r="KVV311" s="18"/>
      <c r="KVW311" s="18"/>
      <c r="KVX311" s="18"/>
      <c r="KVY311" s="18"/>
      <c r="KVZ311" s="18"/>
      <c r="KWA311" s="18"/>
      <c r="KWB311" s="18"/>
      <c r="KWC311" s="18"/>
      <c r="KWD311" s="18"/>
      <c r="KWE311" s="18"/>
      <c r="KWF311" s="18"/>
      <c r="KWG311" s="18"/>
      <c r="KWH311" s="18"/>
      <c r="KWI311" s="18"/>
      <c r="KWJ311" s="18"/>
      <c r="KWK311" s="18"/>
      <c r="KWL311" s="18"/>
      <c r="KWM311" s="18"/>
      <c r="KWN311" s="18"/>
      <c r="KWO311" s="18"/>
      <c r="KWP311" s="18"/>
      <c r="KWQ311" s="18"/>
      <c r="KWR311" s="18"/>
      <c r="KWS311" s="18"/>
      <c r="KWT311" s="18"/>
      <c r="KWU311" s="18"/>
      <c r="KWV311" s="18"/>
      <c r="KWW311" s="18"/>
      <c r="KWX311" s="18"/>
      <c r="KWY311" s="18"/>
      <c r="KWZ311" s="18"/>
      <c r="KXA311" s="18"/>
      <c r="KXB311" s="18"/>
      <c r="KXC311" s="18"/>
      <c r="KXD311" s="18"/>
      <c r="KXE311" s="18"/>
      <c r="KXF311" s="18"/>
      <c r="KXG311" s="18"/>
      <c r="KXH311" s="18"/>
      <c r="KXI311" s="18"/>
      <c r="KXJ311" s="18"/>
      <c r="KXK311" s="18"/>
      <c r="KXL311" s="18"/>
      <c r="KXM311" s="18"/>
      <c r="KXN311" s="18"/>
      <c r="KXO311" s="18"/>
      <c r="KXP311" s="18"/>
      <c r="KXQ311" s="18"/>
      <c r="KXR311" s="18"/>
      <c r="KXS311" s="18"/>
      <c r="KXT311" s="18"/>
      <c r="KXU311" s="18"/>
      <c r="KXV311" s="18"/>
      <c r="KXW311" s="18"/>
      <c r="KXX311" s="18"/>
      <c r="KXY311" s="18"/>
      <c r="KXZ311" s="18"/>
      <c r="KYA311" s="18"/>
      <c r="KYB311" s="18"/>
      <c r="KYC311" s="18"/>
      <c r="KYD311" s="18"/>
      <c r="KYE311" s="18"/>
      <c r="KYF311" s="18"/>
      <c r="KYG311" s="18"/>
      <c r="KYH311" s="18"/>
      <c r="KYI311" s="18"/>
      <c r="KYJ311" s="18"/>
      <c r="KYK311" s="18"/>
      <c r="KYL311" s="18"/>
      <c r="KYM311" s="18"/>
      <c r="KYN311" s="18"/>
      <c r="KYO311" s="18"/>
      <c r="KYP311" s="18"/>
      <c r="KYQ311" s="18"/>
      <c r="KYR311" s="18"/>
      <c r="KYS311" s="18"/>
      <c r="KYT311" s="18"/>
      <c r="KYU311" s="18"/>
      <c r="KYV311" s="18"/>
      <c r="KYW311" s="18"/>
      <c r="KYX311" s="18"/>
      <c r="KYY311" s="18"/>
      <c r="KYZ311" s="18"/>
      <c r="KZA311" s="18"/>
      <c r="KZB311" s="18"/>
      <c r="KZC311" s="18"/>
      <c r="KZD311" s="18"/>
      <c r="KZE311" s="18"/>
      <c r="KZF311" s="18"/>
      <c r="KZG311" s="18"/>
      <c r="KZH311" s="18"/>
      <c r="KZI311" s="18"/>
      <c r="KZJ311" s="18"/>
      <c r="KZK311" s="18"/>
      <c r="KZL311" s="18"/>
      <c r="KZM311" s="18"/>
      <c r="KZN311" s="18"/>
      <c r="KZO311" s="18"/>
      <c r="KZP311" s="18"/>
      <c r="KZQ311" s="18"/>
      <c r="KZR311" s="18"/>
      <c r="KZS311" s="18"/>
      <c r="KZT311" s="18"/>
      <c r="KZU311" s="18"/>
      <c r="KZV311" s="18"/>
      <c r="KZW311" s="18"/>
      <c r="KZX311" s="18"/>
      <c r="KZY311" s="18"/>
      <c r="KZZ311" s="18"/>
      <c r="LAA311" s="18"/>
      <c r="LAB311" s="18"/>
      <c r="LAC311" s="18"/>
      <c r="LAD311" s="18"/>
      <c r="LAE311" s="18"/>
      <c r="LAF311" s="18"/>
      <c r="LAG311" s="18"/>
      <c r="LAH311" s="18"/>
      <c r="LAI311" s="18"/>
      <c r="LAJ311" s="18"/>
      <c r="LAK311" s="18"/>
      <c r="LAL311" s="18"/>
      <c r="LAM311" s="18"/>
      <c r="LAN311" s="18"/>
      <c r="LAO311" s="18"/>
      <c r="LAP311" s="18"/>
      <c r="LAQ311" s="18"/>
      <c r="LAR311" s="18"/>
      <c r="LAS311" s="18"/>
      <c r="LAT311" s="18"/>
      <c r="LAU311" s="18"/>
      <c r="LAV311" s="18"/>
      <c r="LAW311" s="18"/>
      <c r="LAX311" s="18"/>
      <c r="LAY311" s="18"/>
      <c r="LAZ311" s="18"/>
      <c r="LBA311" s="18"/>
      <c r="LBB311" s="18"/>
      <c r="LBC311" s="18"/>
      <c r="LBD311" s="18"/>
      <c r="LBE311" s="18"/>
      <c r="LBF311" s="18"/>
      <c r="LBG311" s="18"/>
      <c r="LBH311" s="18"/>
      <c r="LBI311" s="18"/>
      <c r="LBJ311" s="18"/>
      <c r="LBK311" s="18"/>
      <c r="LBL311" s="18"/>
      <c r="LBM311" s="18"/>
      <c r="LBN311" s="18"/>
      <c r="LBO311" s="18"/>
      <c r="LBP311" s="18"/>
      <c r="LBQ311" s="18"/>
      <c r="LBR311" s="18"/>
      <c r="LBS311" s="18"/>
      <c r="LBT311" s="18"/>
      <c r="LBU311" s="18"/>
      <c r="LBV311" s="18"/>
      <c r="LBW311" s="18"/>
      <c r="LBX311" s="18"/>
      <c r="LBY311" s="18"/>
      <c r="LBZ311" s="18"/>
      <c r="LCA311" s="18"/>
      <c r="LCB311" s="18"/>
      <c r="LCC311" s="18"/>
      <c r="LCD311" s="18"/>
      <c r="LCE311" s="18"/>
      <c r="LCF311" s="18"/>
      <c r="LCG311" s="18"/>
      <c r="LCH311" s="18"/>
      <c r="LCI311" s="18"/>
      <c r="LCJ311" s="18"/>
      <c r="LCK311" s="18"/>
      <c r="LCL311" s="18"/>
      <c r="LCM311" s="18"/>
      <c r="LCN311" s="18"/>
      <c r="LCO311" s="18"/>
      <c r="LCP311" s="18"/>
      <c r="LCQ311" s="18"/>
      <c r="LCR311" s="18"/>
      <c r="LCS311" s="18"/>
      <c r="LCT311" s="18"/>
      <c r="LCU311" s="18"/>
      <c r="LCV311" s="18"/>
      <c r="LCW311" s="18"/>
      <c r="LCX311" s="18"/>
      <c r="LCY311" s="18"/>
      <c r="LCZ311" s="18"/>
      <c r="LDA311" s="18"/>
      <c r="LDB311" s="18"/>
      <c r="LDC311" s="18"/>
      <c r="LDD311" s="18"/>
      <c r="LDE311" s="18"/>
      <c r="LDF311" s="18"/>
      <c r="LDG311" s="18"/>
      <c r="LDH311" s="18"/>
      <c r="LDI311" s="18"/>
      <c r="LDJ311" s="18"/>
      <c r="LDK311" s="18"/>
      <c r="LDL311" s="18"/>
      <c r="LDM311" s="18"/>
      <c r="LDN311" s="18"/>
      <c r="LDO311" s="18"/>
      <c r="LDP311" s="18"/>
      <c r="LDQ311" s="18"/>
      <c r="LDR311" s="18"/>
      <c r="LDS311" s="18"/>
      <c r="LDT311" s="18"/>
      <c r="LDU311" s="18"/>
      <c r="LDV311" s="18"/>
      <c r="LDW311" s="18"/>
      <c r="LDX311" s="18"/>
      <c r="LDY311" s="18"/>
      <c r="LDZ311" s="18"/>
      <c r="LEA311" s="18"/>
      <c r="LEB311" s="18"/>
      <c r="LEC311" s="18"/>
      <c r="LED311" s="18"/>
      <c r="LEE311" s="18"/>
      <c r="LEF311" s="18"/>
      <c r="LEG311" s="18"/>
      <c r="LEH311" s="18"/>
      <c r="LEI311" s="18"/>
      <c r="LEJ311" s="18"/>
      <c r="LEK311" s="18"/>
      <c r="LEL311" s="18"/>
      <c r="LEM311" s="18"/>
      <c r="LEN311" s="18"/>
      <c r="LEO311" s="18"/>
      <c r="LEP311" s="18"/>
      <c r="LEQ311" s="18"/>
      <c r="LER311" s="18"/>
      <c r="LES311" s="18"/>
      <c r="LET311" s="18"/>
      <c r="LEU311" s="18"/>
      <c r="LEV311" s="18"/>
      <c r="LEW311" s="18"/>
      <c r="LEX311" s="18"/>
      <c r="LEY311" s="18"/>
      <c r="LEZ311" s="18"/>
      <c r="LFA311" s="18"/>
      <c r="LFB311" s="18"/>
      <c r="LFC311" s="18"/>
      <c r="LFD311" s="18"/>
      <c r="LFE311" s="18"/>
      <c r="LFF311" s="18"/>
      <c r="LFG311" s="18"/>
      <c r="LFH311" s="18"/>
      <c r="LFI311" s="18"/>
      <c r="LFJ311" s="18"/>
      <c r="LFK311" s="18"/>
      <c r="LFL311" s="18"/>
      <c r="LFM311" s="18"/>
      <c r="LFN311" s="18"/>
      <c r="LFO311" s="18"/>
      <c r="LFP311" s="18"/>
      <c r="LFQ311" s="18"/>
      <c r="LFR311" s="18"/>
      <c r="LFS311" s="18"/>
      <c r="LFT311" s="18"/>
      <c r="LFU311" s="18"/>
      <c r="LFV311" s="18"/>
      <c r="LFW311" s="18"/>
      <c r="LFX311" s="18"/>
      <c r="LFY311" s="18"/>
      <c r="LFZ311" s="18"/>
      <c r="LGA311" s="18"/>
      <c r="LGB311" s="18"/>
      <c r="LGC311" s="18"/>
      <c r="LGD311" s="18"/>
      <c r="LGE311" s="18"/>
      <c r="LGF311" s="18"/>
      <c r="LGG311" s="18"/>
      <c r="LGH311" s="18"/>
      <c r="LGI311" s="18"/>
      <c r="LGJ311" s="18"/>
      <c r="LGK311" s="18"/>
      <c r="LGL311" s="18"/>
      <c r="LGM311" s="18"/>
      <c r="LGN311" s="18"/>
      <c r="LGO311" s="18"/>
      <c r="LGP311" s="18"/>
      <c r="LGQ311" s="18"/>
      <c r="LGR311" s="18"/>
      <c r="LGS311" s="18"/>
      <c r="LGT311" s="18"/>
      <c r="LGU311" s="18"/>
      <c r="LGV311" s="18"/>
      <c r="LGW311" s="18"/>
      <c r="LGX311" s="18"/>
      <c r="LGY311" s="18"/>
      <c r="LGZ311" s="18"/>
      <c r="LHA311" s="18"/>
      <c r="LHB311" s="18"/>
      <c r="LHC311" s="18"/>
      <c r="LHD311" s="18"/>
      <c r="LHE311" s="18"/>
      <c r="LHF311" s="18"/>
      <c r="LHG311" s="18"/>
      <c r="LHH311" s="18"/>
      <c r="LHI311" s="18"/>
      <c r="LHJ311" s="18"/>
      <c r="LHK311" s="18"/>
      <c r="LHL311" s="18"/>
      <c r="LHM311" s="18"/>
      <c r="LHN311" s="18"/>
      <c r="LHO311" s="18"/>
      <c r="LHP311" s="18"/>
      <c r="LHQ311" s="18"/>
      <c r="LHR311" s="18"/>
      <c r="LHS311" s="18"/>
      <c r="LHT311" s="18"/>
      <c r="LHU311" s="18"/>
      <c r="LHV311" s="18"/>
      <c r="LHW311" s="18"/>
      <c r="LHX311" s="18"/>
      <c r="LHY311" s="18"/>
      <c r="LHZ311" s="18"/>
      <c r="LIA311" s="18"/>
      <c r="LIB311" s="18"/>
      <c r="LIC311" s="18"/>
      <c r="LID311" s="18"/>
      <c r="LIE311" s="18"/>
      <c r="LIF311" s="18"/>
      <c r="LIG311" s="18"/>
      <c r="LIH311" s="18"/>
      <c r="LII311" s="18"/>
      <c r="LIJ311" s="18"/>
      <c r="LIK311" s="18"/>
      <c r="LIL311" s="18"/>
      <c r="LIM311" s="18"/>
      <c r="LIN311" s="18"/>
      <c r="LIO311" s="18"/>
      <c r="LIP311" s="18"/>
      <c r="LIQ311" s="18"/>
      <c r="LIR311" s="18"/>
      <c r="LIS311" s="18"/>
      <c r="LIT311" s="18"/>
      <c r="LIU311" s="18"/>
      <c r="LIV311" s="18"/>
      <c r="LIW311" s="18"/>
      <c r="LIX311" s="18"/>
      <c r="LIY311" s="18"/>
      <c r="LIZ311" s="18"/>
      <c r="LJA311" s="18"/>
      <c r="LJB311" s="18"/>
      <c r="LJC311" s="18"/>
      <c r="LJD311" s="18"/>
      <c r="LJE311" s="18"/>
      <c r="LJF311" s="18"/>
      <c r="LJG311" s="18"/>
      <c r="LJH311" s="18"/>
      <c r="LJI311" s="18"/>
      <c r="LJJ311" s="18"/>
      <c r="LJK311" s="18"/>
      <c r="LJL311" s="18"/>
      <c r="LJM311" s="18"/>
      <c r="LJN311" s="18"/>
      <c r="LJO311" s="18"/>
      <c r="LJP311" s="18"/>
      <c r="LJQ311" s="18"/>
      <c r="LJR311" s="18"/>
      <c r="LJS311" s="18"/>
      <c r="LJT311" s="18"/>
      <c r="LJU311" s="18"/>
      <c r="LJV311" s="18"/>
      <c r="LJW311" s="18"/>
      <c r="LJX311" s="18"/>
      <c r="LJY311" s="18"/>
      <c r="LJZ311" s="18"/>
      <c r="LKA311" s="18"/>
      <c r="LKB311" s="18"/>
      <c r="LKC311" s="18"/>
      <c r="LKD311" s="18"/>
      <c r="LKE311" s="18"/>
      <c r="LKF311" s="18"/>
      <c r="LKG311" s="18"/>
      <c r="LKH311" s="18"/>
      <c r="LKI311" s="18"/>
      <c r="LKJ311" s="18"/>
      <c r="LKK311" s="18"/>
      <c r="LKL311" s="18"/>
      <c r="LKM311" s="18"/>
      <c r="LKN311" s="18"/>
      <c r="LKO311" s="18"/>
      <c r="LKP311" s="18"/>
      <c r="LKQ311" s="18"/>
      <c r="LKR311" s="18"/>
      <c r="LKS311" s="18"/>
      <c r="LKT311" s="18"/>
      <c r="LKU311" s="18"/>
      <c r="LKV311" s="18"/>
      <c r="LKW311" s="18"/>
      <c r="LKX311" s="18"/>
      <c r="LKY311" s="18"/>
      <c r="LKZ311" s="18"/>
      <c r="LLA311" s="18"/>
      <c r="LLB311" s="18"/>
      <c r="LLC311" s="18"/>
      <c r="LLD311" s="18"/>
      <c r="LLE311" s="18"/>
      <c r="LLF311" s="18"/>
      <c r="LLG311" s="18"/>
      <c r="LLH311" s="18"/>
      <c r="LLI311" s="18"/>
      <c r="LLJ311" s="18"/>
      <c r="LLK311" s="18"/>
      <c r="LLL311" s="18"/>
      <c r="LLM311" s="18"/>
      <c r="LLN311" s="18"/>
      <c r="LLO311" s="18"/>
      <c r="LLP311" s="18"/>
      <c r="LLQ311" s="18"/>
      <c r="LLR311" s="18"/>
      <c r="LLS311" s="18"/>
      <c r="LLT311" s="18"/>
      <c r="LLU311" s="18"/>
      <c r="LLV311" s="18"/>
      <c r="LLW311" s="18"/>
      <c r="LLX311" s="18"/>
      <c r="LLY311" s="18"/>
      <c r="LLZ311" s="18"/>
      <c r="LMA311" s="18"/>
      <c r="LMB311" s="18"/>
      <c r="LMC311" s="18"/>
      <c r="LMD311" s="18"/>
      <c r="LME311" s="18"/>
      <c r="LMF311" s="18"/>
      <c r="LMG311" s="18"/>
      <c r="LMH311" s="18"/>
      <c r="LMI311" s="18"/>
      <c r="LMJ311" s="18"/>
      <c r="LMK311" s="18"/>
      <c r="LML311" s="18"/>
      <c r="LMM311" s="18"/>
      <c r="LMN311" s="18"/>
      <c r="LMO311" s="18"/>
      <c r="LMP311" s="18"/>
      <c r="LMQ311" s="18"/>
      <c r="LMR311" s="18"/>
      <c r="LMS311" s="18"/>
      <c r="LMT311" s="18"/>
      <c r="LMU311" s="18"/>
      <c r="LMV311" s="18"/>
      <c r="LMW311" s="18"/>
      <c r="LMX311" s="18"/>
      <c r="LMY311" s="18"/>
      <c r="LMZ311" s="18"/>
      <c r="LNA311" s="18"/>
      <c r="LNB311" s="18"/>
      <c r="LNC311" s="18"/>
      <c r="LND311" s="18"/>
      <c r="LNE311" s="18"/>
      <c r="LNF311" s="18"/>
      <c r="LNG311" s="18"/>
      <c r="LNH311" s="18"/>
      <c r="LNI311" s="18"/>
      <c r="LNJ311" s="18"/>
      <c r="LNK311" s="18"/>
      <c r="LNL311" s="18"/>
      <c r="LNM311" s="18"/>
      <c r="LNN311" s="18"/>
      <c r="LNO311" s="18"/>
      <c r="LNP311" s="18"/>
      <c r="LNQ311" s="18"/>
      <c r="LNR311" s="18"/>
      <c r="LNS311" s="18"/>
      <c r="LNT311" s="18"/>
      <c r="LNU311" s="18"/>
      <c r="LNV311" s="18"/>
      <c r="LNW311" s="18"/>
      <c r="LNX311" s="18"/>
      <c r="LNY311" s="18"/>
      <c r="LNZ311" s="18"/>
      <c r="LOA311" s="18"/>
      <c r="LOB311" s="18"/>
      <c r="LOC311" s="18"/>
      <c r="LOD311" s="18"/>
      <c r="LOE311" s="18"/>
      <c r="LOF311" s="18"/>
      <c r="LOG311" s="18"/>
      <c r="LOH311" s="18"/>
      <c r="LOI311" s="18"/>
      <c r="LOJ311" s="18"/>
      <c r="LOK311" s="18"/>
      <c r="LOL311" s="18"/>
      <c r="LOM311" s="18"/>
      <c r="LON311" s="18"/>
      <c r="LOO311" s="18"/>
      <c r="LOP311" s="18"/>
      <c r="LOQ311" s="18"/>
      <c r="LOR311" s="18"/>
      <c r="LOS311" s="18"/>
      <c r="LOT311" s="18"/>
      <c r="LOU311" s="18"/>
      <c r="LOV311" s="18"/>
      <c r="LOW311" s="18"/>
      <c r="LOX311" s="18"/>
      <c r="LOY311" s="18"/>
      <c r="LOZ311" s="18"/>
      <c r="LPA311" s="18"/>
      <c r="LPB311" s="18"/>
      <c r="LPC311" s="18"/>
      <c r="LPD311" s="18"/>
      <c r="LPE311" s="18"/>
      <c r="LPF311" s="18"/>
      <c r="LPG311" s="18"/>
      <c r="LPH311" s="18"/>
      <c r="LPI311" s="18"/>
      <c r="LPJ311" s="18"/>
      <c r="LPK311" s="18"/>
      <c r="LPL311" s="18"/>
      <c r="LPM311" s="18"/>
      <c r="LPN311" s="18"/>
      <c r="LPO311" s="18"/>
      <c r="LPP311" s="18"/>
      <c r="LPQ311" s="18"/>
      <c r="LPR311" s="18"/>
      <c r="LPS311" s="18"/>
      <c r="LPT311" s="18"/>
      <c r="LPU311" s="18"/>
      <c r="LPV311" s="18"/>
      <c r="LPW311" s="18"/>
      <c r="LPX311" s="18"/>
      <c r="LPY311" s="18"/>
      <c r="LPZ311" s="18"/>
      <c r="LQA311" s="18"/>
      <c r="LQB311" s="18"/>
      <c r="LQC311" s="18"/>
      <c r="LQD311" s="18"/>
      <c r="LQE311" s="18"/>
      <c r="LQF311" s="18"/>
      <c r="LQG311" s="18"/>
      <c r="LQH311" s="18"/>
      <c r="LQI311" s="18"/>
      <c r="LQJ311" s="18"/>
      <c r="LQK311" s="18"/>
      <c r="LQL311" s="18"/>
      <c r="LQM311" s="18"/>
      <c r="LQN311" s="18"/>
      <c r="LQO311" s="18"/>
      <c r="LQP311" s="18"/>
      <c r="LQQ311" s="18"/>
      <c r="LQR311" s="18"/>
      <c r="LQS311" s="18"/>
      <c r="LQT311" s="18"/>
      <c r="LQU311" s="18"/>
      <c r="LQV311" s="18"/>
      <c r="LQW311" s="18"/>
      <c r="LQX311" s="18"/>
      <c r="LQY311" s="18"/>
      <c r="LQZ311" s="18"/>
      <c r="LRA311" s="18"/>
      <c r="LRB311" s="18"/>
      <c r="LRC311" s="18"/>
      <c r="LRD311" s="18"/>
      <c r="LRE311" s="18"/>
      <c r="LRF311" s="18"/>
      <c r="LRG311" s="18"/>
      <c r="LRH311" s="18"/>
      <c r="LRI311" s="18"/>
      <c r="LRJ311" s="18"/>
      <c r="LRK311" s="18"/>
      <c r="LRL311" s="18"/>
      <c r="LRM311" s="18"/>
      <c r="LRN311" s="18"/>
      <c r="LRO311" s="18"/>
      <c r="LRP311" s="18"/>
      <c r="LRQ311" s="18"/>
      <c r="LRR311" s="18"/>
      <c r="LRS311" s="18"/>
      <c r="LRT311" s="18"/>
      <c r="LRU311" s="18"/>
      <c r="LRV311" s="18"/>
      <c r="LRW311" s="18"/>
      <c r="LRX311" s="18"/>
      <c r="LRY311" s="18"/>
      <c r="LRZ311" s="18"/>
      <c r="LSA311" s="18"/>
      <c r="LSB311" s="18"/>
      <c r="LSC311" s="18"/>
      <c r="LSD311" s="18"/>
      <c r="LSE311" s="18"/>
      <c r="LSF311" s="18"/>
      <c r="LSG311" s="18"/>
      <c r="LSH311" s="18"/>
      <c r="LSI311" s="18"/>
      <c r="LSJ311" s="18"/>
      <c r="LSK311" s="18"/>
      <c r="LSL311" s="18"/>
      <c r="LSM311" s="18"/>
      <c r="LSN311" s="18"/>
      <c r="LSO311" s="18"/>
      <c r="LSP311" s="18"/>
      <c r="LSQ311" s="18"/>
      <c r="LSR311" s="18"/>
      <c r="LSS311" s="18"/>
      <c r="LST311" s="18"/>
      <c r="LSU311" s="18"/>
      <c r="LSV311" s="18"/>
      <c r="LSW311" s="18"/>
      <c r="LSX311" s="18"/>
      <c r="LSY311" s="18"/>
      <c r="LSZ311" s="18"/>
      <c r="LTA311" s="18"/>
      <c r="LTB311" s="18"/>
      <c r="LTC311" s="18"/>
      <c r="LTD311" s="18"/>
      <c r="LTE311" s="18"/>
      <c r="LTF311" s="18"/>
      <c r="LTG311" s="18"/>
      <c r="LTH311" s="18"/>
      <c r="LTI311" s="18"/>
      <c r="LTJ311" s="18"/>
      <c r="LTK311" s="18"/>
      <c r="LTL311" s="18"/>
      <c r="LTM311" s="18"/>
      <c r="LTN311" s="18"/>
      <c r="LTO311" s="18"/>
      <c r="LTP311" s="18"/>
      <c r="LTQ311" s="18"/>
      <c r="LTR311" s="18"/>
      <c r="LTS311" s="18"/>
      <c r="LTT311" s="18"/>
      <c r="LTU311" s="18"/>
      <c r="LTV311" s="18"/>
      <c r="LTW311" s="18"/>
      <c r="LTX311" s="18"/>
      <c r="LTY311" s="18"/>
      <c r="LTZ311" s="18"/>
      <c r="LUA311" s="18"/>
      <c r="LUB311" s="18"/>
      <c r="LUC311" s="18"/>
      <c r="LUD311" s="18"/>
      <c r="LUE311" s="18"/>
      <c r="LUF311" s="18"/>
      <c r="LUG311" s="18"/>
      <c r="LUH311" s="18"/>
      <c r="LUI311" s="18"/>
      <c r="LUJ311" s="18"/>
      <c r="LUK311" s="18"/>
      <c r="LUL311" s="18"/>
      <c r="LUM311" s="18"/>
      <c r="LUN311" s="18"/>
      <c r="LUO311" s="18"/>
      <c r="LUP311" s="18"/>
      <c r="LUQ311" s="18"/>
      <c r="LUR311" s="18"/>
      <c r="LUS311" s="18"/>
      <c r="LUT311" s="18"/>
      <c r="LUU311" s="18"/>
      <c r="LUV311" s="18"/>
      <c r="LUW311" s="18"/>
      <c r="LUX311" s="18"/>
      <c r="LUY311" s="18"/>
      <c r="LUZ311" s="18"/>
      <c r="LVA311" s="18"/>
      <c r="LVB311" s="18"/>
      <c r="LVC311" s="18"/>
      <c r="LVD311" s="18"/>
      <c r="LVE311" s="18"/>
      <c r="LVF311" s="18"/>
      <c r="LVG311" s="18"/>
      <c r="LVH311" s="18"/>
      <c r="LVI311" s="18"/>
      <c r="LVJ311" s="18"/>
      <c r="LVK311" s="18"/>
      <c r="LVL311" s="18"/>
      <c r="LVM311" s="18"/>
      <c r="LVN311" s="18"/>
      <c r="LVO311" s="18"/>
      <c r="LVP311" s="18"/>
      <c r="LVQ311" s="18"/>
      <c r="LVR311" s="18"/>
      <c r="LVS311" s="18"/>
      <c r="LVT311" s="18"/>
      <c r="LVU311" s="18"/>
      <c r="LVV311" s="18"/>
      <c r="LVW311" s="18"/>
      <c r="LVX311" s="18"/>
      <c r="LVY311" s="18"/>
      <c r="LVZ311" s="18"/>
      <c r="LWA311" s="18"/>
      <c r="LWB311" s="18"/>
      <c r="LWC311" s="18"/>
      <c r="LWD311" s="18"/>
      <c r="LWE311" s="18"/>
      <c r="LWF311" s="18"/>
      <c r="LWG311" s="18"/>
      <c r="LWH311" s="18"/>
      <c r="LWI311" s="18"/>
      <c r="LWJ311" s="18"/>
      <c r="LWK311" s="18"/>
      <c r="LWL311" s="18"/>
      <c r="LWM311" s="18"/>
      <c r="LWN311" s="18"/>
      <c r="LWO311" s="18"/>
      <c r="LWP311" s="18"/>
      <c r="LWQ311" s="18"/>
      <c r="LWR311" s="18"/>
      <c r="LWS311" s="18"/>
      <c r="LWT311" s="18"/>
      <c r="LWU311" s="18"/>
      <c r="LWV311" s="18"/>
      <c r="LWW311" s="18"/>
      <c r="LWX311" s="18"/>
      <c r="LWY311" s="18"/>
      <c r="LWZ311" s="18"/>
      <c r="LXA311" s="18"/>
      <c r="LXB311" s="18"/>
      <c r="LXC311" s="18"/>
      <c r="LXD311" s="18"/>
      <c r="LXE311" s="18"/>
      <c r="LXF311" s="18"/>
      <c r="LXG311" s="18"/>
      <c r="LXH311" s="18"/>
      <c r="LXI311" s="18"/>
      <c r="LXJ311" s="18"/>
      <c r="LXK311" s="18"/>
      <c r="LXL311" s="18"/>
      <c r="LXM311" s="18"/>
      <c r="LXN311" s="18"/>
      <c r="LXO311" s="18"/>
      <c r="LXP311" s="18"/>
      <c r="LXQ311" s="18"/>
      <c r="LXR311" s="18"/>
      <c r="LXS311" s="18"/>
      <c r="LXT311" s="18"/>
      <c r="LXU311" s="18"/>
      <c r="LXV311" s="18"/>
      <c r="LXW311" s="18"/>
      <c r="LXX311" s="18"/>
      <c r="LXY311" s="18"/>
      <c r="LXZ311" s="18"/>
      <c r="LYA311" s="18"/>
      <c r="LYB311" s="18"/>
      <c r="LYC311" s="18"/>
      <c r="LYD311" s="18"/>
      <c r="LYE311" s="18"/>
      <c r="LYF311" s="18"/>
      <c r="LYG311" s="18"/>
      <c r="LYH311" s="18"/>
      <c r="LYI311" s="18"/>
      <c r="LYJ311" s="18"/>
      <c r="LYK311" s="18"/>
      <c r="LYL311" s="18"/>
      <c r="LYM311" s="18"/>
      <c r="LYN311" s="18"/>
      <c r="LYO311" s="18"/>
      <c r="LYP311" s="18"/>
      <c r="LYQ311" s="18"/>
      <c r="LYR311" s="18"/>
      <c r="LYS311" s="18"/>
      <c r="LYT311" s="18"/>
      <c r="LYU311" s="18"/>
      <c r="LYV311" s="18"/>
      <c r="LYW311" s="18"/>
      <c r="LYX311" s="18"/>
      <c r="LYY311" s="18"/>
      <c r="LYZ311" s="18"/>
      <c r="LZA311" s="18"/>
      <c r="LZB311" s="18"/>
      <c r="LZC311" s="18"/>
      <c r="LZD311" s="18"/>
      <c r="LZE311" s="18"/>
      <c r="LZF311" s="18"/>
      <c r="LZG311" s="18"/>
      <c r="LZH311" s="18"/>
      <c r="LZI311" s="18"/>
      <c r="LZJ311" s="18"/>
      <c r="LZK311" s="18"/>
      <c r="LZL311" s="18"/>
      <c r="LZM311" s="18"/>
      <c r="LZN311" s="18"/>
      <c r="LZO311" s="18"/>
      <c r="LZP311" s="18"/>
      <c r="LZQ311" s="18"/>
      <c r="LZR311" s="18"/>
      <c r="LZS311" s="18"/>
      <c r="LZT311" s="18"/>
      <c r="LZU311" s="18"/>
      <c r="LZV311" s="18"/>
      <c r="LZW311" s="18"/>
      <c r="LZX311" s="18"/>
      <c r="LZY311" s="18"/>
      <c r="LZZ311" s="18"/>
      <c r="MAA311" s="18"/>
      <c r="MAB311" s="18"/>
      <c r="MAC311" s="18"/>
      <c r="MAD311" s="18"/>
      <c r="MAE311" s="18"/>
      <c r="MAF311" s="18"/>
      <c r="MAG311" s="18"/>
      <c r="MAH311" s="18"/>
      <c r="MAI311" s="18"/>
      <c r="MAJ311" s="18"/>
      <c r="MAK311" s="18"/>
      <c r="MAL311" s="18"/>
      <c r="MAM311" s="18"/>
      <c r="MAN311" s="18"/>
      <c r="MAO311" s="18"/>
      <c r="MAP311" s="18"/>
      <c r="MAQ311" s="18"/>
      <c r="MAR311" s="18"/>
      <c r="MAS311" s="18"/>
      <c r="MAT311" s="18"/>
      <c r="MAU311" s="18"/>
      <c r="MAV311" s="18"/>
      <c r="MAW311" s="18"/>
      <c r="MAX311" s="18"/>
      <c r="MAY311" s="18"/>
      <c r="MAZ311" s="18"/>
      <c r="MBA311" s="18"/>
      <c r="MBB311" s="18"/>
      <c r="MBC311" s="18"/>
      <c r="MBD311" s="18"/>
      <c r="MBE311" s="18"/>
      <c r="MBF311" s="18"/>
      <c r="MBG311" s="18"/>
      <c r="MBH311" s="18"/>
      <c r="MBI311" s="18"/>
      <c r="MBJ311" s="18"/>
      <c r="MBK311" s="18"/>
      <c r="MBL311" s="18"/>
      <c r="MBM311" s="18"/>
      <c r="MBN311" s="18"/>
      <c r="MBO311" s="18"/>
      <c r="MBP311" s="18"/>
      <c r="MBQ311" s="18"/>
      <c r="MBR311" s="18"/>
      <c r="MBS311" s="18"/>
      <c r="MBT311" s="18"/>
      <c r="MBU311" s="18"/>
      <c r="MBV311" s="18"/>
      <c r="MBW311" s="18"/>
      <c r="MBX311" s="18"/>
      <c r="MBY311" s="18"/>
      <c r="MBZ311" s="18"/>
      <c r="MCA311" s="18"/>
      <c r="MCB311" s="18"/>
      <c r="MCC311" s="18"/>
      <c r="MCD311" s="18"/>
      <c r="MCE311" s="18"/>
      <c r="MCF311" s="18"/>
      <c r="MCG311" s="18"/>
      <c r="MCH311" s="18"/>
      <c r="MCI311" s="18"/>
      <c r="MCJ311" s="18"/>
      <c r="MCK311" s="18"/>
      <c r="MCL311" s="18"/>
      <c r="MCM311" s="18"/>
      <c r="MCN311" s="18"/>
      <c r="MCO311" s="18"/>
      <c r="MCP311" s="18"/>
      <c r="MCQ311" s="18"/>
      <c r="MCR311" s="18"/>
      <c r="MCS311" s="18"/>
      <c r="MCT311" s="18"/>
      <c r="MCU311" s="18"/>
      <c r="MCV311" s="18"/>
      <c r="MCW311" s="18"/>
      <c r="MCX311" s="18"/>
      <c r="MCY311" s="18"/>
      <c r="MCZ311" s="18"/>
      <c r="MDA311" s="18"/>
      <c r="MDB311" s="18"/>
      <c r="MDC311" s="18"/>
      <c r="MDD311" s="18"/>
      <c r="MDE311" s="18"/>
      <c r="MDF311" s="18"/>
      <c r="MDG311" s="18"/>
      <c r="MDH311" s="18"/>
      <c r="MDI311" s="18"/>
      <c r="MDJ311" s="18"/>
      <c r="MDK311" s="18"/>
      <c r="MDL311" s="18"/>
      <c r="MDM311" s="18"/>
      <c r="MDN311" s="18"/>
      <c r="MDO311" s="18"/>
      <c r="MDP311" s="18"/>
      <c r="MDQ311" s="18"/>
      <c r="MDR311" s="18"/>
      <c r="MDS311" s="18"/>
      <c r="MDT311" s="18"/>
      <c r="MDU311" s="18"/>
      <c r="MDV311" s="18"/>
      <c r="MDW311" s="18"/>
      <c r="MDX311" s="18"/>
      <c r="MDY311" s="18"/>
      <c r="MDZ311" s="18"/>
      <c r="MEA311" s="18"/>
      <c r="MEB311" s="18"/>
      <c r="MEC311" s="18"/>
      <c r="MED311" s="18"/>
      <c r="MEE311" s="18"/>
      <c r="MEF311" s="18"/>
      <c r="MEG311" s="18"/>
      <c r="MEH311" s="18"/>
      <c r="MEI311" s="18"/>
      <c r="MEJ311" s="18"/>
      <c r="MEK311" s="18"/>
      <c r="MEL311" s="18"/>
      <c r="MEM311" s="18"/>
      <c r="MEN311" s="18"/>
      <c r="MEO311" s="18"/>
      <c r="MEP311" s="18"/>
      <c r="MEQ311" s="18"/>
      <c r="MER311" s="18"/>
      <c r="MES311" s="18"/>
      <c r="MET311" s="18"/>
      <c r="MEU311" s="18"/>
      <c r="MEV311" s="18"/>
      <c r="MEW311" s="18"/>
      <c r="MEX311" s="18"/>
      <c r="MEY311" s="18"/>
      <c r="MEZ311" s="18"/>
      <c r="MFA311" s="18"/>
      <c r="MFB311" s="18"/>
      <c r="MFC311" s="18"/>
      <c r="MFD311" s="18"/>
      <c r="MFE311" s="18"/>
      <c r="MFF311" s="18"/>
      <c r="MFG311" s="18"/>
      <c r="MFH311" s="18"/>
      <c r="MFI311" s="18"/>
      <c r="MFJ311" s="18"/>
      <c r="MFK311" s="18"/>
      <c r="MFL311" s="18"/>
      <c r="MFM311" s="18"/>
      <c r="MFN311" s="18"/>
      <c r="MFO311" s="18"/>
      <c r="MFP311" s="18"/>
      <c r="MFQ311" s="18"/>
      <c r="MFR311" s="18"/>
      <c r="MFS311" s="18"/>
      <c r="MFT311" s="18"/>
      <c r="MFU311" s="18"/>
      <c r="MFV311" s="18"/>
      <c r="MFW311" s="18"/>
      <c r="MFX311" s="18"/>
      <c r="MFY311" s="18"/>
      <c r="MFZ311" s="18"/>
      <c r="MGA311" s="18"/>
      <c r="MGB311" s="18"/>
      <c r="MGC311" s="18"/>
      <c r="MGD311" s="18"/>
      <c r="MGE311" s="18"/>
      <c r="MGF311" s="18"/>
      <c r="MGG311" s="18"/>
      <c r="MGH311" s="18"/>
      <c r="MGI311" s="18"/>
      <c r="MGJ311" s="18"/>
      <c r="MGK311" s="18"/>
      <c r="MGL311" s="18"/>
      <c r="MGM311" s="18"/>
      <c r="MGN311" s="18"/>
      <c r="MGO311" s="18"/>
      <c r="MGP311" s="18"/>
      <c r="MGQ311" s="18"/>
      <c r="MGR311" s="18"/>
      <c r="MGS311" s="18"/>
      <c r="MGT311" s="18"/>
      <c r="MGU311" s="18"/>
      <c r="MGV311" s="18"/>
      <c r="MGW311" s="18"/>
      <c r="MGX311" s="18"/>
      <c r="MGY311" s="18"/>
      <c r="MGZ311" s="18"/>
      <c r="MHA311" s="18"/>
      <c r="MHB311" s="18"/>
      <c r="MHC311" s="18"/>
      <c r="MHD311" s="18"/>
      <c r="MHE311" s="18"/>
      <c r="MHF311" s="18"/>
      <c r="MHG311" s="18"/>
      <c r="MHH311" s="18"/>
      <c r="MHI311" s="18"/>
      <c r="MHJ311" s="18"/>
      <c r="MHK311" s="18"/>
      <c r="MHL311" s="18"/>
      <c r="MHM311" s="18"/>
      <c r="MHN311" s="18"/>
      <c r="MHO311" s="18"/>
      <c r="MHP311" s="18"/>
      <c r="MHQ311" s="18"/>
      <c r="MHR311" s="18"/>
      <c r="MHS311" s="18"/>
      <c r="MHT311" s="18"/>
      <c r="MHU311" s="18"/>
      <c r="MHV311" s="18"/>
      <c r="MHW311" s="18"/>
      <c r="MHX311" s="18"/>
      <c r="MHY311" s="18"/>
      <c r="MHZ311" s="18"/>
      <c r="MIA311" s="18"/>
      <c r="MIB311" s="18"/>
      <c r="MIC311" s="18"/>
      <c r="MID311" s="18"/>
      <c r="MIE311" s="18"/>
      <c r="MIF311" s="18"/>
      <c r="MIG311" s="18"/>
      <c r="MIH311" s="18"/>
      <c r="MII311" s="18"/>
      <c r="MIJ311" s="18"/>
      <c r="MIK311" s="18"/>
      <c r="MIL311" s="18"/>
      <c r="MIM311" s="18"/>
      <c r="MIN311" s="18"/>
      <c r="MIO311" s="18"/>
      <c r="MIP311" s="18"/>
      <c r="MIQ311" s="18"/>
      <c r="MIR311" s="18"/>
      <c r="MIS311" s="18"/>
      <c r="MIT311" s="18"/>
      <c r="MIU311" s="18"/>
      <c r="MIV311" s="18"/>
      <c r="MIW311" s="18"/>
      <c r="MIX311" s="18"/>
      <c r="MIY311" s="18"/>
      <c r="MIZ311" s="18"/>
      <c r="MJA311" s="18"/>
      <c r="MJB311" s="18"/>
      <c r="MJC311" s="18"/>
      <c r="MJD311" s="18"/>
      <c r="MJE311" s="18"/>
      <c r="MJF311" s="18"/>
      <c r="MJG311" s="18"/>
      <c r="MJH311" s="18"/>
      <c r="MJI311" s="18"/>
      <c r="MJJ311" s="18"/>
      <c r="MJK311" s="18"/>
      <c r="MJL311" s="18"/>
      <c r="MJM311" s="18"/>
      <c r="MJN311" s="18"/>
      <c r="MJO311" s="18"/>
      <c r="MJP311" s="18"/>
      <c r="MJQ311" s="18"/>
      <c r="MJR311" s="18"/>
      <c r="MJS311" s="18"/>
      <c r="MJT311" s="18"/>
      <c r="MJU311" s="18"/>
      <c r="MJV311" s="18"/>
      <c r="MJW311" s="18"/>
      <c r="MJX311" s="18"/>
      <c r="MJY311" s="18"/>
      <c r="MJZ311" s="18"/>
      <c r="MKA311" s="18"/>
      <c r="MKB311" s="18"/>
      <c r="MKC311" s="18"/>
      <c r="MKD311" s="18"/>
      <c r="MKE311" s="18"/>
      <c r="MKF311" s="18"/>
      <c r="MKG311" s="18"/>
      <c r="MKH311" s="18"/>
      <c r="MKI311" s="18"/>
      <c r="MKJ311" s="18"/>
      <c r="MKK311" s="18"/>
      <c r="MKL311" s="18"/>
      <c r="MKM311" s="18"/>
      <c r="MKN311" s="18"/>
      <c r="MKO311" s="18"/>
      <c r="MKP311" s="18"/>
      <c r="MKQ311" s="18"/>
      <c r="MKR311" s="18"/>
      <c r="MKS311" s="18"/>
      <c r="MKT311" s="18"/>
      <c r="MKU311" s="18"/>
      <c r="MKV311" s="18"/>
      <c r="MKW311" s="18"/>
      <c r="MKX311" s="18"/>
      <c r="MKY311" s="18"/>
      <c r="MKZ311" s="18"/>
      <c r="MLA311" s="18"/>
      <c r="MLB311" s="18"/>
      <c r="MLC311" s="18"/>
      <c r="MLD311" s="18"/>
      <c r="MLE311" s="18"/>
      <c r="MLF311" s="18"/>
      <c r="MLG311" s="18"/>
      <c r="MLH311" s="18"/>
      <c r="MLI311" s="18"/>
      <c r="MLJ311" s="18"/>
      <c r="MLK311" s="18"/>
      <c r="MLL311" s="18"/>
      <c r="MLM311" s="18"/>
      <c r="MLN311" s="18"/>
      <c r="MLO311" s="18"/>
      <c r="MLP311" s="18"/>
      <c r="MLQ311" s="18"/>
      <c r="MLR311" s="18"/>
      <c r="MLS311" s="18"/>
      <c r="MLT311" s="18"/>
      <c r="MLU311" s="18"/>
      <c r="MLV311" s="18"/>
      <c r="MLW311" s="18"/>
      <c r="MLX311" s="18"/>
      <c r="MLY311" s="18"/>
      <c r="MLZ311" s="18"/>
      <c r="MMA311" s="18"/>
      <c r="MMB311" s="18"/>
      <c r="MMC311" s="18"/>
      <c r="MMD311" s="18"/>
      <c r="MME311" s="18"/>
      <c r="MMF311" s="18"/>
      <c r="MMG311" s="18"/>
      <c r="MMH311" s="18"/>
      <c r="MMI311" s="18"/>
      <c r="MMJ311" s="18"/>
      <c r="MMK311" s="18"/>
      <c r="MML311" s="18"/>
      <c r="MMM311" s="18"/>
      <c r="MMN311" s="18"/>
      <c r="MMO311" s="18"/>
      <c r="MMP311" s="18"/>
      <c r="MMQ311" s="18"/>
      <c r="MMR311" s="18"/>
      <c r="MMS311" s="18"/>
      <c r="MMT311" s="18"/>
      <c r="MMU311" s="18"/>
      <c r="MMV311" s="18"/>
      <c r="MMW311" s="18"/>
      <c r="MMX311" s="18"/>
      <c r="MMY311" s="18"/>
      <c r="MMZ311" s="18"/>
      <c r="MNA311" s="18"/>
      <c r="MNB311" s="18"/>
      <c r="MNC311" s="18"/>
      <c r="MND311" s="18"/>
      <c r="MNE311" s="18"/>
      <c r="MNF311" s="18"/>
      <c r="MNG311" s="18"/>
      <c r="MNH311" s="18"/>
      <c r="MNI311" s="18"/>
      <c r="MNJ311" s="18"/>
      <c r="MNK311" s="18"/>
      <c r="MNL311" s="18"/>
      <c r="MNM311" s="18"/>
      <c r="MNN311" s="18"/>
      <c r="MNO311" s="18"/>
      <c r="MNP311" s="18"/>
      <c r="MNQ311" s="18"/>
      <c r="MNR311" s="18"/>
      <c r="MNS311" s="18"/>
      <c r="MNT311" s="18"/>
      <c r="MNU311" s="18"/>
      <c r="MNV311" s="18"/>
      <c r="MNW311" s="18"/>
      <c r="MNX311" s="18"/>
      <c r="MNY311" s="18"/>
      <c r="MNZ311" s="18"/>
      <c r="MOA311" s="18"/>
      <c r="MOB311" s="18"/>
      <c r="MOC311" s="18"/>
      <c r="MOD311" s="18"/>
      <c r="MOE311" s="18"/>
      <c r="MOF311" s="18"/>
      <c r="MOG311" s="18"/>
      <c r="MOH311" s="18"/>
      <c r="MOI311" s="18"/>
      <c r="MOJ311" s="18"/>
      <c r="MOK311" s="18"/>
      <c r="MOL311" s="18"/>
      <c r="MOM311" s="18"/>
      <c r="MON311" s="18"/>
      <c r="MOO311" s="18"/>
      <c r="MOP311" s="18"/>
      <c r="MOQ311" s="18"/>
      <c r="MOR311" s="18"/>
      <c r="MOS311" s="18"/>
      <c r="MOT311" s="18"/>
      <c r="MOU311" s="18"/>
      <c r="MOV311" s="18"/>
      <c r="MOW311" s="18"/>
      <c r="MOX311" s="18"/>
      <c r="MOY311" s="18"/>
      <c r="MOZ311" s="18"/>
      <c r="MPA311" s="18"/>
      <c r="MPB311" s="18"/>
      <c r="MPC311" s="18"/>
      <c r="MPD311" s="18"/>
      <c r="MPE311" s="18"/>
      <c r="MPF311" s="18"/>
      <c r="MPG311" s="18"/>
      <c r="MPH311" s="18"/>
      <c r="MPI311" s="18"/>
      <c r="MPJ311" s="18"/>
      <c r="MPK311" s="18"/>
      <c r="MPL311" s="18"/>
      <c r="MPM311" s="18"/>
      <c r="MPN311" s="18"/>
      <c r="MPO311" s="18"/>
      <c r="MPP311" s="18"/>
      <c r="MPQ311" s="18"/>
      <c r="MPR311" s="18"/>
      <c r="MPS311" s="18"/>
      <c r="MPT311" s="18"/>
      <c r="MPU311" s="18"/>
      <c r="MPV311" s="18"/>
      <c r="MPW311" s="18"/>
      <c r="MPX311" s="18"/>
      <c r="MPY311" s="18"/>
      <c r="MPZ311" s="18"/>
      <c r="MQA311" s="18"/>
      <c r="MQB311" s="18"/>
      <c r="MQC311" s="18"/>
      <c r="MQD311" s="18"/>
      <c r="MQE311" s="18"/>
      <c r="MQF311" s="18"/>
      <c r="MQG311" s="18"/>
      <c r="MQH311" s="18"/>
      <c r="MQI311" s="18"/>
      <c r="MQJ311" s="18"/>
      <c r="MQK311" s="18"/>
      <c r="MQL311" s="18"/>
      <c r="MQM311" s="18"/>
      <c r="MQN311" s="18"/>
      <c r="MQO311" s="18"/>
      <c r="MQP311" s="18"/>
      <c r="MQQ311" s="18"/>
      <c r="MQR311" s="18"/>
      <c r="MQS311" s="18"/>
      <c r="MQT311" s="18"/>
      <c r="MQU311" s="18"/>
      <c r="MQV311" s="18"/>
      <c r="MQW311" s="18"/>
      <c r="MQX311" s="18"/>
      <c r="MQY311" s="18"/>
      <c r="MQZ311" s="18"/>
      <c r="MRA311" s="18"/>
      <c r="MRB311" s="18"/>
      <c r="MRC311" s="18"/>
      <c r="MRD311" s="18"/>
      <c r="MRE311" s="18"/>
      <c r="MRF311" s="18"/>
      <c r="MRG311" s="18"/>
      <c r="MRH311" s="18"/>
      <c r="MRI311" s="18"/>
      <c r="MRJ311" s="18"/>
      <c r="MRK311" s="18"/>
      <c r="MRL311" s="18"/>
      <c r="MRM311" s="18"/>
      <c r="MRN311" s="18"/>
      <c r="MRO311" s="18"/>
      <c r="MRP311" s="18"/>
      <c r="MRQ311" s="18"/>
      <c r="MRR311" s="18"/>
      <c r="MRS311" s="18"/>
      <c r="MRT311" s="18"/>
      <c r="MRU311" s="18"/>
      <c r="MRV311" s="18"/>
      <c r="MRW311" s="18"/>
      <c r="MRX311" s="18"/>
      <c r="MRY311" s="18"/>
      <c r="MRZ311" s="18"/>
      <c r="MSA311" s="18"/>
      <c r="MSB311" s="18"/>
      <c r="MSC311" s="18"/>
      <c r="MSD311" s="18"/>
      <c r="MSE311" s="18"/>
      <c r="MSF311" s="18"/>
      <c r="MSG311" s="18"/>
      <c r="MSH311" s="18"/>
      <c r="MSI311" s="18"/>
      <c r="MSJ311" s="18"/>
      <c r="MSK311" s="18"/>
      <c r="MSL311" s="18"/>
      <c r="MSM311" s="18"/>
      <c r="MSN311" s="18"/>
      <c r="MSO311" s="18"/>
      <c r="MSP311" s="18"/>
      <c r="MSQ311" s="18"/>
      <c r="MSR311" s="18"/>
      <c r="MSS311" s="18"/>
      <c r="MST311" s="18"/>
      <c r="MSU311" s="18"/>
      <c r="MSV311" s="18"/>
      <c r="MSW311" s="18"/>
      <c r="MSX311" s="18"/>
      <c r="MSY311" s="18"/>
      <c r="MSZ311" s="18"/>
      <c r="MTA311" s="18"/>
      <c r="MTB311" s="18"/>
      <c r="MTC311" s="18"/>
      <c r="MTD311" s="18"/>
      <c r="MTE311" s="18"/>
      <c r="MTF311" s="18"/>
      <c r="MTG311" s="18"/>
      <c r="MTH311" s="18"/>
      <c r="MTI311" s="18"/>
      <c r="MTJ311" s="18"/>
      <c r="MTK311" s="18"/>
      <c r="MTL311" s="18"/>
      <c r="MTM311" s="18"/>
      <c r="MTN311" s="18"/>
      <c r="MTO311" s="18"/>
      <c r="MTP311" s="18"/>
      <c r="MTQ311" s="18"/>
      <c r="MTR311" s="18"/>
      <c r="MTS311" s="18"/>
      <c r="MTT311" s="18"/>
      <c r="MTU311" s="18"/>
      <c r="MTV311" s="18"/>
      <c r="MTW311" s="18"/>
      <c r="MTX311" s="18"/>
      <c r="MTY311" s="18"/>
      <c r="MTZ311" s="18"/>
      <c r="MUA311" s="18"/>
      <c r="MUB311" s="18"/>
      <c r="MUC311" s="18"/>
      <c r="MUD311" s="18"/>
      <c r="MUE311" s="18"/>
      <c r="MUF311" s="18"/>
      <c r="MUG311" s="18"/>
      <c r="MUH311" s="18"/>
      <c r="MUI311" s="18"/>
      <c r="MUJ311" s="18"/>
      <c r="MUK311" s="18"/>
      <c r="MUL311" s="18"/>
      <c r="MUM311" s="18"/>
      <c r="MUN311" s="18"/>
      <c r="MUO311" s="18"/>
      <c r="MUP311" s="18"/>
      <c r="MUQ311" s="18"/>
      <c r="MUR311" s="18"/>
      <c r="MUS311" s="18"/>
      <c r="MUT311" s="18"/>
      <c r="MUU311" s="18"/>
      <c r="MUV311" s="18"/>
      <c r="MUW311" s="18"/>
      <c r="MUX311" s="18"/>
      <c r="MUY311" s="18"/>
      <c r="MUZ311" s="18"/>
      <c r="MVA311" s="18"/>
      <c r="MVB311" s="18"/>
      <c r="MVC311" s="18"/>
      <c r="MVD311" s="18"/>
      <c r="MVE311" s="18"/>
      <c r="MVF311" s="18"/>
      <c r="MVG311" s="18"/>
      <c r="MVH311" s="18"/>
      <c r="MVI311" s="18"/>
      <c r="MVJ311" s="18"/>
      <c r="MVK311" s="18"/>
      <c r="MVL311" s="18"/>
      <c r="MVM311" s="18"/>
      <c r="MVN311" s="18"/>
      <c r="MVO311" s="18"/>
      <c r="MVP311" s="18"/>
      <c r="MVQ311" s="18"/>
      <c r="MVR311" s="18"/>
      <c r="MVS311" s="18"/>
      <c r="MVT311" s="18"/>
      <c r="MVU311" s="18"/>
      <c r="MVV311" s="18"/>
      <c r="MVW311" s="18"/>
      <c r="MVX311" s="18"/>
      <c r="MVY311" s="18"/>
      <c r="MVZ311" s="18"/>
      <c r="MWA311" s="18"/>
      <c r="MWB311" s="18"/>
      <c r="MWC311" s="18"/>
      <c r="MWD311" s="18"/>
      <c r="MWE311" s="18"/>
      <c r="MWF311" s="18"/>
      <c r="MWG311" s="18"/>
      <c r="MWH311" s="18"/>
      <c r="MWI311" s="18"/>
      <c r="MWJ311" s="18"/>
      <c r="MWK311" s="18"/>
      <c r="MWL311" s="18"/>
      <c r="MWM311" s="18"/>
      <c r="MWN311" s="18"/>
      <c r="MWO311" s="18"/>
      <c r="MWP311" s="18"/>
      <c r="MWQ311" s="18"/>
      <c r="MWR311" s="18"/>
      <c r="MWS311" s="18"/>
      <c r="MWT311" s="18"/>
      <c r="MWU311" s="18"/>
      <c r="MWV311" s="18"/>
      <c r="MWW311" s="18"/>
      <c r="MWX311" s="18"/>
      <c r="MWY311" s="18"/>
      <c r="MWZ311" s="18"/>
      <c r="MXA311" s="18"/>
      <c r="MXB311" s="18"/>
      <c r="MXC311" s="18"/>
      <c r="MXD311" s="18"/>
      <c r="MXE311" s="18"/>
      <c r="MXF311" s="18"/>
      <c r="MXG311" s="18"/>
      <c r="MXH311" s="18"/>
      <c r="MXI311" s="18"/>
      <c r="MXJ311" s="18"/>
      <c r="MXK311" s="18"/>
      <c r="MXL311" s="18"/>
      <c r="MXM311" s="18"/>
      <c r="MXN311" s="18"/>
      <c r="MXO311" s="18"/>
      <c r="MXP311" s="18"/>
      <c r="MXQ311" s="18"/>
      <c r="MXR311" s="18"/>
      <c r="MXS311" s="18"/>
      <c r="MXT311" s="18"/>
      <c r="MXU311" s="18"/>
      <c r="MXV311" s="18"/>
      <c r="MXW311" s="18"/>
      <c r="MXX311" s="18"/>
      <c r="MXY311" s="18"/>
      <c r="MXZ311" s="18"/>
      <c r="MYA311" s="18"/>
      <c r="MYB311" s="18"/>
      <c r="MYC311" s="18"/>
      <c r="MYD311" s="18"/>
      <c r="MYE311" s="18"/>
      <c r="MYF311" s="18"/>
      <c r="MYG311" s="18"/>
      <c r="MYH311" s="18"/>
      <c r="MYI311" s="18"/>
      <c r="MYJ311" s="18"/>
      <c r="MYK311" s="18"/>
      <c r="MYL311" s="18"/>
      <c r="MYM311" s="18"/>
      <c r="MYN311" s="18"/>
      <c r="MYO311" s="18"/>
      <c r="MYP311" s="18"/>
      <c r="MYQ311" s="18"/>
      <c r="MYR311" s="18"/>
      <c r="MYS311" s="18"/>
      <c r="MYT311" s="18"/>
      <c r="MYU311" s="18"/>
      <c r="MYV311" s="18"/>
      <c r="MYW311" s="18"/>
      <c r="MYX311" s="18"/>
      <c r="MYY311" s="18"/>
      <c r="MYZ311" s="18"/>
      <c r="MZA311" s="18"/>
      <c r="MZB311" s="18"/>
      <c r="MZC311" s="18"/>
      <c r="MZD311" s="18"/>
      <c r="MZE311" s="18"/>
      <c r="MZF311" s="18"/>
      <c r="MZG311" s="18"/>
      <c r="MZH311" s="18"/>
      <c r="MZI311" s="18"/>
      <c r="MZJ311" s="18"/>
      <c r="MZK311" s="18"/>
      <c r="MZL311" s="18"/>
      <c r="MZM311" s="18"/>
      <c r="MZN311" s="18"/>
      <c r="MZO311" s="18"/>
      <c r="MZP311" s="18"/>
      <c r="MZQ311" s="18"/>
      <c r="MZR311" s="18"/>
      <c r="MZS311" s="18"/>
      <c r="MZT311" s="18"/>
      <c r="MZU311" s="18"/>
      <c r="MZV311" s="18"/>
      <c r="MZW311" s="18"/>
      <c r="MZX311" s="18"/>
      <c r="MZY311" s="18"/>
      <c r="MZZ311" s="18"/>
      <c r="NAA311" s="18"/>
      <c r="NAB311" s="18"/>
      <c r="NAC311" s="18"/>
      <c r="NAD311" s="18"/>
      <c r="NAE311" s="18"/>
      <c r="NAF311" s="18"/>
      <c r="NAG311" s="18"/>
      <c r="NAH311" s="18"/>
      <c r="NAI311" s="18"/>
      <c r="NAJ311" s="18"/>
      <c r="NAK311" s="18"/>
      <c r="NAL311" s="18"/>
      <c r="NAM311" s="18"/>
      <c r="NAN311" s="18"/>
      <c r="NAO311" s="18"/>
      <c r="NAP311" s="18"/>
      <c r="NAQ311" s="18"/>
      <c r="NAR311" s="18"/>
      <c r="NAS311" s="18"/>
      <c r="NAT311" s="18"/>
      <c r="NAU311" s="18"/>
      <c r="NAV311" s="18"/>
      <c r="NAW311" s="18"/>
      <c r="NAX311" s="18"/>
      <c r="NAY311" s="18"/>
      <c r="NAZ311" s="18"/>
      <c r="NBA311" s="18"/>
      <c r="NBB311" s="18"/>
      <c r="NBC311" s="18"/>
      <c r="NBD311" s="18"/>
      <c r="NBE311" s="18"/>
      <c r="NBF311" s="18"/>
      <c r="NBG311" s="18"/>
      <c r="NBH311" s="18"/>
      <c r="NBI311" s="18"/>
      <c r="NBJ311" s="18"/>
      <c r="NBK311" s="18"/>
      <c r="NBL311" s="18"/>
      <c r="NBM311" s="18"/>
      <c r="NBN311" s="18"/>
      <c r="NBO311" s="18"/>
      <c r="NBP311" s="18"/>
      <c r="NBQ311" s="18"/>
      <c r="NBR311" s="18"/>
      <c r="NBS311" s="18"/>
      <c r="NBT311" s="18"/>
      <c r="NBU311" s="18"/>
      <c r="NBV311" s="18"/>
      <c r="NBW311" s="18"/>
      <c r="NBX311" s="18"/>
      <c r="NBY311" s="18"/>
      <c r="NBZ311" s="18"/>
      <c r="NCA311" s="18"/>
      <c r="NCB311" s="18"/>
      <c r="NCC311" s="18"/>
      <c r="NCD311" s="18"/>
      <c r="NCE311" s="18"/>
      <c r="NCF311" s="18"/>
      <c r="NCG311" s="18"/>
      <c r="NCH311" s="18"/>
      <c r="NCI311" s="18"/>
      <c r="NCJ311" s="18"/>
      <c r="NCK311" s="18"/>
      <c r="NCL311" s="18"/>
      <c r="NCM311" s="18"/>
      <c r="NCN311" s="18"/>
      <c r="NCO311" s="18"/>
      <c r="NCP311" s="18"/>
      <c r="NCQ311" s="18"/>
      <c r="NCR311" s="18"/>
      <c r="NCS311" s="18"/>
      <c r="NCT311" s="18"/>
      <c r="NCU311" s="18"/>
      <c r="NCV311" s="18"/>
      <c r="NCW311" s="18"/>
      <c r="NCX311" s="18"/>
      <c r="NCY311" s="18"/>
      <c r="NCZ311" s="18"/>
      <c r="NDA311" s="18"/>
      <c r="NDB311" s="18"/>
      <c r="NDC311" s="18"/>
      <c r="NDD311" s="18"/>
      <c r="NDE311" s="18"/>
      <c r="NDF311" s="18"/>
      <c r="NDG311" s="18"/>
      <c r="NDH311" s="18"/>
      <c r="NDI311" s="18"/>
      <c r="NDJ311" s="18"/>
      <c r="NDK311" s="18"/>
      <c r="NDL311" s="18"/>
      <c r="NDM311" s="18"/>
      <c r="NDN311" s="18"/>
      <c r="NDO311" s="18"/>
      <c r="NDP311" s="18"/>
      <c r="NDQ311" s="18"/>
      <c r="NDR311" s="18"/>
      <c r="NDS311" s="18"/>
      <c r="NDT311" s="18"/>
      <c r="NDU311" s="18"/>
      <c r="NDV311" s="18"/>
      <c r="NDW311" s="18"/>
      <c r="NDX311" s="18"/>
      <c r="NDY311" s="18"/>
      <c r="NDZ311" s="18"/>
      <c r="NEA311" s="18"/>
      <c r="NEB311" s="18"/>
      <c r="NEC311" s="18"/>
      <c r="NED311" s="18"/>
      <c r="NEE311" s="18"/>
      <c r="NEF311" s="18"/>
      <c r="NEG311" s="18"/>
      <c r="NEH311" s="18"/>
      <c r="NEI311" s="18"/>
      <c r="NEJ311" s="18"/>
      <c r="NEK311" s="18"/>
      <c r="NEL311" s="18"/>
      <c r="NEM311" s="18"/>
      <c r="NEN311" s="18"/>
      <c r="NEO311" s="18"/>
      <c r="NEP311" s="18"/>
      <c r="NEQ311" s="18"/>
      <c r="NER311" s="18"/>
      <c r="NES311" s="18"/>
      <c r="NET311" s="18"/>
      <c r="NEU311" s="18"/>
      <c r="NEV311" s="18"/>
      <c r="NEW311" s="18"/>
      <c r="NEX311" s="18"/>
      <c r="NEY311" s="18"/>
      <c r="NEZ311" s="18"/>
      <c r="NFA311" s="18"/>
      <c r="NFB311" s="18"/>
      <c r="NFC311" s="18"/>
      <c r="NFD311" s="18"/>
      <c r="NFE311" s="18"/>
      <c r="NFF311" s="18"/>
      <c r="NFG311" s="18"/>
      <c r="NFH311" s="18"/>
      <c r="NFI311" s="18"/>
      <c r="NFJ311" s="18"/>
      <c r="NFK311" s="18"/>
      <c r="NFL311" s="18"/>
      <c r="NFM311" s="18"/>
      <c r="NFN311" s="18"/>
      <c r="NFO311" s="18"/>
      <c r="NFP311" s="18"/>
      <c r="NFQ311" s="18"/>
      <c r="NFR311" s="18"/>
      <c r="NFS311" s="18"/>
      <c r="NFT311" s="18"/>
      <c r="NFU311" s="18"/>
      <c r="NFV311" s="18"/>
      <c r="NFW311" s="18"/>
      <c r="NFX311" s="18"/>
      <c r="NFY311" s="18"/>
      <c r="NFZ311" s="18"/>
      <c r="NGA311" s="18"/>
      <c r="NGB311" s="18"/>
      <c r="NGC311" s="18"/>
      <c r="NGD311" s="18"/>
      <c r="NGE311" s="18"/>
      <c r="NGF311" s="18"/>
      <c r="NGG311" s="18"/>
      <c r="NGH311" s="18"/>
      <c r="NGI311" s="18"/>
      <c r="NGJ311" s="18"/>
      <c r="NGK311" s="18"/>
      <c r="NGL311" s="18"/>
      <c r="NGM311" s="18"/>
      <c r="NGN311" s="18"/>
      <c r="NGO311" s="18"/>
      <c r="NGP311" s="18"/>
      <c r="NGQ311" s="18"/>
      <c r="NGR311" s="18"/>
      <c r="NGS311" s="18"/>
      <c r="NGT311" s="18"/>
      <c r="NGU311" s="18"/>
      <c r="NGV311" s="18"/>
      <c r="NGW311" s="18"/>
      <c r="NGX311" s="18"/>
      <c r="NGY311" s="18"/>
      <c r="NGZ311" s="18"/>
      <c r="NHA311" s="18"/>
      <c r="NHB311" s="18"/>
      <c r="NHC311" s="18"/>
      <c r="NHD311" s="18"/>
      <c r="NHE311" s="18"/>
      <c r="NHF311" s="18"/>
      <c r="NHG311" s="18"/>
      <c r="NHH311" s="18"/>
      <c r="NHI311" s="18"/>
      <c r="NHJ311" s="18"/>
      <c r="NHK311" s="18"/>
      <c r="NHL311" s="18"/>
      <c r="NHM311" s="18"/>
      <c r="NHN311" s="18"/>
      <c r="NHO311" s="18"/>
      <c r="NHP311" s="18"/>
      <c r="NHQ311" s="18"/>
      <c r="NHR311" s="18"/>
      <c r="NHS311" s="18"/>
      <c r="NHT311" s="18"/>
      <c r="NHU311" s="18"/>
      <c r="NHV311" s="18"/>
      <c r="NHW311" s="18"/>
      <c r="NHX311" s="18"/>
      <c r="NHY311" s="18"/>
      <c r="NHZ311" s="18"/>
      <c r="NIA311" s="18"/>
      <c r="NIB311" s="18"/>
      <c r="NIC311" s="18"/>
      <c r="NID311" s="18"/>
      <c r="NIE311" s="18"/>
      <c r="NIF311" s="18"/>
      <c r="NIG311" s="18"/>
      <c r="NIH311" s="18"/>
      <c r="NII311" s="18"/>
      <c r="NIJ311" s="18"/>
      <c r="NIK311" s="18"/>
      <c r="NIL311" s="18"/>
      <c r="NIM311" s="18"/>
      <c r="NIN311" s="18"/>
      <c r="NIO311" s="18"/>
      <c r="NIP311" s="18"/>
      <c r="NIQ311" s="18"/>
      <c r="NIR311" s="18"/>
      <c r="NIS311" s="18"/>
      <c r="NIT311" s="18"/>
      <c r="NIU311" s="18"/>
      <c r="NIV311" s="18"/>
      <c r="NIW311" s="18"/>
      <c r="NIX311" s="18"/>
      <c r="NIY311" s="18"/>
      <c r="NIZ311" s="18"/>
      <c r="NJA311" s="18"/>
      <c r="NJB311" s="18"/>
      <c r="NJC311" s="18"/>
      <c r="NJD311" s="18"/>
      <c r="NJE311" s="18"/>
      <c r="NJF311" s="18"/>
      <c r="NJG311" s="18"/>
      <c r="NJH311" s="18"/>
      <c r="NJI311" s="18"/>
      <c r="NJJ311" s="18"/>
      <c r="NJK311" s="18"/>
      <c r="NJL311" s="18"/>
      <c r="NJM311" s="18"/>
      <c r="NJN311" s="18"/>
      <c r="NJO311" s="18"/>
      <c r="NJP311" s="18"/>
      <c r="NJQ311" s="18"/>
      <c r="NJR311" s="18"/>
      <c r="NJS311" s="18"/>
      <c r="NJT311" s="18"/>
      <c r="NJU311" s="18"/>
      <c r="NJV311" s="18"/>
      <c r="NJW311" s="18"/>
      <c r="NJX311" s="18"/>
      <c r="NJY311" s="18"/>
      <c r="NJZ311" s="18"/>
      <c r="NKA311" s="18"/>
      <c r="NKB311" s="18"/>
      <c r="NKC311" s="18"/>
      <c r="NKD311" s="18"/>
      <c r="NKE311" s="18"/>
      <c r="NKF311" s="18"/>
      <c r="NKG311" s="18"/>
      <c r="NKH311" s="18"/>
      <c r="NKI311" s="18"/>
      <c r="NKJ311" s="18"/>
      <c r="NKK311" s="18"/>
      <c r="NKL311" s="18"/>
      <c r="NKM311" s="18"/>
      <c r="NKN311" s="18"/>
      <c r="NKO311" s="18"/>
      <c r="NKP311" s="18"/>
      <c r="NKQ311" s="18"/>
      <c r="NKR311" s="18"/>
      <c r="NKS311" s="18"/>
      <c r="NKT311" s="18"/>
      <c r="NKU311" s="18"/>
      <c r="NKV311" s="18"/>
      <c r="NKW311" s="18"/>
      <c r="NKX311" s="18"/>
      <c r="NKY311" s="18"/>
      <c r="NKZ311" s="18"/>
      <c r="NLA311" s="18"/>
      <c r="NLB311" s="18"/>
      <c r="NLC311" s="18"/>
      <c r="NLD311" s="18"/>
      <c r="NLE311" s="18"/>
      <c r="NLF311" s="18"/>
      <c r="NLG311" s="18"/>
      <c r="NLH311" s="18"/>
      <c r="NLI311" s="18"/>
      <c r="NLJ311" s="18"/>
      <c r="NLK311" s="18"/>
      <c r="NLL311" s="18"/>
      <c r="NLM311" s="18"/>
      <c r="NLN311" s="18"/>
      <c r="NLO311" s="18"/>
      <c r="NLP311" s="18"/>
      <c r="NLQ311" s="18"/>
      <c r="NLR311" s="18"/>
      <c r="NLS311" s="18"/>
      <c r="NLT311" s="18"/>
      <c r="NLU311" s="18"/>
      <c r="NLV311" s="18"/>
      <c r="NLW311" s="18"/>
      <c r="NLX311" s="18"/>
      <c r="NLY311" s="18"/>
      <c r="NLZ311" s="18"/>
      <c r="NMA311" s="18"/>
      <c r="NMB311" s="18"/>
      <c r="NMC311" s="18"/>
      <c r="NMD311" s="18"/>
      <c r="NME311" s="18"/>
      <c r="NMF311" s="18"/>
      <c r="NMG311" s="18"/>
      <c r="NMH311" s="18"/>
      <c r="NMI311" s="18"/>
      <c r="NMJ311" s="18"/>
      <c r="NMK311" s="18"/>
      <c r="NML311" s="18"/>
      <c r="NMM311" s="18"/>
      <c r="NMN311" s="18"/>
      <c r="NMO311" s="18"/>
      <c r="NMP311" s="18"/>
      <c r="NMQ311" s="18"/>
      <c r="NMR311" s="18"/>
      <c r="NMS311" s="18"/>
      <c r="NMT311" s="18"/>
      <c r="NMU311" s="18"/>
      <c r="NMV311" s="18"/>
      <c r="NMW311" s="18"/>
      <c r="NMX311" s="18"/>
      <c r="NMY311" s="18"/>
      <c r="NMZ311" s="18"/>
      <c r="NNA311" s="18"/>
      <c r="NNB311" s="18"/>
      <c r="NNC311" s="18"/>
      <c r="NND311" s="18"/>
      <c r="NNE311" s="18"/>
      <c r="NNF311" s="18"/>
      <c r="NNG311" s="18"/>
      <c r="NNH311" s="18"/>
      <c r="NNI311" s="18"/>
      <c r="NNJ311" s="18"/>
      <c r="NNK311" s="18"/>
      <c r="NNL311" s="18"/>
      <c r="NNM311" s="18"/>
      <c r="NNN311" s="18"/>
      <c r="NNO311" s="18"/>
      <c r="NNP311" s="18"/>
      <c r="NNQ311" s="18"/>
      <c r="NNR311" s="18"/>
      <c r="NNS311" s="18"/>
      <c r="NNT311" s="18"/>
      <c r="NNU311" s="18"/>
      <c r="NNV311" s="18"/>
      <c r="NNW311" s="18"/>
      <c r="NNX311" s="18"/>
      <c r="NNY311" s="18"/>
      <c r="NNZ311" s="18"/>
      <c r="NOA311" s="18"/>
      <c r="NOB311" s="18"/>
      <c r="NOC311" s="18"/>
      <c r="NOD311" s="18"/>
      <c r="NOE311" s="18"/>
      <c r="NOF311" s="18"/>
      <c r="NOG311" s="18"/>
      <c r="NOH311" s="18"/>
      <c r="NOI311" s="18"/>
      <c r="NOJ311" s="18"/>
      <c r="NOK311" s="18"/>
      <c r="NOL311" s="18"/>
      <c r="NOM311" s="18"/>
      <c r="NON311" s="18"/>
      <c r="NOO311" s="18"/>
      <c r="NOP311" s="18"/>
      <c r="NOQ311" s="18"/>
      <c r="NOR311" s="18"/>
      <c r="NOS311" s="18"/>
      <c r="NOT311" s="18"/>
      <c r="NOU311" s="18"/>
      <c r="NOV311" s="18"/>
      <c r="NOW311" s="18"/>
      <c r="NOX311" s="18"/>
      <c r="NOY311" s="18"/>
      <c r="NOZ311" s="18"/>
      <c r="NPA311" s="18"/>
      <c r="NPB311" s="18"/>
      <c r="NPC311" s="18"/>
      <c r="NPD311" s="18"/>
      <c r="NPE311" s="18"/>
      <c r="NPF311" s="18"/>
      <c r="NPG311" s="18"/>
      <c r="NPH311" s="18"/>
      <c r="NPI311" s="18"/>
      <c r="NPJ311" s="18"/>
      <c r="NPK311" s="18"/>
      <c r="NPL311" s="18"/>
      <c r="NPM311" s="18"/>
      <c r="NPN311" s="18"/>
      <c r="NPO311" s="18"/>
      <c r="NPP311" s="18"/>
      <c r="NPQ311" s="18"/>
      <c r="NPR311" s="18"/>
      <c r="NPS311" s="18"/>
      <c r="NPT311" s="18"/>
      <c r="NPU311" s="18"/>
      <c r="NPV311" s="18"/>
      <c r="NPW311" s="18"/>
      <c r="NPX311" s="18"/>
      <c r="NPY311" s="18"/>
      <c r="NPZ311" s="18"/>
      <c r="NQA311" s="18"/>
      <c r="NQB311" s="18"/>
      <c r="NQC311" s="18"/>
      <c r="NQD311" s="18"/>
      <c r="NQE311" s="18"/>
      <c r="NQF311" s="18"/>
      <c r="NQG311" s="18"/>
      <c r="NQH311" s="18"/>
      <c r="NQI311" s="18"/>
      <c r="NQJ311" s="18"/>
      <c r="NQK311" s="18"/>
      <c r="NQL311" s="18"/>
      <c r="NQM311" s="18"/>
      <c r="NQN311" s="18"/>
      <c r="NQO311" s="18"/>
      <c r="NQP311" s="18"/>
      <c r="NQQ311" s="18"/>
      <c r="NQR311" s="18"/>
      <c r="NQS311" s="18"/>
      <c r="NQT311" s="18"/>
      <c r="NQU311" s="18"/>
      <c r="NQV311" s="18"/>
      <c r="NQW311" s="18"/>
      <c r="NQX311" s="18"/>
      <c r="NQY311" s="18"/>
      <c r="NQZ311" s="18"/>
      <c r="NRA311" s="18"/>
      <c r="NRB311" s="18"/>
      <c r="NRC311" s="18"/>
      <c r="NRD311" s="18"/>
      <c r="NRE311" s="18"/>
      <c r="NRF311" s="18"/>
      <c r="NRG311" s="18"/>
      <c r="NRH311" s="18"/>
      <c r="NRI311" s="18"/>
      <c r="NRJ311" s="18"/>
      <c r="NRK311" s="18"/>
      <c r="NRL311" s="18"/>
      <c r="NRM311" s="18"/>
      <c r="NRN311" s="18"/>
      <c r="NRO311" s="18"/>
      <c r="NRP311" s="18"/>
      <c r="NRQ311" s="18"/>
      <c r="NRR311" s="18"/>
      <c r="NRS311" s="18"/>
      <c r="NRT311" s="18"/>
      <c r="NRU311" s="18"/>
      <c r="NRV311" s="18"/>
      <c r="NRW311" s="18"/>
      <c r="NRX311" s="18"/>
      <c r="NRY311" s="18"/>
      <c r="NRZ311" s="18"/>
      <c r="NSA311" s="18"/>
      <c r="NSB311" s="18"/>
      <c r="NSC311" s="18"/>
      <c r="NSD311" s="18"/>
      <c r="NSE311" s="18"/>
      <c r="NSF311" s="18"/>
      <c r="NSG311" s="18"/>
      <c r="NSH311" s="18"/>
      <c r="NSI311" s="18"/>
      <c r="NSJ311" s="18"/>
      <c r="NSK311" s="18"/>
      <c r="NSL311" s="18"/>
      <c r="NSM311" s="18"/>
      <c r="NSN311" s="18"/>
      <c r="NSO311" s="18"/>
      <c r="NSP311" s="18"/>
      <c r="NSQ311" s="18"/>
      <c r="NSR311" s="18"/>
      <c r="NSS311" s="18"/>
      <c r="NST311" s="18"/>
      <c r="NSU311" s="18"/>
      <c r="NSV311" s="18"/>
      <c r="NSW311" s="18"/>
      <c r="NSX311" s="18"/>
      <c r="NSY311" s="18"/>
      <c r="NSZ311" s="18"/>
      <c r="NTA311" s="18"/>
      <c r="NTB311" s="18"/>
      <c r="NTC311" s="18"/>
      <c r="NTD311" s="18"/>
      <c r="NTE311" s="18"/>
      <c r="NTF311" s="18"/>
      <c r="NTG311" s="18"/>
      <c r="NTH311" s="18"/>
      <c r="NTI311" s="18"/>
      <c r="NTJ311" s="18"/>
      <c r="NTK311" s="18"/>
      <c r="NTL311" s="18"/>
      <c r="NTM311" s="18"/>
      <c r="NTN311" s="18"/>
      <c r="NTO311" s="18"/>
      <c r="NTP311" s="18"/>
      <c r="NTQ311" s="18"/>
      <c r="NTR311" s="18"/>
      <c r="NTS311" s="18"/>
      <c r="NTT311" s="18"/>
      <c r="NTU311" s="18"/>
      <c r="NTV311" s="18"/>
      <c r="NTW311" s="18"/>
      <c r="NTX311" s="18"/>
      <c r="NTY311" s="18"/>
      <c r="NTZ311" s="18"/>
      <c r="NUA311" s="18"/>
      <c r="NUB311" s="18"/>
      <c r="NUC311" s="18"/>
      <c r="NUD311" s="18"/>
      <c r="NUE311" s="18"/>
      <c r="NUF311" s="18"/>
      <c r="NUG311" s="18"/>
      <c r="NUH311" s="18"/>
      <c r="NUI311" s="18"/>
      <c r="NUJ311" s="18"/>
      <c r="NUK311" s="18"/>
      <c r="NUL311" s="18"/>
      <c r="NUM311" s="18"/>
      <c r="NUN311" s="18"/>
      <c r="NUO311" s="18"/>
      <c r="NUP311" s="18"/>
      <c r="NUQ311" s="18"/>
      <c r="NUR311" s="18"/>
      <c r="NUS311" s="18"/>
      <c r="NUT311" s="18"/>
      <c r="NUU311" s="18"/>
      <c r="NUV311" s="18"/>
      <c r="NUW311" s="18"/>
      <c r="NUX311" s="18"/>
      <c r="NUY311" s="18"/>
      <c r="NUZ311" s="18"/>
      <c r="NVA311" s="18"/>
      <c r="NVB311" s="18"/>
      <c r="NVC311" s="18"/>
      <c r="NVD311" s="18"/>
      <c r="NVE311" s="18"/>
      <c r="NVF311" s="18"/>
      <c r="NVG311" s="18"/>
      <c r="NVH311" s="18"/>
      <c r="NVI311" s="18"/>
      <c r="NVJ311" s="18"/>
      <c r="NVK311" s="18"/>
      <c r="NVL311" s="18"/>
      <c r="NVM311" s="18"/>
      <c r="NVN311" s="18"/>
      <c r="NVO311" s="18"/>
      <c r="NVP311" s="18"/>
      <c r="NVQ311" s="18"/>
      <c r="NVR311" s="18"/>
      <c r="NVS311" s="18"/>
      <c r="NVT311" s="18"/>
      <c r="NVU311" s="18"/>
      <c r="NVV311" s="18"/>
      <c r="NVW311" s="18"/>
      <c r="NVX311" s="18"/>
      <c r="NVY311" s="18"/>
      <c r="NVZ311" s="18"/>
      <c r="NWA311" s="18"/>
      <c r="NWB311" s="18"/>
      <c r="NWC311" s="18"/>
      <c r="NWD311" s="18"/>
      <c r="NWE311" s="18"/>
      <c r="NWF311" s="18"/>
      <c r="NWG311" s="18"/>
      <c r="NWH311" s="18"/>
      <c r="NWI311" s="18"/>
      <c r="NWJ311" s="18"/>
      <c r="NWK311" s="18"/>
      <c r="NWL311" s="18"/>
      <c r="NWM311" s="18"/>
      <c r="NWN311" s="18"/>
      <c r="NWO311" s="18"/>
      <c r="NWP311" s="18"/>
      <c r="NWQ311" s="18"/>
      <c r="NWR311" s="18"/>
      <c r="NWS311" s="18"/>
      <c r="NWT311" s="18"/>
      <c r="NWU311" s="18"/>
      <c r="NWV311" s="18"/>
      <c r="NWW311" s="18"/>
      <c r="NWX311" s="18"/>
      <c r="NWY311" s="18"/>
      <c r="NWZ311" s="18"/>
      <c r="NXA311" s="18"/>
      <c r="NXB311" s="18"/>
      <c r="NXC311" s="18"/>
      <c r="NXD311" s="18"/>
      <c r="NXE311" s="18"/>
      <c r="NXF311" s="18"/>
      <c r="NXG311" s="18"/>
      <c r="NXH311" s="18"/>
      <c r="NXI311" s="18"/>
      <c r="NXJ311" s="18"/>
      <c r="NXK311" s="18"/>
      <c r="NXL311" s="18"/>
      <c r="NXM311" s="18"/>
      <c r="NXN311" s="18"/>
      <c r="NXO311" s="18"/>
      <c r="NXP311" s="18"/>
      <c r="NXQ311" s="18"/>
      <c r="NXR311" s="18"/>
      <c r="NXS311" s="18"/>
      <c r="NXT311" s="18"/>
      <c r="NXU311" s="18"/>
      <c r="NXV311" s="18"/>
      <c r="NXW311" s="18"/>
      <c r="NXX311" s="18"/>
      <c r="NXY311" s="18"/>
      <c r="NXZ311" s="18"/>
      <c r="NYA311" s="18"/>
      <c r="NYB311" s="18"/>
      <c r="NYC311" s="18"/>
      <c r="NYD311" s="18"/>
      <c r="NYE311" s="18"/>
      <c r="NYF311" s="18"/>
      <c r="NYG311" s="18"/>
      <c r="NYH311" s="18"/>
      <c r="NYI311" s="18"/>
      <c r="NYJ311" s="18"/>
      <c r="NYK311" s="18"/>
      <c r="NYL311" s="18"/>
      <c r="NYM311" s="18"/>
      <c r="NYN311" s="18"/>
      <c r="NYO311" s="18"/>
      <c r="NYP311" s="18"/>
      <c r="NYQ311" s="18"/>
      <c r="NYR311" s="18"/>
      <c r="NYS311" s="18"/>
      <c r="NYT311" s="18"/>
      <c r="NYU311" s="18"/>
      <c r="NYV311" s="18"/>
      <c r="NYW311" s="18"/>
      <c r="NYX311" s="18"/>
      <c r="NYY311" s="18"/>
      <c r="NYZ311" s="18"/>
      <c r="NZA311" s="18"/>
      <c r="NZB311" s="18"/>
      <c r="NZC311" s="18"/>
      <c r="NZD311" s="18"/>
      <c r="NZE311" s="18"/>
      <c r="NZF311" s="18"/>
      <c r="NZG311" s="18"/>
      <c r="NZH311" s="18"/>
      <c r="NZI311" s="18"/>
      <c r="NZJ311" s="18"/>
      <c r="NZK311" s="18"/>
      <c r="NZL311" s="18"/>
      <c r="NZM311" s="18"/>
      <c r="NZN311" s="18"/>
      <c r="NZO311" s="18"/>
      <c r="NZP311" s="18"/>
      <c r="NZQ311" s="18"/>
      <c r="NZR311" s="18"/>
      <c r="NZS311" s="18"/>
      <c r="NZT311" s="18"/>
      <c r="NZU311" s="18"/>
      <c r="NZV311" s="18"/>
      <c r="NZW311" s="18"/>
      <c r="NZX311" s="18"/>
      <c r="NZY311" s="18"/>
      <c r="NZZ311" s="18"/>
      <c r="OAA311" s="18"/>
      <c r="OAB311" s="18"/>
      <c r="OAC311" s="18"/>
      <c r="OAD311" s="18"/>
      <c r="OAE311" s="18"/>
      <c r="OAF311" s="18"/>
      <c r="OAG311" s="18"/>
      <c r="OAH311" s="18"/>
      <c r="OAI311" s="18"/>
      <c r="OAJ311" s="18"/>
      <c r="OAK311" s="18"/>
      <c r="OAL311" s="18"/>
      <c r="OAM311" s="18"/>
      <c r="OAN311" s="18"/>
      <c r="OAO311" s="18"/>
      <c r="OAP311" s="18"/>
      <c r="OAQ311" s="18"/>
      <c r="OAR311" s="18"/>
      <c r="OAS311" s="18"/>
      <c r="OAT311" s="18"/>
      <c r="OAU311" s="18"/>
      <c r="OAV311" s="18"/>
      <c r="OAW311" s="18"/>
      <c r="OAX311" s="18"/>
      <c r="OAY311" s="18"/>
      <c r="OAZ311" s="18"/>
      <c r="OBA311" s="18"/>
      <c r="OBB311" s="18"/>
      <c r="OBC311" s="18"/>
      <c r="OBD311" s="18"/>
      <c r="OBE311" s="18"/>
      <c r="OBF311" s="18"/>
      <c r="OBG311" s="18"/>
      <c r="OBH311" s="18"/>
      <c r="OBI311" s="18"/>
      <c r="OBJ311" s="18"/>
      <c r="OBK311" s="18"/>
      <c r="OBL311" s="18"/>
      <c r="OBM311" s="18"/>
      <c r="OBN311" s="18"/>
      <c r="OBO311" s="18"/>
      <c r="OBP311" s="18"/>
      <c r="OBQ311" s="18"/>
      <c r="OBR311" s="18"/>
      <c r="OBS311" s="18"/>
      <c r="OBT311" s="18"/>
      <c r="OBU311" s="18"/>
      <c r="OBV311" s="18"/>
      <c r="OBW311" s="18"/>
      <c r="OBX311" s="18"/>
      <c r="OBY311" s="18"/>
      <c r="OBZ311" s="18"/>
      <c r="OCA311" s="18"/>
      <c r="OCB311" s="18"/>
      <c r="OCC311" s="18"/>
      <c r="OCD311" s="18"/>
      <c r="OCE311" s="18"/>
      <c r="OCF311" s="18"/>
      <c r="OCG311" s="18"/>
      <c r="OCH311" s="18"/>
      <c r="OCI311" s="18"/>
      <c r="OCJ311" s="18"/>
      <c r="OCK311" s="18"/>
      <c r="OCL311" s="18"/>
      <c r="OCM311" s="18"/>
      <c r="OCN311" s="18"/>
      <c r="OCO311" s="18"/>
      <c r="OCP311" s="18"/>
      <c r="OCQ311" s="18"/>
      <c r="OCR311" s="18"/>
      <c r="OCS311" s="18"/>
      <c r="OCT311" s="18"/>
      <c r="OCU311" s="18"/>
      <c r="OCV311" s="18"/>
      <c r="OCW311" s="18"/>
      <c r="OCX311" s="18"/>
      <c r="OCY311" s="18"/>
      <c r="OCZ311" s="18"/>
      <c r="ODA311" s="18"/>
      <c r="ODB311" s="18"/>
      <c r="ODC311" s="18"/>
      <c r="ODD311" s="18"/>
      <c r="ODE311" s="18"/>
      <c r="ODF311" s="18"/>
      <c r="ODG311" s="18"/>
      <c r="ODH311" s="18"/>
      <c r="ODI311" s="18"/>
      <c r="ODJ311" s="18"/>
      <c r="ODK311" s="18"/>
      <c r="ODL311" s="18"/>
      <c r="ODM311" s="18"/>
      <c r="ODN311" s="18"/>
      <c r="ODO311" s="18"/>
      <c r="ODP311" s="18"/>
      <c r="ODQ311" s="18"/>
      <c r="ODR311" s="18"/>
      <c r="ODS311" s="18"/>
      <c r="ODT311" s="18"/>
      <c r="ODU311" s="18"/>
      <c r="ODV311" s="18"/>
      <c r="ODW311" s="18"/>
      <c r="ODX311" s="18"/>
      <c r="ODY311" s="18"/>
      <c r="ODZ311" s="18"/>
      <c r="OEA311" s="18"/>
      <c r="OEB311" s="18"/>
      <c r="OEC311" s="18"/>
      <c r="OED311" s="18"/>
      <c r="OEE311" s="18"/>
      <c r="OEF311" s="18"/>
      <c r="OEG311" s="18"/>
      <c r="OEH311" s="18"/>
      <c r="OEI311" s="18"/>
      <c r="OEJ311" s="18"/>
      <c r="OEK311" s="18"/>
      <c r="OEL311" s="18"/>
      <c r="OEM311" s="18"/>
      <c r="OEN311" s="18"/>
      <c r="OEO311" s="18"/>
      <c r="OEP311" s="18"/>
      <c r="OEQ311" s="18"/>
      <c r="OER311" s="18"/>
      <c r="OES311" s="18"/>
      <c r="OET311" s="18"/>
      <c r="OEU311" s="18"/>
      <c r="OEV311" s="18"/>
      <c r="OEW311" s="18"/>
      <c r="OEX311" s="18"/>
      <c r="OEY311" s="18"/>
      <c r="OEZ311" s="18"/>
      <c r="OFA311" s="18"/>
      <c r="OFB311" s="18"/>
      <c r="OFC311" s="18"/>
      <c r="OFD311" s="18"/>
      <c r="OFE311" s="18"/>
      <c r="OFF311" s="18"/>
      <c r="OFG311" s="18"/>
      <c r="OFH311" s="18"/>
      <c r="OFI311" s="18"/>
      <c r="OFJ311" s="18"/>
      <c r="OFK311" s="18"/>
      <c r="OFL311" s="18"/>
      <c r="OFM311" s="18"/>
      <c r="OFN311" s="18"/>
      <c r="OFO311" s="18"/>
      <c r="OFP311" s="18"/>
      <c r="OFQ311" s="18"/>
      <c r="OFR311" s="18"/>
      <c r="OFS311" s="18"/>
      <c r="OFT311" s="18"/>
      <c r="OFU311" s="18"/>
      <c r="OFV311" s="18"/>
      <c r="OFW311" s="18"/>
      <c r="OFX311" s="18"/>
      <c r="OFY311" s="18"/>
      <c r="OFZ311" s="18"/>
      <c r="OGA311" s="18"/>
      <c r="OGB311" s="18"/>
      <c r="OGC311" s="18"/>
      <c r="OGD311" s="18"/>
      <c r="OGE311" s="18"/>
      <c r="OGF311" s="18"/>
      <c r="OGG311" s="18"/>
      <c r="OGH311" s="18"/>
      <c r="OGI311" s="18"/>
      <c r="OGJ311" s="18"/>
      <c r="OGK311" s="18"/>
      <c r="OGL311" s="18"/>
      <c r="OGM311" s="18"/>
      <c r="OGN311" s="18"/>
      <c r="OGO311" s="18"/>
      <c r="OGP311" s="18"/>
      <c r="OGQ311" s="18"/>
      <c r="OGR311" s="18"/>
      <c r="OGS311" s="18"/>
      <c r="OGT311" s="18"/>
      <c r="OGU311" s="18"/>
      <c r="OGV311" s="18"/>
      <c r="OGW311" s="18"/>
      <c r="OGX311" s="18"/>
      <c r="OGY311" s="18"/>
      <c r="OGZ311" s="18"/>
      <c r="OHA311" s="18"/>
      <c r="OHB311" s="18"/>
      <c r="OHC311" s="18"/>
      <c r="OHD311" s="18"/>
      <c r="OHE311" s="18"/>
      <c r="OHF311" s="18"/>
      <c r="OHG311" s="18"/>
      <c r="OHH311" s="18"/>
      <c r="OHI311" s="18"/>
      <c r="OHJ311" s="18"/>
      <c r="OHK311" s="18"/>
      <c r="OHL311" s="18"/>
      <c r="OHM311" s="18"/>
      <c r="OHN311" s="18"/>
      <c r="OHO311" s="18"/>
      <c r="OHP311" s="18"/>
      <c r="OHQ311" s="18"/>
      <c r="OHR311" s="18"/>
      <c r="OHS311" s="18"/>
      <c r="OHT311" s="18"/>
      <c r="OHU311" s="18"/>
      <c r="OHV311" s="18"/>
      <c r="OHW311" s="18"/>
      <c r="OHX311" s="18"/>
      <c r="OHY311" s="18"/>
      <c r="OHZ311" s="18"/>
      <c r="OIA311" s="18"/>
      <c r="OIB311" s="18"/>
      <c r="OIC311" s="18"/>
      <c r="OID311" s="18"/>
      <c r="OIE311" s="18"/>
      <c r="OIF311" s="18"/>
      <c r="OIG311" s="18"/>
      <c r="OIH311" s="18"/>
      <c r="OII311" s="18"/>
      <c r="OIJ311" s="18"/>
      <c r="OIK311" s="18"/>
      <c r="OIL311" s="18"/>
      <c r="OIM311" s="18"/>
      <c r="OIN311" s="18"/>
      <c r="OIO311" s="18"/>
      <c r="OIP311" s="18"/>
      <c r="OIQ311" s="18"/>
      <c r="OIR311" s="18"/>
      <c r="OIS311" s="18"/>
      <c r="OIT311" s="18"/>
      <c r="OIU311" s="18"/>
      <c r="OIV311" s="18"/>
      <c r="OIW311" s="18"/>
      <c r="OIX311" s="18"/>
      <c r="OIY311" s="18"/>
      <c r="OIZ311" s="18"/>
      <c r="OJA311" s="18"/>
      <c r="OJB311" s="18"/>
      <c r="OJC311" s="18"/>
      <c r="OJD311" s="18"/>
      <c r="OJE311" s="18"/>
      <c r="OJF311" s="18"/>
      <c r="OJG311" s="18"/>
      <c r="OJH311" s="18"/>
      <c r="OJI311" s="18"/>
      <c r="OJJ311" s="18"/>
      <c r="OJK311" s="18"/>
      <c r="OJL311" s="18"/>
      <c r="OJM311" s="18"/>
      <c r="OJN311" s="18"/>
      <c r="OJO311" s="18"/>
      <c r="OJP311" s="18"/>
      <c r="OJQ311" s="18"/>
      <c r="OJR311" s="18"/>
      <c r="OJS311" s="18"/>
      <c r="OJT311" s="18"/>
      <c r="OJU311" s="18"/>
      <c r="OJV311" s="18"/>
      <c r="OJW311" s="18"/>
      <c r="OJX311" s="18"/>
      <c r="OJY311" s="18"/>
      <c r="OJZ311" s="18"/>
      <c r="OKA311" s="18"/>
      <c r="OKB311" s="18"/>
      <c r="OKC311" s="18"/>
      <c r="OKD311" s="18"/>
      <c r="OKE311" s="18"/>
      <c r="OKF311" s="18"/>
      <c r="OKG311" s="18"/>
      <c r="OKH311" s="18"/>
      <c r="OKI311" s="18"/>
      <c r="OKJ311" s="18"/>
      <c r="OKK311" s="18"/>
      <c r="OKL311" s="18"/>
      <c r="OKM311" s="18"/>
      <c r="OKN311" s="18"/>
      <c r="OKO311" s="18"/>
      <c r="OKP311" s="18"/>
      <c r="OKQ311" s="18"/>
      <c r="OKR311" s="18"/>
      <c r="OKS311" s="18"/>
      <c r="OKT311" s="18"/>
      <c r="OKU311" s="18"/>
      <c r="OKV311" s="18"/>
      <c r="OKW311" s="18"/>
      <c r="OKX311" s="18"/>
      <c r="OKY311" s="18"/>
      <c r="OKZ311" s="18"/>
      <c r="OLA311" s="18"/>
      <c r="OLB311" s="18"/>
      <c r="OLC311" s="18"/>
      <c r="OLD311" s="18"/>
      <c r="OLE311" s="18"/>
      <c r="OLF311" s="18"/>
      <c r="OLG311" s="18"/>
      <c r="OLH311" s="18"/>
      <c r="OLI311" s="18"/>
      <c r="OLJ311" s="18"/>
      <c r="OLK311" s="18"/>
      <c r="OLL311" s="18"/>
      <c r="OLM311" s="18"/>
      <c r="OLN311" s="18"/>
      <c r="OLO311" s="18"/>
      <c r="OLP311" s="18"/>
      <c r="OLQ311" s="18"/>
      <c r="OLR311" s="18"/>
      <c r="OLS311" s="18"/>
      <c r="OLT311" s="18"/>
      <c r="OLU311" s="18"/>
      <c r="OLV311" s="18"/>
      <c r="OLW311" s="18"/>
      <c r="OLX311" s="18"/>
      <c r="OLY311" s="18"/>
      <c r="OLZ311" s="18"/>
      <c r="OMA311" s="18"/>
      <c r="OMB311" s="18"/>
      <c r="OMC311" s="18"/>
      <c r="OMD311" s="18"/>
      <c r="OME311" s="18"/>
      <c r="OMF311" s="18"/>
      <c r="OMG311" s="18"/>
      <c r="OMH311" s="18"/>
      <c r="OMI311" s="18"/>
      <c r="OMJ311" s="18"/>
      <c r="OMK311" s="18"/>
      <c r="OML311" s="18"/>
      <c r="OMM311" s="18"/>
      <c r="OMN311" s="18"/>
      <c r="OMO311" s="18"/>
      <c r="OMP311" s="18"/>
      <c r="OMQ311" s="18"/>
      <c r="OMR311" s="18"/>
      <c r="OMS311" s="18"/>
      <c r="OMT311" s="18"/>
      <c r="OMU311" s="18"/>
      <c r="OMV311" s="18"/>
      <c r="OMW311" s="18"/>
      <c r="OMX311" s="18"/>
      <c r="OMY311" s="18"/>
      <c r="OMZ311" s="18"/>
      <c r="ONA311" s="18"/>
      <c r="ONB311" s="18"/>
      <c r="ONC311" s="18"/>
      <c r="OND311" s="18"/>
      <c r="ONE311" s="18"/>
      <c r="ONF311" s="18"/>
      <c r="ONG311" s="18"/>
      <c r="ONH311" s="18"/>
      <c r="ONI311" s="18"/>
      <c r="ONJ311" s="18"/>
      <c r="ONK311" s="18"/>
      <c r="ONL311" s="18"/>
      <c r="ONM311" s="18"/>
      <c r="ONN311" s="18"/>
      <c r="ONO311" s="18"/>
      <c r="ONP311" s="18"/>
      <c r="ONQ311" s="18"/>
      <c r="ONR311" s="18"/>
      <c r="ONS311" s="18"/>
      <c r="ONT311" s="18"/>
      <c r="ONU311" s="18"/>
      <c r="ONV311" s="18"/>
      <c r="ONW311" s="18"/>
      <c r="ONX311" s="18"/>
      <c r="ONY311" s="18"/>
      <c r="ONZ311" s="18"/>
      <c r="OOA311" s="18"/>
      <c r="OOB311" s="18"/>
      <c r="OOC311" s="18"/>
      <c r="OOD311" s="18"/>
      <c r="OOE311" s="18"/>
      <c r="OOF311" s="18"/>
      <c r="OOG311" s="18"/>
      <c r="OOH311" s="18"/>
      <c r="OOI311" s="18"/>
      <c r="OOJ311" s="18"/>
      <c r="OOK311" s="18"/>
      <c r="OOL311" s="18"/>
      <c r="OOM311" s="18"/>
      <c r="OON311" s="18"/>
      <c r="OOO311" s="18"/>
      <c r="OOP311" s="18"/>
      <c r="OOQ311" s="18"/>
      <c r="OOR311" s="18"/>
      <c r="OOS311" s="18"/>
      <c r="OOT311" s="18"/>
      <c r="OOU311" s="18"/>
      <c r="OOV311" s="18"/>
      <c r="OOW311" s="18"/>
      <c r="OOX311" s="18"/>
      <c r="OOY311" s="18"/>
      <c r="OOZ311" s="18"/>
      <c r="OPA311" s="18"/>
      <c r="OPB311" s="18"/>
      <c r="OPC311" s="18"/>
      <c r="OPD311" s="18"/>
      <c r="OPE311" s="18"/>
      <c r="OPF311" s="18"/>
      <c r="OPG311" s="18"/>
      <c r="OPH311" s="18"/>
      <c r="OPI311" s="18"/>
      <c r="OPJ311" s="18"/>
      <c r="OPK311" s="18"/>
      <c r="OPL311" s="18"/>
      <c r="OPM311" s="18"/>
      <c r="OPN311" s="18"/>
      <c r="OPO311" s="18"/>
      <c r="OPP311" s="18"/>
      <c r="OPQ311" s="18"/>
      <c r="OPR311" s="18"/>
      <c r="OPS311" s="18"/>
      <c r="OPT311" s="18"/>
      <c r="OPU311" s="18"/>
      <c r="OPV311" s="18"/>
      <c r="OPW311" s="18"/>
      <c r="OPX311" s="18"/>
      <c r="OPY311" s="18"/>
      <c r="OPZ311" s="18"/>
      <c r="OQA311" s="18"/>
      <c r="OQB311" s="18"/>
      <c r="OQC311" s="18"/>
      <c r="OQD311" s="18"/>
      <c r="OQE311" s="18"/>
      <c r="OQF311" s="18"/>
      <c r="OQG311" s="18"/>
      <c r="OQH311" s="18"/>
      <c r="OQI311" s="18"/>
      <c r="OQJ311" s="18"/>
      <c r="OQK311" s="18"/>
      <c r="OQL311" s="18"/>
      <c r="OQM311" s="18"/>
      <c r="OQN311" s="18"/>
      <c r="OQO311" s="18"/>
      <c r="OQP311" s="18"/>
      <c r="OQQ311" s="18"/>
      <c r="OQR311" s="18"/>
      <c r="OQS311" s="18"/>
      <c r="OQT311" s="18"/>
      <c r="OQU311" s="18"/>
      <c r="OQV311" s="18"/>
      <c r="OQW311" s="18"/>
      <c r="OQX311" s="18"/>
      <c r="OQY311" s="18"/>
      <c r="OQZ311" s="18"/>
      <c r="ORA311" s="18"/>
      <c r="ORB311" s="18"/>
      <c r="ORC311" s="18"/>
      <c r="ORD311" s="18"/>
      <c r="ORE311" s="18"/>
      <c r="ORF311" s="18"/>
      <c r="ORG311" s="18"/>
      <c r="ORH311" s="18"/>
      <c r="ORI311" s="18"/>
      <c r="ORJ311" s="18"/>
      <c r="ORK311" s="18"/>
      <c r="ORL311" s="18"/>
      <c r="ORM311" s="18"/>
      <c r="ORN311" s="18"/>
      <c r="ORO311" s="18"/>
      <c r="ORP311" s="18"/>
      <c r="ORQ311" s="18"/>
      <c r="ORR311" s="18"/>
      <c r="ORS311" s="18"/>
      <c r="ORT311" s="18"/>
      <c r="ORU311" s="18"/>
      <c r="ORV311" s="18"/>
      <c r="ORW311" s="18"/>
      <c r="ORX311" s="18"/>
      <c r="ORY311" s="18"/>
      <c r="ORZ311" s="18"/>
      <c r="OSA311" s="18"/>
      <c r="OSB311" s="18"/>
      <c r="OSC311" s="18"/>
      <c r="OSD311" s="18"/>
      <c r="OSE311" s="18"/>
      <c r="OSF311" s="18"/>
      <c r="OSG311" s="18"/>
      <c r="OSH311" s="18"/>
      <c r="OSI311" s="18"/>
      <c r="OSJ311" s="18"/>
      <c r="OSK311" s="18"/>
      <c r="OSL311" s="18"/>
      <c r="OSM311" s="18"/>
      <c r="OSN311" s="18"/>
      <c r="OSO311" s="18"/>
      <c r="OSP311" s="18"/>
      <c r="OSQ311" s="18"/>
      <c r="OSR311" s="18"/>
      <c r="OSS311" s="18"/>
      <c r="OST311" s="18"/>
      <c r="OSU311" s="18"/>
      <c r="OSV311" s="18"/>
      <c r="OSW311" s="18"/>
      <c r="OSX311" s="18"/>
      <c r="OSY311" s="18"/>
      <c r="OSZ311" s="18"/>
      <c r="OTA311" s="18"/>
      <c r="OTB311" s="18"/>
      <c r="OTC311" s="18"/>
      <c r="OTD311" s="18"/>
      <c r="OTE311" s="18"/>
      <c r="OTF311" s="18"/>
      <c r="OTG311" s="18"/>
      <c r="OTH311" s="18"/>
      <c r="OTI311" s="18"/>
      <c r="OTJ311" s="18"/>
      <c r="OTK311" s="18"/>
      <c r="OTL311" s="18"/>
      <c r="OTM311" s="18"/>
      <c r="OTN311" s="18"/>
      <c r="OTO311" s="18"/>
      <c r="OTP311" s="18"/>
      <c r="OTQ311" s="18"/>
      <c r="OTR311" s="18"/>
      <c r="OTS311" s="18"/>
      <c r="OTT311" s="18"/>
      <c r="OTU311" s="18"/>
      <c r="OTV311" s="18"/>
      <c r="OTW311" s="18"/>
      <c r="OTX311" s="18"/>
      <c r="OTY311" s="18"/>
      <c r="OTZ311" s="18"/>
      <c r="OUA311" s="18"/>
      <c r="OUB311" s="18"/>
      <c r="OUC311" s="18"/>
      <c r="OUD311" s="18"/>
      <c r="OUE311" s="18"/>
      <c r="OUF311" s="18"/>
      <c r="OUG311" s="18"/>
      <c r="OUH311" s="18"/>
      <c r="OUI311" s="18"/>
      <c r="OUJ311" s="18"/>
      <c r="OUK311" s="18"/>
      <c r="OUL311" s="18"/>
      <c r="OUM311" s="18"/>
      <c r="OUN311" s="18"/>
      <c r="OUO311" s="18"/>
      <c r="OUP311" s="18"/>
      <c r="OUQ311" s="18"/>
      <c r="OUR311" s="18"/>
      <c r="OUS311" s="18"/>
      <c r="OUT311" s="18"/>
      <c r="OUU311" s="18"/>
      <c r="OUV311" s="18"/>
      <c r="OUW311" s="18"/>
      <c r="OUX311" s="18"/>
      <c r="OUY311" s="18"/>
      <c r="OUZ311" s="18"/>
      <c r="OVA311" s="18"/>
      <c r="OVB311" s="18"/>
      <c r="OVC311" s="18"/>
      <c r="OVD311" s="18"/>
      <c r="OVE311" s="18"/>
      <c r="OVF311" s="18"/>
      <c r="OVG311" s="18"/>
      <c r="OVH311" s="18"/>
      <c r="OVI311" s="18"/>
      <c r="OVJ311" s="18"/>
      <c r="OVK311" s="18"/>
      <c r="OVL311" s="18"/>
      <c r="OVM311" s="18"/>
      <c r="OVN311" s="18"/>
      <c r="OVO311" s="18"/>
      <c r="OVP311" s="18"/>
      <c r="OVQ311" s="18"/>
      <c r="OVR311" s="18"/>
      <c r="OVS311" s="18"/>
      <c r="OVT311" s="18"/>
      <c r="OVU311" s="18"/>
      <c r="OVV311" s="18"/>
      <c r="OVW311" s="18"/>
      <c r="OVX311" s="18"/>
      <c r="OVY311" s="18"/>
      <c r="OVZ311" s="18"/>
      <c r="OWA311" s="18"/>
      <c r="OWB311" s="18"/>
      <c r="OWC311" s="18"/>
      <c r="OWD311" s="18"/>
      <c r="OWE311" s="18"/>
      <c r="OWF311" s="18"/>
      <c r="OWG311" s="18"/>
      <c r="OWH311" s="18"/>
      <c r="OWI311" s="18"/>
      <c r="OWJ311" s="18"/>
      <c r="OWK311" s="18"/>
      <c r="OWL311" s="18"/>
      <c r="OWM311" s="18"/>
      <c r="OWN311" s="18"/>
      <c r="OWO311" s="18"/>
      <c r="OWP311" s="18"/>
      <c r="OWQ311" s="18"/>
      <c r="OWR311" s="18"/>
      <c r="OWS311" s="18"/>
      <c r="OWT311" s="18"/>
      <c r="OWU311" s="18"/>
      <c r="OWV311" s="18"/>
      <c r="OWW311" s="18"/>
      <c r="OWX311" s="18"/>
      <c r="OWY311" s="18"/>
      <c r="OWZ311" s="18"/>
      <c r="OXA311" s="18"/>
      <c r="OXB311" s="18"/>
      <c r="OXC311" s="18"/>
      <c r="OXD311" s="18"/>
      <c r="OXE311" s="18"/>
      <c r="OXF311" s="18"/>
      <c r="OXG311" s="18"/>
      <c r="OXH311" s="18"/>
      <c r="OXI311" s="18"/>
      <c r="OXJ311" s="18"/>
      <c r="OXK311" s="18"/>
      <c r="OXL311" s="18"/>
      <c r="OXM311" s="18"/>
      <c r="OXN311" s="18"/>
      <c r="OXO311" s="18"/>
      <c r="OXP311" s="18"/>
      <c r="OXQ311" s="18"/>
      <c r="OXR311" s="18"/>
      <c r="OXS311" s="18"/>
      <c r="OXT311" s="18"/>
      <c r="OXU311" s="18"/>
      <c r="OXV311" s="18"/>
      <c r="OXW311" s="18"/>
      <c r="OXX311" s="18"/>
      <c r="OXY311" s="18"/>
      <c r="OXZ311" s="18"/>
      <c r="OYA311" s="18"/>
      <c r="OYB311" s="18"/>
      <c r="OYC311" s="18"/>
      <c r="OYD311" s="18"/>
      <c r="OYE311" s="18"/>
      <c r="OYF311" s="18"/>
      <c r="OYG311" s="18"/>
      <c r="OYH311" s="18"/>
      <c r="OYI311" s="18"/>
      <c r="OYJ311" s="18"/>
      <c r="OYK311" s="18"/>
      <c r="OYL311" s="18"/>
      <c r="OYM311" s="18"/>
      <c r="OYN311" s="18"/>
      <c r="OYO311" s="18"/>
      <c r="OYP311" s="18"/>
      <c r="OYQ311" s="18"/>
      <c r="OYR311" s="18"/>
      <c r="OYS311" s="18"/>
      <c r="OYT311" s="18"/>
      <c r="OYU311" s="18"/>
      <c r="OYV311" s="18"/>
      <c r="OYW311" s="18"/>
      <c r="OYX311" s="18"/>
      <c r="OYY311" s="18"/>
      <c r="OYZ311" s="18"/>
      <c r="OZA311" s="18"/>
      <c r="OZB311" s="18"/>
      <c r="OZC311" s="18"/>
      <c r="OZD311" s="18"/>
      <c r="OZE311" s="18"/>
      <c r="OZF311" s="18"/>
      <c r="OZG311" s="18"/>
      <c r="OZH311" s="18"/>
      <c r="OZI311" s="18"/>
      <c r="OZJ311" s="18"/>
      <c r="OZK311" s="18"/>
      <c r="OZL311" s="18"/>
      <c r="OZM311" s="18"/>
      <c r="OZN311" s="18"/>
      <c r="OZO311" s="18"/>
      <c r="OZP311" s="18"/>
      <c r="OZQ311" s="18"/>
      <c r="OZR311" s="18"/>
      <c r="OZS311" s="18"/>
      <c r="OZT311" s="18"/>
      <c r="OZU311" s="18"/>
      <c r="OZV311" s="18"/>
      <c r="OZW311" s="18"/>
      <c r="OZX311" s="18"/>
      <c r="OZY311" s="18"/>
      <c r="OZZ311" s="18"/>
      <c r="PAA311" s="18"/>
      <c r="PAB311" s="18"/>
      <c r="PAC311" s="18"/>
      <c r="PAD311" s="18"/>
      <c r="PAE311" s="18"/>
      <c r="PAF311" s="18"/>
      <c r="PAG311" s="18"/>
      <c r="PAH311" s="18"/>
      <c r="PAI311" s="18"/>
      <c r="PAJ311" s="18"/>
      <c r="PAK311" s="18"/>
      <c r="PAL311" s="18"/>
      <c r="PAM311" s="18"/>
      <c r="PAN311" s="18"/>
      <c r="PAO311" s="18"/>
      <c r="PAP311" s="18"/>
      <c r="PAQ311" s="18"/>
      <c r="PAR311" s="18"/>
      <c r="PAS311" s="18"/>
      <c r="PAT311" s="18"/>
      <c r="PAU311" s="18"/>
      <c r="PAV311" s="18"/>
      <c r="PAW311" s="18"/>
      <c r="PAX311" s="18"/>
      <c r="PAY311" s="18"/>
      <c r="PAZ311" s="18"/>
      <c r="PBA311" s="18"/>
      <c r="PBB311" s="18"/>
      <c r="PBC311" s="18"/>
      <c r="PBD311" s="18"/>
      <c r="PBE311" s="18"/>
      <c r="PBF311" s="18"/>
      <c r="PBG311" s="18"/>
      <c r="PBH311" s="18"/>
      <c r="PBI311" s="18"/>
      <c r="PBJ311" s="18"/>
      <c r="PBK311" s="18"/>
      <c r="PBL311" s="18"/>
      <c r="PBM311" s="18"/>
      <c r="PBN311" s="18"/>
      <c r="PBO311" s="18"/>
      <c r="PBP311" s="18"/>
      <c r="PBQ311" s="18"/>
      <c r="PBR311" s="18"/>
      <c r="PBS311" s="18"/>
      <c r="PBT311" s="18"/>
      <c r="PBU311" s="18"/>
      <c r="PBV311" s="18"/>
      <c r="PBW311" s="18"/>
      <c r="PBX311" s="18"/>
      <c r="PBY311" s="18"/>
      <c r="PBZ311" s="18"/>
      <c r="PCA311" s="18"/>
      <c r="PCB311" s="18"/>
      <c r="PCC311" s="18"/>
      <c r="PCD311" s="18"/>
      <c r="PCE311" s="18"/>
      <c r="PCF311" s="18"/>
      <c r="PCG311" s="18"/>
      <c r="PCH311" s="18"/>
      <c r="PCI311" s="18"/>
      <c r="PCJ311" s="18"/>
      <c r="PCK311" s="18"/>
      <c r="PCL311" s="18"/>
      <c r="PCM311" s="18"/>
      <c r="PCN311" s="18"/>
      <c r="PCO311" s="18"/>
      <c r="PCP311" s="18"/>
      <c r="PCQ311" s="18"/>
      <c r="PCR311" s="18"/>
      <c r="PCS311" s="18"/>
      <c r="PCT311" s="18"/>
      <c r="PCU311" s="18"/>
      <c r="PCV311" s="18"/>
      <c r="PCW311" s="18"/>
      <c r="PCX311" s="18"/>
      <c r="PCY311" s="18"/>
      <c r="PCZ311" s="18"/>
      <c r="PDA311" s="18"/>
      <c r="PDB311" s="18"/>
      <c r="PDC311" s="18"/>
      <c r="PDD311" s="18"/>
      <c r="PDE311" s="18"/>
      <c r="PDF311" s="18"/>
      <c r="PDG311" s="18"/>
      <c r="PDH311" s="18"/>
      <c r="PDI311" s="18"/>
      <c r="PDJ311" s="18"/>
      <c r="PDK311" s="18"/>
      <c r="PDL311" s="18"/>
      <c r="PDM311" s="18"/>
      <c r="PDN311" s="18"/>
      <c r="PDO311" s="18"/>
      <c r="PDP311" s="18"/>
      <c r="PDQ311" s="18"/>
      <c r="PDR311" s="18"/>
      <c r="PDS311" s="18"/>
      <c r="PDT311" s="18"/>
      <c r="PDU311" s="18"/>
      <c r="PDV311" s="18"/>
      <c r="PDW311" s="18"/>
      <c r="PDX311" s="18"/>
      <c r="PDY311" s="18"/>
      <c r="PDZ311" s="18"/>
      <c r="PEA311" s="18"/>
      <c r="PEB311" s="18"/>
      <c r="PEC311" s="18"/>
      <c r="PED311" s="18"/>
      <c r="PEE311" s="18"/>
      <c r="PEF311" s="18"/>
      <c r="PEG311" s="18"/>
      <c r="PEH311" s="18"/>
      <c r="PEI311" s="18"/>
      <c r="PEJ311" s="18"/>
      <c r="PEK311" s="18"/>
      <c r="PEL311" s="18"/>
      <c r="PEM311" s="18"/>
      <c r="PEN311" s="18"/>
      <c r="PEO311" s="18"/>
      <c r="PEP311" s="18"/>
      <c r="PEQ311" s="18"/>
      <c r="PER311" s="18"/>
      <c r="PES311" s="18"/>
      <c r="PET311" s="18"/>
      <c r="PEU311" s="18"/>
      <c r="PEV311" s="18"/>
      <c r="PEW311" s="18"/>
      <c r="PEX311" s="18"/>
      <c r="PEY311" s="18"/>
      <c r="PEZ311" s="18"/>
      <c r="PFA311" s="18"/>
      <c r="PFB311" s="18"/>
      <c r="PFC311" s="18"/>
      <c r="PFD311" s="18"/>
      <c r="PFE311" s="18"/>
      <c r="PFF311" s="18"/>
      <c r="PFG311" s="18"/>
      <c r="PFH311" s="18"/>
      <c r="PFI311" s="18"/>
      <c r="PFJ311" s="18"/>
      <c r="PFK311" s="18"/>
      <c r="PFL311" s="18"/>
      <c r="PFM311" s="18"/>
      <c r="PFN311" s="18"/>
      <c r="PFO311" s="18"/>
      <c r="PFP311" s="18"/>
      <c r="PFQ311" s="18"/>
      <c r="PFR311" s="18"/>
      <c r="PFS311" s="18"/>
      <c r="PFT311" s="18"/>
      <c r="PFU311" s="18"/>
      <c r="PFV311" s="18"/>
      <c r="PFW311" s="18"/>
      <c r="PFX311" s="18"/>
      <c r="PFY311" s="18"/>
      <c r="PFZ311" s="18"/>
      <c r="PGA311" s="18"/>
      <c r="PGB311" s="18"/>
      <c r="PGC311" s="18"/>
      <c r="PGD311" s="18"/>
      <c r="PGE311" s="18"/>
      <c r="PGF311" s="18"/>
      <c r="PGG311" s="18"/>
      <c r="PGH311" s="18"/>
      <c r="PGI311" s="18"/>
      <c r="PGJ311" s="18"/>
      <c r="PGK311" s="18"/>
      <c r="PGL311" s="18"/>
      <c r="PGM311" s="18"/>
      <c r="PGN311" s="18"/>
      <c r="PGO311" s="18"/>
      <c r="PGP311" s="18"/>
      <c r="PGQ311" s="18"/>
      <c r="PGR311" s="18"/>
      <c r="PGS311" s="18"/>
      <c r="PGT311" s="18"/>
      <c r="PGU311" s="18"/>
      <c r="PGV311" s="18"/>
      <c r="PGW311" s="18"/>
      <c r="PGX311" s="18"/>
      <c r="PGY311" s="18"/>
      <c r="PGZ311" s="18"/>
      <c r="PHA311" s="18"/>
      <c r="PHB311" s="18"/>
      <c r="PHC311" s="18"/>
      <c r="PHD311" s="18"/>
      <c r="PHE311" s="18"/>
      <c r="PHF311" s="18"/>
      <c r="PHG311" s="18"/>
      <c r="PHH311" s="18"/>
      <c r="PHI311" s="18"/>
      <c r="PHJ311" s="18"/>
      <c r="PHK311" s="18"/>
      <c r="PHL311" s="18"/>
      <c r="PHM311" s="18"/>
      <c r="PHN311" s="18"/>
      <c r="PHO311" s="18"/>
      <c r="PHP311" s="18"/>
      <c r="PHQ311" s="18"/>
      <c r="PHR311" s="18"/>
      <c r="PHS311" s="18"/>
      <c r="PHT311" s="18"/>
      <c r="PHU311" s="18"/>
      <c r="PHV311" s="18"/>
      <c r="PHW311" s="18"/>
      <c r="PHX311" s="18"/>
      <c r="PHY311" s="18"/>
      <c r="PHZ311" s="18"/>
      <c r="PIA311" s="18"/>
      <c r="PIB311" s="18"/>
      <c r="PIC311" s="18"/>
      <c r="PID311" s="18"/>
      <c r="PIE311" s="18"/>
      <c r="PIF311" s="18"/>
      <c r="PIG311" s="18"/>
      <c r="PIH311" s="18"/>
      <c r="PII311" s="18"/>
      <c r="PIJ311" s="18"/>
      <c r="PIK311" s="18"/>
      <c r="PIL311" s="18"/>
      <c r="PIM311" s="18"/>
      <c r="PIN311" s="18"/>
      <c r="PIO311" s="18"/>
      <c r="PIP311" s="18"/>
      <c r="PIQ311" s="18"/>
      <c r="PIR311" s="18"/>
      <c r="PIS311" s="18"/>
      <c r="PIT311" s="18"/>
      <c r="PIU311" s="18"/>
      <c r="PIV311" s="18"/>
      <c r="PIW311" s="18"/>
      <c r="PIX311" s="18"/>
      <c r="PIY311" s="18"/>
      <c r="PIZ311" s="18"/>
      <c r="PJA311" s="18"/>
      <c r="PJB311" s="18"/>
      <c r="PJC311" s="18"/>
      <c r="PJD311" s="18"/>
      <c r="PJE311" s="18"/>
      <c r="PJF311" s="18"/>
      <c r="PJG311" s="18"/>
      <c r="PJH311" s="18"/>
      <c r="PJI311" s="18"/>
      <c r="PJJ311" s="18"/>
      <c r="PJK311" s="18"/>
      <c r="PJL311" s="18"/>
      <c r="PJM311" s="18"/>
      <c r="PJN311" s="18"/>
      <c r="PJO311" s="18"/>
      <c r="PJP311" s="18"/>
      <c r="PJQ311" s="18"/>
      <c r="PJR311" s="18"/>
      <c r="PJS311" s="18"/>
      <c r="PJT311" s="18"/>
      <c r="PJU311" s="18"/>
      <c r="PJV311" s="18"/>
      <c r="PJW311" s="18"/>
      <c r="PJX311" s="18"/>
      <c r="PJY311" s="18"/>
      <c r="PJZ311" s="18"/>
      <c r="PKA311" s="18"/>
      <c r="PKB311" s="18"/>
      <c r="PKC311" s="18"/>
      <c r="PKD311" s="18"/>
      <c r="PKE311" s="18"/>
      <c r="PKF311" s="18"/>
      <c r="PKG311" s="18"/>
      <c r="PKH311" s="18"/>
      <c r="PKI311" s="18"/>
      <c r="PKJ311" s="18"/>
      <c r="PKK311" s="18"/>
      <c r="PKL311" s="18"/>
      <c r="PKM311" s="18"/>
      <c r="PKN311" s="18"/>
      <c r="PKO311" s="18"/>
      <c r="PKP311" s="18"/>
      <c r="PKQ311" s="18"/>
      <c r="PKR311" s="18"/>
      <c r="PKS311" s="18"/>
      <c r="PKT311" s="18"/>
      <c r="PKU311" s="18"/>
      <c r="PKV311" s="18"/>
      <c r="PKW311" s="18"/>
      <c r="PKX311" s="18"/>
      <c r="PKY311" s="18"/>
      <c r="PKZ311" s="18"/>
      <c r="PLA311" s="18"/>
      <c r="PLB311" s="18"/>
      <c r="PLC311" s="18"/>
      <c r="PLD311" s="18"/>
      <c r="PLE311" s="18"/>
      <c r="PLF311" s="18"/>
      <c r="PLG311" s="18"/>
      <c r="PLH311" s="18"/>
      <c r="PLI311" s="18"/>
      <c r="PLJ311" s="18"/>
      <c r="PLK311" s="18"/>
      <c r="PLL311" s="18"/>
      <c r="PLM311" s="18"/>
      <c r="PLN311" s="18"/>
      <c r="PLO311" s="18"/>
      <c r="PLP311" s="18"/>
      <c r="PLQ311" s="18"/>
      <c r="PLR311" s="18"/>
      <c r="PLS311" s="18"/>
      <c r="PLT311" s="18"/>
      <c r="PLU311" s="18"/>
      <c r="PLV311" s="18"/>
      <c r="PLW311" s="18"/>
      <c r="PLX311" s="18"/>
      <c r="PLY311" s="18"/>
      <c r="PLZ311" s="18"/>
      <c r="PMA311" s="18"/>
      <c r="PMB311" s="18"/>
      <c r="PMC311" s="18"/>
      <c r="PMD311" s="18"/>
      <c r="PME311" s="18"/>
      <c r="PMF311" s="18"/>
      <c r="PMG311" s="18"/>
      <c r="PMH311" s="18"/>
      <c r="PMI311" s="18"/>
      <c r="PMJ311" s="18"/>
      <c r="PMK311" s="18"/>
      <c r="PML311" s="18"/>
      <c r="PMM311" s="18"/>
      <c r="PMN311" s="18"/>
      <c r="PMO311" s="18"/>
      <c r="PMP311" s="18"/>
      <c r="PMQ311" s="18"/>
      <c r="PMR311" s="18"/>
      <c r="PMS311" s="18"/>
      <c r="PMT311" s="18"/>
      <c r="PMU311" s="18"/>
      <c r="PMV311" s="18"/>
      <c r="PMW311" s="18"/>
      <c r="PMX311" s="18"/>
      <c r="PMY311" s="18"/>
      <c r="PMZ311" s="18"/>
      <c r="PNA311" s="18"/>
      <c r="PNB311" s="18"/>
      <c r="PNC311" s="18"/>
      <c r="PND311" s="18"/>
      <c r="PNE311" s="18"/>
      <c r="PNF311" s="18"/>
      <c r="PNG311" s="18"/>
      <c r="PNH311" s="18"/>
      <c r="PNI311" s="18"/>
      <c r="PNJ311" s="18"/>
      <c r="PNK311" s="18"/>
      <c r="PNL311" s="18"/>
      <c r="PNM311" s="18"/>
      <c r="PNN311" s="18"/>
      <c r="PNO311" s="18"/>
      <c r="PNP311" s="18"/>
      <c r="PNQ311" s="18"/>
      <c r="PNR311" s="18"/>
      <c r="PNS311" s="18"/>
      <c r="PNT311" s="18"/>
      <c r="PNU311" s="18"/>
      <c r="PNV311" s="18"/>
      <c r="PNW311" s="18"/>
      <c r="PNX311" s="18"/>
      <c r="PNY311" s="18"/>
      <c r="PNZ311" s="18"/>
      <c r="POA311" s="18"/>
      <c r="POB311" s="18"/>
      <c r="POC311" s="18"/>
      <c r="POD311" s="18"/>
      <c r="POE311" s="18"/>
      <c r="POF311" s="18"/>
      <c r="POG311" s="18"/>
      <c r="POH311" s="18"/>
      <c r="POI311" s="18"/>
      <c r="POJ311" s="18"/>
      <c r="POK311" s="18"/>
      <c r="POL311" s="18"/>
      <c r="POM311" s="18"/>
      <c r="PON311" s="18"/>
      <c r="POO311" s="18"/>
      <c r="POP311" s="18"/>
      <c r="POQ311" s="18"/>
      <c r="POR311" s="18"/>
      <c r="POS311" s="18"/>
      <c r="POT311" s="18"/>
      <c r="POU311" s="18"/>
      <c r="POV311" s="18"/>
      <c r="POW311" s="18"/>
      <c r="POX311" s="18"/>
      <c r="POY311" s="18"/>
      <c r="POZ311" s="18"/>
      <c r="PPA311" s="18"/>
      <c r="PPB311" s="18"/>
      <c r="PPC311" s="18"/>
      <c r="PPD311" s="18"/>
      <c r="PPE311" s="18"/>
      <c r="PPF311" s="18"/>
      <c r="PPG311" s="18"/>
      <c r="PPH311" s="18"/>
      <c r="PPI311" s="18"/>
      <c r="PPJ311" s="18"/>
      <c r="PPK311" s="18"/>
      <c r="PPL311" s="18"/>
      <c r="PPM311" s="18"/>
      <c r="PPN311" s="18"/>
      <c r="PPO311" s="18"/>
      <c r="PPP311" s="18"/>
      <c r="PPQ311" s="18"/>
      <c r="PPR311" s="18"/>
      <c r="PPS311" s="18"/>
      <c r="PPT311" s="18"/>
      <c r="PPU311" s="18"/>
      <c r="PPV311" s="18"/>
      <c r="PPW311" s="18"/>
      <c r="PPX311" s="18"/>
      <c r="PPY311" s="18"/>
      <c r="PPZ311" s="18"/>
      <c r="PQA311" s="18"/>
      <c r="PQB311" s="18"/>
      <c r="PQC311" s="18"/>
      <c r="PQD311" s="18"/>
      <c r="PQE311" s="18"/>
      <c r="PQF311" s="18"/>
      <c r="PQG311" s="18"/>
      <c r="PQH311" s="18"/>
      <c r="PQI311" s="18"/>
      <c r="PQJ311" s="18"/>
      <c r="PQK311" s="18"/>
      <c r="PQL311" s="18"/>
      <c r="PQM311" s="18"/>
      <c r="PQN311" s="18"/>
      <c r="PQO311" s="18"/>
      <c r="PQP311" s="18"/>
      <c r="PQQ311" s="18"/>
      <c r="PQR311" s="18"/>
      <c r="PQS311" s="18"/>
      <c r="PQT311" s="18"/>
      <c r="PQU311" s="18"/>
      <c r="PQV311" s="18"/>
      <c r="PQW311" s="18"/>
      <c r="PQX311" s="18"/>
      <c r="PQY311" s="18"/>
      <c r="PQZ311" s="18"/>
      <c r="PRA311" s="18"/>
      <c r="PRB311" s="18"/>
      <c r="PRC311" s="18"/>
      <c r="PRD311" s="18"/>
      <c r="PRE311" s="18"/>
      <c r="PRF311" s="18"/>
      <c r="PRG311" s="18"/>
      <c r="PRH311" s="18"/>
      <c r="PRI311" s="18"/>
      <c r="PRJ311" s="18"/>
      <c r="PRK311" s="18"/>
      <c r="PRL311" s="18"/>
      <c r="PRM311" s="18"/>
      <c r="PRN311" s="18"/>
      <c r="PRO311" s="18"/>
      <c r="PRP311" s="18"/>
      <c r="PRQ311" s="18"/>
      <c r="PRR311" s="18"/>
      <c r="PRS311" s="18"/>
      <c r="PRT311" s="18"/>
      <c r="PRU311" s="18"/>
      <c r="PRV311" s="18"/>
      <c r="PRW311" s="18"/>
      <c r="PRX311" s="18"/>
      <c r="PRY311" s="18"/>
      <c r="PRZ311" s="18"/>
      <c r="PSA311" s="18"/>
      <c r="PSB311" s="18"/>
      <c r="PSC311" s="18"/>
      <c r="PSD311" s="18"/>
      <c r="PSE311" s="18"/>
      <c r="PSF311" s="18"/>
      <c r="PSG311" s="18"/>
      <c r="PSH311" s="18"/>
      <c r="PSI311" s="18"/>
      <c r="PSJ311" s="18"/>
      <c r="PSK311" s="18"/>
      <c r="PSL311" s="18"/>
      <c r="PSM311" s="18"/>
      <c r="PSN311" s="18"/>
      <c r="PSO311" s="18"/>
      <c r="PSP311" s="18"/>
      <c r="PSQ311" s="18"/>
      <c r="PSR311" s="18"/>
      <c r="PSS311" s="18"/>
      <c r="PST311" s="18"/>
      <c r="PSU311" s="18"/>
      <c r="PSV311" s="18"/>
      <c r="PSW311" s="18"/>
      <c r="PSX311" s="18"/>
      <c r="PSY311" s="18"/>
      <c r="PSZ311" s="18"/>
      <c r="PTA311" s="18"/>
      <c r="PTB311" s="18"/>
      <c r="PTC311" s="18"/>
      <c r="PTD311" s="18"/>
      <c r="PTE311" s="18"/>
      <c r="PTF311" s="18"/>
      <c r="PTG311" s="18"/>
      <c r="PTH311" s="18"/>
      <c r="PTI311" s="18"/>
      <c r="PTJ311" s="18"/>
      <c r="PTK311" s="18"/>
      <c r="PTL311" s="18"/>
      <c r="PTM311" s="18"/>
      <c r="PTN311" s="18"/>
      <c r="PTO311" s="18"/>
      <c r="PTP311" s="18"/>
      <c r="PTQ311" s="18"/>
      <c r="PTR311" s="18"/>
      <c r="PTS311" s="18"/>
      <c r="PTT311" s="18"/>
      <c r="PTU311" s="18"/>
      <c r="PTV311" s="18"/>
      <c r="PTW311" s="18"/>
      <c r="PTX311" s="18"/>
      <c r="PTY311" s="18"/>
      <c r="PTZ311" s="18"/>
      <c r="PUA311" s="18"/>
      <c r="PUB311" s="18"/>
      <c r="PUC311" s="18"/>
      <c r="PUD311" s="18"/>
      <c r="PUE311" s="18"/>
      <c r="PUF311" s="18"/>
      <c r="PUG311" s="18"/>
      <c r="PUH311" s="18"/>
      <c r="PUI311" s="18"/>
      <c r="PUJ311" s="18"/>
      <c r="PUK311" s="18"/>
      <c r="PUL311" s="18"/>
      <c r="PUM311" s="18"/>
      <c r="PUN311" s="18"/>
      <c r="PUO311" s="18"/>
      <c r="PUP311" s="18"/>
      <c r="PUQ311" s="18"/>
      <c r="PUR311" s="18"/>
      <c r="PUS311" s="18"/>
      <c r="PUT311" s="18"/>
      <c r="PUU311" s="18"/>
      <c r="PUV311" s="18"/>
      <c r="PUW311" s="18"/>
      <c r="PUX311" s="18"/>
      <c r="PUY311" s="18"/>
      <c r="PUZ311" s="18"/>
      <c r="PVA311" s="18"/>
      <c r="PVB311" s="18"/>
      <c r="PVC311" s="18"/>
      <c r="PVD311" s="18"/>
      <c r="PVE311" s="18"/>
      <c r="PVF311" s="18"/>
      <c r="PVG311" s="18"/>
      <c r="PVH311" s="18"/>
      <c r="PVI311" s="18"/>
      <c r="PVJ311" s="18"/>
      <c r="PVK311" s="18"/>
      <c r="PVL311" s="18"/>
      <c r="PVM311" s="18"/>
      <c r="PVN311" s="18"/>
      <c r="PVO311" s="18"/>
      <c r="PVP311" s="18"/>
      <c r="PVQ311" s="18"/>
      <c r="PVR311" s="18"/>
      <c r="PVS311" s="18"/>
      <c r="PVT311" s="18"/>
      <c r="PVU311" s="18"/>
      <c r="PVV311" s="18"/>
      <c r="PVW311" s="18"/>
      <c r="PVX311" s="18"/>
      <c r="PVY311" s="18"/>
      <c r="PVZ311" s="18"/>
      <c r="PWA311" s="18"/>
      <c r="PWB311" s="18"/>
      <c r="PWC311" s="18"/>
      <c r="PWD311" s="18"/>
      <c r="PWE311" s="18"/>
      <c r="PWF311" s="18"/>
      <c r="PWG311" s="18"/>
      <c r="PWH311" s="18"/>
      <c r="PWI311" s="18"/>
      <c r="PWJ311" s="18"/>
      <c r="PWK311" s="18"/>
      <c r="PWL311" s="18"/>
      <c r="PWM311" s="18"/>
      <c r="PWN311" s="18"/>
      <c r="PWO311" s="18"/>
      <c r="PWP311" s="18"/>
      <c r="PWQ311" s="18"/>
      <c r="PWR311" s="18"/>
      <c r="PWS311" s="18"/>
      <c r="PWT311" s="18"/>
      <c r="PWU311" s="18"/>
      <c r="PWV311" s="18"/>
      <c r="PWW311" s="18"/>
      <c r="PWX311" s="18"/>
      <c r="PWY311" s="18"/>
      <c r="PWZ311" s="18"/>
      <c r="PXA311" s="18"/>
      <c r="PXB311" s="18"/>
      <c r="PXC311" s="18"/>
      <c r="PXD311" s="18"/>
      <c r="PXE311" s="18"/>
      <c r="PXF311" s="18"/>
      <c r="PXG311" s="18"/>
      <c r="PXH311" s="18"/>
      <c r="PXI311" s="18"/>
      <c r="PXJ311" s="18"/>
      <c r="PXK311" s="18"/>
      <c r="PXL311" s="18"/>
      <c r="PXM311" s="18"/>
      <c r="PXN311" s="18"/>
      <c r="PXO311" s="18"/>
      <c r="PXP311" s="18"/>
      <c r="PXQ311" s="18"/>
      <c r="PXR311" s="18"/>
      <c r="PXS311" s="18"/>
      <c r="PXT311" s="18"/>
      <c r="PXU311" s="18"/>
      <c r="PXV311" s="18"/>
      <c r="PXW311" s="18"/>
      <c r="PXX311" s="18"/>
      <c r="PXY311" s="18"/>
      <c r="PXZ311" s="18"/>
      <c r="PYA311" s="18"/>
      <c r="PYB311" s="18"/>
      <c r="PYC311" s="18"/>
      <c r="PYD311" s="18"/>
      <c r="PYE311" s="18"/>
      <c r="PYF311" s="18"/>
      <c r="PYG311" s="18"/>
      <c r="PYH311" s="18"/>
      <c r="PYI311" s="18"/>
      <c r="PYJ311" s="18"/>
      <c r="PYK311" s="18"/>
      <c r="PYL311" s="18"/>
      <c r="PYM311" s="18"/>
      <c r="PYN311" s="18"/>
      <c r="PYO311" s="18"/>
      <c r="PYP311" s="18"/>
      <c r="PYQ311" s="18"/>
      <c r="PYR311" s="18"/>
      <c r="PYS311" s="18"/>
      <c r="PYT311" s="18"/>
      <c r="PYU311" s="18"/>
      <c r="PYV311" s="18"/>
      <c r="PYW311" s="18"/>
      <c r="PYX311" s="18"/>
      <c r="PYY311" s="18"/>
      <c r="PYZ311" s="18"/>
      <c r="PZA311" s="18"/>
      <c r="PZB311" s="18"/>
      <c r="PZC311" s="18"/>
      <c r="PZD311" s="18"/>
      <c r="PZE311" s="18"/>
      <c r="PZF311" s="18"/>
      <c r="PZG311" s="18"/>
      <c r="PZH311" s="18"/>
      <c r="PZI311" s="18"/>
      <c r="PZJ311" s="18"/>
      <c r="PZK311" s="18"/>
      <c r="PZL311" s="18"/>
      <c r="PZM311" s="18"/>
      <c r="PZN311" s="18"/>
      <c r="PZO311" s="18"/>
      <c r="PZP311" s="18"/>
      <c r="PZQ311" s="18"/>
      <c r="PZR311" s="18"/>
      <c r="PZS311" s="18"/>
      <c r="PZT311" s="18"/>
      <c r="PZU311" s="18"/>
      <c r="PZV311" s="18"/>
      <c r="PZW311" s="18"/>
      <c r="PZX311" s="18"/>
      <c r="PZY311" s="18"/>
      <c r="PZZ311" s="18"/>
      <c r="QAA311" s="18"/>
      <c r="QAB311" s="18"/>
      <c r="QAC311" s="18"/>
      <c r="QAD311" s="18"/>
      <c r="QAE311" s="18"/>
      <c r="QAF311" s="18"/>
      <c r="QAG311" s="18"/>
      <c r="QAH311" s="18"/>
      <c r="QAI311" s="18"/>
      <c r="QAJ311" s="18"/>
      <c r="QAK311" s="18"/>
      <c r="QAL311" s="18"/>
      <c r="QAM311" s="18"/>
      <c r="QAN311" s="18"/>
      <c r="QAO311" s="18"/>
      <c r="QAP311" s="18"/>
      <c r="QAQ311" s="18"/>
      <c r="QAR311" s="18"/>
      <c r="QAS311" s="18"/>
      <c r="QAT311" s="18"/>
      <c r="QAU311" s="18"/>
      <c r="QAV311" s="18"/>
      <c r="QAW311" s="18"/>
      <c r="QAX311" s="18"/>
      <c r="QAY311" s="18"/>
      <c r="QAZ311" s="18"/>
      <c r="QBA311" s="18"/>
      <c r="QBB311" s="18"/>
      <c r="QBC311" s="18"/>
      <c r="QBD311" s="18"/>
      <c r="QBE311" s="18"/>
      <c r="QBF311" s="18"/>
      <c r="QBG311" s="18"/>
      <c r="QBH311" s="18"/>
      <c r="QBI311" s="18"/>
      <c r="QBJ311" s="18"/>
      <c r="QBK311" s="18"/>
      <c r="QBL311" s="18"/>
      <c r="QBM311" s="18"/>
      <c r="QBN311" s="18"/>
      <c r="QBO311" s="18"/>
      <c r="QBP311" s="18"/>
      <c r="QBQ311" s="18"/>
      <c r="QBR311" s="18"/>
      <c r="QBS311" s="18"/>
      <c r="QBT311" s="18"/>
      <c r="QBU311" s="18"/>
      <c r="QBV311" s="18"/>
      <c r="QBW311" s="18"/>
      <c r="QBX311" s="18"/>
      <c r="QBY311" s="18"/>
      <c r="QBZ311" s="18"/>
      <c r="QCA311" s="18"/>
      <c r="QCB311" s="18"/>
      <c r="QCC311" s="18"/>
      <c r="QCD311" s="18"/>
      <c r="QCE311" s="18"/>
      <c r="QCF311" s="18"/>
      <c r="QCG311" s="18"/>
      <c r="QCH311" s="18"/>
      <c r="QCI311" s="18"/>
      <c r="QCJ311" s="18"/>
      <c r="QCK311" s="18"/>
      <c r="QCL311" s="18"/>
      <c r="QCM311" s="18"/>
      <c r="QCN311" s="18"/>
      <c r="QCO311" s="18"/>
      <c r="QCP311" s="18"/>
      <c r="QCQ311" s="18"/>
      <c r="QCR311" s="18"/>
      <c r="QCS311" s="18"/>
      <c r="QCT311" s="18"/>
      <c r="QCU311" s="18"/>
      <c r="QCV311" s="18"/>
      <c r="QCW311" s="18"/>
      <c r="QCX311" s="18"/>
      <c r="QCY311" s="18"/>
      <c r="QCZ311" s="18"/>
      <c r="QDA311" s="18"/>
      <c r="QDB311" s="18"/>
      <c r="QDC311" s="18"/>
      <c r="QDD311" s="18"/>
      <c r="QDE311" s="18"/>
      <c r="QDF311" s="18"/>
      <c r="QDG311" s="18"/>
      <c r="QDH311" s="18"/>
      <c r="QDI311" s="18"/>
      <c r="QDJ311" s="18"/>
      <c r="QDK311" s="18"/>
      <c r="QDL311" s="18"/>
      <c r="QDM311" s="18"/>
      <c r="QDN311" s="18"/>
      <c r="QDO311" s="18"/>
      <c r="QDP311" s="18"/>
      <c r="QDQ311" s="18"/>
      <c r="QDR311" s="18"/>
      <c r="QDS311" s="18"/>
      <c r="QDT311" s="18"/>
      <c r="QDU311" s="18"/>
      <c r="QDV311" s="18"/>
      <c r="QDW311" s="18"/>
      <c r="QDX311" s="18"/>
      <c r="QDY311" s="18"/>
      <c r="QDZ311" s="18"/>
      <c r="QEA311" s="18"/>
      <c r="QEB311" s="18"/>
      <c r="QEC311" s="18"/>
      <c r="QED311" s="18"/>
      <c r="QEE311" s="18"/>
      <c r="QEF311" s="18"/>
      <c r="QEG311" s="18"/>
      <c r="QEH311" s="18"/>
      <c r="QEI311" s="18"/>
      <c r="QEJ311" s="18"/>
      <c r="QEK311" s="18"/>
      <c r="QEL311" s="18"/>
      <c r="QEM311" s="18"/>
      <c r="QEN311" s="18"/>
      <c r="QEO311" s="18"/>
      <c r="QEP311" s="18"/>
      <c r="QEQ311" s="18"/>
      <c r="QER311" s="18"/>
      <c r="QES311" s="18"/>
      <c r="QET311" s="18"/>
      <c r="QEU311" s="18"/>
      <c r="QEV311" s="18"/>
      <c r="QEW311" s="18"/>
      <c r="QEX311" s="18"/>
      <c r="QEY311" s="18"/>
      <c r="QEZ311" s="18"/>
      <c r="QFA311" s="18"/>
      <c r="QFB311" s="18"/>
      <c r="QFC311" s="18"/>
      <c r="QFD311" s="18"/>
      <c r="QFE311" s="18"/>
      <c r="QFF311" s="18"/>
      <c r="QFG311" s="18"/>
      <c r="QFH311" s="18"/>
      <c r="QFI311" s="18"/>
      <c r="QFJ311" s="18"/>
      <c r="QFK311" s="18"/>
      <c r="QFL311" s="18"/>
      <c r="QFM311" s="18"/>
      <c r="QFN311" s="18"/>
      <c r="QFO311" s="18"/>
      <c r="QFP311" s="18"/>
      <c r="QFQ311" s="18"/>
      <c r="QFR311" s="18"/>
      <c r="QFS311" s="18"/>
      <c r="QFT311" s="18"/>
      <c r="QFU311" s="18"/>
      <c r="QFV311" s="18"/>
      <c r="QFW311" s="18"/>
      <c r="QFX311" s="18"/>
      <c r="QFY311" s="18"/>
      <c r="QFZ311" s="18"/>
      <c r="QGA311" s="18"/>
      <c r="QGB311" s="18"/>
      <c r="QGC311" s="18"/>
      <c r="QGD311" s="18"/>
      <c r="QGE311" s="18"/>
      <c r="QGF311" s="18"/>
      <c r="QGG311" s="18"/>
      <c r="QGH311" s="18"/>
      <c r="QGI311" s="18"/>
      <c r="QGJ311" s="18"/>
      <c r="QGK311" s="18"/>
      <c r="QGL311" s="18"/>
      <c r="QGM311" s="18"/>
      <c r="QGN311" s="18"/>
      <c r="QGO311" s="18"/>
      <c r="QGP311" s="18"/>
      <c r="QGQ311" s="18"/>
      <c r="QGR311" s="18"/>
      <c r="QGS311" s="18"/>
      <c r="QGT311" s="18"/>
      <c r="QGU311" s="18"/>
      <c r="QGV311" s="18"/>
      <c r="QGW311" s="18"/>
      <c r="QGX311" s="18"/>
      <c r="QGY311" s="18"/>
      <c r="QGZ311" s="18"/>
      <c r="QHA311" s="18"/>
      <c r="QHB311" s="18"/>
      <c r="QHC311" s="18"/>
      <c r="QHD311" s="18"/>
      <c r="QHE311" s="18"/>
      <c r="QHF311" s="18"/>
      <c r="QHG311" s="18"/>
      <c r="QHH311" s="18"/>
      <c r="QHI311" s="18"/>
      <c r="QHJ311" s="18"/>
      <c r="QHK311" s="18"/>
      <c r="QHL311" s="18"/>
      <c r="QHM311" s="18"/>
      <c r="QHN311" s="18"/>
      <c r="QHO311" s="18"/>
      <c r="QHP311" s="18"/>
      <c r="QHQ311" s="18"/>
      <c r="QHR311" s="18"/>
      <c r="QHS311" s="18"/>
      <c r="QHT311" s="18"/>
      <c r="QHU311" s="18"/>
      <c r="QHV311" s="18"/>
      <c r="QHW311" s="18"/>
      <c r="QHX311" s="18"/>
      <c r="QHY311" s="18"/>
      <c r="QHZ311" s="18"/>
      <c r="QIA311" s="18"/>
      <c r="QIB311" s="18"/>
      <c r="QIC311" s="18"/>
      <c r="QID311" s="18"/>
      <c r="QIE311" s="18"/>
      <c r="QIF311" s="18"/>
      <c r="QIG311" s="18"/>
      <c r="QIH311" s="18"/>
      <c r="QII311" s="18"/>
      <c r="QIJ311" s="18"/>
      <c r="QIK311" s="18"/>
      <c r="QIL311" s="18"/>
      <c r="QIM311" s="18"/>
      <c r="QIN311" s="18"/>
      <c r="QIO311" s="18"/>
      <c r="QIP311" s="18"/>
      <c r="QIQ311" s="18"/>
      <c r="QIR311" s="18"/>
      <c r="QIS311" s="18"/>
      <c r="QIT311" s="18"/>
      <c r="QIU311" s="18"/>
      <c r="QIV311" s="18"/>
      <c r="QIW311" s="18"/>
      <c r="QIX311" s="18"/>
      <c r="QIY311" s="18"/>
      <c r="QIZ311" s="18"/>
      <c r="QJA311" s="18"/>
      <c r="QJB311" s="18"/>
      <c r="QJC311" s="18"/>
      <c r="QJD311" s="18"/>
      <c r="QJE311" s="18"/>
      <c r="QJF311" s="18"/>
      <c r="QJG311" s="18"/>
      <c r="QJH311" s="18"/>
      <c r="QJI311" s="18"/>
      <c r="QJJ311" s="18"/>
      <c r="QJK311" s="18"/>
      <c r="QJL311" s="18"/>
      <c r="QJM311" s="18"/>
      <c r="QJN311" s="18"/>
      <c r="QJO311" s="18"/>
      <c r="QJP311" s="18"/>
      <c r="QJQ311" s="18"/>
      <c r="QJR311" s="18"/>
      <c r="QJS311" s="18"/>
      <c r="QJT311" s="18"/>
      <c r="QJU311" s="18"/>
      <c r="QJV311" s="18"/>
      <c r="QJW311" s="18"/>
      <c r="QJX311" s="18"/>
      <c r="QJY311" s="18"/>
      <c r="QJZ311" s="18"/>
      <c r="QKA311" s="18"/>
      <c r="QKB311" s="18"/>
      <c r="QKC311" s="18"/>
      <c r="QKD311" s="18"/>
      <c r="QKE311" s="18"/>
      <c r="QKF311" s="18"/>
      <c r="QKG311" s="18"/>
      <c r="QKH311" s="18"/>
      <c r="QKI311" s="18"/>
      <c r="QKJ311" s="18"/>
      <c r="QKK311" s="18"/>
      <c r="QKL311" s="18"/>
      <c r="QKM311" s="18"/>
      <c r="QKN311" s="18"/>
      <c r="QKO311" s="18"/>
      <c r="QKP311" s="18"/>
      <c r="QKQ311" s="18"/>
      <c r="QKR311" s="18"/>
      <c r="QKS311" s="18"/>
      <c r="QKT311" s="18"/>
      <c r="QKU311" s="18"/>
      <c r="QKV311" s="18"/>
      <c r="QKW311" s="18"/>
      <c r="QKX311" s="18"/>
      <c r="QKY311" s="18"/>
      <c r="QKZ311" s="18"/>
      <c r="QLA311" s="18"/>
      <c r="QLB311" s="18"/>
      <c r="QLC311" s="18"/>
      <c r="QLD311" s="18"/>
      <c r="QLE311" s="18"/>
      <c r="QLF311" s="18"/>
      <c r="QLG311" s="18"/>
      <c r="QLH311" s="18"/>
      <c r="QLI311" s="18"/>
      <c r="QLJ311" s="18"/>
      <c r="QLK311" s="18"/>
      <c r="QLL311" s="18"/>
      <c r="QLM311" s="18"/>
      <c r="QLN311" s="18"/>
      <c r="QLO311" s="18"/>
      <c r="QLP311" s="18"/>
      <c r="QLQ311" s="18"/>
      <c r="QLR311" s="18"/>
      <c r="QLS311" s="18"/>
      <c r="QLT311" s="18"/>
      <c r="QLU311" s="18"/>
      <c r="QLV311" s="18"/>
      <c r="QLW311" s="18"/>
      <c r="QLX311" s="18"/>
      <c r="QLY311" s="18"/>
      <c r="QLZ311" s="18"/>
      <c r="QMA311" s="18"/>
      <c r="QMB311" s="18"/>
      <c r="QMC311" s="18"/>
      <c r="QMD311" s="18"/>
      <c r="QME311" s="18"/>
      <c r="QMF311" s="18"/>
      <c r="QMG311" s="18"/>
      <c r="QMH311" s="18"/>
      <c r="QMI311" s="18"/>
      <c r="QMJ311" s="18"/>
      <c r="QMK311" s="18"/>
      <c r="QML311" s="18"/>
      <c r="QMM311" s="18"/>
      <c r="QMN311" s="18"/>
      <c r="QMO311" s="18"/>
      <c r="QMP311" s="18"/>
      <c r="QMQ311" s="18"/>
      <c r="QMR311" s="18"/>
      <c r="QMS311" s="18"/>
      <c r="QMT311" s="18"/>
      <c r="QMU311" s="18"/>
      <c r="QMV311" s="18"/>
      <c r="QMW311" s="18"/>
      <c r="QMX311" s="18"/>
      <c r="QMY311" s="18"/>
      <c r="QMZ311" s="18"/>
      <c r="QNA311" s="18"/>
      <c r="QNB311" s="18"/>
      <c r="QNC311" s="18"/>
      <c r="QND311" s="18"/>
      <c r="QNE311" s="18"/>
      <c r="QNF311" s="18"/>
      <c r="QNG311" s="18"/>
      <c r="QNH311" s="18"/>
      <c r="QNI311" s="18"/>
      <c r="QNJ311" s="18"/>
      <c r="QNK311" s="18"/>
      <c r="QNL311" s="18"/>
      <c r="QNM311" s="18"/>
      <c r="QNN311" s="18"/>
      <c r="QNO311" s="18"/>
      <c r="QNP311" s="18"/>
      <c r="QNQ311" s="18"/>
      <c r="QNR311" s="18"/>
      <c r="QNS311" s="18"/>
      <c r="QNT311" s="18"/>
      <c r="QNU311" s="18"/>
      <c r="QNV311" s="18"/>
      <c r="QNW311" s="18"/>
      <c r="QNX311" s="18"/>
      <c r="QNY311" s="18"/>
      <c r="QNZ311" s="18"/>
      <c r="QOA311" s="18"/>
      <c r="QOB311" s="18"/>
      <c r="QOC311" s="18"/>
      <c r="QOD311" s="18"/>
      <c r="QOE311" s="18"/>
      <c r="QOF311" s="18"/>
      <c r="QOG311" s="18"/>
      <c r="QOH311" s="18"/>
      <c r="QOI311" s="18"/>
      <c r="QOJ311" s="18"/>
      <c r="QOK311" s="18"/>
      <c r="QOL311" s="18"/>
      <c r="QOM311" s="18"/>
      <c r="QON311" s="18"/>
      <c r="QOO311" s="18"/>
      <c r="QOP311" s="18"/>
      <c r="QOQ311" s="18"/>
      <c r="QOR311" s="18"/>
      <c r="QOS311" s="18"/>
      <c r="QOT311" s="18"/>
      <c r="QOU311" s="18"/>
      <c r="QOV311" s="18"/>
      <c r="QOW311" s="18"/>
      <c r="QOX311" s="18"/>
      <c r="QOY311" s="18"/>
      <c r="QOZ311" s="18"/>
      <c r="QPA311" s="18"/>
      <c r="QPB311" s="18"/>
      <c r="QPC311" s="18"/>
      <c r="QPD311" s="18"/>
      <c r="QPE311" s="18"/>
      <c r="QPF311" s="18"/>
      <c r="QPG311" s="18"/>
      <c r="QPH311" s="18"/>
      <c r="QPI311" s="18"/>
      <c r="QPJ311" s="18"/>
      <c r="QPK311" s="18"/>
      <c r="QPL311" s="18"/>
      <c r="QPM311" s="18"/>
      <c r="QPN311" s="18"/>
      <c r="QPO311" s="18"/>
      <c r="QPP311" s="18"/>
      <c r="QPQ311" s="18"/>
      <c r="QPR311" s="18"/>
      <c r="QPS311" s="18"/>
      <c r="QPT311" s="18"/>
      <c r="QPU311" s="18"/>
      <c r="QPV311" s="18"/>
      <c r="QPW311" s="18"/>
      <c r="QPX311" s="18"/>
      <c r="QPY311" s="18"/>
      <c r="QPZ311" s="18"/>
      <c r="QQA311" s="18"/>
      <c r="QQB311" s="18"/>
      <c r="QQC311" s="18"/>
      <c r="QQD311" s="18"/>
      <c r="QQE311" s="18"/>
      <c r="QQF311" s="18"/>
      <c r="QQG311" s="18"/>
      <c r="QQH311" s="18"/>
      <c r="QQI311" s="18"/>
      <c r="QQJ311" s="18"/>
      <c r="QQK311" s="18"/>
      <c r="QQL311" s="18"/>
      <c r="QQM311" s="18"/>
      <c r="QQN311" s="18"/>
      <c r="QQO311" s="18"/>
      <c r="QQP311" s="18"/>
      <c r="QQQ311" s="18"/>
      <c r="QQR311" s="18"/>
      <c r="QQS311" s="18"/>
      <c r="QQT311" s="18"/>
      <c r="QQU311" s="18"/>
      <c r="QQV311" s="18"/>
      <c r="QQW311" s="18"/>
      <c r="QQX311" s="18"/>
      <c r="QQY311" s="18"/>
      <c r="QQZ311" s="18"/>
      <c r="QRA311" s="18"/>
      <c r="QRB311" s="18"/>
      <c r="QRC311" s="18"/>
      <c r="QRD311" s="18"/>
      <c r="QRE311" s="18"/>
      <c r="QRF311" s="18"/>
      <c r="QRG311" s="18"/>
      <c r="QRH311" s="18"/>
      <c r="QRI311" s="18"/>
      <c r="QRJ311" s="18"/>
      <c r="QRK311" s="18"/>
      <c r="QRL311" s="18"/>
      <c r="QRM311" s="18"/>
      <c r="QRN311" s="18"/>
      <c r="QRO311" s="18"/>
      <c r="QRP311" s="18"/>
      <c r="QRQ311" s="18"/>
      <c r="QRR311" s="18"/>
      <c r="QRS311" s="18"/>
      <c r="QRT311" s="18"/>
      <c r="QRU311" s="18"/>
      <c r="QRV311" s="18"/>
      <c r="QRW311" s="18"/>
      <c r="QRX311" s="18"/>
      <c r="QRY311" s="18"/>
      <c r="QRZ311" s="18"/>
      <c r="QSA311" s="18"/>
      <c r="QSB311" s="18"/>
      <c r="QSC311" s="18"/>
      <c r="QSD311" s="18"/>
      <c r="QSE311" s="18"/>
      <c r="QSF311" s="18"/>
      <c r="QSG311" s="18"/>
      <c r="QSH311" s="18"/>
      <c r="QSI311" s="18"/>
      <c r="QSJ311" s="18"/>
      <c r="QSK311" s="18"/>
      <c r="QSL311" s="18"/>
      <c r="QSM311" s="18"/>
      <c r="QSN311" s="18"/>
      <c r="QSO311" s="18"/>
      <c r="QSP311" s="18"/>
      <c r="QSQ311" s="18"/>
      <c r="QSR311" s="18"/>
      <c r="QSS311" s="18"/>
      <c r="QST311" s="18"/>
      <c r="QSU311" s="18"/>
      <c r="QSV311" s="18"/>
      <c r="QSW311" s="18"/>
      <c r="QSX311" s="18"/>
      <c r="QSY311" s="18"/>
      <c r="QSZ311" s="18"/>
      <c r="QTA311" s="18"/>
      <c r="QTB311" s="18"/>
      <c r="QTC311" s="18"/>
      <c r="QTD311" s="18"/>
      <c r="QTE311" s="18"/>
      <c r="QTF311" s="18"/>
      <c r="QTG311" s="18"/>
      <c r="QTH311" s="18"/>
      <c r="QTI311" s="18"/>
      <c r="QTJ311" s="18"/>
      <c r="QTK311" s="18"/>
      <c r="QTL311" s="18"/>
      <c r="QTM311" s="18"/>
      <c r="QTN311" s="18"/>
      <c r="QTO311" s="18"/>
      <c r="QTP311" s="18"/>
      <c r="QTQ311" s="18"/>
      <c r="QTR311" s="18"/>
      <c r="QTS311" s="18"/>
      <c r="QTT311" s="18"/>
      <c r="QTU311" s="18"/>
      <c r="QTV311" s="18"/>
      <c r="QTW311" s="18"/>
      <c r="QTX311" s="18"/>
      <c r="QTY311" s="18"/>
      <c r="QTZ311" s="18"/>
      <c r="QUA311" s="18"/>
      <c r="QUB311" s="18"/>
      <c r="QUC311" s="18"/>
      <c r="QUD311" s="18"/>
      <c r="QUE311" s="18"/>
      <c r="QUF311" s="18"/>
      <c r="QUG311" s="18"/>
      <c r="QUH311" s="18"/>
      <c r="QUI311" s="18"/>
      <c r="QUJ311" s="18"/>
      <c r="QUK311" s="18"/>
      <c r="QUL311" s="18"/>
      <c r="QUM311" s="18"/>
      <c r="QUN311" s="18"/>
      <c r="QUO311" s="18"/>
      <c r="QUP311" s="18"/>
      <c r="QUQ311" s="18"/>
      <c r="QUR311" s="18"/>
      <c r="QUS311" s="18"/>
      <c r="QUT311" s="18"/>
      <c r="QUU311" s="18"/>
      <c r="QUV311" s="18"/>
      <c r="QUW311" s="18"/>
      <c r="QUX311" s="18"/>
      <c r="QUY311" s="18"/>
      <c r="QUZ311" s="18"/>
      <c r="QVA311" s="18"/>
      <c r="QVB311" s="18"/>
      <c r="QVC311" s="18"/>
      <c r="QVD311" s="18"/>
      <c r="QVE311" s="18"/>
      <c r="QVF311" s="18"/>
      <c r="QVG311" s="18"/>
      <c r="QVH311" s="18"/>
      <c r="QVI311" s="18"/>
      <c r="QVJ311" s="18"/>
      <c r="QVK311" s="18"/>
      <c r="QVL311" s="18"/>
      <c r="QVM311" s="18"/>
      <c r="QVN311" s="18"/>
      <c r="QVO311" s="18"/>
      <c r="QVP311" s="18"/>
      <c r="QVQ311" s="18"/>
      <c r="QVR311" s="18"/>
      <c r="QVS311" s="18"/>
      <c r="QVT311" s="18"/>
      <c r="QVU311" s="18"/>
      <c r="QVV311" s="18"/>
      <c r="QVW311" s="18"/>
      <c r="QVX311" s="18"/>
      <c r="QVY311" s="18"/>
      <c r="QVZ311" s="18"/>
      <c r="QWA311" s="18"/>
      <c r="QWB311" s="18"/>
      <c r="QWC311" s="18"/>
      <c r="QWD311" s="18"/>
      <c r="QWE311" s="18"/>
      <c r="QWF311" s="18"/>
      <c r="QWG311" s="18"/>
      <c r="QWH311" s="18"/>
      <c r="QWI311" s="18"/>
      <c r="QWJ311" s="18"/>
      <c r="QWK311" s="18"/>
      <c r="QWL311" s="18"/>
      <c r="QWM311" s="18"/>
      <c r="QWN311" s="18"/>
      <c r="QWO311" s="18"/>
      <c r="QWP311" s="18"/>
      <c r="QWQ311" s="18"/>
      <c r="QWR311" s="18"/>
      <c r="QWS311" s="18"/>
      <c r="QWT311" s="18"/>
      <c r="QWU311" s="18"/>
      <c r="QWV311" s="18"/>
      <c r="QWW311" s="18"/>
      <c r="QWX311" s="18"/>
      <c r="QWY311" s="18"/>
      <c r="QWZ311" s="18"/>
      <c r="QXA311" s="18"/>
      <c r="QXB311" s="18"/>
      <c r="QXC311" s="18"/>
      <c r="QXD311" s="18"/>
      <c r="QXE311" s="18"/>
      <c r="QXF311" s="18"/>
      <c r="QXG311" s="18"/>
      <c r="QXH311" s="18"/>
      <c r="QXI311" s="18"/>
      <c r="QXJ311" s="18"/>
      <c r="QXK311" s="18"/>
      <c r="QXL311" s="18"/>
      <c r="QXM311" s="18"/>
      <c r="QXN311" s="18"/>
      <c r="QXO311" s="18"/>
      <c r="QXP311" s="18"/>
      <c r="QXQ311" s="18"/>
      <c r="QXR311" s="18"/>
      <c r="QXS311" s="18"/>
      <c r="QXT311" s="18"/>
      <c r="QXU311" s="18"/>
      <c r="QXV311" s="18"/>
      <c r="QXW311" s="18"/>
      <c r="QXX311" s="18"/>
      <c r="QXY311" s="18"/>
      <c r="QXZ311" s="18"/>
      <c r="QYA311" s="18"/>
      <c r="QYB311" s="18"/>
      <c r="QYC311" s="18"/>
      <c r="QYD311" s="18"/>
      <c r="QYE311" s="18"/>
      <c r="QYF311" s="18"/>
      <c r="QYG311" s="18"/>
      <c r="QYH311" s="18"/>
      <c r="QYI311" s="18"/>
      <c r="QYJ311" s="18"/>
      <c r="QYK311" s="18"/>
      <c r="QYL311" s="18"/>
      <c r="QYM311" s="18"/>
      <c r="QYN311" s="18"/>
      <c r="QYO311" s="18"/>
      <c r="QYP311" s="18"/>
      <c r="QYQ311" s="18"/>
      <c r="QYR311" s="18"/>
      <c r="QYS311" s="18"/>
      <c r="QYT311" s="18"/>
      <c r="QYU311" s="18"/>
      <c r="QYV311" s="18"/>
      <c r="QYW311" s="18"/>
      <c r="QYX311" s="18"/>
      <c r="QYY311" s="18"/>
      <c r="QYZ311" s="18"/>
      <c r="QZA311" s="18"/>
      <c r="QZB311" s="18"/>
      <c r="QZC311" s="18"/>
      <c r="QZD311" s="18"/>
      <c r="QZE311" s="18"/>
      <c r="QZF311" s="18"/>
      <c r="QZG311" s="18"/>
      <c r="QZH311" s="18"/>
      <c r="QZI311" s="18"/>
      <c r="QZJ311" s="18"/>
      <c r="QZK311" s="18"/>
      <c r="QZL311" s="18"/>
      <c r="QZM311" s="18"/>
      <c r="QZN311" s="18"/>
      <c r="QZO311" s="18"/>
      <c r="QZP311" s="18"/>
      <c r="QZQ311" s="18"/>
      <c r="QZR311" s="18"/>
      <c r="QZS311" s="18"/>
      <c r="QZT311" s="18"/>
      <c r="QZU311" s="18"/>
      <c r="QZV311" s="18"/>
      <c r="QZW311" s="18"/>
      <c r="QZX311" s="18"/>
      <c r="QZY311" s="18"/>
      <c r="QZZ311" s="18"/>
      <c r="RAA311" s="18"/>
      <c r="RAB311" s="18"/>
      <c r="RAC311" s="18"/>
      <c r="RAD311" s="18"/>
      <c r="RAE311" s="18"/>
      <c r="RAF311" s="18"/>
      <c r="RAG311" s="18"/>
      <c r="RAH311" s="18"/>
      <c r="RAI311" s="18"/>
      <c r="RAJ311" s="18"/>
      <c r="RAK311" s="18"/>
      <c r="RAL311" s="18"/>
      <c r="RAM311" s="18"/>
      <c r="RAN311" s="18"/>
      <c r="RAO311" s="18"/>
      <c r="RAP311" s="18"/>
      <c r="RAQ311" s="18"/>
      <c r="RAR311" s="18"/>
      <c r="RAS311" s="18"/>
      <c r="RAT311" s="18"/>
      <c r="RAU311" s="18"/>
      <c r="RAV311" s="18"/>
      <c r="RAW311" s="18"/>
      <c r="RAX311" s="18"/>
      <c r="RAY311" s="18"/>
      <c r="RAZ311" s="18"/>
      <c r="RBA311" s="18"/>
      <c r="RBB311" s="18"/>
      <c r="RBC311" s="18"/>
      <c r="RBD311" s="18"/>
      <c r="RBE311" s="18"/>
      <c r="RBF311" s="18"/>
      <c r="RBG311" s="18"/>
      <c r="RBH311" s="18"/>
      <c r="RBI311" s="18"/>
      <c r="RBJ311" s="18"/>
      <c r="RBK311" s="18"/>
      <c r="RBL311" s="18"/>
      <c r="RBM311" s="18"/>
      <c r="RBN311" s="18"/>
      <c r="RBO311" s="18"/>
      <c r="RBP311" s="18"/>
      <c r="RBQ311" s="18"/>
      <c r="RBR311" s="18"/>
      <c r="RBS311" s="18"/>
      <c r="RBT311" s="18"/>
      <c r="RBU311" s="18"/>
      <c r="RBV311" s="18"/>
      <c r="RBW311" s="18"/>
      <c r="RBX311" s="18"/>
      <c r="RBY311" s="18"/>
      <c r="RBZ311" s="18"/>
      <c r="RCA311" s="18"/>
      <c r="RCB311" s="18"/>
      <c r="RCC311" s="18"/>
      <c r="RCD311" s="18"/>
      <c r="RCE311" s="18"/>
      <c r="RCF311" s="18"/>
      <c r="RCG311" s="18"/>
      <c r="RCH311" s="18"/>
      <c r="RCI311" s="18"/>
      <c r="RCJ311" s="18"/>
      <c r="RCK311" s="18"/>
      <c r="RCL311" s="18"/>
      <c r="RCM311" s="18"/>
      <c r="RCN311" s="18"/>
      <c r="RCO311" s="18"/>
      <c r="RCP311" s="18"/>
      <c r="RCQ311" s="18"/>
      <c r="RCR311" s="18"/>
      <c r="RCS311" s="18"/>
      <c r="RCT311" s="18"/>
      <c r="RCU311" s="18"/>
      <c r="RCV311" s="18"/>
      <c r="RCW311" s="18"/>
      <c r="RCX311" s="18"/>
      <c r="RCY311" s="18"/>
      <c r="RCZ311" s="18"/>
      <c r="RDA311" s="18"/>
      <c r="RDB311" s="18"/>
      <c r="RDC311" s="18"/>
      <c r="RDD311" s="18"/>
      <c r="RDE311" s="18"/>
      <c r="RDF311" s="18"/>
      <c r="RDG311" s="18"/>
      <c r="RDH311" s="18"/>
      <c r="RDI311" s="18"/>
      <c r="RDJ311" s="18"/>
      <c r="RDK311" s="18"/>
      <c r="RDL311" s="18"/>
      <c r="RDM311" s="18"/>
      <c r="RDN311" s="18"/>
      <c r="RDO311" s="18"/>
      <c r="RDP311" s="18"/>
      <c r="RDQ311" s="18"/>
      <c r="RDR311" s="18"/>
      <c r="RDS311" s="18"/>
      <c r="RDT311" s="18"/>
      <c r="RDU311" s="18"/>
      <c r="RDV311" s="18"/>
      <c r="RDW311" s="18"/>
      <c r="RDX311" s="18"/>
      <c r="RDY311" s="18"/>
      <c r="RDZ311" s="18"/>
      <c r="REA311" s="18"/>
      <c r="REB311" s="18"/>
      <c r="REC311" s="18"/>
      <c r="RED311" s="18"/>
      <c r="REE311" s="18"/>
      <c r="REF311" s="18"/>
      <c r="REG311" s="18"/>
      <c r="REH311" s="18"/>
      <c r="REI311" s="18"/>
      <c r="REJ311" s="18"/>
      <c r="REK311" s="18"/>
      <c r="REL311" s="18"/>
      <c r="REM311" s="18"/>
      <c r="REN311" s="18"/>
      <c r="REO311" s="18"/>
      <c r="REP311" s="18"/>
      <c r="REQ311" s="18"/>
      <c r="RER311" s="18"/>
      <c r="RES311" s="18"/>
      <c r="RET311" s="18"/>
      <c r="REU311" s="18"/>
      <c r="REV311" s="18"/>
      <c r="REW311" s="18"/>
      <c r="REX311" s="18"/>
      <c r="REY311" s="18"/>
      <c r="REZ311" s="18"/>
      <c r="RFA311" s="18"/>
      <c r="RFB311" s="18"/>
      <c r="RFC311" s="18"/>
      <c r="RFD311" s="18"/>
      <c r="RFE311" s="18"/>
      <c r="RFF311" s="18"/>
      <c r="RFG311" s="18"/>
      <c r="RFH311" s="18"/>
      <c r="RFI311" s="18"/>
      <c r="RFJ311" s="18"/>
      <c r="RFK311" s="18"/>
      <c r="RFL311" s="18"/>
      <c r="RFM311" s="18"/>
      <c r="RFN311" s="18"/>
      <c r="RFO311" s="18"/>
      <c r="RFP311" s="18"/>
      <c r="RFQ311" s="18"/>
      <c r="RFR311" s="18"/>
      <c r="RFS311" s="18"/>
      <c r="RFT311" s="18"/>
      <c r="RFU311" s="18"/>
      <c r="RFV311" s="18"/>
      <c r="RFW311" s="18"/>
      <c r="RFX311" s="18"/>
      <c r="RFY311" s="18"/>
      <c r="RFZ311" s="18"/>
      <c r="RGA311" s="18"/>
      <c r="RGB311" s="18"/>
      <c r="RGC311" s="18"/>
      <c r="RGD311" s="18"/>
      <c r="RGE311" s="18"/>
      <c r="RGF311" s="18"/>
      <c r="RGG311" s="18"/>
      <c r="RGH311" s="18"/>
      <c r="RGI311" s="18"/>
      <c r="RGJ311" s="18"/>
      <c r="RGK311" s="18"/>
      <c r="RGL311" s="18"/>
      <c r="RGM311" s="18"/>
      <c r="RGN311" s="18"/>
      <c r="RGO311" s="18"/>
      <c r="RGP311" s="18"/>
      <c r="RGQ311" s="18"/>
      <c r="RGR311" s="18"/>
      <c r="RGS311" s="18"/>
      <c r="RGT311" s="18"/>
      <c r="RGU311" s="18"/>
      <c r="RGV311" s="18"/>
      <c r="RGW311" s="18"/>
      <c r="RGX311" s="18"/>
      <c r="RGY311" s="18"/>
      <c r="RGZ311" s="18"/>
      <c r="RHA311" s="18"/>
      <c r="RHB311" s="18"/>
      <c r="RHC311" s="18"/>
      <c r="RHD311" s="18"/>
      <c r="RHE311" s="18"/>
      <c r="RHF311" s="18"/>
      <c r="RHG311" s="18"/>
      <c r="RHH311" s="18"/>
      <c r="RHI311" s="18"/>
      <c r="RHJ311" s="18"/>
      <c r="RHK311" s="18"/>
      <c r="RHL311" s="18"/>
      <c r="RHM311" s="18"/>
      <c r="RHN311" s="18"/>
      <c r="RHO311" s="18"/>
      <c r="RHP311" s="18"/>
      <c r="RHQ311" s="18"/>
      <c r="RHR311" s="18"/>
      <c r="RHS311" s="18"/>
      <c r="RHT311" s="18"/>
      <c r="RHU311" s="18"/>
      <c r="RHV311" s="18"/>
      <c r="RHW311" s="18"/>
      <c r="RHX311" s="18"/>
      <c r="RHY311" s="18"/>
      <c r="RHZ311" s="18"/>
      <c r="RIA311" s="18"/>
      <c r="RIB311" s="18"/>
      <c r="RIC311" s="18"/>
      <c r="RID311" s="18"/>
      <c r="RIE311" s="18"/>
      <c r="RIF311" s="18"/>
      <c r="RIG311" s="18"/>
      <c r="RIH311" s="18"/>
      <c r="RII311" s="18"/>
      <c r="RIJ311" s="18"/>
      <c r="RIK311" s="18"/>
      <c r="RIL311" s="18"/>
      <c r="RIM311" s="18"/>
      <c r="RIN311" s="18"/>
      <c r="RIO311" s="18"/>
      <c r="RIP311" s="18"/>
      <c r="RIQ311" s="18"/>
      <c r="RIR311" s="18"/>
      <c r="RIS311" s="18"/>
      <c r="RIT311" s="18"/>
      <c r="RIU311" s="18"/>
      <c r="RIV311" s="18"/>
      <c r="RIW311" s="18"/>
      <c r="RIX311" s="18"/>
      <c r="RIY311" s="18"/>
      <c r="RIZ311" s="18"/>
      <c r="RJA311" s="18"/>
      <c r="RJB311" s="18"/>
      <c r="RJC311" s="18"/>
      <c r="RJD311" s="18"/>
      <c r="RJE311" s="18"/>
      <c r="RJF311" s="18"/>
      <c r="RJG311" s="18"/>
      <c r="RJH311" s="18"/>
      <c r="RJI311" s="18"/>
      <c r="RJJ311" s="18"/>
      <c r="RJK311" s="18"/>
      <c r="RJL311" s="18"/>
      <c r="RJM311" s="18"/>
      <c r="RJN311" s="18"/>
      <c r="RJO311" s="18"/>
      <c r="RJP311" s="18"/>
      <c r="RJQ311" s="18"/>
      <c r="RJR311" s="18"/>
      <c r="RJS311" s="18"/>
      <c r="RJT311" s="18"/>
      <c r="RJU311" s="18"/>
      <c r="RJV311" s="18"/>
      <c r="RJW311" s="18"/>
      <c r="RJX311" s="18"/>
      <c r="RJY311" s="18"/>
      <c r="RJZ311" s="18"/>
      <c r="RKA311" s="18"/>
      <c r="RKB311" s="18"/>
      <c r="RKC311" s="18"/>
      <c r="RKD311" s="18"/>
      <c r="RKE311" s="18"/>
      <c r="RKF311" s="18"/>
      <c r="RKG311" s="18"/>
      <c r="RKH311" s="18"/>
      <c r="RKI311" s="18"/>
      <c r="RKJ311" s="18"/>
      <c r="RKK311" s="18"/>
      <c r="RKL311" s="18"/>
      <c r="RKM311" s="18"/>
      <c r="RKN311" s="18"/>
      <c r="RKO311" s="18"/>
      <c r="RKP311" s="18"/>
      <c r="RKQ311" s="18"/>
      <c r="RKR311" s="18"/>
      <c r="RKS311" s="18"/>
      <c r="RKT311" s="18"/>
      <c r="RKU311" s="18"/>
      <c r="RKV311" s="18"/>
      <c r="RKW311" s="18"/>
      <c r="RKX311" s="18"/>
      <c r="RKY311" s="18"/>
      <c r="RKZ311" s="18"/>
      <c r="RLA311" s="18"/>
      <c r="RLB311" s="18"/>
      <c r="RLC311" s="18"/>
      <c r="RLD311" s="18"/>
      <c r="RLE311" s="18"/>
      <c r="RLF311" s="18"/>
      <c r="RLG311" s="18"/>
      <c r="RLH311" s="18"/>
      <c r="RLI311" s="18"/>
      <c r="RLJ311" s="18"/>
      <c r="RLK311" s="18"/>
      <c r="RLL311" s="18"/>
      <c r="RLM311" s="18"/>
      <c r="RLN311" s="18"/>
      <c r="RLO311" s="18"/>
      <c r="RLP311" s="18"/>
      <c r="RLQ311" s="18"/>
      <c r="RLR311" s="18"/>
      <c r="RLS311" s="18"/>
      <c r="RLT311" s="18"/>
      <c r="RLU311" s="18"/>
      <c r="RLV311" s="18"/>
      <c r="RLW311" s="18"/>
      <c r="RLX311" s="18"/>
      <c r="RLY311" s="18"/>
      <c r="RLZ311" s="18"/>
      <c r="RMA311" s="18"/>
      <c r="RMB311" s="18"/>
      <c r="RMC311" s="18"/>
      <c r="RMD311" s="18"/>
      <c r="RME311" s="18"/>
      <c r="RMF311" s="18"/>
      <c r="RMG311" s="18"/>
      <c r="RMH311" s="18"/>
      <c r="RMI311" s="18"/>
      <c r="RMJ311" s="18"/>
      <c r="RMK311" s="18"/>
      <c r="RML311" s="18"/>
      <c r="RMM311" s="18"/>
      <c r="RMN311" s="18"/>
      <c r="RMO311" s="18"/>
      <c r="RMP311" s="18"/>
      <c r="RMQ311" s="18"/>
      <c r="RMR311" s="18"/>
      <c r="RMS311" s="18"/>
      <c r="RMT311" s="18"/>
      <c r="RMU311" s="18"/>
      <c r="RMV311" s="18"/>
      <c r="RMW311" s="18"/>
      <c r="RMX311" s="18"/>
      <c r="RMY311" s="18"/>
      <c r="RMZ311" s="18"/>
      <c r="RNA311" s="18"/>
      <c r="RNB311" s="18"/>
      <c r="RNC311" s="18"/>
      <c r="RND311" s="18"/>
      <c r="RNE311" s="18"/>
      <c r="RNF311" s="18"/>
      <c r="RNG311" s="18"/>
      <c r="RNH311" s="18"/>
      <c r="RNI311" s="18"/>
      <c r="RNJ311" s="18"/>
      <c r="RNK311" s="18"/>
      <c r="RNL311" s="18"/>
      <c r="RNM311" s="18"/>
      <c r="RNN311" s="18"/>
      <c r="RNO311" s="18"/>
      <c r="RNP311" s="18"/>
      <c r="RNQ311" s="18"/>
      <c r="RNR311" s="18"/>
      <c r="RNS311" s="18"/>
      <c r="RNT311" s="18"/>
      <c r="RNU311" s="18"/>
      <c r="RNV311" s="18"/>
      <c r="RNW311" s="18"/>
      <c r="RNX311" s="18"/>
      <c r="RNY311" s="18"/>
      <c r="RNZ311" s="18"/>
      <c r="ROA311" s="18"/>
      <c r="ROB311" s="18"/>
      <c r="ROC311" s="18"/>
      <c r="ROD311" s="18"/>
      <c r="ROE311" s="18"/>
      <c r="ROF311" s="18"/>
      <c r="ROG311" s="18"/>
      <c r="ROH311" s="18"/>
      <c r="ROI311" s="18"/>
      <c r="ROJ311" s="18"/>
      <c r="ROK311" s="18"/>
      <c r="ROL311" s="18"/>
      <c r="ROM311" s="18"/>
      <c r="RON311" s="18"/>
      <c r="ROO311" s="18"/>
      <c r="ROP311" s="18"/>
      <c r="ROQ311" s="18"/>
      <c r="ROR311" s="18"/>
      <c r="ROS311" s="18"/>
      <c r="ROT311" s="18"/>
      <c r="ROU311" s="18"/>
      <c r="ROV311" s="18"/>
      <c r="ROW311" s="18"/>
      <c r="ROX311" s="18"/>
      <c r="ROY311" s="18"/>
      <c r="ROZ311" s="18"/>
      <c r="RPA311" s="18"/>
      <c r="RPB311" s="18"/>
      <c r="RPC311" s="18"/>
      <c r="RPD311" s="18"/>
      <c r="RPE311" s="18"/>
      <c r="RPF311" s="18"/>
      <c r="RPG311" s="18"/>
      <c r="RPH311" s="18"/>
      <c r="RPI311" s="18"/>
      <c r="RPJ311" s="18"/>
      <c r="RPK311" s="18"/>
      <c r="RPL311" s="18"/>
      <c r="RPM311" s="18"/>
      <c r="RPN311" s="18"/>
      <c r="RPO311" s="18"/>
      <c r="RPP311" s="18"/>
      <c r="RPQ311" s="18"/>
      <c r="RPR311" s="18"/>
      <c r="RPS311" s="18"/>
      <c r="RPT311" s="18"/>
      <c r="RPU311" s="18"/>
      <c r="RPV311" s="18"/>
      <c r="RPW311" s="18"/>
      <c r="RPX311" s="18"/>
      <c r="RPY311" s="18"/>
      <c r="RPZ311" s="18"/>
      <c r="RQA311" s="18"/>
      <c r="RQB311" s="18"/>
      <c r="RQC311" s="18"/>
      <c r="RQD311" s="18"/>
      <c r="RQE311" s="18"/>
      <c r="RQF311" s="18"/>
      <c r="RQG311" s="18"/>
      <c r="RQH311" s="18"/>
      <c r="RQI311" s="18"/>
      <c r="RQJ311" s="18"/>
      <c r="RQK311" s="18"/>
      <c r="RQL311" s="18"/>
      <c r="RQM311" s="18"/>
      <c r="RQN311" s="18"/>
      <c r="RQO311" s="18"/>
      <c r="RQP311" s="18"/>
      <c r="RQQ311" s="18"/>
      <c r="RQR311" s="18"/>
      <c r="RQS311" s="18"/>
      <c r="RQT311" s="18"/>
      <c r="RQU311" s="18"/>
      <c r="RQV311" s="18"/>
      <c r="RQW311" s="18"/>
      <c r="RQX311" s="18"/>
      <c r="RQY311" s="18"/>
      <c r="RQZ311" s="18"/>
      <c r="RRA311" s="18"/>
      <c r="RRB311" s="18"/>
      <c r="RRC311" s="18"/>
      <c r="RRD311" s="18"/>
      <c r="RRE311" s="18"/>
      <c r="RRF311" s="18"/>
      <c r="RRG311" s="18"/>
      <c r="RRH311" s="18"/>
      <c r="RRI311" s="18"/>
      <c r="RRJ311" s="18"/>
      <c r="RRK311" s="18"/>
      <c r="RRL311" s="18"/>
      <c r="RRM311" s="18"/>
      <c r="RRN311" s="18"/>
      <c r="RRO311" s="18"/>
      <c r="RRP311" s="18"/>
      <c r="RRQ311" s="18"/>
      <c r="RRR311" s="18"/>
      <c r="RRS311" s="18"/>
      <c r="RRT311" s="18"/>
      <c r="RRU311" s="18"/>
      <c r="RRV311" s="18"/>
      <c r="RRW311" s="18"/>
      <c r="RRX311" s="18"/>
      <c r="RRY311" s="18"/>
      <c r="RRZ311" s="18"/>
      <c r="RSA311" s="18"/>
      <c r="RSB311" s="18"/>
      <c r="RSC311" s="18"/>
      <c r="RSD311" s="18"/>
      <c r="RSE311" s="18"/>
      <c r="RSF311" s="18"/>
      <c r="RSG311" s="18"/>
      <c r="RSH311" s="18"/>
      <c r="RSI311" s="18"/>
      <c r="RSJ311" s="18"/>
      <c r="RSK311" s="18"/>
      <c r="RSL311" s="18"/>
      <c r="RSM311" s="18"/>
      <c r="RSN311" s="18"/>
      <c r="RSO311" s="18"/>
      <c r="RSP311" s="18"/>
      <c r="RSQ311" s="18"/>
      <c r="RSR311" s="18"/>
      <c r="RSS311" s="18"/>
      <c r="RST311" s="18"/>
      <c r="RSU311" s="18"/>
      <c r="RSV311" s="18"/>
      <c r="RSW311" s="18"/>
      <c r="RSX311" s="18"/>
      <c r="RSY311" s="18"/>
      <c r="RSZ311" s="18"/>
      <c r="RTA311" s="18"/>
      <c r="RTB311" s="18"/>
      <c r="RTC311" s="18"/>
      <c r="RTD311" s="18"/>
      <c r="RTE311" s="18"/>
      <c r="RTF311" s="18"/>
      <c r="RTG311" s="18"/>
      <c r="RTH311" s="18"/>
      <c r="RTI311" s="18"/>
      <c r="RTJ311" s="18"/>
      <c r="RTK311" s="18"/>
      <c r="RTL311" s="18"/>
      <c r="RTM311" s="18"/>
      <c r="RTN311" s="18"/>
      <c r="RTO311" s="18"/>
      <c r="RTP311" s="18"/>
      <c r="RTQ311" s="18"/>
      <c r="RTR311" s="18"/>
      <c r="RTS311" s="18"/>
      <c r="RTT311" s="18"/>
      <c r="RTU311" s="18"/>
      <c r="RTV311" s="18"/>
      <c r="RTW311" s="18"/>
      <c r="RTX311" s="18"/>
      <c r="RTY311" s="18"/>
      <c r="RTZ311" s="18"/>
      <c r="RUA311" s="18"/>
      <c r="RUB311" s="18"/>
      <c r="RUC311" s="18"/>
      <c r="RUD311" s="18"/>
      <c r="RUE311" s="18"/>
      <c r="RUF311" s="18"/>
      <c r="RUG311" s="18"/>
      <c r="RUH311" s="18"/>
      <c r="RUI311" s="18"/>
      <c r="RUJ311" s="18"/>
      <c r="RUK311" s="18"/>
      <c r="RUL311" s="18"/>
      <c r="RUM311" s="18"/>
      <c r="RUN311" s="18"/>
      <c r="RUO311" s="18"/>
      <c r="RUP311" s="18"/>
      <c r="RUQ311" s="18"/>
      <c r="RUR311" s="18"/>
      <c r="RUS311" s="18"/>
      <c r="RUT311" s="18"/>
      <c r="RUU311" s="18"/>
      <c r="RUV311" s="18"/>
      <c r="RUW311" s="18"/>
      <c r="RUX311" s="18"/>
      <c r="RUY311" s="18"/>
      <c r="RUZ311" s="18"/>
      <c r="RVA311" s="18"/>
      <c r="RVB311" s="18"/>
      <c r="RVC311" s="18"/>
      <c r="RVD311" s="18"/>
      <c r="RVE311" s="18"/>
      <c r="RVF311" s="18"/>
      <c r="RVG311" s="18"/>
      <c r="RVH311" s="18"/>
      <c r="RVI311" s="18"/>
      <c r="RVJ311" s="18"/>
      <c r="RVK311" s="18"/>
      <c r="RVL311" s="18"/>
      <c r="RVM311" s="18"/>
      <c r="RVN311" s="18"/>
      <c r="RVO311" s="18"/>
      <c r="RVP311" s="18"/>
      <c r="RVQ311" s="18"/>
      <c r="RVR311" s="18"/>
      <c r="RVS311" s="18"/>
      <c r="RVT311" s="18"/>
      <c r="RVU311" s="18"/>
      <c r="RVV311" s="18"/>
      <c r="RVW311" s="18"/>
      <c r="RVX311" s="18"/>
      <c r="RVY311" s="18"/>
      <c r="RVZ311" s="18"/>
      <c r="RWA311" s="18"/>
      <c r="RWB311" s="18"/>
      <c r="RWC311" s="18"/>
      <c r="RWD311" s="18"/>
      <c r="RWE311" s="18"/>
      <c r="RWF311" s="18"/>
      <c r="RWG311" s="18"/>
      <c r="RWH311" s="18"/>
      <c r="RWI311" s="18"/>
      <c r="RWJ311" s="18"/>
      <c r="RWK311" s="18"/>
      <c r="RWL311" s="18"/>
      <c r="RWM311" s="18"/>
      <c r="RWN311" s="18"/>
      <c r="RWO311" s="18"/>
      <c r="RWP311" s="18"/>
      <c r="RWQ311" s="18"/>
      <c r="RWR311" s="18"/>
      <c r="RWS311" s="18"/>
      <c r="RWT311" s="18"/>
      <c r="RWU311" s="18"/>
      <c r="RWV311" s="18"/>
      <c r="RWW311" s="18"/>
      <c r="RWX311" s="18"/>
      <c r="RWY311" s="18"/>
      <c r="RWZ311" s="18"/>
      <c r="RXA311" s="18"/>
      <c r="RXB311" s="18"/>
      <c r="RXC311" s="18"/>
      <c r="RXD311" s="18"/>
      <c r="RXE311" s="18"/>
      <c r="RXF311" s="18"/>
      <c r="RXG311" s="18"/>
      <c r="RXH311" s="18"/>
      <c r="RXI311" s="18"/>
      <c r="RXJ311" s="18"/>
      <c r="RXK311" s="18"/>
      <c r="RXL311" s="18"/>
      <c r="RXM311" s="18"/>
      <c r="RXN311" s="18"/>
      <c r="RXO311" s="18"/>
      <c r="RXP311" s="18"/>
      <c r="RXQ311" s="18"/>
      <c r="RXR311" s="18"/>
      <c r="RXS311" s="18"/>
      <c r="RXT311" s="18"/>
      <c r="RXU311" s="18"/>
      <c r="RXV311" s="18"/>
      <c r="RXW311" s="18"/>
      <c r="RXX311" s="18"/>
      <c r="RXY311" s="18"/>
      <c r="RXZ311" s="18"/>
      <c r="RYA311" s="18"/>
      <c r="RYB311" s="18"/>
      <c r="RYC311" s="18"/>
      <c r="RYD311" s="18"/>
      <c r="RYE311" s="18"/>
      <c r="RYF311" s="18"/>
      <c r="RYG311" s="18"/>
      <c r="RYH311" s="18"/>
      <c r="RYI311" s="18"/>
      <c r="RYJ311" s="18"/>
      <c r="RYK311" s="18"/>
      <c r="RYL311" s="18"/>
      <c r="RYM311" s="18"/>
      <c r="RYN311" s="18"/>
      <c r="RYO311" s="18"/>
      <c r="RYP311" s="18"/>
      <c r="RYQ311" s="18"/>
      <c r="RYR311" s="18"/>
      <c r="RYS311" s="18"/>
      <c r="RYT311" s="18"/>
      <c r="RYU311" s="18"/>
      <c r="RYV311" s="18"/>
      <c r="RYW311" s="18"/>
      <c r="RYX311" s="18"/>
      <c r="RYY311" s="18"/>
      <c r="RYZ311" s="18"/>
      <c r="RZA311" s="18"/>
      <c r="RZB311" s="18"/>
      <c r="RZC311" s="18"/>
      <c r="RZD311" s="18"/>
      <c r="RZE311" s="18"/>
      <c r="RZF311" s="18"/>
      <c r="RZG311" s="18"/>
      <c r="RZH311" s="18"/>
      <c r="RZI311" s="18"/>
      <c r="RZJ311" s="18"/>
      <c r="RZK311" s="18"/>
      <c r="RZL311" s="18"/>
      <c r="RZM311" s="18"/>
      <c r="RZN311" s="18"/>
      <c r="RZO311" s="18"/>
      <c r="RZP311" s="18"/>
      <c r="RZQ311" s="18"/>
      <c r="RZR311" s="18"/>
      <c r="RZS311" s="18"/>
      <c r="RZT311" s="18"/>
      <c r="RZU311" s="18"/>
      <c r="RZV311" s="18"/>
      <c r="RZW311" s="18"/>
      <c r="RZX311" s="18"/>
      <c r="RZY311" s="18"/>
      <c r="RZZ311" s="18"/>
      <c r="SAA311" s="18"/>
      <c r="SAB311" s="18"/>
      <c r="SAC311" s="18"/>
      <c r="SAD311" s="18"/>
      <c r="SAE311" s="18"/>
      <c r="SAF311" s="18"/>
      <c r="SAG311" s="18"/>
      <c r="SAH311" s="18"/>
      <c r="SAI311" s="18"/>
      <c r="SAJ311" s="18"/>
      <c r="SAK311" s="18"/>
      <c r="SAL311" s="18"/>
      <c r="SAM311" s="18"/>
      <c r="SAN311" s="18"/>
      <c r="SAO311" s="18"/>
      <c r="SAP311" s="18"/>
      <c r="SAQ311" s="18"/>
      <c r="SAR311" s="18"/>
      <c r="SAS311" s="18"/>
      <c r="SAT311" s="18"/>
      <c r="SAU311" s="18"/>
      <c r="SAV311" s="18"/>
      <c r="SAW311" s="18"/>
      <c r="SAX311" s="18"/>
      <c r="SAY311" s="18"/>
      <c r="SAZ311" s="18"/>
      <c r="SBA311" s="18"/>
      <c r="SBB311" s="18"/>
      <c r="SBC311" s="18"/>
      <c r="SBD311" s="18"/>
      <c r="SBE311" s="18"/>
      <c r="SBF311" s="18"/>
      <c r="SBG311" s="18"/>
      <c r="SBH311" s="18"/>
      <c r="SBI311" s="18"/>
      <c r="SBJ311" s="18"/>
      <c r="SBK311" s="18"/>
      <c r="SBL311" s="18"/>
      <c r="SBM311" s="18"/>
      <c r="SBN311" s="18"/>
      <c r="SBO311" s="18"/>
      <c r="SBP311" s="18"/>
      <c r="SBQ311" s="18"/>
      <c r="SBR311" s="18"/>
      <c r="SBS311" s="18"/>
      <c r="SBT311" s="18"/>
      <c r="SBU311" s="18"/>
      <c r="SBV311" s="18"/>
      <c r="SBW311" s="18"/>
      <c r="SBX311" s="18"/>
      <c r="SBY311" s="18"/>
      <c r="SBZ311" s="18"/>
      <c r="SCA311" s="18"/>
      <c r="SCB311" s="18"/>
      <c r="SCC311" s="18"/>
      <c r="SCD311" s="18"/>
      <c r="SCE311" s="18"/>
      <c r="SCF311" s="18"/>
      <c r="SCG311" s="18"/>
      <c r="SCH311" s="18"/>
      <c r="SCI311" s="18"/>
      <c r="SCJ311" s="18"/>
      <c r="SCK311" s="18"/>
      <c r="SCL311" s="18"/>
      <c r="SCM311" s="18"/>
      <c r="SCN311" s="18"/>
      <c r="SCO311" s="18"/>
      <c r="SCP311" s="18"/>
      <c r="SCQ311" s="18"/>
      <c r="SCR311" s="18"/>
      <c r="SCS311" s="18"/>
      <c r="SCT311" s="18"/>
      <c r="SCU311" s="18"/>
      <c r="SCV311" s="18"/>
      <c r="SCW311" s="18"/>
      <c r="SCX311" s="18"/>
      <c r="SCY311" s="18"/>
      <c r="SCZ311" s="18"/>
      <c r="SDA311" s="18"/>
      <c r="SDB311" s="18"/>
      <c r="SDC311" s="18"/>
      <c r="SDD311" s="18"/>
      <c r="SDE311" s="18"/>
      <c r="SDF311" s="18"/>
      <c r="SDG311" s="18"/>
      <c r="SDH311" s="18"/>
      <c r="SDI311" s="18"/>
      <c r="SDJ311" s="18"/>
      <c r="SDK311" s="18"/>
      <c r="SDL311" s="18"/>
      <c r="SDM311" s="18"/>
      <c r="SDN311" s="18"/>
      <c r="SDO311" s="18"/>
      <c r="SDP311" s="18"/>
      <c r="SDQ311" s="18"/>
      <c r="SDR311" s="18"/>
      <c r="SDS311" s="18"/>
      <c r="SDT311" s="18"/>
      <c r="SDU311" s="18"/>
      <c r="SDV311" s="18"/>
      <c r="SDW311" s="18"/>
      <c r="SDX311" s="18"/>
      <c r="SDY311" s="18"/>
      <c r="SDZ311" s="18"/>
      <c r="SEA311" s="18"/>
      <c r="SEB311" s="18"/>
      <c r="SEC311" s="18"/>
      <c r="SED311" s="18"/>
      <c r="SEE311" s="18"/>
      <c r="SEF311" s="18"/>
      <c r="SEG311" s="18"/>
      <c r="SEH311" s="18"/>
      <c r="SEI311" s="18"/>
      <c r="SEJ311" s="18"/>
      <c r="SEK311" s="18"/>
      <c r="SEL311" s="18"/>
      <c r="SEM311" s="18"/>
      <c r="SEN311" s="18"/>
      <c r="SEO311" s="18"/>
      <c r="SEP311" s="18"/>
      <c r="SEQ311" s="18"/>
      <c r="SER311" s="18"/>
      <c r="SES311" s="18"/>
      <c r="SET311" s="18"/>
      <c r="SEU311" s="18"/>
      <c r="SEV311" s="18"/>
      <c r="SEW311" s="18"/>
      <c r="SEX311" s="18"/>
      <c r="SEY311" s="18"/>
      <c r="SEZ311" s="18"/>
      <c r="SFA311" s="18"/>
      <c r="SFB311" s="18"/>
      <c r="SFC311" s="18"/>
      <c r="SFD311" s="18"/>
      <c r="SFE311" s="18"/>
      <c r="SFF311" s="18"/>
      <c r="SFG311" s="18"/>
      <c r="SFH311" s="18"/>
      <c r="SFI311" s="18"/>
      <c r="SFJ311" s="18"/>
      <c r="SFK311" s="18"/>
      <c r="SFL311" s="18"/>
      <c r="SFM311" s="18"/>
      <c r="SFN311" s="18"/>
      <c r="SFO311" s="18"/>
      <c r="SFP311" s="18"/>
      <c r="SFQ311" s="18"/>
      <c r="SFR311" s="18"/>
      <c r="SFS311" s="18"/>
      <c r="SFT311" s="18"/>
      <c r="SFU311" s="18"/>
      <c r="SFV311" s="18"/>
      <c r="SFW311" s="18"/>
      <c r="SFX311" s="18"/>
      <c r="SFY311" s="18"/>
      <c r="SFZ311" s="18"/>
      <c r="SGA311" s="18"/>
      <c r="SGB311" s="18"/>
      <c r="SGC311" s="18"/>
      <c r="SGD311" s="18"/>
      <c r="SGE311" s="18"/>
      <c r="SGF311" s="18"/>
      <c r="SGG311" s="18"/>
      <c r="SGH311" s="18"/>
      <c r="SGI311" s="18"/>
      <c r="SGJ311" s="18"/>
      <c r="SGK311" s="18"/>
      <c r="SGL311" s="18"/>
      <c r="SGM311" s="18"/>
      <c r="SGN311" s="18"/>
      <c r="SGO311" s="18"/>
      <c r="SGP311" s="18"/>
      <c r="SGQ311" s="18"/>
      <c r="SGR311" s="18"/>
      <c r="SGS311" s="18"/>
      <c r="SGT311" s="18"/>
      <c r="SGU311" s="18"/>
      <c r="SGV311" s="18"/>
      <c r="SGW311" s="18"/>
      <c r="SGX311" s="18"/>
      <c r="SGY311" s="18"/>
      <c r="SGZ311" s="18"/>
      <c r="SHA311" s="18"/>
      <c r="SHB311" s="18"/>
      <c r="SHC311" s="18"/>
      <c r="SHD311" s="18"/>
      <c r="SHE311" s="18"/>
      <c r="SHF311" s="18"/>
      <c r="SHG311" s="18"/>
      <c r="SHH311" s="18"/>
      <c r="SHI311" s="18"/>
      <c r="SHJ311" s="18"/>
      <c r="SHK311" s="18"/>
      <c r="SHL311" s="18"/>
      <c r="SHM311" s="18"/>
      <c r="SHN311" s="18"/>
      <c r="SHO311" s="18"/>
      <c r="SHP311" s="18"/>
      <c r="SHQ311" s="18"/>
      <c r="SHR311" s="18"/>
      <c r="SHS311" s="18"/>
      <c r="SHT311" s="18"/>
      <c r="SHU311" s="18"/>
      <c r="SHV311" s="18"/>
      <c r="SHW311" s="18"/>
      <c r="SHX311" s="18"/>
      <c r="SHY311" s="18"/>
      <c r="SHZ311" s="18"/>
      <c r="SIA311" s="18"/>
      <c r="SIB311" s="18"/>
      <c r="SIC311" s="18"/>
      <c r="SID311" s="18"/>
      <c r="SIE311" s="18"/>
      <c r="SIF311" s="18"/>
      <c r="SIG311" s="18"/>
      <c r="SIH311" s="18"/>
      <c r="SII311" s="18"/>
      <c r="SIJ311" s="18"/>
      <c r="SIK311" s="18"/>
      <c r="SIL311" s="18"/>
      <c r="SIM311" s="18"/>
      <c r="SIN311" s="18"/>
      <c r="SIO311" s="18"/>
      <c r="SIP311" s="18"/>
      <c r="SIQ311" s="18"/>
      <c r="SIR311" s="18"/>
      <c r="SIS311" s="18"/>
      <c r="SIT311" s="18"/>
      <c r="SIU311" s="18"/>
      <c r="SIV311" s="18"/>
      <c r="SIW311" s="18"/>
      <c r="SIX311" s="18"/>
      <c r="SIY311" s="18"/>
      <c r="SIZ311" s="18"/>
      <c r="SJA311" s="18"/>
      <c r="SJB311" s="18"/>
      <c r="SJC311" s="18"/>
      <c r="SJD311" s="18"/>
      <c r="SJE311" s="18"/>
      <c r="SJF311" s="18"/>
      <c r="SJG311" s="18"/>
      <c r="SJH311" s="18"/>
      <c r="SJI311" s="18"/>
      <c r="SJJ311" s="18"/>
      <c r="SJK311" s="18"/>
      <c r="SJL311" s="18"/>
      <c r="SJM311" s="18"/>
      <c r="SJN311" s="18"/>
      <c r="SJO311" s="18"/>
      <c r="SJP311" s="18"/>
      <c r="SJQ311" s="18"/>
      <c r="SJR311" s="18"/>
      <c r="SJS311" s="18"/>
      <c r="SJT311" s="18"/>
      <c r="SJU311" s="18"/>
      <c r="SJV311" s="18"/>
      <c r="SJW311" s="18"/>
      <c r="SJX311" s="18"/>
      <c r="SJY311" s="18"/>
      <c r="SJZ311" s="18"/>
      <c r="SKA311" s="18"/>
      <c r="SKB311" s="18"/>
      <c r="SKC311" s="18"/>
      <c r="SKD311" s="18"/>
      <c r="SKE311" s="18"/>
      <c r="SKF311" s="18"/>
      <c r="SKG311" s="18"/>
      <c r="SKH311" s="18"/>
      <c r="SKI311" s="18"/>
      <c r="SKJ311" s="18"/>
      <c r="SKK311" s="18"/>
      <c r="SKL311" s="18"/>
      <c r="SKM311" s="18"/>
      <c r="SKN311" s="18"/>
      <c r="SKO311" s="18"/>
      <c r="SKP311" s="18"/>
      <c r="SKQ311" s="18"/>
      <c r="SKR311" s="18"/>
      <c r="SKS311" s="18"/>
      <c r="SKT311" s="18"/>
      <c r="SKU311" s="18"/>
      <c r="SKV311" s="18"/>
      <c r="SKW311" s="18"/>
      <c r="SKX311" s="18"/>
      <c r="SKY311" s="18"/>
      <c r="SKZ311" s="18"/>
      <c r="SLA311" s="18"/>
      <c r="SLB311" s="18"/>
      <c r="SLC311" s="18"/>
      <c r="SLD311" s="18"/>
      <c r="SLE311" s="18"/>
      <c r="SLF311" s="18"/>
      <c r="SLG311" s="18"/>
      <c r="SLH311" s="18"/>
      <c r="SLI311" s="18"/>
      <c r="SLJ311" s="18"/>
      <c r="SLK311" s="18"/>
      <c r="SLL311" s="18"/>
      <c r="SLM311" s="18"/>
      <c r="SLN311" s="18"/>
      <c r="SLO311" s="18"/>
      <c r="SLP311" s="18"/>
      <c r="SLQ311" s="18"/>
      <c r="SLR311" s="18"/>
      <c r="SLS311" s="18"/>
      <c r="SLT311" s="18"/>
      <c r="SLU311" s="18"/>
      <c r="SLV311" s="18"/>
      <c r="SLW311" s="18"/>
      <c r="SLX311" s="18"/>
      <c r="SLY311" s="18"/>
      <c r="SLZ311" s="18"/>
      <c r="SMA311" s="18"/>
      <c r="SMB311" s="18"/>
      <c r="SMC311" s="18"/>
      <c r="SMD311" s="18"/>
      <c r="SME311" s="18"/>
      <c r="SMF311" s="18"/>
      <c r="SMG311" s="18"/>
      <c r="SMH311" s="18"/>
      <c r="SMI311" s="18"/>
      <c r="SMJ311" s="18"/>
      <c r="SMK311" s="18"/>
      <c r="SML311" s="18"/>
      <c r="SMM311" s="18"/>
      <c r="SMN311" s="18"/>
      <c r="SMO311" s="18"/>
      <c r="SMP311" s="18"/>
      <c r="SMQ311" s="18"/>
      <c r="SMR311" s="18"/>
      <c r="SMS311" s="18"/>
      <c r="SMT311" s="18"/>
      <c r="SMU311" s="18"/>
      <c r="SMV311" s="18"/>
      <c r="SMW311" s="18"/>
      <c r="SMX311" s="18"/>
      <c r="SMY311" s="18"/>
      <c r="SMZ311" s="18"/>
      <c r="SNA311" s="18"/>
      <c r="SNB311" s="18"/>
      <c r="SNC311" s="18"/>
      <c r="SND311" s="18"/>
      <c r="SNE311" s="18"/>
      <c r="SNF311" s="18"/>
      <c r="SNG311" s="18"/>
      <c r="SNH311" s="18"/>
      <c r="SNI311" s="18"/>
      <c r="SNJ311" s="18"/>
      <c r="SNK311" s="18"/>
      <c r="SNL311" s="18"/>
      <c r="SNM311" s="18"/>
      <c r="SNN311" s="18"/>
      <c r="SNO311" s="18"/>
      <c r="SNP311" s="18"/>
      <c r="SNQ311" s="18"/>
      <c r="SNR311" s="18"/>
      <c r="SNS311" s="18"/>
      <c r="SNT311" s="18"/>
      <c r="SNU311" s="18"/>
      <c r="SNV311" s="18"/>
      <c r="SNW311" s="18"/>
      <c r="SNX311" s="18"/>
      <c r="SNY311" s="18"/>
      <c r="SNZ311" s="18"/>
      <c r="SOA311" s="18"/>
      <c r="SOB311" s="18"/>
      <c r="SOC311" s="18"/>
      <c r="SOD311" s="18"/>
      <c r="SOE311" s="18"/>
      <c r="SOF311" s="18"/>
      <c r="SOG311" s="18"/>
      <c r="SOH311" s="18"/>
      <c r="SOI311" s="18"/>
      <c r="SOJ311" s="18"/>
      <c r="SOK311" s="18"/>
      <c r="SOL311" s="18"/>
      <c r="SOM311" s="18"/>
      <c r="SON311" s="18"/>
      <c r="SOO311" s="18"/>
      <c r="SOP311" s="18"/>
      <c r="SOQ311" s="18"/>
      <c r="SOR311" s="18"/>
      <c r="SOS311" s="18"/>
      <c r="SOT311" s="18"/>
      <c r="SOU311" s="18"/>
      <c r="SOV311" s="18"/>
      <c r="SOW311" s="18"/>
      <c r="SOX311" s="18"/>
      <c r="SOY311" s="18"/>
      <c r="SOZ311" s="18"/>
      <c r="SPA311" s="18"/>
      <c r="SPB311" s="18"/>
      <c r="SPC311" s="18"/>
      <c r="SPD311" s="18"/>
      <c r="SPE311" s="18"/>
      <c r="SPF311" s="18"/>
      <c r="SPG311" s="18"/>
      <c r="SPH311" s="18"/>
      <c r="SPI311" s="18"/>
      <c r="SPJ311" s="18"/>
      <c r="SPK311" s="18"/>
      <c r="SPL311" s="18"/>
      <c r="SPM311" s="18"/>
      <c r="SPN311" s="18"/>
      <c r="SPO311" s="18"/>
      <c r="SPP311" s="18"/>
      <c r="SPQ311" s="18"/>
      <c r="SPR311" s="18"/>
      <c r="SPS311" s="18"/>
      <c r="SPT311" s="18"/>
      <c r="SPU311" s="18"/>
      <c r="SPV311" s="18"/>
      <c r="SPW311" s="18"/>
      <c r="SPX311" s="18"/>
      <c r="SPY311" s="18"/>
      <c r="SPZ311" s="18"/>
      <c r="SQA311" s="18"/>
      <c r="SQB311" s="18"/>
      <c r="SQC311" s="18"/>
      <c r="SQD311" s="18"/>
      <c r="SQE311" s="18"/>
      <c r="SQF311" s="18"/>
      <c r="SQG311" s="18"/>
      <c r="SQH311" s="18"/>
      <c r="SQI311" s="18"/>
      <c r="SQJ311" s="18"/>
      <c r="SQK311" s="18"/>
      <c r="SQL311" s="18"/>
      <c r="SQM311" s="18"/>
      <c r="SQN311" s="18"/>
      <c r="SQO311" s="18"/>
      <c r="SQP311" s="18"/>
      <c r="SQQ311" s="18"/>
      <c r="SQR311" s="18"/>
      <c r="SQS311" s="18"/>
      <c r="SQT311" s="18"/>
      <c r="SQU311" s="18"/>
      <c r="SQV311" s="18"/>
      <c r="SQW311" s="18"/>
      <c r="SQX311" s="18"/>
      <c r="SQY311" s="18"/>
      <c r="SQZ311" s="18"/>
      <c r="SRA311" s="18"/>
      <c r="SRB311" s="18"/>
      <c r="SRC311" s="18"/>
      <c r="SRD311" s="18"/>
      <c r="SRE311" s="18"/>
      <c r="SRF311" s="18"/>
      <c r="SRG311" s="18"/>
      <c r="SRH311" s="18"/>
      <c r="SRI311" s="18"/>
      <c r="SRJ311" s="18"/>
      <c r="SRK311" s="18"/>
      <c r="SRL311" s="18"/>
      <c r="SRM311" s="18"/>
      <c r="SRN311" s="18"/>
      <c r="SRO311" s="18"/>
      <c r="SRP311" s="18"/>
      <c r="SRQ311" s="18"/>
      <c r="SRR311" s="18"/>
      <c r="SRS311" s="18"/>
      <c r="SRT311" s="18"/>
      <c r="SRU311" s="18"/>
      <c r="SRV311" s="18"/>
      <c r="SRW311" s="18"/>
      <c r="SRX311" s="18"/>
      <c r="SRY311" s="18"/>
      <c r="SRZ311" s="18"/>
      <c r="SSA311" s="18"/>
      <c r="SSB311" s="18"/>
      <c r="SSC311" s="18"/>
      <c r="SSD311" s="18"/>
      <c r="SSE311" s="18"/>
      <c r="SSF311" s="18"/>
      <c r="SSG311" s="18"/>
      <c r="SSH311" s="18"/>
      <c r="SSI311" s="18"/>
      <c r="SSJ311" s="18"/>
      <c r="SSK311" s="18"/>
      <c r="SSL311" s="18"/>
      <c r="SSM311" s="18"/>
      <c r="SSN311" s="18"/>
      <c r="SSO311" s="18"/>
      <c r="SSP311" s="18"/>
      <c r="SSQ311" s="18"/>
      <c r="SSR311" s="18"/>
      <c r="SSS311" s="18"/>
      <c r="SST311" s="18"/>
      <c r="SSU311" s="18"/>
      <c r="SSV311" s="18"/>
      <c r="SSW311" s="18"/>
      <c r="SSX311" s="18"/>
      <c r="SSY311" s="18"/>
      <c r="SSZ311" s="18"/>
      <c r="STA311" s="18"/>
      <c r="STB311" s="18"/>
      <c r="STC311" s="18"/>
      <c r="STD311" s="18"/>
      <c r="STE311" s="18"/>
      <c r="STF311" s="18"/>
      <c r="STG311" s="18"/>
      <c r="STH311" s="18"/>
      <c r="STI311" s="18"/>
      <c r="STJ311" s="18"/>
      <c r="STK311" s="18"/>
      <c r="STL311" s="18"/>
      <c r="STM311" s="18"/>
      <c r="STN311" s="18"/>
      <c r="STO311" s="18"/>
      <c r="STP311" s="18"/>
      <c r="STQ311" s="18"/>
      <c r="STR311" s="18"/>
      <c r="STS311" s="18"/>
      <c r="STT311" s="18"/>
      <c r="STU311" s="18"/>
      <c r="STV311" s="18"/>
      <c r="STW311" s="18"/>
      <c r="STX311" s="18"/>
      <c r="STY311" s="18"/>
      <c r="STZ311" s="18"/>
      <c r="SUA311" s="18"/>
      <c r="SUB311" s="18"/>
      <c r="SUC311" s="18"/>
      <c r="SUD311" s="18"/>
      <c r="SUE311" s="18"/>
      <c r="SUF311" s="18"/>
      <c r="SUG311" s="18"/>
      <c r="SUH311" s="18"/>
      <c r="SUI311" s="18"/>
      <c r="SUJ311" s="18"/>
      <c r="SUK311" s="18"/>
      <c r="SUL311" s="18"/>
      <c r="SUM311" s="18"/>
      <c r="SUN311" s="18"/>
      <c r="SUO311" s="18"/>
      <c r="SUP311" s="18"/>
      <c r="SUQ311" s="18"/>
      <c r="SUR311" s="18"/>
      <c r="SUS311" s="18"/>
      <c r="SUT311" s="18"/>
      <c r="SUU311" s="18"/>
      <c r="SUV311" s="18"/>
      <c r="SUW311" s="18"/>
      <c r="SUX311" s="18"/>
      <c r="SUY311" s="18"/>
      <c r="SUZ311" s="18"/>
      <c r="SVA311" s="18"/>
      <c r="SVB311" s="18"/>
      <c r="SVC311" s="18"/>
      <c r="SVD311" s="18"/>
      <c r="SVE311" s="18"/>
      <c r="SVF311" s="18"/>
      <c r="SVG311" s="18"/>
      <c r="SVH311" s="18"/>
      <c r="SVI311" s="18"/>
      <c r="SVJ311" s="18"/>
      <c r="SVK311" s="18"/>
      <c r="SVL311" s="18"/>
      <c r="SVM311" s="18"/>
      <c r="SVN311" s="18"/>
      <c r="SVO311" s="18"/>
      <c r="SVP311" s="18"/>
      <c r="SVQ311" s="18"/>
      <c r="SVR311" s="18"/>
      <c r="SVS311" s="18"/>
      <c r="SVT311" s="18"/>
      <c r="SVU311" s="18"/>
      <c r="SVV311" s="18"/>
      <c r="SVW311" s="18"/>
      <c r="SVX311" s="18"/>
      <c r="SVY311" s="18"/>
      <c r="SVZ311" s="18"/>
      <c r="SWA311" s="18"/>
      <c r="SWB311" s="18"/>
      <c r="SWC311" s="18"/>
      <c r="SWD311" s="18"/>
      <c r="SWE311" s="18"/>
      <c r="SWF311" s="18"/>
      <c r="SWG311" s="18"/>
      <c r="SWH311" s="18"/>
      <c r="SWI311" s="18"/>
      <c r="SWJ311" s="18"/>
      <c r="SWK311" s="18"/>
      <c r="SWL311" s="18"/>
      <c r="SWM311" s="18"/>
      <c r="SWN311" s="18"/>
      <c r="SWO311" s="18"/>
      <c r="SWP311" s="18"/>
      <c r="SWQ311" s="18"/>
      <c r="SWR311" s="18"/>
      <c r="SWS311" s="18"/>
      <c r="SWT311" s="18"/>
      <c r="SWU311" s="18"/>
      <c r="SWV311" s="18"/>
      <c r="SWW311" s="18"/>
      <c r="SWX311" s="18"/>
      <c r="SWY311" s="18"/>
      <c r="SWZ311" s="18"/>
      <c r="SXA311" s="18"/>
      <c r="SXB311" s="18"/>
      <c r="SXC311" s="18"/>
      <c r="SXD311" s="18"/>
      <c r="SXE311" s="18"/>
      <c r="SXF311" s="18"/>
      <c r="SXG311" s="18"/>
      <c r="SXH311" s="18"/>
      <c r="SXI311" s="18"/>
      <c r="SXJ311" s="18"/>
      <c r="SXK311" s="18"/>
      <c r="SXL311" s="18"/>
      <c r="SXM311" s="18"/>
      <c r="SXN311" s="18"/>
      <c r="SXO311" s="18"/>
      <c r="SXP311" s="18"/>
      <c r="SXQ311" s="18"/>
      <c r="SXR311" s="18"/>
      <c r="SXS311" s="18"/>
      <c r="SXT311" s="18"/>
      <c r="SXU311" s="18"/>
      <c r="SXV311" s="18"/>
      <c r="SXW311" s="18"/>
      <c r="SXX311" s="18"/>
      <c r="SXY311" s="18"/>
      <c r="SXZ311" s="18"/>
      <c r="SYA311" s="18"/>
      <c r="SYB311" s="18"/>
      <c r="SYC311" s="18"/>
      <c r="SYD311" s="18"/>
      <c r="SYE311" s="18"/>
      <c r="SYF311" s="18"/>
      <c r="SYG311" s="18"/>
      <c r="SYH311" s="18"/>
      <c r="SYI311" s="18"/>
      <c r="SYJ311" s="18"/>
      <c r="SYK311" s="18"/>
      <c r="SYL311" s="18"/>
      <c r="SYM311" s="18"/>
      <c r="SYN311" s="18"/>
      <c r="SYO311" s="18"/>
      <c r="SYP311" s="18"/>
      <c r="SYQ311" s="18"/>
      <c r="SYR311" s="18"/>
      <c r="SYS311" s="18"/>
      <c r="SYT311" s="18"/>
      <c r="SYU311" s="18"/>
      <c r="SYV311" s="18"/>
      <c r="SYW311" s="18"/>
      <c r="SYX311" s="18"/>
      <c r="SYY311" s="18"/>
      <c r="SYZ311" s="18"/>
      <c r="SZA311" s="18"/>
      <c r="SZB311" s="18"/>
      <c r="SZC311" s="18"/>
      <c r="SZD311" s="18"/>
      <c r="SZE311" s="18"/>
      <c r="SZF311" s="18"/>
      <c r="SZG311" s="18"/>
      <c r="SZH311" s="18"/>
      <c r="SZI311" s="18"/>
      <c r="SZJ311" s="18"/>
      <c r="SZK311" s="18"/>
      <c r="SZL311" s="18"/>
      <c r="SZM311" s="18"/>
      <c r="SZN311" s="18"/>
      <c r="SZO311" s="18"/>
      <c r="SZP311" s="18"/>
      <c r="SZQ311" s="18"/>
      <c r="SZR311" s="18"/>
      <c r="SZS311" s="18"/>
      <c r="SZT311" s="18"/>
      <c r="SZU311" s="18"/>
      <c r="SZV311" s="18"/>
      <c r="SZW311" s="18"/>
      <c r="SZX311" s="18"/>
      <c r="SZY311" s="18"/>
      <c r="SZZ311" s="18"/>
      <c r="TAA311" s="18"/>
      <c r="TAB311" s="18"/>
      <c r="TAC311" s="18"/>
      <c r="TAD311" s="18"/>
      <c r="TAE311" s="18"/>
      <c r="TAF311" s="18"/>
      <c r="TAG311" s="18"/>
      <c r="TAH311" s="18"/>
      <c r="TAI311" s="18"/>
      <c r="TAJ311" s="18"/>
      <c r="TAK311" s="18"/>
      <c r="TAL311" s="18"/>
      <c r="TAM311" s="18"/>
      <c r="TAN311" s="18"/>
      <c r="TAO311" s="18"/>
      <c r="TAP311" s="18"/>
      <c r="TAQ311" s="18"/>
      <c r="TAR311" s="18"/>
      <c r="TAS311" s="18"/>
      <c r="TAT311" s="18"/>
      <c r="TAU311" s="18"/>
      <c r="TAV311" s="18"/>
      <c r="TAW311" s="18"/>
      <c r="TAX311" s="18"/>
      <c r="TAY311" s="18"/>
      <c r="TAZ311" s="18"/>
      <c r="TBA311" s="18"/>
      <c r="TBB311" s="18"/>
      <c r="TBC311" s="18"/>
      <c r="TBD311" s="18"/>
      <c r="TBE311" s="18"/>
      <c r="TBF311" s="18"/>
      <c r="TBG311" s="18"/>
      <c r="TBH311" s="18"/>
      <c r="TBI311" s="18"/>
      <c r="TBJ311" s="18"/>
      <c r="TBK311" s="18"/>
      <c r="TBL311" s="18"/>
      <c r="TBM311" s="18"/>
      <c r="TBN311" s="18"/>
      <c r="TBO311" s="18"/>
      <c r="TBP311" s="18"/>
      <c r="TBQ311" s="18"/>
      <c r="TBR311" s="18"/>
      <c r="TBS311" s="18"/>
      <c r="TBT311" s="18"/>
      <c r="TBU311" s="18"/>
      <c r="TBV311" s="18"/>
      <c r="TBW311" s="18"/>
      <c r="TBX311" s="18"/>
      <c r="TBY311" s="18"/>
      <c r="TBZ311" s="18"/>
      <c r="TCA311" s="18"/>
      <c r="TCB311" s="18"/>
      <c r="TCC311" s="18"/>
      <c r="TCD311" s="18"/>
      <c r="TCE311" s="18"/>
      <c r="TCF311" s="18"/>
      <c r="TCG311" s="18"/>
      <c r="TCH311" s="18"/>
      <c r="TCI311" s="18"/>
      <c r="TCJ311" s="18"/>
      <c r="TCK311" s="18"/>
      <c r="TCL311" s="18"/>
      <c r="TCM311" s="18"/>
      <c r="TCN311" s="18"/>
      <c r="TCO311" s="18"/>
      <c r="TCP311" s="18"/>
      <c r="TCQ311" s="18"/>
      <c r="TCR311" s="18"/>
      <c r="TCS311" s="18"/>
      <c r="TCT311" s="18"/>
      <c r="TCU311" s="18"/>
      <c r="TCV311" s="18"/>
      <c r="TCW311" s="18"/>
      <c r="TCX311" s="18"/>
      <c r="TCY311" s="18"/>
      <c r="TCZ311" s="18"/>
      <c r="TDA311" s="18"/>
      <c r="TDB311" s="18"/>
      <c r="TDC311" s="18"/>
      <c r="TDD311" s="18"/>
      <c r="TDE311" s="18"/>
      <c r="TDF311" s="18"/>
      <c r="TDG311" s="18"/>
      <c r="TDH311" s="18"/>
      <c r="TDI311" s="18"/>
      <c r="TDJ311" s="18"/>
      <c r="TDK311" s="18"/>
      <c r="TDL311" s="18"/>
      <c r="TDM311" s="18"/>
      <c r="TDN311" s="18"/>
      <c r="TDO311" s="18"/>
      <c r="TDP311" s="18"/>
      <c r="TDQ311" s="18"/>
      <c r="TDR311" s="18"/>
      <c r="TDS311" s="18"/>
      <c r="TDT311" s="18"/>
      <c r="TDU311" s="18"/>
      <c r="TDV311" s="18"/>
      <c r="TDW311" s="18"/>
      <c r="TDX311" s="18"/>
      <c r="TDY311" s="18"/>
      <c r="TDZ311" s="18"/>
      <c r="TEA311" s="18"/>
      <c r="TEB311" s="18"/>
      <c r="TEC311" s="18"/>
      <c r="TED311" s="18"/>
      <c r="TEE311" s="18"/>
      <c r="TEF311" s="18"/>
      <c r="TEG311" s="18"/>
      <c r="TEH311" s="18"/>
      <c r="TEI311" s="18"/>
      <c r="TEJ311" s="18"/>
      <c r="TEK311" s="18"/>
      <c r="TEL311" s="18"/>
      <c r="TEM311" s="18"/>
      <c r="TEN311" s="18"/>
      <c r="TEO311" s="18"/>
      <c r="TEP311" s="18"/>
      <c r="TEQ311" s="18"/>
      <c r="TER311" s="18"/>
      <c r="TES311" s="18"/>
      <c r="TET311" s="18"/>
      <c r="TEU311" s="18"/>
      <c r="TEV311" s="18"/>
      <c r="TEW311" s="18"/>
      <c r="TEX311" s="18"/>
      <c r="TEY311" s="18"/>
      <c r="TEZ311" s="18"/>
      <c r="TFA311" s="18"/>
      <c r="TFB311" s="18"/>
      <c r="TFC311" s="18"/>
      <c r="TFD311" s="18"/>
      <c r="TFE311" s="18"/>
      <c r="TFF311" s="18"/>
      <c r="TFG311" s="18"/>
      <c r="TFH311" s="18"/>
      <c r="TFI311" s="18"/>
      <c r="TFJ311" s="18"/>
      <c r="TFK311" s="18"/>
      <c r="TFL311" s="18"/>
      <c r="TFM311" s="18"/>
      <c r="TFN311" s="18"/>
      <c r="TFO311" s="18"/>
      <c r="TFP311" s="18"/>
      <c r="TFQ311" s="18"/>
      <c r="TFR311" s="18"/>
      <c r="TFS311" s="18"/>
      <c r="TFT311" s="18"/>
      <c r="TFU311" s="18"/>
      <c r="TFV311" s="18"/>
      <c r="TFW311" s="18"/>
      <c r="TFX311" s="18"/>
      <c r="TFY311" s="18"/>
      <c r="TFZ311" s="18"/>
      <c r="TGA311" s="18"/>
      <c r="TGB311" s="18"/>
      <c r="TGC311" s="18"/>
      <c r="TGD311" s="18"/>
      <c r="TGE311" s="18"/>
      <c r="TGF311" s="18"/>
      <c r="TGG311" s="18"/>
      <c r="TGH311" s="18"/>
      <c r="TGI311" s="18"/>
      <c r="TGJ311" s="18"/>
      <c r="TGK311" s="18"/>
      <c r="TGL311" s="18"/>
      <c r="TGM311" s="18"/>
      <c r="TGN311" s="18"/>
      <c r="TGO311" s="18"/>
      <c r="TGP311" s="18"/>
      <c r="TGQ311" s="18"/>
      <c r="TGR311" s="18"/>
      <c r="TGS311" s="18"/>
      <c r="TGT311" s="18"/>
      <c r="TGU311" s="18"/>
      <c r="TGV311" s="18"/>
      <c r="TGW311" s="18"/>
      <c r="TGX311" s="18"/>
      <c r="TGY311" s="18"/>
      <c r="TGZ311" s="18"/>
      <c r="THA311" s="18"/>
      <c r="THB311" s="18"/>
      <c r="THC311" s="18"/>
      <c r="THD311" s="18"/>
      <c r="THE311" s="18"/>
      <c r="THF311" s="18"/>
      <c r="THG311" s="18"/>
      <c r="THH311" s="18"/>
      <c r="THI311" s="18"/>
      <c r="THJ311" s="18"/>
      <c r="THK311" s="18"/>
      <c r="THL311" s="18"/>
      <c r="THM311" s="18"/>
      <c r="THN311" s="18"/>
      <c r="THO311" s="18"/>
      <c r="THP311" s="18"/>
      <c r="THQ311" s="18"/>
      <c r="THR311" s="18"/>
      <c r="THS311" s="18"/>
      <c r="THT311" s="18"/>
      <c r="THU311" s="18"/>
      <c r="THV311" s="18"/>
      <c r="THW311" s="18"/>
      <c r="THX311" s="18"/>
      <c r="THY311" s="18"/>
      <c r="THZ311" s="18"/>
      <c r="TIA311" s="18"/>
      <c r="TIB311" s="18"/>
      <c r="TIC311" s="18"/>
      <c r="TID311" s="18"/>
      <c r="TIE311" s="18"/>
      <c r="TIF311" s="18"/>
      <c r="TIG311" s="18"/>
      <c r="TIH311" s="18"/>
      <c r="TII311" s="18"/>
      <c r="TIJ311" s="18"/>
      <c r="TIK311" s="18"/>
      <c r="TIL311" s="18"/>
      <c r="TIM311" s="18"/>
      <c r="TIN311" s="18"/>
      <c r="TIO311" s="18"/>
      <c r="TIP311" s="18"/>
      <c r="TIQ311" s="18"/>
      <c r="TIR311" s="18"/>
      <c r="TIS311" s="18"/>
      <c r="TIT311" s="18"/>
      <c r="TIU311" s="18"/>
      <c r="TIV311" s="18"/>
      <c r="TIW311" s="18"/>
      <c r="TIX311" s="18"/>
      <c r="TIY311" s="18"/>
      <c r="TIZ311" s="18"/>
      <c r="TJA311" s="18"/>
      <c r="TJB311" s="18"/>
      <c r="TJC311" s="18"/>
      <c r="TJD311" s="18"/>
      <c r="TJE311" s="18"/>
      <c r="TJF311" s="18"/>
      <c r="TJG311" s="18"/>
      <c r="TJH311" s="18"/>
      <c r="TJI311" s="18"/>
      <c r="TJJ311" s="18"/>
      <c r="TJK311" s="18"/>
      <c r="TJL311" s="18"/>
      <c r="TJM311" s="18"/>
      <c r="TJN311" s="18"/>
      <c r="TJO311" s="18"/>
      <c r="TJP311" s="18"/>
      <c r="TJQ311" s="18"/>
      <c r="TJR311" s="18"/>
      <c r="TJS311" s="18"/>
      <c r="TJT311" s="18"/>
      <c r="TJU311" s="18"/>
      <c r="TJV311" s="18"/>
      <c r="TJW311" s="18"/>
      <c r="TJX311" s="18"/>
      <c r="TJY311" s="18"/>
      <c r="TJZ311" s="18"/>
      <c r="TKA311" s="18"/>
      <c r="TKB311" s="18"/>
      <c r="TKC311" s="18"/>
      <c r="TKD311" s="18"/>
      <c r="TKE311" s="18"/>
      <c r="TKF311" s="18"/>
      <c r="TKG311" s="18"/>
      <c r="TKH311" s="18"/>
      <c r="TKI311" s="18"/>
      <c r="TKJ311" s="18"/>
      <c r="TKK311" s="18"/>
      <c r="TKL311" s="18"/>
      <c r="TKM311" s="18"/>
      <c r="TKN311" s="18"/>
      <c r="TKO311" s="18"/>
      <c r="TKP311" s="18"/>
      <c r="TKQ311" s="18"/>
      <c r="TKR311" s="18"/>
      <c r="TKS311" s="18"/>
      <c r="TKT311" s="18"/>
      <c r="TKU311" s="18"/>
      <c r="TKV311" s="18"/>
      <c r="TKW311" s="18"/>
      <c r="TKX311" s="18"/>
      <c r="TKY311" s="18"/>
      <c r="TKZ311" s="18"/>
      <c r="TLA311" s="18"/>
      <c r="TLB311" s="18"/>
      <c r="TLC311" s="18"/>
      <c r="TLD311" s="18"/>
      <c r="TLE311" s="18"/>
      <c r="TLF311" s="18"/>
      <c r="TLG311" s="18"/>
      <c r="TLH311" s="18"/>
      <c r="TLI311" s="18"/>
      <c r="TLJ311" s="18"/>
      <c r="TLK311" s="18"/>
      <c r="TLL311" s="18"/>
      <c r="TLM311" s="18"/>
      <c r="TLN311" s="18"/>
      <c r="TLO311" s="18"/>
      <c r="TLP311" s="18"/>
      <c r="TLQ311" s="18"/>
      <c r="TLR311" s="18"/>
      <c r="TLS311" s="18"/>
      <c r="TLT311" s="18"/>
      <c r="TLU311" s="18"/>
      <c r="TLV311" s="18"/>
      <c r="TLW311" s="18"/>
      <c r="TLX311" s="18"/>
      <c r="TLY311" s="18"/>
      <c r="TLZ311" s="18"/>
      <c r="TMA311" s="18"/>
      <c r="TMB311" s="18"/>
      <c r="TMC311" s="18"/>
      <c r="TMD311" s="18"/>
      <c r="TME311" s="18"/>
      <c r="TMF311" s="18"/>
      <c r="TMG311" s="18"/>
      <c r="TMH311" s="18"/>
      <c r="TMI311" s="18"/>
      <c r="TMJ311" s="18"/>
      <c r="TMK311" s="18"/>
      <c r="TML311" s="18"/>
      <c r="TMM311" s="18"/>
      <c r="TMN311" s="18"/>
      <c r="TMO311" s="18"/>
      <c r="TMP311" s="18"/>
      <c r="TMQ311" s="18"/>
      <c r="TMR311" s="18"/>
      <c r="TMS311" s="18"/>
      <c r="TMT311" s="18"/>
      <c r="TMU311" s="18"/>
      <c r="TMV311" s="18"/>
      <c r="TMW311" s="18"/>
      <c r="TMX311" s="18"/>
      <c r="TMY311" s="18"/>
      <c r="TMZ311" s="18"/>
      <c r="TNA311" s="18"/>
      <c r="TNB311" s="18"/>
      <c r="TNC311" s="18"/>
      <c r="TND311" s="18"/>
      <c r="TNE311" s="18"/>
      <c r="TNF311" s="18"/>
      <c r="TNG311" s="18"/>
      <c r="TNH311" s="18"/>
      <c r="TNI311" s="18"/>
      <c r="TNJ311" s="18"/>
      <c r="TNK311" s="18"/>
      <c r="TNL311" s="18"/>
      <c r="TNM311" s="18"/>
      <c r="TNN311" s="18"/>
      <c r="TNO311" s="18"/>
      <c r="TNP311" s="18"/>
      <c r="TNQ311" s="18"/>
      <c r="TNR311" s="18"/>
      <c r="TNS311" s="18"/>
      <c r="TNT311" s="18"/>
      <c r="TNU311" s="18"/>
      <c r="TNV311" s="18"/>
      <c r="TNW311" s="18"/>
      <c r="TNX311" s="18"/>
      <c r="TNY311" s="18"/>
      <c r="TNZ311" s="18"/>
      <c r="TOA311" s="18"/>
      <c r="TOB311" s="18"/>
      <c r="TOC311" s="18"/>
      <c r="TOD311" s="18"/>
      <c r="TOE311" s="18"/>
      <c r="TOF311" s="18"/>
      <c r="TOG311" s="18"/>
      <c r="TOH311" s="18"/>
      <c r="TOI311" s="18"/>
      <c r="TOJ311" s="18"/>
      <c r="TOK311" s="18"/>
      <c r="TOL311" s="18"/>
      <c r="TOM311" s="18"/>
      <c r="TON311" s="18"/>
      <c r="TOO311" s="18"/>
      <c r="TOP311" s="18"/>
      <c r="TOQ311" s="18"/>
      <c r="TOR311" s="18"/>
      <c r="TOS311" s="18"/>
      <c r="TOT311" s="18"/>
      <c r="TOU311" s="18"/>
      <c r="TOV311" s="18"/>
      <c r="TOW311" s="18"/>
      <c r="TOX311" s="18"/>
      <c r="TOY311" s="18"/>
      <c r="TOZ311" s="18"/>
      <c r="TPA311" s="18"/>
      <c r="TPB311" s="18"/>
      <c r="TPC311" s="18"/>
      <c r="TPD311" s="18"/>
      <c r="TPE311" s="18"/>
      <c r="TPF311" s="18"/>
      <c r="TPG311" s="18"/>
      <c r="TPH311" s="18"/>
      <c r="TPI311" s="18"/>
      <c r="TPJ311" s="18"/>
      <c r="TPK311" s="18"/>
      <c r="TPL311" s="18"/>
      <c r="TPM311" s="18"/>
      <c r="TPN311" s="18"/>
      <c r="TPO311" s="18"/>
      <c r="TPP311" s="18"/>
      <c r="TPQ311" s="18"/>
      <c r="TPR311" s="18"/>
      <c r="TPS311" s="18"/>
      <c r="TPT311" s="18"/>
      <c r="TPU311" s="18"/>
      <c r="TPV311" s="18"/>
      <c r="TPW311" s="18"/>
      <c r="TPX311" s="18"/>
      <c r="TPY311" s="18"/>
      <c r="TPZ311" s="18"/>
      <c r="TQA311" s="18"/>
      <c r="TQB311" s="18"/>
      <c r="TQC311" s="18"/>
      <c r="TQD311" s="18"/>
      <c r="TQE311" s="18"/>
      <c r="TQF311" s="18"/>
      <c r="TQG311" s="18"/>
      <c r="TQH311" s="18"/>
      <c r="TQI311" s="18"/>
      <c r="TQJ311" s="18"/>
      <c r="TQK311" s="18"/>
      <c r="TQL311" s="18"/>
      <c r="TQM311" s="18"/>
      <c r="TQN311" s="18"/>
      <c r="TQO311" s="18"/>
      <c r="TQP311" s="18"/>
      <c r="TQQ311" s="18"/>
      <c r="TQR311" s="18"/>
      <c r="TQS311" s="18"/>
      <c r="TQT311" s="18"/>
      <c r="TQU311" s="18"/>
      <c r="TQV311" s="18"/>
      <c r="TQW311" s="18"/>
      <c r="TQX311" s="18"/>
      <c r="TQY311" s="18"/>
      <c r="TQZ311" s="18"/>
      <c r="TRA311" s="18"/>
      <c r="TRB311" s="18"/>
      <c r="TRC311" s="18"/>
      <c r="TRD311" s="18"/>
      <c r="TRE311" s="18"/>
      <c r="TRF311" s="18"/>
      <c r="TRG311" s="18"/>
      <c r="TRH311" s="18"/>
      <c r="TRI311" s="18"/>
      <c r="TRJ311" s="18"/>
      <c r="TRK311" s="18"/>
      <c r="TRL311" s="18"/>
      <c r="TRM311" s="18"/>
      <c r="TRN311" s="18"/>
      <c r="TRO311" s="18"/>
      <c r="TRP311" s="18"/>
      <c r="TRQ311" s="18"/>
      <c r="TRR311" s="18"/>
      <c r="TRS311" s="18"/>
      <c r="TRT311" s="18"/>
      <c r="TRU311" s="18"/>
      <c r="TRV311" s="18"/>
      <c r="TRW311" s="18"/>
      <c r="TRX311" s="18"/>
      <c r="TRY311" s="18"/>
      <c r="TRZ311" s="18"/>
      <c r="TSA311" s="18"/>
      <c r="TSB311" s="18"/>
      <c r="TSC311" s="18"/>
      <c r="TSD311" s="18"/>
      <c r="TSE311" s="18"/>
      <c r="TSF311" s="18"/>
      <c r="TSG311" s="18"/>
      <c r="TSH311" s="18"/>
      <c r="TSI311" s="18"/>
      <c r="TSJ311" s="18"/>
      <c r="TSK311" s="18"/>
      <c r="TSL311" s="18"/>
      <c r="TSM311" s="18"/>
      <c r="TSN311" s="18"/>
      <c r="TSO311" s="18"/>
      <c r="TSP311" s="18"/>
      <c r="TSQ311" s="18"/>
      <c r="TSR311" s="18"/>
      <c r="TSS311" s="18"/>
      <c r="TST311" s="18"/>
      <c r="TSU311" s="18"/>
      <c r="TSV311" s="18"/>
      <c r="TSW311" s="18"/>
      <c r="TSX311" s="18"/>
      <c r="TSY311" s="18"/>
      <c r="TSZ311" s="18"/>
      <c r="TTA311" s="18"/>
      <c r="TTB311" s="18"/>
      <c r="TTC311" s="18"/>
      <c r="TTD311" s="18"/>
      <c r="TTE311" s="18"/>
      <c r="TTF311" s="18"/>
      <c r="TTG311" s="18"/>
      <c r="TTH311" s="18"/>
      <c r="TTI311" s="18"/>
      <c r="TTJ311" s="18"/>
      <c r="TTK311" s="18"/>
      <c r="TTL311" s="18"/>
      <c r="TTM311" s="18"/>
      <c r="TTN311" s="18"/>
      <c r="TTO311" s="18"/>
      <c r="TTP311" s="18"/>
      <c r="TTQ311" s="18"/>
      <c r="TTR311" s="18"/>
      <c r="TTS311" s="18"/>
      <c r="TTT311" s="18"/>
      <c r="TTU311" s="18"/>
      <c r="TTV311" s="18"/>
      <c r="TTW311" s="18"/>
      <c r="TTX311" s="18"/>
      <c r="TTY311" s="18"/>
      <c r="TTZ311" s="18"/>
      <c r="TUA311" s="18"/>
      <c r="TUB311" s="18"/>
      <c r="TUC311" s="18"/>
      <c r="TUD311" s="18"/>
      <c r="TUE311" s="18"/>
      <c r="TUF311" s="18"/>
      <c r="TUG311" s="18"/>
      <c r="TUH311" s="18"/>
      <c r="TUI311" s="18"/>
      <c r="TUJ311" s="18"/>
      <c r="TUK311" s="18"/>
      <c r="TUL311" s="18"/>
      <c r="TUM311" s="18"/>
      <c r="TUN311" s="18"/>
      <c r="TUO311" s="18"/>
      <c r="TUP311" s="18"/>
      <c r="TUQ311" s="18"/>
      <c r="TUR311" s="18"/>
      <c r="TUS311" s="18"/>
      <c r="TUT311" s="18"/>
      <c r="TUU311" s="18"/>
      <c r="TUV311" s="18"/>
      <c r="TUW311" s="18"/>
      <c r="TUX311" s="18"/>
      <c r="TUY311" s="18"/>
      <c r="TUZ311" s="18"/>
      <c r="TVA311" s="18"/>
      <c r="TVB311" s="18"/>
      <c r="TVC311" s="18"/>
      <c r="TVD311" s="18"/>
      <c r="TVE311" s="18"/>
      <c r="TVF311" s="18"/>
      <c r="TVG311" s="18"/>
      <c r="TVH311" s="18"/>
      <c r="TVI311" s="18"/>
      <c r="TVJ311" s="18"/>
      <c r="TVK311" s="18"/>
      <c r="TVL311" s="18"/>
      <c r="TVM311" s="18"/>
      <c r="TVN311" s="18"/>
      <c r="TVO311" s="18"/>
      <c r="TVP311" s="18"/>
      <c r="TVQ311" s="18"/>
      <c r="TVR311" s="18"/>
      <c r="TVS311" s="18"/>
      <c r="TVT311" s="18"/>
      <c r="TVU311" s="18"/>
      <c r="TVV311" s="18"/>
      <c r="TVW311" s="18"/>
      <c r="TVX311" s="18"/>
      <c r="TVY311" s="18"/>
      <c r="TVZ311" s="18"/>
      <c r="TWA311" s="18"/>
      <c r="TWB311" s="18"/>
      <c r="TWC311" s="18"/>
      <c r="TWD311" s="18"/>
      <c r="TWE311" s="18"/>
      <c r="TWF311" s="18"/>
      <c r="TWG311" s="18"/>
      <c r="TWH311" s="18"/>
      <c r="TWI311" s="18"/>
      <c r="TWJ311" s="18"/>
      <c r="TWK311" s="18"/>
      <c r="TWL311" s="18"/>
      <c r="TWM311" s="18"/>
      <c r="TWN311" s="18"/>
      <c r="TWO311" s="18"/>
      <c r="TWP311" s="18"/>
      <c r="TWQ311" s="18"/>
      <c r="TWR311" s="18"/>
      <c r="TWS311" s="18"/>
      <c r="TWT311" s="18"/>
      <c r="TWU311" s="18"/>
      <c r="TWV311" s="18"/>
      <c r="TWW311" s="18"/>
      <c r="TWX311" s="18"/>
      <c r="TWY311" s="18"/>
      <c r="TWZ311" s="18"/>
      <c r="TXA311" s="18"/>
      <c r="TXB311" s="18"/>
      <c r="TXC311" s="18"/>
      <c r="TXD311" s="18"/>
      <c r="TXE311" s="18"/>
      <c r="TXF311" s="18"/>
      <c r="TXG311" s="18"/>
      <c r="TXH311" s="18"/>
      <c r="TXI311" s="18"/>
      <c r="TXJ311" s="18"/>
      <c r="TXK311" s="18"/>
      <c r="TXL311" s="18"/>
      <c r="TXM311" s="18"/>
      <c r="TXN311" s="18"/>
      <c r="TXO311" s="18"/>
      <c r="TXP311" s="18"/>
      <c r="TXQ311" s="18"/>
      <c r="TXR311" s="18"/>
      <c r="TXS311" s="18"/>
      <c r="TXT311" s="18"/>
      <c r="TXU311" s="18"/>
      <c r="TXV311" s="18"/>
      <c r="TXW311" s="18"/>
      <c r="TXX311" s="18"/>
      <c r="TXY311" s="18"/>
      <c r="TXZ311" s="18"/>
      <c r="TYA311" s="18"/>
      <c r="TYB311" s="18"/>
      <c r="TYC311" s="18"/>
      <c r="TYD311" s="18"/>
      <c r="TYE311" s="18"/>
      <c r="TYF311" s="18"/>
      <c r="TYG311" s="18"/>
      <c r="TYH311" s="18"/>
      <c r="TYI311" s="18"/>
      <c r="TYJ311" s="18"/>
      <c r="TYK311" s="18"/>
      <c r="TYL311" s="18"/>
      <c r="TYM311" s="18"/>
      <c r="TYN311" s="18"/>
      <c r="TYO311" s="18"/>
      <c r="TYP311" s="18"/>
      <c r="TYQ311" s="18"/>
      <c r="TYR311" s="18"/>
      <c r="TYS311" s="18"/>
      <c r="TYT311" s="18"/>
      <c r="TYU311" s="18"/>
      <c r="TYV311" s="18"/>
      <c r="TYW311" s="18"/>
      <c r="TYX311" s="18"/>
      <c r="TYY311" s="18"/>
      <c r="TYZ311" s="18"/>
      <c r="TZA311" s="18"/>
      <c r="TZB311" s="18"/>
      <c r="TZC311" s="18"/>
      <c r="TZD311" s="18"/>
      <c r="TZE311" s="18"/>
      <c r="TZF311" s="18"/>
      <c r="TZG311" s="18"/>
      <c r="TZH311" s="18"/>
      <c r="TZI311" s="18"/>
      <c r="TZJ311" s="18"/>
      <c r="TZK311" s="18"/>
      <c r="TZL311" s="18"/>
      <c r="TZM311" s="18"/>
      <c r="TZN311" s="18"/>
      <c r="TZO311" s="18"/>
      <c r="TZP311" s="18"/>
      <c r="TZQ311" s="18"/>
      <c r="TZR311" s="18"/>
      <c r="TZS311" s="18"/>
      <c r="TZT311" s="18"/>
      <c r="TZU311" s="18"/>
      <c r="TZV311" s="18"/>
      <c r="TZW311" s="18"/>
      <c r="TZX311" s="18"/>
      <c r="TZY311" s="18"/>
      <c r="TZZ311" s="18"/>
      <c r="UAA311" s="18"/>
      <c r="UAB311" s="18"/>
      <c r="UAC311" s="18"/>
      <c r="UAD311" s="18"/>
      <c r="UAE311" s="18"/>
      <c r="UAF311" s="18"/>
      <c r="UAG311" s="18"/>
      <c r="UAH311" s="18"/>
      <c r="UAI311" s="18"/>
      <c r="UAJ311" s="18"/>
      <c r="UAK311" s="18"/>
      <c r="UAL311" s="18"/>
      <c r="UAM311" s="18"/>
      <c r="UAN311" s="18"/>
      <c r="UAO311" s="18"/>
      <c r="UAP311" s="18"/>
      <c r="UAQ311" s="18"/>
      <c r="UAR311" s="18"/>
      <c r="UAS311" s="18"/>
      <c r="UAT311" s="18"/>
      <c r="UAU311" s="18"/>
      <c r="UAV311" s="18"/>
      <c r="UAW311" s="18"/>
      <c r="UAX311" s="18"/>
      <c r="UAY311" s="18"/>
      <c r="UAZ311" s="18"/>
      <c r="UBA311" s="18"/>
      <c r="UBB311" s="18"/>
      <c r="UBC311" s="18"/>
      <c r="UBD311" s="18"/>
      <c r="UBE311" s="18"/>
      <c r="UBF311" s="18"/>
      <c r="UBG311" s="18"/>
      <c r="UBH311" s="18"/>
      <c r="UBI311" s="18"/>
      <c r="UBJ311" s="18"/>
      <c r="UBK311" s="18"/>
      <c r="UBL311" s="18"/>
      <c r="UBM311" s="18"/>
      <c r="UBN311" s="18"/>
      <c r="UBO311" s="18"/>
      <c r="UBP311" s="18"/>
      <c r="UBQ311" s="18"/>
      <c r="UBR311" s="18"/>
      <c r="UBS311" s="18"/>
      <c r="UBT311" s="18"/>
      <c r="UBU311" s="18"/>
      <c r="UBV311" s="18"/>
      <c r="UBW311" s="18"/>
      <c r="UBX311" s="18"/>
      <c r="UBY311" s="18"/>
      <c r="UBZ311" s="18"/>
      <c r="UCA311" s="18"/>
      <c r="UCB311" s="18"/>
      <c r="UCC311" s="18"/>
      <c r="UCD311" s="18"/>
      <c r="UCE311" s="18"/>
      <c r="UCF311" s="18"/>
      <c r="UCG311" s="18"/>
      <c r="UCH311" s="18"/>
      <c r="UCI311" s="18"/>
      <c r="UCJ311" s="18"/>
      <c r="UCK311" s="18"/>
      <c r="UCL311" s="18"/>
      <c r="UCM311" s="18"/>
      <c r="UCN311" s="18"/>
      <c r="UCO311" s="18"/>
      <c r="UCP311" s="18"/>
      <c r="UCQ311" s="18"/>
      <c r="UCR311" s="18"/>
      <c r="UCS311" s="18"/>
      <c r="UCT311" s="18"/>
      <c r="UCU311" s="18"/>
      <c r="UCV311" s="18"/>
      <c r="UCW311" s="18"/>
      <c r="UCX311" s="18"/>
      <c r="UCY311" s="18"/>
      <c r="UCZ311" s="18"/>
      <c r="UDA311" s="18"/>
      <c r="UDB311" s="18"/>
      <c r="UDC311" s="18"/>
      <c r="UDD311" s="18"/>
      <c r="UDE311" s="18"/>
      <c r="UDF311" s="18"/>
      <c r="UDG311" s="18"/>
      <c r="UDH311" s="18"/>
      <c r="UDI311" s="18"/>
      <c r="UDJ311" s="18"/>
      <c r="UDK311" s="18"/>
      <c r="UDL311" s="18"/>
      <c r="UDM311" s="18"/>
      <c r="UDN311" s="18"/>
      <c r="UDO311" s="18"/>
      <c r="UDP311" s="18"/>
      <c r="UDQ311" s="18"/>
      <c r="UDR311" s="18"/>
      <c r="UDS311" s="18"/>
      <c r="UDT311" s="18"/>
      <c r="UDU311" s="18"/>
      <c r="UDV311" s="18"/>
      <c r="UDW311" s="18"/>
      <c r="UDX311" s="18"/>
      <c r="UDY311" s="18"/>
      <c r="UDZ311" s="18"/>
      <c r="UEA311" s="18"/>
      <c r="UEB311" s="18"/>
      <c r="UEC311" s="18"/>
      <c r="UED311" s="18"/>
      <c r="UEE311" s="18"/>
      <c r="UEF311" s="18"/>
      <c r="UEG311" s="18"/>
      <c r="UEH311" s="18"/>
      <c r="UEI311" s="18"/>
      <c r="UEJ311" s="18"/>
      <c r="UEK311" s="18"/>
      <c r="UEL311" s="18"/>
      <c r="UEM311" s="18"/>
      <c r="UEN311" s="18"/>
      <c r="UEO311" s="18"/>
      <c r="UEP311" s="18"/>
      <c r="UEQ311" s="18"/>
      <c r="UER311" s="18"/>
      <c r="UES311" s="18"/>
      <c r="UET311" s="18"/>
      <c r="UEU311" s="18"/>
      <c r="UEV311" s="18"/>
      <c r="UEW311" s="18"/>
      <c r="UEX311" s="18"/>
      <c r="UEY311" s="18"/>
      <c r="UEZ311" s="18"/>
      <c r="UFA311" s="18"/>
      <c r="UFB311" s="18"/>
      <c r="UFC311" s="18"/>
      <c r="UFD311" s="18"/>
      <c r="UFE311" s="18"/>
      <c r="UFF311" s="18"/>
      <c r="UFG311" s="18"/>
      <c r="UFH311" s="18"/>
      <c r="UFI311" s="18"/>
      <c r="UFJ311" s="18"/>
      <c r="UFK311" s="18"/>
      <c r="UFL311" s="18"/>
      <c r="UFM311" s="18"/>
      <c r="UFN311" s="18"/>
      <c r="UFO311" s="18"/>
      <c r="UFP311" s="18"/>
      <c r="UFQ311" s="18"/>
      <c r="UFR311" s="18"/>
      <c r="UFS311" s="18"/>
      <c r="UFT311" s="18"/>
      <c r="UFU311" s="18"/>
      <c r="UFV311" s="18"/>
      <c r="UFW311" s="18"/>
      <c r="UFX311" s="18"/>
      <c r="UFY311" s="18"/>
      <c r="UFZ311" s="18"/>
      <c r="UGA311" s="18"/>
      <c r="UGB311" s="18"/>
      <c r="UGC311" s="18"/>
      <c r="UGD311" s="18"/>
      <c r="UGE311" s="18"/>
      <c r="UGF311" s="18"/>
      <c r="UGG311" s="18"/>
      <c r="UGH311" s="18"/>
      <c r="UGI311" s="18"/>
      <c r="UGJ311" s="18"/>
      <c r="UGK311" s="18"/>
      <c r="UGL311" s="18"/>
      <c r="UGM311" s="18"/>
      <c r="UGN311" s="18"/>
      <c r="UGO311" s="18"/>
      <c r="UGP311" s="18"/>
      <c r="UGQ311" s="18"/>
      <c r="UGR311" s="18"/>
      <c r="UGS311" s="18"/>
      <c r="UGT311" s="18"/>
      <c r="UGU311" s="18"/>
      <c r="UGV311" s="18"/>
      <c r="UGW311" s="18"/>
      <c r="UGX311" s="18"/>
      <c r="UGY311" s="18"/>
      <c r="UGZ311" s="18"/>
      <c r="UHA311" s="18"/>
      <c r="UHB311" s="18"/>
      <c r="UHC311" s="18"/>
      <c r="UHD311" s="18"/>
      <c r="UHE311" s="18"/>
      <c r="UHF311" s="18"/>
      <c r="UHG311" s="18"/>
      <c r="UHH311" s="18"/>
      <c r="UHI311" s="18"/>
      <c r="UHJ311" s="18"/>
      <c r="UHK311" s="18"/>
      <c r="UHL311" s="18"/>
      <c r="UHM311" s="18"/>
      <c r="UHN311" s="18"/>
      <c r="UHO311" s="18"/>
      <c r="UHP311" s="18"/>
      <c r="UHQ311" s="18"/>
      <c r="UHR311" s="18"/>
      <c r="UHS311" s="18"/>
      <c r="UHT311" s="18"/>
      <c r="UHU311" s="18"/>
      <c r="UHV311" s="18"/>
      <c r="UHW311" s="18"/>
      <c r="UHX311" s="18"/>
      <c r="UHY311" s="18"/>
      <c r="UHZ311" s="18"/>
      <c r="UIA311" s="18"/>
      <c r="UIB311" s="18"/>
      <c r="UIC311" s="18"/>
      <c r="UID311" s="18"/>
      <c r="UIE311" s="18"/>
      <c r="UIF311" s="18"/>
      <c r="UIG311" s="18"/>
      <c r="UIH311" s="18"/>
      <c r="UII311" s="18"/>
      <c r="UIJ311" s="18"/>
      <c r="UIK311" s="18"/>
      <c r="UIL311" s="18"/>
      <c r="UIM311" s="18"/>
      <c r="UIN311" s="18"/>
      <c r="UIO311" s="18"/>
      <c r="UIP311" s="18"/>
      <c r="UIQ311" s="18"/>
      <c r="UIR311" s="18"/>
      <c r="UIS311" s="18"/>
      <c r="UIT311" s="18"/>
      <c r="UIU311" s="18"/>
      <c r="UIV311" s="18"/>
      <c r="UIW311" s="18"/>
      <c r="UIX311" s="18"/>
      <c r="UIY311" s="18"/>
      <c r="UIZ311" s="18"/>
      <c r="UJA311" s="18"/>
      <c r="UJB311" s="18"/>
      <c r="UJC311" s="18"/>
      <c r="UJD311" s="18"/>
      <c r="UJE311" s="18"/>
      <c r="UJF311" s="18"/>
      <c r="UJG311" s="18"/>
      <c r="UJH311" s="18"/>
      <c r="UJI311" s="18"/>
      <c r="UJJ311" s="18"/>
      <c r="UJK311" s="18"/>
      <c r="UJL311" s="18"/>
      <c r="UJM311" s="18"/>
      <c r="UJN311" s="18"/>
      <c r="UJO311" s="18"/>
      <c r="UJP311" s="18"/>
      <c r="UJQ311" s="18"/>
      <c r="UJR311" s="18"/>
      <c r="UJS311" s="18"/>
      <c r="UJT311" s="18"/>
      <c r="UJU311" s="18"/>
      <c r="UJV311" s="18"/>
      <c r="UJW311" s="18"/>
      <c r="UJX311" s="18"/>
      <c r="UJY311" s="18"/>
      <c r="UJZ311" s="18"/>
      <c r="UKA311" s="18"/>
      <c r="UKB311" s="18"/>
      <c r="UKC311" s="18"/>
      <c r="UKD311" s="18"/>
      <c r="UKE311" s="18"/>
      <c r="UKF311" s="18"/>
      <c r="UKG311" s="18"/>
      <c r="UKH311" s="18"/>
      <c r="UKI311" s="18"/>
      <c r="UKJ311" s="18"/>
      <c r="UKK311" s="18"/>
      <c r="UKL311" s="18"/>
      <c r="UKM311" s="18"/>
      <c r="UKN311" s="18"/>
      <c r="UKO311" s="18"/>
      <c r="UKP311" s="18"/>
      <c r="UKQ311" s="18"/>
      <c r="UKR311" s="18"/>
      <c r="UKS311" s="18"/>
      <c r="UKT311" s="18"/>
      <c r="UKU311" s="18"/>
      <c r="UKV311" s="18"/>
      <c r="UKW311" s="18"/>
      <c r="UKX311" s="18"/>
      <c r="UKY311" s="18"/>
      <c r="UKZ311" s="18"/>
      <c r="ULA311" s="18"/>
      <c r="ULB311" s="18"/>
      <c r="ULC311" s="18"/>
      <c r="ULD311" s="18"/>
      <c r="ULE311" s="18"/>
      <c r="ULF311" s="18"/>
      <c r="ULG311" s="18"/>
      <c r="ULH311" s="18"/>
      <c r="ULI311" s="18"/>
      <c r="ULJ311" s="18"/>
      <c r="ULK311" s="18"/>
      <c r="ULL311" s="18"/>
      <c r="ULM311" s="18"/>
      <c r="ULN311" s="18"/>
      <c r="ULO311" s="18"/>
      <c r="ULP311" s="18"/>
      <c r="ULQ311" s="18"/>
      <c r="ULR311" s="18"/>
      <c r="ULS311" s="18"/>
      <c r="ULT311" s="18"/>
      <c r="ULU311" s="18"/>
      <c r="ULV311" s="18"/>
      <c r="ULW311" s="18"/>
      <c r="ULX311" s="18"/>
      <c r="ULY311" s="18"/>
      <c r="ULZ311" s="18"/>
      <c r="UMA311" s="18"/>
      <c r="UMB311" s="18"/>
      <c r="UMC311" s="18"/>
      <c r="UMD311" s="18"/>
      <c r="UME311" s="18"/>
      <c r="UMF311" s="18"/>
      <c r="UMG311" s="18"/>
      <c r="UMH311" s="18"/>
      <c r="UMI311" s="18"/>
      <c r="UMJ311" s="18"/>
      <c r="UMK311" s="18"/>
      <c r="UML311" s="18"/>
      <c r="UMM311" s="18"/>
      <c r="UMN311" s="18"/>
      <c r="UMO311" s="18"/>
      <c r="UMP311" s="18"/>
      <c r="UMQ311" s="18"/>
      <c r="UMR311" s="18"/>
      <c r="UMS311" s="18"/>
      <c r="UMT311" s="18"/>
      <c r="UMU311" s="18"/>
      <c r="UMV311" s="18"/>
      <c r="UMW311" s="18"/>
      <c r="UMX311" s="18"/>
      <c r="UMY311" s="18"/>
      <c r="UMZ311" s="18"/>
      <c r="UNA311" s="18"/>
      <c r="UNB311" s="18"/>
      <c r="UNC311" s="18"/>
      <c r="UND311" s="18"/>
      <c r="UNE311" s="18"/>
      <c r="UNF311" s="18"/>
      <c r="UNG311" s="18"/>
      <c r="UNH311" s="18"/>
      <c r="UNI311" s="18"/>
      <c r="UNJ311" s="18"/>
      <c r="UNK311" s="18"/>
      <c r="UNL311" s="18"/>
      <c r="UNM311" s="18"/>
      <c r="UNN311" s="18"/>
      <c r="UNO311" s="18"/>
      <c r="UNP311" s="18"/>
      <c r="UNQ311" s="18"/>
      <c r="UNR311" s="18"/>
      <c r="UNS311" s="18"/>
      <c r="UNT311" s="18"/>
      <c r="UNU311" s="18"/>
      <c r="UNV311" s="18"/>
      <c r="UNW311" s="18"/>
      <c r="UNX311" s="18"/>
      <c r="UNY311" s="18"/>
      <c r="UNZ311" s="18"/>
      <c r="UOA311" s="18"/>
      <c r="UOB311" s="18"/>
      <c r="UOC311" s="18"/>
      <c r="UOD311" s="18"/>
      <c r="UOE311" s="18"/>
      <c r="UOF311" s="18"/>
      <c r="UOG311" s="18"/>
      <c r="UOH311" s="18"/>
      <c r="UOI311" s="18"/>
      <c r="UOJ311" s="18"/>
      <c r="UOK311" s="18"/>
      <c r="UOL311" s="18"/>
      <c r="UOM311" s="18"/>
      <c r="UON311" s="18"/>
      <c r="UOO311" s="18"/>
      <c r="UOP311" s="18"/>
      <c r="UOQ311" s="18"/>
      <c r="UOR311" s="18"/>
      <c r="UOS311" s="18"/>
      <c r="UOT311" s="18"/>
      <c r="UOU311" s="18"/>
      <c r="UOV311" s="18"/>
      <c r="UOW311" s="18"/>
      <c r="UOX311" s="18"/>
      <c r="UOY311" s="18"/>
      <c r="UOZ311" s="18"/>
      <c r="UPA311" s="18"/>
      <c r="UPB311" s="18"/>
      <c r="UPC311" s="18"/>
      <c r="UPD311" s="18"/>
      <c r="UPE311" s="18"/>
      <c r="UPF311" s="18"/>
      <c r="UPG311" s="18"/>
      <c r="UPH311" s="18"/>
      <c r="UPI311" s="18"/>
      <c r="UPJ311" s="18"/>
      <c r="UPK311" s="18"/>
      <c r="UPL311" s="18"/>
      <c r="UPM311" s="18"/>
      <c r="UPN311" s="18"/>
      <c r="UPO311" s="18"/>
      <c r="UPP311" s="18"/>
      <c r="UPQ311" s="18"/>
      <c r="UPR311" s="18"/>
      <c r="UPS311" s="18"/>
      <c r="UPT311" s="18"/>
      <c r="UPU311" s="18"/>
      <c r="UPV311" s="18"/>
      <c r="UPW311" s="18"/>
      <c r="UPX311" s="18"/>
      <c r="UPY311" s="18"/>
      <c r="UPZ311" s="18"/>
      <c r="UQA311" s="18"/>
      <c r="UQB311" s="18"/>
      <c r="UQC311" s="18"/>
      <c r="UQD311" s="18"/>
      <c r="UQE311" s="18"/>
      <c r="UQF311" s="18"/>
      <c r="UQG311" s="18"/>
      <c r="UQH311" s="18"/>
      <c r="UQI311" s="18"/>
      <c r="UQJ311" s="18"/>
      <c r="UQK311" s="18"/>
      <c r="UQL311" s="18"/>
      <c r="UQM311" s="18"/>
      <c r="UQN311" s="18"/>
      <c r="UQO311" s="18"/>
      <c r="UQP311" s="18"/>
      <c r="UQQ311" s="18"/>
      <c r="UQR311" s="18"/>
      <c r="UQS311" s="18"/>
      <c r="UQT311" s="18"/>
      <c r="UQU311" s="18"/>
      <c r="UQV311" s="18"/>
      <c r="UQW311" s="18"/>
      <c r="UQX311" s="18"/>
      <c r="UQY311" s="18"/>
      <c r="UQZ311" s="18"/>
      <c r="URA311" s="18"/>
      <c r="URB311" s="18"/>
      <c r="URC311" s="18"/>
      <c r="URD311" s="18"/>
      <c r="URE311" s="18"/>
      <c r="URF311" s="18"/>
      <c r="URG311" s="18"/>
      <c r="URH311" s="18"/>
      <c r="URI311" s="18"/>
      <c r="URJ311" s="18"/>
      <c r="URK311" s="18"/>
      <c r="URL311" s="18"/>
      <c r="URM311" s="18"/>
      <c r="URN311" s="18"/>
      <c r="URO311" s="18"/>
      <c r="URP311" s="18"/>
      <c r="URQ311" s="18"/>
      <c r="URR311" s="18"/>
      <c r="URS311" s="18"/>
      <c r="URT311" s="18"/>
      <c r="URU311" s="18"/>
      <c r="URV311" s="18"/>
      <c r="URW311" s="18"/>
      <c r="URX311" s="18"/>
      <c r="URY311" s="18"/>
      <c r="URZ311" s="18"/>
      <c r="USA311" s="18"/>
      <c r="USB311" s="18"/>
      <c r="USC311" s="18"/>
      <c r="USD311" s="18"/>
      <c r="USE311" s="18"/>
      <c r="USF311" s="18"/>
      <c r="USG311" s="18"/>
      <c r="USH311" s="18"/>
      <c r="USI311" s="18"/>
      <c r="USJ311" s="18"/>
      <c r="USK311" s="18"/>
      <c r="USL311" s="18"/>
      <c r="USM311" s="18"/>
      <c r="USN311" s="18"/>
      <c r="USO311" s="18"/>
      <c r="USP311" s="18"/>
      <c r="USQ311" s="18"/>
      <c r="USR311" s="18"/>
      <c r="USS311" s="18"/>
      <c r="UST311" s="18"/>
      <c r="USU311" s="18"/>
      <c r="USV311" s="18"/>
      <c r="USW311" s="18"/>
      <c r="USX311" s="18"/>
      <c r="USY311" s="18"/>
      <c r="USZ311" s="18"/>
      <c r="UTA311" s="18"/>
      <c r="UTB311" s="18"/>
      <c r="UTC311" s="18"/>
      <c r="UTD311" s="18"/>
      <c r="UTE311" s="18"/>
      <c r="UTF311" s="18"/>
      <c r="UTG311" s="18"/>
      <c r="UTH311" s="18"/>
      <c r="UTI311" s="18"/>
      <c r="UTJ311" s="18"/>
      <c r="UTK311" s="18"/>
      <c r="UTL311" s="18"/>
      <c r="UTM311" s="18"/>
      <c r="UTN311" s="18"/>
      <c r="UTO311" s="18"/>
      <c r="UTP311" s="18"/>
      <c r="UTQ311" s="18"/>
      <c r="UTR311" s="18"/>
      <c r="UTS311" s="18"/>
      <c r="UTT311" s="18"/>
      <c r="UTU311" s="18"/>
      <c r="UTV311" s="18"/>
      <c r="UTW311" s="18"/>
      <c r="UTX311" s="18"/>
      <c r="UTY311" s="18"/>
      <c r="UTZ311" s="18"/>
      <c r="UUA311" s="18"/>
      <c r="UUB311" s="18"/>
      <c r="UUC311" s="18"/>
      <c r="UUD311" s="18"/>
      <c r="UUE311" s="18"/>
      <c r="UUF311" s="18"/>
      <c r="UUG311" s="18"/>
      <c r="UUH311" s="18"/>
      <c r="UUI311" s="18"/>
      <c r="UUJ311" s="18"/>
      <c r="UUK311" s="18"/>
      <c r="UUL311" s="18"/>
      <c r="UUM311" s="18"/>
      <c r="UUN311" s="18"/>
      <c r="UUO311" s="18"/>
      <c r="UUP311" s="18"/>
      <c r="UUQ311" s="18"/>
      <c r="UUR311" s="18"/>
      <c r="UUS311" s="18"/>
      <c r="UUT311" s="18"/>
      <c r="UUU311" s="18"/>
      <c r="UUV311" s="18"/>
      <c r="UUW311" s="18"/>
      <c r="UUX311" s="18"/>
      <c r="UUY311" s="18"/>
      <c r="UUZ311" s="18"/>
      <c r="UVA311" s="18"/>
      <c r="UVB311" s="18"/>
      <c r="UVC311" s="18"/>
      <c r="UVD311" s="18"/>
      <c r="UVE311" s="18"/>
      <c r="UVF311" s="18"/>
      <c r="UVG311" s="18"/>
      <c r="UVH311" s="18"/>
      <c r="UVI311" s="18"/>
      <c r="UVJ311" s="18"/>
      <c r="UVK311" s="18"/>
      <c r="UVL311" s="18"/>
      <c r="UVM311" s="18"/>
      <c r="UVN311" s="18"/>
      <c r="UVO311" s="18"/>
      <c r="UVP311" s="18"/>
      <c r="UVQ311" s="18"/>
      <c r="UVR311" s="18"/>
      <c r="UVS311" s="18"/>
      <c r="UVT311" s="18"/>
      <c r="UVU311" s="18"/>
      <c r="UVV311" s="18"/>
      <c r="UVW311" s="18"/>
      <c r="UVX311" s="18"/>
      <c r="UVY311" s="18"/>
      <c r="UVZ311" s="18"/>
      <c r="UWA311" s="18"/>
      <c r="UWB311" s="18"/>
      <c r="UWC311" s="18"/>
      <c r="UWD311" s="18"/>
      <c r="UWE311" s="18"/>
      <c r="UWF311" s="18"/>
      <c r="UWG311" s="18"/>
      <c r="UWH311" s="18"/>
      <c r="UWI311" s="18"/>
      <c r="UWJ311" s="18"/>
      <c r="UWK311" s="18"/>
      <c r="UWL311" s="18"/>
      <c r="UWM311" s="18"/>
      <c r="UWN311" s="18"/>
      <c r="UWO311" s="18"/>
      <c r="UWP311" s="18"/>
      <c r="UWQ311" s="18"/>
      <c r="UWR311" s="18"/>
      <c r="UWS311" s="18"/>
      <c r="UWT311" s="18"/>
      <c r="UWU311" s="18"/>
      <c r="UWV311" s="18"/>
      <c r="UWW311" s="18"/>
      <c r="UWX311" s="18"/>
      <c r="UWY311" s="18"/>
      <c r="UWZ311" s="18"/>
      <c r="UXA311" s="18"/>
      <c r="UXB311" s="18"/>
      <c r="UXC311" s="18"/>
      <c r="UXD311" s="18"/>
      <c r="UXE311" s="18"/>
      <c r="UXF311" s="18"/>
      <c r="UXG311" s="18"/>
      <c r="UXH311" s="18"/>
      <c r="UXI311" s="18"/>
      <c r="UXJ311" s="18"/>
      <c r="UXK311" s="18"/>
      <c r="UXL311" s="18"/>
      <c r="UXM311" s="18"/>
      <c r="UXN311" s="18"/>
      <c r="UXO311" s="18"/>
      <c r="UXP311" s="18"/>
      <c r="UXQ311" s="18"/>
      <c r="UXR311" s="18"/>
      <c r="UXS311" s="18"/>
      <c r="UXT311" s="18"/>
      <c r="UXU311" s="18"/>
      <c r="UXV311" s="18"/>
      <c r="UXW311" s="18"/>
      <c r="UXX311" s="18"/>
      <c r="UXY311" s="18"/>
      <c r="UXZ311" s="18"/>
      <c r="UYA311" s="18"/>
      <c r="UYB311" s="18"/>
      <c r="UYC311" s="18"/>
      <c r="UYD311" s="18"/>
      <c r="UYE311" s="18"/>
      <c r="UYF311" s="18"/>
      <c r="UYG311" s="18"/>
      <c r="UYH311" s="18"/>
      <c r="UYI311" s="18"/>
      <c r="UYJ311" s="18"/>
      <c r="UYK311" s="18"/>
      <c r="UYL311" s="18"/>
      <c r="UYM311" s="18"/>
      <c r="UYN311" s="18"/>
      <c r="UYO311" s="18"/>
      <c r="UYP311" s="18"/>
      <c r="UYQ311" s="18"/>
      <c r="UYR311" s="18"/>
      <c r="UYS311" s="18"/>
      <c r="UYT311" s="18"/>
      <c r="UYU311" s="18"/>
      <c r="UYV311" s="18"/>
      <c r="UYW311" s="18"/>
      <c r="UYX311" s="18"/>
      <c r="UYY311" s="18"/>
      <c r="UYZ311" s="18"/>
      <c r="UZA311" s="18"/>
      <c r="UZB311" s="18"/>
      <c r="UZC311" s="18"/>
      <c r="UZD311" s="18"/>
      <c r="UZE311" s="18"/>
      <c r="UZF311" s="18"/>
      <c r="UZG311" s="18"/>
      <c r="UZH311" s="18"/>
      <c r="UZI311" s="18"/>
      <c r="UZJ311" s="18"/>
      <c r="UZK311" s="18"/>
      <c r="UZL311" s="18"/>
      <c r="UZM311" s="18"/>
      <c r="UZN311" s="18"/>
      <c r="UZO311" s="18"/>
      <c r="UZP311" s="18"/>
      <c r="UZQ311" s="18"/>
      <c r="UZR311" s="18"/>
      <c r="UZS311" s="18"/>
      <c r="UZT311" s="18"/>
      <c r="UZU311" s="18"/>
      <c r="UZV311" s="18"/>
      <c r="UZW311" s="18"/>
      <c r="UZX311" s="18"/>
      <c r="UZY311" s="18"/>
      <c r="UZZ311" s="18"/>
      <c r="VAA311" s="18"/>
      <c r="VAB311" s="18"/>
      <c r="VAC311" s="18"/>
      <c r="VAD311" s="18"/>
      <c r="VAE311" s="18"/>
      <c r="VAF311" s="18"/>
      <c r="VAG311" s="18"/>
      <c r="VAH311" s="18"/>
      <c r="VAI311" s="18"/>
      <c r="VAJ311" s="18"/>
      <c r="VAK311" s="18"/>
      <c r="VAL311" s="18"/>
      <c r="VAM311" s="18"/>
      <c r="VAN311" s="18"/>
      <c r="VAO311" s="18"/>
      <c r="VAP311" s="18"/>
      <c r="VAQ311" s="18"/>
      <c r="VAR311" s="18"/>
      <c r="VAS311" s="18"/>
      <c r="VAT311" s="18"/>
      <c r="VAU311" s="18"/>
      <c r="VAV311" s="18"/>
      <c r="VAW311" s="18"/>
      <c r="VAX311" s="18"/>
      <c r="VAY311" s="18"/>
      <c r="VAZ311" s="18"/>
      <c r="VBA311" s="18"/>
      <c r="VBB311" s="18"/>
      <c r="VBC311" s="18"/>
      <c r="VBD311" s="18"/>
      <c r="VBE311" s="18"/>
      <c r="VBF311" s="18"/>
      <c r="VBG311" s="18"/>
      <c r="VBH311" s="18"/>
      <c r="VBI311" s="18"/>
      <c r="VBJ311" s="18"/>
      <c r="VBK311" s="18"/>
      <c r="VBL311" s="18"/>
      <c r="VBM311" s="18"/>
      <c r="VBN311" s="18"/>
      <c r="VBO311" s="18"/>
      <c r="VBP311" s="18"/>
      <c r="VBQ311" s="18"/>
      <c r="VBR311" s="18"/>
      <c r="VBS311" s="18"/>
      <c r="VBT311" s="18"/>
      <c r="VBU311" s="18"/>
      <c r="VBV311" s="18"/>
      <c r="VBW311" s="18"/>
      <c r="VBX311" s="18"/>
      <c r="VBY311" s="18"/>
      <c r="VBZ311" s="18"/>
      <c r="VCA311" s="18"/>
      <c r="VCB311" s="18"/>
      <c r="VCC311" s="18"/>
      <c r="VCD311" s="18"/>
      <c r="VCE311" s="18"/>
      <c r="VCF311" s="18"/>
      <c r="VCG311" s="18"/>
      <c r="VCH311" s="18"/>
      <c r="VCI311" s="18"/>
      <c r="VCJ311" s="18"/>
      <c r="VCK311" s="18"/>
      <c r="VCL311" s="18"/>
      <c r="VCM311" s="18"/>
      <c r="VCN311" s="18"/>
      <c r="VCO311" s="18"/>
      <c r="VCP311" s="18"/>
      <c r="VCQ311" s="18"/>
      <c r="VCR311" s="18"/>
      <c r="VCS311" s="18"/>
      <c r="VCT311" s="18"/>
      <c r="VCU311" s="18"/>
      <c r="VCV311" s="18"/>
      <c r="VCW311" s="18"/>
      <c r="VCX311" s="18"/>
      <c r="VCY311" s="18"/>
      <c r="VCZ311" s="18"/>
      <c r="VDA311" s="18"/>
      <c r="VDB311" s="18"/>
      <c r="VDC311" s="18"/>
      <c r="VDD311" s="18"/>
      <c r="VDE311" s="18"/>
      <c r="VDF311" s="18"/>
      <c r="VDG311" s="18"/>
      <c r="VDH311" s="18"/>
      <c r="VDI311" s="18"/>
      <c r="VDJ311" s="18"/>
      <c r="VDK311" s="18"/>
      <c r="VDL311" s="18"/>
      <c r="VDM311" s="18"/>
      <c r="VDN311" s="18"/>
      <c r="VDO311" s="18"/>
      <c r="VDP311" s="18"/>
      <c r="VDQ311" s="18"/>
      <c r="VDR311" s="18"/>
      <c r="VDS311" s="18"/>
      <c r="VDT311" s="18"/>
      <c r="VDU311" s="18"/>
      <c r="VDV311" s="18"/>
      <c r="VDW311" s="18"/>
      <c r="VDX311" s="18"/>
      <c r="VDY311" s="18"/>
      <c r="VDZ311" s="18"/>
      <c r="VEA311" s="18"/>
      <c r="VEB311" s="18"/>
      <c r="VEC311" s="18"/>
      <c r="VED311" s="18"/>
      <c r="VEE311" s="18"/>
      <c r="VEF311" s="18"/>
      <c r="VEG311" s="18"/>
      <c r="VEH311" s="18"/>
      <c r="VEI311" s="18"/>
      <c r="VEJ311" s="18"/>
      <c r="VEK311" s="18"/>
      <c r="VEL311" s="18"/>
      <c r="VEM311" s="18"/>
      <c r="VEN311" s="18"/>
      <c r="VEO311" s="18"/>
      <c r="VEP311" s="18"/>
      <c r="VEQ311" s="18"/>
      <c r="VER311" s="18"/>
      <c r="VES311" s="18"/>
      <c r="VET311" s="18"/>
      <c r="VEU311" s="18"/>
      <c r="VEV311" s="18"/>
      <c r="VEW311" s="18"/>
      <c r="VEX311" s="18"/>
      <c r="VEY311" s="18"/>
      <c r="VEZ311" s="18"/>
      <c r="VFA311" s="18"/>
      <c r="VFB311" s="18"/>
      <c r="VFC311" s="18"/>
      <c r="VFD311" s="18"/>
      <c r="VFE311" s="18"/>
      <c r="VFF311" s="18"/>
      <c r="VFG311" s="18"/>
      <c r="VFH311" s="18"/>
      <c r="VFI311" s="18"/>
      <c r="VFJ311" s="18"/>
      <c r="VFK311" s="18"/>
      <c r="VFL311" s="18"/>
      <c r="VFM311" s="18"/>
      <c r="VFN311" s="18"/>
      <c r="VFO311" s="18"/>
      <c r="VFP311" s="18"/>
      <c r="VFQ311" s="18"/>
      <c r="VFR311" s="18"/>
      <c r="VFS311" s="18"/>
      <c r="VFT311" s="18"/>
      <c r="VFU311" s="18"/>
      <c r="VFV311" s="18"/>
      <c r="VFW311" s="18"/>
      <c r="VFX311" s="18"/>
      <c r="VFY311" s="18"/>
      <c r="VFZ311" s="18"/>
      <c r="VGA311" s="18"/>
      <c r="VGB311" s="18"/>
      <c r="VGC311" s="18"/>
      <c r="VGD311" s="18"/>
      <c r="VGE311" s="18"/>
      <c r="VGF311" s="18"/>
      <c r="VGG311" s="18"/>
      <c r="VGH311" s="18"/>
      <c r="VGI311" s="18"/>
      <c r="VGJ311" s="18"/>
      <c r="VGK311" s="18"/>
      <c r="VGL311" s="18"/>
      <c r="VGM311" s="18"/>
      <c r="VGN311" s="18"/>
      <c r="VGO311" s="18"/>
      <c r="VGP311" s="18"/>
      <c r="VGQ311" s="18"/>
      <c r="VGR311" s="18"/>
      <c r="VGS311" s="18"/>
      <c r="VGT311" s="18"/>
      <c r="VGU311" s="18"/>
      <c r="VGV311" s="18"/>
      <c r="VGW311" s="18"/>
      <c r="VGX311" s="18"/>
      <c r="VGY311" s="18"/>
      <c r="VGZ311" s="18"/>
      <c r="VHA311" s="18"/>
      <c r="VHB311" s="18"/>
      <c r="VHC311" s="18"/>
      <c r="VHD311" s="18"/>
      <c r="VHE311" s="18"/>
      <c r="VHF311" s="18"/>
      <c r="VHG311" s="18"/>
      <c r="VHH311" s="18"/>
      <c r="VHI311" s="18"/>
      <c r="VHJ311" s="18"/>
      <c r="VHK311" s="18"/>
      <c r="VHL311" s="18"/>
      <c r="VHM311" s="18"/>
      <c r="VHN311" s="18"/>
      <c r="VHO311" s="18"/>
      <c r="VHP311" s="18"/>
      <c r="VHQ311" s="18"/>
      <c r="VHR311" s="18"/>
      <c r="VHS311" s="18"/>
      <c r="VHT311" s="18"/>
      <c r="VHU311" s="18"/>
      <c r="VHV311" s="18"/>
      <c r="VHW311" s="18"/>
      <c r="VHX311" s="18"/>
      <c r="VHY311" s="18"/>
      <c r="VHZ311" s="18"/>
      <c r="VIA311" s="18"/>
      <c r="VIB311" s="18"/>
      <c r="VIC311" s="18"/>
      <c r="VID311" s="18"/>
      <c r="VIE311" s="18"/>
      <c r="VIF311" s="18"/>
      <c r="VIG311" s="18"/>
      <c r="VIH311" s="18"/>
      <c r="VII311" s="18"/>
      <c r="VIJ311" s="18"/>
      <c r="VIK311" s="18"/>
      <c r="VIL311" s="18"/>
      <c r="VIM311" s="18"/>
      <c r="VIN311" s="18"/>
      <c r="VIO311" s="18"/>
      <c r="VIP311" s="18"/>
      <c r="VIQ311" s="18"/>
      <c r="VIR311" s="18"/>
      <c r="VIS311" s="18"/>
      <c r="VIT311" s="18"/>
      <c r="VIU311" s="18"/>
      <c r="VIV311" s="18"/>
      <c r="VIW311" s="18"/>
      <c r="VIX311" s="18"/>
      <c r="VIY311" s="18"/>
      <c r="VIZ311" s="18"/>
      <c r="VJA311" s="18"/>
      <c r="VJB311" s="18"/>
      <c r="VJC311" s="18"/>
      <c r="VJD311" s="18"/>
      <c r="VJE311" s="18"/>
      <c r="VJF311" s="18"/>
      <c r="VJG311" s="18"/>
      <c r="VJH311" s="18"/>
      <c r="VJI311" s="18"/>
      <c r="VJJ311" s="18"/>
      <c r="VJK311" s="18"/>
      <c r="VJL311" s="18"/>
      <c r="VJM311" s="18"/>
      <c r="VJN311" s="18"/>
      <c r="VJO311" s="18"/>
      <c r="VJP311" s="18"/>
      <c r="VJQ311" s="18"/>
      <c r="VJR311" s="18"/>
      <c r="VJS311" s="18"/>
      <c r="VJT311" s="18"/>
      <c r="VJU311" s="18"/>
      <c r="VJV311" s="18"/>
      <c r="VJW311" s="18"/>
      <c r="VJX311" s="18"/>
      <c r="VJY311" s="18"/>
      <c r="VJZ311" s="18"/>
      <c r="VKA311" s="18"/>
      <c r="VKB311" s="18"/>
      <c r="VKC311" s="18"/>
      <c r="VKD311" s="18"/>
      <c r="VKE311" s="18"/>
      <c r="VKF311" s="18"/>
      <c r="VKG311" s="18"/>
      <c r="VKH311" s="18"/>
      <c r="VKI311" s="18"/>
      <c r="VKJ311" s="18"/>
      <c r="VKK311" s="18"/>
      <c r="VKL311" s="18"/>
      <c r="VKM311" s="18"/>
      <c r="VKN311" s="18"/>
      <c r="VKO311" s="18"/>
      <c r="VKP311" s="18"/>
      <c r="VKQ311" s="18"/>
      <c r="VKR311" s="18"/>
      <c r="VKS311" s="18"/>
      <c r="VKT311" s="18"/>
      <c r="VKU311" s="18"/>
      <c r="VKV311" s="18"/>
      <c r="VKW311" s="18"/>
      <c r="VKX311" s="18"/>
      <c r="VKY311" s="18"/>
      <c r="VKZ311" s="18"/>
      <c r="VLA311" s="18"/>
      <c r="VLB311" s="18"/>
      <c r="VLC311" s="18"/>
      <c r="VLD311" s="18"/>
      <c r="VLE311" s="18"/>
      <c r="VLF311" s="18"/>
      <c r="VLG311" s="18"/>
      <c r="VLH311" s="18"/>
      <c r="VLI311" s="18"/>
      <c r="VLJ311" s="18"/>
      <c r="VLK311" s="18"/>
      <c r="VLL311" s="18"/>
      <c r="VLM311" s="18"/>
      <c r="VLN311" s="18"/>
      <c r="VLO311" s="18"/>
      <c r="VLP311" s="18"/>
      <c r="VLQ311" s="18"/>
      <c r="VLR311" s="18"/>
      <c r="VLS311" s="18"/>
      <c r="VLT311" s="18"/>
      <c r="VLU311" s="18"/>
      <c r="VLV311" s="18"/>
      <c r="VLW311" s="18"/>
      <c r="VLX311" s="18"/>
      <c r="VLY311" s="18"/>
      <c r="VLZ311" s="18"/>
      <c r="VMA311" s="18"/>
      <c r="VMB311" s="18"/>
      <c r="VMC311" s="18"/>
      <c r="VMD311" s="18"/>
      <c r="VME311" s="18"/>
      <c r="VMF311" s="18"/>
      <c r="VMG311" s="18"/>
      <c r="VMH311" s="18"/>
      <c r="VMI311" s="18"/>
      <c r="VMJ311" s="18"/>
      <c r="VMK311" s="18"/>
      <c r="VML311" s="18"/>
      <c r="VMM311" s="18"/>
      <c r="VMN311" s="18"/>
      <c r="VMO311" s="18"/>
      <c r="VMP311" s="18"/>
      <c r="VMQ311" s="18"/>
      <c r="VMR311" s="18"/>
      <c r="VMS311" s="18"/>
      <c r="VMT311" s="18"/>
      <c r="VMU311" s="18"/>
      <c r="VMV311" s="18"/>
      <c r="VMW311" s="18"/>
      <c r="VMX311" s="18"/>
      <c r="VMY311" s="18"/>
      <c r="VMZ311" s="18"/>
      <c r="VNA311" s="18"/>
      <c r="VNB311" s="18"/>
      <c r="VNC311" s="18"/>
      <c r="VND311" s="18"/>
      <c r="VNE311" s="18"/>
      <c r="VNF311" s="18"/>
      <c r="VNG311" s="18"/>
      <c r="VNH311" s="18"/>
      <c r="VNI311" s="18"/>
      <c r="VNJ311" s="18"/>
      <c r="VNK311" s="18"/>
      <c r="VNL311" s="18"/>
      <c r="VNM311" s="18"/>
      <c r="VNN311" s="18"/>
      <c r="VNO311" s="18"/>
      <c r="VNP311" s="18"/>
      <c r="VNQ311" s="18"/>
      <c r="VNR311" s="18"/>
      <c r="VNS311" s="18"/>
      <c r="VNT311" s="18"/>
      <c r="VNU311" s="18"/>
      <c r="VNV311" s="18"/>
      <c r="VNW311" s="18"/>
      <c r="VNX311" s="18"/>
      <c r="VNY311" s="18"/>
      <c r="VNZ311" s="18"/>
      <c r="VOA311" s="18"/>
      <c r="VOB311" s="18"/>
      <c r="VOC311" s="18"/>
      <c r="VOD311" s="18"/>
      <c r="VOE311" s="18"/>
      <c r="VOF311" s="18"/>
      <c r="VOG311" s="18"/>
      <c r="VOH311" s="18"/>
      <c r="VOI311" s="18"/>
      <c r="VOJ311" s="18"/>
      <c r="VOK311" s="18"/>
      <c r="VOL311" s="18"/>
      <c r="VOM311" s="18"/>
      <c r="VON311" s="18"/>
      <c r="VOO311" s="18"/>
      <c r="VOP311" s="18"/>
      <c r="VOQ311" s="18"/>
      <c r="VOR311" s="18"/>
      <c r="VOS311" s="18"/>
      <c r="VOT311" s="18"/>
      <c r="VOU311" s="18"/>
      <c r="VOV311" s="18"/>
      <c r="VOW311" s="18"/>
      <c r="VOX311" s="18"/>
      <c r="VOY311" s="18"/>
      <c r="VOZ311" s="18"/>
      <c r="VPA311" s="18"/>
      <c r="VPB311" s="18"/>
      <c r="VPC311" s="18"/>
      <c r="VPD311" s="18"/>
      <c r="VPE311" s="18"/>
      <c r="VPF311" s="18"/>
      <c r="VPG311" s="18"/>
      <c r="VPH311" s="18"/>
      <c r="VPI311" s="18"/>
      <c r="VPJ311" s="18"/>
      <c r="VPK311" s="18"/>
      <c r="VPL311" s="18"/>
      <c r="VPM311" s="18"/>
      <c r="VPN311" s="18"/>
      <c r="VPO311" s="18"/>
      <c r="VPP311" s="18"/>
      <c r="VPQ311" s="18"/>
      <c r="VPR311" s="18"/>
      <c r="VPS311" s="18"/>
      <c r="VPT311" s="18"/>
      <c r="VPU311" s="18"/>
      <c r="VPV311" s="18"/>
      <c r="VPW311" s="18"/>
      <c r="VPX311" s="18"/>
      <c r="VPY311" s="18"/>
      <c r="VPZ311" s="18"/>
      <c r="VQA311" s="18"/>
      <c r="VQB311" s="18"/>
      <c r="VQC311" s="18"/>
      <c r="VQD311" s="18"/>
      <c r="VQE311" s="18"/>
      <c r="VQF311" s="18"/>
      <c r="VQG311" s="18"/>
      <c r="VQH311" s="18"/>
      <c r="VQI311" s="18"/>
      <c r="VQJ311" s="18"/>
      <c r="VQK311" s="18"/>
      <c r="VQL311" s="18"/>
      <c r="VQM311" s="18"/>
      <c r="VQN311" s="18"/>
      <c r="VQO311" s="18"/>
      <c r="VQP311" s="18"/>
      <c r="VQQ311" s="18"/>
      <c r="VQR311" s="18"/>
      <c r="VQS311" s="18"/>
      <c r="VQT311" s="18"/>
      <c r="VQU311" s="18"/>
      <c r="VQV311" s="18"/>
      <c r="VQW311" s="18"/>
      <c r="VQX311" s="18"/>
      <c r="VQY311" s="18"/>
      <c r="VQZ311" s="18"/>
      <c r="VRA311" s="18"/>
      <c r="VRB311" s="18"/>
      <c r="VRC311" s="18"/>
      <c r="VRD311" s="18"/>
      <c r="VRE311" s="18"/>
      <c r="VRF311" s="18"/>
      <c r="VRG311" s="18"/>
      <c r="VRH311" s="18"/>
      <c r="VRI311" s="18"/>
      <c r="VRJ311" s="18"/>
      <c r="VRK311" s="18"/>
      <c r="VRL311" s="18"/>
      <c r="VRM311" s="18"/>
      <c r="VRN311" s="18"/>
      <c r="VRO311" s="18"/>
      <c r="VRP311" s="18"/>
      <c r="VRQ311" s="18"/>
      <c r="VRR311" s="18"/>
      <c r="VRS311" s="18"/>
      <c r="VRT311" s="18"/>
      <c r="VRU311" s="18"/>
      <c r="VRV311" s="18"/>
      <c r="VRW311" s="18"/>
      <c r="VRX311" s="18"/>
      <c r="VRY311" s="18"/>
      <c r="VRZ311" s="18"/>
      <c r="VSA311" s="18"/>
      <c r="VSB311" s="18"/>
      <c r="VSC311" s="18"/>
      <c r="VSD311" s="18"/>
      <c r="VSE311" s="18"/>
      <c r="VSF311" s="18"/>
      <c r="VSG311" s="18"/>
      <c r="VSH311" s="18"/>
      <c r="VSI311" s="18"/>
      <c r="VSJ311" s="18"/>
      <c r="VSK311" s="18"/>
      <c r="VSL311" s="18"/>
      <c r="VSM311" s="18"/>
      <c r="VSN311" s="18"/>
      <c r="VSO311" s="18"/>
      <c r="VSP311" s="18"/>
      <c r="VSQ311" s="18"/>
      <c r="VSR311" s="18"/>
      <c r="VSS311" s="18"/>
      <c r="VST311" s="18"/>
      <c r="VSU311" s="18"/>
      <c r="VSV311" s="18"/>
      <c r="VSW311" s="18"/>
      <c r="VSX311" s="18"/>
      <c r="VSY311" s="18"/>
      <c r="VSZ311" s="18"/>
      <c r="VTA311" s="18"/>
      <c r="VTB311" s="18"/>
      <c r="VTC311" s="18"/>
      <c r="VTD311" s="18"/>
      <c r="VTE311" s="18"/>
      <c r="VTF311" s="18"/>
      <c r="VTG311" s="18"/>
      <c r="VTH311" s="18"/>
      <c r="VTI311" s="18"/>
      <c r="VTJ311" s="18"/>
      <c r="VTK311" s="18"/>
      <c r="VTL311" s="18"/>
      <c r="VTM311" s="18"/>
      <c r="VTN311" s="18"/>
      <c r="VTO311" s="18"/>
      <c r="VTP311" s="18"/>
      <c r="VTQ311" s="18"/>
      <c r="VTR311" s="18"/>
      <c r="VTS311" s="18"/>
      <c r="VTT311" s="18"/>
      <c r="VTU311" s="18"/>
      <c r="VTV311" s="18"/>
      <c r="VTW311" s="18"/>
      <c r="VTX311" s="18"/>
      <c r="VTY311" s="18"/>
      <c r="VTZ311" s="18"/>
      <c r="VUA311" s="18"/>
      <c r="VUB311" s="18"/>
      <c r="VUC311" s="18"/>
      <c r="VUD311" s="18"/>
      <c r="VUE311" s="18"/>
      <c r="VUF311" s="18"/>
      <c r="VUG311" s="18"/>
      <c r="VUH311" s="18"/>
      <c r="VUI311" s="18"/>
      <c r="VUJ311" s="18"/>
      <c r="VUK311" s="18"/>
      <c r="VUL311" s="18"/>
      <c r="VUM311" s="18"/>
      <c r="VUN311" s="18"/>
      <c r="VUO311" s="18"/>
      <c r="VUP311" s="18"/>
      <c r="VUQ311" s="18"/>
      <c r="VUR311" s="18"/>
      <c r="VUS311" s="18"/>
      <c r="VUT311" s="18"/>
      <c r="VUU311" s="18"/>
      <c r="VUV311" s="18"/>
      <c r="VUW311" s="18"/>
      <c r="VUX311" s="18"/>
      <c r="VUY311" s="18"/>
      <c r="VUZ311" s="18"/>
      <c r="VVA311" s="18"/>
      <c r="VVB311" s="18"/>
      <c r="VVC311" s="18"/>
      <c r="VVD311" s="18"/>
      <c r="VVE311" s="18"/>
      <c r="VVF311" s="18"/>
      <c r="VVG311" s="18"/>
      <c r="VVH311" s="18"/>
      <c r="VVI311" s="18"/>
      <c r="VVJ311" s="18"/>
      <c r="VVK311" s="18"/>
      <c r="VVL311" s="18"/>
      <c r="VVM311" s="18"/>
      <c r="VVN311" s="18"/>
      <c r="VVO311" s="18"/>
      <c r="VVP311" s="18"/>
      <c r="VVQ311" s="18"/>
      <c r="VVR311" s="18"/>
      <c r="VVS311" s="18"/>
      <c r="VVT311" s="18"/>
      <c r="VVU311" s="18"/>
      <c r="VVV311" s="18"/>
      <c r="VVW311" s="18"/>
      <c r="VVX311" s="18"/>
      <c r="VVY311" s="18"/>
      <c r="VVZ311" s="18"/>
      <c r="VWA311" s="18"/>
      <c r="VWB311" s="18"/>
      <c r="VWC311" s="18"/>
      <c r="VWD311" s="18"/>
      <c r="VWE311" s="18"/>
      <c r="VWF311" s="18"/>
      <c r="VWG311" s="18"/>
      <c r="VWH311" s="18"/>
      <c r="VWI311" s="18"/>
      <c r="VWJ311" s="18"/>
      <c r="VWK311" s="18"/>
      <c r="VWL311" s="18"/>
      <c r="VWM311" s="18"/>
      <c r="VWN311" s="18"/>
      <c r="VWO311" s="18"/>
      <c r="VWP311" s="18"/>
      <c r="VWQ311" s="18"/>
      <c r="VWR311" s="18"/>
      <c r="VWS311" s="18"/>
      <c r="VWT311" s="18"/>
      <c r="VWU311" s="18"/>
      <c r="VWV311" s="18"/>
      <c r="VWW311" s="18"/>
      <c r="VWX311" s="18"/>
      <c r="VWY311" s="18"/>
      <c r="VWZ311" s="18"/>
      <c r="VXA311" s="18"/>
      <c r="VXB311" s="18"/>
      <c r="VXC311" s="18"/>
      <c r="VXD311" s="18"/>
      <c r="VXE311" s="18"/>
      <c r="VXF311" s="18"/>
      <c r="VXG311" s="18"/>
      <c r="VXH311" s="18"/>
      <c r="VXI311" s="18"/>
      <c r="VXJ311" s="18"/>
      <c r="VXK311" s="18"/>
      <c r="VXL311" s="18"/>
      <c r="VXM311" s="18"/>
      <c r="VXN311" s="18"/>
      <c r="VXO311" s="18"/>
      <c r="VXP311" s="18"/>
      <c r="VXQ311" s="18"/>
      <c r="VXR311" s="18"/>
      <c r="VXS311" s="18"/>
      <c r="VXT311" s="18"/>
      <c r="VXU311" s="18"/>
      <c r="VXV311" s="18"/>
      <c r="VXW311" s="18"/>
      <c r="VXX311" s="18"/>
      <c r="VXY311" s="18"/>
      <c r="VXZ311" s="18"/>
      <c r="VYA311" s="18"/>
      <c r="VYB311" s="18"/>
      <c r="VYC311" s="18"/>
      <c r="VYD311" s="18"/>
      <c r="VYE311" s="18"/>
      <c r="VYF311" s="18"/>
      <c r="VYG311" s="18"/>
      <c r="VYH311" s="18"/>
      <c r="VYI311" s="18"/>
      <c r="VYJ311" s="18"/>
      <c r="VYK311" s="18"/>
      <c r="VYL311" s="18"/>
      <c r="VYM311" s="18"/>
      <c r="VYN311" s="18"/>
      <c r="VYO311" s="18"/>
      <c r="VYP311" s="18"/>
      <c r="VYQ311" s="18"/>
      <c r="VYR311" s="18"/>
      <c r="VYS311" s="18"/>
      <c r="VYT311" s="18"/>
      <c r="VYU311" s="18"/>
      <c r="VYV311" s="18"/>
      <c r="VYW311" s="18"/>
      <c r="VYX311" s="18"/>
      <c r="VYY311" s="18"/>
      <c r="VYZ311" s="18"/>
      <c r="VZA311" s="18"/>
      <c r="VZB311" s="18"/>
      <c r="VZC311" s="18"/>
      <c r="VZD311" s="18"/>
      <c r="VZE311" s="18"/>
      <c r="VZF311" s="18"/>
      <c r="VZG311" s="18"/>
      <c r="VZH311" s="18"/>
      <c r="VZI311" s="18"/>
      <c r="VZJ311" s="18"/>
      <c r="VZK311" s="18"/>
      <c r="VZL311" s="18"/>
      <c r="VZM311" s="18"/>
      <c r="VZN311" s="18"/>
      <c r="VZO311" s="18"/>
      <c r="VZP311" s="18"/>
      <c r="VZQ311" s="18"/>
      <c r="VZR311" s="18"/>
      <c r="VZS311" s="18"/>
      <c r="VZT311" s="18"/>
      <c r="VZU311" s="18"/>
      <c r="VZV311" s="18"/>
      <c r="VZW311" s="18"/>
      <c r="VZX311" s="18"/>
      <c r="VZY311" s="18"/>
      <c r="VZZ311" s="18"/>
      <c r="WAA311" s="18"/>
      <c r="WAB311" s="18"/>
      <c r="WAC311" s="18"/>
      <c r="WAD311" s="18"/>
      <c r="WAE311" s="18"/>
      <c r="WAF311" s="18"/>
      <c r="WAG311" s="18"/>
      <c r="WAH311" s="18"/>
      <c r="WAI311" s="18"/>
      <c r="WAJ311" s="18"/>
      <c r="WAK311" s="18"/>
      <c r="WAL311" s="18"/>
      <c r="WAM311" s="18"/>
      <c r="WAN311" s="18"/>
      <c r="WAO311" s="18"/>
      <c r="WAP311" s="18"/>
      <c r="WAQ311" s="18"/>
      <c r="WAR311" s="18"/>
      <c r="WAS311" s="18"/>
      <c r="WAT311" s="18"/>
      <c r="WAU311" s="18"/>
      <c r="WAV311" s="18"/>
      <c r="WAW311" s="18"/>
      <c r="WAX311" s="18"/>
      <c r="WAY311" s="18"/>
      <c r="WAZ311" s="18"/>
      <c r="WBA311" s="18"/>
      <c r="WBB311" s="18"/>
      <c r="WBC311" s="18"/>
      <c r="WBD311" s="18"/>
      <c r="WBE311" s="18"/>
      <c r="WBF311" s="18"/>
      <c r="WBG311" s="18"/>
      <c r="WBH311" s="18"/>
      <c r="WBI311" s="18"/>
      <c r="WBJ311" s="18"/>
      <c r="WBK311" s="18"/>
      <c r="WBL311" s="18"/>
      <c r="WBM311" s="18"/>
      <c r="WBN311" s="18"/>
      <c r="WBO311" s="18"/>
      <c r="WBP311" s="18"/>
      <c r="WBQ311" s="18"/>
      <c r="WBR311" s="18"/>
      <c r="WBS311" s="18"/>
      <c r="WBT311" s="18"/>
      <c r="WBU311" s="18"/>
      <c r="WBV311" s="18"/>
      <c r="WBW311" s="18"/>
      <c r="WBX311" s="18"/>
      <c r="WBY311" s="18"/>
      <c r="WBZ311" s="18"/>
      <c r="WCA311" s="18"/>
      <c r="WCB311" s="18"/>
      <c r="WCC311" s="18"/>
      <c r="WCD311" s="18"/>
      <c r="WCE311" s="18"/>
      <c r="WCF311" s="18"/>
      <c r="WCG311" s="18"/>
      <c r="WCH311" s="18"/>
      <c r="WCI311" s="18"/>
      <c r="WCJ311" s="18"/>
      <c r="WCK311" s="18"/>
      <c r="WCL311" s="18"/>
      <c r="WCM311" s="18"/>
      <c r="WCN311" s="18"/>
      <c r="WCO311" s="18"/>
      <c r="WCP311" s="18"/>
      <c r="WCQ311" s="18"/>
      <c r="WCR311" s="18"/>
      <c r="WCS311" s="18"/>
      <c r="WCT311" s="18"/>
      <c r="WCU311" s="18"/>
      <c r="WCV311" s="18"/>
      <c r="WCW311" s="18"/>
      <c r="WCX311" s="18"/>
      <c r="WCY311" s="18"/>
      <c r="WCZ311" s="18"/>
      <c r="WDA311" s="18"/>
      <c r="WDB311" s="18"/>
      <c r="WDC311" s="18"/>
      <c r="WDD311" s="18"/>
      <c r="WDE311" s="18"/>
      <c r="WDF311" s="18"/>
      <c r="WDG311" s="18"/>
      <c r="WDH311" s="18"/>
      <c r="WDI311" s="18"/>
      <c r="WDJ311" s="18"/>
      <c r="WDK311" s="18"/>
      <c r="WDL311" s="18"/>
      <c r="WDM311" s="18"/>
      <c r="WDN311" s="18"/>
      <c r="WDO311" s="18"/>
      <c r="WDP311" s="18"/>
      <c r="WDQ311" s="18"/>
      <c r="WDR311" s="18"/>
      <c r="WDS311" s="18"/>
      <c r="WDT311" s="18"/>
      <c r="WDU311" s="18"/>
      <c r="WDV311" s="18"/>
      <c r="WDW311" s="18"/>
      <c r="WDX311" s="18"/>
      <c r="WDY311" s="18"/>
      <c r="WDZ311" s="18"/>
      <c r="WEA311" s="18"/>
      <c r="WEB311" s="18"/>
      <c r="WEC311" s="18"/>
      <c r="WED311" s="18"/>
      <c r="WEE311" s="18"/>
      <c r="WEF311" s="18"/>
      <c r="WEG311" s="18"/>
      <c r="WEH311" s="18"/>
      <c r="WEI311" s="18"/>
      <c r="WEJ311" s="18"/>
      <c r="WEK311" s="18"/>
      <c r="WEL311" s="18"/>
      <c r="WEM311" s="18"/>
      <c r="WEN311" s="18"/>
      <c r="WEO311" s="18"/>
      <c r="WEP311" s="18"/>
      <c r="WEQ311" s="18"/>
      <c r="WER311" s="18"/>
      <c r="WES311" s="18"/>
      <c r="WET311" s="18"/>
      <c r="WEU311" s="18"/>
      <c r="WEV311" s="18"/>
      <c r="WEW311" s="18"/>
      <c r="WEX311" s="18"/>
      <c r="WEY311" s="18"/>
      <c r="WEZ311" s="18"/>
      <c r="WFA311" s="18"/>
      <c r="WFB311" s="18"/>
      <c r="WFC311" s="18"/>
      <c r="WFD311" s="18"/>
      <c r="WFE311" s="18"/>
      <c r="WFF311" s="18"/>
      <c r="WFG311" s="18"/>
      <c r="WFH311" s="18"/>
      <c r="WFI311" s="18"/>
      <c r="WFJ311" s="18"/>
      <c r="WFK311" s="18"/>
      <c r="WFL311" s="18"/>
      <c r="WFM311" s="18"/>
      <c r="WFN311" s="18"/>
      <c r="WFO311" s="18"/>
      <c r="WFP311" s="18"/>
      <c r="WFQ311" s="18"/>
      <c r="WFR311" s="18"/>
      <c r="WFS311" s="18"/>
      <c r="WFT311" s="18"/>
      <c r="WFU311" s="18"/>
      <c r="WFV311" s="18"/>
      <c r="WFW311" s="18"/>
      <c r="WFX311" s="18"/>
      <c r="WFY311" s="18"/>
      <c r="WFZ311" s="18"/>
      <c r="WGA311" s="18"/>
      <c r="WGB311" s="18"/>
      <c r="WGC311" s="18"/>
      <c r="WGD311" s="18"/>
      <c r="WGE311" s="18"/>
      <c r="WGF311" s="18"/>
      <c r="WGG311" s="18"/>
      <c r="WGH311" s="18"/>
      <c r="WGI311" s="18"/>
      <c r="WGJ311" s="18"/>
      <c r="WGK311" s="18"/>
      <c r="WGL311" s="18"/>
      <c r="WGM311" s="18"/>
      <c r="WGN311" s="18"/>
      <c r="WGO311" s="18"/>
      <c r="WGP311" s="18"/>
      <c r="WGQ311" s="18"/>
      <c r="WGR311" s="18"/>
      <c r="WGS311" s="18"/>
      <c r="WGT311" s="18"/>
      <c r="WGU311" s="18"/>
      <c r="WGV311" s="18"/>
      <c r="WGW311" s="18"/>
      <c r="WGX311" s="18"/>
      <c r="WGY311" s="18"/>
      <c r="WGZ311" s="18"/>
      <c r="WHA311" s="18"/>
      <c r="WHB311" s="18"/>
      <c r="WHC311" s="18"/>
      <c r="WHD311" s="18"/>
      <c r="WHE311" s="18"/>
      <c r="WHF311" s="18"/>
      <c r="WHG311" s="18"/>
      <c r="WHH311" s="18"/>
      <c r="WHI311" s="18"/>
      <c r="WHJ311" s="18"/>
      <c r="WHK311" s="18"/>
      <c r="WHL311" s="18"/>
      <c r="WHM311" s="18"/>
      <c r="WHN311" s="18"/>
      <c r="WHO311" s="18"/>
      <c r="WHP311" s="18"/>
      <c r="WHQ311" s="18"/>
      <c r="WHR311" s="18"/>
      <c r="WHS311" s="18"/>
      <c r="WHT311" s="18"/>
      <c r="WHU311" s="18"/>
      <c r="WHV311" s="18"/>
      <c r="WHW311" s="18"/>
      <c r="WHX311" s="18"/>
      <c r="WHY311" s="18"/>
      <c r="WHZ311" s="18"/>
      <c r="WIA311" s="18"/>
      <c r="WIB311" s="18"/>
      <c r="WIC311" s="18"/>
      <c r="WID311" s="18"/>
      <c r="WIE311" s="18"/>
      <c r="WIF311" s="18"/>
      <c r="WIG311" s="18"/>
      <c r="WIH311" s="18"/>
      <c r="WII311" s="18"/>
      <c r="WIJ311" s="18"/>
      <c r="WIK311" s="18"/>
      <c r="WIL311" s="18"/>
      <c r="WIM311" s="18"/>
      <c r="WIN311" s="18"/>
      <c r="WIO311" s="18"/>
      <c r="WIP311" s="18"/>
      <c r="WIQ311" s="18"/>
      <c r="WIR311" s="18"/>
      <c r="WIS311" s="18"/>
      <c r="WIT311" s="18"/>
      <c r="WIU311" s="18"/>
      <c r="WIV311" s="18"/>
      <c r="WIW311" s="18"/>
      <c r="WIX311" s="18"/>
      <c r="WIY311" s="18"/>
      <c r="WIZ311" s="18"/>
      <c r="WJA311" s="18"/>
      <c r="WJB311" s="18"/>
      <c r="WJC311" s="18"/>
      <c r="WJD311" s="18"/>
      <c r="WJE311" s="18"/>
      <c r="WJF311" s="18"/>
      <c r="WJG311" s="18"/>
      <c r="WJH311" s="18"/>
      <c r="WJI311" s="18"/>
      <c r="WJJ311" s="18"/>
      <c r="WJK311" s="18"/>
      <c r="WJL311" s="18"/>
      <c r="WJM311" s="18"/>
      <c r="WJN311" s="18"/>
      <c r="WJO311" s="18"/>
      <c r="WJP311" s="18"/>
      <c r="WJQ311" s="18"/>
      <c r="WJR311" s="18"/>
      <c r="WJS311" s="18"/>
      <c r="WJT311" s="18"/>
      <c r="WJU311" s="18"/>
      <c r="WJV311" s="18"/>
      <c r="WJW311" s="18"/>
      <c r="WJX311" s="18"/>
      <c r="WJY311" s="18"/>
      <c r="WJZ311" s="18"/>
      <c r="WKA311" s="18"/>
      <c r="WKB311" s="18"/>
      <c r="WKC311" s="18"/>
      <c r="WKD311" s="18"/>
      <c r="WKE311" s="18"/>
      <c r="WKF311" s="18"/>
      <c r="WKG311" s="18"/>
      <c r="WKH311" s="18"/>
      <c r="WKI311" s="18"/>
      <c r="WKJ311" s="18"/>
      <c r="WKK311" s="18"/>
      <c r="WKL311" s="18"/>
      <c r="WKM311" s="18"/>
      <c r="WKN311" s="18"/>
      <c r="WKO311" s="18"/>
      <c r="WKP311" s="18"/>
      <c r="WKQ311" s="18"/>
      <c r="WKR311" s="18"/>
      <c r="WKS311" s="18"/>
      <c r="WKT311" s="18"/>
      <c r="WKU311" s="18"/>
      <c r="WKV311" s="18"/>
      <c r="WKW311" s="18"/>
      <c r="WKX311" s="18"/>
      <c r="WKY311" s="18"/>
      <c r="WKZ311" s="18"/>
      <c r="WLA311" s="18"/>
      <c r="WLB311" s="18"/>
      <c r="WLC311" s="18"/>
      <c r="WLD311" s="18"/>
      <c r="WLE311" s="18"/>
      <c r="WLF311" s="18"/>
      <c r="WLG311" s="18"/>
      <c r="WLH311" s="18"/>
      <c r="WLI311" s="18"/>
      <c r="WLJ311" s="18"/>
      <c r="WLK311" s="18"/>
      <c r="WLL311" s="18"/>
      <c r="WLM311" s="18"/>
      <c r="WLN311" s="18"/>
      <c r="WLO311" s="18"/>
      <c r="WLP311" s="18"/>
      <c r="WLQ311" s="18"/>
      <c r="WLR311" s="18"/>
      <c r="WLS311" s="18"/>
      <c r="WLT311" s="18"/>
      <c r="WLU311" s="18"/>
      <c r="WLV311" s="18"/>
      <c r="WLW311" s="18"/>
      <c r="WLX311" s="18"/>
      <c r="WLY311" s="18"/>
      <c r="WLZ311" s="18"/>
      <c r="WMA311" s="18"/>
      <c r="WMB311" s="18"/>
      <c r="WMC311" s="18"/>
      <c r="WMD311" s="18"/>
      <c r="WME311" s="18"/>
      <c r="WMF311" s="18"/>
      <c r="WMG311" s="18"/>
      <c r="WMH311" s="18"/>
      <c r="WMI311" s="18"/>
      <c r="WMJ311" s="18"/>
      <c r="WMK311" s="18"/>
      <c r="WML311" s="18"/>
      <c r="WMM311" s="18"/>
      <c r="WMN311" s="18"/>
      <c r="WMO311" s="18"/>
      <c r="WMP311" s="18"/>
      <c r="WMQ311" s="18"/>
      <c r="WMR311" s="18"/>
      <c r="WMS311" s="18"/>
      <c r="WMT311" s="18"/>
      <c r="WMU311" s="18"/>
      <c r="WMV311" s="18"/>
      <c r="WMW311" s="18"/>
      <c r="WMX311" s="18"/>
      <c r="WMY311" s="18"/>
      <c r="WMZ311" s="18"/>
      <c r="WNA311" s="18"/>
      <c r="WNB311" s="18"/>
      <c r="WNC311" s="18"/>
      <c r="WND311" s="18"/>
      <c r="WNE311" s="18"/>
      <c r="WNF311" s="18"/>
      <c r="WNG311" s="18"/>
      <c r="WNH311" s="18"/>
      <c r="WNI311" s="18"/>
      <c r="WNJ311" s="18"/>
      <c r="WNK311" s="18"/>
      <c r="WNL311" s="18"/>
      <c r="WNM311" s="18"/>
      <c r="WNN311" s="18"/>
      <c r="WNO311" s="18"/>
      <c r="WNP311" s="18"/>
      <c r="WNQ311" s="18"/>
      <c r="WNR311" s="18"/>
      <c r="WNS311" s="18"/>
      <c r="WNT311" s="18"/>
      <c r="WNU311" s="18"/>
      <c r="WNV311" s="18"/>
      <c r="WNW311" s="18"/>
      <c r="WNX311" s="18"/>
      <c r="WNY311" s="18"/>
      <c r="WNZ311" s="18"/>
      <c r="WOA311" s="18"/>
      <c r="WOB311" s="18"/>
      <c r="WOC311" s="18"/>
      <c r="WOD311" s="18"/>
      <c r="WOE311" s="18"/>
      <c r="WOF311" s="18"/>
      <c r="WOG311" s="18"/>
      <c r="WOH311" s="18"/>
      <c r="WOI311" s="18"/>
      <c r="WOJ311" s="18"/>
      <c r="WOK311" s="18"/>
      <c r="WOL311" s="18"/>
      <c r="WOM311" s="18"/>
      <c r="WON311" s="18"/>
      <c r="WOO311" s="18"/>
      <c r="WOP311" s="18"/>
      <c r="WOQ311" s="18"/>
      <c r="WOR311" s="18"/>
      <c r="WOS311" s="18"/>
      <c r="WOT311" s="18"/>
      <c r="WOU311" s="18"/>
      <c r="WOV311" s="18"/>
      <c r="WOW311" s="18"/>
      <c r="WOX311" s="18"/>
      <c r="WOY311" s="18"/>
      <c r="WOZ311" s="18"/>
      <c r="WPA311" s="18"/>
      <c r="WPB311" s="18"/>
      <c r="WPC311" s="18"/>
      <c r="WPD311" s="18"/>
      <c r="WPE311" s="18"/>
      <c r="WPF311" s="18"/>
      <c r="WPG311" s="18"/>
      <c r="WPH311" s="18"/>
      <c r="WPI311" s="18"/>
      <c r="WPJ311" s="18"/>
      <c r="WPK311" s="18"/>
      <c r="WPL311" s="18"/>
      <c r="WPM311" s="18"/>
      <c r="WPN311" s="18"/>
      <c r="WPO311" s="18"/>
      <c r="WPP311" s="18"/>
      <c r="WPQ311" s="18"/>
      <c r="WPR311" s="18"/>
      <c r="WPS311" s="18"/>
      <c r="WPT311" s="18"/>
      <c r="WPU311" s="18"/>
      <c r="WPV311" s="18"/>
      <c r="WPW311" s="18"/>
      <c r="WPX311" s="18"/>
      <c r="WPY311" s="18"/>
      <c r="WPZ311" s="18"/>
      <c r="WQA311" s="18"/>
      <c r="WQB311" s="18"/>
      <c r="WQC311" s="18"/>
      <c r="WQD311" s="18"/>
      <c r="WQE311" s="18"/>
      <c r="WQF311" s="18"/>
      <c r="WQG311" s="18"/>
      <c r="WQH311" s="18"/>
      <c r="WQI311" s="18"/>
      <c r="WQJ311" s="18"/>
      <c r="WQK311" s="18"/>
      <c r="WQL311" s="18"/>
      <c r="WQM311" s="18"/>
      <c r="WQN311" s="18"/>
      <c r="WQO311" s="18"/>
      <c r="WQP311" s="18"/>
      <c r="WQQ311" s="18"/>
      <c r="WQR311" s="18"/>
      <c r="WQS311" s="18"/>
      <c r="WQT311" s="18"/>
      <c r="WQU311" s="18"/>
      <c r="WQV311" s="18"/>
      <c r="WQW311" s="18"/>
      <c r="WQX311" s="18"/>
      <c r="WQY311" s="18"/>
      <c r="WQZ311" s="18"/>
      <c r="WRA311" s="18"/>
      <c r="WRB311" s="18"/>
      <c r="WRC311" s="18"/>
      <c r="WRD311" s="18"/>
      <c r="WRE311" s="18"/>
      <c r="WRF311" s="18"/>
      <c r="WRG311" s="18"/>
      <c r="WRH311" s="18"/>
      <c r="WRI311" s="18"/>
      <c r="WRJ311" s="18"/>
      <c r="WRK311" s="18"/>
      <c r="WRL311" s="18"/>
      <c r="WRM311" s="18"/>
      <c r="WRN311" s="18"/>
      <c r="WRO311" s="18"/>
      <c r="WRP311" s="18"/>
      <c r="WRQ311" s="18"/>
      <c r="WRR311" s="18"/>
      <c r="WRS311" s="18"/>
      <c r="WRT311" s="18"/>
      <c r="WRU311" s="18"/>
      <c r="WRV311" s="18"/>
      <c r="WRW311" s="18"/>
      <c r="WRX311" s="18"/>
      <c r="WRY311" s="18"/>
      <c r="WRZ311" s="18"/>
      <c r="WSA311" s="18"/>
      <c r="WSB311" s="18"/>
      <c r="WSC311" s="18"/>
      <c r="WSD311" s="18"/>
      <c r="WSE311" s="18"/>
      <c r="WSF311" s="18"/>
      <c r="WSG311" s="18"/>
      <c r="WSH311" s="18"/>
      <c r="WSI311" s="18"/>
      <c r="WSJ311" s="18"/>
      <c r="WSK311" s="18"/>
      <c r="WSL311" s="18"/>
      <c r="WSM311" s="18"/>
      <c r="WSN311" s="18"/>
      <c r="WSO311" s="18"/>
      <c r="WSP311" s="18"/>
      <c r="WSQ311" s="18"/>
      <c r="WSR311" s="18"/>
      <c r="WSS311" s="18"/>
      <c r="WST311" s="18"/>
      <c r="WSU311" s="18"/>
      <c r="WSV311" s="18"/>
      <c r="WSW311" s="18"/>
      <c r="WSX311" s="18"/>
      <c r="WSY311" s="18"/>
      <c r="WSZ311" s="18"/>
      <c r="WTA311" s="18"/>
      <c r="WTB311" s="18"/>
      <c r="WTC311" s="18"/>
      <c r="WTD311" s="18"/>
      <c r="WTE311" s="18"/>
      <c r="WTF311" s="18"/>
      <c r="WTG311" s="18"/>
      <c r="WTH311" s="18"/>
      <c r="WTI311" s="18"/>
      <c r="WTJ311" s="18"/>
      <c r="WTK311" s="18"/>
      <c r="WTL311" s="18"/>
      <c r="WTM311" s="18"/>
      <c r="WTN311" s="18"/>
      <c r="WTO311" s="18"/>
      <c r="WTP311" s="18"/>
      <c r="WTQ311" s="18"/>
      <c r="WTR311" s="18"/>
      <c r="WTS311" s="18"/>
      <c r="WTT311" s="18"/>
      <c r="WTU311" s="18"/>
      <c r="WTV311" s="18"/>
      <c r="WTW311" s="18"/>
      <c r="WTX311" s="18"/>
      <c r="WTY311" s="18"/>
      <c r="WTZ311" s="18"/>
      <c r="WUA311" s="18"/>
      <c r="WUB311" s="18"/>
      <c r="WUC311" s="18"/>
      <c r="WUD311" s="18"/>
      <c r="WUE311" s="18"/>
      <c r="WUF311" s="18"/>
      <c r="WUG311" s="18"/>
      <c r="WUH311" s="18"/>
      <c r="WUI311" s="18"/>
      <c r="WUJ311" s="18"/>
      <c r="WUK311" s="18"/>
      <c r="WUL311" s="18"/>
      <c r="WUM311" s="18"/>
      <c r="WUN311" s="18"/>
      <c r="WUO311" s="18"/>
      <c r="WUP311" s="18"/>
      <c r="WUQ311" s="18"/>
      <c r="WUR311" s="18"/>
      <c r="WUS311" s="18"/>
      <c r="WUT311" s="18"/>
      <c r="WUU311" s="18"/>
      <c r="WUV311" s="18"/>
      <c r="WUW311" s="18"/>
      <c r="WUX311" s="18"/>
      <c r="WUY311" s="18"/>
      <c r="WUZ311" s="18"/>
      <c r="WVA311" s="18"/>
      <c r="WVB311" s="18"/>
      <c r="WVC311" s="18"/>
      <c r="WVD311" s="18"/>
      <c r="WVE311" s="18"/>
      <c r="WVF311" s="18"/>
      <c r="WVG311" s="18"/>
      <c r="WVH311" s="18"/>
      <c r="WVI311" s="18"/>
      <c r="WVJ311" s="18"/>
      <c r="WVK311" s="18"/>
      <c r="WVL311" s="18"/>
      <c r="WVM311" s="18"/>
      <c r="WVN311" s="18"/>
      <c r="WVO311" s="18"/>
      <c r="WVP311" s="18"/>
      <c r="WVQ311" s="18"/>
      <c r="WVR311" s="18"/>
      <c r="WVS311" s="18"/>
      <c r="WVT311" s="18"/>
      <c r="WVU311" s="18"/>
      <c r="WVV311" s="18"/>
      <c r="WVW311" s="18"/>
      <c r="WVX311" s="18"/>
      <c r="WVY311" s="18"/>
      <c r="WVZ311" s="18"/>
      <c r="WWA311" s="18"/>
      <c r="WWB311" s="18"/>
      <c r="WWC311" s="18"/>
      <c r="WWD311" s="18"/>
      <c r="WWE311" s="18"/>
      <c r="WWF311" s="18"/>
      <c r="WWG311" s="18"/>
      <c r="WWH311" s="18"/>
      <c r="WWI311" s="18"/>
      <c r="WWJ311" s="18"/>
      <c r="WWK311" s="18"/>
      <c r="WWL311" s="18"/>
      <c r="WWM311" s="18"/>
      <c r="WWN311" s="18"/>
      <c r="WWO311" s="18"/>
      <c r="WWP311" s="18"/>
      <c r="WWQ311" s="18"/>
      <c r="WWR311" s="18"/>
      <c r="WWS311" s="18"/>
      <c r="WWT311" s="18"/>
      <c r="WWU311" s="18"/>
      <c r="WWV311" s="18"/>
      <c r="WWW311" s="18"/>
      <c r="WWX311" s="18"/>
      <c r="WWY311" s="18"/>
      <c r="WWZ311" s="18"/>
      <c r="WXA311" s="18"/>
      <c r="WXB311" s="18"/>
      <c r="WXC311" s="18"/>
      <c r="WXD311" s="18"/>
      <c r="WXE311" s="18"/>
      <c r="WXF311" s="18"/>
      <c r="WXG311" s="18"/>
      <c r="WXH311" s="18"/>
      <c r="WXI311" s="18"/>
      <c r="WXJ311" s="18"/>
      <c r="WXK311" s="18"/>
      <c r="WXL311" s="18"/>
      <c r="WXM311" s="18"/>
      <c r="WXN311" s="18"/>
      <c r="WXO311" s="18"/>
      <c r="WXP311" s="18"/>
      <c r="WXQ311" s="18"/>
      <c r="WXR311" s="18"/>
      <c r="WXS311" s="18"/>
      <c r="WXT311" s="18"/>
      <c r="WXU311" s="18"/>
      <c r="WXV311" s="18"/>
      <c r="WXW311" s="18"/>
      <c r="WXX311" s="18"/>
      <c r="WXY311" s="18"/>
      <c r="WXZ311" s="18"/>
      <c r="WYA311" s="18"/>
      <c r="WYB311" s="18"/>
      <c r="WYC311" s="18"/>
      <c r="WYD311" s="18"/>
      <c r="WYE311" s="18"/>
      <c r="WYF311" s="18"/>
      <c r="WYG311" s="18"/>
      <c r="WYH311" s="18"/>
      <c r="WYI311" s="18"/>
      <c r="WYJ311" s="18"/>
      <c r="WYK311" s="18"/>
      <c r="WYL311" s="18"/>
      <c r="WYM311" s="18"/>
      <c r="WYN311" s="18"/>
      <c r="WYO311" s="18"/>
      <c r="WYP311" s="18"/>
      <c r="WYQ311" s="18"/>
      <c r="WYR311" s="18"/>
      <c r="WYS311" s="18"/>
      <c r="WYT311" s="18"/>
      <c r="WYU311" s="18"/>
      <c r="WYV311" s="18"/>
      <c r="WYW311" s="18"/>
      <c r="WYX311" s="18"/>
      <c r="WYY311" s="18"/>
      <c r="WYZ311" s="18"/>
      <c r="WZA311" s="18"/>
      <c r="WZB311" s="18"/>
      <c r="WZC311" s="18"/>
      <c r="WZD311" s="18"/>
      <c r="WZE311" s="18"/>
      <c r="WZF311" s="18"/>
      <c r="WZG311" s="18"/>
      <c r="WZH311" s="18"/>
      <c r="WZI311" s="18"/>
      <c r="WZJ311" s="18"/>
      <c r="WZK311" s="18"/>
      <c r="WZL311" s="18"/>
      <c r="WZM311" s="18"/>
      <c r="WZN311" s="18"/>
      <c r="WZO311" s="18"/>
      <c r="WZP311" s="18"/>
      <c r="WZQ311" s="18"/>
      <c r="WZR311" s="18"/>
      <c r="WZS311" s="18"/>
      <c r="WZT311" s="18"/>
      <c r="WZU311" s="18"/>
      <c r="WZV311" s="18"/>
      <c r="WZW311" s="18"/>
      <c r="WZX311" s="18"/>
      <c r="WZY311" s="18"/>
      <c r="WZZ311" s="18"/>
      <c r="XAA311" s="18"/>
      <c r="XAB311" s="18"/>
      <c r="XAC311" s="18"/>
      <c r="XAD311" s="18"/>
      <c r="XAE311" s="18"/>
      <c r="XAF311" s="18"/>
      <c r="XAG311" s="18"/>
      <c r="XAH311" s="18"/>
      <c r="XAI311" s="18"/>
      <c r="XAJ311" s="18"/>
      <c r="XAK311" s="18"/>
      <c r="XAL311" s="18"/>
      <c r="XAM311" s="18"/>
      <c r="XAN311" s="18"/>
      <c r="XAO311" s="18"/>
      <c r="XAP311" s="18"/>
      <c r="XAQ311" s="18"/>
      <c r="XAR311" s="18"/>
      <c r="XAS311" s="18"/>
      <c r="XAT311" s="18"/>
      <c r="XAU311" s="18"/>
      <c r="XAV311" s="18"/>
      <c r="XAW311" s="18"/>
      <c r="XAX311" s="18"/>
      <c r="XAY311" s="18"/>
      <c r="XAZ311" s="18"/>
      <c r="XBA311" s="18"/>
      <c r="XBB311" s="18"/>
      <c r="XBC311" s="18"/>
      <c r="XBD311" s="18"/>
      <c r="XBE311" s="18"/>
      <c r="XBF311" s="18"/>
      <c r="XBG311" s="18"/>
      <c r="XBH311" s="18"/>
      <c r="XBI311" s="18"/>
      <c r="XBJ311" s="18"/>
      <c r="XBK311" s="18"/>
      <c r="XBL311" s="18"/>
      <c r="XBM311" s="18"/>
      <c r="XBN311" s="18"/>
      <c r="XBO311" s="18"/>
      <c r="XBP311" s="18"/>
      <c r="XBQ311" s="18"/>
      <c r="XBR311" s="18"/>
      <c r="XBS311" s="18"/>
      <c r="XBT311" s="18"/>
      <c r="XBU311" s="18"/>
      <c r="XBV311" s="18"/>
      <c r="XBW311" s="18"/>
      <c r="XBX311" s="18"/>
      <c r="XBY311" s="18"/>
      <c r="XBZ311" s="18"/>
      <c r="XCA311" s="18"/>
      <c r="XCB311" s="18"/>
      <c r="XCC311" s="18"/>
      <c r="XCD311" s="18"/>
      <c r="XCE311" s="18"/>
      <c r="XCF311" s="18"/>
      <c r="XCG311" s="18"/>
      <c r="XCH311" s="18"/>
      <c r="XCI311" s="18"/>
      <c r="XCJ311" s="18"/>
      <c r="XCK311" s="18"/>
      <c r="XCL311" s="18"/>
      <c r="XCM311" s="18"/>
      <c r="XCN311" s="18"/>
      <c r="XCO311" s="18"/>
      <c r="XCP311" s="18"/>
      <c r="XCQ311" s="18"/>
      <c r="XCR311" s="18"/>
      <c r="XCS311" s="18"/>
      <c r="XCT311" s="18"/>
      <c r="XCU311" s="18"/>
      <c r="XCV311" s="18"/>
      <c r="XCW311" s="18"/>
      <c r="XCX311" s="18"/>
      <c r="XCY311" s="18"/>
      <c r="XCZ311" s="18"/>
      <c r="XDA311" s="18"/>
      <c r="XDB311" s="18"/>
      <c r="XDC311" s="18"/>
      <c r="XDD311" s="18"/>
      <c r="XDE311" s="18"/>
      <c r="XDF311" s="18"/>
      <c r="XDG311" s="18"/>
      <c r="XDH311" s="18"/>
      <c r="XDI311" s="18"/>
      <c r="XDJ311" s="18"/>
      <c r="XDK311" s="18"/>
      <c r="XDL311" s="18"/>
      <c r="XDM311" s="18"/>
      <c r="XDN311" s="18"/>
      <c r="XDO311" s="18"/>
      <c r="XDP311" s="18"/>
      <c r="XDQ311" s="18"/>
      <c r="XDR311" s="18"/>
      <c r="XDS311" s="18"/>
      <c r="XDT311" s="18"/>
      <c r="XDU311" s="18"/>
      <c r="XDV311" s="18"/>
      <c r="XDW311" s="18"/>
      <c r="XDX311" s="18"/>
      <c r="XDY311" s="18"/>
      <c r="XDZ311" s="18"/>
      <c r="XEA311" s="18"/>
      <c r="XEB311" s="18"/>
      <c r="XEC311" s="18"/>
      <c r="XED311" s="18"/>
      <c r="XEE311" s="18"/>
      <c r="XEF311" s="18"/>
      <c r="XEG311" s="18"/>
      <c r="XEH311" s="18"/>
      <c r="XEI311" s="18"/>
    </row>
    <row r="312" spans="1:16363" s="45" customFormat="1" ht="11.1" customHeight="1" x14ac:dyDescent="0.2">
      <c r="A312" s="18"/>
      <c r="B312" s="18"/>
      <c r="C312" s="18"/>
      <c r="D312" s="18" t="s">
        <v>1944</v>
      </c>
      <c r="E312" s="18"/>
      <c r="F312" s="18"/>
      <c r="G312" s="18"/>
      <c r="H312" s="18"/>
      <c r="I312" s="18"/>
      <c r="J312" s="18"/>
      <c r="K312" s="18"/>
      <c r="L312" s="18"/>
      <c r="M312" s="18"/>
      <c r="N312" s="18"/>
      <c r="O312" s="18"/>
      <c r="P312" s="18"/>
      <c r="Q312" s="18"/>
      <c r="R312" s="18"/>
      <c r="U312" s="530"/>
      <c r="V312" s="9"/>
      <c r="W312" s="532"/>
      <c r="X312" s="532" t="s">
        <v>1945</v>
      </c>
      <c r="Y312" s="532"/>
      <c r="Z312" s="532"/>
      <c r="AA312" s="532"/>
      <c r="AB312" s="532"/>
      <c r="AC312" s="532"/>
      <c r="AD312" s="532"/>
      <c r="AE312" s="532"/>
      <c r="AF312" s="532"/>
      <c r="AG312" s="532"/>
      <c r="AH312" s="532"/>
      <c r="AI312" s="532"/>
      <c r="AJ312" s="532"/>
      <c r="AK312" s="532"/>
      <c r="AL312" s="18"/>
      <c r="AM312" s="523"/>
      <c r="AN312" s="591"/>
      <c r="AO312" s="523"/>
      <c r="AP312" s="584"/>
      <c r="AQ312" s="18"/>
      <c r="AR312" s="18"/>
      <c r="AS312" s="18"/>
      <c r="AT312" s="18"/>
      <c r="AU312" s="18"/>
      <c r="AV312" s="18"/>
      <c r="AW312" s="18"/>
      <c r="AX312" s="18"/>
      <c r="AY312" s="18"/>
      <c r="AZ312" s="18"/>
      <c r="BA312" s="18"/>
      <c r="BB312" s="18"/>
      <c r="BC312" s="18"/>
      <c r="BD312" s="18"/>
      <c r="BE312" s="18"/>
      <c r="BF312" s="18"/>
      <c r="BG312" s="18"/>
      <c r="BH312" s="18"/>
      <c r="BI312" s="18"/>
      <c r="BJ312" s="18"/>
      <c r="BK312" s="18"/>
      <c r="BL312" s="18"/>
      <c r="BM312" s="18"/>
      <c r="BN312" s="18"/>
      <c r="BO312" s="18"/>
      <c r="BP312" s="18"/>
      <c r="BQ312" s="18"/>
      <c r="BR312" s="18"/>
      <c r="BS312" s="18"/>
      <c r="BT312" s="18"/>
      <c r="BU312" s="18"/>
      <c r="BV312" s="18"/>
      <c r="BW312" s="18"/>
      <c r="BX312" s="18"/>
      <c r="BY312" s="18"/>
      <c r="BZ312" s="18"/>
      <c r="CA312" s="18"/>
      <c r="CB312" s="18"/>
      <c r="CC312" s="18"/>
      <c r="CD312" s="18"/>
      <c r="CE312" s="18"/>
      <c r="CF312" s="18"/>
      <c r="CG312" s="18"/>
      <c r="CH312" s="18"/>
      <c r="CI312" s="18"/>
      <c r="CJ312" s="18"/>
      <c r="CK312" s="18"/>
      <c r="CL312" s="18"/>
      <c r="CM312" s="18"/>
      <c r="CN312" s="18"/>
      <c r="CO312" s="18"/>
      <c r="CP312" s="18"/>
      <c r="CQ312" s="18"/>
      <c r="CR312" s="18"/>
      <c r="CS312" s="18"/>
      <c r="CT312" s="18"/>
      <c r="CU312" s="18"/>
      <c r="CV312" s="18"/>
      <c r="CW312" s="18"/>
      <c r="CX312" s="18"/>
      <c r="CY312" s="18"/>
      <c r="CZ312" s="18"/>
      <c r="DA312" s="18"/>
      <c r="DB312" s="18"/>
      <c r="DC312" s="18"/>
      <c r="DD312" s="18"/>
      <c r="DE312" s="18"/>
      <c r="DF312" s="18"/>
      <c r="DG312" s="18"/>
      <c r="DH312" s="18"/>
      <c r="DI312" s="18"/>
      <c r="DJ312" s="18"/>
      <c r="DK312" s="18"/>
      <c r="DL312" s="18"/>
      <c r="DM312" s="18"/>
      <c r="DN312" s="18"/>
      <c r="DO312" s="18"/>
      <c r="DP312" s="18"/>
      <c r="DQ312" s="18"/>
      <c r="DR312" s="18"/>
      <c r="DS312" s="18"/>
      <c r="DT312" s="18"/>
      <c r="DU312" s="18"/>
      <c r="DV312" s="18"/>
      <c r="DW312" s="18"/>
      <c r="DX312" s="18"/>
      <c r="DY312" s="18"/>
      <c r="DZ312" s="18"/>
      <c r="EA312" s="18"/>
      <c r="EB312" s="18"/>
      <c r="EC312" s="18"/>
      <c r="ED312" s="18"/>
      <c r="EE312" s="18"/>
      <c r="EF312" s="18"/>
      <c r="EG312" s="18"/>
      <c r="EH312" s="18"/>
      <c r="EI312" s="18"/>
      <c r="EJ312" s="18"/>
      <c r="EK312" s="18"/>
      <c r="EL312" s="18"/>
      <c r="EM312" s="18"/>
      <c r="EN312" s="18"/>
      <c r="EO312" s="18"/>
      <c r="EP312" s="18"/>
      <c r="EQ312" s="18"/>
      <c r="ER312" s="18"/>
      <c r="ES312" s="18"/>
      <c r="ET312" s="18"/>
      <c r="EU312" s="18"/>
      <c r="EV312" s="18"/>
      <c r="EW312" s="18"/>
      <c r="EX312" s="18"/>
      <c r="EY312" s="18"/>
      <c r="EZ312" s="18"/>
      <c r="FA312" s="18"/>
      <c r="FB312" s="18"/>
      <c r="FC312" s="18"/>
      <c r="FD312" s="18"/>
      <c r="FE312" s="18"/>
      <c r="FF312" s="18"/>
      <c r="FG312" s="18"/>
      <c r="FH312" s="18"/>
      <c r="FI312" s="18"/>
      <c r="FJ312" s="18"/>
      <c r="FK312" s="18"/>
      <c r="FL312" s="18"/>
      <c r="FM312" s="18"/>
      <c r="FN312" s="18"/>
      <c r="FO312" s="18"/>
      <c r="FP312" s="18"/>
      <c r="FQ312" s="18"/>
      <c r="FR312" s="18"/>
      <c r="FS312" s="18"/>
      <c r="FT312" s="18"/>
      <c r="FU312" s="18"/>
      <c r="FV312" s="18"/>
      <c r="FW312" s="18"/>
      <c r="FX312" s="18"/>
      <c r="FY312" s="18"/>
      <c r="FZ312" s="18"/>
      <c r="GA312" s="18"/>
      <c r="GB312" s="18"/>
      <c r="GC312" s="18"/>
      <c r="GD312" s="18"/>
      <c r="GE312" s="18"/>
      <c r="GF312" s="18"/>
      <c r="GG312" s="18"/>
      <c r="GH312" s="18"/>
      <c r="GI312" s="18"/>
      <c r="GJ312" s="18"/>
      <c r="GK312" s="18"/>
      <c r="GL312" s="18"/>
      <c r="GM312" s="18"/>
      <c r="GN312" s="18"/>
      <c r="GO312" s="18"/>
      <c r="GP312" s="18"/>
      <c r="GQ312" s="18"/>
      <c r="GR312" s="18"/>
      <c r="GS312" s="18"/>
      <c r="GT312" s="18"/>
      <c r="GU312" s="18"/>
      <c r="GV312" s="18"/>
      <c r="GW312" s="18"/>
      <c r="GX312" s="18"/>
      <c r="GY312" s="18"/>
      <c r="GZ312" s="18"/>
      <c r="HA312" s="18"/>
      <c r="HB312" s="18"/>
      <c r="HC312" s="18"/>
      <c r="HD312" s="18"/>
      <c r="HE312" s="18"/>
      <c r="HF312" s="18"/>
      <c r="HG312" s="18"/>
      <c r="HH312" s="18"/>
      <c r="HI312" s="18"/>
      <c r="HJ312" s="18"/>
      <c r="HK312" s="18"/>
      <c r="HL312" s="18"/>
      <c r="HM312" s="18"/>
      <c r="HN312" s="18"/>
      <c r="HO312" s="18"/>
      <c r="HP312" s="18"/>
      <c r="HQ312" s="18"/>
      <c r="HR312" s="18"/>
      <c r="HS312" s="18"/>
      <c r="HT312" s="18"/>
      <c r="HU312" s="18"/>
      <c r="HV312" s="18"/>
      <c r="HW312" s="18"/>
      <c r="HX312" s="18"/>
      <c r="HY312" s="18"/>
      <c r="HZ312" s="18"/>
      <c r="IA312" s="18"/>
      <c r="IB312" s="18"/>
      <c r="IC312" s="18"/>
      <c r="ID312" s="18"/>
      <c r="IE312" s="18"/>
      <c r="IF312" s="18"/>
      <c r="IG312" s="18"/>
      <c r="IH312" s="18"/>
      <c r="II312" s="18"/>
      <c r="IJ312" s="18"/>
      <c r="IK312" s="18"/>
      <c r="IL312" s="18"/>
      <c r="IM312" s="18"/>
      <c r="IN312" s="18"/>
      <c r="IO312" s="18"/>
      <c r="IP312" s="18"/>
      <c r="IQ312" s="18"/>
      <c r="IR312" s="18"/>
      <c r="IS312" s="18"/>
      <c r="IT312" s="18"/>
      <c r="IU312" s="18"/>
      <c r="IV312" s="18"/>
      <c r="IW312" s="18"/>
      <c r="IX312" s="18"/>
      <c r="IY312" s="18"/>
      <c r="IZ312" s="18"/>
      <c r="JA312" s="18"/>
      <c r="JB312" s="18"/>
      <c r="JC312" s="18"/>
      <c r="JD312" s="18"/>
      <c r="JE312" s="18"/>
      <c r="JF312" s="18"/>
      <c r="JG312" s="18"/>
      <c r="JH312" s="18"/>
      <c r="JI312" s="18"/>
      <c r="JJ312" s="18"/>
      <c r="JK312" s="18"/>
      <c r="JL312" s="18"/>
      <c r="JM312" s="18"/>
      <c r="JN312" s="18"/>
      <c r="JO312" s="18"/>
      <c r="JP312" s="18"/>
      <c r="JQ312" s="18"/>
      <c r="JR312" s="18"/>
      <c r="JS312" s="18"/>
      <c r="JT312" s="18"/>
      <c r="JU312" s="18"/>
      <c r="JV312" s="18"/>
      <c r="JW312" s="18"/>
      <c r="JX312" s="18"/>
      <c r="JY312" s="18"/>
      <c r="JZ312" s="18"/>
      <c r="KA312" s="18"/>
      <c r="KB312" s="18"/>
      <c r="KC312" s="18"/>
      <c r="KD312" s="18"/>
      <c r="KE312" s="18"/>
      <c r="KF312" s="18"/>
      <c r="KG312" s="18"/>
      <c r="KH312" s="18"/>
      <c r="KI312" s="18"/>
      <c r="KJ312" s="18"/>
      <c r="KK312" s="18"/>
      <c r="KL312" s="18"/>
      <c r="KM312" s="18"/>
      <c r="KN312" s="18"/>
      <c r="KO312" s="18"/>
      <c r="KP312" s="18"/>
      <c r="KQ312" s="18"/>
      <c r="KR312" s="18"/>
      <c r="KS312" s="18"/>
      <c r="KT312" s="18"/>
      <c r="KU312" s="18"/>
      <c r="KV312" s="18"/>
      <c r="KW312" s="18"/>
      <c r="KX312" s="18"/>
      <c r="KY312" s="18"/>
      <c r="KZ312" s="18"/>
      <c r="LA312" s="18"/>
      <c r="LB312" s="18"/>
      <c r="LC312" s="18"/>
      <c r="LD312" s="18"/>
      <c r="LE312" s="18"/>
      <c r="LF312" s="18"/>
      <c r="LG312" s="18"/>
      <c r="LH312" s="18"/>
      <c r="LI312" s="18"/>
      <c r="LJ312" s="18"/>
      <c r="LK312" s="18"/>
      <c r="LL312" s="18"/>
      <c r="LM312" s="18"/>
      <c r="LN312" s="18"/>
      <c r="LO312" s="18"/>
      <c r="LP312" s="18"/>
      <c r="LQ312" s="18"/>
      <c r="LR312" s="18"/>
      <c r="LS312" s="18"/>
      <c r="LT312" s="18"/>
      <c r="LU312" s="18"/>
      <c r="LV312" s="18"/>
      <c r="LW312" s="18"/>
      <c r="LX312" s="18"/>
      <c r="LY312" s="18"/>
      <c r="LZ312" s="18"/>
      <c r="MA312" s="18"/>
      <c r="MB312" s="18"/>
      <c r="MC312" s="18"/>
      <c r="MD312" s="18"/>
      <c r="ME312" s="18"/>
      <c r="MF312" s="18"/>
      <c r="MG312" s="18"/>
      <c r="MH312" s="18"/>
      <c r="MI312" s="18"/>
      <c r="MJ312" s="18"/>
      <c r="MK312" s="18"/>
      <c r="ML312" s="18"/>
      <c r="MM312" s="18"/>
      <c r="MN312" s="18"/>
      <c r="MO312" s="18"/>
      <c r="MP312" s="18"/>
      <c r="MQ312" s="18"/>
      <c r="MR312" s="18"/>
      <c r="MS312" s="18"/>
      <c r="MT312" s="18"/>
      <c r="MU312" s="18"/>
      <c r="MV312" s="18"/>
      <c r="MW312" s="18"/>
      <c r="MX312" s="18"/>
      <c r="MY312" s="18"/>
      <c r="MZ312" s="18"/>
      <c r="NA312" s="18"/>
      <c r="NB312" s="18"/>
      <c r="NC312" s="18"/>
      <c r="ND312" s="18"/>
      <c r="NE312" s="18"/>
      <c r="NF312" s="18"/>
      <c r="NG312" s="18"/>
      <c r="NH312" s="18"/>
      <c r="NI312" s="18"/>
      <c r="NJ312" s="18"/>
      <c r="NK312" s="18"/>
      <c r="NL312" s="18"/>
      <c r="NM312" s="18"/>
      <c r="NN312" s="18"/>
      <c r="NO312" s="18"/>
      <c r="NP312" s="18"/>
      <c r="NQ312" s="18"/>
      <c r="NR312" s="18"/>
      <c r="NS312" s="18"/>
      <c r="NT312" s="18"/>
      <c r="NU312" s="18"/>
      <c r="NV312" s="18"/>
      <c r="NW312" s="18"/>
      <c r="NX312" s="18"/>
      <c r="NY312" s="18"/>
      <c r="NZ312" s="18"/>
      <c r="OA312" s="18"/>
      <c r="OB312" s="18"/>
      <c r="OC312" s="18"/>
      <c r="OD312" s="18"/>
      <c r="OE312" s="18"/>
      <c r="OF312" s="18"/>
      <c r="OG312" s="18"/>
      <c r="OH312" s="18"/>
      <c r="OI312" s="18"/>
      <c r="OJ312" s="18"/>
      <c r="OK312" s="18"/>
      <c r="OL312" s="18"/>
      <c r="OM312" s="18"/>
      <c r="ON312" s="18"/>
      <c r="OO312" s="18"/>
      <c r="OP312" s="18"/>
      <c r="OQ312" s="18"/>
      <c r="OR312" s="18"/>
      <c r="OS312" s="18"/>
      <c r="OT312" s="18"/>
      <c r="OU312" s="18"/>
      <c r="OV312" s="18"/>
      <c r="OW312" s="18"/>
      <c r="OX312" s="18"/>
      <c r="OY312" s="18"/>
      <c r="OZ312" s="18"/>
      <c r="PA312" s="18"/>
      <c r="PB312" s="18"/>
      <c r="PC312" s="18"/>
      <c r="PD312" s="18"/>
      <c r="PE312" s="18"/>
      <c r="PF312" s="18"/>
      <c r="PG312" s="18"/>
      <c r="PH312" s="18"/>
      <c r="PI312" s="18"/>
      <c r="PJ312" s="18"/>
      <c r="PK312" s="18"/>
      <c r="PL312" s="18"/>
      <c r="PM312" s="18"/>
      <c r="PN312" s="18"/>
      <c r="PO312" s="18"/>
      <c r="PP312" s="18"/>
      <c r="PQ312" s="18"/>
      <c r="PR312" s="18"/>
      <c r="PS312" s="18"/>
      <c r="PT312" s="18"/>
      <c r="PU312" s="18"/>
      <c r="PV312" s="18"/>
      <c r="PW312" s="18"/>
      <c r="PX312" s="18"/>
      <c r="PY312" s="18"/>
      <c r="PZ312" s="18"/>
      <c r="QA312" s="18"/>
      <c r="QB312" s="18"/>
      <c r="QC312" s="18"/>
      <c r="QD312" s="18"/>
      <c r="QE312" s="18"/>
      <c r="QF312" s="18"/>
      <c r="QG312" s="18"/>
      <c r="QH312" s="18"/>
      <c r="QI312" s="18"/>
      <c r="QJ312" s="18"/>
      <c r="QK312" s="18"/>
      <c r="QL312" s="18"/>
      <c r="QM312" s="18"/>
      <c r="QN312" s="18"/>
      <c r="QO312" s="18"/>
      <c r="QP312" s="18"/>
      <c r="QQ312" s="18"/>
      <c r="QR312" s="18"/>
      <c r="QS312" s="18"/>
      <c r="QT312" s="18"/>
      <c r="QU312" s="18"/>
      <c r="QV312" s="18"/>
      <c r="QW312" s="18"/>
      <c r="QX312" s="18"/>
      <c r="QY312" s="18"/>
      <c r="QZ312" s="18"/>
      <c r="RA312" s="18"/>
      <c r="RB312" s="18"/>
      <c r="RC312" s="18"/>
      <c r="RD312" s="18"/>
      <c r="RE312" s="18"/>
      <c r="RF312" s="18"/>
      <c r="RG312" s="18"/>
      <c r="RH312" s="18"/>
      <c r="RI312" s="18"/>
      <c r="RJ312" s="18"/>
      <c r="RK312" s="18"/>
      <c r="RL312" s="18"/>
      <c r="RM312" s="18"/>
      <c r="RN312" s="18"/>
      <c r="RO312" s="18"/>
      <c r="RP312" s="18"/>
      <c r="RQ312" s="18"/>
      <c r="RR312" s="18"/>
      <c r="RS312" s="18"/>
      <c r="RT312" s="18"/>
      <c r="RU312" s="18"/>
      <c r="RV312" s="18"/>
      <c r="RW312" s="18"/>
      <c r="RX312" s="18"/>
      <c r="RY312" s="18"/>
      <c r="RZ312" s="18"/>
      <c r="SA312" s="18"/>
      <c r="SB312" s="18"/>
      <c r="SC312" s="18"/>
      <c r="SD312" s="18"/>
      <c r="SE312" s="18"/>
      <c r="SF312" s="18"/>
      <c r="SG312" s="18"/>
      <c r="SH312" s="18"/>
      <c r="SI312" s="18"/>
      <c r="SJ312" s="18"/>
      <c r="SK312" s="18"/>
      <c r="SL312" s="18"/>
      <c r="SM312" s="18"/>
      <c r="SN312" s="18"/>
      <c r="SO312" s="18"/>
      <c r="SP312" s="18"/>
      <c r="SQ312" s="18"/>
      <c r="SR312" s="18"/>
      <c r="SS312" s="18"/>
      <c r="ST312" s="18"/>
      <c r="SU312" s="18"/>
      <c r="SV312" s="18"/>
      <c r="SW312" s="18"/>
      <c r="SX312" s="18"/>
      <c r="SY312" s="18"/>
      <c r="SZ312" s="18"/>
      <c r="TA312" s="18"/>
      <c r="TB312" s="18"/>
      <c r="TC312" s="18"/>
      <c r="TD312" s="18"/>
      <c r="TE312" s="18"/>
      <c r="TF312" s="18"/>
      <c r="TG312" s="18"/>
      <c r="TH312" s="18"/>
      <c r="TI312" s="18"/>
      <c r="TJ312" s="18"/>
      <c r="TK312" s="18"/>
      <c r="TL312" s="18"/>
      <c r="TM312" s="18"/>
      <c r="TN312" s="18"/>
      <c r="TO312" s="18"/>
      <c r="TP312" s="18"/>
      <c r="TQ312" s="18"/>
      <c r="TR312" s="18"/>
      <c r="TS312" s="18"/>
      <c r="TT312" s="18"/>
      <c r="TU312" s="18"/>
      <c r="TV312" s="18"/>
      <c r="TW312" s="18"/>
      <c r="TX312" s="18"/>
      <c r="TY312" s="18"/>
      <c r="TZ312" s="18"/>
      <c r="UA312" s="18"/>
      <c r="UB312" s="18"/>
      <c r="UC312" s="18"/>
      <c r="UD312" s="18"/>
      <c r="UE312" s="18"/>
      <c r="UF312" s="18"/>
      <c r="UG312" s="18"/>
      <c r="UH312" s="18"/>
      <c r="UI312" s="18"/>
      <c r="UJ312" s="18"/>
      <c r="UK312" s="18"/>
      <c r="UL312" s="18"/>
      <c r="UM312" s="18"/>
      <c r="UN312" s="18"/>
      <c r="UO312" s="18"/>
      <c r="UP312" s="18"/>
      <c r="UQ312" s="18"/>
      <c r="UR312" s="18"/>
      <c r="US312" s="18"/>
      <c r="UT312" s="18"/>
      <c r="UU312" s="18"/>
      <c r="UV312" s="18"/>
      <c r="UW312" s="18"/>
      <c r="UX312" s="18"/>
      <c r="UY312" s="18"/>
      <c r="UZ312" s="18"/>
      <c r="VA312" s="18"/>
      <c r="VB312" s="18"/>
      <c r="VC312" s="18"/>
      <c r="VD312" s="18"/>
      <c r="VE312" s="18"/>
      <c r="VF312" s="18"/>
      <c r="VG312" s="18"/>
      <c r="VH312" s="18"/>
      <c r="VI312" s="18"/>
      <c r="VJ312" s="18"/>
      <c r="VK312" s="18"/>
      <c r="VL312" s="18"/>
      <c r="VM312" s="18"/>
      <c r="VN312" s="18"/>
      <c r="VO312" s="18"/>
      <c r="VP312" s="18"/>
      <c r="VQ312" s="18"/>
      <c r="VR312" s="18"/>
      <c r="VS312" s="18"/>
      <c r="VT312" s="18"/>
      <c r="VU312" s="18"/>
      <c r="VV312" s="18"/>
      <c r="VW312" s="18"/>
      <c r="VX312" s="18"/>
      <c r="VY312" s="18"/>
      <c r="VZ312" s="18"/>
      <c r="WA312" s="18"/>
      <c r="WB312" s="18"/>
      <c r="WC312" s="18"/>
      <c r="WD312" s="18"/>
      <c r="WE312" s="18"/>
      <c r="WF312" s="18"/>
      <c r="WG312" s="18"/>
      <c r="WH312" s="18"/>
      <c r="WI312" s="18"/>
      <c r="WJ312" s="18"/>
      <c r="WK312" s="18"/>
      <c r="WL312" s="18"/>
      <c r="WM312" s="18"/>
      <c r="WN312" s="18"/>
      <c r="WO312" s="18"/>
      <c r="WP312" s="18"/>
      <c r="WQ312" s="18"/>
      <c r="WR312" s="18"/>
      <c r="WS312" s="18"/>
      <c r="WT312" s="18"/>
      <c r="WU312" s="18"/>
      <c r="WV312" s="18"/>
      <c r="WW312" s="18"/>
      <c r="WX312" s="18"/>
      <c r="WY312" s="18"/>
      <c r="WZ312" s="18"/>
      <c r="XA312" s="18"/>
      <c r="XB312" s="18"/>
      <c r="XC312" s="18"/>
      <c r="XD312" s="18"/>
      <c r="XE312" s="18"/>
      <c r="XF312" s="18"/>
      <c r="XG312" s="18"/>
      <c r="XH312" s="18"/>
      <c r="XI312" s="18"/>
      <c r="XJ312" s="18"/>
      <c r="XK312" s="18"/>
      <c r="XL312" s="18"/>
      <c r="XM312" s="18"/>
      <c r="XN312" s="18"/>
      <c r="XO312" s="18"/>
      <c r="XP312" s="18"/>
      <c r="XQ312" s="18"/>
      <c r="XR312" s="18"/>
      <c r="XS312" s="18"/>
      <c r="XT312" s="18"/>
      <c r="XU312" s="18"/>
      <c r="XV312" s="18"/>
      <c r="XW312" s="18"/>
      <c r="XX312" s="18"/>
      <c r="XY312" s="18"/>
      <c r="XZ312" s="18"/>
      <c r="YA312" s="18"/>
      <c r="YB312" s="18"/>
      <c r="YC312" s="18"/>
      <c r="YD312" s="18"/>
      <c r="YE312" s="18"/>
      <c r="YF312" s="18"/>
      <c r="YG312" s="18"/>
      <c r="YH312" s="18"/>
      <c r="YI312" s="18"/>
      <c r="YJ312" s="18"/>
      <c r="YK312" s="18"/>
      <c r="YL312" s="18"/>
      <c r="YM312" s="18"/>
      <c r="YN312" s="18"/>
      <c r="YO312" s="18"/>
      <c r="YP312" s="18"/>
      <c r="YQ312" s="18"/>
      <c r="YR312" s="18"/>
      <c r="YS312" s="18"/>
      <c r="YT312" s="18"/>
      <c r="YU312" s="18"/>
      <c r="YV312" s="18"/>
      <c r="YW312" s="18"/>
      <c r="YX312" s="18"/>
      <c r="YY312" s="18"/>
      <c r="YZ312" s="18"/>
      <c r="ZA312" s="18"/>
      <c r="ZB312" s="18"/>
      <c r="ZC312" s="18"/>
      <c r="ZD312" s="18"/>
      <c r="ZE312" s="18"/>
      <c r="ZF312" s="18"/>
      <c r="ZG312" s="18"/>
      <c r="ZH312" s="18"/>
      <c r="ZI312" s="18"/>
      <c r="ZJ312" s="18"/>
      <c r="ZK312" s="18"/>
      <c r="ZL312" s="18"/>
      <c r="ZM312" s="18"/>
      <c r="ZN312" s="18"/>
      <c r="ZO312" s="18"/>
      <c r="ZP312" s="18"/>
      <c r="ZQ312" s="18"/>
      <c r="ZR312" s="18"/>
      <c r="ZS312" s="18"/>
      <c r="ZT312" s="18"/>
      <c r="ZU312" s="18"/>
      <c r="ZV312" s="18"/>
      <c r="ZW312" s="18"/>
      <c r="ZX312" s="18"/>
      <c r="ZY312" s="18"/>
      <c r="ZZ312" s="18"/>
      <c r="AAA312" s="18"/>
      <c r="AAB312" s="18"/>
      <c r="AAC312" s="18"/>
      <c r="AAD312" s="18"/>
      <c r="AAE312" s="18"/>
      <c r="AAF312" s="18"/>
      <c r="AAG312" s="18"/>
      <c r="AAH312" s="18"/>
      <c r="AAI312" s="18"/>
      <c r="AAJ312" s="18"/>
      <c r="AAK312" s="18"/>
      <c r="AAL312" s="18"/>
      <c r="AAM312" s="18"/>
      <c r="AAN312" s="18"/>
      <c r="AAO312" s="18"/>
      <c r="AAP312" s="18"/>
      <c r="AAQ312" s="18"/>
      <c r="AAR312" s="18"/>
      <c r="AAS312" s="18"/>
      <c r="AAT312" s="18"/>
      <c r="AAU312" s="18"/>
      <c r="AAV312" s="18"/>
      <c r="AAW312" s="18"/>
      <c r="AAX312" s="18"/>
      <c r="AAY312" s="18"/>
      <c r="AAZ312" s="18"/>
      <c r="ABA312" s="18"/>
      <c r="ABB312" s="18"/>
      <c r="ABC312" s="18"/>
      <c r="ABD312" s="18"/>
      <c r="ABE312" s="18"/>
      <c r="ABF312" s="18"/>
      <c r="ABG312" s="18"/>
      <c r="ABH312" s="18"/>
      <c r="ABI312" s="18"/>
      <c r="ABJ312" s="18"/>
      <c r="ABK312" s="18"/>
      <c r="ABL312" s="18"/>
      <c r="ABM312" s="18"/>
      <c r="ABN312" s="18"/>
      <c r="ABO312" s="18"/>
      <c r="ABP312" s="18"/>
      <c r="ABQ312" s="18"/>
      <c r="ABR312" s="18"/>
      <c r="ABS312" s="18"/>
      <c r="ABT312" s="18"/>
      <c r="ABU312" s="18"/>
      <c r="ABV312" s="18"/>
      <c r="ABW312" s="18"/>
      <c r="ABX312" s="18"/>
      <c r="ABY312" s="18"/>
      <c r="ABZ312" s="18"/>
      <c r="ACA312" s="18"/>
      <c r="ACB312" s="18"/>
      <c r="ACC312" s="18"/>
      <c r="ACD312" s="18"/>
      <c r="ACE312" s="18"/>
      <c r="ACF312" s="18"/>
      <c r="ACG312" s="18"/>
      <c r="ACH312" s="18"/>
      <c r="ACI312" s="18"/>
      <c r="ACJ312" s="18"/>
      <c r="ACK312" s="18"/>
      <c r="ACL312" s="18"/>
      <c r="ACM312" s="18"/>
      <c r="ACN312" s="18"/>
      <c r="ACO312" s="18"/>
      <c r="ACP312" s="18"/>
      <c r="ACQ312" s="18"/>
      <c r="ACR312" s="18"/>
      <c r="ACS312" s="18"/>
      <c r="ACT312" s="18"/>
      <c r="ACU312" s="18"/>
      <c r="ACV312" s="18"/>
      <c r="ACW312" s="18"/>
      <c r="ACX312" s="18"/>
      <c r="ACY312" s="18"/>
      <c r="ACZ312" s="18"/>
      <c r="ADA312" s="18"/>
      <c r="ADB312" s="18"/>
      <c r="ADC312" s="18"/>
      <c r="ADD312" s="18"/>
      <c r="ADE312" s="18"/>
      <c r="ADF312" s="18"/>
      <c r="ADG312" s="18"/>
      <c r="ADH312" s="18"/>
      <c r="ADI312" s="18"/>
      <c r="ADJ312" s="18"/>
      <c r="ADK312" s="18"/>
      <c r="ADL312" s="18"/>
      <c r="ADM312" s="18"/>
      <c r="ADN312" s="18"/>
      <c r="ADO312" s="18"/>
      <c r="ADP312" s="18"/>
      <c r="ADQ312" s="18"/>
      <c r="ADR312" s="18"/>
      <c r="ADS312" s="18"/>
      <c r="ADT312" s="18"/>
      <c r="ADU312" s="18"/>
      <c r="ADV312" s="18"/>
      <c r="ADW312" s="18"/>
      <c r="ADX312" s="18"/>
      <c r="ADY312" s="18"/>
      <c r="ADZ312" s="18"/>
      <c r="AEA312" s="18"/>
      <c r="AEB312" s="18"/>
      <c r="AEC312" s="18"/>
      <c r="AED312" s="18"/>
      <c r="AEE312" s="18"/>
      <c r="AEF312" s="18"/>
      <c r="AEG312" s="18"/>
      <c r="AEH312" s="18"/>
      <c r="AEI312" s="18"/>
      <c r="AEJ312" s="18"/>
      <c r="AEK312" s="18"/>
      <c r="AEL312" s="18"/>
      <c r="AEM312" s="18"/>
      <c r="AEN312" s="18"/>
      <c r="AEO312" s="18"/>
      <c r="AEP312" s="18"/>
      <c r="AEQ312" s="18"/>
      <c r="AER312" s="18"/>
      <c r="AES312" s="18"/>
      <c r="AET312" s="18"/>
      <c r="AEU312" s="18"/>
      <c r="AEV312" s="18"/>
      <c r="AEW312" s="18"/>
      <c r="AEX312" s="18"/>
      <c r="AEY312" s="18"/>
      <c r="AEZ312" s="18"/>
      <c r="AFA312" s="18"/>
      <c r="AFB312" s="18"/>
      <c r="AFC312" s="18"/>
      <c r="AFD312" s="18"/>
      <c r="AFE312" s="18"/>
      <c r="AFF312" s="18"/>
      <c r="AFG312" s="18"/>
      <c r="AFH312" s="18"/>
      <c r="AFI312" s="18"/>
      <c r="AFJ312" s="18"/>
      <c r="AFK312" s="18"/>
      <c r="AFL312" s="18"/>
      <c r="AFM312" s="18"/>
      <c r="AFN312" s="18"/>
      <c r="AFO312" s="18"/>
      <c r="AFP312" s="18"/>
      <c r="AFQ312" s="18"/>
      <c r="AFR312" s="18"/>
      <c r="AFS312" s="18"/>
      <c r="AFT312" s="18"/>
      <c r="AFU312" s="18"/>
      <c r="AFV312" s="18"/>
      <c r="AFW312" s="18"/>
      <c r="AFX312" s="18"/>
      <c r="AFY312" s="18"/>
      <c r="AFZ312" s="18"/>
      <c r="AGA312" s="18"/>
      <c r="AGB312" s="18"/>
      <c r="AGC312" s="18"/>
      <c r="AGD312" s="18"/>
      <c r="AGE312" s="18"/>
      <c r="AGF312" s="18"/>
      <c r="AGG312" s="18"/>
      <c r="AGH312" s="18"/>
      <c r="AGI312" s="18"/>
      <c r="AGJ312" s="18"/>
      <c r="AGK312" s="18"/>
      <c r="AGL312" s="18"/>
      <c r="AGM312" s="18"/>
      <c r="AGN312" s="18"/>
      <c r="AGO312" s="18"/>
      <c r="AGP312" s="18"/>
      <c r="AGQ312" s="18"/>
      <c r="AGR312" s="18"/>
      <c r="AGS312" s="18"/>
      <c r="AGT312" s="18"/>
      <c r="AGU312" s="18"/>
      <c r="AGV312" s="18"/>
      <c r="AGW312" s="18"/>
      <c r="AGX312" s="18"/>
      <c r="AGY312" s="18"/>
      <c r="AGZ312" s="18"/>
      <c r="AHA312" s="18"/>
      <c r="AHB312" s="18"/>
      <c r="AHC312" s="18"/>
      <c r="AHD312" s="18"/>
      <c r="AHE312" s="18"/>
      <c r="AHF312" s="18"/>
      <c r="AHG312" s="18"/>
      <c r="AHH312" s="18"/>
      <c r="AHI312" s="18"/>
      <c r="AHJ312" s="18"/>
      <c r="AHK312" s="18"/>
      <c r="AHL312" s="18"/>
      <c r="AHM312" s="18"/>
      <c r="AHN312" s="18"/>
      <c r="AHO312" s="18"/>
      <c r="AHP312" s="18"/>
      <c r="AHQ312" s="18"/>
      <c r="AHR312" s="18"/>
      <c r="AHS312" s="18"/>
      <c r="AHT312" s="18"/>
      <c r="AHU312" s="18"/>
      <c r="AHV312" s="18"/>
      <c r="AHW312" s="18"/>
      <c r="AHX312" s="18"/>
      <c r="AHY312" s="18"/>
      <c r="AHZ312" s="18"/>
      <c r="AIA312" s="18"/>
      <c r="AIB312" s="18"/>
      <c r="AIC312" s="18"/>
      <c r="AID312" s="18"/>
      <c r="AIE312" s="18"/>
      <c r="AIF312" s="18"/>
      <c r="AIG312" s="18"/>
      <c r="AIH312" s="18"/>
      <c r="AII312" s="18"/>
      <c r="AIJ312" s="18"/>
      <c r="AIK312" s="18"/>
      <c r="AIL312" s="18"/>
      <c r="AIM312" s="18"/>
      <c r="AIN312" s="18"/>
      <c r="AIO312" s="18"/>
      <c r="AIP312" s="18"/>
      <c r="AIQ312" s="18"/>
      <c r="AIR312" s="18"/>
      <c r="AIS312" s="18"/>
      <c r="AIT312" s="18"/>
      <c r="AIU312" s="18"/>
      <c r="AIV312" s="18"/>
      <c r="AIW312" s="18"/>
      <c r="AIX312" s="18"/>
      <c r="AIY312" s="18"/>
      <c r="AIZ312" s="18"/>
      <c r="AJA312" s="18"/>
      <c r="AJB312" s="18"/>
      <c r="AJC312" s="18"/>
      <c r="AJD312" s="18"/>
      <c r="AJE312" s="18"/>
      <c r="AJF312" s="18"/>
      <c r="AJG312" s="18"/>
      <c r="AJH312" s="18"/>
      <c r="AJI312" s="18"/>
      <c r="AJJ312" s="18"/>
      <c r="AJK312" s="18"/>
      <c r="AJL312" s="18"/>
      <c r="AJM312" s="18"/>
      <c r="AJN312" s="18"/>
      <c r="AJO312" s="18"/>
      <c r="AJP312" s="18"/>
      <c r="AJQ312" s="18"/>
      <c r="AJR312" s="18"/>
      <c r="AJS312" s="18"/>
      <c r="AJT312" s="18"/>
      <c r="AJU312" s="18"/>
      <c r="AJV312" s="18"/>
      <c r="AJW312" s="18"/>
      <c r="AJX312" s="18"/>
      <c r="AJY312" s="18"/>
      <c r="AJZ312" s="18"/>
      <c r="AKA312" s="18"/>
      <c r="AKB312" s="18"/>
      <c r="AKC312" s="18"/>
      <c r="AKD312" s="18"/>
      <c r="AKE312" s="18"/>
      <c r="AKF312" s="18"/>
      <c r="AKG312" s="18"/>
      <c r="AKH312" s="18"/>
      <c r="AKI312" s="18"/>
      <c r="AKJ312" s="18"/>
      <c r="AKK312" s="18"/>
      <c r="AKL312" s="18"/>
      <c r="AKM312" s="18"/>
      <c r="AKN312" s="18"/>
      <c r="AKO312" s="18"/>
      <c r="AKP312" s="18"/>
      <c r="AKQ312" s="18"/>
      <c r="AKR312" s="18"/>
      <c r="AKS312" s="18"/>
      <c r="AKT312" s="18"/>
      <c r="AKU312" s="18"/>
      <c r="AKV312" s="18"/>
      <c r="AKW312" s="18"/>
      <c r="AKX312" s="18"/>
      <c r="AKY312" s="18"/>
      <c r="AKZ312" s="18"/>
      <c r="ALA312" s="18"/>
      <c r="ALB312" s="18"/>
      <c r="ALC312" s="18"/>
      <c r="ALD312" s="18"/>
      <c r="ALE312" s="18"/>
      <c r="ALF312" s="18"/>
      <c r="ALG312" s="18"/>
      <c r="ALH312" s="18"/>
      <c r="ALI312" s="18"/>
      <c r="ALJ312" s="18"/>
      <c r="ALK312" s="18"/>
      <c r="ALL312" s="18"/>
      <c r="ALM312" s="18"/>
      <c r="ALN312" s="18"/>
      <c r="ALO312" s="18"/>
      <c r="ALP312" s="18"/>
      <c r="ALQ312" s="18"/>
      <c r="ALR312" s="18"/>
      <c r="ALS312" s="18"/>
      <c r="ALT312" s="18"/>
      <c r="ALU312" s="18"/>
      <c r="ALV312" s="18"/>
      <c r="ALW312" s="18"/>
      <c r="ALX312" s="18"/>
      <c r="ALY312" s="18"/>
      <c r="ALZ312" s="18"/>
      <c r="AMA312" s="18"/>
      <c r="AMB312" s="18"/>
      <c r="AMC312" s="18"/>
      <c r="AMD312" s="18"/>
      <c r="AME312" s="18"/>
      <c r="AMF312" s="18"/>
      <c r="AMG312" s="18"/>
      <c r="AMH312" s="18"/>
      <c r="AMI312" s="18"/>
      <c r="AMJ312" s="18"/>
      <c r="AMK312" s="18"/>
      <c r="AML312" s="18"/>
      <c r="AMM312" s="18"/>
      <c r="AMN312" s="18"/>
      <c r="AMO312" s="18"/>
      <c r="AMP312" s="18"/>
      <c r="AMQ312" s="18"/>
      <c r="AMR312" s="18"/>
      <c r="AMS312" s="18"/>
      <c r="AMT312" s="18"/>
      <c r="AMU312" s="18"/>
      <c r="AMV312" s="18"/>
      <c r="AMW312" s="18"/>
      <c r="AMX312" s="18"/>
      <c r="AMY312" s="18"/>
      <c r="AMZ312" s="18"/>
      <c r="ANA312" s="18"/>
      <c r="ANB312" s="18"/>
      <c r="ANC312" s="18"/>
      <c r="AND312" s="18"/>
      <c r="ANE312" s="18"/>
      <c r="ANF312" s="18"/>
      <c r="ANG312" s="18"/>
      <c r="ANH312" s="18"/>
      <c r="ANI312" s="18"/>
      <c r="ANJ312" s="18"/>
      <c r="ANK312" s="18"/>
      <c r="ANL312" s="18"/>
      <c r="ANM312" s="18"/>
      <c r="ANN312" s="18"/>
      <c r="ANO312" s="18"/>
      <c r="ANP312" s="18"/>
      <c r="ANQ312" s="18"/>
      <c r="ANR312" s="18"/>
      <c r="ANS312" s="18"/>
      <c r="ANT312" s="18"/>
      <c r="ANU312" s="18"/>
      <c r="ANV312" s="18"/>
      <c r="ANW312" s="18"/>
      <c r="ANX312" s="18"/>
      <c r="ANY312" s="18"/>
      <c r="ANZ312" s="18"/>
      <c r="AOA312" s="18"/>
      <c r="AOB312" s="18"/>
      <c r="AOC312" s="18"/>
      <c r="AOD312" s="18"/>
      <c r="AOE312" s="18"/>
      <c r="AOF312" s="18"/>
      <c r="AOG312" s="18"/>
      <c r="AOH312" s="18"/>
      <c r="AOI312" s="18"/>
      <c r="AOJ312" s="18"/>
      <c r="AOK312" s="18"/>
      <c r="AOL312" s="18"/>
      <c r="AOM312" s="18"/>
      <c r="AON312" s="18"/>
      <c r="AOO312" s="18"/>
      <c r="AOP312" s="18"/>
      <c r="AOQ312" s="18"/>
      <c r="AOR312" s="18"/>
      <c r="AOS312" s="18"/>
      <c r="AOT312" s="18"/>
      <c r="AOU312" s="18"/>
      <c r="AOV312" s="18"/>
      <c r="AOW312" s="18"/>
      <c r="AOX312" s="18"/>
      <c r="AOY312" s="18"/>
      <c r="AOZ312" s="18"/>
      <c r="APA312" s="18"/>
      <c r="APB312" s="18"/>
      <c r="APC312" s="18"/>
      <c r="APD312" s="18"/>
      <c r="APE312" s="18"/>
      <c r="APF312" s="18"/>
      <c r="APG312" s="18"/>
      <c r="APH312" s="18"/>
      <c r="API312" s="18"/>
      <c r="APJ312" s="18"/>
      <c r="APK312" s="18"/>
      <c r="APL312" s="18"/>
      <c r="APM312" s="18"/>
      <c r="APN312" s="18"/>
      <c r="APO312" s="18"/>
      <c r="APP312" s="18"/>
      <c r="APQ312" s="18"/>
      <c r="APR312" s="18"/>
      <c r="APS312" s="18"/>
      <c r="APT312" s="18"/>
      <c r="APU312" s="18"/>
      <c r="APV312" s="18"/>
      <c r="APW312" s="18"/>
      <c r="APX312" s="18"/>
      <c r="APY312" s="18"/>
      <c r="APZ312" s="18"/>
      <c r="AQA312" s="18"/>
      <c r="AQB312" s="18"/>
      <c r="AQC312" s="18"/>
      <c r="AQD312" s="18"/>
      <c r="AQE312" s="18"/>
      <c r="AQF312" s="18"/>
      <c r="AQG312" s="18"/>
      <c r="AQH312" s="18"/>
      <c r="AQI312" s="18"/>
      <c r="AQJ312" s="18"/>
      <c r="AQK312" s="18"/>
      <c r="AQL312" s="18"/>
      <c r="AQM312" s="18"/>
      <c r="AQN312" s="18"/>
      <c r="AQO312" s="18"/>
      <c r="AQP312" s="18"/>
      <c r="AQQ312" s="18"/>
      <c r="AQR312" s="18"/>
      <c r="AQS312" s="18"/>
      <c r="AQT312" s="18"/>
      <c r="AQU312" s="18"/>
      <c r="AQV312" s="18"/>
      <c r="AQW312" s="18"/>
      <c r="AQX312" s="18"/>
      <c r="AQY312" s="18"/>
      <c r="AQZ312" s="18"/>
      <c r="ARA312" s="18"/>
      <c r="ARB312" s="18"/>
      <c r="ARC312" s="18"/>
      <c r="ARD312" s="18"/>
      <c r="ARE312" s="18"/>
      <c r="ARF312" s="18"/>
      <c r="ARG312" s="18"/>
      <c r="ARH312" s="18"/>
      <c r="ARI312" s="18"/>
      <c r="ARJ312" s="18"/>
      <c r="ARK312" s="18"/>
      <c r="ARL312" s="18"/>
      <c r="ARM312" s="18"/>
      <c r="ARN312" s="18"/>
      <c r="ARO312" s="18"/>
      <c r="ARP312" s="18"/>
      <c r="ARQ312" s="18"/>
      <c r="ARR312" s="18"/>
      <c r="ARS312" s="18"/>
      <c r="ART312" s="18"/>
      <c r="ARU312" s="18"/>
      <c r="ARV312" s="18"/>
      <c r="ARW312" s="18"/>
      <c r="ARX312" s="18"/>
      <c r="ARY312" s="18"/>
      <c r="ARZ312" s="18"/>
      <c r="ASA312" s="18"/>
      <c r="ASB312" s="18"/>
      <c r="ASC312" s="18"/>
      <c r="ASD312" s="18"/>
      <c r="ASE312" s="18"/>
      <c r="ASF312" s="18"/>
      <c r="ASG312" s="18"/>
      <c r="ASH312" s="18"/>
      <c r="ASI312" s="18"/>
      <c r="ASJ312" s="18"/>
      <c r="ASK312" s="18"/>
      <c r="ASL312" s="18"/>
      <c r="ASM312" s="18"/>
      <c r="ASN312" s="18"/>
      <c r="ASO312" s="18"/>
      <c r="ASP312" s="18"/>
      <c r="ASQ312" s="18"/>
      <c r="ASR312" s="18"/>
      <c r="ASS312" s="18"/>
      <c r="AST312" s="18"/>
      <c r="ASU312" s="18"/>
      <c r="ASV312" s="18"/>
      <c r="ASW312" s="18"/>
      <c r="ASX312" s="18"/>
      <c r="ASY312" s="18"/>
      <c r="ASZ312" s="18"/>
      <c r="ATA312" s="18"/>
      <c r="ATB312" s="18"/>
      <c r="ATC312" s="18"/>
      <c r="ATD312" s="18"/>
      <c r="ATE312" s="18"/>
      <c r="ATF312" s="18"/>
      <c r="ATG312" s="18"/>
      <c r="ATH312" s="18"/>
      <c r="ATI312" s="18"/>
      <c r="ATJ312" s="18"/>
      <c r="ATK312" s="18"/>
      <c r="ATL312" s="18"/>
      <c r="ATM312" s="18"/>
      <c r="ATN312" s="18"/>
      <c r="ATO312" s="18"/>
      <c r="ATP312" s="18"/>
      <c r="ATQ312" s="18"/>
      <c r="ATR312" s="18"/>
      <c r="ATS312" s="18"/>
      <c r="ATT312" s="18"/>
      <c r="ATU312" s="18"/>
      <c r="ATV312" s="18"/>
      <c r="ATW312" s="18"/>
      <c r="ATX312" s="18"/>
      <c r="ATY312" s="18"/>
      <c r="ATZ312" s="18"/>
      <c r="AUA312" s="18"/>
      <c r="AUB312" s="18"/>
      <c r="AUC312" s="18"/>
      <c r="AUD312" s="18"/>
      <c r="AUE312" s="18"/>
      <c r="AUF312" s="18"/>
      <c r="AUG312" s="18"/>
      <c r="AUH312" s="18"/>
      <c r="AUI312" s="18"/>
      <c r="AUJ312" s="18"/>
      <c r="AUK312" s="18"/>
      <c r="AUL312" s="18"/>
      <c r="AUM312" s="18"/>
      <c r="AUN312" s="18"/>
      <c r="AUO312" s="18"/>
      <c r="AUP312" s="18"/>
      <c r="AUQ312" s="18"/>
      <c r="AUR312" s="18"/>
      <c r="AUS312" s="18"/>
      <c r="AUT312" s="18"/>
      <c r="AUU312" s="18"/>
      <c r="AUV312" s="18"/>
      <c r="AUW312" s="18"/>
      <c r="AUX312" s="18"/>
      <c r="AUY312" s="18"/>
      <c r="AUZ312" s="18"/>
      <c r="AVA312" s="18"/>
      <c r="AVB312" s="18"/>
      <c r="AVC312" s="18"/>
      <c r="AVD312" s="18"/>
      <c r="AVE312" s="18"/>
      <c r="AVF312" s="18"/>
      <c r="AVG312" s="18"/>
      <c r="AVH312" s="18"/>
      <c r="AVI312" s="18"/>
      <c r="AVJ312" s="18"/>
      <c r="AVK312" s="18"/>
      <c r="AVL312" s="18"/>
      <c r="AVM312" s="18"/>
      <c r="AVN312" s="18"/>
      <c r="AVO312" s="18"/>
      <c r="AVP312" s="18"/>
      <c r="AVQ312" s="18"/>
      <c r="AVR312" s="18"/>
      <c r="AVS312" s="18"/>
      <c r="AVT312" s="18"/>
      <c r="AVU312" s="18"/>
      <c r="AVV312" s="18"/>
      <c r="AVW312" s="18"/>
      <c r="AVX312" s="18"/>
      <c r="AVY312" s="18"/>
      <c r="AVZ312" s="18"/>
      <c r="AWA312" s="18"/>
      <c r="AWB312" s="18"/>
      <c r="AWC312" s="18"/>
      <c r="AWD312" s="18"/>
      <c r="AWE312" s="18"/>
      <c r="AWF312" s="18"/>
      <c r="AWG312" s="18"/>
      <c r="AWH312" s="18"/>
      <c r="AWI312" s="18"/>
      <c r="AWJ312" s="18"/>
      <c r="AWK312" s="18"/>
      <c r="AWL312" s="18"/>
      <c r="AWM312" s="18"/>
      <c r="AWN312" s="18"/>
      <c r="AWO312" s="18"/>
      <c r="AWP312" s="18"/>
      <c r="AWQ312" s="18"/>
      <c r="AWR312" s="18"/>
      <c r="AWS312" s="18"/>
      <c r="AWT312" s="18"/>
      <c r="AWU312" s="18"/>
      <c r="AWV312" s="18"/>
      <c r="AWW312" s="18"/>
      <c r="AWX312" s="18"/>
      <c r="AWY312" s="18"/>
      <c r="AWZ312" s="18"/>
      <c r="AXA312" s="18"/>
      <c r="AXB312" s="18"/>
      <c r="AXC312" s="18"/>
      <c r="AXD312" s="18"/>
      <c r="AXE312" s="18"/>
      <c r="AXF312" s="18"/>
      <c r="AXG312" s="18"/>
      <c r="AXH312" s="18"/>
      <c r="AXI312" s="18"/>
      <c r="AXJ312" s="18"/>
      <c r="AXK312" s="18"/>
      <c r="AXL312" s="18"/>
      <c r="AXM312" s="18"/>
      <c r="AXN312" s="18"/>
      <c r="AXO312" s="18"/>
      <c r="AXP312" s="18"/>
      <c r="AXQ312" s="18"/>
      <c r="AXR312" s="18"/>
      <c r="AXS312" s="18"/>
      <c r="AXT312" s="18"/>
      <c r="AXU312" s="18"/>
      <c r="AXV312" s="18"/>
      <c r="AXW312" s="18"/>
      <c r="AXX312" s="18"/>
      <c r="AXY312" s="18"/>
      <c r="AXZ312" s="18"/>
      <c r="AYA312" s="18"/>
      <c r="AYB312" s="18"/>
      <c r="AYC312" s="18"/>
      <c r="AYD312" s="18"/>
      <c r="AYE312" s="18"/>
      <c r="AYF312" s="18"/>
      <c r="AYG312" s="18"/>
      <c r="AYH312" s="18"/>
      <c r="AYI312" s="18"/>
      <c r="AYJ312" s="18"/>
      <c r="AYK312" s="18"/>
      <c r="AYL312" s="18"/>
      <c r="AYM312" s="18"/>
      <c r="AYN312" s="18"/>
      <c r="AYO312" s="18"/>
      <c r="AYP312" s="18"/>
      <c r="AYQ312" s="18"/>
      <c r="AYR312" s="18"/>
      <c r="AYS312" s="18"/>
      <c r="AYT312" s="18"/>
      <c r="AYU312" s="18"/>
      <c r="AYV312" s="18"/>
      <c r="AYW312" s="18"/>
      <c r="AYX312" s="18"/>
      <c r="AYY312" s="18"/>
      <c r="AYZ312" s="18"/>
      <c r="AZA312" s="18"/>
      <c r="AZB312" s="18"/>
      <c r="AZC312" s="18"/>
      <c r="AZD312" s="18"/>
      <c r="AZE312" s="18"/>
      <c r="AZF312" s="18"/>
      <c r="AZG312" s="18"/>
      <c r="AZH312" s="18"/>
      <c r="AZI312" s="18"/>
      <c r="AZJ312" s="18"/>
      <c r="AZK312" s="18"/>
      <c r="AZL312" s="18"/>
      <c r="AZM312" s="18"/>
      <c r="AZN312" s="18"/>
      <c r="AZO312" s="18"/>
      <c r="AZP312" s="18"/>
      <c r="AZQ312" s="18"/>
      <c r="AZR312" s="18"/>
      <c r="AZS312" s="18"/>
      <c r="AZT312" s="18"/>
      <c r="AZU312" s="18"/>
      <c r="AZV312" s="18"/>
      <c r="AZW312" s="18"/>
      <c r="AZX312" s="18"/>
      <c r="AZY312" s="18"/>
      <c r="AZZ312" s="18"/>
      <c r="BAA312" s="18"/>
      <c r="BAB312" s="18"/>
      <c r="BAC312" s="18"/>
      <c r="BAD312" s="18"/>
      <c r="BAE312" s="18"/>
      <c r="BAF312" s="18"/>
      <c r="BAG312" s="18"/>
      <c r="BAH312" s="18"/>
      <c r="BAI312" s="18"/>
      <c r="BAJ312" s="18"/>
      <c r="BAK312" s="18"/>
      <c r="BAL312" s="18"/>
      <c r="BAM312" s="18"/>
      <c r="BAN312" s="18"/>
      <c r="BAO312" s="18"/>
      <c r="BAP312" s="18"/>
      <c r="BAQ312" s="18"/>
      <c r="BAR312" s="18"/>
      <c r="BAS312" s="18"/>
      <c r="BAT312" s="18"/>
      <c r="BAU312" s="18"/>
      <c r="BAV312" s="18"/>
      <c r="BAW312" s="18"/>
      <c r="BAX312" s="18"/>
      <c r="BAY312" s="18"/>
      <c r="BAZ312" s="18"/>
      <c r="BBA312" s="18"/>
      <c r="BBB312" s="18"/>
      <c r="BBC312" s="18"/>
      <c r="BBD312" s="18"/>
      <c r="BBE312" s="18"/>
      <c r="BBF312" s="18"/>
      <c r="BBG312" s="18"/>
      <c r="BBH312" s="18"/>
      <c r="BBI312" s="18"/>
      <c r="BBJ312" s="18"/>
      <c r="BBK312" s="18"/>
      <c r="BBL312" s="18"/>
      <c r="BBM312" s="18"/>
      <c r="BBN312" s="18"/>
      <c r="BBO312" s="18"/>
      <c r="BBP312" s="18"/>
      <c r="BBQ312" s="18"/>
      <c r="BBR312" s="18"/>
      <c r="BBS312" s="18"/>
      <c r="BBT312" s="18"/>
      <c r="BBU312" s="18"/>
      <c r="BBV312" s="18"/>
      <c r="BBW312" s="18"/>
      <c r="BBX312" s="18"/>
      <c r="BBY312" s="18"/>
      <c r="BBZ312" s="18"/>
      <c r="BCA312" s="18"/>
      <c r="BCB312" s="18"/>
      <c r="BCC312" s="18"/>
      <c r="BCD312" s="18"/>
      <c r="BCE312" s="18"/>
      <c r="BCF312" s="18"/>
      <c r="BCG312" s="18"/>
      <c r="BCH312" s="18"/>
      <c r="BCI312" s="18"/>
      <c r="BCJ312" s="18"/>
      <c r="BCK312" s="18"/>
      <c r="BCL312" s="18"/>
      <c r="BCM312" s="18"/>
      <c r="BCN312" s="18"/>
      <c r="BCO312" s="18"/>
      <c r="BCP312" s="18"/>
      <c r="BCQ312" s="18"/>
      <c r="BCR312" s="18"/>
      <c r="BCS312" s="18"/>
      <c r="BCT312" s="18"/>
      <c r="BCU312" s="18"/>
      <c r="BCV312" s="18"/>
      <c r="BCW312" s="18"/>
      <c r="BCX312" s="18"/>
      <c r="BCY312" s="18"/>
      <c r="BCZ312" s="18"/>
      <c r="BDA312" s="18"/>
      <c r="BDB312" s="18"/>
      <c r="BDC312" s="18"/>
      <c r="BDD312" s="18"/>
      <c r="BDE312" s="18"/>
      <c r="BDF312" s="18"/>
      <c r="BDG312" s="18"/>
      <c r="BDH312" s="18"/>
      <c r="BDI312" s="18"/>
      <c r="BDJ312" s="18"/>
      <c r="BDK312" s="18"/>
      <c r="BDL312" s="18"/>
      <c r="BDM312" s="18"/>
      <c r="BDN312" s="18"/>
      <c r="BDO312" s="18"/>
      <c r="BDP312" s="18"/>
      <c r="BDQ312" s="18"/>
      <c r="BDR312" s="18"/>
      <c r="BDS312" s="18"/>
      <c r="BDT312" s="18"/>
      <c r="BDU312" s="18"/>
      <c r="BDV312" s="18"/>
      <c r="BDW312" s="18"/>
      <c r="BDX312" s="18"/>
      <c r="BDY312" s="18"/>
      <c r="BDZ312" s="18"/>
      <c r="BEA312" s="18"/>
      <c r="BEB312" s="18"/>
      <c r="BEC312" s="18"/>
      <c r="BED312" s="18"/>
      <c r="BEE312" s="18"/>
      <c r="BEF312" s="18"/>
      <c r="BEG312" s="18"/>
      <c r="BEH312" s="18"/>
      <c r="BEI312" s="18"/>
      <c r="BEJ312" s="18"/>
      <c r="BEK312" s="18"/>
      <c r="BEL312" s="18"/>
      <c r="BEM312" s="18"/>
      <c r="BEN312" s="18"/>
      <c r="BEO312" s="18"/>
      <c r="BEP312" s="18"/>
      <c r="BEQ312" s="18"/>
      <c r="BER312" s="18"/>
      <c r="BES312" s="18"/>
      <c r="BET312" s="18"/>
      <c r="BEU312" s="18"/>
      <c r="BEV312" s="18"/>
      <c r="BEW312" s="18"/>
      <c r="BEX312" s="18"/>
      <c r="BEY312" s="18"/>
      <c r="BEZ312" s="18"/>
      <c r="BFA312" s="18"/>
      <c r="BFB312" s="18"/>
      <c r="BFC312" s="18"/>
      <c r="BFD312" s="18"/>
      <c r="BFE312" s="18"/>
      <c r="BFF312" s="18"/>
      <c r="BFG312" s="18"/>
      <c r="BFH312" s="18"/>
      <c r="BFI312" s="18"/>
      <c r="BFJ312" s="18"/>
      <c r="BFK312" s="18"/>
      <c r="BFL312" s="18"/>
      <c r="BFM312" s="18"/>
      <c r="BFN312" s="18"/>
      <c r="BFO312" s="18"/>
      <c r="BFP312" s="18"/>
      <c r="BFQ312" s="18"/>
      <c r="BFR312" s="18"/>
      <c r="BFS312" s="18"/>
      <c r="BFT312" s="18"/>
      <c r="BFU312" s="18"/>
      <c r="BFV312" s="18"/>
      <c r="BFW312" s="18"/>
      <c r="BFX312" s="18"/>
      <c r="BFY312" s="18"/>
      <c r="BFZ312" s="18"/>
      <c r="BGA312" s="18"/>
      <c r="BGB312" s="18"/>
      <c r="BGC312" s="18"/>
      <c r="BGD312" s="18"/>
      <c r="BGE312" s="18"/>
      <c r="BGF312" s="18"/>
      <c r="BGG312" s="18"/>
      <c r="BGH312" s="18"/>
      <c r="BGI312" s="18"/>
      <c r="BGJ312" s="18"/>
      <c r="BGK312" s="18"/>
      <c r="BGL312" s="18"/>
      <c r="BGM312" s="18"/>
      <c r="BGN312" s="18"/>
      <c r="BGO312" s="18"/>
      <c r="BGP312" s="18"/>
      <c r="BGQ312" s="18"/>
      <c r="BGR312" s="18"/>
      <c r="BGS312" s="18"/>
      <c r="BGT312" s="18"/>
      <c r="BGU312" s="18"/>
      <c r="BGV312" s="18"/>
      <c r="BGW312" s="18"/>
      <c r="BGX312" s="18"/>
      <c r="BGY312" s="18"/>
      <c r="BGZ312" s="18"/>
      <c r="BHA312" s="18"/>
      <c r="BHB312" s="18"/>
      <c r="BHC312" s="18"/>
      <c r="BHD312" s="18"/>
      <c r="BHE312" s="18"/>
      <c r="BHF312" s="18"/>
      <c r="BHG312" s="18"/>
      <c r="BHH312" s="18"/>
      <c r="BHI312" s="18"/>
      <c r="BHJ312" s="18"/>
      <c r="BHK312" s="18"/>
      <c r="BHL312" s="18"/>
      <c r="BHM312" s="18"/>
      <c r="BHN312" s="18"/>
      <c r="BHO312" s="18"/>
      <c r="BHP312" s="18"/>
      <c r="BHQ312" s="18"/>
      <c r="BHR312" s="18"/>
      <c r="BHS312" s="18"/>
      <c r="BHT312" s="18"/>
      <c r="BHU312" s="18"/>
      <c r="BHV312" s="18"/>
      <c r="BHW312" s="18"/>
      <c r="BHX312" s="18"/>
      <c r="BHY312" s="18"/>
      <c r="BHZ312" s="18"/>
      <c r="BIA312" s="18"/>
      <c r="BIB312" s="18"/>
      <c r="BIC312" s="18"/>
      <c r="BID312" s="18"/>
      <c r="BIE312" s="18"/>
      <c r="BIF312" s="18"/>
      <c r="BIG312" s="18"/>
      <c r="BIH312" s="18"/>
      <c r="BII312" s="18"/>
      <c r="BIJ312" s="18"/>
      <c r="BIK312" s="18"/>
      <c r="BIL312" s="18"/>
      <c r="BIM312" s="18"/>
      <c r="BIN312" s="18"/>
      <c r="BIO312" s="18"/>
      <c r="BIP312" s="18"/>
      <c r="BIQ312" s="18"/>
      <c r="BIR312" s="18"/>
      <c r="BIS312" s="18"/>
      <c r="BIT312" s="18"/>
      <c r="BIU312" s="18"/>
      <c r="BIV312" s="18"/>
      <c r="BIW312" s="18"/>
      <c r="BIX312" s="18"/>
      <c r="BIY312" s="18"/>
      <c r="BIZ312" s="18"/>
      <c r="BJA312" s="18"/>
      <c r="BJB312" s="18"/>
      <c r="BJC312" s="18"/>
      <c r="BJD312" s="18"/>
      <c r="BJE312" s="18"/>
      <c r="BJF312" s="18"/>
      <c r="BJG312" s="18"/>
      <c r="BJH312" s="18"/>
      <c r="BJI312" s="18"/>
      <c r="BJJ312" s="18"/>
      <c r="BJK312" s="18"/>
      <c r="BJL312" s="18"/>
      <c r="BJM312" s="18"/>
      <c r="BJN312" s="18"/>
      <c r="BJO312" s="18"/>
      <c r="BJP312" s="18"/>
      <c r="BJQ312" s="18"/>
      <c r="BJR312" s="18"/>
      <c r="BJS312" s="18"/>
      <c r="BJT312" s="18"/>
      <c r="BJU312" s="18"/>
      <c r="BJV312" s="18"/>
      <c r="BJW312" s="18"/>
      <c r="BJX312" s="18"/>
      <c r="BJY312" s="18"/>
      <c r="BJZ312" s="18"/>
      <c r="BKA312" s="18"/>
      <c r="BKB312" s="18"/>
      <c r="BKC312" s="18"/>
      <c r="BKD312" s="18"/>
      <c r="BKE312" s="18"/>
      <c r="BKF312" s="18"/>
      <c r="BKG312" s="18"/>
      <c r="BKH312" s="18"/>
      <c r="BKI312" s="18"/>
      <c r="BKJ312" s="18"/>
      <c r="BKK312" s="18"/>
      <c r="BKL312" s="18"/>
      <c r="BKM312" s="18"/>
      <c r="BKN312" s="18"/>
      <c r="BKO312" s="18"/>
      <c r="BKP312" s="18"/>
      <c r="BKQ312" s="18"/>
      <c r="BKR312" s="18"/>
      <c r="BKS312" s="18"/>
      <c r="BKT312" s="18"/>
      <c r="BKU312" s="18"/>
      <c r="BKV312" s="18"/>
      <c r="BKW312" s="18"/>
      <c r="BKX312" s="18"/>
      <c r="BKY312" s="18"/>
      <c r="BKZ312" s="18"/>
      <c r="BLA312" s="18"/>
      <c r="BLB312" s="18"/>
      <c r="BLC312" s="18"/>
      <c r="BLD312" s="18"/>
      <c r="BLE312" s="18"/>
      <c r="BLF312" s="18"/>
      <c r="BLG312" s="18"/>
      <c r="BLH312" s="18"/>
      <c r="BLI312" s="18"/>
      <c r="BLJ312" s="18"/>
      <c r="BLK312" s="18"/>
      <c r="BLL312" s="18"/>
      <c r="BLM312" s="18"/>
      <c r="BLN312" s="18"/>
      <c r="BLO312" s="18"/>
      <c r="BLP312" s="18"/>
      <c r="BLQ312" s="18"/>
      <c r="BLR312" s="18"/>
      <c r="BLS312" s="18"/>
      <c r="BLT312" s="18"/>
      <c r="BLU312" s="18"/>
      <c r="BLV312" s="18"/>
      <c r="BLW312" s="18"/>
      <c r="BLX312" s="18"/>
      <c r="BLY312" s="18"/>
      <c r="BLZ312" s="18"/>
      <c r="BMA312" s="18"/>
      <c r="BMB312" s="18"/>
      <c r="BMC312" s="18"/>
      <c r="BMD312" s="18"/>
      <c r="BME312" s="18"/>
      <c r="BMF312" s="18"/>
      <c r="BMG312" s="18"/>
      <c r="BMH312" s="18"/>
      <c r="BMI312" s="18"/>
      <c r="BMJ312" s="18"/>
      <c r="BMK312" s="18"/>
      <c r="BML312" s="18"/>
      <c r="BMM312" s="18"/>
      <c r="BMN312" s="18"/>
      <c r="BMO312" s="18"/>
      <c r="BMP312" s="18"/>
      <c r="BMQ312" s="18"/>
      <c r="BMR312" s="18"/>
      <c r="BMS312" s="18"/>
      <c r="BMT312" s="18"/>
      <c r="BMU312" s="18"/>
      <c r="BMV312" s="18"/>
      <c r="BMW312" s="18"/>
      <c r="BMX312" s="18"/>
      <c r="BMY312" s="18"/>
      <c r="BMZ312" s="18"/>
      <c r="BNA312" s="18"/>
      <c r="BNB312" s="18"/>
      <c r="BNC312" s="18"/>
      <c r="BND312" s="18"/>
      <c r="BNE312" s="18"/>
      <c r="BNF312" s="18"/>
      <c r="BNG312" s="18"/>
      <c r="BNH312" s="18"/>
      <c r="BNI312" s="18"/>
      <c r="BNJ312" s="18"/>
      <c r="BNK312" s="18"/>
      <c r="BNL312" s="18"/>
      <c r="BNM312" s="18"/>
      <c r="BNN312" s="18"/>
      <c r="BNO312" s="18"/>
      <c r="BNP312" s="18"/>
      <c r="BNQ312" s="18"/>
      <c r="BNR312" s="18"/>
      <c r="BNS312" s="18"/>
      <c r="BNT312" s="18"/>
      <c r="BNU312" s="18"/>
      <c r="BNV312" s="18"/>
      <c r="BNW312" s="18"/>
      <c r="BNX312" s="18"/>
      <c r="BNY312" s="18"/>
      <c r="BNZ312" s="18"/>
      <c r="BOA312" s="18"/>
      <c r="BOB312" s="18"/>
      <c r="BOC312" s="18"/>
      <c r="BOD312" s="18"/>
      <c r="BOE312" s="18"/>
      <c r="BOF312" s="18"/>
      <c r="BOG312" s="18"/>
      <c r="BOH312" s="18"/>
      <c r="BOI312" s="18"/>
      <c r="BOJ312" s="18"/>
      <c r="BOK312" s="18"/>
      <c r="BOL312" s="18"/>
      <c r="BOM312" s="18"/>
      <c r="BON312" s="18"/>
      <c r="BOO312" s="18"/>
      <c r="BOP312" s="18"/>
      <c r="BOQ312" s="18"/>
      <c r="BOR312" s="18"/>
      <c r="BOS312" s="18"/>
      <c r="BOT312" s="18"/>
      <c r="BOU312" s="18"/>
      <c r="BOV312" s="18"/>
      <c r="BOW312" s="18"/>
      <c r="BOX312" s="18"/>
      <c r="BOY312" s="18"/>
      <c r="BOZ312" s="18"/>
      <c r="BPA312" s="18"/>
      <c r="BPB312" s="18"/>
      <c r="BPC312" s="18"/>
      <c r="BPD312" s="18"/>
      <c r="BPE312" s="18"/>
      <c r="BPF312" s="18"/>
      <c r="BPG312" s="18"/>
      <c r="BPH312" s="18"/>
      <c r="BPI312" s="18"/>
      <c r="BPJ312" s="18"/>
      <c r="BPK312" s="18"/>
      <c r="BPL312" s="18"/>
      <c r="BPM312" s="18"/>
      <c r="BPN312" s="18"/>
      <c r="BPO312" s="18"/>
      <c r="BPP312" s="18"/>
      <c r="BPQ312" s="18"/>
      <c r="BPR312" s="18"/>
      <c r="BPS312" s="18"/>
      <c r="BPT312" s="18"/>
      <c r="BPU312" s="18"/>
      <c r="BPV312" s="18"/>
      <c r="BPW312" s="18"/>
      <c r="BPX312" s="18"/>
      <c r="BPY312" s="18"/>
      <c r="BPZ312" s="18"/>
      <c r="BQA312" s="18"/>
      <c r="BQB312" s="18"/>
      <c r="BQC312" s="18"/>
      <c r="BQD312" s="18"/>
      <c r="BQE312" s="18"/>
      <c r="BQF312" s="18"/>
      <c r="BQG312" s="18"/>
      <c r="BQH312" s="18"/>
      <c r="BQI312" s="18"/>
      <c r="BQJ312" s="18"/>
      <c r="BQK312" s="18"/>
      <c r="BQL312" s="18"/>
      <c r="BQM312" s="18"/>
      <c r="BQN312" s="18"/>
      <c r="BQO312" s="18"/>
      <c r="BQP312" s="18"/>
      <c r="BQQ312" s="18"/>
      <c r="BQR312" s="18"/>
      <c r="BQS312" s="18"/>
      <c r="BQT312" s="18"/>
      <c r="BQU312" s="18"/>
      <c r="BQV312" s="18"/>
      <c r="BQW312" s="18"/>
      <c r="BQX312" s="18"/>
      <c r="BQY312" s="18"/>
      <c r="BQZ312" s="18"/>
      <c r="BRA312" s="18"/>
      <c r="BRB312" s="18"/>
      <c r="BRC312" s="18"/>
      <c r="BRD312" s="18"/>
      <c r="BRE312" s="18"/>
      <c r="BRF312" s="18"/>
      <c r="BRG312" s="18"/>
      <c r="BRH312" s="18"/>
      <c r="BRI312" s="18"/>
      <c r="BRJ312" s="18"/>
      <c r="BRK312" s="18"/>
      <c r="BRL312" s="18"/>
      <c r="BRM312" s="18"/>
      <c r="BRN312" s="18"/>
      <c r="BRO312" s="18"/>
      <c r="BRP312" s="18"/>
      <c r="BRQ312" s="18"/>
      <c r="BRR312" s="18"/>
      <c r="BRS312" s="18"/>
      <c r="BRT312" s="18"/>
      <c r="BRU312" s="18"/>
      <c r="BRV312" s="18"/>
      <c r="BRW312" s="18"/>
      <c r="BRX312" s="18"/>
      <c r="BRY312" s="18"/>
      <c r="BRZ312" s="18"/>
      <c r="BSA312" s="18"/>
      <c r="BSB312" s="18"/>
      <c r="BSC312" s="18"/>
      <c r="BSD312" s="18"/>
      <c r="BSE312" s="18"/>
      <c r="BSF312" s="18"/>
      <c r="BSG312" s="18"/>
      <c r="BSH312" s="18"/>
      <c r="BSI312" s="18"/>
      <c r="BSJ312" s="18"/>
      <c r="BSK312" s="18"/>
      <c r="BSL312" s="18"/>
      <c r="BSM312" s="18"/>
      <c r="BSN312" s="18"/>
      <c r="BSO312" s="18"/>
      <c r="BSP312" s="18"/>
      <c r="BSQ312" s="18"/>
      <c r="BSR312" s="18"/>
      <c r="BSS312" s="18"/>
      <c r="BST312" s="18"/>
      <c r="BSU312" s="18"/>
      <c r="BSV312" s="18"/>
      <c r="BSW312" s="18"/>
      <c r="BSX312" s="18"/>
      <c r="BSY312" s="18"/>
      <c r="BSZ312" s="18"/>
      <c r="BTA312" s="18"/>
      <c r="BTB312" s="18"/>
      <c r="BTC312" s="18"/>
      <c r="BTD312" s="18"/>
      <c r="BTE312" s="18"/>
      <c r="BTF312" s="18"/>
      <c r="BTG312" s="18"/>
      <c r="BTH312" s="18"/>
      <c r="BTI312" s="18"/>
      <c r="BTJ312" s="18"/>
      <c r="BTK312" s="18"/>
      <c r="BTL312" s="18"/>
      <c r="BTM312" s="18"/>
      <c r="BTN312" s="18"/>
      <c r="BTO312" s="18"/>
      <c r="BTP312" s="18"/>
      <c r="BTQ312" s="18"/>
      <c r="BTR312" s="18"/>
      <c r="BTS312" s="18"/>
      <c r="BTT312" s="18"/>
      <c r="BTU312" s="18"/>
      <c r="BTV312" s="18"/>
      <c r="BTW312" s="18"/>
      <c r="BTX312" s="18"/>
      <c r="BTY312" s="18"/>
      <c r="BTZ312" s="18"/>
      <c r="BUA312" s="18"/>
      <c r="BUB312" s="18"/>
      <c r="BUC312" s="18"/>
      <c r="BUD312" s="18"/>
      <c r="BUE312" s="18"/>
      <c r="BUF312" s="18"/>
      <c r="BUG312" s="18"/>
      <c r="BUH312" s="18"/>
      <c r="BUI312" s="18"/>
      <c r="BUJ312" s="18"/>
      <c r="BUK312" s="18"/>
      <c r="BUL312" s="18"/>
      <c r="BUM312" s="18"/>
      <c r="BUN312" s="18"/>
      <c r="BUO312" s="18"/>
      <c r="BUP312" s="18"/>
      <c r="BUQ312" s="18"/>
      <c r="BUR312" s="18"/>
      <c r="BUS312" s="18"/>
      <c r="BUT312" s="18"/>
      <c r="BUU312" s="18"/>
      <c r="BUV312" s="18"/>
      <c r="BUW312" s="18"/>
      <c r="BUX312" s="18"/>
      <c r="BUY312" s="18"/>
      <c r="BUZ312" s="18"/>
      <c r="BVA312" s="18"/>
      <c r="BVB312" s="18"/>
      <c r="BVC312" s="18"/>
      <c r="BVD312" s="18"/>
      <c r="BVE312" s="18"/>
      <c r="BVF312" s="18"/>
      <c r="BVG312" s="18"/>
      <c r="BVH312" s="18"/>
      <c r="BVI312" s="18"/>
      <c r="BVJ312" s="18"/>
      <c r="BVK312" s="18"/>
      <c r="BVL312" s="18"/>
      <c r="BVM312" s="18"/>
      <c r="BVN312" s="18"/>
      <c r="BVO312" s="18"/>
      <c r="BVP312" s="18"/>
      <c r="BVQ312" s="18"/>
      <c r="BVR312" s="18"/>
      <c r="BVS312" s="18"/>
      <c r="BVT312" s="18"/>
      <c r="BVU312" s="18"/>
      <c r="BVV312" s="18"/>
      <c r="BVW312" s="18"/>
      <c r="BVX312" s="18"/>
      <c r="BVY312" s="18"/>
      <c r="BVZ312" s="18"/>
      <c r="BWA312" s="18"/>
      <c r="BWB312" s="18"/>
      <c r="BWC312" s="18"/>
      <c r="BWD312" s="18"/>
      <c r="BWE312" s="18"/>
      <c r="BWF312" s="18"/>
      <c r="BWG312" s="18"/>
      <c r="BWH312" s="18"/>
      <c r="BWI312" s="18"/>
      <c r="BWJ312" s="18"/>
      <c r="BWK312" s="18"/>
      <c r="BWL312" s="18"/>
      <c r="BWM312" s="18"/>
      <c r="BWN312" s="18"/>
      <c r="BWO312" s="18"/>
      <c r="BWP312" s="18"/>
      <c r="BWQ312" s="18"/>
      <c r="BWR312" s="18"/>
      <c r="BWS312" s="18"/>
      <c r="BWT312" s="18"/>
      <c r="BWU312" s="18"/>
      <c r="BWV312" s="18"/>
      <c r="BWW312" s="18"/>
      <c r="BWX312" s="18"/>
      <c r="BWY312" s="18"/>
      <c r="BWZ312" s="18"/>
      <c r="BXA312" s="18"/>
      <c r="BXB312" s="18"/>
      <c r="BXC312" s="18"/>
      <c r="BXD312" s="18"/>
      <c r="BXE312" s="18"/>
      <c r="BXF312" s="18"/>
      <c r="BXG312" s="18"/>
      <c r="BXH312" s="18"/>
      <c r="BXI312" s="18"/>
      <c r="BXJ312" s="18"/>
      <c r="BXK312" s="18"/>
      <c r="BXL312" s="18"/>
      <c r="BXM312" s="18"/>
      <c r="BXN312" s="18"/>
      <c r="BXO312" s="18"/>
      <c r="BXP312" s="18"/>
      <c r="BXQ312" s="18"/>
      <c r="BXR312" s="18"/>
      <c r="BXS312" s="18"/>
      <c r="BXT312" s="18"/>
      <c r="BXU312" s="18"/>
      <c r="BXV312" s="18"/>
      <c r="BXW312" s="18"/>
      <c r="BXX312" s="18"/>
      <c r="BXY312" s="18"/>
      <c r="BXZ312" s="18"/>
      <c r="BYA312" s="18"/>
      <c r="BYB312" s="18"/>
      <c r="BYC312" s="18"/>
      <c r="BYD312" s="18"/>
      <c r="BYE312" s="18"/>
      <c r="BYF312" s="18"/>
      <c r="BYG312" s="18"/>
      <c r="BYH312" s="18"/>
      <c r="BYI312" s="18"/>
      <c r="BYJ312" s="18"/>
      <c r="BYK312" s="18"/>
      <c r="BYL312" s="18"/>
      <c r="BYM312" s="18"/>
      <c r="BYN312" s="18"/>
      <c r="BYO312" s="18"/>
      <c r="BYP312" s="18"/>
      <c r="BYQ312" s="18"/>
      <c r="BYR312" s="18"/>
      <c r="BYS312" s="18"/>
      <c r="BYT312" s="18"/>
      <c r="BYU312" s="18"/>
      <c r="BYV312" s="18"/>
      <c r="BYW312" s="18"/>
      <c r="BYX312" s="18"/>
      <c r="BYY312" s="18"/>
      <c r="BYZ312" s="18"/>
      <c r="BZA312" s="18"/>
      <c r="BZB312" s="18"/>
      <c r="BZC312" s="18"/>
      <c r="BZD312" s="18"/>
      <c r="BZE312" s="18"/>
      <c r="BZF312" s="18"/>
      <c r="BZG312" s="18"/>
      <c r="BZH312" s="18"/>
      <c r="BZI312" s="18"/>
      <c r="BZJ312" s="18"/>
      <c r="BZK312" s="18"/>
      <c r="BZL312" s="18"/>
      <c r="BZM312" s="18"/>
      <c r="BZN312" s="18"/>
      <c r="BZO312" s="18"/>
      <c r="BZP312" s="18"/>
      <c r="BZQ312" s="18"/>
      <c r="BZR312" s="18"/>
      <c r="BZS312" s="18"/>
      <c r="BZT312" s="18"/>
      <c r="BZU312" s="18"/>
      <c r="BZV312" s="18"/>
      <c r="BZW312" s="18"/>
      <c r="BZX312" s="18"/>
      <c r="BZY312" s="18"/>
      <c r="BZZ312" s="18"/>
      <c r="CAA312" s="18"/>
      <c r="CAB312" s="18"/>
      <c r="CAC312" s="18"/>
      <c r="CAD312" s="18"/>
      <c r="CAE312" s="18"/>
      <c r="CAF312" s="18"/>
      <c r="CAG312" s="18"/>
      <c r="CAH312" s="18"/>
      <c r="CAI312" s="18"/>
      <c r="CAJ312" s="18"/>
      <c r="CAK312" s="18"/>
      <c r="CAL312" s="18"/>
      <c r="CAM312" s="18"/>
      <c r="CAN312" s="18"/>
      <c r="CAO312" s="18"/>
      <c r="CAP312" s="18"/>
      <c r="CAQ312" s="18"/>
      <c r="CAR312" s="18"/>
      <c r="CAS312" s="18"/>
      <c r="CAT312" s="18"/>
      <c r="CAU312" s="18"/>
      <c r="CAV312" s="18"/>
      <c r="CAW312" s="18"/>
      <c r="CAX312" s="18"/>
      <c r="CAY312" s="18"/>
      <c r="CAZ312" s="18"/>
      <c r="CBA312" s="18"/>
      <c r="CBB312" s="18"/>
      <c r="CBC312" s="18"/>
      <c r="CBD312" s="18"/>
      <c r="CBE312" s="18"/>
      <c r="CBF312" s="18"/>
      <c r="CBG312" s="18"/>
      <c r="CBH312" s="18"/>
      <c r="CBI312" s="18"/>
      <c r="CBJ312" s="18"/>
      <c r="CBK312" s="18"/>
      <c r="CBL312" s="18"/>
      <c r="CBM312" s="18"/>
      <c r="CBN312" s="18"/>
      <c r="CBO312" s="18"/>
      <c r="CBP312" s="18"/>
      <c r="CBQ312" s="18"/>
      <c r="CBR312" s="18"/>
      <c r="CBS312" s="18"/>
      <c r="CBT312" s="18"/>
      <c r="CBU312" s="18"/>
      <c r="CBV312" s="18"/>
      <c r="CBW312" s="18"/>
      <c r="CBX312" s="18"/>
      <c r="CBY312" s="18"/>
      <c r="CBZ312" s="18"/>
      <c r="CCA312" s="18"/>
      <c r="CCB312" s="18"/>
      <c r="CCC312" s="18"/>
      <c r="CCD312" s="18"/>
      <c r="CCE312" s="18"/>
      <c r="CCF312" s="18"/>
      <c r="CCG312" s="18"/>
      <c r="CCH312" s="18"/>
      <c r="CCI312" s="18"/>
      <c r="CCJ312" s="18"/>
      <c r="CCK312" s="18"/>
      <c r="CCL312" s="18"/>
      <c r="CCM312" s="18"/>
      <c r="CCN312" s="18"/>
      <c r="CCO312" s="18"/>
      <c r="CCP312" s="18"/>
      <c r="CCQ312" s="18"/>
      <c r="CCR312" s="18"/>
      <c r="CCS312" s="18"/>
      <c r="CCT312" s="18"/>
      <c r="CCU312" s="18"/>
      <c r="CCV312" s="18"/>
      <c r="CCW312" s="18"/>
      <c r="CCX312" s="18"/>
      <c r="CCY312" s="18"/>
      <c r="CCZ312" s="18"/>
      <c r="CDA312" s="18"/>
      <c r="CDB312" s="18"/>
      <c r="CDC312" s="18"/>
      <c r="CDD312" s="18"/>
      <c r="CDE312" s="18"/>
      <c r="CDF312" s="18"/>
      <c r="CDG312" s="18"/>
      <c r="CDH312" s="18"/>
      <c r="CDI312" s="18"/>
      <c r="CDJ312" s="18"/>
      <c r="CDK312" s="18"/>
      <c r="CDL312" s="18"/>
      <c r="CDM312" s="18"/>
      <c r="CDN312" s="18"/>
      <c r="CDO312" s="18"/>
      <c r="CDP312" s="18"/>
      <c r="CDQ312" s="18"/>
      <c r="CDR312" s="18"/>
      <c r="CDS312" s="18"/>
      <c r="CDT312" s="18"/>
      <c r="CDU312" s="18"/>
      <c r="CDV312" s="18"/>
      <c r="CDW312" s="18"/>
      <c r="CDX312" s="18"/>
      <c r="CDY312" s="18"/>
      <c r="CDZ312" s="18"/>
      <c r="CEA312" s="18"/>
      <c r="CEB312" s="18"/>
      <c r="CEC312" s="18"/>
      <c r="CED312" s="18"/>
      <c r="CEE312" s="18"/>
      <c r="CEF312" s="18"/>
      <c r="CEG312" s="18"/>
      <c r="CEH312" s="18"/>
      <c r="CEI312" s="18"/>
      <c r="CEJ312" s="18"/>
      <c r="CEK312" s="18"/>
      <c r="CEL312" s="18"/>
      <c r="CEM312" s="18"/>
      <c r="CEN312" s="18"/>
      <c r="CEO312" s="18"/>
      <c r="CEP312" s="18"/>
      <c r="CEQ312" s="18"/>
      <c r="CER312" s="18"/>
      <c r="CES312" s="18"/>
      <c r="CET312" s="18"/>
      <c r="CEU312" s="18"/>
      <c r="CEV312" s="18"/>
      <c r="CEW312" s="18"/>
      <c r="CEX312" s="18"/>
      <c r="CEY312" s="18"/>
      <c r="CEZ312" s="18"/>
      <c r="CFA312" s="18"/>
      <c r="CFB312" s="18"/>
      <c r="CFC312" s="18"/>
      <c r="CFD312" s="18"/>
      <c r="CFE312" s="18"/>
      <c r="CFF312" s="18"/>
      <c r="CFG312" s="18"/>
      <c r="CFH312" s="18"/>
      <c r="CFI312" s="18"/>
      <c r="CFJ312" s="18"/>
      <c r="CFK312" s="18"/>
      <c r="CFL312" s="18"/>
      <c r="CFM312" s="18"/>
      <c r="CFN312" s="18"/>
      <c r="CFO312" s="18"/>
      <c r="CFP312" s="18"/>
      <c r="CFQ312" s="18"/>
      <c r="CFR312" s="18"/>
      <c r="CFS312" s="18"/>
      <c r="CFT312" s="18"/>
      <c r="CFU312" s="18"/>
      <c r="CFV312" s="18"/>
      <c r="CFW312" s="18"/>
      <c r="CFX312" s="18"/>
      <c r="CFY312" s="18"/>
      <c r="CFZ312" s="18"/>
      <c r="CGA312" s="18"/>
      <c r="CGB312" s="18"/>
      <c r="CGC312" s="18"/>
      <c r="CGD312" s="18"/>
      <c r="CGE312" s="18"/>
      <c r="CGF312" s="18"/>
      <c r="CGG312" s="18"/>
      <c r="CGH312" s="18"/>
      <c r="CGI312" s="18"/>
      <c r="CGJ312" s="18"/>
      <c r="CGK312" s="18"/>
      <c r="CGL312" s="18"/>
      <c r="CGM312" s="18"/>
      <c r="CGN312" s="18"/>
      <c r="CGO312" s="18"/>
      <c r="CGP312" s="18"/>
      <c r="CGQ312" s="18"/>
      <c r="CGR312" s="18"/>
      <c r="CGS312" s="18"/>
      <c r="CGT312" s="18"/>
      <c r="CGU312" s="18"/>
      <c r="CGV312" s="18"/>
      <c r="CGW312" s="18"/>
      <c r="CGX312" s="18"/>
      <c r="CGY312" s="18"/>
      <c r="CGZ312" s="18"/>
      <c r="CHA312" s="18"/>
      <c r="CHB312" s="18"/>
      <c r="CHC312" s="18"/>
      <c r="CHD312" s="18"/>
      <c r="CHE312" s="18"/>
      <c r="CHF312" s="18"/>
      <c r="CHG312" s="18"/>
      <c r="CHH312" s="18"/>
      <c r="CHI312" s="18"/>
      <c r="CHJ312" s="18"/>
      <c r="CHK312" s="18"/>
      <c r="CHL312" s="18"/>
      <c r="CHM312" s="18"/>
      <c r="CHN312" s="18"/>
      <c r="CHO312" s="18"/>
      <c r="CHP312" s="18"/>
      <c r="CHQ312" s="18"/>
      <c r="CHR312" s="18"/>
      <c r="CHS312" s="18"/>
      <c r="CHT312" s="18"/>
      <c r="CHU312" s="18"/>
      <c r="CHV312" s="18"/>
      <c r="CHW312" s="18"/>
      <c r="CHX312" s="18"/>
      <c r="CHY312" s="18"/>
      <c r="CHZ312" s="18"/>
      <c r="CIA312" s="18"/>
      <c r="CIB312" s="18"/>
      <c r="CIC312" s="18"/>
      <c r="CID312" s="18"/>
      <c r="CIE312" s="18"/>
      <c r="CIF312" s="18"/>
      <c r="CIG312" s="18"/>
      <c r="CIH312" s="18"/>
      <c r="CII312" s="18"/>
      <c r="CIJ312" s="18"/>
      <c r="CIK312" s="18"/>
      <c r="CIL312" s="18"/>
      <c r="CIM312" s="18"/>
      <c r="CIN312" s="18"/>
      <c r="CIO312" s="18"/>
      <c r="CIP312" s="18"/>
      <c r="CIQ312" s="18"/>
      <c r="CIR312" s="18"/>
      <c r="CIS312" s="18"/>
      <c r="CIT312" s="18"/>
      <c r="CIU312" s="18"/>
      <c r="CIV312" s="18"/>
      <c r="CIW312" s="18"/>
      <c r="CIX312" s="18"/>
      <c r="CIY312" s="18"/>
      <c r="CIZ312" s="18"/>
      <c r="CJA312" s="18"/>
      <c r="CJB312" s="18"/>
      <c r="CJC312" s="18"/>
      <c r="CJD312" s="18"/>
      <c r="CJE312" s="18"/>
      <c r="CJF312" s="18"/>
      <c r="CJG312" s="18"/>
      <c r="CJH312" s="18"/>
      <c r="CJI312" s="18"/>
      <c r="CJJ312" s="18"/>
      <c r="CJK312" s="18"/>
      <c r="CJL312" s="18"/>
      <c r="CJM312" s="18"/>
      <c r="CJN312" s="18"/>
      <c r="CJO312" s="18"/>
      <c r="CJP312" s="18"/>
      <c r="CJQ312" s="18"/>
      <c r="CJR312" s="18"/>
      <c r="CJS312" s="18"/>
      <c r="CJT312" s="18"/>
      <c r="CJU312" s="18"/>
      <c r="CJV312" s="18"/>
      <c r="CJW312" s="18"/>
      <c r="CJX312" s="18"/>
      <c r="CJY312" s="18"/>
      <c r="CJZ312" s="18"/>
      <c r="CKA312" s="18"/>
      <c r="CKB312" s="18"/>
      <c r="CKC312" s="18"/>
      <c r="CKD312" s="18"/>
      <c r="CKE312" s="18"/>
      <c r="CKF312" s="18"/>
      <c r="CKG312" s="18"/>
      <c r="CKH312" s="18"/>
      <c r="CKI312" s="18"/>
      <c r="CKJ312" s="18"/>
      <c r="CKK312" s="18"/>
      <c r="CKL312" s="18"/>
      <c r="CKM312" s="18"/>
      <c r="CKN312" s="18"/>
      <c r="CKO312" s="18"/>
      <c r="CKP312" s="18"/>
      <c r="CKQ312" s="18"/>
      <c r="CKR312" s="18"/>
      <c r="CKS312" s="18"/>
      <c r="CKT312" s="18"/>
      <c r="CKU312" s="18"/>
      <c r="CKV312" s="18"/>
      <c r="CKW312" s="18"/>
      <c r="CKX312" s="18"/>
      <c r="CKY312" s="18"/>
      <c r="CKZ312" s="18"/>
      <c r="CLA312" s="18"/>
      <c r="CLB312" s="18"/>
      <c r="CLC312" s="18"/>
      <c r="CLD312" s="18"/>
      <c r="CLE312" s="18"/>
      <c r="CLF312" s="18"/>
      <c r="CLG312" s="18"/>
      <c r="CLH312" s="18"/>
      <c r="CLI312" s="18"/>
      <c r="CLJ312" s="18"/>
      <c r="CLK312" s="18"/>
      <c r="CLL312" s="18"/>
      <c r="CLM312" s="18"/>
      <c r="CLN312" s="18"/>
      <c r="CLO312" s="18"/>
      <c r="CLP312" s="18"/>
      <c r="CLQ312" s="18"/>
      <c r="CLR312" s="18"/>
      <c r="CLS312" s="18"/>
      <c r="CLT312" s="18"/>
      <c r="CLU312" s="18"/>
      <c r="CLV312" s="18"/>
      <c r="CLW312" s="18"/>
      <c r="CLX312" s="18"/>
      <c r="CLY312" s="18"/>
      <c r="CLZ312" s="18"/>
      <c r="CMA312" s="18"/>
      <c r="CMB312" s="18"/>
      <c r="CMC312" s="18"/>
      <c r="CMD312" s="18"/>
      <c r="CME312" s="18"/>
      <c r="CMF312" s="18"/>
      <c r="CMG312" s="18"/>
      <c r="CMH312" s="18"/>
      <c r="CMI312" s="18"/>
      <c r="CMJ312" s="18"/>
      <c r="CMK312" s="18"/>
      <c r="CML312" s="18"/>
      <c r="CMM312" s="18"/>
      <c r="CMN312" s="18"/>
      <c r="CMO312" s="18"/>
      <c r="CMP312" s="18"/>
      <c r="CMQ312" s="18"/>
      <c r="CMR312" s="18"/>
      <c r="CMS312" s="18"/>
      <c r="CMT312" s="18"/>
      <c r="CMU312" s="18"/>
      <c r="CMV312" s="18"/>
      <c r="CMW312" s="18"/>
      <c r="CMX312" s="18"/>
      <c r="CMY312" s="18"/>
      <c r="CMZ312" s="18"/>
      <c r="CNA312" s="18"/>
      <c r="CNB312" s="18"/>
      <c r="CNC312" s="18"/>
      <c r="CND312" s="18"/>
      <c r="CNE312" s="18"/>
      <c r="CNF312" s="18"/>
      <c r="CNG312" s="18"/>
      <c r="CNH312" s="18"/>
      <c r="CNI312" s="18"/>
      <c r="CNJ312" s="18"/>
      <c r="CNK312" s="18"/>
      <c r="CNL312" s="18"/>
      <c r="CNM312" s="18"/>
      <c r="CNN312" s="18"/>
      <c r="CNO312" s="18"/>
      <c r="CNP312" s="18"/>
      <c r="CNQ312" s="18"/>
      <c r="CNR312" s="18"/>
      <c r="CNS312" s="18"/>
      <c r="CNT312" s="18"/>
      <c r="CNU312" s="18"/>
      <c r="CNV312" s="18"/>
      <c r="CNW312" s="18"/>
      <c r="CNX312" s="18"/>
      <c r="CNY312" s="18"/>
      <c r="CNZ312" s="18"/>
      <c r="COA312" s="18"/>
      <c r="COB312" s="18"/>
      <c r="COC312" s="18"/>
      <c r="COD312" s="18"/>
      <c r="COE312" s="18"/>
      <c r="COF312" s="18"/>
      <c r="COG312" s="18"/>
      <c r="COH312" s="18"/>
      <c r="COI312" s="18"/>
      <c r="COJ312" s="18"/>
      <c r="COK312" s="18"/>
      <c r="COL312" s="18"/>
      <c r="COM312" s="18"/>
      <c r="CON312" s="18"/>
      <c r="COO312" s="18"/>
      <c r="COP312" s="18"/>
      <c r="COQ312" s="18"/>
      <c r="COR312" s="18"/>
      <c r="COS312" s="18"/>
      <c r="COT312" s="18"/>
      <c r="COU312" s="18"/>
      <c r="COV312" s="18"/>
      <c r="COW312" s="18"/>
      <c r="COX312" s="18"/>
      <c r="COY312" s="18"/>
      <c r="COZ312" s="18"/>
      <c r="CPA312" s="18"/>
      <c r="CPB312" s="18"/>
      <c r="CPC312" s="18"/>
      <c r="CPD312" s="18"/>
      <c r="CPE312" s="18"/>
      <c r="CPF312" s="18"/>
      <c r="CPG312" s="18"/>
      <c r="CPH312" s="18"/>
      <c r="CPI312" s="18"/>
      <c r="CPJ312" s="18"/>
      <c r="CPK312" s="18"/>
      <c r="CPL312" s="18"/>
      <c r="CPM312" s="18"/>
      <c r="CPN312" s="18"/>
      <c r="CPO312" s="18"/>
      <c r="CPP312" s="18"/>
      <c r="CPQ312" s="18"/>
      <c r="CPR312" s="18"/>
      <c r="CPS312" s="18"/>
      <c r="CPT312" s="18"/>
      <c r="CPU312" s="18"/>
      <c r="CPV312" s="18"/>
      <c r="CPW312" s="18"/>
      <c r="CPX312" s="18"/>
      <c r="CPY312" s="18"/>
      <c r="CPZ312" s="18"/>
      <c r="CQA312" s="18"/>
      <c r="CQB312" s="18"/>
      <c r="CQC312" s="18"/>
      <c r="CQD312" s="18"/>
      <c r="CQE312" s="18"/>
      <c r="CQF312" s="18"/>
      <c r="CQG312" s="18"/>
      <c r="CQH312" s="18"/>
      <c r="CQI312" s="18"/>
      <c r="CQJ312" s="18"/>
      <c r="CQK312" s="18"/>
      <c r="CQL312" s="18"/>
      <c r="CQM312" s="18"/>
      <c r="CQN312" s="18"/>
      <c r="CQO312" s="18"/>
      <c r="CQP312" s="18"/>
      <c r="CQQ312" s="18"/>
      <c r="CQR312" s="18"/>
      <c r="CQS312" s="18"/>
      <c r="CQT312" s="18"/>
      <c r="CQU312" s="18"/>
      <c r="CQV312" s="18"/>
      <c r="CQW312" s="18"/>
      <c r="CQX312" s="18"/>
      <c r="CQY312" s="18"/>
      <c r="CQZ312" s="18"/>
      <c r="CRA312" s="18"/>
      <c r="CRB312" s="18"/>
      <c r="CRC312" s="18"/>
      <c r="CRD312" s="18"/>
      <c r="CRE312" s="18"/>
      <c r="CRF312" s="18"/>
      <c r="CRG312" s="18"/>
      <c r="CRH312" s="18"/>
      <c r="CRI312" s="18"/>
      <c r="CRJ312" s="18"/>
      <c r="CRK312" s="18"/>
      <c r="CRL312" s="18"/>
      <c r="CRM312" s="18"/>
      <c r="CRN312" s="18"/>
      <c r="CRO312" s="18"/>
      <c r="CRP312" s="18"/>
      <c r="CRQ312" s="18"/>
      <c r="CRR312" s="18"/>
      <c r="CRS312" s="18"/>
      <c r="CRT312" s="18"/>
      <c r="CRU312" s="18"/>
      <c r="CRV312" s="18"/>
      <c r="CRW312" s="18"/>
      <c r="CRX312" s="18"/>
      <c r="CRY312" s="18"/>
      <c r="CRZ312" s="18"/>
      <c r="CSA312" s="18"/>
      <c r="CSB312" s="18"/>
      <c r="CSC312" s="18"/>
      <c r="CSD312" s="18"/>
      <c r="CSE312" s="18"/>
      <c r="CSF312" s="18"/>
      <c r="CSG312" s="18"/>
      <c r="CSH312" s="18"/>
      <c r="CSI312" s="18"/>
      <c r="CSJ312" s="18"/>
      <c r="CSK312" s="18"/>
      <c r="CSL312" s="18"/>
      <c r="CSM312" s="18"/>
      <c r="CSN312" s="18"/>
      <c r="CSO312" s="18"/>
      <c r="CSP312" s="18"/>
      <c r="CSQ312" s="18"/>
      <c r="CSR312" s="18"/>
      <c r="CSS312" s="18"/>
      <c r="CST312" s="18"/>
      <c r="CSU312" s="18"/>
      <c r="CSV312" s="18"/>
      <c r="CSW312" s="18"/>
      <c r="CSX312" s="18"/>
      <c r="CSY312" s="18"/>
      <c r="CSZ312" s="18"/>
      <c r="CTA312" s="18"/>
      <c r="CTB312" s="18"/>
      <c r="CTC312" s="18"/>
      <c r="CTD312" s="18"/>
      <c r="CTE312" s="18"/>
      <c r="CTF312" s="18"/>
      <c r="CTG312" s="18"/>
      <c r="CTH312" s="18"/>
      <c r="CTI312" s="18"/>
      <c r="CTJ312" s="18"/>
      <c r="CTK312" s="18"/>
      <c r="CTL312" s="18"/>
      <c r="CTM312" s="18"/>
      <c r="CTN312" s="18"/>
      <c r="CTO312" s="18"/>
      <c r="CTP312" s="18"/>
      <c r="CTQ312" s="18"/>
      <c r="CTR312" s="18"/>
      <c r="CTS312" s="18"/>
      <c r="CTT312" s="18"/>
      <c r="CTU312" s="18"/>
      <c r="CTV312" s="18"/>
      <c r="CTW312" s="18"/>
      <c r="CTX312" s="18"/>
      <c r="CTY312" s="18"/>
      <c r="CTZ312" s="18"/>
      <c r="CUA312" s="18"/>
      <c r="CUB312" s="18"/>
      <c r="CUC312" s="18"/>
      <c r="CUD312" s="18"/>
      <c r="CUE312" s="18"/>
      <c r="CUF312" s="18"/>
      <c r="CUG312" s="18"/>
      <c r="CUH312" s="18"/>
      <c r="CUI312" s="18"/>
      <c r="CUJ312" s="18"/>
      <c r="CUK312" s="18"/>
      <c r="CUL312" s="18"/>
      <c r="CUM312" s="18"/>
      <c r="CUN312" s="18"/>
      <c r="CUO312" s="18"/>
      <c r="CUP312" s="18"/>
      <c r="CUQ312" s="18"/>
      <c r="CUR312" s="18"/>
      <c r="CUS312" s="18"/>
      <c r="CUT312" s="18"/>
      <c r="CUU312" s="18"/>
      <c r="CUV312" s="18"/>
      <c r="CUW312" s="18"/>
      <c r="CUX312" s="18"/>
      <c r="CUY312" s="18"/>
      <c r="CUZ312" s="18"/>
      <c r="CVA312" s="18"/>
      <c r="CVB312" s="18"/>
      <c r="CVC312" s="18"/>
      <c r="CVD312" s="18"/>
      <c r="CVE312" s="18"/>
      <c r="CVF312" s="18"/>
      <c r="CVG312" s="18"/>
      <c r="CVH312" s="18"/>
      <c r="CVI312" s="18"/>
      <c r="CVJ312" s="18"/>
      <c r="CVK312" s="18"/>
      <c r="CVL312" s="18"/>
      <c r="CVM312" s="18"/>
      <c r="CVN312" s="18"/>
      <c r="CVO312" s="18"/>
      <c r="CVP312" s="18"/>
      <c r="CVQ312" s="18"/>
      <c r="CVR312" s="18"/>
      <c r="CVS312" s="18"/>
      <c r="CVT312" s="18"/>
      <c r="CVU312" s="18"/>
      <c r="CVV312" s="18"/>
      <c r="CVW312" s="18"/>
      <c r="CVX312" s="18"/>
      <c r="CVY312" s="18"/>
      <c r="CVZ312" s="18"/>
      <c r="CWA312" s="18"/>
      <c r="CWB312" s="18"/>
      <c r="CWC312" s="18"/>
      <c r="CWD312" s="18"/>
      <c r="CWE312" s="18"/>
      <c r="CWF312" s="18"/>
      <c r="CWG312" s="18"/>
      <c r="CWH312" s="18"/>
      <c r="CWI312" s="18"/>
      <c r="CWJ312" s="18"/>
      <c r="CWK312" s="18"/>
      <c r="CWL312" s="18"/>
      <c r="CWM312" s="18"/>
      <c r="CWN312" s="18"/>
      <c r="CWO312" s="18"/>
      <c r="CWP312" s="18"/>
      <c r="CWQ312" s="18"/>
      <c r="CWR312" s="18"/>
      <c r="CWS312" s="18"/>
      <c r="CWT312" s="18"/>
      <c r="CWU312" s="18"/>
      <c r="CWV312" s="18"/>
      <c r="CWW312" s="18"/>
      <c r="CWX312" s="18"/>
      <c r="CWY312" s="18"/>
      <c r="CWZ312" s="18"/>
      <c r="CXA312" s="18"/>
      <c r="CXB312" s="18"/>
      <c r="CXC312" s="18"/>
      <c r="CXD312" s="18"/>
      <c r="CXE312" s="18"/>
      <c r="CXF312" s="18"/>
      <c r="CXG312" s="18"/>
      <c r="CXH312" s="18"/>
      <c r="CXI312" s="18"/>
      <c r="CXJ312" s="18"/>
      <c r="CXK312" s="18"/>
      <c r="CXL312" s="18"/>
      <c r="CXM312" s="18"/>
      <c r="CXN312" s="18"/>
      <c r="CXO312" s="18"/>
      <c r="CXP312" s="18"/>
      <c r="CXQ312" s="18"/>
      <c r="CXR312" s="18"/>
      <c r="CXS312" s="18"/>
      <c r="CXT312" s="18"/>
      <c r="CXU312" s="18"/>
      <c r="CXV312" s="18"/>
      <c r="CXW312" s="18"/>
      <c r="CXX312" s="18"/>
      <c r="CXY312" s="18"/>
      <c r="CXZ312" s="18"/>
      <c r="CYA312" s="18"/>
      <c r="CYB312" s="18"/>
      <c r="CYC312" s="18"/>
      <c r="CYD312" s="18"/>
      <c r="CYE312" s="18"/>
      <c r="CYF312" s="18"/>
      <c r="CYG312" s="18"/>
      <c r="CYH312" s="18"/>
      <c r="CYI312" s="18"/>
      <c r="CYJ312" s="18"/>
      <c r="CYK312" s="18"/>
      <c r="CYL312" s="18"/>
      <c r="CYM312" s="18"/>
      <c r="CYN312" s="18"/>
      <c r="CYO312" s="18"/>
      <c r="CYP312" s="18"/>
      <c r="CYQ312" s="18"/>
      <c r="CYR312" s="18"/>
      <c r="CYS312" s="18"/>
      <c r="CYT312" s="18"/>
      <c r="CYU312" s="18"/>
      <c r="CYV312" s="18"/>
      <c r="CYW312" s="18"/>
      <c r="CYX312" s="18"/>
      <c r="CYY312" s="18"/>
      <c r="CYZ312" s="18"/>
      <c r="CZA312" s="18"/>
      <c r="CZB312" s="18"/>
      <c r="CZC312" s="18"/>
      <c r="CZD312" s="18"/>
      <c r="CZE312" s="18"/>
      <c r="CZF312" s="18"/>
      <c r="CZG312" s="18"/>
      <c r="CZH312" s="18"/>
      <c r="CZI312" s="18"/>
      <c r="CZJ312" s="18"/>
      <c r="CZK312" s="18"/>
      <c r="CZL312" s="18"/>
      <c r="CZM312" s="18"/>
      <c r="CZN312" s="18"/>
      <c r="CZO312" s="18"/>
      <c r="CZP312" s="18"/>
      <c r="CZQ312" s="18"/>
      <c r="CZR312" s="18"/>
      <c r="CZS312" s="18"/>
      <c r="CZT312" s="18"/>
      <c r="CZU312" s="18"/>
      <c r="CZV312" s="18"/>
      <c r="CZW312" s="18"/>
      <c r="CZX312" s="18"/>
      <c r="CZY312" s="18"/>
      <c r="CZZ312" s="18"/>
      <c r="DAA312" s="18"/>
      <c r="DAB312" s="18"/>
      <c r="DAC312" s="18"/>
      <c r="DAD312" s="18"/>
      <c r="DAE312" s="18"/>
      <c r="DAF312" s="18"/>
      <c r="DAG312" s="18"/>
      <c r="DAH312" s="18"/>
      <c r="DAI312" s="18"/>
      <c r="DAJ312" s="18"/>
      <c r="DAK312" s="18"/>
      <c r="DAL312" s="18"/>
      <c r="DAM312" s="18"/>
      <c r="DAN312" s="18"/>
      <c r="DAO312" s="18"/>
      <c r="DAP312" s="18"/>
      <c r="DAQ312" s="18"/>
      <c r="DAR312" s="18"/>
      <c r="DAS312" s="18"/>
      <c r="DAT312" s="18"/>
      <c r="DAU312" s="18"/>
      <c r="DAV312" s="18"/>
      <c r="DAW312" s="18"/>
      <c r="DAX312" s="18"/>
      <c r="DAY312" s="18"/>
      <c r="DAZ312" s="18"/>
      <c r="DBA312" s="18"/>
      <c r="DBB312" s="18"/>
      <c r="DBC312" s="18"/>
      <c r="DBD312" s="18"/>
      <c r="DBE312" s="18"/>
      <c r="DBF312" s="18"/>
      <c r="DBG312" s="18"/>
      <c r="DBH312" s="18"/>
      <c r="DBI312" s="18"/>
      <c r="DBJ312" s="18"/>
      <c r="DBK312" s="18"/>
      <c r="DBL312" s="18"/>
      <c r="DBM312" s="18"/>
      <c r="DBN312" s="18"/>
      <c r="DBO312" s="18"/>
      <c r="DBP312" s="18"/>
      <c r="DBQ312" s="18"/>
      <c r="DBR312" s="18"/>
      <c r="DBS312" s="18"/>
      <c r="DBT312" s="18"/>
      <c r="DBU312" s="18"/>
      <c r="DBV312" s="18"/>
      <c r="DBW312" s="18"/>
      <c r="DBX312" s="18"/>
      <c r="DBY312" s="18"/>
      <c r="DBZ312" s="18"/>
      <c r="DCA312" s="18"/>
      <c r="DCB312" s="18"/>
      <c r="DCC312" s="18"/>
      <c r="DCD312" s="18"/>
      <c r="DCE312" s="18"/>
      <c r="DCF312" s="18"/>
      <c r="DCG312" s="18"/>
      <c r="DCH312" s="18"/>
      <c r="DCI312" s="18"/>
      <c r="DCJ312" s="18"/>
      <c r="DCK312" s="18"/>
      <c r="DCL312" s="18"/>
      <c r="DCM312" s="18"/>
      <c r="DCN312" s="18"/>
      <c r="DCO312" s="18"/>
      <c r="DCP312" s="18"/>
      <c r="DCQ312" s="18"/>
      <c r="DCR312" s="18"/>
      <c r="DCS312" s="18"/>
      <c r="DCT312" s="18"/>
      <c r="DCU312" s="18"/>
      <c r="DCV312" s="18"/>
      <c r="DCW312" s="18"/>
      <c r="DCX312" s="18"/>
      <c r="DCY312" s="18"/>
      <c r="DCZ312" s="18"/>
      <c r="DDA312" s="18"/>
      <c r="DDB312" s="18"/>
      <c r="DDC312" s="18"/>
      <c r="DDD312" s="18"/>
      <c r="DDE312" s="18"/>
      <c r="DDF312" s="18"/>
      <c r="DDG312" s="18"/>
      <c r="DDH312" s="18"/>
      <c r="DDI312" s="18"/>
      <c r="DDJ312" s="18"/>
      <c r="DDK312" s="18"/>
      <c r="DDL312" s="18"/>
      <c r="DDM312" s="18"/>
      <c r="DDN312" s="18"/>
      <c r="DDO312" s="18"/>
      <c r="DDP312" s="18"/>
      <c r="DDQ312" s="18"/>
      <c r="DDR312" s="18"/>
      <c r="DDS312" s="18"/>
      <c r="DDT312" s="18"/>
      <c r="DDU312" s="18"/>
      <c r="DDV312" s="18"/>
      <c r="DDW312" s="18"/>
      <c r="DDX312" s="18"/>
      <c r="DDY312" s="18"/>
      <c r="DDZ312" s="18"/>
      <c r="DEA312" s="18"/>
      <c r="DEB312" s="18"/>
      <c r="DEC312" s="18"/>
      <c r="DED312" s="18"/>
      <c r="DEE312" s="18"/>
      <c r="DEF312" s="18"/>
      <c r="DEG312" s="18"/>
      <c r="DEH312" s="18"/>
      <c r="DEI312" s="18"/>
      <c r="DEJ312" s="18"/>
      <c r="DEK312" s="18"/>
      <c r="DEL312" s="18"/>
      <c r="DEM312" s="18"/>
      <c r="DEN312" s="18"/>
      <c r="DEO312" s="18"/>
      <c r="DEP312" s="18"/>
      <c r="DEQ312" s="18"/>
      <c r="DER312" s="18"/>
      <c r="DES312" s="18"/>
      <c r="DET312" s="18"/>
      <c r="DEU312" s="18"/>
      <c r="DEV312" s="18"/>
      <c r="DEW312" s="18"/>
      <c r="DEX312" s="18"/>
      <c r="DEY312" s="18"/>
      <c r="DEZ312" s="18"/>
      <c r="DFA312" s="18"/>
      <c r="DFB312" s="18"/>
      <c r="DFC312" s="18"/>
      <c r="DFD312" s="18"/>
      <c r="DFE312" s="18"/>
      <c r="DFF312" s="18"/>
      <c r="DFG312" s="18"/>
      <c r="DFH312" s="18"/>
      <c r="DFI312" s="18"/>
      <c r="DFJ312" s="18"/>
      <c r="DFK312" s="18"/>
      <c r="DFL312" s="18"/>
      <c r="DFM312" s="18"/>
      <c r="DFN312" s="18"/>
      <c r="DFO312" s="18"/>
      <c r="DFP312" s="18"/>
      <c r="DFQ312" s="18"/>
      <c r="DFR312" s="18"/>
      <c r="DFS312" s="18"/>
      <c r="DFT312" s="18"/>
      <c r="DFU312" s="18"/>
      <c r="DFV312" s="18"/>
      <c r="DFW312" s="18"/>
      <c r="DFX312" s="18"/>
      <c r="DFY312" s="18"/>
      <c r="DFZ312" s="18"/>
      <c r="DGA312" s="18"/>
      <c r="DGB312" s="18"/>
      <c r="DGC312" s="18"/>
      <c r="DGD312" s="18"/>
      <c r="DGE312" s="18"/>
      <c r="DGF312" s="18"/>
      <c r="DGG312" s="18"/>
      <c r="DGH312" s="18"/>
      <c r="DGI312" s="18"/>
      <c r="DGJ312" s="18"/>
      <c r="DGK312" s="18"/>
      <c r="DGL312" s="18"/>
      <c r="DGM312" s="18"/>
      <c r="DGN312" s="18"/>
      <c r="DGO312" s="18"/>
      <c r="DGP312" s="18"/>
      <c r="DGQ312" s="18"/>
      <c r="DGR312" s="18"/>
      <c r="DGS312" s="18"/>
      <c r="DGT312" s="18"/>
      <c r="DGU312" s="18"/>
      <c r="DGV312" s="18"/>
      <c r="DGW312" s="18"/>
      <c r="DGX312" s="18"/>
      <c r="DGY312" s="18"/>
      <c r="DGZ312" s="18"/>
      <c r="DHA312" s="18"/>
      <c r="DHB312" s="18"/>
      <c r="DHC312" s="18"/>
      <c r="DHD312" s="18"/>
      <c r="DHE312" s="18"/>
      <c r="DHF312" s="18"/>
      <c r="DHG312" s="18"/>
      <c r="DHH312" s="18"/>
      <c r="DHI312" s="18"/>
      <c r="DHJ312" s="18"/>
      <c r="DHK312" s="18"/>
      <c r="DHL312" s="18"/>
      <c r="DHM312" s="18"/>
      <c r="DHN312" s="18"/>
      <c r="DHO312" s="18"/>
      <c r="DHP312" s="18"/>
      <c r="DHQ312" s="18"/>
      <c r="DHR312" s="18"/>
      <c r="DHS312" s="18"/>
      <c r="DHT312" s="18"/>
      <c r="DHU312" s="18"/>
      <c r="DHV312" s="18"/>
      <c r="DHW312" s="18"/>
      <c r="DHX312" s="18"/>
      <c r="DHY312" s="18"/>
      <c r="DHZ312" s="18"/>
      <c r="DIA312" s="18"/>
      <c r="DIB312" s="18"/>
      <c r="DIC312" s="18"/>
      <c r="DID312" s="18"/>
      <c r="DIE312" s="18"/>
      <c r="DIF312" s="18"/>
      <c r="DIG312" s="18"/>
      <c r="DIH312" s="18"/>
      <c r="DII312" s="18"/>
      <c r="DIJ312" s="18"/>
      <c r="DIK312" s="18"/>
      <c r="DIL312" s="18"/>
      <c r="DIM312" s="18"/>
      <c r="DIN312" s="18"/>
      <c r="DIO312" s="18"/>
      <c r="DIP312" s="18"/>
      <c r="DIQ312" s="18"/>
      <c r="DIR312" s="18"/>
      <c r="DIS312" s="18"/>
      <c r="DIT312" s="18"/>
      <c r="DIU312" s="18"/>
      <c r="DIV312" s="18"/>
      <c r="DIW312" s="18"/>
      <c r="DIX312" s="18"/>
      <c r="DIY312" s="18"/>
      <c r="DIZ312" s="18"/>
      <c r="DJA312" s="18"/>
      <c r="DJB312" s="18"/>
      <c r="DJC312" s="18"/>
      <c r="DJD312" s="18"/>
      <c r="DJE312" s="18"/>
      <c r="DJF312" s="18"/>
      <c r="DJG312" s="18"/>
      <c r="DJH312" s="18"/>
      <c r="DJI312" s="18"/>
      <c r="DJJ312" s="18"/>
      <c r="DJK312" s="18"/>
      <c r="DJL312" s="18"/>
      <c r="DJM312" s="18"/>
      <c r="DJN312" s="18"/>
      <c r="DJO312" s="18"/>
      <c r="DJP312" s="18"/>
      <c r="DJQ312" s="18"/>
      <c r="DJR312" s="18"/>
      <c r="DJS312" s="18"/>
      <c r="DJT312" s="18"/>
      <c r="DJU312" s="18"/>
      <c r="DJV312" s="18"/>
      <c r="DJW312" s="18"/>
      <c r="DJX312" s="18"/>
      <c r="DJY312" s="18"/>
      <c r="DJZ312" s="18"/>
      <c r="DKA312" s="18"/>
      <c r="DKB312" s="18"/>
      <c r="DKC312" s="18"/>
      <c r="DKD312" s="18"/>
      <c r="DKE312" s="18"/>
      <c r="DKF312" s="18"/>
      <c r="DKG312" s="18"/>
      <c r="DKH312" s="18"/>
      <c r="DKI312" s="18"/>
      <c r="DKJ312" s="18"/>
      <c r="DKK312" s="18"/>
      <c r="DKL312" s="18"/>
      <c r="DKM312" s="18"/>
      <c r="DKN312" s="18"/>
      <c r="DKO312" s="18"/>
      <c r="DKP312" s="18"/>
      <c r="DKQ312" s="18"/>
      <c r="DKR312" s="18"/>
      <c r="DKS312" s="18"/>
      <c r="DKT312" s="18"/>
      <c r="DKU312" s="18"/>
      <c r="DKV312" s="18"/>
      <c r="DKW312" s="18"/>
      <c r="DKX312" s="18"/>
      <c r="DKY312" s="18"/>
      <c r="DKZ312" s="18"/>
      <c r="DLA312" s="18"/>
      <c r="DLB312" s="18"/>
      <c r="DLC312" s="18"/>
      <c r="DLD312" s="18"/>
      <c r="DLE312" s="18"/>
      <c r="DLF312" s="18"/>
      <c r="DLG312" s="18"/>
      <c r="DLH312" s="18"/>
      <c r="DLI312" s="18"/>
      <c r="DLJ312" s="18"/>
      <c r="DLK312" s="18"/>
      <c r="DLL312" s="18"/>
      <c r="DLM312" s="18"/>
      <c r="DLN312" s="18"/>
      <c r="DLO312" s="18"/>
      <c r="DLP312" s="18"/>
      <c r="DLQ312" s="18"/>
      <c r="DLR312" s="18"/>
      <c r="DLS312" s="18"/>
      <c r="DLT312" s="18"/>
      <c r="DLU312" s="18"/>
      <c r="DLV312" s="18"/>
      <c r="DLW312" s="18"/>
      <c r="DLX312" s="18"/>
      <c r="DLY312" s="18"/>
      <c r="DLZ312" s="18"/>
      <c r="DMA312" s="18"/>
      <c r="DMB312" s="18"/>
      <c r="DMC312" s="18"/>
      <c r="DMD312" s="18"/>
      <c r="DME312" s="18"/>
      <c r="DMF312" s="18"/>
      <c r="DMG312" s="18"/>
      <c r="DMH312" s="18"/>
      <c r="DMI312" s="18"/>
      <c r="DMJ312" s="18"/>
      <c r="DMK312" s="18"/>
      <c r="DML312" s="18"/>
      <c r="DMM312" s="18"/>
      <c r="DMN312" s="18"/>
      <c r="DMO312" s="18"/>
      <c r="DMP312" s="18"/>
      <c r="DMQ312" s="18"/>
      <c r="DMR312" s="18"/>
      <c r="DMS312" s="18"/>
      <c r="DMT312" s="18"/>
      <c r="DMU312" s="18"/>
      <c r="DMV312" s="18"/>
      <c r="DMW312" s="18"/>
      <c r="DMX312" s="18"/>
      <c r="DMY312" s="18"/>
      <c r="DMZ312" s="18"/>
      <c r="DNA312" s="18"/>
      <c r="DNB312" s="18"/>
      <c r="DNC312" s="18"/>
      <c r="DND312" s="18"/>
      <c r="DNE312" s="18"/>
      <c r="DNF312" s="18"/>
      <c r="DNG312" s="18"/>
      <c r="DNH312" s="18"/>
      <c r="DNI312" s="18"/>
      <c r="DNJ312" s="18"/>
      <c r="DNK312" s="18"/>
      <c r="DNL312" s="18"/>
      <c r="DNM312" s="18"/>
      <c r="DNN312" s="18"/>
      <c r="DNO312" s="18"/>
      <c r="DNP312" s="18"/>
      <c r="DNQ312" s="18"/>
      <c r="DNR312" s="18"/>
      <c r="DNS312" s="18"/>
      <c r="DNT312" s="18"/>
      <c r="DNU312" s="18"/>
      <c r="DNV312" s="18"/>
      <c r="DNW312" s="18"/>
      <c r="DNX312" s="18"/>
      <c r="DNY312" s="18"/>
      <c r="DNZ312" s="18"/>
      <c r="DOA312" s="18"/>
      <c r="DOB312" s="18"/>
      <c r="DOC312" s="18"/>
      <c r="DOD312" s="18"/>
      <c r="DOE312" s="18"/>
      <c r="DOF312" s="18"/>
      <c r="DOG312" s="18"/>
      <c r="DOH312" s="18"/>
      <c r="DOI312" s="18"/>
      <c r="DOJ312" s="18"/>
      <c r="DOK312" s="18"/>
      <c r="DOL312" s="18"/>
      <c r="DOM312" s="18"/>
      <c r="DON312" s="18"/>
      <c r="DOO312" s="18"/>
      <c r="DOP312" s="18"/>
      <c r="DOQ312" s="18"/>
      <c r="DOR312" s="18"/>
      <c r="DOS312" s="18"/>
      <c r="DOT312" s="18"/>
      <c r="DOU312" s="18"/>
      <c r="DOV312" s="18"/>
      <c r="DOW312" s="18"/>
      <c r="DOX312" s="18"/>
      <c r="DOY312" s="18"/>
      <c r="DOZ312" s="18"/>
      <c r="DPA312" s="18"/>
      <c r="DPB312" s="18"/>
      <c r="DPC312" s="18"/>
      <c r="DPD312" s="18"/>
      <c r="DPE312" s="18"/>
      <c r="DPF312" s="18"/>
      <c r="DPG312" s="18"/>
      <c r="DPH312" s="18"/>
      <c r="DPI312" s="18"/>
      <c r="DPJ312" s="18"/>
      <c r="DPK312" s="18"/>
      <c r="DPL312" s="18"/>
      <c r="DPM312" s="18"/>
      <c r="DPN312" s="18"/>
      <c r="DPO312" s="18"/>
      <c r="DPP312" s="18"/>
      <c r="DPQ312" s="18"/>
      <c r="DPR312" s="18"/>
      <c r="DPS312" s="18"/>
      <c r="DPT312" s="18"/>
      <c r="DPU312" s="18"/>
      <c r="DPV312" s="18"/>
      <c r="DPW312" s="18"/>
      <c r="DPX312" s="18"/>
      <c r="DPY312" s="18"/>
      <c r="DPZ312" s="18"/>
      <c r="DQA312" s="18"/>
      <c r="DQB312" s="18"/>
      <c r="DQC312" s="18"/>
      <c r="DQD312" s="18"/>
      <c r="DQE312" s="18"/>
      <c r="DQF312" s="18"/>
      <c r="DQG312" s="18"/>
      <c r="DQH312" s="18"/>
      <c r="DQI312" s="18"/>
      <c r="DQJ312" s="18"/>
      <c r="DQK312" s="18"/>
      <c r="DQL312" s="18"/>
      <c r="DQM312" s="18"/>
      <c r="DQN312" s="18"/>
      <c r="DQO312" s="18"/>
      <c r="DQP312" s="18"/>
      <c r="DQQ312" s="18"/>
      <c r="DQR312" s="18"/>
      <c r="DQS312" s="18"/>
      <c r="DQT312" s="18"/>
      <c r="DQU312" s="18"/>
      <c r="DQV312" s="18"/>
      <c r="DQW312" s="18"/>
      <c r="DQX312" s="18"/>
      <c r="DQY312" s="18"/>
      <c r="DQZ312" s="18"/>
      <c r="DRA312" s="18"/>
      <c r="DRB312" s="18"/>
      <c r="DRC312" s="18"/>
      <c r="DRD312" s="18"/>
      <c r="DRE312" s="18"/>
      <c r="DRF312" s="18"/>
      <c r="DRG312" s="18"/>
      <c r="DRH312" s="18"/>
      <c r="DRI312" s="18"/>
      <c r="DRJ312" s="18"/>
      <c r="DRK312" s="18"/>
      <c r="DRL312" s="18"/>
      <c r="DRM312" s="18"/>
      <c r="DRN312" s="18"/>
      <c r="DRO312" s="18"/>
      <c r="DRP312" s="18"/>
      <c r="DRQ312" s="18"/>
      <c r="DRR312" s="18"/>
      <c r="DRS312" s="18"/>
      <c r="DRT312" s="18"/>
      <c r="DRU312" s="18"/>
      <c r="DRV312" s="18"/>
      <c r="DRW312" s="18"/>
      <c r="DRX312" s="18"/>
      <c r="DRY312" s="18"/>
      <c r="DRZ312" s="18"/>
      <c r="DSA312" s="18"/>
      <c r="DSB312" s="18"/>
      <c r="DSC312" s="18"/>
      <c r="DSD312" s="18"/>
      <c r="DSE312" s="18"/>
      <c r="DSF312" s="18"/>
      <c r="DSG312" s="18"/>
      <c r="DSH312" s="18"/>
      <c r="DSI312" s="18"/>
      <c r="DSJ312" s="18"/>
      <c r="DSK312" s="18"/>
      <c r="DSL312" s="18"/>
      <c r="DSM312" s="18"/>
      <c r="DSN312" s="18"/>
      <c r="DSO312" s="18"/>
      <c r="DSP312" s="18"/>
      <c r="DSQ312" s="18"/>
      <c r="DSR312" s="18"/>
      <c r="DSS312" s="18"/>
      <c r="DST312" s="18"/>
      <c r="DSU312" s="18"/>
      <c r="DSV312" s="18"/>
      <c r="DSW312" s="18"/>
      <c r="DSX312" s="18"/>
      <c r="DSY312" s="18"/>
      <c r="DSZ312" s="18"/>
      <c r="DTA312" s="18"/>
      <c r="DTB312" s="18"/>
      <c r="DTC312" s="18"/>
      <c r="DTD312" s="18"/>
      <c r="DTE312" s="18"/>
      <c r="DTF312" s="18"/>
      <c r="DTG312" s="18"/>
      <c r="DTH312" s="18"/>
      <c r="DTI312" s="18"/>
      <c r="DTJ312" s="18"/>
      <c r="DTK312" s="18"/>
      <c r="DTL312" s="18"/>
      <c r="DTM312" s="18"/>
      <c r="DTN312" s="18"/>
      <c r="DTO312" s="18"/>
      <c r="DTP312" s="18"/>
      <c r="DTQ312" s="18"/>
      <c r="DTR312" s="18"/>
      <c r="DTS312" s="18"/>
      <c r="DTT312" s="18"/>
      <c r="DTU312" s="18"/>
      <c r="DTV312" s="18"/>
      <c r="DTW312" s="18"/>
      <c r="DTX312" s="18"/>
      <c r="DTY312" s="18"/>
      <c r="DTZ312" s="18"/>
      <c r="DUA312" s="18"/>
      <c r="DUB312" s="18"/>
      <c r="DUC312" s="18"/>
      <c r="DUD312" s="18"/>
      <c r="DUE312" s="18"/>
      <c r="DUF312" s="18"/>
      <c r="DUG312" s="18"/>
      <c r="DUH312" s="18"/>
      <c r="DUI312" s="18"/>
      <c r="DUJ312" s="18"/>
      <c r="DUK312" s="18"/>
      <c r="DUL312" s="18"/>
      <c r="DUM312" s="18"/>
      <c r="DUN312" s="18"/>
      <c r="DUO312" s="18"/>
      <c r="DUP312" s="18"/>
      <c r="DUQ312" s="18"/>
      <c r="DUR312" s="18"/>
      <c r="DUS312" s="18"/>
      <c r="DUT312" s="18"/>
      <c r="DUU312" s="18"/>
      <c r="DUV312" s="18"/>
      <c r="DUW312" s="18"/>
      <c r="DUX312" s="18"/>
      <c r="DUY312" s="18"/>
      <c r="DUZ312" s="18"/>
      <c r="DVA312" s="18"/>
      <c r="DVB312" s="18"/>
      <c r="DVC312" s="18"/>
      <c r="DVD312" s="18"/>
      <c r="DVE312" s="18"/>
      <c r="DVF312" s="18"/>
      <c r="DVG312" s="18"/>
      <c r="DVH312" s="18"/>
      <c r="DVI312" s="18"/>
      <c r="DVJ312" s="18"/>
      <c r="DVK312" s="18"/>
      <c r="DVL312" s="18"/>
      <c r="DVM312" s="18"/>
      <c r="DVN312" s="18"/>
      <c r="DVO312" s="18"/>
      <c r="DVP312" s="18"/>
      <c r="DVQ312" s="18"/>
      <c r="DVR312" s="18"/>
      <c r="DVS312" s="18"/>
      <c r="DVT312" s="18"/>
      <c r="DVU312" s="18"/>
      <c r="DVV312" s="18"/>
      <c r="DVW312" s="18"/>
      <c r="DVX312" s="18"/>
      <c r="DVY312" s="18"/>
      <c r="DVZ312" s="18"/>
      <c r="DWA312" s="18"/>
      <c r="DWB312" s="18"/>
      <c r="DWC312" s="18"/>
      <c r="DWD312" s="18"/>
      <c r="DWE312" s="18"/>
      <c r="DWF312" s="18"/>
      <c r="DWG312" s="18"/>
      <c r="DWH312" s="18"/>
      <c r="DWI312" s="18"/>
      <c r="DWJ312" s="18"/>
      <c r="DWK312" s="18"/>
      <c r="DWL312" s="18"/>
      <c r="DWM312" s="18"/>
      <c r="DWN312" s="18"/>
      <c r="DWO312" s="18"/>
      <c r="DWP312" s="18"/>
      <c r="DWQ312" s="18"/>
      <c r="DWR312" s="18"/>
      <c r="DWS312" s="18"/>
      <c r="DWT312" s="18"/>
      <c r="DWU312" s="18"/>
      <c r="DWV312" s="18"/>
      <c r="DWW312" s="18"/>
      <c r="DWX312" s="18"/>
      <c r="DWY312" s="18"/>
      <c r="DWZ312" s="18"/>
      <c r="DXA312" s="18"/>
      <c r="DXB312" s="18"/>
      <c r="DXC312" s="18"/>
      <c r="DXD312" s="18"/>
      <c r="DXE312" s="18"/>
      <c r="DXF312" s="18"/>
      <c r="DXG312" s="18"/>
      <c r="DXH312" s="18"/>
      <c r="DXI312" s="18"/>
      <c r="DXJ312" s="18"/>
      <c r="DXK312" s="18"/>
      <c r="DXL312" s="18"/>
      <c r="DXM312" s="18"/>
      <c r="DXN312" s="18"/>
      <c r="DXO312" s="18"/>
      <c r="DXP312" s="18"/>
      <c r="DXQ312" s="18"/>
      <c r="DXR312" s="18"/>
      <c r="DXS312" s="18"/>
      <c r="DXT312" s="18"/>
      <c r="DXU312" s="18"/>
      <c r="DXV312" s="18"/>
      <c r="DXW312" s="18"/>
      <c r="DXX312" s="18"/>
      <c r="DXY312" s="18"/>
      <c r="DXZ312" s="18"/>
      <c r="DYA312" s="18"/>
      <c r="DYB312" s="18"/>
      <c r="DYC312" s="18"/>
      <c r="DYD312" s="18"/>
      <c r="DYE312" s="18"/>
      <c r="DYF312" s="18"/>
      <c r="DYG312" s="18"/>
      <c r="DYH312" s="18"/>
      <c r="DYI312" s="18"/>
      <c r="DYJ312" s="18"/>
      <c r="DYK312" s="18"/>
      <c r="DYL312" s="18"/>
      <c r="DYM312" s="18"/>
      <c r="DYN312" s="18"/>
      <c r="DYO312" s="18"/>
      <c r="DYP312" s="18"/>
      <c r="DYQ312" s="18"/>
      <c r="DYR312" s="18"/>
      <c r="DYS312" s="18"/>
      <c r="DYT312" s="18"/>
      <c r="DYU312" s="18"/>
      <c r="DYV312" s="18"/>
      <c r="DYW312" s="18"/>
      <c r="DYX312" s="18"/>
      <c r="DYY312" s="18"/>
      <c r="DYZ312" s="18"/>
      <c r="DZA312" s="18"/>
      <c r="DZB312" s="18"/>
      <c r="DZC312" s="18"/>
      <c r="DZD312" s="18"/>
      <c r="DZE312" s="18"/>
      <c r="DZF312" s="18"/>
      <c r="DZG312" s="18"/>
      <c r="DZH312" s="18"/>
      <c r="DZI312" s="18"/>
      <c r="DZJ312" s="18"/>
      <c r="DZK312" s="18"/>
      <c r="DZL312" s="18"/>
      <c r="DZM312" s="18"/>
      <c r="DZN312" s="18"/>
      <c r="DZO312" s="18"/>
      <c r="DZP312" s="18"/>
      <c r="DZQ312" s="18"/>
      <c r="DZR312" s="18"/>
      <c r="DZS312" s="18"/>
      <c r="DZT312" s="18"/>
      <c r="DZU312" s="18"/>
      <c r="DZV312" s="18"/>
      <c r="DZW312" s="18"/>
      <c r="DZX312" s="18"/>
      <c r="DZY312" s="18"/>
      <c r="DZZ312" s="18"/>
      <c r="EAA312" s="18"/>
      <c r="EAB312" s="18"/>
      <c r="EAC312" s="18"/>
      <c r="EAD312" s="18"/>
      <c r="EAE312" s="18"/>
      <c r="EAF312" s="18"/>
      <c r="EAG312" s="18"/>
      <c r="EAH312" s="18"/>
      <c r="EAI312" s="18"/>
      <c r="EAJ312" s="18"/>
      <c r="EAK312" s="18"/>
      <c r="EAL312" s="18"/>
      <c r="EAM312" s="18"/>
      <c r="EAN312" s="18"/>
      <c r="EAO312" s="18"/>
      <c r="EAP312" s="18"/>
      <c r="EAQ312" s="18"/>
      <c r="EAR312" s="18"/>
      <c r="EAS312" s="18"/>
      <c r="EAT312" s="18"/>
      <c r="EAU312" s="18"/>
      <c r="EAV312" s="18"/>
      <c r="EAW312" s="18"/>
      <c r="EAX312" s="18"/>
      <c r="EAY312" s="18"/>
      <c r="EAZ312" s="18"/>
      <c r="EBA312" s="18"/>
      <c r="EBB312" s="18"/>
      <c r="EBC312" s="18"/>
      <c r="EBD312" s="18"/>
      <c r="EBE312" s="18"/>
      <c r="EBF312" s="18"/>
      <c r="EBG312" s="18"/>
      <c r="EBH312" s="18"/>
      <c r="EBI312" s="18"/>
      <c r="EBJ312" s="18"/>
      <c r="EBK312" s="18"/>
      <c r="EBL312" s="18"/>
      <c r="EBM312" s="18"/>
      <c r="EBN312" s="18"/>
      <c r="EBO312" s="18"/>
      <c r="EBP312" s="18"/>
      <c r="EBQ312" s="18"/>
      <c r="EBR312" s="18"/>
      <c r="EBS312" s="18"/>
      <c r="EBT312" s="18"/>
      <c r="EBU312" s="18"/>
      <c r="EBV312" s="18"/>
      <c r="EBW312" s="18"/>
      <c r="EBX312" s="18"/>
      <c r="EBY312" s="18"/>
      <c r="EBZ312" s="18"/>
      <c r="ECA312" s="18"/>
      <c r="ECB312" s="18"/>
      <c r="ECC312" s="18"/>
      <c r="ECD312" s="18"/>
      <c r="ECE312" s="18"/>
      <c r="ECF312" s="18"/>
      <c r="ECG312" s="18"/>
      <c r="ECH312" s="18"/>
      <c r="ECI312" s="18"/>
      <c r="ECJ312" s="18"/>
      <c r="ECK312" s="18"/>
      <c r="ECL312" s="18"/>
      <c r="ECM312" s="18"/>
      <c r="ECN312" s="18"/>
      <c r="ECO312" s="18"/>
      <c r="ECP312" s="18"/>
      <c r="ECQ312" s="18"/>
      <c r="ECR312" s="18"/>
      <c r="ECS312" s="18"/>
      <c r="ECT312" s="18"/>
      <c r="ECU312" s="18"/>
      <c r="ECV312" s="18"/>
      <c r="ECW312" s="18"/>
      <c r="ECX312" s="18"/>
      <c r="ECY312" s="18"/>
      <c r="ECZ312" s="18"/>
      <c r="EDA312" s="18"/>
      <c r="EDB312" s="18"/>
      <c r="EDC312" s="18"/>
      <c r="EDD312" s="18"/>
      <c r="EDE312" s="18"/>
      <c r="EDF312" s="18"/>
      <c r="EDG312" s="18"/>
      <c r="EDH312" s="18"/>
      <c r="EDI312" s="18"/>
      <c r="EDJ312" s="18"/>
      <c r="EDK312" s="18"/>
      <c r="EDL312" s="18"/>
      <c r="EDM312" s="18"/>
      <c r="EDN312" s="18"/>
      <c r="EDO312" s="18"/>
      <c r="EDP312" s="18"/>
      <c r="EDQ312" s="18"/>
      <c r="EDR312" s="18"/>
      <c r="EDS312" s="18"/>
      <c r="EDT312" s="18"/>
      <c r="EDU312" s="18"/>
      <c r="EDV312" s="18"/>
      <c r="EDW312" s="18"/>
      <c r="EDX312" s="18"/>
      <c r="EDY312" s="18"/>
      <c r="EDZ312" s="18"/>
      <c r="EEA312" s="18"/>
      <c r="EEB312" s="18"/>
      <c r="EEC312" s="18"/>
      <c r="EED312" s="18"/>
      <c r="EEE312" s="18"/>
      <c r="EEF312" s="18"/>
      <c r="EEG312" s="18"/>
      <c r="EEH312" s="18"/>
      <c r="EEI312" s="18"/>
      <c r="EEJ312" s="18"/>
      <c r="EEK312" s="18"/>
      <c r="EEL312" s="18"/>
      <c r="EEM312" s="18"/>
      <c r="EEN312" s="18"/>
      <c r="EEO312" s="18"/>
      <c r="EEP312" s="18"/>
      <c r="EEQ312" s="18"/>
      <c r="EER312" s="18"/>
      <c r="EES312" s="18"/>
      <c r="EET312" s="18"/>
      <c r="EEU312" s="18"/>
      <c r="EEV312" s="18"/>
      <c r="EEW312" s="18"/>
      <c r="EEX312" s="18"/>
      <c r="EEY312" s="18"/>
      <c r="EEZ312" s="18"/>
      <c r="EFA312" s="18"/>
      <c r="EFB312" s="18"/>
      <c r="EFC312" s="18"/>
      <c r="EFD312" s="18"/>
      <c r="EFE312" s="18"/>
      <c r="EFF312" s="18"/>
      <c r="EFG312" s="18"/>
      <c r="EFH312" s="18"/>
      <c r="EFI312" s="18"/>
      <c r="EFJ312" s="18"/>
      <c r="EFK312" s="18"/>
      <c r="EFL312" s="18"/>
      <c r="EFM312" s="18"/>
      <c r="EFN312" s="18"/>
      <c r="EFO312" s="18"/>
      <c r="EFP312" s="18"/>
      <c r="EFQ312" s="18"/>
      <c r="EFR312" s="18"/>
      <c r="EFS312" s="18"/>
      <c r="EFT312" s="18"/>
      <c r="EFU312" s="18"/>
      <c r="EFV312" s="18"/>
      <c r="EFW312" s="18"/>
      <c r="EFX312" s="18"/>
      <c r="EFY312" s="18"/>
      <c r="EFZ312" s="18"/>
      <c r="EGA312" s="18"/>
      <c r="EGB312" s="18"/>
      <c r="EGC312" s="18"/>
      <c r="EGD312" s="18"/>
      <c r="EGE312" s="18"/>
      <c r="EGF312" s="18"/>
      <c r="EGG312" s="18"/>
      <c r="EGH312" s="18"/>
      <c r="EGI312" s="18"/>
      <c r="EGJ312" s="18"/>
      <c r="EGK312" s="18"/>
      <c r="EGL312" s="18"/>
      <c r="EGM312" s="18"/>
      <c r="EGN312" s="18"/>
      <c r="EGO312" s="18"/>
      <c r="EGP312" s="18"/>
      <c r="EGQ312" s="18"/>
      <c r="EGR312" s="18"/>
      <c r="EGS312" s="18"/>
      <c r="EGT312" s="18"/>
      <c r="EGU312" s="18"/>
      <c r="EGV312" s="18"/>
      <c r="EGW312" s="18"/>
      <c r="EGX312" s="18"/>
      <c r="EGY312" s="18"/>
      <c r="EGZ312" s="18"/>
      <c r="EHA312" s="18"/>
      <c r="EHB312" s="18"/>
      <c r="EHC312" s="18"/>
      <c r="EHD312" s="18"/>
      <c r="EHE312" s="18"/>
      <c r="EHF312" s="18"/>
      <c r="EHG312" s="18"/>
      <c r="EHH312" s="18"/>
      <c r="EHI312" s="18"/>
      <c r="EHJ312" s="18"/>
      <c r="EHK312" s="18"/>
      <c r="EHL312" s="18"/>
      <c r="EHM312" s="18"/>
      <c r="EHN312" s="18"/>
      <c r="EHO312" s="18"/>
      <c r="EHP312" s="18"/>
      <c r="EHQ312" s="18"/>
      <c r="EHR312" s="18"/>
      <c r="EHS312" s="18"/>
      <c r="EHT312" s="18"/>
      <c r="EHU312" s="18"/>
      <c r="EHV312" s="18"/>
      <c r="EHW312" s="18"/>
      <c r="EHX312" s="18"/>
      <c r="EHY312" s="18"/>
      <c r="EHZ312" s="18"/>
      <c r="EIA312" s="18"/>
      <c r="EIB312" s="18"/>
      <c r="EIC312" s="18"/>
      <c r="EID312" s="18"/>
      <c r="EIE312" s="18"/>
      <c r="EIF312" s="18"/>
      <c r="EIG312" s="18"/>
      <c r="EIH312" s="18"/>
      <c r="EII312" s="18"/>
      <c r="EIJ312" s="18"/>
      <c r="EIK312" s="18"/>
      <c r="EIL312" s="18"/>
      <c r="EIM312" s="18"/>
      <c r="EIN312" s="18"/>
      <c r="EIO312" s="18"/>
      <c r="EIP312" s="18"/>
      <c r="EIQ312" s="18"/>
      <c r="EIR312" s="18"/>
      <c r="EIS312" s="18"/>
      <c r="EIT312" s="18"/>
      <c r="EIU312" s="18"/>
      <c r="EIV312" s="18"/>
      <c r="EIW312" s="18"/>
      <c r="EIX312" s="18"/>
      <c r="EIY312" s="18"/>
      <c r="EIZ312" s="18"/>
      <c r="EJA312" s="18"/>
      <c r="EJB312" s="18"/>
      <c r="EJC312" s="18"/>
      <c r="EJD312" s="18"/>
      <c r="EJE312" s="18"/>
      <c r="EJF312" s="18"/>
      <c r="EJG312" s="18"/>
      <c r="EJH312" s="18"/>
      <c r="EJI312" s="18"/>
      <c r="EJJ312" s="18"/>
      <c r="EJK312" s="18"/>
      <c r="EJL312" s="18"/>
      <c r="EJM312" s="18"/>
      <c r="EJN312" s="18"/>
      <c r="EJO312" s="18"/>
      <c r="EJP312" s="18"/>
      <c r="EJQ312" s="18"/>
      <c r="EJR312" s="18"/>
      <c r="EJS312" s="18"/>
      <c r="EJT312" s="18"/>
      <c r="EJU312" s="18"/>
      <c r="EJV312" s="18"/>
      <c r="EJW312" s="18"/>
      <c r="EJX312" s="18"/>
      <c r="EJY312" s="18"/>
      <c r="EJZ312" s="18"/>
      <c r="EKA312" s="18"/>
      <c r="EKB312" s="18"/>
      <c r="EKC312" s="18"/>
      <c r="EKD312" s="18"/>
      <c r="EKE312" s="18"/>
      <c r="EKF312" s="18"/>
      <c r="EKG312" s="18"/>
      <c r="EKH312" s="18"/>
      <c r="EKI312" s="18"/>
      <c r="EKJ312" s="18"/>
      <c r="EKK312" s="18"/>
      <c r="EKL312" s="18"/>
      <c r="EKM312" s="18"/>
      <c r="EKN312" s="18"/>
      <c r="EKO312" s="18"/>
      <c r="EKP312" s="18"/>
      <c r="EKQ312" s="18"/>
      <c r="EKR312" s="18"/>
      <c r="EKS312" s="18"/>
      <c r="EKT312" s="18"/>
      <c r="EKU312" s="18"/>
      <c r="EKV312" s="18"/>
      <c r="EKW312" s="18"/>
      <c r="EKX312" s="18"/>
      <c r="EKY312" s="18"/>
      <c r="EKZ312" s="18"/>
      <c r="ELA312" s="18"/>
      <c r="ELB312" s="18"/>
      <c r="ELC312" s="18"/>
      <c r="ELD312" s="18"/>
      <c r="ELE312" s="18"/>
      <c r="ELF312" s="18"/>
      <c r="ELG312" s="18"/>
      <c r="ELH312" s="18"/>
      <c r="ELI312" s="18"/>
      <c r="ELJ312" s="18"/>
      <c r="ELK312" s="18"/>
      <c r="ELL312" s="18"/>
      <c r="ELM312" s="18"/>
      <c r="ELN312" s="18"/>
      <c r="ELO312" s="18"/>
      <c r="ELP312" s="18"/>
      <c r="ELQ312" s="18"/>
      <c r="ELR312" s="18"/>
      <c r="ELS312" s="18"/>
      <c r="ELT312" s="18"/>
      <c r="ELU312" s="18"/>
      <c r="ELV312" s="18"/>
      <c r="ELW312" s="18"/>
      <c r="ELX312" s="18"/>
      <c r="ELY312" s="18"/>
      <c r="ELZ312" s="18"/>
      <c r="EMA312" s="18"/>
      <c r="EMB312" s="18"/>
      <c r="EMC312" s="18"/>
      <c r="EMD312" s="18"/>
      <c r="EME312" s="18"/>
      <c r="EMF312" s="18"/>
      <c r="EMG312" s="18"/>
      <c r="EMH312" s="18"/>
      <c r="EMI312" s="18"/>
      <c r="EMJ312" s="18"/>
      <c r="EMK312" s="18"/>
      <c r="EML312" s="18"/>
      <c r="EMM312" s="18"/>
      <c r="EMN312" s="18"/>
      <c r="EMO312" s="18"/>
      <c r="EMP312" s="18"/>
      <c r="EMQ312" s="18"/>
      <c r="EMR312" s="18"/>
      <c r="EMS312" s="18"/>
      <c r="EMT312" s="18"/>
      <c r="EMU312" s="18"/>
      <c r="EMV312" s="18"/>
      <c r="EMW312" s="18"/>
      <c r="EMX312" s="18"/>
      <c r="EMY312" s="18"/>
      <c r="EMZ312" s="18"/>
      <c r="ENA312" s="18"/>
      <c r="ENB312" s="18"/>
      <c r="ENC312" s="18"/>
      <c r="END312" s="18"/>
      <c r="ENE312" s="18"/>
      <c r="ENF312" s="18"/>
      <c r="ENG312" s="18"/>
      <c r="ENH312" s="18"/>
      <c r="ENI312" s="18"/>
      <c r="ENJ312" s="18"/>
      <c r="ENK312" s="18"/>
      <c r="ENL312" s="18"/>
      <c r="ENM312" s="18"/>
      <c r="ENN312" s="18"/>
      <c r="ENO312" s="18"/>
      <c r="ENP312" s="18"/>
      <c r="ENQ312" s="18"/>
      <c r="ENR312" s="18"/>
      <c r="ENS312" s="18"/>
      <c r="ENT312" s="18"/>
      <c r="ENU312" s="18"/>
      <c r="ENV312" s="18"/>
      <c r="ENW312" s="18"/>
      <c r="ENX312" s="18"/>
      <c r="ENY312" s="18"/>
      <c r="ENZ312" s="18"/>
      <c r="EOA312" s="18"/>
      <c r="EOB312" s="18"/>
      <c r="EOC312" s="18"/>
      <c r="EOD312" s="18"/>
      <c r="EOE312" s="18"/>
      <c r="EOF312" s="18"/>
      <c r="EOG312" s="18"/>
      <c r="EOH312" s="18"/>
      <c r="EOI312" s="18"/>
      <c r="EOJ312" s="18"/>
      <c r="EOK312" s="18"/>
      <c r="EOL312" s="18"/>
      <c r="EOM312" s="18"/>
      <c r="EON312" s="18"/>
      <c r="EOO312" s="18"/>
      <c r="EOP312" s="18"/>
      <c r="EOQ312" s="18"/>
      <c r="EOR312" s="18"/>
      <c r="EOS312" s="18"/>
      <c r="EOT312" s="18"/>
      <c r="EOU312" s="18"/>
      <c r="EOV312" s="18"/>
      <c r="EOW312" s="18"/>
      <c r="EOX312" s="18"/>
      <c r="EOY312" s="18"/>
      <c r="EOZ312" s="18"/>
      <c r="EPA312" s="18"/>
      <c r="EPB312" s="18"/>
      <c r="EPC312" s="18"/>
      <c r="EPD312" s="18"/>
      <c r="EPE312" s="18"/>
      <c r="EPF312" s="18"/>
      <c r="EPG312" s="18"/>
      <c r="EPH312" s="18"/>
      <c r="EPI312" s="18"/>
      <c r="EPJ312" s="18"/>
      <c r="EPK312" s="18"/>
      <c r="EPL312" s="18"/>
      <c r="EPM312" s="18"/>
      <c r="EPN312" s="18"/>
      <c r="EPO312" s="18"/>
      <c r="EPP312" s="18"/>
      <c r="EPQ312" s="18"/>
      <c r="EPR312" s="18"/>
      <c r="EPS312" s="18"/>
      <c r="EPT312" s="18"/>
      <c r="EPU312" s="18"/>
      <c r="EPV312" s="18"/>
      <c r="EPW312" s="18"/>
      <c r="EPX312" s="18"/>
      <c r="EPY312" s="18"/>
      <c r="EPZ312" s="18"/>
      <c r="EQA312" s="18"/>
      <c r="EQB312" s="18"/>
      <c r="EQC312" s="18"/>
      <c r="EQD312" s="18"/>
      <c r="EQE312" s="18"/>
      <c r="EQF312" s="18"/>
      <c r="EQG312" s="18"/>
      <c r="EQH312" s="18"/>
      <c r="EQI312" s="18"/>
      <c r="EQJ312" s="18"/>
      <c r="EQK312" s="18"/>
      <c r="EQL312" s="18"/>
      <c r="EQM312" s="18"/>
      <c r="EQN312" s="18"/>
      <c r="EQO312" s="18"/>
      <c r="EQP312" s="18"/>
      <c r="EQQ312" s="18"/>
      <c r="EQR312" s="18"/>
      <c r="EQS312" s="18"/>
      <c r="EQT312" s="18"/>
      <c r="EQU312" s="18"/>
      <c r="EQV312" s="18"/>
      <c r="EQW312" s="18"/>
      <c r="EQX312" s="18"/>
      <c r="EQY312" s="18"/>
      <c r="EQZ312" s="18"/>
      <c r="ERA312" s="18"/>
      <c r="ERB312" s="18"/>
      <c r="ERC312" s="18"/>
      <c r="ERD312" s="18"/>
      <c r="ERE312" s="18"/>
      <c r="ERF312" s="18"/>
      <c r="ERG312" s="18"/>
      <c r="ERH312" s="18"/>
      <c r="ERI312" s="18"/>
      <c r="ERJ312" s="18"/>
      <c r="ERK312" s="18"/>
      <c r="ERL312" s="18"/>
      <c r="ERM312" s="18"/>
      <c r="ERN312" s="18"/>
      <c r="ERO312" s="18"/>
      <c r="ERP312" s="18"/>
      <c r="ERQ312" s="18"/>
      <c r="ERR312" s="18"/>
      <c r="ERS312" s="18"/>
      <c r="ERT312" s="18"/>
      <c r="ERU312" s="18"/>
      <c r="ERV312" s="18"/>
      <c r="ERW312" s="18"/>
      <c r="ERX312" s="18"/>
      <c r="ERY312" s="18"/>
      <c r="ERZ312" s="18"/>
      <c r="ESA312" s="18"/>
      <c r="ESB312" s="18"/>
      <c r="ESC312" s="18"/>
      <c r="ESD312" s="18"/>
      <c r="ESE312" s="18"/>
      <c r="ESF312" s="18"/>
      <c r="ESG312" s="18"/>
      <c r="ESH312" s="18"/>
      <c r="ESI312" s="18"/>
      <c r="ESJ312" s="18"/>
      <c r="ESK312" s="18"/>
      <c r="ESL312" s="18"/>
      <c r="ESM312" s="18"/>
      <c r="ESN312" s="18"/>
      <c r="ESO312" s="18"/>
      <c r="ESP312" s="18"/>
      <c r="ESQ312" s="18"/>
      <c r="ESR312" s="18"/>
      <c r="ESS312" s="18"/>
      <c r="EST312" s="18"/>
      <c r="ESU312" s="18"/>
      <c r="ESV312" s="18"/>
      <c r="ESW312" s="18"/>
      <c r="ESX312" s="18"/>
      <c r="ESY312" s="18"/>
      <c r="ESZ312" s="18"/>
      <c r="ETA312" s="18"/>
      <c r="ETB312" s="18"/>
      <c r="ETC312" s="18"/>
      <c r="ETD312" s="18"/>
      <c r="ETE312" s="18"/>
      <c r="ETF312" s="18"/>
      <c r="ETG312" s="18"/>
      <c r="ETH312" s="18"/>
      <c r="ETI312" s="18"/>
      <c r="ETJ312" s="18"/>
      <c r="ETK312" s="18"/>
      <c r="ETL312" s="18"/>
      <c r="ETM312" s="18"/>
      <c r="ETN312" s="18"/>
      <c r="ETO312" s="18"/>
      <c r="ETP312" s="18"/>
      <c r="ETQ312" s="18"/>
      <c r="ETR312" s="18"/>
      <c r="ETS312" s="18"/>
      <c r="ETT312" s="18"/>
      <c r="ETU312" s="18"/>
      <c r="ETV312" s="18"/>
      <c r="ETW312" s="18"/>
      <c r="ETX312" s="18"/>
      <c r="ETY312" s="18"/>
      <c r="ETZ312" s="18"/>
      <c r="EUA312" s="18"/>
      <c r="EUB312" s="18"/>
      <c r="EUC312" s="18"/>
      <c r="EUD312" s="18"/>
      <c r="EUE312" s="18"/>
      <c r="EUF312" s="18"/>
      <c r="EUG312" s="18"/>
      <c r="EUH312" s="18"/>
      <c r="EUI312" s="18"/>
      <c r="EUJ312" s="18"/>
      <c r="EUK312" s="18"/>
      <c r="EUL312" s="18"/>
      <c r="EUM312" s="18"/>
      <c r="EUN312" s="18"/>
      <c r="EUO312" s="18"/>
      <c r="EUP312" s="18"/>
      <c r="EUQ312" s="18"/>
      <c r="EUR312" s="18"/>
      <c r="EUS312" s="18"/>
      <c r="EUT312" s="18"/>
      <c r="EUU312" s="18"/>
      <c r="EUV312" s="18"/>
      <c r="EUW312" s="18"/>
      <c r="EUX312" s="18"/>
      <c r="EUY312" s="18"/>
      <c r="EUZ312" s="18"/>
      <c r="EVA312" s="18"/>
      <c r="EVB312" s="18"/>
      <c r="EVC312" s="18"/>
      <c r="EVD312" s="18"/>
      <c r="EVE312" s="18"/>
      <c r="EVF312" s="18"/>
      <c r="EVG312" s="18"/>
      <c r="EVH312" s="18"/>
      <c r="EVI312" s="18"/>
      <c r="EVJ312" s="18"/>
      <c r="EVK312" s="18"/>
      <c r="EVL312" s="18"/>
      <c r="EVM312" s="18"/>
      <c r="EVN312" s="18"/>
      <c r="EVO312" s="18"/>
      <c r="EVP312" s="18"/>
      <c r="EVQ312" s="18"/>
      <c r="EVR312" s="18"/>
      <c r="EVS312" s="18"/>
      <c r="EVT312" s="18"/>
      <c r="EVU312" s="18"/>
      <c r="EVV312" s="18"/>
      <c r="EVW312" s="18"/>
      <c r="EVX312" s="18"/>
      <c r="EVY312" s="18"/>
      <c r="EVZ312" s="18"/>
      <c r="EWA312" s="18"/>
      <c r="EWB312" s="18"/>
      <c r="EWC312" s="18"/>
      <c r="EWD312" s="18"/>
      <c r="EWE312" s="18"/>
      <c r="EWF312" s="18"/>
      <c r="EWG312" s="18"/>
      <c r="EWH312" s="18"/>
      <c r="EWI312" s="18"/>
      <c r="EWJ312" s="18"/>
      <c r="EWK312" s="18"/>
      <c r="EWL312" s="18"/>
      <c r="EWM312" s="18"/>
      <c r="EWN312" s="18"/>
      <c r="EWO312" s="18"/>
      <c r="EWP312" s="18"/>
      <c r="EWQ312" s="18"/>
      <c r="EWR312" s="18"/>
      <c r="EWS312" s="18"/>
      <c r="EWT312" s="18"/>
      <c r="EWU312" s="18"/>
      <c r="EWV312" s="18"/>
      <c r="EWW312" s="18"/>
      <c r="EWX312" s="18"/>
      <c r="EWY312" s="18"/>
      <c r="EWZ312" s="18"/>
      <c r="EXA312" s="18"/>
      <c r="EXB312" s="18"/>
      <c r="EXC312" s="18"/>
      <c r="EXD312" s="18"/>
      <c r="EXE312" s="18"/>
      <c r="EXF312" s="18"/>
      <c r="EXG312" s="18"/>
      <c r="EXH312" s="18"/>
      <c r="EXI312" s="18"/>
      <c r="EXJ312" s="18"/>
      <c r="EXK312" s="18"/>
      <c r="EXL312" s="18"/>
      <c r="EXM312" s="18"/>
      <c r="EXN312" s="18"/>
      <c r="EXO312" s="18"/>
      <c r="EXP312" s="18"/>
      <c r="EXQ312" s="18"/>
      <c r="EXR312" s="18"/>
      <c r="EXS312" s="18"/>
      <c r="EXT312" s="18"/>
      <c r="EXU312" s="18"/>
      <c r="EXV312" s="18"/>
      <c r="EXW312" s="18"/>
      <c r="EXX312" s="18"/>
      <c r="EXY312" s="18"/>
      <c r="EXZ312" s="18"/>
      <c r="EYA312" s="18"/>
      <c r="EYB312" s="18"/>
      <c r="EYC312" s="18"/>
      <c r="EYD312" s="18"/>
      <c r="EYE312" s="18"/>
      <c r="EYF312" s="18"/>
      <c r="EYG312" s="18"/>
      <c r="EYH312" s="18"/>
      <c r="EYI312" s="18"/>
      <c r="EYJ312" s="18"/>
      <c r="EYK312" s="18"/>
      <c r="EYL312" s="18"/>
      <c r="EYM312" s="18"/>
      <c r="EYN312" s="18"/>
      <c r="EYO312" s="18"/>
      <c r="EYP312" s="18"/>
      <c r="EYQ312" s="18"/>
      <c r="EYR312" s="18"/>
      <c r="EYS312" s="18"/>
      <c r="EYT312" s="18"/>
      <c r="EYU312" s="18"/>
      <c r="EYV312" s="18"/>
      <c r="EYW312" s="18"/>
      <c r="EYX312" s="18"/>
      <c r="EYY312" s="18"/>
      <c r="EYZ312" s="18"/>
      <c r="EZA312" s="18"/>
      <c r="EZB312" s="18"/>
      <c r="EZC312" s="18"/>
      <c r="EZD312" s="18"/>
      <c r="EZE312" s="18"/>
      <c r="EZF312" s="18"/>
      <c r="EZG312" s="18"/>
      <c r="EZH312" s="18"/>
      <c r="EZI312" s="18"/>
      <c r="EZJ312" s="18"/>
      <c r="EZK312" s="18"/>
      <c r="EZL312" s="18"/>
      <c r="EZM312" s="18"/>
      <c r="EZN312" s="18"/>
      <c r="EZO312" s="18"/>
      <c r="EZP312" s="18"/>
      <c r="EZQ312" s="18"/>
      <c r="EZR312" s="18"/>
      <c r="EZS312" s="18"/>
      <c r="EZT312" s="18"/>
      <c r="EZU312" s="18"/>
      <c r="EZV312" s="18"/>
      <c r="EZW312" s="18"/>
      <c r="EZX312" s="18"/>
      <c r="EZY312" s="18"/>
      <c r="EZZ312" s="18"/>
      <c r="FAA312" s="18"/>
      <c r="FAB312" s="18"/>
      <c r="FAC312" s="18"/>
      <c r="FAD312" s="18"/>
      <c r="FAE312" s="18"/>
      <c r="FAF312" s="18"/>
      <c r="FAG312" s="18"/>
      <c r="FAH312" s="18"/>
      <c r="FAI312" s="18"/>
      <c r="FAJ312" s="18"/>
      <c r="FAK312" s="18"/>
      <c r="FAL312" s="18"/>
      <c r="FAM312" s="18"/>
      <c r="FAN312" s="18"/>
      <c r="FAO312" s="18"/>
      <c r="FAP312" s="18"/>
      <c r="FAQ312" s="18"/>
      <c r="FAR312" s="18"/>
      <c r="FAS312" s="18"/>
      <c r="FAT312" s="18"/>
      <c r="FAU312" s="18"/>
      <c r="FAV312" s="18"/>
      <c r="FAW312" s="18"/>
      <c r="FAX312" s="18"/>
      <c r="FAY312" s="18"/>
      <c r="FAZ312" s="18"/>
      <c r="FBA312" s="18"/>
      <c r="FBB312" s="18"/>
      <c r="FBC312" s="18"/>
      <c r="FBD312" s="18"/>
      <c r="FBE312" s="18"/>
      <c r="FBF312" s="18"/>
      <c r="FBG312" s="18"/>
      <c r="FBH312" s="18"/>
      <c r="FBI312" s="18"/>
      <c r="FBJ312" s="18"/>
      <c r="FBK312" s="18"/>
      <c r="FBL312" s="18"/>
      <c r="FBM312" s="18"/>
      <c r="FBN312" s="18"/>
      <c r="FBO312" s="18"/>
      <c r="FBP312" s="18"/>
      <c r="FBQ312" s="18"/>
      <c r="FBR312" s="18"/>
      <c r="FBS312" s="18"/>
      <c r="FBT312" s="18"/>
      <c r="FBU312" s="18"/>
      <c r="FBV312" s="18"/>
      <c r="FBW312" s="18"/>
      <c r="FBX312" s="18"/>
      <c r="FBY312" s="18"/>
      <c r="FBZ312" s="18"/>
      <c r="FCA312" s="18"/>
      <c r="FCB312" s="18"/>
      <c r="FCC312" s="18"/>
      <c r="FCD312" s="18"/>
      <c r="FCE312" s="18"/>
      <c r="FCF312" s="18"/>
      <c r="FCG312" s="18"/>
      <c r="FCH312" s="18"/>
      <c r="FCI312" s="18"/>
      <c r="FCJ312" s="18"/>
      <c r="FCK312" s="18"/>
      <c r="FCL312" s="18"/>
      <c r="FCM312" s="18"/>
      <c r="FCN312" s="18"/>
      <c r="FCO312" s="18"/>
      <c r="FCP312" s="18"/>
      <c r="FCQ312" s="18"/>
      <c r="FCR312" s="18"/>
      <c r="FCS312" s="18"/>
      <c r="FCT312" s="18"/>
      <c r="FCU312" s="18"/>
      <c r="FCV312" s="18"/>
      <c r="FCW312" s="18"/>
      <c r="FCX312" s="18"/>
      <c r="FCY312" s="18"/>
      <c r="FCZ312" s="18"/>
      <c r="FDA312" s="18"/>
      <c r="FDB312" s="18"/>
      <c r="FDC312" s="18"/>
      <c r="FDD312" s="18"/>
      <c r="FDE312" s="18"/>
      <c r="FDF312" s="18"/>
      <c r="FDG312" s="18"/>
      <c r="FDH312" s="18"/>
      <c r="FDI312" s="18"/>
      <c r="FDJ312" s="18"/>
      <c r="FDK312" s="18"/>
      <c r="FDL312" s="18"/>
      <c r="FDM312" s="18"/>
      <c r="FDN312" s="18"/>
      <c r="FDO312" s="18"/>
      <c r="FDP312" s="18"/>
      <c r="FDQ312" s="18"/>
      <c r="FDR312" s="18"/>
      <c r="FDS312" s="18"/>
      <c r="FDT312" s="18"/>
      <c r="FDU312" s="18"/>
      <c r="FDV312" s="18"/>
      <c r="FDW312" s="18"/>
      <c r="FDX312" s="18"/>
      <c r="FDY312" s="18"/>
      <c r="FDZ312" s="18"/>
      <c r="FEA312" s="18"/>
      <c r="FEB312" s="18"/>
      <c r="FEC312" s="18"/>
      <c r="FED312" s="18"/>
      <c r="FEE312" s="18"/>
      <c r="FEF312" s="18"/>
      <c r="FEG312" s="18"/>
      <c r="FEH312" s="18"/>
      <c r="FEI312" s="18"/>
      <c r="FEJ312" s="18"/>
      <c r="FEK312" s="18"/>
      <c r="FEL312" s="18"/>
      <c r="FEM312" s="18"/>
      <c r="FEN312" s="18"/>
      <c r="FEO312" s="18"/>
      <c r="FEP312" s="18"/>
      <c r="FEQ312" s="18"/>
      <c r="FER312" s="18"/>
      <c r="FES312" s="18"/>
      <c r="FET312" s="18"/>
      <c r="FEU312" s="18"/>
      <c r="FEV312" s="18"/>
      <c r="FEW312" s="18"/>
      <c r="FEX312" s="18"/>
      <c r="FEY312" s="18"/>
      <c r="FEZ312" s="18"/>
      <c r="FFA312" s="18"/>
      <c r="FFB312" s="18"/>
      <c r="FFC312" s="18"/>
      <c r="FFD312" s="18"/>
      <c r="FFE312" s="18"/>
      <c r="FFF312" s="18"/>
      <c r="FFG312" s="18"/>
      <c r="FFH312" s="18"/>
      <c r="FFI312" s="18"/>
      <c r="FFJ312" s="18"/>
      <c r="FFK312" s="18"/>
      <c r="FFL312" s="18"/>
      <c r="FFM312" s="18"/>
      <c r="FFN312" s="18"/>
      <c r="FFO312" s="18"/>
      <c r="FFP312" s="18"/>
      <c r="FFQ312" s="18"/>
      <c r="FFR312" s="18"/>
      <c r="FFS312" s="18"/>
      <c r="FFT312" s="18"/>
      <c r="FFU312" s="18"/>
      <c r="FFV312" s="18"/>
      <c r="FFW312" s="18"/>
      <c r="FFX312" s="18"/>
      <c r="FFY312" s="18"/>
      <c r="FFZ312" s="18"/>
      <c r="FGA312" s="18"/>
      <c r="FGB312" s="18"/>
      <c r="FGC312" s="18"/>
      <c r="FGD312" s="18"/>
      <c r="FGE312" s="18"/>
      <c r="FGF312" s="18"/>
      <c r="FGG312" s="18"/>
      <c r="FGH312" s="18"/>
      <c r="FGI312" s="18"/>
      <c r="FGJ312" s="18"/>
      <c r="FGK312" s="18"/>
      <c r="FGL312" s="18"/>
      <c r="FGM312" s="18"/>
      <c r="FGN312" s="18"/>
      <c r="FGO312" s="18"/>
      <c r="FGP312" s="18"/>
      <c r="FGQ312" s="18"/>
      <c r="FGR312" s="18"/>
      <c r="FGS312" s="18"/>
      <c r="FGT312" s="18"/>
      <c r="FGU312" s="18"/>
      <c r="FGV312" s="18"/>
      <c r="FGW312" s="18"/>
      <c r="FGX312" s="18"/>
      <c r="FGY312" s="18"/>
      <c r="FGZ312" s="18"/>
      <c r="FHA312" s="18"/>
      <c r="FHB312" s="18"/>
      <c r="FHC312" s="18"/>
      <c r="FHD312" s="18"/>
      <c r="FHE312" s="18"/>
      <c r="FHF312" s="18"/>
      <c r="FHG312" s="18"/>
      <c r="FHH312" s="18"/>
      <c r="FHI312" s="18"/>
      <c r="FHJ312" s="18"/>
      <c r="FHK312" s="18"/>
      <c r="FHL312" s="18"/>
      <c r="FHM312" s="18"/>
      <c r="FHN312" s="18"/>
      <c r="FHO312" s="18"/>
      <c r="FHP312" s="18"/>
      <c r="FHQ312" s="18"/>
      <c r="FHR312" s="18"/>
      <c r="FHS312" s="18"/>
      <c r="FHT312" s="18"/>
      <c r="FHU312" s="18"/>
      <c r="FHV312" s="18"/>
      <c r="FHW312" s="18"/>
      <c r="FHX312" s="18"/>
      <c r="FHY312" s="18"/>
      <c r="FHZ312" s="18"/>
      <c r="FIA312" s="18"/>
      <c r="FIB312" s="18"/>
      <c r="FIC312" s="18"/>
      <c r="FID312" s="18"/>
      <c r="FIE312" s="18"/>
      <c r="FIF312" s="18"/>
      <c r="FIG312" s="18"/>
      <c r="FIH312" s="18"/>
      <c r="FII312" s="18"/>
      <c r="FIJ312" s="18"/>
      <c r="FIK312" s="18"/>
      <c r="FIL312" s="18"/>
      <c r="FIM312" s="18"/>
      <c r="FIN312" s="18"/>
      <c r="FIO312" s="18"/>
      <c r="FIP312" s="18"/>
      <c r="FIQ312" s="18"/>
      <c r="FIR312" s="18"/>
      <c r="FIS312" s="18"/>
      <c r="FIT312" s="18"/>
      <c r="FIU312" s="18"/>
      <c r="FIV312" s="18"/>
      <c r="FIW312" s="18"/>
      <c r="FIX312" s="18"/>
      <c r="FIY312" s="18"/>
      <c r="FIZ312" s="18"/>
      <c r="FJA312" s="18"/>
      <c r="FJB312" s="18"/>
      <c r="FJC312" s="18"/>
      <c r="FJD312" s="18"/>
      <c r="FJE312" s="18"/>
      <c r="FJF312" s="18"/>
      <c r="FJG312" s="18"/>
      <c r="FJH312" s="18"/>
      <c r="FJI312" s="18"/>
      <c r="FJJ312" s="18"/>
      <c r="FJK312" s="18"/>
      <c r="FJL312" s="18"/>
      <c r="FJM312" s="18"/>
      <c r="FJN312" s="18"/>
      <c r="FJO312" s="18"/>
      <c r="FJP312" s="18"/>
      <c r="FJQ312" s="18"/>
      <c r="FJR312" s="18"/>
      <c r="FJS312" s="18"/>
      <c r="FJT312" s="18"/>
      <c r="FJU312" s="18"/>
      <c r="FJV312" s="18"/>
      <c r="FJW312" s="18"/>
      <c r="FJX312" s="18"/>
      <c r="FJY312" s="18"/>
      <c r="FJZ312" s="18"/>
      <c r="FKA312" s="18"/>
      <c r="FKB312" s="18"/>
      <c r="FKC312" s="18"/>
      <c r="FKD312" s="18"/>
      <c r="FKE312" s="18"/>
      <c r="FKF312" s="18"/>
      <c r="FKG312" s="18"/>
      <c r="FKH312" s="18"/>
      <c r="FKI312" s="18"/>
      <c r="FKJ312" s="18"/>
      <c r="FKK312" s="18"/>
      <c r="FKL312" s="18"/>
      <c r="FKM312" s="18"/>
      <c r="FKN312" s="18"/>
      <c r="FKO312" s="18"/>
      <c r="FKP312" s="18"/>
      <c r="FKQ312" s="18"/>
      <c r="FKR312" s="18"/>
      <c r="FKS312" s="18"/>
      <c r="FKT312" s="18"/>
      <c r="FKU312" s="18"/>
      <c r="FKV312" s="18"/>
      <c r="FKW312" s="18"/>
      <c r="FKX312" s="18"/>
      <c r="FKY312" s="18"/>
      <c r="FKZ312" s="18"/>
      <c r="FLA312" s="18"/>
      <c r="FLB312" s="18"/>
      <c r="FLC312" s="18"/>
      <c r="FLD312" s="18"/>
      <c r="FLE312" s="18"/>
      <c r="FLF312" s="18"/>
      <c r="FLG312" s="18"/>
      <c r="FLH312" s="18"/>
      <c r="FLI312" s="18"/>
      <c r="FLJ312" s="18"/>
      <c r="FLK312" s="18"/>
      <c r="FLL312" s="18"/>
      <c r="FLM312" s="18"/>
      <c r="FLN312" s="18"/>
      <c r="FLO312" s="18"/>
      <c r="FLP312" s="18"/>
      <c r="FLQ312" s="18"/>
      <c r="FLR312" s="18"/>
      <c r="FLS312" s="18"/>
      <c r="FLT312" s="18"/>
      <c r="FLU312" s="18"/>
      <c r="FLV312" s="18"/>
      <c r="FLW312" s="18"/>
      <c r="FLX312" s="18"/>
      <c r="FLY312" s="18"/>
      <c r="FLZ312" s="18"/>
      <c r="FMA312" s="18"/>
      <c r="FMB312" s="18"/>
      <c r="FMC312" s="18"/>
      <c r="FMD312" s="18"/>
      <c r="FME312" s="18"/>
      <c r="FMF312" s="18"/>
      <c r="FMG312" s="18"/>
      <c r="FMH312" s="18"/>
      <c r="FMI312" s="18"/>
      <c r="FMJ312" s="18"/>
      <c r="FMK312" s="18"/>
      <c r="FML312" s="18"/>
      <c r="FMM312" s="18"/>
      <c r="FMN312" s="18"/>
      <c r="FMO312" s="18"/>
      <c r="FMP312" s="18"/>
      <c r="FMQ312" s="18"/>
      <c r="FMR312" s="18"/>
      <c r="FMS312" s="18"/>
      <c r="FMT312" s="18"/>
      <c r="FMU312" s="18"/>
      <c r="FMV312" s="18"/>
      <c r="FMW312" s="18"/>
      <c r="FMX312" s="18"/>
      <c r="FMY312" s="18"/>
      <c r="FMZ312" s="18"/>
      <c r="FNA312" s="18"/>
      <c r="FNB312" s="18"/>
      <c r="FNC312" s="18"/>
      <c r="FND312" s="18"/>
      <c r="FNE312" s="18"/>
      <c r="FNF312" s="18"/>
      <c r="FNG312" s="18"/>
      <c r="FNH312" s="18"/>
      <c r="FNI312" s="18"/>
      <c r="FNJ312" s="18"/>
      <c r="FNK312" s="18"/>
      <c r="FNL312" s="18"/>
      <c r="FNM312" s="18"/>
      <c r="FNN312" s="18"/>
      <c r="FNO312" s="18"/>
      <c r="FNP312" s="18"/>
      <c r="FNQ312" s="18"/>
      <c r="FNR312" s="18"/>
      <c r="FNS312" s="18"/>
      <c r="FNT312" s="18"/>
      <c r="FNU312" s="18"/>
      <c r="FNV312" s="18"/>
      <c r="FNW312" s="18"/>
      <c r="FNX312" s="18"/>
      <c r="FNY312" s="18"/>
      <c r="FNZ312" s="18"/>
      <c r="FOA312" s="18"/>
      <c r="FOB312" s="18"/>
      <c r="FOC312" s="18"/>
      <c r="FOD312" s="18"/>
      <c r="FOE312" s="18"/>
      <c r="FOF312" s="18"/>
      <c r="FOG312" s="18"/>
      <c r="FOH312" s="18"/>
      <c r="FOI312" s="18"/>
      <c r="FOJ312" s="18"/>
      <c r="FOK312" s="18"/>
      <c r="FOL312" s="18"/>
      <c r="FOM312" s="18"/>
      <c r="FON312" s="18"/>
      <c r="FOO312" s="18"/>
      <c r="FOP312" s="18"/>
      <c r="FOQ312" s="18"/>
      <c r="FOR312" s="18"/>
      <c r="FOS312" s="18"/>
      <c r="FOT312" s="18"/>
      <c r="FOU312" s="18"/>
      <c r="FOV312" s="18"/>
      <c r="FOW312" s="18"/>
      <c r="FOX312" s="18"/>
      <c r="FOY312" s="18"/>
      <c r="FOZ312" s="18"/>
      <c r="FPA312" s="18"/>
      <c r="FPB312" s="18"/>
      <c r="FPC312" s="18"/>
      <c r="FPD312" s="18"/>
      <c r="FPE312" s="18"/>
      <c r="FPF312" s="18"/>
      <c r="FPG312" s="18"/>
      <c r="FPH312" s="18"/>
      <c r="FPI312" s="18"/>
      <c r="FPJ312" s="18"/>
      <c r="FPK312" s="18"/>
      <c r="FPL312" s="18"/>
      <c r="FPM312" s="18"/>
      <c r="FPN312" s="18"/>
      <c r="FPO312" s="18"/>
      <c r="FPP312" s="18"/>
      <c r="FPQ312" s="18"/>
      <c r="FPR312" s="18"/>
      <c r="FPS312" s="18"/>
      <c r="FPT312" s="18"/>
      <c r="FPU312" s="18"/>
      <c r="FPV312" s="18"/>
      <c r="FPW312" s="18"/>
      <c r="FPX312" s="18"/>
      <c r="FPY312" s="18"/>
      <c r="FPZ312" s="18"/>
      <c r="FQA312" s="18"/>
      <c r="FQB312" s="18"/>
      <c r="FQC312" s="18"/>
      <c r="FQD312" s="18"/>
      <c r="FQE312" s="18"/>
      <c r="FQF312" s="18"/>
      <c r="FQG312" s="18"/>
      <c r="FQH312" s="18"/>
      <c r="FQI312" s="18"/>
      <c r="FQJ312" s="18"/>
      <c r="FQK312" s="18"/>
      <c r="FQL312" s="18"/>
      <c r="FQM312" s="18"/>
      <c r="FQN312" s="18"/>
      <c r="FQO312" s="18"/>
      <c r="FQP312" s="18"/>
      <c r="FQQ312" s="18"/>
      <c r="FQR312" s="18"/>
      <c r="FQS312" s="18"/>
      <c r="FQT312" s="18"/>
      <c r="FQU312" s="18"/>
      <c r="FQV312" s="18"/>
      <c r="FQW312" s="18"/>
      <c r="FQX312" s="18"/>
      <c r="FQY312" s="18"/>
      <c r="FQZ312" s="18"/>
      <c r="FRA312" s="18"/>
      <c r="FRB312" s="18"/>
      <c r="FRC312" s="18"/>
      <c r="FRD312" s="18"/>
      <c r="FRE312" s="18"/>
      <c r="FRF312" s="18"/>
      <c r="FRG312" s="18"/>
      <c r="FRH312" s="18"/>
      <c r="FRI312" s="18"/>
      <c r="FRJ312" s="18"/>
      <c r="FRK312" s="18"/>
      <c r="FRL312" s="18"/>
      <c r="FRM312" s="18"/>
      <c r="FRN312" s="18"/>
      <c r="FRO312" s="18"/>
      <c r="FRP312" s="18"/>
      <c r="FRQ312" s="18"/>
      <c r="FRR312" s="18"/>
      <c r="FRS312" s="18"/>
      <c r="FRT312" s="18"/>
      <c r="FRU312" s="18"/>
      <c r="FRV312" s="18"/>
      <c r="FRW312" s="18"/>
      <c r="FRX312" s="18"/>
      <c r="FRY312" s="18"/>
      <c r="FRZ312" s="18"/>
      <c r="FSA312" s="18"/>
      <c r="FSB312" s="18"/>
      <c r="FSC312" s="18"/>
      <c r="FSD312" s="18"/>
      <c r="FSE312" s="18"/>
      <c r="FSF312" s="18"/>
      <c r="FSG312" s="18"/>
      <c r="FSH312" s="18"/>
      <c r="FSI312" s="18"/>
      <c r="FSJ312" s="18"/>
      <c r="FSK312" s="18"/>
      <c r="FSL312" s="18"/>
      <c r="FSM312" s="18"/>
      <c r="FSN312" s="18"/>
      <c r="FSO312" s="18"/>
      <c r="FSP312" s="18"/>
      <c r="FSQ312" s="18"/>
      <c r="FSR312" s="18"/>
      <c r="FSS312" s="18"/>
      <c r="FST312" s="18"/>
      <c r="FSU312" s="18"/>
      <c r="FSV312" s="18"/>
      <c r="FSW312" s="18"/>
      <c r="FSX312" s="18"/>
      <c r="FSY312" s="18"/>
      <c r="FSZ312" s="18"/>
      <c r="FTA312" s="18"/>
      <c r="FTB312" s="18"/>
      <c r="FTC312" s="18"/>
      <c r="FTD312" s="18"/>
      <c r="FTE312" s="18"/>
      <c r="FTF312" s="18"/>
      <c r="FTG312" s="18"/>
      <c r="FTH312" s="18"/>
      <c r="FTI312" s="18"/>
      <c r="FTJ312" s="18"/>
      <c r="FTK312" s="18"/>
      <c r="FTL312" s="18"/>
      <c r="FTM312" s="18"/>
      <c r="FTN312" s="18"/>
      <c r="FTO312" s="18"/>
      <c r="FTP312" s="18"/>
      <c r="FTQ312" s="18"/>
      <c r="FTR312" s="18"/>
      <c r="FTS312" s="18"/>
      <c r="FTT312" s="18"/>
      <c r="FTU312" s="18"/>
      <c r="FTV312" s="18"/>
      <c r="FTW312" s="18"/>
      <c r="FTX312" s="18"/>
      <c r="FTY312" s="18"/>
      <c r="FTZ312" s="18"/>
      <c r="FUA312" s="18"/>
      <c r="FUB312" s="18"/>
      <c r="FUC312" s="18"/>
      <c r="FUD312" s="18"/>
      <c r="FUE312" s="18"/>
      <c r="FUF312" s="18"/>
      <c r="FUG312" s="18"/>
      <c r="FUH312" s="18"/>
      <c r="FUI312" s="18"/>
      <c r="FUJ312" s="18"/>
      <c r="FUK312" s="18"/>
      <c r="FUL312" s="18"/>
      <c r="FUM312" s="18"/>
      <c r="FUN312" s="18"/>
      <c r="FUO312" s="18"/>
      <c r="FUP312" s="18"/>
      <c r="FUQ312" s="18"/>
      <c r="FUR312" s="18"/>
      <c r="FUS312" s="18"/>
      <c r="FUT312" s="18"/>
      <c r="FUU312" s="18"/>
      <c r="FUV312" s="18"/>
      <c r="FUW312" s="18"/>
      <c r="FUX312" s="18"/>
      <c r="FUY312" s="18"/>
      <c r="FUZ312" s="18"/>
      <c r="FVA312" s="18"/>
      <c r="FVB312" s="18"/>
      <c r="FVC312" s="18"/>
      <c r="FVD312" s="18"/>
      <c r="FVE312" s="18"/>
      <c r="FVF312" s="18"/>
      <c r="FVG312" s="18"/>
      <c r="FVH312" s="18"/>
      <c r="FVI312" s="18"/>
      <c r="FVJ312" s="18"/>
      <c r="FVK312" s="18"/>
      <c r="FVL312" s="18"/>
      <c r="FVM312" s="18"/>
      <c r="FVN312" s="18"/>
      <c r="FVO312" s="18"/>
      <c r="FVP312" s="18"/>
      <c r="FVQ312" s="18"/>
      <c r="FVR312" s="18"/>
      <c r="FVS312" s="18"/>
      <c r="FVT312" s="18"/>
      <c r="FVU312" s="18"/>
      <c r="FVV312" s="18"/>
      <c r="FVW312" s="18"/>
      <c r="FVX312" s="18"/>
      <c r="FVY312" s="18"/>
      <c r="FVZ312" s="18"/>
      <c r="FWA312" s="18"/>
      <c r="FWB312" s="18"/>
      <c r="FWC312" s="18"/>
      <c r="FWD312" s="18"/>
      <c r="FWE312" s="18"/>
      <c r="FWF312" s="18"/>
      <c r="FWG312" s="18"/>
      <c r="FWH312" s="18"/>
      <c r="FWI312" s="18"/>
      <c r="FWJ312" s="18"/>
      <c r="FWK312" s="18"/>
      <c r="FWL312" s="18"/>
      <c r="FWM312" s="18"/>
      <c r="FWN312" s="18"/>
      <c r="FWO312" s="18"/>
      <c r="FWP312" s="18"/>
      <c r="FWQ312" s="18"/>
      <c r="FWR312" s="18"/>
      <c r="FWS312" s="18"/>
      <c r="FWT312" s="18"/>
      <c r="FWU312" s="18"/>
      <c r="FWV312" s="18"/>
      <c r="FWW312" s="18"/>
      <c r="FWX312" s="18"/>
      <c r="FWY312" s="18"/>
      <c r="FWZ312" s="18"/>
      <c r="FXA312" s="18"/>
      <c r="FXB312" s="18"/>
      <c r="FXC312" s="18"/>
      <c r="FXD312" s="18"/>
      <c r="FXE312" s="18"/>
      <c r="FXF312" s="18"/>
      <c r="FXG312" s="18"/>
      <c r="FXH312" s="18"/>
      <c r="FXI312" s="18"/>
      <c r="FXJ312" s="18"/>
      <c r="FXK312" s="18"/>
      <c r="FXL312" s="18"/>
      <c r="FXM312" s="18"/>
      <c r="FXN312" s="18"/>
      <c r="FXO312" s="18"/>
      <c r="FXP312" s="18"/>
      <c r="FXQ312" s="18"/>
      <c r="FXR312" s="18"/>
      <c r="FXS312" s="18"/>
      <c r="FXT312" s="18"/>
      <c r="FXU312" s="18"/>
      <c r="FXV312" s="18"/>
      <c r="FXW312" s="18"/>
      <c r="FXX312" s="18"/>
      <c r="FXY312" s="18"/>
      <c r="FXZ312" s="18"/>
      <c r="FYA312" s="18"/>
      <c r="FYB312" s="18"/>
      <c r="FYC312" s="18"/>
      <c r="FYD312" s="18"/>
      <c r="FYE312" s="18"/>
      <c r="FYF312" s="18"/>
      <c r="FYG312" s="18"/>
      <c r="FYH312" s="18"/>
      <c r="FYI312" s="18"/>
      <c r="FYJ312" s="18"/>
      <c r="FYK312" s="18"/>
      <c r="FYL312" s="18"/>
      <c r="FYM312" s="18"/>
      <c r="FYN312" s="18"/>
      <c r="FYO312" s="18"/>
      <c r="FYP312" s="18"/>
      <c r="FYQ312" s="18"/>
      <c r="FYR312" s="18"/>
      <c r="FYS312" s="18"/>
      <c r="FYT312" s="18"/>
      <c r="FYU312" s="18"/>
      <c r="FYV312" s="18"/>
      <c r="FYW312" s="18"/>
      <c r="FYX312" s="18"/>
      <c r="FYY312" s="18"/>
      <c r="FYZ312" s="18"/>
      <c r="FZA312" s="18"/>
      <c r="FZB312" s="18"/>
      <c r="FZC312" s="18"/>
      <c r="FZD312" s="18"/>
      <c r="FZE312" s="18"/>
      <c r="FZF312" s="18"/>
      <c r="FZG312" s="18"/>
      <c r="FZH312" s="18"/>
      <c r="FZI312" s="18"/>
      <c r="FZJ312" s="18"/>
      <c r="FZK312" s="18"/>
      <c r="FZL312" s="18"/>
      <c r="FZM312" s="18"/>
      <c r="FZN312" s="18"/>
      <c r="FZO312" s="18"/>
      <c r="FZP312" s="18"/>
      <c r="FZQ312" s="18"/>
      <c r="FZR312" s="18"/>
      <c r="FZS312" s="18"/>
      <c r="FZT312" s="18"/>
      <c r="FZU312" s="18"/>
      <c r="FZV312" s="18"/>
      <c r="FZW312" s="18"/>
      <c r="FZX312" s="18"/>
      <c r="FZY312" s="18"/>
      <c r="FZZ312" s="18"/>
      <c r="GAA312" s="18"/>
      <c r="GAB312" s="18"/>
      <c r="GAC312" s="18"/>
      <c r="GAD312" s="18"/>
      <c r="GAE312" s="18"/>
      <c r="GAF312" s="18"/>
      <c r="GAG312" s="18"/>
      <c r="GAH312" s="18"/>
      <c r="GAI312" s="18"/>
      <c r="GAJ312" s="18"/>
      <c r="GAK312" s="18"/>
      <c r="GAL312" s="18"/>
      <c r="GAM312" s="18"/>
      <c r="GAN312" s="18"/>
      <c r="GAO312" s="18"/>
      <c r="GAP312" s="18"/>
      <c r="GAQ312" s="18"/>
      <c r="GAR312" s="18"/>
      <c r="GAS312" s="18"/>
      <c r="GAT312" s="18"/>
      <c r="GAU312" s="18"/>
      <c r="GAV312" s="18"/>
      <c r="GAW312" s="18"/>
      <c r="GAX312" s="18"/>
      <c r="GAY312" s="18"/>
      <c r="GAZ312" s="18"/>
      <c r="GBA312" s="18"/>
      <c r="GBB312" s="18"/>
      <c r="GBC312" s="18"/>
      <c r="GBD312" s="18"/>
      <c r="GBE312" s="18"/>
      <c r="GBF312" s="18"/>
      <c r="GBG312" s="18"/>
      <c r="GBH312" s="18"/>
      <c r="GBI312" s="18"/>
      <c r="GBJ312" s="18"/>
      <c r="GBK312" s="18"/>
      <c r="GBL312" s="18"/>
      <c r="GBM312" s="18"/>
      <c r="GBN312" s="18"/>
      <c r="GBO312" s="18"/>
      <c r="GBP312" s="18"/>
      <c r="GBQ312" s="18"/>
      <c r="GBR312" s="18"/>
      <c r="GBS312" s="18"/>
      <c r="GBT312" s="18"/>
      <c r="GBU312" s="18"/>
      <c r="GBV312" s="18"/>
      <c r="GBW312" s="18"/>
      <c r="GBX312" s="18"/>
      <c r="GBY312" s="18"/>
      <c r="GBZ312" s="18"/>
      <c r="GCA312" s="18"/>
      <c r="GCB312" s="18"/>
      <c r="GCC312" s="18"/>
      <c r="GCD312" s="18"/>
      <c r="GCE312" s="18"/>
      <c r="GCF312" s="18"/>
      <c r="GCG312" s="18"/>
      <c r="GCH312" s="18"/>
      <c r="GCI312" s="18"/>
      <c r="GCJ312" s="18"/>
      <c r="GCK312" s="18"/>
      <c r="GCL312" s="18"/>
      <c r="GCM312" s="18"/>
      <c r="GCN312" s="18"/>
      <c r="GCO312" s="18"/>
      <c r="GCP312" s="18"/>
      <c r="GCQ312" s="18"/>
      <c r="GCR312" s="18"/>
      <c r="GCS312" s="18"/>
      <c r="GCT312" s="18"/>
      <c r="GCU312" s="18"/>
      <c r="GCV312" s="18"/>
      <c r="GCW312" s="18"/>
      <c r="GCX312" s="18"/>
      <c r="GCY312" s="18"/>
      <c r="GCZ312" s="18"/>
      <c r="GDA312" s="18"/>
      <c r="GDB312" s="18"/>
      <c r="GDC312" s="18"/>
      <c r="GDD312" s="18"/>
      <c r="GDE312" s="18"/>
      <c r="GDF312" s="18"/>
      <c r="GDG312" s="18"/>
      <c r="GDH312" s="18"/>
      <c r="GDI312" s="18"/>
      <c r="GDJ312" s="18"/>
      <c r="GDK312" s="18"/>
      <c r="GDL312" s="18"/>
      <c r="GDM312" s="18"/>
      <c r="GDN312" s="18"/>
      <c r="GDO312" s="18"/>
      <c r="GDP312" s="18"/>
      <c r="GDQ312" s="18"/>
      <c r="GDR312" s="18"/>
      <c r="GDS312" s="18"/>
      <c r="GDT312" s="18"/>
      <c r="GDU312" s="18"/>
      <c r="GDV312" s="18"/>
      <c r="GDW312" s="18"/>
      <c r="GDX312" s="18"/>
      <c r="GDY312" s="18"/>
      <c r="GDZ312" s="18"/>
      <c r="GEA312" s="18"/>
      <c r="GEB312" s="18"/>
      <c r="GEC312" s="18"/>
      <c r="GED312" s="18"/>
      <c r="GEE312" s="18"/>
      <c r="GEF312" s="18"/>
      <c r="GEG312" s="18"/>
      <c r="GEH312" s="18"/>
      <c r="GEI312" s="18"/>
      <c r="GEJ312" s="18"/>
      <c r="GEK312" s="18"/>
      <c r="GEL312" s="18"/>
      <c r="GEM312" s="18"/>
      <c r="GEN312" s="18"/>
      <c r="GEO312" s="18"/>
      <c r="GEP312" s="18"/>
      <c r="GEQ312" s="18"/>
      <c r="GER312" s="18"/>
      <c r="GES312" s="18"/>
      <c r="GET312" s="18"/>
      <c r="GEU312" s="18"/>
      <c r="GEV312" s="18"/>
      <c r="GEW312" s="18"/>
      <c r="GEX312" s="18"/>
      <c r="GEY312" s="18"/>
      <c r="GEZ312" s="18"/>
      <c r="GFA312" s="18"/>
      <c r="GFB312" s="18"/>
      <c r="GFC312" s="18"/>
      <c r="GFD312" s="18"/>
      <c r="GFE312" s="18"/>
      <c r="GFF312" s="18"/>
      <c r="GFG312" s="18"/>
      <c r="GFH312" s="18"/>
      <c r="GFI312" s="18"/>
      <c r="GFJ312" s="18"/>
      <c r="GFK312" s="18"/>
      <c r="GFL312" s="18"/>
      <c r="GFM312" s="18"/>
      <c r="GFN312" s="18"/>
      <c r="GFO312" s="18"/>
      <c r="GFP312" s="18"/>
      <c r="GFQ312" s="18"/>
      <c r="GFR312" s="18"/>
      <c r="GFS312" s="18"/>
      <c r="GFT312" s="18"/>
      <c r="GFU312" s="18"/>
      <c r="GFV312" s="18"/>
      <c r="GFW312" s="18"/>
      <c r="GFX312" s="18"/>
      <c r="GFY312" s="18"/>
      <c r="GFZ312" s="18"/>
      <c r="GGA312" s="18"/>
      <c r="GGB312" s="18"/>
      <c r="GGC312" s="18"/>
      <c r="GGD312" s="18"/>
      <c r="GGE312" s="18"/>
      <c r="GGF312" s="18"/>
      <c r="GGG312" s="18"/>
      <c r="GGH312" s="18"/>
      <c r="GGI312" s="18"/>
      <c r="GGJ312" s="18"/>
      <c r="GGK312" s="18"/>
      <c r="GGL312" s="18"/>
      <c r="GGM312" s="18"/>
      <c r="GGN312" s="18"/>
      <c r="GGO312" s="18"/>
      <c r="GGP312" s="18"/>
      <c r="GGQ312" s="18"/>
      <c r="GGR312" s="18"/>
      <c r="GGS312" s="18"/>
      <c r="GGT312" s="18"/>
      <c r="GGU312" s="18"/>
      <c r="GGV312" s="18"/>
      <c r="GGW312" s="18"/>
      <c r="GGX312" s="18"/>
      <c r="GGY312" s="18"/>
      <c r="GGZ312" s="18"/>
      <c r="GHA312" s="18"/>
      <c r="GHB312" s="18"/>
      <c r="GHC312" s="18"/>
      <c r="GHD312" s="18"/>
      <c r="GHE312" s="18"/>
      <c r="GHF312" s="18"/>
      <c r="GHG312" s="18"/>
      <c r="GHH312" s="18"/>
      <c r="GHI312" s="18"/>
      <c r="GHJ312" s="18"/>
      <c r="GHK312" s="18"/>
      <c r="GHL312" s="18"/>
      <c r="GHM312" s="18"/>
      <c r="GHN312" s="18"/>
      <c r="GHO312" s="18"/>
      <c r="GHP312" s="18"/>
      <c r="GHQ312" s="18"/>
      <c r="GHR312" s="18"/>
      <c r="GHS312" s="18"/>
      <c r="GHT312" s="18"/>
      <c r="GHU312" s="18"/>
      <c r="GHV312" s="18"/>
      <c r="GHW312" s="18"/>
      <c r="GHX312" s="18"/>
      <c r="GHY312" s="18"/>
      <c r="GHZ312" s="18"/>
      <c r="GIA312" s="18"/>
      <c r="GIB312" s="18"/>
      <c r="GIC312" s="18"/>
      <c r="GID312" s="18"/>
      <c r="GIE312" s="18"/>
      <c r="GIF312" s="18"/>
      <c r="GIG312" s="18"/>
      <c r="GIH312" s="18"/>
      <c r="GII312" s="18"/>
      <c r="GIJ312" s="18"/>
      <c r="GIK312" s="18"/>
      <c r="GIL312" s="18"/>
      <c r="GIM312" s="18"/>
      <c r="GIN312" s="18"/>
      <c r="GIO312" s="18"/>
      <c r="GIP312" s="18"/>
      <c r="GIQ312" s="18"/>
      <c r="GIR312" s="18"/>
      <c r="GIS312" s="18"/>
      <c r="GIT312" s="18"/>
      <c r="GIU312" s="18"/>
      <c r="GIV312" s="18"/>
      <c r="GIW312" s="18"/>
      <c r="GIX312" s="18"/>
      <c r="GIY312" s="18"/>
      <c r="GIZ312" s="18"/>
      <c r="GJA312" s="18"/>
      <c r="GJB312" s="18"/>
      <c r="GJC312" s="18"/>
      <c r="GJD312" s="18"/>
      <c r="GJE312" s="18"/>
      <c r="GJF312" s="18"/>
      <c r="GJG312" s="18"/>
      <c r="GJH312" s="18"/>
      <c r="GJI312" s="18"/>
      <c r="GJJ312" s="18"/>
      <c r="GJK312" s="18"/>
      <c r="GJL312" s="18"/>
      <c r="GJM312" s="18"/>
      <c r="GJN312" s="18"/>
      <c r="GJO312" s="18"/>
      <c r="GJP312" s="18"/>
      <c r="GJQ312" s="18"/>
      <c r="GJR312" s="18"/>
      <c r="GJS312" s="18"/>
      <c r="GJT312" s="18"/>
      <c r="GJU312" s="18"/>
      <c r="GJV312" s="18"/>
      <c r="GJW312" s="18"/>
      <c r="GJX312" s="18"/>
      <c r="GJY312" s="18"/>
      <c r="GJZ312" s="18"/>
      <c r="GKA312" s="18"/>
      <c r="GKB312" s="18"/>
      <c r="GKC312" s="18"/>
      <c r="GKD312" s="18"/>
      <c r="GKE312" s="18"/>
      <c r="GKF312" s="18"/>
      <c r="GKG312" s="18"/>
      <c r="GKH312" s="18"/>
      <c r="GKI312" s="18"/>
      <c r="GKJ312" s="18"/>
      <c r="GKK312" s="18"/>
      <c r="GKL312" s="18"/>
      <c r="GKM312" s="18"/>
      <c r="GKN312" s="18"/>
      <c r="GKO312" s="18"/>
      <c r="GKP312" s="18"/>
      <c r="GKQ312" s="18"/>
      <c r="GKR312" s="18"/>
      <c r="GKS312" s="18"/>
      <c r="GKT312" s="18"/>
      <c r="GKU312" s="18"/>
      <c r="GKV312" s="18"/>
      <c r="GKW312" s="18"/>
      <c r="GKX312" s="18"/>
      <c r="GKY312" s="18"/>
      <c r="GKZ312" s="18"/>
      <c r="GLA312" s="18"/>
      <c r="GLB312" s="18"/>
      <c r="GLC312" s="18"/>
      <c r="GLD312" s="18"/>
      <c r="GLE312" s="18"/>
      <c r="GLF312" s="18"/>
      <c r="GLG312" s="18"/>
      <c r="GLH312" s="18"/>
      <c r="GLI312" s="18"/>
      <c r="GLJ312" s="18"/>
      <c r="GLK312" s="18"/>
      <c r="GLL312" s="18"/>
      <c r="GLM312" s="18"/>
      <c r="GLN312" s="18"/>
      <c r="GLO312" s="18"/>
      <c r="GLP312" s="18"/>
      <c r="GLQ312" s="18"/>
      <c r="GLR312" s="18"/>
      <c r="GLS312" s="18"/>
      <c r="GLT312" s="18"/>
      <c r="GLU312" s="18"/>
      <c r="GLV312" s="18"/>
      <c r="GLW312" s="18"/>
      <c r="GLX312" s="18"/>
      <c r="GLY312" s="18"/>
      <c r="GLZ312" s="18"/>
      <c r="GMA312" s="18"/>
      <c r="GMB312" s="18"/>
      <c r="GMC312" s="18"/>
      <c r="GMD312" s="18"/>
      <c r="GME312" s="18"/>
      <c r="GMF312" s="18"/>
      <c r="GMG312" s="18"/>
      <c r="GMH312" s="18"/>
      <c r="GMI312" s="18"/>
      <c r="GMJ312" s="18"/>
      <c r="GMK312" s="18"/>
      <c r="GML312" s="18"/>
      <c r="GMM312" s="18"/>
      <c r="GMN312" s="18"/>
      <c r="GMO312" s="18"/>
      <c r="GMP312" s="18"/>
      <c r="GMQ312" s="18"/>
      <c r="GMR312" s="18"/>
      <c r="GMS312" s="18"/>
      <c r="GMT312" s="18"/>
      <c r="GMU312" s="18"/>
      <c r="GMV312" s="18"/>
      <c r="GMW312" s="18"/>
      <c r="GMX312" s="18"/>
      <c r="GMY312" s="18"/>
      <c r="GMZ312" s="18"/>
      <c r="GNA312" s="18"/>
      <c r="GNB312" s="18"/>
      <c r="GNC312" s="18"/>
      <c r="GND312" s="18"/>
      <c r="GNE312" s="18"/>
      <c r="GNF312" s="18"/>
      <c r="GNG312" s="18"/>
      <c r="GNH312" s="18"/>
      <c r="GNI312" s="18"/>
      <c r="GNJ312" s="18"/>
      <c r="GNK312" s="18"/>
      <c r="GNL312" s="18"/>
      <c r="GNM312" s="18"/>
      <c r="GNN312" s="18"/>
      <c r="GNO312" s="18"/>
      <c r="GNP312" s="18"/>
      <c r="GNQ312" s="18"/>
      <c r="GNR312" s="18"/>
      <c r="GNS312" s="18"/>
      <c r="GNT312" s="18"/>
      <c r="GNU312" s="18"/>
      <c r="GNV312" s="18"/>
      <c r="GNW312" s="18"/>
      <c r="GNX312" s="18"/>
      <c r="GNY312" s="18"/>
      <c r="GNZ312" s="18"/>
      <c r="GOA312" s="18"/>
      <c r="GOB312" s="18"/>
      <c r="GOC312" s="18"/>
      <c r="GOD312" s="18"/>
      <c r="GOE312" s="18"/>
      <c r="GOF312" s="18"/>
      <c r="GOG312" s="18"/>
      <c r="GOH312" s="18"/>
      <c r="GOI312" s="18"/>
      <c r="GOJ312" s="18"/>
      <c r="GOK312" s="18"/>
      <c r="GOL312" s="18"/>
      <c r="GOM312" s="18"/>
      <c r="GON312" s="18"/>
      <c r="GOO312" s="18"/>
      <c r="GOP312" s="18"/>
      <c r="GOQ312" s="18"/>
      <c r="GOR312" s="18"/>
      <c r="GOS312" s="18"/>
      <c r="GOT312" s="18"/>
      <c r="GOU312" s="18"/>
      <c r="GOV312" s="18"/>
      <c r="GOW312" s="18"/>
      <c r="GOX312" s="18"/>
      <c r="GOY312" s="18"/>
      <c r="GOZ312" s="18"/>
      <c r="GPA312" s="18"/>
      <c r="GPB312" s="18"/>
      <c r="GPC312" s="18"/>
      <c r="GPD312" s="18"/>
      <c r="GPE312" s="18"/>
      <c r="GPF312" s="18"/>
      <c r="GPG312" s="18"/>
      <c r="GPH312" s="18"/>
      <c r="GPI312" s="18"/>
      <c r="GPJ312" s="18"/>
      <c r="GPK312" s="18"/>
      <c r="GPL312" s="18"/>
      <c r="GPM312" s="18"/>
      <c r="GPN312" s="18"/>
      <c r="GPO312" s="18"/>
      <c r="GPP312" s="18"/>
      <c r="GPQ312" s="18"/>
      <c r="GPR312" s="18"/>
      <c r="GPS312" s="18"/>
      <c r="GPT312" s="18"/>
      <c r="GPU312" s="18"/>
      <c r="GPV312" s="18"/>
      <c r="GPW312" s="18"/>
      <c r="GPX312" s="18"/>
      <c r="GPY312" s="18"/>
      <c r="GPZ312" s="18"/>
      <c r="GQA312" s="18"/>
      <c r="GQB312" s="18"/>
      <c r="GQC312" s="18"/>
      <c r="GQD312" s="18"/>
      <c r="GQE312" s="18"/>
      <c r="GQF312" s="18"/>
      <c r="GQG312" s="18"/>
      <c r="GQH312" s="18"/>
      <c r="GQI312" s="18"/>
      <c r="GQJ312" s="18"/>
      <c r="GQK312" s="18"/>
      <c r="GQL312" s="18"/>
      <c r="GQM312" s="18"/>
      <c r="GQN312" s="18"/>
      <c r="GQO312" s="18"/>
      <c r="GQP312" s="18"/>
      <c r="GQQ312" s="18"/>
      <c r="GQR312" s="18"/>
      <c r="GQS312" s="18"/>
      <c r="GQT312" s="18"/>
      <c r="GQU312" s="18"/>
      <c r="GQV312" s="18"/>
      <c r="GQW312" s="18"/>
      <c r="GQX312" s="18"/>
      <c r="GQY312" s="18"/>
      <c r="GQZ312" s="18"/>
      <c r="GRA312" s="18"/>
      <c r="GRB312" s="18"/>
      <c r="GRC312" s="18"/>
      <c r="GRD312" s="18"/>
      <c r="GRE312" s="18"/>
      <c r="GRF312" s="18"/>
      <c r="GRG312" s="18"/>
      <c r="GRH312" s="18"/>
      <c r="GRI312" s="18"/>
      <c r="GRJ312" s="18"/>
      <c r="GRK312" s="18"/>
      <c r="GRL312" s="18"/>
      <c r="GRM312" s="18"/>
      <c r="GRN312" s="18"/>
      <c r="GRO312" s="18"/>
      <c r="GRP312" s="18"/>
      <c r="GRQ312" s="18"/>
      <c r="GRR312" s="18"/>
      <c r="GRS312" s="18"/>
      <c r="GRT312" s="18"/>
      <c r="GRU312" s="18"/>
      <c r="GRV312" s="18"/>
      <c r="GRW312" s="18"/>
      <c r="GRX312" s="18"/>
      <c r="GRY312" s="18"/>
      <c r="GRZ312" s="18"/>
      <c r="GSA312" s="18"/>
      <c r="GSB312" s="18"/>
      <c r="GSC312" s="18"/>
      <c r="GSD312" s="18"/>
      <c r="GSE312" s="18"/>
      <c r="GSF312" s="18"/>
      <c r="GSG312" s="18"/>
      <c r="GSH312" s="18"/>
      <c r="GSI312" s="18"/>
      <c r="GSJ312" s="18"/>
      <c r="GSK312" s="18"/>
      <c r="GSL312" s="18"/>
      <c r="GSM312" s="18"/>
      <c r="GSN312" s="18"/>
      <c r="GSO312" s="18"/>
      <c r="GSP312" s="18"/>
      <c r="GSQ312" s="18"/>
      <c r="GSR312" s="18"/>
      <c r="GSS312" s="18"/>
      <c r="GST312" s="18"/>
      <c r="GSU312" s="18"/>
      <c r="GSV312" s="18"/>
      <c r="GSW312" s="18"/>
      <c r="GSX312" s="18"/>
      <c r="GSY312" s="18"/>
      <c r="GSZ312" s="18"/>
      <c r="GTA312" s="18"/>
      <c r="GTB312" s="18"/>
      <c r="GTC312" s="18"/>
      <c r="GTD312" s="18"/>
      <c r="GTE312" s="18"/>
      <c r="GTF312" s="18"/>
      <c r="GTG312" s="18"/>
      <c r="GTH312" s="18"/>
      <c r="GTI312" s="18"/>
      <c r="GTJ312" s="18"/>
      <c r="GTK312" s="18"/>
      <c r="GTL312" s="18"/>
      <c r="GTM312" s="18"/>
      <c r="GTN312" s="18"/>
      <c r="GTO312" s="18"/>
      <c r="GTP312" s="18"/>
      <c r="GTQ312" s="18"/>
      <c r="GTR312" s="18"/>
      <c r="GTS312" s="18"/>
      <c r="GTT312" s="18"/>
      <c r="GTU312" s="18"/>
      <c r="GTV312" s="18"/>
      <c r="GTW312" s="18"/>
      <c r="GTX312" s="18"/>
      <c r="GTY312" s="18"/>
      <c r="GTZ312" s="18"/>
      <c r="GUA312" s="18"/>
      <c r="GUB312" s="18"/>
      <c r="GUC312" s="18"/>
      <c r="GUD312" s="18"/>
      <c r="GUE312" s="18"/>
      <c r="GUF312" s="18"/>
      <c r="GUG312" s="18"/>
      <c r="GUH312" s="18"/>
      <c r="GUI312" s="18"/>
      <c r="GUJ312" s="18"/>
      <c r="GUK312" s="18"/>
      <c r="GUL312" s="18"/>
      <c r="GUM312" s="18"/>
      <c r="GUN312" s="18"/>
      <c r="GUO312" s="18"/>
      <c r="GUP312" s="18"/>
      <c r="GUQ312" s="18"/>
      <c r="GUR312" s="18"/>
      <c r="GUS312" s="18"/>
      <c r="GUT312" s="18"/>
      <c r="GUU312" s="18"/>
      <c r="GUV312" s="18"/>
      <c r="GUW312" s="18"/>
      <c r="GUX312" s="18"/>
      <c r="GUY312" s="18"/>
      <c r="GUZ312" s="18"/>
      <c r="GVA312" s="18"/>
      <c r="GVB312" s="18"/>
      <c r="GVC312" s="18"/>
      <c r="GVD312" s="18"/>
      <c r="GVE312" s="18"/>
      <c r="GVF312" s="18"/>
      <c r="GVG312" s="18"/>
      <c r="GVH312" s="18"/>
      <c r="GVI312" s="18"/>
      <c r="GVJ312" s="18"/>
      <c r="GVK312" s="18"/>
      <c r="GVL312" s="18"/>
      <c r="GVM312" s="18"/>
      <c r="GVN312" s="18"/>
      <c r="GVO312" s="18"/>
      <c r="GVP312" s="18"/>
      <c r="GVQ312" s="18"/>
      <c r="GVR312" s="18"/>
      <c r="GVS312" s="18"/>
      <c r="GVT312" s="18"/>
      <c r="GVU312" s="18"/>
      <c r="GVV312" s="18"/>
      <c r="GVW312" s="18"/>
      <c r="GVX312" s="18"/>
      <c r="GVY312" s="18"/>
      <c r="GVZ312" s="18"/>
      <c r="GWA312" s="18"/>
      <c r="GWB312" s="18"/>
      <c r="GWC312" s="18"/>
      <c r="GWD312" s="18"/>
      <c r="GWE312" s="18"/>
      <c r="GWF312" s="18"/>
      <c r="GWG312" s="18"/>
      <c r="GWH312" s="18"/>
      <c r="GWI312" s="18"/>
      <c r="GWJ312" s="18"/>
      <c r="GWK312" s="18"/>
      <c r="GWL312" s="18"/>
      <c r="GWM312" s="18"/>
      <c r="GWN312" s="18"/>
      <c r="GWO312" s="18"/>
      <c r="GWP312" s="18"/>
      <c r="GWQ312" s="18"/>
      <c r="GWR312" s="18"/>
      <c r="GWS312" s="18"/>
      <c r="GWT312" s="18"/>
      <c r="GWU312" s="18"/>
      <c r="GWV312" s="18"/>
      <c r="GWW312" s="18"/>
      <c r="GWX312" s="18"/>
      <c r="GWY312" s="18"/>
      <c r="GWZ312" s="18"/>
      <c r="GXA312" s="18"/>
      <c r="GXB312" s="18"/>
      <c r="GXC312" s="18"/>
      <c r="GXD312" s="18"/>
      <c r="GXE312" s="18"/>
      <c r="GXF312" s="18"/>
      <c r="GXG312" s="18"/>
      <c r="GXH312" s="18"/>
      <c r="GXI312" s="18"/>
      <c r="GXJ312" s="18"/>
      <c r="GXK312" s="18"/>
      <c r="GXL312" s="18"/>
      <c r="GXM312" s="18"/>
      <c r="GXN312" s="18"/>
      <c r="GXO312" s="18"/>
      <c r="GXP312" s="18"/>
      <c r="GXQ312" s="18"/>
      <c r="GXR312" s="18"/>
      <c r="GXS312" s="18"/>
      <c r="GXT312" s="18"/>
      <c r="GXU312" s="18"/>
      <c r="GXV312" s="18"/>
      <c r="GXW312" s="18"/>
      <c r="GXX312" s="18"/>
      <c r="GXY312" s="18"/>
      <c r="GXZ312" s="18"/>
      <c r="GYA312" s="18"/>
      <c r="GYB312" s="18"/>
      <c r="GYC312" s="18"/>
      <c r="GYD312" s="18"/>
      <c r="GYE312" s="18"/>
      <c r="GYF312" s="18"/>
      <c r="GYG312" s="18"/>
      <c r="GYH312" s="18"/>
      <c r="GYI312" s="18"/>
      <c r="GYJ312" s="18"/>
      <c r="GYK312" s="18"/>
      <c r="GYL312" s="18"/>
      <c r="GYM312" s="18"/>
      <c r="GYN312" s="18"/>
      <c r="GYO312" s="18"/>
      <c r="GYP312" s="18"/>
      <c r="GYQ312" s="18"/>
      <c r="GYR312" s="18"/>
      <c r="GYS312" s="18"/>
      <c r="GYT312" s="18"/>
      <c r="GYU312" s="18"/>
      <c r="GYV312" s="18"/>
      <c r="GYW312" s="18"/>
      <c r="GYX312" s="18"/>
      <c r="GYY312" s="18"/>
      <c r="GYZ312" s="18"/>
      <c r="GZA312" s="18"/>
      <c r="GZB312" s="18"/>
      <c r="GZC312" s="18"/>
      <c r="GZD312" s="18"/>
      <c r="GZE312" s="18"/>
      <c r="GZF312" s="18"/>
      <c r="GZG312" s="18"/>
      <c r="GZH312" s="18"/>
      <c r="GZI312" s="18"/>
      <c r="GZJ312" s="18"/>
      <c r="GZK312" s="18"/>
      <c r="GZL312" s="18"/>
      <c r="GZM312" s="18"/>
      <c r="GZN312" s="18"/>
      <c r="GZO312" s="18"/>
      <c r="GZP312" s="18"/>
      <c r="GZQ312" s="18"/>
      <c r="GZR312" s="18"/>
      <c r="GZS312" s="18"/>
      <c r="GZT312" s="18"/>
      <c r="GZU312" s="18"/>
      <c r="GZV312" s="18"/>
      <c r="GZW312" s="18"/>
      <c r="GZX312" s="18"/>
      <c r="GZY312" s="18"/>
      <c r="GZZ312" s="18"/>
      <c r="HAA312" s="18"/>
      <c r="HAB312" s="18"/>
      <c r="HAC312" s="18"/>
      <c r="HAD312" s="18"/>
      <c r="HAE312" s="18"/>
      <c r="HAF312" s="18"/>
      <c r="HAG312" s="18"/>
      <c r="HAH312" s="18"/>
      <c r="HAI312" s="18"/>
      <c r="HAJ312" s="18"/>
      <c r="HAK312" s="18"/>
      <c r="HAL312" s="18"/>
      <c r="HAM312" s="18"/>
      <c r="HAN312" s="18"/>
      <c r="HAO312" s="18"/>
      <c r="HAP312" s="18"/>
      <c r="HAQ312" s="18"/>
      <c r="HAR312" s="18"/>
      <c r="HAS312" s="18"/>
      <c r="HAT312" s="18"/>
      <c r="HAU312" s="18"/>
      <c r="HAV312" s="18"/>
      <c r="HAW312" s="18"/>
      <c r="HAX312" s="18"/>
      <c r="HAY312" s="18"/>
      <c r="HAZ312" s="18"/>
      <c r="HBA312" s="18"/>
      <c r="HBB312" s="18"/>
      <c r="HBC312" s="18"/>
      <c r="HBD312" s="18"/>
      <c r="HBE312" s="18"/>
      <c r="HBF312" s="18"/>
      <c r="HBG312" s="18"/>
      <c r="HBH312" s="18"/>
      <c r="HBI312" s="18"/>
      <c r="HBJ312" s="18"/>
      <c r="HBK312" s="18"/>
      <c r="HBL312" s="18"/>
      <c r="HBM312" s="18"/>
      <c r="HBN312" s="18"/>
      <c r="HBO312" s="18"/>
      <c r="HBP312" s="18"/>
      <c r="HBQ312" s="18"/>
      <c r="HBR312" s="18"/>
      <c r="HBS312" s="18"/>
      <c r="HBT312" s="18"/>
      <c r="HBU312" s="18"/>
      <c r="HBV312" s="18"/>
      <c r="HBW312" s="18"/>
      <c r="HBX312" s="18"/>
      <c r="HBY312" s="18"/>
      <c r="HBZ312" s="18"/>
      <c r="HCA312" s="18"/>
      <c r="HCB312" s="18"/>
      <c r="HCC312" s="18"/>
      <c r="HCD312" s="18"/>
      <c r="HCE312" s="18"/>
      <c r="HCF312" s="18"/>
      <c r="HCG312" s="18"/>
      <c r="HCH312" s="18"/>
      <c r="HCI312" s="18"/>
      <c r="HCJ312" s="18"/>
      <c r="HCK312" s="18"/>
      <c r="HCL312" s="18"/>
      <c r="HCM312" s="18"/>
      <c r="HCN312" s="18"/>
      <c r="HCO312" s="18"/>
      <c r="HCP312" s="18"/>
      <c r="HCQ312" s="18"/>
      <c r="HCR312" s="18"/>
      <c r="HCS312" s="18"/>
      <c r="HCT312" s="18"/>
      <c r="HCU312" s="18"/>
      <c r="HCV312" s="18"/>
      <c r="HCW312" s="18"/>
      <c r="HCX312" s="18"/>
      <c r="HCY312" s="18"/>
      <c r="HCZ312" s="18"/>
      <c r="HDA312" s="18"/>
      <c r="HDB312" s="18"/>
      <c r="HDC312" s="18"/>
      <c r="HDD312" s="18"/>
      <c r="HDE312" s="18"/>
      <c r="HDF312" s="18"/>
      <c r="HDG312" s="18"/>
      <c r="HDH312" s="18"/>
      <c r="HDI312" s="18"/>
      <c r="HDJ312" s="18"/>
      <c r="HDK312" s="18"/>
      <c r="HDL312" s="18"/>
      <c r="HDM312" s="18"/>
      <c r="HDN312" s="18"/>
      <c r="HDO312" s="18"/>
      <c r="HDP312" s="18"/>
      <c r="HDQ312" s="18"/>
      <c r="HDR312" s="18"/>
      <c r="HDS312" s="18"/>
      <c r="HDT312" s="18"/>
      <c r="HDU312" s="18"/>
      <c r="HDV312" s="18"/>
      <c r="HDW312" s="18"/>
      <c r="HDX312" s="18"/>
      <c r="HDY312" s="18"/>
      <c r="HDZ312" s="18"/>
      <c r="HEA312" s="18"/>
      <c r="HEB312" s="18"/>
      <c r="HEC312" s="18"/>
      <c r="HED312" s="18"/>
      <c r="HEE312" s="18"/>
      <c r="HEF312" s="18"/>
      <c r="HEG312" s="18"/>
      <c r="HEH312" s="18"/>
      <c r="HEI312" s="18"/>
      <c r="HEJ312" s="18"/>
      <c r="HEK312" s="18"/>
      <c r="HEL312" s="18"/>
      <c r="HEM312" s="18"/>
      <c r="HEN312" s="18"/>
      <c r="HEO312" s="18"/>
      <c r="HEP312" s="18"/>
      <c r="HEQ312" s="18"/>
      <c r="HER312" s="18"/>
      <c r="HES312" s="18"/>
      <c r="HET312" s="18"/>
      <c r="HEU312" s="18"/>
      <c r="HEV312" s="18"/>
      <c r="HEW312" s="18"/>
      <c r="HEX312" s="18"/>
      <c r="HEY312" s="18"/>
      <c r="HEZ312" s="18"/>
      <c r="HFA312" s="18"/>
      <c r="HFB312" s="18"/>
      <c r="HFC312" s="18"/>
      <c r="HFD312" s="18"/>
      <c r="HFE312" s="18"/>
      <c r="HFF312" s="18"/>
      <c r="HFG312" s="18"/>
      <c r="HFH312" s="18"/>
      <c r="HFI312" s="18"/>
      <c r="HFJ312" s="18"/>
      <c r="HFK312" s="18"/>
      <c r="HFL312" s="18"/>
      <c r="HFM312" s="18"/>
      <c r="HFN312" s="18"/>
      <c r="HFO312" s="18"/>
      <c r="HFP312" s="18"/>
      <c r="HFQ312" s="18"/>
      <c r="HFR312" s="18"/>
      <c r="HFS312" s="18"/>
      <c r="HFT312" s="18"/>
      <c r="HFU312" s="18"/>
      <c r="HFV312" s="18"/>
      <c r="HFW312" s="18"/>
      <c r="HFX312" s="18"/>
      <c r="HFY312" s="18"/>
      <c r="HFZ312" s="18"/>
      <c r="HGA312" s="18"/>
      <c r="HGB312" s="18"/>
      <c r="HGC312" s="18"/>
      <c r="HGD312" s="18"/>
      <c r="HGE312" s="18"/>
      <c r="HGF312" s="18"/>
      <c r="HGG312" s="18"/>
      <c r="HGH312" s="18"/>
      <c r="HGI312" s="18"/>
      <c r="HGJ312" s="18"/>
      <c r="HGK312" s="18"/>
      <c r="HGL312" s="18"/>
      <c r="HGM312" s="18"/>
      <c r="HGN312" s="18"/>
      <c r="HGO312" s="18"/>
      <c r="HGP312" s="18"/>
      <c r="HGQ312" s="18"/>
      <c r="HGR312" s="18"/>
      <c r="HGS312" s="18"/>
      <c r="HGT312" s="18"/>
      <c r="HGU312" s="18"/>
      <c r="HGV312" s="18"/>
      <c r="HGW312" s="18"/>
      <c r="HGX312" s="18"/>
      <c r="HGY312" s="18"/>
      <c r="HGZ312" s="18"/>
      <c r="HHA312" s="18"/>
      <c r="HHB312" s="18"/>
      <c r="HHC312" s="18"/>
      <c r="HHD312" s="18"/>
      <c r="HHE312" s="18"/>
      <c r="HHF312" s="18"/>
      <c r="HHG312" s="18"/>
      <c r="HHH312" s="18"/>
      <c r="HHI312" s="18"/>
      <c r="HHJ312" s="18"/>
      <c r="HHK312" s="18"/>
      <c r="HHL312" s="18"/>
      <c r="HHM312" s="18"/>
      <c r="HHN312" s="18"/>
      <c r="HHO312" s="18"/>
      <c r="HHP312" s="18"/>
      <c r="HHQ312" s="18"/>
      <c r="HHR312" s="18"/>
      <c r="HHS312" s="18"/>
      <c r="HHT312" s="18"/>
      <c r="HHU312" s="18"/>
      <c r="HHV312" s="18"/>
      <c r="HHW312" s="18"/>
      <c r="HHX312" s="18"/>
      <c r="HHY312" s="18"/>
      <c r="HHZ312" s="18"/>
      <c r="HIA312" s="18"/>
      <c r="HIB312" s="18"/>
      <c r="HIC312" s="18"/>
      <c r="HID312" s="18"/>
      <c r="HIE312" s="18"/>
      <c r="HIF312" s="18"/>
      <c r="HIG312" s="18"/>
      <c r="HIH312" s="18"/>
      <c r="HII312" s="18"/>
      <c r="HIJ312" s="18"/>
      <c r="HIK312" s="18"/>
      <c r="HIL312" s="18"/>
      <c r="HIM312" s="18"/>
      <c r="HIN312" s="18"/>
      <c r="HIO312" s="18"/>
      <c r="HIP312" s="18"/>
      <c r="HIQ312" s="18"/>
      <c r="HIR312" s="18"/>
      <c r="HIS312" s="18"/>
      <c r="HIT312" s="18"/>
      <c r="HIU312" s="18"/>
      <c r="HIV312" s="18"/>
      <c r="HIW312" s="18"/>
      <c r="HIX312" s="18"/>
      <c r="HIY312" s="18"/>
      <c r="HIZ312" s="18"/>
      <c r="HJA312" s="18"/>
      <c r="HJB312" s="18"/>
      <c r="HJC312" s="18"/>
      <c r="HJD312" s="18"/>
      <c r="HJE312" s="18"/>
      <c r="HJF312" s="18"/>
      <c r="HJG312" s="18"/>
      <c r="HJH312" s="18"/>
      <c r="HJI312" s="18"/>
      <c r="HJJ312" s="18"/>
      <c r="HJK312" s="18"/>
      <c r="HJL312" s="18"/>
      <c r="HJM312" s="18"/>
      <c r="HJN312" s="18"/>
      <c r="HJO312" s="18"/>
      <c r="HJP312" s="18"/>
      <c r="HJQ312" s="18"/>
      <c r="HJR312" s="18"/>
      <c r="HJS312" s="18"/>
      <c r="HJT312" s="18"/>
      <c r="HJU312" s="18"/>
      <c r="HJV312" s="18"/>
      <c r="HJW312" s="18"/>
      <c r="HJX312" s="18"/>
      <c r="HJY312" s="18"/>
      <c r="HJZ312" s="18"/>
      <c r="HKA312" s="18"/>
      <c r="HKB312" s="18"/>
      <c r="HKC312" s="18"/>
      <c r="HKD312" s="18"/>
      <c r="HKE312" s="18"/>
      <c r="HKF312" s="18"/>
      <c r="HKG312" s="18"/>
      <c r="HKH312" s="18"/>
      <c r="HKI312" s="18"/>
      <c r="HKJ312" s="18"/>
      <c r="HKK312" s="18"/>
      <c r="HKL312" s="18"/>
      <c r="HKM312" s="18"/>
      <c r="HKN312" s="18"/>
      <c r="HKO312" s="18"/>
      <c r="HKP312" s="18"/>
      <c r="HKQ312" s="18"/>
      <c r="HKR312" s="18"/>
      <c r="HKS312" s="18"/>
      <c r="HKT312" s="18"/>
      <c r="HKU312" s="18"/>
      <c r="HKV312" s="18"/>
      <c r="HKW312" s="18"/>
      <c r="HKX312" s="18"/>
      <c r="HKY312" s="18"/>
      <c r="HKZ312" s="18"/>
      <c r="HLA312" s="18"/>
      <c r="HLB312" s="18"/>
      <c r="HLC312" s="18"/>
      <c r="HLD312" s="18"/>
      <c r="HLE312" s="18"/>
      <c r="HLF312" s="18"/>
      <c r="HLG312" s="18"/>
      <c r="HLH312" s="18"/>
      <c r="HLI312" s="18"/>
      <c r="HLJ312" s="18"/>
      <c r="HLK312" s="18"/>
      <c r="HLL312" s="18"/>
      <c r="HLM312" s="18"/>
      <c r="HLN312" s="18"/>
      <c r="HLO312" s="18"/>
      <c r="HLP312" s="18"/>
      <c r="HLQ312" s="18"/>
      <c r="HLR312" s="18"/>
      <c r="HLS312" s="18"/>
      <c r="HLT312" s="18"/>
      <c r="HLU312" s="18"/>
      <c r="HLV312" s="18"/>
      <c r="HLW312" s="18"/>
      <c r="HLX312" s="18"/>
      <c r="HLY312" s="18"/>
      <c r="HLZ312" s="18"/>
      <c r="HMA312" s="18"/>
      <c r="HMB312" s="18"/>
      <c r="HMC312" s="18"/>
      <c r="HMD312" s="18"/>
      <c r="HME312" s="18"/>
      <c r="HMF312" s="18"/>
      <c r="HMG312" s="18"/>
      <c r="HMH312" s="18"/>
      <c r="HMI312" s="18"/>
      <c r="HMJ312" s="18"/>
      <c r="HMK312" s="18"/>
      <c r="HML312" s="18"/>
      <c r="HMM312" s="18"/>
      <c r="HMN312" s="18"/>
      <c r="HMO312" s="18"/>
      <c r="HMP312" s="18"/>
      <c r="HMQ312" s="18"/>
      <c r="HMR312" s="18"/>
      <c r="HMS312" s="18"/>
      <c r="HMT312" s="18"/>
      <c r="HMU312" s="18"/>
      <c r="HMV312" s="18"/>
      <c r="HMW312" s="18"/>
      <c r="HMX312" s="18"/>
      <c r="HMY312" s="18"/>
      <c r="HMZ312" s="18"/>
      <c r="HNA312" s="18"/>
      <c r="HNB312" s="18"/>
      <c r="HNC312" s="18"/>
      <c r="HND312" s="18"/>
      <c r="HNE312" s="18"/>
      <c r="HNF312" s="18"/>
      <c r="HNG312" s="18"/>
      <c r="HNH312" s="18"/>
      <c r="HNI312" s="18"/>
      <c r="HNJ312" s="18"/>
      <c r="HNK312" s="18"/>
      <c r="HNL312" s="18"/>
      <c r="HNM312" s="18"/>
      <c r="HNN312" s="18"/>
      <c r="HNO312" s="18"/>
      <c r="HNP312" s="18"/>
      <c r="HNQ312" s="18"/>
      <c r="HNR312" s="18"/>
      <c r="HNS312" s="18"/>
      <c r="HNT312" s="18"/>
      <c r="HNU312" s="18"/>
      <c r="HNV312" s="18"/>
      <c r="HNW312" s="18"/>
      <c r="HNX312" s="18"/>
      <c r="HNY312" s="18"/>
      <c r="HNZ312" s="18"/>
      <c r="HOA312" s="18"/>
      <c r="HOB312" s="18"/>
      <c r="HOC312" s="18"/>
      <c r="HOD312" s="18"/>
      <c r="HOE312" s="18"/>
      <c r="HOF312" s="18"/>
      <c r="HOG312" s="18"/>
      <c r="HOH312" s="18"/>
      <c r="HOI312" s="18"/>
      <c r="HOJ312" s="18"/>
      <c r="HOK312" s="18"/>
      <c r="HOL312" s="18"/>
      <c r="HOM312" s="18"/>
      <c r="HON312" s="18"/>
      <c r="HOO312" s="18"/>
      <c r="HOP312" s="18"/>
      <c r="HOQ312" s="18"/>
      <c r="HOR312" s="18"/>
      <c r="HOS312" s="18"/>
      <c r="HOT312" s="18"/>
      <c r="HOU312" s="18"/>
      <c r="HOV312" s="18"/>
      <c r="HOW312" s="18"/>
      <c r="HOX312" s="18"/>
      <c r="HOY312" s="18"/>
      <c r="HOZ312" s="18"/>
      <c r="HPA312" s="18"/>
      <c r="HPB312" s="18"/>
      <c r="HPC312" s="18"/>
      <c r="HPD312" s="18"/>
      <c r="HPE312" s="18"/>
      <c r="HPF312" s="18"/>
      <c r="HPG312" s="18"/>
      <c r="HPH312" s="18"/>
      <c r="HPI312" s="18"/>
      <c r="HPJ312" s="18"/>
      <c r="HPK312" s="18"/>
      <c r="HPL312" s="18"/>
      <c r="HPM312" s="18"/>
      <c r="HPN312" s="18"/>
      <c r="HPO312" s="18"/>
      <c r="HPP312" s="18"/>
      <c r="HPQ312" s="18"/>
      <c r="HPR312" s="18"/>
      <c r="HPS312" s="18"/>
      <c r="HPT312" s="18"/>
      <c r="HPU312" s="18"/>
      <c r="HPV312" s="18"/>
      <c r="HPW312" s="18"/>
      <c r="HPX312" s="18"/>
      <c r="HPY312" s="18"/>
      <c r="HPZ312" s="18"/>
      <c r="HQA312" s="18"/>
      <c r="HQB312" s="18"/>
      <c r="HQC312" s="18"/>
      <c r="HQD312" s="18"/>
      <c r="HQE312" s="18"/>
      <c r="HQF312" s="18"/>
      <c r="HQG312" s="18"/>
      <c r="HQH312" s="18"/>
      <c r="HQI312" s="18"/>
      <c r="HQJ312" s="18"/>
      <c r="HQK312" s="18"/>
      <c r="HQL312" s="18"/>
      <c r="HQM312" s="18"/>
      <c r="HQN312" s="18"/>
      <c r="HQO312" s="18"/>
      <c r="HQP312" s="18"/>
      <c r="HQQ312" s="18"/>
      <c r="HQR312" s="18"/>
      <c r="HQS312" s="18"/>
      <c r="HQT312" s="18"/>
      <c r="HQU312" s="18"/>
      <c r="HQV312" s="18"/>
      <c r="HQW312" s="18"/>
      <c r="HQX312" s="18"/>
      <c r="HQY312" s="18"/>
      <c r="HQZ312" s="18"/>
      <c r="HRA312" s="18"/>
      <c r="HRB312" s="18"/>
      <c r="HRC312" s="18"/>
      <c r="HRD312" s="18"/>
      <c r="HRE312" s="18"/>
      <c r="HRF312" s="18"/>
      <c r="HRG312" s="18"/>
      <c r="HRH312" s="18"/>
      <c r="HRI312" s="18"/>
      <c r="HRJ312" s="18"/>
      <c r="HRK312" s="18"/>
      <c r="HRL312" s="18"/>
      <c r="HRM312" s="18"/>
      <c r="HRN312" s="18"/>
      <c r="HRO312" s="18"/>
      <c r="HRP312" s="18"/>
      <c r="HRQ312" s="18"/>
      <c r="HRR312" s="18"/>
      <c r="HRS312" s="18"/>
      <c r="HRT312" s="18"/>
      <c r="HRU312" s="18"/>
      <c r="HRV312" s="18"/>
      <c r="HRW312" s="18"/>
      <c r="HRX312" s="18"/>
      <c r="HRY312" s="18"/>
      <c r="HRZ312" s="18"/>
      <c r="HSA312" s="18"/>
      <c r="HSB312" s="18"/>
      <c r="HSC312" s="18"/>
      <c r="HSD312" s="18"/>
      <c r="HSE312" s="18"/>
      <c r="HSF312" s="18"/>
      <c r="HSG312" s="18"/>
      <c r="HSH312" s="18"/>
      <c r="HSI312" s="18"/>
      <c r="HSJ312" s="18"/>
      <c r="HSK312" s="18"/>
      <c r="HSL312" s="18"/>
      <c r="HSM312" s="18"/>
      <c r="HSN312" s="18"/>
      <c r="HSO312" s="18"/>
      <c r="HSP312" s="18"/>
      <c r="HSQ312" s="18"/>
      <c r="HSR312" s="18"/>
      <c r="HSS312" s="18"/>
      <c r="HST312" s="18"/>
      <c r="HSU312" s="18"/>
      <c r="HSV312" s="18"/>
      <c r="HSW312" s="18"/>
      <c r="HSX312" s="18"/>
      <c r="HSY312" s="18"/>
      <c r="HSZ312" s="18"/>
      <c r="HTA312" s="18"/>
      <c r="HTB312" s="18"/>
      <c r="HTC312" s="18"/>
      <c r="HTD312" s="18"/>
      <c r="HTE312" s="18"/>
      <c r="HTF312" s="18"/>
      <c r="HTG312" s="18"/>
      <c r="HTH312" s="18"/>
      <c r="HTI312" s="18"/>
      <c r="HTJ312" s="18"/>
      <c r="HTK312" s="18"/>
      <c r="HTL312" s="18"/>
      <c r="HTM312" s="18"/>
      <c r="HTN312" s="18"/>
      <c r="HTO312" s="18"/>
      <c r="HTP312" s="18"/>
      <c r="HTQ312" s="18"/>
      <c r="HTR312" s="18"/>
      <c r="HTS312" s="18"/>
      <c r="HTT312" s="18"/>
      <c r="HTU312" s="18"/>
      <c r="HTV312" s="18"/>
      <c r="HTW312" s="18"/>
      <c r="HTX312" s="18"/>
      <c r="HTY312" s="18"/>
      <c r="HTZ312" s="18"/>
      <c r="HUA312" s="18"/>
      <c r="HUB312" s="18"/>
      <c r="HUC312" s="18"/>
      <c r="HUD312" s="18"/>
      <c r="HUE312" s="18"/>
      <c r="HUF312" s="18"/>
      <c r="HUG312" s="18"/>
      <c r="HUH312" s="18"/>
      <c r="HUI312" s="18"/>
      <c r="HUJ312" s="18"/>
      <c r="HUK312" s="18"/>
      <c r="HUL312" s="18"/>
      <c r="HUM312" s="18"/>
      <c r="HUN312" s="18"/>
      <c r="HUO312" s="18"/>
      <c r="HUP312" s="18"/>
      <c r="HUQ312" s="18"/>
      <c r="HUR312" s="18"/>
      <c r="HUS312" s="18"/>
      <c r="HUT312" s="18"/>
      <c r="HUU312" s="18"/>
      <c r="HUV312" s="18"/>
      <c r="HUW312" s="18"/>
      <c r="HUX312" s="18"/>
      <c r="HUY312" s="18"/>
      <c r="HUZ312" s="18"/>
      <c r="HVA312" s="18"/>
      <c r="HVB312" s="18"/>
      <c r="HVC312" s="18"/>
      <c r="HVD312" s="18"/>
      <c r="HVE312" s="18"/>
      <c r="HVF312" s="18"/>
      <c r="HVG312" s="18"/>
      <c r="HVH312" s="18"/>
      <c r="HVI312" s="18"/>
      <c r="HVJ312" s="18"/>
      <c r="HVK312" s="18"/>
      <c r="HVL312" s="18"/>
      <c r="HVM312" s="18"/>
      <c r="HVN312" s="18"/>
      <c r="HVO312" s="18"/>
      <c r="HVP312" s="18"/>
      <c r="HVQ312" s="18"/>
      <c r="HVR312" s="18"/>
      <c r="HVS312" s="18"/>
      <c r="HVT312" s="18"/>
      <c r="HVU312" s="18"/>
      <c r="HVV312" s="18"/>
      <c r="HVW312" s="18"/>
      <c r="HVX312" s="18"/>
      <c r="HVY312" s="18"/>
      <c r="HVZ312" s="18"/>
      <c r="HWA312" s="18"/>
      <c r="HWB312" s="18"/>
      <c r="HWC312" s="18"/>
      <c r="HWD312" s="18"/>
      <c r="HWE312" s="18"/>
      <c r="HWF312" s="18"/>
      <c r="HWG312" s="18"/>
      <c r="HWH312" s="18"/>
      <c r="HWI312" s="18"/>
      <c r="HWJ312" s="18"/>
      <c r="HWK312" s="18"/>
      <c r="HWL312" s="18"/>
      <c r="HWM312" s="18"/>
      <c r="HWN312" s="18"/>
      <c r="HWO312" s="18"/>
      <c r="HWP312" s="18"/>
      <c r="HWQ312" s="18"/>
      <c r="HWR312" s="18"/>
      <c r="HWS312" s="18"/>
      <c r="HWT312" s="18"/>
      <c r="HWU312" s="18"/>
      <c r="HWV312" s="18"/>
      <c r="HWW312" s="18"/>
      <c r="HWX312" s="18"/>
      <c r="HWY312" s="18"/>
      <c r="HWZ312" s="18"/>
      <c r="HXA312" s="18"/>
      <c r="HXB312" s="18"/>
      <c r="HXC312" s="18"/>
      <c r="HXD312" s="18"/>
      <c r="HXE312" s="18"/>
      <c r="HXF312" s="18"/>
      <c r="HXG312" s="18"/>
      <c r="HXH312" s="18"/>
      <c r="HXI312" s="18"/>
      <c r="HXJ312" s="18"/>
      <c r="HXK312" s="18"/>
      <c r="HXL312" s="18"/>
      <c r="HXM312" s="18"/>
      <c r="HXN312" s="18"/>
      <c r="HXO312" s="18"/>
      <c r="HXP312" s="18"/>
      <c r="HXQ312" s="18"/>
      <c r="HXR312" s="18"/>
      <c r="HXS312" s="18"/>
      <c r="HXT312" s="18"/>
      <c r="HXU312" s="18"/>
      <c r="HXV312" s="18"/>
      <c r="HXW312" s="18"/>
      <c r="HXX312" s="18"/>
      <c r="HXY312" s="18"/>
      <c r="HXZ312" s="18"/>
      <c r="HYA312" s="18"/>
      <c r="HYB312" s="18"/>
      <c r="HYC312" s="18"/>
      <c r="HYD312" s="18"/>
      <c r="HYE312" s="18"/>
      <c r="HYF312" s="18"/>
      <c r="HYG312" s="18"/>
      <c r="HYH312" s="18"/>
      <c r="HYI312" s="18"/>
      <c r="HYJ312" s="18"/>
      <c r="HYK312" s="18"/>
      <c r="HYL312" s="18"/>
      <c r="HYM312" s="18"/>
      <c r="HYN312" s="18"/>
      <c r="HYO312" s="18"/>
      <c r="HYP312" s="18"/>
      <c r="HYQ312" s="18"/>
      <c r="HYR312" s="18"/>
      <c r="HYS312" s="18"/>
      <c r="HYT312" s="18"/>
      <c r="HYU312" s="18"/>
      <c r="HYV312" s="18"/>
      <c r="HYW312" s="18"/>
      <c r="HYX312" s="18"/>
      <c r="HYY312" s="18"/>
      <c r="HYZ312" s="18"/>
      <c r="HZA312" s="18"/>
      <c r="HZB312" s="18"/>
      <c r="HZC312" s="18"/>
      <c r="HZD312" s="18"/>
      <c r="HZE312" s="18"/>
      <c r="HZF312" s="18"/>
      <c r="HZG312" s="18"/>
      <c r="HZH312" s="18"/>
      <c r="HZI312" s="18"/>
      <c r="HZJ312" s="18"/>
      <c r="HZK312" s="18"/>
      <c r="HZL312" s="18"/>
      <c r="HZM312" s="18"/>
      <c r="HZN312" s="18"/>
      <c r="HZO312" s="18"/>
      <c r="HZP312" s="18"/>
      <c r="HZQ312" s="18"/>
      <c r="HZR312" s="18"/>
      <c r="HZS312" s="18"/>
      <c r="HZT312" s="18"/>
      <c r="HZU312" s="18"/>
      <c r="HZV312" s="18"/>
      <c r="HZW312" s="18"/>
      <c r="HZX312" s="18"/>
      <c r="HZY312" s="18"/>
      <c r="HZZ312" s="18"/>
      <c r="IAA312" s="18"/>
      <c r="IAB312" s="18"/>
      <c r="IAC312" s="18"/>
      <c r="IAD312" s="18"/>
      <c r="IAE312" s="18"/>
      <c r="IAF312" s="18"/>
      <c r="IAG312" s="18"/>
      <c r="IAH312" s="18"/>
      <c r="IAI312" s="18"/>
      <c r="IAJ312" s="18"/>
      <c r="IAK312" s="18"/>
      <c r="IAL312" s="18"/>
      <c r="IAM312" s="18"/>
      <c r="IAN312" s="18"/>
      <c r="IAO312" s="18"/>
      <c r="IAP312" s="18"/>
      <c r="IAQ312" s="18"/>
      <c r="IAR312" s="18"/>
      <c r="IAS312" s="18"/>
      <c r="IAT312" s="18"/>
      <c r="IAU312" s="18"/>
      <c r="IAV312" s="18"/>
      <c r="IAW312" s="18"/>
      <c r="IAX312" s="18"/>
      <c r="IAY312" s="18"/>
      <c r="IAZ312" s="18"/>
      <c r="IBA312" s="18"/>
      <c r="IBB312" s="18"/>
      <c r="IBC312" s="18"/>
      <c r="IBD312" s="18"/>
      <c r="IBE312" s="18"/>
      <c r="IBF312" s="18"/>
      <c r="IBG312" s="18"/>
      <c r="IBH312" s="18"/>
      <c r="IBI312" s="18"/>
      <c r="IBJ312" s="18"/>
      <c r="IBK312" s="18"/>
      <c r="IBL312" s="18"/>
      <c r="IBM312" s="18"/>
      <c r="IBN312" s="18"/>
      <c r="IBO312" s="18"/>
      <c r="IBP312" s="18"/>
      <c r="IBQ312" s="18"/>
      <c r="IBR312" s="18"/>
      <c r="IBS312" s="18"/>
      <c r="IBT312" s="18"/>
      <c r="IBU312" s="18"/>
      <c r="IBV312" s="18"/>
      <c r="IBW312" s="18"/>
      <c r="IBX312" s="18"/>
      <c r="IBY312" s="18"/>
      <c r="IBZ312" s="18"/>
      <c r="ICA312" s="18"/>
      <c r="ICB312" s="18"/>
      <c r="ICC312" s="18"/>
      <c r="ICD312" s="18"/>
      <c r="ICE312" s="18"/>
      <c r="ICF312" s="18"/>
      <c r="ICG312" s="18"/>
      <c r="ICH312" s="18"/>
      <c r="ICI312" s="18"/>
      <c r="ICJ312" s="18"/>
      <c r="ICK312" s="18"/>
      <c r="ICL312" s="18"/>
      <c r="ICM312" s="18"/>
      <c r="ICN312" s="18"/>
      <c r="ICO312" s="18"/>
      <c r="ICP312" s="18"/>
      <c r="ICQ312" s="18"/>
      <c r="ICR312" s="18"/>
      <c r="ICS312" s="18"/>
      <c r="ICT312" s="18"/>
      <c r="ICU312" s="18"/>
      <c r="ICV312" s="18"/>
      <c r="ICW312" s="18"/>
      <c r="ICX312" s="18"/>
      <c r="ICY312" s="18"/>
      <c r="ICZ312" s="18"/>
      <c r="IDA312" s="18"/>
      <c r="IDB312" s="18"/>
      <c r="IDC312" s="18"/>
      <c r="IDD312" s="18"/>
      <c r="IDE312" s="18"/>
      <c r="IDF312" s="18"/>
      <c r="IDG312" s="18"/>
      <c r="IDH312" s="18"/>
      <c r="IDI312" s="18"/>
      <c r="IDJ312" s="18"/>
      <c r="IDK312" s="18"/>
      <c r="IDL312" s="18"/>
      <c r="IDM312" s="18"/>
      <c r="IDN312" s="18"/>
      <c r="IDO312" s="18"/>
      <c r="IDP312" s="18"/>
      <c r="IDQ312" s="18"/>
      <c r="IDR312" s="18"/>
      <c r="IDS312" s="18"/>
      <c r="IDT312" s="18"/>
      <c r="IDU312" s="18"/>
      <c r="IDV312" s="18"/>
      <c r="IDW312" s="18"/>
      <c r="IDX312" s="18"/>
      <c r="IDY312" s="18"/>
      <c r="IDZ312" s="18"/>
      <c r="IEA312" s="18"/>
      <c r="IEB312" s="18"/>
      <c r="IEC312" s="18"/>
      <c r="IED312" s="18"/>
      <c r="IEE312" s="18"/>
      <c r="IEF312" s="18"/>
      <c r="IEG312" s="18"/>
      <c r="IEH312" s="18"/>
      <c r="IEI312" s="18"/>
      <c r="IEJ312" s="18"/>
      <c r="IEK312" s="18"/>
      <c r="IEL312" s="18"/>
      <c r="IEM312" s="18"/>
      <c r="IEN312" s="18"/>
      <c r="IEO312" s="18"/>
      <c r="IEP312" s="18"/>
      <c r="IEQ312" s="18"/>
      <c r="IER312" s="18"/>
      <c r="IES312" s="18"/>
      <c r="IET312" s="18"/>
      <c r="IEU312" s="18"/>
      <c r="IEV312" s="18"/>
      <c r="IEW312" s="18"/>
      <c r="IEX312" s="18"/>
      <c r="IEY312" s="18"/>
      <c r="IEZ312" s="18"/>
      <c r="IFA312" s="18"/>
      <c r="IFB312" s="18"/>
      <c r="IFC312" s="18"/>
      <c r="IFD312" s="18"/>
      <c r="IFE312" s="18"/>
      <c r="IFF312" s="18"/>
      <c r="IFG312" s="18"/>
      <c r="IFH312" s="18"/>
      <c r="IFI312" s="18"/>
      <c r="IFJ312" s="18"/>
      <c r="IFK312" s="18"/>
      <c r="IFL312" s="18"/>
      <c r="IFM312" s="18"/>
      <c r="IFN312" s="18"/>
      <c r="IFO312" s="18"/>
      <c r="IFP312" s="18"/>
      <c r="IFQ312" s="18"/>
      <c r="IFR312" s="18"/>
      <c r="IFS312" s="18"/>
      <c r="IFT312" s="18"/>
      <c r="IFU312" s="18"/>
      <c r="IFV312" s="18"/>
      <c r="IFW312" s="18"/>
      <c r="IFX312" s="18"/>
      <c r="IFY312" s="18"/>
      <c r="IFZ312" s="18"/>
      <c r="IGA312" s="18"/>
      <c r="IGB312" s="18"/>
      <c r="IGC312" s="18"/>
      <c r="IGD312" s="18"/>
      <c r="IGE312" s="18"/>
      <c r="IGF312" s="18"/>
      <c r="IGG312" s="18"/>
      <c r="IGH312" s="18"/>
      <c r="IGI312" s="18"/>
      <c r="IGJ312" s="18"/>
      <c r="IGK312" s="18"/>
      <c r="IGL312" s="18"/>
      <c r="IGM312" s="18"/>
      <c r="IGN312" s="18"/>
      <c r="IGO312" s="18"/>
      <c r="IGP312" s="18"/>
      <c r="IGQ312" s="18"/>
      <c r="IGR312" s="18"/>
      <c r="IGS312" s="18"/>
      <c r="IGT312" s="18"/>
      <c r="IGU312" s="18"/>
      <c r="IGV312" s="18"/>
      <c r="IGW312" s="18"/>
      <c r="IGX312" s="18"/>
      <c r="IGY312" s="18"/>
      <c r="IGZ312" s="18"/>
      <c r="IHA312" s="18"/>
      <c r="IHB312" s="18"/>
      <c r="IHC312" s="18"/>
      <c r="IHD312" s="18"/>
      <c r="IHE312" s="18"/>
      <c r="IHF312" s="18"/>
      <c r="IHG312" s="18"/>
      <c r="IHH312" s="18"/>
      <c r="IHI312" s="18"/>
      <c r="IHJ312" s="18"/>
      <c r="IHK312" s="18"/>
      <c r="IHL312" s="18"/>
      <c r="IHM312" s="18"/>
      <c r="IHN312" s="18"/>
      <c r="IHO312" s="18"/>
      <c r="IHP312" s="18"/>
      <c r="IHQ312" s="18"/>
      <c r="IHR312" s="18"/>
      <c r="IHS312" s="18"/>
      <c r="IHT312" s="18"/>
      <c r="IHU312" s="18"/>
      <c r="IHV312" s="18"/>
      <c r="IHW312" s="18"/>
      <c r="IHX312" s="18"/>
      <c r="IHY312" s="18"/>
      <c r="IHZ312" s="18"/>
      <c r="IIA312" s="18"/>
      <c r="IIB312" s="18"/>
      <c r="IIC312" s="18"/>
      <c r="IID312" s="18"/>
      <c r="IIE312" s="18"/>
      <c r="IIF312" s="18"/>
      <c r="IIG312" s="18"/>
      <c r="IIH312" s="18"/>
      <c r="III312" s="18"/>
      <c r="IIJ312" s="18"/>
      <c r="IIK312" s="18"/>
      <c r="IIL312" s="18"/>
      <c r="IIM312" s="18"/>
      <c r="IIN312" s="18"/>
      <c r="IIO312" s="18"/>
      <c r="IIP312" s="18"/>
      <c r="IIQ312" s="18"/>
      <c r="IIR312" s="18"/>
      <c r="IIS312" s="18"/>
      <c r="IIT312" s="18"/>
      <c r="IIU312" s="18"/>
      <c r="IIV312" s="18"/>
      <c r="IIW312" s="18"/>
      <c r="IIX312" s="18"/>
      <c r="IIY312" s="18"/>
      <c r="IIZ312" s="18"/>
      <c r="IJA312" s="18"/>
      <c r="IJB312" s="18"/>
      <c r="IJC312" s="18"/>
      <c r="IJD312" s="18"/>
      <c r="IJE312" s="18"/>
      <c r="IJF312" s="18"/>
      <c r="IJG312" s="18"/>
      <c r="IJH312" s="18"/>
      <c r="IJI312" s="18"/>
      <c r="IJJ312" s="18"/>
      <c r="IJK312" s="18"/>
      <c r="IJL312" s="18"/>
      <c r="IJM312" s="18"/>
      <c r="IJN312" s="18"/>
      <c r="IJO312" s="18"/>
      <c r="IJP312" s="18"/>
      <c r="IJQ312" s="18"/>
      <c r="IJR312" s="18"/>
      <c r="IJS312" s="18"/>
      <c r="IJT312" s="18"/>
      <c r="IJU312" s="18"/>
      <c r="IJV312" s="18"/>
      <c r="IJW312" s="18"/>
      <c r="IJX312" s="18"/>
      <c r="IJY312" s="18"/>
      <c r="IJZ312" s="18"/>
      <c r="IKA312" s="18"/>
      <c r="IKB312" s="18"/>
      <c r="IKC312" s="18"/>
      <c r="IKD312" s="18"/>
      <c r="IKE312" s="18"/>
      <c r="IKF312" s="18"/>
      <c r="IKG312" s="18"/>
      <c r="IKH312" s="18"/>
      <c r="IKI312" s="18"/>
      <c r="IKJ312" s="18"/>
      <c r="IKK312" s="18"/>
      <c r="IKL312" s="18"/>
      <c r="IKM312" s="18"/>
      <c r="IKN312" s="18"/>
      <c r="IKO312" s="18"/>
      <c r="IKP312" s="18"/>
      <c r="IKQ312" s="18"/>
      <c r="IKR312" s="18"/>
      <c r="IKS312" s="18"/>
      <c r="IKT312" s="18"/>
      <c r="IKU312" s="18"/>
      <c r="IKV312" s="18"/>
      <c r="IKW312" s="18"/>
      <c r="IKX312" s="18"/>
      <c r="IKY312" s="18"/>
      <c r="IKZ312" s="18"/>
      <c r="ILA312" s="18"/>
      <c r="ILB312" s="18"/>
      <c r="ILC312" s="18"/>
      <c r="ILD312" s="18"/>
      <c r="ILE312" s="18"/>
      <c r="ILF312" s="18"/>
      <c r="ILG312" s="18"/>
      <c r="ILH312" s="18"/>
      <c r="ILI312" s="18"/>
      <c r="ILJ312" s="18"/>
      <c r="ILK312" s="18"/>
      <c r="ILL312" s="18"/>
      <c r="ILM312" s="18"/>
      <c r="ILN312" s="18"/>
      <c r="ILO312" s="18"/>
      <c r="ILP312" s="18"/>
      <c r="ILQ312" s="18"/>
      <c r="ILR312" s="18"/>
      <c r="ILS312" s="18"/>
      <c r="ILT312" s="18"/>
      <c r="ILU312" s="18"/>
      <c r="ILV312" s="18"/>
      <c r="ILW312" s="18"/>
      <c r="ILX312" s="18"/>
      <c r="ILY312" s="18"/>
      <c r="ILZ312" s="18"/>
      <c r="IMA312" s="18"/>
      <c r="IMB312" s="18"/>
      <c r="IMC312" s="18"/>
      <c r="IMD312" s="18"/>
      <c r="IME312" s="18"/>
      <c r="IMF312" s="18"/>
      <c r="IMG312" s="18"/>
      <c r="IMH312" s="18"/>
      <c r="IMI312" s="18"/>
      <c r="IMJ312" s="18"/>
      <c r="IMK312" s="18"/>
      <c r="IML312" s="18"/>
      <c r="IMM312" s="18"/>
      <c r="IMN312" s="18"/>
      <c r="IMO312" s="18"/>
      <c r="IMP312" s="18"/>
      <c r="IMQ312" s="18"/>
      <c r="IMR312" s="18"/>
      <c r="IMS312" s="18"/>
      <c r="IMT312" s="18"/>
      <c r="IMU312" s="18"/>
      <c r="IMV312" s="18"/>
      <c r="IMW312" s="18"/>
      <c r="IMX312" s="18"/>
      <c r="IMY312" s="18"/>
      <c r="IMZ312" s="18"/>
      <c r="INA312" s="18"/>
      <c r="INB312" s="18"/>
      <c r="INC312" s="18"/>
      <c r="IND312" s="18"/>
      <c r="INE312" s="18"/>
      <c r="INF312" s="18"/>
      <c r="ING312" s="18"/>
      <c r="INH312" s="18"/>
      <c r="INI312" s="18"/>
      <c r="INJ312" s="18"/>
      <c r="INK312" s="18"/>
      <c r="INL312" s="18"/>
      <c r="INM312" s="18"/>
      <c r="INN312" s="18"/>
      <c r="INO312" s="18"/>
      <c r="INP312" s="18"/>
      <c r="INQ312" s="18"/>
      <c r="INR312" s="18"/>
      <c r="INS312" s="18"/>
      <c r="INT312" s="18"/>
      <c r="INU312" s="18"/>
      <c r="INV312" s="18"/>
      <c r="INW312" s="18"/>
      <c r="INX312" s="18"/>
      <c r="INY312" s="18"/>
      <c r="INZ312" s="18"/>
      <c r="IOA312" s="18"/>
      <c r="IOB312" s="18"/>
      <c r="IOC312" s="18"/>
      <c r="IOD312" s="18"/>
      <c r="IOE312" s="18"/>
      <c r="IOF312" s="18"/>
      <c r="IOG312" s="18"/>
      <c r="IOH312" s="18"/>
      <c r="IOI312" s="18"/>
      <c r="IOJ312" s="18"/>
      <c r="IOK312" s="18"/>
      <c r="IOL312" s="18"/>
      <c r="IOM312" s="18"/>
      <c r="ION312" s="18"/>
      <c r="IOO312" s="18"/>
      <c r="IOP312" s="18"/>
      <c r="IOQ312" s="18"/>
      <c r="IOR312" s="18"/>
      <c r="IOS312" s="18"/>
      <c r="IOT312" s="18"/>
      <c r="IOU312" s="18"/>
      <c r="IOV312" s="18"/>
      <c r="IOW312" s="18"/>
      <c r="IOX312" s="18"/>
      <c r="IOY312" s="18"/>
      <c r="IOZ312" s="18"/>
      <c r="IPA312" s="18"/>
      <c r="IPB312" s="18"/>
      <c r="IPC312" s="18"/>
      <c r="IPD312" s="18"/>
      <c r="IPE312" s="18"/>
      <c r="IPF312" s="18"/>
      <c r="IPG312" s="18"/>
      <c r="IPH312" s="18"/>
      <c r="IPI312" s="18"/>
      <c r="IPJ312" s="18"/>
      <c r="IPK312" s="18"/>
      <c r="IPL312" s="18"/>
      <c r="IPM312" s="18"/>
      <c r="IPN312" s="18"/>
      <c r="IPO312" s="18"/>
      <c r="IPP312" s="18"/>
      <c r="IPQ312" s="18"/>
      <c r="IPR312" s="18"/>
      <c r="IPS312" s="18"/>
      <c r="IPT312" s="18"/>
      <c r="IPU312" s="18"/>
      <c r="IPV312" s="18"/>
      <c r="IPW312" s="18"/>
      <c r="IPX312" s="18"/>
      <c r="IPY312" s="18"/>
      <c r="IPZ312" s="18"/>
      <c r="IQA312" s="18"/>
      <c r="IQB312" s="18"/>
      <c r="IQC312" s="18"/>
      <c r="IQD312" s="18"/>
      <c r="IQE312" s="18"/>
      <c r="IQF312" s="18"/>
      <c r="IQG312" s="18"/>
      <c r="IQH312" s="18"/>
      <c r="IQI312" s="18"/>
      <c r="IQJ312" s="18"/>
      <c r="IQK312" s="18"/>
      <c r="IQL312" s="18"/>
      <c r="IQM312" s="18"/>
      <c r="IQN312" s="18"/>
      <c r="IQO312" s="18"/>
      <c r="IQP312" s="18"/>
      <c r="IQQ312" s="18"/>
      <c r="IQR312" s="18"/>
      <c r="IQS312" s="18"/>
      <c r="IQT312" s="18"/>
      <c r="IQU312" s="18"/>
      <c r="IQV312" s="18"/>
      <c r="IQW312" s="18"/>
      <c r="IQX312" s="18"/>
      <c r="IQY312" s="18"/>
      <c r="IQZ312" s="18"/>
      <c r="IRA312" s="18"/>
      <c r="IRB312" s="18"/>
      <c r="IRC312" s="18"/>
      <c r="IRD312" s="18"/>
      <c r="IRE312" s="18"/>
      <c r="IRF312" s="18"/>
      <c r="IRG312" s="18"/>
      <c r="IRH312" s="18"/>
      <c r="IRI312" s="18"/>
      <c r="IRJ312" s="18"/>
      <c r="IRK312" s="18"/>
      <c r="IRL312" s="18"/>
      <c r="IRM312" s="18"/>
      <c r="IRN312" s="18"/>
      <c r="IRO312" s="18"/>
      <c r="IRP312" s="18"/>
      <c r="IRQ312" s="18"/>
      <c r="IRR312" s="18"/>
      <c r="IRS312" s="18"/>
      <c r="IRT312" s="18"/>
      <c r="IRU312" s="18"/>
      <c r="IRV312" s="18"/>
      <c r="IRW312" s="18"/>
      <c r="IRX312" s="18"/>
      <c r="IRY312" s="18"/>
      <c r="IRZ312" s="18"/>
      <c r="ISA312" s="18"/>
      <c r="ISB312" s="18"/>
      <c r="ISC312" s="18"/>
      <c r="ISD312" s="18"/>
      <c r="ISE312" s="18"/>
      <c r="ISF312" s="18"/>
      <c r="ISG312" s="18"/>
      <c r="ISH312" s="18"/>
      <c r="ISI312" s="18"/>
      <c r="ISJ312" s="18"/>
      <c r="ISK312" s="18"/>
      <c r="ISL312" s="18"/>
      <c r="ISM312" s="18"/>
      <c r="ISN312" s="18"/>
      <c r="ISO312" s="18"/>
      <c r="ISP312" s="18"/>
      <c r="ISQ312" s="18"/>
      <c r="ISR312" s="18"/>
      <c r="ISS312" s="18"/>
      <c r="IST312" s="18"/>
      <c r="ISU312" s="18"/>
      <c r="ISV312" s="18"/>
      <c r="ISW312" s="18"/>
      <c r="ISX312" s="18"/>
      <c r="ISY312" s="18"/>
      <c r="ISZ312" s="18"/>
      <c r="ITA312" s="18"/>
      <c r="ITB312" s="18"/>
      <c r="ITC312" s="18"/>
      <c r="ITD312" s="18"/>
      <c r="ITE312" s="18"/>
      <c r="ITF312" s="18"/>
      <c r="ITG312" s="18"/>
      <c r="ITH312" s="18"/>
      <c r="ITI312" s="18"/>
      <c r="ITJ312" s="18"/>
      <c r="ITK312" s="18"/>
      <c r="ITL312" s="18"/>
      <c r="ITM312" s="18"/>
      <c r="ITN312" s="18"/>
      <c r="ITO312" s="18"/>
      <c r="ITP312" s="18"/>
      <c r="ITQ312" s="18"/>
      <c r="ITR312" s="18"/>
      <c r="ITS312" s="18"/>
      <c r="ITT312" s="18"/>
      <c r="ITU312" s="18"/>
      <c r="ITV312" s="18"/>
      <c r="ITW312" s="18"/>
      <c r="ITX312" s="18"/>
      <c r="ITY312" s="18"/>
      <c r="ITZ312" s="18"/>
      <c r="IUA312" s="18"/>
      <c r="IUB312" s="18"/>
      <c r="IUC312" s="18"/>
      <c r="IUD312" s="18"/>
      <c r="IUE312" s="18"/>
      <c r="IUF312" s="18"/>
      <c r="IUG312" s="18"/>
      <c r="IUH312" s="18"/>
      <c r="IUI312" s="18"/>
      <c r="IUJ312" s="18"/>
      <c r="IUK312" s="18"/>
      <c r="IUL312" s="18"/>
      <c r="IUM312" s="18"/>
      <c r="IUN312" s="18"/>
      <c r="IUO312" s="18"/>
      <c r="IUP312" s="18"/>
      <c r="IUQ312" s="18"/>
      <c r="IUR312" s="18"/>
      <c r="IUS312" s="18"/>
      <c r="IUT312" s="18"/>
      <c r="IUU312" s="18"/>
      <c r="IUV312" s="18"/>
      <c r="IUW312" s="18"/>
      <c r="IUX312" s="18"/>
      <c r="IUY312" s="18"/>
      <c r="IUZ312" s="18"/>
      <c r="IVA312" s="18"/>
      <c r="IVB312" s="18"/>
      <c r="IVC312" s="18"/>
      <c r="IVD312" s="18"/>
      <c r="IVE312" s="18"/>
      <c r="IVF312" s="18"/>
      <c r="IVG312" s="18"/>
      <c r="IVH312" s="18"/>
      <c r="IVI312" s="18"/>
      <c r="IVJ312" s="18"/>
      <c r="IVK312" s="18"/>
      <c r="IVL312" s="18"/>
      <c r="IVM312" s="18"/>
      <c r="IVN312" s="18"/>
      <c r="IVO312" s="18"/>
      <c r="IVP312" s="18"/>
      <c r="IVQ312" s="18"/>
      <c r="IVR312" s="18"/>
      <c r="IVS312" s="18"/>
      <c r="IVT312" s="18"/>
      <c r="IVU312" s="18"/>
      <c r="IVV312" s="18"/>
      <c r="IVW312" s="18"/>
      <c r="IVX312" s="18"/>
      <c r="IVY312" s="18"/>
      <c r="IVZ312" s="18"/>
      <c r="IWA312" s="18"/>
      <c r="IWB312" s="18"/>
      <c r="IWC312" s="18"/>
      <c r="IWD312" s="18"/>
      <c r="IWE312" s="18"/>
      <c r="IWF312" s="18"/>
      <c r="IWG312" s="18"/>
      <c r="IWH312" s="18"/>
      <c r="IWI312" s="18"/>
      <c r="IWJ312" s="18"/>
      <c r="IWK312" s="18"/>
      <c r="IWL312" s="18"/>
      <c r="IWM312" s="18"/>
      <c r="IWN312" s="18"/>
      <c r="IWO312" s="18"/>
      <c r="IWP312" s="18"/>
      <c r="IWQ312" s="18"/>
      <c r="IWR312" s="18"/>
      <c r="IWS312" s="18"/>
      <c r="IWT312" s="18"/>
      <c r="IWU312" s="18"/>
      <c r="IWV312" s="18"/>
      <c r="IWW312" s="18"/>
      <c r="IWX312" s="18"/>
      <c r="IWY312" s="18"/>
      <c r="IWZ312" s="18"/>
      <c r="IXA312" s="18"/>
      <c r="IXB312" s="18"/>
      <c r="IXC312" s="18"/>
      <c r="IXD312" s="18"/>
      <c r="IXE312" s="18"/>
      <c r="IXF312" s="18"/>
      <c r="IXG312" s="18"/>
      <c r="IXH312" s="18"/>
      <c r="IXI312" s="18"/>
      <c r="IXJ312" s="18"/>
      <c r="IXK312" s="18"/>
      <c r="IXL312" s="18"/>
      <c r="IXM312" s="18"/>
      <c r="IXN312" s="18"/>
      <c r="IXO312" s="18"/>
      <c r="IXP312" s="18"/>
      <c r="IXQ312" s="18"/>
      <c r="IXR312" s="18"/>
      <c r="IXS312" s="18"/>
      <c r="IXT312" s="18"/>
      <c r="IXU312" s="18"/>
      <c r="IXV312" s="18"/>
      <c r="IXW312" s="18"/>
      <c r="IXX312" s="18"/>
      <c r="IXY312" s="18"/>
      <c r="IXZ312" s="18"/>
      <c r="IYA312" s="18"/>
      <c r="IYB312" s="18"/>
      <c r="IYC312" s="18"/>
      <c r="IYD312" s="18"/>
      <c r="IYE312" s="18"/>
      <c r="IYF312" s="18"/>
      <c r="IYG312" s="18"/>
      <c r="IYH312" s="18"/>
      <c r="IYI312" s="18"/>
      <c r="IYJ312" s="18"/>
      <c r="IYK312" s="18"/>
      <c r="IYL312" s="18"/>
      <c r="IYM312" s="18"/>
      <c r="IYN312" s="18"/>
      <c r="IYO312" s="18"/>
      <c r="IYP312" s="18"/>
      <c r="IYQ312" s="18"/>
      <c r="IYR312" s="18"/>
      <c r="IYS312" s="18"/>
      <c r="IYT312" s="18"/>
      <c r="IYU312" s="18"/>
      <c r="IYV312" s="18"/>
      <c r="IYW312" s="18"/>
      <c r="IYX312" s="18"/>
      <c r="IYY312" s="18"/>
      <c r="IYZ312" s="18"/>
      <c r="IZA312" s="18"/>
      <c r="IZB312" s="18"/>
      <c r="IZC312" s="18"/>
      <c r="IZD312" s="18"/>
      <c r="IZE312" s="18"/>
      <c r="IZF312" s="18"/>
      <c r="IZG312" s="18"/>
      <c r="IZH312" s="18"/>
      <c r="IZI312" s="18"/>
      <c r="IZJ312" s="18"/>
      <c r="IZK312" s="18"/>
      <c r="IZL312" s="18"/>
      <c r="IZM312" s="18"/>
      <c r="IZN312" s="18"/>
      <c r="IZO312" s="18"/>
      <c r="IZP312" s="18"/>
      <c r="IZQ312" s="18"/>
      <c r="IZR312" s="18"/>
      <c r="IZS312" s="18"/>
      <c r="IZT312" s="18"/>
      <c r="IZU312" s="18"/>
      <c r="IZV312" s="18"/>
      <c r="IZW312" s="18"/>
      <c r="IZX312" s="18"/>
      <c r="IZY312" s="18"/>
      <c r="IZZ312" s="18"/>
      <c r="JAA312" s="18"/>
      <c r="JAB312" s="18"/>
      <c r="JAC312" s="18"/>
      <c r="JAD312" s="18"/>
      <c r="JAE312" s="18"/>
      <c r="JAF312" s="18"/>
      <c r="JAG312" s="18"/>
      <c r="JAH312" s="18"/>
      <c r="JAI312" s="18"/>
      <c r="JAJ312" s="18"/>
      <c r="JAK312" s="18"/>
      <c r="JAL312" s="18"/>
      <c r="JAM312" s="18"/>
      <c r="JAN312" s="18"/>
      <c r="JAO312" s="18"/>
      <c r="JAP312" s="18"/>
      <c r="JAQ312" s="18"/>
      <c r="JAR312" s="18"/>
      <c r="JAS312" s="18"/>
      <c r="JAT312" s="18"/>
      <c r="JAU312" s="18"/>
      <c r="JAV312" s="18"/>
      <c r="JAW312" s="18"/>
      <c r="JAX312" s="18"/>
      <c r="JAY312" s="18"/>
      <c r="JAZ312" s="18"/>
      <c r="JBA312" s="18"/>
      <c r="JBB312" s="18"/>
      <c r="JBC312" s="18"/>
      <c r="JBD312" s="18"/>
      <c r="JBE312" s="18"/>
      <c r="JBF312" s="18"/>
      <c r="JBG312" s="18"/>
      <c r="JBH312" s="18"/>
      <c r="JBI312" s="18"/>
      <c r="JBJ312" s="18"/>
      <c r="JBK312" s="18"/>
      <c r="JBL312" s="18"/>
      <c r="JBM312" s="18"/>
      <c r="JBN312" s="18"/>
      <c r="JBO312" s="18"/>
      <c r="JBP312" s="18"/>
      <c r="JBQ312" s="18"/>
      <c r="JBR312" s="18"/>
      <c r="JBS312" s="18"/>
      <c r="JBT312" s="18"/>
      <c r="JBU312" s="18"/>
      <c r="JBV312" s="18"/>
      <c r="JBW312" s="18"/>
      <c r="JBX312" s="18"/>
      <c r="JBY312" s="18"/>
      <c r="JBZ312" s="18"/>
      <c r="JCA312" s="18"/>
      <c r="JCB312" s="18"/>
      <c r="JCC312" s="18"/>
      <c r="JCD312" s="18"/>
      <c r="JCE312" s="18"/>
      <c r="JCF312" s="18"/>
      <c r="JCG312" s="18"/>
      <c r="JCH312" s="18"/>
      <c r="JCI312" s="18"/>
      <c r="JCJ312" s="18"/>
      <c r="JCK312" s="18"/>
      <c r="JCL312" s="18"/>
      <c r="JCM312" s="18"/>
      <c r="JCN312" s="18"/>
      <c r="JCO312" s="18"/>
      <c r="JCP312" s="18"/>
      <c r="JCQ312" s="18"/>
      <c r="JCR312" s="18"/>
      <c r="JCS312" s="18"/>
      <c r="JCT312" s="18"/>
      <c r="JCU312" s="18"/>
      <c r="JCV312" s="18"/>
      <c r="JCW312" s="18"/>
      <c r="JCX312" s="18"/>
      <c r="JCY312" s="18"/>
      <c r="JCZ312" s="18"/>
      <c r="JDA312" s="18"/>
      <c r="JDB312" s="18"/>
      <c r="JDC312" s="18"/>
      <c r="JDD312" s="18"/>
      <c r="JDE312" s="18"/>
      <c r="JDF312" s="18"/>
      <c r="JDG312" s="18"/>
      <c r="JDH312" s="18"/>
      <c r="JDI312" s="18"/>
      <c r="JDJ312" s="18"/>
      <c r="JDK312" s="18"/>
      <c r="JDL312" s="18"/>
      <c r="JDM312" s="18"/>
      <c r="JDN312" s="18"/>
      <c r="JDO312" s="18"/>
      <c r="JDP312" s="18"/>
      <c r="JDQ312" s="18"/>
      <c r="JDR312" s="18"/>
      <c r="JDS312" s="18"/>
      <c r="JDT312" s="18"/>
      <c r="JDU312" s="18"/>
      <c r="JDV312" s="18"/>
      <c r="JDW312" s="18"/>
      <c r="JDX312" s="18"/>
      <c r="JDY312" s="18"/>
      <c r="JDZ312" s="18"/>
      <c r="JEA312" s="18"/>
      <c r="JEB312" s="18"/>
      <c r="JEC312" s="18"/>
      <c r="JED312" s="18"/>
      <c r="JEE312" s="18"/>
      <c r="JEF312" s="18"/>
      <c r="JEG312" s="18"/>
      <c r="JEH312" s="18"/>
      <c r="JEI312" s="18"/>
      <c r="JEJ312" s="18"/>
      <c r="JEK312" s="18"/>
      <c r="JEL312" s="18"/>
      <c r="JEM312" s="18"/>
      <c r="JEN312" s="18"/>
      <c r="JEO312" s="18"/>
      <c r="JEP312" s="18"/>
      <c r="JEQ312" s="18"/>
      <c r="JER312" s="18"/>
      <c r="JES312" s="18"/>
      <c r="JET312" s="18"/>
      <c r="JEU312" s="18"/>
      <c r="JEV312" s="18"/>
      <c r="JEW312" s="18"/>
      <c r="JEX312" s="18"/>
      <c r="JEY312" s="18"/>
      <c r="JEZ312" s="18"/>
      <c r="JFA312" s="18"/>
      <c r="JFB312" s="18"/>
      <c r="JFC312" s="18"/>
      <c r="JFD312" s="18"/>
      <c r="JFE312" s="18"/>
      <c r="JFF312" s="18"/>
      <c r="JFG312" s="18"/>
      <c r="JFH312" s="18"/>
      <c r="JFI312" s="18"/>
      <c r="JFJ312" s="18"/>
      <c r="JFK312" s="18"/>
      <c r="JFL312" s="18"/>
      <c r="JFM312" s="18"/>
      <c r="JFN312" s="18"/>
      <c r="JFO312" s="18"/>
      <c r="JFP312" s="18"/>
      <c r="JFQ312" s="18"/>
      <c r="JFR312" s="18"/>
      <c r="JFS312" s="18"/>
      <c r="JFT312" s="18"/>
      <c r="JFU312" s="18"/>
      <c r="JFV312" s="18"/>
      <c r="JFW312" s="18"/>
      <c r="JFX312" s="18"/>
      <c r="JFY312" s="18"/>
      <c r="JFZ312" s="18"/>
      <c r="JGA312" s="18"/>
      <c r="JGB312" s="18"/>
      <c r="JGC312" s="18"/>
      <c r="JGD312" s="18"/>
      <c r="JGE312" s="18"/>
      <c r="JGF312" s="18"/>
      <c r="JGG312" s="18"/>
      <c r="JGH312" s="18"/>
      <c r="JGI312" s="18"/>
      <c r="JGJ312" s="18"/>
      <c r="JGK312" s="18"/>
      <c r="JGL312" s="18"/>
      <c r="JGM312" s="18"/>
      <c r="JGN312" s="18"/>
      <c r="JGO312" s="18"/>
      <c r="JGP312" s="18"/>
      <c r="JGQ312" s="18"/>
      <c r="JGR312" s="18"/>
      <c r="JGS312" s="18"/>
      <c r="JGT312" s="18"/>
      <c r="JGU312" s="18"/>
      <c r="JGV312" s="18"/>
      <c r="JGW312" s="18"/>
      <c r="JGX312" s="18"/>
      <c r="JGY312" s="18"/>
      <c r="JGZ312" s="18"/>
      <c r="JHA312" s="18"/>
      <c r="JHB312" s="18"/>
      <c r="JHC312" s="18"/>
      <c r="JHD312" s="18"/>
      <c r="JHE312" s="18"/>
      <c r="JHF312" s="18"/>
      <c r="JHG312" s="18"/>
      <c r="JHH312" s="18"/>
      <c r="JHI312" s="18"/>
      <c r="JHJ312" s="18"/>
      <c r="JHK312" s="18"/>
      <c r="JHL312" s="18"/>
      <c r="JHM312" s="18"/>
      <c r="JHN312" s="18"/>
      <c r="JHO312" s="18"/>
      <c r="JHP312" s="18"/>
      <c r="JHQ312" s="18"/>
      <c r="JHR312" s="18"/>
      <c r="JHS312" s="18"/>
      <c r="JHT312" s="18"/>
      <c r="JHU312" s="18"/>
      <c r="JHV312" s="18"/>
      <c r="JHW312" s="18"/>
      <c r="JHX312" s="18"/>
      <c r="JHY312" s="18"/>
      <c r="JHZ312" s="18"/>
      <c r="JIA312" s="18"/>
      <c r="JIB312" s="18"/>
      <c r="JIC312" s="18"/>
      <c r="JID312" s="18"/>
      <c r="JIE312" s="18"/>
      <c r="JIF312" s="18"/>
      <c r="JIG312" s="18"/>
      <c r="JIH312" s="18"/>
      <c r="JII312" s="18"/>
      <c r="JIJ312" s="18"/>
      <c r="JIK312" s="18"/>
      <c r="JIL312" s="18"/>
      <c r="JIM312" s="18"/>
      <c r="JIN312" s="18"/>
      <c r="JIO312" s="18"/>
      <c r="JIP312" s="18"/>
      <c r="JIQ312" s="18"/>
      <c r="JIR312" s="18"/>
      <c r="JIS312" s="18"/>
      <c r="JIT312" s="18"/>
      <c r="JIU312" s="18"/>
      <c r="JIV312" s="18"/>
      <c r="JIW312" s="18"/>
      <c r="JIX312" s="18"/>
      <c r="JIY312" s="18"/>
      <c r="JIZ312" s="18"/>
      <c r="JJA312" s="18"/>
      <c r="JJB312" s="18"/>
      <c r="JJC312" s="18"/>
      <c r="JJD312" s="18"/>
      <c r="JJE312" s="18"/>
      <c r="JJF312" s="18"/>
      <c r="JJG312" s="18"/>
      <c r="JJH312" s="18"/>
      <c r="JJI312" s="18"/>
      <c r="JJJ312" s="18"/>
      <c r="JJK312" s="18"/>
      <c r="JJL312" s="18"/>
      <c r="JJM312" s="18"/>
      <c r="JJN312" s="18"/>
      <c r="JJO312" s="18"/>
      <c r="JJP312" s="18"/>
      <c r="JJQ312" s="18"/>
      <c r="JJR312" s="18"/>
      <c r="JJS312" s="18"/>
      <c r="JJT312" s="18"/>
      <c r="JJU312" s="18"/>
      <c r="JJV312" s="18"/>
      <c r="JJW312" s="18"/>
      <c r="JJX312" s="18"/>
      <c r="JJY312" s="18"/>
      <c r="JJZ312" s="18"/>
      <c r="JKA312" s="18"/>
      <c r="JKB312" s="18"/>
      <c r="JKC312" s="18"/>
      <c r="JKD312" s="18"/>
      <c r="JKE312" s="18"/>
      <c r="JKF312" s="18"/>
      <c r="JKG312" s="18"/>
      <c r="JKH312" s="18"/>
      <c r="JKI312" s="18"/>
      <c r="JKJ312" s="18"/>
      <c r="JKK312" s="18"/>
      <c r="JKL312" s="18"/>
      <c r="JKM312" s="18"/>
      <c r="JKN312" s="18"/>
      <c r="JKO312" s="18"/>
      <c r="JKP312" s="18"/>
      <c r="JKQ312" s="18"/>
      <c r="JKR312" s="18"/>
      <c r="JKS312" s="18"/>
      <c r="JKT312" s="18"/>
      <c r="JKU312" s="18"/>
      <c r="JKV312" s="18"/>
      <c r="JKW312" s="18"/>
      <c r="JKX312" s="18"/>
      <c r="JKY312" s="18"/>
      <c r="JKZ312" s="18"/>
      <c r="JLA312" s="18"/>
      <c r="JLB312" s="18"/>
      <c r="JLC312" s="18"/>
      <c r="JLD312" s="18"/>
      <c r="JLE312" s="18"/>
      <c r="JLF312" s="18"/>
      <c r="JLG312" s="18"/>
      <c r="JLH312" s="18"/>
      <c r="JLI312" s="18"/>
      <c r="JLJ312" s="18"/>
      <c r="JLK312" s="18"/>
      <c r="JLL312" s="18"/>
      <c r="JLM312" s="18"/>
      <c r="JLN312" s="18"/>
      <c r="JLO312" s="18"/>
      <c r="JLP312" s="18"/>
      <c r="JLQ312" s="18"/>
      <c r="JLR312" s="18"/>
      <c r="JLS312" s="18"/>
      <c r="JLT312" s="18"/>
      <c r="JLU312" s="18"/>
      <c r="JLV312" s="18"/>
      <c r="JLW312" s="18"/>
      <c r="JLX312" s="18"/>
      <c r="JLY312" s="18"/>
      <c r="JLZ312" s="18"/>
      <c r="JMA312" s="18"/>
      <c r="JMB312" s="18"/>
      <c r="JMC312" s="18"/>
      <c r="JMD312" s="18"/>
      <c r="JME312" s="18"/>
      <c r="JMF312" s="18"/>
      <c r="JMG312" s="18"/>
      <c r="JMH312" s="18"/>
      <c r="JMI312" s="18"/>
      <c r="JMJ312" s="18"/>
      <c r="JMK312" s="18"/>
      <c r="JML312" s="18"/>
      <c r="JMM312" s="18"/>
      <c r="JMN312" s="18"/>
      <c r="JMO312" s="18"/>
      <c r="JMP312" s="18"/>
      <c r="JMQ312" s="18"/>
      <c r="JMR312" s="18"/>
      <c r="JMS312" s="18"/>
      <c r="JMT312" s="18"/>
      <c r="JMU312" s="18"/>
      <c r="JMV312" s="18"/>
      <c r="JMW312" s="18"/>
      <c r="JMX312" s="18"/>
      <c r="JMY312" s="18"/>
      <c r="JMZ312" s="18"/>
      <c r="JNA312" s="18"/>
      <c r="JNB312" s="18"/>
      <c r="JNC312" s="18"/>
      <c r="JND312" s="18"/>
      <c r="JNE312" s="18"/>
      <c r="JNF312" s="18"/>
      <c r="JNG312" s="18"/>
      <c r="JNH312" s="18"/>
      <c r="JNI312" s="18"/>
      <c r="JNJ312" s="18"/>
      <c r="JNK312" s="18"/>
      <c r="JNL312" s="18"/>
      <c r="JNM312" s="18"/>
      <c r="JNN312" s="18"/>
      <c r="JNO312" s="18"/>
      <c r="JNP312" s="18"/>
      <c r="JNQ312" s="18"/>
      <c r="JNR312" s="18"/>
      <c r="JNS312" s="18"/>
      <c r="JNT312" s="18"/>
      <c r="JNU312" s="18"/>
      <c r="JNV312" s="18"/>
      <c r="JNW312" s="18"/>
      <c r="JNX312" s="18"/>
      <c r="JNY312" s="18"/>
      <c r="JNZ312" s="18"/>
      <c r="JOA312" s="18"/>
      <c r="JOB312" s="18"/>
      <c r="JOC312" s="18"/>
      <c r="JOD312" s="18"/>
      <c r="JOE312" s="18"/>
      <c r="JOF312" s="18"/>
      <c r="JOG312" s="18"/>
      <c r="JOH312" s="18"/>
      <c r="JOI312" s="18"/>
      <c r="JOJ312" s="18"/>
      <c r="JOK312" s="18"/>
      <c r="JOL312" s="18"/>
      <c r="JOM312" s="18"/>
      <c r="JON312" s="18"/>
      <c r="JOO312" s="18"/>
      <c r="JOP312" s="18"/>
      <c r="JOQ312" s="18"/>
      <c r="JOR312" s="18"/>
      <c r="JOS312" s="18"/>
      <c r="JOT312" s="18"/>
      <c r="JOU312" s="18"/>
      <c r="JOV312" s="18"/>
      <c r="JOW312" s="18"/>
      <c r="JOX312" s="18"/>
      <c r="JOY312" s="18"/>
      <c r="JOZ312" s="18"/>
      <c r="JPA312" s="18"/>
      <c r="JPB312" s="18"/>
      <c r="JPC312" s="18"/>
      <c r="JPD312" s="18"/>
      <c r="JPE312" s="18"/>
      <c r="JPF312" s="18"/>
      <c r="JPG312" s="18"/>
      <c r="JPH312" s="18"/>
      <c r="JPI312" s="18"/>
      <c r="JPJ312" s="18"/>
      <c r="JPK312" s="18"/>
      <c r="JPL312" s="18"/>
      <c r="JPM312" s="18"/>
      <c r="JPN312" s="18"/>
      <c r="JPO312" s="18"/>
      <c r="JPP312" s="18"/>
      <c r="JPQ312" s="18"/>
      <c r="JPR312" s="18"/>
      <c r="JPS312" s="18"/>
      <c r="JPT312" s="18"/>
      <c r="JPU312" s="18"/>
      <c r="JPV312" s="18"/>
      <c r="JPW312" s="18"/>
      <c r="JPX312" s="18"/>
      <c r="JPY312" s="18"/>
      <c r="JPZ312" s="18"/>
      <c r="JQA312" s="18"/>
      <c r="JQB312" s="18"/>
      <c r="JQC312" s="18"/>
      <c r="JQD312" s="18"/>
      <c r="JQE312" s="18"/>
      <c r="JQF312" s="18"/>
      <c r="JQG312" s="18"/>
      <c r="JQH312" s="18"/>
      <c r="JQI312" s="18"/>
      <c r="JQJ312" s="18"/>
      <c r="JQK312" s="18"/>
      <c r="JQL312" s="18"/>
      <c r="JQM312" s="18"/>
      <c r="JQN312" s="18"/>
      <c r="JQO312" s="18"/>
      <c r="JQP312" s="18"/>
      <c r="JQQ312" s="18"/>
      <c r="JQR312" s="18"/>
      <c r="JQS312" s="18"/>
      <c r="JQT312" s="18"/>
      <c r="JQU312" s="18"/>
      <c r="JQV312" s="18"/>
      <c r="JQW312" s="18"/>
      <c r="JQX312" s="18"/>
      <c r="JQY312" s="18"/>
      <c r="JQZ312" s="18"/>
      <c r="JRA312" s="18"/>
      <c r="JRB312" s="18"/>
      <c r="JRC312" s="18"/>
      <c r="JRD312" s="18"/>
      <c r="JRE312" s="18"/>
      <c r="JRF312" s="18"/>
      <c r="JRG312" s="18"/>
      <c r="JRH312" s="18"/>
      <c r="JRI312" s="18"/>
      <c r="JRJ312" s="18"/>
      <c r="JRK312" s="18"/>
      <c r="JRL312" s="18"/>
      <c r="JRM312" s="18"/>
      <c r="JRN312" s="18"/>
      <c r="JRO312" s="18"/>
      <c r="JRP312" s="18"/>
      <c r="JRQ312" s="18"/>
      <c r="JRR312" s="18"/>
      <c r="JRS312" s="18"/>
      <c r="JRT312" s="18"/>
      <c r="JRU312" s="18"/>
      <c r="JRV312" s="18"/>
      <c r="JRW312" s="18"/>
      <c r="JRX312" s="18"/>
      <c r="JRY312" s="18"/>
      <c r="JRZ312" s="18"/>
      <c r="JSA312" s="18"/>
      <c r="JSB312" s="18"/>
      <c r="JSC312" s="18"/>
      <c r="JSD312" s="18"/>
      <c r="JSE312" s="18"/>
      <c r="JSF312" s="18"/>
      <c r="JSG312" s="18"/>
      <c r="JSH312" s="18"/>
      <c r="JSI312" s="18"/>
      <c r="JSJ312" s="18"/>
      <c r="JSK312" s="18"/>
      <c r="JSL312" s="18"/>
      <c r="JSM312" s="18"/>
      <c r="JSN312" s="18"/>
      <c r="JSO312" s="18"/>
      <c r="JSP312" s="18"/>
      <c r="JSQ312" s="18"/>
      <c r="JSR312" s="18"/>
      <c r="JSS312" s="18"/>
      <c r="JST312" s="18"/>
      <c r="JSU312" s="18"/>
      <c r="JSV312" s="18"/>
      <c r="JSW312" s="18"/>
      <c r="JSX312" s="18"/>
      <c r="JSY312" s="18"/>
      <c r="JSZ312" s="18"/>
      <c r="JTA312" s="18"/>
      <c r="JTB312" s="18"/>
      <c r="JTC312" s="18"/>
      <c r="JTD312" s="18"/>
      <c r="JTE312" s="18"/>
      <c r="JTF312" s="18"/>
      <c r="JTG312" s="18"/>
      <c r="JTH312" s="18"/>
      <c r="JTI312" s="18"/>
      <c r="JTJ312" s="18"/>
      <c r="JTK312" s="18"/>
      <c r="JTL312" s="18"/>
      <c r="JTM312" s="18"/>
      <c r="JTN312" s="18"/>
      <c r="JTO312" s="18"/>
      <c r="JTP312" s="18"/>
      <c r="JTQ312" s="18"/>
      <c r="JTR312" s="18"/>
      <c r="JTS312" s="18"/>
      <c r="JTT312" s="18"/>
      <c r="JTU312" s="18"/>
      <c r="JTV312" s="18"/>
      <c r="JTW312" s="18"/>
      <c r="JTX312" s="18"/>
      <c r="JTY312" s="18"/>
      <c r="JTZ312" s="18"/>
      <c r="JUA312" s="18"/>
      <c r="JUB312" s="18"/>
      <c r="JUC312" s="18"/>
      <c r="JUD312" s="18"/>
      <c r="JUE312" s="18"/>
      <c r="JUF312" s="18"/>
      <c r="JUG312" s="18"/>
      <c r="JUH312" s="18"/>
      <c r="JUI312" s="18"/>
      <c r="JUJ312" s="18"/>
      <c r="JUK312" s="18"/>
      <c r="JUL312" s="18"/>
      <c r="JUM312" s="18"/>
      <c r="JUN312" s="18"/>
      <c r="JUO312" s="18"/>
      <c r="JUP312" s="18"/>
      <c r="JUQ312" s="18"/>
      <c r="JUR312" s="18"/>
      <c r="JUS312" s="18"/>
      <c r="JUT312" s="18"/>
      <c r="JUU312" s="18"/>
      <c r="JUV312" s="18"/>
      <c r="JUW312" s="18"/>
      <c r="JUX312" s="18"/>
      <c r="JUY312" s="18"/>
      <c r="JUZ312" s="18"/>
      <c r="JVA312" s="18"/>
      <c r="JVB312" s="18"/>
      <c r="JVC312" s="18"/>
      <c r="JVD312" s="18"/>
      <c r="JVE312" s="18"/>
      <c r="JVF312" s="18"/>
      <c r="JVG312" s="18"/>
      <c r="JVH312" s="18"/>
      <c r="JVI312" s="18"/>
      <c r="JVJ312" s="18"/>
      <c r="JVK312" s="18"/>
      <c r="JVL312" s="18"/>
      <c r="JVM312" s="18"/>
      <c r="JVN312" s="18"/>
      <c r="JVO312" s="18"/>
      <c r="JVP312" s="18"/>
      <c r="JVQ312" s="18"/>
      <c r="JVR312" s="18"/>
      <c r="JVS312" s="18"/>
      <c r="JVT312" s="18"/>
      <c r="JVU312" s="18"/>
      <c r="JVV312" s="18"/>
      <c r="JVW312" s="18"/>
      <c r="JVX312" s="18"/>
      <c r="JVY312" s="18"/>
      <c r="JVZ312" s="18"/>
      <c r="JWA312" s="18"/>
      <c r="JWB312" s="18"/>
      <c r="JWC312" s="18"/>
      <c r="JWD312" s="18"/>
      <c r="JWE312" s="18"/>
      <c r="JWF312" s="18"/>
      <c r="JWG312" s="18"/>
      <c r="JWH312" s="18"/>
      <c r="JWI312" s="18"/>
      <c r="JWJ312" s="18"/>
      <c r="JWK312" s="18"/>
      <c r="JWL312" s="18"/>
      <c r="JWM312" s="18"/>
      <c r="JWN312" s="18"/>
      <c r="JWO312" s="18"/>
      <c r="JWP312" s="18"/>
      <c r="JWQ312" s="18"/>
      <c r="JWR312" s="18"/>
      <c r="JWS312" s="18"/>
      <c r="JWT312" s="18"/>
      <c r="JWU312" s="18"/>
      <c r="JWV312" s="18"/>
      <c r="JWW312" s="18"/>
      <c r="JWX312" s="18"/>
      <c r="JWY312" s="18"/>
      <c r="JWZ312" s="18"/>
      <c r="JXA312" s="18"/>
      <c r="JXB312" s="18"/>
      <c r="JXC312" s="18"/>
      <c r="JXD312" s="18"/>
      <c r="JXE312" s="18"/>
      <c r="JXF312" s="18"/>
      <c r="JXG312" s="18"/>
      <c r="JXH312" s="18"/>
      <c r="JXI312" s="18"/>
      <c r="JXJ312" s="18"/>
      <c r="JXK312" s="18"/>
      <c r="JXL312" s="18"/>
      <c r="JXM312" s="18"/>
      <c r="JXN312" s="18"/>
      <c r="JXO312" s="18"/>
      <c r="JXP312" s="18"/>
      <c r="JXQ312" s="18"/>
      <c r="JXR312" s="18"/>
      <c r="JXS312" s="18"/>
      <c r="JXT312" s="18"/>
      <c r="JXU312" s="18"/>
      <c r="JXV312" s="18"/>
      <c r="JXW312" s="18"/>
      <c r="JXX312" s="18"/>
      <c r="JXY312" s="18"/>
      <c r="JXZ312" s="18"/>
      <c r="JYA312" s="18"/>
      <c r="JYB312" s="18"/>
      <c r="JYC312" s="18"/>
      <c r="JYD312" s="18"/>
      <c r="JYE312" s="18"/>
      <c r="JYF312" s="18"/>
      <c r="JYG312" s="18"/>
      <c r="JYH312" s="18"/>
      <c r="JYI312" s="18"/>
      <c r="JYJ312" s="18"/>
      <c r="JYK312" s="18"/>
      <c r="JYL312" s="18"/>
      <c r="JYM312" s="18"/>
      <c r="JYN312" s="18"/>
      <c r="JYO312" s="18"/>
      <c r="JYP312" s="18"/>
      <c r="JYQ312" s="18"/>
      <c r="JYR312" s="18"/>
      <c r="JYS312" s="18"/>
      <c r="JYT312" s="18"/>
      <c r="JYU312" s="18"/>
      <c r="JYV312" s="18"/>
      <c r="JYW312" s="18"/>
      <c r="JYX312" s="18"/>
      <c r="JYY312" s="18"/>
      <c r="JYZ312" s="18"/>
      <c r="JZA312" s="18"/>
      <c r="JZB312" s="18"/>
      <c r="JZC312" s="18"/>
      <c r="JZD312" s="18"/>
      <c r="JZE312" s="18"/>
      <c r="JZF312" s="18"/>
      <c r="JZG312" s="18"/>
      <c r="JZH312" s="18"/>
      <c r="JZI312" s="18"/>
      <c r="JZJ312" s="18"/>
      <c r="JZK312" s="18"/>
      <c r="JZL312" s="18"/>
      <c r="JZM312" s="18"/>
      <c r="JZN312" s="18"/>
      <c r="JZO312" s="18"/>
      <c r="JZP312" s="18"/>
      <c r="JZQ312" s="18"/>
      <c r="JZR312" s="18"/>
      <c r="JZS312" s="18"/>
      <c r="JZT312" s="18"/>
      <c r="JZU312" s="18"/>
      <c r="JZV312" s="18"/>
      <c r="JZW312" s="18"/>
      <c r="JZX312" s="18"/>
      <c r="JZY312" s="18"/>
      <c r="JZZ312" s="18"/>
      <c r="KAA312" s="18"/>
      <c r="KAB312" s="18"/>
      <c r="KAC312" s="18"/>
      <c r="KAD312" s="18"/>
      <c r="KAE312" s="18"/>
      <c r="KAF312" s="18"/>
      <c r="KAG312" s="18"/>
      <c r="KAH312" s="18"/>
      <c r="KAI312" s="18"/>
      <c r="KAJ312" s="18"/>
      <c r="KAK312" s="18"/>
      <c r="KAL312" s="18"/>
      <c r="KAM312" s="18"/>
      <c r="KAN312" s="18"/>
      <c r="KAO312" s="18"/>
      <c r="KAP312" s="18"/>
      <c r="KAQ312" s="18"/>
      <c r="KAR312" s="18"/>
      <c r="KAS312" s="18"/>
      <c r="KAT312" s="18"/>
      <c r="KAU312" s="18"/>
      <c r="KAV312" s="18"/>
      <c r="KAW312" s="18"/>
      <c r="KAX312" s="18"/>
      <c r="KAY312" s="18"/>
      <c r="KAZ312" s="18"/>
      <c r="KBA312" s="18"/>
      <c r="KBB312" s="18"/>
      <c r="KBC312" s="18"/>
      <c r="KBD312" s="18"/>
      <c r="KBE312" s="18"/>
      <c r="KBF312" s="18"/>
      <c r="KBG312" s="18"/>
      <c r="KBH312" s="18"/>
      <c r="KBI312" s="18"/>
      <c r="KBJ312" s="18"/>
      <c r="KBK312" s="18"/>
      <c r="KBL312" s="18"/>
      <c r="KBM312" s="18"/>
      <c r="KBN312" s="18"/>
      <c r="KBO312" s="18"/>
      <c r="KBP312" s="18"/>
      <c r="KBQ312" s="18"/>
      <c r="KBR312" s="18"/>
      <c r="KBS312" s="18"/>
      <c r="KBT312" s="18"/>
      <c r="KBU312" s="18"/>
      <c r="KBV312" s="18"/>
      <c r="KBW312" s="18"/>
      <c r="KBX312" s="18"/>
      <c r="KBY312" s="18"/>
      <c r="KBZ312" s="18"/>
      <c r="KCA312" s="18"/>
      <c r="KCB312" s="18"/>
      <c r="KCC312" s="18"/>
      <c r="KCD312" s="18"/>
      <c r="KCE312" s="18"/>
      <c r="KCF312" s="18"/>
      <c r="KCG312" s="18"/>
      <c r="KCH312" s="18"/>
      <c r="KCI312" s="18"/>
      <c r="KCJ312" s="18"/>
      <c r="KCK312" s="18"/>
      <c r="KCL312" s="18"/>
      <c r="KCM312" s="18"/>
      <c r="KCN312" s="18"/>
      <c r="KCO312" s="18"/>
      <c r="KCP312" s="18"/>
      <c r="KCQ312" s="18"/>
      <c r="KCR312" s="18"/>
      <c r="KCS312" s="18"/>
      <c r="KCT312" s="18"/>
      <c r="KCU312" s="18"/>
      <c r="KCV312" s="18"/>
      <c r="KCW312" s="18"/>
      <c r="KCX312" s="18"/>
      <c r="KCY312" s="18"/>
      <c r="KCZ312" s="18"/>
      <c r="KDA312" s="18"/>
      <c r="KDB312" s="18"/>
      <c r="KDC312" s="18"/>
      <c r="KDD312" s="18"/>
      <c r="KDE312" s="18"/>
      <c r="KDF312" s="18"/>
      <c r="KDG312" s="18"/>
      <c r="KDH312" s="18"/>
      <c r="KDI312" s="18"/>
      <c r="KDJ312" s="18"/>
      <c r="KDK312" s="18"/>
      <c r="KDL312" s="18"/>
      <c r="KDM312" s="18"/>
      <c r="KDN312" s="18"/>
      <c r="KDO312" s="18"/>
      <c r="KDP312" s="18"/>
      <c r="KDQ312" s="18"/>
      <c r="KDR312" s="18"/>
      <c r="KDS312" s="18"/>
      <c r="KDT312" s="18"/>
      <c r="KDU312" s="18"/>
      <c r="KDV312" s="18"/>
      <c r="KDW312" s="18"/>
      <c r="KDX312" s="18"/>
      <c r="KDY312" s="18"/>
      <c r="KDZ312" s="18"/>
      <c r="KEA312" s="18"/>
      <c r="KEB312" s="18"/>
      <c r="KEC312" s="18"/>
      <c r="KED312" s="18"/>
      <c r="KEE312" s="18"/>
      <c r="KEF312" s="18"/>
      <c r="KEG312" s="18"/>
      <c r="KEH312" s="18"/>
      <c r="KEI312" s="18"/>
      <c r="KEJ312" s="18"/>
      <c r="KEK312" s="18"/>
      <c r="KEL312" s="18"/>
      <c r="KEM312" s="18"/>
      <c r="KEN312" s="18"/>
      <c r="KEO312" s="18"/>
      <c r="KEP312" s="18"/>
      <c r="KEQ312" s="18"/>
      <c r="KER312" s="18"/>
      <c r="KES312" s="18"/>
      <c r="KET312" s="18"/>
      <c r="KEU312" s="18"/>
      <c r="KEV312" s="18"/>
      <c r="KEW312" s="18"/>
      <c r="KEX312" s="18"/>
      <c r="KEY312" s="18"/>
      <c r="KEZ312" s="18"/>
      <c r="KFA312" s="18"/>
      <c r="KFB312" s="18"/>
      <c r="KFC312" s="18"/>
      <c r="KFD312" s="18"/>
      <c r="KFE312" s="18"/>
      <c r="KFF312" s="18"/>
      <c r="KFG312" s="18"/>
      <c r="KFH312" s="18"/>
      <c r="KFI312" s="18"/>
      <c r="KFJ312" s="18"/>
      <c r="KFK312" s="18"/>
      <c r="KFL312" s="18"/>
      <c r="KFM312" s="18"/>
      <c r="KFN312" s="18"/>
      <c r="KFO312" s="18"/>
      <c r="KFP312" s="18"/>
      <c r="KFQ312" s="18"/>
      <c r="KFR312" s="18"/>
      <c r="KFS312" s="18"/>
      <c r="KFT312" s="18"/>
      <c r="KFU312" s="18"/>
      <c r="KFV312" s="18"/>
      <c r="KFW312" s="18"/>
      <c r="KFX312" s="18"/>
      <c r="KFY312" s="18"/>
      <c r="KFZ312" s="18"/>
      <c r="KGA312" s="18"/>
      <c r="KGB312" s="18"/>
      <c r="KGC312" s="18"/>
      <c r="KGD312" s="18"/>
      <c r="KGE312" s="18"/>
      <c r="KGF312" s="18"/>
      <c r="KGG312" s="18"/>
      <c r="KGH312" s="18"/>
      <c r="KGI312" s="18"/>
      <c r="KGJ312" s="18"/>
      <c r="KGK312" s="18"/>
      <c r="KGL312" s="18"/>
      <c r="KGM312" s="18"/>
      <c r="KGN312" s="18"/>
      <c r="KGO312" s="18"/>
      <c r="KGP312" s="18"/>
      <c r="KGQ312" s="18"/>
      <c r="KGR312" s="18"/>
      <c r="KGS312" s="18"/>
      <c r="KGT312" s="18"/>
      <c r="KGU312" s="18"/>
      <c r="KGV312" s="18"/>
      <c r="KGW312" s="18"/>
      <c r="KGX312" s="18"/>
      <c r="KGY312" s="18"/>
      <c r="KGZ312" s="18"/>
      <c r="KHA312" s="18"/>
      <c r="KHB312" s="18"/>
      <c r="KHC312" s="18"/>
      <c r="KHD312" s="18"/>
      <c r="KHE312" s="18"/>
      <c r="KHF312" s="18"/>
      <c r="KHG312" s="18"/>
      <c r="KHH312" s="18"/>
      <c r="KHI312" s="18"/>
      <c r="KHJ312" s="18"/>
      <c r="KHK312" s="18"/>
      <c r="KHL312" s="18"/>
      <c r="KHM312" s="18"/>
      <c r="KHN312" s="18"/>
      <c r="KHO312" s="18"/>
      <c r="KHP312" s="18"/>
      <c r="KHQ312" s="18"/>
      <c r="KHR312" s="18"/>
      <c r="KHS312" s="18"/>
      <c r="KHT312" s="18"/>
      <c r="KHU312" s="18"/>
      <c r="KHV312" s="18"/>
      <c r="KHW312" s="18"/>
      <c r="KHX312" s="18"/>
      <c r="KHY312" s="18"/>
      <c r="KHZ312" s="18"/>
      <c r="KIA312" s="18"/>
      <c r="KIB312" s="18"/>
      <c r="KIC312" s="18"/>
      <c r="KID312" s="18"/>
      <c r="KIE312" s="18"/>
      <c r="KIF312" s="18"/>
      <c r="KIG312" s="18"/>
      <c r="KIH312" s="18"/>
      <c r="KII312" s="18"/>
      <c r="KIJ312" s="18"/>
      <c r="KIK312" s="18"/>
      <c r="KIL312" s="18"/>
      <c r="KIM312" s="18"/>
      <c r="KIN312" s="18"/>
      <c r="KIO312" s="18"/>
      <c r="KIP312" s="18"/>
      <c r="KIQ312" s="18"/>
      <c r="KIR312" s="18"/>
      <c r="KIS312" s="18"/>
      <c r="KIT312" s="18"/>
      <c r="KIU312" s="18"/>
      <c r="KIV312" s="18"/>
      <c r="KIW312" s="18"/>
      <c r="KIX312" s="18"/>
      <c r="KIY312" s="18"/>
      <c r="KIZ312" s="18"/>
      <c r="KJA312" s="18"/>
      <c r="KJB312" s="18"/>
      <c r="KJC312" s="18"/>
      <c r="KJD312" s="18"/>
      <c r="KJE312" s="18"/>
      <c r="KJF312" s="18"/>
      <c r="KJG312" s="18"/>
      <c r="KJH312" s="18"/>
      <c r="KJI312" s="18"/>
      <c r="KJJ312" s="18"/>
      <c r="KJK312" s="18"/>
      <c r="KJL312" s="18"/>
      <c r="KJM312" s="18"/>
      <c r="KJN312" s="18"/>
      <c r="KJO312" s="18"/>
      <c r="KJP312" s="18"/>
      <c r="KJQ312" s="18"/>
      <c r="KJR312" s="18"/>
      <c r="KJS312" s="18"/>
      <c r="KJT312" s="18"/>
      <c r="KJU312" s="18"/>
      <c r="KJV312" s="18"/>
      <c r="KJW312" s="18"/>
      <c r="KJX312" s="18"/>
      <c r="KJY312" s="18"/>
      <c r="KJZ312" s="18"/>
      <c r="KKA312" s="18"/>
      <c r="KKB312" s="18"/>
      <c r="KKC312" s="18"/>
      <c r="KKD312" s="18"/>
      <c r="KKE312" s="18"/>
      <c r="KKF312" s="18"/>
      <c r="KKG312" s="18"/>
      <c r="KKH312" s="18"/>
      <c r="KKI312" s="18"/>
      <c r="KKJ312" s="18"/>
      <c r="KKK312" s="18"/>
      <c r="KKL312" s="18"/>
      <c r="KKM312" s="18"/>
      <c r="KKN312" s="18"/>
      <c r="KKO312" s="18"/>
      <c r="KKP312" s="18"/>
      <c r="KKQ312" s="18"/>
      <c r="KKR312" s="18"/>
      <c r="KKS312" s="18"/>
      <c r="KKT312" s="18"/>
      <c r="KKU312" s="18"/>
      <c r="KKV312" s="18"/>
      <c r="KKW312" s="18"/>
      <c r="KKX312" s="18"/>
      <c r="KKY312" s="18"/>
      <c r="KKZ312" s="18"/>
      <c r="KLA312" s="18"/>
      <c r="KLB312" s="18"/>
      <c r="KLC312" s="18"/>
      <c r="KLD312" s="18"/>
      <c r="KLE312" s="18"/>
      <c r="KLF312" s="18"/>
      <c r="KLG312" s="18"/>
      <c r="KLH312" s="18"/>
      <c r="KLI312" s="18"/>
      <c r="KLJ312" s="18"/>
      <c r="KLK312" s="18"/>
      <c r="KLL312" s="18"/>
      <c r="KLM312" s="18"/>
      <c r="KLN312" s="18"/>
      <c r="KLO312" s="18"/>
      <c r="KLP312" s="18"/>
      <c r="KLQ312" s="18"/>
      <c r="KLR312" s="18"/>
      <c r="KLS312" s="18"/>
      <c r="KLT312" s="18"/>
      <c r="KLU312" s="18"/>
      <c r="KLV312" s="18"/>
      <c r="KLW312" s="18"/>
      <c r="KLX312" s="18"/>
      <c r="KLY312" s="18"/>
      <c r="KLZ312" s="18"/>
      <c r="KMA312" s="18"/>
      <c r="KMB312" s="18"/>
      <c r="KMC312" s="18"/>
      <c r="KMD312" s="18"/>
      <c r="KME312" s="18"/>
      <c r="KMF312" s="18"/>
      <c r="KMG312" s="18"/>
      <c r="KMH312" s="18"/>
      <c r="KMI312" s="18"/>
      <c r="KMJ312" s="18"/>
      <c r="KMK312" s="18"/>
      <c r="KML312" s="18"/>
      <c r="KMM312" s="18"/>
      <c r="KMN312" s="18"/>
      <c r="KMO312" s="18"/>
      <c r="KMP312" s="18"/>
      <c r="KMQ312" s="18"/>
      <c r="KMR312" s="18"/>
      <c r="KMS312" s="18"/>
      <c r="KMT312" s="18"/>
      <c r="KMU312" s="18"/>
      <c r="KMV312" s="18"/>
      <c r="KMW312" s="18"/>
      <c r="KMX312" s="18"/>
      <c r="KMY312" s="18"/>
      <c r="KMZ312" s="18"/>
      <c r="KNA312" s="18"/>
      <c r="KNB312" s="18"/>
      <c r="KNC312" s="18"/>
      <c r="KND312" s="18"/>
      <c r="KNE312" s="18"/>
      <c r="KNF312" s="18"/>
      <c r="KNG312" s="18"/>
      <c r="KNH312" s="18"/>
      <c r="KNI312" s="18"/>
      <c r="KNJ312" s="18"/>
      <c r="KNK312" s="18"/>
      <c r="KNL312" s="18"/>
      <c r="KNM312" s="18"/>
      <c r="KNN312" s="18"/>
      <c r="KNO312" s="18"/>
      <c r="KNP312" s="18"/>
      <c r="KNQ312" s="18"/>
      <c r="KNR312" s="18"/>
      <c r="KNS312" s="18"/>
      <c r="KNT312" s="18"/>
      <c r="KNU312" s="18"/>
      <c r="KNV312" s="18"/>
      <c r="KNW312" s="18"/>
      <c r="KNX312" s="18"/>
      <c r="KNY312" s="18"/>
      <c r="KNZ312" s="18"/>
      <c r="KOA312" s="18"/>
      <c r="KOB312" s="18"/>
      <c r="KOC312" s="18"/>
      <c r="KOD312" s="18"/>
      <c r="KOE312" s="18"/>
      <c r="KOF312" s="18"/>
      <c r="KOG312" s="18"/>
      <c r="KOH312" s="18"/>
      <c r="KOI312" s="18"/>
      <c r="KOJ312" s="18"/>
      <c r="KOK312" s="18"/>
      <c r="KOL312" s="18"/>
      <c r="KOM312" s="18"/>
      <c r="KON312" s="18"/>
      <c r="KOO312" s="18"/>
      <c r="KOP312" s="18"/>
      <c r="KOQ312" s="18"/>
      <c r="KOR312" s="18"/>
      <c r="KOS312" s="18"/>
      <c r="KOT312" s="18"/>
      <c r="KOU312" s="18"/>
      <c r="KOV312" s="18"/>
      <c r="KOW312" s="18"/>
      <c r="KOX312" s="18"/>
      <c r="KOY312" s="18"/>
      <c r="KOZ312" s="18"/>
      <c r="KPA312" s="18"/>
      <c r="KPB312" s="18"/>
      <c r="KPC312" s="18"/>
      <c r="KPD312" s="18"/>
      <c r="KPE312" s="18"/>
      <c r="KPF312" s="18"/>
      <c r="KPG312" s="18"/>
      <c r="KPH312" s="18"/>
      <c r="KPI312" s="18"/>
      <c r="KPJ312" s="18"/>
      <c r="KPK312" s="18"/>
      <c r="KPL312" s="18"/>
      <c r="KPM312" s="18"/>
      <c r="KPN312" s="18"/>
      <c r="KPO312" s="18"/>
      <c r="KPP312" s="18"/>
      <c r="KPQ312" s="18"/>
      <c r="KPR312" s="18"/>
      <c r="KPS312" s="18"/>
      <c r="KPT312" s="18"/>
      <c r="KPU312" s="18"/>
      <c r="KPV312" s="18"/>
      <c r="KPW312" s="18"/>
      <c r="KPX312" s="18"/>
      <c r="KPY312" s="18"/>
      <c r="KPZ312" s="18"/>
      <c r="KQA312" s="18"/>
      <c r="KQB312" s="18"/>
      <c r="KQC312" s="18"/>
      <c r="KQD312" s="18"/>
      <c r="KQE312" s="18"/>
      <c r="KQF312" s="18"/>
      <c r="KQG312" s="18"/>
      <c r="KQH312" s="18"/>
      <c r="KQI312" s="18"/>
      <c r="KQJ312" s="18"/>
      <c r="KQK312" s="18"/>
      <c r="KQL312" s="18"/>
      <c r="KQM312" s="18"/>
      <c r="KQN312" s="18"/>
      <c r="KQO312" s="18"/>
      <c r="KQP312" s="18"/>
      <c r="KQQ312" s="18"/>
      <c r="KQR312" s="18"/>
      <c r="KQS312" s="18"/>
      <c r="KQT312" s="18"/>
      <c r="KQU312" s="18"/>
      <c r="KQV312" s="18"/>
      <c r="KQW312" s="18"/>
      <c r="KQX312" s="18"/>
      <c r="KQY312" s="18"/>
      <c r="KQZ312" s="18"/>
      <c r="KRA312" s="18"/>
      <c r="KRB312" s="18"/>
      <c r="KRC312" s="18"/>
      <c r="KRD312" s="18"/>
      <c r="KRE312" s="18"/>
      <c r="KRF312" s="18"/>
      <c r="KRG312" s="18"/>
      <c r="KRH312" s="18"/>
      <c r="KRI312" s="18"/>
      <c r="KRJ312" s="18"/>
      <c r="KRK312" s="18"/>
      <c r="KRL312" s="18"/>
      <c r="KRM312" s="18"/>
      <c r="KRN312" s="18"/>
      <c r="KRO312" s="18"/>
      <c r="KRP312" s="18"/>
      <c r="KRQ312" s="18"/>
      <c r="KRR312" s="18"/>
      <c r="KRS312" s="18"/>
      <c r="KRT312" s="18"/>
      <c r="KRU312" s="18"/>
      <c r="KRV312" s="18"/>
      <c r="KRW312" s="18"/>
      <c r="KRX312" s="18"/>
      <c r="KRY312" s="18"/>
      <c r="KRZ312" s="18"/>
      <c r="KSA312" s="18"/>
      <c r="KSB312" s="18"/>
      <c r="KSC312" s="18"/>
      <c r="KSD312" s="18"/>
      <c r="KSE312" s="18"/>
      <c r="KSF312" s="18"/>
      <c r="KSG312" s="18"/>
      <c r="KSH312" s="18"/>
      <c r="KSI312" s="18"/>
      <c r="KSJ312" s="18"/>
      <c r="KSK312" s="18"/>
      <c r="KSL312" s="18"/>
      <c r="KSM312" s="18"/>
      <c r="KSN312" s="18"/>
      <c r="KSO312" s="18"/>
      <c r="KSP312" s="18"/>
      <c r="KSQ312" s="18"/>
      <c r="KSR312" s="18"/>
      <c r="KSS312" s="18"/>
      <c r="KST312" s="18"/>
      <c r="KSU312" s="18"/>
      <c r="KSV312" s="18"/>
      <c r="KSW312" s="18"/>
      <c r="KSX312" s="18"/>
      <c r="KSY312" s="18"/>
      <c r="KSZ312" s="18"/>
      <c r="KTA312" s="18"/>
      <c r="KTB312" s="18"/>
      <c r="KTC312" s="18"/>
      <c r="KTD312" s="18"/>
      <c r="KTE312" s="18"/>
      <c r="KTF312" s="18"/>
      <c r="KTG312" s="18"/>
      <c r="KTH312" s="18"/>
      <c r="KTI312" s="18"/>
      <c r="KTJ312" s="18"/>
      <c r="KTK312" s="18"/>
      <c r="KTL312" s="18"/>
      <c r="KTM312" s="18"/>
      <c r="KTN312" s="18"/>
      <c r="KTO312" s="18"/>
      <c r="KTP312" s="18"/>
      <c r="KTQ312" s="18"/>
      <c r="KTR312" s="18"/>
      <c r="KTS312" s="18"/>
      <c r="KTT312" s="18"/>
      <c r="KTU312" s="18"/>
      <c r="KTV312" s="18"/>
      <c r="KTW312" s="18"/>
      <c r="KTX312" s="18"/>
      <c r="KTY312" s="18"/>
      <c r="KTZ312" s="18"/>
      <c r="KUA312" s="18"/>
      <c r="KUB312" s="18"/>
      <c r="KUC312" s="18"/>
      <c r="KUD312" s="18"/>
      <c r="KUE312" s="18"/>
      <c r="KUF312" s="18"/>
      <c r="KUG312" s="18"/>
      <c r="KUH312" s="18"/>
      <c r="KUI312" s="18"/>
      <c r="KUJ312" s="18"/>
      <c r="KUK312" s="18"/>
      <c r="KUL312" s="18"/>
      <c r="KUM312" s="18"/>
      <c r="KUN312" s="18"/>
      <c r="KUO312" s="18"/>
      <c r="KUP312" s="18"/>
      <c r="KUQ312" s="18"/>
      <c r="KUR312" s="18"/>
      <c r="KUS312" s="18"/>
      <c r="KUT312" s="18"/>
      <c r="KUU312" s="18"/>
      <c r="KUV312" s="18"/>
      <c r="KUW312" s="18"/>
      <c r="KUX312" s="18"/>
      <c r="KUY312" s="18"/>
      <c r="KUZ312" s="18"/>
      <c r="KVA312" s="18"/>
      <c r="KVB312" s="18"/>
      <c r="KVC312" s="18"/>
      <c r="KVD312" s="18"/>
      <c r="KVE312" s="18"/>
      <c r="KVF312" s="18"/>
      <c r="KVG312" s="18"/>
      <c r="KVH312" s="18"/>
      <c r="KVI312" s="18"/>
      <c r="KVJ312" s="18"/>
      <c r="KVK312" s="18"/>
      <c r="KVL312" s="18"/>
      <c r="KVM312" s="18"/>
      <c r="KVN312" s="18"/>
      <c r="KVO312" s="18"/>
      <c r="KVP312" s="18"/>
      <c r="KVQ312" s="18"/>
      <c r="KVR312" s="18"/>
      <c r="KVS312" s="18"/>
      <c r="KVT312" s="18"/>
      <c r="KVU312" s="18"/>
      <c r="KVV312" s="18"/>
      <c r="KVW312" s="18"/>
      <c r="KVX312" s="18"/>
      <c r="KVY312" s="18"/>
      <c r="KVZ312" s="18"/>
      <c r="KWA312" s="18"/>
      <c r="KWB312" s="18"/>
      <c r="KWC312" s="18"/>
      <c r="KWD312" s="18"/>
      <c r="KWE312" s="18"/>
      <c r="KWF312" s="18"/>
      <c r="KWG312" s="18"/>
      <c r="KWH312" s="18"/>
      <c r="KWI312" s="18"/>
      <c r="KWJ312" s="18"/>
      <c r="KWK312" s="18"/>
      <c r="KWL312" s="18"/>
      <c r="KWM312" s="18"/>
      <c r="KWN312" s="18"/>
      <c r="KWO312" s="18"/>
      <c r="KWP312" s="18"/>
      <c r="KWQ312" s="18"/>
      <c r="KWR312" s="18"/>
      <c r="KWS312" s="18"/>
      <c r="KWT312" s="18"/>
      <c r="KWU312" s="18"/>
      <c r="KWV312" s="18"/>
      <c r="KWW312" s="18"/>
      <c r="KWX312" s="18"/>
      <c r="KWY312" s="18"/>
      <c r="KWZ312" s="18"/>
      <c r="KXA312" s="18"/>
      <c r="KXB312" s="18"/>
      <c r="KXC312" s="18"/>
      <c r="KXD312" s="18"/>
      <c r="KXE312" s="18"/>
      <c r="KXF312" s="18"/>
      <c r="KXG312" s="18"/>
      <c r="KXH312" s="18"/>
      <c r="KXI312" s="18"/>
      <c r="KXJ312" s="18"/>
      <c r="KXK312" s="18"/>
      <c r="KXL312" s="18"/>
      <c r="KXM312" s="18"/>
      <c r="KXN312" s="18"/>
      <c r="KXO312" s="18"/>
      <c r="KXP312" s="18"/>
      <c r="KXQ312" s="18"/>
      <c r="KXR312" s="18"/>
      <c r="KXS312" s="18"/>
      <c r="KXT312" s="18"/>
      <c r="KXU312" s="18"/>
      <c r="KXV312" s="18"/>
      <c r="KXW312" s="18"/>
      <c r="KXX312" s="18"/>
      <c r="KXY312" s="18"/>
      <c r="KXZ312" s="18"/>
      <c r="KYA312" s="18"/>
      <c r="KYB312" s="18"/>
      <c r="KYC312" s="18"/>
      <c r="KYD312" s="18"/>
      <c r="KYE312" s="18"/>
      <c r="KYF312" s="18"/>
      <c r="KYG312" s="18"/>
      <c r="KYH312" s="18"/>
      <c r="KYI312" s="18"/>
      <c r="KYJ312" s="18"/>
      <c r="KYK312" s="18"/>
      <c r="KYL312" s="18"/>
      <c r="KYM312" s="18"/>
      <c r="KYN312" s="18"/>
      <c r="KYO312" s="18"/>
      <c r="KYP312" s="18"/>
      <c r="KYQ312" s="18"/>
      <c r="KYR312" s="18"/>
      <c r="KYS312" s="18"/>
      <c r="KYT312" s="18"/>
      <c r="KYU312" s="18"/>
      <c r="KYV312" s="18"/>
      <c r="KYW312" s="18"/>
      <c r="KYX312" s="18"/>
      <c r="KYY312" s="18"/>
      <c r="KYZ312" s="18"/>
      <c r="KZA312" s="18"/>
      <c r="KZB312" s="18"/>
      <c r="KZC312" s="18"/>
      <c r="KZD312" s="18"/>
      <c r="KZE312" s="18"/>
      <c r="KZF312" s="18"/>
      <c r="KZG312" s="18"/>
      <c r="KZH312" s="18"/>
      <c r="KZI312" s="18"/>
      <c r="KZJ312" s="18"/>
      <c r="KZK312" s="18"/>
      <c r="KZL312" s="18"/>
      <c r="KZM312" s="18"/>
      <c r="KZN312" s="18"/>
      <c r="KZO312" s="18"/>
      <c r="KZP312" s="18"/>
      <c r="KZQ312" s="18"/>
      <c r="KZR312" s="18"/>
      <c r="KZS312" s="18"/>
      <c r="KZT312" s="18"/>
      <c r="KZU312" s="18"/>
      <c r="KZV312" s="18"/>
      <c r="KZW312" s="18"/>
      <c r="KZX312" s="18"/>
      <c r="KZY312" s="18"/>
      <c r="KZZ312" s="18"/>
      <c r="LAA312" s="18"/>
      <c r="LAB312" s="18"/>
      <c r="LAC312" s="18"/>
      <c r="LAD312" s="18"/>
      <c r="LAE312" s="18"/>
      <c r="LAF312" s="18"/>
      <c r="LAG312" s="18"/>
      <c r="LAH312" s="18"/>
      <c r="LAI312" s="18"/>
      <c r="LAJ312" s="18"/>
      <c r="LAK312" s="18"/>
      <c r="LAL312" s="18"/>
      <c r="LAM312" s="18"/>
      <c r="LAN312" s="18"/>
      <c r="LAO312" s="18"/>
      <c r="LAP312" s="18"/>
      <c r="LAQ312" s="18"/>
      <c r="LAR312" s="18"/>
      <c r="LAS312" s="18"/>
      <c r="LAT312" s="18"/>
      <c r="LAU312" s="18"/>
      <c r="LAV312" s="18"/>
      <c r="LAW312" s="18"/>
      <c r="LAX312" s="18"/>
      <c r="LAY312" s="18"/>
      <c r="LAZ312" s="18"/>
      <c r="LBA312" s="18"/>
      <c r="LBB312" s="18"/>
      <c r="LBC312" s="18"/>
      <c r="LBD312" s="18"/>
      <c r="LBE312" s="18"/>
      <c r="LBF312" s="18"/>
      <c r="LBG312" s="18"/>
      <c r="LBH312" s="18"/>
      <c r="LBI312" s="18"/>
      <c r="LBJ312" s="18"/>
      <c r="LBK312" s="18"/>
      <c r="LBL312" s="18"/>
      <c r="LBM312" s="18"/>
      <c r="LBN312" s="18"/>
      <c r="LBO312" s="18"/>
      <c r="LBP312" s="18"/>
      <c r="LBQ312" s="18"/>
      <c r="LBR312" s="18"/>
      <c r="LBS312" s="18"/>
      <c r="LBT312" s="18"/>
      <c r="LBU312" s="18"/>
      <c r="LBV312" s="18"/>
      <c r="LBW312" s="18"/>
      <c r="LBX312" s="18"/>
      <c r="LBY312" s="18"/>
      <c r="LBZ312" s="18"/>
      <c r="LCA312" s="18"/>
      <c r="LCB312" s="18"/>
      <c r="LCC312" s="18"/>
      <c r="LCD312" s="18"/>
      <c r="LCE312" s="18"/>
      <c r="LCF312" s="18"/>
      <c r="LCG312" s="18"/>
      <c r="LCH312" s="18"/>
      <c r="LCI312" s="18"/>
      <c r="LCJ312" s="18"/>
      <c r="LCK312" s="18"/>
      <c r="LCL312" s="18"/>
      <c r="LCM312" s="18"/>
      <c r="LCN312" s="18"/>
      <c r="LCO312" s="18"/>
      <c r="LCP312" s="18"/>
      <c r="LCQ312" s="18"/>
      <c r="LCR312" s="18"/>
      <c r="LCS312" s="18"/>
      <c r="LCT312" s="18"/>
      <c r="LCU312" s="18"/>
      <c r="LCV312" s="18"/>
      <c r="LCW312" s="18"/>
      <c r="LCX312" s="18"/>
      <c r="LCY312" s="18"/>
      <c r="LCZ312" s="18"/>
      <c r="LDA312" s="18"/>
      <c r="LDB312" s="18"/>
      <c r="LDC312" s="18"/>
      <c r="LDD312" s="18"/>
      <c r="LDE312" s="18"/>
      <c r="LDF312" s="18"/>
      <c r="LDG312" s="18"/>
      <c r="LDH312" s="18"/>
      <c r="LDI312" s="18"/>
      <c r="LDJ312" s="18"/>
      <c r="LDK312" s="18"/>
      <c r="LDL312" s="18"/>
      <c r="LDM312" s="18"/>
      <c r="LDN312" s="18"/>
      <c r="LDO312" s="18"/>
      <c r="LDP312" s="18"/>
      <c r="LDQ312" s="18"/>
      <c r="LDR312" s="18"/>
      <c r="LDS312" s="18"/>
      <c r="LDT312" s="18"/>
      <c r="LDU312" s="18"/>
      <c r="LDV312" s="18"/>
      <c r="LDW312" s="18"/>
      <c r="LDX312" s="18"/>
      <c r="LDY312" s="18"/>
      <c r="LDZ312" s="18"/>
      <c r="LEA312" s="18"/>
      <c r="LEB312" s="18"/>
      <c r="LEC312" s="18"/>
      <c r="LED312" s="18"/>
      <c r="LEE312" s="18"/>
      <c r="LEF312" s="18"/>
      <c r="LEG312" s="18"/>
      <c r="LEH312" s="18"/>
      <c r="LEI312" s="18"/>
      <c r="LEJ312" s="18"/>
      <c r="LEK312" s="18"/>
      <c r="LEL312" s="18"/>
      <c r="LEM312" s="18"/>
      <c r="LEN312" s="18"/>
      <c r="LEO312" s="18"/>
      <c r="LEP312" s="18"/>
      <c r="LEQ312" s="18"/>
      <c r="LER312" s="18"/>
      <c r="LES312" s="18"/>
      <c r="LET312" s="18"/>
      <c r="LEU312" s="18"/>
      <c r="LEV312" s="18"/>
      <c r="LEW312" s="18"/>
      <c r="LEX312" s="18"/>
      <c r="LEY312" s="18"/>
      <c r="LEZ312" s="18"/>
      <c r="LFA312" s="18"/>
      <c r="LFB312" s="18"/>
      <c r="LFC312" s="18"/>
      <c r="LFD312" s="18"/>
      <c r="LFE312" s="18"/>
      <c r="LFF312" s="18"/>
      <c r="LFG312" s="18"/>
      <c r="LFH312" s="18"/>
      <c r="LFI312" s="18"/>
      <c r="LFJ312" s="18"/>
      <c r="LFK312" s="18"/>
      <c r="LFL312" s="18"/>
      <c r="LFM312" s="18"/>
      <c r="LFN312" s="18"/>
      <c r="LFO312" s="18"/>
      <c r="LFP312" s="18"/>
      <c r="LFQ312" s="18"/>
      <c r="LFR312" s="18"/>
      <c r="LFS312" s="18"/>
      <c r="LFT312" s="18"/>
      <c r="LFU312" s="18"/>
      <c r="LFV312" s="18"/>
      <c r="LFW312" s="18"/>
      <c r="LFX312" s="18"/>
      <c r="LFY312" s="18"/>
      <c r="LFZ312" s="18"/>
      <c r="LGA312" s="18"/>
      <c r="LGB312" s="18"/>
      <c r="LGC312" s="18"/>
      <c r="LGD312" s="18"/>
      <c r="LGE312" s="18"/>
      <c r="LGF312" s="18"/>
      <c r="LGG312" s="18"/>
      <c r="LGH312" s="18"/>
      <c r="LGI312" s="18"/>
      <c r="LGJ312" s="18"/>
      <c r="LGK312" s="18"/>
      <c r="LGL312" s="18"/>
      <c r="LGM312" s="18"/>
      <c r="LGN312" s="18"/>
      <c r="LGO312" s="18"/>
      <c r="LGP312" s="18"/>
      <c r="LGQ312" s="18"/>
      <c r="LGR312" s="18"/>
      <c r="LGS312" s="18"/>
      <c r="LGT312" s="18"/>
      <c r="LGU312" s="18"/>
      <c r="LGV312" s="18"/>
      <c r="LGW312" s="18"/>
      <c r="LGX312" s="18"/>
      <c r="LGY312" s="18"/>
      <c r="LGZ312" s="18"/>
      <c r="LHA312" s="18"/>
      <c r="LHB312" s="18"/>
      <c r="LHC312" s="18"/>
      <c r="LHD312" s="18"/>
      <c r="LHE312" s="18"/>
      <c r="LHF312" s="18"/>
      <c r="LHG312" s="18"/>
      <c r="LHH312" s="18"/>
      <c r="LHI312" s="18"/>
      <c r="LHJ312" s="18"/>
      <c r="LHK312" s="18"/>
      <c r="LHL312" s="18"/>
      <c r="LHM312" s="18"/>
      <c r="LHN312" s="18"/>
      <c r="LHO312" s="18"/>
      <c r="LHP312" s="18"/>
      <c r="LHQ312" s="18"/>
      <c r="LHR312" s="18"/>
      <c r="LHS312" s="18"/>
      <c r="LHT312" s="18"/>
      <c r="LHU312" s="18"/>
      <c r="LHV312" s="18"/>
      <c r="LHW312" s="18"/>
      <c r="LHX312" s="18"/>
      <c r="LHY312" s="18"/>
      <c r="LHZ312" s="18"/>
      <c r="LIA312" s="18"/>
      <c r="LIB312" s="18"/>
      <c r="LIC312" s="18"/>
      <c r="LID312" s="18"/>
      <c r="LIE312" s="18"/>
      <c r="LIF312" s="18"/>
      <c r="LIG312" s="18"/>
      <c r="LIH312" s="18"/>
      <c r="LII312" s="18"/>
      <c r="LIJ312" s="18"/>
      <c r="LIK312" s="18"/>
      <c r="LIL312" s="18"/>
      <c r="LIM312" s="18"/>
      <c r="LIN312" s="18"/>
      <c r="LIO312" s="18"/>
      <c r="LIP312" s="18"/>
      <c r="LIQ312" s="18"/>
      <c r="LIR312" s="18"/>
      <c r="LIS312" s="18"/>
      <c r="LIT312" s="18"/>
      <c r="LIU312" s="18"/>
      <c r="LIV312" s="18"/>
      <c r="LIW312" s="18"/>
      <c r="LIX312" s="18"/>
      <c r="LIY312" s="18"/>
      <c r="LIZ312" s="18"/>
      <c r="LJA312" s="18"/>
      <c r="LJB312" s="18"/>
      <c r="LJC312" s="18"/>
      <c r="LJD312" s="18"/>
      <c r="LJE312" s="18"/>
      <c r="LJF312" s="18"/>
      <c r="LJG312" s="18"/>
      <c r="LJH312" s="18"/>
      <c r="LJI312" s="18"/>
      <c r="LJJ312" s="18"/>
      <c r="LJK312" s="18"/>
      <c r="LJL312" s="18"/>
      <c r="LJM312" s="18"/>
      <c r="LJN312" s="18"/>
      <c r="LJO312" s="18"/>
      <c r="LJP312" s="18"/>
      <c r="LJQ312" s="18"/>
      <c r="LJR312" s="18"/>
      <c r="LJS312" s="18"/>
      <c r="LJT312" s="18"/>
      <c r="LJU312" s="18"/>
      <c r="LJV312" s="18"/>
      <c r="LJW312" s="18"/>
      <c r="LJX312" s="18"/>
      <c r="LJY312" s="18"/>
      <c r="LJZ312" s="18"/>
      <c r="LKA312" s="18"/>
      <c r="LKB312" s="18"/>
      <c r="LKC312" s="18"/>
      <c r="LKD312" s="18"/>
      <c r="LKE312" s="18"/>
      <c r="LKF312" s="18"/>
      <c r="LKG312" s="18"/>
      <c r="LKH312" s="18"/>
      <c r="LKI312" s="18"/>
      <c r="LKJ312" s="18"/>
      <c r="LKK312" s="18"/>
      <c r="LKL312" s="18"/>
      <c r="LKM312" s="18"/>
      <c r="LKN312" s="18"/>
      <c r="LKO312" s="18"/>
      <c r="LKP312" s="18"/>
      <c r="LKQ312" s="18"/>
      <c r="LKR312" s="18"/>
      <c r="LKS312" s="18"/>
      <c r="LKT312" s="18"/>
      <c r="LKU312" s="18"/>
      <c r="LKV312" s="18"/>
      <c r="LKW312" s="18"/>
      <c r="LKX312" s="18"/>
      <c r="LKY312" s="18"/>
      <c r="LKZ312" s="18"/>
      <c r="LLA312" s="18"/>
      <c r="LLB312" s="18"/>
      <c r="LLC312" s="18"/>
      <c r="LLD312" s="18"/>
      <c r="LLE312" s="18"/>
      <c r="LLF312" s="18"/>
      <c r="LLG312" s="18"/>
      <c r="LLH312" s="18"/>
      <c r="LLI312" s="18"/>
      <c r="LLJ312" s="18"/>
      <c r="LLK312" s="18"/>
      <c r="LLL312" s="18"/>
      <c r="LLM312" s="18"/>
      <c r="LLN312" s="18"/>
      <c r="LLO312" s="18"/>
      <c r="LLP312" s="18"/>
      <c r="LLQ312" s="18"/>
      <c r="LLR312" s="18"/>
      <c r="LLS312" s="18"/>
      <c r="LLT312" s="18"/>
      <c r="LLU312" s="18"/>
      <c r="LLV312" s="18"/>
      <c r="LLW312" s="18"/>
      <c r="LLX312" s="18"/>
      <c r="LLY312" s="18"/>
      <c r="LLZ312" s="18"/>
      <c r="LMA312" s="18"/>
      <c r="LMB312" s="18"/>
      <c r="LMC312" s="18"/>
      <c r="LMD312" s="18"/>
      <c r="LME312" s="18"/>
      <c r="LMF312" s="18"/>
      <c r="LMG312" s="18"/>
      <c r="LMH312" s="18"/>
      <c r="LMI312" s="18"/>
      <c r="LMJ312" s="18"/>
      <c r="LMK312" s="18"/>
      <c r="LML312" s="18"/>
      <c r="LMM312" s="18"/>
      <c r="LMN312" s="18"/>
      <c r="LMO312" s="18"/>
      <c r="LMP312" s="18"/>
      <c r="LMQ312" s="18"/>
      <c r="LMR312" s="18"/>
      <c r="LMS312" s="18"/>
      <c r="LMT312" s="18"/>
      <c r="LMU312" s="18"/>
      <c r="LMV312" s="18"/>
      <c r="LMW312" s="18"/>
      <c r="LMX312" s="18"/>
      <c r="LMY312" s="18"/>
      <c r="LMZ312" s="18"/>
      <c r="LNA312" s="18"/>
      <c r="LNB312" s="18"/>
      <c r="LNC312" s="18"/>
      <c r="LND312" s="18"/>
      <c r="LNE312" s="18"/>
      <c r="LNF312" s="18"/>
      <c r="LNG312" s="18"/>
      <c r="LNH312" s="18"/>
      <c r="LNI312" s="18"/>
      <c r="LNJ312" s="18"/>
      <c r="LNK312" s="18"/>
      <c r="LNL312" s="18"/>
      <c r="LNM312" s="18"/>
      <c r="LNN312" s="18"/>
      <c r="LNO312" s="18"/>
      <c r="LNP312" s="18"/>
      <c r="LNQ312" s="18"/>
      <c r="LNR312" s="18"/>
      <c r="LNS312" s="18"/>
      <c r="LNT312" s="18"/>
      <c r="LNU312" s="18"/>
      <c r="LNV312" s="18"/>
      <c r="LNW312" s="18"/>
      <c r="LNX312" s="18"/>
      <c r="LNY312" s="18"/>
      <c r="LNZ312" s="18"/>
      <c r="LOA312" s="18"/>
      <c r="LOB312" s="18"/>
      <c r="LOC312" s="18"/>
      <c r="LOD312" s="18"/>
      <c r="LOE312" s="18"/>
      <c r="LOF312" s="18"/>
      <c r="LOG312" s="18"/>
      <c r="LOH312" s="18"/>
      <c r="LOI312" s="18"/>
      <c r="LOJ312" s="18"/>
      <c r="LOK312" s="18"/>
      <c r="LOL312" s="18"/>
      <c r="LOM312" s="18"/>
      <c r="LON312" s="18"/>
      <c r="LOO312" s="18"/>
      <c r="LOP312" s="18"/>
      <c r="LOQ312" s="18"/>
      <c r="LOR312" s="18"/>
      <c r="LOS312" s="18"/>
      <c r="LOT312" s="18"/>
      <c r="LOU312" s="18"/>
      <c r="LOV312" s="18"/>
      <c r="LOW312" s="18"/>
      <c r="LOX312" s="18"/>
      <c r="LOY312" s="18"/>
      <c r="LOZ312" s="18"/>
      <c r="LPA312" s="18"/>
      <c r="LPB312" s="18"/>
      <c r="LPC312" s="18"/>
      <c r="LPD312" s="18"/>
      <c r="LPE312" s="18"/>
      <c r="LPF312" s="18"/>
      <c r="LPG312" s="18"/>
      <c r="LPH312" s="18"/>
      <c r="LPI312" s="18"/>
      <c r="LPJ312" s="18"/>
      <c r="LPK312" s="18"/>
      <c r="LPL312" s="18"/>
      <c r="LPM312" s="18"/>
      <c r="LPN312" s="18"/>
      <c r="LPO312" s="18"/>
      <c r="LPP312" s="18"/>
      <c r="LPQ312" s="18"/>
      <c r="LPR312" s="18"/>
      <c r="LPS312" s="18"/>
      <c r="LPT312" s="18"/>
      <c r="LPU312" s="18"/>
      <c r="LPV312" s="18"/>
      <c r="LPW312" s="18"/>
      <c r="LPX312" s="18"/>
      <c r="LPY312" s="18"/>
      <c r="LPZ312" s="18"/>
      <c r="LQA312" s="18"/>
      <c r="LQB312" s="18"/>
      <c r="LQC312" s="18"/>
      <c r="LQD312" s="18"/>
      <c r="LQE312" s="18"/>
      <c r="LQF312" s="18"/>
      <c r="LQG312" s="18"/>
      <c r="LQH312" s="18"/>
      <c r="LQI312" s="18"/>
      <c r="LQJ312" s="18"/>
      <c r="LQK312" s="18"/>
      <c r="LQL312" s="18"/>
      <c r="LQM312" s="18"/>
      <c r="LQN312" s="18"/>
      <c r="LQO312" s="18"/>
      <c r="LQP312" s="18"/>
      <c r="LQQ312" s="18"/>
      <c r="LQR312" s="18"/>
      <c r="LQS312" s="18"/>
      <c r="LQT312" s="18"/>
      <c r="LQU312" s="18"/>
      <c r="LQV312" s="18"/>
      <c r="LQW312" s="18"/>
      <c r="LQX312" s="18"/>
      <c r="LQY312" s="18"/>
      <c r="LQZ312" s="18"/>
      <c r="LRA312" s="18"/>
      <c r="LRB312" s="18"/>
      <c r="LRC312" s="18"/>
      <c r="LRD312" s="18"/>
      <c r="LRE312" s="18"/>
      <c r="LRF312" s="18"/>
      <c r="LRG312" s="18"/>
      <c r="LRH312" s="18"/>
      <c r="LRI312" s="18"/>
      <c r="LRJ312" s="18"/>
      <c r="LRK312" s="18"/>
      <c r="LRL312" s="18"/>
      <c r="LRM312" s="18"/>
      <c r="LRN312" s="18"/>
      <c r="LRO312" s="18"/>
      <c r="LRP312" s="18"/>
      <c r="LRQ312" s="18"/>
      <c r="LRR312" s="18"/>
      <c r="LRS312" s="18"/>
      <c r="LRT312" s="18"/>
      <c r="LRU312" s="18"/>
      <c r="LRV312" s="18"/>
      <c r="LRW312" s="18"/>
      <c r="LRX312" s="18"/>
      <c r="LRY312" s="18"/>
      <c r="LRZ312" s="18"/>
      <c r="LSA312" s="18"/>
      <c r="LSB312" s="18"/>
      <c r="LSC312" s="18"/>
      <c r="LSD312" s="18"/>
      <c r="LSE312" s="18"/>
      <c r="LSF312" s="18"/>
      <c r="LSG312" s="18"/>
      <c r="LSH312" s="18"/>
      <c r="LSI312" s="18"/>
      <c r="LSJ312" s="18"/>
      <c r="LSK312" s="18"/>
      <c r="LSL312" s="18"/>
      <c r="LSM312" s="18"/>
      <c r="LSN312" s="18"/>
      <c r="LSO312" s="18"/>
      <c r="LSP312" s="18"/>
      <c r="LSQ312" s="18"/>
      <c r="LSR312" s="18"/>
      <c r="LSS312" s="18"/>
      <c r="LST312" s="18"/>
      <c r="LSU312" s="18"/>
      <c r="LSV312" s="18"/>
      <c r="LSW312" s="18"/>
      <c r="LSX312" s="18"/>
      <c r="LSY312" s="18"/>
      <c r="LSZ312" s="18"/>
      <c r="LTA312" s="18"/>
      <c r="LTB312" s="18"/>
      <c r="LTC312" s="18"/>
      <c r="LTD312" s="18"/>
      <c r="LTE312" s="18"/>
      <c r="LTF312" s="18"/>
      <c r="LTG312" s="18"/>
      <c r="LTH312" s="18"/>
      <c r="LTI312" s="18"/>
      <c r="LTJ312" s="18"/>
      <c r="LTK312" s="18"/>
      <c r="LTL312" s="18"/>
      <c r="LTM312" s="18"/>
      <c r="LTN312" s="18"/>
      <c r="LTO312" s="18"/>
      <c r="LTP312" s="18"/>
      <c r="LTQ312" s="18"/>
      <c r="LTR312" s="18"/>
      <c r="LTS312" s="18"/>
      <c r="LTT312" s="18"/>
      <c r="LTU312" s="18"/>
      <c r="LTV312" s="18"/>
      <c r="LTW312" s="18"/>
      <c r="LTX312" s="18"/>
      <c r="LTY312" s="18"/>
      <c r="LTZ312" s="18"/>
      <c r="LUA312" s="18"/>
      <c r="LUB312" s="18"/>
      <c r="LUC312" s="18"/>
      <c r="LUD312" s="18"/>
      <c r="LUE312" s="18"/>
      <c r="LUF312" s="18"/>
      <c r="LUG312" s="18"/>
      <c r="LUH312" s="18"/>
      <c r="LUI312" s="18"/>
      <c r="LUJ312" s="18"/>
      <c r="LUK312" s="18"/>
      <c r="LUL312" s="18"/>
      <c r="LUM312" s="18"/>
      <c r="LUN312" s="18"/>
      <c r="LUO312" s="18"/>
      <c r="LUP312" s="18"/>
      <c r="LUQ312" s="18"/>
      <c r="LUR312" s="18"/>
      <c r="LUS312" s="18"/>
      <c r="LUT312" s="18"/>
      <c r="LUU312" s="18"/>
      <c r="LUV312" s="18"/>
      <c r="LUW312" s="18"/>
      <c r="LUX312" s="18"/>
      <c r="LUY312" s="18"/>
      <c r="LUZ312" s="18"/>
      <c r="LVA312" s="18"/>
      <c r="LVB312" s="18"/>
      <c r="LVC312" s="18"/>
      <c r="LVD312" s="18"/>
      <c r="LVE312" s="18"/>
      <c r="LVF312" s="18"/>
      <c r="LVG312" s="18"/>
      <c r="LVH312" s="18"/>
      <c r="LVI312" s="18"/>
      <c r="LVJ312" s="18"/>
      <c r="LVK312" s="18"/>
      <c r="LVL312" s="18"/>
      <c r="LVM312" s="18"/>
      <c r="LVN312" s="18"/>
      <c r="LVO312" s="18"/>
      <c r="LVP312" s="18"/>
      <c r="LVQ312" s="18"/>
      <c r="LVR312" s="18"/>
      <c r="LVS312" s="18"/>
      <c r="LVT312" s="18"/>
      <c r="LVU312" s="18"/>
      <c r="LVV312" s="18"/>
      <c r="LVW312" s="18"/>
      <c r="LVX312" s="18"/>
      <c r="LVY312" s="18"/>
      <c r="LVZ312" s="18"/>
      <c r="LWA312" s="18"/>
      <c r="LWB312" s="18"/>
      <c r="LWC312" s="18"/>
      <c r="LWD312" s="18"/>
      <c r="LWE312" s="18"/>
      <c r="LWF312" s="18"/>
      <c r="LWG312" s="18"/>
      <c r="LWH312" s="18"/>
      <c r="LWI312" s="18"/>
      <c r="LWJ312" s="18"/>
      <c r="LWK312" s="18"/>
      <c r="LWL312" s="18"/>
      <c r="LWM312" s="18"/>
      <c r="LWN312" s="18"/>
      <c r="LWO312" s="18"/>
      <c r="LWP312" s="18"/>
      <c r="LWQ312" s="18"/>
      <c r="LWR312" s="18"/>
      <c r="LWS312" s="18"/>
      <c r="LWT312" s="18"/>
      <c r="LWU312" s="18"/>
      <c r="LWV312" s="18"/>
      <c r="LWW312" s="18"/>
      <c r="LWX312" s="18"/>
      <c r="LWY312" s="18"/>
      <c r="LWZ312" s="18"/>
      <c r="LXA312" s="18"/>
      <c r="LXB312" s="18"/>
      <c r="LXC312" s="18"/>
      <c r="LXD312" s="18"/>
      <c r="LXE312" s="18"/>
      <c r="LXF312" s="18"/>
      <c r="LXG312" s="18"/>
      <c r="LXH312" s="18"/>
      <c r="LXI312" s="18"/>
      <c r="LXJ312" s="18"/>
      <c r="LXK312" s="18"/>
      <c r="LXL312" s="18"/>
      <c r="LXM312" s="18"/>
      <c r="LXN312" s="18"/>
      <c r="LXO312" s="18"/>
      <c r="LXP312" s="18"/>
      <c r="LXQ312" s="18"/>
      <c r="LXR312" s="18"/>
      <c r="LXS312" s="18"/>
      <c r="LXT312" s="18"/>
      <c r="LXU312" s="18"/>
      <c r="LXV312" s="18"/>
      <c r="LXW312" s="18"/>
      <c r="LXX312" s="18"/>
      <c r="LXY312" s="18"/>
      <c r="LXZ312" s="18"/>
      <c r="LYA312" s="18"/>
      <c r="LYB312" s="18"/>
      <c r="LYC312" s="18"/>
      <c r="LYD312" s="18"/>
      <c r="LYE312" s="18"/>
      <c r="LYF312" s="18"/>
      <c r="LYG312" s="18"/>
      <c r="LYH312" s="18"/>
      <c r="LYI312" s="18"/>
      <c r="LYJ312" s="18"/>
      <c r="LYK312" s="18"/>
      <c r="LYL312" s="18"/>
      <c r="LYM312" s="18"/>
      <c r="LYN312" s="18"/>
      <c r="LYO312" s="18"/>
      <c r="LYP312" s="18"/>
      <c r="LYQ312" s="18"/>
      <c r="LYR312" s="18"/>
      <c r="LYS312" s="18"/>
      <c r="LYT312" s="18"/>
      <c r="LYU312" s="18"/>
      <c r="LYV312" s="18"/>
      <c r="LYW312" s="18"/>
      <c r="LYX312" s="18"/>
      <c r="LYY312" s="18"/>
      <c r="LYZ312" s="18"/>
      <c r="LZA312" s="18"/>
      <c r="LZB312" s="18"/>
      <c r="LZC312" s="18"/>
      <c r="LZD312" s="18"/>
      <c r="LZE312" s="18"/>
      <c r="LZF312" s="18"/>
      <c r="LZG312" s="18"/>
      <c r="LZH312" s="18"/>
      <c r="LZI312" s="18"/>
      <c r="LZJ312" s="18"/>
      <c r="LZK312" s="18"/>
      <c r="LZL312" s="18"/>
      <c r="LZM312" s="18"/>
      <c r="LZN312" s="18"/>
      <c r="LZO312" s="18"/>
      <c r="LZP312" s="18"/>
      <c r="LZQ312" s="18"/>
      <c r="LZR312" s="18"/>
      <c r="LZS312" s="18"/>
      <c r="LZT312" s="18"/>
      <c r="LZU312" s="18"/>
      <c r="LZV312" s="18"/>
      <c r="LZW312" s="18"/>
      <c r="LZX312" s="18"/>
      <c r="LZY312" s="18"/>
      <c r="LZZ312" s="18"/>
      <c r="MAA312" s="18"/>
      <c r="MAB312" s="18"/>
      <c r="MAC312" s="18"/>
      <c r="MAD312" s="18"/>
      <c r="MAE312" s="18"/>
      <c r="MAF312" s="18"/>
      <c r="MAG312" s="18"/>
      <c r="MAH312" s="18"/>
      <c r="MAI312" s="18"/>
      <c r="MAJ312" s="18"/>
      <c r="MAK312" s="18"/>
      <c r="MAL312" s="18"/>
      <c r="MAM312" s="18"/>
      <c r="MAN312" s="18"/>
      <c r="MAO312" s="18"/>
      <c r="MAP312" s="18"/>
      <c r="MAQ312" s="18"/>
      <c r="MAR312" s="18"/>
      <c r="MAS312" s="18"/>
      <c r="MAT312" s="18"/>
      <c r="MAU312" s="18"/>
      <c r="MAV312" s="18"/>
      <c r="MAW312" s="18"/>
      <c r="MAX312" s="18"/>
      <c r="MAY312" s="18"/>
      <c r="MAZ312" s="18"/>
      <c r="MBA312" s="18"/>
      <c r="MBB312" s="18"/>
      <c r="MBC312" s="18"/>
      <c r="MBD312" s="18"/>
      <c r="MBE312" s="18"/>
      <c r="MBF312" s="18"/>
      <c r="MBG312" s="18"/>
      <c r="MBH312" s="18"/>
      <c r="MBI312" s="18"/>
      <c r="MBJ312" s="18"/>
      <c r="MBK312" s="18"/>
      <c r="MBL312" s="18"/>
      <c r="MBM312" s="18"/>
      <c r="MBN312" s="18"/>
      <c r="MBO312" s="18"/>
      <c r="MBP312" s="18"/>
      <c r="MBQ312" s="18"/>
      <c r="MBR312" s="18"/>
      <c r="MBS312" s="18"/>
      <c r="MBT312" s="18"/>
      <c r="MBU312" s="18"/>
      <c r="MBV312" s="18"/>
      <c r="MBW312" s="18"/>
      <c r="MBX312" s="18"/>
      <c r="MBY312" s="18"/>
      <c r="MBZ312" s="18"/>
      <c r="MCA312" s="18"/>
      <c r="MCB312" s="18"/>
      <c r="MCC312" s="18"/>
      <c r="MCD312" s="18"/>
      <c r="MCE312" s="18"/>
      <c r="MCF312" s="18"/>
      <c r="MCG312" s="18"/>
      <c r="MCH312" s="18"/>
      <c r="MCI312" s="18"/>
      <c r="MCJ312" s="18"/>
      <c r="MCK312" s="18"/>
      <c r="MCL312" s="18"/>
      <c r="MCM312" s="18"/>
      <c r="MCN312" s="18"/>
      <c r="MCO312" s="18"/>
      <c r="MCP312" s="18"/>
      <c r="MCQ312" s="18"/>
      <c r="MCR312" s="18"/>
      <c r="MCS312" s="18"/>
      <c r="MCT312" s="18"/>
      <c r="MCU312" s="18"/>
      <c r="MCV312" s="18"/>
      <c r="MCW312" s="18"/>
      <c r="MCX312" s="18"/>
      <c r="MCY312" s="18"/>
      <c r="MCZ312" s="18"/>
      <c r="MDA312" s="18"/>
      <c r="MDB312" s="18"/>
      <c r="MDC312" s="18"/>
      <c r="MDD312" s="18"/>
      <c r="MDE312" s="18"/>
      <c r="MDF312" s="18"/>
      <c r="MDG312" s="18"/>
      <c r="MDH312" s="18"/>
      <c r="MDI312" s="18"/>
      <c r="MDJ312" s="18"/>
      <c r="MDK312" s="18"/>
      <c r="MDL312" s="18"/>
      <c r="MDM312" s="18"/>
      <c r="MDN312" s="18"/>
      <c r="MDO312" s="18"/>
      <c r="MDP312" s="18"/>
      <c r="MDQ312" s="18"/>
      <c r="MDR312" s="18"/>
      <c r="MDS312" s="18"/>
      <c r="MDT312" s="18"/>
      <c r="MDU312" s="18"/>
      <c r="MDV312" s="18"/>
      <c r="MDW312" s="18"/>
      <c r="MDX312" s="18"/>
      <c r="MDY312" s="18"/>
      <c r="MDZ312" s="18"/>
      <c r="MEA312" s="18"/>
      <c r="MEB312" s="18"/>
      <c r="MEC312" s="18"/>
      <c r="MED312" s="18"/>
      <c r="MEE312" s="18"/>
      <c r="MEF312" s="18"/>
      <c r="MEG312" s="18"/>
      <c r="MEH312" s="18"/>
      <c r="MEI312" s="18"/>
      <c r="MEJ312" s="18"/>
      <c r="MEK312" s="18"/>
      <c r="MEL312" s="18"/>
      <c r="MEM312" s="18"/>
      <c r="MEN312" s="18"/>
      <c r="MEO312" s="18"/>
      <c r="MEP312" s="18"/>
      <c r="MEQ312" s="18"/>
      <c r="MER312" s="18"/>
      <c r="MES312" s="18"/>
      <c r="MET312" s="18"/>
      <c r="MEU312" s="18"/>
      <c r="MEV312" s="18"/>
      <c r="MEW312" s="18"/>
      <c r="MEX312" s="18"/>
      <c r="MEY312" s="18"/>
      <c r="MEZ312" s="18"/>
      <c r="MFA312" s="18"/>
      <c r="MFB312" s="18"/>
      <c r="MFC312" s="18"/>
      <c r="MFD312" s="18"/>
      <c r="MFE312" s="18"/>
      <c r="MFF312" s="18"/>
      <c r="MFG312" s="18"/>
      <c r="MFH312" s="18"/>
      <c r="MFI312" s="18"/>
      <c r="MFJ312" s="18"/>
      <c r="MFK312" s="18"/>
      <c r="MFL312" s="18"/>
      <c r="MFM312" s="18"/>
      <c r="MFN312" s="18"/>
      <c r="MFO312" s="18"/>
      <c r="MFP312" s="18"/>
      <c r="MFQ312" s="18"/>
      <c r="MFR312" s="18"/>
      <c r="MFS312" s="18"/>
      <c r="MFT312" s="18"/>
      <c r="MFU312" s="18"/>
      <c r="MFV312" s="18"/>
      <c r="MFW312" s="18"/>
      <c r="MFX312" s="18"/>
      <c r="MFY312" s="18"/>
      <c r="MFZ312" s="18"/>
      <c r="MGA312" s="18"/>
      <c r="MGB312" s="18"/>
      <c r="MGC312" s="18"/>
      <c r="MGD312" s="18"/>
      <c r="MGE312" s="18"/>
      <c r="MGF312" s="18"/>
      <c r="MGG312" s="18"/>
      <c r="MGH312" s="18"/>
      <c r="MGI312" s="18"/>
      <c r="MGJ312" s="18"/>
      <c r="MGK312" s="18"/>
      <c r="MGL312" s="18"/>
      <c r="MGM312" s="18"/>
      <c r="MGN312" s="18"/>
      <c r="MGO312" s="18"/>
      <c r="MGP312" s="18"/>
      <c r="MGQ312" s="18"/>
      <c r="MGR312" s="18"/>
      <c r="MGS312" s="18"/>
      <c r="MGT312" s="18"/>
      <c r="MGU312" s="18"/>
      <c r="MGV312" s="18"/>
      <c r="MGW312" s="18"/>
      <c r="MGX312" s="18"/>
      <c r="MGY312" s="18"/>
      <c r="MGZ312" s="18"/>
      <c r="MHA312" s="18"/>
      <c r="MHB312" s="18"/>
      <c r="MHC312" s="18"/>
      <c r="MHD312" s="18"/>
      <c r="MHE312" s="18"/>
      <c r="MHF312" s="18"/>
      <c r="MHG312" s="18"/>
      <c r="MHH312" s="18"/>
      <c r="MHI312" s="18"/>
      <c r="MHJ312" s="18"/>
      <c r="MHK312" s="18"/>
      <c r="MHL312" s="18"/>
      <c r="MHM312" s="18"/>
      <c r="MHN312" s="18"/>
      <c r="MHO312" s="18"/>
      <c r="MHP312" s="18"/>
      <c r="MHQ312" s="18"/>
      <c r="MHR312" s="18"/>
      <c r="MHS312" s="18"/>
      <c r="MHT312" s="18"/>
      <c r="MHU312" s="18"/>
      <c r="MHV312" s="18"/>
      <c r="MHW312" s="18"/>
      <c r="MHX312" s="18"/>
      <c r="MHY312" s="18"/>
      <c r="MHZ312" s="18"/>
      <c r="MIA312" s="18"/>
      <c r="MIB312" s="18"/>
      <c r="MIC312" s="18"/>
      <c r="MID312" s="18"/>
      <c r="MIE312" s="18"/>
      <c r="MIF312" s="18"/>
      <c r="MIG312" s="18"/>
      <c r="MIH312" s="18"/>
      <c r="MII312" s="18"/>
      <c r="MIJ312" s="18"/>
      <c r="MIK312" s="18"/>
      <c r="MIL312" s="18"/>
      <c r="MIM312" s="18"/>
      <c r="MIN312" s="18"/>
      <c r="MIO312" s="18"/>
      <c r="MIP312" s="18"/>
      <c r="MIQ312" s="18"/>
      <c r="MIR312" s="18"/>
      <c r="MIS312" s="18"/>
      <c r="MIT312" s="18"/>
      <c r="MIU312" s="18"/>
      <c r="MIV312" s="18"/>
      <c r="MIW312" s="18"/>
      <c r="MIX312" s="18"/>
      <c r="MIY312" s="18"/>
      <c r="MIZ312" s="18"/>
      <c r="MJA312" s="18"/>
      <c r="MJB312" s="18"/>
      <c r="MJC312" s="18"/>
      <c r="MJD312" s="18"/>
      <c r="MJE312" s="18"/>
      <c r="MJF312" s="18"/>
      <c r="MJG312" s="18"/>
      <c r="MJH312" s="18"/>
      <c r="MJI312" s="18"/>
      <c r="MJJ312" s="18"/>
      <c r="MJK312" s="18"/>
      <c r="MJL312" s="18"/>
      <c r="MJM312" s="18"/>
      <c r="MJN312" s="18"/>
      <c r="MJO312" s="18"/>
      <c r="MJP312" s="18"/>
      <c r="MJQ312" s="18"/>
      <c r="MJR312" s="18"/>
      <c r="MJS312" s="18"/>
      <c r="MJT312" s="18"/>
      <c r="MJU312" s="18"/>
      <c r="MJV312" s="18"/>
      <c r="MJW312" s="18"/>
      <c r="MJX312" s="18"/>
      <c r="MJY312" s="18"/>
      <c r="MJZ312" s="18"/>
      <c r="MKA312" s="18"/>
      <c r="MKB312" s="18"/>
      <c r="MKC312" s="18"/>
      <c r="MKD312" s="18"/>
      <c r="MKE312" s="18"/>
      <c r="MKF312" s="18"/>
      <c r="MKG312" s="18"/>
      <c r="MKH312" s="18"/>
      <c r="MKI312" s="18"/>
      <c r="MKJ312" s="18"/>
      <c r="MKK312" s="18"/>
      <c r="MKL312" s="18"/>
      <c r="MKM312" s="18"/>
      <c r="MKN312" s="18"/>
      <c r="MKO312" s="18"/>
      <c r="MKP312" s="18"/>
      <c r="MKQ312" s="18"/>
      <c r="MKR312" s="18"/>
      <c r="MKS312" s="18"/>
      <c r="MKT312" s="18"/>
      <c r="MKU312" s="18"/>
      <c r="MKV312" s="18"/>
      <c r="MKW312" s="18"/>
      <c r="MKX312" s="18"/>
      <c r="MKY312" s="18"/>
      <c r="MKZ312" s="18"/>
      <c r="MLA312" s="18"/>
      <c r="MLB312" s="18"/>
      <c r="MLC312" s="18"/>
      <c r="MLD312" s="18"/>
      <c r="MLE312" s="18"/>
      <c r="MLF312" s="18"/>
      <c r="MLG312" s="18"/>
      <c r="MLH312" s="18"/>
      <c r="MLI312" s="18"/>
      <c r="MLJ312" s="18"/>
      <c r="MLK312" s="18"/>
      <c r="MLL312" s="18"/>
      <c r="MLM312" s="18"/>
      <c r="MLN312" s="18"/>
      <c r="MLO312" s="18"/>
      <c r="MLP312" s="18"/>
      <c r="MLQ312" s="18"/>
      <c r="MLR312" s="18"/>
      <c r="MLS312" s="18"/>
      <c r="MLT312" s="18"/>
      <c r="MLU312" s="18"/>
      <c r="MLV312" s="18"/>
      <c r="MLW312" s="18"/>
      <c r="MLX312" s="18"/>
      <c r="MLY312" s="18"/>
      <c r="MLZ312" s="18"/>
      <c r="MMA312" s="18"/>
      <c r="MMB312" s="18"/>
      <c r="MMC312" s="18"/>
      <c r="MMD312" s="18"/>
      <c r="MME312" s="18"/>
      <c r="MMF312" s="18"/>
      <c r="MMG312" s="18"/>
      <c r="MMH312" s="18"/>
      <c r="MMI312" s="18"/>
      <c r="MMJ312" s="18"/>
      <c r="MMK312" s="18"/>
      <c r="MML312" s="18"/>
      <c r="MMM312" s="18"/>
      <c r="MMN312" s="18"/>
      <c r="MMO312" s="18"/>
      <c r="MMP312" s="18"/>
      <c r="MMQ312" s="18"/>
      <c r="MMR312" s="18"/>
      <c r="MMS312" s="18"/>
      <c r="MMT312" s="18"/>
      <c r="MMU312" s="18"/>
      <c r="MMV312" s="18"/>
      <c r="MMW312" s="18"/>
      <c r="MMX312" s="18"/>
      <c r="MMY312" s="18"/>
      <c r="MMZ312" s="18"/>
      <c r="MNA312" s="18"/>
      <c r="MNB312" s="18"/>
      <c r="MNC312" s="18"/>
      <c r="MND312" s="18"/>
      <c r="MNE312" s="18"/>
      <c r="MNF312" s="18"/>
      <c r="MNG312" s="18"/>
      <c r="MNH312" s="18"/>
      <c r="MNI312" s="18"/>
      <c r="MNJ312" s="18"/>
      <c r="MNK312" s="18"/>
      <c r="MNL312" s="18"/>
      <c r="MNM312" s="18"/>
      <c r="MNN312" s="18"/>
      <c r="MNO312" s="18"/>
      <c r="MNP312" s="18"/>
      <c r="MNQ312" s="18"/>
      <c r="MNR312" s="18"/>
      <c r="MNS312" s="18"/>
      <c r="MNT312" s="18"/>
      <c r="MNU312" s="18"/>
      <c r="MNV312" s="18"/>
      <c r="MNW312" s="18"/>
      <c r="MNX312" s="18"/>
      <c r="MNY312" s="18"/>
      <c r="MNZ312" s="18"/>
      <c r="MOA312" s="18"/>
      <c r="MOB312" s="18"/>
      <c r="MOC312" s="18"/>
      <c r="MOD312" s="18"/>
      <c r="MOE312" s="18"/>
      <c r="MOF312" s="18"/>
      <c r="MOG312" s="18"/>
      <c r="MOH312" s="18"/>
      <c r="MOI312" s="18"/>
      <c r="MOJ312" s="18"/>
      <c r="MOK312" s="18"/>
      <c r="MOL312" s="18"/>
      <c r="MOM312" s="18"/>
      <c r="MON312" s="18"/>
      <c r="MOO312" s="18"/>
      <c r="MOP312" s="18"/>
      <c r="MOQ312" s="18"/>
      <c r="MOR312" s="18"/>
      <c r="MOS312" s="18"/>
      <c r="MOT312" s="18"/>
      <c r="MOU312" s="18"/>
      <c r="MOV312" s="18"/>
      <c r="MOW312" s="18"/>
      <c r="MOX312" s="18"/>
      <c r="MOY312" s="18"/>
      <c r="MOZ312" s="18"/>
      <c r="MPA312" s="18"/>
      <c r="MPB312" s="18"/>
      <c r="MPC312" s="18"/>
      <c r="MPD312" s="18"/>
      <c r="MPE312" s="18"/>
      <c r="MPF312" s="18"/>
      <c r="MPG312" s="18"/>
      <c r="MPH312" s="18"/>
      <c r="MPI312" s="18"/>
      <c r="MPJ312" s="18"/>
      <c r="MPK312" s="18"/>
      <c r="MPL312" s="18"/>
      <c r="MPM312" s="18"/>
      <c r="MPN312" s="18"/>
      <c r="MPO312" s="18"/>
      <c r="MPP312" s="18"/>
      <c r="MPQ312" s="18"/>
      <c r="MPR312" s="18"/>
      <c r="MPS312" s="18"/>
      <c r="MPT312" s="18"/>
      <c r="MPU312" s="18"/>
      <c r="MPV312" s="18"/>
      <c r="MPW312" s="18"/>
      <c r="MPX312" s="18"/>
      <c r="MPY312" s="18"/>
      <c r="MPZ312" s="18"/>
      <c r="MQA312" s="18"/>
      <c r="MQB312" s="18"/>
      <c r="MQC312" s="18"/>
      <c r="MQD312" s="18"/>
      <c r="MQE312" s="18"/>
      <c r="MQF312" s="18"/>
      <c r="MQG312" s="18"/>
      <c r="MQH312" s="18"/>
      <c r="MQI312" s="18"/>
      <c r="MQJ312" s="18"/>
      <c r="MQK312" s="18"/>
      <c r="MQL312" s="18"/>
      <c r="MQM312" s="18"/>
      <c r="MQN312" s="18"/>
      <c r="MQO312" s="18"/>
      <c r="MQP312" s="18"/>
      <c r="MQQ312" s="18"/>
      <c r="MQR312" s="18"/>
      <c r="MQS312" s="18"/>
      <c r="MQT312" s="18"/>
      <c r="MQU312" s="18"/>
      <c r="MQV312" s="18"/>
      <c r="MQW312" s="18"/>
      <c r="MQX312" s="18"/>
      <c r="MQY312" s="18"/>
      <c r="MQZ312" s="18"/>
      <c r="MRA312" s="18"/>
      <c r="MRB312" s="18"/>
      <c r="MRC312" s="18"/>
      <c r="MRD312" s="18"/>
      <c r="MRE312" s="18"/>
      <c r="MRF312" s="18"/>
      <c r="MRG312" s="18"/>
      <c r="MRH312" s="18"/>
      <c r="MRI312" s="18"/>
      <c r="MRJ312" s="18"/>
      <c r="MRK312" s="18"/>
      <c r="MRL312" s="18"/>
      <c r="MRM312" s="18"/>
      <c r="MRN312" s="18"/>
      <c r="MRO312" s="18"/>
      <c r="MRP312" s="18"/>
      <c r="MRQ312" s="18"/>
      <c r="MRR312" s="18"/>
      <c r="MRS312" s="18"/>
      <c r="MRT312" s="18"/>
      <c r="MRU312" s="18"/>
      <c r="MRV312" s="18"/>
      <c r="MRW312" s="18"/>
      <c r="MRX312" s="18"/>
      <c r="MRY312" s="18"/>
      <c r="MRZ312" s="18"/>
      <c r="MSA312" s="18"/>
      <c r="MSB312" s="18"/>
      <c r="MSC312" s="18"/>
      <c r="MSD312" s="18"/>
      <c r="MSE312" s="18"/>
      <c r="MSF312" s="18"/>
      <c r="MSG312" s="18"/>
      <c r="MSH312" s="18"/>
      <c r="MSI312" s="18"/>
      <c r="MSJ312" s="18"/>
      <c r="MSK312" s="18"/>
      <c r="MSL312" s="18"/>
      <c r="MSM312" s="18"/>
      <c r="MSN312" s="18"/>
      <c r="MSO312" s="18"/>
      <c r="MSP312" s="18"/>
      <c r="MSQ312" s="18"/>
      <c r="MSR312" s="18"/>
      <c r="MSS312" s="18"/>
      <c r="MST312" s="18"/>
      <c r="MSU312" s="18"/>
      <c r="MSV312" s="18"/>
      <c r="MSW312" s="18"/>
      <c r="MSX312" s="18"/>
      <c r="MSY312" s="18"/>
      <c r="MSZ312" s="18"/>
      <c r="MTA312" s="18"/>
      <c r="MTB312" s="18"/>
      <c r="MTC312" s="18"/>
      <c r="MTD312" s="18"/>
      <c r="MTE312" s="18"/>
      <c r="MTF312" s="18"/>
      <c r="MTG312" s="18"/>
      <c r="MTH312" s="18"/>
      <c r="MTI312" s="18"/>
      <c r="MTJ312" s="18"/>
      <c r="MTK312" s="18"/>
      <c r="MTL312" s="18"/>
      <c r="MTM312" s="18"/>
      <c r="MTN312" s="18"/>
      <c r="MTO312" s="18"/>
      <c r="MTP312" s="18"/>
      <c r="MTQ312" s="18"/>
      <c r="MTR312" s="18"/>
      <c r="MTS312" s="18"/>
      <c r="MTT312" s="18"/>
      <c r="MTU312" s="18"/>
      <c r="MTV312" s="18"/>
      <c r="MTW312" s="18"/>
      <c r="MTX312" s="18"/>
      <c r="MTY312" s="18"/>
      <c r="MTZ312" s="18"/>
      <c r="MUA312" s="18"/>
      <c r="MUB312" s="18"/>
      <c r="MUC312" s="18"/>
      <c r="MUD312" s="18"/>
      <c r="MUE312" s="18"/>
      <c r="MUF312" s="18"/>
      <c r="MUG312" s="18"/>
      <c r="MUH312" s="18"/>
      <c r="MUI312" s="18"/>
      <c r="MUJ312" s="18"/>
      <c r="MUK312" s="18"/>
      <c r="MUL312" s="18"/>
      <c r="MUM312" s="18"/>
      <c r="MUN312" s="18"/>
      <c r="MUO312" s="18"/>
      <c r="MUP312" s="18"/>
      <c r="MUQ312" s="18"/>
      <c r="MUR312" s="18"/>
      <c r="MUS312" s="18"/>
      <c r="MUT312" s="18"/>
      <c r="MUU312" s="18"/>
      <c r="MUV312" s="18"/>
      <c r="MUW312" s="18"/>
      <c r="MUX312" s="18"/>
      <c r="MUY312" s="18"/>
      <c r="MUZ312" s="18"/>
      <c r="MVA312" s="18"/>
      <c r="MVB312" s="18"/>
      <c r="MVC312" s="18"/>
      <c r="MVD312" s="18"/>
      <c r="MVE312" s="18"/>
      <c r="MVF312" s="18"/>
      <c r="MVG312" s="18"/>
      <c r="MVH312" s="18"/>
      <c r="MVI312" s="18"/>
      <c r="MVJ312" s="18"/>
      <c r="MVK312" s="18"/>
      <c r="MVL312" s="18"/>
      <c r="MVM312" s="18"/>
      <c r="MVN312" s="18"/>
      <c r="MVO312" s="18"/>
      <c r="MVP312" s="18"/>
      <c r="MVQ312" s="18"/>
      <c r="MVR312" s="18"/>
      <c r="MVS312" s="18"/>
      <c r="MVT312" s="18"/>
      <c r="MVU312" s="18"/>
      <c r="MVV312" s="18"/>
      <c r="MVW312" s="18"/>
      <c r="MVX312" s="18"/>
      <c r="MVY312" s="18"/>
      <c r="MVZ312" s="18"/>
      <c r="MWA312" s="18"/>
      <c r="MWB312" s="18"/>
      <c r="MWC312" s="18"/>
      <c r="MWD312" s="18"/>
      <c r="MWE312" s="18"/>
      <c r="MWF312" s="18"/>
      <c r="MWG312" s="18"/>
      <c r="MWH312" s="18"/>
      <c r="MWI312" s="18"/>
      <c r="MWJ312" s="18"/>
      <c r="MWK312" s="18"/>
      <c r="MWL312" s="18"/>
      <c r="MWM312" s="18"/>
      <c r="MWN312" s="18"/>
      <c r="MWO312" s="18"/>
      <c r="MWP312" s="18"/>
      <c r="MWQ312" s="18"/>
      <c r="MWR312" s="18"/>
      <c r="MWS312" s="18"/>
      <c r="MWT312" s="18"/>
      <c r="MWU312" s="18"/>
      <c r="MWV312" s="18"/>
      <c r="MWW312" s="18"/>
      <c r="MWX312" s="18"/>
      <c r="MWY312" s="18"/>
      <c r="MWZ312" s="18"/>
      <c r="MXA312" s="18"/>
      <c r="MXB312" s="18"/>
      <c r="MXC312" s="18"/>
      <c r="MXD312" s="18"/>
      <c r="MXE312" s="18"/>
      <c r="MXF312" s="18"/>
      <c r="MXG312" s="18"/>
      <c r="MXH312" s="18"/>
      <c r="MXI312" s="18"/>
      <c r="MXJ312" s="18"/>
      <c r="MXK312" s="18"/>
      <c r="MXL312" s="18"/>
      <c r="MXM312" s="18"/>
      <c r="MXN312" s="18"/>
      <c r="MXO312" s="18"/>
      <c r="MXP312" s="18"/>
      <c r="MXQ312" s="18"/>
      <c r="MXR312" s="18"/>
      <c r="MXS312" s="18"/>
      <c r="MXT312" s="18"/>
      <c r="MXU312" s="18"/>
      <c r="MXV312" s="18"/>
      <c r="MXW312" s="18"/>
      <c r="MXX312" s="18"/>
      <c r="MXY312" s="18"/>
      <c r="MXZ312" s="18"/>
      <c r="MYA312" s="18"/>
      <c r="MYB312" s="18"/>
      <c r="MYC312" s="18"/>
      <c r="MYD312" s="18"/>
      <c r="MYE312" s="18"/>
      <c r="MYF312" s="18"/>
      <c r="MYG312" s="18"/>
      <c r="MYH312" s="18"/>
      <c r="MYI312" s="18"/>
      <c r="MYJ312" s="18"/>
      <c r="MYK312" s="18"/>
      <c r="MYL312" s="18"/>
      <c r="MYM312" s="18"/>
      <c r="MYN312" s="18"/>
      <c r="MYO312" s="18"/>
      <c r="MYP312" s="18"/>
      <c r="MYQ312" s="18"/>
      <c r="MYR312" s="18"/>
      <c r="MYS312" s="18"/>
      <c r="MYT312" s="18"/>
      <c r="MYU312" s="18"/>
      <c r="MYV312" s="18"/>
      <c r="MYW312" s="18"/>
      <c r="MYX312" s="18"/>
      <c r="MYY312" s="18"/>
      <c r="MYZ312" s="18"/>
      <c r="MZA312" s="18"/>
      <c r="MZB312" s="18"/>
      <c r="MZC312" s="18"/>
      <c r="MZD312" s="18"/>
      <c r="MZE312" s="18"/>
      <c r="MZF312" s="18"/>
      <c r="MZG312" s="18"/>
      <c r="MZH312" s="18"/>
      <c r="MZI312" s="18"/>
      <c r="MZJ312" s="18"/>
      <c r="MZK312" s="18"/>
      <c r="MZL312" s="18"/>
      <c r="MZM312" s="18"/>
      <c r="MZN312" s="18"/>
      <c r="MZO312" s="18"/>
      <c r="MZP312" s="18"/>
      <c r="MZQ312" s="18"/>
      <c r="MZR312" s="18"/>
      <c r="MZS312" s="18"/>
      <c r="MZT312" s="18"/>
      <c r="MZU312" s="18"/>
      <c r="MZV312" s="18"/>
      <c r="MZW312" s="18"/>
      <c r="MZX312" s="18"/>
      <c r="MZY312" s="18"/>
      <c r="MZZ312" s="18"/>
      <c r="NAA312" s="18"/>
      <c r="NAB312" s="18"/>
      <c r="NAC312" s="18"/>
      <c r="NAD312" s="18"/>
      <c r="NAE312" s="18"/>
      <c r="NAF312" s="18"/>
      <c r="NAG312" s="18"/>
      <c r="NAH312" s="18"/>
      <c r="NAI312" s="18"/>
      <c r="NAJ312" s="18"/>
      <c r="NAK312" s="18"/>
      <c r="NAL312" s="18"/>
      <c r="NAM312" s="18"/>
      <c r="NAN312" s="18"/>
      <c r="NAO312" s="18"/>
      <c r="NAP312" s="18"/>
      <c r="NAQ312" s="18"/>
      <c r="NAR312" s="18"/>
      <c r="NAS312" s="18"/>
      <c r="NAT312" s="18"/>
      <c r="NAU312" s="18"/>
      <c r="NAV312" s="18"/>
      <c r="NAW312" s="18"/>
      <c r="NAX312" s="18"/>
      <c r="NAY312" s="18"/>
      <c r="NAZ312" s="18"/>
      <c r="NBA312" s="18"/>
      <c r="NBB312" s="18"/>
      <c r="NBC312" s="18"/>
      <c r="NBD312" s="18"/>
      <c r="NBE312" s="18"/>
      <c r="NBF312" s="18"/>
      <c r="NBG312" s="18"/>
      <c r="NBH312" s="18"/>
      <c r="NBI312" s="18"/>
      <c r="NBJ312" s="18"/>
      <c r="NBK312" s="18"/>
      <c r="NBL312" s="18"/>
      <c r="NBM312" s="18"/>
      <c r="NBN312" s="18"/>
      <c r="NBO312" s="18"/>
      <c r="NBP312" s="18"/>
      <c r="NBQ312" s="18"/>
      <c r="NBR312" s="18"/>
      <c r="NBS312" s="18"/>
      <c r="NBT312" s="18"/>
      <c r="NBU312" s="18"/>
      <c r="NBV312" s="18"/>
      <c r="NBW312" s="18"/>
      <c r="NBX312" s="18"/>
      <c r="NBY312" s="18"/>
      <c r="NBZ312" s="18"/>
      <c r="NCA312" s="18"/>
      <c r="NCB312" s="18"/>
      <c r="NCC312" s="18"/>
      <c r="NCD312" s="18"/>
      <c r="NCE312" s="18"/>
      <c r="NCF312" s="18"/>
      <c r="NCG312" s="18"/>
      <c r="NCH312" s="18"/>
      <c r="NCI312" s="18"/>
      <c r="NCJ312" s="18"/>
      <c r="NCK312" s="18"/>
      <c r="NCL312" s="18"/>
      <c r="NCM312" s="18"/>
      <c r="NCN312" s="18"/>
      <c r="NCO312" s="18"/>
      <c r="NCP312" s="18"/>
      <c r="NCQ312" s="18"/>
      <c r="NCR312" s="18"/>
      <c r="NCS312" s="18"/>
      <c r="NCT312" s="18"/>
      <c r="NCU312" s="18"/>
      <c r="NCV312" s="18"/>
      <c r="NCW312" s="18"/>
      <c r="NCX312" s="18"/>
      <c r="NCY312" s="18"/>
      <c r="NCZ312" s="18"/>
      <c r="NDA312" s="18"/>
      <c r="NDB312" s="18"/>
      <c r="NDC312" s="18"/>
      <c r="NDD312" s="18"/>
      <c r="NDE312" s="18"/>
      <c r="NDF312" s="18"/>
      <c r="NDG312" s="18"/>
      <c r="NDH312" s="18"/>
      <c r="NDI312" s="18"/>
      <c r="NDJ312" s="18"/>
      <c r="NDK312" s="18"/>
      <c r="NDL312" s="18"/>
      <c r="NDM312" s="18"/>
      <c r="NDN312" s="18"/>
      <c r="NDO312" s="18"/>
      <c r="NDP312" s="18"/>
      <c r="NDQ312" s="18"/>
      <c r="NDR312" s="18"/>
      <c r="NDS312" s="18"/>
      <c r="NDT312" s="18"/>
      <c r="NDU312" s="18"/>
      <c r="NDV312" s="18"/>
      <c r="NDW312" s="18"/>
      <c r="NDX312" s="18"/>
      <c r="NDY312" s="18"/>
      <c r="NDZ312" s="18"/>
      <c r="NEA312" s="18"/>
      <c r="NEB312" s="18"/>
      <c r="NEC312" s="18"/>
      <c r="NED312" s="18"/>
      <c r="NEE312" s="18"/>
      <c r="NEF312" s="18"/>
      <c r="NEG312" s="18"/>
      <c r="NEH312" s="18"/>
      <c r="NEI312" s="18"/>
      <c r="NEJ312" s="18"/>
      <c r="NEK312" s="18"/>
      <c r="NEL312" s="18"/>
      <c r="NEM312" s="18"/>
      <c r="NEN312" s="18"/>
      <c r="NEO312" s="18"/>
      <c r="NEP312" s="18"/>
      <c r="NEQ312" s="18"/>
      <c r="NER312" s="18"/>
      <c r="NES312" s="18"/>
      <c r="NET312" s="18"/>
      <c r="NEU312" s="18"/>
      <c r="NEV312" s="18"/>
      <c r="NEW312" s="18"/>
      <c r="NEX312" s="18"/>
      <c r="NEY312" s="18"/>
      <c r="NEZ312" s="18"/>
      <c r="NFA312" s="18"/>
      <c r="NFB312" s="18"/>
      <c r="NFC312" s="18"/>
      <c r="NFD312" s="18"/>
      <c r="NFE312" s="18"/>
      <c r="NFF312" s="18"/>
      <c r="NFG312" s="18"/>
      <c r="NFH312" s="18"/>
      <c r="NFI312" s="18"/>
      <c r="NFJ312" s="18"/>
      <c r="NFK312" s="18"/>
      <c r="NFL312" s="18"/>
      <c r="NFM312" s="18"/>
      <c r="NFN312" s="18"/>
      <c r="NFO312" s="18"/>
      <c r="NFP312" s="18"/>
      <c r="NFQ312" s="18"/>
      <c r="NFR312" s="18"/>
      <c r="NFS312" s="18"/>
      <c r="NFT312" s="18"/>
      <c r="NFU312" s="18"/>
      <c r="NFV312" s="18"/>
      <c r="NFW312" s="18"/>
      <c r="NFX312" s="18"/>
      <c r="NFY312" s="18"/>
      <c r="NFZ312" s="18"/>
      <c r="NGA312" s="18"/>
      <c r="NGB312" s="18"/>
      <c r="NGC312" s="18"/>
      <c r="NGD312" s="18"/>
      <c r="NGE312" s="18"/>
      <c r="NGF312" s="18"/>
      <c r="NGG312" s="18"/>
      <c r="NGH312" s="18"/>
      <c r="NGI312" s="18"/>
      <c r="NGJ312" s="18"/>
      <c r="NGK312" s="18"/>
      <c r="NGL312" s="18"/>
      <c r="NGM312" s="18"/>
      <c r="NGN312" s="18"/>
      <c r="NGO312" s="18"/>
      <c r="NGP312" s="18"/>
      <c r="NGQ312" s="18"/>
      <c r="NGR312" s="18"/>
      <c r="NGS312" s="18"/>
      <c r="NGT312" s="18"/>
      <c r="NGU312" s="18"/>
      <c r="NGV312" s="18"/>
      <c r="NGW312" s="18"/>
      <c r="NGX312" s="18"/>
      <c r="NGY312" s="18"/>
      <c r="NGZ312" s="18"/>
      <c r="NHA312" s="18"/>
      <c r="NHB312" s="18"/>
      <c r="NHC312" s="18"/>
      <c r="NHD312" s="18"/>
      <c r="NHE312" s="18"/>
      <c r="NHF312" s="18"/>
      <c r="NHG312" s="18"/>
      <c r="NHH312" s="18"/>
      <c r="NHI312" s="18"/>
      <c r="NHJ312" s="18"/>
      <c r="NHK312" s="18"/>
      <c r="NHL312" s="18"/>
      <c r="NHM312" s="18"/>
      <c r="NHN312" s="18"/>
      <c r="NHO312" s="18"/>
      <c r="NHP312" s="18"/>
      <c r="NHQ312" s="18"/>
      <c r="NHR312" s="18"/>
      <c r="NHS312" s="18"/>
      <c r="NHT312" s="18"/>
      <c r="NHU312" s="18"/>
      <c r="NHV312" s="18"/>
      <c r="NHW312" s="18"/>
      <c r="NHX312" s="18"/>
      <c r="NHY312" s="18"/>
      <c r="NHZ312" s="18"/>
      <c r="NIA312" s="18"/>
      <c r="NIB312" s="18"/>
      <c r="NIC312" s="18"/>
      <c r="NID312" s="18"/>
      <c r="NIE312" s="18"/>
      <c r="NIF312" s="18"/>
      <c r="NIG312" s="18"/>
      <c r="NIH312" s="18"/>
      <c r="NII312" s="18"/>
      <c r="NIJ312" s="18"/>
      <c r="NIK312" s="18"/>
      <c r="NIL312" s="18"/>
      <c r="NIM312" s="18"/>
      <c r="NIN312" s="18"/>
      <c r="NIO312" s="18"/>
      <c r="NIP312" s="18"/>
      <c r="NIQ312" s="18"/>
      <c r="NIR312" s="18"/>
      <c r="NIS312" s="18"/>
      <c r="NIT312" s="18"/>
      <c r="NIU312" s="18"/>
      <c r="NIV312" s="18"/>
      <c r="NIW312" s="18"/>
      <c r="NIX312" s="18"/>
      <c r="NIY312" s="18"/>
      <c r="NIZ312" s="18"/>
      <c r="NJA312" s="18"/>
      <c r="NJB312" s="18"/>
      <c r="NJC312" s="18"/>
      <c r="NJD312" s="18"/>
      <c r="NJE312" s="18"/>
      <c r="NJF312" s="18"/>
      <c r="NJG312" s="18"/>
      <c r="NJH312" s="18"/>
      <c r="NJI312" s="18"/>
      <c r="NJJ312" s="18"/>
      <c r="NJK312" s="18"/>
      <c r="NJL312" s="18"/>
      <c r="NJM312" s="18"/>
      <c r="NJN312" s="18"/>
      <c r="NJO312" s="18"/>
      <c r="NJP312" s="18"/>
      <c r="NJQ312" s="18"/>
      <c r="NJR312" s="18"/>
      <c r="NJS312" s="18"/>
      <c r="NJT312" s="18"/>
      <c r="NJU312" s="18"/>
      <c r="NJV312" s="18"/>
      <c r="NJW312" s="18"/>
      <c r="NJX312" s="18"/>
      <c r="NJY312" s="18"/>
      <c r="NJZ312" s="18"/>
      <c r="NKA312" s="18"/>
      <c r="NKB312" s="18"/>
      <c r="NKC312" s="18"/>
      <c r="NKD312" s="18"/>
      <c r="NKE312" s="18"/>
      <c r="NKF312" s="18"/>
      <c r="NKG312" s="18"/>
      <c r="NKH312" s="18"/>
      <c r="NKI312" s="18"/>
      <c r="NKJ312" s="18"/>
      <c r="NKK312" s="18"/>
      <c r="NKL312" s="18"/>
      <c r="NKM312" s="18"/>
      <c r="NKN312" s="18"/>
      <c r="NKO312" s="18"/>
      <c r="NKP312" s="18"/>
      <c r="NKQ312" s="18"/>
      <c r="NKR312" s="18"/>
      <c r="NKS312" s="18"/>
      <c r="NKT312" s="18"/>
      <c r="NKU312" s="18"/>
      <c r="NKV312" s="18"/>
      <c r="NKW312" s="18"/>
      <c r="NKX312" s="18"/>
      <c r="NKY312" s="18"/>
      <c r="NKZ312" s="18"/>
      <c r="NLA312" s="18"/>
      <c r="NLB312" s="18"/>
      <c r="NLC312" s="18"/>
      <c r="NLD312" s="18"/>
      <c r="NLE312" s="18"/>
      <c r="NLF312" s="18"/>
      <c r="NLG312" s="18"/>
      <c r="NLH312" s="18"/>
      <c r="NLI312" s="18"/>
      <c r="NLJ312" s="18"/>
      <c r="NLK312" s="18"/>
      <c r="NLL312" s="18"/>
      <c r="NLM312" s="18"/>
      <c r="NLN312" s="18"/>
      <c r="NLO312" s="18"/>
      <c r="NLP312" s="18"/>
      <c r="NLQ312" s="18"/>
      <c r="NLR312" s="18"/>
      <c r="NLS312" s="18"/>
      <c r="NLT312" s="18"/>
      <c r="NLU312" s="18"/>
      <c r="NLV312" s="18"/>
      <c r="NLW312" s="18"/>
      <c r="NLX312" s="18"/>
      <c r="NLY312" s="18"/>
      <c r="NLZ312" s="18"/>
      <c r="NMA312" s="18"/>
      <c r="NMB312" s="18"/>
      <c r="NMC312" s="18"/>
      <c r="NMD312" s="18"/>
      <c r="NME312" s="18"/>
      <c r="NMF312" s="18"/>
      <c r="NMG312" s="18"/>
      <c r="NMH312" s="18"/>
      <c r="NMI312" s="18"/>
      <c r="NMJ312" s="18"/>
      <c r="NMK312" s="18"/>
      <c r="NML312" s="18"/>
      <c r="NMM312" s="18"/>
      <c r="NMN312" s="18"/>
      <c r="NMO312" s="18"/>
      <c r="NMP312" s="18"/>
      <c r="NMQ312" s="18"/>
      <c r="NMR312" s="18"/>
      <c r="NMS312" s="18"/>
      <c r="NMT312" s="18"/>
      <c r="NMU312" s="18"/>
      <c r="NMV312" s="18"/>
      <c r="NMW312" s="18"/>
      <c r="NMX312" s="18"/>
      <c r="NMY312" s="18"/>
      <c r="NMZ312" s="18"/>
      <c r="NNA312" s="18"/>
      <c r="NNB312" s="18"/>
      <c r="NNC312" s="18"/>
      <c r="NND312" s="18"/>
      <c r="NNE312" s="18"/>
      <c r="NNF312" s="18"/>
      <c r="NNG312" s="18"/>
      <c r="NNH312" s="18"/>
      <c r="NNI312" s="18"/>
      <c r="NNJ312" s="18"/>
      <c r="NNK312" s="18"/>
      <c r="NNL312" s="18"/>
      <c r="NNM312" s="18"/>
      <c r="NNN312" s="18"/>
      <c r="NNO312" s="18"/>
      <c r="NNP312" s="18"/>
      <c r="NNQ312" s="18"/>
      <c r="NNR312" s="18"/>
      <c r="NNS312" s="18"/>
      <c r="NNT312" s="18"/>
      <c r="NNU312" s="18"/>
      <c r="NNV312" s="18"/>
      <c r="NNW312" s="18"/>
      <c r="NNX312" s="18"/>
      <c r="NNY312" s="18"/>
      <c r="NNZ312" s="18"/>
      <c r="NOA312" s="18"/>
      <c r="NOB312" s="18"/>
      <c r="NOC312" s="18"/>
      <c r="NOD312" s="18"/>
      <c r="NOE312" s="18"/>
      <c r="NOF312" s="18"/>
      <c r="NOG312" s="18"/>
      <c r="NOH312" s="18"/>
      <c r="NOI312" s="18"/>
      <c r="NOJ312" s="18"/>
      <c r="NOK312" s="18"/>
      <c r="NOL312" s="18"/>
      <c r="NOM312" s="18"/>
      <c r="NON312" s="18"/>
      <c r="NOO312" s="18"/>
      <c r="NOP312" s="18"/>
      <c r="NOQ312" s="18"/>
      <c r="NOR312" s="18"/>
      <c r="NOS312" s="18"/>
      <c r="NOT312" s="18"/>
      <c r="NOU312" s="18"/>
      <c r="NOV312" s="18"/>
      <c r="NOW312" s="18"/>
      <c r="NOX312" s="18"/>
      <c r="NOY312" s="18"/>
      <c r="NOZ312" s="18"/>
      <c r="NPA312" s="18"/>
      <c r="NPB312" s="18"/>
      <c r="NPC312" s="18"/>
      <c r="NPD312" s="18"/>
      <c r="NPE312" s="18"/>
      <c r="NPF312" s="18"/>
      <c r="NPG312" s="18"/>
      <c r="NPH312" s="18"/>
      <c r="NPI312" s="18"/>
      <c r="NPJ312" s="18"/>
      <c r="NPK312" s="18"/>
      <c r="NPL312" s="18"/>
      <c r="NPM312" s="18"/>
      <c r="NPN312" s="18"/>
      <c r="NPO312" s="18"/>
      <c r="NPP312" s="18"/>
      <c r="NPQ312" s="18"/>
      <c r="NPR312" s="18"/>
      <c r="NPS312" s="18"/>
      <c r="NPT312" s="18"/>
      <c r="NPU312" s="18"/>
      <c r="NPV312" s="18"/>
      <c r="NPW312" s="18"/>
      <c r="NPX312" s="18"/>
      <c r="NPY312" s="18"/>
      <c r="NPZ312" s="18"/>
      <c r="NQA312" s="18"/>
      <c r="NQB312" s="18"/>
      <c r="NQC312" s="18"/>
      <c r="NQD312" s="18"/>
      <c r="NQE312" s="18"/>
      <c r="NQF312" s="18"/>
      <c r="NQG312" s="18"/>
      <c r="NQH312" s="18"/>
      <c r="NQI312" s="18"/>
      <c r="NQJ312" s="18"/>
      <c r="NQK312" s="18"/>
      <c r="NQL312" s="18"/>
      <c r="NQM312" s="18"/>
      <c r="NQN312" s="18"/>
      <c r="NQO312" s="18"/>
      <c r="NQP312" s="18"/>
      <c r="NQQ312" s="18"/>
      <c r="NQR312" s="18"/>
      <c r="NQS312" s="18"/>
      <c r="NQT312" s="18"/>
      <c r="NQU312" s="18"/>
      <c r="NQV312" s="18"/>
      <c r="NQW312" s="18"/>
      <c r="NQX312" s="18"/>
      <c r="NQY312" s="18"/>
      <c r="NQZ312" s="18"/>
      <c r="NRA312" s="18"/>
      <c r="NRB312" s="18"/>
      <c r="NRC312" s="18"/>
      <c r="NRD312" s="18"/>
      <c r="NRE312" s="18"/>
      <c r="NRF312" s="18"/>
      <c r="NRG312" s="18"/>
      <c r="NRH312" s="18"/>
      <c r="NRI312" s="18"/>
      <c r="NRJ312" s="18"/>
      <c r="NRK312" s="18"/>
      <c r="NRL312" s="18"/>
      <c r="NRM312" s="18"/>
      <c r="NRN312" s="18"/>
      <c r="NRO312" s="18"/>
      <c r="NRP312" s="18"/>
      <c r="NRQ312" s="18"/>
      <c r="NRR312" s="18"/>
      <c r="NRS312" s="18"/>
      <c r="NRT312" s="18"/>
      <c r="NRU312" s="18"/>
      <c r="NRV312" s="18"/>
      <c r="NRW312" s="18"/>
      <c r="NRX312" s="18"/>
      <c r="NRY312" s="18"/>
      <c r="NRZ312" s="18"/>
      <c r="NSA312" s="18"/>
      <c r="NSB312" s="18"/>
      <c r="NSC312" s="18"/>
      <c r="NSD312" s="18"/>
      <c r="NSE312" s="18"/>
      <c r="NSF312" s="18"/>
      <c r="NSG312" s="18"/>
      <c r="NSH312" s="18"/>
      <c r="NSI312" s="18"/>
      <c r="NSJ312" s="18"/>
      <c r="NSK312" s="18"/>
      <c r="NSL312" s="18"/>
      <c r="NSM312" s="18"/>
      <c r="NSN312" s="18"/>
      <c r="NSO312" s="18"/>
      <c r="NSP312" s="18"/>
      <c r="NSQ312" s="18"/>
      <c r="NSR312" s="18"/>
      <c r="NSS312" s="18"/>
      <c r="NST312" s="18"/>
      <c r="NSU312" s="18"/>
      <c r="NSV312" s="18"/>
      <c r="NSW312" s="18"/>
      <c r="NSX312" s="18"/>
      <c r="NSY312" s="18"/>
      <c r="NSZ312" s="18"/>
      <c r="NTA312" s="18"/>
      <c r="NTB312" s="18"/>
      <c r="NTC312" s="18"/>
      <c r="NTD312" s="18"/>
      <c r="NTE312" s="18"/>
      <c r="NTF312" s="18"/>
      <c r="NTG312" s="18"/>
      <c r="NTH312" s="18"/>
      <c r="NTI312" s="18"/>
      <c r="NTJ312" s="18"/>
      <c r="NTK312" s="18"/>
      <c r="NTL312" s="18"/>
      <c r="NTM312" s="18"/>
      <c r="NTN312" s="18"/>
      <c r="NTO312" s="18"/>
      <c r="NTP312" s="18"/>
      <c r="NTQ312" s="18"/>
      <c r="NTR312" s="18"/>
      <c r="NTS312" s="18"/>
      <c r="NTT312" s="18"/>
      <c r="NTU312" s="18"/>
      <c r="NTV312" s="18"/>
      <c r="NTW312" s="18"/>
      <c r="NTX312" s="18"/>
      <c r="NTY312" s="18"/>
      <c r="NTZ312" s="18"/>
      <c r="NUA312" s="18"/>
      <c r="NUB312" s="18"/>
      <c r="NUC312" s="18"/>
      <c r="NUD312" s="18"/>
      <c r="NUE312" s="18"/>
      <c r="NUF312" s="18"/>
      <c r="NUG312" s="18"/>
      <c r="NUH312" s="18"/>
      <c r="NUI312" s="18"/>
      <c r="NUJ312" s="18"/>
      <c r="NUK312" s="18"/>
      <c r="NUL312" s="18"/>
      <c r="NUM312" s="18"/>
      <c r="NUN312" s="18"/>
      <c r="NUO312" s="18"/>
      <c r="NUP312" s="18"/>
      <c r="NUQ312" s="18"/>
      <c r="NUR312" s="18"/>
      <c r="NUS312" s="18"/>
      <c r="NUT312" s="18"/>
      <c r="NUU312" s="18"/>
      <c r="NUV312" s="18"/>
      <c r="NUW312" s="18"/>
      <c r="NUX312" s="18"/>
      <c r="NUY312" s="18"/>
      <c r="NUZ312" s="18"/>
      <c r="NVA312" s="18"/>
      <c r="NVB312" s="18"/>
      <c r="NVC312" s="18"/>
      <c r="NVD312" s="18"/>
      <c r="NVE312" s="18"/>
      <c r="NVF312" s="18"/>
      <c r="NVG312" s="18"/>
      <c r="NVH312" s="18"/>
      <c r="NVI312" s="18"/>
      <c r="NVJ312" s="18"/>
      <c r="NVK312" s="18"/>
      <c r="NVL312" s="18"/>
      <c r="NVM312" s="18"/>
      <c r="NVN312" s="18"/>
      <c r="NVO312" s="18"/>
      <c r="NVP312" s="18"/>
      <c r="NVQ312" s="18"/>
      <c r="NVR312" s="18"/>
      <c r="NVS312" s="18"/>
      <c r="NVT312" s="18"/>
      <c r="NVU312" s="18"/>
      <c r="NVV312" s="18"/>
      <c r="NVW312" s="18"/>
      <c r="NVX312" s="18"/>
      <c r="NVY312" s="18"/>
      <c r="NVZ312" s="18"/>
      <c r="NWA312" s="18"/>
      <c r="NWB312" s="18"/>
      <c r="NWC312" s="18"/>
      <c r="NWD312" s="18"/>
      <c r="NWE312" s="18"/>
      <c r="NWF312" s="18"/>
      <c r="NWG312" s="18"/>
      <c r="NWH312" s="18"/>
      <c r="NWI312" s="18"/>
      <c r="NWJ312" s="18"/>
      <c r="NWK312" s="18"/>
      <c r="NWL312" s="18"/>
      <c r="NWM312" s="18"/>
      <c r="NWN312" s="18"/>
      <c r="NWO312" s="18"/>
      <c r="NWP312" s="18"/>
      <c r="NWQ312" s="18"/>
      <c r="NWR312" s="18"/>
      <c r="NWS312" s="18"/>
      <c r="NWT312" s="18"/>
      <c r="NWU312" s="18"/>
      <c r="NWV312" s="18"/>
      <c r="NWW312" s="18"/>
      <c r="NWX312" s="18"/>
      <c r="NWY312" s="18"/>
      <c r="NWZ312" s="18"/>
      <c r="NXA312" s="18"/>
      <c r="NXB312" s="18"/>
      <c r="NXC312" s="18"/>
      <c r="NXD312" s="18"/>
      <c r="NXE312" s="18"/>
      <c r="NXF312" s="18"/>
      <c r="NXG312" s="18"/>
      <c r="NXH312" s="18"/>
      <c r="NXI312" s="18"/>
      <c r="NXJ312" s="18"/>
      <c r="NXK312" s="18"/>
      <c r="NXL312" s="18"/>
      <c r="NXM312" s="18"/>
      <c r="NXN312" s="18"/>
      <c r="NXO312" s="18"/>
      <c r="NXP312" s="18"/>
      <c r="NXQ312" s="18"/>
      <c r="NXR312" s="18"/>
      <c r="NXS312" s="18"/>
      <c r="NXT312" s="18"/>
      <c r="NXU312" s="18"/>
      <c r="NXV312" s="18"/>
      <c r="NXW312" s="18"/>
      <c r="NXX312" s="18"/>
      <c r="NXY312" s="18"/>
      <c r="NXZ312" s="18"/>
      <c r="NYA312" s="18"/>
      <c r="NYB312" s="18"/>
      <c r="NYC312" s="18"/>
      <c r="NYD312" s="18"/>
      <c r="NYE312" s="18"/>
      <c r="NYF312" s="18"/>
      <c r="NYG312" s="18"/>
      <c r="NYH312" s="18"/>
      <c r="NYI312" s="18"/>
      <c r="NYJ312" s="18"/>
      <c r="NYK312" s="18"/>
      <c r="NYL312" s="18"/>
      <c r="NYM312" s="18"/>
      <c r="NYN312" s="18"/>
      <c r="NYO312" s="18"/>
      <c r="NYP312" s="18"/>
      <c r="NYQ312" s="18"/>
      <c r="NYR312" s="18"/>
      <c r="NYS312" s="18"/>
      <c r="NYT312" s="18"/>
      <c r="NYU312" s="18"/>
      <c r="NYV312" s="18"/>
      <c r="NYW312" s="18"/>
      <c r="NYX312" s="18"/>
      <c r="NYY312" s="18"/>
      <c r="NYZ312" s="18"/>
      <c r="NZA312" s="18"/>
      <c r="NZB312" s="18"/>
      <c r="NZC312" s="18"/>
      <c r="NZD312" s="18"/>
      <c r="NZE312" s="18"/>
      <c r="NZF312" s="18"/>
      <c r="NZG312" s="18"/>
      <c r="NZH312" s="18"/>
      <c r="NZI312" s="18"/>
      <c r="NZJ312" s="18"/>
      <c r="NZK312" s="18"/>
      <c r="NZL312" s="18"/>
      <c r="NZM312" s="18"/>
      <c r="NZN312" s="18"/>
      <c r="NZO312" s="18"/>
      <c r="NZP312" s="18"/>
      <c r="NZQ312" s="18"/>
      <c r="NZR312" s="18"/>
      <c r="NZS312" s="18"/>
      <c r="NZT312" s="18"/>
      <c r="NZU312" s="18"/>
      <c r="NZV312" s="18"/>
      <c r="NZW312" s="18"/>
      <c r="NZX312" s="18"/>
      <c r="NZY312" s="18"/>
      <c r="NZZ312" s="18"/>
      <c r="OAA312" s="18"/>
      <c r="OAB312" s="18"/>
      <c r="OAC312" s="18"/>
      <c r="OAD312" s="18"/>
      <c r="OAE312" s="18"/>
      <c r="OAF312" s="18"/>
      <c r="OAG312" s="18"/>
      <c r="OAH312" s="18"/>
      <c r="OAI312" s="18"/>
      <c r="OAJ312" s="18"/>
      <c r="OAK312" s="18"/>
      <c r="OAL312" s="18"/>
      <c r="OAM312" s="18"/>
      <c r="OAN312" s="18"/>
      <c r="OAO312" s="18"/>
      <c r="OAP312" s="18"/>
      <c r="OAQ312" s="18"/>
      <c r="OAR312" s="18"/>
      <c r="OAS312" s="18"/>
      <c r="OAT312" s="18"/>
      <c r="OAU312" s="18"/>
      <c r="OAV312" s="18"/>
      <c r="OAW312" s="18"/>
      <c r="OAX312" s="18"/>
      <c r="OAY312" s="18"/>
      <c r="OAZ312" s="18"/>
      <c r="OBA312" s="18"/>
      <c r="OBB312" s="18"/>
      <c r="OBC312" s="18"/>
      <c r="OBD312" s="18"/>
      <c r="OBE312" s="18"/>
      <c r="OBF312" s="18"/>
      <c r="OBG312" s="18"/>
      <c r="OBH312" s="18"/>
      <c r="OBI312" s="18"/>
      <c r="OBJ312" s="18"/>
      <c r="OBK312" s="18"/>
      <c r="OBL312" s="18"/>
      <c r="OBM312" s="18"/>
      <c r="OBN312" s="18"/>
      <c r="OBO312" s="18"/>
      <c r="OBP312" s="18"/>
      <c r="OBQ312" s="18"/>
      <c r="OBR312" s="18"/>
      <c r="OBS312" s="18"/>
      <c r="OBT312" s="18"/>
      <c r="OBU312" s="18"/>
      <c r="OBV312" s="18"/>
      <c r="OBW312" s="18"/>
      <c r="OBX312" s="18"/>
      <c r="OBY312" s="18"/>
      <c r="OBZ312" s="18"/>
      <c r="OCA312" s="18"/>
      <c r="OCB312" s="18"/>
      <c r="OCC312" s="18"/>
      <c r="OCD312" s="18"/>
      <c r="OCE312" s="18"/>
      <c r="OCF312" s="18"/>
      <c r="OCG312" s="18"/>
      <c r="OCH312" s="18"/>
      <c r="OCI312" s="18"/>
      <c r="OCJ312" s="18"/>
      <c r="OCK312" s="18"/>
      <c r="OCL312" s="18"/>
      <c r="OCM312" s="18"/>
      <c r="OCN312" s="18"/>
      <c r="OCO312" s="18"/>
      <c r="OCP312" s="18"/>
      <c r="OCQ312" s="18"/>
      <c r="OCR312" s="18"/>
      <c r="OCS312" s="18"/>
      <c r="OCT312" s="18"/>
      <c r="OCU312" s="18"/>
      <c r="OCV312" s="18"/>
      <c r="OCW312" s="18"/>
      <c r="OCX312" s="18"/>
      <c r="OCY312" s="18"/>
      <c r="OCZ312" s="18"/>
      <c r="ODA312" s="18"/>
      <c r="ODB312" s="18"/>
      <c r="ODC312" s="18"/>
      <c r="ODD312" s="18"/>
      <c r="ODE312" s="18"/>
      <c r="ODF312" s="18"/>
      <c r="ODG312" s="18"/>
      <c r="ODH312" s="18"/>
      <c r="ODI312" s="18"/>
      <c r="ODJ312" s="18"/>
      <c r="ODK312" s="18"/>
      <c r="ODL312" s="18"/>
      <c r="ODM312" s="18"/>
      <c r="ODN312" s="18"/>
      <c r="ODO312" s="18"/>
      <c r="ODP312" s="18"/>
      <c r="ODQ312" s="18"/>
      <c r="ODR312" s="18"/>
      <c r="ODS312" s="18"/>
      <c r="ODT312" s="18"/>
      <c r="ODU312" s="18"/>
      <c r="ODV312" s="18"/>
      <c r="ODW312" s="18"/>
      <c r="ODX312" s="18"/>
      <c r="ODY312" s="18"/>
      <c r="ODZ312" s="18"/>
      <c r="OEA312" s="18"/>
      <c r="OEB312" s="18"/>
      <c r="OEC312" s="18"/>
      <c r="OED312" s="18"/>
      <c r="OEE312" s="18"/>
      <c r="OEF312" s="18"/>
      <c r="OEG312" s="18"/>
      <c r="OEH312" s="18"/>
      <c r="OEI312" s="18"/>
      <c r="OEJ312" s="18"/>
      <c r="OEK312" s="18"/>
      <c r="OEL312" s="18"/>
      <c r="OEM312" s="18"/>
      <c r="OEN312" s="18"/>
      <c r="OEO312" s="18"/>
      <c r="OEP312" s="18"/>
      <c r="OEQ312" s="18"/>
      <c r="OER312" s="18"/>
      <c r="OES312" s="18"/>
      <c r="OET312" s="18"/>
      <c r="OEU312" s="18"/>
      <c r="OEV312" s="18"/>
      <c r="OEW312" s="18"/>
      <c r="OEX312" s="18"/>
      <c r="OEY312" s="18"/>
      <c r="OEZ312" s="18"/>
      <c r="OFA312" s="18"/>
      <c r="OFB312" s="18"/>
      <c r="OFC312" s="18"/>
      <c r="OFD312" s="18"/>
      <c r="OFE312" s="18"/>
      <c r="OFF312" s="18"/>
      <c r="OFG312" s="18"/>
      <c r="OFH312" s="18"/>
      <c r="OFI312" s="18"/>
      <c r="OFJ312" s="18"/>
      <c r="OFK312" s="18"/>
      <c r="OFL312" s="18"/>
      <c r="OFM312" s="18"/>
      <c r="OFN312" s="18"/>
      <c r="OFO312" s="18"/>
      <c r="OFP312" s="18"/>
      <c r="OFQ312" s="18"/>
      <c r="OFR312" s="18"/>
      <c r="OFS312" s="18"/>
      <c r="OFT312" s="18"/>
      <c r="OFU312" s="18"/>
      <c r="OFV312" s="18"/>
      <c r="OFW312" s="18"/>
      <c r="OFX312" s="18"/>
      <c r="OFY312" s="18"/>
      <c r="OFZ312" s="18"/>
      <c r="OGA312" s="18"/>
      <c r="OGB312" s="18"/>
      <c r="OGC312" s="18"/>
      <c r="OGD312" s="18"/>
      <c r="OGE312" s="18"/>
      <c r="OGF312" s="18"/>
      <c r="OGG312" s="18"/>
      <c r="OGH312" s="18"/>
      <c r="OGI312" s="18"/>
      <c r="OGJ312" s="18"/>
      <c r="OGK312" s="18"/>
      <c r="OGL312" s="18"/>
      <c r="OGM312" s="18"/>
      <c r="OGN312" s="18"/>
      <c r="OGO312" s="18"/>
      <c r="OGP312" s="18"/>
      <c r="OGQ312" s="18"/>
      <c r="OGR312" s="18"/>
      <c r="OGS312" s="18"/>
      <c r="OGT312" s="18"/>
      <c r="OGU312" s="18"/>
      <c r="OGV312" s="18"/>
      <c r="OGW312" s="18"/>
      <c r="OGX312" s="18"/>
      <c r="OGY312" s="18"/>
      <c r="OGZ312" s="18"/>
      <c r="OHA312" s="18"/>
      <c r="OHB312" s="18"/>
      <c r="OHC312" s="18"/>
      <c r="OHD312" s="18"/>
      <c r="OHE312" s="18"/>
      <c r="OHF312" s="18"/>
      <c r="OHG312" s="18"/>
      <c r="OHH312" s="18"/>
      <c r="OHI312" s="18"/>
      <c r="OHJ312" s="18"/>
      <c r="OHK312" s="18"/>
      <c r="OHL312" s="18"/>
      <c r="OHM312" s="18"/>
      <c r="OHN312" s="18"/>
      <c r="OHO312" s="18"/>
      <c r="OHP312" s="18"/>
      <c r="OHQ312" s="18"/>
      <c r="OHR312" s="18"/>
      <c r="OHS312" s="18"/>
      <c r="OHT312" s="18"/>
      <c r="OHU312" s="18"/>
      <c r="OHV312" s="18"/>
      <c r="OHW312" s="18"/>
      <c r="OHX312" s="18"/>
      <c r="OHY312" s="18"/>
      <c r="OHZ312" s="18"/>
      <c r="OIA312" s="18"/>
      <c r="OIB312" s="18"/>
      <c r="OIC312" s="18"/>
      <c r="OID312" s="18"/>
      <c r="OIE312" s="18"/>
      <c r="OIF312" s="18"/>
      <c r="OIG312" s="18"/>
      <c r="OIH312" s="18"/>
      <c r="OII312" s="18"/>
      <c r="OIJ312" s="18"/>
      <c r="OIK312" s="18"/>
      <c r="OIL312" s="18"/>
      <c r="OIM312" s="18"/>
      <c r="OIN312" s="18"/>
      <c r="OIO312" s="18"/>
      <c r="OIP312" s="18"/>
      <c r="OIQ312" s="18"/>
      <c r="OIR312" s="18"/>
      <c r="OIS312" s="18"/>
      <c r="OIT312" s="18"/>
      <c r="OIU312" s="18"/>
      <c r="OIV312" s="18"/>
      <c r="OIW312" s="18"/>
      <c r="OIX312" s="18"/>
      <c r="OIY312" s="18"/>
      <c r="OIZ312" s="18"/>
      <c r="OJA312" s="18"/>
      <c r="OJB312" s="18"/>
      <c r="OJC312" s="18"/>
      <c r="OJD312" s="18"/>
      <c r="OJE312" s="18"/>
      <c r="OJF312" s="18"/>
      <c r="OJG312" s="18"/>
      <c r="OJH312" s="18"/>
      <c r="OJI312" s="18"/>
      <c r="OJJ312" s="18"/>
      <c r="OJK312" s="18"/>
      <c r="OJL312" s="18"/>
      <c r="OJM312" s="18"/>
      <c r="OJN312" s="18"/>
      <c r="OJO312" s="18"/>
      <c r="OJP312" s="18"/>
      <c r="OJQ312" s="18"/>
      <c r="OJR312" s="18"/>
      <c r="OJS312" s="18"/>
      <c r="OJT312" s="18"/>
      <c r="OJU312" s="18"/>
      <c r="OJV312" s="18"/>
      <c r="OJW312" s="18"/>
      <c r="OJX312" s="18"/>
      <c r="OJY312" s="18"/>
      <c r="OJZ312" s="18"/>
      <c r="OKA312" s="18"/>
      <c r="OKB312" s="18"/>
      <c r="OKC312" s="18"/>
      <c r="OKD312" s="18"/>
      <c r="OKE312" s="18"/>
      <c r="OKF312" s="18"/>
      <c r="OKG312" s="18"/>
      <c r="OKH312" s="18"/>
      <c r="OKI312" s="18"/>
      <c r="OKJ312" s="18"/>
      <c r="OKK312" s="18"/>
      <c r="OKL312" s="18"/>
      <c r="OKM312" s="18"/>
      <c r="OKN312" s="18"/>
      <c r="OKO312" s="18"/>
      <c r="OKP312" s="18"/>
      <c r="OKQ312" s="18"/>
      <c r="OKR312" s="18"/>
      <c r="OKS312" s="18"/>
      <c r="OKT312" s="18"/>
      <c r="OKU312" s="18"/>
      <c r="OKV312" s="18"/>
      <c r="OKW312" s="18"/>
      <c r="OKX312" s="18"/>
      <c r="OKY312" s="18"/>
      <c r="OKZ312" s="18"/>
      <c r="OLA312" s="18"/>
      <c r="OLB312" s="18"/>
      <c r="OLC312" s="18"/>
      <c r="OLD312" s="18"/>
      <c r="OLE312" s="18"/>
      <c r="OLF312" s="18"/>
      <c r="OLG312" s="18"/>
      <c r="OLH312" s="18"/>
      <c r="OLI312" s="18"/>
      <c r="OLJ312" s="18"/>
      <c r="OLK312" s="18"/>
      <c r="OLL312" s="18"/>
      <c r="OLM312" s="18"/>
      <c r="OLN312" s="18"/>
      <c r="OLO312" s="18"/>
      <c r="OLP312" s="18"/>
      <c r="OLQ312" s="18"/>
      <c r="OLR312" s="18"/>
      <c r="OLS312" s="18"/>
      <c r="OLT312" s="18"/>
      <c r="OLU312" s="18"/>
      <c r="OLV312" s="18"/>
      <c r="OLW312" s="18"/>
      <c r="OLX312" s="18"/>
      <c r="OLY312" s="18"/>
      <c r="OLZ312" s="18"/>
      <c r="OMA312" s="18"/>
      <c r="OMB312" s="18"/>
      <c r="OMC312" s="18"/>
      <c r="OMD312" s="18"/>
      <c r="OME312" s="18"/>
      <c r="OMF312" s="18"/>
      <c r="OMG312" s="18"/>
      <c r="OMH312" s="18"/>
      <c r="OMI312" s="18"/>
      <c r="OMJ312" s="18"/>
      <c r="OMK312" s="18"/>
      <c r="OML312" s="18"/>
      <c r="OMM312" s="18"/>
      <c r="OMN312" s="18"/>
      <c r="OMO312" s="18"/>
      <c r="OMP312" s="18"/>
      <c r="OMQ312" s="18"/>
      <c r="OMR312" s="18"/>
      <c r="OMS312" s="18"/>
      <c r="OMT312" s="18"/>
      <c r="OMU312" s="18"/>
      <c r="OMV312" s="18"/>
      <c r="OMW312" s="18"/>
      <c r="OMX312" s="18"/>
      <c r="OMY312" s="18"/>
      <c r="OMZ312" s="18"/>
      <c r="ONA312" s="18"/>
      <c r="ONB312" s="18"/>
      <c r="ONC312" s="18"/>
      <c r="OND312" s="18"/>
      <c r="ONE312" s="18"/>
      <c r="ONF312" s="18"/>
      <c r="ONG312" s="18"/>
      <c r="ONH312" s="18"/>
      <c r="ONI312" s="18"/>
      <c r="ONJ312" s="18"/>
      <c r="ONK312" s="18"/>
      <c r="ONL312" s="18"/>
      <c r="ONM312" s="18"/>
      <c r="ONN312" s="18"/>
      <c r="ONO312" s="18"/>
      <c r="ONP312" s="18"/>
      <c r="ONQ312" s="18"/>
      <c r="ONR312" s="18"/>
      <c r="ONS312" s="18"/>
      <c r="ONT312" s="18"/>
      <c r="ONU312" s="18"/>
      <c r="ONV312" s="18"/>
      <c r="ONW312" s="18"/>
      <c r="ONX312" s="18"/>
      <c r="ONY312" s="18"/>
      <c r="ONZ312" s="18"/>
      <c r="OOA312" s="18"/>
      <c r="OOB312" s="18"/>
      <c r="OOC312" s="18"/>
      <c r="OOD312" s="18"/>
      <c r="OOE312" s="18"/>
      <c r="OOF312" s="18"/>
      <c r="OOG312" s="18"/>
      <c r="OOH312" s="18"/>
      <c r="OOI312" s="18"/>
      <c r="OOJ312" s="18"/>
      <c r="OOK312" s="18"/>
      <c r="OOL312" s="18"/>
      <c r="OOM312" s="18"/>
      <c r="OON312" s="18"/>
      <c r="OOO312" s="18"/>
      <c r="OOP312" s="18"/>
      <c r="OOQ312" s="18"/>
      <c r="OOR312" s="18"/>
      <c r="OOS312" s="18"/>
      <c r="OOT312" s="18"/>
      <c r="OOU312" s="18"/>
      <c r="OOV312" s="18"/>
      <c r="OOW312" s="18"/>
      <c r="OOX312" s="18"/>
      <c r="OOY312" s="18"/>
      <c r="OOZ312" s="18"/>
      <c r="OPA312" s="18"/>
      <c r="OPB312" s="18"/>
      <c r="OPC312" s="18"/>
      <c r="OPD312" s="18"/>
      <c r="OPE312" s="18"/>
      <c r="OPF312" s="18"/>
      <c r="OPG312" s="18"/>
      <c r="OPH312" s="18"/>
      <c r="OPI312" s="18"/>
      <c r="OPJ312" s="18"/>
      <c r="OPK312" s="18"/>
      <c r="OPL312" s="18"/>
      <c r="OPM312" s="18"/>
      <c r="OPN312" s="18"/>
      <c r="OPO312" s="18"/>
      <c r="OPP312" s="18"/>
      <c r="OPQ312" s="18"/>
      <c r="OPR312" s="18"/>
      <c r="OPS312" s="18"/>
      <c r="OPT312" s="18"/>
      <c r="OPU312" s="18"/>
      <c r="OPV312" s="18"/>
      <c r="OPW312" s="18"/>
      <c r="OPX312" s="18"/>
      <c r="OPY312" s="18"/>
      <c r="OPZ312" s="18"/>
      <c r="OQA312" s="18"/>
      <c r="OQB312" s="18"/>
      <c r="OQC312" s="18"/>
      <c r="OQD312" s="18"/>
      <c r="OQE312" s="18"/>
      <c r="OQF312" s="18"/>
      <c r="OQG312" s="18"/>
      <c r="OQH312" s="18"/>
      <c r="OQI312" s="18"/>
      <c r="OQJ312" s="18"/>
      <c r="OQK312" s="18"/>
      <c r="OQL312" s="18"/>
      <c r="OQM312" s="18"/>
      <c r="OQN312" s="18"/>
      <c r="OQO312" s="18"/>
      <c r="OQP312" s="18"/>
      <c r="OQQ312" s="18"/>
      <c r="OQR312" s="18"/>
      <c r="OQS312" s="18"/>
      <c r="OQT312" s="18"/>
      <c r="OQU312" s="18"/>
      <c r="OQV312" s="18"/>
      <c r="OQW312" s="18"/>
      <c r="OQX312" s="18"/>
      <c r="OQY312" s="18"/>
      <c r="OQZ312" s="18"/>
      <c r="ORA312" s="18"/>
      <c r="ORB312" s="18"/>
      <c r="ORC312" s="18"/>
      <c r="ORD312" s="18"/>
      <c r="ORE312" s="18"/>
      <c r="ORF312" s="18"/>
      <c r="ORG312" s="18"/>
      <c r="ORH312" s="18"/>
      <c r="ORI312" s="18"/>
      <c r="ORJ312" s="18"/>
      <c r="ORK312" s="18"/>
      <c r="ORL312" s="18"/>
      <c r="ORM312" s="18"/>
      <c r="ORN312" s="18"/>
      <c r="ORO312" s="18"/>
      <c r="ORP312" s="18"/>
      <c r="ORQ312" s="18"/>
      <c r="ORR312" s="18"/>
      <c r="ORS312" s="18"/>
      <c r="ORT312" s="18"/>
      <c r="ORU312" s="18"/>
      <c r="ORV312" s="18"/>
      <c r="ORW312" s="18"/>
      <c r="ORX312" s="18"/>
      <c r="ORY312" s="18"/>
      <c r="ORZ312" s="18"/>
      <c r="OSA312" s="18"/>
      <c r="OSB312" s="18"/>
      <c r="OSC312" s="18"/>
      <c r="OSD312" s="18"/>
      <c r="OSE312" s="18"/>
      <c r="OSF312" s="18"/>
      <c r="OSG312" s="18"/>
      <c r="OSH312" s="18"/>
      <c r="OSI312" s="18"/>
      <c r="OSJ312" s="18"/>
      <c r="OSK312" s="18"/>
      <c r="OSL312" s="18"/>
      <c r="OSM312" s="18"/>
      <c r="OSN312" s="18"/>
      <c r="OSO312" s="18"/>
      <c r="OSP312" s="18"/>
      <c r="OSQ312" s="18"/>
      <c r="OSR312" s="18"/>
      <c r="OSS312" s="18"/>
      <c r="OST312" s="18"/>
      <c r="OSU312" s="18"/>
      <c r="OSV312" s="18"/>
      <c r="OSW312" s="18"/>
      <c r="OSX312" s="18"/>
      <c r="OSY312" s="18"/>
      <c r="OSZ312" s="18"/>
      <c r="OTA312" s="18"/>
      <c r="OTB312" s="18"/>
      <c r="OTC312" s="18"/>
      <c r="OTD312" s="18"/>
      <c r="OTE312" s="18"/>
      <c r="OTF312" s="18"/>
      <c r="OTG312" s="18"/>
      <c r="OTH312" s="18"/>
      <c r="OTI312" s="18"/>
      <c r="OTJ312" s="18"/>
      <c r="OTK312" s="18"/>
      <c r="OTL312" s="18"/>
      <c r="OTM312" s="18"/>
      <c r="OTN312" s="18"/>
      <c r="OTO312" s="18"/>
      <c r="OTP312" s="18"/>
      <c r="OTQ312" s="18"/>
      <c r="OTR312" s="18"/>
      <c r="OTS312" s="18"/>
      <c r="OTT312" s="18"/>
      <c r="OTU312" s="18"/>
      <c r="OTV312" s="18"/>
      <c r="OTW312" s="18"/>
      <c r="OTX312" s="18"/>
      <c r="OTY312" s="18"/>
      <c r="OTZ312" s="18"/>
      <c r="OUA312" s="18"/>
      <c r="OUB312" s="18"/>
      <c r="OUC312" s="18"/>
      <c r="OUD312" s="18"/>
      <c r="OUE312" s="18"/>
      <c r="OUF312" s="18"/>
      <c r="OUG312" s="18"/>
      <c r="OUH312" s="18"/>
      <c r="OUI312" s="18"/>
      <c r="OUJ312" s="18"/>
      <c r="OUK312" s="18"/>
      <c r="OUL312" s="18"/>
      <c r="OUM312" s="18"/>
      <c r="OUN312" s="18"/>
      <c r="OUO312" s="18"/>
      <c r="OUP312" s="18"/>
      <c r="OUQ312" s="18"/>
      <c r="OUR312" s="18"/>
      <c r="OUS312" s="18"/>
      <c r="OUT312" s="18"/>
      <c r="OUU312" s="18"/>
      <c r="OUV312" s="18"/>
      <c r="OUW312" s="18"/>
      <c r="OUX312" s="18"/>
      <c r="OUY312" s="18"/>
      <c r="OUZ312" s="18"/>
      <c r="OVA312" s="18"/>
      <c r="OVB312" s="18"/>
      <c r="OVC312" s="18"/>
      <c r="OVD312" s="18"/>
      <c r="OVE312" s="18"/>
      <c r="OVF312" s="18"/>
      <c r="OVG312" s="18"/>
      <c r="OVH312" s="18"/>
      <c r="OVI312" s="18"/>
      <c r="OVJ312" s="18"/>
      <c r="OVK312" s="18"/>
      <c r="OVL312" s="18"/>
      <c r="OVM312" s="18"/>
      <c r="OVN312" s="18"/>
      <c r="OVO312" s="18"/>
      <c r="OVP312" s="18"/>
      <c r="OVQ312" s="18"/>
      <c r="OVR312" s="18"/>
      <c r="OVS312" s="18"/>
      <c r="OVT312" s="18"/>
      <c r="OVU312" s="18"/>
      <c r="OVV312" s="18"/>
      <c r="OVW312" s="18"/>
      <c r="OVX312" s="18"/>
      <c r="OVY312" s="18"/>
      <c r="OVZ312" s="18"/>
      <c r="OWA312" s="18"/>
      <c r="OWB312" s="18"/>
      <c r="OWC312" s="18"/>
      <c r="OWD312" s="18"/>
      <c r="OWE312" s="18"/>
      <c r="OWF312" s="18"/>
      <c r="OWG312" s="18"/>
      <c r="OWH312" s="18"/>
      <c r="OWI312" s="18"/>
      <c r="OWJ312" s="18"/>
      <c r="OWK312" s="18"/>
      <c r="OWL312" s="18"/>
      <c r="OWM312" s="18"/>
      <c r="OWN312" s="18"/>
      <c r="OWO312" s="18"/>
      <c r="OWP312" s="18"/>
      <c r="OWQ312" s="18"/>
      <c r="OWR312" s="18"/>
      <c r="OWS312" s="18"/>
      <c r="OWT312" s="18"/>
      <c r="OWU312" s="18"/>
      <c r="OWV312" s="18"/>
      <c r="OWW312" s="18"/>
      <c r="OWX312" s="18"/>
      <c r="OWY312" s="18"/>
      <c r="OWZ312" s="18"/>
      <c r="OXA312" s="18"/>
      <c r="OXB312" s="18"/>
      <c r="OXC312" s="18"/>
      <c r="OXD312" s="18"/>
      <c r="OXE312" s="18"/>
      <c r="OXF312" s="18"/>
      <c r="OXG312" s="18"/>
      <c r="OXH312" s="18"/>
      <c r="OXI312" s="18"/>
      <c r="OXJ312" s="18"/>
      <c r="OXK312" s="18"/>
      <c r="OXL312" s="18"/>
      <c r="OXM312" s="18"/>
      <c r="OXN312" s="18"/>
      <c r="OXO312" s="18"/>
      <c r="OXP312" s="18"/>
      <c r="OXQ312" s="18"/>
      <c r="OXR312" s="18"/>
      <c r="OXS312" s="18"/>
      <c r="OXT312" s="18"/>
      <c r="OXU312" s="18"/>
      <c r="OXV312" s="18"/>
      <c r="OXW312" s="18"/>
      <c r="OXX312" s="18"/>
      <c r="OXY312" s="18"/>
      <c r="OXZ312" s="18"/>
      <c r="OYA312" s="18"/>
      <c r="OYB312" s="18"/>
      <c r="OYC312" s="18"/>
      <c r="OYD312" s="18"/>
      <c r="OYE312" s="18"/>
      <c r="OYF312" s="18"/>
      <c r="OYG312" s="18"/>
      <c r="OYH312" s="18"/>
      <c r="OYI312" s="18"/>
      <c r="OYJ312" s="18"/>
      <c r="OYK312" s="18"/>
      <c r="OYL312" s="18"/>
      <c r="OYM312" s="18"/>
      <c r="OYN312" s="18"/>
      <c r="OYO312" s="18"/>
      <c r="OYP312" s="18"/>
      <c r="OYQ312" s="18"/>
      <c r="OYR312" s="18"/>
      <c r="OYS312" s="18"/>
      <c r="OYT312" s="18"/>
      <c r="OYU312" s="18"/>
      <c r="OYV312" s="18"/>
      <c r="OYW312" s="18"/>
      <c r="OYX312" s="18"/>
      <c r="OYY312" s="18"/>
      <c r="OYZ312" s="18"/>
      <c r="OZA312" s="18"/>
      <c r="OZB312" s="18"/>
      <c r="OZC312" s="18"/>
      <c r="OZD312" s="18"/>
      <c r="OZE312" s="18"/>
      <c r="OZF312" s="18"/>
      <c r="OZG312" s="18"/>
      <c r="OZH312" s="18"/>
      <c r="OZI312" s="18"/>
      <c r="OZJ312" s="18"/>
      <c r="OZK312" s="18"/>
      <c r="OZL312" s="18"/>
      <c r="OZM312" s="18"/>
      <c r="OZN312" s="18"/>
      <c r="OZO312" s="18"/>
      <c r="OZP312" s="18"/>
      <c r="OZQ312" s="18"/>
      <c r="OZR312" s="18"/>
      <c r="OZS312" s="18"/>
      <c r="OZT312" s="18"/>
      <c r="OZU312" s="18"/>
      <c r="OZV312" s="18"/>
      <c r="OZW312" s="18"/>
      <c r="OZX312" s="18"/>
      <c r="OZY312" s="18"/>
      <c r="OZZ312" s="18"/>
      <c r="PAA312" s="18"/>
      <c r="PAB312" s="18"/>
      <c r="PAC312" s="18"/>
      <c r="PAD312" s="18"/>
      <c r="PAE312" s="18"/>
      <c r="PAF312" s="18"/>
      <c r="PAG312" s="18"/>
      <c r="PAH312" s="18"/>
      <c r="PAI312" s="18"/>
      <c r="PAJ312" s="18"/>
      <c r="PAK312" s="18"/>
      <c r="PAL312" s="18"/>
      <c r="PAM312" s="18"/>
      <c r="PAN312" s="18"/>
      <c r="PAO312" s="18"/>
      <c r="PAP312" s="18"/>
      <c r="PAQ312" s="18"/>
      <c r="PAR312" s="18"/>
      <c r="PAS312" s="18"/>
      <c r="PAT312" s="18"/>
      <c r="PAU312" s="18"/>
      <c r="PAV312" s="18"/>
      <c r="PAW312" s="18"/>
      <c r="PAX312" s="18"/>
      <c r="PAY312" s="18"/>
      <c r="PAZ312" s="18"/>
      <c r="PBA312" s="18"/>
      <c r="PBB312" s="18"/>
      <c r="PBC312" s="18"/>
      <c r="PBD312" s="18"/>
      <c r="PBE312" s="18"/>
      <c r="PBF312" s="18"/>
      <c r="PBG312" s="18"/>
      <c r="PBH312" s="18"/>
      <c r="PBI312" s="18"/>
      <c r="PBJ312" s="18"/>
      <c r="PBK312" s="18"/>
      <c r="PBL312" s="18"/>
      <c r="PBM312" s="18"/>
      <c r="PBN312" s="18"/>
      <c r="PBO312" s="18"/>
      <c r="PBP312" s="18"/>
      <c r="PBQ312" s="18"/>
      <c r="PBR312" s="18"/>
      <c r="PBS312" s="18"/>
      <c r="PBT312" s="18"/>
      <c r="PBU312" s="18"/>
      <c r="PBV312" s="18"/>
      <c r="PBW312" s="18"/>
      <c r="PBX312" s="18"/>
      <c r="PBY312" s="18"/>
      <c r="PBZ312" s="18"/>
      <c r="PCA312" s="18"/>
      <c r="PCB312" s="18"/>
      <c r="PCC312" s="18"/>
      <c r="PCD312" s="18"/>
      <c r="PCE312" s="18"/>
      <c r="PCF312" s="18"/>
      <c r="PCG312" s="18"/>
      <c r="PCH312" s="18"/>
      <c r="PCI312" s="18"/>
      <c r="PCJ312" s="18"/>
      <c r="PCK312" s="18"/>
      <c r="PCL312" s="18"/>
      <c r="PCM312" s="18"/>
      <c r="PCN312" s="18"/>
      <c r="PCO312" s="18"/>
      <c r="PCP312" s="18"/>
      <c r="PCQ312" s="18"/>
      <c r="PCR312" s="18"/>
      <c r="PCS312" s="18"/>
      <c r="PCT312" s="18"/>
      <c r="PCU312" s="18"/>
      <c r="PCV312" s="18"/>
      <c r="PCW312" s="18"/>
      <c r="PCX312" s="18"/>
      <c r="PCY312" s="18"/>
      <c r="PCZ312" s="18"/>
      <c r="PDA312" s="18"/>
      <c r="PDB312" s="18"/>
      <c r="PDC312" s="18"/>
      <c r="PDD312" s="18"/>
      <c r="PDE312" s="18"/>
      <c r="PDF312" s="18"/>
      <c r="PDG312" s="18"/>
      <c r="PDH312" s="18"/>
      <c r="PDI312" s="18"/>
      <c r="PDJ312" s="18"/>
      <c r="PDK312" s="18"/>
      <c r="PDL312" s="18"/>
      <c r="PDM312" s="18"/>
      <c r="PDN312" s="18"/>
      <c r="PDO312" s="18"/>
      <c r="PDP312" s="18"/>
      <c r="PDQ312" s="18"/>
      <c r="PDR312" s="18"/>
      <c r="PDS312" s="18"/>
      <c r="PDT312" s="18"/>
      <c r="PDU312" s="18"/>
      <c r="PDV312" s="18"/>
      <c r="PDW312" s="18"/>
      <c r="PDX312" s="18"/>
      <c r="PDY312" s="18"/>
      <c r="PDZ312" s="18"/>
      <c r="PEA312" s="18"/>
      <c r="PEB312" s="18"/>
      <c r="PEC312" s="18"/>
      <c r="PED312" s="18"/>
      <c r="PEE312" s="18"/>
      <c r="PEF312" s="18"/>
      <c r="PEG312" s="18"/>
      <c r="PEH312" s="18"/>
      <c r="PEI312" s="18"/>
      <c r="PEJ312" s="18"/>
      <c r="PEK312" s="18"/>
      <c r="PEL312" s="18"/>
      <c r="PEM312" s="18"/>
      <c r="PEN312" s="18"/>
      <c r="PEO312" s="18"/>
      <c r="PEP312" s="18"/>
      <c r="PEQ312" s="18"/>
      <c r="PER312" s="18"/>
      <c r="PES312" s="18"/>
      <c r="PET312" s="18"/>
      <c r="PEU312" s="18"/>
      <c r="PEV312" s="18"/>
      <c r="PEW312" s="18"/>
      <c r="PEX312" s="18"/>
      <c r="PEY312" s="18"/>
      <c r="PEZ312" s="18"/>
      <c r="PFA312" s="18"/>
      <c r="PFB312" s="18"/>
      <c r="PFC312" s="18"/>
      <c r="PFD312" s="18"/>
      <c r="PFE312" s="18"/>
      <c r="PFF312" s="18"/>
      <c r="PFG312" s="18"/>
      <c r="PFH312" s="18"/>
      <c r="PFI312" s="18"/>
      <c r="PFJ312" s="18"/>
      <c r="PFK312" s="18"/>
      <c r="PFL312" s="18"/>
      <c r="PFM312" s="18"/>
      <c r="PFN312" s="18"/>
      <c r="PFO312" s="18"/>
      <c r="PFP312" s="18"/>
      <c r="PFQ312" s="18"/>
      <c r="PFR312" s="18"/>
      <c r="PFS312" s="18"/>
      <c r="PFT312" s="18"/>
      <c r="PFU312" s="18"/>
      <c r="PFV312" s="18"/>
      <c r="PFW312" s="18"/>
      <c r="PFX312" s="18"/>
      <c r="PFY312" s="18"/>
      <c r="PFZ312" s="18"/>
      <c r="PGA312" s="18"/>
      <c r="PGB312" s="18"/>
      <c r="PGC312" s="18"/>
      <c r="PGD312" s="18"/>
      <c r="PGE312" s="18"/>
      <c r="PGF312" s="18"/>
      <c r="PGG312" s="18"/>
      <c r="PGH312" s="18"/>
      <c r="PGI312" s="18"/>
      <c r="PGJ312" s="18"/>
      <c r="PGK312" s="18"/>
      <c r="PGL312" s="18"/>
      <c r="PGM312" s="18"/>
      <c r="PGN312" s="18"/>
      <c r="PGO312" s="18"/>
      <c r="PGP312" s="18"/>
      <c r="PGQ312" s="18"/>
      <c r="PGR312" s="18"/>
      <c r="PGS312" s="18"/>
      <c r="PGT312" s="18"/>
      <c r="PGU312" s="18"/>
      <c r="PGV312" s="18"/>
      <c r="PGW312" s="18"/>
      <c r="PGX312" s="18"/>
      <c r="PGY312" s="18"/>
      <c r="PGZ312" s="18"/>
      <c r="PHA312" s="18"/>
      <c r="PHB312" s="18"/>
      <c r="PHC312" s="18"/>
      <c r="PHD312" s="18"/>
      <c r="PHE312" s="18"/>
      <c r="PHF312" s="18"/>
      <c r="PHG312" s="18"/>
      <c r="PHH312" s="18"/>
      <c r="PHI312" s="18"/>
      <c r="PHJ312" s="18"/>
      <c r="PHK312" s="18"/>
      <c r="PHL312" s="18"/>
      <c r="PHM312" s="18"/>
      <c r="PHN312" s="18"/>
      <c r="PHO312" s="18"/>
      <c r="PHP312" s="18"/>
      <c r="PHQ312" s="18"/>
      <c r="PHR312" s="18"/>
      <c r="PHS312" s="18"/>
      <c r="PHT312" s="18"/>
      <c r="PHU312" s="18"/>
      <c r="PHV312" s="18"/>
      <c r="PHW312" s="18"/>
      <c r="PHX312" s="18"/>
      <c r="PHY312" s="18"/>
      <c r="PHZ312" s="18"/>
      <c r="PIA312" s="18"/>
      <c r="PIB312" s="18"/>
      <c r="PIC312" s="18"/>
      <c r="PID312" s="18"/>
      <c r="PIE312" s="18"/>
      <c r="PIF312" s="18"/>
      <c r="PIG312" s="18"/>
      <c r="PIH312" s="18"/>
      <c r="PII312" s="18"/>
      <c r="PIJ312" s="18"/>
      <c r="PIK312" s="18"/>
      <c r="PIL312" s="18"/>
      <c r="PIM312" s="18"/>
      <c r="PIN312" s="18"/>
      <c r="PIO312" s="18"/>
      <c r="PIP312" s="18"/>
      <c r="PIQ312" s="18"/>
      <c r="PIR312" s="18"/>
      <c r="PIS312" s="18"/>
      <c r="PIT312" s="18"/>
      <c r="PIU312" s="18"/>
      <c r="PIV312" s="18"/>
      <c r="PIW312" s="18"/>
      <c r="PIX312" s="18"/>
      <c r="PIY312" s="18"/>
      <c r="PIZ312" s="18"/>
      <c r="PJA312" s="18"/>
      <c r="PJB312" s="18"/>
      <c r="PJC312" s="18"/>
      <c r="PJD312" s="18"/>
      <c r="PJE312" s="18"/>
      <c r="PJF312" s="18"/>
      <c r="PJG312" s="18"/>
      <c r="PJH312" s="18"/>
      <c r="PJI312" s="18"/>
      <c r="PJJ312" s="18"/>
      <c r="PJK312" s="18"/>
      <c r="PJL312" s="18"/>
      <c r="PJM312" s="18"/>
      <c r="PJN312" s="18"/>
      <c r="PJO312" s="18"/>
      <c r="PJP312" s="18"/>
      <c r="PJQ312" s="18"/>
      <c r="PJR312" s="18"/>
      <c r="PJS312" s="18"/>
      <c r="PJT312" s="18"/>
      <c r="PJU312" s="18"/>
      <c r="PJV312" s="18"/>
      <c r="PJW312" s="18"/>
      <c r="PJX312" s="18"/>
      <c r="PJY312" s="18"/>
      <c r="PJZ312" s="18"/>
      <c r="PKA312" s="18"/>
      <c r="PKB312" s="18"/>
      <c r="PKC312" s="18"/>
      <c r="PKD312" s="18"/>
      <c r="PKE312" s="18"/>
      <c r="PKF312" s="18"/>
      <c r="PKG312" s="18"/>
      <c r="PKH312" s="18"/>
      <c r="PKI312" s="18"/>
      <c r="PKJ312" s="18"/>
      <c r="PKK312" s="18"/>
      <c r="PKL312" s="18"/>
      <c r="PKM312" s="18"/>
      <c r="PKN312" s="18"/>
      <c r="PKO312" s="18"/>
      <c r="PKP312" s="18"/>
      <c r="PKQ312" s="18"/>
      <c r="PKR312" s="18"/>
      <c r="PKS312" s="18"/>
      <c r="PKT312" s="18"/>
      <c r="PKU312" s="18"/>
      <c r="PKV312" s="18"/>
      <c r="PKW312" s="18"/>
      <c r="PKX312" s="18"/>
      <c r="PKY312" s="18"/>
      <c r="PKZ312" s="18"/>
      <c r="PLA312" s="18"/>
      <c r="PLB312" s="18"/>
      <c r="PLC312" s="18"/>
      <c r="PLD312" s="18"/>
      <c r="PLE312" s="18"/>
      <c r="PLF312" s="18"/>
      <c r="PLG312" s="18"/>
      <c r="PLH312" s="18"/>
      <c r="PLI312" s="18"/>
      <c r="PLJ312" s="18"/>
      <c r="PLK312" s="18"/>
      <c r="PLL312" s="18"/>
      <c r="PLM312" s="18"/>
      <c r="PLN312" s="18"/>
      <c r="PLO312" s="18"/>
      <c r="PLP312" s="18"/>
      <c r="PLQ312" s="18"/>
      <c r="PLR312" s="18"/>
      <c r="PLS312" s="18"/>
      <c r="PLT312" s="18"/>
      <c r="PLU312" s="18"/>
      <c r="PLV312" s="18"/>
      <c r="PLW312" s="18"/>
      <c r="PLX312" s="18"/>
      <c r="PLY312" s="18"/>
      <c r="PLZ312" s="18"/>
      <c r="PMA312" s="18"/>
      <c r="PMB312" s="18"/>
      <c r="PMC312" s="18"/>
      <c r="PMD312" s="18"/>
      <c r="PME312" s="18"/>
      <c r="PMF312" s="18"/>
      <c r="PMG312" s="18"/>
      <c r="PMH312" s="18"/>
      <c r="PMI312" s="18"/>
      <c r="PMJ312" s="18"/>
      <c r="PMK312" s="18"/>
      <c r="PML312" s="18"/>
      <c r="PMM312" s="18"/>
      <c r="PMN312" s="18"/>
      <c r="PMO312" s="18"/>
      <c r="PMP312" s="18"/>
      <c r="PMQ312" s="18"/>
      <c r="PMR312" s="18"/>
      <c r="PMS312" s="18"/>
      <c r="PMT312" s="18"/>
      <c r="PMU312" s="18"/>
      <c r="PMV312" s="18"/>
      <c r="PMW312" s="18"/>
      <c r="PMX312" s="18"/>
      <c r="PMY312" s="18"/>
      <c r="PMZ312" s="18"/>
      <c r="PNA312" s="18"/>
      <c r="PNB312" s="18"/>
      <c r="PNC312" s="18"/>
      <c r="PND312" s="18"/>
      <c r="PNE312" s="18"/>
      <c r="PNF312" s="18"/>
      <c r="PNG312" s="18"/>
      <c r="PNH312" s="18"/>
      <c r="PNI312" s="18"/>
      <c r="PNJ312" s="18"/>
      <c r="PNK312" s="18"/>
      <c r="PNL312" s="18"/>
      <c r="PNM312" s="18"/>
      <c r="PNN312" s="18"/>
      <c r="PNO312" s="18"/>
      <c r="PNP312" s="18"/>
      <c r="PNQ312" s="18"/>
      <c r="PNR312" s="18"/>
      <c r="PNS312" s="18"/>
      <c r="PNT312" s="18"/>
      <c r="PNU312" s="18"/>
      <c r="PNV312" s="18"/>
      <c r="PNW312" s="18"/>
      <c r="PNX312" s="18"/>
      <c r="PNY312" s="18"/>
      <c r="PNZ312" s="18"/>
      <c r="POA312" s="18"/>
      <c r="POB312" s="18"/>
      <c r="POC312" s="18"/>
      <c r="POD312" s="18"/>
      <c r="POE312" s="18"/>
      <c r="POF312" s="18"/>
      <c r="POG312" s="18"/>
      <c r="POH312" s="18"/>
      <c r="POI312" s="18"/>
      <c r="POJ312" s="18"/>
      <c r="POK312" s="18"/>
      <c r="POL312" s="18"/>
      <c r="POM312" s="18"/>
      <c r="PON312" s="18"/>
      <c r="POO312" s="18"/>
      <c r="POP312" s="18"/>
      <c r="POQ312" s="18"/>
      <c r="POR312" s="18"/>
      <c r="POS312" s="18"/>
      <c r="POT312" s="18"/>
      <c r="POU312" s="18"/>
      <c r="POV312" s="18"/>
      <c r="POW312" s="18"/>
      <c r="POX312" s="18"/>
      <c r="POY312" s="18"/>
      <c r="POZ312" s="18"/>
      <c r="PPA312" s="18"/>
      <c r="PPB312" s="18"/>
      <c r="PPC312" s="18"/>
      <c r="PPD312" s="18"/>
      <c r="PPE312" s="18"/>
      <c r="PPF312" s="18"/>
      <c r="PPG312" s="18"/>
      <c r="PPH312" s="18"/>
      <c r="PPI312" s="18"/>
      <c r="PPJ312" s="18"/>
      <c r="PPK312" s="18"/>
      <c r="PPL312" s="18"/>
      <c r="PPM312" s="18"/>
      <c r="PPN312" s="18"/>
      <c r="PPO312" s="18"/>
      <c r="PPP312" s="18"/>
      <c r="PPQ312" s="18"/>
      <c r="PPR312" s="18"/>
      <c r="PPS312" s="18"/>
      <c r="PPT312" s="18"/>
      <c r="PPU312" s="18"/>
      <c r="PPV312" s="18"/>
      <c r="PPW312" s="18"/>
      <c r="PPX312" s="18"/>
      <c r="PPY312" s="18"/>
      <c r="PPZ312" s="18"/>
      <c r="PQA312" s="18"/>
      <c r="PQB312" s="18"/>
      <c r="PQC312" s="18"/>
      <c r="PQD312" s="18"/>
      <c r="PQE312" s="18"/>
      <c r="PQF312" s="18"/>
      <c r="PQG312" s="18"/>
      <c r="PQH312" s="18"/>
      <c r="PQI312" s="18"/>
      <c r="PQJ312" s="18"/>
      <c r="PQK312" s="18"/>
      <c r="PQL312" s="18"/>
      <c r="PQM312" s="18"/>
      <c r="PQN312" s="18"/>
      <c r="PQO312" s="18"/>
      <c r="PQP312" s="18"/>
      <c r="PQQ312" s="18"/>
      <c r="PQR312" s="18"/>
      <c r="PQS312" s="18"/>
      <c r="PQT312" s="18"/>
      <c r="PQU312" s="18"/>
      <c r="PQV312" s="18"/>
      <c r="PQW312" s="18"/>
      <c r="PQX312" s="18"/>
      <c r="PQY312" s="18"/>
      <c r="PQZ312" s="18"/>
      <c r="PRA312" s="18"/>
      <c r="PRB312" s="18"/>
      <c r="PRC312" s="18"/>
      <c r="PRD312" s="18"/>
      <c r="PRE312" s="18"/>
      <c r="PRF312" s="18"/>
      <c r="PRG312" s="18"/>
      <c r="PRH312" s="18"/>
      <c r="PRI312" s="18"/>
      <c r="PRJ312" s="18"/>
      <c r="PRK312" s="18"/>
      <c r="PRL312" s="18"/>
      <c r="PRM312" s="18"/>
      <c r="PRN312" s="18"/>
      <c r="PRO312" s="18"/>
      <c r="PRP312" s="18"/>
      <c r="PRQ312" s="18"/>
      <c r="PRR312" s="18"/>
      <c r="PRS312" s="18"/>
      <c r="PRT312" s="18"/>
      <c r="PRU312" s="18"/>
      <c r="PRV312" s="18"/>
      <c r="PRW312" s="18"/>
      <c r="PRX312" s="18"/>
      <c r="PRY312" s="18"/>
      <c r="PRZ312" s="18"/>
      <c r="PSA312" s="18"/>
      <c r="PSB312" s="18"/>
      <c r="PSC312" s="18"/>
      <c r="PSD312" s="18"/>
      <c r="PSE312" s="18"/>
      <c r="PSF312" s="18"/>
      <c r="PSG312" s="18"/>
      <c r="PSH312" s="18"/>
      <c r="PSI312" s="18"/>
      <c r="PSJ312" s="18"/>
      <c r="PSK312" s="18"/>
      <c r="PSL312" s="18"/>
      <c r="PSM312" s="18"/>
      <c r="PSN312" s="18"/>
      <c r="PSO312" s="18"/>
      <c r="PSP312" s="18"/>
      <c r="PSQ312" s="18"/>
      <c r="PSR312" s="18"/>
      <c r="PSS312" s="18"/>
      <c r="PST312" s="18"/>
      <c r="PSU312" s="18"/>
      <c r="PSV312" s="18"/>
      <c r="PSW312" s="18"/>
      <c r="PSX312" s="18"/>
      <c r="PSY312" s="18"/>
      <c r="PSZ312" s="18"/>
      <c r="PTA312" s="18"/>
      <c r="PTB312" s="18"/>
      <c r="PTC312" s="18"/>
      <c r="PTD312" s="18"/>
      <c r="PTE312" s="18"/>
      <c r="PTF312" s="18"/>
      <c r="PTG312" s="18"/>
      <c r="PTH312" s="18"/>
      <c r="PTI312" s="18"/>
      <c r="PTJ312" s="18"/>
      <c r="PTK312" s="18"/>
      <c r="PTL312" s="18"/>
      <c r="PTM312" s="18"/>
      <c r="PTN312" s="18"/>
      <c r="PTO312" s="18"/>
      <c r="PTP312" s="18"/>
      <c r="PTQ312" s="18"/>
      <c r="PTR312" s="18"/>
      <c r="PTS312" s="18"/>
      <c r="PTT312" s="18"/>
      <c r="PTU312" s="18"/>
      <c r="PTV312" s="18"/>
      <c r="PTW312" s="18"/>
      <c r="PTX312" s="18"/>
      <c r="PTY312" s="18"/>
      <c r="PTZ312" s="18"/>
      <c r="PUA312" s="18"/>
      <c r="PUB312" s="18"/>
      <c r="PUC312" s="18"/>
      <c r="PUD312" s="18"/>
      <c r="PUE312" s="18"/>
      <c r="PUF312" s="18"/>
      <c r="PUG312" s="18"/>
      <c r="PUH312" s="18"/>
      <c r="PUI312" s="18"/>
      <c r="PUJ312" s="18"/>
      <c r="PUK312" s="18"/>
      <c r="PUL312" s="18"/>
      <c r="PUM312" s="18"/>
      <c r="PUN312" s="18"/>
      <c r="PUO312" s="18"/>
      <c r="PUP312" s="18"/>
      <c r="PUQ312" s="18"/>
      <c r="PUR312" s="18"/>
      <c r="PUS312" s="18"/>
      <c r="PUT312" s="18"/>
      <c r="PUU312" s="18"/>
      <c r="PUV312" s="18"/>
      <c r="PUW312" s="18"/>
      <c r="PUX312" s="18"/>
      <c r="PUY312" s="18"/>
      <c r="PUZ312" s="18"/>
      <c r="PVA312" s="18"/>
      <c r="PVB312" s="18"/>
      <c r="PVC312" s="18"/>
      <c r="PVD312" s="18"/>
      <c r="PVE312" s="18"/>
      <c r="PVF312" s="18"/>
      <c r="PVG312" s="18"/>
      <c r="PVH312" s="18"/>
      <c r="PVI312" s="18"/>
      <c r="PVJ312" s="18"/>
      <c r="PVK312" s="18"/>
      <c r="PVL312" s="18"/>
      <c r="PVM312" s="18"/>
      <c r="PVN312" s="18"/>
      <c r="PVO312" s="18"/>
      <c r="PVP312" s="18"/>
      <c r="PVQ312" s="18"/>
      <c r="PVR312" s="18"/>
      <c r="PVS312" s="18"/>
      <c r="PVT312" s="18"/>
      <c r="PVU312" s="18"/>
      <c r="PVV312" s="18"/>
      <c r="PVW312" s="18"/>
      <c r="PVX312" s="18"/>
      <c r="PVY312" s="18"/>
      <c r="PVZ312" s="18"/>
      <c r="PWA312" s="18"/>
      <c r="PWB312" s="18"/>
      <c r="PWC312" s="18"/>
      <c r="PWD312" s="18"/>
      <c r="PWE312" s="18"/>
      <c r="PWF312" s="18"/>
      <c r="PWG312" s="18"/>
      <c r="PWH312" s="18"/>
      <c r="PWI312" s="18"/>
      <c r="PWJ312" s="18"/>
      <c r="PWK312" s="18"/>
      <c r="PWL312" s="18"/>
      <c r="PWM312" s="18"/>
      <c r="PWN312" s="18"/>
      <c r="PWO312" s="18"/>
      <c r="PWP312" s="18"/>
      <c r="PWQ312" s="18"/>
      <c r="PWR312" s="18"/>
      <c r="PWS312" s="18"/>
      <c r="PWT312" s="18"/>
      <c r="PWU312" s="18"/>
      <c r="PWV312" s="18"/>
      <c r="PWW312" s="18"/>
      <c r="PWX312" s="18"/>
      <c r="PWY312" s="18"/>
      <c r="PWZ312" s="18"/>
      <c r="PXA312" s="18"/>
      <c r="PXB312" s="18"/>
      <c r="PXC312" s="18"/>
      <c r="PXD312" s="18"/>
      <c r="PXE312" s="18"/>
      <c r="PXF312" s="18"/>
      <c r="PXG312" s="18"/>
      <c r="PXH312" s="18"/>
      <c r="PXI312" s="18"/>
      <c r="PXJ312" s="18"/>
      <c r="PXK312" s="18"/>
      <c r="PXL312" s="18"/>
      <c r="PXM312" s="18"/>
      <c r="PXN312" s="18"/>
      <c r="PXO312" s="18"/>
      <c r="PXP312" s="18"/>
      <c r="PXQ312" s="18"/>
      <c r="PXR312" s="18"/>
      <c r="PXS312" s="18"/>
      <c r="PXT312" s="18"/>
      <c r="PXU312" s="18"/>
      <c r="PXV312" s="18"/>
      <c r="PXW312" s="18"/>
      <c r="PXX312" s="18"/>
      <c r="PXY312" s="18"/>
      <c r="PXZ312" s="18"/>
      <c r="PYA312" s="18"/>
      <c r="PYB312" s="18"/>
      <c r="PYC312" s="18"/>
      <c r="PYD312" s="18"/>
      <c r="PYE312" s="18"/>
      <c r="PYF312" s="18"/>
      <c r="PYG312" s="18"/>
      <c r="PYH312" s="18"/>
      <c r="PYI312" s="18"/>
      <c r="PYJ312" s="18"/>
      <c r="PYK312" s="18"/>
      <c r="PYL312" s="18"/>
      <c r="PYM312" s="18"/>
      <c r="PYN312" s="18"/>
      <c r="PYO312" s="18"/>
      <c r="PYP312" s="18"/>
      <c r="PYQ312" s="18"/>
      <c r="PYR312" s="18"/>
      <c r="PYS312" s="18"/>
      <c r="PYT312" s="18"/>
      <c r="PYU312" s="18"/>
      <c r="PYV312" s="18"/>
      <c r="PYW312" s="18"/>
      <c r="PYX312" s="18"/>
      <c r="PYY312" s="18"/>
      <c r="PYZ312" s="18"/>
      <c r="PZA312" s="18"/>
      <c r="PZB312" s="18"/>
      <c r="PZC312" s="18"/>
      <c r="PZD312" s="18"/>
      <c r="PZE312" s="18"/>
      <c r="PZF312" s="18"/>
      <c r="PZG312" s="18"/>
      <c r="PZH312" s="18"/>
      <c r="PZI312" s="18"/>
      <c r="PZJ312" s="18"/>
      <c r="PZK312" s="18"/>
      <c r="PZL312" s="18"/>
      <c r="PZM312" s="18"/>
      <c r="PZN312" s="18"/>
      <c r="PZO312" s="18"/>
      <c r="PZP312" s="18"/>
      <c r="PZQ312" s="18"/>
      <c r="PZR312" s="18"/>
      <c r="PZS312" s="18"/>
      <c r="PZT312" s="18"/>
      <c r="PZU312" s="18"/>
      <c r="PZV312" s="18"/>
      <c r="PZW312" s="18"/>
      <c r="PZX312" s="18"/>
      <c r="PZY312" s="18"/>
      <c r="PZZ312" s="18"/>
      <c r="QAA312" s="18"/>
      <c r="QAB312" s="18"/>
      <c r="QAC312" s="18"/>
      <c r="QAD312" s="18"/>
      <c r="QAE312" s="18"/>
      <c r="QAF312" s="18"/>
      <c r="QAG312" s="18"/>
      <c r="QAH312" s="18"/>
      <c r="QAI312" s="18"/>
      <c r="QAJ312" s="18"/>
      <c r="QAK312" s="18"/>
      <c r="QAL312" s="18"/>
      <c r="QAM312" s="18"/>
      <c r="QAN312" s="18"/>
      <c r="QAO312" s="18"/>
      <c r="QAP312" s="18"/>
      <c r="QAQ312" s="18"/>
      <c r="QAR312" s="18"/>
      <c r="QAS312" s="18"/>
      <c r="QAT312" s="18"/>
      <c r="QAU312" s="18"/>
      <c r="QAV312" s="18"/>
      <c r="QAW312" s="18"/>
      <c r="QAX312" s="18"/>
      <c r="QAY312" s="18"/>
      <c r="QAZ312" s="18"/>
      <c r="QBA312" s="18"/>
      <c r="QBB312" s="18"/>
      <c r="QBC312" s="18"/>
      <c r="QBD312" s="18"/>
      <c r="QBE312" s="18"/>
      <c r="QBF312" s="18"/>
      <c r="QBG312" s="18"/>
      <c r="QBH312" s="18"/>
      <c r="QBI312" s="18"/>
      <c r="QBJ312" s="18"/>
      <c r="QBK312" s="18"/>
      <c r="QBL312" s="18"/>
      <c r="QBM312" s="18"/>
      <c r="QBN312" s="18"/>
      <c r="QBO312" s="18"/>
      <c r="QBP312" s="18"/>
      <c r="QBQ312" s="18"/>
      <c r="QBR312" s="18"/>
      <c r="QBS312" s="18"/>
      <c r="QBT312" s="18"/>
      <c r="QBU312" s="18"/>
      <c r="QBV312" s="18"/>
      <c r="QBW312" s="18"/>
      <c r="QBX312" s="18"/>
      <c r="QBY312" s="18"/>
      <c r="QBZ312" s="18"/>
      <c r="QCA312" s="18"/>
      <c r="QCB312" s="18"/>
      <c r="QCC312" s="18"/>
      <c r="QCD312" s="18"/>
      <c r="QCE312" s="18"/>
      <c r="QCF312" s="18"/>
      <c r="QCG312" s="18"/>
      <c r="QCH312" s="18"/>
      <c r="QCI312" s="18"/>
      <c r="QCJ312" s="18"/>
      <c r="QCK312" s="18"/>
      <c r="QCL312" s="18"/>
      <c r="QCM312" s="18"/>
      <c r="QCN312" s="18"/>
      <c r="QCO312" s="18"/>
      <c r="QCP312" s="18"/>
      <c r="QCQ312" s="18"/>
      <c r="QCR312" s="18"/>
      <c r="QCS312" s="18"/>
      <c r="QCT312" s="18"/>
      <c r="QCU312" s="18"/>
      <c r="QCV312" s="18"/>
      <c r="QCW312" s="18"/>
      <c r="QCX312" s="18"/>
      <c r="QCY312" s="18"/>
      <c r="QCZ312" s="18"/>
      <c r="QDA312" s="18"/>
      <c r="QDB312" s="18"/>
      <c r="QDC312" s="18"/>
      <c r="QDD312" s="18"/>
      <c r="QDE312" s="18"/>
      <c r="QDF312" s="18"/>
      <c r="QDG312" s="18"/>
      <c r="QDH312" s="18"/>
      <c r="QDI312" s="18"/>
      <c r="QDJ312" s="18"/>
      <c r="QDK312" s="18"/>
      <c r="QDL312" s="18"/>
      <c r="QDM312" s="18"/>
      <c r="QDN312" s="18"/>
      <c r="QDO312" s="18"/>
      <c r="QDP312" s="18"/>
      <c r="QDQ312" s="18"/>
      <c r="QDR312" s="18"/>
      <c r="QDS312" s="18"/>
      <c r="QDT312" s="18"/>
      <c r="QDU312" s="18"/>
      <c r="QDV312" s="18"/>
      <c r="QDW312" s="18"/>
      <c r="QDX312" s="18"/>
      <c r="QDY312" s="18"/>
      <c r="QDZ312" s="18"/>
      <c r="QEA312" s="18"/>
      <c r="QEB312" s="18"/>
      <c r="QEC312" s="18"/>
      <c r="QED312" s="18"/>
      <c r="QEE312" s="18"/>
      <c r="QEF312" s="18"/>
      <c r="QEG312" s="18"/>
      <c r="QEH312" s="18"/>
      <c r="QEI312" s="18"/>
      <c r="QEJ312" s="18"/>
      <c r="QEK312" s="18"/>
      <c r="QEL312" s="18"/>
      <c r="QEM312" s="18"/>
      <c r="QEN312" s="18"/>
      <c r="QEO312" s="18"/>
      <c r="QEP312" s="18"/>
      <c r="QEQ312" s="18"/>
      <c r="QER312" s="18"/>
      <c r="QES312" s="18"/>
      <c r="QET312" s="18"/>
      <c r="QEU312" s="18"/>
      <c r="QEV312" s="18"/>
      <c r="QEW312" s="18"/>
      <c r="QEX312" s="18"/>
      <c r="QEY312" s="18"/>
      <c r="QEZ312" s="18"/>
      <c r="QFA312" s="18"/>
      <c r="QFB312" s="18"/>
      <c r="QFC312" s="18"/>
      <c r="QFD312" s="18"/>
      <c r="QFE312" s="18"/>
      <c r="QFF312" s="18"/>
      <c r="QFG312" s="18"/>
      <c r="QFH312" s="18"/>
      <c r="QFI312" s="18"/>
      <c r="QFJ312" s="18"/>
      <c r="QFK312" s="18"/>
      <c r="QFL312" s="18"/>
      <c r="QFM312" s="18"/>
      <c r="QFN312" s="18"/>
      <c r="QFO312" s="18"/>
      <c r="QFP312" s="18"/>
      <c r="QFQ312" s="18"/>
      <c r="QFR312" s="18"/>
      <c r="QFS312" s="18"/>
      <c r="QFT312" s="18"/>
      <c r="QFU312" s="18"/>
      <c r="QFV312" s="18"/>
      <c r="QFW312" s="18"/>
      <c r="QFX312" s="18"/>
      <c r="QFY312" s="18"/>
      <c r="QFZ312" s="18"/>
      <c r="QGA312" s="18"/>
      <c r="QGB312" s="18"/>
      <c r="QGC312" s="18"/>
      <c r="QGD312" s="18"/>
      <c r="QGE312" s="18"/>
      <c r="QGF312" s="18"/>
      <c r="QGG312" s="18"/>
      <c r="QGH312" s="18"/>
      <c r="QGI312" s="18"/>
      <c r="QGJ312" s="18"/>
      <c r="QGK312" s="18"/>
      <c r="QGL312" s="18"/>
      <c r="QGM312" s="18"/>
      <c r="QGN312" s="18"/>
      <c r="QGO312" s="18"/>
      <c r="QGP312" s="18"/>
      <c r="QGQ312" s="18"/>
      <c r="QGR312" s="18"/>
      <c r="QGS312" s="18"/>
      <c r="QGT312" s="18"/>
      <c r="QGU312" s="18"/>
      <c r="QGV312" s="18"/>
      <c r="QGW312" s="18"/>
      <c r="QGX312" s="18"/>
      <c r="QGY312" s="18"/>
      <c r="QGZ312" s="18"/>
      <c r="QHA312" s="18"/>
      <c r="QHB312" s="18"/>
      <c r="QHC312" s="18"/>
      <c r="QHD312" s="18"/>
      <c r="QHE312" s="18"/>
      <c r="QHF312" s="18"/>
      <c r="QHG312" s="18"/>
      <c r="QHH312" s="18"/>
      <c r="QHI312" s="18"/>
      <c r="QHJ312" s="18"/>
      <c r="QHK312" s="18"/>
      <c r="QHL312" s="18"/>
      <c r="QHM312" s="18"/>
      <c r="QHN312" s="18"/>
      <c r="QHO312" s="18"/>
      <c r="QHP312" s="18"/>
      <c r="QHQ312" s="18"/>
      <c r="QHR312" s="18"/>
      <c r="QHS312" s="18"/>
      <c r="QHT312" s="18"/>
      <c r="QHU312" s="18"/>
      <c r="QHV312" s="18"/>
      <c r="QHW312" s="18"/>
      <c r="QHX312" s="18"/>
      <c r="QHY312" s="18"/>
      <c r="QHZ312" s="18"/>
      <c r="QIA312" s="18"/>
      <c r="QIB312" s="18"/>
      <c r="QIC312" s="18"/>
      <c r="QID312" s="18"/>
      <c r="QIE312" s="18"/>
      <c r="QIF312" s="18"/>
      <c r="QIG312" s="18"/>
      <c r="QIH312" s="18"/>
      <c r="QII312" s="18"/>
      <c r="QIJ312" s="18"/>
      <c r="QIK312" s="18"/>
      <c r="QIL312" s="18"/>
      <c r="QIM312" s="18"/>
      <c r="QIN312" s="18"/>
      <c r="QIO312" s="18"/>
      <c r="QIP312" s="18"/>
      <c r="QIQ312" s="18"/>
      <c r="QIR312" s="18"/>
      <c r="QIS312" s="18"/>
      <c r="QIT312" s="18"/>
      <c r="QIU312" s="18"/>
      <c r="QIV312" s="18"/>
      <c r="QIW312" s="18"/>
      <c r="QIX312" s="18"/>
      <c r="QIY312" s="18"/>
      <c r="QIZ312" s="18"/>
      <c r="QJA312" s="18"/>
      <c r="QJB312" s="18"/>
      <c r="QJC312" s="18"/>
      <c r="QJD312" s="18"/>
      <c r="QJE312" s="18"/>
      <c r="QJF312" s="18"/>
      <c r="QJG312" s="18"/>
      <c r="QJH312" s="18"/>
      <c r="QJI312" s="18"/>
      <c r="QJJ312" s="18"/>
      <c r="QJK312" s="18"/>
      <c r="QJL312" s="18"/>
      <c r="QJM312" s="18"/>
      <c r="QJN312" s="18"/>
      <c r="QJO312" s="18"/>
      <c r="QJP312" s="18"/>
      <c r="QJQ312" s="18"/>
      <c r="QJR312" s="18"/>
      <c r="QJS312" s="18"/>
      <c r="QJT312" s="18"/>
      <c r="QJU312" s="18"/>
      <c r="QJV312" s="18"/>
      <c r="QJW312" s="18"/>
      <c r="QJX312" s="18"/>
      <c r="QJY312" s="18"/>
      <c r="QJZ312" s="18"/>
      <c r="QKA312" s="18"/>
      <c r="QKB312" s="18"/>
      <c r="QKC312" s="18"/>
      <c r="QKD312" s="18"/>
      <c r="QKE312" s="18"/>
      <c r="QKF312" s="18"/>
      <c r="QKG312" s="18"/>
      <c r="QKH312" s="18"/>
      <c r="QKI312" s="18"/>
      <c r="QKJ312" s="18"/>
      <c r="QKK312" s="18"/>
      <c r="QKL312" s="18"/>
      <c r="QKM312" s="18"/>
      <c r="QKN312" s="18"/>
      <c r="QKO312" s="18"/>
      <c r="QKP312" s="18"/>
      <c r="QKQ312" s="18"/>
      <c r="QKR312" s="18"/>
      <c r="QKS312" s="18"/>
      <c r="QKT312" s="18"/>
      <c r="QKU312" s="18"/>
      <c r="QKV312" s="18"/>
      <c r="QKW312" s="18"/>
      <c r="QKX312" s="18"/>
      <c r="QKY312" s="18"/>
      <c r="QKZ312" s="18"/>
      <c r="QLA312" s="18"/>
      <c r="QLB312" s="18"/>
      <c r="QLC312" s="18"/>
      <c r="QLD312" s="18"/>
      <c r="QLE312" s="18"/>
      <c r="QLF312" s="18"/>
      <c r="QLG312" s="18"/>
      <c r="QLH312" s="18"/>
      <c r="QLI312" s="18"/>
      <c r="QLJ312" s="18"/>
      <c r="QLK312" s="18"/>
      <c r="QLL312" s="18"/>
      <c r="QLM312" s="18"/>
      <c r="QLN312" s="18"/>
      <c r="QLO312" s="18"/>
      <c r="QLP312" s="18"/>
      <c r="QLQ312" s="18"/>
      <c r="QLR312" s="18"/>
      <c r="QLS312" s="18"/>
      <c r="QLT312" s="18"/>
      <c r="QLU312" s="18"/>
      <c r="QLV312" s="18"/>
      <c r="QLW312" s="18"/>
      <c r="QLX312" s="18"/>
      <c r="QLY312" s="18"/>
      <c r="QLZ312" s="18"/>
      <c r="QMA312" s="18"/>
      <c r="QMB312" s="18"/>
      <c r="QMC312" s="18"/>
      <c r="QMD312" s="18"/>
      <c r="QME312" s="18"/>
      <c r="QMF312" s="18"/>
      <c r="QMG312" s="18"/>
      <c r="QMH312" s="18"/>
      <c r="QMI312" s="18"/>
      <c r="QMJ312" s="18"/>
      <c r="QMK312" s="18"/>
      <c r="QML312" s="18"/>
      <c r="QMM312" s="18"/>
      <c r="QMN312" s="18"/>
      <c r="QMO312" s="18"/>
      <c r="QMP312" s="18"/>
      <c r="QMQ312" s="18"/>
      <c r="QMR312" s="18"/>
      <c r="QMS312" s="18"/>
      <c r="QMT312" s="18"/>
      <c r="QMU312" s="18"/>
      <c r="QMV312" s="18"/>
      <c r="QMW312" s="18"/>
      <c r="QMX312" s="18"/>
      <c r="QMY312" s="18"/>
      <c r="QMZ312" s="18"/>
      <c r="QNA312" s="18"/>
      <c r="QNB312" s="18"/>
      <c r="QNC312" s="18"/>
      <c r="QND312" s="18"/>
      <c r="QNE312" s="18"/>
      <c r="QNF312" s="18"/>
      <c r="QNG312" s="18"/>
      <c r="QNH312" s="18"/>
      <c r="QNI312" s="18"/>
      <c r="QNJ312" s="18"/>
      <c r="QNK312" s="18"/>
      <c r="QNL312" s="18"/>
      <c r="QNM312" s="18"/>
      <c r="QNN312" s="18"/>
      <c r="QNO312" s="18"/>
      <c r="QNP312" s="18"/>
      <c r="QNQ312" s="18"/>
      <c r="QNR312" s="18"/>
      <c r="QNS312" s="18"/>
      <c r="QNT312" s="18"/>
      <c r="QNU312" s="18"/>
      <c r="QNV312" s="18"/>
      <c r="QNW312" s="18"/>
      <c r="QNX312" s="18"/>
      <c r="QNY312" s="18"/>
      <c r="QNZ312" s="18"/>
      <c r="QOA312" s="18"/>
      <c r="QOB312" s="18"/>
      <c r="QOC312" s="18"/>
      <c r="QOD312" s="18"/>
      <c r="QOE312" s="18"/>
      <c r="QOF312" s="18"/>
      <c r="QOG312" s="18"/>
      <c r="QOH312" s="18"/>
      <c r="QOI312" s="18"/>
      <c r="QOJ312" s="18"/>
      <c r="QOK312" s="18"/>
      <c r="QOL312" s="18"/>
      <c r="QOM312" s="18"/>
      <c r="QON312" s="18"/>
      <c r="QOO312" s="18"/>
      <c r="QOP312" s="18"/>
      <c r="QOQ312" s="18"/>
      <c r="QOR312" s="18"/>
      <c r="QOS312" s="18"/>
      <c r="QOT312" s="18"/>
      <c r="QOU312" s="18"/>
      <c r="QOV312" s="18"/>
      <c r="QOW312" s="18"/>
      <c r="QOX312" s="18"/>
      <c r="QOY312" s="18"/>
      <c r="QOZ312" s="18"/>
      <c r="QPA312" s="18"/>
      <c r="QPB312" s="18"/>
      <c r="QPC312" s="18"/>
      <c r="QPD312" s="18"/>
      <c r="QPE312" s="18"/>
      <c r="QPF312" s="18"/>
      <c r="QPG312" s="18"/>
      <c r="QPH312" s="18"/>
      <c r="QPI312" s="18"/>
      <c r="QPJ312" s="18"/>
      <c r="QPK312" s="18"/>
      <c r="QPL312" s="18"/>
      <c r="QPM312" s="18"/>
      <c r="QPN312" s="18"/>
      <c r="QPO312" s="18"/>
      <c r="QPP312" s="18"/>
      <c r="QPQ312" s="18"/>
      <c r="QPR312" s="18"/>
      <c r="QPS312" s="18"/>
      <c r="QPT312" s="18"/>
      <c r="QPU312" s="18"/>
      <c r="QPV312" s="18"/>
      <c r="QPW312" s="18"/>
      <c r="QPX312" s="18"/>
      <c r="QPY312" s="18"/>
      <c r="QPZ312" s="18"/>
      <c r="QQA312" s="18"/>
      <c r="QQB312" s="18"/>
      <c r="QQC312" s="18"/>
      <c r="QQD312" s="18"/>
      <c r="QQE312" s="18"/>
      <c r="QQF312" s="18"/>
      <c r="QQG312" s="18"/>
      <c r="QQH312" s="18"/>
      <c r="QQI312" s="18"/>
      <c r="QQJ312" s="18"/>
      <c r="QQK312" s="18"/>
      <c r="QQL312" s="18"/>
      <c r="QQM312" s="18"/>
      <c r="QQN312" s="18"/>
      <c r="QQO312" s="18"/>
      <c r="QQP312" s="18"/>
      <c r="QQQ312" s="18"/>
      <c r="QQR312" s="18"/>
      <c r="QQS312" s="18"/>
      <c r="QQT312" s="18"/>
      <c r="QQU312" s="18"/>
      <c r="QQV312" s="18"/>
      <c r="QQW312" s="18"/>
      <c r="QQX312" s="18"/>
      <c r="QQY312" s="18"/>
      <c r="QQZ312" s="18"/>
      <c r="QRA312" s="18"/>
      <c r="QRB312" s="18"/>
      <c r="QRC312" s="18"/>
      <c r="QRD312" s="18"/>
      <c r="QRE312" s="18"/>
      <c r="QRF312" s="18"/>
      <c r="QRG312" s="18"/>
      <c r="QRH312" s="18"/>
      <c r="QRI312" s="18"/>
      <c r="QRJ312" s="18"/>
      <c r="QRK312" s="18"/>
      <c r="QRL312" s="18"/>
      <c r="QRM312" s="18"/>
      <c r="QRN312" s="18"/>
      <c r="QRO312" s="18"/>
      <c r="QRP312" s="18"/>
      <c r="QRQ312" s="18"/>
      <c r="QRR312" s="18"/>
      <c r="QRS312" s="18"/>
      <c r="QRT312" s="18"/>
      <c r="QRU312" s="18"/>
      <c r="QRV312" s="18"/>
      <c r="QRW312" s="18"/>
      <c r="QRX312" s="18"/>
      <c r="QRY312" s="18"/>
      <c r="QRZ312" s="18"/>
      <c r="QSA312" s="18"/>
      <c r="QSB312" s="18"/>
      <c r="QSC312" s="18"/>
      <c r="QSD312" s="18"/>
      <c r="QSE312" s="18"/>
      <c r="QSF312" s="18"/>
      <c r="QSG312" s="18"/>
      <c r="QSH312" s="18"/>
      <c r="QSI312" s="18"/>
      <c r="QSJ312" s="18"/>
      <c r="QSK312" s="18"/>
      <c r="QSL312" s="18"/>
      <c r="QSM312" s="18"/>
      <c r="QSN312" s="18"/>
      <c r="QSO312" s="18"/>
      <c r="QSP312" s="18"/>
      <c r="QSQ312" s="18"/>
      <c r="QSR312" s="18"/>
      <c r="QSS312" s="18"/>
      <c r="QST312" s="18"/>
      <c r="QSU312" s="18"/>
      <c r="QSV312" s="18"/>
      <c r="QSW312" s="18"/>
      <c r="QSX312" s="18"/>
      <c r="QSY312" s="18"/>
      <c r="QSZ312" s="18"/>
      <c r="QTA312" s="18"/>
      <c r="QTB312" s="18"/>
      <c r="QTC312" s="18"/>
      <c r="QTD312" s="18"/>
      <c r="QTE312" s="18"/>
      <c r="QTF312" s="18"/>
      <c r="QTG312" s="18"/>
      <c r="QTH312" s="18"/>
      <c r="QTI312" s="18"/>
      <c r="QTJ312" s="18"/>
      <c r="QTK312" s="18"/>
      <c r="QTL312" s="18"/>
      <c r="QTM312" s="18"/>
      <c r="QTN312" s="18"/>
      <c r="QTO312" s="18"/>
      <c r="QTP312" s="18"/>
      <c r="QTQ312" s="18"/>
      <c r="QTR312" s="18"/>
      <c r="QTS312" s="18"/>
      <c r="QTT312" s="18"/>
      <c r="QTU312" s="18"/>
      <c r="QTV312" s="18"/>
      <c r="QTW312" s="18"/>
      <c r="QTX312" s="18"/>
      <c r="QTY312" s="18"/>
      <c r="QTZ312" s="18"/>
      <c r="QUA312" s="18"/>
      <c r="QUB312" s="18"/>
      <c r="QUC312" s="18"/>
      <c r="QUD312" s="18"/>
      <c r="QUE312" s="18"/>
      <c r="QUF312" s="18"/>
      <c r="QUG312" s="18"/>
      <c r="QUH312" s="18"/>
      <c r="QUI312" s="18"/>
      <c r="QUJ312" s="18"/>
      <c r="QUK312" s="18"/>
      <c r="QUL312" s="18"/>
      <c r="QUM312" s="18"/>
      <c r="QUN312" s="18"/>
      <c r="QUO312" s="18"/>
      <c r="QUP312" s="18"/>
      <c r="QUQ312" s="18"/>
      <c r="QUR312" s="18"/>
      <c r="QUS312" s="18"/>
      <c r="QUT312" s="18"/>
      <c r="QUU312" s="18"/>
      <c r="QUV312" s="18"/>
      <c r="QUW312" s="18"/>
      <c r="QUX312" s="18"/>
      <c r="QUY312" s="18"/>
      <c r="QUZ312" s="18"/>
      <c r="QVA312" s="18"/>
      <c r="QVB312" s="18"/>
      <c r="QVC312" s="18"/>
      <c r="QVD312" s="18"/>
      <c r="QVE312" s="18"/>
      <c r="QVF312" s="18"/>
      <c r="QVG312" s="18"/>
      <c r="QVH312" s="18"/>
      <c r="QVI312" s="18"/>
      <c r="QVJ312" s="18"/>
      <c r="QVK312" s="18"/>
      <c r="QVL312" s="18"/>
      <c r="QVM312" s="18"/>
      <c r="QVN312" s="18"/>
      <c r="QVO312" s="18"/>
      <c r="QVP312" s="18"/>
      <c r="QVQ312" s="18"/>
      <c r="QVR312" s="18"/>
      <c r="QVS312" s="18"/>
      <c r="QVT312" s="18"/>
      <c r="QVU312" s="18"/>
      <c r="QVV312" s="18"/>
      <c r="QVW312" s="18"/>
      <c r="QVX312" s="18"/>
      <c r="QVY312" s="18"/>
      <c r="QVZ312" s="18"/>
      <c r="QWA312" s="18"/>
      <c r="QWB312" s="18"/>
      <c r="QWC312" s="18"/>
      <c r="QWD312" s="18"/>
      <c r="QWE312" s="18"/>
      <c r="QWF312" s="18"/>
      <c r="QWG312" s="18"/>
      <c r="QWH312" s="18"/>
      <c r="QWI312" s="18"/>
      <c r="QWJ312" s="18"/>
      <c r="QWK312" s="18"/>
      <c r="QWL312" s="18"/>
      <c r="QWM312" s="18"/>
      <c r="QWN312" s="18"/>
      <c r="QWO312" s="18"/>
      <c r="QWP312" s="18"/>
      <c r="QWQ312" s="18"/>
      <c r="QWR312" s="18"/>
      <c r="QWS312" s="18"/>
      <c r="QWT312" s="18"/>
      <c r="QWU312" s="18"/>
      <c r="QWV312" s="18"/>
      <c r="QWW312" s="18"/>
      <c r="QWX312" s="18"/>
      <c r="QWY312" s="18"/>
      <c r="QWZ312" s="18"/>
      <c r="QXA312" s="18"/>
      <c r="QXB312" s="18"/>
      <c r="QXC312" s="18"/>
      <c r="QXD312" s="18"/>
      <c r="QXE312" s="18"/>
      <c r="QXF312" s="18"/>
      <c r="QXG312" s="18"/>
      <c r="QXH312" s="18"/>
      <c r="QXI312" s="18"/>
      <c r="QXJ312" s="18"/>
      <c r="QXK312" s="18"/>
      <c r="QXL312" s="18"/>
      <c r="QXM312" s="18"/>
      <c r="QXN312" s="18"/>
      <c r="QXO312" s="18"/>
      <c r="QXP312" s="18"/>
      <c r="QXQ312" s="18"/>
      <c r="QXR312" s="18"/>
      <c r="QXS312" s="18"/>
      <c r="QXT312" s="18"/>
      <c r="QXU312" s="18"/>
      <c r="QXV312" s="18"/>
      <c r="QXW312" s="18"/>
      <c r="QXX312" s="18"/>
      <c r="QXY312" s="18"/>
      <c r="QXZ312" s="18"/>
      <c r="QYA312" s="18"/>
      <c r="QYB312" s="18"/>
      <c r="QYC312" s="18"/>
      <c r="QYD312" s="18"/>
      <c r="QYE312" s="18"/>
      <c r="QYF312" s="18"/>
      <c r="QYG312" s="18"/>
      <c r="QYH312" s="18"/>
      <c r="QYI312" s="18"/>
      <c r="QYJ312" s="18"/>
      <c r="QYK312" s="18"/>
      <c r="QYL312" s="18"/>
      <c r="QYM312" s="18"/>
      <c r="QYN312" s="18"/>
      <c r="QYO312" s="18"/>
      <c r="QYP312" s="18"/>
      <c r="QYQ312" s="18"/>
      <c r="QYR312" s="18"/>
      <c r="QYS312" s="18"/>
      <c r="QYT312" s="18"/>
      <c r="QYU312" s="18"/>
      <c r="QYV312" s="18"/>
      <c r="QYW312" s="18"/>
      <c r="QYX312" s="18"/>
      <c r="QYY312" s="18"/>
      <c r="QYZ312" s="18"/>
      <c r="QZA312" s="18"/>
      <c r="QZB312" s="18"/>
      <c r="QZC312" s="18"/>
      <c r="QZD312" s="18"/>
      <c r="QZE312" s="18"/>
      <c r="QZF312" s="18"/>
      <c r="QZG312" s="18"/>
      <c r="QZH312" s="18"/>
      <c r="QZI312" s="18"/>
      <c r="QZJ312" s="18"/>
      <c r="QZK312" s="18"/>
      <c r="QZL312" s="18"/>
      <c r="QZM312" s="18"/>
      <c r="QZN312" s="18"/>
      <c r="QZO312" s="18"/>
      <c r="QZP312" s="18"/>
      <c r="QZQ312" s="18"/>
      <c r="QZR312" s="18"/>
      <c r="QZS312" s="18"/>
      <c r="QZT312" s="18"/>
      <c r="QZU312" s="18"/>
      <c r="QZV312" s="18"/>
      <c r="QZW312" s="18"/>
      <c r="QZX312" s="18"/>
      <c r="QZY312" s="18"/>
      <c r="QZZ312" s="18"/>
      <c r="RAA312" s="18"/>
      <c r="RAB312" s="18"/>
      <c r="RAC312" s="18"/>
      <c r="RAD312" s="18"/>
      <c r="RAE312" s="18"/>
      <c r="RAF312" s="18"/>
      <c r="RAG312" s="18"/>
      <c r="RAH312" s="18"/>
      <c r="RAI312" s="18"/>
      <c r="RAJ312" s="18"/>
      <c r="RAK312" s="18"/>
      <c r="RAL312" s="18"/>
      <c r="RAM312" s="18"/>
      <c r="RAN312" s="18"/>
      <c r="RAO312" s="18"/>
      <c r="RAP312" s="18"/>
      <c r="RAQ312" s="18"/>
      <c r="RAR312" s="18"/>
      <c r="RAS312" s="18"/>
      <c r="RAT312" s="18"/>
      <c r="RAU312" s="18"/>
      <c r="RAV312" s="18"/>
      <c r="RAW312" s="18"/>
      <c r="RAX312" s="18"/>
      <c r="RAY312" s="18"/>
      <c r="RAZ312" s="18"/>
      <c r="RBA312" s="18"/>
      <c r="RBB312" s="18"/>
      <c r="RBC312" s="18"/>
      <c r="RBD312" s="18"/>
      <c r="RBE312" s="18"/>
      <c r="RBF312" s="18"/>
      <c r="RBG312" s="18"/>
      <c r="RBH312" s="18"/>
      <c r="RBI312" s="18"/>
      <c r="RBJ312" s="18"/>
      <c r="RBK312" s="18"/>
      <c r="RBL312" s="18"/>
      <c r="RBM312" s="18"/>
      <c r="RBN312" s="18"/>
      <c r="RBO312" s="18"/>
      <c r="RBP312" s="18"/>
      <c r="RBQ312" s="18"/>
      <c r="RBR312" s="18"/>
      <c r="RBS312" s="18"/>
      <c r="RBT312" s="18"/>
      <c r="RBU312" s="18"/>
      <c r="RBV312" s="18"/>
      <c r="RBW312" s="18"/>
      <c r="RBX312" s="18"/>
      <c r="RBY312" s="18"/>
      <c r="RBZ312" s="18"/>
      <c r="RCA312" s="18"/>
      <c r="RCB312" s="18"/>
      <c r="RCC312" s="18"/>
      <c r="RCD312" s="18"/>
      <c r="RCE312" s="18"/>
      <c r="RCF312" s="18"/>
      <c r="RCG312" s="18"/>
      <c r="RCH312" s="18"/>
      <c r="RCI312" s="18"/>
      <c r="RCJ312" s="18"/>
      <c r="RCK312" s="18"/>
      <c r="RCL312" s="18"/>
      <c r="RCM312" s="18"/>
      <c r="RCN312" s="18"/>
      <c r="RCO312" s="18"/>
      <c r="RCP312" s="18"/>
      <c r="RCQ312" s="18"/>
      <c r="RCR312" s="18"/>
      <c r="RCS312" s="18"/>
      <c r="RCT312" s="18"/>
      <c r="RCU312" s="18"/>
      <c r="RCV312" s="18"/>
      <c r="RCW312" s="18"/>
      <c r="RCX312" s="18"/>
      <c r="RCY312" s="18"/>
      <c r="RCZ312" s="18"/>
      <c r="RDA312" s="18"/>
      <c r="RDB312" s="18"/>
      <c r="RDC312" s="18"/>
      <c r="RDD312" s="18"/>
      <c r="RDE312" s="18"/>
      <c r="RDF312" s="18"/>
      <c r="RDG312" s="18"/>
      <c r="RDH312" s="18"/>
      <c r="RDI312" s="18"/>
      <c r="RDJ312" s="18"/>
      <c r="RDK312" s="18"/>
      <c r="RDL312" s="18"/>
      <c r="RDM312" s="18"/>
      <c r="RDN312" s="18"/>
      <c r="RDO312" s="18"/>
      <c r="RDP312" s="18"/>
      <c r="RDQ312" s="18"/>
      <c r="RDR312" s="18"/>
      <c r="RDS312" s="18"/>
      <c r="RDT312" s="18"/>
      <c r="RDU312" s="18"/>
      <c r="RDV312" s="18"/>
      <c r="RDW312" s="18"/>
      <c r="RDX312" s="18"/>
      <c r="RDY312" s="18"/>
      <c r="RDZ312" s="18"/>
      <c r="REA312" s="18"/>
      <c r="REB312" s="18"/>
      <c r="REC312" s="18"/>
      <c r="RED312" s="18"/>
      <c r="REE312" s="18"/>
      <c r="REF312" s="18"/>
      <c r="REG312" s="18"/>
      <c r="REH312" s="18"/>
      <c r="REI312" s="18"/>
      <c r="REJ312" s="18"/>
      <c r="REK312" s="18"/>
      <c r="REL312" s="18"/>
      <c r="REM312" s="18"/>
      <c r="REN312" s="18"/>
      <c r="REO312" s="18"/>
      <c r="REP312" s="18"/>
      <c r="REQ312" s="18"/>
      <c r="RER312" s="18"/>
      <c r="RES312" s="18"/>
      <c r="RET312" s="18"/>
      <c r="REU312" s="18"/>
      <c r="REV312" s="18"/>
      <c r="REW312" s="18"/>
      <c r="REX312" s="18"/>
      <c r="REY312" s="18"/>
      <c r="REZ312" s="18"/>
      <c r="RFA312" s="18"/>
      <c r="RFB312" s="18"/>
      <c r="RFC312" s="18"/>
      <c r="RFD312" s="18"/>
      <c r="RFE312" s="18"/>
      <c r="RFF312" s="18"/>
      <c r="RFG312" s="18"/>
      <c r="RFH312" s="18"/>
      <c r="RFI312" s="18"/>
      <c r="RFJ312" s="18"/>
      <c r="RFK312" s="18"/>
      <c r="RFL312" s="18"/>
      <c r="RFM312" s="18"/>
      <c r="RFN312" s="18"/>
      <c r="RFO312" s="18"/>
      <c r="RFP312" s="18"/>
      <c r="RFQ312" s="18"/>
      <c r="RFR312" s="18"/>
      <c r="RFS312" s="18"/>
      <c r="RFT312" s="18"/>
      <c r="RFU312" s="18"/>
      <c r="RFV312" s="18"/>
      <c r="RFW312" s="18"/>
      <c r="RFX312" s="18"/>
      <c r="RFY312" s="18"/>
      <c r="RFZ312" s="18"/>
      <c r="RGA312" s="18"/>
      <c r="RGB312" s="18"/>
      <c r="RGC312" s="18"/>
      <c r="RGD312" s="18"/>
      <c r="RGE312" s="18"/>
      <c r="RGF312" s="18"/>
      <c r="RGG312" s="18"/>
      <c r="RGH312" s="18"/>
      <c r="RGI312" s="18"/>
      <c r="RGJ312" s="18"/>
      <c r="RGK312" s="18"/>
      <c r="RGL312" s="18"/>
      <c r="RGM312" s="18"/>
      <c r="RGN312" s="18"/>
      <c r="RGO312" s="18"/>
      <c r="RGP312" s="18"/>
      <c r="RGQ312" s="18"/>
      <c r="RGR312" s="18"/>
      <c r="RGS312" s="18"/>
      <c r="RGT312" s="18"/>
      <c r="RGU312" s="18"/>
      <c r="RGV312" s="18"/>
      <c r="RGW312" s="18"/>
      <c r="RGX312" s="18"/>
      <c r="RGY312" s="18"/>
      <c r="RGZ312" s="18"/>
      <c r="RHA312" s="18"/>
      <c r="RHB312" s="18"/>
      <c r="RHC312" s="18"/>
      <c r="RHD312" s="18"/>
      <c r="RHE312" s="18"/>
      <c r="RHF312" s="18"/>
      <c r="RHG312" s="18"/>
      <c r="RHH312" s="18"/>
      <c r="RHI312" s="18"/>
      <c r="RHJ312" s="18"/>
      <c r="RHK312" s="18"/>
      <c r="RHL312" s="18"/>
      <c r="RHM312" s="18"/>
      <c r="RHN312" s="18"/>
      <c r="RHO312" s="18"/>
      <c r="RHP312" s="18"/>
      <c r="RHQ312" s="18"/>
      <c r="RHR312" s="18"/>
      <c r="RHS312" s="18"/>
      <c r="RHT312" s="18"/>
      <c r="RHU312" s="18"/>
      <c r="RHV312" s="18"/>
      <c r="RHW312" s="18"/>
      <c r="RHX312" s="18"/>
      <c r="RHY312" s="18"/>
      <c r="RHZ312" s="18"/>
      <c r="RIA312" s="18"/>
      <c r="RIB312" s="18"/>
      <c r="RIC312" s="18"/>
      <c r="RID312" s="18"/>
      <c r="RIE312" s="18"/>
      <c r="RIF312" s="18"/>
      <c r="RIG312" s="18"/>
      <c r="RIH312" s="18"/>
      <c r="RII312" s="18"/>
      <c r="RIJ312" s="18"/>
      <c r="RIK312" s="18"/>
      <c r="RIL312" s="18"/>
      <c r="RIM312" s="18"/>
      <c r="RIN312" s="18"/>
      <c r="RIO312" s="18"/>
      <c r="RIP312" s="18"/>
      <c r="RIQ312" s="18"/>
      <c r="RIR312" s="18"/>
      <c r="RIS312" s="18"/>
      <c r="RIT312" s="18"/>
      <c r="RIU312" s="18"/>
      <c r="RIV312" s="18"/>
      <c r="RIW312" s="18"/>
      <c r="RIX312" s="18"/>
      <c r="RIY312" s="18"/>
      <c r="RIZ312" s="18"/>
      <c r="RJA312" s="18"/>
      <c r="RJB312" s="18"/>
      <c r="RJC312" s="18"/>
      <c r="RJD312" s="18"/>
      <c r="RJE312" s="18"/>
      <c r="RJF312" s="18"/>
      <c r="RJG312" s="18"/>
      <c r="RJH312" s="18"/>
      <c r="RJI312" s="18"/>
      <c r="RJJ312" s="18"/>
      <c r="RJK312" s="18"/>
      <c r="RJL312" s="18"/>
      <c r="RJM312" s="18"/>
      <c r="RJN312" s="18"/>
      <c r="RJO312" s="18"/>
      <c r="RJP312" s="18"/>
      <c r="RJQ312" s="18"/>
      <c r="RJR312" s="18"/>
      <c r="RJS312" s="18"/>
      <c r="RJT312" s="18"/>
      <c r="RJU312" s="18"/>
      <c r="RJV312" s="18"/>
      <c r="RJW312" s="18"/>
      <c r="RJX312" s="18"/>
      <c r="RJY312" s="18"/>
      <c r="RJZ312" s="18"/>
      <c r="RKA312" s="18"/>
      <c r="RKB312" s="18"/>
      <c r="RKC312" s="18"/>
      <c r="RKD312" s="18"/>
      <c r="RKE312" s="18"/>
      <c r="RKF312" s="18"/>
      <c r="RKG312" s="18"/>
      <c r="RKH312" s="18"/>
      <c r="RKI312" s="18"/>
      <c r="RKJ312" s="18"/>
      <c r="RKK312" s="18"/>
      <c r="RKL312" s="18"/>
      <c r="RKM312" s="18"/>
      <c r="RKN312" s="18"/>
      <c r="RKO312" s="18"/>
      <c r="RKP312" s="18"/>
      <c r="RKQ312" s="18"/>
      <c r="RKR312" s="18"/>
      <c r="RKS312" s="18"/>
      <c r="RKT312" s="18"/>
      <c r="RKU312" s="18"/>
      <c r="RKV312" s="18"/>
      <c r="RKW312" s="18"/>
      <c r="RKX312" s="18"/>
      <c r="RKY312" s="18"/>
      <c r="RKZ312" s="18"/>
      <c r="RLA312" s="18"/>
      <c r="RLB312" s="18"/>
      <c r="RLC312" s="18"/>
      <c r="RLD312" s="18"/>
      <c r="RLE312" s="18"/>
      <c r="RLF312" s="18"/>
      <c r="RLG312" s="18"/>
      <c r="RLH312" s="18"/>
      <c r="RLI312" s="18"/>
      <c r="RLJ312" s="18"/>
      <c r="RLK312" s="18"/>
      <c r="RLL312" s="18"/>
      <c r="RLM312" s="18"/>
      <c r="RLN312" s="18"/>
      <c r="RLO312" s="18"/>
      <c r="RLP312" s="18"/>
      <c r="RLQ312" s="18"/>
      <c r="RLR312" s="18"/>
      <c r="RLS312" s="18"/>
      <c r="RLT312" s="18"/>
      <c r="RLU312" s="18"/>
      <c r="RLV312" s="18"/>
      <c r="RLW312" s="18"/>
      <c r="RLX312" s="18"/>
      <c r="RLY312" s="18"/>
      <c r="RLZ312" s="18"/>
      <c r="RMA312" s="18"/>
      <c r="RMB312" s="18"/>
      <c r="RMC312" s="18"/>
      <c r="RMD312" s="18"/>
      <c r="RME312" s="18"/>
      <c r="RMF312" s="18"/>
      <c r="RMG312" s="18"/>
      <c r="RMH312" s="18"/>
      <c r="RMI312" s="18"/>
      <c r="RMJ312" s="18"/>
      <c r="RMK312" s="18"/>
      <c r="RML312" s="18"/>
      <c r="RMM312" s="18"/>
      <c r="RMN312" s="18"/>
      <c r="RMO312" s="18"/>
      <c r="RMP312" s="18"/>
      <c r="RMQ312" s="18"/>
      <c r="RMR312" s="18"/>
      <c r="RMS312" s="18"/>
      <c r="RMT312" s="18"/>
      <c r="RMU312" s="18"/>
      <c r="RMV312" s="18"/>
      <c r="RMW312" s="18"/>
      <c r="RMX312" s="18"/>
      <c r="RMY312" s="18"/>
      <c r="RMZ312" s="18"/>
      <c r="RNA312" s="18"/>
      <c r="RNB312" s="18"/>
      <c r="RNC312" s="18"/>
      <c r="RND312" s="18"/>
      <c r="RNE312" s="18"/>
      <c r="RNF312" s="18"/>
      <c r="RNG312" s="18"/>
      <c r="RNH312" s="18"/>
      <c r="RNI312" s="18"/>
      <c r="RNJ312" s="18"/>
      <c r="RNK312" s="18"/>
      <c r="RNL312" s="18"/>
      <c r="RNM312" s="18"/>
      <c r="RNN312" s="18"/>
      <c r="RNO312" s="18"/>
      <c r="RNP312" s="18"/>
      <c r="RNQ312" s="18"/>
      <c r="RNR312" s="18"/>
      <c r="RNS312" s="18"/>
      <c r="RNT312" s="18"/>
      <c r="RNU312" s="18"/>
      <c r="RNV312" s="18"/>
      <c r="RNW312" s="18"/>
      <c r="RNX312" s="18"/>
      <c r="RNY312" s="18"/>
      <c r="RNZ312" s="18"/>
      <c r="ROA312" s="18"/>
      <c r="ROB312" s="18"/>
      <c r="ROC312" s="18"/>
      <c r="ROD312" s="18"/>
      <c r="ROE312" s="18"/>
      <c r="ROF312" s="18"/>
      <c r="ROG312" s="18"/>
      <c r="ROH312" s="18"/>
      <c r="ROI312" s="18"/>
      <c r="ROJ312" s="18"/>
      <c r="ROK312" s="18"/>
      <c r="ROL312" s="18"/>
      <c r="ROM312" s="18"/>
      <c r="RON312" s="18"/>
      <c r="ROO312" s="18"/>
      <c r="ROP312" s="18"/>
      <c r="ROQ312" s="18"/>
      <c r="ROR312" s="18"/>
      <c r="ROS312" s="18"/>
      <c r="ROT312" s="18"/>
      <c r="ROU312" s="18"/>
      <c r="ROV312" s="18"/>
      <c r="ROW312" s="18"/>
      <c r="ROX312" s="18"/>
      <c r="ROY312" s="18"/>
      <c r="ROZ312" s="18"/>
      <c r="RPA312" s="18"/>
      <c r="RPB312" s="18"/>
      <c r="RPC312" s="18"/>
      <c r="RPD312" s="18"/>
      <c r="RPE312" s="18"/>
      <c r="RPF312" s="18"/>
      <c r="RPG312" s="18"/>
      <c r="RPH312" s="18"/>
      <c r="RPI312" s="18"/>
      <c r="RPJ312" s="18"/>
      <c r="RPK312" s="18"/>
      <c r="RPL312" s="18"/>
      <c r="RPM312" s="18"/>
      <c r="RPN312" s="18"/>
      <c r="RPO312" s="18"/>
      <c r="RPP312" s="18"/>
      <c r="RPQ312" s="18"/>
      <c r="RPR312" s="18"/>
      <c r="RPS312" s="18"/>
      <c r="RPT312" s="18"/>
      <c r="RPU312" s="18"/>
      <c r="RPV312" s="18"/>
      <c r="RPW312" s="18"/>
      <c r="RPX312" s="18"/>
      <c r="RPY312" s="18"/>
      <c r="RPZ312" s="18"/>
      <c r="RQA312" s="18"/>
      <c r="RQB312" s="18"/>
      <c r="RQC312" s="18"/>
      <c r="RQD312" s="18"/>
      <c r="RQE312" s="18"/>
      <c r="RQF312" s="18"/>
      <c r="RQG312" s="18"/>
      <c r="RQH312" s="18"/>
      <c r="RQI312" s="18"/>
      <c r="RQJ312" s="18"/>
      <c r="RQK312" s="18"/>
      <c r="RQL312" s="18"/>
      <c r="RQM312" s="18"/>
      <c r="RQN312" s="18"/>
      <c r="RQO312" s="18"/>
      <c r="RQP312" s="18"/>
      <c r="RQQ312" s="18"/>
      <c r="RQR312" s="18"/>
      <c r="RQS312" s="18"/>
      <c r="RQT312" s="18"/>
      <c r="RQU312" s="18"/>
      <c r="RQV312" s="18"/>
      <c r="RQW312" s="18"/>
      <c r="RQX312" s="18"/>
      <c r="RQY312" s="18"/>
      <c r="RQZ312" s="18"/>
      <c r="RRA312" s="18"/>
      <c r="RRB312" s="18"/>
      <c r="RRC312" s="18"/>
      <c r="RRD312" s="18"/>
      <c r="RRE312" s="18"/>
      <c r="RRF312" s="18"/>
      <c r="RRG312" s="18"/>
      <c r="RRH312" s="18"/>
      <c r="RRI312" s="18"/>
      <c r="RRJ312" s="18"/>
      <c r="RRK312" s="18"/>
      <c r="RRL312" s="18"/>
      <c r="RRM312" s="18"/>
      <c r="RRN312" s="18"/>
      <c r="RRO312" s="18"/>
      <c r="RRP312" s="18"/>
      <c r="RRQ312" s="18"/>
      <c r="RRR312" s="18"/>
      <c r="RRS312" s="18"/>
      <c r="RRT312" s="18"/>
      <c r="RRU312" s="18"/>
      <c r="RRV312" s="18"/>
      <c r="RRW312" s="18"/>
      <c r="RRX312" s="18"/>
      <c r="RRY312" s="18"/>
      <c r="RRZ312" s="18"/>
      <c r="RSA312" s="18"/>
      <c r="RSB312" s="18"/>
      <c r="RSC312" s="18"/>
      <c r="RSD312" s="18"/>
      <c r="RSE312" s="18"/>
      <c r="RSF312" s="18"/>
      <c r="RSG312" s="18"/>
      <c r="RSH312" s="18"/>
      <c r="RSI312" s="18"/>
      <c r="RSJ312" s="18"/>
      <c r="RSK312" s="18"/>
      <c r="RSL312" s="18"/>
      <c r="RSM312" s="18"/>
      <c r="RSN312" s="18"/>
      <c r="RSO312" s="18"/>
      <c r="RSP312" s="18"/>
      <c r="RSQ312" s="18"/>
      <c r="RSR312" s="18"/>
      <c r="RSS312" s="18"/>
      <c r="RST312" s="18"/>
      <c r="RSU312" s="18"/>
      <c r="RSV312" s="18"/>
      <c r="RSW312" s="18"/>
      <c r="RSX312" s="18"/>
      <c r="RSY312" s="18"/>
      <c r="RSZ312" s="18"/>
      <c r="RTA312" s="18"/>
      <c r="RTB312" s="18"/>
      <c r="RTC312" s="18"/>
      <c r="RTD312" s="18"/>
      <c r="RTE312" s="18"/>
      <c r="RTF312" s="18"/>
      <c r="RTG312" s="18"/>
      <c r="RTH312" s="18"/>
      <c r="RTI312" s="18"/>
      <c r="RTJ312" s="18"/>
      <c r="RTK312" s="18"/>
      <c r="RTL312" s="18"/>
      <c r="RTM312" s="18"/>
      <c r="RTN312" s="18"/>
      <c r="RTO312" s="18"/>
      <c r="RTP312" s="18"/>
      <c r="RTQ312" s="18"/>
      <c r="RTR312" s="18"/>
      <c r="RTS312" s="18"/>
      <c r="RTT312" s="18"/>
      <c r="RTU312" s="18"/>
      <c r="RTV312" s="18"/>
      <c r="RTW312" s="18"/>
      <c r="RTX312" s="18"/>
      <c r="RTY312" s="18"/>
      <c r="RTZ312" s="18"/>
      <c r="RUA312" s="18"/>
      <c r="RUB312" s="18"/>
      <c r="RUC312" s="18"/>
      <c r="RUD312" s="18"/>
      <c r="RUE312" s="18"/>
      <c r="RUF312" s="18"/>
      <c r="RUG312" s="18"/>
      <c r="RUH312" s="18"/>
      <c r="RUI312" s="18"/>
      <c r="RUJ312" s="18"/>
      <c r="RUK312" s="18"/>
      <c r="RUL312" s="18"/>
      <c r="RUM312" s="18"/>
      <c r="RUN312" s="18"/>
      <c r="RUO312" s="18"/>
      <c r="RUP312" s="18"/>
      <c r="RUQ312" s="18"/>
      <c r="RUR312" s="18"/>
      <c r="RUS312" s="18"/>
      <c r="RUT312" s="18"/>
      <c r="RUU312" s="18"/>
      <c r="RUV312" s="18"/>
      <c r="RUW312" s="18"/>
      <c r="RUX312" s="18"/>
      <c r="RUY312" s="18"/>
      <c r="RUZ312" s="18"/>
      <c r="RVA312" s="18"/>
      <c r="RVB312" s="18"/>
      <c r="RVC312" s="18"/>
      <c r="RVD312" s="18"/>
      <c r="RVE312" s="18"/>
      <c r="RVF312" s="18"/>
      <c r="RVG312" s="18"/>
      <c r="RVH312" s="18"/>
      <c r="RVI312" s="18"/>
      <c r="RVJ312" s="18"/>
      <c r="RVK312" s="18"/>
      <c r="RVL312" s="18"/>
      <c r="RVM312" s="18"/>
      <c r="RVN312" s="18"/>
      <c r="RVO312" s="18"/>
      <c r="RVP312" s="18"/>
      <c r="RVQ312" s="18"/>
      <c r="RVR312" s="18"/>
      <c r="RVS312" s="18"/>
      <c r="RVT312" s="18"/>
      <c r="RVU312" s="18"/>
      <c r="RVV312" s="18"/>
      <c r="RVW312" s="18"/>
      <c r="RVX312" s="18"/>
      <c r="RVY312" s="18"/>
      <c r="RVZ312" s="18"/>
      <c r="RWA312" s="18"/>
      <c r="RWB312" s="18"/>
      <c r="RWC312" s="18"/>
      <c r="RWD312" s="18"/>
      <c r="RWE312" s="18"/>
      <c r="RWF312" s="18"/>
      <c r="RWG312" s="18"/>
      <c r="RWH312" s="18"/>
      <c r="RWI312" s="18"/>
      <c r="RWJ312" s="18"/>
      <c r="RWK312" s="18"/>
      <c r="RWL312" s="18"/>
      <c r="RWM312" s="18"/>
      <c r="RWN312" s="18"/>
      <c r="RWO312" s="18"/>
      <c r="RWP312" s="18"/>
      <c r="RWQ312" s="18"/>
      <c r="RWR312" s="18"/>
      <c r="RWS312" s="18"/>
      <c r="RWT312" s="18"/>
      <c r="RWU312" s="18"/>
      <c r="RWV312" s="18"/>
      <c r="RWW312" s="18"/>
      <c r="RWX312" s="18"/>
      <c r="RWY312" s="18"/>
      <c r="RWZ312" s="18"/>
      <c r="RXA312" s="18"/>
      <c r="RXB312" s="18"/>
      <c r="RXC312" s="18"/>
      <c r="RXD312" s="18"/>
      <c r="RXE312" s="18"/>
      <c r="RXF312" s="18"/>
      <c r="RXG312" s="18"/>
      <c r="RXH312" s="18"/>
      <c r="RXI312" s="18"/>
      <c r="RXJ312" s="18"/>
      <c r="RXK312" s="18"/>
      <c r="RXL312" s="18"/>
      <c r="RXM312" s="18"/>
      <c r="RXN312" s="18"/>
      <c r="RXO312" s="18"/>
      <c r="RXP312" s="18"/>
      <c r="RXQ312" s="18"/>
      <c r="RXR312" s="18"/>
      <c r="RXS312" s="18"/>
      <c r="RXT312" s="18"/>
      <c r="RXU312" s="18"/>
      <c r="RXV312" s="18"/>
      <c r="RXW312" s="18"/>
      <c r="RXX312" s="18"/>
      <c r="RXY312" s="18"/>
      <c r="RXZ312" s="18"/>
      <c r="RYA312" s="18"/>
      <c r="RYB312" s="18"/>
      <c r="RYC312" s="18"/>
      <c r="RYD312" s="18"/>
      <c r="RYE312" s="18"/>
      <c r="RYF312" s="18"/>
      <c r="RYG312" s="18"/>
      <c r="RYH312" s="18"/>
      <c r="RYI312" s="18"/>
      <c r="RYJ312" s="18"/>
      <c r="RYK312" s="18"/>
      <c r="RYL312" s="18"/>
      <c r="RYM312" s="18"/>
      <c r="RYN312" s="18"/>
      <c r="RYO312" s="18"/>
      <c r="RYP312" s="18"/>
      <c r="RYQ312" s="18"/>
      <c r="RYR312" s="18"/>
      <c r="RYS312" s="18"/>
      <c r="RYT312" s="18"/>
      <c r="RYU312" s="18"/>
      <c r="RYV312" s="18"/>
      <c r="RYW312" s="18"/>
      <c r="RYX312" s="18"/>
      <c r="RYY312" s="18"/>
      <c r="RYZ312" s="18"/>
      <c r="RZA312" s="18"/>
      <c r="RZB312" s="18"/>
      <c r="RZC312" s="18"/>
      <c r="RZD312" s="18"/>
      <c r="RZE312" s="18"/>
      <c r="RZF312" s="18"/>
      <c r="RZG312" s="18"/>
      <c r="RZH312" s="18"/>
      <c r="RZI312" s="18"/>
      <c r="RZJ312" s="18"/>
      <c r="RZK312" s="18"/>
      <c r="RZL312" s="18"/>
      <c r="RZM312" s="18"/>
      <c r="RZN312" s="18"/>
      <c r="RZO312" s="18"/>
      <c r="RZP312" s="18"/>
      <c r="RZQ312" s="18"/>
      <c r="RZR312" s="18"/>
      <c r="RZS312" s="18"/>
      <c r="RZT312" s="18"/>
      <c r="RZU312" s="18"/>
      <c r="RZV312" s="18"/>
      <c r="RZW312" s="18"/>
      <c r="RZX312" s="18"/>
      <c r="RZY312" s="18"/>
      <c r="RZZ312" s="18"/>
      <c r="SAA312" s="18"/>
      <c r="SAB312" s="18"/>
      <c r="SAC312" s="18"/>
      <c r="SAD312" s="18"/>
      <c r="SAE312" s="18"/>
      <c r="SAF312" s="18"/>
      <c r="SAG312" s="18"/>
      <c r="SAH312" s="18"/>
      <c r="SAI312" s="18"/>
      <c r="SAJ312" s="18"/>
      <c r="SAK312" s="18"/>
      <c r="SAL312" s="18"/>
      <c r="SAM312" s="18"/>
      <c r="SAN312" s="18"/>
      <c r="SAO312" s="18"/>
      <c r="SAP312" s="18"/>
      <c r="SAQ312" s="18"/>
      <c r="SAR312" s="18"/>
      <c r="SAS312" s="18"/>
      <c r="SAT312" s="18"/>
      <c r="SAU312" s="18"/>
      <c r="SAV312" s="18"/>
      <c r="SAW312" s="18"/>
      <c r="SAX312" s="18"/>
      <c r="SAY312" s="18"/>
      <c r="SAZ312" s="18"/>
      <c r="SBA312" s="18"/>
      <c r="SBB312" s="18"/>
      <c r="SBC312" s="18"/>
      <c r="SBD312" s="18"/>
      <c r="SBE312" s="18"/>
      <c r="SBF312" s="18"/>
      <c r="SBG312" s="18"/>
      <c r="SBH312" s="18"/>
      <c r="SBI312" s="18"/>
      <c r="SBJ312" s="18"/>
      <c r="SBK312" s="18"/>
      <c r="SBL312" s="18"/>
      <c r="SBM312" s="18"/>
      <c r="SBN312" s="18"/>
      <c r="SBO312" s="18"/>
      <c r="SBP312" s="18"/>
      <c r="SBQ312" s="18"/>
      <c r="SBR312" s="18"/>
      <c r="SBS312" s="18"/>
      <c r="SBT312" s="18"/>
      <c r="SBU312" s="18"/>
      <c r="SBV312" s="18"/>
      <c r="SBW312" s="18"/>
      <c r="SBX312" s="18"/>
      <c r="SBY312" s="18"/>
      <c r="SBZ312" s="18"/>
      <c r="SCA312" s="18"/>
      <c r="SCB312" s="18"/>
      <c r="SCC312" s="18"/>
      <c r="SCD312" s="18"/>
      <c r="SCE312" s="18"/>
      <c r="SCF312" s="18"/>
      <c r="SCG312" s="18"/>
      <c r="SCH312" s="18"/>
      <c r="SCI312" s="18"/>
      <c r="SCJ312" s="18"/>
      <c r="SCK312" s="18"/>
      <c r="SCL312" s="18"/>
      <c r="SCM312" s="18"/>
      <c r="SCN312" s="18"/>
      <c r="SCO312" s="18"/>
      <c r="SCP312" s="18"/>
      <c r="SCQ312" s="18"/>
      <c r="SCR312" s="18"/>
      <c r="SCS312" s="18"/>
      <c r="SCT312" s="18"/>
      <c r="SCU312" s="18"/>
      <c r="SCV312" s="18"/>
      <c r="SCW312" s="18"/>
      <c r="SCX312" s="18"/>
      <c r="SCY312" s="18"/>
      <c r="SCZ312" s="18"/>
      <c r="SDA312" s="18"/>
      <c r="SDB312" s="18"/>
      <c r="SDC312" s="18"/>
      <c r="SDD312" s="18"/>
      <c r="SDE312" s="18"/>
      <c r="SDF312" s="18"/>
      <c r="SDG312" s="18"/>
      <c r="SDH312" s="18"/>
      <c r="SDI312" s="18"/>
      <c r="SDJ312" s="18"/>
      <c r="SDK312" s="18"/>
      <c r="SDL312" s="18"/>
      <c r="SDM312" s="18"/>
      <c r="SDN312" s="18"/>
      <c r="SDO312" s="18"/>
      <c r="SDP312" s="18"/>
      <c r="SDQ312" s="18"/>
      <c r="SDR312" s="18"/>
      <c r="SDS312" s="18"/>
      <c r="SDT312" s="18"/>
      <c r="SDU312" s="18"/>
      <c r="SDV312" s="18"/>
      <c r="SDW312" s="18"/>
      <c r="SDX312" s="18"/>
      <c r="SDY312" s="18"/>
      <c r="SDZ312" s="18"/>
      <c r="SEA312" s="18"/>
      <c r="SEB312" s="18"/>
      <c r="SEC312" s="18"/>
      <c r="SED312" s="18"/>
      <c r="SEE312" s="18"/>
      <c r="SEF312" s="18"/>
      <c r="SEG312" s="18"/>
      <c r="SEH312" s="18"/>
      <c r="SEI312" s="18"/>
      <c r="SEJ312" s="18"/>
      <c r="SEK312" s="18"/>
      <c r="SEL312" s="18"/>
      <c r="SEM312" s="18"/>
      <c r="SEN312" s="18"/>
      <c r="SEO312" s="18"/>
      <c r="SEP312" s="18"/>
      <c r="SEQ312" s="18"/>
      <c r="SER312" s="18"/>
      <c r="SES312" s="18"/>
      <c r="SET312" s="18"/>
      <c r="SEU312" s="18"/>
      <c r="SEV312" s="18"/>
      <c r="SEW312" s="18"/>
      <c r="SEX312" s="18"/>
      <c r="SEY312" s="18"/>
      <c r="SEZ312" s="18"/>
      <c r="SFA312" s="18"/>
      <c r="SFB312" s="18"/>
      <c r="SFC312" s="18"/>
      <c r="SFD312" s="18"/>
      <c r="SFE312" s="18"/>
      <c r="SFF312" s="18"/>
      <c r="SFG312" s="18"/>
      <c r="SFH312" s="18"/>
      <c r="SFI312" s="18"/>
      <c r="SFJ312" s="18"/>
      <c r="SFK312" s="18"/>
      <c r="SFL312" s="18"/>
      <c r="SFM312" s="18"/>
      <c r="SFN312" s="18"/>
      <c r="SFO312" s="18"/>
      <c r="SFP312" s="18"/>
      <c r="SFQ312" s="18"/>
      <c r="SFR312" s="18"/>
      <c r="SFS312" s="18"/>
      <c r="SFT312" s="18"/>
      <c r="SFU312" s="18"/>
      <c r="SFV312" s="18"/>
      <c r="SFW312" s="18"/>
      <c r="SFX312" s="18"/>
      <c r="SFY312" s="18"/>
      <c r="SFZ312" s="18"/>
      <c r="SGA312" s="18"/>
      <c r="SGB312" s="18"/>
      <c r="SGC312" s="18"/>
      <c r="SGD312" s="18"/>
      <c r="SGE312" s="18"/>
      <c r="SGF312" s="18"/>
      <c r="SGG312" s="18"/>
      <c r="SGH312" s="18"/>
      <c r="SGI312" s="18"/>
      <c r="SGJ312" s="18"/>
      <c r="SGK312" s="18"/>
      <c r="SGL312" s="18"/>
      <c r="SGM312" s="18"/>
      <c r="SGN312" s="18"/>
      <c r="SGO312" s="18"/>
      <c r="SGP312" s="18"/>
      <c r="SGQ312" s="18"/>
      <c r="SGR312" s="18"/>
      <c r="SGS312" s="18"/>
      <c r="SGT312" s="18"/>
      <c r="SGU312" s="18"/>
      <c r="SGV312" s="18"/>
      <c r="SGW312" s="18"/>
      <c r="SGX312" s="18"/>
      <c r="SGY312" s="18"/>
      <c r="SGZ312" s="18"/>
      <c r="SHA312" s="18"/>
      <c r="SHB312" s="18"/>
      <c r="SHC312" s="18"/>
      <c r="SHD312" s="18"/>
      <c r="SHE312" s="18"/>
      <c r="SHF312" s="18"/>
      <c r="SHG312" s="18"/>
      <c r="SHH312" s="18"/>
      <c r="SHI312" s="18"/>
      <c r="SHJ312" s="18"/>
      <c r="SHK312" s="18"/>
      <c r="SHL312" s="18"/>
      <c r="SHM312" s="18"/>
      <c r="SHN312" s="18"/>
      <c r="SHO312" s="18"/>
      <c r="SHP312" s="18"/>
      <c r="SHQ312" s="18"/>
      <c r="SHR312" s="18"/>
      <c r="SHS312" s="18"/>
      <c r="SHT312" s="18"/>
      <c r="SHU312" s="18"/>
      <c r="SHV312" s="18"/>
      <c r="SHW312" s="18"/>
      <c r="SHX312" s="18"/>
      <c r="SHY312" s="18"/>
      <c r="SHZ312" s="18"/>
      <c r="SIA312" s="18"/>
      <c r="SIB312" s="18"/>
      <c r="SIC312" s="18"/>
      <c r="SID312" s="18"/>
      <c r="SIE312" s="18"/>
      <c r="SIF312" s="18"/>
      <c r="SIG312" s="18"/>
      <c r="SIH312" s="18"/>
      <c r="SII312" s="18"/>
      <c r="SIJ312" s="18"/>
      <c r="SIK312" s="18"/>
      <c r="SIL312" s="18"/>
      <c r="SIM312" s="18"/>
      <c r="SIN312" s="18"/>
      <c r="SIO312" s="18"/>
      <c r="SIP312" s="18"/>
      <c r="SIQ312" s="18"/>
      <c r="SIR312" s="18"/>
      <c r="SIS312" s="18"/>
      <c r="SIT312" s="18"/>
      <c r="SIU312" s="18"/>
      <c r="SIV312" s="18"/>
      <c r="SIW312" s="18"/>
      <c r="SIX312" s="18"/>
      <c r="SIY312" s="18"/>
      <c r="SIZ312" s="18"/>
      <c r="SJA312" s="18"/>
      <c r="SJB312" s="18"/>
      <c r="SJC312" s="18"/>
      <c r="SJD312" s="18"/>
      <c r="SJE312" s="18"/>
      <c r="SJF312" s="18"/>
      <c r="SJG312" s="18"/>
      <c r="SJH312" s="18"/>
      <c r="SJI312" s="18"/>
      <c r="SJJ312" s="18"/>
      <c r="SJK312" s="18"/>
      <c r="SJL312" s="18"/>
      <c r="SJM312" s="18"/>
      <c r="SJN312" s="18"/>
      <c r="SJO312" s="18"/>
      <c r="SJP312" s="18"/>
      <c r="SJQ312" s="18"/>
      <c r="SJR312" s="18"/>
      <c r="SJS312" s="18"/>
      <c r="SJT312" s="18"/>
      <c r="SJU312" s="18"/>
      <c r="SJV312" s="18"/>
      <c r="SJW312" s="18"/>
      <c r="SJX312" s="18"/>
      <c r="SJY312" s="18"/>
      <c r="SJZ312" s="18"/>
      <c r="SKA312" s="18"/>
      <c r="SKB312" s="18"/>
      <c r="SKC312" s="18"/>
      <c r="SKD312" s="18"/>
      <c r="SKE312" s="18"/>
      <c r="SKF312" s="18"/>
      <c r="SKG312" s="18"/>
      <c r="SKH312" s="18"/>
      <c r="SKI312" s="18"/>
      <c r="SKJ312" s="18"/>
      <c r="SKK312" s="18"/>
      <c r="SKL312" s="18"/>
      <c r="SKM312" s="18"/>
      <c r="SKN312" s="18"/>
      <c r="SKO312" s="18"/>
      <c r="SKP312" s="18"/>
      <c r="SKQ312" s="18"/>
      <c r="SKR312" s="18"/>
      <c r="SKS312" s="18"/>
      <c r="SKT312" s="18"/>
      <c r="SKU312" s="18"/>
      <c r="SKV312" s="18"/>
      <c r="SKW312" s="18"/>
      <c r="SKX312" s="18"/>
      <c r="SKY312" s="18"/>
      <c r="SKZ312" s="18"/>
      <c r="SLA312" s="18"/>
      <c r="SLB312" s="18"/>
      <c r="SLC312" s="18"/>
      <c r="SLD312" s="18"/>
      <c r="SLE312" s="18"/>
      <c r="SLF312" s="18"/>
      <c r="SLG312" s="18"/>
      <c r="SLH312" s="18"/>
      <c r="SLI312" s="18"/>
      <c r="SLJ312" s="18"/>
      <c r="SLK312" s="18"/>
      <c r="SLL312" s="18"/>
      <c r="SLM312" s="18"/>
      <c r="SLN312" s="18"/>
      <c r="SLO312" s="18"/>
      <c r="SLP312" s="18"/>
      <c r="SLQ312" s="18"/>
      <c r="SLR312" s="18"/>
      <c r="SLS312" s="18"/>
      <c r="SLT312" s="18"/>
      <c r="SLU312" s="18"/>
      <c r="SLV312" s="18"/>
      <c r="SLW312" s="18"/>
      <c r="SLX312" s="18"/>
      <c r="SLY312" s="18"/>
      <c r="SLZ312" s="18"/>
      <c r="SMA312" s="18"/>
      <c r="SMB312" s="18"/>
      <c r="SMC312" s="18"/>
      <c r="SMD312" s="18"/>
      <c r="SME312" s="18"/>
      <c r="SMF312" s="18"/>
      <c r="SMG312" s="18"/>
      <c r="SMH312" s="18"/>
      <c r="SMI312" s="18"/>
      <c r="SMJ312" s="18"/>
      <c r="SMK312" s="18"/>
      <c r="SML312" s="18"/>
      <c r="SMM312" s="18"/>
      <c r="SMN312" s="18"/>
      <c r="SMO312" s="18"/>
      <c r="SMP312" s="18"/>
      <c r="SMQ312" s="18"/>
      <c r="SMR312" s="18"/>
      <c r="SMS312" s="18"/>
      <c r="SMT312" s="18"/>
      <c r="SMU312" s="18"/>
      <c r="SMV312" s="18"/>
      <c r="SMW312" s="18"/>
      <c r="SMX312" s="18"/>
      <c r="SMY312" s="18"/>
      <c r="SMZ312" s="18"/>
      <c r="SNA312" s="18"/>
      <c r="SNB312" s="18"/>
      <c r="SNC312" s="18"/>
      <c r="SND312" s="18"/>
      <c r="SNE312" s="18"/>
      <c r="SNF312" s="18"/>
      <c r="SNG312" s="18"/>
      <c r="SNH312" s="18"/>
      <c r="SNI312" s="18"/>
      <c r="SNJ312" s="18"/>
      <c r="SNK312" s="18"/>
      <c r="SNL312" s="18"/>
      <c r="SNM312" s="18"/>
      <c r="SNN312" s="18"/>
      <c r="SNO312" s="18"/>
      <c r="SNP312" s="18"/>
      <c r="SNQ312" s="18"/>
      <c r="SNR312" s="18"/>
      <c r="SNS312" s="18"/>
      <c r="SNT312" s="18"/>
      <c r="SNU312" s="18"/>
      <c r="SNV312" s="18"/>
      <c r="SNW312" s="18"/>
      <c r="SNX312" s="18"/>
      <c r="SNY312" s="18"/>
      <c r="SNZ312" s="18"/>
      <c r="SOA312" s="18"/>
      <c r="SOB312" s="18"/>
      <c r="SOC312" s="18"/>
      <c r="SOD312" s="18"/>
      <c r="SOE312" s="18"/>
      <c r="SOF312" s="18"/>
      <c r="SOG312" s="18"/>
      <c r="SOH312" s="18"/>
      <c r="SOI312" s="18"/>
      <c r="SOJ312" s="18"/>
      <c r="SOK312" s="18"/>
      <c r="SOL312" s="18"/>
      <c r="SOM312" s="18"/>
      <c r="SON312" s="18"/>
      <c r="SOO312" s="18"/>
      <c r="SOP312" s="18"/>
      <c r="SOQ312" s="18"/>
      <c r="SOR312" s="18"/>
      <c r="SOS312" s="18"/>
      <c r="SOT312" s="18"/>
      <c r="SOU312" s="18"/>
      <c r="SOV312" s="18"/>
      <c r="SOW312" s="18"/>
      <c r="SOX312" s="18"/>
      <c r="SOY312" s="18"/>
      <c r="SOZ312" s="18"/>
      <c r="SPA312" s="18"/>
      <c r="SPB312" s="18"/>
      <c r="SPC312" s="18"/>
      <c r="SPD312" s="18"/>
      <c r="SPE312" s="18"/>
      <c r="SPF312" s="18"/>
      <c r="SPG312" s="18"/>
      <c r="SPH312" s="18"/>
      <c r="SPI312" s="18"/>
      <c r="SPJ312" s="18"/>
      <c r="SPK312" s="18"/>
      <c r="SPL312" s="18"/>
      <c r="SPM312" s="18"/>
      <c r="SPN312" s="18"/>
      <c r="SPO312" s="18"/>
      <c r="SPP312" s="18"/>
      <c r="SPQ312" s="18"/>
      <c r="SPR312" s="18"/>
      <c r="SPS312" s="18"/>
      <c r="SPT312" s="18"/>
      <c r="SPU312" s="18"/>
      <c r="SPV312" s="18"/>
      <c r="SPW312" s="18"/>
      <c r="SPX312" s="18"/>
      <c r="SPY312" s="18"/>
      <c r="SPZ312" s="18"/>
      <c r="SQA312" s="18"/>
      <c r="SQB312" s="18"/>
      <c r="SQC312" s="18"/>
      <c r="SQD312" s="18"/>
      <c r="SQE312" s="18"/>
      <c r="SQF312" s="18"/>
      <c r="SQG312" s="18"/>
      <c r="SQH312" s="18"/>
      <c r="SQI312" s="18"/>
      <c r="SQJ312" s="18"/>
      <c r="SQK312" s="18"/>
      <c r="SQL312" s="18"/>
      <c r="SQM312" s="18"/>
      <c r="SQN312" s="18"/>
      <c r="SQO312" s="18"/>
      <c r="SQP312" s="18"/>
      <c r="SQQ312" s="18"/>
      <c r="SQR312" s="18"/>
      <c r="SQS312" s="18"/>
      <c r="SQT312" s="18"/>
      <c r="SQU312" s="18"/>
      <c r="SQV312" s="18"/>
      <c r="SQW312" s="18"/>
      <c r="SQX312" s="18"/>
      <c r="SQY312" s="18"/>
      <c r="SQZ312" s="18"/>
      <c r="SRA312" s="18"/>
      <c r="SRB312" s="18"/>
      <c r="SRC312" s="18"/>
      <c r="SRD312" s="18"/>
      <c r="SRE312" s="18"/>
      <c r="SRF312" s="18"/>
      <c r="SRG312" s="18"/>
      <c r="SRH312" s="18"/>
      <c r="SRI312" s="18"/>
      <c r="SRJ312" s="18"/>
      <c r="SRK312" s="18"/>
      <c r="SRL312" s="18"/>
      <c r="SRM312" s="18"/>
      <c r="SRN312" s="18"/>
      <c r="SRO312" s="18"/>
      <c r="SRP312" s="18"/>
      <c r="SRQ312" s="18"/>
      <c r="SRR312" s="18"/>
      <c r="SRS312" s="18"/>
      <c r="SRT312" s="18"/>
      <c r="SRU312" s="18"/>
      <c r="SRV312" s="18"/>
      <c r="SRW312" s="18"/>
      <c r="SRX312" s="18"/>
      <c r="SRY312" s="18"/>
      <c r="SRZ312" s="18"/>
      <c r="SSA312" s="18"/>
      <c r="SSB312" s="18"/>
      <c r="SSC312" s="18"/>
      <c r="SSD312" s="18"/>
      <c r="SSE312" s="18"/>
      <c r="SSF312" s="18"/>
      <c r="SSG312" s="18"/>
      <c r="SSH312" s="18"/>
      <c r="SSI312" s="18"/>
      <c r="SSJ312" s="18"/>
      <c r="SSK312" s="18"/>
      <c r="SSL312" s="18"/>
      <c r="SSM312" s="18"/>
      <c r="SSN312" s="18"/>
      <c r="SSO312" s="18"/>
      <c r="SSP312" s="18"/>
      <c r="SSQ312" s="18"/>
      <c r="SSR312" s="18"/>
      <c r="SSS312" s="18"/>
      <c r="SST312" s="18"/>
      <c r="SSU312" s="18"/>
      <c r="SSV312" s="18"/>
      <c r="SSW312" s="18"/>
      <c r="SSX312" s="18"/>
      <c r="SSY312" s="18"/>
      <c r="SSZ312" s="18"/>
      <c r="STA312" s="18"/>
      <c r="STB312" s="18"/>
      <c r="STC312" s="18"/>
      <c r="STD312" s="18"/>
      <c r="STE312" s="18"/>
      <c r="STF312" s="18"/>
      <c r="STG312" s="18"/>
      <c r="STH312" s="18"/>
      <c r="STI312" s="18"/>
      <c r="STJ312" s="18"/>
      <c r="STK312" s="18"/>
      <c r="STL312" s="18"/>
      <c r="STM312" s="18"/>
      <c r="STN312" s="18"/>
      <c r="STO312" s="18"/>
      <c r="STP312" s="18"/>
      <c r="STQ312" s="18"/>
      <c r="STR312" s="18"/>
      <c r="STS312" s="18"/>
      <c r="STT312" s="18"/>
      <c r="STU312" s="18"/>
      <c r="STV312" s="18"/>
      <c r="STW312" s="18"/>
      <c r="STX312" s="18"/>
      <c r="STY312" s="18"/>
      <c r="STZ312" s="18"/>
      <c r="SUA312" s="18"/>
      <c r="SUB312" s="18"/>
      <c r="SUC312" s="18"/>
      <c r="SUD312" s="18"/>
      <c r="SUE312" s="18"/>
      <c r="SUF312" s="18"/>
      <c r="SUG312" s="18"/>
      <c r="SUH312" s="18"/>
      <c r="SUI312" s="18"/>
      <c r="SUJ312" s="18"/>
      <c r="SUK312" s="18"/>
      <c r="SUL312" s="18"/>
      <c r="SUM312" s="18"/>
      <c r="SUN312" s="18"/>
      <c r="SUO312" s="18"/>
      <c r="SUP312" s="18"/>
      <c r="SUQ312" s="18"/>
      <c r="SUR312" s="18"/>
      <c r="SUS312" s="18"/>
      <c r="SUT312" s="18"/>
      <c r="SUU312" s="18"/>
      <c r="SUV312" s="18"/>
      <c r="SUW312" s="18"/>
      <c r="SUX312" s="18"/>
      <c r="SUY312" s="18"/>
      <c r="SUZ312" s="18"/>
      <c r="SVA312" s="18"/>
      <c r="SVB312" s="18"/>
      <c r="SVC312" s="18"/>
      <c r="SVD312" s="18"/>
      <c r="SVE312" s="18"/>
      <c r="SVF312" s="18"/>
      <c r="SVG312" s="18"/>
      <c r="SVH312" s="18"/>
      <c r="SVI312" s="18"/>
      <c r="SVJ312" s="18"/>
      <c r="SVK312" s="18"/>
      <c r="SVL312" s="18"/>
      <c r="SVM312" s="18"/>
      <c r="SVN312" s="18"/>
      <c r="SVO312" s="18"/>
      <c r="SVP312" s="18"/>
      <c r="SVQ312" s="18"/>
      <c r="SVR312" s="18"/>
      <c r="SVS312" s="18"/>
      <c r="SVT312" s="18"/>
      <c r="SVU312" s="18"/>
      <c r="SVV312" s="18"/>
      <c r="SVW312" s="18"/>
      <c r="SVX312" s="18"/>
      <c r="SVY312" s="18"/>
      <c r="SVZ312" s="18"/>
      <c r="SWA312" s="18"/>
      <c r="SWB312" s="18"/>
      <c r="SWC312" s="18"/>
      <c r="SWD312" s="18"/>
      <c r="SWE312" s="18"/>
      <c r="SWF312" s="18"/>
      <c r="SWG312" s="18"/>
      <c r="SWH312" s="18"/>
      <c r="SWI312" s="18"/>
      <c r="SWJ312" s="18"/>
      <c r="SWK312" s="18"/>
      <c r="SWL312" s="18"/>
      <c r="SWM312" s="18"/>
      <c r="SWN312" s="18"/>
      <c r="SWO312" s="18"/>
      <c r="SWP312" s="18"/>
      <c r="SWQ312" s="18"/>
      <c r="SWR312" s="18"/>
      <c r="SWS312" s="18"/>
      <c r="SWT312" s="18"/>
      <c r="SWU312" s="18"/>
      <c r="SWV312" s="18"/>
      <c r="SWW312" s="18"/>
      <c r="SWX312" s="18"/>
      <c r="SWY312" s="18"/>
      <c r="SWZ312" s="18"/>
      <c r="SXA312" s="18"/>
      <c r="SXB312" s="18"/>
      <c r="SXC312" s="18"/>
      <c r="SXD312" s="18"/>
      <c r="SXE312" s="18"/>
      <c r="SXF312" s="18"/>
      <c r="SXG312" s="18"/>
      <c r="SXH312" s="18"/>
      <c r="SXI312" s="18"/>
      <c r="SXJ312" s="18"/>
      <c r="SXK312" s="18"/>
      <c r="SXL312" s="18"/>
      <c r="SXM312" s="18"/>
      <c r="SXN312" s="18"/>
      <c r="SXO312" s="18"/>
      <c r="SXP312" s="18"/>
      <c r="SXQ312" s="18"/>
      <c r="SXR312" s="18"/>
      <c r="SXS312" s="18"/>
      <c r="SXT312" s="18"/>
      <c r="SXU312" s="18"/>
      <c r="SXV312" s="18"/>
      <c r="SXW312" s="18"/>
      <c r="SXX312" s="18"/>
      <c r="SXY312" s="18"/>
      <c r="SXZ312" s="18"/>
      <c r="SYA312" s="18"/>
      <c r="SYB312" s="18"/>
      <c r="SYC312" s="18"/>
      <c r="SYD312" s="18"/>
      <c r="SYE312" s="18"/>
      <c r="SYF312" s="18"/>
      <c r="SYG312" s="18"/>
      <c r="SYH312" s="18"/>
      <c r="SYI312" s="18"/>
      <c r="SYJ312" s="18"/>
      <c r="SYK312" s="18"/>
      <c r="SYL312" s="18"/>
      <c r="SYM312" s="18"/>
      <c r="SYN312" s="18"/>
      <c r="SYO312" s="18"/>
      <c r="SYP312" s="18"/>
      <c r="SYQ312" s="18"/>
      <c r="SYR312" s="18"/>
      <c r="SYS312" s="18"/>
      <c r="SYT312" s="18"/>
      <c r="SYU312" s="18"/>
      <c r="SYV312" s="18"/>
      <c r="SYW312" s="18"/>
      <c r="SYX312" s="18"/>
      <c r="SYY312" s="18"/>
      <c r="SYZ312" s="18"/>
      <c r="SZA312" s="18"/>
      <c r="SZB312" s="18"/>
      <c r="SZC312" s="18"/>
      <c r="SZD312" s="18"/>
      <c r="SZE312" s="18"/>
      <c r="SZF312" s="18"/>
      <c r="SZG312" s="18"/>
      <c r="SZH312" s="18"/>
      <c r="SZI312" s="18"/>
      <c r="SZJ312" s="18"/>
      <c r="SZK312" s="18"/>
      <c r="SZL312" s="18"/>
      <c r="SZM312" s="18"/>
      <c r="SZN312" s="18"/>
      <c r="SZO312" s="18"/>
      <c r="SZP312" s="18"/>
      <c r="SZQ312" s="18"/>
      <c r="SZR312" s="18"/>
      <c r="SZS312" s="18"/>
      <c r="SZT312" s="18"/>
      <c r="SZU312" s="18"/>
      <c r="SZV312" s="18"/>
      <c r="SZW312" s="18"/>
      <c r="SZX312" s="18"/>
      <c r="SZY312" s="18"/>
      <c r="SZZ312" s="18"/>
      <c r="TAA312" s="18"/>
      <c r="TAB312" s="18"/>
      <c r="TAC312" s="18"/>
      <c r="TAD312" s="18"/>
      <c r="TAE312" s="18"/>
      <c r="TAF312" s="18"/>
      <c r="TAG312" s="18"/>
      <c r="TAH312" s="18"/>
      <c r="TAI312" s="18"/>
      <c r="TAJ312" s="18"/>
      <c r="TAK312" s="18"/>
      <c r="TAL312" s="18"/>
      <c r="TAM312" s="18"/>
      <c r="TAN312" s="18"/>
      <c r="TAO312" s="18"/>
      <c r="TAP312" s="18"/>
      <c r="TAQ312" s="18"/>
      <c r="TAR312" s="18"/>
      <c r="TAS312" s="18"/>
      <c r="TAT312" s="18"/>
      <c r="TAU312" s="18"/>
      <c r="TAV312" s="18"/>
      <c r="TAW312" s="18"/>
      <c r="TAX312" s="18"/>
      <c r="TAY312" s="18"/>
      <c r="TAZ312" s="18"/>
      <c r="TBA312" s="18"/>
      <c r="TBB312" s="18"/>
      <c r="TBC312" s="18"/>
      <c r="TBD312" s="18"/>
      <c r="TBE312" s="18"/>
      <c r="TBF312" s="18"/>
      <c r="TBG312" s="18"/>
      <c r="TBH312" s="18"/>
      <c r="TBI312" s="18"/>
      <c r="TBJ312" s="18"/>
      <c r="TBK312" s="18"/>
      <c r="TBL312" s="18"/>
      <c r="TBM312" s="18"/>
      <c r="TBN312" s="18"/>
      <c r="TBO312" s="18"/>
      <c r="TBP312" s="18"/>
      <c r="TBQ312" s="18"/>
      <c r="TBR312" s="18"/>
      <c r="TBS312" s="18"/>
      <c r="TBT312" s="18"/>
      <c r="TBU312" s="18"/>
      <c r="TBV312" s="18"/>
      <c r="TBW312" s="18"/>
      <c r="TBX312" s="18"/>
      <c r="TBY312" s="18"/>
      <c r="TBZ312" s="18"/>
      <c r="TCA312" s="18"/>
      <c r="TCB312" s="18"/>
      <c r="TCC312" s="18"/>
      <c r="TCD312" s="18"/>
      <c r="TCE312" s="18"/>
      <c r="TCF312" s="18"/>
      <c r="TCG312" s="18"/>
      <c r="TCH312" s="18"/>
      <c r="TCI312" s="18"/>
      <c r="TCJ312" s="18"/>
      <c r="TCK312" s="18"/>
      <c r="TCL312" s="18"/>
      <c r="TCM312" s="18"/>
      <c r="TCN312" s="18"/>
      <c r="TCO312" s="18"/>
      <c r="TCP312" s="18"/>
      <c r="TCQ312" s="18"/>
      <c r="TCR312" s="18"/>
      <c r="TCS312" s="18"/>
      <c r="TCT312" s="18"/>
      <c r="TCU312" s="18"/>
      <c r="TCV312" s="18"/>
      <c r="TCW312" s="18"/>
      <c r="TCX312" s="18"/>
      <c r="TCY312" s="18"/>
      <c r="TCZ312" s="18"/>
      <c r="TDA312" s="18"/>
      <c r="TDB312" s="18"/>
      <c r="TDC312" s="18"/>
      <c r="TDD312" s="18"/>
      <c r="TDE312" s="18"/>
      <c r="TDF312" s="18"/>
      <c r="TDG312" s="18"/>
      <c r="TDH312" s="18"/>
      <c r="TDI312" s="18"/>
      <c r="TDJ312" s="18"/>
      <c r="TDK312" s="18"/>
      <c r="TDL312" s="18"/>
      <c r="TDM312" s="18"/>
      <c r="TDN312" s="18"/>
      <c r="TDO312" s="18"/>
      <c r="TDP312" s="18"/>
      <c r="TDQ312" s="18"/>
      <c r="TDR312" s="18"/>
      <c r="TDS312" s="18"/>
      <c r="TDT312" s="18"/>
      <c r="TDU312" s="18"/>
      <c r="TDV312" s="18"/>
      <c r="TDW312" s="18"/>
      <c r="TDX312" s="18"/>
      <c r="TDY312" s="18"/>
      <c r="TDZ312" s="18"/>
      <c r="TEA312" s="18"/>
      <c r="TEB312" s="18"/>
      <c r="TEC312" s="18"/>
      <c r="TED312" s="18"/>
      <c r="TEE312" s="18"/>
      <c r="TEF312" s="18"/>
      <c r="TEG312" s="18"/>
      <c r="TEH312" s="18"/>
      <c r="TEI312" s="18"/>
      <c r="TEJ312" s="18"/>
      <c r="TEK312" s="18"/>
      <c r="TEL312" s="18"/>
      <c r="TEM312" s="18"/>
      <c r="TEN312" s="18"/>
      <c r="TEO312" s="18"/>
      <c r="TEP312" s="18"/>
      <c r="TEQ312" s="18"/>
      <c r="TER312" s="18"/>
      <c r="TES312" s="18"/>
      <c r="TET312" s="18"/>
      <c r="TEU312" s="18"/>
      <c r="TEV312" s="18"/>
      <c r="TEW312" s="18"/>
      <c r="TEX312" s="18"/>
      <c r="TEY312" s="18"/>
      <c r="TEZ312" s="18"/>
      <c r="TFA312" s="18"/>
      <c r="TFB312" s="18"/>
      <c r="TFC312" s="18"/>
      <c r="TFD312" s="18"/>
      <c r="TFE312" s="18"/>
      <c r="TFF312" s="18"/>
      <c r="TFG312" s="18"/>
      <c r="TFH312" s="18"/>
      <c r="TFI312" s="18"/>
      <c r="TFJ312" s="18"/>
      <c r="TFK312" s="18"/>
      <c r="TFL312" s="18"/>
      <c r="TFM312" s="18"/>
      <c r="TFN312" s="18"/>
      <c r="TFO312" s="18"/>
      <c r="TFP312" s="18"/>
      <c r="TFQ312" s="18"/>
      <c r="TFR312" s="18"/>
      <c r="TFS312" s="18"/>
      <c r="TFT312" s="18"/>
      <c r="TFU312" s="18"/>
      <c r="TFV312" s="18"/>
      <c r="TFW312" s="18"/>
      <c r="TFX312" s="18"/>
      <c r="TFY312" s="18"/>
      <c r="TFZ312" s="18"/>
      <c r="TGA312" s="18"/>
      <c r="TGB312" s="18"/>
      <c r="TGC312" s="18"/>
      <c r="TGD312" s="18"/>
      <c r="TGE312" s="18"/>
      <c r="TGF312" s="18"/>
      <c r="TGG312" s="18"/>
      <c r="TGH312" s="18"/>
      <c r="TGI312" s="18"/>
      <c r="TGJ312" s="18"/>
      <c r="TGK312" s="18"/>
      <c r="TGL312" s="18"/>
      <c r="TGM312" s="18"/>
      <c r="TGN312" s="18"/>
      <c r="TGO312" s="18"/>
      <c r="TGP312" s="18"/>
      <c r="TGQ312" s="18"/>
      <c r="TGR312" s="18"/>
      <c r="TGS312" s="18"/>
      <c r="TGT312" s="18"/>
      <c r="TGU312" s="18"/>
      <c r="TGV312" s="18"/>
      <c r="TGW312" s="18"/>
      <c r="TGX312" s="18"/>
      <c r="TGY312" s="18"/>
      <c r="TGZ312" s="18"/>
      <c r="THA312" s="18"/>
      <c r="THB312" s="18"/>
      <c r="THC312" s="18"/>
      <c r="THD312" s="18"/>
      <c r="THE312" s="18"/>
      <c r="THF312" s="18"/>
      <c r="THG312" s="18"/>
      <c r="THH312" s="18"/>
      <c r="THI312" s="18"/>
      <c r="THJ312" s="18"/>
      <c r="THK312" s="18"/>
      <c r="THL312" s="18"/>
      <c r="THM312" s="18"/>
      <c r="THN312" s="18"/>
      <c r="THO312" s="18"/>
      <c r="THP312" s="18"/>
      <c r="THQ312" s="18"/>
      <c r="THR312" s="18"/>
      <c r="THS312" s="18"/>
      <c r="THT312" s="18"/>
      <c r="THU312" s="18"/>
      <c r="THV312" s="18"/>
      <c r="THW312" s="18"/>
      <c r="THX312" s="18"/>
      <c r="THY312" s="18"/>
      <c r="THZ312" s="18"/>
      <c r="TIA312" s="18"/>
      <c r="TIB312" s="18"/>
      <c r="TIC312" s="18"/>
      <c r="TID312" s="18"/>
      <c r="TIE312" s="18"/>
      <c r="TIF312" s="18"/>
      <c r="TIG312" s="18"/>
      <c r="TIH312" s="18"/>
      <c r="TII312" s="18"/>
      <c r="TIJ312" s="18"/>
      <c r="TIK312" s="18"/>
      <c r="TIL312" s="18"/>
      <c r="TIM312" s="18"/>
      <c r="TIN312" s="18"/>
      <c r="TIO312" s="18"/>
      <c r="TIP312" s="18"/>
      <c r="TIQ312" s="18"/>
      <c r="TIR312" s="18"/>
      <c r="TIS312" s="18"/>
      <c r="TIT312" s="18"/>
      <c r="TIU312" s="18"/>
      <c r="TIV312" s="18"/>
      <c r="TIW312" s="18"/>
      <c r="TIX312" s="18"/>
      <c r="TIY312" s="18"/>
      <c r="TIZ312" s="18"/>
      <c r="TJA312" s="18"/>
      <c r="TJB312" s="18"/>
      <c r="TJC312" s="18"/>
      <c r="TJD312" s="18"/>
      <c r="TJE312" s="18"/>
      <c r="TJF312" s="18"/>
      <c r="TJG312" s="18"/>
      <c r="TJH312" s="18"/>
      <c r="TJI312" s="18"/>
      <c r="TJJ312" s="18"/>
      <c r="TJK312" s="18"/>
      <c r="TJL312" s="18"/>
      <c r="TJM312" s="18"/>
      <c r="TJN312" s="18"/>
      <c r="TJO312" s="18"/>
      <c r="TJP312" s="18"/>
      <c r="TJQ312" s="18"/>
      <c r="TJR312" s="18"/>
      <c r="TJS312" s="18"/>
      <c r="TJT312" s="18"/>
      <c r="TJU312" s="18"/>
      <c r="TJV312" s="18"/>
      <c r="TJW312" s="18"/>
      <c r="TJX312" s="18"/>
      <c r="TJY312" s="18"/>
      <c r="TJZ312" s="18"/>
      <c r="TKA312" s="18"/>
      <c r="TKB312" s="18"/>
      <c r="TKC312" s="18"/>
      <c r="TKD312" s="18"/>
      <c r="TKE312" s="18"/>
      <c r="TKF312" s="18"/>
      <c r="TKG312" s="18"/>
      <c r="TKH312" s="18"/>
      <c r="TKI312" s="18"/>
      <c r="TKJ312" s="18"/>
      <c r="TKK312" s="18"/>
      <c r="TKL312" s="18"/>
      <c r="TKM312" s="18"/>
      <c r="TKN312" s="18"/>
      <c r="TKO312" s="18"/>
      <c r="TKP312" s="18"/>
      <c r="TKQ312" s="18"/>
      <c r="TKR312" s="18"/>
      <c r="TKS312" s="18"/>
      <c r="TKT312" s="18"/>
      <c r="TKU312" s="18"/>
      <c r="TKV312" s="18"/>
      <c r="TKW312" s="18"/>
      <c r="TKX312" s="18"/>
      <c r="TKY312" s="18"/>
      <c r="TKZ312" s="18"/>
      <c r="TLA312" s="18"/>
      <c r="TLB312" s="18"/>
      <c r="TLC312" s="18"/>
      <c r="TLD312" s="18"/>
      <c r="TLE312" s="18"/>
      <c r="TLF312" s="18"/>
      <c r="TLG312" s="18"/>
      <c r="TLH312" s="18"/>
      <c r="TLI312" s="18"/>
      <c r="TLJ312" s="18"/>
      <c r="TLK312" s="18"/>
      <c r="TLL312" s="18"/>
      <c r="TLM312" s="18"/>
      <c r="TLN312" s="18"/>
      <c r="TLO312" s="18"/>
      <c r="TLP312" s="18"/>
      <c r="TLQ312" s="18"/>
      <c r="TLR312" s="18"/>
      <c r="TLS312" s="18"/>
      <c r="TLT312" s="18"/>
      <c r="TLU312" s="18"/>
      <c r="TLV312" s="18"/>
      <c r="TLW312" s="18"/>
      <c r="TLX312" s="18"/>
      <c r="TLY312" s="18"/>
      <c r="TLZ312" s="18"/>
      <c r="TMA312" s="18"/>
      <c r="TMB312" s="18"/>
      <c r="TMC312" s="18"/>
      <c r="TMD312" s="18"/>
      <c r="TME312" s="18"/>
      <c r="TMF312" s="18"/>
      <c r="TMG312" s="18"/>
      <c r="TMH312" s="18"/>
      <c r="TMI312" s="18"/>
      <c r="TMJ312" s="18"/>
      <c r="TMK312" s="18"/>
      <c r="TML312" s="18"/>
      <c r="TMM312" s="18"/>
      <c r="TMN312" s="18"/>
      <c r="TMO312" s="18"/>
      <c r="TMP312" s="18"/>
      <c r="TMQ312" s="18"/>
      <c r="TMR312" s="18"/>
      <c r="TMS312" s="18"/>
      <c r="TMT312" s="18"/>
      <c r="TMU312" s="18"/>
      <c r="TMV312" s="18"/>
      <c r="TMW312" s="18"/>
      <c r="TMX312" s="18"/>
      <c r="TMY312" s="18"/>
      <c r="TMZ312" s="18"/>
      <c r="TNA312" s="18"/>
      <c r="TNB312" s="18"/>
      <c r="TNC312" s="18"/>
      <c r="TND312" s="18"/>
      <c r="TNE312" s="18"/>
      <c r="TNF312" s="18"/>
      <c r="TNG312" s="18"/>
      <c r="TNH312" s="18"/>
      <c r="TNI312" s="18"/>
      <c r="TNJ312" s="18"/>
      <c r="TNK312" s="18"/>
      <c r="TNL312" s="18"/>
      <c r="TNM312" s="18"/>
      <c r="TNN312" s="18"/>
      <c r="TNO312" s="18"/>
      <c r="TNP312" s="18"/>
      <c r="TNQ312" s="18"/>
      <c r="TNR312" s="18"/>
      <c r="TNS312" s="18"/>
      <c r="TNT312" s="18"/>
      <c r="TNU312" s="18"/>
      <c r="TNV312" s="18"/>
      <c r="TNW312" s="18"/>
      <c r="TNX312" s="18"/>
      <c r="TNY312" s="18"/>
      <c r="TNZ312" s="18"/>
      <c r="TOA312" s="18"/>
      <c r="TOB312" s="18"/>
      <c r="TOC312" s="18"/>
      <c r="TOD312" s="18"/>
      <c r="TOE312" s="18"/>
      <c r="TOF312" s="18"/>
      <c r="TOG312" s="18"/>
      <c r="TOH312" s="18"/>
      <c r="TOI312" s="18"/>
      <c r="TOJ312" s="18"/>
      <c r="TOK312" s="18"/>
      <c r="TOL312" s="18"/>
      <c r="TOM312" s="18"/>
      <c r="TON312" s="18"/>
      <c r="TOO312" s="18"/>
      <c r="TOP312" s="18"/>
      <c r="TOQ312" s="18"/>
      <c r="TOR312" s="18"/>
      <c r="TOS312" s="18"/>
      <c r="TOT312" s="18"/>
      <c r="TOU312" s="18"/>
      <c r="TOV312" s="18"/>
      <c r="TOW312" s="18"/>
      <c r="TOX312" s="18"/>
      <c r="TOY312" s="18"/>
      <c r="TOZ312" s="18"/>
      <c r="TPA312" s="18"/>
      <c r="TPB312" s="18"/>
      <c r="TPC312" s="18"/>
      <c r="TPD312" s="18"/>
      <c r="TPE312" s="18"/>
      <c r="TPF312" s="18"/>
      <c r="TPG312" s="18"/>
      <c r="TPH312" s="18"/>
      <c r="TPI312" s="18"/>
      <c r="TPJ312" s="18"/>
      <c r="TPK312" s="18"/>
      <c r="TPL312" s="18"/>
      <c r="TPM312" s="18"/>
      <c r="TPN312" s="18"/>
      <c r="TPO312" s="18"/>
      <c r="TPP312" s="18"/>
      <c r="TPQ312" s="18"/>
      <c r="TPR312" s="18"/>
      <c r="TPS312" s="18"/>
      <c r="TPT312" s="18"/>
      <c r="TPU312" s="18"/>
      <c r="TPV312" s="18"/>
      <c r="TPW312" s="18"/>
      <c r="TPX312" s="18"/>
      <c r="TPY312" s="18"/>
      <c r="TPZ312" s="18"/>
      <c r="TQA312" s="18"/>
      <c r="TQB312" s="18"/>
      <c r="TQC312" s="18"/>
      <c r="TQD312" s="18"/>
      <c r="TQE312" s="18"/>
      <c r="TQF312" s="18"/>
      <c r="TQG312" s="18"/>
      <c r="TQH312" s="18"/>
      <c r="TQI312" s="18"/>
      <c r="TQJ312" s="18"/>
      <c r="TQK312" s="18"/>
      <c r="TQL312" s="18"/>
      <c r="TQM312" s="18"/>
      <c r="TQN312" s="18"/>
      <c r="TQO312" s="18"/>
      <c r="TQP312" s="18"/>
      <c r="TQQ312" s="18"/>
      <c r="TQR312" s="18"/>
      <c r="TQS312" s="18"/>
      <c r="TQT312" s="18"/>
      <c r="TQU312" s="18"/>
      <c r="TQV312" s="18"/>
      <c r="TQW312" s="18"/>
      <c r="TQX312" s="18"/>
      <c r="TQY312" s="18"/>
      <c r="TQZ312" s="18"/>
      <c r="TRA312" s="18"/>
      <c r="TRB312" s="18"/>
      <c r="TRC312" s="18"/>
      <c r="TRD312" s="18"/>
      <c r="TRE312" s="18"/>
      <c r="TRF312" s="18"/>
      <c r="TRG312" s="18"/>
      <c r="TRH312" s="18"/>
      <c r="TRI312" s="18"/>
      <c r="TRJ312" s="18"/>
      <c r="TRK312" s="18"/>
      <c r="TRL312" s="18"/>
      <c r="TRM312" s="18"/>
      <c r="TRN312" s="18"/>
      <c r="TRO312" s="18"/>
      <c r="TRP312" s="18"/>
      <c r="TRQ312" s="18"/>
      <c r="TRR312" s="18"/>
      <c r="TRS312" s="18"/>
      <c r="TRT312" s="18"/>
      <c r="TRU312" s="18"/>
      <c r="TRV312" s="18"/>
      <c r="TRW312" s="18"/>
      <c r="TRX312" s="18"/>
      <c r="TRY312" s="18"/>
      <c r="TRZ312" s="18"/>
      <c r="TSA312" s="18"/>
      <c r="TSB312" s="18"/>
      <c r="TSC312" s="18"/>
      <c r="TSD312" s="18"/>
      <c r="TSE312" s="18"/>
      <c r="TSF312" s="18"/>
      <c r="TSG312" s="18"/>
      <c r="TSH312" s="18"/>
      <c r="TSI312" s="18"/>
      <c r="TSJ312" s="18"/>
      <c r="TSK312" s="18"/>
      <c r="TSL312" s="18"/>
      <c r="TSM312" s="18"/>
      <c r="TSN312" s="18"/>
      <c r="TSO312" s="18"/>
      <c r="TSP312" s="18"/>
      <c r="TSQ312" s="18"/>
      <c r="TSR312" s="18"/>
      <c r="TSS312" s="18"/>
      <c r="TST312" s="18"/>
      <c r="TSU312" s="18"/>
      <c r="TSV312" s="18"/>
      <c r="TSW312" s="18"/>
      <c r="TSX312" s="18"/>
      <c r="TSY312" s="18"/>
      <c r="TSZ312" s="18"/>
      <c r="TTA312" s="18"/>
      <c r="TTB312" s="18"/>
      <c r="TTC312" s="18"/>
      <c r="TTD312" s="18"/>
      <c r="TTE312" s="18"/>
      <c r="TTF312" s="18"/>
      <c r="TTG312" s="18"/>
      <c r="TTH312" s="18"/>
      <c r="TTI312" s="18"/>
      <c r="TTJ312" s="18"/>
      <c r="TTK312" s="18"/>
      <c r="TTL312" s="18"/>
      <c r="TTM312" s="18"/>
      <c r="TTN312" s="18"/>
      <c r="TTO312" s="18"/>
      <c r="TTP312" s="18"/>
      <c r="TTQ312" s="18"/>
      <c r="TTR312" s="18"/>
      <c r="TTS312" s="18"/>
      <c r="TTT312" s="18"/>
      <c r="TTU312" s="18"/>
      <c r="TTV312" s="18"/>
      <c r="TTW312" s="18"/>
      <c r="TTX312" s="18"/>
      <c r="TTY312" s="18"/>
      <c r="TTZ312" s="18"/>
      <c r="TUA312" s="18"/>
      <c r="TUB312" s="18"/>
      <c r="TUC312" s="18"/>
      <c r="TUD312" s="18"/>
      <c r="TUE312" s="18"/>
      <c r="TUF312" s="18"/>
      <c r="TUG312" s="18"/>
      <c r="TUH312" s="18"/>
      <c r="TUI312" s="18"/>
      <c r="TUJ312" s="18"/>
      <c r="TUK312" s="18"/>
      <c r="TUL312" s="18"/>
      <c r="TUM312" s="18"/>
      <c r="TUN312" s="18"/>
      <c r="TUO312" s="18"/>
      <c r="TUP312" s="18"/>
      <c r="TUQ312" s="18"/>
      <c r="TUR312" s="18"/>
      <c r="TUS312" s="18"/>
      <c r="TUT312" s="18"/>
      <c r="TUU312" s="18"/>
      <c r="TUV312" s="18"/>
      <c r="TUW312" s="18"/>
      <c r="TUX312" s="18"/>
      <c r="TUY312" s="18"/>
      <c r="TUZ312" s="18"/>
      <c r="TVA312" s="18"/>
      <c r="TVB312" s="18"/>
      <c r="TVC312" s="18"/>
      <c r="TVD312" s="18"/>
      <c r="TVE312" s="18"/>
      <c r="TVF312" s="18"/>
      <c r="TVG312" s="18"/>
      <c r="TVH312" s="18"/>
      <c r="TVI312" s="18"/>
      <c r="TVJ312" s="18"/>
      <c r="TVK312" s="18"/>
      <c r="TVL312" s="18"/>
      <c r="TVM312" s="18"/>
      <c r="TVN312" s="18"/>
      <c r="TVO312" s="18"/>
      <c r="TVP312" s="18"/>
      <c r="TVQ312" s="18"/>
      <c r="TVR312" s="18"/>
      <c r="TVS312" s="18"/>
      <c r="TVT312" s="18"/>
      <c r="TVU312" s="18"/>
      <c r="TVV312" s="18"/>
      <c r="TVW312" s="18"/>
      <c r="TVX312" s="18"/>
      <c r="TVY312" s="18"/>
      <c r="TVZ312" s="18"/>
      <c r="TWA312" s="18"/>
      <c r="TWB312" s="18"/>
      <c r="TWC312" s="18"/>
      <c r="TWD312" s="18"/>
      <c r="TWE312" s="18"/>
      <c r="TWF312" s="18"/>
      <c r="TWG312" s="18"/>
      <c r="TWH312" s="18"/>
      <c r="TWI312" s="18"/>
      <c r="TWJ312" s="18"/>
      <c r="TWK312" s="18"/>
      <c r="TWL312" s="18"/>
      <c r="TWM312" s="18"/>
      <c r="TWN312" s="18"/>
      <c r="TWO312" s="18"/>
      <c r="TWP312" s="18"/>
      <c r="TWQ312" s="18"/>
      <c r="TWR312" s="18"/>
      <c r="TWS312" s="18"/>
      <c r="TWT312" s="18"/>
      <c r="TWU312" s="18"/>
      <c r="TWV312" s="18"/>
      <c r="TWW312" s="18"/>
      <c r="TWX312" s="18"/>
      <c r="TWY312" s="18"/>
      <c r="TWZ312" s="18"/>
      <c r="TXA312" s="18"/>
      <c r="TXB312" s="18"/>
      <c r="TXC312" s="18"/>
      <c r="TXD312" s="18"/>
      <c r="TXE312" s="18"/>
      <c r="TXF312" s="18"/>
      <c r="TXG312" s="18"/>
      <c r="TXH312" s="18"/>
      <c r="TXI312" s="18"/>
      <c r="TXJ312" s="18"/>
      <c r="TXK312" s="18"/>
      <c r="TXL312" s="18"/>
      <c r="TXM312" s="18"/>
      <c r="TXN312" s="18"/>
      <c r="TXO312" s="18"/>
      <c r="TXP312" s="18"/>
      <c r="TXQ312" s="18"/>
      <c r="TXR312" s="18"/>
      <c r="TXS312" s="18"/>
      <c r="TXT312" s="18"/>
      <c r="TXU312" s="18"/>
      <c r="TXV312" s="18"/>
      <c r="TXW312" s="18"/>
      <c r="TXX312" s="18"/>
      <c r="TXY312" s="18"/>
      <c r="TXZ312" s="18"/>
      <c r="TYA312" s="18"/>
      <c r="TYB312" s="18"/>
      <c r="TYC312" s="18"/>
      <c r="TYD312" s="18"/>
      <c r="TYE312" s="18"/>
      <c r="TYF312" s="18"/>
      <c r="TYG312" s="18"/>
      <c r="TYH312" s="18"/>
      <c r="TYI312" s="18"/>
      <c r="TYJ312" s="18"/>
      <c r="TYK312" s="18"/>
      <c r="TYL312" s="18"/>
      <c r="TYM312" s="18"/>
      <c r="TYN312" s="18"/>
      <c r="TYO312" s="18"/>
      <c r="TYP312" s="18"/>
      <c r="TYQ312" s="18"/>
      <c r="TYR312" s="18"/>
      <c r="TYS312" s="18"/>
      <c r="TYT312" s="18"/>
      <c r="TYU312" s="18"/>
      <c r="TYV312" s="18"/>
      <c r="TYW312" s="18"/>
      <c r="TYX312" s="18"/>
      <c r="TYY312" s="18"/>
      <c r="TYZ312" s="18"/>
      <c r="TZA312" s="18"/>
      <c r="TZB312" s="18"/>
      <c r="TZC312" s="18"/>
      <c r="TZD312" s="18"/>
      <c r="TZE312" s="18"/>
      <c r="TZF312" s="18"/>
      <c r="TZG312" s="18"/>
      <c r="TZH312" s="18"/>
      <c r="TZI312" s="18"/>
      <c r="TZJ312" s="18"/>
      <c r="TZK312" s="18"/>
      <c r="TZL312" s="18"/>
      <c r="TZM312" s="18"/>
      <c r="TZN312" s="18"/>
      <c r="TZO312" s="18"/>
      <c r="TZP312" s="18"/>
      <c r="TZQ312" s="18"/>
      <c r="TZR312" s="18"/>
      <c r="TZS312" s="18"/>
      <c r="TZT312" s="18"/>
      <c r="TZU312" s="18"/>
      <c r="TZV312" s="18"/>
      <c r="TZW312" s="18"/>
      <c r="TZX312" s="18"/>
      <c r="TZY312" s="18"/>
      <c r="TZZ312" s="18"/>
      <c r="UAA312" s="18"/>
      <c r="UAB312" s="18"/>
      <c r="UAC312" s="18"/>
      <c r="UAD312" s="18"/>
      <c r="UAE312" s="18"/>
      <c r="UAF312" s="18"/>
      <c r="UAG312" s="18"/>
      <c r="UAH312" s="18"/>
      <c r="UAI312" s="18"/>
      <c r="UAJ312" s="18"/>
      <c r="UAK312" s="18"/>
      <c r="UAL312" s="18"/>
      <c r="UAM312" s="18"/>
      <c r="UAN312" s="18"/>
      <c r="UAO312" s="18"/>
      <c r="UAP312" s="18"/>
      <c r="UAQ312" s="18"/>
      <c r="UAR312" s="18"/>
      <c r="UAS312" s="18"/>
      <c r="UAT312" s="18"/>
      <c r="UAU312" s="18"/>
      <c r="UAV312" s="18"/>
      <c r="UAW312" s="18"/>
      <c r="UAX312" s="18"/>
      <c r="UAY312" s="18"/>
      <c r="UAZ312" s="18"/>
      <c r="UBA312" s="18"/>
      <c r="UBB312" s="18"/>
      <c r="UBC312" s="18"/>
      <c r="UBD312" s="18"/>
      <c r="UBE312" s="18"/>
      <c r="UBF312" s="18"/>
      <c r="UBG312" s="18"/>
      <c r="UBH312" s="18"/>
      <c r="UBI312" s="18"/>
      <c r="UBJ312" s="18"/>
      <c r="UBK312" s="18"/>
      <c r="UBL312" s="18"/>
      <c r="UBM312" s="18"/>
      <c r="UBN312" s="18"/>
      <c r="UBO312" s="18"/>
      <c r="UBP312" s="18"/>
      <c r="UBQ312" s="18"/>
      <c r="UBR312" s="18"/>
      <c r="UBS312" s="18"/>
      <c r="UBT312" s="18"/>
      <c r="UBU312" s="18"/>
      <c r="UBV312" s="18"/>
      <c r="UBW312" s="18"/>
      <c r="UBX312" s="18"/>
      <c r="UBY312" s="18"/>
      <c r="UBZ312" s="18"/>
      <c r="UCA312" s="18"/>
      <c r="UCB312" s="18"/>
      <c r="UCC312" s="18"/>
      <c r="UCD312" s="18"/>
      <c r="UCE312" s="18"/>
      <c r="UCF312" s="18"/>
      <c r="UCG312" s="18"/>
      <c r="UCH312" s="18"/>
      <c r="UCI312" s="18"/>
      <c r="UCJ312" s="18"/>
      <c r="UCK312" s="18"/>
      <c r="UCL312" s="18"/>
      <c r="UCM312" s="18"/>
      <c r="UCN312" s="18"/>
      <c r="UCO312" s="18"/>
      <c r="UCP312" s="18"/>
      <c r="UCQ312" s="18"/>
      <c r="UCR312" s="18"/>
      <c r="UCS312" s="18"/>
      <c r="UCT312" s="18"/>
      <c r="UCU312" s="18"/>
      <c r="UCV312" s="18"/>
      <c r="UCW312" s="18"/>
      <c r="UCX312" s="18"/>
      <c r="UCY312" s="18"/>
      <c r="UCZ312" s="18"/>
      <c r="UDA312" s="18"/>
      <c r="UDB312" s="18"/>
      <c r="UDC312" s="18"/>
      <c r="UDD312" s="18"/>
      <c r="UDE312" s="18"/>
      <c r="UDF312" s="18"/>
      <c r="UDG312" s="18"/>
      <c r="UDH312" s="18"/>
      <c r="UDI312" s="18"/>
      <c r="UDJ312" s="18"/>
      <c r="UDK312" s="18"/>
      <c r="UDL312" s="18"/>
      <c r="UDM312" s="18"/>
      <c r="UDN312" s="18"/>
      <c r="UDO312" s="18"/>
      <c r="UDP312" s="18"/>
      <c r="UDQ312" s="18"/>
      <c r="UDR312" s="18"/>
      <c r="UDS312" s="18"/>
      <c r="UDT312" s="18"/>
      <c r="UDU312" s="18"/>
      <c r="UDV312" s="18"/>
      <c r="UDW312" s="18"/>
      <c r="UDX312" s="18"/>
      <c r="UDY312" s="18"/>
      <c r="UDZ312" s="18"/>
      <c r="UEA312" s="18"/>
      <c r="UEB312" s="18"/>
      <c r="UEC312" s="18"/>
      <c r="UED312" s="18"/>
      <c r="UEE312" s="18"/>
      <c r="UEF312" s="18"/>
      <c r="UEG312" s="18"/>
      <c r="UEH312" s="18"/>
      <c r="UEI312" s="18"/>
      <c r="UEJ312" s="18"/>
      <c r="UEK312" s="18"/>
      <c r="UEL312" s="18"/>
      <c r="UEM312" s="18"/>
      <c r="UEN312" s="18"/>
      <c r="UEO312" s="18"/>
      <c r="UEP312" s="18"/>
      <c r="UEQ312" s="18"/>
      <c r="UER312" s="18"/>
      <c r="UES312" s="18"/>
      <c r="UET312" s="18"/>
      <c r="UEU312" s="18"/>
      <c r="UEV312" s="18"/>
      <c r="UEW312" s="18"/>
      <c r="UEX312" s="18"/>
      <c r="UEY312" s="18"/>
      <c r="UEZ312" s="18"/>
      <c r="UFA312" s="18"/>
      <c r="UFB312" s="18"/>
      <c r="UFC312" s="18"/>
      <c r="UFD312" s="18"/>
      <c r="UFE312" s="18"/>
      <c r="UFF312" s="18"/>
      <c r="UFG312" s="18"/>
      <c r="UFH312" s="18"/>
      <c r="UFI312" s="18"/>
      <c r="UFJ312" s="18"/>
      <c r="UFK312" s="18"/>
      <c r="UFL312" s="18"/>
      <c r="UFM312" s="18"/>
      <c r="UFN312" s="18"/>
      <c r="UFO312" s="18"/>
      <c r="UFP312" s="18"/>
      <c r="UFQ312" s="18"/>
      <c r="UFR312" s="18"/>
      <c r="UFS312" s="18"/>
      <c r="UFT312" s="18"/>
      <c r="UFU312" s="18"/>
      <c r="UFV312" s="18"/>
      <c r="UFW312" s="18"/>
      <c r="UFX312" s="18"/>
      <c r="UFY312" s="18"/>
      <c r="UFZ312" s="18"/>
      <c r="UGA312" s="18"/>
      <c r="UGB312" s="18"/>
      <c r="UGC312" s="18"/>
      <c r="UGD312" s="18"/>
      <c r="UGE312" s="18"/>
      <c r="UGF312" s="18"/>
      <c r="UGG312" s="18"/>
      <c r="UGH312" s="18"/>
      <c r="UGI312" s="18"/>
      <c r="UGJ312" s="18"/>
      <c r="UGK312" s="18"/>
      <c r="UGL312" s="18"/>
      <c r="UGM312" s="18"/>
      <c r="UGN312" s="18"/>
      <c r="UGO312" s="18"/>
      <c r="UGP312" s="18"/>
      <c r="UGQ312" s="18"/>
      <c r="UGR312" s="18"/>
      <c r="UGS312" s="18"/>
      <c r="UGT312" s="18"/>
      <c r="UGU312" s="18"/>
      <c r="UGV312" s="18"/>
      <c r="UGW312" s="18"/>
      <c r="UGX312" s="18"/>
      <c r="UGY312" s="18"/>
      <c r="UGZ312" s="18"/>
      <c r="UHA312" s="18"/>
      <c r="UHB312" s="18"/>
      <c r="UHC312" s="18"/>
      <c r="UHD312" s="18"/>
      <c r="UHE312" s="18"/>
      <c r="UHF312" s="18"/>
      <c r="UHG312" s="18"/>
      <c r="UHH312" s="18"/>
      <c r="UHI312" s="18"/>
      <c r="UHJ312" s="18"/>
      <c r="UHK312" s="18"/>
      <c r="UHL312" s="18"/>
      <c r="UHM312" s="18"/>
      <c r="UHN312" s="18"/>
      <c r="UHO312" s="18"/>
      <c r="UHP312" s="18"/>
      <c r="UHQ312" s="18"/>
      <c r="UHR312" s="18"/>
      <c r="UHS312" s="18"/>
      <c r="UHT312" s="18"/>
      <c r="UHU312" s="18"/>
      <c r="UHV312" s="18"/>
      <c r="UHW312" s="18"/>
      <c r="UHX312" s="18"/>
      <c r="UHY312" s="18"/>
      <c r="UHZ312" s="18"/>
      <c r="UIA312" s="18"/>
      <c r="UIB312" s="18"/>
      <c r="UIC312" s="18"/>
      <c r="UID312" s="18"/>
      <c r="UIE312" s="18"/>
      <c r="UIF312" s="18"/>
      <c r="UIG312" s="18"/>
      <c r="UIH312" s="18"/>
      <c r="UII312" s="18"/>
      <c r="UIJ312" s="18"/>
      <c r="UIK312" s="18"/>
      <c r="UIL312" s="18"/>
      <c r="UIM312" s="18"/>
      <c r="UIN312" s="18"/>
      <c r="UIO312" s="18"/>
      <c r="UIP312" s="18"/>
      <c r="UIQ312" s="18"/>
      <c r="UIR312" s="18"/>
      <c r="UIS312" s="18"/>
      <c r="UIT312" s="18"/>
      <c r="UIU312" s="18"/>
      <c r="UIV312" s="18"/>
      <c r="UIW312" s="18"/>
      <c r="UIX312" s="18"/>
      <c r="UIY312" s="18"/>
      <c r="UIZ312" s="18"/>
      <c r="UJA312" s="18"/>
      <c r="UJB312" s="18"/>
      <c r="UJC312" s="18"/>
      <c r="UJD312" s="18"/>
      <c r="UJE312" s="18"/>
      <c r="UJF312" s="18"/>
      <c r="UJG312" s="18"/>
      <c r="UJH312" s="18"/>
      <c r="UJI312" s="18"/>
      <c r="UJJ312" s="18"/>
      <c r="UJK312" s="18"/>
      <c r="UJL312" s="18"/>
      <c r="UJM312" s="18"/>
      <c r="UJN312" s="18"/>
      <c r="UJO312" s="18"/>
      <c r="UJP312" s="18"/>
      <c r="UJQ312" s="18"/>
      <c r="UJR312" s="18"/>
      <c r="UJS312" s="18"/>
      <c r="UJT312" s="18"/>
      <c r="UJU312" s="18"/>
      <c r="UJV312" s="18"/>
      <c r="UJW312" s="18"/>
      <c r="UJX312" s="18"/>
      <c r="UJY312" s="18"/>
      <c r="UJZ312" s="18"/>
      <c r="UKA312" s="18"/>
      <c r="UKB312" s="18"/>
      <c r="UKC312" s="18"/>
      <c r="UKD312" s="18"/>
      <c r="UKE312" s="18"/>
      <c r="UKF312" s="18"/>
      <c r="UKG312" s="18"/>
      <c r="UKH312" s="18"/>
      <c r="UKI312" s="18"/>
      <c r="UKJ312" s="18"/>
      <c r="UKK312" s="18"/>
      <c r="UKL312" s="18"/>
      <c r="UKM312" s="18"/>
      <c r="UKN312" s="18"/>
      <c r="UKO312" s="18"/>
      <c r="UKP312" s="18"/>
      <c r="UKQ312" s="18"/>
      <c r="UKR312" s="18"/>
      <c r="UKS312" s="18"/>
      <c r="UKT312" s="18"/>
      <c r="UKU312" s="18"/>
      <c r="UKV312" s="18"/>
      <c r="UKW312" s="18"/>
      <c r="UKX312" s="18"/>
      <c r="UKY312" s="18"/>
      <c r="UKZ312" s="18"/>
      <c r="ULA312" s="18"/>
      <c r="ULB312" s="18"/>
      <c r="ULC312" s="18"/>
      <c r="ULD312" s="18"/>
      <c r="ULE312" s="18"/>
      <c r="ULF312" s="18"/>
      <c r="ULG312" s="18"/>
      <c r="ULH312" s="18"/>
      <c r="ULI312" s="18"/>
      <c r="ULJ312" s="18"/>
      <c r="ULK312" s="18"/>
      <c r="ULL312" s="18"/>
      <c r="ULM312" s="18"/>
      <c r="ULN312" s="18"/>
      <c r="ULO312" s="18"/>
      <c r="ULP312" s="18"/>
      <c r="ULQ312" s="18"/>
      <c r="ULR312" s="18"/>
      <c r="ULS312" s="18"/>
      <c r="ULT312" s="18"/>
      <c r="ULU312" s="18"/>
      <c r="ULV312" s="18"/>
      <c r="ULW312" s="18"/>
      <c r="ULX312" s="18"/>
      <c r="ULY312" s="18"/>
      <c r="ULZ312" s="18"/>
      <c r="UMA312" s="18"/>
      <c r="UMB312" s="18"/>
      <c r="UMC312" s="18"/>
      <c r="UMD312" s="18"/>
      <c r="UME312" s="18"/>
      <c r="UMF312" s="18"/>
      <c r="UMG312" s="18"/>
      <c r="UMH312" s="18"/>
      <c r="UMI312" s="18"/>
      <c r="UMJ312" s="18"/>
      <c r="UMK312" s="18"/>
      <c r="UML312" s="18"/>
      <c r="UMM312" s="18"/>
      <c r="UMN312" s="18"/>
      <c r="UMO312" s="18"/>
      <c r="UMP312" s="18"/>
      <c r="UMQ312" s="18"/>
      <c r="UMR312" s="18"/>
      <c r="UMS312" s="18"/>
      <c r="UMT312" s="18"/>
      <c r="UMU312" s="18"/>
      <c r="UMV312" s="18"/>
      <c r="UMW312" s="18"/>
      <c r="UMX312" s="18"/>
      <c r="UMY312" s="18"/>
      <c r="UMZ312" s="18"/>
      <c r="UNA312" s="18"/>
      <c r="UNB312" s="18"/>
      <c r="UNC312" s="18"/>
      <c r="UND312" s="18"/>
      <c r="UNE312" s="18"/>
      <c r="UNF312" s="18"/>
      <c r="UNG312" s="18"/>
      <c r="UNH312" s="18"/>
      <c r="UNI312" s="18"/>
      <c r="UNJ312" s="18"/>
      <c r="UNK312" s="18"/>
      <c r="UNL312" s="18"/>
      <c r="UNM312" s="18"/>
      <c r="UNN312" s="18"/>
      <c r="UNO312" s="18"/>
      <c r="UNP312" s="18"/>
      <c r="UNQ312" s="18"/>
      <c r="UNR312" s="18"/>
      <c r="UNS312" s="18"/>
      <c r="UNT312" s="18"/>
      <c r="UNU312" s="18"/>
      <c r="UNV312" s="18"/>
      <c r="UNW312" s="18"/>
      <c r="UNX312" s="18"/>
      <c r="UNY312" s="18"/>
      <c r="UNZ312" s="18"/>
      <c r="UOA312" s="18"/>
      <c r="UOB312" s="18"/>
      <c r="UOC312" s="18"/>
      <c r="UOD312" s="18"/>
      <c r="UOE312" s="18"/>
      <c r="UOF312" s="18"/>
      <c r="UOG312" s="18"/>
      <c r="UOH312" s="18"/>
      <c r="UOI312" s="18"/>
      <c r="UOJ312" s="18"/>
      <c r="UOK312" s="18"/>
      <c r="UOL312" s="18"/>
      <c r="UOM312" s="18"/>
      <c r="UON312" s="18"/>
      <c r="UOO312" s="18"/>
      <c r="UOP312" s="18"/>
      <c r="UOQ312" s="18"/>
      <c r="UOR312" s="18"/>
      <c r="UOS312" s="18"/>
      <c r="UOT312" s="18"/>
      <c r="UOU312" s="18"/>
      <c r="UOV312" s="18"/>
      <c r="UOW312" s="18"/>
      <c r="UOX312" s="18"/>
      <c r="UOY312" s="18"/>
      <c r="UOZ312" s="18"/>
      <c r="UPA312" s="18"/>
      <c r="UPB312" s="18"/>
      <c r="UPC312" s="18"/>
      <c r="UPD312" s="18"/>
      <c r="UPE312" s="18"/>
      <c r="UPF312" s="18"/>
      <c r="UPG312" s="18"/>
      <c r="UPH312" s="18"/>
      <c r="UPI312" s="18"/>
      <c r="UPJ312" s="18"/>
      <c r="UPK312" s="18"/>
      <c r="UPL312" s="18"/>
      <c r="UPM312" s="18"/>
      <c r="UPN312" s="18"/>
      <c r="UPO312" s="18"/>
      <c r="UPP312" s="18"/>
      <c r="UPQ312" s="18"/>
      <c r="UPR312" s="18"/>
      <c r="UPS312" s="18"/>
      <c r="UPT312" s="18"/>
      <c r="UPU312" s="18"/>
      <c r="UPV312" s="18"/>
      <c r="UPW312" s="18"/>
      <c r="UPX312" s="18"/>
      <c r="UPY312" s="18"/>
      <c r="UPZ312" s="18"/>
      <c r="UQA312" s="18"/>
      <c r="UQB312" s="18"/>
      <c r="UQC312" s="18"/>
      <c r="UQD312" s="18"/>
      <c r="UQE312" s="18"/>
      <c r="UQF312" s="18"/>
      <c r="UQG312" s="18"/>
      <c r="UQH312" s="18"/>
      <c r="UQI312" s="18"/>
      <c r="UQJ312" s="18"/>
      <c r="UQK312" s="18"/>
      <c r="UQL312" s="18"/>
      <c r="UQM312" s="18"/>
      <c r="UQN312" s="18"/>
      <c r="UQO312" s="18"/>
      <c r="UQP312" s="18"/>
      <c r="UQQ312" s="18"/>
      <c r="UQR312" s="18"/>
      <c r="UQS312" s="18"/>
      <c r="UQT312" s="18"/>
      <c r="UQU312" s="18"/>
      <c r="UQV312" s="18"/>
      <c r="UQW312" s="18"/>
      <c r="UQX312" s="18"/>
      <c r="UQY312" s="18"/>
      <c r="UQZ312" s="18"/>
      <c r="URA312" s="18"/>
      <c r="URB312" s="18"/>
      <c r="URC312" s="18"/>
      <c r="URD312" s="18"/>
      <c r="URE312" s="18"/>
      <c r="URF312" s="18"/>
      <c r="URG312" s="18"/>
      <c r="URH312" s="18"/>
      <c r="URI312" s="18"/>
      <c r="URJ312" s="18"/>
      <c r="URK312" s="18"/>
      <c r="URL312" s="18"/>
      <c r="URM312" s="18"/>
      <c r="URN312" s="18"/>
      <c r="URO312" s="18"/>
      <c r="URP312" s="18"/>
      <c r="URQ312" s="18"/>
      <c r="URR312" s="18"/>
      <c r="URS312" s="18"/>
      <c r="URT312" s="18"/>
      <c r="URU312" s="18"/>
      <c r="URV312" s="18"/>
      <c r="URW312" s="18"/>
      <c r="URX312" s="18"/>
      <c r="URY312" s="18"/>
      <c r="URZ312" s="18"/>
      <c r="USA312" s="18"/>
      <c r="USB312" s="18"/>
      <c r="USC312" s="18"/>
      <c r="USD312" s="18"/>
      <c r="USE312" s="18"/>
      <c r="USF312" s="18"/>
      <c r="USG312" s="18"/>
      <c r="USH312" s="18"/>
      <c r="USI312" s="18"/>
      <c r="USJ312" s="18"/>
      <c r="USK312" s="18"/>
      <c r="USL312" s="18"/>
      <c r="USM312" s="18"/>
      <c r="USN312" s="18"/>
      <c r="USO312" s="18"/>
      <c r="USP312" s="18"/>
      <c r="USQ312" s="18"/>
      <c r="USR312" s="18"/>
      <c r="USS312" s="18"/>
      <c r="UST312" s="18"/>
      <c r="USU312" s="18"/>
      <c r="USV312" s="18"/>
      <c r="USW312" s="18"/>
      <c r="USX312" s="18"/>
      <c r="USY312" s="18"/>
      <c r="USZ312" s="18"/>
      <c r="UTA312" s="18"/>
      <c r="UTB312" s="18"/>
      <c r="UTC312" s="18"/>
      <c r="UTD312" s="18"/>
      <c r="UTE312" s="18"/>
      <c r="UTF312" s="18"/>
      <c r="UTG312" s="18"/>
      <c r="UTH312" s="18"/>
      <c r="UTI312" s="18"/>
      <c r="UTJ312" s="18"/>
      <c r="UTK312" s="18"/>
      <c r="UTL312" s="18"/>
      <c r="UTM312" s="18"/>
      <c r="UTN312" s="18"/>
      <c r="UTO312" s="18"/>
      <c r="UTP312" s="18"/>
      <c r="UTQ312" s="18"/>
      <c r="UTR312" s="18"/>
      <c r="UTS312" s="18"/>
      <c r="UTT312" s="18"/>
      <c r="UTU312" s="18"/>
      <c r="UTV312" s="18"/>
      <c r="UTW312" s="18"/>
      <c r="UTX312" s="18"/>
      <c r="UTY312" s="18"/>
      <c r="UTZ312" s="18"/>
      <c r="UUA312" s="18"/>
      <c r="UUB312" s="18"/>
      <c r="UUC312" s="18"/>
      <c r="UUD312" s="18"/>
      <c r="UUE312" s="18"/>
      <c r="UUF312" s="18"/>
      <c r="UUG312" s="18"/>
      <c r="UUH312" s="18"/>
      <c r="UUI312" s="18"/>
      <c r="UUJ312" s="18"/>
      <c r="UUK312" s="18"/>
      <c r="UUL312" s="18"/>
      <c r="UUM312" s="18"/>
      <c r="UUN312" s="18"/>
      <c r="UUO312" s="18"/>
      <c r="UUP312" s="18"/>
      <c r="UUQ312" s="18"/>
      <c r="UUR312" s="18"/>
      <c r="UUS312" s="18"/>
      <c r="UUT312" s="18"/>
      <c r="UUU312" s="18"/>
      <c r="UUV312" s="18"/>
      <c r="UUW312" s="18"/>
      <c r="UUX312" s="18"/>
      <c r="UUY312" s="18"/>
      <c r="UUZ312" s="18"/>
      <c r="UVA312" s="18"/>
      <c r="UVB312" s="18"/>
      <c r="UVC312" s="18"/>
      <c r="UVD312" s="18"/>
      <c r="UVE312" s="18"/>
      <c r="UVF312" s="18"/>
      <c r="UVG312" s="18"/>
      <c r="UVH312" s="18"/>
      <c r="UVI312" s="18"/>
      <c r="UVJ312" s="18"/>
      <c r="UVK312" s="18"/>
      <c r="UVL312" s="18"/>
      <c r="UVM312" s="18"/>
      <c r="UVN312" s="18"/>
      <c r="UVO312" s="18"/>
      <c r="UVP312" s="18"/>
      <c r="UVQ312" s="18"/>
      <c r="UVR312" s="18"/>
      <c r="UVS312" s="18"/>
      <c r="UVT312" s="18"/>
      <c r="UVU312" s="18"/>
      <c r="UVV312" s="18"/>
      <c r="UVW312" s="18"/>
      <c r="UVX312" s="18"/>
      <c r="UVY312" s="18"/>
      <c r="UVZ312" s="18"/>
      <c r="UWA312" s="18"/>
      <c r="UWB312" s="18"/>
      <c r="UWC312" s="18"/>
      <c r="UWD312" s="18"/>
      <c r="UWE312" s="18"/>
      <c r="UWF312" s="18"/>
      <c r="UWG312" s="18"/>
      <c r="UWH312" s="18"/>
      <c r="UWI312" s="18"/>
      <c r="UWJ312" s="18"/>
      <c r="UWK312" s="18"/>
      <c r="UWL312" s="18"/>
      <c r="UWM312" s="18"/>
      <c r="UWN312" s="18"/>
      <c r="UWO312" s="18"/>
      <c r="UWP312" s="18"/>
      <c r="UWQ312" s="18"/>
      <c r="UWR312" s="18"/>
      <c r="UWS312" s="18"/>
      <c r="UWT312" s="18"/>
      <c r="UWU312" s="18"/>
      <c r="UWV312" s="18"/>
      <c r="UWW312" s="18"/>
      <c r="UWX312" s="18"/>
      <c r="UWY312" s="18"/>
      <c r="UWZ312" s="18"/>
      <c r="UXA312" s="18"/>
      <c r="UXB312" s="18"/>
      <c r="UXC312" s="18"/>
      <c r="UXD312" s="18"/>
      <c r="UXE312" s="18"/>
      <c r="UXF312" s="18"/>
      <c r="UXG312" s="18"/>
      <c r="UXH312" s="18"/>
      <c r="UXI312" s="18"/>
      <c r="UXJ312" s="18"/>
      <c r="UXK312" s="18"/>
      <c r="UXL312" s="18"/>
      <c r="UXM312" s="18"/>
      <c r="UXN312" s="18"/>
      <c r="UXO312" s="18"/>
      <c r="UXP312" s="18"/>
      <c r="UXQ312" s="18"/>
      <c r="UXR312" s="18"/>
      <c r="UXS312" s="18"/>
      <c r="UXT312" s="18"/>
      <c r="UXU312" s="18"/>
      <c r="UXV312" s="18"/>
      <c r="UXW312" s="18"/>
      <c r="UXX312" s="18"/>
      <c r="UXY312" s="18"/>
      <c r="UXZ312" s="18"/>
      <c r="UYA312" s="18"/>
      <c r="UYB312" s="18"/>
      <c r="UYC312" s="18"/>
      <c r="UYD312" s="18"/>
      <c r="UYE312" s="18"/>
      <c r="UYF312" s="18"/>
      <c r="UYG312" s="18"/>
      <c r="UYH312" s="18"/>
      <c r="UYI312" s="18"/>
      <c r="UYJ312" s="18"/>
      <c r="UYK312" s="18"/>
      <c r="UYL312" s="18"/>
      <c r="UYM312" s="18"/>
      <c r="UYN312" s="18"/>
      <c r="UYO312" s="18"/>
      <c r="UYP312" s="18"/>
      <c r="UYQ312" s="18"/>
      <c r="UYR312" s="18"/>
      <c r="UYS312" s="18"/>
      <c r="UYT312" s="18"/>
      <c r="UYU312" s="18"/>
      <c r="UYV312" s="18"/>
      <c r="UYW312" s="18"/>
      <c r="UYX312" s="18"/>
      <c r="UYY312" s="18"/>
      <c r="UYZ312" s="18"/>
      <c r="UZA312" s="18"/>
      <c r="UZB312" s="18"/>
      <c r="UZC312" s="18"/>
      <c r="UZD312" s="18"/>
      <c r="UZE312" s="18"/>
      <c r="UZF312" s="18"/>
      <c r="UZG312" s="18"/>
      <c r="UZH312" s="18"/>
      <c r="UZI312" s="18"/>
      <c r="UZJ312" s="18"/>
      <c r="UZK312" s="18"/>
      <c r="UZL312" s="18"/>
      <c r="UZM312" s="18"/>
      <c r="UZN312" s="18"/>
      <c r="UZO312" s="18"/>
      <c r="UZP312" s="18"/>
      <c r="UZQ312" s="18"/>
      <c r="UZR312" s="18"/>
      <c r="UZS312" s="18"/>
      <c r="UZT312" s="18"/>
      <c r="UZU312" s="18"/>
      <c r="UZV312" s="18"/>
      <c r="UZW312" s="18"/>
      <c r="UZX312" s="18"/>
      <c r="UZY312" s="18"/>
      <c r="UZZ312" s="18"/>
      <c r="VAA312" s="18"/>
      <c r="VAB312" s="18"/>
      <c r="VAC312" s="18"/>
      <c r="VAD312" s="18"/>
      <c r="VAE312" s="18"/>
      <c r="VAF312" s="18"/>
      <c r="VAG312" s="18"/>
      <c r="VAH312" s="18"/>
      <c r="VAI312" s="18"/>
      <c r="VAJ312" s="18"/>
      <c r="VAK312" s="18"/>
      <c r="VAL312" s="18"/>
      <c r="VAM312" s="18"/>
      <c r="VAN312" s="18"/>
      <c r="VAO312" s="18"/>
      <c r="VAP312" s="18"/>
      <c r="VAQ312" s="18"/>
      <c r="VAR312" s="18"/>
      <c r="VAS312" s="18"/>
      <c r="VAT312" s="18"/>
      <c r="VAU312" s="18"/>
      <c r="VAV312" s="18"/>
      <c r="VAW312" s="18"/>
      <c r="VAX312" s="18"/>
      <c r="VAY312" s="18"/>
      <c r="VAZ312" s="18"/>
      <c r="VBA312" s="18"/>
      <c r="VBB312" s="18"/>
      <c r="VBC312" s="18"/>
      <c r="VBD312" s="18"/>
      <c r="VBE312" s="18"/>
      <c r="VBF312" s="18"/>
      <c r="VBG312" s="18"/>
      <c r="VBH312" s="18"/>
      <c r="VBI312" s="18"/>
      <c r="VBJ312" s="18"/>
      <c r="VBK312" s="18"/>
      <c r="VBL312" s="18"/>
      <c r="VBM312" s="18"/>
      <c r="VBN312" s="18"/>
      <c r="VBO312" s="18"/>
      <c r="VBP312" s="18"/>
      <c r="VBQ312" s="18"/>
      <c r="VBR312" s="18"/>
      <c r="VBS312" s="18"/>
      <c r="VBT312" s="18"/>
      <c r="VBU312" s="18"/>
      <c r="VBV312" s="18"/>
      <c r="VBW312" s="18"/>
      <c r="VBX312" s="18"/>
      <c r="VBY312" s="18"/>
      <c r="VBZ312" s="18"/>
      <c r="VCA312" s="18"/>
      <c r="VCB312" s="18"/>
      <c r="VCC312" s="18"/>
      <c r="VCD312" s="18"/>
      <c r="VCE312" s="18"/>
      <c r="VCF312" s="18"/>
      <c r="VCG312" s="18"/>
      <c r="VCH312" s="18"/>
      <c r="VCI312" s="18"/>
      <c r="VCJ312" s="18"/>
      <c r="VCK312" s="18"/>
      <c r="VCL312" s="18"/>
      <c r="VCM312" s="18"/>
      <c r="VCN312" s="18"/>
      <c r="VCO312" s="18"/>
      <c r="VCP312" s="18"/>
      <c r="VCQ312" s="18"/>
      <c r="VCR312" s="18"/>
      <c r="VCS312" s="18"/>
      <c r="VCT312" s="18"/>
      <c r="VCU312" s="18"/>
      <c r="VCV312" s="18"/>
      <c r="VCW312" s="18"/>
      <c r="VCX312" s="18"/>
      <c r="VCY312" s="18"/>
      <c r="VCZ312" s="18"/>
      <c r="VDA312" s="18"/>
      <c r="VDB312" s="18"/>
      <c r="VDC312" s="18"/>
      <c r="VDD312" s="18"/>
      <c r="VDE312" s="18"/>
      <c r="VDF312" s="18"/>
      <c r="VDG312" s="18"/>
      <c r="VDH312" s="18"/>
      <c r="VDI312" s="18"/>
      <c r="VDJ312" s="18"/>
      <c r="VDK312" s="18"/>
      <c r="VDL312" s="18"/>
      <c r="VDM312" s="18"/>
      <c r="VDN312" s="18"/>
      <c r="VDO312" s="18"/>
      <c r="VDP312" s="18"/>
      <c r="VDQ312" s="18"/>
      <c r="VDR312" s="18"/>
      <c r="VDS312" s="18"/>
      <c r="VDT312" s="18"/>
      <c r="VDU312" s="18"/>
      <c r="VDV312" s="18"/>
      <c r="VDW312" s="18"/>
      <c r="VDX312" s="18"/>
      <c r="VDY312" s="18"/>
      <c r="VDZ312" s="18"/>
      <c r="VEA312" s="18"/>
      <c r="VEB312" s="18"/>
      <c r="VEC312" s="18"/>
      <c r="VED312" s="18"/>
      <c r="VEE312" s="18"/>
      <c r="VEF312" s="18"/>
      <c r="VEG312" s="18"/>
      <c r="VEH312" s="18"/>
      <c r="VEI312" s="18"/>
      <c r="VEJ312" s="18"/>
      <c r="VEK312" s="18"/>
      <c r="VEL312" s="18"/>
      <c r="VEM312" s="18"/>
      <c r="VEN312" s="18"/>
      <c r="VEO312" s="18"/>
      <c r="VEP312" s="18"/>
      <c r="VEQ312" s="18"/>
      <c r="VER312" s="18"/>
      <c r="VES312" s="18"/>
      <c r="VET312" s="18"/>
      <c r="VEU312" s="18"/>
      <c r="VEV312" s="18"/>
      <c r="VEW312" s="18"/>
      <c r="VEX312" s="18"/>
      <c r="VEY312" s="18"/>
      <c r="VEZ312" s="18"/>
      <c r="VFA312" s="18"/>
      <c r="VFB312" s="18"/>
      <c r="VFC312" s="18"/>
      <c r="VFD312" s="18"/>
      <c r="VFE312" s="18"/>
      <c r="VFF312" s="18"/>
      <c r="VFG312" s="18"/>
      <c r="VFH312" s="18"/>
      <c r="VFI312" s="18"/>
      <c r="VFJ312" s="18"/>
      <c r="VFK312" s="18"/>
      <c r="VFL312" s="18"/>
      <c r="VFM312" s="18"/>
      <c r="VFN312" s="18"/>
      <c r="VFO312" s="18"/>
      <c r="VFP312" s="18"/>
      <c r="VFQ312" s="18"/>
      <c r="VFR312" s="18"/>
      <c r="VFS312" s="18"/>
      <c r="VFT312" s="18"/>
      <c r="VFU312" s="18"/>
      <c r="VFV312" s="18"/>
      <c r="VFW312" s="18"/>
      <c r="VFX312" s="18"/>
      <c r="VFY312" s="18"/>
      <c r="VFZ312" s="18"/>
      <c r="VGA312" s="18"/>
      <c r="VGB312" s="18"/>
      <c r="VGC312" s="18"/>
      <c r="VGD312" s="18"/>
      <c r="VGE312" s="18"/>
      <c r="VGF312" s="18"/>
      <c r="VGG312" s="18"/>
      <c r="VGH312" s="18"/>
      <c r="VGI312" s="18"/>
      <c r="VGJ312" s="18"/>
      <c r="VGK312" s="18"/>
      <c r="VGL312" s="18"/>
      <c r="VGM312" s="18"/>
      <c r="VGN312" s="18"/>
      <c r="VGO312" s="18"/>
      <c r="VGP312" s="18"/>
      <c r="VGQ312" s="18"/>
      <c r="VGR312" s="18"/>
      <c r="VGS312" s="18"/>
      <c r="VGT312" s="18"/>
      <c r="VGU312" s="18"/>
      <c r="VGV312" s="18"/>
      <c r="VGW312" s="18"/>
      <c r="VGX312" s="18"/>
      <c r="VGY312" s="18"/>
      <c r="VGZ312" s="18"/>
      <c r="VHA312" s="18"/>
      <c r="VHB312" s="18"/>
      <c r="VHC312" s="18"/>
      <c r="VHD312" s="18"/>
      <c r="VHE312" s="18"/>
      <c r="VHF312" s="18"/>
      <c r="VHG312" s="18"/>
      <c r="VHH312" s="18"/>
      <c r="VHI312" s="18"/>
      <c r="VHJ312" s="18"/>
      <c r="VHK312" s="18"/>
      <c r="VHL312" s="18"/>
      <c r="VHM312" s="18"/>
      <c r="VHN312" s="18"/>
      <c r="VHO312" s="18"/>
      <c r="VHP312" s="18"/>
      <c r="VHQ312" s="18"/>
      <c r="VHR312" s="18"/>
      <c r="VHS312" s="18"/>
      <c r="VHT312" s="18"/>
      <c r="VHU312" s="18"/>
      <c r="VHV312" s="18"/>
      <c r="VHW312" s="18"/>
      <c r="VHX312" s="18"/>
      <c r="VHY312" s="18"/>
      <c r="VHZ312" s="18"/>
      <c r="VIA312" s="18"/>
      <c r="VIB312" s="18"/>
      <c r="VIC312" s="18"/>
      <c r="VID312" s="18"/>
      <c r="VIE312" s="18"/>
      <c r="VIF312" s="18"/>
      <c r="VIG312" s="18"/>
      <c r="VIH312" s="18"/>
      <c r="VII312" s="18"/>
      <c r="VIJ312" s="18"/>
      <c r="VIK312" s="18"/>
      <c r="VIL312" s="18"/>
      <c r="VIM312" s="18"/>
      <c r="VIN312" s="18"/>
      <c r="VIO312" s="18"/>
      <c r="VIP312" s="18"/>
      <c r="VIQ312" s="18"/>
      <c r="VIR312" s="18"/>
      <c r="VIS312" s="18"/>
      <c r="VIT312" s="18"/>
      <c r="VIU312" s="18"/>
      <c r="VIV312" s="18"/>
      <c r="VIW312" s="18"/>
      <c r="VIX312" s="18"/>
      <c r="VIY312" s="18"/>
      <c r="VIZ312" s="18"/>
      <c r="VJA312" s="18"/>
      <c r="VJB312" s="18"/>
      <c r="VJC312" s="18"/>
      <c r="VJD312" s="18"/>
      <c r="VJE312" s="18"/>
      <c r="VJF312" s="18"/>
      <c r="VJG312" s="18"/>
      <c r="VJH312" s="18"/>
      <c r="VJI312" s="18"/>
      <c r="VJJ312" s="18"/>
      <c r="VJK312" s="18"/>
      <c r="VJL312" s="18"/>
      <c r="VJM312" s="18"/>
      <c r="VJN312" s="18"/>
      <c r="VJO312" s="18"/>
      <c r="VJP312" s="18"/>
      <c r="VJQ312" s="18"/>
      <c r="VJR312" s="18"/>
      <c r="VJS312" s="18"/>
      <c r="VJT312" s="18"/>
      <c r="VJU312" s="18"/>
      <c r="VJV312" s="18"/>
      <c r="VJW312" s="18"/>
      <c r="VJX312" s="18"/>
      <c r="VJY312" s="18"/>
      <c r="VJZ312" s="18"/>
      <c r="VKA312" s="18"/>
      <c r="VKB312" s="18"/>
      <c r="VKC312" s="18"/>
      <c r="VKD312" s="18"/>
      <c r="VKE312" s="18"/>
      <c r="VKF312" s="18"/>
      <c r="VKG312" s="18"/>
      <c r="VKH312" s="18"/>
      <c r="VKI312" s="18"/>
      <c r="VKJ312" s="18"/>
      <c r="VKK312" s="18"/>
      <c r="VKL312" s="18"/>
      <c r="VKM312" s="18"/>
      <c r="VKN312" s="18"/>
      <c r="VKO312" s="18"/>
      <c r="VKP312" s="18"/>
      <c r="VKQ312" s="18"/>
      <c r="VKR312" s="18"/>
      <c r="VKS312" s="18"/>
      <c r="VKT312" s="18"/>
      <c r="VKU312" s="18"/>
      <c r="VKV312" s="18"/>
      <c r="VKW312" s="18"/>
      <c r="VKX312" s="18"/>
      <c r="VKY312" s="18"/>
      <c r="VKZ312" s="18"/>
      <c r="VLA312" s="18"/>
      <c r="VLB312" s="18"/>
      <c r="VLC312" s="18"/>
      <c r="VLD312" s="18"/>
      <c r="VLE312" s="18"/>
      <c r="VLF312" s="18"/>
      <c r="VLG312" s="18"/>
      <c r="VLH312" s="18"/>
      <c r="VLI312" s="18"/>
      <c r="VLJ312" s="18"/>
      <c r="VLK312" s="18"/>
      <c r="VLL312" s="18"/>
      <c r="VLM312" s="18"/>
      <c r="VLN312" s="18"/>
      <c r="VLO312" s="18"/>
      <c r="VLP312" s="18"/>
      <c r="VLQ312" s="18"/>
      <c r="VLR312" s="18"/>
      <c r="VLS312" s="18"/>
      <c r="VLT312" s="18"/>
      <c r="VLU312" s="18"/>
      <c r="VLV312" s="18"/>
      <c r="VLW312" s="18"/>
      <c r="VLX312" s="18"/>
      <c r="VLY312" s="18"/>
      <c r="VLZ312" s="18"/>
      <c r="VMA312" s="18"/>
      <c r="VMB312" s="18"/>
      <c r="VMC312" s="18"/>
      <c r="VMD312" s="18"/>
      <c r="VME312" s="18"/>
      <c r="VMF312" s="18"/>
      <c r="VMG312" s="18"/>
      <c r="VMH312" s="18"/>
      <c r="VMI312" s="18"/>
      <c r="VMJ312" s="18"/>
      <c r="VMK312" s="18"/>
      <c r="VML312" s="18"/>
      <c r="VMM312" s="18"/>
      <c r="VMN312" s="18"/>
      <c r="VMO312" s="18"/>
      <c r="VMP312" s="18"/>
      <c r="VMQ312" s="18"/>
      <c r="VMR312" s="18"/>
      <c r="VMS312" s="18"/>
      <c r="VMT312" s="18"/>
      <c r="VMU312" s="18"/>
      <c r="VMV312" s="18"/>
      <c r="VMW312" s="18"/>
      <c r="VMX312" s="18"/>
      <c r="VMY312" s="18"/>
      <c r="VMZ312" s="18"/>
      <c r="VNA312" s="18"/>
      <c r="VNB312" s="18"/>
      <c r="VNC312" s="18"/>
      <c r="VND312" s="18"/>
      <c r="VNE312" s="18"/>
      <c r="VNF312" s="18"/>
      <c r="VNG312" s="18"/>
      <c r="VNH312" s="18"/>
      <c r="VNI312" s="18"/>
      <c r="VNJ312" s="18"/>
      <c r="VNK312" s="18"/>
      <c r="VNL312" s="18"/>
      <c r="VNM312" s="18"/>
      <c r="VNN312" s="18"/>
      <c r="VNO312" s="18"/>
      <c r="VNP312" s="18"/>
      <c r="VNQ312" s="18"/>
      <c r="VNR312" s="18"/>
      <c r="VNS312" s="18"/>
      <c r="VNT312" s="18"/>
      <c r="VNU312" s="18"/>
      <c r="VNV312" s="18"/>
      <c r="VNW312" s="18"/>
      <c r="VNX312" s="18"/>
      <c r="VNY312" s="18"/>
      <c r="VNZ312" s="18"/>
      <c r="VOA312" s="18"/>
      <c r="VOB312" s="18"/>
      <c r="VOC312" s="18"/>
      <c r="VOD312" s="18"/>
      <c r="VOE312" s="18"/>
      <c r="VOF312" s="18"/>
      <c r="VOG312" s="18"/>
      <c r="VOH312" s="18"/>
      <c r="VOI312" s="18"/>
      <c r="VOJ312" s="18"/>
      <c r="VOK312" s="18"/>
      <c r="VOL312" s="18"/>
      <c r="VOM312" s="18"/>
      <c r="VON312" s="18"/>
      <c r="VOO312" s="18"/>
      <c r="VOP312" s="18"/>
      <c r="VOQ312" s="18"/>
      <c r="VOR312" s="18"/>
      <c r="VOS312" s="18"/>
      <c r="VOT312" s="18"/>
      <c r="VOU312" s="18"/>
      <c r="VOV312" s="18"/>
      <c r="VOW312" s="18"/>
      <c r="VOX312" s="18"/>
      <c r="VOY312" s="18"/>
      <c r="VOZ312" s="18"/>
      <c r="VPA312" s="18"/>
      <c r="VPB312" s="18"/>
      <c r="VPC312" s="18"/>
      <c r="VPD312" s="18"/>
      <c r="VPE312" s="18"/>
      <c r="VPF312" s="18"/>
      <c r="VPG312" s="18"/>
      <c r="VPH312" s="18"/>
      <c r="VPI312" s="18"/>
      <c r="VPJ312" s="18"/>
      <c r="VPK312" s="18"/>
      <c r="VPL312" s="18"/>
      <c r="VPM312" s="18"/>
      <c r="VPN312" s="18"/>
      <c r="VPO312" s="18"/>
      <c r="VPP312" s="18"/>
      <c r="VPQ312" s="18"/>
      <c r="VPR312" s="18"/>
      <c r="VPS312" s="18"/>
      <c r="VPT312" s="18"/>
      <c r="VPU312" s="18"/>
      <c r="VPV312" s="18"/>
      <c r="VPW312" s="18"/>
      <c r="VPX312" s="18"/>
      <c r="VPY312" s="18"/>
      <c r="VPZ312" s="18"/>
      <c r="VQA312" s="18"/>
      <c r="VQB312" s="18"/>
      <c r="VQC312" s="18"/>
      <c r="VQD312" s="18"/>
      <c r="VQE312" s="18"/>
      <c r="VQF312" s="18"/>
      <c r="VQG312" s="18"/>
      <c r="VQH312" s="18"/>
      <c r="VQI312" s="18"/>
      <c r="VQJ312" s="18"/>
      <c r="VQK312" s="18"/>
      <c r="VQL312" s="18"/>
      <c r="VQM312" s="18"/>
      <c r="VQN312" s="18"/>
      <c r="VQO312" s="18"/>
      <c r="VQP312" s="18"/>
      <c r="VQQ312" s="18"/>
      <c r="VQR312" s="18"/>
      <c r="VQS312" s="18"/>
      <c r="VQT312" s="18"/>
      <c r="VQU312" s="18"/>
      <c r="VQV312" s="18"/>
      <c r="VQW312" s="18"/>
      <c r="VQX312" s="18"/>
      <c r="VQY312" s="18"/>
      <c r="VQZ312" s="18"/>
      <c r="VRA312" s="18"/>
      <c r="VRB312" s="18"/>
      <c r="VRC312" s="18"/>
      <c r="VRD312" s="18"/>
      <c r="VRE312" s="18"/>
      <c r="VRF312" s="18"/>
      <c r="VRG312" s="18"/>
      <c r="VRH312" s="18"/>
      <c r="VRI312" s="18"/>
      <c r="VRJ312" s="18"/>
      <c r="VRK312" s="18"/>
      <c r="VRL312" s="18"/>
      <c r="VRM312" s="18"/>
      <c r="VRN312" s="18"/>
      <c r="VRO312" s="18"/>
      <c r="VRP312" s="18"/>
      <c r="VRQ312" s="18"/>
      <c r="VRR312" s="18"/>
      <c r="VRS312" s="18"/>
      <c r="VRT312" s="18"/>
      <c r="VRU312" s="18"/>
      <c r="VRV312" s="18"/>
      <c r="VRW312" s="18"/>
      <c r="VRX312" s="18"/>
      <c r="VRY312" s="18"/>
      <c r="VRZ312" s="18"/>
      <c r="VSA312" s="18"/>
      <c r="VSB312" s="18"/>
      <c r="VSC312" s="18"/>
      <c r="VSD312" s="18"/>
      <c r="VSE312" s="18"/>
      <c r="VSF312" s="18"/>
      <c r="VSG312" s="18"/>
      <c r="VSH312" s="18"/>
      <c r="VSI312" s="18"/>
      <c r="VSJ312" s="18"/>
      <c r="VSK312" s="18"/>
      <c r="VSL312" s="18"/>
      <c r="VSM312" s="18"/>
      <c r="VSN312" s="18"/>
      <c r="VSO312" s="18"/>
      <c r="VSP312" s="18"/>
      <c r="VSQ312" s="18"/>
      <c r="VSR312" s="18"/>
      <c r="VSS312" s="18"/>
      <c r="VST312" s="18"/>
      <c r="VSU312" s="18"/>
      <c r="VSV312" s="18"/>
      <c r="VSW312" s="18"/>
      <c r="VSX312" s="18"/>
      <c r="VSY312" s="18"/>
      <c r="VSZ312" s="18"/>
      <c r="VTA312" s="18"/>
      <c r="VTB312" s="18"/>
      <c r="VTC312" s="18"/>
      <c r="VTD312" s="18"/>
      <c r="VTE312" s="18"/>
      <c r="VTF312" s="18"/>
      <c r="VTG312" s="18"/>
      <c r="VTH312" s="18"/>
      <c r="VTI312" s="18"/>
      <c r="VTJ312" s="18"/>
      <c r="VTK312" s="18"/>
      <c r="VTL312" s="18"/>
      <c r="VTM312" s="18"/>
      <c r="VTN312" s="18"/>
      <c r="VTO312" s="18"/>
      <c r="VTP312" s="18"/>
      <c r="VTQ312" s="18"/>
      <c r="VTR312" s="18"/>
      <c r="VTS312" s="18"/>
      <c r="VTT312" s="18"/>
      <c r="VTU312" s="18"/>
      <c r="VTV312" s="18"/>
      <c r="VTW312" s="18"/>
      <c r="VTX312" s="18"/>
      <c r="VTY312" s="18"/>
      <c r="VTZ312" s="18"/>
      <c r="VUA312" s="18"/>
      <c r="VUB312" s="18"/>
      <c r="VUC312" s="18"/>
      <c r="VUD312" s="18"/>
      <c r="VUE312" s="18"/>
      <c r="VUF312" s="18"/>
      <c r="VUG312" s="18"/>
      <c r="VUH312" s="18"/>
      <c r="VUI312" s="18"/>
      <c r="VUJ312" s="18"/>
      <c r="VUK312" s="18"/>
      <c r="VUL312" s="18"/>
      <c r="VUM312" s="18"/>
      <c r="VUN312" s="18"/>
      <c r="VUO312" s="18"/>
      <c r="VUP312" s="18"/>
      <c r="VUQ312" s="18"/>
      <c r="VUR312" s="18"/>
      <c r="VUS312" s="18"/>
      <c r="VUT312" s="18"/>
      <c r="VUU312" s="18"/>
      <c r="VUV312" s="18"/>
      <c r="VUW312" s="18"/>
      <c r="VUX312" s="18"/>
      <c r="VUY312" s="18"/>
      <c r="VUZ312" s="18"/>
      <c r="VVA312" s="18"/>
      <c r="VVB312" s="18"/>
      <c r="VVC312" s="18"/>
      <c r="VVD312" s="18"/>
      <c r="VVE312" s="18"/>
      <c r="VVF312" s="18"/>
      <c r="VVG312" s="18"/>
      <c r="VVH312" s="18"/>
      <c r="VVI312" s="18"/>
      <c r="VVJ312" s="18"/>
      <c r="VVK312" s="18"/>
      <c r="VVL312" s="18"/>
      <c r="VVM312" s="18"/>
      <c r="VVN312" s="18"/>
      <c r="VVO312" s="18"/>
      <c r="VVP312" s="18"/>
      <c r="VVQ312" s="18"/>
      <c r="VVR312" s="18"/>
      <c r="VVS312" s="18"/>
      <c r="VVT312" s="18"/>
      <c r="VVU312" s="18"/>
      <c r="VVV312" s="18"/>
      <c r="VVW312" s="18"/>
      <c r="VVX312" s="18"/>
      <c r="VVY312" s="18"/>
      <c r="VVZ312" s="18"/>
      <c r="VWA312" s="18"/>
      <c r="VWB312" s="18"/>
      <c r="VWC312" s="18"/>
      <c r="VWD312" s="18"/>
      <c r="VWE312" s="18"/>
      <c r="VWF312" s="18"/>
      <c r="VWG312" s="18"/>
      <c r="VWH312" s="18"/>
      <c r="VWI312" s="18"/>
      <c r="VWJ312" s="18"/>
      <c r="VWK312" s="18"/>
      <c r="VWL312" s="18"/>
      <c r="VWM312" s="18"/>
      <c r="VWN312" s="18"/>
      <c r="VWO312" s="18"/>
      <c r="VWP312" s="18"/>
      <c r="VWQ312" s="18"/>
      <c r="VWR312" s="18"/>
      <c r="VWS312" s="18"/>
      <c r="VWT312" s="18"/>
      <c r="VWU312" s="18"/>
      <c r="VWV312" s="18"/>
      <c r="VWW312" s="18"/>
      <c r="VWX312" s="18"/>
      <c r="VWY312" s="18"/>
      <c r="VWZ312" s="18"/>
      <c r="VXA312" s="18"/>
      <c r="VXB312" s="18"/>
      <c r="VXC312" s="18"/>
      <c r="VXD312" s="18"/>
      <c r="VXE312" s="18"/>
      <c r="VXF312" s="18"/>
      <c r="VXG312" s="18"/>
      <c r="VXH312" s="18"/>
      <c r="VXI312" s="18"/>
      <c r="VXJ312" s="18"/>
      <c r="VXK312" s="18"/>
      <c r="VXL312" s="18"/>
      <c r="VXM312" s="18"/>
      <c r="VXN312" s="18"/>
      <c r="VXO312" s="18"/>
      <c r="VXP312" s="18"/>
      <c r="VXQ312" s="18"/>
      <c r="VXR312" s="18"/>
      <c r="VXS312" s="18"/>
      <c r="VXT312" s="18"/>
      <c r="VXU312" s="18"/>
      <c r="VXV312" s="18"/>
      <c r="VXW312" s="18"/>
      <c r="VXX312" s="18"/>
      <c r="VXY312" s="18"/>
      <c r="VXZ312" s="18"/>
      <c r="VYA312" s="18"/>
      <c r="VYB312" s="18"/>
      <c r="VYC312" s="18"/>
      <c r="VYD312" s="18"/>
      <c r="VYE312" s="18"/>
      <c r="VYF312" s="18"/>
      <c r="VYG312" s="18"/>
      <c r="VYH312" s="18"/>
      <c r="VYI312" s="18"/>
      <c r="VYJ312" s="18"/>
      <c r="VYK312" s="18"/>
      <c r="VYL312" s="18"/>
      <c r="VYM312" s="18"/>
      <c r="VYN312" s="18"/>
      <c r="VYO312" s="18"/>
      <c r="VYP312" s="18"/>
      <c r="VYQ312" s="18"/>
      <c r="VYR312" s="18"/>
      <c r="VYS312" s="18"/>
      <c r="VYT312" s="18"/>
      <c r="VYU312" s="18"/>
      <c r="VYV312" s="18"/>
      <c r="VYW312" s="18"/>
      <c r="VYX312" s="18"/>
      <c r="VYY312" s="18"/>
      <c r="VYZ312" s="18"/>
      <c r="VZA312" s="18"/>
      <c r="VZB312" s="18"/>
      <c r="VZC312" s="18"/>
      <c r="VZD312" s="18"/>
      <c r="VZE312" s="18"/>
      <c r="VZF312" s="18"/>
      <c r="VZG312" s="18"/>
      <c r="VZH312" s="18"/>
      <c r="VZI312" s="18"/>
      <c r="VZJ312" s="18"/>
      <c r="VZK312" s="18"/>
      <c r="VZL312" s="18"/>
      <c r="VZM312" s="18"/>
      <c r="VZN312" s="18"/>
      <c r="VZO312" s="18"/>
      <c r="VZP312" s="18"/>
      <c r="VZQ312" s="18"/>
      <c r="VZR312" s="18"/>
      <c r="VZS312" s="18"/>
      <c r="VZT312" s="18"/>
      <c r="VZU312" s="18"/>
      <c r="VZV312" s="18"/>
      <c r="VZW312" s="18"/>
      <c r="VZX312" s="18"/>
      <c r="VZY312" s="18"/>
      <c r="VZZ312" s="18"/>
      <c r="WAA312" s="18"/>
      <c r="WAB312" s="18"/>
      <c r="WAC312" s="18"/>
      <c r="WAD312" s="18"/>
      <c r="WAE312" s="18"/>
      <c r="WAF312" s="18"/>
      <c r="WAG312" s="18"/>
      <c r="WAH312" s="18"/>
      <c r="WAI312" s="18"/>
      <c r="WAJ312" s="18"/>
      <c r="WAK312" s="18"/>
      <c r="WAL312" s="18"/>
      <c r="WAM312" s="18"/>
      <c r="WAN312" s="18"/>
      <c r="WAO312" s="18"/>
      <c r="WAP312" s="18"/>
      <c r="WAQ312" s="18"/>
      <c r="WAR312" s="18"/>
      <c r="WAS312" s="18"/>
      <c r="WAT312" s="18"/>
      <c r="WAU312" s="18"/>
      <c r="WAV312" s="18"/>
      <c r="WAW312" s="18"/>
      <c r="WAX312" s="18"/>
      <c r="WAY312" s="18"/>
      <c r="WAZ312" s="18"/>
      <c r="WBA312" s="18"/>
      <c r="WBB312" s="18"/>
      <c r="WBC312" s="18"/>
      <c r="WBD312" s="18"/>
      <c r="WBE312" s="18"/>
      <c r="WBF312" s="18"/>
      <c r="WBG312" s="18"/>
      <c r="WBH312" s="18"/>
      <c r="WBI312" s="18"/>
      <c r="WBJ312" s="18"/>
      <c r="WBK312" s="18"/>
      <c r="WBL312" s="18"/>
      <c r="WBM312" s="18"/>
      <c r="WBN312" s="18"/>
      <c r="WBO312" s="18"/>
      <c r="WBP312" s="18"/>
      <c r="WBQ312" s="18"/>
      <c r="WBR312" s="18"/>
      <c r="WBS312" s="18"/>
      <c r="WBT312" s="18"/>
      <c r="WBU312" s="18"/>
      <c r="WBV312" s="18"/>
      <c r="WBW312" s="18"/>
      <c r="WBX312" s="18"/>
      <c r="WBY312" s="18"/>
      <c r="WBZ312" s="18"/>
      <c r="WCA312" s="18"/>
      <c r="WCB312" s="18"/>
      <c r="WCC312" s="18"/>
      <c r="WCD312" s="18"/>
      <c r="WCE312" s="18"/>
      <c r="WCF312" s="18"/>
      <c r="WCG312" s="18"/>
      <c r="WCH312" s="18"/>
      <c r="WCI312" s="18"/>
      <c r="WCJ312" s="18"/>
      <c r="WCK312" s="18"/>
      <c r="WCL312" s="18"/>
      <c r="WCM312" s="18"/>
      <c r="WCN312" s="18"/>
      <c r="WCO312" s="18"/>
      <c r="WCP312" s="18"/>
      <c r="WCQ312" s="18"/>
      <c r="WCR312" s="18"/>
      <c r="WCS312" s="18"/>
      <c r="WCT312" s="18"/>
      <c r="WCU312" s="18"/>
      <c r="WCV312" s="18"/>
      <c r="WCW312" s="18"/>
      <c r="WCX312" s="18"/>
      <c r="WCY312" s="18"/>
      <c r="WCZ312" s="18"/>
      <c r="WDA312" s="18"/>
      <c r="WDB312" s="18"/>
      <c r="WDC312" s="18"/>
      <c r="WDD312" s="18"/>
      <c r="WDE312" s="18"/>
      <c r="WDF312" s="18"/>
      <c r="WDG312" s="18"/>
      <c r="WDH312" s="18"/>
      <c r="WDI312" s="18"/>
      <c r="WDJ312" s="18"/>
      <c r="WDK312" s="18"/>
      <c r="WDL312" s="18"/>
      <c r="WDM312" s="18"/>
      <c r="WDN312" s="18"/>
      <c r="WDO312" s="18"/>
      <c r="WDP312" s="18"/>
      <c r="WDQ312" s="18"/>
      <c r="WDR312" s="18"/>
      <c r="WDS312" s="18"/>
      <c r="WDT312" s="18"/>
      <c r="WDU312" s="18"/>
      <c r="WDV312" s="18"/>
      <c r="WDW312" s="18"/>
      <c r="WDX312" s="18"/>
      <c r="WDY312" s="18"/>
      <c r="WDZ312" s="18"/>
      <c r="WEA312" s="18"/>
      <c r="WEB312" s="18"/>
      <c r="WEC312" s="18"/>
      <c r="WED312" s="18"/>
      <c r="WEE312" s="18"/>
      <c r="WEF312" s="18"/>
      <c r="WEG312" s="18"/>
      <c r="WEH312" s="18"/>
      <c r="WEI312" s="18"/>
      <c r="WEJ312" s="18"/>
      <c r="WEK312" s="18"/>
      <c r="WEL312" s="18"/>
      <c r="WEM312" s="18"/>
      <c r="WEN312" s="18"/>
      <c r="WEO312" s="18"/>
      <c r="WEP312" s="18"/>
      <c r="WEQ312" s="18"/>
      <c r="WER312" s="18"/>
      <c r="WES312" s="18"/>
      <c r="WET312" s="18"/>
      <c r="WEU312" s="18"/>
      <c r="WEV312" s="18"/>
      <c r="WEW312" s="18"/>
      <c r="WEX312" s="18"/>
      <c r="WEY312" s="18"/>
      <c r="WEZ312" s="18"/>
      <c r="WFA312" s="18"/>
      <c r="WFB312" s="18"/>
      <c r="WFC312" s="18"/>
      <c r="WFD312" s="18"/>
      <c r="WFE312" s="18"/>
      <c r="WFF312" s="18"/>
      <c r="WFG312" s="18"/>
      <c r="WFH312" s="18"/>
      <c r="WFI312" s="18"/>
      <c r="WFJ312" s="18"/>
      <c r="WFK312" s="18"/>
      <c r="WFL312" s="18"/>
      <c r="WFM312" s="18"/>
      <c r="WFN312" s="18"/>
      <c r="WFO312" s="18"/>
      <c r="WFP312" s="18"/>
      <c r="WFQ312" s="18"/>
      <c r="WFR312" s="18"/>
      <c r="WFS312" s="18"/>
      <c r="WFT312" s="18"/>
      <c r="WFU312" s="18"/>
      <c r="WFV312" s="18"/>
      <c r="WFW312" s="18"/>
      <c r="WFX312" s="18"/>
      <c r="WFY312" s="18"/>
      <c r="WFZ312" s="18"/>
      <c r="WGA312" s="18"/>
      <c r="WGB312" s="18"/>
      <c r="WGC312" s="18"/>
      <c r="WGD312" s="18"/>
      <c r="WGE312" s="18"/>
      <c r="WGF312" s="18"/>
      <c r="WGG312" s="18"/>
      <c r="WGH312" s="18"/>
      <c r="WGI312" s="18"/>
      <c r="WGJ312" s="18"/>
      <c r="WGK312" s="18"/>
      <c r="WGL312" s="18"/>
      <c r="WGM312" s="18"/>
      <c r="WGN312" s="18"/>
      <c r="WGO312" s="18"/>
      <c r="WGP312" s="18"/>
      <c r="WGQ312" s="18"/>
      <c r="WGR312" s="18"/>
      <c r="WGS312" s="18"/>
      <c r="WGT312" s="18"/>
      <c r="WGU312" s="18"/>
      <c r="WGV312" s="18"/>
      <c r="WGW312" s="18"/>
      <c r="WGX312" s="18"/>
      <c r="WGY312" s="18"/>
      <c r="WGZ312" s="18"/>
      <c r="WHA312" s="18"/>
      <c r="WHB312" s="18"/>
      <c r="WHC312" s="18"/>
      <c r="WHD312" s="18"/>
      <c r="WHE312" s="18"/>
      <c r="WHF312" s="18"/>
      <c r="WHG312" s="18"/>
      <c r="WHH312" s="18"/>
      <c r="WHI312" s="18"/>
      <c r="WHJ312" s="18"/>
      <c r="WHK312" s="18"/>
      <c r="WHL312" s="18"/>
      <c r="WHM312" s="18"/>
      <c r="WHN312" s="18"/>
      <c r="WHO312" s="18"/>
      <c r="WHP312" s="18"/>
      <c r="WHQ312" s="18"/>
      <c r="WHR312" s="18"/>
      <c r="WHS312" s="18"/>
      <c r="WHT312" s="18"/>
      <c r="WHU312" s="18"/>
      <c r="WHV312" s="18"/>
      <c r="WHW312" s="18"/>
      <c r="WHX312" s="18"/>
      <c r="WHY312" s="18"/>
      <c r="WHZ312" s="18"/>
      <c r="WIA312" s="18"/>
      <c r="WIB312" s="18"/>
      <c r="WIC312" s="18"/>
      <c r="WID312" s="18"/>
      <c r="WIE312" s="18"/>
      <c r="WIF312" s="18"/>
      <c r="WIG312" s="18"/>
      <c r="WIH312" s="18"/>
      <c r="WII312" s="18"/>
      <c r="WIJ312" s="18"/>
      <c r="WIK312" s="18"/>
      <c r="WIL312" s="18"/>
      <c r="WIM312" s="18"/>
      <c r="WIN312" s="18"/>
      <c r="WIO312" s="18"/>
      <c r="WIP312" s="18"/>
      <c r="WIQ312" s="18"/>
      <c r="WIR312" s="18"/>
      <c r="WIS312" s="18"/>
      <c r="WIT312" s="18"/>
      <c r="WIU312" s="18"/>
      <c r="WIV312" s="18"/>
      <c r="WIW312" s="18"/>
      <c r="WIX312" s="18"/>
      <c r="WIY312" s="18"/>
      <c r="WIZ312" s="18"/>
      <c r="WJA312" s="18"/>
      <c r="WJB312" s="18"/>
      <c r="WJC312" s="18"/>
      <c r="WJD312" s="18"/>
      <c r="WJE312" s="18"/>
      <c r="WJF312" s="18"/>
      <c r="WJG312" s="18"/>
      <c r="WJH312" s="18"/>
      <c r="WJI312" s="18"/>
      <c r="WJJ312" s="18"/>
      <c r="WJK312" s="18"/>
      <c r="WJL312" s="18"/>
      <c r="WJM312" s="18"/>
      <c r="WJN312" s="18"/>
      <c r="WJO312" s="18"/>
      <c r="WJP312" s="18"/>
      <c r="WJQ312" s="18"/>
      <c r="WJR312" s="18"/>
      <c r="WJS312" s="18"/>
      <c r="WJT312" s="18"/>
      <c r="WJU312" s="18"/>
      <c r="WJV312" s="18"/>
      <c r="WJW312" s="18"/>
      <c r="WJX312" s="18"/>
      <c r="WJY312" s="18"/>
      <c r="WJZ312" s="18"/>
      <c r="WKA312" s="18"/>
      <c r="WKB312" s="18"/>
      <c r="WKC312" s="18"/>
      <c r="WKD312" s="18"/>
      <c r="WKE312" s="18"/>
      <c r="WKF312" s="18"/>
      <c r="WKG312" s="18"/>
      <c r="WKH312" s="18"/>
      <c r="WKI312" s="18"/>
      <c r="WKJ312" s="18"/>
      <c r="WKK312" s="18"/>
      <c r="WKL312" s="18"/>
      <c r="WKM312" s="18"/>
      <c r="WKN312" s="18"/>
      <c r="WKO312" s="18"/>
      <c r="WKP312" s="18"/>
      <c r="WKQ312" s="18"/>
      <c r="WKR312" s="18"/>
      <c r="WKS312" s="18"/>
      <c r="WKT312" s="18"/>
      <c r="WKU312" s="18"/>
      <c r="WKV312" s="18"/>
      <c r="WKW312" s="18"/>
      <c r="WKX312" s="18"/>
      <c r="WKY312" s="18"/>
      <c r="WKZ312" s="18"/>
      <c r="WLA312" s="18"/>
      <c r="WLB312" s="18"/>
      <c r="WLC312" s="18"/>
      <c r="WLD312" s="18"/>
      <c r="WLE312" s="18"/>
      <c r="WLF312" s="18"/>
      <c r="WLG312" s="18"/>
      <c r="WLH312" s="18"/>
      <c r="WLI312" s="18"/>
      <c r="WLJ312" s="18"/>
      <c r="WLK312" s="18"/>
      <c r="WLL312" s="18"/>
      <c r="WLM312" s="18"/>
      <c r="WLN312" s="18"/>
      <c r="WLO312" s="18"/>
      <c r="WLP312" s="18"/>
      <c r="WLQ312" s="18"/>
      <c r="WLR312" s="18"/>
      <c r="WLS312" s="18"/>
      <c r="WLT312" s="18"/>
      <c r="WLU312" s="18"/>
      <c r="WLV312" s="18"/>
      <c r="WLW312" s="18"/>
      <c r="WLX312" s="18"/>
      <c r="WLY312" s="18"/>
      <c r="WLZ312" s="18"/>
      <c r="WMA312" s="18"/>
      <c r="WMB312" s="18"/>
      <c r="WMC312" s="18"/>
      <c r="WMD312" s="18"/>
      <c r="WME312" s="18"/>
      <c r="WMF312" s="18"/>
      <c r="WMG312" s="18"/>
      <c r="WMH312" s="18"/>
      <c r="WMI312" s="18"/>
      <c r="WMJ312" s="18"/>
      <c r="WMK312" s="18"/>
      <c r="WML312" s="18"/>
      <c r="WMM312" s="18"/>
      <c r="WMN312" s="18"/>
      <c r="WMO312" s="18"/>
      <c r="WMP312" s="18"/>
      <c r="WMQ312" s="18"/>
      <c r="WMR312" s="18"/>
      <c r="WMS312" s="18"/>
      <c r="WMT312" s="18"/>
      <c r="WMU312" s="18"/>
      <c r="WMV312" s="18"/>
      <c r="WMW312" s="18"/>
      <c r="WMX312" s="18"/>
      <c r="WMY312" s="18"/>
      <c r="WMZ312" s="18"/>
      <c r="WNA312" s="18"/>
      <c r="WNB312" s="18"/>
      <c r="WNC312" s="18"/>
      <c r="WND312" s="18"/>
      <c r="WNE312" s="18"/>
      <c r="WNF312" s="18"/>
      <c r="WNG312" s="18"/>
      <c r="WNH312" s="18"/>
      <c r="WNI312" s="18"/>
      <c r="WNJ312" s="18"/>
      <c r="WNK312" s="18"/>
      <c r="WNL312" s="18"/>
      <c r="WNM312" s="18"/>
      <c r="WNN312" s="18"/>
      <c r="WNO312" s="18"/>
      <c r="WNP312" s="18"/>
      <c r="WNQ312" s="18"/>
      <c r="WNR312" s="18"/>
      <c r="WNS312" s="18"/>
      <c r="WNT312" s="18"/>
      <c r="WNU312" s="18"/>
      <c r="WNV312" s="18"/>
      <c r="WNW312" s="18"/>
      <c r="WNX312" s="18"/>
      <c r="WNY312" s="18"/>
      <c r="WNZ312" s="18"/>
      <c r="WOA312" s="18"/>
      <c r="WOB312" s="18"/>
      <c r="WOC312" s="18"/>
      <c r="WOD312" s="18"/>
      <c r="WOE312" s="18"/>
      <c r="WOF312" s="18"/>
      <c r="WOG312" s="18"/>
      <c r="WOH312" s="18"/>
      <c r="WOI312" s="18"/>
      <c r="WOJ312" s="18"/>
      <c r="WOK312" s="18"/>
      <c r="WOL312" s="18"/>
      <c r="WOM312" s="18"/>
      <c r="WON312" s="18"/>
      <c r="WOO312" s="18"/>
      <c r="WOP312" s="18"/>
      <c r="WOQ312" s="18"/>
      <c r="WOR312" s="18"/>
      <c r="WOS312" s="18"/>
      <c r="WOT312" s="18"/>
      <c r="WOU312" s="18"/>
      <c r="WOV312" s="18"/>
      <c r="WOW312" s="18"/>
      <c r="WOX312" s="18"/>
      <c r="WOY312" s="18"/>
      <c r="WOZ312" s="18"/>
      <c r="WPA312" s="18"/>
      <c r="WPB312" s="18"/>
      <c r="WPC312" s="18"/>
      <c r="WPD312" s="18"/>
      <c r="WPE312" s="18"/>
      <c r="WPF312" s="18"/>
      <c r="WPG312" s="18"/>
      <c r="WPH312" s="18"/>
      <c r="WPI312" s="18"/>
      <c r="WPJ312" s="18"/>
      <c r="WPK312" s="18"/>
      <c r="WPL312" s="18"/>
      <c r="WPM312" s="18"/>
      <c r="WPN312" s="18"/>
      <c r="WPO312" s="18"/>
      <c r="WPP312" s="18"/>
      <c r="WPQ312" s="18"/>
      <c r="WPR312" s="18"/>
      <c r="WPS312" s="18"/>
      <c r="WPT312" s="18"/>
      <c r="WPU312" s="18"/>
      <c r="WPV312" s="18"/>
      <c r="WPW312" s="18"/>
      <c r="WPX312" s="18"/>
      <c r="WPY312" s="18"/>
      <c r="WPZ312" s="18"/>
      <c r="WQA312" s="18"/>
      <c r="WQB312" s="18"/>
      <c r="WQC312" s="18"/>
      <c r="WQD312" s="18"/>
      <c r="WQE312" s="18"/>
      <c r="WQF312" s="18"/>
      <c r="WQG312" s="18"/>
      <c r="WQH312" s="18"/>
      <c r="WQI312" s="18"/>
      <c r="WQJ312" s="18"/>
      <c r="WQK312" s="18"/>
      <c r="WQL312" s="18"/>
      <c r="WQM312" s="18"/>
      <c r="WQN312" s="18"/>
      <c r="WQO312" s="18"/>
      <c r="WQP312" s="18"/>
      <c r="WQQ312" s="18"/>
      <c r="WQR312" s="18"/>
      <c r="WQS312" s="18"/>
      <c r="WQT312" s="18"/>
      <c r="WQU312" s="18"/>
      <c r="WQV312" s="18"/>
      <c r="WQW312" s="18"/>
      <c r="WQX312" s="18"/>
      <c r="WQY312" s="18"/>
      <c r="WQZ312" s="18"/>
      <c r="WRA312" s="18"/>
      <c r="WRB312" s="18"/>
      <c r="WRC312" s="18"/>
      <c r="WRD312" s="18"/>
      <c r="WRE312" s="18"/>
      <c r="WRF312" s="18"/>
      <c r="WRG312" s="18"/>
      <c r="WRH312" s="18"/>
      <c r="WRI312" s="18"/>
      <c r="WRJ312" s="18"/>
      <c r="WRK312" s="18"/>
      <c r="WRL312" s="18"/>
      <c r="WRM312" s="18"/>
      <c r="WRN312" s="18"/>
      <c r="WRO312" s="18"/>
      <c r="WRP312" s="18"/>
      <c r="WRQ312" s="18"/>
      <c r="WRR312" s="18"/>
      <c r="WRS312" s="18"/>
      <c r="WRT312" s="18"/>
      <c r="WRU312" s="18"/>
      <c r="WRV312" s="18"/>
      <c r="WRW312" s="18"/>
      <c r="WRX312" s="18"/>
      <c r="WRY312" s="18"/>
      <c r="WRZ312" s="18"/>
      <c r="WSA312" s="18"/>
      <c r="WSB312" s="18"/>
      <c r="WSC312" s="18"/>
      <c r="WSD312" s="18"/>
      <c r="WSE312" s="18"/>
      <c r="WSF312" s="18"/>
      <c r="WSG312" s="18"/>
      <c r="WSH312" s="18"/>
      <c r="WSI312" s="18"/>
      <c r="WSJ312" s="18"/>
      <c r="WSK312" s="18"/>
      <c r="WSL312" s="18"/>
      <c r="WSM312" s="18"/>
      <c r="WSN312" s="18"/>
      <c r="WSO312" s="18"/>
      <c r="WSP312" s="18"/>
      <c r="WSQ312" s="18"/>
      <c r="WSR312" s="18"/>
      <c r="WSS312" s="18"/>
      <c r="WST312" s="18"/>
      <c r="WSU312" s="18"/>
      <c r="WSV312" s="18"/>
      <c r="WSW312" s="18"/>
      <c r="WSX312" s="18"/>
      <c r="WSY312" s="18"/>
      <c r="WSZ312" s="18"/>
      <c r="WTA312" s="18"/>
      <c r="WTB312" s="18"/>
      <c r="WTC312" s="18"/>
      <c r="WTD312" s="18"/>
      <c r="WTE312" s="18"/>
      <c r="WTF312" s="18"/>
      <c r="WTG312" s="18"/>
      <c r="WTH312" s="18"/>
      <c r="WTI312" s="18"/>
      <c r="WTJ312" s="18"/>
      <c r="WTK312" s="18"/>
      <c r="WTL312" s="18"/>
      <c r="WTM312" s="18"/>
      <c r="WTN312" s="18"/>
      <c r="WTO312" s="18"/>
      <c r="WTP312" s="18"/>
      <c r="WTQ312" s="18"/>
      <c r="WTR312" s="18"/>
      <c r="WTS312" s="18"/>
      <c r="WTT312" s="18"/>
      <c r="WTU312" s="18"/>
      <c r="WTV312" s="18"/>
      <c r="WTW312" s="18"/>
      <c r="WTX312" s="18"/>
      <c r="WTY312" s="18"/>
      <c r="WTZ312" s="18"/>
      <c r="WUA312" s="18"/>
      <c r="WUB312" s="18"/>
      <c r="WUC312" s="18"/>
      <c r="WUD312" s="18"/>
      <c r="WUE312" s="18"/>
      <c r="WUF312" s="18"/>
      <c r="WUG312" s="18"/>
      <c r="WUH312" s="18"/>
      <c r="WUI312" s="18"/>
      <c r="WUJ312" s="18"/>
      <c r="WUK312" s="18"/>
      <c r="WUL312" s="18"/>
      <c r="WUM312" s="18"/>
      <c r="WUN312" s="18"/>
      <c r="WUO312" s="18"/>
      <c r="WUP312" s="18"/>
      <c r="WUQ312" s="18"/>
      <c r="WUR312" s="18"/>
      <c r="WUS312" s="18"/>
      <c r="WUT312" s="18"/>
      <c r="WUU312" s="18"/>
      <c r="WUV312" s="18"/>
      <c r="WUW312" s="18"/>
      <c r="WUX312" s="18"/>
      <c r="WUY312" s="18"/>
      <c r="WUZ312" s="18"/>
      <c r="WVA312" s="18"/>
      <c r="WVB312" s="18"/>
      <c r="WVC312" s="18"/>
      <c r="WVD312" s="18"/>
      <c r="WVE312" s="18"/>
      <c r="WVF312" s="18"/>
      <c r="WVG312" s="18"/>
      <c r="WVH312" s="18"/>
      <c r="WVI312" s="18"/>
      <c r="WVJ312" s="18"/>
      <c r="WVK312" s="18"/>
      <c r="WVL312" s="18"/>
      <c r="WVM312" s="18"/>
      <c r="WVN312" s="18"/>
      <c r="WVO312" s="18"/>
      <c r="WVP312" s="18"/>
      <c r="WVQ312" s="18"/>
      <c r="WVR312" s="18"/>
      <c r="WVS312" s="18"/>
      <c r="WVT312" s="18"/>
      <c r="WVU312" s="18"/>
      <c r="WVV312" s="18"/>
      <c r="WVW312" s="18"/>
      <c r="WVX312" s="18"/>
      <c r="WVY312" s="18"/>
      <c r="WVZ312" s="18"/>
      <c r="WWA312" s="18"/>
      <c r="WWB312" s="18"/>
      <c r="WWC312" s="18"/>
      <c r="WWD312" s="18"/>
      <c r="WWE312" s="18"/>
      <c r="WWF312" s="18"/>
      <c r="WWG312" s="18"/>
      <c r="WWH312" s="18"/>
      <c r="WWI312" s="18"/>
      <c r="WWJ312" s="18"/>
      <c r="WWK312" s="18"/>
      <c r="WWL312" s="18"/>
      <c r="WWM312" s="18"/>
      <c r="WWN312" s="18"/>
      <c r="WWO312" s="18"/>
      <c r="WWP312" s="18"/>
      <c r="WWQ312" s="18"/>
      <c r="WWR312" s="18"/>
      <c r="WWS312" s="18"/>
      <c r="WWT312" s="18"/>
      <c r="WWU312" s="18"/>
      <c r="WWV312" s="18"/>
      <c r="WWW312" s="18"/>
      <c r="WWX312" s="18"/>
      <c r="WWY312" s="18"/>
      <c r="WWZ312" s="18"/>
      <c r="WXA312" s="18"/>
      <c r="WXB312" s="18"/>
      <c r="WXC312" s="18"/>
      <c r="WXD312" s="18"/>
      <c r="WXE312" s="18"/>
      <c r="WXF312" s="18"/>
      <c r="WXG312" s="18"/>
      <c r="WXH312" s="18"/>
      <c r="WXI312" s="18"/>
      <c r="WXJ312" s="18"/>
      <c r="WXK312" s="18"/>
      <c r="WXL312" s="18"/>
      <c r="WXM312" s="18"/>
      <c r="WXN312" s="18"/>
      <c r="WXO312" s="18"/>
      <c r="WXP312" s="18"/>
      <c r="WXQ312" s="18"/>
      <c r="WXR312" s="18"/>
      <c r="WXS312" s="18"/>
      <c r="WXT312" s="18"/>
      <c r="WXU312" s="18"/>
      <c r="WXV312" s="18"/>
      <c r="WXW312" s="18"/>
      <c r="WXX312" s="18"/>
      <c r="WXY312" s="18"/>
      <c r="WXZ312" s="18"/>
      <c r="WYA312" s="18"/>
      <c r="WYB312" s="18"/>
      <c r="WYC312" s="18"/>
      <c r="WYD312" s="18"/>
      <c r="WYE312" s="18"/>
      <c r="WYF312" s="18"/>
      <c r="WYG312" s="18"/>
      <c r="WYH312" s="18"/>
      <c r="WYI312" s="18"/>
      <c r="WYJ312" s="18"/>
      <c r="WYK312" s="18"/>
      <c r="WYL312" s="18"/>
      <c r="WYM312" s="18"/>
      <c r="WYN312" s="18"/>
      <c r="WYO312" s="18"/>
      <c r="WYP312" s="18"/>
      <c r="WYQ312" s="18"/>
      <c r="WYR312" s="18"/>
      <c r="WYS312" s="18"/>
      <c r="WYT312" s="18"/>
      <c r="WYU312" s="18"/>
      <c r="WYV312" s="18"/>
      <c r="WYW312" s="18"/>
      <c r="WYX312" s="18"/>
      <c r="WYY312" s="18"/>
      <c r="WYZ312" s="18"/>
      <c r="WZA312" s="18"/>
      <c r="WZB312" s="18"/>
      <c r="WZC312" s="18"/>
      <c r="WZD312" s="18"/>
      <c r="WZE312" s="18"/>
      <c r="WZF312" s="18"/>
      <c r="WZG312" s="18"/>
      <c r="WZH312" s="18"/>
      <c r="WZI312" s="18"/>
      <c r="WZJ312" s="18"/>
      <c r="WZK312" s="18"/>
      <c r="WZL312" s="18"/>
      <c r="WZM312" s="18"/>
      <c r="WZN312" s="18"/>
      <c r="WZO312" s="18"/>
      <c r="WZP312" s="18"/>
      <c r="WZQ312" s="18"/>
      <c r="WZR312" s="18"/>
      <c r="WZS312" s="18"/>
      <c r="WZT312" s="18"/>
      <c r="WZU312" s="18"/>
      <c r="WZV312" s="18"/>
      <c r="WZW312" s="18"/>
      <c r="WZX312" s="18"/>
      <c r="WZY312" s="18"/>
      <c r="WZZ312" s="18"/>
      <c r="XAA312" s="18"/>
      <c r="XAB312" s="18"/>
      <c r="XAC312" s="18"/>
      <c r="XAD312" s="18"/>
      <c r="XAE312" s="18"/>
      <c r="XAF312" s="18"/>
      <c r="XAG312" s="18"/>
      <c r="XAH312" s="18"/>
      <c r="XAI312" s="18"/>
      <c r="XAJ312" s="18"/>
      <c r="XAK312" s="18"/>
      <c r="XAL312" s="18"/>
      <c r="XAM312" s="18"/>
      <c r="XAN312" s="18"/>
      <c r="XAO312" s="18"/>
      <c r="XAP312" s="18"/>
      <c r="XAQ312" s="18"/>
      <c r="XAR312" s="18"/>
      <c r="XAS312" s="18"/>
      <c r="XAT312" s="18"/>
      <c r="XAU312" s="18"/>
      <c r="XAV312" s="18"/>
      <c r="XAW312" s="18"/>
      <c r="XAX312" s="18"/>
      <c r="XAY312" s="18"/>
      <c r="XAZ312" s="18"/>
      <c r="XBA312" s="18"/>
      <c r="XBB312" s="18"/>
      <c r="XBC312" s="18"/>
      <c r="XBD312" s="18"/>
      <c r="XBE312" s="18"/>
      <c r="XBF312" s="18"/>
      <c r="XBG312" s="18"/>
      <c r="XBH312" s="18"/>
      <c r="XBI312" s="18"/>
      <c r="XBJ312" s="18"/>
      <c r="XBK312" s="18"/>
      <c r="XBL312" s="18"/>
      <c r="XBM312" s="18"/>
      <c r="XBN312" s="18"/>
      <c r="XBO312" s="18"/>
      <c r="XBP312" s="18"/>
      <c r="XBQ312" s="18"/>
      <c r="XBR312" s="18"/>
      <c r="XBS312" s="18"/>
      <c r="XBT312" s="18"/>
      <c r="XBU312" s="18"/>
      <c r="XBV312" s="18"/>
      <c r="XBW312" s="18"/>
      <c r="XBX312" s="18"/>
      <c r="XBY312" s="18"/>
      <c r="XBZ312" s="18"/>
      <c r="XCA312" s="18"/>
      <c r="XCB312" s="18"/>
      <c r="XCC312" s="18"/>
      <c r="XCD312" s="18"/>
      <c r="XCE312" s="18"/>
      <c r="XCF312" s="18"/>
      <c r="XCG312" s="18"/>
      <c r="XCH312" s="18"/>
      <c r="XCI312" s="18"/>
      <c r="XCJ312" s="18"/>
      <c r="XCK312" s="18"/>
      <c r="XCL312" s="18"/>
      <c r="XCM312" s="18"/>
      <c r="XCN312" s="18"/>
      <c r="XCO312" s="18"/>
      <c r="XCP312" s="18"/>
      <c r="XCQ312" s="18"/>
      <c r="XCR312" s="18"/>
      <c r="XCS312" s="18"/>
      <c r="XCT312" s="18"/>
      <c r="XCU312" s="18"/>
      <c r="XCV312" s="18"/>
      <c r="XCW312" s="18"/>
      <c r="XCX312" s="18"/>
      <c r="XCY312" s="18"/>
      <c r="XCZ312" s="18"/>
      <c r="XDA312" s="18"/>
      <c r="XDB312" s="18"/>
      <c r="XDC312" s="18"/>
      <c r="XDD312" s="18"/>
      <c r="XDE312" s="18"/>
      <c r="XDF312" s="18"/>
      <c r="XDG312" s="18"/>
      <c r="XDH312" s="18"/>
      <c r="XDI312" s="18"/>
      <c r="XDJ312" s="18"/>
      <c r="XDK312" s="18"/>
      <c r="XDL312" s="18"/>
      <c r="XDM312" s="18"/>
      <c r="XDN312" s="18"/>
      <c r="XDO312" s="18"/>
      <c r="XDP312" s="18"/>
      <c r="XDQ312" s="18"/>
      <c r="XDR312" s="18"/>
      <c r="XDS312" s="18"/>
      <c r="XDT312" s="18"/>
      <c r="XDU312" s="18"/>
      <c r="XDV312" s="18"/>
      <c r="XDW312" s="18"/>
      <c r="XDX312" s="18"/>
      <c r="XDY312" s="18"/>
      <c r="XDZ312" s="18"/>
      <c r="XEA312" s="18"/>
      <c r="XEB312" s="18"/>
      <c r="XEC312" s="18"/>
      <c r="XED312" s="18"/>
      <c r="XEE312" s="18"/>
      <c r="XEF312" s="18"/>
      <c r="XEG312" s="18"/>
      <c r="XEH312" s="18"/>
      <c r="XEI312" s="18"/>
    </row>
    <row r="313" spans="1:16363" s="45" customFormat="1" ht="11.1" customHeight="1" x14ac:dyDescent="0.2">
      <c r="A313" s="18"/>
      <c r="B313" s="57"/>
      <c r="C313" s="57"/>
      <c r="D313" s="57" t="s">
        <v>1946</v>
      </c>
      <c r="E313" s="57"/>
      <c r="F313" s="57"/>
      <c r="G313" s="57"/>
      <c r="H313" s="34"/>
      <c r="I313" s="34"/>
      <c r="J313" s="34"/>
      <c r="K313" s="34"/>
      <c r="L313" s="34"/>
      <c r="M313" s="34"/>
      <c r="N313" s="34"/>
      <c r="O313" s="34"/>
      <c r="P313" s="18"/>
      <c r="Q313" s="18"/>
      <c r="R313" s="18"/>
      <c r="S313" s="542"/>
      <c r="T313" s="542"/>
      <c r="U313" s="530"/>
      <c r="W313" s="532"/>
      <c r="X313" s="9"/>
      <c r="Y313" s="33" t="s">
        <v>1919</v>
      </c>
      <c r="Z313" s="559"/>
      <c r="AA313" s="532"/>
      <c r="AB313" s="532"/>
      <c r="AC313" s="532"/>
      <c r="AD313" s="532"/>
      <c r="AE313" s="532"/>
      <c r="AF313" s="532"/>
      <c r="AG313" s="532"/>
      <c r="AH313" s="532"/>
      <c r="AI313" s="532"/>
      <c r="AJ313" s="532"/>
      <c r="AK313" s="532"/>
      <c r="AL313" s="18"/>
      <c r="AM313" s="9"/>
      <c r="AO313" s="527"/>
      <c r="AP313" s="584"/>
      <c r="AQ313" s="18"/>
      <c r="AR313" s="18"/>
      <c r="AS313" s="18"/>
      <c r="AT313" s="18"/>
      <c r="AU313" s="18"/>
      <c r="AV313" s="18"/>
      <c r="AW313" s="18"/>
      <c r="AX313" s="18"/>
      <c r="AY313" s="18"/>
      <c r="AZ313" s="18"/>
      <c r="BA313" s="18"/>
      <c r="BB313" s="18"/>
      <c r="BC313" s="18"/>
      <c r="BD313" s="18"/>
      <c r="BE313" s="18"/>
      <c r="BF313" s="18"/>
      <c r="BG313" s="18"/>
      <c r="BH313" s="18"/>
      <c r="BI313" s="18"/>
      <c r="BJ313" s="18"/>
      <c r="BK313" s="18"/>
      <c r="BL313" s="18"/>
      <c r="BM313" s="18"/>
      <c r="BN313" s="18"/>
      <c r="BO313" s="18"/>
      <c r="BP313" s="18"/>
      <c r="BQ313" s="18"/>
      <c r="BR313" s="18"/>
      <c r="BS313" s="18"/>
      <c r="BT313" s="18"/>
      <c r="BU313" s="18"/>
      <c r="BV313" s="18"/>
      <c r="BW313" s="18"/>
      <c r="BX313" s="18"/>
      <c r="BY313" s="18"/>
      <c r="BZ313" s="18"/>
      <c r="CA313" s="18"/>
      <c r="CB313" s="18"/>
      <c r="CC313" s="18"/>
      <c r="CD313" s="18"/>
      <c r="CE313" s="18"/>
      <c r="CF313" s="18"/>
      <c r="CG313" s="18"/>
      <c r="CH313" s="18"/>
      <c r="CI313" s="18"/>
      <c r="CJ313" s="18"/>
      <c r="CK313" s="18"/>
      <c r="CL313" s="18"/>
      <c r="CM313" s="18"/>
      <c r="CN313" s="18"/>
      <c r="CO313" s="18"/>
      <c r="CP313" s="18"/>
      <c r="CQ313" s="18"/>
      <c r="CR313" s="18"/>
      <c r="CS313" s="18"/>
      <c r="CT313" s="18"/>
      <c r="CU313" s="18"/>
      <c r="CV313" s="18"/>
      <c r="CW313" s="18"/>
      <c r="CX313" s="18"/>
      <c r="CY313" s="18"/>
      <c r="CZ313" s="18"/>
      <c r="DA313" s="18"/>
      <c r="DB313" s="18"/>
      <c r="DC313" s="18"/>
      <c r="DD313" s="18"/>
      <c r="DE313" s="18"/>
      <c r="DF313" s="18"/>
      <c r="DG313" s="18"/>
      <c r="DH313" s="18"/>
      <c r="DI313" s="18"/>
      <c r="DJ313" s="18"/>
      <c r="DK313" s="18"/>
      <c r="DL313" s="18"/>
      <c r="DM313" s="18"/>
      <c r="DN313" s="18"/>
      <c r="DO313" s="18"/>
      <c r="DP313" s="18"/>
      <c r="DQ313" s="18"/>
      <c r="DR313" s="18"/>
      <c r="DS313" s="18"/>
      <c r="DT313" s="18"/>
      <c r="DU313" s="18"/>
      <c r="DV313" s="18"/>
      <c r="DW313" s="18"/>
      <c r="DX313" s="18"/>
      <c r="DY313" s="18"/>
      <c r="DZ313" s="18"/>
      <c r="EA313" s="18"/>
      <c r="EB313" s="18"/>
      <c r="EC313" s="18"/>
      <c r="ED313" s="18"/>
      <c r="EE313" s="18"/>
      <c r="EF313" s="18"/>
      <c r="EG313" s="18"/>
      <c r="EH313" s="18"/>
      <c r="EI313" s="18"/>
      <c r="EJ313" s="18"/>
      <c r="EK313" s="18"/>
      <c r="EL313" s="18"/>
      <c r="EM313" s="18"/>
      <c r="EN313" s="18"/>
      <c r="EO313" s="18"/>
      <c r="EP313" s="18"/>
      <c r="EQ313" s="18"/>
      <c r="ER313" s="18"/>
      <c r="ES313" s="18"/>
      <c r="ET313" s="18"/>
      <c r="EU313" s="18"/>
      <c r="EV313" s="18"/>
      <c r="EW313" s="18"/>
      <c r="EX313" s="18"/>
      <c r="EY313" s="18"/>
      <c r="EZ313" s="18"/>
      <c r="FA313" s="18"/>
      <c r="FB313" s="18"/>
      <c r="FC313" s="18"/>
      <c r="FD313" s="18"/>
      <c r="FE313" s="18"/>
      <c r="FF313" s="18"/>
      <c r="FG313" s="18"/>
      <c r="FH313" s="18"/>
      <c r="FI313" s="18"/>
      <c r="FJ313" s="18"/>
      <c r="FK313" s="18"/>
      <c r="FL313" s="18"/>
      <c r="FM313" s="18"/>
      <c r="FN313" s="18"/>
      <c r="FO313" s="18"/>
      <c r="FP313" s="18"/>
      <c r="FQ313" s="18"/>
      <c r="FR313" s="18"/>
      <c r="FS313" s="18"/>
      <c r="FT313" s="18"/>
      <c r="FU313" s="18"/>
      <c r="FV313" s="18"/>
      <c r="FW313" s="18"/>
      <c r="FX313" s="18"/>
      <c r="FY313" s="18"/>
      <c r="FZ313" s="18"/>
      <c r="GA313" s="18"/>
      <c r="GB313" s="18"/>
      <c r="GC313" s="18"/>
      <c r="GD313" s="18"/>
      <c r="GE313" s="18"/>
      <c r="GF313" s="18"/>
      <c r="GG313" s="18"/>
      <c r="GH313" s="18"/>
      <c r="GI313" s="18"/>
      <c r="GJ313" s="18"/>
      <c r="GK313" s="18"/>
      <c r="GL313" s="18"/>
      <c r="GM313" s="18"/>
      <c r="GN313" s="18"/>
      <c r="GO313" s="18"/>
      <c r="GP313" s="18"/>
      <c r="GQ313" s="18"/>
      <c r="GR313" s="18"/>
      <c r="GS313" s="18"/>
      <c r="GT313" s="18"/>
      <c r="GU313" s="18"/>
      <c r="GV313" s="18"/>
      <c r="GW313" s="18"/>
      <c r="GX313" s="18"/>
      <c r="GY313" s="18"/>
      <c r="GZ313" s="18"/>
      <c r="HA313" s="18"/>
      <c r="HB313" s="18"/>
      <c r="HC313" s="18"/>
      <c r="HD313" s="18"/>
      <c r="HE313" s="18"/>
      <c r="HF313" s="18"/>
      <c r="HG313" s="18"/>
      <c r="HH313" s="18"/>
      <c r="HI313" s="18"/>
      <c r="HJ313" s="18"/>
      <c r="HK313" s="18"/>
      <c r="HL313" s="18"/>
      <c r="HM313" s="18"/>
      <c r="HN313" s="18"/>
      <c r="HO313" s="18"/>
      <c r="HP313" s="18"/>
      <c r="HQ313" s="18"/>
      <c r="HR313" s="18"/>
      <c r="HS313" s="18"/>
      <c r="HT313" s="18"/>
      <c r="HU313" s="18"/>
      <c r="HV313" s="18"/>
      <c r="HW313" s="18"/>
      <c r="HX313" s="18"/>
      <c r="HY313" s="18"/>
      <c r="HZ313" s="18"/>
      <c r="IA313" s="18"/>
      <c r="IB313" s="18"/>
      <c r="IC313" s="18"/>
      <c r="ID313" s="18"/>
      <c r="IE313" s="18"/>
      <c r="IF313" s="18"/>
      <c r="IG313" s="18"/>
      <c r="IH313" s="18"/>
      <c r="II313" s="18"/>
      <c r="IJ313" s="18"/>
      <c r="IK313" s="18"/>
      <c r="IL313" s="18"/>
      <c r="IM313" s="18"/>
      <c r="IN313" s="18"/>
      <c r="IO313" s="18"/>
      <c r="IP313" s="18"/>
      <c r="IQ313" s="18"/>
      <c r="IR313" s="18"/>
      <c r="IS313" s="18"/>
      <c r="IT313" s="18"/>
      <c r="IU313" s="18"/>
      <c r="IV313" s="18"/>
      <c r="IW313" s="18"/>
      <c r="IX313" s="18"/>
      <c r="IY313" s="18"/>
      <c r="IZ313" s="18"/>
      <c r="JA313" s="18"/>
      <c r="JB313" s="18"/>
      <c r="JC313" s="18"/>
      <c r="JD313" s="18"/>
      <c r="JE313" s="18"/>
      <c r="JF313" s="18"/>
      <c r="JG313" s="18"/>
      <c r="JH313" s="18"/>
      <c r="JI313" s="18"/>
      <c r="JJ313" s="18"/>
      <c r="JK313" s="18"/>
      <c r="JL313" s="18"/>
      <c r="JM313" s="18"/>
      <c r="JN313" s="18"/>
      <c r="JO313" s="18"/>
      <c r="JP313" s="18"/>
      <c r="JQ313" s="18"/>
      <c r="JR313" s="18"/>
      <c r="JS313" s="18"/>
      <c r="JT313" s="18"/>
      <c r="JU313" s="18"/>
      <c r="JV313" s="18"/>
      <c r="JW313" s="18"/>
      <c r="JX313" s="18"/>
      <c r="JY313" s="18"/>
      <c r="JZ313" s="18"/>
      <c r="KA313" s="18"/>
      <c r="KB313" s="18"/>
      <c r="KC313" s="18"/>
      <c r="KD313" s="18"/>
      <c r="KE313" s="18"/>
      <c r="KF313" s="18"/>
      <c r="KG313" s="18"/>
      <c r="KH313" s="18"/>
      <c r="KI313" s="18"/>
      <c r="KJ313" s="18"/>
      <c r="KK313" s="18"/>
      <c r="KL313" s="18"/>
      <c r="KM313" s="18"/>
      <c r="KN313" s="18"/>
      <c r="KO313" s="18"/>
      <c r="KP313" s="18"/>
      <c r="KQ313" s="18"/>
      <c r="KR313" s="18"/>
      <c r="KS313" s="18"/>
      <c r="KT313" s="18"/>
      <c r="KU313" s="18"/>
      <c r="KV313" s="18"/>
      <c r="KW313" s="18"/>
      <c r="KX313" s="18"/>
      <c r="KY313" s="18"/>
      <c r="KZ313" s="18"/>
      <c r="LA313" s="18"/>
      <c r="LB313" s="18"/>
      <c r="LC313" s="18"/>
      <c r="LD313" s="18"/>
      <c r="LE313" s="18"/>
      <c r="LF313" s="18"/>
      <c r="LG313" s="18"/>
      <c r="LH313" s="18"/>
      <c r="LI313" s="18"/>
      <c r="LJ313" s="18"/>
      <c r="LK313" s="18"/>
      <c r="LL313" s="18"/>
      <c r="LM313" s="18"/>
      <c r="LN313" s="18"/>
      <c r="LO313" s="18"/>
      <c r="LP313" s="18"/>
      <c r="LQ313" s="18"/>
      <c r="LR313" s="18"/>
      <c r="LS313" s="18"/>
      <c r="LT313" s="18"/>
      <c r="LU313" s="18"/>
      <c r="LV313" s="18"/>
      <c r="LW313" s="18"/>
      <c r="LX313" s="18"/>
      <c r="LY313" s="18"/>
      <c r="LZ313" s="18"/>
      <c r="MA313" s="18"/>
      <c r="MB313" s="18"/>
      <c r="MC313" s="18"/>
      <c r="MD313" s="18"/>
      <c r="ME313" s="18"/>
      <c r="MF313" s="18"/>
      <c r="MG313" s="18"/>
      <c r="MH313" s="18"/>
      <c r="MI313" s="18"/>
      <c r="MJ313" s="18"/>
      <c r="MK313" s="18"/>
      <c r="ML313" s="18"/>
      <c r="MM313" s="18"/>
      <c r="MN313" s="18"/>
      <c r="MO313" s="18"/>
      <c r="MP313" s="18"/>
      <c r="MQ313" s="18"/>
      <c r="MR313" s="18"/>
      <c r="MS313" s="18"/>
      <c r="MT313" s="18"/>
      <c r="MU313" s="18"/>
      <c r="MV313" s="18"/>
      <c r="MW313" s="18"/>
      <c r="MX313" s="18"/>
      <c r="MY313" s="18"/>
      <c r="MZ313" s="18"/>
      <c r="NA313" s="18"/>
      <c r="NB313" s="18"/>
      <c r="NC313" s="18"/>
      <c r="ND313" s="18"/>
      <c r="NE313" s="18"/>
      <c r="NF313" s="18"/>
      <c r="NG313" s="18"/>
      <c r="NH313" s="18"/>
      <c r="NI313" s="18"/>
      <c r="NJ313" s="18"/>
      <c r="NK313" s="18"/>
      <c r="NL313" s="18"/>
      <c r="NM313" s="18"/>
      <c r="NN313" s="18"/>
      <c r="NO313" s="18"/>
      <c r="NP313" s="18"/>
      <c r="NQ313" s="18"/>
      <c r="NR313" s="18"/>
      <c r="NS313" s="18"/>
      <c r="NT313" s="18"/>
      <c r="NU313" s="18"/>
      <c r="NV313" s="18"/>
      <c r="NW313" s="18"/>
      <c r="NX313" s="18"/>
      <c r="NY313" s="18"/>
      <c r="NZ313" s="18"/>
      <c r="OA313" s="18"/>
      <c r="OB313" s="18"/>
      <c r="OC313" s="18"/>
      <c r="OD313" s="18"/>
      <c r="OE313" s="18"/>
      <c r="OF313" s="18"/>
      <c r="OG313" s="18"/>
      <c r="OH313" s="18"/>
      <c r="OI313" s="18"/>
      <c r="OJ313" s="18"/>
      <c r="OK313" s="18"/>
      <c r="OL313" s="18"/>
      <c r="OM313" s="18"/>
      <c r="ON313" s="18"/>
      <c r="OO313" s="18"/>
      <c r="OP313" s="18"/>
      <c r="OQ313" s="18"/>
      <c r="OR313" s="18"/>
      <c r="OS313" s="18"/>
      <c r="OT313" s="18"/>
      <c r="OU313" s="18"/>
      <c r="OV313" s="18"/>
      <c r="OW313" s="18"/>
      <c r="OX313" s="18"/>
      <c r="OY313" s="18"/>
      <c r="OZ313" s="18"/>
      <c r="PA313" s="18"/>
      <c r="PB313" s="18"/>
      <c r="PC313" s="18"/>
      <c r="PD313" s="18"/>
      <c r="PE313" s="18"/>
      <c r="PF313" s="18"/>
      <c r="PG313" s="18"/>
      <c r="PH313" s="18"/>
      <c r="PI313" s="18"/>
      <c r="PJ313" s="18"/>
      <c r="PK313" s="18"/>
      <c r="PL313" s="18"/>
      <c r="PM313" s="18"/>
      <c r="PN313" s="18"/>
      <c r="PO313" s="18"/>
      <c r="PP313" s="18"/>
      <c r="PQ313" s="18"/>
      <c r="PR313" s="18"/>
      <c r="PS313" s="18"/>
      <c r="PT313" s="18"/>
      <c r="PU313" s="18"/>
      <c r="PV313" s="18"/>
      <c r="PW313" s="18"/>
      <c r="PX313" s="18"/>
      <c r="PY313" s="18"/>
      <c r="PZ313" s="18"/>
      <c r="QA313" s="18"/>
      <c r="QB313" s="18"/>
      <c r="QC313" s="18"/>
      <c r="QD313" s="18"/>
      <c r="QE313" s="18"/>
      <c r="QF313" s="18"/>
      <c r="QG313" s="18"/>
      <c r="QH313" s="18"/>
      <c r="QI313" s="18"/>
      <c r="QJ313" s="18"/>
      <c r="QK313" s="18"/>
      <c r="QL313" s="18"/>
      <c r="QM313" s="18"/>
      <c r="QN313" s="18"/>
      <c r="QO313" s="18"/>
      <c r="QP313" s="18"/>
      <c r="QQ313" s="18"/>
      <c r="QR313" s="18"/>
      <c r="QS313" s="18"/>
      <c r="QT313" s="18"/>
      <c r="QU313" s="18"/>
      <c r="QV313" s="18"/>
      <c r="QW313" s="18"/>
      <c r="QX313" s="18"/>
      <c r="QY313" s="18"/>
      <c r="QZ313" s="18"/>
      <c r="RA313" s="18"/>
      <c r="RB313" s="18"/>
      <c r="RC313" s="18"/>
      <c r="RD313" s="18"/>
      <c r="RE313" s="18"/>
      <c r="RF313" s="18"/>
      <c r="RG313" s="18"/>
      <c r="RH313" s="18"/>
      <c r="RI313" s="18"/>
      <c r="RJ313" s="18"/>
      <c r="RK313" s="18"/>
      <c r="RL313" s="18"/>
      <c r="RM313" s="18"/>
      <c r="RN313" s="18"/>
      <c r="RO313" s="18"/>
      <c r="RP313" s="18"/>
      <c r="RQ313" s="18"/>
      <c r="RR313" s="18"/>
      <c r="RS313" s="18"/>
      <c r="RT313" s="18"/>
      <c r="RU313" s="18"/>
      <c r="RV313" s="18"/>
      <c r="RW313" s="18"/>
      <c r="RX313" s="18"/>
      <c r="RY313" s="18"/>
      <c r="RZ313" s="18"/>
      <c r="SA313" s="18"/>
      <c r="SB313" s="18"/>
      <c r="SC313" s="18"/>
      <c r="SD313" s="18"/>
      <c r="SE313" s="18"/>
      <c r="SF313" s="18"/>
      <c r="SG313" s="18"/>
      <c r="SH313" s="18"/>
      <c r="SI313" s="18"/>
      <c r="SJ313" s="18"/>
      <c r="SK313" s="18"/>
      <c r="SL313" s="18"/>
      <c r="SM313" s="18"/>
      <c r="SN313" s="18"/>
      <c r="SO313" s="18"/>
      <c r="SP313" s="18"/>
      <c r="SQ313" s="18"/>
      <c r="SR313" s="18"/>
      <c r="SS313" s="18"/>
      <c r="ST313" s="18"/>
      <c r="SU313" s="18"/>
      <c r="SV313" s="18"/>
      <c r="SW313" s="18"/>
      <c r="SX313" s="18"/>
      <c r="SY313" s="18"/>
      <c r="SZ313" s="18"/>
      <c r="TA313" s="18"/>
      <c r="TB313" s="18"/>
      <c r="TC313" s="18"/>
      <c r="TD313" s="18"/>
      <c r="TE313" s="18"/>
      <c r="TF313" s="18"/>
      <c r="TG313" s="18"/>
      <c r="TH313" s="18"/>
      <c r="TI313" s="18"/>
      <c r="TJ313" s="18"/>
      <c r="TK313" s="18"/>
      <c r="TL313" s="18"/>
      <c r="TM313" s="18"/>
      <c r="TN313" s="18"/>
      <c r="TO313" s="18"/>
      <c r="TP313" s="18"/>
      <c r="TQ313" s="18"/>
      <c r="TR313" s="18"/>
      <c r="TS313" s="18"/>
      <c r="TT313" s="18"/>
      <c r="TU313" s="18"/>
      <c r="TV313" s="18"/>
      <c r="TW313" s="18"/>
      <c r="TX313" s="18"/>
      <c r="TY313" s="18"/>
      <c r="TZ313" s="18"/>
      <c r="UA313" s="18"/>
      <c r="UB313" s="18"/>
      <c r="UC313" s="18"/>
      <c r="UD313" s="18"/>
      <c r="UE313" s="18"/>
      <c r="UF313" s="18"/>
      <c r="UG313" s="18"/>
      <c r="UH313" s="18"/>
      <c r="UI313" s="18"/>
      <c r="UJ313" s="18"/>
      <c r="UK313" s="18"/>
      <c r="UL313" s="18"/>
      <c r="UM313" s="18"/>
      <c r="UN313" s="18"/>
      <c r="UO313" s="18"/>
      <c r="UP313" s="18"/>
      <c r="UQ313" s="18"/>
      <c r="UR313" s="18"/>
      <c r="US313" s="18"/>
      <c r="UT313" s="18"/>
      <c r="UU313" s="18"/>
      <c r="UV313" s="18"/>
      <c r="UW313" s="18"/>
      <c r="UX313" s="18"/>
      <c r="UY313" s="18"/>
      <c r="UZ313" s="18"/>
      <c r="VA313" s="18"/>
      <c r="VB313" s="18"/>
      <c r="VC313" s="18"/>
      <c r="VD313" s="18"/>
      <c r="VE313" s="18"/>
      <c r="VF313" s="18"/>
      <c r="VG313" s="18"/>
      <c r="VH313" s="18"/>
      <c r="VI313" s="18"/>
      <c r="VJ313" s="18"/>
      <c r="VK313" s="18"/>
      <c r="VL313" s="18"/>
      <c r="VM313" s="18"/>
      <c r="VN313" s="18"/>
      <c r="VO313" s="18"/>
      <c r="VP313" s="18"/>
      <c r="VQ313" s="18"/>
      <c r="VR313" s="18"/>
      <c r="VS313" s="18"/>
      <c r="VT313" s="18"/>
      <c r="VU313" s="18"/>
      <c r="VV313" s="18"/>
      <c r="VW313" s="18"/>
      <c r="VX313" s="18"/>
      <c r="VY313" s="18"/>
      <c r="VZ313" s="18"/>
      <c r="WA313" s="18"/>
      <c r="WB313" s="18"/>
      <c r="WC313" s="18"/>
      <c r="WD313" s="18"/>
      <c r="WE313" s="18"/>
      <c r="WF313" s="18"/>
      <c r="WG313" s="18"/>
      <c r="WH313" s="18"/>
      <c r="WI313" s="18"/>
      <c r="WJ313" s="18"/>
      <c r="WK313" s="18"/>
      <c r="WL313" s="18"/>
      <c r="WM313" s="18"/>
      <c r="WN313" s="18"/>
      <c r="WO313" s="18"/>
      <c r="WP313" s="18"/>
      <c r="WQ313" s="18"/>
      <c r="WR313" s="18"/>
      <c r="WS313" s="18"/>
      <c r="WT313" s="18"/>
      <c r="WU313" s="18"/>
      <c r="WV313" s="18"/>
      <c r="WW313" s="18"/>
      <c r="WX313" s="18"/>
      <c r="WY313" s="18"/>
      <c r="WZ313" s="18"/>
      <c r="XA313" s="18"/>
      <c r="XB313" s="18"/>
      <c r="XC313" s="18"/>
      <c r="XD313" s="18"/>
      <c r="XE313" s="18"/>
      <c r="XF313" s="18"/>
      <c r="XG313" s="18"/>
      <c r="XH313" s="18"/>
      <c r="XI313" s="18"/>
      <c r="XJ313" s="18"/>
      <c r="XK313" s="18"/>
      <c r="XL313" s="18"/>
      <c r="XM313" s="18"/>
      <c r="XN313" s="18"/>
      <c r="XO313" s="18"/>
      <c r="XP313" s="18"/>
      <c r="XQ313" s="18"/>
      <c r="XR313" s="18"/>
      <c r="XS313" s="18"/>
      <c r="XT313" s="18"/>
      <c r="XU313" s="18"/>
      <c r="XV313" s="18"/>
      <c r="XW313" s="18"/>
      <c r="XX313" s="18"/>
      <c r="XY313" s="18"/>
      <c r="XZ313" s="18"/>
      <c r="YA313" s="18"/>
      <c r="YB313" s="18"/>
      <c r="YC313" s="18"/>
      <c r="YD313" s="18"/>
      <c r="YE313" s="18"/>
      <c r="YF313" s="18"/>
      <c r="YG313" s="18"/>
      <c r="YH313" s="18"/>
      <c r="YI313" s="18"/>
      <c r="YJ313" s="18"/>
      <c r="YK313" s="18"/>
      <c r="YL313" s="18"/>
      <c r="YM313" s="18"/>
      <c r="YN313" s="18"/>
      <c r="YO313" s="18"/>
      <c r="YP313" s="18"/>
      <c r="YQ313" s="18"/>
      <c r="YR313" s="18"/>
      <c r="YS313" s="18"/>
      <c r="YT313" s="18"/>
      <c r="YU313" s="18"/>
      <c r="YV313" s="18"/>
      <c r="YW313" s="18"/>
      <c r="YX313" s="18"/>
      <c r="YY313" s="18"/>
      <c r="YZ313" s="18"/>
      <c r="ZA313" s="18"/>
      <c r="ZB313" s="18"/>
      <c r="ZC313" s="18"/>
      <c r="ZD313" s="18"/>
      <c r="ZE313" s="18"/>
      <c r="ZF313" s="18"/>
      <c r="ZG313" s="18"/>
      <c r="ZH313" s="18"/>
      <c r="ZI313" s="18"/>
      <c r="ZJ313" s="18"/>
      <c r="ZK313" s="18"/>
      <c r="ZL313" s="18"/>
      <c r="ZM313" s="18"/>
      <c r="ZN313" s="18"/>
      <c r="ZO313" s="18"/>
      <c r="ZP313" s="18"/>
      <c r="ZQ313" s="18"/>
      <c r="ZR313" s="18"/>
      <c r="ZS313" s="18"/>
      <c r="ZT313" s="18"/>
      <c r="ZU313" s="18"/>
      <c r="ZV313" s="18"/>
      <c r="ZW313" s="18"/>
      <c r="ZX313" s="18"/>
      <c r="ZY313" s="18"/>
      <c r="ZZ313" s="18"/>
      <c r="AAA313" s="18"/>
      <c r="AAB313" s="18"/>
      <c r="AAC313" s="18"/>
      <c r="AAD313" s="18"/>
      <c r="AAE313" s="18"/>
      <c r="AAF313" s="18"/>
      <c r="AAG313" s="18"/>
      <c r="AAH313" s="18"/>
      <c r="AAI313" s="18"/>
      <c r="AAJ313" s="18"/>
      <c r="AAK313" s="18"/>
      <c r="AAL313" s="18"/>
      <c r="AAM313" s="18"/>
      <c r="AAN313" s="18"/>
      <c r="AAO313" s="18"/>
      <c r="AAP313" s="18"/>
      <c r="AAQ313" s="18"/>
      <c r="AAR313" s="18"/>
      <c r="AAS313" s="18"/>
      <c r="AAT313" s="18"/>
      <c r="AAU313" s="18"/>
      <c r="AAV313" s="18"/>
      <c r="AAW313" s="18"/>
      <c r="AAX313" s="18"/>
      <c r="AAY313" s="18"/>
      <c r="AAZ313" s="18"/>
      <c r="ABA313" s="18"/>
      <c r="ABB313" s="18"/>
      <c r="ABC313" s="18"/>
      <c r="ABD313" s="18"/>
      <c r="ABE313" s="18"/>
      <c r="ABF313" s="18"/>
      <c r="ABG313" s="18"/>
      <c r="ABH313" s="18"/>
      <c r="ABI313" s="18"/>
      <c r="ABJ313" s="18"/>
      <c r="ABK313" s="18"/>
      <c r="ABL313" s="18"/>
      <c r="ABM313" s="18"/>
      <c r="ABN313" s="18"/>
      <c r="ABO313" s="18"/>
      <c r="ABP313" s="18"/>
      <c r="ABQ313" s="18"/>
      <c r="ABR313" s="18"/>
      <c r="ABS313" s="18"/>
      <c r="ABT313" s="18"/>
      <c r="ABU313" s="18"/>
      <c r="ABV313" s="18"/>
      <c r="ABW313" s="18"/>
      <c r="ABX313" s="18"/>
      <c r="ABY313" s="18"/>
      <c r="ABZ313" s="18"/>
      <c r="ACA313" s="18"/>
      <c r="ACB313" s="18"/>
      <c r="ACC313" s="18"/>
      <c r="ACD313" s="18"/>
      <c r="ACE313" s="18"/>
      <c r="ACF313" s="18"/>
      <c r="ACG313" s="18"/>
      <c r="ACH313" s="18"/>
      <c r="ACI313" s="18"/>
      <c r="ACJ313" s="18"/>
      <c r="ACK313" s="18"/>
      <c r="ACL313" s="18"/>
      <c r="ACM313" s="18"/>
      <c r="ACN313" s="18"/>
      <c r="ACO313" s="18"/>
      <c r="ACP313" s="18"/>
      <c r="ACQ313" s="18"/>
      <c r="ACR313" s="18"/>
      <c r="ACS313" s="18"/>
      <c r="ACT313" s="18"/>
      <c r="ACU313" s="18"/>
      <c r="ACV313" s="18"/>
      <c r="ACW313" s="18"/>
      <c r="ACX313" s="18"/>
      <c r="ACY313" s="18"/>
      <c r="ACZ313" s="18"/>
      <c r="ADA313" s="18"/>
      <c r="ADB313" s="18"/>
      <c r="ADC313" s="18"/>
      <c r="ADD313" s="18"/>
      <c r="ADE313" s="18"/>
      <c r="ADF313" s="18"/>
      <c r="ADG313" s="18"/>
      <c r="ADH313" s="18"/>
      <c r="ADI313" s="18"/>
      <c r="ADJ313" s="18"/>
      <c r="ADK313" s="18"/>
      <c r="ADL313" s="18"/>
      <c r="ADM313" s="18"/>
      <c r="ADN313" s="18"/>
      <c r="ADO313" s="18"/>
      <c r="ADP313" s="18"/>
      <c r="ADQ313" s="18"/>
      <c r="ADR313" s="18"/>
      <c r="ADS313" s="18"/>
      <c r="ADT313" s="18"/>
      <c r="ADU313" s="18"/>
      <c r="ADV313" s="18"/>
      <c r="ADW313" s="18"/>
      <c r="ADX313" s="18"/>
      <c r="ADY313" s="18"/>
      <c r="ADZ313" s="18"/>
      <c r="AEA313" s="18"/>
      <c r="AEB313" s="18"/>
      <c r="AEC313" s="18"/>
      <c r="AED313" s="18"/>
      <c r="AEE313" s="18"/>
      <c r="AEF313" s="18"/>
      <c r="AEG313" s="18"/>
      <c r="AEH313" s="18"/>
      <c r="AEI313" s="18"/>
      <c r="AEJ313" s="18"/>
      <c r="AEK313" s="18"/>
      <c r="AEL313" s="18"/>
      <c r="AEM313" s="18"/>
      <c r="AEN313" s="18"/>
      <c r="AEO313" s="18"/>
      <c r="AEP313" s="18"/>
      <c r="AEQ313" s="18"/>
      <c r="AER313" s="18"/>
      <c r="AES313" s="18"/>
      <c r="AET313" s="18"/>
      <c r="AEU313" s="18"/>
      <c r="AEV313" s="18"/>
      <c r="AEW313" s="18"/>
      <c r="AEX313" s="18"/>
      <c r="AEY313" s="18"/>
      <c r="AEZ313" s="18"/>
      <c r="AFA313" s="18"/>
      <c r="AFB313" s="18"/>
      <c r="AFC313" s="18"/>
      <c r="AFD313" s="18"/>
      <c r="AFE313" s="18"/>
      <c r="AFF313" s="18"/>
      <c r="AFG313" s="18"/>
      <c r="AFH313" s="18"/>
      <c r="AFI313" s="18"/>
      <c r="AFJ313" s="18"/>
      <c r="AFK313" s="18"/>
      <c r="AFL313" s="18"/>
      <c r="AFM313" s="18"/>
      <c r="AFN313" s="18"/>
      <c r="AFO313" s="18"/>
      <c r="AFP313" s="18"/>
      <c r="AFQ313" s="18"/>
      <c r="AFR313" s="18"/>
      <c r="AFS313" s="18"/>
      <c r="AFT313" s="18"/>
      <c r="AFU313" s="18"/>
      <c r="AFV313" s="18"/>
      <c r="AFW313" s="18"/>
      <c r="AFX313" s="18"/>
      <c r="AFY313" s="18"/>
      <c r="AFZ313" s="18"/>
      <c r="AGA313" s="18"/>
      <c r="AGB313" s="18"/>
      <c r="AGC313" s="18"/>
      <c r="AGD313" s="18"/>
      <c r="AGE313" s="18"/>
      <c r="AGF313" s="18"/>
      <c r="AGG313" s="18"/>
      <c r="AGH313" s="18"/>
      <c r="AGI313" s="18"/>
      <c r="AGJ313" s="18"/>
      <c r="AGK313" s="18"/>
      <c r="AGL313" s="18"/>
      <c r="AGM313" s="18"/>
      <c r="AGN313" s="18"/>
      <c r="AGO313" s="18"/>
      <c r="AGP313" s="18"/>
      <c r="AGQ313" s="18"/>
      <c r="AGR313" s="18"/>
      <c r="AGS313" s="18"/>
      <c r="AGT313" s="18"/>
      <c r="AGU313" s="18"/>
      <c r="AGV313" s="18"/>
      <c r="AGW313" s="18"/>
      <c r="AGX313" s="18"/>
      <c r="AGY313" s="18"/>
      <c r="AGZ313" s="18"/>
      <c r="AHA313" s="18"/>
      <c r="AHB313" s="18"/>
      <c r="AHC313" s="18"/>
      <c r="AHD313" s="18"/>
      <c r="AHE313" s="18"/>
      <c r="AHF313" s="18"/>
      <c r="AHG313" s="18"/>
      <c r="AHH313" s="18"/>
      <c r="AHI313" s="18"/>
      <c r="AHJ313" s="18"/>
      <c r="AHK313" s="18"/>
      <c r="AHL313" s="18"/>
      <c r="AHM313" s="18"/>
      <c r="AHN313" s="18"/>
      <c r="AHO313" s="18"/>
      <c r="AHP313" s="18"/>
      <c r="AHQ313" s="18"/>
      <c r="AHR313" s="18"/>
      <c r="AHS313" s="18"/>
      <c r="AHT313" s="18"/>
      <c r="AHU313" s="18"/>
      <c r="AHV313" s="18"/>
      <c r="AHW313" s="18"/>
      <c r="AHX313" s="18"/>
      <c r="AHY313" s="18"/>
      <c r="AHZ313" s="18"/>
      <c r="AIA313" s="18"/>
      <c r="AIB313" s="18"/>
      <c r="AIC313" s="18"/>
      <c r="AID313" s="18"/>
      <c r="AIE313" s="18"/>
      <c r="AIF313" s="18"/>
      <c r="AIG313" s="18"/>
      <c r="AIH313" s="18"/>
      <c r="AII313" s="18"/>
      <c r="AIJ313" s="18"/>
      <c r="AIK313" s="18"/>
      <c r="AIL313" s="18"/>
      <c r="AIM313" s="18"/>
      <c r="AIN313" s="18"/>
      <c r="AIO313" s="18"/>
      <c r="AIP313" s="18"/>
      <c r="AIQ313" s="18"/>
      <c r="AIR313" s="18"/>
      <c r="AIS313" s="18"/>
      <c r="AIT313" s="18"/>
      <c r="AIU313" s="18"/>
      <c r="AIV313" s="18"/>
      <c r="AIW313" s="18"/>
      <c r="AIX313" s="18"/>
      <c r="AIY313" s="18"/>
      <c r="AIZ313" s="18"/>
      <c r="AJA313" s="18"/>
      <c r="AJB313" s="18"/>
      <c r="AJC313" s="18"/>
      <c r="AJD313" s="18"/>
      <c r="AJE313" s="18"/>
      <c r="AJF313" s="18"/>
      <c r="AJG313" s="18"/>
      <c r="AJH313" s="18"/>
      <c r="AJI313" s="18"/>
      <c r="AJJ313" s="18"/>
      <c r="AJK313" s="18"/>
      <c r="AJL313" s="18"/>
      <c r="AJM313" s="18"/>
      <c r="AJN313" s="18"/>
      <c r="AJO313" s="18"/>
      <c r="AJP313" s="18"/>
      <c r="AJQ313" s="18"/>
      <c r="AJR313" s="18"/>
      <c r="AJS313" s="18"/>
      <c r="AJT313" s="18"/>
      <c r="AJU313" s="18"/>
      <c r="AJV313" s="18"/>
      <c r="AJW313" s="18"/>
      <c r="AJX313" s="18"/>
      <c r="AJY313" s="18"/>
      <c r="AJZ313" s="18"/>
      <c r="AKA313" s="18"/>
      <c r="AKB313" s="18"/>
      <c r="AKC313" s="18"/>
      <c r="AKD313" s="18"/>
      <c r="AKE313" s="18"/>
      <c r="AKF313" s="18"/>
      <c r="AKG313" s="18"/>
      <c r="AKH313" s="18"/>
      <c r="AKI313" s="18"/>
      <c r="AKJ313" s="18"/>
      <c r="AKK313" s="18"/>
      <c r="AKL313" s="18"/>
      <c r="AKM313" s="18"/>
      <c r="AKN313" s="18"/>
      <c r="AKO313" s="18"/>
      <c r="AKP313" s="18"/>
      <c r="AKQ313" s="18"/>
      <c r="AKR313" s="18"/>
      <c r="AKS313" s="18"/>
      <c r="AKT313" s="18"/>
      <c r="AKU313" s="18"/>
      <c r="AKV313" s="18"/>
      <c r="AKW313" s="18"/>
      <c r="AKX313" s="18"/>
      <c r="AKY313" s="18"/>
      <c r="AKZ313" s="18"/>
      <c r="ALA313" s="18"/>
      <c r="ALB313" s="18"/>
      <c r="ALC313" s="18"/>
      <c r="ALD313" s="18"/>
      <c r="ALE313" s="18"/>
      <c r="ALF313" s="18"/>
      <c r="ALG313" s="18"/>
      <c r="ALH313" s="18"/>
      <c r="ALI313" s="18"/>
      <c r="ALJ313" s="18"/>
      <c r="ALK313" s="18"/>
      <c r="ALL313" s="18"/>
      <c r="ALM313" s="18"/>
      <c r="ALN313" s="18"/>
      <c r="ALO313" s="18"/>
      <c r="ALP313" s="18"/>
      <c r="ALQ313" s="18"/>
      <c r="ALR313" s="18"/>
      <c r="ALS313" s="18"/>
      <c r="ALT313" s="18"/>
      <c r="ALU313" s="18"/>
      <c r="ALV313" s="18"/>
      <c r="ALW313" s="18"/>
      <c r="ALX313" s="18"/>
      <c r="ALY313" s="18"/>
      <c r="ALZ313" s="18"/>
      <c r="AMA313" s="18"/>
      <c r="AMB313" s="18"/>
      <c r="AMC313" s="18"/>
      <c r="AMD313" s="18"/>
      <c r="AME313" s="18"/>
      <c r="AMF313" s="18"/>
      <c r="AMG313" s="18"/>
      <c r="AMH313" s="18"/>
      <c r="AMI313" s="18"/>
      <c r="AMJ313" s="18"/>
      <c r="AMK313" s="18"/>
      <c r="AML313" s="18"/>
      <c r="AMM313" s="18"/>
      <c r="AMN313" s="18"/>
      <c r="AMO313" s="18"/>
      <c r="AMP313" s="18"/>
      <c r="AMQ313" s="18"/>
      <c r="AMR313" s="18"/>
      <c r="AMS313" s="18"/>
      <c r="AMT313" s="18"/>
      <c r="AMU313" s="18"/>
      <c r="AMV313" s="18"/>
      <c r="AMW313" s="18"/>
      <c r="AMX313" s="18"/>
      <c r="AMY313" s="18"/>
      <c r="AMZ313" s="18"/>
      <c r="ANA313" s="18"/>
      <c r="ANB313" s="18"/>
      <c r="ANC313" s="18"/>
      <c r="AND313" s="18"/>
      <c r="ANE313" s="18"/>
      <c r="ANF313" s="18"/>
      <c r="ANG313" s="18"/>
      <c r="ANH313" s="18"/>
      <c r="ANI313" s="18"/>
      <c r="ANJ313" s="18"/>
      <c r="ANK313" s="18"/>
      <c r="ANL313" s="18"/>
      <c r="ANM313" s="18"/>
      <c r="ANN313" s="18"/>
      <c r="ANO313" s="18"/>
      <c r="ANP313" s="18"/>
      <c r="ANQ313" s="18"/>
      <c r="ANR313" s="18"/>
      <c r="ANS313" s="18"/>
      <c r="ANT313" s="18"/>
      <c r="ANU313" s="18"/>
      <c r="ANV313" s="18"/>
      <c r="ANW313" s="18"/>
      <c r="ANX313" s="18"/>
      <c r="ANY313" s="18"/>
      <c r="ANZ313" s="18"/>
      <c r="AOA313" s="18"/>
      <c r="AOB313" s="18"/>
      <c r="AOC313" s="18"/>
      <c r="AOD313" s="18"/>
      <c r="AOE313" s="18"/>
      <c r="AOF313" s="18"/>
      <c r="AOG313" s="18"/>
      <c r="AOH313" s="18"/>
      <c r="AOI313" s="18"/>
      <c r="AOJ313" s="18"/>
      <c r="AOK313" s="18"/>
      <c r="AOL313" s="18"/>
      <c r="AOM313" s="18"/>
      <c r="AON313" s="18"/>
      <c r="AOO313" s="18"/>
      <c r="AOP313" s="18"/>
      <c r="AOQ313" s="18"/>
      <c r="AOR313" s="18"/>
      <c r="AOS313" s="18"/>
      <c r="AOT313" s="18"/>
      <c r="AOU313" s="18"/>
      <c r="AOV313" s="18"/>
      <c r="AOW313" s="18"/>
      <c r="AOX313" s="18"/>
      <c r="AOY313" s="18"/>
      <c r="AOZ313" s="18"/>
      <c r="APA313" s="18"/>
      <c r="APB313" s="18"/>
      <c r="APC313" s="18"/>
      <c r="APD313" s="18"/>
      <c r="APE313" s="18"/>
      <c r="APF313" s="18"/>
      <c r="APG313" s="18"/>
      <c r="APH313" s="18"/>
      <c r="API313" s="18"/>
      <c r="APJ313" s="18"/>
      <c r="APK313" s="18"/>
      <c r="APL313" s="18"/>
      <c r="APM313" s="18"/>
      <c r="APN313" s="18"/>
      <c r="APO313" s="18"/>
      <c r="APP313" s="18"/>
      <c r="APQ313" s="18"/>
      <c r="APR313" s="18"/>
      <c r="APS313" s="18"/>
      <c r="APT313" s="18"/>
      <c r="APU313" s="18"/>
      <c r="APV313" s="18"/>
      <c r="APW313" s="18"/>
      <c r="APX313" s="18"/>
      <c r="APY313" s="18"/>
      <c r="APZ313" s="18"/>
      <c r="AQA313" s="18"/>
      <c r="AQB313" s="18"/>
      <c r="AQC313" s="18"/>
      <c r="AQD313" s="18"/>
      <c r="AQE313" s="18"/>
      <c r="AQF313" s="18"/>
      <c r="AQG313" s="18"/>
      <c r="AQH313" s="18"/>
      <c r="AQI313" s="18"/>
      <c r="AQJ313" s="18"/>
      <c r="AQK313" s="18"/>
      <c r="AQL313" s="18"/>
      <c r="AQM313" s="18"/>
      <c r="AQN313" s="18"/>
      <c r="AQO313" s="18"/>
      <c r="AQP313" s="18"/>
      <c r="AQQ313" s="18"/>
      <c r="AQR313" s="18"/>
      <c r="AQS313" s="18"/>
      <c r="AQT313" s="18"/>
      <c r="AQU313" s="18"/>
      <c r="AQV313" s="18"/>
      <c r="AQW313" s="18"/>
      <c r="AQX313" s="18"/>
      <c r="AQY313" s="18"/>
      <c r="AQZ313" s="18"/>
      <c r="ARA313" s="18"/>
      <c r="ARB313" s="18"/>
      <c r="ARC313" s="18"/>
      <c r="ARD313" s="18"/>
      <c r="ARE313" s="18"/>
      <c r="ARF313" s="18"/>
      <c r="ARG313" s="18"/>
      <c r="ARH313" s="18"/>
      <c r="ARI313" s="18"/>
      <c r="ARJ313" s="18"/>
      <c r="ARK313" s="18"/>
      <c r="ARL313" s="18"/>
      <c r="ARM313" s="18"/>
      <c r="ARN313" s="18"/>
      <c r="ARO313" s="18"/>
      <c r="ARP313" s="18"/>
      <c r="ARQ313" s="18"/>
      <c r="ARR313" s="18"/>
      <c r="ARS313" s="18"/>
      <c r="ART313" s="18"/>
      <c r="ARU313" s="18"/>
      <c r="ARV313" s="18"/>
      <c r="ARW313" s="18"/>
      <c r="ARX313" s="18"/>
      <c r="ARY313" s="18"/>
      <c r="ARZ313" s="18"/>
      <c r="ASA313" s="18"/>
      <c r="ASB313" s="18"/>
      <c r="ASC313" s="18"/>
      <c r="ASD313" s="18"/>
      <c r="ASE313" s="18"/>
      <c r="ASF313" s="18"/>
      <c r="ASG313" s="18"/>
      <c r="ASH313" s="18"/>
      <c r="ASI313" s="18"/>
      <c r="ASJ313" s="18"/>
      <c r="ASK313" s="18"/>
      <c r="ASL313" s="18"/>
      <c r="ASM313" s="18"/>
      <c r="ASN313" s="18"/>
      <c r="ASO313" s="18"/>
      <c r="ASP313" s="18"/>
      <c r="ASQ313" s="18"/>
      <c r="ASR313" s="18"/>
      <c r="ASS313" s="18"/>
      <c r="AST313" s="18"/>
      <c r="ASU313" s="18"/>
      <c r="ASV313" s="18"/>
      <c r="ASW313" s="18"/>
      <c r="ASX313" s="18"/>
      <c r="ASY313" s="18"/>
      <c r="ASZ313" s="18"/>
      <c r="ATA313" s="18"/>
      <c r="ATB313" s="18"/>
      <c r="ATC313" s="18"/>
      <c r="ATD313" s="18"/>
      <c r="ATE313" s="18"/>
      <c r="ATF313" s="18"/>
      <c r="ATG313" s="18"/>
      <c r="ATH313" s="18"/>
      <c r="ATI313" s="18"/>
      <c r="ATJ313" s="18"/>
      <c r="ATK313" s="18"/>
      <c r="ATL313" s="18"/>
      <c r="ATM313" s="18"/>
      <c r="ATN313" s="18"/>
      <c r="ATO313" s="18"/>
      <c r="ATP313" s="18"/>
      <c r="ATQ313" s="18"/>
      <c r="ATR313" s="18"/>
      <c r="ATS313" s="18"/>
      <c r="ATT313" s="18"/>
      <c r="ATU313" s="18"/>
      <c r="ATV313" s="18"/>
      <c r="ATW313" s="18"/>
      <c r="ATX313" s="18"/>
      <c r="ATY313" s="18"/>
      <c r="ATZ313" s="18"/>
      <c r="AUA313" s="18"/>
      <c r="AUB313" s="18"/>
      <c r="AUC313" s="18"/>
      <c r="AUD313" s="18"/>
      <c r="AUE313" s="18"/>
      <c r="AUF313" s="18"/>
      <c r="AUG313" s="18"/>
      <c r="AUH313" s="18"/>
      <c r="AUI313" s="18"/>
      <c r="AUJ313" s="18"/>
      <c r="AUK313" s="18"/>
      <c r="AUL313" s="18"/>
      <c r="AUM313" s="18"/>
      <c r="AUN313" s="18"/>
      <c r="AUO313" s="18"/>
      <c r="AUP313" s="18"/>
      <c r="AUQ313" s="18"/>
      <c r="AUR313" s="18"/>
      <c r="AUS313" s="18"/>
      <c r="AUT313" s="18"/>
      <c r="AUU313" s="18"/>
      <c r="AUV313" s="18"/>
      <c r="AUW313" s="18"/>
      <c r="AUX313" s="18"/>
      <c r="AUY313" s="18"/>
      <c r="AUZ313" s="18"/>
      <c r="AVA313" s="18"/>
      <c r="AVB313" s="18"/>
      <c r="AVC313" s="18"/>
      <c r="AVD313" s="18"/>
      <c r="AVE313" s="18"/>
      <c r="AVF313" s="18"/>
      <c r="AVG313" s="18"/>
      <c r="AVH313" s="18"/>
      <c r="AVI313" s="18"/>
      <c r="AVJ313" s="18"/>
      <c r="AVK313" s="18"/>
      <c r="AVL313" s="18"/>
      <c r="AVM313" s="18"/>
      <c r="AVN313" s="18"/>
      <c r="AVO313" s="18"/>
      <c r="AVP313" s="18"/>
      <c r="AVQ313" s="18"/>
      <c r="AVR313" s="18"/>
      <c r="AVS313" s="18"/>
      <c r="AVT313" s="18"/>
      <c r="AVU313" s="18"/>
      <c r="AVV313" s="18"/>
      <c r="AVW313" s="18"/>
      <c r="AVX313" s="18"/>
      <c r="AVY313" s="18"/>
      <c r="AVZ313" s="18"/>
      <c r="AWA313" s="18"/>
      <c r="AWB313" s="18"/>
      <c r="AWC313" s="18"/>
      <c r="AWD313" s="18"/>
      <c r="AWE313" s="18"/>
      <c r="AWF313" s="18"/>
      <c r="AWG313" s="18"/>
      <c r="AWH313" s="18"/>
      <c r="AWI313" s="18"/>
      <c r="AWJ313" s="18"/>
      <c r="AWK313" s="18"/>
      <c r="AWL313" s="18"/>
      <c r="AWM313" s="18"/>
      <c r="AWN313" s="18"/>
      <c r="AWO313" s="18"/>
      <c r="AWP313" s="18"/>
      <c r="AWQ313" s="18"/>
      <c r="AWR313" s="18"/>
      <c r="AWS313" s="18"/>
      <c r="AWT313" s="18"/>
      <c r="AWU313" s="18"/>
      <c r="AWV313" s="18"/>
      <c r="AWW313" s="18"/>
      <c r="AWX313" s="18"/>
      <c r="AWY313" s="18"/>
      <c r="AWZ313" s="18"/>
      <c r="AXA313" s="18"/>
      <c r="AXB313" s="18"/>
      <c r="AXC313" s="18"/>
      <c r="AXD313" s="18"/>
      <c r="AXE313" s="18"/>
      <c r="AXF313" s="18"/>
      <c r="AXG313" s="18"/>
      <c r="AXH313" s="18"/>
      <c r="AXI313" s="18"/>
      <c r="AXJ313" s="18"/>
      <c r="AXK313" s="18"/>
      <c r="AXL313" s="18"/>
      <c r="AXM313" s="18"/>
      <c r="AXN313" s="18"/>
      <c r="AXO313" s="18"/>
      <c r="AXP313" s="18"/>
      <c r="AXQ313" s="18"/>
      <c r="AXR313" s="18"/>
      <c r="AXS313" s="18"/>
      <c r="AXT313" s="18"/>
      <c r="AXU313" s="18"/>
      <c r="AXV313" s="18"/>
      <c r="AXW313" s="18"/>
      <c r="AXX313" s="18"/>
      <c r="AXY313" s="18"/>
      <c r="AXZ313" s="18"/>
      <c r="AYA313" s="18"/>
      <c r="AYB313" s="18"/>
      <c r="AYC313" s="18"/>
      <c r="AYD313" s="18"/>
      <c r="AYE313" s="18"/>
      <c r="AYF313" s="18"/>
      <c r="AYG313" s="18"/>
      <c r="AYH313" s="18"/>
      <c r="AYI313" s="18"/>
      <c r="AYJ313" s="18"/>
      <c r="AYK313" s="18"/>
      <c r="AYL313" s="18"/>
      <c r="AYM313" s="18"/>
      <c r="AYN313" s="18"/>
      <c r="AYO313" s="18"/>
      <c r="AYP313" s="18"/>
      <c r="AYQ313" s="18"/>
      <c r="AYR313" s="18"/>
      <c r="AYS313" s="18"/>
      <c r="AYT313" s="18"/>
      <c r="AYU313" s="18"/>
      <c r="AYV313" s="18"/>
      <c r="AYW313" s="18"/>
      <c r="AYX313" s="18"/>
      <c r="AYY313" s="18"/>
      <c r="AYZ313" s="18"/>
      <c r="AZA313" s="18"/>
      <c r="AZB313" s="18"/>
      <c r="AZC313" s="18"/>
      <c r="AZD313" s="18"/>
      <c r="AZE313" s="18"/>
      <c r="AZF313" s="18"/>
      <c r="AZG313" s="18"/>
      <c r="AZH313" s="18"/>
      <c r="AZI313" s="18"/>
      <c r="AZJ313" s="18"/>
      <c r="AZK313" s="18"/>
      <c r="AZL313" s="18"/>
      <c r="AZM313" s="18"/>
      <c r="AZN313" s="18"/>
      <c r="AZO313" s="18"/>
      <c r="AZP313" s="18"/>
      <c r="AZQ313" s="18"/>
      <c r="AZR313" s="18"/>
      <c r="AZS313" s="18"/>
      <c r="AZT313" s="18"/>
      <c r="AZU313" s="18"/>
      <c r="AZV313" s="18"/>
      <c r="AZW313" s="18"/>
      <c r="AZX313" s="18"/>
      <c r="AZY313" s="18"/>
      <c r="AZZ313" s="18"/>
      <c r="BAA313" s="18"/>
      <c r="BAB313" s="18"/>
      <c r="BAC313" s="18"/>
      <c r="BAD313" s="18"/>
      <c r="BAE313" s="18"/>
      <c r="BAF313" s="18"/>
      <c r="BAG313" s="18"/>
      <c r="BAH313" s="18"/>
      <c r="BAI313" s="18"/>
      <c r="BAJ313" s="18"/>
      <c r="BAK313" s="18"/>
      <c r="BAL313" s="18"/>
      <c r="BAM313" s="18"/>
      <c r="BAN313" s="18"/>
      <c r="BAO313" s="18"/>
      <c r="BAP313" s="18"/>
      <c r="BAQ313" s="18"/>
      <c r="BAR313" s="18"/>
      <c r="BAS313" s="18"/>
      <c r="BAT313" s="18"/>
      <c r="BAU313" s="18"/>
      <c r="BAV313" s="18"/>
      <c r="BAW313" s="18"/>
      <c r="BAX313" s="18"/>
      <c r="BAY313" s="18"/>
      <c r="BAZ313" s="18"/>
      <c r="BBA313" s="18"/>
      <c r="BBB313" s="18"/>
      <c r="BBC313" s="18"/>
      <c r="BBD313" s="18"/>
      <c r="BBE313" s="18"/>
      <c r="BBF313" s="18"/>
      <c r="BBG313" s="18"/>
      <c r="BBH313" s="18"/>
      <c r="BBI313" s="18"/>
      <c r="BBJ313" s="18"/>
      <c r="BBK313" s="18"/>
      <c r="BBL313" s="18"/>
      <c r="BBM313" s="18"/>
      <c r="BBN313" s="18"/>
      <c r="BBO313" s="18"/>
      <c r="BBP313" s="18"/>
      <c r="BBQ313" s="18"/>
      <c r="BBR313" s="18"/>
      <c r="BBS313" s="18"/>
      <c r="BBT313" s="18"/>
      <c r="BBU313" s="18"/>
      <c r="BBV313" s="18"/>
      <c r="BBW313" s="18"/>
      <c r="BBX313" s="18"/>
      <c r="BBY313" s="18"/>
      <c r="BBZ313" s="18"/>
      <c r="BCA313" s="18"/>
      <c r="BCB313" s="18"/>
      <c r="BCC313" s="18"/>
      <c r="BCD313" s="18"/>
      <c r="BCE313" s="18"/>
      <c r="BCF313" s="18"/>
      <c r="BCG313" s="18"/>
      <c r="BCH313" s="18"/>
      <c r="BCI313" s="18"/>
      <c r="BCJ313" s="18"/>
      <c r="BCK313" s="18"/>
      <c r="BCL313" s="18"/>
      <c r="BCM313" s="18"/>
      <c r="BCN313" s="18"/>
      <c r="BCO313" s="18"/>
      <c r="BCP313" s="18"/>
      <c r="BCQ313" s="18"/>
      <c r="BCR313" s="18"/>
      <c r="BCS313" s="18"/>
      <c r="BCT313" s="18"/>
      <c r="BCU313" s="18"/>
      <c r="BCV313" s="18"/>
      <c r="BCW313" s="18"/>
      <c r="BCX313" s="18"/>
      <c r="BCY313" s="18"/>
      <c r="BCZ313" s="18"/>
      <c r="BDA313" s="18"/>
      <c r="BDB313" s="18"/>
      <c r="BDC313" s="18"/>
      <c r="BDD313" s="18"/>
      <c r="BDE313" s="18"/>
      <c r="BDF313" s="18"/>
      <c r="BDG313" s="18"/>
      <c r="BDH313" s="18"/>
      <c r="BDI313" s="18"/>
      <c r="BDJ313" s="18"/>
      <c r="BDK313" s="18"/>
      <c r="BDL313" s="18"/>
      <c r="BDM313" s="18"/>
      <c r="BDN313" s="18"/>
      <c r="BDO313" s="18"/>
      <c r="BDP313" s="18"/>
      <c r="BDQ313" s="18"/>
      <c r="BDR313" s="18"/>
      <c r="BDS313" s="18"/>
      <c r="BDT313" s="18"/>
      <c r="BDU313" s="18"/>
      <c r="BDV313" s="18"/>
      <c r="BDW313" s="18"/>
      <c r="BDX313" s="18"/>
      <c r="BDY313" s="18"/>
      <c r="BDZ313" s="18"/>
      <c r="BEA313" s="18"/>
      <c r="BEB313" s="18"/>
      <c r="BEC313" s="18"/>
      <c r="BED313" s="18"/>
      <c r="BEE313" s="18"/>
      <c r="BEF313" s="18"/>
      <c r="BEG313" s="18"/>
      <c r="BEH313" s="18"/>
      <c r="BEI313" s="18"/>
      <c r="BEJ313" s="18"/>
      <c r="BEK313" s="18"/>
      <c r="BEL313" s="18"/>
      <c r="BEM313" s="18"/>
      <c r="BEN313" s="18"/>
      <c r="BEO313" s="18"/>
      <c r="BEP313" s="18"/>
      <c r="BEQ313" s="18"/>
      <c r="BER313" s="18"/>
      <c r="BES313" s="18"/>
      <c r="BET313" s="18"/>
      <c r="BEU313" s="18"/>
      <c r="BEV313" s="18"/>
      <c r="BEW313" s="18"/>
      <c r="BEX313" s="18"/>
      <c r="BEY313" s="18"/>
      <c r="BEZ313" s="18"/>
      <c r="BFA313" s="18"/>
      <c r="BFB313" s="18"/>
      <c r="BFC313" s="18"/>
      <c r="BFD313" s="18"/>
      <c r="BFE313" s="18"/>
      <c r="BFF313" s="18"/>
      <c r="BFG313" s="18"/>
      <c r="BFH313" s="18"/>
      <c r="BFI313" s="18"/>
      <c r="BFJ313" s="18"/>
      <c r="BFK313" s="18"/>
      <c r="BFL313" s="18"/>
      <c r="BFM313" s="18"/>
      <c r="BFN313" s="18"/>
      <c r="BFO313" s="18"/>
      <c r="BFP313" s="18"/>
      <c r="BFQ313" s="18"/>
      <c r="BFR313" s="18"/>
      <c r="BFS313" s="18"/>
      <c r="BFT313" s="18"/>
      <c r="BFU313" s="18"/>
      <c r="BFV313" s="18"/>
      <c r="BFW313" s="18"/>
      <c r="BFX313" s="18"/>
      <c r="BFY313" s="18"/>
      <c r="BFZ313" s="18"/>
      <c r="BGA313" s="18"/>
      <c r="BGB313" s="18"/>
      <c r="BGC313" s="18"/>
      <c r="BGD313" s="18"/>
      <c r="BGE313" s="18"/>
      <c r="BGF313" s="18"/>
      <c r="BGG313" s="18"/>
      <c r="BGH313" s="18"/>
      <c r="BGI313" s="18"/>
      <c r="BGJ313" s="18"/>
      <c r="BGK313" s="18"/>
      <c r="BGL313" s="18"/>
      <c r="BGM313" s="18"/>
      <c r="BGN313" s="18"/>
      <c r="BGO313" s="18"/>
      <c r="BGP313" s="18"/>
      <c r="BGQ313" s="18"/>
      <c r="BGR313" s="18"/>
      <c r="BGS313" s="18"/>
      <c r="BGT313" s="18"/>
      <c r="BGU313" s="18"/>
      <c r="BGV313" s="18"/>
      <c r="BGW313" s="18"/>
      <c r="BGX313" s="18"/>
      <c r="BGY313" s="18"/>
      <c r="BGZ313" s="18"/>
      <c r="BHA313" s="18"/>
      <c r="BHB313" s="18"/>
      <c r="BHC313" s="18"/>
      <c r="BHD313" s="18"/>
      <c r="BHE313" s="18"/>
      <c r="BHF313" s="18"/>
      <c r="BHG313" s="18"/>
      <c r="BHH313" s="18"/>
      <c r="BHI313" s="18"/>
      <c r="BHJ313" s="18"/>
      <c r="BHK313" s="18"/>
      <c r="BHL313" s="18"/>
      <c r="BHM313" s="18"/>
      <c r="BHN313" s="18"/>
      <c r="BHO313" s="18"/>
      <c r="BHP313" s="18"/>
      <c r="BHQ313" s="18"/>
      <c r="BHR313" s="18"/>
      <c r="BHS313" s="18"/>
      <c r="BHT313" s="18"/>
      <c r="BHU313" s="18"/>
      <c r="BHV313" s="18"/>
      <c r="BHW313" s="18"/>
      <c r="BHX313" s="18"/>
      <c r="BHY313" s="18"/>
      <c r="BHZ313" s="18"/>
      <c r="BIA313" s="18"/>
      <c r="BIB313" s="18"/>
      <c r="BIC313" s="18"/>
      <c r="BID313" s="18"/>
      <c r="BIE313" s="18"/>
      <c r="BIF313" s="18"/>
      <c r="BIG313" s="18"/>
      <c r="BIH313" s="18"/>
      <c r="BII313" s="18"/>
      <c r="BIJ313" s="18"/>
      <c r="BIK313" s="18"/>
      <c r="BIL313" s="18"/>
      <c r="BIM313" s="18"/>
      <c r="BIN313" s="18"/>
      <c r="BIO313" s="18"/>
      <c r="BIP313" s="18"/>
      <c r="BIQ313" s="18"/>
      <c r="BIR313" s="18"/>
      <c r="BIS313" s="18"/>
      <c r="BIT313" s="18"/>
      <c r="BIU313" s="18"/>
      <c r="BIV313" s="18"/>
      <c r="BIW313" s="18"/>
      <c r="BIX313" s="18"/>
      <c r="BIY313" s="18"/>
      <c r="BIZ313" s="18"/>
      <c r="BJA313" s="18"/>
      <c r="BJB313" s="18"/>
      <c r="BJC313" s="18"/>
      <c r="BJD313" s="18"/>
      <c r="BJE313" s="18"/>
      <c r="BJF313" s="18"/>
      <c r="BJG313" s="18"/>
      <c r="BJH313" s="18"/>
      <c r="BJI313" s="18"/>
      <c r="BJJ313" s="18"/>
      <c r="BJK313" s="18"/>
      <c r="BJL313" s="18"/>
      <c r="BJM313" s="18"/>
      <c r="BJN313" s="18"/>
      <c r="BJO313" s="18"/>
      <c r="BJP313" s="18"/>
      <c r="BJQ313" s="18"/>
      <c r="BJR313" s="18"/>
      <c r="BJS313" s="18"/>
      <c r="BJT313" s="18"/>
      <c r="BJU313" s="18"/>
      <c r="BJV313" s="18"/>
      <c r="BJW313" s="18"/>
      <c r="BJX313" s="18"/>
      <c r="BJY313" s="18"/>
      <c r="BJZ313" s="18"/>
      <c r="BKA313" s="18"/>
      <c r="BKB313" s="18"/>
      <c r="BKC313" s="18"/>
      <c r="BKD313" s="18"/>
      <c r="BKE313" s="18"/>
      <c r="BKF313" s="18"/>
      <c r="BKG313" s="18"/>
      <c r="BKH313" s="18"/>
      <c r="BKI313" s="18"/>
      <c r="BKJ313" s="18"/>
      <c r="BKK313" s="18"/>
      <c r="BKL313" s="18"/>
      <c r="BKM313" s="18"/>
      <c r="BKN313" s="18"/>
      <c r="BKO313" s="18"/>
      <c r="BKP313" s="18"/>
      <c r="BKQ313" s="18"/>
      <c r="BKR313" s="18"/>
      <c r="BKS313" s="18"/>
      <c r="BKT313" s="18"/>
      <c r="BKU313" s="18"/>
      <c r="BKV313" s="18"/>
      <c r="BKW313" s="18"/>
      <c r="BKX313" s="18"/>
      <c r="BKY313" s="18"/>
      <c r="BKZ313" s="18"/>
      <c r="BLA313" s="18"/>
      <c r="BLB313" s="18"/>
      <c r="BLC313" s="18"/>
      <c r="BLD313" s="18"/>
      <c r="BLE313" s="18"/>
      <c r="BLF313" s="18"/>
      <c r="BLG313" s="18"/>
      <c r="BLH313" s="18"/>
      <c r="BLI313" s="18"/>
      <c r="BLJ313" s="18"/>
      <c r="BLK313" s="18"/>
      <c r="BLL313" s="18"/>
      <c r="BLM313" s="18"/>
      <c r="BLN313" s="18"/>
      <c r="BLO313" s="18"/>
      <c r="BLP313" s="18"/>
      <c r="BLQ313" s="18"/>
      <c r="BLR313" s="18"/>
      <c r="BLS313" s="18"/>
      <c r="BLT313" s="18"/>
      <c r="BLU313" s="18"/>
      <c r="BLV313" s="18"/>
      <c r="BLW313" s="18"/>
      <c r="BLX313" s="18"/>
      <c r="BLY313" s="18"/>
      <c r="BLZ313" s="18"/>
      <c r="BMA313" s="18"/>
      <c r="BMB313" s="18"/>
      <c r="BMC313" s="18"/>
      <c r="BMD313" s="18"/>
      <c r="BME313" s="18"/>
      <c r="BMF313" s="18"/>
      <c r="BMG313" s="18"/>
      <c r="BMH313" s="18"/>
      <c r="BMI313" s="18"/>
      <c r="BMJ313" s="18"/>
      <c r="BMK313" s="18"/>
      <c r="BML313" s="18"/>
      <c r="BMM313" s="18"/>
      <c r="BMN313" s="18"/>
      <c r="BMO313" s="18"/>
      <c r="BMP313" s="18"/>
      <c r="BMQ313" s="18"/>
      <c r="BMR313" s="18"/>
      <c r="BMS313" s="18"/>
      <c r="BMT313" s="18"/>
      <c r="BMU313" s="18"/>
      <c r="BMV313" s="18"/>
      <c r="BMW313" s="18"/>
      <c r="BMX313" s="18"/>
      <c r="BMY313" s="18"/>
      <c r="BMZ313" s="18"/>
      <c r="BNA313" s="18"/>
      <c r="BNB313" s="18"/>
      <c r="BNC313" s="18"/>
      <c r="BND313" s="18"/>
      <c r="BNE313" s="18"/>
      <c r="BNF313" s="18"/>
      <c r="BNG313" s="18"/>
      <c r="BNH313" s="18"/>
      <c r="BNI313" s="18"/>
      <c r="BNJ313" s="18"/>
      <c r="BNK313" s="18"/>
      <c r="BNL313" s="18"/>
      <c r="BNM313" s="18"/>
      <c r="BNN313" s="18"/>
      <c r="BNO313" s="18"/>
      <c r="BNP313" s="18"/>
      <c r="BNQ313" s="18"/>
      <c r="BNR313" s="18"/>
      <c r="BNS313" s="18"/>
      <c r="BNT313" s="18"/>
      <c r="BNU313" s="18"/>
      <c r="BNV313" s="18"/>
      <c r="BNW313" s="18"/>
      <c r="BNX313" s="18"/>
      <c r="BNY313" s="18"/>
      <c r="BNZ313" s="18"/>
      <c r="BOA313" s="18"/>
      <c r="BOB313" s="18"/>
      <c r="BOC313" s="18"/>
      <c r="BOD313" s="18"/>
      <c r="BOE313" s="18"/>
      <c r="BOF313" s="18"/>
      <c r="BOG313" s="18"/>
      <c r="BOH313" s="18"/>
      <c r="BOI313" s="18"/>
      <c r="BOJ313" s="18"/>
      <c r="BOK313" s="18"/>
      <c r="BOL313" s="18"/>
      <c r="BOM313" s="18"/>
      <c r="BON313" s="18"/>
      <c r="BOO313" s="18"/>
      <c r="BOP313" s="18"/>
      <c r="BOQ313" s="18"/>
      <c r="BOR313" s="18"/>
      <c r="BOS313" s="18"/>
      <c r="BOT313" s="18"/>
      <c r="BOU313" s="18"/>
      <c r="BOV313" s="18"/>
      <c r="BOW313" s="18"/>
      <c r="BOX313" s="18"/>
      <c r="BOY313" s="18"/>
      <c r="BOZ313" s="18"/>
      <c r="BPA313" s="18"/>
      <c r="BPB313" s="18"/>
      <c r="BPC313" s="18"/>
      <c r="BPD313" s="18"/>
      <c r="BPE313" s="18"/>
      <c r="BPF313" s="18"/>
      <c r="BPG313" s="18"/>
      <c r="BPH313" s="18"/>
      <c r="BPI313" s="18"/>
      <c r="BPJ313" s="18"/>
      <c r="BPK313" s="18"/>
      <c r="BPL313" s="18"/>
      <c r="BPM313" s="18"/>
      <c r="BPN313" s="18"/>
      <c r="BPO313" s="18"/>
      <c r="BPP313" s="18"/>
      <c r="BPQ313" s="18"/>
      <c r="BPR313" s="18"/>
      <c r="BPS313" s="18"/>
      <c r="BPT313" s="18"/>
      <c r="BPU313" s="18"/>
      <c r="BPV313" s="18"/>
      <c r="BPW313" s="18"/>
      <c r="BPX313" s="18"/>
      <c r="BPY313" s="18"/>
      <c r="BPZ313" s="18"/>
      <c r="BQA313" s="18"/>
      <c r="BQB313" s="18"/>
      <c r="BQC313" s="18"/>
      <c r="BQD313" s="18"/>
      <c r="BQE313" s="18"/>
      <c r="BQF313" s="18"/>
      <c r="BQG313" s="18"/>
      <c r="BQH313" s="18"/>
      <c r="BQI313" s="18"/>
      <c r="BQJ313" s="18"/>
      <c r="BQK313" s="18"/>
      <c r="BQL313" s="18"/>
      <c r="BQM313" s="18"/>
      <c r="BQN313" s="18"/>
      <c r="BQO313" s="18"/>
      <c r="BQP313" s="18"/>
      <c r="BQQ313" s="18"/>
      <c r="BQR313" s="18"/>
      <c r="BQS313" s="18"/>
      <c r="BQT313" s="18"/>
      <c r="BQU313" s="18"/>
      <c r="BQV313" s="18"/>
      <c r="BQW313" s="18"/>
      <c r="BQX313" s="18"/>
      <c r="BQY313" s="18"/>
      <c r="BQZ313" s="18"/>
      <c r="BRA313" s="18"/>
      <c r="BRB313" s="18"/>
      <c r="BRC313" s="18"/>
      <c r="BRD313" s="18"/>
      <c r="BRE313" s="18"/>
      <c r="BRF313" s="18"/>
      <c r="BRG313" s="18"/>
      <c r="BRH313" s="18"/>
      <c r="BRI313" s="18"/>
      <c r="BRJ313" s="18"/>
      <c r="BRK313" s="18"/>
      <c r="BRL313" s="18"/>
      <c r="BRM313" s="18"/>
      <c r="BRN313" s="18"/>
      <c r="BRO313" s="18"/>
      <c r="BRP313" s="18"/>
      <c r="BRQ313" s="18"/>
      <c r="BRR313" s="18"/>
      <c r="BRS313" s="18"/>
      <c r="BRT313" s="18"/>
      <c r="BRU313" s="18"/>
      <c r="BRV313" s="18"/>
      <c r="BRW313" s="18"/>
      <c r="BRX313" s="18"/>
      <c r="BRY313" s="18"/>
      <c r="BRZ313" s="18"/>
      <c r="BSA313" s="18"/>
      <c r="BSB313" s="18"/>
      <c r="BSC313" s="18"/>
      <c r="BSD313" s="18"/>
      <c r="BSE313" s="18"/>
      <c r="BSF313" s="18"/>
      <c r="BSG313" s="18"/>
      <c r="BSH313" s="18"/>
      <c r="BSI313" s="18"/>
      <c r="BSJ313" s="18"/>
      <c r="BSK313" s="18"/>
      <c r="BSL313" s="18"/>
      <c r="BSM313" s="18"/>
      <c r="BSN313" s="18"/>
      <c r="BSO313" s="18"/>
      <c r="BSP313" s="18"/>
      <c r="BSQ313" s="18"/>
      <c r="BSR313" s="18"/>
      <c r="BSS313" s="18"/>
      <c r="BST313" s="18"/>
      <c r="BSU313" s="18"/>
      <c r="BSV313" s="18"/>
      <c r="BSW313" s="18"/>
      <c r="BSX313" s="18"/>
      <c r="BSY313" s="18"/>
      <c r="BSZ313" s="18"/>
      <c r="BTA313" s="18"/>
      <c r="BTB313" s="18"/>
      <c r="BTC313" s="18"/>
      <c r="BTD313" s="18"/>
      <c r="BTE313" s="18"/>
      <c r="BTF313" s="18"/>
      <c r="BTG313" s="18"/>
      <c r="BTH313" s="18"/>
      <c r="BTI313" s="18"/>
      <c r="BTJ313" s="18"/>
      <c r="BTK313" s="18"/>
      <c r="BTL313" s="18"/>
      <c r="BTM313" s="18"/>
      <c r="BTN313" s="18"/>
      <c r="BTO313" s="18"/>
      <c r="BTP313" s="18"/>
      <c r="BTQ313" s="18"/>
      <c r="BTR313" s="18"/>
      <c r="BTS313" s="18"/>
      <c r="BTT313" s="18"/>
      <c r="BTU313" s="18"/>
      <c r="BTV313" s="18"/>
      <c r="BTW313" s="18"/>
      <c r="BTX313" s="18"/>
      <c r="BTY313" s="18"/>
      <c r="BTZ313" s="18"/>
      <c r="BUA313" s="18"/>
      <c r="BUB313" s="18"/>
      <c r="BUC313" s="18"/>
      <c r="BUD313" s="18"/>
      <c r="BUE313" s="18"/>
      <c r="BUF313" s="18"/>
      <c r="BUG313" s="18"/>
      <c r="BUH313" s="18"/>
      <c r="BUI313" s="18"/>
      <c r="BUJ313" s="18"/>
      <c r="BUK313" s="18"/>
      <c r="BUL313" s="18"/>
      <c r="BUM313" s="18"/>
      <c r="BUN313" s="18"/>
      <c r="BUO313" s="18"/>
      <c r="BUP313" s="18"/>
      <c r="BUQ313" s="18"/>
      <c r="BUR313" s="18"/>
      <c r="BUS313" s="18"/>
      <c r="BUT313" s="18"/>
      <c r="BUU313" s="18"/>
      <c r="BUV313" s="18"/>
      <c r="BUW313" s="18"/>
      <c r="BUX313" s="18"/>
      <c r="BUY313" s="18"/>
      <c r="BUZ313" s="18"/>
      <c r="BVA313" s="18"/>
      <c r="BVB313" s="18"/>
      <c r="BVC313" s="18"/>
      <c r="BVD313" s="18"/>
      <c r="BVE313" s="18"/>
      <c r="BVF313" s="18"/>
      <c r="BVG313" s="18"/>
      <c r="BVH313" s="18"/>
      <c r="BVI313" s="18"/>
      <c r="BVJ313" s="18"/>
      <c r="BVK313" s="18"/>
      <c r="BVL313" s="18"/>
      <c r="BVM313" s="18"/>
      <c r="BVN313" s="18"/>
      <c r="BVO313" s="18"/>
      <c r="BVP313" s="18"/>
      <c r="BVQ313" s="18"/>
      <c r="BVR313" s="18"/>
      <c r="BVS313" s="18"/>
      <c r="BVT313" s="18"/>
      <c r="BVU313" s="18"/>
      <c r="BVV313" s="18"/>
      <c r="BVW313" s="18"/>
      <c r="BVX313" s="18"/>
      <c r="BVY313" s="18"/>
      <c r="BVZ313" s="18"/>
      <c r="BWA313" s="18"/>
      <c r="BWB313" s="18"/>
      <c r="BWC313" s="18"/>
      <c r="BWD313" s="18"/>
      <c r="BWE313" s="18"/>
      <c r="BWF313" s="18"/>
      <c r="BWG313" s="18"/>
      <c r="BWH313" s="18"/>
      <c r="BWI313" s="18"/>
      <c r="BWJ313" s="18"/>
      <c r="BWK313" s="18"/>
      <c r="BWL313" s="18"/>
      <c r="BWM313" s="18"/>
      <c r="BWN313" s="18"/>
      <c r="BWO313" s="18"/>
      <c r="BWP313" s="18"/>
      <c r="BWQ313" s="18"/>
      <c r="BWR313" s="18"/>
      <c r="BWS313" s="18"/>
      <c r="BWT313" s="18"/>
      <c r="BWU313" s="18"/>
      <c r="BWV313" s="18"/>
      <c r="BWW313" s="18"/>
      <c r="BWX313" s="18"/>
      <c r="BWY313" s="18"/>
      <c r="BWZ313" s="18"/>
      <c r="BXA313" s="18"/>
      <c r="BXB313" s="18"/>
      <c r="BXC313" s="18"/>
      <c r="BXD313" s="18"/>
      <c r="BXE313" s="18"/>
      <c r="BXF313" s="18"/>
      <c r="BXG313" s="18"/>
      <c r="BXH313" s="18"/>
      <c r="BXI313" s="18"/>
      <c r="BXJ313" s="18"/>
      <c r="BXK313" s="18"/>
      <c r="BXL313" s="18"/>
      <c r="BXM313" s="18"/>
      <c r="BXN313" s="18"/>
      <c r="BXO313" s="18"/>
      <c r="BXP313" s="18"/>
      <c r="BXQ313" s="18"/>
      <c r="BXR313" s="18"/>
      <c r="BXS313" s="18"/>
      <c r="BXT313" s="18"/>
      <c r="BXU313" s="18"/>
      <c r="BXV313" s="18"/>
      <c r="BXW313" s="18"/>
      <c r="BXX313" s="18"/>
      <c r="BXY313" s="18"/>
      <c r="BXZ313" s="18"/>
      <c r="BYA313" s="18"/>
      <c r="BYB313" s="18"/>
      <c r="BYC313" s="18"/>
      <c r="BYD313" s="18"/>
      <c r="BYE313" s="18"/>
      <c r="BYF313" s="18"/>
      <c r="BYG313" s="18"/>
      <c r="BYH313" s="18"/>
      <c r="BYI313" s="18"/>
      <c r="BYJ313" s="18"/>
      <c r="BYK313" s="18"/>
      <c r="BYL313" s="18"/>
      <c r="BYM313" s="18"/>
      <c r="BYN313" s="18"/>
      <c r="BYO313" s="18"/>
      <c r="BYP313" s="18"/>
      <c r="BYQ313" s="18"/>
      <c r="BYR313" s="18"/>
      <c r="BYS313" s="18"/>
      <c r="BYT313" s="18"/>
      <c r="BYU313" s="18"/>
      <c r="BYV313" s="18"/>
      <c r="BYW313" s="18"/>
      <c r="BYX313" s="18"/>
      <c r="BYY313" s="18"/>
      <c r="BYZ313" s="18"/>
      <c r="BZA313" s="18"/>
      <c r="BZB313" s="18"/>
      <c r="BZC313" s="18"/>
      <c r="BZD313" s="18"/>
      <c r="BZE313" s="18"/>
      <c r="BZF313" s="18"/>
      <c r="BZG313" s="18"/>
      <c r="BZH313" s="18"/>
      <c r="BZI313" s="18"/>
      <c r="BZJ313" s="18"/>
      <c r="BZK313" s="18"/>
      <c r="BZL313" s="18"/>
      <c r="BZM313" s="18"/>
      <c r="BZN313" s="18"/>
      <c r="BZO313" s="18"/>
      <c r="BZP313" s="18"/>
      <c r="BZQ313" s="18"/>
      <c r="BZR313" s="18"/>
      <c r="BZS313" s="18"/>
      <c r="BZT313" s="18"/>
      <c r="BZU313" s="18"/>
      <c r="BZV313" s="18"/>
      <c r="BZW313" s="18"/>
      <c r="BZX313" s="18"/>
      <c r="BZY313" s="18"/>
      <c r="BZZ313" s="18"/>
      <c r="CAA313" s="18"/>
      <c r="CAB313" s="18"/>
      <c r="CAC313" s="18"/>
      <c r="CAD313" s="18"/>
      <c r="CAE313" s="18"/>
      <c r="CAF313" s="18"/>
      <c r="CAG313" s="18"/>
      <c r="CAH313" s="18"/>
      <c r="CAI313" s="18"/>
      <c r="CAJ313" s="18"/>
      <c r="CAK313" s="18"/>
      <c r="CAL313" s="18"/>
      <c r="CAM313" s="18"/>
      <c r="CAN313" s="18"/>
      <c r="CAO313" s="18"/>
      <c r="CAP313" s="18"/>
      <c r="CAQ313" s="18"/>
      <c r="CAR313" s="18"/>
      <c r="CAS313" s="18"/>
      <c r="CAT313" s="18"/>
      <c r="CAU313" s="18"/>
      <c r="CAV313" s="18"/>
      <c r="CAW313" s="18"/>
      <c r="CAX313" s="18"/>
      <c r="CAY313" s="18"/>
      <c r="CAZ313" s="18"/>
      <c r="CBA313" s="18"/>
      <c r="CBB313" s="18"/>
      <c r="CBC313" s="18"/>
      <c r="CBD313" s="18"/>
      <c r="CBE313" s="18"/>
      <c r="CBF313" s="18"/>
      <c r="CBG313" s="18"/>
      <c r="CBH313" s="18"/>
      <c r="CBI313" s="18"/>
      <c r="CBJ313" s="18"/>
      <c r="CBK313" s="18"/>
      <c r="CBL313" s="18"/>
      <c r="CBM313" s="18"/>
      <c r="CBN313" s="18"/>
      <c r="CBO313" s="18"/>
      <c r="CBP313" s="18"/>
      <c r="CBQ313" s="18"/>
      <c r="CBR313" s="18"/>
      <c r="CBS313" s="18"/>
      <c r="CBT313" s="18"/>
      <c r="CBU313" s="18"/>
      <c r="CBV313" s="18"/>
      <c r="CBW313" s="18"/>
      <c r="CBX313" s="18"/>
      <c r="CBY313" s="18"/>
      <c r="CBZ313" s="18"/>
      <c r="CCA313" s="18"/>
      <c r="CCB313" s="18"/>
      <c r="CCC313" s="18"/>
      <c r="CCD313" s="18"/>
      <c r="CCE313" s="18"/>
      <c r="CCF313" s="18"/>
      <c r="CCG313" s="18"/>
      <c r="CCH313" s="18"/>
      <c r="CCI313" s="18"/>
      <c r="CCJ313" s="18"/>
      <c r="CCK313" s="18"/>
      <c r="CCL313" s="18"/>
      <c r="CCM313" s="18"/>
      <c r="CCN313" s="18"/>
      <c r="CCO313" s="18"/>
      <c r="CCP313" s="18"/>
      <c r="CCQ313" s="18"/>
      <c r="CCR313" s="18"/>
      <c r="CCS313" s="18"/>
      <c r="CCT313" s="18"/>
      <c r="CCU313" s="18"/>
      <c r="CCV313" s="18"/>
      <c r="CCW313" s="18"/>
      <c r="CCX313" s="18"/>
      <c r="CCY313" s="18"/>
      <c r="CCZ313" s="18"/>
      <c r="CDA313" s="18"/>
      <c r="CDB313" s="18"/>
      <c r="CDC313" s="18"/>
      <c r="CDD313" s="18"/>
      <c r="CDE313" s="18"/>
      <c r="CDF313" s="18"/>
      <c r="CDG313" s="18"/>
      <c r="CDH313" s="18"/>
      <c r="CDI313" s="18"/>
      <c r="CDJ313" s="18"/>
      <c r="CDK313" s="18"/>
      <c r="CDL313" s="18"/>
      <c r="CDM313" s="18"/>
      <c r="CDN313" s="18"/>
      <c r="CDO313" s="18"/>
      <c r="CDP313" s="18"/>
      <c r="CDQ313" s="18"/>
      <c r="CDR313" s="18"/>
      <c r="CDS313" s="18"/>
      <c r="CDT313" s="18"/>
      <c r="CDU313" s="18"/>
      <c r="CDV313" s="18"/>
      <c r="CDW313" s="18"/>
      <c r="CDX313" s="18"/>
      <c r="CDY313" s="18"/>
      <c r="CDZ313" s="18"/>
      <c r="CEA313" s="18"/>
      <c r="CEB313" s="18"/>
      <c r="CEC313" s="18"/>
      <c r="CED313" s="18"/>
      <c r="CEE313" s="18"/>
      <c r="CEF313" s="18"/>
      <c r="CEG313" s="18"/>
      <c r="CEH313" s="18"/>
      <c r="CEI313" s="18"/>
      <c r="CEJ313" s="18"/>
      <c r="CEK313" s="18"/>
      <c r="CEL313" s="18"/>
      <c r="CEM313" s="18"/>
      <c r="CEN313" s="18"/>
      <c r="CEO313" s="18"/>
      <c r="CEP313" s="18"/>
      <c r="CEQ313" s="18"/>
      <c r="CER313" s="18"/>
      <c r="CES313" s="18"/>
      <c r="CET313" s="18"/>
      <c r="CEU313" s="18"/>
      <c r="CEV313" s="18"/>
      <c r="CEW313" s="18"/>
      <c r="CEX313" s="18"/>
      <c r="CEY313" s="18"/>
      <c r="CEZ313" s="18"/>
      <c r="CFA313" s="18"/>
      <c r="CFB313" s="18"/>
      <c r="CFC313" s="18"/>
      <c r="CFD313" s="18"/>
      <c r="CFE313" s="18"/>
      <c r="CFF313" s="18"/>
      <c r="CFG313" s="18"/>
      <c r="CFH313" s="18"/>
      <c r="CFI313" s="18"/>
      <c r="CFJ313" s="18"/>
      <c r="CFK313" s="18"/>
      <c r="CFL313" s="18"/>
      <c r="CFM313" s="18"/>
      <c r="CFN313" s="18"/>
      <c r="CFO313" s="18"/>
      <c r="CFP313" s="18"/>
      <c r="CFQ313" s="18"/>
      <c r="CFR313" s="18"/>
      <c r="CFS313" s="18"/>
      <c r="CFT313" s="18"/>
      <c r="CFU313" s="18"/>
      <c r="CFV313" s="18"/>
      <c r="CFW313" s="18"/>
      <c r="CFX313" s="18"/>
      <c r="CFY313" s="18"/>
      <c r="CFZ313" s="18"/>
      <c r="CGA313" s="18"/>
      <c r="CGB313" s="18"/>
      <c r="CGC313" s="18"/>
      <c r="CGD313" s="18"/>
      <c r="CGE313" s="18"/>
      <c r="CGF313" s="18"/>
      <c r="CGG313" s="18"/>
      <c r="CGH313" s="18"/>
      <c r="CGI313" s="18"/>
      <c r="CGJ313" s="18"/>
      <c r="CGK313" s="18"/>
      <c r="CGL313" s="18"/>
      <c r="CGM313" s="18"/>
      <c r="CGN313" s="18"/>
      <c r="CGO313" s="18"/>
      <c r="CGP313" s="18"/>
      <c r="CGQ313" s="18"/>
      <c r="CGR313" s="18"/>
      <c r="CGS313" s="18"/>
      <c r="CGT313" s="18"/>
      <c r="CGU313" s="18"/>
      <c r="CGV313" s="18"/>
      <c r="CGW313" s="18"/>
      <c r="CGX313" s="18"/>
      <c r="CGY313" s="18"/>
      <c r="CGZ313" s="18"/>
      <c r="CHA313" s="18"/>
      <c r="CHB313" s="18"/>
      <c r="CHC313" s="18"/>
      <c r="CHD313" s="18"/>
      <c r="CHE313" s="18"/>
      <c r="CHF313" s="18"/>
      <c r="CHG313" s="18"/>
      <c r="CHH313" s="18"/>
      <c r="CHI313" s="18"/>
      <c r="CHJ313" s="18"/>
      <c r="CHK313" s="18"/>
      <c r="CHL313" s="18"/>
      <c r="CHM313" s="18"/>
      <c r="CHN313" s="18"/>
      <c r="CHO313" s="18"/>
      <c r="CHP313" s="18"/>
      <c r="CHQ313" s="18"/>
      <c r="CHR313" s="18"/>
      <c r="CHS313" s="18"/>
      <c r="CHT313" s="18"/>
      <c r="CHU313" s="18"/>
      <c r="CHV313" s="18"/>
      <c r="CHW313" s="18"/>
      <c r="CHX313" s="18"/>
      <c r="CHY313" s="18"/>
      <c r="CHZ313" s="18"/>
      <c r="CIA313" s="18"/>
      <c r="CIB313" s="18"/>
      <c r="CIC313" s="18"/>
      <c r="CID313" s="18"/>
      <c r="CIE313" s="18"/>
      <c r="CIF313" s="18"/>
      <c r="CIG313" s="18"/>
      <c r="CIH313" s="18"/>
      <c r="CII313" s="18"/>
      <c r="CIJ313" s="18"/>
      <c r="CIK313" s="18"/>
      <c r="CIL313" s="18"/>
      <c r="CIM313" s="18"/>
      <c r="CIN313" s="18"/>
      <c r="CIO313" s="18"/>
      <c r="CIP313" s="18"/>
      <c r="CIQ313" s="18"/>
      <c r="CIR313" s="18"/>
      <c r="CIS313" s="18"/>
      <c r="CIT313" s="18"/>
      <c r="CIU313" s="18"/>
      <c r="CIV313" s="18"/>
      <c r="CIW313" s="18"/>
      <c r="CIX313" s="18"/>
      <c r="CIY313" s="18"/>
      <c r="CIZ313" s="18"/>
      <c r="CJA313" s="18"/>
      <c r="CJB313" s="18"/>
      <c r="CJC313" s="18"/>
      <c r="CJD313" s="18"/>
      <c r="CJE313" s="18"/>
      <c r="CJF313" s="18"/>
      <c r="CJG313" s="18"/>
      <c r="CJH313" s="18"/>
      <c r="CJI313" s="18"/>
      <c r="CJJ313" s="18"/>
      <c r="CJK313" s="18"/>
      <c r="CJL313" s="18"/>
      <c r="CJM313" s="18"/>
      <c r="CJN313" s="18"/>
      <c r="CJO313" s="18"/>
      <c r="CJP313" s="18"/>
      <c r="CJQ313" s="18"/>
      <c r="CJR313" s="18"/>
      <c r="CJS313" s="18"/>
      <c r="CJT313" s="18"/>
      <c r="CJU313" s="18"/>
      <c r="CJV313" s="18"/>
      <c r="CJW313" s="18"/>
      <c r="CJX313" s="18"/>
      <c r="CJY313" s="18"/>
      <c r="CJZ313" s="18"/>
      <c r="CKA313" s="18"/>
      <c r="CKB313" s="18"/>
      <c r="CKC313" s="18"/>
      <c r="CKD313" s="18"/>
      <c r="CKE313" s="18"/>
      <c r="CKF313" s="18"/>
      <c r="CKG313" s="18"/>
      <c r="CKH313" s="18"/>
      <c r="CKI313" s="18"/>
      <c r="CKJ313" s="18"/>
      <c r="CKK313" s="18"/>
      <c r="CKL313" s="18"/>
      <c r="CKM313" s="18"/>
      <c r="CKN313" s="18"/>
      <c r="CKO313" s="18"/>
      <c r="CKP313" s="18"/>
      <c r="CKQ313" s="18"/>
      <c r="CKR313" s="18"/>
      <c r="CKS313" s="18"/>
      <c r="CKT313" s="18"/>
      <c r="CKU313" s="18"/>
      <c r="CKV313" s="18"/>
      <c r="CKW313" s="18"/>
      <c r="CKX313" s="18"/>
      <c r="CKY313" s="18"/>
      <c r="CKZ313" s="18"/>
      <c r="CLA313" s="18"/>
      <c r="CLB313" s="18"/>
      <c r="CLC313" s="18"/>
      <c r="CLD313" s="18"/>
      <c r="CLE313" s="18"/>
      <c r="CLF313" s="18"/>
      <c r="CLG313" s="18"/>
      <c r="CLH313" s="18"/>
      <c r="CLI313" s="18"/>
      <c r="CLJ313" s="18"/>
      <c r="CLK313" s="18"/>
      <c r="CLL313" s="18"/>
      <c r="CLM313" s="18"/>
      <c r="CLN313" s="18"/>
      <c r="CLO313" s="18"/>
      <c r="CLP313" s="18"/>
      <c r="CLQ313" s="18"/>
      <c r="CLR313" s="18"/>
      <c r="CLS313" s="18"/>
      <c r="CLT313" s="18"/>
      <c r="CLU313" s="18"/>
      <c r="CLV313" s="18"/>
      <c r="CLW313" s="18"/>
      <c r="CLX313" s="18"/>
      <c r="CLY313" s="18"/>
      <c r="CLZ313" s="18"/>
      <c r="CMA313" s="18"/>
      <c r="CMB313" s="18"/>
      <c r="CMC313" s="18"/>
      <c r="CMD313" s="18"/>
      <c r="CME313" s="18"/>
      <c r="CMF313" s="18"/>
      <c r="CMG313" s="18"/>
      <c r="CMH313" s="18"/>
      <c r="CMI313" s="18"/>
      <c r="CMJ313" s="18"/>
      <c r="CMK313" s="18"/>
      <c r="CML313" s="18"/>
      <c r="CMM313" s="18"/>
      <c r="CMN313" s="18"/>
      <c r="CMO313" s="18"/>
      <c r="CMP313" s="18"/>
      <c r="CMQ313" s="18"/>
      <c r="CMR313" s="18"/>
      <c r="CMS313" s="18"/>
      <c r="CMT313" s="18"/>
      <c r="CMU313" s="18"/>
      <c r="CMV313" s="18"/>
      <c r="CMW313" s="18"/>
      <c r="CMX313" s="18"/>
      <c r="CMY313" s="18"/>
      <c r="CMZ313" s="18"/>
      <c r="CNA313" s="18"/>
      <c r="CNB313" s="18"/>
      <c r="CNC313" s="18"/>
      <c r="CND313" s="18"/>
      <c r="CNE313" s="18"/>
      <c r="CNF313" s="18"/>
      <c r="CNG313" s="18"/>
      <c r="CNH313" s="18"/>
      <c r="CNI313" s="18"/>
      <c r="CNJ313" s="18"/>
      <c r="CNK313" s="18"/>
      <c r="CNL313" s="18"/>
      <c r="CNM313" s="18"/>
      <c r="CNN313" s="18"/>
      <c r="CNO313" s="18"/>
      <c r="CNP313" s="18"/>
      <c r="CNQ313" s="18"/>
      <c r="CNR313" s="18"/>
      <c r="CNS313" s="18"/>
      <c r="CNT313" s="18"/>
      <c r="CNU313" s="18"/>
      <c r="CNV313" s="18"/>
      <c r="CNW313" s="18"/>
      <c r="CNX313" s="18"/>
      <c r="CNY313" s="18"/>
      <c r="CNZ313" s="18"/>
      <c r="COA313" s="18"/>
      <c r="COB313" s="18"/>
      <c r="COC313" s="18"/>
      <c r="COD313" s="18"/>
      <c r="COE313" s="18"/>
      <c r="COF313" s="18"/>
      <c r="COG313" s="18"/>
      <c r="COH313" s="18"/>
      <c r="COI313" s="18"/>
      <c r="COJ313" s="18"/>
      <c r="COK313" s="18"/>
      <c r="COL313" s="18"/>
      <c r="COM313" s="18"/>
      <c r="CON313" s="18"/>
      <c r="COO313" s="18"/>
      <c r="COP313" s="18"/>
      <c r="COQ313" s="18"/>
      <c r="COR313" s="18"/>
      <c r="COS313" s="18"/>
      <c r="COT313" s="18"/>
      <c r="COU313" s="18"/>
      <c r="COV313" s="18"/>
      <c r="COW313" s="18"/>
      <c r="COX313" s="18"/>
      <c r="COY313" s="18"/>
      <c r="COZ313" s="18"/>
      <c r="CPA313" s="18"/>
      <c r="CPB313" s="18"/>
      <c r="CPC313" s="18"/>
      <c r="CPD313" s="18"/>
      <c r="CPE313" s="18"/>
      <c r="CPF313" s="18"/>
      <c r="CPG313" s="18"/>
      <c r="CPH313" s="18"/>
      <c r="CPI313" s="18"/>
      <c r="CPJ313" s="18"/>
      <c r="CPK313" s="18"/>
      <c r="CPL313" s="18"/>
      <c r="CPM313" s="18"/>
      <c r="CPN313" s="18"/>
      <c r="CPO313" s="18"/>
      <c r="CPP313" s="18"/>
      <c r="CPQ313" s="18"/>
      <c r="CPR313" s="18"/>
      <c r="CPS313" s="18"/>
      <c r="CPT313" s="18"/>
      <c r="CPU313" s="18"/>
      <c r="CPV313" s="18"/>
      <c r="CPW313" s="18"/>
      <c r="CPX313" s="18"/>
      <c r="CPY313" s="18"/>
      <c r="CPZ313" s="18"/>
      <c r="CQA313" s="18"/>
      <c r="CQB313" s="18"/>
      <c r="CQC313" s="18"/>
      <c r="CQD313" s="18"/>
      <c r="CQE313" s="18"/>
      <c r="CQF313" s="18"/>
      <c r="CQG313" s="18"/>
      <c r="CQH313" s="18"/>
      <c r="CQI313" s="18"/>
      <c r="CQJ313" s="18"/>
      <c r="CQK313" s="18"/>
      <c r="CQL313" s="18"/>
      <c r="CQM313" s="18"/>
      <c r="CQN313" s="18"/>
      <c r="CQO313" s="18"/>
      <c r="CQP313" s="18"/>
      <c r="CQQ313" s="18"/>
      <c r="CQR313" s="18"/>
      <c r="CQS313" s="18"/>
      <c r="CQT313" s="18"/>
      <c r="CQU313" s="18"/>
      <c r="CQV313" s="18"/>
      <c r="CQW313" s="18"/>
      <c r="CQX313" s="18"/>
      <c r="CQY313" s="18"/>
      <c r="CQZ313" s="18"/>
      <c r="CRA313" s="18"/>
      <c r="CRB313" s="18"/>
      <c r="CRC313" s="18"/>
      <c r="CRD313" s="18"/>
      <c r="CRE313" s="18"/>
      <c r="CRF313" s="18"/>
      <c r="CRG313" s="18"/>
      <c r="CRH313" s="18"/>
      <c r="CRI313" s="18"/>
      <c r="CRJ313" s="18"/>
      <c r="CRK313" s="18"/>
      <c r="CRL313" s="18"/>
      <c r="CRM313" s="18"/>
      <c r="CRN313" s="18"/>
      <c r="CRO313" s="18"/>
      <c r="CRP313" s="18"/>
      <c r="CRQ313" s="18"/>
      <c r="CRR313" s="18"/>
      <c r="CRS313" s="18"/>
      <c r="CRT313" s="18"/>
      <c r="CRU313" s="18"/>
      <c r="CRV313" s="18"/>
      <c r="CRW313" s="18"/>
      <c r="CRX313" s="18"/>
      <c r="CRY313" s="18"/>
      <c r="CRZ313" s="18"/>
      <c r="CSA313" s="18"/>
      <c r="CSB313" s="18"/>
      <c r="CSC313" s="18"/>
      <c r="CSD313" s="18"/>
      <c r="CSE313" s="18"/>
      <c r="CSF313" s="18"/>
      <c r="CSG313" s="18"/>
      <c r="CSH313" s="18"/>
      <c r="CSI313" s="18"/>
      <c r="CSJ313" s="18"/>
      <c r="CSK313" s="18"/>
      <c r="CSL313" s="18"/>
      <c r="CSM313" s="18"/>
      <c r="CSN313" s="18"/>
      <c r="CSO313" s="18"/>
      <c r="CSP313" s="18"/>
      <c r="CSQ313" s="18"/>
      <c r="CSR313" s="18"/>
      <c r="CSS313" s="18"/>
      <c r="CST313" s="18"/>
      <c r="CSU313" s="18"/>
      <c r="CSV313" s="18"/>
      <c r="CSW313" s="18"/>
      <c r="CSX313" s="18"/>
      <c r="CSY313" s="18"/>
      <c r="CSZ313" s="18"/>
      <c r="CTA313" s="18"/>
      <c r="CTB313" s="18"/>
      <c r="CTC313" s="18"/>
      <c r="CTD313" s="18"/>
      <c r="CTE313" s="18"/>
      <c r="CTF313" s="18"/>
      <c r="CTG313" s="18"/>
      <c r="CTH313" s="18"/>
      <c r="CTI313" s="18"/>
      <c r="CTJ313" s="18"/>
      <c r="CTK313" s="18"/>
      <c r="CTL313" s="18"/>
      <c r="CTM313" s="18"/>
      <c r="CTN313" s="18"/>
      <c r="CTO313" s="18"/>
      <c r="CTP313" s="18"/>
      <c r="CTQ313" s="18"/>
      <c r="CTR313" s="18"/>
      <c r="CTS313" s="18"/>
      <c r="CTT313" s="18"/>
      <c r="CTU313" s="18"/>
      <c r="CTV313" s="18"/>
      <c r="CTW313" s="18"/>
      <c r="CTX313" s="18"/>
      <c r="CTY313" s="18"/>
      <c r="CTZ313" s="18"/>
      <c r="CUA313" s="18"/>
      <c r="CUB313" s="18"/>
      <c r="CUC313" s="18"/>
      <c r="CUD313" s="18"/>
      <c r="CUE313" s="18"/>
      <c r="CUF313" s="18"/>
      <c r="CUG313" s="18"/>
      <c r="CUH313" s="18"/>
      <c r="CUI313" s="18"/>
      <c r="CUJ313" s="18"/>
      <c r="CUK313" s="18"/>
      <c r="CUL313" s="18"/>
      <c r="CUM313" s="18"/>
      <c r="CUN313" s="18"/>
      <c r="CUO313" s="18"/>
      <c r="CUP313" s="18"/>
      <c r="CUQ313" s="18"/>
      <c r="CUR313" s="18"/>
      <c r="CUS313" s="18"/>
      <c r="CUT313" s="18"/>
      <c r="CUU313" s="18"/>
      <c r="CUV313" s="18"/>
      <c r="CUW313" s="18"/>
      <c r="CUX313" s="18"/>
      <c r="CUY313" s="18"/>
      <c r="CUZ313" s="18"/>
      <c r="CVA313" s="18"/>
      <c r="CVB313" s="18"/>
      <c r="CVC313" s="18"/>
      <c r="CVD313" s="18"/>
      <c r="CVE313" s="18"/>
      <c r="CVF313" s="18"/>
      <c r="CVG313" s="18"/>
      <c r="CVH313" s="18"/>
      <c r="CVI313" s="18"/>
      <c r="CVJ313" s="18"/>
      <c r="CVK313" s="18"/>
      <c r="CVL313" s="18"/>
      <c r="CVM313" s="18"/>
      <c r="CVN313" s="18"/>
      <c r="CVO313" s="18"/>
      <c r="CVP313" s="18"/>
      <c r="CVQ313" s="18"/>
      <c r="CVR313" s="18"/>
      <c r="CVS313" s="18"/>
      <c r="CVT313" s="18"/>
      <c r="CVU313" s="18"/>
      <c r="CVV313" s="18"/>
      <c r="CVW313" s="18"/>
      <c r="CVX313" s="18"/>
      <c r="CVY313" s="18"/>
      <c r="CVZ313" s="18"/>
      <c r="CWA313" s="18"/>
      <c r="CWB313" s="18"/>
      <c r="CWC313" s="18"/>
      <c r="CWD313" s="18"/>
      <c r="CWE313" s="18"/>
      <c r="CWF313" s="18"/>
      <c r="CWG313" s="18"/>
      <c r="CWH313" s="18"/>
      <c r="CWI313" s="18"/>
      <c r="CWJ313" s="18"/>
      <c r="CWK313" s="18"/>
      <c r="CWL313" s="18"/>
      <c r="CWM313" s="18"/>
      <c r="CWN313" s="18"/>
      <c r="CWO313" s="18"/>
      <c r="CWP313" s="18"/>
      <c r="CWQ313" s="18"/>
      <c r="CWR313" s="18"/>
      <c r="CWS313" s="18"/>
      <c r="CWT313" s="18"/>
      <c r="CWU313" s="18"/>
      <c r="CWV313" s="18"/>
      <c r="CWW313" s="18"/>
      <c r="CWX313" s="18"/>
      <c r="CWY313" s="18"/>
      <c r="CWZ313" s="18"/>
      <c r="CXA313" s="18"/>
      <c r="CXB313" s="18"/>
      <c r="CXC313" s="18"/>
      <c r="CXD313" s="18"/>
      <c r="CXE313" s="18"/>
      <c r="CXF313" s="18"/>
      <c r="CXG313" s="18"/>
      <c r="CXH313" s="18"/>
      <c r="CXI313" s="18"/>
      <c r="CXJ313" s="18"/>
      <c r="CXK313" s="18"/>
      <c r="CXL313" s="18"/>
      <c r="CXM313" s="18"/>
      <c r="CXN313" s="18"/>
      <c r="CXO313" s="18"/>
      <c r="CXP313" s="18"/>
      <c r="CXQ313" s="18"/>
      <c r="CXR313" s="18"/>
      <c r="CXS313" s="18"/>
      <c r="CXT313" s="18"/>
      <c r="CXU313" s="18"/>
      <c r="CXV313" s="18"/>
      <c r="CXW313" s="18"/>
      <c r="CXX313" s="18"/>
      <c r="CXY313" s="18"/>
      <c r="CXZ313" s="18"/>
      <c r="CYA313" s="18"/>
      <c r="CYB313" s="18"/>
      <c r="CYC313" s="18"/>
      <c r="CYD313" s="18"/>
      <c r="CYE313" s="18"/>
      <c r="CYF313" s="18"/>
      <c r="CYG313" s="18"/>
      <c r="CYH313" s="18"/>
      <c r="CYI313" s="18"/>
      <c r="CYJ313" s="18"/>
      <c r="CYK313" s="18"/>
      <c r="CYL313" s="18"/>
      <c r="CYM313" s="18"/>
      <c r="CYN313" s="18"/>
      <c r="CYO313" s="18"/>
      <c r="CYP313" s="18"/>
      <c r="CYQ313" s="18"/>
      <c r="CYR313" s="18"/>
      <c r="CYS313" s="18"/>
      <c r="CYT313" s="18"/>
      <c r="CYU313" s="18"/>
      <c r="CYV313" s="18"/>
      <c r="CYW313" s="18"/>
      <c r="CYX313" s="18"/>
      <c r="CYY313" s="18"/>
      <c r="CYZ313" s="18"/>
      <c r="CZA313" s="18"/>
      <c r="CZB313" s="18"/>
      <c r="CZC313" s="18"/>
      <c r="CZD313" s="18"/>
      <c r="CZE313" s="18"/>
      <c r="CZF313" s="18"/>
      <c r="CZG313" s="18"/>
      <c r="CZH313" s="18"/>
      <c r="CZI313" s="18"/>
      <c r="CZJ313" s="18"/>
      <c r="CZK313" s="18"/>
      <c r="CZL313" s="18"/>
      <c r="CZM313" s="18"/>
      <c r="CZN313" s="18"/>
      <c r="CZO313" s="18"/>
      <c r="CZP313" s="18"/>
      <c r="CZQ313" s="18"/>
      <c r="CZR313" s="18"/>
      <c r="CZS313" s="18"/>
      <c r="CZT313" s="18"/>
      <c r="CZU313" s="18"/>
      <c r="CZV313" s="18"/>
      <c r="CZW313" s="18"/>
      <c r="CZX313" s="18"/>
      <c r="CZY313" s="18"/>
      <c r="CZZ313" s="18"/>
      <c r="DAA313" s="18"/>
      <c r="DAB313" s="18"/>
      <c r="DAC313" s="18"/>
      <c r="DAD313" s="18"/>
      <c r="DAE313" s="18"/>
      <c r="DAF313" s="18"/>
      <c r="DAG313" s="18"/>
      <c r="DAH313" s="18"/>
      <c r="DAI313" s="18"/>
      <c r="DAJ313" s="18"/>
      <c r="DAK313" s="18"/>
      <c r="DAL313" s="18"/>
      <c r="DAM313" s="18"/>
      <c r="DAN313" s="18"/>
      <c r="DAO313" s="18"/>
      <c r="DAP313" s="18"/>
      <c r="DAQ313" s="18"/>
      <c r="DAR313" s="18"/>
      <c r="DAS313" s="18"/>
      <c r="DAT313" s="18"/>
      <c r="DAU313" s="18"/>
      <c r="DAV313" s="18"/>
      <c r="DAW313" s="18"/>
      <c r="DAX313" s="18"/>
      <c r="DAY313" s="18"/>
      <c r="DAZ313" s="18"/>
      <c r="DBA313" s="18"/>
      <c r="DBB313" s="18"/>
      <c r="DBC313" s="18"/>
      <c r="DBD313" s="18"/>
      <c r="DBE313" s="18"/>
      <c r="DBF313" s="18"/>
      <c r="DBG313" s="18"/>
      <c r="DBH313" s="18"/>
      <c r="DBI313" s="18"/>
      <c r="DBJ313" s="18"/>
      <c r="DBK313" s="18"/>
      <c r="DBL313" s="18"/>
      <c r="DBM313" s="18"/>
      <c r="DBN313" s="18"/>
      <c r="DBO313" s="18"/>
      <c r="DBP313" s="18"/>
      <c r="DBQ313" s="18"/>
      <c r="DBR313" s="18"/>
      <c r="DBS313" s="18"/>
      <c r="DBT313" s="18"/>
      <c r="DBU313" s="18"/>
      <c r="DBV313" s="18"/>
      <c r="DBW313" s="18"/>
      <c r="DBX313" s="18"/>
      <c r="DBY313" s="18"/>
      <c r="DBZ313" s="18"/>
      <c r="DCA313" s="18"/>
      <c r="DCB313" s="18"/>
      <c r="DCC313" s="18"/>
      <c r="DCD313" s="18"/>
      <c r="DCE313" s="18"/>
      <c r="DCF313" s="18"/>
      <c r="DCG313" s="18"/>
      <c r="DCH313" s="18"/>
      <c r="DCI313" s="18"/>
      <c r="DCJ313" s="18"/>
      <c r="DCK313" s="18"/>
      <c r="DCL313" s="18"/>
      <c r="DCM313" s="18"/>
      <c r="DCN313" s="18"/>
      <c r="DCO313" s="18"/>
      <c r="DCP313" s="18"/>
      <c r="DCQ313" s="18"/>
      <c r="DCR313" s="18"/>
      <c r="DCS313" s="18"/>
      <c r="DCT313" s="18"/>
      <c r="DCU313" s="18"/>
      <c r="DCV313" s="18"/>
      <c r="DCW313" s="18"/>
      <c r="DCX313" s="18"/>
      <c r="DCY313" s="18"/>
      <c r="DCZ313" s="18"/>
      <c r="DDA313" s="18"/>
      <c r="DDB313" s="18"/>
      <c r="DDC313" s="18"/>
      <c r="DDD313" s="18"/>
      <c r="DDE313" s="18"/>
      <c r="DDF313" s="18"/>
      <c r="DDG313" s="18"/>
      <c r="DDH313" s="18"/>
      <c r="DDI313" s="18"/>
      <c r="DDJ313" s="18"/>
      <c r="DDK313" s="18"/>
      <c r="DDL313" s="18"/>
      <c r="DDM313" s="18"/>
      <c r="DDN313" s="18"/>
      <c r="DDO313" s="18"/>
      <c r="DDP313" s="18"/>
      <c r="DDQ313" s="18"/>
      <c r="DDR313" s="18"/>
      <c r="DDS313" s="18"/>
      <c r="DDT313" s="18"/>
      <c r="DDU313" s="18"/>
      <c r="DDV313" s="18"/>
      <c r="DDW313" s="18"/>
      <c r="DDX313" s="18"/>
      <c r="DDY313" s="18"/>
      <c r="DDZ313" s="18"/>
      <c r="DEA313" s="18"/>
      <c r="DEB313" s="18"/>
      <c r="DEC313" s="18"/>
      <c r="DED313" s="18"/>
      <c r="DEE313" s="18"/>
      <c r="DEF313" s="18"/>
      <c r="DEG313" s="18"/>
      <c r="DEH313" s="18"/>
      <c r="DEI313" s="18"/>
      <c r="DEJ313" s="18"/>
      <c r="DEK313" s="18"/>
      <c r="DEL313" s="18"/>
      <c r="DEM313" s="18"/>
      <c r="DEN313" s="18"/>
      <c r="DEO313" s="18"/>
      <c r="DEP313" s="18"/>
      <c r="DEQ313" s="18"/>
      <c r="DER313" s="18"/>
      <c r="DES313" s="18"/>
      <c r="DET313" s="18"/>
      <c r="DEU313" s="18"/>
      <c r="DEV313" s="18"/>
      <c r="DEW313" s="18"/>
      <c r="DEX313" s="18"/>
      <c r="DEY313" s="18"/>
      <c r="DEZ313" s="18"/>
      <c r="DFA313" s="18"/>
      <c r="DFB313" s="18"/>
      <c r="DFC313" s="18"/>
      <c r="DFD313" s="18"/>
      <c r="DFE313" s="18"/>
      <c r="DFF313" s="18"/>
      <c r="DFG313" s="18"/>
      <c r="DFH313" s="18"/>
      <c r="DFI313" s="18"/>
      <c r="DFJ313" s="18"/>
      <c r="DFK313" s="18"/>
      <c r="DFL313" s="18"/>
      <c r="DFM313" s="18"/>
      <c r="DFN313" s="18"/>
      <c r="DFO313" s="18"/>
      <c r="DFP313" s="18"/>
      <c r="DFQ313" s="18"/>
      <c r="DFR313" s="18"/>
      <c r="DFS313" s="18"/>
      <c r="DFT313" s="18"/>
      <c r="DFU313" s="18"/>
      <c r="DFV313" s="18"/>
      <c r="DFW313" s="18"/>
      <c r="DFX313" s="18"/>
      <c r="DFY313" s="18"/>
      <c r="DFZ313" s="18"/>
      <c r="DGA313" s="18"/>
      <c r="DGB313" s="18"/>
      <c r="DGC313" s="18"/>
      <c r="DGD313" s="18"/>
      <c r="DGE313" s="18"/>
      <c r="DGF313" s="18"/>
      <c r="DGG313" s="18"/>
      <c r="DGH313" s="18"/>
      <c r="DGI313" s="18"/>
      <c r="DGJ313" s="18"/>
      <c r="DGK313" s="18"/>
      <c r="DGL313" s="18"/>
      <c r="DGM313" s="18"/>
      <c r="DGN313" s="18"/>
      <c r="DGO313" s="18"/>
      <c r="DGP313" s="18"/>
      <c r="DGQ313" s="18"/>
      <c r="DGR313" s="18"/>
      <c r="DGS313" s="18"/>
      <c r="DGT313" s="18"/>
      <c r="DGU313" s="18"/>
      <c r="DGV313" s="18"/>
      <c r="DGW313" s="18"/>
      <c r="DGX313" s="18"/>
      <c r="DGY313" s="18"/>
      <c r="DGZ313" s="18"/>
      <c r="DHA313" s="18"/>
      <c r="DHB313" s="18"/>
      <c r="DHC313" s="18"/>
      <c r="DHD313" s="18"/>
      <c r="DHE313" s="18"/>
      <c r="DHF313" s="18"/>
      <c r="DHG313" s="18"/>
      <c r="DHH313" s="18"/>
      <c r="DHI313" s="18"/>
      <c r="DHJ313" s="18"/>
      <c r="DHK313" s="18"/>
      <c r="DHL313" s="18"/>
      <c r="DHM313" s="18"/>
      <c r="DHN313" s="18"/>
      <c r="DHO313" s="18"/>
      <c r="DHP313" s="18"/>
      <c r="DHQ313" s="18"/>
      <c r="DHR313" s="18"/>
      <c r="DHS313" s="18"/>
      <c r="DHT313" s="18"/>
      <c r="DHU313" s="18"/>
      <c r="DHV313" s="18"/>
      <c r="DHW313" s="18"/>
      <c r="DHX313" s="18"/>
      <c r="DHY313" s="18"/>
      <c r="DHZ313" s="18"/>
      <c r="DIA313" s="18"/>
      <c r="DIB313" s="18"/>
      <c r="DIC313" s="18"/>
      <c r="DID313" s="18"/>
      <c r="DIE313" s="18"/>
      <c r="DIF313" s="18"/>
      <c r="DIG313" s="18"/>
      <c r="DIH313" s="18"/>
      <c r="DII313" s="18"/>
      <c r="DIJ313" s="18"/>
      <c r="DIK313" s="18"/>
      <c r="DIL313" s="18"/>
      <c r="DIM313" s="18"/>
      <c r="DIN313" s="18"/>
      <c r="DIO313" s="18"/>
      <c r="DIP313" s="18"/>
      <c r="DIQ313" s="18"/>
      <c r="DIR313" s="18"/>
      <c r="DIS313" s="18"/>
      <c r="DIT313" s="18"/>
      <c r="DIU313" s="18"/>
      <c r="DIV313" s="18"/>
      <c r="DIW313" s="18"/>
      <c r="DIX313" s="18"/>
      <c r="DIY313" s="18"/>
      <c r="DIZ313" s="18"/>
      <c r="DJA313" s="18"/>
      <c r="DJB313" s="18"/>
      <c r="DJC313" s="18"/>
      <c r="DJD313" s="18"/>
      <c r="DJE313" s="18"/>
      <c r="DJF313" s="18"/>
      <c r="DJG313" s="18"/>
      <c r="DJH313" s="18"/>
      <c r="DJI313" s="18"/>
      <c r="DJJ313" s="18"/>
      <c r="DJK313" s="18"/>
      <c r="DJL313" s="18"/>
      <c r="DJM313" s="18"/>
      <c r="DJN313" s="18"/>
      <c r="DJO313" s="18"/>
      <c r="DJP313" s="18"/>
      <c r="DJQ313" s="18"/>
      <c r="DJR313" s="18"/>
      <c r="DJS313" s="18"/>
      <c r="DJT313" s="18"/>
      <c r="DJU313" s="18"/>
      <c r="DJV313" s="18"/>
      <c r="DJW313" s="18"/>
      <c r="DJX313" s="18"/>
      <c r="DJY313" s="18"/>
      <c r="DJZ313" s="18"/>
      <c r="DKA313" s="18"/>
      <c r="DKB313" s="18"/>
      <c r="DKC313" s="18"/>
      <c r="DKD313" s="18"/>
      <c r="DKE313" s="18"/>
      <c r="DKF313" s="18"/>
      <c r="DKG313" s="18"/>
      <c r="DKH313" s="18"/>
      <c r="DKI313" s="18"/>
      <c r="DKJ313" s="18"/>
      <c r="DKK313" s="18"/>
      <c r="DKL313" s="18"/>
      <c r="DKM313" s="18"/>
      <c r="DKN313" s="18"/>
      <c r="DKO313" s="18"/>
      <c r="DKP313" s="18"/>
      <c r="DKQ313" s="18"/>
      <c r="DKR313" s="18"/>
      <c r="DKS313" s="18"/>
      <c r="DKT313" s="18"/>
      <c r="DKU313" s="18"/>
      <c r="DKV313" s="18"/>
      <c r="DKW313" s="18"/>
      <c r="DKX313" s="18"/>
      <c r="DKY313" s="18"/>
      <c r="DKZ313" s="18"/>
      <c r="DLA313" s="18"/>
      <c r="DLB313" s="18"/>
      <c r="DLC313" s="18"/>
      <c r="DLD313" s="18"/>
      <c r="DLE313" s="18"/>
      <c r="DLF313" s="18"/>
      <c r="DLG313" s="18"/>
      <c r="DLH313" s="18"/>
      <c r="DLI313" s="18"/>
      <c r="DLJ313" s="18"/>
      <c r="DLK313" s="18"/>
      <c r="DLL313" s="18"/>
      <c r="DLM313" s="18"/>
      <c r="DLN313" s="18"/>
      <c r="DLO313" s="18"/>
      <c r="DLP313" s="18"/>
      <c r="DLQ313" s="18"/>
      <c r="DLR313" s="18"/>
      <c r="DLS313" s="18"/>
      <c r="DLT313" s="18"/>
      <c r="DLU313" s="18"/>
      <c r="DLV313" s="18"/>
      <c r="DLW313" s="18"/>
      <c r="DLX313" s="18"/>
      <c r="DLY313" s="18"/>
      <c r="DLZ313" s="18"/>
      <c r="DMA313" s="18"/>
      <c r="DMB313" s="18"/>
      <c r="DMC313" s="18"/>
      <c r="DMD313" s="18"/>
      <c r="DME313" s="18"/>
      <c r="DMF313" s="18"/>
      <c r="DMG313" s="18"/>
      <c r="DMH313" s="18"/>
      <c r="DMI313" s="18"/>
      <c r="DMJ313" s="18"/>
      <c r="DMK313" s="18"/>
      <c r="DML313" s="18"/>
      <c r="DMM313" s="18"/>
      <c r="DMN313" s="18"/>
      <c r="DMO313" s="18"/>
      <c r="DMP313" s="18"/>
      <c r="DMQ313" s="18"/>
      <c r="DMR313" s="18"/>
      <c r="DMS313" s="18"/>
      <c r="DMT313" s="18"/>
      <c r="DMU313" s="18"/>
      <c r="DMV313" s="18"/>
      <c r="DMW313" s="18"/>
      <c r="DMX313" s="18"/>
      <c r="DMY313" s="18"/>
      <c r="DMZ313" s="18"/>
      <c r="DNA313" s="18"/>
      <c r="DNB313" s="18"/>
      <c r="DNC313" s="18"/>
      <c r="DND313" s="18"/>
      <c r="DNE313" s="18"/>
      <c r="DNF313" s="18"/>
      <c r="DNG313" s="18"/>
      <c r="DNH313" s="18"/>
      <c r="DNI313" s="18"/>
      <c r="DNJ313" s="18"/>
      <c r="DNK313" s="18"/>
      <c r="DNL313" s="18"/>
      <c r="DNM313" s="18"/>
      <c r="DNN313" s="18"/>
      <c r="DNO313" s="18"/>
      <c r="DNP313" s="18"/>
      <c r="DNQ313" s="18"/>
      <c r="DNR313" s="18"/>
      <c r="DNS313" s="18"/>
      <c r="DNT313" s="18"/>
      <c r="DNU313" s="18"/>
      <c r="DNV313" s="18"/>
      <c r="DNW313" s="18"/>
      <c r="DNX313" s="18"/>
      <c r="DNY313" s="18"/>
      <c r="DNZ313" s="18"/>
      <c r="DOA313" s="18"/>
      <c r="DOB313" s="18"/>
      <c r="DOC313" s="18"/>
      <c r="DOD313" s="18"/>
      <c r="DOE313" s="18"/>
      <c r="DOF313" s="18"/>
      <c r="DOG313" s="18"/>
      <c r="DOH313" s="18"/>
      <c r="DOI313" s="18"/>
      <c r="DOJ313" s="18"/>
      <c r="DOK313" s="18"/>
      <c r="DOL313" s="18"/>
      <c r="DOM313" s="18"/>
      <c r="DON313" s="18"/>
      <c r="DOO313" s="18"/>
      <c r="DOP313" s="18"/>
      <c r="DOQ313" s="18"/>
      <c r="DOR313" s="18"/>
      <c r="DOS313" s="18"/>
      <c r="DOT313" s="18"/>
      <c r="DOU313" s="18"/>
      <c r="DOV313" s="18"/>
      <c r="DOW313" s="18"/>
      <c r="DOX313" s="18"/>
      <c r="DOY313" s="18"/>
      <c r="DOZ313" s="18"/>
      <c r="DPA313" s="18"/>
      <c r="DPB313" s="18"/>
      <c r="DPC313" s="18"/>
      <c r="DPD313" s="18"/>
      <c r="DPE313" s="18"/>
      <c r="DPF313" s="18"/>
      <c r="DPG313" s="18"/>
      <c r="DPH313" s="18"/>
      <c r="DPI313" s="18"/>
      <c r="DPJ313" s="18"/>
      <c r="DPK313" s="18"/>
      <c r="DPL313" s="18"/>
      <c r="DPM313" s="18"/>
      <c r="DPN313" s="18"/>
      <c r="DPO313" s="18"/>
      <c r="DPP313" s="18"/>
      <c r="DPQ313" s="18"/>
      <c r="DPR313" s="18"/>
      <c r="DPS313" s="18"/>
      <c r="DPT313" s="18"/>
      <c r="DPU313" s="18"/>
      <c r="DPV313" s="18"/>
      <c r="DPW313" s="18"/>
      <c r="DPX313" s="18"/>
      <c r="DPY313" s="18"/>
      <c r="DPZ313" s="18"/>
      <c r="DQA313" s="18"/>
      <c r="DQB313" s="18"/>
      <c r="DQC313" s="18"/>
      <c r="DQD313" s="18"/>
      <c r="DQE313" s="18"/>
      <c r="DQF313" s="18"/>
      <c r="DQG313" s="18"/>
      <c r="DQH313" s="18"/>
      <c r="DQI313" s="18"/>
      <c r="DQJ313" s="18"/>
      <c r="DQK313" s="18"/>
      <c r="DQL313" s="18"/>
      <c r="DQM313" s="18"/>
      <c r="DQN313" s="18"/>
      <c r="DQO313" s="18"/>
      <c r="DQP313" s="18"/>
      <c r="DQQ313" s="18"/>
      <c r="DQR313" s="18"/>
      <c r="DQS313" s="18"/>
      <c r="DQT313" s="18"/>
      <c r="DQU313" s="18"/>
      <c r="DQV313" s="18"/>
      <c r="DQW313" s="18"/>
      <c r="DQX313" s="18"/>
      <c r="DQY313" s="18"/>
      <c r="DQZ313" s="18"/>
      <c r="DRA313" s="18"/>
      <c r="DRB313" s="18"/>
      <c r="DRC313" s="18"/>
      <c r="DRD313" s="18"/>
      <c r="DRE313" s="18"/>
      <c r="DRF313" s="18"/>
      <c r="DRG313" s="18"/>
      <c r="DRH313" s="18"/>
      <c r="DRI313" s="18"/>
      <c r="DRJ313" s="18"/>
      <c r="DRK313" s="18"/>
      <c r="DRL313" s="18"/>
      <c r="DRM313" s="18"/>
      <c r="DRN313" s="18"/>
      <c r="DRO313" s="18"/>
      <c r="DRP313" s="18"/>
      <c r="DRQ313" s="18"/>
      <c r="DRR313" s="18"/>
      <c r="DRS313" s="18"/>
      <c r="DRT313" s="18"/>
      <c r="DRU313" s="18"/>
      <c r="DRV313" s="18"/>
      <c r="DRW313" s="18"/>
      <c r="DRX313" s="18"/>
      <c r="DRY313" s="18"/>
      <c r="DRZ313" s="18"/>
      <c r="DSA313" s="18"/>
      <c r="DSB313" s="18"/>
      <c r="DSC313" s="18"/>
      <c r="DSD313" s="18"/>
      <c r="DSE313" s="18"/>
      <c r="DSF313" s="18"/>
      <c r="DSG313" s="18"/>
      <c r="DSH313" s="18"/>
      <c r="DSI313" s="18"/>
      <c r="DSJ313" s="18"/>
      <c r="DSK313" s="18"/>
      <c r="DSL313" s="18"/>
      <c r="DSM313" s="18"/>
      <c r="DSN313" s="18"/>
      <c r="DSO313" s="18"/>
      <c r="DSP313" s="18"/>
      <c r="DSQ313" s="18"/>
      <c r="DSR313" s="18"/>
      <c r="DSS313" s="18"/>
      <c r="DST313" s="18"/>
      <c r="DSU313" s="18"/>
      <c r="DSV313" s="18"/>
      <c r="DSW313" s="18"/>
      <c r="DSX313" s="18"/>
      <c r="DSY313" s="18"/>
      <c r="DSZ313" s="18"/>
      <c r="DTA313" s="18"/>
      <c r="DTB313" s="18"/>
      <c r="DTC313" s="18"/>
      <c r="DTD313" s="18"/>
      <c r="DTE313" s="18"/>
      <c r="DTF313" s="18"/>
      <c r="DTG313" s="18"/>
      <c r="DTH313" s="18"/>
      <c r="DTI313" s="18"/>
      <c r="DTJ313" s="18"/>
      <c r="DTK313" s="18"/>
      <c r="DTL313" s="18"/>
      <c r="DTM313" s="18"/>
      <c r="DTN313" s="18"/>
      <c r="DTO313" s="18"/>
      <c r="DTP313" s="18"/>
      <c r="DTQ313" s="18"/>
      <c r="DTR313" s="18"/>
      <c r="DTS313" s="18"/>
      <c r="DTT313" s="18"/>
      <c r="DTU313" s="18"/>
      <c r="DTV313" s="18"/>
      <c r="DTW313" s="18"/>
      <c r="DTX313" s="18"/>
      <c r="DTY313" s="18"/>
      <c r="DTZ313" s="18"/>
      <c r="DUA313" s="18"/>
      <c r="DUB313" s="18"/>
      <c r="DUC313" s="18"/>
      <c r="DUD313" s="18"/>
      <c r="DUE313" s="18"/>
      <c r="DUF313" s="18"/>
      <c r="DUG313" s="18"/>
      <c r="DUH313" s="18"/>
      <c r="DUI313" s="18"/>
      <c r="DUJ313" s="18"/>
      <c r="DUK313" s="18"/>
      <c r="DUL313" s="18"/>
      <c r="DUM313" s="18"/>
      <c r="DUN313" s="18"/>
      <c r="DUO313" s="18"/>
      <c r="DUP313" s="18"/>
      <c r="DUQ313" s="18"/>
      <c r="DUR313" s="18"/>
      <c r="DUS313" s="18"/>
      <c r="DUT313" s="18"/>
      <c r="DUU313" s="18"/>
      <c r="DUV313" s="18"/>
      <c r="DUW313" s="18"/>
      <c r="DUX313" s="18"/>
      <c r="DUY313" s="18"/>
      <c r="DUZ313" s="18"/>
      <c r="DVA313" s="18"/>
      <c r="DVB313" s="18"/>
      <c r="DVC313" s="18"/>
      <c r="DVD313" s="18"/>
      <c r="DVE313" s="18"/>
      <c r="DVF313" s="18"/>
      <c r="DVG313" s="18"/>
      <c r="DVH313" s="18"/>
      <c r="DVI313" s="18"/>
      <c r="DVJ313" s="18"/>
      <c r="DVK313" s="18"/>
      <c r="DVL313" s="18"/>
      <c r="DVM313" s="18"/>
      <c r="DVN313" s="18"/>
      <c r="DVO313" s="18"/>
      <c r="DVP313" s="18"/>
      <c r="DVQ313" s="18"/>
      <c r="DVR313" s="18"/>
      <c r="DVS313" s="18"/>
      <c r="DVT313" s="18"/>
      <c r="DVU313" s="18"/>
      <c r="DVV313" s="18"/>
      <c r="DVW313" s="18"/>
      <c r="DVX313" s="18"/>
      <c r="DVY313" s="18"/>
      <c r="DVZ313" s="18"/>
      <c r="DWA313" s="18"/>
      <c r="DWB313" s="18"/>
      <c r="DWC313" s="18"/>
      <c r="DWD313" s="18"/>
      <c r="DWE313" s="18"/>
      <c r="DWF313" s="18"/>
      <c r="DWG313" s="18"/>
      <c r="DWH313" s="18"/>
      <c r="DWI313" s="18"/>
      <c r="DWJ313" s="18"/>
      <c r="DWK313" s="18"/>
      <c r="DWL313" s="18"/>
      <c r="DWM313" s="18"/>
      <c r="DWN313" s="18"/>
      <c r="DWO313" s="18"/>
      <c r="DWP313" s="18"/>
      <c r="DWQ313" s="18"/>
      <c r="DWR313" s="18"/>
      <c r="DWS313" s="18"/>
      <c r="DWT313" s="18"/>
      <c r="DWU313" s="18"/>
      <c r="DWV313" s="18"/>
      <c r="DWW313" s="18"/>
      <c r="DWX313" s="18"/>
      <c r="DWY313" s="18"/>
      <c r="DWZ313" s="18"/>
      <c r="DXA313" s="18"/>
      <c r="DXB313" s="18"/>
      <c r="DXC313" s="18"/>
      <c r="DXD313" s="18"/>
      <c r="DXE313" s="18"/>
      <c r="DXF313" s="18"/>
      <c r="DXG313" s="18"/>
      <c r="DXH313" s="18"/>
      <c r="DXI313" s="18"/>
      <c r="DXJ313" s="18"/>
      <c r="DXK313" s="18"/>
      <c r="DXL313" s="18"/>
      <c r="DXM313" s="18"/>
      <c r="DXN313" s="18"/>
      <c r="DXO313" s="18"/>
      <c r="DXP313" s="18"/>
      <c r="DXQ313" s="18"/>
      <c r="DXR313" s="18"/>
      <c r="DXS313" s="18"/>
      <c r="DXT313" s="18"/>
      <c r="DXU313" s="18"/>
      <c r="DXV313" s="18"/>
      <c r="DXW313" s="18"/>
      <c r="DXX313" s="18"/>
      <c r="DXY313" s="18"/>
      <c r="DXZ313" s="18"/>
      <c r="DYA313" s="18"/>
      <c r="DYB313" s="18"/>
      <c r="DYC313" s="18"/>
      <c r="DYD313" s="18"/>
      <c r="DYE313" s="18"/>
      <c r="DYF313" s="18"/>
      <c r="DYG313" s="18"/>
      <c r="DYH313" s="18"/>
      <c r="DYI313" s="18"/>
      <c r="DYJ313" s="18"/>
      <c r="DYK313" s="18"/>
      <c r="DYL313" s="18"/>
      <c r="DYM313" s="18"/>
      <c r="DYN313" s="18"/>
      <c r="DYO313" s="18"/>
      <c r="DYP313" s="18"/>
      <c r="DYQ313" s="18"/>
      <c r="DYR313" s="18"/>
      <c r="DYS313" s="18"/>
      <c r="DYT313" s="18"/>
      <c r="DYU313" s="18"/>
      <c r="DYV313" s="18"/>
      <c r="DYW313" s="18"/>
      <c r="DYX313" s="18"/>
      <c r="DYY313" s="18"/>
      <c r="DYZ313" s="18"/>
      <c r="DZA313" s="18"/>
      <c r="DZB313" s="18"/>
      <c r="DZC313" s="18"/>
      <c r="DZD313" s="18"/>
      <c r="DZE313" s="18"/>
      <c r="DZF313" s="18"/>
      <c r="DZG313" s="18"/>
      <c r="DZH313" s="18"/>
      <c r="DZI313" s="18"/>
      <c r="DZJ313" s="18"/>
      <c r="DZK313" s="18"/>
      <c r="DZL313" s="18"/>
      <c r="DZM313" s="18"/>
      <c r="DZN313" s="18"/>
      <c r="DZO313" s="18"/>
      <c r="DZP313" s="18"/>
      <c r="DZQ313" s="18"/>
      <c r="DZR313" s="18"/>
      <c r="DZS313" s="18"/>
      <c r="DZT313" s="18"/>
      <c r="DZU313" s="18"/>
      <c r="DZV313" s="18"/>
      <c r="DZW313" s="18"/>
      <c r="DZX313" s="18"/>
      <c r="DZY313" s="18"/>
      <c r="DZZ313" s="18"/>
      <c r="EAA313" s="18"/>
      <c r="EAB313" s="18"/>
      <c r="EAC313" s="18"/>
      <c r="EAD313" s="18"/>
      <c r="EAE313" s="18"/>
      <c r="EAF313" s="18"/>
      <c r="EAG313" s="18"/>
      <c r="EAH313" s="18"/>
      <c r="EAI313" s="18"/>
      <c r="EAJ313" s="18"/>
      <c r="EAK313" s="18"/>
      <c r="EAL313" s="18"/>
      <c r="EAM313" s="18"/>
      <c r="EAN313" s="18"/>
      <c r="EAO313" s="18"/>
      <c r="EAP313" s="18"/>
      <c r="EAQ313" s="18"/>
      <c r="EAR313" s="18"/>
      <c r="EAS313" s="18"/>
      <c r="EAT313" s="18"/>
      <c r="EAU313" s="18"/>
      <c r="EAV313" s="18"/>
      <c r="EAW313" s="18"/>
      <c r="EAX313" s="18"/>
      <c r="EAY313" s="18"/>
      <c r="EAZ313" s="18"/>
      <c r="EBA313" s="18"/>
      <c r="EBB313" s="18"/>
      <c r="EBC313" s="18"/>
      <c r="EBD313" s="18"/>
      <c r="EBE313" s="18"/>
      <c r="EBF313" s="18"/>
      <c r="EBG313" s="18"/>
      <c r="EBH313" s="18"/>
      <c r="EBI313" s="18"/>
      <c r="EBJ313" s="18"/>
      <c r="EBK313" s="18"/>
      <c r="EBL313" s="18"/>
      <c r="EBM313" s="18"/>
      <c r="EBN313" s="18"/>
      <c r="EBO313" s="18"/>
      <c r="EBP313" s="18"/>
      <c r="EBQ313" s="18"/>
      <c r="EBR313" s="18"/>
      <c r="EBS313" s="18"/>
      <c r="EBT313" s="18"/>
      <c r="EBU313" s="18"/>
      <c r="EBV313" s="18"/>
      <c r="EBW313" s="18"/>
      <c r="EBX313" s="18"/>
      <c r="EBY313" s="18"/>
      <c r="EBZ313" s="18"/>
      <c r="ECA313" s="18"/>
      <c r="ECB313" s="18"/>
      <c r="ECC313" s="18"/>
      <c r="ECD313" s="18"/>
      <c r="ECE313" s="18"/>
      <c r="ECF313" s="18"/>
      <c r="ECG313" s="18"/>
      <c r="ECH313" s="18"/>
      <c r="ECI313" s="18"/>
      <c r="ECJ313" s="18"/>
      <c r="ECK313" s="18"/>
      <c r="ECL313" s="18"/>
      <c r="ECM313" s="18"/>
      <c r="ECN313" s="18"/>
      <c r="ECO313" s="18"/>
      <c r="ECP313" s="18"/>
      <c r="ECQ313" s="18"/>
      <c r="ECR313" s="18"/>
      <c r="ECS313" s="18"/>
      <c r="ECT313" s="18"/>
      <c r="ECU313" s="18"/>
      <c r="ECV313" s="18"/>
      <c r="ECW313" s="18"/>
      <c r="ECX313" s="18"/>
      <c r="ECY313" s="18"/>
      <c r="ECZ313" s="18"/>
      <c r="EDA313" s="18"/>
      <c r="EDB313" s="18"/>
      <c r="EDC313" s="18"/>
      <c r="EDD313" s="18"/>
      <c r="EDE313" s="18"/>
      <c r="EDF313" s="18"/>
      <c r="EDG313" s="18"/>
      <c r="EDH313" s="18"/>
      <c r="EDI313" s="18"/>
      <c r="EDJ313" s="18"/>
      <c r="EDK313" s="18"/>
      <c r="EDL313" s="18"/>
      <c r="EDM313" s="18"/>
      <c r="EDN313" s="18"/>
      <c r="EDO313" s="18"/>
      <c r="EDP313" s="18"/>
      <c r="EDQ313" s="18"/>
      <c r="EDR313" s="18"/>
      <c r="EDS313" s="18"/>
      <c r="EDT313" s="18"/>
      <c r="EDU313" s="18"/>
      <c r="EDV313" s="18"/>
      <c r="EDW313" s="18"/>
      <c r="EDX313" s="18"/>
      <c r="EDY313" s="18"/>
      <c r="EDZ313" s="18"/>
      <c r="EEA313" s="18"/>
      <c r="EEB313" s="18"/>
      <c r="EEC313" s="18"/>
      <c r="EED313" s="18"/>
      <c r="EEE313" s="18"/>
      <c r="EEF313" s="18"/>
      <c r="EEG313" s="18"/>
      <c r="EEH313" s="18"/>
      <c r="EEI313" s="18"/>
      <c r="EEJ313" s="18"/>
      <c r="EEK313" s="18"/>
      <c r="EEL313" s="18"/>
      <c r="EEM313" s="18"/>
      <c r="EEN313" s="18"/>
      <c r="EEO313" s="18"/>
      <c r="EEP313" s="18"/>
      <c r="EEQ313" s="18"/>
      <c r="EER313" s="18"/>
      <c r="EES313" s="18"/>
      <c r="EET313" s="18"/>
      <c r="EEU313" s="18"/>
      <c r="EEV313" s="18"/>
      <c r="EEW313" s="18"/>
      <c r="EEX313" s="18"/>
      <c r="EEY313" s="18"/>
      <c r="EEZ313" s="18"/>
      <c r="EFA313" s="18"/>
      <c r="EFB313" s="18"/>
      <c r="EFC313" s="18"/>
      <c r="EFD313" s="18"/>
      <c r="EFE313" s="18"/>
      <c r="EFF313" s="18"/>
      <c r="EFG313" s="18"/>
      <c r="EFH313" s="18"/>
      <c r="EFI313" s="18"/>
      <c r="EFJ313" s="18"/>
      <c r="EFK313" s="18"/>
      <c r="EFL313" s="18"/>
      <c r="EFM313" s="18"/>
      <c r="EFN313" s="18"/>
      <c r="EFO313" s="18"/>
      <c r="EFP313" s="18"/>
      <c r="EFQ313" s="18"/>
      <c r="EFR313" s="18"/>
      <c r="EFS313" s="18"/>
      <c r="EFT313" s="18"/>
      <c r="EFU313" s="18"/>
      <c r="EFV313" s="18"/>
      <c r="EFW313" s="18"/>
      <c r="EFX313" s="18"/>
      <c r="EFY313" s="18"/>
      <c r="EFZ313" s="18"/>
      <c r="EGA313" s="18"/>
      <c r="EGB313" s="18"/>
      <c r="EGC313" s="18"/>
      <c r="EGD313" s="18"/>
      <c r="EGE313" s="18"/>
      <c r="EGF313" s="18"/>
      <c r="EGG313" s="18"/>
      <c r="EGH313" s="18"/>
      <c r="EGI313" s="18"/>
      <c r="EGJ313" s="18"/>
      <c r="EGK313" s="18"/>
      <c r="EGL313" s="18"/>
      <c r="EGM313" s="18"/>
      <c r="EGN313" s="18"/>
      <c r="EGO313" s="18"/>
      <c r="EGP313" s="18"/>
      <c r="EGQ313" s="18"/>
      <c r="EGR313" s="18"/>
      <c r="EGS313" s="18"/>
      <c r="EGT313" s="18"/>
      <c r="EGU313" s="18"/>
      <c r="EGV313" s="18"/>
      <c r="EGW313" s="18"/>
      <c r="EGX313" s="18"/>
      <c r="EGY313" s="18"/>
      <c r="EGZ313" s="18"/>
      <c r="EHA313" s="18"/>
      <c r="EHB313" s="18"/>
      <c r="EHC313" s="18"/>
      <c r="EHD313" s="18"/>
      <c r="EHE313" s="18"/>
      <c r="EHF313" s="18"/>
      <c r="EHG313" s="18"/>
      <c r="EHH313" s="18"/>
      <c r="EHI313" s="18"/>
      <c r="EHJ313" s="18"/>
      <c r="EHK313" s="18"/>
      <c r="EHL313" s="18"/>
      <c r="EHM313" s="18"/>
      <c r="EHN313" s="18"/>
      <c r="EHO313" s="18"/>
      <c r="EHP313" s="18"/>
      <c r="EHQ313" s="18"/>
      <c r="EHR313" s="18"/>
      <c r="EHS313" s="18"/>
      <c r="EHT313" s="18"/>
      <c r="EHU313" s="18"/>
      <c r="EHV313" s="18"/>
      <c r="EHW313" s="18"/>
      <c r="EHX313" s="18"/>
      <c r="EHY313" s="18"/>
      <c r="EHZ313" s="18"/>
      <c r="EIA313" s="18"/>
      <c r="EIB313" s="18"/>
      <c r="EIC313" s="18"/>
      <c r="EID313" s="18"/>
      <c r="EIE313" s="18"/>
      <c r="EIF313" s="18"/>
      <c r="EIG313" s="18"/>
      <c r="EIH313" s="18"/>
      <c r="EII313" s="18"/>
      <c r="EIJ313" s="18"/>
      <c r="EIK313" s="18"/>
      <c r="EIL313" s="18"/>
      <c r="EIM313" s="18"/>
      <c r="EIN313" s="18"/>
      <c r="EIO313" s="18"/>
      <c r="EIP313" s="18"/>
      <c r="EIQ313" s="18"/>
      <c r="EIR313" s="18"/>
      <c r="EIS313" s="18"/>
      <c r="EIT313" s="18"/>
      <c r="EIU313" s="18"/>
      <c r="EIV313" s="18"/>
      <c r="EIW313" s="18"/>
      <c r="EIX313" s="18"/>
      <c r="EIY313" s="18"/>
      <c r="EIZ313" s="18"/>
      <c r="EJA313" s="18"/>
      <c r="EJB313" s="18"/>
      <c r="EJC313" s="18"/>
      <c r="EJD313" s="18"/>
      <c r="EJE313" s="18"/>
      <c r="EJF313" s="18"/>
      <c r="EJG313" s="18"/>
      <c r="EJH313" s="18"/>
      <c r="EJI313" s="18"/>
      <c r="EJJ313" s="18"/>
      <c r="EJK313" s="18"/>
      <c r="EJL313" s="18"/>
      <c r="EJM313" s="18"/>
      <c r="EJN313" s="18"/>
      <c r="EJO313" s="18"/>
      <c r="EJP313" s="18"/>
      <c r="EJQ313" s="18"/>
      <c r="EJR313" s="18"/>
      <c r="EJS313" s="18"/>
      <c r="EJT313" s="18"/>
      <c r="EJU313" s="18"/>
      <c r="EJV313" s="18"/>
      <c r="EJW313" s="18"/>
      <c r="EJX313" s="18"/>
      <c r="EJY313" s="18"/>
      <c r="EJZ313" s="18"/>
      <c r="EKA313" s="18"/>
      <c r="EKB313" s="18"/>
      <c r="EKC313" s="18"/>
      <c r="EKD313" s="18"/>
      <c r="EKE313" s="18"/>
      <c r="EKF313" s="18"/>
      <c r="EKG313" s="18"/>
      <c r="EKH313" s="18"/>
      <c r="EKI313" s="18"/>
      <c r="EKJ313" s="18"/>
      <c r="EKK313" s="18"/>
      <c r="EKL313" s="18"/>
      <c r="EKM313" s="18"/>
      <c r="EKN313" s="18"/>
      <c r="EKO313" s="18"/>
      <c r="EKP313" s="18"/>
      <c r="EKQ313" s="18"/>
      <c r="EKR313" s="18"/>
      <c r="EKS313" s="18"/>
      <c r="EKT313" s="18"/>
      <c r="EKU313" s="18"/>
      <c r="EKV313" s="18"/>
      <c r="EKW313" s="18"/>
      <c r="EKX313" s="18"/>
      <c r="EKY313" s="18"/>
      <c r="EKZ313" s="18"/>
      <c r="ELA313" s="18"/>
      <c r="ELB313" s="18"/>
      <c r="ELC313" s="18"/>
      <c r="ELD313" s="18"/>
      <c r="ELE313" s="18"/>
      <c r="ELF313" s="18"/>
      <c r="ELG313" s="18"/>
      <c r="ELH313" s="18"/>
      <c r="ELI313" s="18"/>
      <c r="ELJ313" s="18"/>
      <c r="ELK313" s="18"/>
      <c r="ELL313" s="18"/>
      <c r="ELM313" s="18"/>
      <c r="ELN313" s="18"/>
      <c r="ELO313" s="18"/>
      <c r="ELP313" s="18"/>
      <c r="ELQ313" s="18"/>
      <c r="ELR313" s="18"/>
      <c r="ELS313" s="18"/>
      <c r="ELT313" s="18"/>
      <c r="ELU313" s="18"/>
      <c r="ELV313" s="18"/>
      <c r="ELW313" s="18"/>
      <c r="ELX313" s="18"/>
      <c r="ELY313" s="18"/>
      <c r="ELZ313" s="18"/>
      <c r="EMA313" s="18"/>
      <c r="EMB313" s="18"/>
      <c r="EMC313" s="18"/>
      <c r="EMD313" s="18"/>
      <c r="EME313" s="18"/>
      <c r="EMF313" s="18"/>
      <c r="EMG313" s="18"/>
      <c r="EMH313" s="18"/>
      <c r="EMI313" s="18"/>
      <c r="EMJ313" s="18"/>
      <c r="EMK313" s="18"/>
      <c r="EML313" s="18"/>
      <c r="EMM313" s="18"/>
      <c r="EMN313" s="18"/>
      <c r="EMO313" s="18"/>
      <c r="EMP313" s="18"/>
      <c r="EMQ313" s="18"/>
      <c r="EMR313" s="18"/>
      <c r="EMS313" s="18"/>
      <c r="EMT313" s="18"/>
      <c r="EMU313" s="18"/>
      <c r="EMV313" s="18"/>
      <c r="EMW313" s="18"/>
      <c r="EMX313" s="18"/>
      <c r="EMY313" s="18"/>
      <c r="EMZ313" s="18"/>
      <c r="ENA313" s="18"/>
      <c r="ENB313" s="18"/>
      <c r="ENC313" s="18"/>
      <c r="END313" s="18"/>
      <c r="ENE313" s="18"/>
      <c r="ENF313" s="18"/>
      <c r="ENG313" s="18"/>
      <c r="ENH313" s="18"/>
      <c r="ENI313" s="18"/>
      <c r="ENJ313" s="18"/>
      <c r="ENK313" s="18"/>
      <c r="ENL313" s="18"/>
      <c r="ENM313" s="18"/>
      <c r="ENN313" s="18"/>
      <c r="ENO313" s="18"/>
      <c r="ENP313" s="18"/>
      <c r="ENQ313" s="18"/>
      <c r="ENR313" s="18"/>
      <c r="ENS313" s="18"/>
      <c r="ENT313" s="18"/>
      <c r="ENU313" s="18"/>
      <c r="ENV313" s="18"/>
      <c r="ENW313" s="18"/>
      <c r="ENX313" s="18"/>
      <c r="ENY313" s="18"/>
      <c r="ENZ313" s="18"/>
      <c r="EOA313" s="18"/>
      <c r="EOB313" s="18"/>
      <c r="EOC313" s="18"/>
      <c r="EOD313" s="18"/>
      <c r="EOE313" s="18"/>
      <c r="EOF313" s="18"/>
      <c r="EOG313" s="18"/>
      <c r="EOH313" s="18"/>
      <c r="EOI313" s="18"/>
      <c r="EOJ313" s="18"/>
      <c r="EOK313" s="18"/>
      <c r="EOL313" s="18"/>
      <c r="EOM313" s="18"/>
      <c r="EON313" s="18"/>
      <c r="EOO313" s="18"/>
      <c r="EOP313" s="18"/>
      <c r="EOQ313" s="18"/>
      <c r="EOR313" s="18"/>
      <c r="EOS313" s="18"/>
      <c r="EOT313" s="18"/>
      <c r="EOU313" s="18"/>
      <c r="EOV313" s="18"/>
      <c r="EOW313" s="18"/>
      <c r="EOX313" s="18"/>
      <c r="EOY313" s="18"/>
      <c r="EOZ313" s="18"/>
      <c r="EPA313" s="18"/>
      <c r="EPB313" s="18"/>
      <c r="EPC313" s="18"/>
      <c r="EPD313" s="18"/>
      <c r="EPE313" s="18"/>
      <c r="EPF313" s="18"/>
      <c r="EPG313" s="18"/>
      <c r="EPH313" s="18"/>
      <c r="EPI313" s="18"/>
      <c r="EPJ313" s="18"/>
      <c r="EPK313" s="18"/>
      <c r="EPL313" s="18"/>
      <c r="EPM313" s="18"/>
      <c r="EPN313" s="18"/>
      <c r="EPO313" s="18"/>
      <c r="EPP313" s="18"/>
      <c r="EPQ313" s="18"/>
      <c r="EPR313" s="18"/>
      <c r="EPS313" s="18"/>
      <c r="EPT313" s="18"/>
      <c r="EPU313" s="18"/>
      <c r="EPV313" s="18"/>
      <c r="EPW313" s="18"/>
      <c r="EPX313" s="18"/>
      <c r="EPY313" s="18"/>
      <c r="EPZ313" s="18"/>
      <c r="EQA313" s="18"/>
      <c r="EQB313" s="18"/>
      <c r="EQC313" s="18"/>
      <c r="EQD313" s="18"/>
      <c r="EQE313" s="18"/>
      <c r="EQF313" s="18"/>
      <c r="EQG313" s="18"/>
      <c r="EQH313" s="18"/>
      <c r="EQI313" s="18"/>
      <c r="EQJ313" s="18"/>
      <c r="EQK313" s="18"/>
      <c r="EQL313" s="18"/>
      <c r="EQM313" s="18"/>
      <c r="EQN313" s="18"/>
      <c r="EQO313" s="18"/>
      <c r="EQP313" s="18"/>
      <c r="EQQ313" s="18"/>
      <c r="EQR313" s="18"/>
      <c r="EQS313" s="18"/>
      <c r="EQT313" s="18"/>
      <c r="EQU313" s="18"/>
      <c r="EQV313" s="18"/>
      <c r="EQW313" s="18"/>
      <c r="EQX313" s="18"/>
      <c r="EQY313" s="18"/>
      <c r="EQZ313" s="18"/>
      <c r="ERA313" s="18"/>
      <c r="ERB313" s="18"/>
      <c r="ERC313" s="18"/>
      <c r="ERD313" s="18"/>
      <c r="ERE313" s="18"/>
      <c r="ERF313" s="18"/>
      <c r="ERG313" s="18"/>
      <c r="ERH313" s="18"/>
      <c r="ERI313" s="18"/>
      <c r="ERJ313" s="18"/>
      <c r="ERK313" s="18"/>
      <c r="ERL313" s="18"/>
      <c r="ERM313" s="18"/>
      <c r="ERN313" s="18"/>
      <c r="ERO313" s="18"/>
      <c r="ERP313" s="18"/>
      <c r="ERQ313" s="18"/>
      <c r="ERR313" s="18"/>
      <c r="ERS313" s="18"/>
      <c r="ERT313" s="18"/>
      <c r="ERU313" s="18"/>
      <c r="ERV313" s="18"/>
      <c r="ERW313" s="18"/>
      <c r="ERX313" s="18"/>
      <c r="ERY313" s="18"/>
      <c r="ERZ313" s="18"/>
      <c r="ESA313" s="18"/>
      <c r="ESB313" s="18"/>
      <c r="ESC313" s="18"/>
      <c r="ESD313" s="18"/>
      <c r="ESE313" s="18"/>
      <c r="ESF313" s="18"/>
      <c r="ESG313" s="18"/>
      <c r="ESH313" s="18"/>
      <c r="ESI313" s="18"/>
      <c r="ESJ313" s="18"/>
      <c r="ESK313" s="18"/>
      <c r="ESL313" s="18"/>
      <c r="ESM313" s="18"/>
      <c r="ESN313" s="18"/>
      <c r="ESO313" s="18"/>
      <c r="ESP313" s="18"/>
      <c r="ESQ313" s="18"/>
      <c r="ESR313" s="18"/>
      <c r="ESS313" s="18"/>
      <c r="EST313" s="18"/>
      <c r="ESU313" s="18"/>
      <c r="ESV313" s="18"/>
      <c r="ESW313" s="18"/>
      <c r="ESX313" s="18"/>
      <c r="ESY313" s="18"/>
      <c r="ESZ313" s="18"/>
      <c r="ETA313" s="18"/>
      <c r="ETB313" s="18"/>
      <c r="ETC313" s="18"/>
      <c r="ETD313" s="18"/>
      <c r="ETE313" s="18"/>
      <c r="ETF313" s="18"/>
      <c r="ETG313" s="18"/>
      <c r="ETH313" s="18"/>
      <c r="ETI313" s="18"/>
      <c r="ETJ313" s="18"/>
      <c r="ETK313" s="18"/>
      <c r="ETL313" s="18"/>
      <c r="ETM313" s="18"/>
      <c r="ETN313" s="18"/>
      <c r="ETO313" s="18"/>
      <c r="ETP313" s="18"/>
      <c r="ETQ313" s="18"/>
      <c r="ETR313" s="18"/>
      <c r="ETS313" s="18"/>
      <c r="ETT313" s="18"/>
      <c r="ETU313" s="18"/>
      <c r="ETV313" s="18"/>
      <c r="ETW313" s="18"/>
      <c r="ETX313" s="18"/>
      <c r="ETY313" s="18"/>
      <c r="ETZ313" s="18"/>
      <c r="EUA313" s="18"/>
      <c r="EUB313" s="18"/>
      <c r="EUC313" s="18"/>
      <c r="EUD313" s="18"/>
      <c r="EUE313" s="18"/>
      <c r="EUF313" s="18"/>
      <c r="EUG313" s="18"/>
      <c r="EUH313" s="18"/>
      <c r="EUI313" s="18"/>
      <c r="EUJ313" s="18"/>
      <c r="EUK313" s="18"/>
      <c r="EUL313" s="18"/>
      <c r="EUM313" s="18"/>
      <c r="EUN313" s="18"/>
      <c r="EUO313" s="18"/>
      <c r="EUP313" s="18"/>
      <c r="EUQ313" s="18"/>
      <c r="EUR313" s="18"/>
      <c r="EUS313" s="18"/>
      <c r="EUT313" s="18"/>
      <c r="EUU313" s="18"/>
      <c r="EUV313" s="18"/>
      <c r="EUW313" s="18"/>
      <c r="EUX313" s="18"/>
      <c r="EUY313" s="18"/>
      <c r="EUZ313" s="18"/>
      <c r="EVA313" s="18"/>
      <c r="EVB313" s="18"/>
      <c r="EVC313" s="18"/>
      <c r="EVD313" s="18"/>
      <c r="EVE313" s="18"/>
      <c r="EVF313" s="18"/>
      <c r="EVG313" s="18"/>
      <c r="EVH313" s="18"/>
      <c r="EVI313" s="18"/>
      <c r="EVJ313" s="18"/>
      <c r="EVK313" s="18"/>
      <c r="EVL313" s="18"/>
      <c r="EVM313" s="18"/>
      <c r="EVN313" s="18"/>
      <c r="EVO313" s="18"/>
      <c r="EVP313" s="18"/>
      <c r="EVQ313" s="18"/>
      <c r="EVR313" s="18"/>
      <c r="EVS313" s="18"/>
      <c r="EVT313" s="18"/>
      <c r="EVU313" s="18"/>
      <c r="EVV313" s="18"/>
      <c r="EVW313" s="18"/>
      <c r="EVX313" s="18"/>
      <c r="EVY313" s="18"/>
      <c r="EVZ313" s="18"/>
      <c r="EWA313" s="18"/>
      <c r="EWB313" s="18"/>
      <c r="EWC313" s="18"/>
      <c r="EWD313" s="18"/>
      <c r="EWE313" s="18"/>
      <c r="EWF313" s="18"/>
      <c r="EWG313" s="18"/>
      <c r="EWH313" s="18"/>
      <c r="EWI313" s="18"/>
      <c r="EWJ313" s="18"/>
      <c r="EWK313" s="18"/>
      <c r="EWL313" s="18"/>
      <c r="EWM313" s="18"/>
      <c r="EWN313" s="18"/>
      <c r="EWO313" s="18"/>
      <c r="EWP313" s="18"/>
      <c r="EWQ313" s="18"/>
      <c r="EWR313" s="18"/>
      <c r="EWS313" s="18"/>
      <c r="EWT313" s="18"/>
      <c r="EWU313" s="18"/>
      <c r="EWV313" s="18"/>
      <c r="EWW313" s="18"/>
      <c r="EWX313" s="18"/>
      <c r="EWY313" s="18"/>
      <c r="EWZ313" s="18"/>
      <c r="EXA313" s="18"/>
      <c r="EXB313" s="18"/>
      <c r="EXC313" s="18"/>
      <c r="EXD313" s="18"/>
      <c r="EXE313" s="18"/>
      <c r="EXF313" s="18"/>
      <c r="EXG313" s="18"/>
      <c r="EXH313" s="18"/>
      <c r="EXI313" s="18"/>
      <c r="EXJ313" s="18"/>
      <c r="EXK313" s="18"/>
      <c r="EXL313" s="18"/>
      <c r="EXM313" s="18"/>
      <c r="EXN313" s="18"/>
      <c r="EXO313" s="18"/>
      <c r="EXP313" s="18"/>
      <c r="EXQ313" s="18"/>
      <c r="EXR313" s="18"/>
      <c r="EXS313" s="18"/>
      <c r="EXT313" s="18"/>
      <c r="EXU313" s="18"/>
      <c r="EXV313" s="18"/>
      <c r="EXW313" s="18"/>
      <c r="EXX313" s="18"/>
      <c r="EXY313" s="18"/>
      <c r="EXZ313" s="18"/>
      <c r="EYA313" s="18"/>
      <c r="EYB313" s="18"/>
      <c r="EYC313" s="18"/>
      <c r="EYD313" s="18"/>
      <c r="EYE313" s="18"/>
      <c r="EYF313" s="18"/>
      <c r="EYG313" s="18"/>
      <c r="EYH313" s="18"/>
      <c r="EYI313" s="18"/>
      <c r="EYJ313" s="18"/>
      <c r="EYK313" s="18"/>
      <c r="EYL313" s="18"/>
      <c r="EYM313" s="18"/>
      <c r="EYN313" s="18"/>
      <c r="EYO313" s="18"/>
      <c r="EYP313" s="18"/>
      <c r="EYQ313" s="18"/>
      <c r="EYR313" s="18"/>
      <c r="EYS313" s="18"/>
      <c r="EYT313" s="18"/>
      <c r="EYU313" s="18"/>
      <c r="EYV313" s="18"/>
      <c r="EYW313" s="18"/>
      <c r="EYX313" s="18"/>
      <c r="EYY313" s="18"/>
      <c r="EYZ313" s="18"/>
      <c r="EZA313" s="18"/>
      <c r="EZB313" s="18"/>
      <c r="EZC313" s="18"/>
      <c r="EZD313" s="18"/>
      <c r="EZE313" s="18"/>
      <c r="EZF313" s="18"/>
      <c r="EZG313" s="18"/>
      <c r="EZH313" s="18"/>
      <c r="EZI313" s="18"/>
      <c r="EZJ313" s="18"/>
      <c r="EZK313" s="18"/>
      <c r="EZL313" s="18"/>
      <c r="EZM313" s="18"/>
      <c r="EZN313" s="18"/>
      <c r="EZO313" s="18"/>
      <c r="EZP313" s="18"/>
      <c r="EZQ313" s="18"/>
      <c r="EZR313" s="18"/>
      <c r="EZS313" s="18"/>
      <c r="EZT313" s="18"/>
      <c r="EZU313" s="18"/>
      <c r="EZV313" s="18"/>
      <c r="EZW313" s="18"/>
      <c r="EZX313" s="18"/>
      <c r="EZY313" s="18"/>
      <c r="EZZ313" s="18"/>
      <c r="FAA313" s="18"/>
      <c r="FAB313" s="18"/>
      <c r="FAC313" s="18"/>
      <c r="FAD313" s="18"/>
      <c r="FAE313" s="18"/>
      <c r="FAF313" s="18"/>
      <c r="FAG313" s="18"/>
      <c r="FAH313" s="18"/>
      <c r="FAI313" s="18"/>
      <c r="FAJ313" s="18"/>
      <c r="FAK313" s="18"/>
      <c r="FAL313" s="18"/>
      <c r="FAM313" s="18"/>
      <c r="FAN313" s="18"/>
      <c r="FAO313" s="18"/>
      <c r="FAP313" s="18"/>
      <c r="FAQ313" s="18"/>
      <c r="FAR313" s="18"/>
      <c r="FAS313" s="18"/>
      <c r="FAT313" s="18"/>
      <c r="FAU313" s="18"/>
      <c r="FAV313" s="18"/>
      <c r="FAW313" s="18"/>
      <c r="FAX313" s="18"/>
      <c r="FAY313" s="18"/>
      <c r="FAZ313" s="18"/>
      <c r="FBA313" s="18"/>
      <c r="FBB313" s="18"/>
      <c r="FBC313" s="18"/>
      <c r="FBD313" s="18"/>
      <c r="FBE313" s="18"/>
      <c r="FBF313" s="18"/>
      <c r="FBG313" s="18"/>
      <c r="FBH313" s="18"/>
      <c r="FBI313" s="18"/>
      <c r="FBJ313" s="18"/>
      <c r="FBK313" s="18"/>
      <c r="FBL313" s="18"/>
      <c r="FBM313" s="18"/>
      <c r="FBN313" s="18"/>
      <c r="FBO313" s="18"/>
      <c r="FBP313" s="18"/>
      <c r="FBQ313" s="18"/>
      <c r="FBR313" s="18"/>
      <c r="FBS313" s="18"/>
      <c r="FBT313" s="18"/>
      <c r="FBU313" s="18"/>
      <c r="FBV313" s="18"/>
      <c r="FBW313" s="18"/>
      <c r="FBX313" s="18"/>
      <c r="FBY313" s="18"/>
      <c r="FBZ313" s="18"/>
      <c r="FCA313" s="18"/>
      <c r="FCB313" s="18"/>
      <c r="FCC313" s="18"/>
      <c r="FCD313" s="18"/>
      <c r="FCE313" s="18"/>
      <c r="FCF313" s="18"/>
      <c r="FCG313" s="18"/>
      <c r="FCH313" s="18"/>
      <c r="FCI313" s="18"/>
      <c r="FCJ313" s="18"/>
      <c r="FCK313" s="18"/>
      <c r="FCL313" s="18"/>
      <c r="FCM313" s="18"/>
      <c r="FCN313" s="18"/>
      <c r="FCO313" s="18"/>
      <c r="FCP313" s="18"/>
      <c r="FCQ313" s="18"/>
      <c r="FCR313" s="18"/>
      <c r="FCS313" s="18"/>
      <c r="FCT313" s="18"/>
      <c r="FCU313" s="18"/>
      <c r="FCV313" s="18"/>
      <c r="FCW313" s="18"/>
      <c r="FCX313" s="18"/>
      <c r="FCY313" s="18"/>
      <c r="FCZ313" s="18"/>
      <c r="FDA313" s="18"/>
      <c r="FDB313" s="18"/>
      <c r="FDC313" s="18"/>
      <c r="FDD313" s="18"/>
      <c r="FDE313" s="18"/>
      <c r="FDF313" s="18"/>
      <c r="FDG313" s="18"/>
      <c r="FDH313" s="18"/>
      <c r="FDI313" s="18"/>
      <c r="FDJ313" s="18"/>
      <c r="FDK313" s="18"/>
      <c r="FDL313" s="18"/>
      <c r="FDM313" s="18"/>
      <c r="FDN313" s="18"/>
      <c r="FDO313" s="18"/>
      <c r="FDP313" s="18"/>
      <c r="FDQ313" s="18"/>
      <c r="FDR313" s="18"/>
      <c r="FDS313" s="18"/>
      <c r="FDT313" s="18"/>
      <c r="FDU313" s="18"/>
      <c r="FDV313" s="18"/>
      <c r="FDW313" s="18"/>
      <c r="FDX313" s="18"/>
      <c r="FDY313" s="18"/>
      <c r="FDZ313" s="18"/>
      <c r="FEA313" s="18"/>
      <c r="FEB313" s="18"/>
      <c r="FEC313" s="18"/>
      <c r="FED313" s="18"/>
      <c r="FEE313" s="18"/>
      <c r="FEF313" s="18"/>
      <c r="FEG313" s="18"/>
      <c r="FEH313" s="18"/>
      <c r="FEI313" s="18"/>
      <c r="FEJ313" s="18"/>
      <c r="FEK313" s="18"/>
      <c r="FEL313" s="18"/>
      <c r="FEM313" s="18"/>
      <c r="FEN313" s="18"/>
      <c r="FEO313" s="18"/>
      <c r="FEP313" s="18"/>
      <c r="FEQ313" s="18"/>
      <c r="FER313" s="18"/>
      <c r="FES313" s="18"/>
      <c r="FET313" s="18"/>
      <c r="FEU313" s="18"/>
      <c r="FEV313" s="18"/>
      <c r="FEW313" s="18"/>
      <c r="FEX313" s="18"/>
      <c r="FEY313" s="18"/>
      <c r="FEZ313" s="18"/>
      <c r="FFA313" s="18"/>
      <c r="FFB313" s="18"/>
      <c r="FFC313" s="18"/>
      <c r="FFD313" s="18"/>
      <c r="FFE313" s="18"/>
      <c r="FFF313" s="18"/>
      <c r="FFG313" s="18"/>
      <c r="FFH313" s="18"/>
      <c r="FFI313" s="18"/>
      <c r="FFJ313" s="18"/>
      <c r="FFK313" s="18"/>
      <c r="FFL313" s="18"/>
      <c r="FFM313" s="18"/>
      <c r="FFN313" s="18"/>
      <c r="FFO313" s="18"/>
      <c r="FFP313" s="18"/>
      <c r="FFQ313" s="18"/>
      <c r="FFR313" s="18"/>
      <c r="FFS313" s="18"/>
      <c r="FFT313" s="18"/>
      <c r="FFU313" s="18"/>
      <c r="FFV313" s="18"/>
      <c r="FFW313" s="18"/>
      <c r="FFX313" s="18"/>
      <c r="FFY313" s="18"/>
      <c r="FFZ313" s="18"/>
      <c r="FGA313" s="18"/>
      <c r="FGB313" s="18"/>
      <c r="FGC313" s="18"/>
      <c r="FGD313" s="18"/>
      <c r="FGE313" s="18"/>
      <c r="FGF313" s="18"/>
      <c r="FGG313" s="18"/>
      <c r="FGH313" s="18"/>
      <c r="FGI313" s="18"/>
      <c r="FGJ313" s="18"/>
      <c r="FGK313" s="18"/>
      <c r="FGL313" s="18"/>
      <c r="FGM313" s="18"/>
      <c r="FGN313" s="18"/>
      <c r="FGO313" s="18"/>
      <c r="FGP313" s="18"/>
      <c r="FGQ313" s="18"/>
      <c r="FGR313" s="18"/>
      <c r="FGS313" s="18"/>
      <c r="FGT313" s="18"/>
      <c r="FGU313" s="18"/>
      <c r="FGV313" s="18"/>
      <c r="FGW313" s="18"/>
      <c r="FGX313" s="18"/>
      <c r="FGY313" s="18"/>
      <c r="FGZ313" s="18"/>
      <c r="FHA313" s="18"/>
      <c r="FHB313" s="18"/>
      <c r="FHC313" s="18"/>
      <c r="FHD313" s="18"/>
      <c r="FHE313" s="18"/>
      <c r="FHF313" s="18"/>
      <c r="FHG313" s="18"/>
      <c r="FHH313" s="18"/>
      <c r="FHI313" s="18"/>
      <c r="FHJ313" s="18"/>
      <c r="FHK313" s="18"/>
      <c r="FHL313" s="18"/>
      <c r="FHM313" s="18"/>
      <c r="FHN313" s="18"/>
      <c r="FHO313" s="18"/>
      <c r="FHP313" s="18"/>
      <c r="FHQ313" s="18"/>
      <c r="FHR313" s="18"/>
      <c r="FHS313" s="18"/>
      <c r="FHT313" s="18"/>
      <c r="FHU313" s="18"/>
      <c r="FHV313" s="18"/>
      <c r="FHW313" s="18"/>
      <c r="FHX313" s="18"/>
      <c r="FHY313" s="18"/>
      <c r="FHZ313" s="18"/>
      <c r="FIA313" s="18"/>
      <c r="FIB313" s="18"/>
      <c r="FIC313" s="18"/>
      <c r="FID313" s="18"/>
      <c r="FIE313" s="18"/>
      <c r="FIF313" s="18"/>
      <c r="FIG313" s="18"/>
      <c r="FIH313" s="18"/>
      <c r="FII313" s="18"/>
      <c r="FIJ313" s="18"/>
      <c r="FIK313" s="18"/>
      <c r="FIL313" s="18"/>
      <c r="FIM313" s="18"/>
      <c r="FIN313" s="18"/>
      <c r="FIO313" s="18"/>
      <c r="FIP313" s="18"/>
      <c r="FIQ313" s="18"/>
      <c r="FIR313" s="18"/>
      <c r="FIS313" s="18"/>
      <c r="FIT313" s="18"/>
      <c r="FIU313" s="18"/>
      <c r="FIV313" s="18"/>
      <c r="FIW313" s="18"/>
      <c r="FIX313" s="18"/>
      <c r="FIY313" s="18"/>
      <c r="FIZ313" s="18"/>
      <c r="FJA313" s="18"/>
      <c r="FJB313" s="18"/>
      <c r="FJC313" s="18"/>
      <c r="FJD313" s="18"/>
      <c r="FJE313" s="18"/>
      <c r="FJF313" s="18"/>
      <c r="FJG313" s="18"/>
      <c r="FJH313" s="18"/>
      <c r="FJI313" s="18"/>
      <c r="FJJ313" s="18"/>
      <c r="FJK313" s="18"/>
      <c r="FJL313" s="18"/>
      <c r="FJM313" s="18"/>
      <c r="FJN313" s="18"/>
      <c r="FJO313" s="18"/>
      <c r="FJP313" s="18"/>
      <c r="FJQ313" s="18"/>
      <c r="FJR313" s="18"/>
      <c r="FJS313" s="18"/>
      <c r="FJT313" s="18"/>
      <c r="FJU313" s="18"/>
      <c r="FJV313" s="18"/>
      <c r="FJW313" s="18"/>
      <c r="FJX313" s="18"/>
      <c r="FJY313" s="18"/>
      <c r="FJZ313" s="18"/>
      <c r="FKA313" s="18"/>
      <c r="FKB313" s="18"/>
      <c r="FKC313" s="18"/>
      <c r="FKD313" s="18"/>
      <c r="FKE313" s="18"/>
      <c r="FKF313" s="18"/>
      <c r="FKG313" s="18"/>
      <c r="FKH313" s="18"/>
      <c r="FKI313" s="18"/>
      <c r="FKJ313" s="18"/>
      <c r="FKK313" s="18"/>
      <c r="FKL313" s="18"/>
      <c r="FKM313" s="18"/>
      <c r="FKN313" s="18"/>
      <c r="FKO313" s="18"/>
      <c r="FKP313" s="18"/>
      <c r="FKQ313" s="18"/>
      <c r="FKR313" s="18"/>
      <c r="FKS313" s="18"/>
      <c r="FKT313" s="18"/>
      <c r="FKU313" s="18"/>
      <c r="FKV313" s="18"/>
      <c r="FKW313" s="18"/>
      <c r="FKX313" s="18"/>
      <c r="FKY313" s="18"/>
      <c r="FKZ313" s="18"/>
      <c r="FLA313" s="18"/>
      <c r="FLB313" s="18"/>
      <c r="FLC313" s="18"/>
      <c r="FLD313" s="18"/>
      <c r="FLE313" s="18"/>
      <c r="FLF313" s="18"/>
      <c r="FLG313" s="18"/>
      <c r="FLH313" s="18"/>
      <c r="FLI313" s="18"/>
      <c r="FLJ313" s="18"/>
      <c r="FLK313" s="18"/>
      <c r="FLL313" s="18"/>
      <c r="FLM313" s="18"/>
      <c r="FLN313" s="18"/>
      <c r="FLO313" s="18"/>
      <c r="FLP313" s="18"/>
      <c r="FLQ313" s="18"/>
      <c r="FLR313" s="18"/>
      <c r="FLS313" s="18"/>
      <c r="FLT313" s="18"/>
      <c r="FLU313" s="18"/>
      <c r="FLV313" s="18"/>
      <c r="FLW313" s="18"/>
      <c r="FLX313" s="18"/>
      <c r="FLY313" s="18"/>
      <c r="FLZ313" s="18"/>
      <c r="FMA313" s="18"/>
      <c r="FMB313" s="18"/>
      <c r="FMC313" s="18"/>
      <c r="FMD313" s="18"/>
      <c r="FME313" s="18"/>
      <c r="FMF313" s="18"/>
      <c r="FMG313" s="18"/>
      <c r="FMH313" s="18"/>
      <c r="FMI313" s="18"/>
      <c r="FMJ313" s="18"/>
      <c r="FMK313" s="18"/>
      <c r="FML313" s="18"/>
      <c r="FMM313" s="18"/>
      <c r="FMN313" s="18"/>
      <c r="FMO313" s="18"/>
      <c r="FMP313" s="18"/>
      <c r="FMQ313" s="18"/>
      <c r="FMR313" s="18"/>
      <c r="FMS313" s="18"/>
      <c r="FMT313" s="18"/>
      <c r="FMU313" s="18"/>
      <c r="FMV313" s="18"/>
      <c r="FMW313" s="18"/>
      <c r="FMX313" s="18"/>
      <c r="FMY313" s="18"/>
      <c r="FMZ313" s="18"/>
      <c r="FNA313" s="18"/>
      <c r="FNB313" s="18"/>
      <c r="FNC313" s="18"/>
      <c r="FND313" s="18"/>
      <c r="FNE313" s="18"/>
      <c r="FNF313" s="18"/>
      <c r="FNG313" s="18"/>
      <c r="FNH313" s="18"/>
      <c r="FNI313" s="18"/>
      <c r="FNJ313" s="18"/>
      <c r="FNK313" s="18"/>
      <c r="FNL313" s="18"/>
      <c r="FNM313" s="18"/>
      <c r="FNN313" s="18"/>
      <c r="FNO313" s="18"/>
      <c r="FNP313" s="18"/>
      <c r="FNQ313" s="18"/>
      <c r="FNR313" s="18"/>
      <c r="FNS313" s="18"/>
      <c r="FNT313" s="18"/>
      <c r="FNU313" s="18"/>
      <c r="FNV313" s="18"/>
      <c r="FNW313" s="18"/>
      <c r="FNX313" s="18"/>
      <c r="FNY313" s="18"/>
      <c r="FNZ313" s="18"/>
      <c r="FOA313" s="18"/>
      <c r="FOB313" s="18"/>
      <c r="FOC313" s="18"/>
      <c r="FOD313" s="18"/>
      <c r="FOE313" s="18"/>
      <c r="FOF313" s="18"/>
      <c r="FOG313" s="18"/>
      <c r="FOH313" s="18"/>
      <c r="FOI313" s="18"/>
      <c r="FOJ313" s="18"/>
      <c r="FOK313" s="18"/>
      <c r="FOL313" s="18"/>
      <c r="FOM313" s="18"/>
      <c r="FON313" s="18"/>
      <c r="FOO313" s="18"/>
      <c r="FOP313" s="18"/>
      <c r="FOQ313" s="18"/>
      <c r="FOR313" s="18"/>
      <c r="FOS313" s="18"/>
      <c r="FOT313" s="18"/>
      <c r="FOU313" s="18"/>
      <c r="FOV313" s="18"/>
      <c r="FOW313" s="18"/>
      <c r="FOX313" s="18"/>
      <c r="FOY313" s="18"/>
      <c r="FOZ313" s="18"/>
      <c r="FPA313" s="18"/>
      <c r="FPB313" s="18"/>
      <c r="FPC313" s="18"/>
      <c r="FPD313" s="18"/>
      <c r="FPE313" s="18"/>
      <c r="FPF313" s="18"/>
      <c r="FPG313" s="18"/>
      <c r="FPH313" s="18"/>
      <c r="FPI313" s="18"/>
      <c r="FPJ313" s="18"/>
      <c r="FPK313" s="18"/>
      <c r="FPL313" s="18"/>
      <c r="FPM313" s="18"/>
      <c r="FPN313" s="18"/>
      <c r="FPO313" s="18"/>
      <c r="FPP313" s="18"/>
      <c r="FPQ313" s="18"/>
      <c r="FPR313" s="18"/>
      <c r="FPS313" s="18"/>
      <c r="FPT313" s="18"/>
      <c r="FPU313" s="18"/>
      <c r="FPV313" s="18"/>
      <c r="FPW313" s="18"/>
      <c r="FPX313" s="18"/>
      <c r="FPY313" s="18"/>
      <c r="FPZ313" s="18"/>
      <c r="FQA313" s="18"/>
      <c r="FQB313" s="18"/>
      <c r="FQC313" s="18"/>
      <c r="FQD313" s="18"/>
      <c r="FQE313" s="18"/>
      <c r="FQF313" s="18"/>
      <c r="FQG313" s="18"/>
      <c r="FQH313" s="18"/>
      <c r="FQI313" s="18"/>
      <c r="FQJ313" s="18"/>
      <c r="FQK313" s="18"/>
      <c r="FQL313" s="18"/>
      <c r="FQM313" s="18"/>
      <c r="FQN313" s="18"/>
      <c r="FQO313" s="18"/>
      <c r="FQP313" s="18"/>
      <c r="FQQ313" s="18"/>
      <c r="FQR313" s="18"/>
      <c r="FQS313" s="18"/>
      <c r="FQT313" s="18"/>
      <c r="FQU313" s="18"/>
      <c r="FQV313" s="18"/>
      <c r="FQW313" s="18"/>
      <c r="FQX313" s="18"/>
      <c r="FQY313" s="18"/>
      <c r="FQZ313" s="18"/>
      <c r="FRA313" s="18"/>
      <c r="FRB313" s="18"/>
      <c r="FRC313" s="18"/>
      <c r="FRD313" s="18"/>
      <c r="FRE313" s="18"/>
      <c r="FRF313" s="18"/>
      <c r="FRG313" s="18"/>
      <c r="FRH313" s="18"/>
      <c r="FRI313" s="18"/>
      <c r="FRJ313" s="18"/>
      <c r="FRK313" s="18"/>
      <c r="FRL313" s="18"/>
      <c r="FRM313" s="18"/>
      <c r="FRN313" s="18"/>
      <c r="FRO313" s="18"/>
      <c r="FRP313" s="18"/>
      <c r="FRQ313" s="18"/>
      <c r="FRR313" s="18"/>
      <c r="FRS313" s="18"/>
      <c r="FRT313" s="18"/>
      <c r="FRU313" s="18"/>
      <c r="FRV313" s="18"/>
      <c r="FRW313" s="18"/>
      <c r="FRX313" s="18"/>
      <c r="FRY313" s="18"/>
      <c r="FRZ313" s="18"/>
      <c r="FSA313" s="18"/>
      <c r="FSB313" s="18"/>
      <c r="FSC313" s="18"/>
      <c r="FSD313" s="18"/>
      <c r="FSE313" s="18"/>
      <c r="FSF313" s="18"/>
      <c r="FSG313" s="18"/>
      <c r="FSH313" s="18"/>
      <c r="FSI313" s="18"/>
      <c r="FSJ313" s="18"/>
      <c r="FSK313" s="18"/>
      <c r="FSL313" s="18"/>
      <c r="FSM313" s="18"/>
      <c r="FSN313" s="18"/>
      <c r="FSO313" s="18"/>
      <c r="FSP313" s="18"/>
      <c r="FSQ313" s="18"/>
      <c r="FSR313" s="18"/>
      <c r="FSS313" s="18"/>
      <c r="FST313" s="18"/>
      <c r="FSU313" s="18"/>
      <c r="FSV313" s="18"/>
      <c r="FSW313" s="18"/>
      <c r="FSX313" s="18"/>
      <c r="FSY313" s="18"/>
      <c r="FSZ313" s="18"/>
      <c r="FTA313" s="18"/>
      <c r="FTB313" s="18"/>
      <c r="FTC313" s="18"/>
      <c r="FTD313" s="18"/>
      <c r="FTE313" s="18"/>
      <c r="FTF313" s="18"/>
      <c r="FTG313" s="18"/>
      <c r="FTH313" s="18"/>
      <c r="FTI313" s="18"/>
      <c r="FTJ313" s="18"/>
      <c r="FTK313" s="18"/>
      <c r="FTL313" s="18"/>
      <c r="FTM313" s="18"/>
      <c r="FTN313" s="18"/>
      <c r="FTO313" s="18"/>
      <c r="FTP313" s="18"/>
      <c r="FTQ313" s="18"/>
      <c r="FTR313" s="18"/>
      <c r="FTS313" s="18"/>
      <c r="FTT313" s="18"/>
      <c r="FTU313" s="18"/>
      <c r="FTV313" s="18"/>
      <c r="FTW313" s="18"/>
      <c r="FTX313" s="18"/>
      <c r="FTY313" s="18"/>
      <c r="FTZ313" s="18"/>
      <c r="FUA313" s="18"/>
      <c r="FUB313" s="18"/>
      <c r="FUC313" s="18"/>
      <c r="FUD313" s="18"/>
      <c r="FUE313" s="18"/>
      <c r="FUF313" s="18"/>
      <c r="FUG313" s="18"/>
      <c r="FUH313" s="18"/>
      <c r="FUI313" s="18"/>
      <c r="FUJ313" s="18"/>
      <c r="FUK313" s="18"/>
      <c r="FUL313" s="18"/>
      <c r="FUM313" s="18"/>
      <c r="FUN313" s="18"/>
      <c r="FUO313" s="18"/>
      <c r="FUP313" s="18"/>
      <c r="FUQ313" s="18"/>
      <c r="FUR313" s="18"/>
      <c r="FUS313" s="18"/>
      <c r="FUT313" s="18"/>
      <c r="FUU313" s="18"/>
      <c r="FUV313" s="18"/>
      <c r="FUW313" s="18"/>
      <c r="FUX313" s="18"/>
      <c r="FUY313" s="18"/>
      <c r="FUZ313" s="18"/>
      <c r="FVA313" s="18"/>
      <c r="FVB313" s="18"/>
      <c r="FVC313" s="18"/>
      <c r="FVD313" s="18"/>
      <c r="FVE313" s="18"/>
      <c r="FVF313" s="18"/>
      <c r="FVG313" s="18"/>
      <c r="FVH313" s="18"/>
      <c r="FVI313" s="18"/>
      <c r="FVJ313" s="18"/>
      <c r="FVK313" s="18"/>
      <c r="FVL313" s="18"/>
      <c r="FVM313" s="18"/>
      <c r="FVN313" s="18"/>
      <c r="FVO313" s="18"/>
      <c r="FVP313" s="18"/>
      <c r="FVQ313" s="18"/>
      <c r="FVR313" s="18"/>
      <c r="FVS313" s="18"/>
      <c r="FVT313" s="18"/>
      <c r="FVU313" s="18"/>
      <c r="FVV313" s="18"/>
      <c r="FVW313" s="18"/>
      <c r="FVX313" s="18"/>
      <c r="FVY313" s="18"/>
      <c r="FVZ313" s="18"/>
      <c r="FWA313" s="18"/>
      <c r="FWB313" s="18"/>
      <c r="FWC313" s="18"/>
      <c r="FWD313" s="18"/>
      <c r="FWE313" s="18"/>
      <c r="FWF313" s="18"/>
      <c r="FWG313" s="18"/>
      <c r="FWH313" s="18"/>
      <c r="FWI313" s="18"/>
      <c r="FWJ313" s="18"/>
      <c r="FWK313" s="18"/>
      <c r="FWL313" s="18"/>
      <c r="FWM313" s="18"/>
      <c r="FWN313" s="18"/>
      <c r="FWO313" s="18"/>
      <c r="FWP313" s="18"/>
      <c r="FWQ313" s="18"/>
      <c r="FWR313" s="18"/>
      <c r="FWS313" s="18"/>
      <c r="FWT313" s="18"/>
      <c r="FWU313" s="18"/>
      <c r="FWV313" s="18"/>
      <c r="FWW313" s="18"/>
      <c r="FWX313" s="18"/>
      <c r="FWY313" s="18"/>
      <c r="FWZ313" s="18"/>
      <c r="FXA313" s="18"/>
      <c r="FXB313" s="18"/>
      <c r="FXC313" s="18"/>
      <c r="FXD313" s="18"/>
      <c r="FXE313" s="18"/>
      <c r="FXF313" s="18"/>
      <c r="FXG313" s="18"/>
      <c r="FXH313" s="18"/>
      <c r="FXI313" s="18"/>
      <c r="FXJ313" s="18"/>
      <c r="FXK313" s="18"/>
      <c r="FXL313" s="18"/>
      <c r="FXM313" s="18"/>
      <c r="FXN313" s="18"/>
      <c r="FXO313" s="18"/>
      <c r="FXP313" s="18"/>
      <c r="FXQ313" s="18"/>
      <c r="FXR313" s="18"/>
      <c r="FXS313" s="18"/>
      <c r="FXT313" s="18"/>
      <c r="FXU313" s="18"/>
      <c r="FXV313" s="18"/>
      <c r="FXW313" s="18"/>
      <c r="FXX313" s="18"/>
      <c r="FXY313" s="18"/>
      <c r="FXZ313" s="18"/>
      <c r="FYA313" s="18"/>
      <c r="FYB313" s="18"/>
      <c r="FYC313" s="18"/>
      <c r="FYD313" s="18"/>
      <c r="FYE313" s="18"/>
      <c r="FYF313" s="18"/>
      <c r="FYG313" s="18"/>
      <c r="FYH313" s="18"/>
      <c r="FYI313" s="18"/>
      <c r="FYJ313" s="18"/>
      <c r="FYK313" s="18"/>
      <c r="FYL313" s="18"/>
      <c r="FYM313" s="18"/>
      <c r="FYN313" s="18"/>
      <c r="FYO313" s="18"/>
      <c r="FYP313" s="18"/>
      <c r="FYQ313" s="18"/>
      <c r="FYR313" s="18"/>
      <c r="FYS313" s="18"/>
      <c r="FYT313" s="18"/>
      <c r="FYU313" s="18"/>
      <c r="FYV313" s="18"/>
      <c r="FYW313" s="18"/>
      <c r="FYX313" s="18"/>
      <c r="FYY313" s="18"/>
      <c r="FYZ313" s="18"/>
      <c r="FZA313" s="18"/>
      <c r="FZB313" s="18"/>
      <c r="FZC313" s="18"/>
      <c r="FZD313" s="18"/>
      <c r="FZE313" s="18"/>
      <c r="FZF313" s="18"/>
      <c r="FZG313" s="18"/>
      <c r="FZH313" s="18"/>
      <c r="FZI313" s="18"/>
      <c r="FZJ313" s="18"/>
      <c r="FZK313" s="18"/>
      <c r="FZL313" s="18"/>
      <c r="FZM313" s="18"/>
      <c r="FZN313" s="18"/>
      <c r="FZO313" s="18"/>
      <c r="FZP313" s="18"/>
      <c r="FZQ313" s="18"/>
      <c r="FZR313" s="18"/>
      <c r="FZS313" s="18"/>
      <c r="FZT313" s="18"/>
      <c r="FZU313" s="18"/>
      <c r="FZV313" s="18"/>
      <c r="FZW313" s="18"/>
      <c r="FZX313" s="18"/>
      <c r="FZY313" s="18"/>
      <c r="FZZ313" s="18"/>
      <c r="GAA313" s="18"/>
      <c r="GAB313" s="18"/>
      <c r="GAC313" s="18"/>
      <c r="GAD313" s="18"/>
      <c r="GAE313" s="18"/>
      <c r="GAF313" s="18"/>
      <c r="GAG313" s="18"/>
      <c r="GAH313" s="18"/>
      <c r="GAI313" s="18"/>
      <c r="GAJ313" s="18"/>
      <c r="GAK313" s="18"/>
      <c r="GAL313" s="18"/>
      <c r="GAM313" s="18"/>
      <c r="GAN313" s="18"/>
      <c r="GAO313" s="18"/>
      <c r="GAP313" s="18"/>
      <c r="GAQ313" s="18"/>
      <c r="GAR313" s="18"/>
      <c r="GAS313" s="18"/>
      <c r="GAT313" s="18"/>
      <c r="GAU313" s="18"/>
      <c r="GAV313" s="18"/>
      <c r="GAW313" s="18"/>
      <c r="GAX313" s="18"/>
      <c r="GAY313" s="18"/>
      <c r="GAZ313" s="18"/>
      <c r="GBA313" s="18"/>
      <c r="GBB313" s="18"/>
      <c r="GBC313" s="18"/>
      <c r="GBD313" s="18"/>
      <c r="GBE313" s="18"/>
      <c r="GBF313" s="18"/>
      <c r="GBG313" s="18"/>
      <c r="GBH313" s="18"/>
      <c r="GBI313" s="18"/>
      <c r="GBJ313" s="18"/>
      <c r="GBK313" s="18"/>
      <c r="GBL313" s="18"/>
      <c r="GBM313" s="18"/>
      <c r="GBN313" s="18"/>
      <c r="GBO313" s="18"/>
      <c r="GBP313" s="18"/>
      <c r="GBQ313" s="18"/>
      <c r="GBR313" s="18"/>
      <c r="GBS313" s="18"/>
      <c r="GBT313" s="18"/>
      <c r="GBU313" s="18"/>
      <c r="GBV313" s="18"/>
      <c r="GBW313" s="18"/>
      <c r="GBX313" s="18"/>
      <c r="GBY313" s="18"/>
      <c r="GBZ313" s="18"/>
      <c r="GCA313" s="18"/>
      <c r="GCB313" s="18"/>
      <c r="GCC313" s="18"/>
      <c r="GCD313" s="18"/>
      <c r="GCE313" s="18"/>
      <c r="GCF313" s="18"/>
      <c r="GCG313" s="18"/>
      <c r="GCH313" s="18"/>
      <c r="GCI313" s="18"/>
      <c r="GCJ313" s="18"/>
      <c r="GCK313" s="18"/>
      <c r="GCL313" s="18"/>
      <c r="GCM313" s="18"/>
      <c r="GCN313" s="18"/>
      <c r="GCO313" s="18"/>
      <c r="GCP313" s="18"/>
      <c r="GCQ313" s="18"/>
      <c r="GCR313" s="18"/>
      <c r="GCS313" s="18"/>
      <c r="GCT313" s="18"/>
      <c r="GCU313" s="18"/>
      <c r="GCV313" s="18"/>
      <c r="GCW313" s="18"/>
      <c r="GCX313" s="18"/>
      <c r="GCY313" s="18"/>
      <c r="GCZ313" s="18"/>
      <c r="GDA313" s="18"/>
      <c r="GDB313" s="18"/>
      <c r="GDC313" s="18"/>
      <c r="GDD313" s="18"/>
      <c r="GDE313" s="18"/>
      <c r="GDF313" s="18"/>
      <c r="GDG313" s="18"/>
      <c r="GDH313" s="18"/>
      <c r="GDI313" s="18"/>
      <c r="GDJ313" s="18"/>
      <c r="GDK313" s="18"/>
      <c r="GDL313" s="18"/>
      <c r="GDM313" s="18"/>
      <c r="GDN313" s="18"/>
      <c r="GDO313" s="18"/>
      <c r="GDP313" s="18"/>
      <c r="GDQ313" s="18"/>
      <c r="GDR313" s="18"/>
      <c r="GDS313" s="18"/>
      <c r="GDT313" s="18"/>
      <c r="GDU313" s="18"/>
      <c r="GDV313" s="18"/>
      <c r="GDW313" s="18"/>
      <c r="GDX313" s="18"/>
      <c r="GDY313" s="18"/>
      <c r="GDZ313" s="18"/>
      <c r="GEA313" s="18"/>
      <c r="GEB313" s="18"/>
      <c r="GEC313" s="18"/>
      <c r="GED313" s="18"/>
      <c r="GEE313" s="18"/>
      <c r="GEF313" s="18"/>
      <c r="GEG313" s="18"/>
      <c r="GEH313" s="18"/>
      <c r="GEI313" s="18"/>
      <c r="GEJ313" s="18"/>
      <c r="GEK313" s="18"/>
      <c r="GEL313" s="18"/>
      <c r="GEM313" s="18"/>
      <c r="GEN313" s="18"/>
      <c r="GEO313" s="18"/>
      <c r="GEP313" s="18"/>
      <c r="GEQ313" s="18"/>
      <c r="GER313" s="18"/>
      <c r="GES313" s="18"/>
      <c r="GET313" s="18"/>
      <c r="GEU313" s="18"/>
      <c r="GEV313" s="18"/>
      <c r="GEW313" s="18"/>
      <c r="GEX313" s="18"/>
      <c r="GEY313" s="18"/>
      <c r="GEZ313" s="18"/>
      <c r="GFA313" s="18"/>
      <c r="GFB313" s="18"/>
      <c r="GFC313" s="18"/>
      <c r="GFD313" s="18"/>
      <c r="GFE313" s="18"/>
      <c r="GFF313" s="18"/>
      <c r="GFG313" s="18"/>
      <c r="GFH313" s="18"/>
      <c r="GFI313" s="18"/>
      <c r="GFJ313" s="18"/>
      <c r="GFK313" s="18"/>
      <c r="GFL313" s="18"/>
      <c r="GFM313" s="18"/>
      <c r="GFN313" s="18"/>
      <c r="GFO313" s="18"/>
      <c r="GFP313" s="18"/>
      <c r="GFQ313" s="18"/>
      <c r="GFR313" s="18"/>
      <c r="GFS313" s="18"/>
      <c r="GFT313" s="18"/>
      <c r="GFU313" s="18"/>
      <c r="GFV313" s="18"/>
      <c r="GFW313" s="18"/>
      <c r="GFX313" s="18"/>
      <c r="GFY313" s="18"/>
      <c r="GFZ313" s="18"/>
      <c r="GGA313" s="18"/>
      <c r="GGB313" s="18"/>
      <c r="GGC313" s="18"/>
      <c r="GGD313" s="18"/>
      <c r="GGE313" s="18"/>
      <c r="GGF313" s="18"/>
      <c r="GGG313" s="18"/>
      <c r="GGH313" s="18"/>
      <c r="GGI313" s="18"/>
      <c r="GGJ313" s="18"/>
      <c r="GGK313" s="18"/>
      <c r="GGL313" s="18"/>
      <c r="GGM313" s="18"/>
      <c r="GGN313" s="18"/>
      <c r="GGO313" s="18"/>
      <c r="GGP313" s="18"/>
      <c r="GGQ313" s="18"/>
      <c r="GGR313" s="18"/>
      <c r="GGS313" s="18"/>
      <c r="GGT313" s="18"/>
      <c r="GGU313" s="18"/>
      <c r="GGV313" s="18"/>
      <c r="GGW313" s="18"/>
      <c r="GGX313" s="18"/>
      <c r="GGY313" s="18"/>
      <c r="GGZ313" s="18"/>
      <c r="GHA313" s="18"/>
      <c r="GHB313" s="18"/>
      <c r="GHC313" s="18"/>
      <c r="GHD313" s="18"/>
      <c r="GHE313" s="18"/>
      <c r="GHF313" s="18"/>
      <c r="GHG313" s="18"/>
      <c r="GHH313" s="18"/>
      <c r="GHI313" s="18"/>
      <c r="GHJ313" s="18"/>
      <c r="GHK313" s="18"/>
      <c r="GHL313" s="18"/>
      <c r="GHM313" s="18"/>
      <c r="GHN313" s="18"/>
      <c r="GHO313" s="18"/>
      <c r="GHP313" s="18"/>
      <c r="GHQ313" s="18"/>
      <c r="GHR313" s="18"/>
      <c r="GHS313" s="18"/>
      <c r="GHT313" s="18"/>
      <c r="GHU313" s="18"/>
      <c r="GHV313" s="18"/>
      <c r="GHW313" s="18"/>
      <c r="GHX313" s="18"/>
      <c r="GHY313" s="18"/>
      <c r="GHZ313" s="18"/>
      <c r="GIA313" s="18"/>
      <c r="GIB313" s="18"/>
      <c r="GIC313" s="18"/>
      <c r="GID313" s="18"/>
      <c r="GIE313" s="18"/>
      <c r="GIF313" s="18"/>
      <c r="GIG313" s="18"/>
      <c r="GIH313" s="18"/>
      <c r="GII313" s="18"/>
      <c r="GIJ313" s="18"/>
      <c r="GIK313" s="18"/>
      <c r="GIL313" s="18"/>
      <c r="GIM313" s="18"/>
      <c r="GIN313" s="18"/>
      <c r="GIO313" s="18"/>
      <c r="GIP313" s="18"/>
      <c r="GIQ313" s="18"/>
      <c r="GIR313" s="18"/>
      <c r="GIS313" s="18"/>
      <c r="GIT313" s="18"/>
      <c r="GIU313" s="18"/>
      <c r="GIV313" s="18"/>
      <c r="GIW313" s="18"/>
      <c r="GIX313" s="18"/>
      <c r="GIY313" s="18"/>
      <c r="GIZ313" s="18"/>
      <c r="GJA313" s="18"/>
      <c r="GJB313" s="18"/>
      <c r="GJC313" s="18"/>
      <c r="GJD313" s="18"/>
      <c r="GJE313" s="18"/>
      <c r="GJF313" s="18"/>
      <c r="GJG313" s="18"/>
      <c r="GJH313" s="18"/>
      <c r="GJI313" s="18"/>
      <c r="GJJ313" s="18"/>
      <c r="GJK313" s="18"/>
      <c r="GJL313" s="18"/>
      <c r="GJM313" s="18"/>
      <c r="GJN313" s="18"/>
      <c r="GJO313" s="18"/>
      <c r="GJP313" s="18"/>
      <c r="GJQ313" s="18"/>
      <c r="GJR313" s="18"/>
      <c r="GJS313" s="18"/>
      <c r="GJT313" s="18"/>
      <c r="GJU313" s="18"/>
      <c r="GJV313" s="18"/>
      <c r="GJW313" s="18"/>
      <c r="GJX313" s="18"/>
      <c r="GJY313" s="18"/>
      <c r="GJZ313" s="18"/>
      <c r="GKA313" s="18"/>
      <c r="GKB313" s="18"/>
      <c r="GKC313" s="18"/>
      <c r="GKD313" s="18"/>
      <c r="GKE313" s="18"/>
      <c r="GKF313" s="18"/>
      <c r="GKG313" s="18"/>
      <c r="GKH313" s="18"/>
      <c r="GKI313" s="18"/>
      <c r="GKJ313" s="18"/>
      <c r="GKK313" s="18"/>
      <c r="GKL313" s="18"/>
      <c r="GKM313" s="18"/>
      <c r="GKN313" s="18"/>
      <c r="GKO313" s="18"/>
      <c r="GKP313" s="18"/>
      <c r="GKQ313" s="18"/>
      <c r="GKR313" s="18"/>
      <c r="GKS313" s="18"/>
      <c r="GKT313" s="18"/>
      <c r="GKU313" s="18"/>
      <c r="GKV313" s="18"/>
      <c r="GKW313" s="18"/>
      <c r="GKX313" s="18"/>
      <c r="GKY313" s="18"/>
      <c r="GKZ313" s="18"/>
      <c r="GLA313" s="18"/>
      <c r="GLB313" s="18"/>
      <c r="GLC313" s="18"/>
      <c r="GLD313" s="18"/>
      <c r="GLE313" s="18"/>
      <c r="GLF313" s="18"/>
      <c r="GLG313" s="18"/>
      <c r="GLH313" s="18"/>
      <c r="GLI313" s="18"/>
      <c r="GLJ313" s="18"/>
      <c r="GLK313" s="18"/>
      <c r="GLL313" s="18"/>
      <c r="GLM313" s="18"/>
      <c r="GLN313" s="18"/>
      <c r="GLO313" s="18"/>
      <c r="GLP313" s="18"/>
      <c r="GLQ313" s="18"/>
      <c r="GLR313" s="18"/>
      <c r="GLS313" s="18"/>
      <c r="GLT313" s="18"/>
      <c r="GLU313" s="18"/>
      <c r="GLV313" s="18"/>
      <c r="GLW313" s="18"/>
      <c r="GLX313" s="18"/>
      <c r="GLY313" s="18"/>
      <c r="GLZ313" s="18"/>
      <c r="GMA313" s="18"/>
      <c r="GMB313" s="18"/>
      <c r="GMC313" s="18"/>
      <c r="GMD313" s="18"/>
      <c r="GME313" s="18"/>
      <c r="GMF313" s="18"/>
      <c r="GMG313" s="18"/>
      <c r="GMH313" s="18"/>
      <c r="GMI313" s="18"/>
      <c r="GMJ313" s="18"/>
      <c r="GMK313" s="18"/>
      <c r="GML313" s="18"/>
      <c r="GMM313" s="18"/>
      <c r="GMN313" s="18"/>
      <c r="GMO313" s="18"/>
      <c r="GMP313" s="18"/>
      <c r="GMQ313" s="18"/>
      <c r="GMR313" s="18"/>
      <c r="GMS313" s="18"/>
      <c r="GMT313" s="18"/>
      <c r="GMU313" s="18"/>
      <c r="GMV313" s="18"/>
      <c r="GMW313" s="18"/>
      <c r="GMX313" s="18"/>
      <c r="GMY313" s="18"/>
      <c r="GMZ313" s="18"/>
      <c r="GNA313" s="18"/>
      <c r="GNB313" s="18"/>
      <c r="GNC313" s="18"/>
      <c r="GND313" s="18"/>
      <c r="GNE313" s="18"/>
      <c r="GNF313" s="18"/>
      <c r="GNG313" s="18"/>
      <c r="GNH313" s="18"/>
      <c r="GNI313" s="18"/>
      <c r="GNJ313" s="18"/>
      <c r="GNK313" s="18"/>
      <c r="GNL313" s="18"/>
      <c r="GNM313" s="18"/>
      <c r="GNN313" s="18"/>
      <c r="GNO313" s="18"/>
      <c r="GNP313" s="18"/>
      <c r="GNQ313" s="18"/>
      <c r="GNR313" s="18"/>
      <c r="GNS313" s="18"/>
      <c r="GNT313" s="18"/>
      <c r="GNU313" s="18"/>
      <c r="GNV313" s="18"/>
      <c r="GNW313" s="18"/>
      <c r="GNX313" s="18"/>
      <c r="GNY313" s="18"/>
      <c r="GNZ313" s="18"/>
      <c r="GOA313" s="18"/>
      <c r="GOB313" s="18"/>
      <c r="GOC313" s="18"/>
      <c r="GOD313" s="18"/>
      <c r="GOE313" s="18"/>
      <c r="GOF313" s="18"/>
      <c r="GOG313" s="18"/>
      <c r="GOH313" s="18"/>
      <c r="GOI313" s="18"/>
      <c r="GOJ313" s="18"/>
      <c r="GOK313" s="18"/>
      <c r="GOL313" s="18"/>
      <c r="GOM313" s="18"/>
      <c r="GON313" s="18"/>
      <c r="GOO313" s="18"/>
      <c r="GOP313" s="18"/>
      <c r="GOQ313" s="18"/>
      <c r="GOR313" s="18"/>
      <c r="GOS313" s="18"/>
      <c r="GOT313" s="18"/>
      <c r="GOU313" s="18"/>
      <c r="GOV313" s="18"/>
      <c r="GOW313" s="18"/>
      <c r="GOX313" s="18"/>
      <c r="GOY313" s="18"/>
      <c r="GOZ313" s="18"/>
      <c r="GPA313" s="18"/>
      <c r="GPB313" s="18"/>
      <c r="GPC313" s="18"/>
      <c r="GPD313" s="18"/>
      <c r="GPE313" s="18"/>
      <c r="GPF313" s="18"/>
      <c r="GPG313" s="18"/>
      <c r="GPH313" s="18"/>
      <c r="GPI313" s="18"/>
      <c r="GPJ313" s="18"/>
      <c r="GPK313" s="18"/>
      <c r="GPL313" s="18"/>
      <c r="GPM313" s="18"/>
      <c r="GPN313" s="18"/>
      <c r="GPO313" s="18"/>
      <c r="GPP313" s="18"/>
      <c r="GPQ313" s="18"/>
      <c r="GPR313" s="18"/>
      <c r="GPS313" s="18"/>
      <c r="GPT313" s="18"/>
      <c r="GPU313" s="18"/>
      <c r="GPV313" s="18"/>
      <c r="GPW313" s="18"/>
      <c r="GPX313" s="18"/>
      <c r="GPY313" s="18"/>
      <c r="GPZ313" s="18"/>
      <c r="GQA313" s="18"/>
      <c r="GQB313" s="18"/>
      <c r="GQC313" s="18"/>
      <c r="GQD313" s="18"/>
      <c r="GQE313" s="18"/>
      <c r="GQF313" s="18"/>
      <c r="GQG313" s="18"/>
      <c r="GQH313" s="18"/>
      <c r="GQI313" s="18"/>
      <c r="GQJ313" s="18"/>
      <c r="GQK313" s="18"/>
      <c r="GQL313" s="18"/>
      <c r="GQM313" s="18"/>
      <c r="GQN313" s="18"/>
      <c r="GQO313" s="18"/>
      <c r="GQP313" s="18"/>
      <c r="GQQ313" s="18"/>
      <c r="GQR313" s="18"/>
      <c r="GQS313" s="18"/>
      <c r="GQT313" s="18"/>
      <c r="GQU313" s="18"/>
      <c r="GQV313" s="18"/>
      <c r="GQW313" s="18"/>
      <c r="GQX313" s="18"/>
      <c r="GQY313" s="18"/>
      <c r="GQZ313" s="18"/>
      <c r="GRA313" s="18"/>
      <c r="GRB313" s="18"/>
      <c r="GRC313" s="18"/>
      <c r="GRD313" s="18"/>
      <c r="GRE313" s="18"/>
      <c r="GRF313" s="18"/>
      <c r="GRG313" s="18"/>
      <c r="GRH313" s="18"/>
      <c r="GRI313" s="18"/>
      <c r="GRJ313" s="18"/>
      <c r="GRK313" s="18"/>
      <c r="GRL313" s="18"/>
      <c r="GRM313" s="18"/>
      <c r="GRN313" s="18"/>
      <c r="GRO313" s="18"/>
      <c r="GRP313" s="18"/>
      <c r="GRQ313" s="18"/>
      <c r="GRR313" s="18"/>
      <c r="GRS313" s="18"/>
      <c r="GRT313" s="18"/>
      <c r="GRU313" s="18"/>
      <c r="GRV313" s="18"/>
      <c r="GRW313" s="18"/>
      <c r="GRX313" s="18"/>
      <c r="GRY313" s="18"/>
      <c r="GRZ313" s="18"/>
      <c r="GSA313" s="18"/>
      <c r="GSB313" s="18"/>
      <c r="GSC313" s="18"/>
      <c r="GSD313" s="18"/>
      <c r="GSE313" s="18"/>
      <c r="GSF313" s="18"/>
      <c r="GSG313" s="18"/>
      <c r="GSH313" s="18"/>
      <c r="GSI313" s="18"/>
      <c r="GSJ313" s="18"/>
      <c r="GSK313" s="18"/>
      <c r="GSL313" s="18"/>
      <c r="GSM313" s="18"/>
      <c r="GSN313" s="18"/>
      <c r="GSO313" s="18"/>
      <c r="GSP313" s="18"/>
      <c r="GSQ313" s="18"/>
      <c r="GSR313" s="18"/>
      <c r="GSS313" s="18"/>
      <c r="GST313" s="18"/>
      <c r="GSU313" s="18"/>
      <c r="GSV313" s="18"/>
      <c r="GSW313" s="18"/>
      <c r="GSX313" s="18"/>
      <c r="GSY313" s="18"/>
      <c r="GSZ313" s="18"/>
      <c r="GTA313" s="18"/>
      <c r="GTB313" s="18"/>
      <c r="GTC313" s="18"/>
      <c r="GTD313" s="18"/>
      <c r="GTE313" s="18"/>
      <c r="GTF313" s="18"/>
      <c r="GTG313" s="18"/>
      <c r="GTH313" s="18"/>
      <c r="GTI313" s="18"/>
      <c r="GTJ313" s="18"/>
      <c r="GTK313" s="18"/>
      <c r="GTL313" s="18"/>
      <c r="GTM313" s="18"/>
      <c r="GTN313" s="18"/>
      <c r="GTO313" s="18"/>
      <c r="GTP313" s="18"/>
      <c r="GTQ313" s="18"/>
      <c r="GTR313" s="18"/>
      <c r="GTS313" s="18"/>
      <c r="GTT313" s="18"/>
      <c r="GTU313" s="18"/>
      <c r="GTV313" s="18"/>
      <c r="GTW313" s="18"/>
      <c r="GTX313" s="18"/>
      <c r="GTY313" s="18"/>
      <c r="GTZ313" s="18"/>
      <c r="GUA313" s="18"/>
      <c r="GUB313" s="18"/>
      <c r="GUC313" s="18"/>
      <c r="GUD313" s="18"/>
      <c r="GUE313" s="18"/>
      <c r="GUF313" s="18"/>
      <c r="GUG313" s="18"/>
      <c r="GUH313" s="18"/>
      <c r="GUI313" s="18"/>
      <c r="GUJ313" s="18"/>
      <c r="GUK313" s="18"/>
      <c r="GUL313" s="18"/>
      <c r="GUM313" s="18"/>
      <c r="GUN313" s="18"/>
      <c r="GUO313" s="18"/>
      <c r="GUP313" s="18"/>
      <c r="GUQ313" s="18"/>
      <c r="GUR313" s="18"/>
      <c r="GUS313" s="18"/>
      <c r="GUT313" s="18"/>
      <c r="GUU313" s="18"/>
      <c r="GUV313" s="18"/>
      <c r="GUW313" s="18"/>
      <c r="GUX313" s="18"/>
      <c r="GUY313" s="18"/>
      <c r="GUZ313" s="18"/>
      <c r="GVA313" s="18"/>
      <c r="GVB313" s="18"/>
      <c r="GVC313" s="18"/>
      <c r="GVD313" s="18"/>
      <c r="GVE313" s="18"/>
      <c r="GVF313" s="18"/>
      <c r="GVG313" s="18"/>
      <c r="GVH313" s="18"/>
      <c r="GVI313" s="18"/>
      <c r="GVJ313" s="18"/>
      <c r="GVK313" s="18"/>
      <c r="GVL313" s="18"/>
      <c r="GVM313" s="18"/>
      <c r="GVN313" s="18"/>
      <c r="GVO313" s="18"/>
      <c r="GVP313" s="18"/>
      <c r="GVQ313" s="18"/>
      <c r="GVR313" s="18"/>
      <c r="GVS313" s="18"/>
      <c r="GVT313" s="18"/>
      <c r="GVU313" s="18"/>
      <c r="GVV313" s="18"/>
      <c r="GVW313" s="18"/>
      <c r="GVX313" s="18"/>
      <c r="GVY313" s="18"/>
      <c r="GVZ313" s="18"/>
      <c r="GWA313" s="18"/>
      <c r="GWB313" s="18"/>
      <c r="GWC313" s="18"/>
      <c r="GWD313" s="18"/>
      <c r="GWE313" s="18"/>
      <c r="GWF313" s="18"/>
      <c r="GWG313" s="18"/>
      <c r="GWH313" s="18"/>
      <c r="GWI313" s="18"/>
      <c r="GWJ313" s="18"/>
      <c r="GWK313" s="18"/>
      <c r="GWL313" s="18"/>
      <c r="GWM313" s="18"/>
      <c r="GWN313" s="18"/>
      <c r="GWO313" s="18"/>
      <c r="GWP313" s="18"/>
      <c r="GWQ313" s="18"/>
      <c r="GWR313" s="18"/>
      <c r="GWS313" s="18"/>
      <c r="GWT313" s="18"/>
      <c r="GWU313" s="18"/>
      <c r="GWV313" s="18"/>
      <c r="GWW313" s="18"/>
      <c r="GWX313" s="18"/>
      <c r="GWY313" s="18"/>
      <c r="GWZ313" s="18"/>
      <c r="GXA313" s="18"/>
      <c r="GXB313" s="18"/>
      <c r="GXC313" s="18"/>
      <c r="GXD313" s="18"/>
      <c r="GXE313" s="18"/>
      <c r="GXF313" s="18"/>
      <c r="GXG313" s="18"/>
      <c r="GXH313" s="18"/>
      <c r="GXI313" s="18"/>
      <c r="GXJ313" s="18"/>
      <c r="GXK313" s="18"/>
      <c r="GXL313" s="18"/>
      <c r="GXM313" s="18"/>
      <c r="GXN313" s="18"/>
      <c r="GXO313" s="18"/>
      <c r="GXP313" s="18"/>
      <c r="GXQ313" s="18"/>
      <c r="GXR313" s="18"/>
      <c r="GXS313" s="18"/>
      <c r="GXT313" s="18"/>
      <c r="GXU313" s="18"/>
      <c r="GXV313" s="18"/>
      <c r="GXW313" s="18"/>
      <c r="GXX313" s="18"/>
      <c r="GXY313" s="18"/>
      <c r="GXZ313" s="18"/>
      <c r="GYA313" s="18"/>
      <c r="GYB313" s="18"/>
      <c r="GYC313" s="18"/>
      <c r="GYD313" s="18"/>
      <c r="GYE313" s="18"/>
      <c r="GYF313" s="18"/>
      <c r="GYG313" s="18"/>
      <c r="GYH313" s="18"/>
      <c r="GYI313" s="18"/>
      <c r="GYJ313" s="18"/>
      <c r="GYK313" s="18"/>
      <c r="GYL313" s="18"/>
      <c r="GYM313" s="18"/>
      <c r="GYN313" s="18"/>
      <c r="GYO313" s="18"/>
      <c r="GYP313" s="18"/>
      <c r="GYQ313" s="18"/>
      <c r="GYR313" s="18"/>
      <c r="GYS313" s="18"/>
      <c r="GYT313" s="18"/>
      <c r="GYU313" s="18"/>
      <c r="GYV313" s="18"/>
      <c r="GYW313" s="18"/>
      <c r="GYX313" s="18"/>
      <c r="GYY313" s="18"/>
      <c r="GYZ313" s="18"/>
      <c r="GZA313" s="18"/>
      <c r="GZB313" s="18"/>
      <c r="GZC313" s="18"/>
      <c r="GZD313" s="18"/>
      <c r="GZE313" s="18"/>
      <c r="GZF313" s="18"/>
      <c r="GZG313" s="18"/>
      <c r="GZH313" s="18"/>
      <c r="GZI313" s="18"/>
      <c r="GZJ313" s="18"/>
      <c r="GZK313" s="18"/>
      <c r="GZL313" s="18"/>
      <c r="GZM313" s="18"/>
      <c r="GZN313" s="18"/>
      <c r="GZO313" s="18"/>
      <c r="GZP313" s="18"/>
      <c r="GZQ313" s="18"/>
      <c r="GZR313" s="18"/>
      <c r="GZS313" s="18"/>
      <c r="GZT313" s="18"/>
      <c r="GZU313" s="18"/>
      <c r="GZV313" s="18"/>
      <c r="GZW313" s="18"/>
      <c r="GZX313" s="18"/>
      <c r="GZY313" s="18"/>
      <c r="GZZ313" s="18"/>
      <c r="HAA313" s="18"/>
      <c r="HAB313" s="18"/>
      <c r="HAC313" s="18"/>
      <c r="HAD313" s="18"/>
      <c r="HAE313" s="18"/>
      <c r="HAF313" s="18"/>
      <c r="HAG313" s="18"/>
      <c r="HAH313" s="18"/>
      <c r="HAI313" s="18"/>
      <c r="HAJ313" s="18"/>
      <c r="HAK313" s="18"/>
      <c r="HAL313" s="18"/>
      <c r="HAM313" s="18"/>
      <c r="HAN313" s="18"/>
      <c r="HAO313" s="18"/>
      <c r="HAP313" s="18"/>
      <c r="HAQ313" s="18"/>
      <c r="HAR313" s="18"/>
      <c r="HAS313" s="18"/>
      <c r="HAT313" s="18"/>
      <c r="HAU313" s="18"/>
      <c r="HAV313" s="18"/>
      <c r="HAW313" s="18"/>
      <c r="HAX313" s="18"/>
      <c r="HAY313" s="18"/>
      <c r="HAZ313" s="18"/>
      <c r="HBA313" s="18"/>
      <c r="HBB313" s="18"/>
      <c r="HBC313" s="18"/>
      <c r="HBD313" s="18"/>
      <c r="HBE313" s="18"/>
      <c r="HBF313" s="18"/>
      <c r="HBG313" s="18"/>
      <c r="HBH313" s="18"/>
      <c r="HBI313" s="18"/>
      <c r="HBJ313" s="18"/>
      <c r="HBK313" s="18"/>
      <c r="HBL313" s="18"/>
      <c r="HBM313" s="18"/>
      <c r="HBN313" s="18"/>
      <c r="HBO313" s="18"/>
      <c r="HBP313" s="18"/>
      <c r="HBQ313" s="18"/>
      <c r="HBR313" s="18"/>
      <c r="HBS313" s="18"/>
      <c r="HBT313" s="18"/>
      <c r="HBU313" s="18"/>
      <c r="HBV313" s="18"/>
      <c r="HBW313" s="18"/>
      <c r="HBX313" s="18"/>
      <c r="HBY313" s="18"/>
      <c r="HBZ313" s="18"/>
      <c r="HCA313" s="18"/>
      <c r="HCB313" s="18"/>
      <c r="HCC313" s="18"/>
      <c r="HCD313" s="18"/>
      <c r="HCE313" s="18"/>
      <c r="HCF313" s="18"/>
      <c r="HCG313" s="18"/>
      <c r="HCH313" s="18"/>
      <c r="HCI313" s="18"/>
      <c r="HCJ313" s="18"/>
      <c r="HCK313" s="18"/>
      <c r="HCL313" s="18"/>
      <c r="HCM313" s="18"/>
      <c r="HCN313" s="18"/>
      <c r="HCO313" s="18"/>
      <c r="HCP313" s="18"/>
      <c r="HCQ313" s="18"/>
      <c r="HCR313" s="18"/>
      <c r="HCS313" s="18"/>
      <c r="HCT313" s="18"/>
      <c r="HCU313" s="18"/>
      <c r="HCV313" s="18"/>
      <c r="HCW313" s="18"/>
      <c r="HCX313" s="18"/>
      <c r="HCY313" s="18"/>
      <c r="HCZ313" s="18"/>
      <c r="HDA313" s="18"/>
      <c r="HDB313" s="18"/>
      <c r="HDC313" s="18"/>
      <c r="HDD313" s="18"/>
      <c r="HDE313" s="18"/>
      <c r="HDF313" s="18"/>
      <c r="HDG313" s="18"/>
      <c r="HDH313" s="18"/>
      <c r="HDI313" s="18"/>
      <c r="HDJ313" s="18"/>
      <c r="HDK313" s="18"/>
      <c r="HDL313" s="18"/>
      <c r="HDM313" s="18"/>
      <c r="HDN313" s="18"/>
      <c r="HDO313" s="18"/>
      <c r="HDP313" s="18"/>
      <c r="HDQ313" s="18"/>
      <c r="HDR313" s="18"/>
      <c r="HDS313" s="18"/>
      <c r="HDT313" s="18"/>
      <c r="HDU313" s="18"/>
      <c r="HDV313" s="18"/>
      <c r="HDW313" s="18"/>
      <c r="HDX313" s="18"/>
      <c r="HDY313" s="18"/>
      <c r="HDZ313" s="18"/>
      <c r="HEA313" s="18"/>
      <c r="HEB313" s="18"/>
      <c r="HEC313" s="18"/>
      <c r="HED313" s="18"/>
      <c r="HEE313" s="18"/>
      <c r="HEF313" s="18"/>
      <c r="HEG313" s="18"/>
      <c r="HEH313" s="18"/>
      <c r="HEI313" s="18"/>
      <c r="HEJ313" s="18"/>
      <c r="HEK313" s="18"/>
      <c r="HEL313" s="18"/>
      <c r="HEM313" s="18"/>
      <c r="HEN313" s="18"/>
      <c r="HEO313" s="18"/>
      <c r="HEP313" s="18"/>
      <c r="HEQ313" s="18"/>
      <c r="HER313" s="18"/>
      <c r="HES313" s="18"/>
      <c r="HET313" s="18"/>
      <c r="HEU313" s="18"/>
      <c r="HEV313" s="18"/>
      <c r="HEW313" s="18"/>
      <c r="HEX313" s="18"/>
      <c r="HEY313" s="18"/>
      <c r="HEZ313" s="18"/>
      <c r="HFA313" s="18"/>
      <c r="HFB313" s="18"/>
      <c r="HFC313" s="18"/>
      <c r="HFD313" s="18"/>
      <c r="HFE313" s="18"/>
      <c r="HFF313" s="18"/>
      <c r="HFG313" s="18"/>
      <c r="HFH313" s="18"/>
      <c r="HFI313" s="18"/>
      <c r="HFJ313" s="18"/>
      <c r="HFK313" s="18"/>
      <c r="HFL313" s="18"/>
      <c r="HFM313" s="18"/>
      <c r="HFN313" s="18"/>
      <c r="HFO313" s="18"/>
      <c r="HFP313" s="18"/>
      <c r="HFQ313" s="18"/>
      <c r="HFR313" s="18"/>
      <c r="HFS313" s="18"/>
      <c r="HFT313" s="18"/>
      <c r="HFU313" s="18"/>
      <c r="HFV313" s="18"/>
      <c r="HFW313" s="18"/>
      <c r="HFX313" s="18"/>
      <c r="HFY313" s="18"/>
      <c r="HFZ313" s="18"/>
      <c r="HGA313" s="18"/>
      <c r="HGB313" s="18"/>
      <c r="HGC313" s="18"/>
      <c r="HGD313" s="18"/>
      <c r="HGE313" s="18"/>
      <c r="HGF313" s="18"/>
      <c r="HGG313" s="18"/>
      <c r="HGH313" s="18"/>
      <c r="HGI313" s="18"/>
      <c r="HGJ313" s="18"/>
      <c r="HGK313" s="18"/>
      <c r="HGL313" s="18"/>
      <c r="HGM313" s="18"/>
      <c r="HGN313" s="18"/>
      <c r="HGO313" s="18"/>
      <c r="HGP313" s="18"/>
      <c r="HGQ313" s="18"/>
      <c r="HGR313" s="18"/>
      <c r="HGS313" s="18"/>
      <c r="HGT313" s="18"/>
      <c r="HGU313" s="18"/>
      <c r="HGV313" s="18"/>
      <c r="HGW313" s="18"/>
      <c r="HGX313" s="18"/>
      <c r="HGY313" s="18"/>
      <c r="HGZ313" s="18"/>
      <c r="HHA313" s="18"/>
      <c r="HHB313" s="18"/>
      <c r="HHC313" s="18"/>
      <c r="HHD313" s="18"/>
      <c r="HHE313" s="18"/>
      <c r="HHF313" s="18"/>
      <c r="HHG313" s="18"/>
      <c r="HHH313" s="18"/>
      <c r="HHI313" s="18"/>
      <c r="HHJ313" s="18"/>
      <c r="HHK313" s="18"/>
      <c r="HHL313" s="18"/>
      <c r="HHM313" s="18"/>
      <c r="HHN313" s="18"/>
      <c r="HHO313" s="18"/>
      <c r="HHP313" s="18"/>
      <c r="HHQ313" s="18"/>
      <c r="HHR313" s="18"/>
      <c r="HHS313" s="18"/>
      <c r="HHT313" s="18"/>
      <c r="HHU313" s="18"/>
      <c r="HHV313" s="18"/>
      <c r="HHW313" s="18"/>
      <c r="HHX313" s="18"/>
      <c r="HHY313" s="18"/>
      <c r="HHZ313" s="18"/>
      <c r="HIA313" s="18"/>
      <c r="HIB313" s="18"/>
      <c r="HIC313" s="18"/>
      <c r="HID313" s="18"/>
      <c r="HIE313" s="18"/>
      <c r="HIF313" s="18"/>
      <c r="HIG313" s="18"/>
      <c r="HIH313" s="18"/>
      <c r="HII313" s="18"/>
      <c r="HIJ313" s="18"/>
      <c r="HIK313" s="18"/>
      <c r="HIL313" s="18"/>
      <c r="HIM313" s="18"/>
      <c r="HIN313" s="18"/>
      <c r="HIO313" s="18"/>
      <c r="HIP313" s="18"/>
      <c r="HIQ313" s="18"/>
      <c r="HIR313" s="18"/>
      <c r="HIS313" s="18"/>
      <c r="HIT313" s="18"/>
      <c r="HIU313" s="18"/>
      <c r="HIV313" s="18"/>
      <c r="HIW313" s="18"/>
      <c r="HIX313" s="18"/>
      <c r="HIY313" s="18"/>
      <c r="HIZ313" s="18"/>
      <c r="HJA313" s="18"/>
      <c r="HJB313" s="18"/>
      <c r="HJC313" s="18"/>
      <c r="HJD313" s="18"/>
      <c r="HJE313" s="18"/>
      <c r="HJF313" s="18"/>
      <c r="HJG313" s="18"/>
      <c r="HJH313" s="18"/>
      <c r="HJI313" s="18"/>
      <c r="HJJ313" s="18"/>
      <c r="HJK313" s="18"/>
      <c r="HJL313" s="18"/>
      <c r="HJM313" s="18"/>
      <c r="HJN313" s="18"/>
      <c r="HJO313" s="18"/>
      <c r="HJP313" s="18"/>
      <c r="HJQ313" s="18"/>
      <c r="HJR313" s="18"/>
      <c r="HJS313" s="18"/>
      <c r="HJT313" s="18"/>
      <c r="HJU313" s="18"/>
      <c r="HJV313" s="18"/>
      <c r="HJW313" s="18"/>
      <c r="HJX313" s="18"/>
      <c r="HJY313" s="18"/>
      <c r="HJZ313" s="18"/>
      <c r="HKA313" s="18"/>
      <c r="HKB313" s="18"/>
      <c r="HKC313" s="18"/>
      <c r="HKD313" s="18"/>
      <c r="HKE313" s="18"/>
      <c r="HKF313" s="18"/>
      <c r="HKG313" s="18"/>
      <c r="HKH313" s="18"/>
      <c r="HKI313" s="18"/>
      <c r="HKJ313" s="18"/>
      <c r="HKK313" s="18"/>
      <c r="HKL313" s="18"/>
      <c r="HKM313" s="18"/>
      <c r="HKN313" s="18"/>
      <c r="HKO313" s="18"/>
      <c r="HKP313" s="18"/>
      <c r="HKQ313" s="18"/>
      <c r="HKR313" s="18"/>
      <c r="HKS313" s="18"/>
      <c r="HKT313" s="18"/>
      <c r="HKU313" s="18"/>
      <c r="HKV313" s="18"/>
      <c r="HKW313" s="18"/>
      <c r="HKX313" s="18"/>
      <c r="HKY313" s="18"/>
      <c r="HKZ313" s="18"/>
      <c r="HLA313" s="18"/>
      <c r="HLB313" s="18"/>
      <c r="HLC313" s="18"/>
      <c r="HLD313" s="18"/>
      <c r="HLE313" s="18"/>
      <c r="HLF313" s="18"/>
      <c r="HLG313" s="18"/>
      <c r="HLH313" s="18"/>
      <c r="HLI313" s="18"/>
      <c r="HLJ313" s="18"/>
      <c r="HLK313" s="18"/>
      <c r="HLL313" s="18"/>
      <c r="HLM313" s="18"/>
      <c r="HLN313" s="18"/>
      <c r="HLO313" s="18"/>
      <c r="HLP313" s="18"/>
      <c r="HLQ313" s="18"/>
      <c r="HLR313" s="18"/>
      <c r="HLS313" s="18"/>
      <c r="HLT313" s="18"/>
      <c r="HLU313" s="18"/>
      <c r="HLV313" s="18"/>
      <c r="HLW313" s="18"/>
      <c r="HLX313" s="18"/>
      <c r="HLY313" s="18"/>
      <c r="HLZ313" s="18"/>
      <c r="HMA313" s="18"/>
      <c r="HMB313" s="18"/>
      <c r="HMC313" s="18"/>
      <c r="HMD313" s="18"/>
      <c r="HME313" s="18"/>
      <c r="HMF313" s="18"/>
      <c r="HMG313" s="18"/>
      <c r="HMH313" s="18"/>
      <c r="HMI313" s="18"/>
      <c r="HMJ313" s="18"/>
      <c r="HMK313" s="18"/>
      <c r="HML313" s="18"/>
      <c r="HMM313" s="18"/>
      <c r="HMN313" s="18"/>
      <c r="HMO313" s="18"/>
      <c r="HMP313" s="18"/>
      <c r="HMQ313" s="18"/>
      <c r="HMR313" s="18"/>
      <c r="HMS313" s="18"/>
      <c r="HMT313" s="18"/>
      <c r="HMU313" s="18"/>
      <c r="HMV313" s="18"/>
      <c r="HMW313" s="18"/>
      <c r="HMX313" s="18"/>
      <c r="HMY313" s="18"/>
      <c r="HMZ313" s="18"/>
      <c r="HNA313" s="18"/>
      <c r="HNB313" s="18"/>
      <c r="HNC313" s="18"/>
      <c r="HND313" s="18"/>
      <c r="HNE313" s="18"/>
      <c r="HNF313" s="18"/>
      <c r="HNG313" s="18"/>
      <c r="HNH313" s="18"/>
      <c r="HNI313" s="18"/>
      <c r="HNJ313" s="18"/>
      <c r="HNK313" s="18"/>
      <c r="HNL313" s="18"/>
      <c r="HNM313" s="18"/>
      <c r="HNN313" s="18"/>
      <c r="HNO313" s="18"/>
      <c r="HNP313" s="18"/>
      <c r="HNQ313" s="18"/>
      <c r="HNR313" s="18"/>
      <c r="HNS313" s="18"/>
      <c r="HNT313" s="18"/>
      <c r="HNU313" s="18"/>
      <c r="HNV313" s="18"/>
      <c r="HNW313" s="18"/>
      <c r="HNX313" s="18"/>
      <c r="HNY313" s="18"/>
      <c r="HNZ313" s="18"/>
      <c r="HOA313" s="18"/>
      <c r="HOB313" s="18"/>
      <c r="HOC313" s="18"/>
      <c r="HOD313" s="18"/>
      <c r="HOE313" s="18"/>
      <c r="HOF313" s="18"/>
      <c r="HOG313" s="18"/>
      <c r="HOH313" s="18"/>
      <c r="HOI313" s="18"/>
      <c r="HOJ313" s="18"/>
      <c r="HOK313" s="18"/>
      <c r="HOL313" s="18"/>
      <c r="HOM313" s="18"/>
      <c r="HON313" s="18"/>
      <c r="HOO313" s="18"/>
      <c r="HOP313" s="18"/>
      <c r="HOQ313" s="18"/>
      <c r="HOR313" s="18"/>
      <c r="HOS313" s="18"/>
      <c r="HOT313" s="18"/>
      <c r="HOU313" s="18"/>
      <c r="HOV313" s="18"/>
      <c r="HOW313" s="18"/>
      <c r="HOX313" s="18"/>
      <c r="HOY313" s="18"/>
      <c r="HOZ313" s="18"/>
      <c r="HPA313" s="18"/>
      <c r="HPB313" s="18"/>
      <c r="HPC313" s="18"/>
      <c r="HPD313" s="18"/>
      <c r="HPE313" s="18"/>
      <c r="HPF313" s="18"/>
      <c r="HPG313" s="18"/>
      <c r="HPH313" s="18"/>
      <c r="HPI313" s="18"/>
      <c r="HPJ313" s="18"/>
      <c r="HPK313" s="18"/>
      <c r="HPL313" s="18"/>
      <c r="HPM313" s="18"/>
      <c r="HPN313" s="18"/>
      <c r="HPO313" s="18"/>
      <c r="HPP313" s="18"/>
      <c r="HPQ313" s="18"/>
      <c r="HPR313" s="18"/>
      <c r="HPS313" s="18"/>
      <c r="HPT313" s="18"/>
      <c r="HPU313" s="18"/>
      <c r="HPV313" s="18"/>
      <c r="HPW313" s="18"/>
      <c r="HPX313" s="18"/>
      <c r="HPY313" s="18"/>
      <c r="HPZ313" s="18"/>
      <c r="HQA313" s="18"/>
      <c r="HQB313" s="18"/>
      <c r="HQC313" s="18"/>
      <c r="HQD313" s="18"/>
      <c r="HQE313" s="18"/>
      <c r="HQF313" s="18"/>
      <c r="HQG313" s="18"/>
      <c r="HQH313" s="18"/>
      <c r="HQI313" s="18"/>
      <c r="HQJ313" s="18"/>
      <c r="HQK313" s="18"/>
      <c r="HQL313" s="18"/>
      <c r="HQM313" s="18"/>
      <c r="HQN313" s="18"/>
      <c r="HQO313" s="18"/>
      <c r="HQP313" s="18"/>
      <c r="HQQ313" s="18"/>
      <c r="HQR313" s="18"/>
      <c r="HQS313" s="18"/>
      <c r="HQT313" s="18"/>
      <c r="HQU313" s="18"/>
      <c r="HQV313" s="18"/>
      <c r="HQW313" s="18"/>
      <c r="HQX313" s="18"/>
      <c r="HQY313" s="18"/>
      <c r="HQZ313" s="18"/>
      <c r="HRA313" s="18"/>
      <c r="HRB313" s="18"/>
      <c r="HRC313" s="18"/>
      <c r="HRD313" s="18"/>
      <c r="HRE313" s="18"/>
      <c r="HRF313" s="18"/>
      <c r="HRG313" s="18"/>
      <c r="HRH313" s="18"/>
      <c r="HRI313" s="18"/>
      <c r="HRJ313" s="18"/>
      <c r="HRK313" s="18"/>
      <c r="HRL313" s="18"/>
      <c r="HRM313" s="18"/>
      <c r="HRN313" s="18"/>
      <c r="HRO313" s="18"/>
      <c r="HRP313" s="18"/>
      <c r="HRQ313" s="18"/>
      <c r="HRR313" s="18"/>
      <c r="HRS313" s="18"/>
      <c r="HRT313" s="18"/>
      <c r="HRU313" s="18"/>
      <c r="HRV313" s="18"/>
      <c r="HRW313" s="18"/>
      <c r="HRX313" s="18"/>
      <c r="HRY313" s="18"/>
      <c r="HRZ313" s="18"/>
      <c r="HSA313" s="18"/>
      <c r="HSB313" s="18"/>
      <c r="HSC313" s="18"/>
      <c r="HSD313" s="18"/>
      <c r="HSE313" s="18"/>
      <c r="HSF313" s="18"/>
      <c r="HSG313" s="18"/>
      <c r="HSH313" s="18"/>
      <c r="HSI313" s="18"/>
      <c r="HSJ313" s="18"/>
      <c r="HSK313" s="18"/>
      <c r="HSL313" s="18"/>
      <c r="HSM313" s="18"/>
      <c r="HSN313" s="18"/>
      <c r="HSO313" s="18"/>
      <c r="HSP313" s="18"/>
      <c r="HSQ313" s="18"/>
      <c r="HSR313" s="18"/>
      <c r="HSS313" s="18"/>
      <c r="HST313" s="18"/>
      <c r="HSU313" s="18"/>
      <c r="HSV313" s="18"/>
      <c r="HSW313" s="18"/>
      <c r="HSX313" s="18"/>
      <c r="HSY313" s="18"/>
      <c r="HSZ313" s="18"/>
      <c r="HTA313" s="18"/>
      <c r="HTB313" s="18"/>
      <c r="HTC313" s="18"/>
      <c r="HTD313" s="18"/>
      <c r="HTE313" s="18"/>
      <c r="HTF313" s="18"/>
      <c r="HTG313" s="18"/>
      <c r="HTH313" s="18"/>
      <c r="HTI313" s="18"/>
      <c r="HTJ313" s="18"/>
      <c r="HTK313" s="18"/>
      <c r="HTL313" s="18"/>
      <c r="HTM313" s="18"/>
      <c r="HTN313" s="18"/>
      <c r="HTO313" s="18"/>
      <c r="HTP313" s="18"/>
      <c r="HTQ313" s="18"/>
      <c r="HTR313" s="18"/>
      <c r="HTS313" s="18"/>
      <c r="HTT313" s="18"/>
      <c r="HTU313" s="18"/>
      <c r="HTV313" s="18"/>
      <c r="HTW313" s="18"/>
      <c r="HTX313" s="18"/>
      <c r="HTY313" s="18"/>
      <c r="HTZ313" s="18"/>
      <c r="HUA313" s="18"/>
      <c r="HUB313" s="18"/>
      <c r="HUC313" s="18"/>
      <c r="HUD313" s="18"/>
      <c r="HUE313" s="18"/>
      <c r="HUF313" s="18"/>
      <c r="HUG313" s="18"/>
      <c r="HUH313" s="18"/>
      <c r="HUI313" s="18"/>
      <c r="HUJ313" s="18"/>
      <c r="HUK313" s="18"/>
      <c r="HUL313" s="18"/>
      <c r="HUM313" s="18"/>
      <c r="HUN313" s="18"/>
      <c r="HUO313" s="18"/>
      <c r="HUP313" s="18"/>
      <c r="HUQ313" s="18"/>
      <c r="HUR313" s="18"/>
      <c r="HUS313" s="18"/>
      <c r="HUT313" s="18"/>
      <c r="HUU313" s="18"/>
      <c r="HUV313" s="18"/>
      <c r="HUW313" s="18"/>
      <c r="HUX313" s="18"/>
      <c r="HUY313" s="18"/>
      <c r="HUZ313" s="18"/>
      <c r="HVA313" s="18"/>
      <c r="HVB313" s="18"/>
      <c r="HVC313" s="18"/>
      <c r="HVD313" s="18"/>
      <c r="HVE313" s="18"/>
      <c r="HVF313" s="18"/>
      <c r="HVG313" s="18"/>
      <c r="HVH313" s="18"/>
      <c r="HVI313" s="18"/>
      <c r="HVJ313" s="18"/>
      <c r="HVK313" s="18"/>
      <c r="HVL313" s="18"/>
      <c r="HVM313" s="18"/>
      <c r="HVN313" s="18"/>
      <c r="HVO313" s="18"/>
      <c r="HVP313" s="18"/>
      <c r="HVQ313" s="18"/>
      <c r="HVR313" s="18"/>
      <c r="HVS313" s="18"/>
      <c r="HVT313" s="18"/>
      <c r="HVU313" s="18"/>
      <c r="HVV313" s="18"/>
      <c r="HVW313" s="18"/>
      <c r="HVX313" s="18"/>
      <c r="HVY313" s="18"/>
      <c r="HVZ313" s="18"/>
      <c r="HWA313" s="18"/>
      <c r="HWB313" s="18"/>
      <c r="HWC313" s="18"/>
      <c r="HWD313" s="18"/>
      <c r="HWE313" s="18"/>
      <c r="HWF313" s="18"/>
      <c r="HWG313" s="18"/>
      <c r="HWH313" s="18"/>
      <c r="HWI313" s="18"/>
      <c r="HWJ313" s="18"/>
      <c r="HWK313" s="18"/>
      <c r="HWL313" s="18"/>
      <c r="HWM313" s="18"/>
      <c r="HWN313" s="18"/>
      <c r="HWO313" s="18"/>
      <c r="HWP313" s="18"/>
      <c r="HWQ313" s="18"/>
      <c r="HWR313" s="18"/>
      <c r="HWS313" s="18"/>
      <c r="HWT313" s="18"/>
      <c r="HWU313" s="18"/>
      <c r="HWV313" s="18"/>
      <c r="HWW313" s="18"/>
      <c r="HWX313" s="18"/>
      <c r="HWY313" s="18"/>
      <c r="HWZ313" s="18"/>
      <c r="HXA313" s="18"/>
      <c r="HXB313" s="18"/>
      <c r="HXC313" s="18"/>
      <c r="HXD313" s="18"/>
      <c r="HXE313" s="18"/>
      <c r="HXF313" s="18"/>
      <c r="HXG313" s="18"/>
      <c r="HXH313" s="18"/>
      <c r="HXI313" s="18"/>
      <c r="HXJ313" s="18"/>
      <c r="HXK313" s="18"/>
      <c r="HXL313" s="18"/>
      <c r="HXM313" s="18"/>
      <c r="HXN313" s="18"/>
      <c r="HXO313" s="18"/>
      <c r="HXP313" s="18"/>
      <c r="HXQ313" s="18"/>
      <c r="HXR313" s="18"/>
      <c r="HXS313" s="18"/>
      <c r="HXT313" s="18"/>
      <c r="HXU313" s="18"/>
      <c r="HXV313" s="18"/>
      <c r="HXW313" s="18"/>
      <c r="HXX313" s="18"/>
      <c r="HXY313" s="18"/>
      <c r="HXZ313" s="18"/>
      <c r="HYA313" s="18"/>
      <c r="HYB313" s="18"/>
      <c r="HYC313" s="18"/>
      <c r="HYD313" s="18"/>
      <c r="HYE313" s="18"/>
      <c r="HYF313" s="18"/>
      <c r="HYG313" s="18"/>
      <c r="HYH313" s="18"/>
      <c r="HYI313" s="18"/>
      <c r="HYJ313" s="18"/>
      <c r="HYK313" s="18"/>
      <c r="HYL313" s="18"/>
      <c r="HYM313" s="18"/>
      <c r="HYN313" s="18"/>
      <c r="HYO313" s="18"/>
      <c r="HYP313" s="18"/>
      <c r="HYQ313" s="18"/>
      <c r="HYR313" s="18"/>
      <c r="HYS313" s="18"/>
      <c r="HYT313" s="18"/>
      <c r="HYU313" s="18"/>
      <c r="HYV313" s="18"/>
      <c r="HYW313" s="18"/>
      <c r="HYX313" s="18"/>
      <c r="HYY313" s="18"/>
      <c r="HYZ313" s="18"/>
      <c r="HZA313" s="18"/>
      <c r="HZB313" s="18"/>
      <c r="HZC313" s="18"/>
      <c r="HZD313" s="18"/>
      <c r="HZE313" s="18"/>
      <c r="HZF313" s="18"/>
      <c r="HZG313" s="18"/>
      <c r="HZH313" s="18"/>
      <c r="HZI313" s="18"/>
      <c r="HZJ313" s="18"/>
      <c r="HZK313" s="18"/>
      <c r="HZL313" s="18"/>
      <c r="HZM313" s="18"/>
      <c r="HZN313" s="18"/>
      <c r="HZO313" s="18"/>
      <c r="HZP313" s="18"/>
      <c r="HZQ313" s="18"/>
      <c r="HZR313" s="18"/>
      <c r="HZS313" s="18"/>
      <c r="HZT313" s="18"/>
      <c r="HZU313" s="18"/>
      <c r="HZV313" s="18"/>
      <c r="HZW313" s="18"/>
      <c r="HZX313" s="18"/>
      <c r="HZY313" s="18"/>
      <c r="HZZ313" s="18"/>
      <c r="IAA313" s="18"/>
      <c r="IAB313" s="18"/>
      <c r="IAC313" s="18"/>
      <c r="IAD313" s="18"/>
      <c r="IAE313" s="18"/>
      <c r="IAF313" s="18"/>
      <c r="IAG313" s="18"/>
      <c r="IAH313" s="18"/>
      <c r="IAI313" s="18"/>
      <c r="IAJ313" s="18"/>
      <c r="IAK313" s="18"/>
      <c r="IAL313" s="18"/>
      <c r="IAM313" s="18"/>
      <c r="IAN313" s="18"/>
      <c r="IAO313" s="18"/>
      <c r="IAP313" s="18"/>
      <c r="IAQ313" s="18"/>
      <c r="IAR313" s="18"/>
      <c r="IAS313" s="18"/>
      <c r="IAT313" s="18"/>
      <c r="IAU313" s="18"/>
      <c r="IAV313" s="18"/>
      <c r="IAW313" s="18"/>
      <c r="IAX313" s="18"/>
      <c r="IAY313" s="18"/>
      <c r="IAZ313" s="18"/>
      <c r="IBA313" s="18"/>
      <c r="IBB313" s="18"/>
      <c r="IBC313" s="18"/>
      <c r="IBD313" s="18"/>
      <c r="IBE313" s="18"/>
      <c r="IBF313" s="18"/>
      <c r="IBG313" s="18"/>
      <c r="IBH313" s="18"/>
      <c r="IBI313" s="18"/>
      <c r="IBJ313" s="18"/>
      <c r="IBK313" s="18"/>
      <c r="IBL313" s="18"/>
      <c r="IBM313" s="18"/>
      <c r="IBN313" s="18"/>
      <c r="IBO313" s="18"/>
      <c r="IBP313" s="18"/>
      <c r="IBQ313" s="18"/>
      <c r="IBR313" s="18"/>
      <c r="IBS313" s="18"/>
      <c r="IBT313" s="18"/>
      <c r="IBU313" s="18"/>
      <c r="IBV313" s="18"/>
      <c r="IBW313" s="18"/>
      <c r="IBX313" s="18"/>
      <c r="IBY313" s="18"/>
      <c r="IBZ313" s="18"/>
      <c r="ICA313" s="18"/>
      <c r="ICB313" s="18"/>
      <c r="ICC313" s="18"/>
      <c r="ICD313" s="18"/>
      <c r="ICE313" s="18"/>
      <c r="ICF313" s="18"/>
      <c r="ICG313" s="18"/>
      <c r="ICH313" s="18"/>
      <c r="ICI313" s="18"/>
      <c r="ICJ313" s="18"/>
      <c r="ICK313" s="18"/>
      <c r="ICL313" s="18"/>
      <c r="ICM313" s="18"/>
      <c r="ICN313" s="18"/>
      <c r="ICO313" s="18"/>
      <c r="ICP313" s="18"/>
      <c r="ICQ313" s="18"/>
      <c r="ICR313" s="18"/>
      <c r="ICS313" s="18"/>
      <c r="ICT313" s="18"/>
      <c r="ICU313" s="18"/>
      <c r="ICV313" s="18"/>
      <c r="ICW313" s="18"/>
      <c r="ICX313" s="18"/>
      <c r="ICY313" s="18"/>
      <c r="ICZ313" s="18"/>
      <c r="IDA313" s="18"/>
      <c r="IDB313" s="18"/>
      <c r="IDC313" s="18"/>
      <c r="IDD313" s="18"/>
      <c r="IDE313" s="18"/>
      <c r="IDF313" s="18"/>
      <c r="IDG313" s="18"/>
      <c r="IDH313" s="18"/>
      <c r="IDI313" s="18"/>
      <c r="IDJ313" s="18"/>
      <c r="IDK313" s="18"/>
      <c r="IDL313" s="18"/>
      <c r="IDM313" s="18"/>
      <c r="IDN313" s="18"/>
      <c r="IDO313" s="18"/>
      <c r="IDP313" s="18"/>
      <c r="IDQ313" s="18"/>
      <c r="IDR313" s="18"/>
      <c r="IDS313" s="18"/>
      <c r="IDT313" s="18"/>
      <c r="IDU313" s="18"/>
      <c r="IDV313" s="18"/>
      <c r="IDW313" s="18"/>
      <c r="IDX313" s="18"/>
      <c r="IDY313" s="18"/>
      <c r="IDZ313" s="18"/>
      <c r="IEA313" s="18"/>
      <c r="IEB313" s="18"/>
      <c r="IEC313" s="18"/>
      <c r="IED313" s="18"/>
      <c r="IEE313" s="18"/>
      <c r="IEF313" s="18"/>
      <c r="IEG313" s="18"/>
      <c r="IEH313" s="18"/>
      <c r="IEI313" s="18"/>
      <c r="IEJ313" s="18"/>
      <c r="IEK313" s="18"/>
      <c r="IEL313" s="18"/>
      <c r="IEM313" s="18"/>
      <c r="IEN313" s="18"/>
      <c r="IEO313" s="18"/>
      <c r="IEP313" s="18"/>
      <c r="IEQ313" s="18"/>
      <c r="IER313" s="18"/>
      <c r="IES313" s="18"/>
      <c r="IET313" s="18"/>
      <c r="IEU313" s="18"/>
      <c r="IEV313" s="18"/>
      <c r="IEW313" s="18"/>
      <c r="IEX313" s="18"/>
      <c r="IEY313" s="18"/>
      <c r="IEZ313" s="18"/>
      <c r="IFA313" s="18"/>
      <c r="IFB313" s="18"/>
      <c r="IFC313" s="18"/>
      <c r="IFD313" s="18"/>
      <c r="IFE313" s="18"/>
      <c r="IFF313" s="18"/>
      <c r="IFG313" s="18"/>
      <c r="IFH313" s="18"/>
      <c r="IFI313" s="18"/>
      <c r="IFJ313" s="18"/>
      <c r="IFK313" s="18"/>
      <c r="IFL313" s="18"/>
      <c r="IFM313" s="18"/>
      <c r="IFN313" s="18"/>
      <c r="IFO313" s="18"/>
      <c r="IFP313" s="18"/>
      <c r="IFQ313" s="18"/>
      <c r="IFR313" s="18"/>
      <c r="IFS313" s="18"/>
      <c r="IFT313" s="18"/>
      <c r="IFU313" s="18"/>
      <c r="IFV313" s="18"/>
      <c r="IFW313" s="18"/>
      <c r="IFX313" s="18"/>
      <c r="IFY313" s="18"/>
      <c r="IFZ313" s="18"/>
      <c r="IGA313" s="18"/>
      <c r="IGB313" s="18"/>
      <c r="IGC313" s="18"/>
      <c r="IGD313" s="18"/>
      <c r="IGE313" s="18"/>
      <c r="IGF313" s="18"/>
      <c r="IGG313" s="18"/>
      <c r="IGH313" s="18"/>
      <c r="IGI313" s="18"/>
      <c r="IGJ313" s="18"/>
      <c r="IGK313" s="18"/>
      <c r="IGL313" s="18"/>
      <c r="IGM313" s="18"/>
      <c r="IGN313" s="18"/>
      <c r="IGO313" s="18"/>
      <c r="IGP313" s="18"/>
      <c r="IGQ313" s="18"/>
      <c r="IGR313" s="18"/>
      <c r="IGS313" s="18"/>
      <c r="IGT313" s="18"/>
      <c r="IGU313" s="18"/>
      <c r="IGV313" s="18"/>
      <c r="IGW313" s="18"/>
      <c r="IGX313" s="18"/>
      <c r="IGY313" s="18"/>
      <c r="IGZ313" s="18"/>
      <c r="IHA313" s="18"/>
      <c r="IHB313" s="18"/>
      <c r="IHC313" s="18"/>
      <c r="IHD313" s="18"/>
      <c r="IHE313" s="18"/>
      <c r="IHF313" s="18"/>
      <c r="IHG313" s="18"/>
      <c r="IHH313" s="18"/>
      <c r="IHI313" s="18"/>
      <c r="IHJ313" s="18"/>
      <c r="IHK313" s="18"/>
      <c r="IHL313" s="18"/>
      <c r="IHM313" s="18"/>
      <c r="IHN313" s="18"/>
      <c r="IHO313" s="18"/>
      <c r="IHP313" s="18"/>
      <c r="IHQ313" s="18"/>
      <c r="IHR313" s="18"/>
      <c r="IHS313" s="18"/>
      <c r="IHT313" s="18"/>
      <c r="IHU313" s="18"/>
      <c r="IHV313" s="18"/>
      <c r="IHW313" s="18"/>
      <c r="IHX313" s="18"/>
      <c r="IHY313" s="18"/>
      <c r="IHZ313" s="18"/>
      <c r="IIA313" s="18"/>
      <c r="IIB313" s="18"/>
      <c r="IIC313" s="18"/>
      <c r="IID313" s="18"/>
      <c r="IIE313" s="18"/>
      <c r="IIF313" s="18"/>
      <c r="IIG313" s="18"/>
      <c r="IIH313" s="18"/>
      <c r="III313" s="18"/>
      <c r="IIJ313" s="18"/>
      <c r="IIK313" s="18"/>
      <c r="IIL313" s="18"/>
      <c r="IIM313" s="18"/>
      <c r="IIN313" s="18"/>
      <c r="IIO313" s="18"/>
      <c r="IIP313" s="18"/>
      <c r="IIQ313" s="18"/>
      <c r="IIR313" s="18"/>
      <c r="IIS313" s="18"/>
      <c r="IIT313" s="18"/>
      <c r="IIU313" s="18"/>
      <c r="IIV313" s="18"/>
      <c r="IIW313" s="18"/>
      <c r="IIX313" s="18"/>
      <c r="IIY313" s="18"/>
      <c r="IIZ313" s="18"/>
      <c r="IJA313" s="18"/>
      <c r="IJB313" s="18"/>
      <c r="IJC313" s="18"/>
      <c r="IJD313" s="18"/>
      <c r="IJE313" s="18"/>
      <c r="IJF313" s="18"/>
      <c r="IJG313" s="18"/>
      <c r="IJH313" s="18"/>
      <c r="IJI313" s="18"/>
      <c r="IJJ313" s="18"/>
      <c r="IJK313" s="18"/>
      <c r="IJL313" s="18"/>
      <c r="IJM313" s="18"/>
      <c r="IJN313" s="18"/>
      <c r="IJO313" s="18"/>
      <c r="IJP313" s="18"/>
      <c r="IJQ313" s="18"/>
      <c r="IJR313" s="18"/>
      <c r="IJS313" s="18"/>
      <c r="IJT313" s="18"/>
      <c r="IJU313" s="18"/>
      <c r="IJV313" s="18"/>
      <c r="IJW313" s="18"/>
      <c r="IJX313" s="18"/>
      <c r="IJY313" s="18"/>
      <c r="IJZ313" s="18"/>
      <c r="IKA313" s="18"/>
      <c r="IKB313" s="18"/>
      <c r="IKC313" s="18"/>
      <c r="IKD313" s="18"/>
      <c r="IKE313" s="18"/>
      <c r="IKF313" s="18"/>
      <c r="IKG313" s="18"/>
      <c r="IKH313" s="18"/>
      <c r="IKI313" s="18"/>
      <c r="IKJ313" s="18"/>
      <c r="IKK313" s="18"/>
      <c r="IKL313" s="18"/>
      <c r="IKM313" s="18"/>
      <c r="IKN313" s="18"/>
      <c r="IKO313" s="18"/>
      <c r="IKP313" s="18"/>
      <c r="IKQ313" s="18"/>
      <c r="IKR313" s="18"/>
      <c r="IKS313" s="18"/>
      <c r="IKT313" s="18"/>
      <c r="IKU313" s="18"/>
      <c r="IKV313" s="18"/>
      <c r="IKW313" s="18"/>
      <c r="IKX313" s="18"/>
      <c r="IKY313" s="18"/>
      <c r="IKZ313" s="18"/>
      <c r="ILA313" s="18"/>
      <c r="ILB313" s="18"/>
      <c r="ILC313" s="18"/>
      <c r="ILD313" s="18"/>
      <c r="ILE313" s="18"/>
      <c r="ILF313" s="18"/>
      <c r="ILG313" s="18"/>
      <c r="ILH313" s="18"/>
      <c r="ILI313" s="18"/>
      <c r="ILJ313" s="18"/>
      <c r="ILK313" s="18"/>
      <c r="ILL313" s="18"/>
      <c r="ILM313" s="18"/>
      <c r="ILN313" s="18"/>
      <c r="ILO313" s="18"/>
      <c r="ILP313" s="18"/>
      <c r="ILQ313" s="18"/>
      <c r="ILR313" s="18"/>
      <c r="ILS313" s="18"/>
      <c r="ILT313" s="18"/>
      <c r="ILU313" s="18"/>
      <c r="ILV313" s="18"/>
      <c r="ILW313" s="18"/>
      <c r="ILX313" s="18"/>
      <c r="ILY313" s="18"/>
      <c r="ILZ313" s="18"/>
      <c r="IMA313" s="18"/>
      <c r="IMB313" s="18"/>
      <c r="IMC313" s="18"/>
      <c r="IMD313" s="18"/>
      <c r="IME313" s="18"/>
      <c r="IMF313" s="18"/>
      <c r="IMG313" s="18"/>
      <c r="IMH313" s="18"/>
      <c r="IMI313" s="18"/>
      <c r="IMJ313" s="18"/>
      <c r="IMK313" s="18"/>
      <c r="IML313" s="18"/>
      <c r="IMM313" s="18"/>
      <c r="IMN313" s="18"/>
      <c r="IMO313" s="18"/>
      <c r="IMP313" s="18"/>
      <c r="IMQ313" s="18"/>
      <c r="IMR313" s="18"/>
      <c r="IMS313" s="18"/>
      <c r="IMT313" s="18"/>
      <c r="IMU313" s="18"/>
      <c r="IMV313" s="18"/>
      <c r="IMW313" s="18"/>
      <c r="IMX313" s="18"/>
      <c r="IMY313" s="18"/>
      <c r="IMZ313" s="18"/>
      <c r="INA313" s="18"/>
      <c r="INB313" s="18"/>
      <c r="INC313" s="18"/>
      <c r="IND313" s="18"/>
      <c r="INE313" s="18"/>
      <c r="INF313" s="18"/>
      <c r="ING313" s="18"/>
      <c r="INH313" s="18"/>
      <c r="INI313" s="18"/>
      <c r="INJ313" s="18"/>
      <c r="INK313" s="18"/>
      <c r="INL313" s="18"/>
      <c r="INM313" s="18"/>
      <c r="INN313" s="18"/>
      <c r="INO313" s="18"/>
      <c r="INP313" s="18"/>
      <c r="INQ313" s="18"/>
      <c r="INR313" s="18"/>
      <c r="INS313" s="18"/>
      <c r="INT313" s="18"/>
      <c r="INU313" s="18"/>
      <c r="INV313" s="18"/>
      <c r="INW313" s="18"/>
      <c r="INX313" s="18"/>
      <c r="INY313" s="18"/>
      <c r="INZ313" s="18"/>
      <c r="IOA313" s="18"/>
      <c r="IOB313" s="18"/>
      <c r="IOC313" s="18"/>
      <c r="IOD313" s="18"/>
      <c r="IOE313" s="18"/>
      <c r="IOF313" s="18"/>
      <c r="IOG313" s="18"/>
      <c r="IOH313" s="18"/>
      <c r="IOI313" s="18"/>
      <c r="IOJ313" s="18"/>
      <c r="IOK313" s="18"/>
      <c r="IOL313" s="18"/>
      <c r="IOM313" s="18"/>
      <c r="ION313" s="18"/>
      <c r="IOO313" s="18"/>
      <c r="IOP313" s="18"/>
      <c r="IOQ313" s="18"/>
      <c r="IOR313" s="18"/>
      <c r="IOS313" s="18"/>
      <c r="IOT313" s="18"/>
      <c r="IOU313" s="18"/>
      <c r="IOV313" s="18"/>
      <c r="IOW313" s="18"/>
      <c r="IOX313" s="18"/>
      <c r="IOY313" s="18"/>
      <c r="IOZ313" s="18"/>
      <c r="IPA313" s="18"/>
      <c r="IPB313" s="18"/>
      <c r="IPC313" s="18"/>
      <c r="IPD313" s="18"/>
      <c r="IPE313" s="18"/>
      <c r="IPF313" s="18"/>
      <c r="IPG313" s="18"/>
      <c r="IPH313" s="18"/>
      <c r="IPI313" s="18"/>
      <c r="IPJ313" s="18"/>
      <c r="IPK313" s="18"/>
      <c r="IPL313" s="18"/>
      <c r="IPM313" s="18"/>
      <c r="IPN313" s="18"/>
      <c r="IPO313" s="18"/>
      <c r="IPP313" s="18"/>
      <c r="IPQ313" s="18"/>
      <c r="IPR313" s="18"/>
      <c r="IPS313" s="18"/>
      <c r="IPT313" s="18"/>
      <c r="IPU313" s="18"/>
      <c r="IPV313" s="18"/>
      <c r="IPW313" s="18"/>
      <c r="IPX313" s="18"/>
      <c r="IPY313" s="18"/>
      <c r="IPZ313" s="18"/>
      <c r="IQA313" s="18"/>
      <c r="IQB313" s="18"/>
      <c r="IQC313" s="18"/>
      <c r="IQD313" s="18"/>
      <c r="IQE313" s="18"/>
      <c r="IQF313" s="18"/>
      <c r="IQG313" s="18"/>
      <c r="IQH313" s="18"/>
      <c r="IQI313" s="18"/>
      <c r="IQJ313" s="18"/>
      <c r="IQK313" s="18"/>
      <c r="IQL313" s="18"/>
      <c r="IQM313" s="18"/>
      <c r="IQN313" s="18"/>
      <c r="IQO313" s="18"/>
      <c r="IQP313" s="18"/>
      <c r="IQQ313" s="18"/>
      <c r="IQR313" s="18"/>
      <c r="IQS313" s="18"/>
      <c r="IQT313" s="18"/>
      <c r="IQU313" s="18"/>
      <c r="IQV313" s="18"/>
      <c r="IQW313" s="18"/>
      <c r="IQX313" s="18"/>
      <c r="IQY313" s="18"/>
      <c r="IQZ313" s="18"/>
      <c r="IRA313" s="18"/>
      <c r="IRB313" s="18"/>
      <c r="IRC313" s="18"/>
      <c r="IRD313" s="18"/>
      <c r="IRE313" s="18"/>
      <c r="IRF313" s="18"/>
      <c r="IRG313" s="18"/>
      <c r="IRH313" s="18"/>
      <c r="IRI313" s="18"/>
      <c r="IRJ313" s="18"/>
      <c r="IRK313" s="18"/>
      <c r="IRL313" s="18"/>
      <c r="IRM313" s="18"/>
      <c r="IRN313" s="18"/>
      <c r="IRO313" s="18"/>
      <c r="IRP313" s="18"/>
      <c r="IRQ313" s="18"/>
      <c r="IRR313" s="18"/>
      <c r="IRS313" s="18"/>
      <c r="IRT313" s="18"/>
      <c r="IRU313" s="18"/>
      <c r="IRV313" s="18"/>
      <c r="IRW313" s="18"/>
      <c r="IRX313" s="18"/>
      <c r="IRY313" s="18"/>
      <c r="IRZ313" s="18"/>
      <c r="ISA313" s="18"/>
      <c r="ISB313" s="18"/>
      <c r="ISC313" s="18"/>
      <c r="ISD313" s="18"/>
      <c r="ISE313" s="18"/>
      <c r="ISF313" s="18"/>
      <c r="ISG313" s="18"/>
      <c r="ISH313" s="18"/>
      <c r="ISI313" s="18"/>
      <c r="ISJ313" s="18"/>
      <c r="ISK313" s="18"/>
      <c r="ISL313" s="18"/>
      <c r="ISM313" s="18"/>
      <c r="ISN313" s="18"/>
      <c r="ISO313" s="18"/>
      <c r="ISP313" s="18"/>
      <c r="ISQ313" s="18"/>
      <c r="ISR313" s="18"/>
      <c r="ISS313" s="18"/>
      <c r="IST313" s="18"/>
      <c r="ISU313" s="18"/>
      <c r="ISV313" s="18"/>
      <c r="ISW313" s="18"/>
      <c r="ISX313" s="18"/>
      <c r="ISY313" s="18"/>
      <c r="ISZ313" s="18"/>
      <c r="ITA313" s="18"/>
      <c r="ITB313" s="18"/>
      <c r="ITC313" s="18"/>
      <c r="ITD313" s="18"/>
      <c r="ITE313" s="18"/>
      <c r="ITF313" s="18"/>
      <c r="ITG313" s="18"/>
      <c r="ITH313" s="18"/>
      <c r="ITI313" s="18"/>
      <c r="ITJ313" s="18"/>
      <c r="ITK313" s="18"/>
      <c r="ITL313" s="18"/>
      <c r="ITM313" s="18"/>
      <c r="ITN313" s="18"/>
      <c r="ITO313" s="18"/>
      <c r="ITP313" s="18"/>
      <c r="ITQ313" s="18"/>
      <c r="ITR313" s="18"/>
      <c r="ITS313" s="18"/>
      <c r="ITT313" s="18"/>
      <c r="ITU313" s="18"/>
      <c r="ITV313" s="18"/>
      <c r="ITW313" s="18"/>
      <c r="ITX313" s="18"/>
      <c r="ITY313" s="18"/>
      <c r="ITZ313" s="18"/>
      <c r="IUA313" s="18"/>
      <c r="IUB313" s="18"/>
      <c r="IUC313" s="18"/>
      <c r="IUD313" s="18"/>
      <c r="IUE313" s="18"/>
      <c r="IUF313" s="18"/>
      <c r="IUG313" s="18"/>
      <c r="IUH313" s="18"/>
      <c r="IUI313" s="18"/>
      <c r="IUJ313" s="18"/>
      <c r="IUK313" s="18"/>
      <c r="IUL313" s="18"/>
      <c r="IUM313" s="18"/>
      <c r="IUN313" s="18"/>
      <c r="IUO313" s="18"/>
      <c r="IUP313" s="18"/>
      <c r="IUQ313" s="18"/>
      <c r="IUR313" s="18"/>
      <c r="IUS313" s="18"/>
      <c r="IUT313" s="18"/>
      <c r="IUU313" s="18"/>
      <c r="IUV313" s="18"/>
      <c r="IUW313" s="18"/>
      <c r="IUX313" s="18"/>
      <c r="IUY313" s="18"/>
      <c r="IUZ313" s="18"/>
      <c r="IVA313" s="18"/>
      <c r="IVB313" s="18"/>
      <c r="IVC313" s="18"/>
      <c r="IVD313" s="18"/>
      <c r="IVE313" s="18"/>
      <c r="IVF313" s="18"/>
      <c r="IVG313" s="18"/>
      <c r="IVH313" s="18"/>
      <c r="IVI313" s="18"/>
      <c r="IVJ313" s="18"/>
      <c r="IVK313" s="18"/>
      <c r="IVL313" s="18"/>
      <c r="IVM313" s="18"/>
      <c r="IVN313" s="18"/>
      <c r="IVO313" s="18"/>
      <c r="IVP313" s="18"/>
      <c r="IVQ313" s="18"/>
      <c r="IVR313" s="18"/>
      <c r="IVS313" s="18"/>
      <c r="IVT313" s="18"/>
      <c r="IVU313" s="18"/>
      <c r="IVV313" s="18"/>
      <c r="IVW313" s="18"/>
      <c r="IVX313" s="18"/>
      <c r="IVY313" s="18"/>
      <c r="IVZ313" s="18"/>
      <c r="IWA313" s="18"/>
      <c r="IWB313" s="18"/>
      <c r="IWC313" s="18"/>
      <c r="IWD313" s="18"/>
      <c r="IWE313" s="18"/>
      <c r="IWF313" s="18"/>
      <c r="IWG313" s="18"/>
      <c r="IWH313" s="18"/>
      <c r="IWI313" s="18"/>
      <c r="IWJ313" s="18"/>
      <c r="IWK313" s="18"/>
      <c r="IWL313" s="18"/>
      <c r="IWM313" s="18"/>
      <c r="IWN313" s="18"/>
      <c r="IWO313" s="18"/>
      <c r="IWP313" s="18"/>
      <c r="IWQ313" s="18"/>
      <c r="IWR313" s="18"/>
      <c r="IWS313" s="18"/>
      <c r="IWT313" s="18"/>
      <c r="IWU313" s="18"/>
      <c r="IWV313" s="18"/>
      <c r="IWW313" s="18"/>
      <c r="IWX313" s="18"/>
      <c r="IWY313" s="18"/>
      <c r="IWZ313" s="18"/>
      <c r="IXA313" s="18"/>
      <c r="IXB313" s="18"/>
      <c r="IXC313" s="18"/>
      <c r="IXD313" s="18"/>
      <c r="IXE313" s="18"/>
      <c r="IXF313" s="18"/>
      <c r="IXG313" s="18"/>
      <c r="IXH313" s="18"/>
      <c r="IXI313" s="18"/>
      <c r="IXJ313" s="18"/>
      <c r="IXK313" s="18"/>
      <c r="IXL313" s="18"/>
      <c r="IXM313" s="18"/>
      <c r="IXN313" s="18"/>
      <c r="IXO313" s="18"/>
      <c r="IXP313" s="18"/>
      <c r="IXQ313" s="18"/>
      <c r="IXR313" s="18"/>
      <c r="IXS313" s="18"/>
      <c r="IXT313" s="18"/>
      <c r="IXU313" s="18"/>
      <c r="IXV313" s="18"/>
      <c r="IXW313" s="18"/>
      <c r="IXX313" s="18"/>
      <c r="IXY313" s="18"/>
      <c r="IXZ313" s="18"/>
      <c r="IYA313" s="18"/>
      <c r="IYB313" s="18"/>
      <c r="IYC313" s="18"/>
      <c r="IYD313" s="18"/>
      <c r="IYE313" s="18"/>
      <c r="IYF313" s="18"/>
      <c r="IYG313" s="18"/>
      <c r="IYH313" s="18"/>
      <c r="IYI313" s="18"/>
      <c r="IYJ313" s="18"/>
      <c r="IYK313" s="18"/>
      <c r="IYL313" s="18"/>
      <c r="IYM313" s="18"/>
      <c r="IYN313" s="18"/>
      <c r="IYO313" s="18"/>
      <c r="IYP313" s="18"/>
      <c r="IYQ313" s="18"/>
      <c r="IYR313" s="18"/>
      <c r="IYS313" s="18"/>
      <c r="IYT313" s="18"/>
      <c r="IYU313" s="18"/>
      <c r="IYV313" s="18"/>
      <c r="IYW313" s="18"/>
      <c r="IYX313" s="18"/>
      <c r="IYY313" s="18"/>
      <c r="IYZ313" s="18"/>
      <c r="IZA313" s="18"/>
      <c r="IZB313" s="18"/>
      <c r="IZC313" s="18"/>
      <c r="IZD313" s="18"/>
      <c r="IZE313" s="18"/>
      <c r="IZF313" s="18"/>
      <c r="IZG313" s="18"/>
      <c r="IZH313" s="18"/>
      <c r="IZI313" s="18"/>
      <c r="IZJ313" s="18"/>
      <c r="IZK313" s="18"/>
      <c r="IZL313" s="18"/>
      <c r="IZM313" s="18"/>
      <c r="IZN313" s="18"/>
      <c r="IZO313" s="18"/>
      <c r="IZP313" s="18"/>
      <c r="IZQ313" s="18"/>
      <c r="IZR313" s="18"/>
      <c r="IZS313" s="18"/>
      <c r="IZT313" s="18"/>
      <c r="IZU313" s="18"/>
      <c r="IZV313" s="18"/>
      <c r="IZW313" s="18"/>
      <c r="IZX313" s="18"/>
      <c r="IZY313" s="18"/>
      <c r="IZZ313" s="18"/>
      <c r="JAA313" s="18"/>
      <c r="JAB313" s="18"/>
      <c r="JAC313" s="18"/>
      <c r="JAD313" s="18"/>
      <c r="JAE313" s="18"/>
      <c r="JAF313" s="18"/>
      <c r="JAG313" s="18"/>
      <c r="JAH313" s="18"/>
      <c r="JAI313" s="18"/>
      <c r="JAJ313" s="18"/>
      <c r="JAK313" s="18"/>
      <c r="JAL313" s="18"/>
      <c r="JAM313" s="18"/>
      <c r="JAN313" s="18"/>
      <c r="JAO313" s="18"/>
      <c r="JAP313" s="18"/>
      <c r="JAQ313" s="18"/>
      <c r="JAR313" s="18"/>
      <c r="JAS313" s="18"/>
      <c r="JAT313" s="18"/>
      <c r="JAU313" s="18"/>
      <c r="JAV313" s="18"/>
      <c r="JAW313" s="18"/>
      <c r="JAX313" s="18"/>
      <c r="JAY313" s="18"/>
      <c r="JAZ313" s="18"/>
      <c r="JBA313" s="18"/>
      <c r="JBB313" s="18"/>
      <c r="JBC313" s="18"/>
      <c r="JBD313" s="18"/>
      <c r="JBE313" s="18"/>
      <c r="JBF313" s="18"/>
      <c r="JBG313" s="18"/>
      <c r="JBH313" s="18"/>
      <c r="JBI313" s="18"/>
      <c r="JBJ313" s="18"/>
      <c r="JBK313" s="18"/>
      <c r="JBL313" s="18"/>
      <c r="JBM313" s="18"/>
      <c r="JBN313" s="18"/>
      <c r="JBO313" s="18"/>
      <c r="JBP313" s="18"/>
      <c r="JBQ313" s="18"/>
      <c r="JBR313" s="18"/>
      <c r="JBS313" s="18"/>
      <c r="JBT313" s="18"/>
      <c r="JBU313" s="18"/>
      <c r="JBV313" s="18"/>
      <c r="JBW313" s="18"/>
      <c r="JBX313" s="18"/>
      <c r="JBY313" s="18"/>
      <c r="JBZ313" s="18"/>
      <c r="JCA313" s="18"/>
      <c r="JCB313" s="18"/>
      <c r="JCC313" s="18"/>
      <c r="JCD313" s="18"/>
      <c r="JCE313" s="18"/>
      <c r="JCF313" s="18"/>
      <c r="JCG313" s="18"/>
      <c r="JCH313" s="18"/>
      <c r="JCI313" s="18"/>
      <c r="JCJ313" s="18"/>
      <c r="JCK313" s="18"/>
      <c r="JCL313" s="18"/>
      <c r="JCM313" s="18"/>
      <c r="JCN313" s="18"/>
      <c r="JCO313" s="18"/>
      <c r="JCP313" s="18"/>
      <c r="JCQ313" s="18"/>
      <c r="JCR313" s="18"/>
      <c r="JCS313" s="18"/>
      <c r="JCT313" s="18"/>
      <c r="JCU313" s="18"/>
      <c r="JCV313" s="18"/>
      <c r="JCW313" s="18"/>
      <c r="JCX313" s="18"/>
      <c r="JCY313" s="18"/>
      <c r="JCZ313" s="18"/>
      <c r="JDA313" s="18"/>
      <c r="JDB313" s="18"/>
      <c r="JDC313" s="18"/>
      <c r="JDD313" s="18"/>
      <c r="JDE313" s="18"/>
      <c r="JDF313" s="18"/>
      <c r="JDG313" s="18"/>
      <c r="JDH313" s="18"/>
      <c r="JDI313" s="18"/>
      <c r="JDJ313" s="18"/>
      <c r="JDK313" s="18"/>
      <c r="JDL313" s="18"/>
      <c r="JDM313" s="18"/>
      <c r="JDN313" s="18"/>
      <c r="JDO313" s="18"/>
      <c r="JDP313" s="18"/>
      <c r="JDQ313" s="18"/>
      <c r="JDR313" s="18"/>
      <c r="JDS313" s="18"/>
      <c r="JDT313" s="18"/>
      <c r="JDU313" s="18"/>
      <c r="JDV313" s="18"/>
      <c r="JDW313" s="18"/>
      <c r="JDX313" s="18"/>
      <c r="JDY313" s="18"/>
      <c r="JDZ313" s="18"/>
      <c r="JEA313" s="18"/>
      <c r="JEB313" s="18"/>
      <c r="JEC313" s="18"/>
      <c r="JED313" s="18"/>
      <c r="JEE313" s="18"/>
      <c r="JEF313" s="18"/>
      <c r="JEG313" s="18"/>
      <c r="JEH313" s="18"/>
      <c r="JEI313" s="18"/>
      <c r="JEJ313" s="18"/>
      <c r="JEK313" s="18"/>
      <c r="JEL313" s="18"/>
      <c r="JEM313" s="18"/>
      <c r="JEN313" s="18"/>
      <c r="JEO313" s="18"/>
      <c r="JEP313" s="18"/>
      <c r="JEQ313" s="18"/>
      <c r="JER313" s="18"/>
      <c r="JES313" s="18"/>
      <c r="JET313" s="18"/>
      <c r="JEU313" s="18"/>
      <c r="JEV313" s="18"/>
      <c r="JEW313" s="18"/>
      <c r="JEX313" s="18"/>
      <c r="JEY313" s="18"/>
      <c r="JEZ313" s="18"/>
      <c r="JFA313" s="18"/>
      <c r="JFB313" s="18"/>
      <c r="JFC313" s="18"/>
      <c r="JFD313" s="18"/>
      <c r="JFE313" s="18"/>
      <c r="JFF313" s="18"/>
      <c r="JFG313" s="18"/>
      <c r="JFH313" s="18"/>
      <c r="JFI313" s="18"/>
      <c r="JFJ313" s="18"/>
      <c r="JFK313" s="18"/>
      <c r="JFL313" s="18"/>
      <c r="JFM313" s="18"/>
      <c r="JFN313" s="18"/>
      <c r="JFO313" s="18"/>
      <c r="JFP313" s="18"/>
      <c r="JFQ313" s="18"/>
      <c r="JFR313" s="18"/>
      <c r="JFS313" s="18"/>
      <c r="JFT313" s="18"/>
      <c r="JFU313" s="18"/>
      <c r="JFV313" s="18"/>
      <c r="JFW313" s="18"/>
      <c r="JFX313" s="18"/>
      <c r="JFY313" s="18"/>
      <c r="JFZ313" s="18"/>
      <c r="JGA313" s="18"/>
      <c r="JGB313" s="18"/>
      <c r="JGC313" s="18"/>
      <c r="JGD313" s="18"/>
      <c r="JGE313" s="18"/>
      <c r="JGF313" s="18"/>
      <c r="JGG313" s="18"/>
      <c r="JGH313" s="18"/>
      <c r="JGI313" s="18"/>
      <c r="JGJ313" s="18"/>
      <c r="JGK313" s="18"/>
      <c r="JGL313" s="18"/>
      <c r="JGM313" s="18"/>
      <c r="JGN313" s="18"/>
      <c r="JGO313" s="18"/>
      <c r="JGP313" s="18"/>
      <c r="JGQ313" s="18"/>
      <c r="JGR313" s="18"/>
      <c r="JGS313" s="18"/>
      <c r="JGT313" s="18"/>
      <c r="JGU313" s="18"/>
      <c r="JGV313" s="18"/>
      <c r="JGW313" s="18"/>
      <c r="JGX313" s="18"/>
      <c r="JGY313" s="18"/>
      <c r="JGZ313" s="18"/>
      <c r="JHA313" s="18"/>
      <c r="JHB313" s="18"/>
      <c r="JHC313" s="18"/>
      <c r="JHD313" s="18"/>
      <c r="JHE313" s="18"/>
      <c r="JHF313" s="18"/>
      <c r="JHG313" s="18"/>
      <c r="JHH313" s="18"/>
      <c r="JHI313" s="18"/>
      <c r="JHJ313" s="18"/>
      <c r="JHK313" s="18"/>
      <c r="JHL313" s="18"/>
      <c r="JHM313" s="18"/>
      <c r="JHN313" s="18"/>
      <c r="JHO313" s="18"/>
      <c r="JHP313" s="18"/>
      <c r="JHQ313" s="18"/>
      <c r="JHR313" s="18"/>
      <c r="JHS313" s="18"/>
      <c r="JHT313" s="18"/>
      <c r="JHU313" s="18"/>
      <c r="JHV313" s="18"/>
      <c r="JHW313" s="18"/>
      <c r="JHX313" s="18"/>
      <c r="JHY313" s="18"/>
      <c r="JHZ313" s="18"/>
      <c r="JIA313" s="18"/>
      <c r="JIB313" s="18"/>
      <c r="JIC313" s="18"/>
      <c r="JID313" s="18"/>
      <c r="JIE313" s="18"/>
      <c r="JIF313" s="18"/>
      <c r="JIG313" s="18"/>
      <c r="JIH313" s="18"/>
      <c r="JII313" s="18"/>
      <c r="JIJ313" s="18"/>
      <c r="JIK313" s="18"/>
      <c r="JIL313" s="18"/>
      <c r="JIM313" s="18"/>
      <c r="JIN313" s="18"/>
      <c r="JIO313" s="18"/>
      <c r="JIP313" s="18"/>
      <c r="JIQ313" s="18"/>
      <c r="JIR313" s="18"/>
      <c r="JIS313" s="18"/>
      <c r="JIT313" s="18"/>
      <c r="JIU313" s="18"/>
      <c r="JIV313" s="18"/>
      <c r="JIW313" s="18"/>
      <c r="JIX313" s="18"/>
      <c r="JIY313" s="18"/>
      <c r="JIZ313" s="18"/>
      <c r="JJA313" s="18"/>
      <c r="JJB313" s="18"/>
      <c r="JJC313" s="18"/>
      <c r="JJD313" s="18"/>
      <c r="JJE313" s="18"/>
      <c r="JJF313" s="18"/>
      <c r="JJG313" s="18"/>
      <c r="JJH313" s="18"/>
      <c r="JJI313" s="18"/>
      <c r="JJJ313" s="18"/>
      <c r="JJK313" s="18"/>
      <c r="JJL313" s="18"/>
      <c r="JJM313" s="18"/>
      <c r="JJN313" s="18"/>
      <c r="JJO313" s="18"/>
      <c r="JJP313" s="18"/>
      <c r="JJQ313" s="18"/>
      <c r="JJR313" s="18"/>
      <c r="JJS313" s="18"/>
      <c r="JJT313" s="18"/>
      <c r="JJU313" s="18"/>
      <c r="JJV313" s="18"/>
      <c r="JJW313" s="18"/>
      <c r="JJX313" s="18"/>
      <c r="JJY313" s="18"/>
      <c r="JJZ313" s="18"/>
      <c r="JKA313" s="18"/>
      <c r="JKB313" s="18"/>
      <c r="JKC313" s="18"/>
      <c r="JKD313" s="18"/>
      <c r="JKE313" s="18"/>
      <c r="JKF313" s="18"/>
      <c r="JKG313" s="18"/>
      <c r="JKH313" s="18"/>
      <c r="JKI313" s="18"/>
      <c r="JKJ313" s="18"/>
      <c r="JKK313" s="18"/>
      <c r="JKL313" s="18"/>
      <c r="JKM313" s="18"/>
      <c r="JKN313" s="18"/>
      <c r="JKO313" s="18"/>
      <c r="JKP313" s="18"/>
      <c r="JKQ313" s="18"/>
      <c r="JKR313" s="18"/>
      <c r="JKS313" s="18"/>
      <c r="JKT313" s="18"/>
      <c r="JKU313" s="18"/>
      <c r="JKV313" s="18"/>
      <c r="JKW313" s="18"/>
      <c r="JKX313" s="18"/>
      <c r="JKY313" s="18"/>
      <c r="JKZ313" s="18"/>
      <c r="JLA313" s="18"/>
      <c r="JLB313" s="18"/>
      <c r="JLC313" s="18"/>
      <c r="JLD313" s="18"/>
      <c r="JLE313" s="18"/>
      <c r="JLF313" s="18"/>
      <c r="JLG313" s="18"/>
      <c r="JLH313" s="18"/>
      <c r="JLI313" s="18"/>
      <c r="JLJ313" s="18"/>
      <c r="JLK313" s="18"/>
      <c r="JLL313" s="18"/>
      <c r="JLM313" s="18"/>
      <c r="JLN313" s="18"/>
      <c r="JLO313" s="18"/>
      <c r="JLP313" s="18"/>
      <c r="JLQ313" s="18"/>
      <c r="JLR313" s="18"/>
      <c r="JLS313" s="18"/>
      <c r="JLT313" s="18"/>
      <c r="JLU313" s="18"/>
      <c r="JLV313" s="18"/>
      <c r="JLW313" s="18"/>
      <c r="JLX313" s="18"/>
      <c r="JLY313" s="18"/>
      <c r="JLZ313" s="18"/>
      <c r="JMA313" s="18"/>
      <c r="JMB313" s="18"/>
      <c r="JMC313" s="18"/>
      <c r="JMD313" s="18"/>
      <c r="JME313" s="18"/>
      <c r="JMF313" s="18"/>
      <c r="JMG313" s="18"/>
      <c r="JMH313" s="18"/>
      <c r="JMI313" s="18"/>
      <c r="JMJ313" s="18"/>
      <c r="JMK313" s="18"/>
      <c r="JML313" s="18"/>
      <c r="JMM313" s="18"/>
      <c r="JMN313" s="18"/>
      <c r="JMO313" s="18"/>
      <c r="JMP313" s="18"/>
      <c r="JMQ313" s="18"/>
      <c r="JMR313" s="18"/>
      <c r="JMS313" s="18"/>
      <c r="JMT313" s="18"/>
      <c r="JMU313" s="18"/>
      <c r="JMV313" s="18"/>
      <c r="JMW313" s="18"/>
      <c r="JMX313" s="18"/>
      <c r="JMY313" s="18"/>
      <c r="JMZ313" s="18"/>
      <c r="JNA313" s="18"/>
      <c r="JNB313" s="18"/>
      <c r="JNC313" s="18"/>
      <c r="JND313" s="18"/>
      <c r="JNE313" s="18"/>
      <c r="JNF313" s="18"/>
      <c r="JNG313" s="18"/>
      <c r="JNH313" s="18"/>
      <c r="JNI313" s="18"/>
      <c r="JNJ313" s="18"/>
      <c r="JNK313" s="18"/>
      <c r="JNL313" s="18"/>
      <c r="JNM313" s="18"/>
      <c r="JNN313" s="18"/>
      <c r="JNO313" s="18"/>
      <c r="JNP313" s="18"/>
      <c r="JNQ313" s="18"/>
      <c r="JNR313" s="18"/>
      <c r="JNS313" s="18"/>
      <c r="JNT313" s="18"/>
      <c r="JNU313" s="18"/>
      <c r="JNV313" s="18"/>
      <c r="JNW313" s="18"/>
      <c r="JNX313" s="18"/>
      <c r="JNY313" s="18"/>
      <c r="JNZ313" s="18"/>
      <c r="JOA313" s="18"/>
      <c r="JOB313" s="18"/>
      <c r="JOC313" s="18"/>
      <c r="JOD313" s="18"/>
      <c r="JOE313" s="18"/>
      <c r="JOF313" s="18"/>
      <c r="JOG313" s="18"/>
      <c r="JOH313" s="18"/>
      <c r="JOI313" s="18"/>
      <c r="JOJ313" s="18"/>
      <c r="JOK313" s="18"/>
      <c r="JOL313" s="18"/>
      <c r="JOM313" s="18"/>
      <c r="JON313" s="18"/>
      <c r="JOO313" s="18"/>
      <c r="JOP313" s="18"/>
      <c r="JOQ313" s="18"/>
      <c r="JOR313" s="18"/>
      <c r="JOS313" s="18"/>
      <c r="JOT313" s="18"/>
      <c r="JOU313" s="18"/>
      <c r="JOV313" s="18"/>
      <c r="JOW313" s="18"/>
      <c r="JOX313" s="18"/>
      <c r="JOY313" s="18"/>
      <c r="JOZ313" s="18"/>
      <c r="JPA313" s="18"/>
      <c r="JPB313" s="18"/>
      <c r="JPC313" s="18"/>
      <c r="JPD313" s="18"/>
      <c r="JPE313" s="18"/>
      <c r="JPF313" s="18"/>
      <c r="JPG313" s="18"/>
      <c r="JPH313" s="18"/>
      <c r="JPI313" s="18"/>
      <c r="JPJ313" s="18"/>
      <c r="JPK313" s="18"/>
      <c r="JPL313" s="18"/>
      <c r="JPM313" s="18"/>
      <c r="JPN313" s="18"/>
      <c r="JPO313" s="18"/>
      <c r="JPP313" s="18"/>
      <c r="JPQ313" s="18"/>
      <c r="JPR313" s="18"/>
      <c r="JPS313" s="18"/>
      <c r="JPT313" s="18"/>
      <c r="JPU313" s="18"/>
      <c r="JPV313" s="18"/>
      <c r="JPW313" s="18"/>
      <c r="JPX313" s="18"/>
      <c r="JPY313" s="18"/>
      <c r="JPZ313" s="18"/>
      <c r="JQA313" s="18"/>
      <c r="JQB313" s="18"/>
      <c r="JQC313" s="18"/>
      <c r="JQD313" s="18"/>
      <c r="JQE313" s="18"/>
      <c r="JQF313" s="18"/>
      <c r="JQG313" s="18"/>
      <c r="JQH313" s="18"/>
      <c r="JQI313" s="18"/>
      <c r="JQJ313" s="18"/>
      <c r="JQK313" s="18"/>
      <c r="JQL313" s="18"/>
      <c r="JQM313" s="18"/>
      <c r="JQN313" s="18"/>
      <c r="JQO313" s="18"/>
      <c r="JQP313" s="18"/>
      <c r="JQQ313" s="18"/>
      <c r="JQR313" s="18"/>
      <c r="JQS313" s="18"/>
      <c r="JQT313" s="18"/>
      <c r="JQU313" s="18"/>
      <c r="JQV313" s="18"/>
      <c r="JQW313" s="18"/>
      <c r="JQX313" s="18"/>
      <c r="JQY313" s="18"/>
      <c r="JQZ313" s="18"/>
      <c r="JRA313" s="18"/>
      <c r="JRB313" s="18"/>
      <c r="JRC313" s="18"/>
      <c r="JRD313" s="18"/>
      <c r="JRE313" s="18"/>
      <c r="JRF313" s="18"/>
      <c r="JRG313" s="18"/>
      <c r="JRH313" s="18"/>
      <c r="JRI313" s="18"/>
      <c r="JRJ313" s="18"/>
      <c r="JRK313" s="18"/>
      <c r="JRL313" s="18"/>
      <c r="JRM313" s="18"/>
      <c r="JRN313" s="18"/>
      <c r="JRO313" s="18"/>
      <c r="JRP313" s="18"/>
      <c r="JRQ313" s="18"/>
      <c r="JRR313" s="18"/>
      <c r="JRS313" s="18"/>
      <c r="JRT313" s="18"/>
      <c r="JRU313" s="18"/>
      <c r="JRV313" s="18"/>
      <c r="JRW313" s="18"/>
      <c r="JRX313" s="18"/>
      <c r="JRY313" s="18"/>
      <c r="JRZ313" s="18"/>
      <c r="JSA313" s="18"/>
      <c r="JSB313" s="18"/>
      <c r="JSC313" s="18"/>
      <c r="JSD313" s="18"/>
      <c r="JSE313" s="18"/>
      <c r="JSF313" s="18"/>
      <c r="JSG313" s="18"/>
      <c r="JSH313" s="18"/>
      <c r="JSI313" s="18"/>
      <c r="JSJ313" s="18"/>
      <c r="JSK313" s="18"/>
      <c r="JSL313" s="18"/>
      <c r="JSM313" s="18"/>
      <c r="JSN313" s="18"/>
      <c r="JSO313" s="18"/>
      <c r="JSP313" s="18"/>
      <c r="JSQ313" s="18"/>
      <c r="JSR313" s="18"/>
      <c r="JSS313" s="18"/>
      <c r="JST313" s="18"/>
      <c r="JSU313" s="18"/>
      <c r="JSV313" s="18"/>
      <c r="JSW313" s="18"/>
      <c r="JSX313" s="18"/>
      <c r="JSY313" s="18"/>
      <c r="JSZ313" s="18"/>
      <c r="JTA313" s="18"/>
      <c r="JTB313" s="18"/>
      <c r="JTC313" s="18"/>
      <c r="JTD313" s="18"/>
      <c r="JTE313" s="18"/>
      <c r="JTF313" s="18"/>
      <c r="JTG313" s="18"/>
      <c r="JTH313" s="18"/>
      <c r="JTI313" s="18"/>
      <c r="JTJ313" s="18"/>
      <c r="JTK313" s="18"/>
      <c r="JTL313" s="18"/>
      <c r="JTM313" s="18"/>
      <c r="JTN313" s="18"/>
      <c r="JTO313" s="18"/>
      <c r="JTP313" s="18"/>
      <c r="JTQ313" s="18"/>
      <c r="JTR313" s="18"/>
      <c r="JTS313" s="18"/>
      <c r="JTT313" s="18"/>
      <c r="JTU313" s="18"/>
      <c r="JTV313" s="18"/>
      <c r="JTW313" s="18"/>
      <c r="JTX313" s="18"/>
      <c r="JTY313" s="18"/>
      <c r="JTZ313" s="18"/>
      <c r="JUA313" s="18"/>
      <c r="JUB313" s="18"/>
      <c r="JUC313" s="18"/>
      <c r="JUD313" s="18"/>
      <c r="JUE313" s="18"/>
      <c r="JUF313" s="18"/>
      <c r="JUG313" s="18"/>
      <c r="JUH313" s="18"/>
      <c r="JUI313" s="18"/>
      <c r="JUJ313" s="18"/>
      <c r="JUK313" s="18"/>
      <c r="JUL313" s="18"/>
      <c r="JUM313" s="18"/>
      <c r="JUN313" s="18"/>
      <c r="JUO313" s="18"/>
      <c r="JUP313" s="18"/>
      <c r="JUQ313" s="18"/>
      <c r="JUR313" s="18"/>
      <c r="JUS313" s="18"/>
      <c r="JUT313" s="18"/>
      <c r="JUU313" s="18"/>
      <c r="JUV313" s="18"/>
      <c r="JUW313" s="18"/>
      <c r="JUX313" s="18"/>
      <c r="JUY313" s="18"/>
      <c r="JUZ313" s="18"/>
      <c r="JVA313" s="18"/>
      <c r="JVB313" s="18"/>
      <c r="JVC313" s="18"/>
      <c r="JVD313" s="18"/>
      <c r="JVE313" s="18"/>
      <c r="JVF313" s="18"/>
      <c r="JVG313" s="18"/>
      <c r="JVH313" s="18"/>
      <c r="JVI313" s="18"/>
      <c r="JVJ313" s="18"/>
      <c r="JVK313" s="18"/>
      <c r="JVL313" s="18"/>
      <c r="JVM313" s="18"/>
      <c r="JVN313" s="18"/>
      <c r="JVO313" s="18"/>
      <c r="JVP313" s="18"/>
      <c r="JVQ313" s="18"/>
      <c r="JVR313" s="18"/>
      <c r="JVS313" s="18"/>
      <c r="JVT313" s="18"/>
      <c r="JVU313" s="18"/>
      <c r="JVV313" s="18"/>
      <c r="JVW313" s="18"/>
      <c r="JVX313" s="18"/>
      <c r="JVY313" s="18"/>
      <c r="JVZ313" s="18"/>
      <c r="JWA313" s="18"/>
      <c r="JWB313" s="18"/>
      <c r="JWC313" s="18"/>
      <c r="JWD313" s="18"/>
      <c r="JWE313" s="18"/>
      <c r="JWF313" s="18"/>
      <c r="JWG313" s="18"/>
      <c r="JWH313" s="18"/>
      <c r="JWI313" s="18"/>
      <c r="JWJ313" s="18"/>
      <c r="JWK313" s="18"/>
      <c r="JWL313" s="18"/>
      <c r="JWM313" s="18"/>
      <c r="JWN313" s="18"/>
      <c r="JWO313" s="18"/>
      <c r="JWP313" s="18"/>
      <c r="JWQ313" s="18"/>
      <c r="JWR313" s="18"/>
      <c r="JWS313" s="18"/>
      <c r="JWT313" s="18"/>
      <c r="JWU313" s="18"/>
      <c r="JWV313" s="18"/>
      <c r="JWW313" s="18"/>
      <c r="JWX313" s="18"/>
      <c r="JWY313" s="18"/>
      <c r="JWZ313" s="18"/>
      <c r="JXA313" s="18"/>
      <c r="JXB313" s="18"/>
      <c r="JXC313" s="18"/>
      <c r="JXD313" s="18"/>
      <c r="JXE313" s="18"/>
      <c r="JXF313" s="18"/>
      <c r="JXG313" s="18"/>
      <c r="JXH313" s="18"/>
      <c r="JXI313" s="18"/>
      <c r="JXJ313" s="18"/>
      <c r="JXK313" s="18"/>
      <c r="JXL313" s="18"/>
      <c r="JXM313" s="18"/>
      <c r="JXN313" s="18"/>
      <c r="JXO313" s="18"/>
      <c r="JXP313" s="18"/>
      <c r="JXQ313" s="18"/>
      <c r="JXR313" s="18"/>
      <c r="JXS313" s="18"/>
      <c r="JXT313" s="18"/>
      <c r="JXU313" s="18"/>
      <c r="JXV313" s="18"/>
      <c r="JXW313" s="18"/>
      <c r="JXX313" s="18"/>
      <c r="JXY313" s="18"/>
      <c r="JXZ313" s="18"/>
      <c r="JYA313" s="18"/>
      <c r="JYB313" s="18"/>
      <c r="JYC313" s="18"/>
      <c r="JYD313" s="18"/>
      <c r="JYE313" s="18"/>
      <c r="JYF313" s="18"/>
      <c r="JYG313" s="18"/>
      <c r="JYH313" s="18"/>
      <c r="JYI313" s="18"/>
      <c r="JYJ313" s="18"/>
      <c r="JYK313" s="18"/>
      <c r="JYL313" s="18"/>
      <c r="JYM313" s="18"/>
      <c r="JYN313" s="18"/>
      <c r="JYO313" s="18"/>
      <c r="JYP313" s="18"/>
      <c r="JYQ313" s="18"/>
      <c r="JYR313" s="18"/>
      <c r="JYS313" s="18"/>
      <c r="JYT313" s="18"/>
      <c r="JYU313" s="18"/>
      <c r="JYV313" s="18"/>
      <c r="JYW313" s="18"/>
      <c r="JYX313" s="18"/>
      <c r="JYY313" s="18"/>
      <c r="JYZ313" s="18"/>
      <c r="JZA313" s="18"/>
      <c r="JZB313" s="18"/>
      <c r="JZC313" s="18"/>
      <c r="JZD313" s="18"/>
      <c r="JZE313" s="18"/>
      <c r="JZF313" s="18"/>
      <c r="JZG313" s="18"/>
      <c r="JZH313" s="18"/>
      <c r="JZI313" s="18"/>
      <c r="JZJ313" s="18"/>
      <c r="JZK313" s="18"/>
      <c r="JZL313" s="18"/>
      <c r="JZM313" s="18"/>
      <c r="JZN313" s="18"/>
      <c r="JZO313" s="18"/>
      <c r="JZP313" s="18"/>
      <c r="JZQ313" s="18"/>
      <c r="JZR313" s="18"/>
      <c r="JZS313" s="18"/>
      <c r="JZT313" s="18"/>
      <c r="JZU313" s="18"/>
      <c r="JZV313" s="18"/>
      <c r="JZW313" s="18"/>
      <c r="JZX313" s="18"/>
      <c r="JZY313" s="18"/>
      <c r="JZZ313" s="18"/>
      <c r="KAA313" s="18"/>
      <c r="KAB313" s="18"/>
      <c r="KAC313" s="18"/>
      <c r="KAD313" s="18"/>
      <c r="KAE313" s="18"/>
      <c r="KAF313" s="18"/>
      <c r="KAG313" s="18"/>
      <c r="KAH313" s="18"/>
      <c r="KAI313" s="18"/>
      <c r="KAJ313" s="18"/>
      <c r="KAK313" s="18"/>
      <c r="KAL313" s="18"/>
      <c r="KAM313" s="18"/>
      <c r="KAN313" s="18"/>
      <c r="KAO313" s="18"/>
      <c r="KAP313" s="18"/>
      <c r="KAQ313" s="18"/>
      <c r="KAR313" s="18"/>
      <c r="KAS313" s="18"/>
      <c r="KAT313" s="18"/>
      <c r="KAU313" s="18"/>
      <c r="KAV313" s="18"/>
      <c r="KAW313" s="18"/>
      <c r="KAX313" s="18"/>
      <c r="KAY313" s="18"/>
      <c r="KAZ313" s="18"/>
      <c r="KBA313" s="18"/>
      <c r="KBB313" s="18"/>
      <c r="KBC313" s="18"/>
      <c r="KBD313" s="18"/>
      <c r="KBE313" s="18"/>
      <c r="KBF313" s="18"/>
      <c r="KBG313" s="18"/>
      <c r="KBH313" s="18"/>
      <c r="KBI313" s="18"/>
      <c r="KBJ313" s="18"/>
      <c r="KBK313" s="18"/>
      <c r="KBL313" s="18"/>
      <c r="KBM313" s="18"/>
      <c r="KBN313" s="18"/>
      <c r="KBO313" s="18"/>
      <c r="KBP313" s="18"/>
      <c r="KBQ313" s="18"/>
      <c r="KBR313" s="18"/>
      <c r="KBS313" s="18"/>
      <c r="KBT313" s="18"/>
      <c r="KBU313" s="18"/>
      <c r="KBV313" s="18"/>
      <c r="KBW313" s="18"/>
      <c r="KBX313" s="18"/>
      <c r="KBY313" s="18"/>
      <c r="KBZ313" s="18"/>
      <c r="KCA313" s="18"/>
      <c r="KCB313" s="18"/>
      <c r="KCC313" s="18"/>
      <c r="KCD313" s="18"/>
      <c r="KCE313" s="18"/>
      <c r="KCF313" s="18"/>
      <c r="KCG313" s="18"/>
      <c r="KCH313" s="18"/>
      <c r="KCI313" s="18"/>
      <c r="KCJ313" s="18"/>
      <c r="KCK313" s="18"/>
      <c r="KCL313" s="18"/>
      <c r="KCM313" s="18"/>
      <c r="KCN313" s="18"/>
      <c r="KCO313" s="18"/>
      <c r="KCP313" s="18"/>
      <c r="KCQ313" s="18"/>
      <c r="KCR313" s="18"/>
      <c r="KCS313" s="18"/>
      <c r="KCT313" s="18"/>
      <c r="KCU313" s="18"/>
      <c r="KCV313" s="18"/>
      <c r="KCW313" s="18"/>
      <c r="KCX313" s="18"/>
      <c r="KCY313" s="18"/>
      <c r="KCZ313" s="18"/>
      <c r="KDA313" s="18"/>
      <c r="KDB313" s="18"/>
      <c r="KDC313" s="18"/>
      <c r="KDD313" s="18"/>
      <c r="KDE313" s="18"/>
      <c r="KDF313" s="18"/>
      <c r="KDG313" s="18"/>
      <c r="KDH313" s="18"/>
      <c r="KDI313" s="18"/>
      <c r="KDJ313" s="18"/>
      <c r="KDK313" s="18"/>
      <c r="KDL313" s="18"/>
      <c r="KDM313" s="18"/>
      <c r="KDN313" s="18"/>
      <c r="KDO313" s="18"/>
      <c r="KDP313" s="18"/>
      <c r="KDQ313" s="18"/>
      <c r="KDR313" s="18"/>
      <c r="KDS313" s="18"/>
      <c r="KDT313" s="18"/>
      <c r="KDU313" s="18"/>
      <c r="KDV313" s="18"/>
      <c r="KDW313" s="18"/>
      <c r="KDX313" s="18"/>
      <c r="KDY313" s="18"/>
      <c r="KDZ313" s="18"/>
      <c r="KEA313" s="18"/>
      <c r="KEB313" s="18"/>
      <c r="KEC313" s="18"/>
      <c r="KED313" s="18"/>
      <c r="KEE313" s="18"/>
      <c r="KEF313" s="18"/>
      <c r="KEG313" s="18"/>
      <c r="KEH313" s="18"/>
      <c r="KEI313" s="18"/>
      <c r="KEJ313" s="18"/>
      <c r="KEK313" s="18"/>
      <c r="KEL313" s="18"/>
      <c r="KEM313" s="18"/>
      <c r="KEN313" s="18"/>
      <c r="KEO313" s="18"/>
      <c r="KEP313" s="18"/>
      <c r="KEQ313" s="18"/>
      <c r="KER313" s="18"/>
      <c r="KES313" s="18"/>
      <c r="KET313" s="18"/>
      <c r="KEU313" s="18"/>
      <c r="KEV313" s="18"/>
      <c r="KEW313" s="18"/>
      <c r="KEX313" s="18"/>
      <c r="KEY313" s="18"/>
      <c r="KEZ313" s="18"/>
      <c r="KFA313" s="18"/>
      <c r="KFB313" s="18"/>
      <c r="KFC313" s="18"/>
      <c r="KFD313" s="18"/>
      <c r="KFE313" s="18"/>
      <c r="KFF313" s="18"/>
      <c r="KFG313" s="18"/>
      <c r="KFH313" s="18"/>
      <c r="KFI313" s="18"/>
      <c r="KFJ313" s="18"/>
      <c r="KFK313" s="18"/>
      <c r="KFL313" s="18"/>
      <c r="KFM313" s="18"/>
      <c r="KFN313" s="18"/>
      <c r="KFO313" s="18"/>
      <c r="KFP313" s="18"/>
      <c r="KFQ313" s="18"/>
      <c r="KFR313" s="18"/>
      <c r="KFS313" s="18"/>
      <c r="KFT313" s="18"/>
      <c r="KFU313" s="18"/>
      <c r="KFV313" s="18"/>
      <c r="KFW313" s="18"/>
      <c r="KFX313" s="18"/>
      <c r="KFY313" s="18"/>
      <c r="KFZ313" s="18"/>
      <c r="KGA313" s="18"/>
      <c r="KGB313" s="18"/>
      <c r="KGC313" s="18"/>
      <c r="KGD313" s="18"/>
      <c r="KGE313" s="18"/>
      <c r="KGF313" s="18"/>
      <c r="KGG313" s="18"/>
      <c r="KGH313" s="18"/>
      <c r="KGI313" s="18"/>
      <c r="KGJ313" s="18"/>
      <c r="KGK313" s="18"/>
      <c r="KGL313" s="18"/>
      <c r="KGM313" s="18"/>
      <c r="KGN313" s="18"/>
      <c r="KGO313" s="18"/>
      <c r="KGP313" s="18"/>
      <c r="KGQ313" s="18"/>
      <c r="KGR313" s="18"/>
      <c r="KGS313" s="18"/>
      <c r="KGT313" s="18"/>
      <c r="KGU313" s="18"/>
      <c r="KGV313" s="18"/>
      <c r="KGW313" s="18"/>
      <c r="KGX313" s="18"/>
      <c r="KGY313" s="18"/>
      <c r="KGZ313" s="18"/>
      <c r="KHA313" s="18"/>
      <c r="KHB313" s="18"/>
      <c r="KHC313" s="18"/>
      <c r="KHD313" s="18"/>
      <c r="KHE313" s="18"/>
      <c r="KHF313" s="18"/>
      <c r="KHG313" s="18"/>
      <c r="KHH313" s="18"/>
      <c r="KHI313" s="18"/>
      <c r="KHJ313" s="18"/>
      <c r="KHK313" s="18"/>
      <c r="KHL313" s="18"/>
      <c r="KHM313" s="18"/>
      <c r="KHN313" s="18"/>
      <c r="KHO313" s="18"/>
      <c r="KHP313" s="18"/>
      <c r="KHQ313" s="18"/>
      <c r="KHR313" s="18"/>
      <c r="KHS313" s="18"/>
      <c r="KHT313" s="18"/>
      <c r="KHU313" s="18"/>
      <c r="KHV313" s="18"/>
      <c r="KHW313" s="18"/>
      <c r="KHX313" s="18"/>
      <c r="KHY313" s="18"/>
      <c r="KHZ313" s="18"/>
      <c r="KIA313" s="18"/>
      <c r="KIB313" s="18"/>
      <c r="KIC313" s="18"/>
      <c r="KID313" s="18"/>
      <c r="KIE313" s="18"/>
      <c r="KIF313" s="18"/>
      <c r="KIG313" s="18"/>
      <c r="KIH313" s="18"/>
      <c r="KII313" s="18"/>
      <c r="KIJ313" s="18"/>
      <c r="KIK313" s="18"/>
      <c r="KIL313" s="18"/>
      <c r="KIM313" s="18"/>
      <c r="KIN313" s="18"/>
      <c r="KIO313" s="18"/>
      <c r="KIP313" s="18"/>
      <c r="KIQ313" s="18"/>
      <c r="KIR313" s="18"/>
      <c r="KIS313" s="18"/>
      <c r="KIT313" s="18"/>
      <c r="KIU313" s="18"/>
      <c r="KIV313" s="18"/>
      <c r="KIW313" s="18"/>
      <c r="KIX313" s="18"/>
      <c r="KIY313" s="18"/>
      <c r="KIZ313" s="18"/>
      <c r="KJA313" s="18"/>
      <c r="KJB313" s="18"/>
      <c r="KJC313" s="18"/>
      <c r="KJD313" s="18"/>
      <c r="KJE313" s="18"/>
      <c r="KJF313" s="18"/>
      <c r="KJG313" s="18"/>
      <c r="KJH313" s="18"/>
      <c r="KJI313" s="18"/>
      <c r="KJJ313" s="18"/>
      <c r="KJK313" s="18"/>
      <c r="KJL313" s="18"/>
      <c r="KJM313" s="18"/>
      <c r="KJN313" s="18"/>
      <c r="KJO313" s="18"/>
      <c r="KJP313" s="18"/>
      <c r="KJQ313" s="18"/>
      <c r="KJR313" s="18"/>
      <c r="KJS313" s="18"/>
      <c r="KJT313" s="18"/>
      <c r="KJU313" s="18"/>
      <c r="KJV313" s="18"/>
      <c r="KJW313" s="18"/>
      <c r="KJX313" s="18"/>
      <c r="KJY313" s="18"/>
      <c r="KJZ313" s="18"/>
      <c r="KKA313" s="18"/>
      <c r="KKB313" s="18"/>
      <c r="KKC313" s="18"/>
      <c r="KKD313" s="18"/>
      <c r="KKE313" s="18"/>
      <c r="KKF313" s="18"/>
      <c r="KKG313" s="18"/>
      <c r="KKH313" s="18"/>
      <c r="KKI313" s="18"/>
      <c r="KKJ313" s="18"/>
      <c r="KKK313" s="18"/>
      <c r="KKL313" s="18"/>
      <c r="KKM313" s="18"/>
      <c r="KKN313" s="18"/>
      <c r="KKO313" s="18"/>
      <c r="KKP313" s="18"/>
      <c r="KKQ313" s="18"/>
      <c r="KKR313" s="18"/>
      <c r="KKS313" s="18"/>
      <c r="KKT313" s="18"/>
      <c r="KKU313" s="18"/>
      <c r="KKV313" s="18"/>
      <c r="KKW313" s="18"/>
      <c r="KKX313" s="18"/>
      <c r="KKY313" s="18"/>
      <c r="KKZ313" s="18"/>
      <c r="KLA313" s="18"/>
      <c r="KLB313" s="18"/>
      <c r="KLC313" s="18"/>
      <c r="KLD313" s="18"/>
      <c r="KLE313" s="18"/>
      <c r="KLF313" s="18"/>
      <c r="KLG313" s="18"/>
      <c r="KLH313" s="18"/>
      <c r="KLI313" s="18"/>
      <c r="KLJ313" s="18"/>
      <c r="KLK313" s="18"/>
      <c r="KLL313" s="18"/>
      <c r="KLM313" s="18"/>
      <c r="KLN313" s="18"/>
      <c r="KLO313" s="18"/>
      <c r="KLP313" s="18"/>
      <c r="KLQ313" s="18"/>
      <c r="KLR313" s="18"/>
      <c r="KLS313" s="18"/>
      <c r="KLT313" s="18"/>
      <c r="KLU313" s="18"/>
      <c r="KLV313" s="18"/>
      <c r="KLW313" s="18"/>
      <c r="KLX313" s="18"/>
      <c r="KLY313" s="18"/>
      <c r="KLZ313" s="18"/>
      <c r="KMA313" s="18"/>
      <c r="KMB313" s="18"/>
      <c r="KMC313" s="18"/>
      <c r="KMD313" s="18"/>
      <c r="KME313" s="18"/>
      <c r="KMF313" s="18"/>
      <c r="KMG313" s="18"/>
      <c r="KMH313" s="18"/>
      <c r="KMI313" s="18"/>
      <c r="KMJ313" s="18"/>
      <c r="KMK313" s="18"/>
      <c r="KML313" s="18"/>
      <c r="KMM313" s="18"/>
      <c r="KMN313" s="18"/>
      <c r="KMO313" s="18"/>
      <c r="KMP313" s="18"/>
      <c r="KMQ313" s="18"/>
      <c r="KMR313" s="18"/>
      <c r="KMS313" s="18"/>
      <c r="KMT313" s="18"/>
      <c r="KMU313" s="18"/>
      <c r="KMV313" s="18"/>
      <c r="KMW313" s="18"/>
      <c r="KMX313" s="18"/>
      <c r="KMY313" s="18"/>
      <c r="KMZ313" s="18"/>
      <c r="KNA313" s="18"/>
      <c r="KNB313" s="18"/>
      <c r="KNC313" s="18"/>
      <c r="KND313" s="18"/>
      <c r="KNE313" s="18"/>
      <c r="KNF313" s="18"/>
      <c r="KNG313" s="18"/>
      <c r="KNH313" s="18"/>
      <c r="KNI313" s="18"/>
      <c r="KNJ313" s="18"/>
      <c r="KNK313" s="18"/>
      <c r="KNL313" s="18"/>
      <c r="KNM313" s="18"/>
      <c r="KNN313" s="18"/>
      <c r="KNO313" s="18"/>
      <c r="KNP313" s="18"/>
      <c r="KNQ313" s="18"/>
      <c r="KNR313" s="18"/>
      <c r="KNS313" s="18"/>
      <c r="KNT313" s="18"/>
      <c r="KNU313" s="18"/>
      <c r="KNV313" s="18"/>
      <c r="KNW313" s="18"/>
      <c r="KNX313" s="18"/>
      <c r="KNY313" s="18"/>
      <c r="KNZ313" s="18"/>
      <c r="KOA313" s="18"/>
      <c r="KOB313" s="18"/>
      <c r="KOC313" s="18"/>
      <c r="KOD313" s="18"/>
      <c r="KOE313" s="18"/>
      <c r="KOF313" s="18"/>
      <c r="KOG313" s="18"/>
      <c r="KOH313" s="18"/>
      <c r="KOI313" s="18"/>
      <c r="KOJ313" s="18"/>
      <c r="KOK313" s="18"/>
      <c r="KOL313" s="18"/>
      <c r="KOM313" s="18"/>
      <c r="KON313" s="18"/>
      <c r="KOO313" s="18"/>
      <c r="KOP313" s="18"/>
      <c r="KOQ313" s="18"/>
      <c r="KOR313" s="18"/>
      <c r="KOS313" s="18"/>
      <c r="KOT313" s="18"/>
      <c r="KOU313" s="18"/>
      <c r="KOV313" s="18"/>
      <c r="KOW313" s="18"/>
      <c r="KOX313" s="18"/>
      <c r="KOY313" s="18"/>
      <c r="KOZ313" s="18"/>
      <c r="KPA313" s="18"/>
      <c r="KPB313" s="18"/>
      <c r="KPC313" s="18"/>
      <c r="KPD313" s="18"/>
      <c r="KPE313" s="18"/>
      <c r="KPF313" s="18"/>
      <c r="KPG313" s="18"/>
      <c r="KPH313" s="18"/>
      <c r="KPI313" s="18"/>
      <c r="KPJ313" s="18"/>
      <c r="KPK313" s="18"/>
      <c r="KPL313" s="18"/>
      <c r="KPM313" s="18"/>
      <c r="KPN313" s="18"/>
      <c r="KPO313" s="18"/>
      <c r="KPP313" s="18"/>
      <c r="KPQ313" s="18"/>
      <c r="KPR313" s="18"/>
      <c r="KPS313" s="18"/>
      <c r="KPT313" s="18"/>
      <c r="KPU313" s="18"/>
      <c r="KPV313" s="18"/>
      <c r="KPW313" s="18"/>
      <c r="KPX313" s="18"/>
      <c r="KPY313" s="18"/>
      <c r="KPZ313" s="18"/>
      <c r="KQA313" s="18"/>
      <c r="KQB313" s="18"/>
      <c r="KQC313" s="18"/>
      <c r="KQD313" s="18"/>
      <c r="KQE313" s="18"/>
      <c r="KQF313" s="18"/>
      <c r="KQG313" s="18"/>
      <c r="KQH313" s="18"/>
      <c r="KQI313" s="18"/>
      <c r="KQJ313" s="18"/>
      <c r="KQK313" s="18"/>
      <c r="KQL313" s="18"/>
      <c r="KQM313" s="18"/>
      <c r="KQN313" s="18"/>
      <c r="KQO313" s="18"/>
      <c r="KQP313" s="18"/>
      <c r="KQQ313" s="18"/>
      <c r="KQR313" s="18"/>
      <c r="KQS313" s="18"/>
      <c r="KQT313" s="18"/>
      <c r="KQU313" s="18"/>
      <c r="KQV313" s="18"/>
      <c r="KQW313" s="18"/>
      <c r="KQX313" s="18"/>
      <c r="KQY313" s="18"/>
      <c r="KQZ313" s="18"/>
      <c r="KRA313" s="18"/>
      <c r="KRB313" s="18"/>
      <c r="KRC313" s="18"/>
      <c r="KRD313" s="18"/>
      <c r="KRE313" s="18"/>
      <c r="KRF313" s="18"/>
      <c r="KRG313" s="18"/>
      <c r="KRH313" s="18"/>
      <c r="KRI313" s="18"/>
      <c r="KRJ313" s="18"/>
      <c r="KRK313" s="18"/>
      <c r="KRL313" s="18"/>
      <c r="KRM313" s="18"/>
      <c r="KRN313" s="18"/>
      <c r="KRO313" s="18"/>
      <c r="KRP313" s="18"/>
      <c r="KRQ313" s="18"/>
      <c r="KRR313" s="18"/>
      <c r="KRS313" s="18"/>
      <c r="KRT313" s="18"/>
      <c r="KRU313" s="18"/>
      <c r="KRV313" s="18"/>
      <c r="KRW313" s="18"/>
      <c r="KRX313" s="18"/>
      <c r="KRY313" s="18"/>
      <c r="KRZ313" s="18"/>
      <c r="KSA313" s="18"/>
      <c r="KSB313" s="18"/>
      <c r="KSC313" s="18"/>
      <c r="KSD313" s="18"/>
      <c r="KSE313" s="18"/>
      <c r="KSF313" s="18"/>
      <c r="KSG313" s="18"/>
      <c r="KSH313" s="18"/>
      <c r="KSI313" s="18"/>
      <c r="KSJ313" s="18"/>
      <c r="KSK313" s="18"/>
      <c r="KSL313" s="18"/>
      <c r="KSM313" s="18"/>
      <c r="KSN313" s="18"/>
      <c r="KSO313" s="18"/>
      <c r="KSP313" s="18"/>
      <c r="KSQ313" s="18"/>
      <c r="KSR313" s="18"/>
      <c r="KSS313" s="18"/>
      <c r="KST313" s="18"/>
      <c r="KSU313" s="18"/>
      <c r="KSV313" s="18"/>
      <c r="KSW313" s="18"/>
      <c r="KSX313" s="18"/>
      <c r="KSY313" s="18"/>
      <c r="KSZ313" s="18"/>
      <c r="KTA313" s="18"/>
      <c r="KTB313" s="18"/>
      <c r="KTC313" s="18"/>
      <c r="KTD313" s="18"/>
      <c r="KTE313" s="18"/>
      <c r="KTF313" s="18"/>
      <c r="KTG313" s="18"/>
      <c r="KTH313" s="18"/>
      <c r="KTI313" s="18"/>
      <c r="KTJ313" s="18"/>
      <c r="KTK313" s="18"/>
      <c r="KTL313" s="18"/>
      <c r="KTM313" s="18"/>
      <c r="KTN313" s="18"/>
      <c r="KTO313" s="18"/>
      <c r="KTP313" s="18"/>
      <c r="KTQ313" s="18"/>
      <c r="KTR313" s="18"/>
      <c r="KTS313" s="18"/>
      <c r="KTT313" s="18"/>
      <c r="KTU313" s="18"/>
      <c r="KTV313" s="18"/>
      <c r="KTW313" s="18"/>
      <c r="KTX313" s="18"/>
      <c r="KTY313" s="18"/>
      <c r="KTZ313" s="18"/>
      <c r="KUA313" s="18"/>
      <c r="KUB313" s="18"/>
      <c r="KUC313" s="18"/>
      <c r="KUD313" s="18"/>
      <c r="KUE313" s="18"/>
      <c r="KUF313" s="18"/>
      <c r="KUG313" s="18"/>
      <c r="KUH313" s="18"/>
      <c r="KUI313" s="18"/>
      <c r="KUJ313" s="18"/>
      <c r="KUK313" s="18"/>
      <c r="KUL313" s="18"/>
      <c r="KUM313" s="18"/>
      <c r="KUN313" s="18"/>
      <c r="KUO313" s="18"/>
      <c r="KUP313" s="18"/>
      <c r="KUQ313" s="18"/>
      <c r="KUR313" s="18"/>
      <c r="KUS313" s="18"/>
      <c r="KUT313" s="18"/>
      <c r="KUU313" s="18"/>
      <c r="KUV313" s="18"/>
      <c r="KUW313" s="18"/>
      <c r="KUX313" s="18"/>
      <c r="KUY313" s="18"/>
      <c r="KUZ313" s="18"/>
      <c r="KVA313" s="18"/>
      <c r="KVB313" s="18"/>
      <c r="KVC313" s="18"/>
      <c r="KVD313" s="18"/>
      <c r="KVE313" s="18"/>
      <c r="KVF313" s="18"/>
      <c r="KVG313" s="18"/>
      <c r="KVH313" s="18"/>
      <c r="KVI313" s="18"/>
      <c r="KVJ313" s="18"/>
      <c r="KVK313" s="18"/>
      <c r="KVL313" s="18"/>
      <c r="KVM313" s="18"/>
      <c r="KVN313" s="18"/>
      <c r="KVO313" s="18"/>
      <c r="KVP313" s="18"/>
      <c r="KVQ313" s="18"/>
      <c r="KVR313" s="18"/>
      <c r="KVS313" s="18"/>
      <c r="KVT313" s="18"/>
      <c r="KVU313" s="18"/>
      <c r="KVV313" s="18"/>
      <c r="KVW313" s="18"/>
      <c r="KVX313" s="18"/>
      <c r="KVY313" s="18"/>
      <c r="KVZ313" s="18"/>
      <c r="KWA313" s="18"/>
      <c r="KWB313" s="18"/>
      <c r="KWC313" s="18"/>
      <c r="KWD313" s="18"/>
      <c r="KWE313" s="18"/>
      <c r="KWF313" s="18"/>
      <c r="KWG313" s="18"/>
      <c r="KWH313" s="18"/>
      <c r="KWI313" s="18"/>
      <c r="KWJ313" s="18"/>
      <c r="KWK313" s="18"/>
      <c r="KWL313" s="18"/>
      <c r="KWM313" s="18"/>
      <c r="KWN313" s="18"/>
      <c r="KWO313" s="18"/>
      <c r="KWP313" s="18"/>
      <c r="KWQ313" s="18"/>
      <c r="KWR313" s="18"/>
      <c r="KWS313" s="18"/>
      <c r="KWT313" s="18"/>
      <c r="KWU313" s="18"/>
      <c r="KWV313" s="18"/>
      <c r="KWW313" s="18"/>
      <c r="KWX313" s="18"/>
      <c r="KWY313" s="18"/>
      <c r="KWZ313" s="18"/>
      <c r="KXA313" s="18"/>
      <c r="KXB313" s="18"/>
      <c r="KXC313" s="18"/>
      <c r="KXD313" s="18"/>
      <c r="KXE313" s="18"/>
      <c r="KXF313" s="18"/>
      <c r="KXG313" s="18"/>
      <c r="KXH313" s="18"/>
      <c r="KXI313" s="18"/>
      <c r="KXJ313" s="18"/>
      <c r="KXK313" s="18"/>
      <c r="KXL313" s="18"/>
      <c r="KXM313" s="18"/>
      <c r="KXN313" s="18"/>
      <c r="KXO313" s="18"/>
      <c r="KXP313" s="18"/>
      <c r="KXQ313" s="18"/>
      <c r="KXR313" s="18"/>
      <c r="KXS313" s="18"/>
      <c r="KXT313" s="18"/>
      <c r="KXU313" s="18"/>
      <c r="KXV313" s="18"/>
      <c r="KXW313" s="18"/>
      <c r="KXX313" s="18"/>
      <c r="KXY313" s="18"/>
      <c r="KXZ313" s="18"/>
      <c r="KYA313" s="18"/>
      <c r="KYB313" s="18"/>
      <c r="KYC313" s="18"/>
      <c r="KYD313" s="18"/>
      <c r="KYE313" s="18"/>
      <c r="KYF313" s="18"/>
      <c r="KYG313" s="18"/>
      <c r="KYH313" s="18"/>
      <c r="KYI313" s="18"/>
      <c r="KYJ313" s="18"/>
      <c r="KYK313" s="18"/>
      <c r="KYL313" s="18"/>
      <c r="KYM313" s="18"/>
      <c r="KYN313" s="18"/>
      <c r="KYO313" s="18"/>
      <c r="KYP313" s="18"/>
      <c r="KYQ313" s="18"/>
      <c r="KYR313" s="18"/>
      <c r="KYS313" s="18"/>
      <c r="KYT313" s="18"/>
      <c r="KYU313" s="18"/>
      <c r="KYV313" s="18"/>
      <c r="KYW313" s="18"/>
      <c r="KYX313" s="18"/>
      <c r="KYY313" s="18"/>
      <c r="KYZ313" s="18"/>
      <c r="KZA313" s="18"/>
      <c r="KZB313" s="18"/>
      <c r="KZC313" s="18"/>
      <c r="KZD313" s="18"/>
      <c r="KZE313" s="18"/>
      <c r="KZF313" s="18"/>
      <c r="KZG313" s="18"/>
      <c r="KZH313" s="18"/>
      <c r="KZI313" s="18"/>
      <c r="KZJ313" s="18"/>
      <c r="KZK313" s="18"/>
      <c r="KZL313" s="18"/>
      <c r="KZM313" s="18"/>
      <c r="KZN313" s="18"/>
      <c r="KZO313" s="18"/>
      <c r="KZP313" s="18"/>
      <c r="KZQ313" s="18"/>
      <c r="KZR313" s="18"/>
      <c r="KZS313" s="18"/>
      <c r="KZT313" s="18"/>
      <c r="KZU313" s="18"/>
      <c r="KZV313" s="18"/>
      <c r="KZW313" s="18"/>
      <c r="KZX313" s="18"/>
      <c r="KZY313" s="18"/>
      <c r="KZZ313" s="18"/>
      <c r="LAA313" s="18"/>
      <c r="LAB313" s="18"/>
      <c r="LAC313" s="18"/>
      <c r="LAD313" s="18"/>
      <c r="LAE313" s="18"/>
      <c r="LAF313" s="18"/>
      <c r="LAG313" s="18"/>
      <c r="LAH313" s="18"/>
      <c r="LAI313" s="18"/>
      <c r="LAJ313" s="18"/>
      <c r="LAK313" s="18"/>
      <c r="LAL313" s="18"/>
      <c r="LAM313" s="18"/>
      <c r="LAN313" s="18"/>
      <c r="LAO313" s="18"/>
      <c r="LAP313" s="18"/>
      <c r="LAQ313" s="18"/>
      <c r="LAR313" s="18"/>
      <c r="LAS313" s="18"/>
      <c r="LAT313" s="18"/>
      <c r="LAU313" s="18"/>
      <c r="LAV313" s="18"/>
      <c r="LAW313" s="18"/>
      <c r="LAX313" s="18"/>
      <c r="LAY313" s="18"/>
      <c r="LAZ313" s="18"/>
      <c r="LBA313" s="18"/>
      <c r="LBB313" s="18"/>
      <c r="LBC313" s="18"/>
      <c r="LBD313" s="18"/>
      <c r="LBE313" s="18"/>
      <c r="LBF313" s="18"/>
      <c r="LBG313" s="18"/>
      <c r="LBH313" s="18"/>
      <c r="LBI313" s="18"/>
      <c r="LBJ313" s="18"/>
      <c r="LBK313" s="18"/>
      <c r="LBL313" s="18"/>
      <c r="LBM313" s="18"/>
      <c r="LBN313" s="18"/>
      <c r="LBO313" s="18"/>
      <c r="LBP313" s="18"/>
      <c r="LBQ313" s="18"/>
      <c r="LBR313" s="18"/>
      <c r="LBS313" s="18"/>
      <c r="LBT313" s="18"/>
      <c r="LBU313" s="18"/>
      <c r="LBV313" s="18"/>
      <c r="LBW313" s="18"/>
      <c r="LBX313" s="18"/>
      <c r="LBY313" s="18"/>
      <c r="LBZ313" s="18"/>
      <c r="LCA313" s="18"/>
      <c r="LCB313" s="18"/>
      <c r="LCC313" s="18"/>
      <c r="LCD313" s="18"/>
      <c r="LCE313" s="18"/>
      <c r="LCF313" s="18"/>
      <c r="LCG313" s="18"/>
      <c r="LCH313" s="18"/>
      <c r="LCI313" s="18"/>
      <c r="LCJ313" s="18"/>
      <c r="LCK313" s="18"/>
      <c r="LCL313" s="18"/>
      <c r="LCM313" s="18"/>
      <c r="LCN313" s="18"/>
      <c r="LCO313" s="18"/>
      <c r="LCP313" s="18"/>
      <c r="LCQ313" s="18"/>
      <c r="LCR313" s="18"/>
      <c r="LCS313" s="18"/>
      <c r="LCT313" s="18"/>
      <c r="LCU313" s="18"/>
      <c r="LCV313" s="18"/>
      <c r="LCW313" s="18"/>
      <c r="LCX313" s="18"/>
      <c r="LCY313" s="18"/>
      <c r="LCZ313" s="18"/>
      <c r="LDA313" s="18"/>
      <c r="LDB313" s="18"/>
      <c r="LDC313" s="18"/>
      <c r="LDD313" s="18"/>
      <c r="LDE313" s="18"/>
      <c r="LDF313" s="18"/>
      <c r="LDG313" s="18"/>
      <c r="LDH313" s="18"/>
      <c r="LDI313" s="18"/>
      <c r="LDJ313" s="18"/>
      <c r="LDK313" s="18"/>
      <c r="LDL313" s="18"/>
      <c r="LDM313" s="18"/>
      <c r="LDN313" s="18"/>
      <c r="LDO313" s="18"/>
      <c r="LDP313" s="18"/>
      <c r="LDQ313" s="18"/>
      <c r="LDR313" s="18"/>
      <c r="LDS313" s="18"/>
      <c r="LDT313" s="18"/>
      <c r="LDU313" s="18"/>
      <c r="LDV313" s="18"/>
      <c r="LDW313" s="18"/>
      <c r="LDX313" s="18"/>
      <c r="LDY313" s="18"/>
      <c r="LDZ313" s="18"/>
      <c r="LEA313" s="18"/>
      <c r="LEB313" s="18"/>
      <c r="LEC313" s="18"/>
      <c r="LED313" s="18"/>
      <c r="LEE313" s="18"/>
      <c r="LEF313" s="18"/>
      <c r="LEG313" s="18"/>
      <c r="LEH313" s="18"/>
      <c r="LEI313" s="18"/>
      <c r="LEJ313" s="18"/>
      <c r="LEK313" s="18"/>
      <c r="LEL313" s="18"/>
      <c r="LEM313" s="18"/>
      <c r="LEN313" s="18"/>
      <c r="LEO313" s="18"/>
      <c r="LEP313" s="18"/>
      <c r="LEQ313" s="18"/>
      <c r="LER313" s="18"/>
      <c r="LES313" s="18"/>
      <c r="LET313" s="18"/>
      <c r="LEU313" s="18"/>
      <c r="LEV313" s="18"/>
      <c r="LEW313" s="18"/>
      <c r="LEX313" s="18"/>
      <c r="LEY313" s="18"/>
      <c r="LEZ313" s="18"/>
      <c r="LFA313" s="18"/>
      <c r="LFB313" s="18"/>
      <c r="LFC313" s="18"/>
      <c r="LFD313" s="18"/>
      <c r="LFE313" s="18"/>
      <c r="LFF313" s="18"/>
      <c r="LFG313" s="18"/>
      <c r="LFH313" s="18"/>
      <c r="LFI313" s="18"/>
      <c r="LFJ313" s="18"/>
      <c r="LFK313" s="18"/>
      <c r="LFL313" s="18"/>
      <c r="LFM313" s="18"/>
      <c r="LFN313" s="18"/>
      <c r="LFO313" s="18"/>
      <c r="LFP313" s="18"/>
      <c r="LFQ313" s="18"/>
      <c r="LFR313" s="18"/>
      <c r="LFS313" s="18"/>
      <c r="LFT313" s="18"/>
      <c r="LFU313" s="18"/>
      <c r="LFV313" s="18"/>
      <c r="LFW313" s="18"/>
      <c r="LFX313" s="18"/>
      <c r="LFY313" s="18"/>
      <c r="LFZ313" s="18"/>
      <c r="LGA313" s="18"/>
      <c r="LGB313" s="18"/>
      <c r="LGC313" s="18"/>
      <c r="LGD313" s="18"/>
      <c r="LGE313" s="18"/>
      <c r="LGF313" s="18"/>
      <c r="LGG313" s="18"/>
      <c r="LGH313" s="18"/>
      <c r="LGI313" s="18"/>
      <c r="LGJ313" s="18"/>
      <c r="LGK313" s="18"/>
      <c r="LGL313" s="18"/>
      <c r="LGM313" s="18"/>
      <c r="LGN313" s="18"/>
      <c r="LGO313" s="18"/>
      <c r="LGP313" s="18"/>
      <c r="LGQ313" s="18"/>
      <c r="LGR313" s="18"/>
      <c r="LGS313" s="18"/>
      <c r="LGT313" s="18"/>
      <c r="LGU313" s="18"/>
      <c r="LGV313" s="18"/>
      <c r="LGW313" s="18"/>
      <c r="LGX313" s="18"/>
      <c r="LGY313" s="18"/>
      <c r="LGZ313" s="18"/>
      <c r="LHA313" s="18"/>
      <c r="LHB313" s="18"/>
      <c r="LHC313" s="18"/>
      <c r="LHD313" s="18"/>
      <c r="LHE313" s="18"/>
      <c r="LHF313" s="18"/>
      <c r="LHG313" s="18"/>
      <c r="LHH313" s="18"/>
      <c r="LHI313" s="18"/>
      <c r="LHJ313" s="18"/>
      <c r="LHK313" s="18"/>
      <c r="LHL313" s="18"/>
      <c r="LHM313" s="18"/>
      <c r="LHN313" s="18"/>
      <c r="LHO313" s="18"/>
      <c r="LHP313" s="18"/>
      <c r="LHQ313" s="18"/>
      <c r="LHR313" s="18"/>
      <c r="LHS313" s="18"/>
      <c r="LHT313" s="18"/>
      <c r="LHU313" s="18"/>
      <c r="LHV313" s="18"/>
      <c r="LHW313" s="18"/>
      <c r="LHX313" s="18"/>
      <c r="LHY313" s="18"/>
      <c r="LHZ313" s="18"/>
      <c r="LIA313" s="18"/>
      <c r="LIB313" s="18"/>
      <c r="LIC313" s="18"/>
      <c r="LID313" s="18"/>
      <c r="LIE313" s="18"/>
      <c r="LIF313" s="18"/>
      <c r="LIG313" s="18"/>
      <c r="LIH313" s="18"/>
      <c r="LII313" s="18"/>
      <c r="LIJ313" s="18"/>
      <c r="LIK313" s="18"/>
      <c r="LIL313" s="18"/>
      <c r="LIM313" s="18"/>
      <c r="LIN313" s="18"/>
      <c r="LIO313" s="18"/>
      <c r="LIP313" s="18"/>
      <c r="LIQ313" s="18"/>
      <c r="LIR313" s="18"/>
      <c r="LIS313" s="18"/>
      <c r="LIT313" s="18"/>
      <c r="LIU313" s="18"/>
      <c r="LIV313" s="18"/>
      <c r="LIW313" s="18"/>
      <c r="LIX313" s="18"/>
      <c r="LIY313" s="18"/>
      <c r="LIZ313" s="18"/>
      <c r="LJA313" s="18"/>
      <c r="LJB313" s="18"/>
      <c r="LJC313" s="18"/>
      <c r="LJD313" s="18"/>
      <c r="LJE313" s="18"/>
      <c r="LJF313" s="18"/>
      <c r="LJG313" s="18"/>
      <c r="LJH313" s="18"/>
      <c r="LJI313" s="18"/>
      <c r="LJJ313" s="18"/>
      <c r="LJK313" s="18"/>
      <c r="LJL313" s="18"/>
      <c r="LJM313" s="18"/>
      <c r="LJN313" s="18"/>
      <c r="LJO313" s="18"/>
      <c r="LJP313" s="18"/>
      <c r="LJQ313" s="18"/>
      <c r="LJR313" s="18"/>
      <c r="LJS313" s="18"/>
      <c r="LJT313" s="18"/>
      <c r="LJU313" s="18"/>
      <c r="LJV313" s="18"/>
      <c r="LJW313" s="18"/>
      <c r="LJX313" s="18"/>
      <c r="LJY313" s="18"/>
      <c r="LJZ313" s="18"/>
      <c r="LKA313" s="18"/>
      <c r="LKB313" s="18"/>
      <c r="LKC313" s="18"/>
      <c r="LKD313" s="18"/>
      <c r="LKE313" s="18"/>
      <c r="LKF313" s="18"/>
      <c r="LKG313" s="18"/>
      <c r="LKH313" s="18"/>
      <c r="LKI313" s="18"/>
      <c r="LKJ313" s="18"/>
      <c r="LKK313" s="18"/>
      <c r="LKL313" s="18"/>
      <c r="LKM313" s="18"/>
      <c r="LKN313" s="18"/>
      <c r="LKO313" s="18"/>
      <c r="LKP313" s="18"/>
      <c r="LKQ313" s="18"/>
      <c r="LKR313" s="18"/>
      <c r="LKS313" s="18"/>
      <c r="LKT313" s="18"/>
      <c r="LKU313" s="18"/>
      <c r="LKV313" s="18"/>
      <c r="LKW313" s="18"/>
      <c r="LKX313" s="18"/>
      <c r="LKY313" s="18"/>
      <c r="LKZ313" s="18"/>
      <c r="LLA313" s="18"/>
      <c r="LLB313" s="18"/>
      <c r="LLC313" s="18"/>
      <c r="LLD313" s="18"/>
      <c r="LLE313" s="18"/>
      <c r="LLF313" s="18"/>
      <c r="LLG313" s="18"/>
      <c r="LLH313" s="18"/>
      <c r="LLI313" s="18"/>
      <c r="LLJ313" s="18"/>
      <c r="LLK313" s="18"/>
      <c r="LLL313" s="18"/>
      <c r="LLM313" s="18"/>
      <c r="LLN313" s="18"/>
      <c r="LLO313" s="18"/>
      <c r="LLP313" s="18"/>
      <c r="LLQ313" s="18"/>
      <c r="LLR313" s="18"/>
      <c r="LLS313" s="18"/>
      <c r="LLT313" s="18"/>
      <c r="LLU313" s="18"/>
      <c r="LLV313" s="18"/>
      <c r="LLW313" s="18"/>
      <c r="LLX313" s="18"/>
      <c r="LLY313" s="18"/>
      <c r="LLZ313" s="18"/>
      <c r="LMA313" s="18"/>
      <c r="LMB313" s="18"/>
      <c r="LMC313" s="18"/>
      <c r="LMD313" s="18"/>
      <c r="LME313" s="18"/>
      <c r="LMF313" s="18"/>
      <c r="LMG313" s="18"/>
      <c r="LMH313" s="18"/>
      <c r="LMI313" s="18"/>
      <c r="LMJ313" s="18"/>
      <c r="LMK313" s="18"/>
      <c r="LML313" s="18"/>
      <c r="LMM313" s="18"/>
      <c r="LMN313" s="18"/>
      <c r="LMO313" s="18"/>
      <c r="LMP313" s="18"/>
      <c r="LMQ313" s="18"/>
      <c r="LMR313" s="18"/>
      <c r="LMS313" s="18"/>
      <c r="LMT313" s="18"/>
      <c r="LMU313" s="18"/>
      <c r="LMV313" s="18"/>
      <c r="LMW313" s="18"/>
      <c r="LMX313" s="18"/>
      <c r="LMY313" s="18"/>
      <c r="LMZ313" s="18"/>
      <c r="LNA313" s="18"/>
      <c r="LNB313" s="18"/>
      <c r="LNC313" s="18"/>
      <c r="LND313" s="18"/>
      <c r="LNE313" s="18"/>
      <c r="LNF313" s="18"/>
      <c r="LNG313" s="18"/>
      <c r="LNH313" s="18"/>
      <c r="LNI313" s="18"/>
      <c r="LNJ313" s="18"/>
      <c r="LNK313" s="18"/>
      <c r="LNL313" s="18"/>
      <c r="LNM313" s="18"/>
      <c r="LNN313" s="18"/>
      <c r="LNO313" s="18"/>
      <c r="LNP313" s="18"/>
      <c r="LNQ313" s="18"/>
      <c r="LNR313" s="18"/>
      <c r="LNS313" s="18"/>
      <c r="LNT313" s="18"/>
      <c r="LNU313" s="18"/>
      <c r="LNV313" s="18"/>
      <c r="LNW313" s="18"/>
      <c r="LNX313" s="18"/>
      <c r="LNY313" s="18"/>
      <c r="LNZ313" s="18"/>
      <c r="LOA313" s="18"/>
      <c r="LOB313" s="18"/>
      <c r="LOC313" s="18"/>
      <c r="LOD313" s="18"/>
      <c r="LOE313" s="18"/>
      <c r="LOF313" s="18"/>
      <c r="LOG313" s="18"/>
      <c r="LOH313" s="18"/>
      <c r="LOI313" s="18"/>
      <c r="LOJ313" s="18"/>
      <c r="LOK313" s="18"/>
      <c r="LOL313" s="18"/>
      <c r="LOM313" s="18"/>
      <c r="LON313" s="18"/>
      <c r="LOO313" s="18"/>
      <c r="LOP313" s="18"/>
      <c r="LOQ313" s="18"/>
      <c r="LOR313" s="18"/>
      <c r="LOS313" s="18"/>
      <c r="LOT313" s="18"/>
      <c r="LOU313" s="18"/>
      <c r="LOV313" s="18"/>
      <c r="LOW313" s="18"/>
      <c r="LOX313" s="18"/>
      <c r="LOY313" s="18"/>
      <c r="LOZ313" s="18"/>
      <c r="LPA313" s="18"/>
      <c r="LPB313" s="18"/>
      <c r="LPC313" s="18"/>
      <c r="LPD313" s="18"/>
      <c r="LPE313" s="18"/>
      <c r="LPF313" s="18"/>
      <c r="LPG313" s="18"/>
      <c r="LPH313" s="18"/>
      <c r="LPI313" s="18"/>
      <c r="LPJ313" s="18"/>
      <c r="LPK313" s="18"/>
      <c r="LPL313" s="18"/>
      <c r="LPM313" s="18"/>
      <c r="LPN313" s="18"/>
      <c r="LPO313" s="18"/>
      <c r="LPP313" s="18"/>
      <c r="LPQ313" s="18"/>
      <c r="LPR313" s="18"/>
      <c r="LPS313" s="18"/>
      <c r="LPT313" s="18"/>
      <c r="LPU313" s="18"/>
      <c r="LPV313" s="18"/>
      <c r="LPW313" s="18"/>
      <c r="LPX313" s="18"/>
      <c r="LPY313" s="18"/>
      <c r="LPZ313" s="18"/>
      <c r="LQA313" s="18"/>
      <c r="LQB313" s="18"/>
      <c r="LQC313" s="18"/>
      <c r="LQD313" s="18"/>
      <c r="LQE313" s="18"/>
      <c r="LQF313" s="18"/>
      <c r="LQG313" s="18"/>
      <c r="LQH313" s="18"/>
      <c r="LQI313" s="18"/>
      <c r="LQJ313" s="18"/>
      <c r="LQK313" s="18"/>
      <c r="LQL313" s="18"/>
      <c r="LQM313" s="18"/>
      <c r="LQN313" s="18"/>
      <c r="LQO313" s="18"/>
      <c r="LQP313" s="18"/>
      <c r="LQQ313" s="18"/>
      <c r="LQR313" s="18"/>
      <c r="LQS313" s="18"/>
      <c r="LQT313" s="18"/>
      <c r="LQU313" s="18"/>
      <c r="LQV313" s="18"/>
      <c r="LQW313" s="18"/>
      <c r="LQX313" s="18"/>
      <c r="LQY313" s="18"/>
      <c r="LQZ313" s="18"/>
      <c r="LRA313" s="18"/>
      <c r="LRB313" s="18"/>
      <c r="LRC313" s="18"/>
      <c r="LRD313" s="18"/>
      <c r="LRE313" s="18"/>
      <c r="LRF313" s="18"/>
      <c r="LRG313" s="18"/>
      <c r="LRH313" s="18"/>
      <c r="LRI313" s="18"/>
      <c r="LRJ313" s="18"/>
      <c r="LRK313" s="18"/>
      <c r="LRL313" s="18"/>
      <c r="LRM313" s="18"/>
      <c r="LRN313" s="18"/>
      <c r="LRO313" s="18"/>
      <c r="LRP313" s="18"/>
      <c r="LRQ313" s="18"/>
      <c r="LRR313" s="18"/>
      <c r="LRS313" s="18"/>
      <c r="LRT313" s="18"/>
      <c r="LRU313" s="18"/>
      <c r="LRV313" s="18"/>
      <c r="LRW313" s="18"/>
      <c r="LRX313" s="18"/>
      <c r="LRY313" s="18"/>
      <c r="LRZ313" s="18"/>
      <c r="LSA313" s="18"/>
      <c r="LSB313" s="18"/>
      <c r="LSC313" s="18"/>
      <c r="LSD313" s="18"/>
      <c r="LSE313" s="18"/>
      <c r="LSF313" s="18"/>
      <c r="LSG313" s="18"/>
      <c r="LSH313" s="18"/>
      <c r="LSI313" s="18"/>
      <c r="LSJ313" s="18"/>
      <c r="LSK313" s="18"/>
      <c r="LSL313" s="18"/>
      <c r="LSM313" s="18"/>
      <c r="LSN313" s="18"/>
      <c r="LSO313" s="18"/>
      <c r="LSP313" s="18"/>
      <c r="LSQ313" s="18"/>
      <c r="LSR313" s="18"/>
      <c r="LSS313" s="18"/>
      <c r="LST313" s="18"/>
      <c r="LSU313" s="18"/>
      <c r="LSV313" s="18"/>
      <c r="LSW313" s="18"/>
      <c r="LSX313" s="18"/>
      <c r="LSY313" s="18"/>
      <c r="LSZ313" s="18"/>
      <c r="LTA313" s="18"/>
      <c r="LTB313" s="18"/>
      <c r="LTC313" s="18"/>
      <c r="LTD313" s="18"/>
      <c r="LTE313" s="18"/>
      <c r="LTF313" s="18"/>
      <c r="LTG313" s="18"/>
      <c r="LTH313" s="18"/>
      <c r="LTI313" s="18"/>
      <c r="LTJ313" s="18"/>
      <c r="LTK313" s="18"/>
      <c r="LTL313" s="18"/>
      <c r="LTM313" s="18"/>
      <c r="LTN313" s="18"/>
      <c r="LTO313" s="18"/>
      <c r="LTP313" s="18"/>
      <c r="LTQ313" s="18"/>
      <c r="LTR313" s="18"/>
      <c r="LTS313" s="18"/>
      <c r="LTT313" s="18"/>
      <c r="LTU313" s="18"/>
      <c r="LTV313" s="18"/>
      <c r="LTW313" s="18"/>
      <c r="LTX313" s="18"/>
      <c r="LTY313" s="18"/>
      <c r="LTZ313" s="18"/>
      <c r="LUA313" s="18"/>
      <c r="LUB313" s="18"/>
      <c r="LUC313" s="18"/>
      <c r="LUD313" s="18"/>
      <c r="LUE313" s="18"/>
      <c r="LUF313" s="18"/>
      <c r="LUG313" s="18"/>
      <c r="LUH313" s="18"/>
      <c r="LUI313" s="18"/>
      <c r="LUJ313" s="18"/>
      <c r="LUK313" s="18"/>
      <c r="LUL313" s="18"/>
      <c r="LUM313" s="18"/>
      <c r="LUN313" s="18"/>
      <c r="LUO313" s="18"/>
      <c r="LUP313" s="18"/>
      <c r="LUQ313" s="18"/>
      <c r="LUR313" s="18"/>
      <c r="LUS313" s="18"/>
      <c r="LUT313" s="18"/>
      <c r="LUU313" s="18"/>
      <c r="LUV313" s="18"/>
      <c r="LUW313" s="18"/>
      <c r="LUX313" s="18"/>
      <c r="LUY313" s="18"/>
      <c r="LUZ313" s="18"/>
      <c r="LVA313" s="18"/>
      <c r="LVB313" s="18"/>
      <c r="LVC313" s="18"/>
      <c r="LVD313" s="18"/>
      <c r="LVE313" s="18"/>
      <c r="LVF313" s="18"/>
      <c r="LVG313" s="18"/>
      <c r="LVH313" s="18"/>
      <c r="LVI313" s="18"/>
      <c r="LVJ313" s="18"/>
      <c r="LVK313" s="18"/>
      <c r="LVL313" s="18"/>
      <c r="LVM313" s="18"/>
      <c r="LVN313" s="18"/>
      <c r="LVO313" s="18"/>
      <c r="LVP313" s="18"/>
      <c r="LVQ313" s="18"/>
      <c r="LVR313" s="18"/>
      <c r="LVS313" s="18"/>
      <c r="LVT313" s="18"/>
      <c r="LVU313" s="18"/>
      <c r="LVV313" s="18"/>
      <c r="LVW313" s="18"/>
      <c r="LVX313" s="18"/>
      <c r="LVY313" s="18"/>
      <c r="LVZ313" s="18"/>
      <c r="LWA313" s="18"/>
      <c r="LWB313" s="18"/>
      <c r="LWC313" s="18"/>
      <c r="LWD313" s="18"/>
      <c r="LWE313" s="18"/>
      <c r="LWF313" s="18"/>
      <c r="LWG313" s="18"/>
      <c r="LWH313" s="18"/>
      <c r="LWI313" s="18"/>
      <c r="LWJ313" s="18"/>
      <c r="LWK313" s="18"/>
      <c r="LWL313" s="18"/>
      <c r="LWM313" s="18"/>
      <c r="LWN313" s="18"/>
      <c r="LWO313" s="18"/>
      <c r="LWP313" s="18"/>
      <c r="LWQ313" s="18"/>
      <c r="LWR313" s="18"/>
      <c r="LWS313" s="18"/>
      <c r="LWT313" s="18"/>
      <c r="LWU313" s="18"/>
      <c r="LWV313" s="18"/>
      <c r="LWW313" s="18"/>
      <c r="LWX313" s="18"/>
      <c r="LWY313" s="18"/>
      <c r="LWZ313" s="18"/>
      <c r="LXA313" s="18"/>
      <c r="LXB313" s="18"/>
      <c r="LXC313" s="18"/>
      <c r="LXD313" s="18"/>
      <c r="LXE313" s="18"/>
      <c r="LXF313" s="18"/>
      <c r="LXG313" s="18"/>
      <c r="LXH313" s="18"/>
      <c r="LXI313" s="18"/>
      <c r="LXJ313" s="18"/>
      <c r="LXK313" s="18"/>
      <c r="LXL313" s="18"/>
      <c r="LXM313" s="18"/>
      <c r="LXN313" s="18"/>
      <c r="LXO313" s="18"/>
      <c r="LXP313" s="18"/>
      <c r="LXQ313" s="18"/>
      <c r="LXR313" s="18"/>
      <c r="LXS313" s="18"/>
      <c r="LXT313" s="18"/>
      <c r="LXU313" s="18"/>
      <c r="LXV313" s="18"/>
      <c r="LXW313" s="18"/>
      <c r="LXX313" s="18"/>
      <c r="LXY313" s="18"/>
      <c r="LXZ313" s="18"/>
      <c r="LYA313" s="18"/>
      <c r="LYB313" s="18"/>
      <c r="LYC313" s="18"/>
      <c r="LYD313" s="18"/>
      <c r="LYE313" s="18"/>
      <c r="LYF313" s="18"/>
      <c r="LYG313" s="18"/>
      <c r="LYH313" s="18"/>
      <c r="LYI313" s="18"/>
      <c r="LYJ313" s="18"/>
      <c r="LYK313" s="18"/>
      <c r="LYL313" s="18"/>
      <c r="LYM313" s="18"/>
      <c r="LYN313" s="18"/>
      <c r="LYO313" s="18"/>
      <c r="LYP313" s="18"/>
      <c r="LYQ313" s="18"/>
      <c r="LYR313" s="18"/>
      <c r="LYS313" s="18"/>
      <c r="LYT313" s="18"/>
      <c r="LYU313" s="18"/>
      <c r="LYV313" s="18"/>
      <c r="LYW313" s="18"/>
      <c r="LYX313" s="18"/>
      <c r="LYY313" s="18"/>
      <c r="LYZ313" s="18"/>
      <c r="LZA313" s="18"/>
      <c r="LZB313" s="18"/>
      <c r="LZC313" s="18"/>
      <c r="LZD313" s="18"/>
      <c r="LZE313" s="18"/>
      <c r="LZF313" s="18"/>
      <c r="LZG313" s="18"/>
      <c r="LZH313" s="18"/>
      <c r="LZI313" s="18"/>
      <c r="LZJ313" s="18"/>
      <c r="LZK313" s="18"/>
      <c r="LZL313" s="18"/>
      <c r="LZM313" s="18"/>
      <c r="LZN313" s="18"/>
      <c r="LZO313" s="18"/>
      <c r="LZP313" s="18"/>
      <c r="LZQ313" s="18"/>
      <c r="LZR313" s="18"/>
      <c r="LZS313" s="18"/>
      <c r="LZT313" s="18"/>
      <c r="LZU313" s="18"/>
      <c r="LZV313" s="18"/>
      <c r="LZW313" s="18"/>
      <c r="LZX313" s="18"/>
      <c r="LZY313" s="18"/>
      <c r="LZZ313" s="18"/>
      <c r="MAA313" s="18"/>
      <c r="MAB313" s="18"/>
      <c r="MAC313" s="18"/>
      <c r="MAD313" s="18"/>
      <c r="MAE313" s="18"/>
      <c r="MAF313" s="18"/>
      <c r="MAG313" s="18"/>
      <c r="MAH313" s="18"/>
      <c r="MAI313" s="18"/>
      <c r="MAJ313" s="18"/>
      <c r="MAK313" s="18"/>
      <c r="MAL313" s="18"/>
      <c r="MAM313" s="18"/>
      <c r="MAN313" s="18"/>
      <c r="MAO313" s="18"/>
      <c r="MAP313" s="18"/>
      <c r="MAQ313" s="18"/>
      <c r="MAR313" s="18"/>
      <c r="MAS313" s="18"/>
      <c r="MAT313" s="18"/>
      <c r="MAU313" s="18"/>
      <c r="MAV313" s="18"/>
      <c r="MAW313" s="18"/>
      <c r="MAX313" s="18"/>
      <c r="MAY313" s="18"/>
      <c r="MAZ313" s="18"/>
      <c r="MBA313" s="18"/>
      <c r="MBB313" s="18"/>
      <c r="MBC313" s="18"/>
      <c r="MBD313" s="18"/>
      <c r="MBE313" s="18"/>
      <c r="MBF313" s="18"/>
      <c r="MBG313" s="18"/>
      <c r="MBH313" s="18"/>
      <c r="MBI313" s="18"/>
      <c r="MBJ313" s="18"/>
      <c r="MBK313" s="18"/>
      <c r="MBL313" s="18"/>
      <c r="MBM313" s="18"/>
      <c r="MBN313" s="18"/>
      <c r="MBO313" s="18"/>
      <c r="MBP313" s="18"/>
      <c r="MBQ313" s="18"/>
      <c r="MBR313" s="18"/>
      <c r="MBS313" s="18"/>
      <c r="MBT313" s="18"/>
      <c r="MBU313" s="18"/>
      <c r="MBV313" s="18"/>
      <c r="MBW313" s="18"/>
      <c r="MBX313" s="18"/>
      <c r="MBY313" s="18"/>
      <c r="MBZ313" s="18"/>
      <c r="MCA313" s="18"/>
      <c r="MCB313" s="18"/>
      <c r="MCC313" s="18"/>
      <c r="MCD313" s="18"/>
      <c r="MCE313" s="18"/>
      <c r="MCF313" s="18"/>
      <c r="MCG313" s="18"/>
      <c r="MCH313" s="18"/>
      <c r="MCI313" s="18"/>
      <c r="MCJ313" s="18"/>
      <c r="MCK313" s="18"/>
      <c r="MCL313" s="18"/>
      <c r="MCM313" s="18"/>
      <c r="MCN313" s="18"/>
      <c r="MCO313" s="18"/>
      <c r="MCP313" s="18"/>
      <c r="MCQ313" s="18"/>
      <c r="MCR313" s="18"/>
      <c r="MCS313" s="18"/>
      <c r="MCT313" s="18"/>
      <c r="MCU313" s="18"/>
      <c r="MCV313" s="18"/>
      <c r="MCW313" s="18"/>
      <c r="MCX313" s="18"/>
      <c r="MCY313" s="18"/>
      <c r="MCZ313" s="18"/>
      <c r="MDA313" s="18"/>
      <c r="MDB313" s="18"/>
      <c r="MDC313" s="18"/>
      <c r="MDD313" s="18"/>
      <c r="MDE313" s="18"/>
      <c r="MDF313" s="18"/>
      <c r="MDG313" s="18"/>
      <c r="MDH313" s="18"/>
      <c r="MDI313" s="18"/>
      <c r="MDJ313" s="18"/>
      <c r="MDK313" s="18"/>
      <c r="MDL313" s="18"/>
      <c r="MDM313" s="18"/>
      <c r="MDN313" s="18"/>
      <c r="MDO313" s="18"/>
      <c r="MDP313" s="18"/>
      <c r="MDQ313" s="18"/>
      <c r="MDR313" s="18"/>
      <c r="MDS313" s="18"/>
      <c r="MDT313" s="18"/>
      <c r="MDU313" s="18"/>
      <c r="MDV313" s="18"/>
      <c r="MDW313" s="18"/>
      <c r="MDX313" s="18"/>
      <c r="MDY313" s="18"/>
      <c r="MDZ313" s="18"/>
      <c r="MEA313" s="18"/>
      <c r="MEB313" s="18"/>
      <c r="MEC313" s="18"/>
      <c r="MED313" s="18"/>
      <c r="MEE313" s="18"/>
      <c r="MEF313" s="18"/>
      <c r="MEG313" s="18"/>
      <c r="MEH313" s="18"/>
      <c r="MEI313" s="18"/>
      <c r="MEJ313" s="18"/>
      <c r="MEK313" s="18"/>
      <c r="MEL313" s="18"/>
      <c r="MEM313" s="18"/>
      <c r="MEN313" s="18"/>
      <c r="MEO313" s="18"/>
      <c r="MEP313" s="18"/>
      <c r="MEQ313" s="18"/>
      <c r="MER313" s="18"/>
      <c r="MES313" s="18"/>
      <c r="MET313" s="18"/>
      <c r="MEU313" s="18"/>
      <c r="MEV313" s="18"/>
      <c r="MEW313" s="18"/>
      <c r="MEX313" s="18"/>
      <c r="MEY313" s="18"/>
      <c r="MEZ313" s="18"/>
      <c r="MFA313" s="18"/>
      <c r="MFB313" s="18"/>
      <c r="MFC313" s="18"/>
      <c r="MFD313" s="18"/>
      <c r="MFE313" s="18"/>
      <c r="MFF313" s="18"/>
      <c r="MFG313" s="18"/>
      <c r="MFH313" s="18"/>
      <c r="MFI313" s="18"/>
      <c r="MFJ313" s="18"/>
      <c r="MFK313" s="18"/>
      <c r="MFL313" s="18"/>
      <c r="MFM313" s="18"/>
      <c r="MFN313" s="18"/>
      <c r="MFO313" s="18"/>
      <c r="MFP313" s="18"/>
      <c r="MFQ313" s="18"/>
      <c r="MFR313" s="18"/>
      <c r="MFS313" s="18"/>
      <c r="MFT313" s="18"/>
      <c r="MFU313" s="18"/>
      <c r="MFV313" s="18"/>
      <c r="MFW313" s="18"/>
      <c r="MFX313" s="18"/>
      <c r="MFY313" s="18"/>
      <c r="MFZ313" s="18"/>
      <c r="MGA313" s="18"/>
      <c r="MGB313" s="18"/>
      <c r="MGC313" s="18"/>
      <c r="MGD313" s="18"/>
      <c r="MGE313" s="18"/>
      <c r="MGF313" s="18"/>
      <c r="MGG313" s="18"/>
      <c r="MGH313" s="18"/>
      <c r="MGI313" s="18"/>
      <c r="MGJ313" s="18"/>
      <c r="MGK313" s="18"/>
      <c r="MGL313" s="18"/>
      <c r="MGM313" s="18"/>
      <c r="MGN313" s="18"/>
      <c r="MGO313" s="18"/>
      <c r="MGP313" s="18"/>
      <c r="MGQ313" s="18"/>
      <c r="MGR313" s="18"/>
      <c r="MGS313" s="18"/>
      <c r="MGT313" s="18"/>
      <c r="MGU313" s="18"/>
      <c r="MGV313" s="18"/>
      <c r="MGW313" s="18"/>
      <c r="MGX313" s="18"/>
      <c r="MGY313" s="18"/>
      <c r="MGZ313" s="18"/>
      <c r="MHA313" s="18"/>
      <c r="MHB313" s="18"/>
      <c r="MHC313" s="18"/>
      <c r="MHD313" s="18"/>
      <c r="MHE313" s="18"/>
      <c r="MHF313" s="18"/>
      <c r="MHG313" s="18"/>
      <c r="MHH313" s="18"/>
      <c r="MHI313" s="18"/>
      <c r="MHJ313" s="18"/>
      <c r="MHK313" s="18"/>
      <c r="MHL313" s="18"/>
      <c r="MHM313" s="18"/>
      <c r="MHN313" s="18"/>
      <c r="MHO313" s="18"/>
      <c r="MHP313" s="18"/>
      <c r="MHQ313" s="18"/>
      <c r="MHR313" s="18"/>
      <c r="MHS313" s="18"/>
      <c r="MHT313" s="18"/>
      <c r="MHU313" s="18"/>
      <c r="MHV313" s="18"/>
      <c r="MHW313" s="18"/>
      <c r="MHX313" s="18"/>
      <c r="MHY313" s="18"/>
      <c r="MHZ313" s="18"/>
      <c r="MIA313" s="18"/>
      <c r="MIB313" s="18"/>
      <c r="MIC313" s="18"/>
      <c r="MID313" s="18"/>
      <c r="MIE313" s="18"/>
      <c r="MIF313" s="18"/>
      <c r="MIG313" s="18"/>
      <c r="MIH313" s="18"/>
      <c r="MII313" s="18"/>
      <c r="MIJ313" s="18"/>
      <c r="MIK313" s="18"/>
      <c r="MIL313" s="18"/>
      <c r="MIM313" s="18"/>
      <c r="MIN313" s="18"/>
      <c r="MIO313" s="18"/>
      <c r="MIP313" s="18"/>
      <c r="MIQ313" s="18"/>
      <c r="MIR313" s="18"/>
      <c r="MIS313" s="18"/>
      <c r="MIT313" s="18"/>
      <c r="MIU313" s="18"/>
      <c r="MIV313" s="18"/>
      <c r="MIW313" s="18"/>
      <c r="MIX313" s="18"/>
      <c r="MIY313" s="18"/>
      <c r="MIZ313" s="18"/>
      <c r="MJA313" s="18"/>
      <c r="MJB313" s="18"/>
      <c r="MJC313" s="18"/>
      <c r="MJD313" s="18"/>
      <c r="MJE313" s="18"/>
      <c r="MJF313" s="18"/>
      <c r="MJG313" s="18"/>
      <c r="MJH313" s="18"/>
      <c r="MJI313" s="18"/>
      <c r="MJJ313" s="18"/>
      <c r="MJK313" s="18"/>
      <c r="MJL313" s="18"/>
      <c r="MJM313" s="18"/>
      <c r="MJN313" s="18"/>
      <c r="MJO313" s="18"/>
      <c r="MJP313" s="18"/>
      <c r="MJQ313" s="18"/>
      <c r="MJR313" s="18"/>
      <c r="MJS313" s="18"/>
      <c r="MJT313" s="18"/>
      <c r="MJU313" s="18"/>
      <c r="MJV313" s="18"/>
      <c r="MJW313" s="18"/>
      <c r="MJX313" s="18"/>
      <c r="MJY313" s="18"/>
      <c r="MJZ313" s="18"/>
      <c r="MKA313" s="18"/>
      <c r="MKB313" s="18"/>
      <c r="MKC313" s="18"/>
      <c r="MKD313" s="18"/>
      <c r="MKE313" s="18"/>
      <c r="MKF313" s="18"/>
      <c r="MKG313" s="18"/>
      <c r="MKH313" s="18"/>
      <c r="MKI313" s="18"/>
      <c r="MKJ313" s="18"/>
      <c r="MKK313" s="18"/>
      <c r="MKL313" s="18"/>
      <c r="MKM313" s="18"/>
      <c r="MKN313" s="18"/>
      <c r="MKO313" s="18"/>
      <c r="MKP313" s="18"/>
      <c r="MKQ313" s="18"/>
      <c r="MKR313" s="18"/>
      <c r="MKS313" s="18"/>
      <c r="MKT313" s="18"/>
      <c r="MKU313" s="18"/>
      <c r="MKV313" s="18"/>
      <c r="MKW313" s="18"/>
      <c r="MKX313" s="18"/>
      <c r="MKY313" s="18"/>
      <c r="MKZ313" s="18"/>
      <c r="MLA313" s="18"/>
      <c r="MLB313" s="18"/>
      <c r="MLC313" s="18"/>
      <c r="MLD313" s="18"/>
      <c r="MLE313" s="18"/>
      <c r="MLF313" s="18"/>
      <c r="MLG313" s="18"/>
      <c r="MLH313" s="18"/>
      <c r="MLI313" s="18"/>
      <c r="MLJ313" s="18"/>
      <c r="MLK313" s="18"/>
      <c r="MLL313" s="18"/>
      <c r="MLM313" s="18"/>
      <c r="MLN313" s="18"/>
      <c r="MLO313" s="18"/>
      <c r="MLP313" s="18"/>
      <c r="MLQ313" s="18"/>
      <c r="MLR313" s="18"/>
      <c r="MLS313" s="18"/>
      <c r="MLT313" s="18"/>
      <c r="MLU313" s="18"/>
      <c r="MLV313" s="18"/>
      <c r="MLW313" s="18"/>
      <c r="MLX313" s="18"/>
      <c r="MLY313" s="18"/>
      <c r="MLZ313" s="18"/>
      <c r="MMA313" s="18"/>
      <c r="MMB313" s="18"/>
      <c r="MMC313" s="18"/>
      <c r="MMD313" s="18"/>
      <c r="MME313" s="18"/>
      <c r="MMF313" s="18"/>
      <c r="MMG313" s="18"/>
      <c r="MMH313" s="18"/>
      <c r="MMI313" s="18"/>
      <c r="MMJ313" s="18"/>
      <c r="MMK313" s="18"/>
      <c r="MML313" s="18"/>
      <c r="MMM313" s="18"/>
      <c r="MMN313" s="18"/>
      <c r="MMO313" s="18"/>
      <c r="MMP313" s="18"/>
      <c r="MMQ313" s="18"/>
      <c r="MMR313" s="18"/>
      <c r="MMS313" s="18"/>
      <c r="MMT313" s="18"/>
      <c r="MMU313" s="18"/>
      <c r="MMV313" s="18"/>
      <c r="MMW313" s="18"/>
      <c r="MMX313" s="18"/>
      <c r="MMY313" s="18"/>
      <c r="MMZ313" s="18"/>
      <c r="MNA313" s="18"/>
      <c r="MNB313" s="18"/>
      <c r="MNC313" s="18"/>
      <c r="MND313" s="18"/>
      <c r="MNE313" s="18"/>
      <c r="MNF313" s="18"/>
      <c r="MNG313" s="18"/>
      <c r="MNH313" s="18"/>
      <c r="MNI313" s="18"/>
      <c r="MNJ313" s="18"/>
      <c r="MNK313" s="18"/>
      <c r="MNL313" s="18"/>
      <c r="MNM313" s="18"/>
      <c r="MNN313" s="18"/>
      <c r="MNO313" s="18"/>
      <c r="MNP313" s="18"/>
      <c r="MNQ313" s="18"/>
      <c r="MNR313" s="18"/>
      <c r="MNS313" s="18"/>
      <c r="MNT313" s="18"/>
      <c r="MNU313" s="18"/>
      <c r="MNV313" s="18"/>
      <c r="MNW313" s="18"/>
      <c r="MNX313" s="18"/>
      <c r="MNY313" s="18"/>
      <c r="MNZ313" s="18"/>
      <c r="MOA313" s="18"/>
      <c r="MOB313" s="18"/>
      <c r="MOC313" s="18"/>
      <c r="MOD313" s="18"/>
      <c r="MOE313" s="18"/>
      <c r="MOF313" s="18"/>
      <c r="MOG313" s="18"/>
      <c r="MOH313" s="18"/>
      <c r="MOI313" s="18"/>
      <c r="MOJ313" s="18"/>
      <c r="MOK313" s="18"/>
      <c r="MOL313" s="18"/>
      <c r="MOM313" s="18"/>
      <c r="MON313" s="18"/>
      <c r="MOO313" s="18"/>
      <c r="MOP313" s="18"/>
      <c r="MOQ313" s="18"/>
      <c r="MOR313" s="18"/>
      <c r="MOS313" s="18"/>
      <c r="MOT313" s="18"/>
      <c r="MOU313" s="18"/>
      <c r="MOV313" s="18"/>
      <c r="MOW313" s="18"/>
      <c r="MOX313" s="18"/>
      <c r="MOY313" s="18"/>
      <c r="MOZ313" s="18"/>
      <c r="MPA313" s="18"/>
      <c r="MPB313" s="18"/>
      <c r="MPC313" s="18"/>
      <c r="MPD313" s="18"/>
      <c r="MPE313" s="18"/>
      <c r="MPF313" s="18"/>
      <c r="MPG313" s="18"/>
      <c r="MPH313" s="18"/>
      <c r="MPI313" s="18"/>
      <c r="MPJ313" s="18"/>
      <c r="MPK313" s="18"/>
      <c r="MPL313" s="18"/>
      <c r="MPM313" s="18"/>
      <c r="MPN313" s="18"/>
      <c r="MPO313" s="18"/>
      <c r="MPP313" s="18"/>
      <c r="MPQ313" s="18"/>
      <c r="MPR313" s="18"/>
      <c r="MPS313" s="18"/>
      <c r="MPT313" s="18"/>
      <c r="MPU313" s="18"/>
      <c r="MPV313" s="18"/>
      <c r="MPW313" s="18"/>
      <c r="MPX313" s="18"/>
      <c r="MPY313" s="18"/>
      <c r="MPZ313" s="18"/>
      <c r="MQA313" s="18"/>
      <c r="MQB313" s="18"/>
      <c r="MQC313" s="18"/>
      <c r="MQD313" s="18"/>
      <c r="MQE313" s="18"/>
      <c r="MQF313" s="18"/>
      <c r="MQG313" s="18"/>
      <c r="MQH313" s="18"/>
      <c r="MQI313" s="18"/>
      <c r="MQJ313" s="18"/>
      <c r="MQK313" s="18"/>
      <c r="MQL313" s="18"/>
      <c r="MQM313" s="18"/>
      <c r="MQN313" s="18"/>
      <c r="MQO313" s="18"/>
      <c r="MQP313" s="18"/>
      <c r="MQQ313" s="18"/>
      <c r="MQR313" s="18"/>
      <c r="MQS313" s="18"/>
      <c r="MQT313" s="18"/>
      <c r="MQU313" s="18"/>
      <c r="MQV313" s="18"/>
      <c r="MQW313" s="18"/>
      <c r="MQX313" s="18"/>
      <c r="MQY313" s="18"/>
      <c r="MQZ313" s="18"/>
      <c r="MRA313" s="18"/>
      <c r="MRB313" s="18"/>
      <c r="MRC313" s="18"/>
      <c r="MRD313" s="18"/>
      <c r="MRE313" s="18"/>
      <c r="MRF313" s="18"/>
      <c r="MRG313" s="18"/>
      <c r="MRH313" s="18"/>
      <c r="MRI313" s="18"/>
      <c r="MRJ313" s="18"/>
      <c r="MRK313" s="18"/>
      <c r="MRL313" s="18"/>
      <c r="MRM313" s="18"/>
      <c r="MRN313" s="18"/>
      <c r="MRO313" s="18"/>
      <c r="MRP313" s="18"/>
      <c r="MRQ313" s="18"/>
      <c r="MRR313" s="18"/>
      <c r="MRS313" s="18"/>
      <c r="MRT313" s="18"/>
      <c r="MRU313" s="18"/>
      <c r="MRV313" s="18"/>
      <c r="MRW313" s="18"/>
      <c r="MRX313" s="18"/>
      <c r="MRY313" s="18"/>
      <c r="MRZ313" s="18"/>
      <c r="MSA313" s="18"/>
      <c r="MSB313" s="18"/>
      <c r="MSC313" s="18"/>
      <c r="MSD313" s="18"/>
      <c r="MSE313" s="18"/>
      <c r="MSF313" s="18"/>
      <c r="MSG313" s="18"/>
      <c r="MSH313" s="18"/>
      <c r="MSI313" s="18"/>
      <c r="MSJ313" s="18"/>
      <c r="MSK313" s="18"/>
      <c r="MSL313" s="18"/>
      <c r="MSM313" s="18"/>
      <c r="MSN313" s="18"/>
      <c r="MSO313" s="18"/>
      <c r="MSP313" s="18"/>
      <c r="MSQ313" s="18"/>
      <c r="MSR313" s="18"/>
      <c r="MSS313" s="18"/>
      <c r="MST313" s="18"/>
      <c r="MSU313" s="18"/>
      <c r="MSV313" s="18"/>
      <c r="MSW313" s="18"/>
      <c r="MSX313" s="18"/>
      <c r="MSY313" s="18"/>
      <c r="MSZ313" s="18"/>
      <c r="MTA313" s="18"/>
      <c r="MTB313" s="18"/>
      <c r="MTC313" s="18"/>
      <c r="MTD313" s="18"/>
      <c r="MTE313" s="18"/>
      <c r="MTF313" s="18"/>
      <c r="MTG313" s="18"/>
      <c r="MTH313" s="18"/>
      <c r="MTI313" s="18"/>
      <c r="MTJ313" s="18"/>
      <c r="MTK313" s="18"/>
      <c r="MTL313" s="18"/>
      <c r="MTM313" s="18"/>
      <c r="MTN313" s="18"/>
      <c r="MTO313" s="18"/>
      <c r="MTP313" s="18"/>
      <c r="MTQ313" s="18"/>
      <c r="MTR313" s="18"/>
      <c r="MTS313" s="18"/>
      <c r="MTT313" s="18"/>
      <c r="MTU313" s="18"/>
      <c r="MTV313" s="18"/>
      <c r="MTW313" s="18"/>
      <c r="MTX313" s="18"/>
      <c r="MTY313" s="18"/>
      <c r="MTZ313" s="18"/>
      <c r="MUA313" s="18"/>
      <c r="MUB313" s="18"/>
      <c r="MUC313" s="18"/>
      <c r="MUD313" s="18"/>
      <c r="MUE313" s="18"/>
      <c r="MUF313" s="18"/>
      <c r="MUG313" s="18"/>
      <c r="MUH313" s="18"/>
      <c r="MUI313" s="18"/>
      <c r="MUJ313" s="18"/>
      <c r="MUK313" s="18"/>
      <c r="MUL313" s="18"/>
      <c r="MUM313" s="18"/>
      <c r="MUN313" s="18"/>
      <c r="MUO313" s="18"/>
      <c r="MUP313" s="18"/>
      <c r="MUQ313" s="18"/>
      <c r="MUR313" s="18"/>
      <c r="MUS313" s="18"/>
      <c r="MUT313" s="18"/>
      <c r="MUU313" s="18"/>
      <c r="MUV313" s="18"/>
      <c r="MUW313" s="18"/>
      <c r="MUX313" s="18"/>
      <c r="MUY313" s="18"/>
      <c r="MUZ313" s="18"/>
      <c r="MVA313" s="18"/>
      <c r="MVB313" s="18"/>
      <c r="MVC313" s="18"/>
      <c r="MVD313" s="18"/>
      <c r="MVE313" s="18"/>
      <c r="MVF313" s="18"/>
      <c r="MVG313" s="18"/>
      <c r="MVH313" s="18"/>
      <c r="MVI313" s="18"/>
      <c r="MVJ313" s="18"/>
      <c r="MVK313" s="18"/>
      <c r="MVL313" s="18"/>
      <c r="MVM313" s="18"/>
      <c r="MVN313" s="18"/>
      <c r="MVO313" s="18"/>
      <c r="MVP313" s="18"/>
      <c r="MVQ313" s="18"/>
      <c r="MVR313" s="18"/>
      <c r="MVS313" s="18"/>
      <c r="MVT313" s="18"/>
      <c r="MVU313" s="18"/>
      <c r="MVV313" s="18"/>
      <c r="MVW313" s="18"/>
      <c r="MVX313" s="18"/>
      <c r="MVY313" s="18"/>
      <c r="MVZ313" s="18"/>
      <c r="MWA313" s="18"/>
      <c r="MWB313" s="18"/>
      <c r="MWC313" s="18"/>
      <c r="MWD313" s="18"/>
      <c r="MWE313" s="18"/>
      <c r="MWF313" s="18"/>
      <c r="MWG313" s="18"/>
      <c r="MWH313" s="18"/>
      <c r="MWI313" s="18"/>
      <c r="MWJ313" s="18"/>
      <c r="MWK313" s="18"/>
      <c r="MWL313" s="18"/>
      <c r="MWM313" s="18"/>
      <c r="MWN313" s="18"/>
      <c r="MWO313" s="18"/>
      <c r="MWP313" s="18"/>
      <c r="MWQ313" s="18"/>
      <c r="MWR313" s="18"/>
      <c r="MWS313" s="18"/>
      <c r="MWT313" s="18"/>
      <c r="MWU313" s="18"/>
      <c r="MWV313" s="18"/>
      <c r="MWW313" s="18"/>
      <c r="MWX313" s="18"/>
      <c r="MWY313" s="18"/>
      <c r="MWZ313" s="18"/>
      <c r="MXA313" s="18"/>
      <c r="MXB313" s="18"/>
      <c r="MXC313" s="18"/>
      <c r="MXD313" s="18"/>
      <c r="MXE313" s="18"/>
      <c r="MXF313" s="18"/>
      <c r="MXG313" s="18"/>
      <c r="MXH313" s="18"/>
      <c r="MXI313" s="18"/>
      <c r="MXJ313" s="18"/>
      <c r="MXK313" s="18"/>
      <c r="MXL313" s="18"/>
      <c r="MXM313" s="18"/>
      <c r="MXN313" s="18"/>
      <c r="MXO313" s="18"/>
      <c r="MXP313" s="18"/>
      <c r="MXQ313" s="18"/>
      <c r="MXR313" s="18"/>
      <c r="MXS313" s="18"/>
      <c r="MXT313" s="18"/>
      <c r="MXU313" s="18"/>
      <c r="MXV313" s="18"/>
      <c r="MXW313" s="18"/>
      <c r="MXX313" s="18"/>
      <c r="MXY313" s="18"/>
      <c r="MXZ313" s="18"/>
      <c r="MYA313" s="18"/>
      <c r="MYB313" s="18"/>
      <c r="MYC313" s="18"/>
      <c r="MYD313" s="18"/>
      <c r="MYE313" s="18"/>
      <c r="MYF313" s="18"/>
      <c r="MYG313" s="18"/>
      <c r="MYH313" s="18"/>
      <c r="MYI313" s="18"/>
      <c r="MYJ313" s="18"/>
      <c r="MYK313" s="18"/>
      <c r="MYL313" s="18"/>
      <c r="MYM313" s="18"/>
      <c r="MYN313" s="18"/>
      <c r="MYO313" s="18"/>
      <c r="MYP313" s="18"/>
      <c r="MYQ313" s="18"/>
      <c r="MYR313" s="18"/>
      <c r="MYS313" s="18"/>
      <c r="MYT313" s="18"/>
      <c r="MYU313" s="18"/>
      <c r="MYV313" s="18"/>
      <c r="MYW313" s="18"/>
      <c r="MYX313" s="18"/>
      <c r="MYY313" s="18"/>
      <c r="MYZ313" s="18"/>
      <c r="MZA313" s="18"/>
      <c r="MZB313" s="18"/>
      <c r="MZC313" s="18"/>
      <c r="MZD313" s="18"/>
      <c r="MZE313" s="18"/>
      <c r="MZF313" s="18"/>
      <c r="MZG313" s="18"/>
      <c r="MZH313" s="18"/>
      <c r="MZI313" s="18"/>
      <c r="MZJ313" s="18"/>
      <c r="MZK313" s="18"/>
      <c r="MZL313" s="18"/>
      <c r="MZM313" s="18"/>
      <c r="MZN313" s="18"/>
      <c r="MZO313" s="18"/>
      <c r="MZP313" s="18"/>
      <c r="MZQ313" s="18"/>
      <c r="MZR313" s="18"/>
      <c r="MZS313" s="18"/>
      <c r="MZT313" s="18"/>
      <c r="MZU313" s="18"/>
      <c r="MZV313" s="18"/>
      <c r="MZW313" s="18"/>
      <c r="MZX313" s="18"/>
      <c r="MZY313" s="18"/>
      <c r="MZZ313" s="18"/>
      <c r="NAA313" s="18"/>
      <c r="NAB313" s="18"/>
      <c r="NAC313" s="18"/>
      <c r="NAD313" s="18"/>
      <c r="NAE313" s="18"/>
      <c r="NAF313" s="18"/>
      <c r="NAG313" s="18"/>
      <c r="NAH313" s="18"/>
      <c r="NAI313" s="18"/>
      <c r="NAJ313" s="18"/>
      <c r="NAK313" s="18"/>
      <c r="NAL313" s="18"/>
      <c r="NAM313" s="18"/>
      <c r="NAN313" s="18"/>
      <c r="NAO313" s="18"/>
      <c r="NAP313" s="18"/>
      <c r="NAQ313" s="18"/>
      <c r="NAR313" s="18"/>
      <c r="NAS313" s="18"/>
      <c r="NAT313" s="18"/>
      <c r="NAU313" s="18"/>
      <c r="NAV313" s="18"/>
      <c r="NAW313" s="18"/>
      <c r="NAX313" s="18"/>
      <c r="NAY313" s="18"/>
      <c r="NAZ313" s="18"/>
      <c r="NBA313" s="18"/>
      <c r="NBB313" s="18"/>
      <c r="NBC313" s="18"/>
      <c r="NBD313" s="18"/>
      <c r="NBE313" s="18"/>
      <c r="NBF313" s="18"/>
      <c r="NBG313" s="18"/>
      <c r="NBH313" s="18"/>
      <c r="NBI313" s="18"/>
      <c r="NBJ313" s="18"/>
      <c r="NBK313" s="18"/>
      <c r="NBL313" s="18"/>
      <c r="NBM313" s="18"/>
      <c r="NBN313" s="18"/>
      <c r="NBO313" s="18"/>
      <c r="NBP313" s="18"/>
      <c r="NBQ313" s="18"/>
      <c r="NBR313" s="18"/>
      <c r="NBS313" s="18"/>
      <c r="NBT313" s="18"/>
      <c r="NBU313" s="18"/>
      <c r="NBV313" s="18"/>
      <c r="NBW313" s="18"/>
      <c r="NBX313" s="18"/>
      <c r="NBY313" s="18"/>
      <c r="NBZ313" s="18"/>
      <c r="NCA313" s="18"/>
      <c r="NCB313" s="18"/>
      <c r="NCC313" s="18"/>
      <c r="NCD313" s="18"/>
      <c r="NCE313" s="18"/>
      <c r="NCF313" s="18"/>
      <c r="NCG313" s="18"/>
      <c r="NCH313" s="18"/>
      <c r="NCI313" s="18"/>
      <c r="NCJ313" s="18"/>
      <c r="NCK313" s="18"/>
      <c r="NCL313" s="18"/>
      <c r="NCM313" s="18"/>
      <c r="NCN313" s="18"/>
      <c r="NCO313" s="18"/>
      <c r="NCP313" s="18"/>
      <c r="NCQ313" s="18"/>
      <c r="NCR313" s="18"/>
      <c r="NCS313" s="18"/>
      <c r="NCT313" s="18"/>
      <c r="NCU313" s="18"/>
      <c r="NCV313" s="18"/>
      <c r="NCW313" s="18"/>
      <c r="NCX313" s="18"/>
      <c r="NCY313" s="18"/>
      <c r="NCZ313" s="18"/>
      <c r="NDA313" s="18"/>
      <c r="NDB313" s="18"/>
      <c r="NDC313" s="18"/>
      <c r="NDD313" s="18"/>
      <c r="NDE313" s="18"/>
      <c r="NDF313" s="18"/>
      <c r="NDG313" s="18"/>
      <c r="NDH313" s="18"/>
      <c r="NDI313" s="18"/>
      <c r="NDJ313" s="18"/>
      <c r="NDK313" s="18"/>
      <c r="NDL313" s="18"/>
      <c r="NDM313" s="18"/>
      <c r="NDN313" s="18"/>
      <c r="NDO313" s="18"/>
      <c r="NDP313" s="18"/>
      <c r="NDQ313" s="18"/>
      <c r="NDR313" s="18"/>
      <c r="NDS313" s="18"/>
      <c r="NDT313" s="18"/>
      <c r="NDU313" s="18"/>
      <c r="NDV313" s="18"/>
      <c r="NDW313" s="18"/>
      <c r="NDX313" s="18"/>
      <c r="NDY313" s="18"/>
      <c r="NDZ313" s="18"/>
      <c r="NEA313" s="18"/>
      <c r="NEB313" s="18"/>
      <c r="NEC313" s="18"/>
      <c r="NED313" s="18"/>
      <c r="NEE313" s="18"/>
      <c r="NEF313" s="18"/>
      <c r="NEG313" s="18"/>
      <c r="NEH313" s="18"/>
      <c r="NEI313" s="18"/>
      <c r="NEJ313" s="18"/>
      <c r="NEK313" s="18"/>
      <c r="NEL313" s="18"/>
      <c r="NEM313" s="18"/>
      <c r="NEN313" s="18"/>
      <c r="NEO313" s="18"/>
      <c r="NEP313" s="18"/>
      <c r="NEQ313" s="18"/>
      <c r="NER313" s="18"/>
      <c r="NES313" s="18"/>
      <c r="NET313" s="18"/>
      <c r="NEU313" s="18"/>
      <c r="NEV313" s="18"/>
      <c r="NEW313" s="18"/>
      <c r="NEX313" s="18"/>
      <c r="NEY313" s="18"/>
      <c r="NEZ313" s="18"/>
      <c r="NFA313" s="18"/>
      <c r="NFB313" s="18"/>
      <c r="NFC313" s="18"/>
      <c r="NFD313" s="18"/>
      <c r="NFE313" s="18"/>
      <c r="NFF313" s="18"/>
      <c r="NFG313" s="18"/>
      <c r="NFH313" s="18"/>
      <c r="NFI313" s="18"/>
      <c r="NFJ313" s="18"/>
      <c r="NFK313" s="18"/>
      <c r="NFL313" s="18"/>
      <c r="NFM313" s="18"/>
      <c r="NFN313" s="18"/>
      <c r="NFO313" s="18"/>
      <c r="NFP313" s="18"/>
      <c r="NFQ313" s="18"/>
      <c r="NFR313" s="18"/>
      <c r="NFS313" s="18"/>
      <c r="NFT313" s="18"/>
      <c r="NFU313" s="18"/>
      <c r="NFV313" s="18"/>
      <c r="NFW313" s="18"/>
      <c r="NFX313" s="18"/>
      <c r="NFY313" s="18"/>
      <c r="NFZ313" s="18"/>
      <c r="NGA313" s="18"/>
      <c r="NGB313" s="18"/>
      <c r="NGC313" s="18"/>
      <c r="NGD313" s="18"/>
      <c r="NGE313" s="18"/>
      <c r="NGF313" s="18"/>
      <c r="NGG313" s="18"/>
      <c r="NGH313" s="18"/>
      <c r="NGI313" s="18"/>
      <c r="NGJ313" s="18"/>
      <c r="NGK313" s="18"/>
      <c r="NGL313" s="18"/>
      <c r="NGM313" s="18"/>
      <c r="NGN313" s="18"/>
      <c r="NGO313" s="18"/>
      <c r="NGP313" s="18"/>
      <c r="NGQ313" s="18"/>
      <c r="NGR313" s="18"/>
      <c r="NGS313" s="18"/>
      <c r="NGT313" s="18"/>
      <c r="NGU313" s="18"/>
      <c r="NGV313" s="18"/>
      <c r="NGW313" s="18"/>
      <c r="NGX313" s="18"/>
      <c r="NGY313" s="18"/>
      <c r="NGZ313" s="18"/>
      <c r="NHA313" s="18"/>
      <c r="NHB313" s="18"/>
      <c r="NHC313" s="18"/>
      <c r="NHD313" s="18"/>
      <c r="NHE313" s="18"/>
      <c r="NHF313" s="18"/>
      <c r="NHG313" s="18"/>
      <c r="NHH313" s="18"/>
      <c r="NHI313" s="18"/>
      <c r="NHJ313" s="18"/>
      <c r="NHK313" s="18"/>
      <c r="NHL313" s="18"/>
      <c r="NHM313" s="18"/>
      <c r="NHN313" s="18"/>
      <c r="NHO313" s="18"/>
      <c r="NHP313" s="18"/>
      <c r="NHQ313" s="18"/>
      <c r="NHR313" s="18"/>
      <c r="NHS313" s="18"/>
      <c r="NHT313" s="18"/>
      <c r="NHU313" s="18"/>
      <c r="NHV313" s="18"/>
      <c r="NHW313" s="18"/>
      <c r="NHX313" s="18"/>
      <c r="NHY313" s="18"/>
      <c r="NHZ313" s="18"/>
      <c r="NIA313" s="18"/>
      <c r="NIB313" s="18"/>
      <c r="NIC313" s="18"/>
      <c r="NID313" s="18"/>
      <c r="NIE313" s="18"/>
      <c r="NIF313" s="18"/>
      <c r="NIG313" s="18"/>
      <c r="NIH313" s="18"/>
      <c r="NII313" s="18"/>
      <c r="NIJ313" s="18"/>
      <c r="NIK313" s="18"/>
      <c r="NIL313" s="18"/>
      <c r="NIM313" s="18"/>
      <c r="NIN313" s="18"/>
      <c r="NIO313" s="18"/>
      <c r="NIP313" s="18"/>
      <c r="NIQ313" s="18"/>
      <c r="NIR313" s="18"/>
      <c r="NIS313" s="18"/>
      <c r="NIT313" s="18"/>
      <c r="NIU313" s="18"/>
      <c r="NIV313" s="18"/>
      <c r="NIW313" s="18"/>
      <c r="NIX313" s="18"/>
      <c r="NIY313" s="18"/>
      <c r="NIZ313" s="18"/>
      <c r="NJA313" s="18"/>
      <c r="NJB313" s="18"/>
      <c r="NJC313" s="18"/>
      <c r="NJD313" s="18"/>
      <c r="NJE313" s="18"/>
      <c r="NJF313" s="18"/>
      <c r="NJG313" s="18"/>
      <c r="NJH313" s="18"/>
      <c r="NJI313" s="18"/>
      <c r="NJJ313" s="18"/>
      <c r="NJK313" s="18"/>
      <c r="NJL313" s="18"/>
      <c r="NJM313" s="18"/>
      <c r="NJN313" s="18"/>
      <c r="NJO313" s="18"/>
      <c r="NJP313" s="18"/>
      <c r="NJQ313" s="18"/>
      <c r="NJR313" s="18"/>
      <c r="NJS313" s="18"/>
      <c r="NJT313" s="18"/>
      <c r="NJU313" s="18"/>
      <c r="NJV313" s="18"/>
      <c r="NJW313" s="18"/>
      <c r="NJX313" s="18"/>
      <c r="NJY313" s="18"/>
      <c r="NJZ313" s="18"/>
      <c r="NKA313" s="18"/>
      <c r="NKB313" s="18"/>
      <c r="NKC313" s="18"/>
      <c r="NKD313" s="18"/>
      <c r="NKE313" s="18"/>
      <c r="NKF313" s="18"/>
      <c r="NKG313" s="18"/>
      <c r="NKH313" s="18"/>
      <c r="NKI313" s="18"/>
      <c r="NKJ313" s="18"/>
      <c r="NKK313" s="18"/>
      <c r="NKL313" s="18"/>
      <c r="NKM313" s="18"/>
      <c r="NKN313" s="18"/>
      <c r="NKO313" s="18"/>
      <c r="NKP313" s="18"/>
      <c r="NKQ313" s="18"/>
      <c r="NKR313" s="18"/>
      <c r="NKS313" s="18"/>
      <c r="NKT313" s="18"/>
      <c r="NKU313" s="18"/>
      <c r="NKV313" s="18"/>
      <c r="NKW313" s="18"/>
      <c r="NKX313" s="18"/>
      <c r="NKY313" s="18"/>
      <c r="NKZ313" s="18"/>
      <c r="NLA313" s="18"/>
      <c r="NLB313" s="18"/>
      <c r="NLC313" s="18"/>
      <c r="NLD313" s="18"/>
      <c r="NLE313" s="18"/>
      <c r="NLF313" s="18"/>
      <c r="NLG313" s="18"/>
      <c r="NLH313" s="18"/>
      <c r="NLI313" s="18"/>
      <c r="NLJ313" s="18"/>
      <c r="NLK313" s="18"/>
      <c r="NLL313" s="18"/>
      <c r="NLM313" s="18"/>
      <c r="NLN313" s="18"/>
      <c r="NLO313" s="18"/>
      <c r="NLP313" s="18"/>
      <c r="NLQ313" s="18"/>
      <c r="NLR313" s="18"/>
      <c r="NLS313" s="18"/>
      <c r="NLT313" s="18"/>
      <c r="NLU313" s="18"/>
      <c r="NLV313" s="18"/>
      <c r="NLW313" s="18"/>
      <c r="NLX313" s="18"/>
      <c r="NLY313" s="18"/>
      <c r="NLZ313" s="18"/>
      <c r="NMA313" s="18"/>
      <c r="NMB313" s="18"/>
      <c r="NMC313" s="18"/>
      <c r="NMD313" s="18"/>
      <c r="NME313" s="18"/>
      <c r="NMF313" s="18"/>
      <c r="NMG313" s="18"/>
      <c r="NMH313" s="18"/>
      <c r="NMI313" s="18"/>
      <c r="NMJ313" s="18"/>
      <c r="NMK313" s="18"/>
      <c r="NML313" s="18"/>
      <c r="NMM313" s="18"/>
      <c r="NMN313" s="18"/>
      <c r="NMO313" s="18"/>
      <c r="NMP313" s="18"/>
      <c r="NMQ313" s="18"/>
      <c r="NMR313" s="18"/>
      <c r="NMS313" s="18"/>
      <c r="NMT313" s="18"/>
      <c r="NMU313" s="18"/>
      <c r="NMV313" s="18"/>
      <c r="NMW313" s="18"/>
      <c r="NMX313" s="18"/>
      <c r="NMY313" s="18"/>
      <c r="NMZ313" s="18"/>
      <c r="NNA313" s="18"/>
      <c r="NNB313" s="18"/>
      <c r="NNC313" s="18"/>
      <c r="NND313" s="18"/>
      <c r="NNE313" s="18"/>
      <c r="NNF313" s="18"/>
      <c r="NNG313" s="18"/>
      <c r="NNH313" s="18"/>
      <c r="NNI313" s="18"/>
      <c r="NNJ313" s="18"/>
      <c r="NNK313" s="18"/>
      <c r="NNL313" s="18"/>
      <c r="NNM313" s="18"/>
      <c r="NNN313" s="18"/>
      <c r="NNO313" s="18"/>
      <c r="NNP313" s="18"/>
      <c r="NNQ313" s="18"/>
      <c r="NNR313" s="18"/>
      <c r="NNS313" s="18"/>
      <c r="NNT313" s="18"/>
      <c r="NNU313" s="18"/>
      <c r="NNV313" s="18"/>
      <c r="NNW313" s="18"/>
      <c r="NNX313" s="18"/>
      <c r="NNY313" s="18"/>
      <c r="NNZ313" s="18"/>
      <c r="NOA313" s="18"/>
      <c r="NOB313" s="18"/>
      <c r="NOC313" s="18"/>
      <c r="NOD313" s="18"/>
      <c r="NOE313" s="18"/>
      <c r="NOF313" s="18"/>
      <c r="NOG313" s="18"/>
      <c r="NOH313" s="18"/>
      <c r="NOI313" s="18"/>
      <c r="NOJ313" s="18"/>
      <c r="NOK313" s="18"/>
      <c r="NOL313" s="18"/>
      <c r="NOM313" s="18"/>
      <c r="NON313" s="18"/>
      <c r="NOO313" s="18"/>
      <c r="NOP313" s="18"/>
      <c r="NOQ313" s="18"/>
      <c r="NOR313" s="18"/>
      <c r="NOS313" s="18"/>
      <c r="NOT313" s="18"/>
      <c r="NOU313" s="18"/>
      <c r="NOV313" s="18"/>
      <c r="NOW313" s="18"/>
      <c r="NOX313" s="18"/>
      <c r="NOY313" s="18"/>
      <c r="NOZ313" s="18"/>
      <c r="NPA313" s="18"/>
      <c r="NPB313" s="18"/>
      <c r="NPC313" s="18"/>
      <c r="NPD313" s="18"/>
      <c r="NPE313" s="18"/>
      <c r="NPF313" s="18"/>
      <c r="NPG313" s="18"/>
      <c r="NPH313" s="18"/>
      <c r="NPI313" s="18"/>
      <c r="NPJ313" s="18"/>
      <c r="NPK313" s="18"/>
      <c r="NPL313" s="18"/>
      <c r="NPM313" s="18"/>
      <c r="NPN313" s="18"/>
      <c r="NPO313" s="18"/>
      <c r="NPP313" s="18"/>
      <c r="NPQ313" s="18"/>
      <c r="NPR313" s="18"/>
      <c r="NPS313" s="18"/>
      <c r="NPT313" s="18"/>
      <c r="NPU313" s="18"/>
      <c r="NPV313" s="18"/>
      <c r="NPW313" s="18"/>
      <c r="NPX313" s="18"/>
      <c r="NPY313" s="18"/>
      <c r="NPZ313" s="18"/>
      <c r="NQA313" s="18"/>
      <c r="NQB313" s="18"/>
      <c r="NQC313" s="18"/>
      <c r="NQD313" s="18"/>
      <c r="NQE313" s="18"/>
      <c r="NQF313" s="18"/>
      <c r="NQG313" s="18"/>
      <c r="NQH313" s="18"/>
      <c r="NQI313" s="18"/>
      <c r="NQJ313" s="18"/>
      <c r="NQK313" s="18"/>
      <c r="NQL313" s="18"/>
      <c r="NQM313" s="18"/>
      <c r="NQN313" s="18"/>
      <c r="NQO313" s="18"/>
      <c r="NQP313" s="18"/>
      <c r="NQQ313" s="18"/>
      <c r="NQR313" s="18"/>
      <c r="NQS313" s="18"/>
      <c r="NQT313" s="18"/>
      <c r="NQU313" s="18"/>
      <c r="NQV313" s="18"/>
      <c r="NQW313" s="18"/>
      <c r="NQX313" s="18"/>
      <c r="NQY313" s="18"/>
      <c r="NQZ313" s="18"/>
      <c r="NRA313" s="18"/>
      <c r="NRB313" s="18"/>
      <c r="NRC313" s="18"/>
      <c r="NRD313" s="18"/>
      <c r="NRE313" s="18"/>
      <c r="NRF313" s="18"/>
      <c r="NRG313" s="18"/>
      <c r="NRH313" s="18"/>
      <c r="NRI313" s="18"/>
      <c r="NRJ313" s="18"/>
      <c r="NRK313" s="18"/>
      <c r="NRL313" s="18"/>
      <c r="NRM313" s="18"/>
      <c r="NRN313" s="18"/>
      <c r="NRO313" s="18"/>
      <c r="NRP313" s="18"/>
      <c r="NRQ313" s="18"/>
      <c r="NRR313" s="18"/>
      <c r="NRS313" s="18"/>
      <c r="NRT313" s="18"/>
      <c r="NRU313" s="18"/>
      <c r="NRV313" s="18"/>
      <c r="NRW313" s="18"/>
      <c r="NRX313" s="18"/>
      <c r="NRY313" s="18"/>
      <c r="NRZ313" s="18"/>
      <c r="NSA313" s="18"/>
      <c r="NSB313" s="18"/>
      <c r="NSC313" s="18"/>
      <c r="NSD313" s="18"/>
      <c r="NSE313" s="18"/>
      <c r="NSF313" s="18"/>
      <c r="NSG313" s="18"/>
      <c r="NSH313" s="18"/>
      <c r="NSI313" s="18"/>
      <c r="NSJ313" s="18"/>
      <c r="NSK313" s="18"/>
      <c r="NSL313" s="18"/>
      <c r="NSM313" s="18"/>
      <c r="NSN313" s="18"/>
      <c r="NSO313" s="18"/>
      <c r="NSP313" s="18"/>
      <c r="NSQ313" s="18"/>
      <c r="NSR313" s="18"/>
      <c r="NSS313" s="18"/>
      <c r="NST313" s="18"/>
      <c r="NSU313" s="18"/>
      <c r="NSV313" s="18"/>
      <c r="NSW313" s="18"/>
      <c r="NSX313" s="18"/>
      <c r="NSY313" s="18"/>
      <c r="NSZ313" s="18"/>
      <c r="NTA313" s="18"/>
      <c r="NTB313" s="18"/>
      <c r="NTC313" s="18"/>
      <c r="NTD313" s="18"/>
      <c r="NTE313" s="18"/>
      <c r="NTF313" s="18"/>
      <c r="NTG313" s="18"/>
      <c r="NTH313" s="18"/>
      <c r="NTI313" s="18"/>
      <c r="NTJ313" s="18"/>
      <c r="NTK313" s="18"/>
      <c r="NTL313" s="18"/>
      <c r="NTM313" s="18"/>
      <c r="NTN313" s="18"/>
      <c r="NTO313" s="18"/>
      <c r="NTP313" s="18"/>
      <c r="NTQ313" s="18"/>
      <c r="NTR313" s="18"/>
      <c r="NTS313" s="18"/>
      <c r="NTT313" s="18"/>
      <c r="NTU313" s="18"/>
      <c r="NTV313" s="18"/>
      <c r="NTW313" s="18"/>
      <c r="NTX313" s="18"/>
      <c r="NTY313" s="18"/>
      <c r="NTZ313" s="18"/>
      <c r="NUA313" s="18"/>
      <c r="NUB313" s="18"/>
      <c r="NUC313" s="18"/>
      <c r="NUD313" s="18"/>
      <c r="NUE313" s="18"/>
      <c r="NUF313" s="18"/>
      <c r="NUG313" s="18"/>
      <c r="NUH313" s="18"/>
      <c r="NUI313" s="18"/>
      <c r="NUJ313" s="18"/>
      <c r="NUK313" s="18"/>
      <c r="NUL313" s="18"/>
      <c r="NUM313" s="18"/>
      <c r="NUN313" s="18"/>
      <c r="NUO313" s="18"/>
      <c r="NUP313" s="18"/>
      <c r="NUQ313" s="18"/>
      <c r="NUR313" s="18"/>
      <c r="NUS313" s="18"/>
      <c r="NUT313" s="18"/>
      <c r="NUU313" s="18"/>
      <c r="NUV313" s="18"/>
      <c r="NUW313" s="18"/>
      <c r="NUX313" s="18"/>
      <c r="NUY313" s="18"/>
      <c r="NUZ313" s="18"/>
      <c r="NVA313" s="18"/>
      <c r="NVB313" s="18"/>
      <c r="NVC313" s="18"/>
      <c r="NVD313" s="18"/>
      <c r="NVE313" s="18"/>
      <c r="NVF313" s="18"/>
      <c r="NVG313" s="18"/>
      <c r="NVH313" s="18"/>
      <c r="NVI313" s="18"/>
      <c r="NVJ313" s="18"/>
      <c r="NVK313" s="18"/>
      <c r="NVL313" s="18"/>
      <c r="NVM313" s="18"/>
      <c r="NVN313" s="18"/>
      <c r="NVO313" s="18"/>
      <c r="NVP313" s="18"/>
      <c r="NVQ313" s="18"/>
      <c r="NVR313" s="18"/>
      <c r="NVS313" s="18"/>
      <c r="NVT313" s="18"/>
      <c r="NVU313" s="18"/>
      <c r="NVV313" s="18"/>
      <c r="NVW313" s="18"/>
      <c r="NVX313" s="18"/>
      <c r="NVY313" s="18"/>
      <c r="NVZ313" s="18"/>
      <c r="NWA313" s="18"/>
      <c r="NWB313" s="18"/>
      <c r="NWC313" s="18"/>
      <c r="NWD313" s="18"/>
      <c r="NWE313" s="18"/>
      <c r="NWF313" s="18"/>
      <c r="NWG313" s="18"/>
      <c r="NWH313" s="18"/>
      <c r="NWI313" s="18"/>
      <c r="NWJ313" s="18"/>
      <c r="NWK313" s="18"/>
      <c r="NWL313" s="18"/>
      <c r="NWM313" s="18"/>
      <c r="NWN313" s="18"/>
      <c r="NWO313" s="18"/>
      <c r="NWP313" s="18"/>
      <c r="NWQ313" s="18"/>
      <c r="NWR313" s="18"/>
      <c r="NWS313" s="18"/>
      <c r="NWT313" s="18"/>
      <c r="NWU313" s="18"/>
      <c r="NWV313" s="18"/>
      <c r="NWW313" s="18"/>
      <c r="NWX313" s="18"/>
      <c r="NWY313" s="18"/>
      <c r="NWZ313" s="18"/>
      <c r="NXA313" s="18"/>
      <c r="NXB313" s="18"/>
      <c r="NXC313" s="18"/>
      <c r="NXD313" s="18"/>
      <c r="NXE313" s="18"/>
      <c r="NXF313" s="18"/>
      <c r="NXG313" s="18"/>
      <c r="NXH313" s="18"/>
      <c r="NXI313" s="18"/>
      <c r="NXJ313" s="18"/>
      <c r="NXK313" s="18"/>
      <c r="NXL313" s="18"/>
      <c r="NXM313" s="18"/>
      <c r="NXN313" s="18"/>
      <c r="NXO313" s="18"/>
      <c r="NXP313" s="18"/>
      <c r="NXQ313" s="18"/>
      <c r="NXR313" s="18"/>
      <c r="NXS313" s="18"/>
      <c r="NXT313" s="18"/>
      <c r="NXU313" s="18"/>
      <c r="NXV313" s="18"/>
      <c r="NXW313" s="18"/>
      <c r="NXX313" s="18"/>
      <c r="NXY313" s="18"/>
      <c r="NXZ313" s="18"/>
      <c r="NYA313" s="18"/>
      <c r="NYB313" s="18"/>
      <c r="NYC313" s="18"/>
      <c r="NYD313" s="18"/>
      <c r="NYE313" s="18"/>
      <c r="NYF313" s="18"/>
      <c r="NYG313" s="18"/>
      <c r="NYH313" s="18"/>
      <c r="NYI313" s="18"/>
      <c r="NYJ313" s="18"/>
      <c r="NYK313" s="18"/>
      <c r="NYL313" s="18"/>
      <c r="NYM313" s="18"/>
      <c r="NYN313" s="18"/>
      <c r="NYO313" s="18"/>
      <c r="NYP313" s="18"/>
      <c r="NYQ313" s="18"/>
      <c r="NYR313" s="18"/>
      <c r="NYS313" s="18"/>
      <c r="NYT313" s="18"/>
      <c r="NYU313" s="18"/>
      <c r="NYV313" s="18"/>
      <c r="NYW313" s="18"/>
      <c r="NYX313" s="18"/>
      <c r="NYY313" s="18"/>
      <c r="NYZ313" s="18"/>
      <c r="NZA313" s="18"/>
      <c r="NZB313" s="18"/>
      <c r="NZC313" s="18"/>
      <c r="NZD313" s="18"/>
      <c r="NZE313" s="18"/>
      <c r="NZF313" s="18"/>
      <c r="NZG313" s="18"/>
      <c r="NZH313" s="18"/>
      <c r="NZI313" s="18"/>
      <c r="NZJ313" s="18"/>
      <c r="NZK313" s="18"/>
      <c r="NZL313" s="18"/>
      <c r="NZM313" s="18"/>
      <c r="NZN313" s="18"/>
      <c r="NZO313" s="18"/>
      <c r="NZP313" s="18"/>
      <c r="NZQ313" s="18"/>
      <c r="NZR313" s="18"/>
      <c r="NZS313" s="18"/>
      <c r="NZT313" s="18"/>
      <c r="NZU313" s="18"/>
      <c r="NZV313" s="18"/>
      <c r="NZW313" s="18"/>
      <c r="NZX313" s="18"/>
      <c r="NZY313" s="18"/>
      <c r="NZZ313" s="18"/>
      <c r="OAA313" s="18"/>
      <c r="OAB313" s="18"/>
      <c r="OAC313" s="18"/>
      <c r="OAD313" s="18"/>
      <c r="OAE313" s="18"/>
      <c r="OAF313" s="18"/>
      <c r="OAG313" s="18"/>
      <c r="OAH313" s="18"/>
      <c r="OAI313" s="18"/>
      <c r="OAJ313" s="18"/>
      <c r="OAK313" s="18"/>
      <c r="OAL313" s="18"/>
      <c r="OAM313" s="18"/>
      <c r="OAN313" s="18"/>
      <c r="OAO313" s="18"/>
      <c r="OAP313" s="18"/>
      <c r="OAQ313" s="18"/>
      <c r="OAR313" s="18"/>
      <c r="OAS313" s="18"/>
      <c r="OAT313" s="18"/>
      <c r="OAU313" s="18"/>
      <c r="OAV313" s="18"/>
      <c r="OAW313" s="18"/>
      <c r="OAX313" s="18"/>
      <c r="OAY313" s="18"/>
      <c r="OAZ313" s="18"/>
      <c r="OBA313" s="18"/>
      <c r="OBB313" s="18"/>
      <c r="OBC313" s="18"/>
      <c r="OBD313" s="18"/>
      <c r="OBE313" s="18"/>
      <c r="OBF313" s="18"/>
      <c r="OBG313" s="18"/>
      <c r="OBH313" s="18"/>
      <c r="OBI313" s="18"/>
      <c r="OBJ313" s="18"/>
      <c r="OBK313" s="18"/>
      <c r="OBL313" s="18"/>
      <c r="OBM313" s="18"/>
      <c r="OBN313" s="18"/>
      <c r="OBO313" s="18"/>
      <c r="OBP313" s="18"/>
      <c r="OBQ313" s="18"/>
      <c r="OBR313" s="18"/>
      <c r="OBS313" s="18"/>
      <c r="OBT313" s="18"/>
      <c r="OBU313" s="18"/>
      <c r="OBV313" s="18"/>
      <c r="OBW313" s="18"/>
      <c r="OBX313" s="18"/>
      <c r="OBY313" s="18"/>
      <c r="OBZ313" s="18"/>
      <c r="OCA313" s="18"/>
      <c r="OCB313" s="18"/>
      <c r="OCC313" s="18"/>
      <c r="OCD313" s="18"/>
      <c r="OCE313" s="18"/>
      <c r="OCF313" s="18"/>
      <c r="OCG313" s="18"/>
      <c r="OCH313" s="18"/>
      <c r="OCI313" s="18"/>
      <c r="OCJ313" s="18"/>
      <c r="OCK313" s="18"/>
      <c r="OCL313" s="18"/>
      <c r="OCM313" s="18"/>
      <c r="OCN313" s="18"/>
      <c r="OCO313" s="18"/>
      <c r="OCP313" s="18"/>
      <c r="OCQ313" s="18"/>
      <c r="OCR313" s="18"/>
      <c r="OCS313" s="18"/>
      <c r="OCT313" s="18"/>
      <c r="OCU313" s="18"/>
      <c r="OCV313" s="18"/>
      <c r="OCW313" s="18"/>
      <c r="OCX313" s="18"/>
      <c r="OCY313" s="18"/>
      <c r="OCZ313" s="18"/>
      <c r="ODA313" s="18"/>
      <c r="ODB313" s="18"/>
      <c r="ODC313" s="18"/>
      <c r="ODD313" s="18"/>
      <c r="ODE313" s="18"/>
      <c r="ODF313" s="18"/>
      <c r="ODG313" s="18"/>
      <c r="ODH313" s="18"/>
      <c r="ODI313" s="18"/>
      <c r="ODJ313" s="18"/>
      <c r="ODK313" s="18"/>
      <c r="ODL313" s="18"/>
      <c r="ODM313" s="18"/>
      <c r="ODN313" s="18"/>
      <c r="ODO313" s="18"/>
      <c r="ODP313" s="18"/>
      <c r="ODQ313" s="18"/>
      <c r="ODR313" s="18"/>
      <c r="ODS313" s="18"/>
      <c r="ODT313" s="18"/>
      <c r="ODU313" s="18"/>
      <c r="ODV313" s="18"/>
      <c r="ODW313" s="18"/>
      <c r="ODX313" s="18"/>
      <c r="ODY313" s="18"/>
      <c r="ODZ313" s="18"/>
      <c r="OEA313" s="18"/>
      <c r="OEB313" s="18"/>
      <c r="OEC313" s="18"/>
      <c r="OED313" s="18"/>
      <c r="OEE313" s="18"/>
      <c r="OEF313" s="18"/>
      <c r="OEG313" s="18"/>
      <c r="OEH313" s="18"/>
      <c r="OEI313" s="18"/>
      <c r="OEJ313" s="18"/>
      <c r="OEK313" s="18"/>
      <c r="OEL313" s="18"/>
      <c r="OEM313" s="18"/>
      <c r="OEN313" s="18"/>
      <c r="OEO313" s="18"/>
      <c r="OEP313" s="18"/>
      <c r="OEQ313" s="18"/>
      <c r="OER313" s="18"/>
      <c r="OES313" s="18"/>
      <c r="OET313" s="18"/>
      <c r="OEU313" s="18"/>
      <c r="OEV313" s="18"/>
      <c r="OEW313" s="18"/>
      <c r="OEX313" s="18"/>
      <c r="OEY313" s="18"/>
      <c r="OEZ313" s="18"/>
      <c r="OFA313" s="18"/>
      <c r="OFB313" s="18"/>
      <c r="OFC313" s="18"/>
      <c r="OFD313" s="18"/>
      <c r="OFE313" s="18"/>
      <c r="OFF313" s="18"/>
      <c r="OFG313" s="18"/>
      <c r="OFH313" s="18"/>
      <c r="OFI313" s="18"/>
      <c r="OFJ313" s="18"/>
      <c r="OFK313" s="18"/>
      <c r="OFL313" s="18"/>
      <c r="OFM313" s="18"/>
      <c r="OFN313" s="18"/>
      <c r="OFO313" s="18"/>
      <c r="OFP313" s="18"/>
      <c r="OFQ313" s="18"/>
      <c r="OFR313" s="18"/>
      <c r="OFS313" s="18"/>
      <c r="OFT313" s="18"/>
      <c r="OFU313" s="18"/>
      <c r="OFV313" s="18"/>
      <c r="OFW313" s="18"/>
      <c r="OFX313" s="18"/>
      <c r="OFY313" s="18"/>
      <c r="OFZ313" s="18"/>
      <c r="OGA313" s="18"/>
      <c r="OGB313" s="18"/>
      <c r="OGC313" s="18"/>
      <c r="OGD313" s="18"/>
      <c r="OGE313" s="18"/>
      <c r="OGF313" s="18"/>
      <c r="OGG313" s="18"/>
      <c r="OGH313" s="18"/>
      <c r="OGI313" s="18"/>
      <c r="OGJ313" s="18"/>
      <c r="OGK313" s="18"/>
      <c r="OGL313" s="18"/>
      <c r="OGM313" s="18"/>
      <c r="OGN313" s="18"/>
      <c r="OGO313" s="18"/>
      <c r="OGP313" s="18"/>
      <c r="OGQ313" s="18"/>
      <c r="OGR313" s="18"/>
      <c r="OGS313" s="18"/>
      <c r="OGT313" s="18"/>
      <c r="OGU313" s="18"/>
      <c r="OGV313" s="18"/>
      <c r="OGW313" s="18"/>
      <c r="OGX313" s="18"/>
      <c r="OGY313" s="18"/>
      <c r="OGZ313" s="18"/>
      <c r="OHA313" s="18"/>
      <c r="OHB313" s="18"/>
      <c r="OHC313" s="18"/>
      <c r="OHD313" s="18"/>
      <c r="OHE313" s="18"/>
      <c r="OHF313" s="18"/>
      <c r="OHG313" s="18"/>
      <c r="OHH313" s="18"/>
      <c r="OHI313" s="18"/>
      <c r="OHJ313" s="18"/>
      <c r="OHK313" s="18"/>
      <c r="OHL313" s="18"/>
      <c r="OHM313" s="18"/>
      <c r="OHN313" s="18"/>
      <c r="OHO313" s="18"/>
      <c r="OHP313" s="18"/>
      <c r="OHQ313" s="18"/>
      <c r="OHR313" s="18"/>
      <c r="OHS313" s="18"/>
      <c r="OHT313" s="18"/>
      <c r="OHU313" s="18"/>
      <c r="OHV313" s="18"/>
      <c r="OHW313" s="18"/>
      <c r="OHX313" s="18"/>
      <c r="OHY313" s="18"/>
      <c r="OHZ313" s="18"/>
      <c r="OIA313" s="18"/>
      <c r="OIB313" s="18"/>
      <c r="OIC313" s="18"/>
      <c r="OID313" s="18"/>
      <c r="OIE313" s="18"/>
      <c r="OIF313" s="18"/>
      <c r="OIG313" s="18"/>
      <c r="OIH313" s="18"/>
      <c r="OII313" s="18"/>
      <c r="OIJ313" s="18"/>
      <c r="OIK313" s="18"/>
      <c r="OIL313" s="18"/>
      <c r="OIM313" s="18"/>
      <c r="OIN313" s="18"/>
      <c r="OIO313" s="18"/>
      <c r="OIP313" s="18"/>
      <c r="OIQ313" s="18"/>
      <c r="OIR313" s="18"/>
      <c r="OIS313" s="18"/>
      <c r="OIT313" s="18"/>
      <c r="OIU313" s="18"/>
      <c r="OIV313" s="18"/>
      <c r="OIW313" s="18"/>
      <c r="OIX313" s="18"/>
      <c r="OIY313" s="18"/>
      <c r="OIZ313" s="18"/>
      <c r="OJA313" s="18"/>
      <c r="OJB313" s="18"/>
      <c r="OJC313" s="18"/>
      <c r="OJD313" s="18"/>
      <c r="OJE313" s="18"/>
      <c r="OJF313" s="18"/>
      <c r="OJG313" s="18"/>
      <c r="OJH313" s="18"/>
      <c r="OJI313" s="18"/>
      <c r="OJJ313" s="18"/>
      <c r="OJK313" s="18"/>
      <c r="OJL313" s="18"/>
      <c r="OJM313" s="18"/>
      <c r="OJN313" s="18"/>
      <c r="OJO313" s="18"/>
      <c r="OJP313" s="18"/>
      <c r="OJQ313" s="18"/>
      <c r="OJR313" s="18"/>
      <c r="OJS313" s="18"/>
      <c r="OJT313" s="18"/>
      <c r="OJU313" s="18"/>
      <c r="OJV313" s="18"/>
      <c r="OJW313" s="18"/>
      <c r="OJX313" s="18"/>
      <c r="OJY313" s="18"/>
      <c r="OJZ313" s="18"/>
      <c r="OKA313" s="18"/>
      <c r="OKB313" s="18"/>
      <c r="OKC313" s="18"/>
      <c r="OKD313" s="18"/>
      <c r="OKE313" s="18"/>
      <c r="OKF313" s="18"/>
      <c r="OKG313" s="18"/>
      <c r="OKH313" s="18"/>
      <c r="OKI313" s="18"/>
      <c r="OKJ313" s="18"/>
      <c r="OKK313" s="18"/>
      <c r="OKL313" s="18"/>
      <c r="OKM313" s="18"/>
      <c r="OKN313" s="18"/>
      <c r="OKO313" s="18"/>
      <c r="OKP313" s="18"/>
      <c r="OKQ313" s="18"/>
      <c r="OKR313" s="18"/>
      <c r="OKS313" s="18"/>
      <c r="OKT313" s="18"/>
      <c r="OKU313" s="18"/>
      <c r="OKV313" s="18"/>
      <c r="OKW313" s="18"/>
      <c r="OKX313" s="18"/>
      <c r="OKY313" s="18"/>
      <c r="OKZ313" s="18"/>
      <c r="OLA313" s="18"/>
      <c r="OLB313" s="18"/>
      <c r="OLC313" s="18"/>
      <c r="OLD313" s="18"/>
      <c r="OLE313" s="18"/>
      <c r="OLF313" s="18"/>
      <c r="OLG313" s="18"/>
      <c r="OLH313" s="18"/>
      <c r="OLI313" s="18"/>
      <c r="OLJ313" s="18"/>
      <c r="OLK313" s="18"/>
      <c r="OLL313" s="18"/>
      <c r="OLM313" s="18"/>
      <c r="OLN313" s="18"/>
      <c r="OLO313" s="18"/>
      <c r="OLP313" s="18"/>
      <c r="OLQ313" s="18"/>
      <c r="OLR313" s="18"/>
      <c r="OLS313" s="18"/>
      <c r="OLT313" s="18"/>
      <c r="OLU313" s="18"/>
      <c r="OLV313" s="18"/>
      <c r="OLW313" s="18"/>
      <c r="OLX313" s="18"/>
      <c r="OLY313" s="18"/>
      <c r="OLZ313" s="18"/>
      <c r="OMA313" s="18"/>
      <c r="OMB313" s="18"/>
      <c r="OMC313" s="18"/>
      <c r="OMD313" s="18"/>
      <c r="OME313" s="18"/>
      <c r="OMF313" s="18"/>
      <c r="OMG313" s="18"/>
      <c r="OMH313" s="18"/>
      <c r="OMI313" s="18"/>
      <c r="OMJ313" s="18"/>
      <c r="OMK313" s="18"/>
      <c r="OML313" s="18"/>
      <c r="OMM313" s="18"/>
      <c r="OMN313" s="18"/>
      <c r="OMO313" s="18"/>
      <c r="OMP313" s="18"/>
      <c r="OMQ313" s="18"/>
      <c r="OMR313" s="18"/>
      <c r="OMS313" s="18"/>
      <c r="OMT313" s="18"/>
      <c r="OMU313" s="18"/>
      <c r="OMV313" s="18"/>
      <c r="OMW313" s="18"/>
      <c r="OMX313" s="18"/>
      <c r="OMY313" s="18"/>
      <c r="OMZ313" s="18"/>
      <c r="ONA313" s="18"/>
      <c r="ONB313" s="18"/>
      <c r="ONC313" s="18"/>
      <c r="OND313" s="18"/>
      <c r="ONE313" s="18"/>
      <c r="ONF313" s="18"/>
      <c r="ONG313" s="18"/>
      <c r="ONH313" s="18"/>
      <c r="ONI313" s="18"/>
      <c r="ONJ313" s="18"/>
      <c r="ONK313" s="18"/>
      <c r="ONL313" s="18"/>
      <c r="ONM313" s="18"/>
      <c r="ONN313" s="18"/>
      <c r="ONO313" s="18"/>
      <c r="ONP313" s="18"/>
      <c r="ONQ313" s="18"/>
      <c r="ONR313" s="18"/>
      <c r="ONS313" s="18"/>
      <c r="ONT313" s="18"/>
      <c r="ONU313" s="18"/>
      <c r="ONV313" s="18"/>
      <c r="ONW313" s="18"/>
      <c r="ONX313" s="18"/>
      <c r="ONY313" s="18"/>
      <c r="ONZ313" s="18"/>
      <c r="OOA313" s="18"/>
      <c r="OOB313" s="18"/>
      <c r="OOC313" s="18"/>
      <c r="OOD313" s="18"/>
      <c r="OOE313" s="18"/>
      <c r="OOF313" s="18"/>
      <c r="OOG313" s="18"/>
      <c r="OOH313" s="18"/>
      <c r="OOI313" s="18"/>
      <c r="OOJ313" s="18"/>
      <c r="OOK313" s="18"/>
      <c r="OOL313" s="18"/>
      <c r="OOM313" s="18"/>
      <c r="OON313" s="18"/>
      <c r="OOO313" s="18"/>
      <c r="OOP313" s="18"/>
      <c r="OOQ313" s="18"/>
      <c r="OOR313" s="18"/>
      <c r="OOS313" s="18"/>
      <c r="OOT313" s="18"/>
      <c r="OOU313" s="18"/>
      <c r="OOV313" s="18"/>
      <c r="OOW313" s="18"/>
      <c r="OOX313" s="18"/>
      <c r="OOY313" s="18"/>
      <c r="OOZ313" s="18"/>
      <c r="OPA313" s="18"/>
      <c r="OPB313" s="18"/>
      <c r="OPC313" s="18"/>
      <c r="OPD313" s="18"/>
      <c r="OPE313" s="18"/>
      <c r="OPF313" s="18"/>
      <c r="OPG313" s="18"/>
      <c r="OPH313" s="18"/>
      <c r="OPI313" s="18"/>
      <c r="OPJ313" s="18"/>
      <c r="OPK313" s="18"/>
      <c r="OPL313" s="18"/>
      <c r="OPM313" s="18"/>
      <c r="OPN313" s="18"/>
      <c r="OPO313" s="18"/>
      <c r="OPP313" s="18"/>
      <c r="OPQ313" s="18"/>
      <c r="OPR313" s="18"/>
      <c r="OPS313" s="18"/>
      <c r="OPT313" s="18"/>
      <c r="OPU313" s="18"/>
      <c r="OPV313" s="18"/>
      <c r="OPW313" s="18"/>
      <c r="OPX313" s="18"/>
      <c r="OPY313" s="18"/>
      <c r="OPZ313" s="18"/>
      <c r="OQA313" s="18"/>
      <c r="OQB313" s="18"/>
      <c r="OQC313" s="18"/>
      <c r="OQD313" s="18"/>
      <c r="OQE313" s="18"/>
      <c r="OQF313" s="18"/>
      <c r="OQG313" s="18"/>
      <c r="OQH313" s="18"/>
      <c r="OQI313" s="18"/>
      <c r="OQJ313" s="18"/>
      <c r="OQK313" s="18"/>
      <c r="OQL313" s="18"/>
      <c r="OQM313" s="18"/>
      <c r="OQN313" s="18"/>
      <c r="OQO313" s="18"/>
      <c r="OQP313" s="18"/>
      <c r="OQQ313" s="18"/>
      <c r="OQR313" s="18"/>
      <c r="OQS313" s="18"/>
      <c r="OQT313" s="18"/>
      <c r="OQU313" s="18"/>
      <c r="OQV313" s="18"/>
      <c r="OQW313" s="18"/>
      <c r="OQX313" s="18"/>
      <c r="OQY313" s="18"/>
      <c r="OQZ313" s="18"/>
      <c r="ORA313" s="18"/>
      <c r="ORB313" s="18"/>
      <c r="ORC313" s="18"/>
      <c r="ORD313" s="18"/>
      <c r="ORE313" s="18"/>
      <c r="ORF313" s="18"/>
      <c r="ORG313" s="18"/>
      <c r="ORH313" s="18"/>
      <c r="ORI313" s="18"/>
      <c r="ORJ313" s="18"/>
      <c r="ORK313" s="18"/>
      <c r="ORL313" s="18"/>
      <c r="ORM313" s="18"/>
      <c r="ORN313" s="18"/>
      <c r="ORO313" s="18"/>
      <c r="ORP313" s="18"/>
      <c r="ORQ313" s="18"/>
      <c r="ORR313" s="18"/>
      <c r="ORS313" s="18"/>
      <c r="ORT313" s="18"/>
      <c r="ORU313" s="18"/>
      <c r="ORV313" s="18"/>
      <c r="ORW313" s="18"/>
      <c r="ORX313" s="18"/>
      <c r="ORY313" s="18"/>
      <c r="ORZ313" s="18"/>
      <c r="OSA313" s="18"/>
      <c r="OSB313" s="18"/>
      <c r="OSC313" s="18"/>
      <c r="OSD313" s="18"/>
      <c r="OSE313" s="18"/>
      <c r="OSF313" s="18"/>
      <c r="OSG313" s="18"/>
      <c r="OSH313" s="18"/>
      <c r="OSI313" s="18"/>
      <c r="OSJ313" s="18"/>
      <c r="OSK313" s="18"/>
      <c r="OSL313" s="18"/>
      <c r="OSM313" s="18"/>
      <c r="OSN313" s="18"/>
      <c r="OSO313" s="18"/>
      <c r="OSP313" s="18"/>
      <c r="OSQ313" s="18"/>
      <c r="OSR313" s="18"/>
      <c r="OSS313" s="18"/>
      <c r="OST313" s="18"/>
      <c r="OSU313" s="18"/>
      <c r="OSV313" s="18"/>
      <c r="OSW313" s="18"/>
      <c r="OSX313" s="18"/>
      <c r="OSY313" s="18"/>
      <c r="OSZ313" s="18"/>
      <c r="OTA313" s="18"/>
      <c r="OTB313" s="18"/>
      <c r="OTC313" s="18"/>
      <c r="OTD313" s="18"/>
      <c r="OTE313" s="18"/>
      <c r="OTF313" s="18"/>
      <c r="OTG313" s="18"/>
      <c r="OTH313" s="18"/>
      <c r="OTI313" s="18"/>
      <c r="OTJ313" s="18"/>
      <c r="OTK313" s="18"/>
      <c r="OTL313" s="18"/>
      <c r="OTM313" s="18"/>
      <c r="OTN313" s="18"/>
      <c r="OTO313" s="18"/>
      <c r="OTP313" s="18"/>
      <c r="OTQ313" s="18"/>
      <c r="OTR313" s="18"/>
      <c r="OTS313" s="18"/>
      <c r="OTT313" s="18"/>
      <c r="OTU313" s="18"/>
      <c r="OTV313" s="18"/>
      <c r="OTW313" s="18"/>
      <c r="OTX313" s="18"/>
      <c r="OTY313" s="18"/>
      <c r="OTZ313" s="18"/>
      <c r="OUA313" s="18"/>
      <c r="OUB313" s="18"/>
      <c r="OUC313" s="18"/>
      <c r="OUD313" s="18"/>
      <c r="OUE313" s="18"/>
      <c r="OUF313" s="18"/>
      <c r="OUG313" s="18"/>
      <c r="OUH313" s="18"/>
      <c r="OUI313" s="18"/>
      <c r="OUJ313" s="18"/>
      <c r="OUK313" s="18"/>
      <c r="OUL313" s="18"/>
      <c r="OUM313" s="18"/>
      <c r="OUN313" s="18"/>
      <c r="OUO313" s="18"/>
      <c r="OUP313" s="18"/>
      <c r="OUQ313" s="18"/>
      <c r="OUR313" s="18"/>
      <c r="OUS313" s="18"/>
      <c r="OUT313" s="18"/>
      <c r="OUU313" s="18"/>
      <c r="OUV313" s="18"/>
      <c r="OUW313" s="18"/>
      <c r="OUX313" s="18"/>
      <c r="OUY313" s="18"/>
      <c r="OUZ313" s="18"/>
      <c r="OVA313" s="18"/>
      <c r="OVB313" s="18"/>
      <c r="OVC313" s="18"/>
      <c r="OVD313" s="18"/>
      <c r="OVE313" s="18"/>
      <c r="OVF313" s="18"/>
      <c r="OVG313" s="18"/>
      <c r="OVH313" s="18"/>
      <c r="OVI313" s="18"/>
      <c r="OVJ313" s="18"/>
      <c r="OVK313" s="18"/>
      <c r="OVL313" s="18"/>
      <c r="OVM313" s="18"/>
      <c r="OVN313" s="18"/>
      <c r="OVO313" s="18"/>
      <c r="OVP313" s="18"/>
      <c r="OVQ313" s="18"/>
      <c r="OVR313" s="18"/>
      <c r="OVS313" s="18"/>
      <c r="OVT313" s="18"/>
      <c r="OVU313" s="18"/>
      <c r="OVV313" s="18"/>
      <c r="OVW313" s="18"/>
      <c r="OVX313" s="18"/>
      <c r="OVY313" s="18"/>
      <c r="OVZ313" s="18"/>
      <c r="OWA313" s="18"/>
      <c r="OWB313" s="18"/>
      <c r="OWC313" s="18"/>
      <c r="OWD313" s="18"/>
      <c r="OWE313" s="18"/>
      <c r="OWF313" s="18"/>
      <c r="OWG313" s="18"/>
      <c r="OWH313" s="18"/>
      <c r="OWI313" s="18"/>
      <c r="OWJ313" s="18"/>
      <c r="OWK313" s="18"/>
      <c r="OWL313" s="18"/>
      <c r="OWM313" s="18"/>
      <c r="OWN313" s="18"/>
      <c r="OWO313" s="18"/>
      <c r="OWP313" s="18"/>
      <c r="OWQ313" s="18"/>
      <c r="OWR313" s="18"/>
      <c r="OWS313" s="18"/>
      <c r="OWT313" s="18"/>
      <c r="OWU313" s="18"/>
      <c r="OWV313" s="18"/>
      <c r="OWW313" s="18"/>
      <c r="OWX313" s="18"/>
      <c r="OWY313" s="18"/>
      <c r="OWZ313" s="18"/>
      <c r="OXA313" s="18"/>
      <c r="OXB313" s="18"/>
      <c r="OXC313" s="18"/>
      <c r="OXD313" s="18"/>
      <c r="OXE313" s="18"/>
      <c r="OXF313" s="18"/>
      <c r="OXG313" s="18"/>
      <c r="OXH313" s="18"/>
      <c r="OXI313" s="18"/>
      <c r="OXJ313" s="18"/>
      <c r="OXK313" s="18"/>
      <c r="OXL313" s="18"/>
      <c r="OXM313" s="18"/>
      <c r="OXN313" s="18"/>
      <c r="OXO313" s="18"/>
      <c r="OXP313" s="18"/>
      <c r="OXQ313" s="18"/>
      <c r="OXR313" s="18"/>
      <c r="OXS313" s="18"/>
      <c r="OXT313" s="18"/>
      <c r="OXU313" s="18"/>
      <c r="OXV313" s="18"/>
      <c r="OXW313" s="18"/>
      <c r="OXX313" s="18"/>
      <c r="OXY313" s="18"/>
      <c r="OXZ313" s="18"/>
      <c r="OYA313" s="18"/>
      <c r="OYB313" s="18"/>
      <c r="OYC313" s="18"/>
      <c r="OYD313" s="18"/>
      <c r="OYE313" s="18"/>
      <c r="OYF313" s="18"/>
      <c r="OYG313" s="18"/>
      <c r="OYH313" s="18"/>
      <c r="OYI313" s="18"/>
      <c r="OYJ313" s="18"/>
      <c r="OYK313" s="18"/>
      <c r="OYL313" s="18"/>
      <c r="OYM313" s="18"/>
      <c r="OYN313" s="18"/>
      <c r="OYO313" s="18"/>
      <c r="OYP313" s="18"/>
      <c r="OYQ313" s="18"/>
      <c r="OYR313" s="18"/>
      <c r="OYS313" s="18"/>
      <c r="OYT313" s="18"/>
      <c r="OYU313" s="18"/>
      <c r="OYV313" s="18"/>
      <c r="OYW313" s="18"/>
      <c r="OYX313" s="18"/>
      <c r="OYY313" s="18"/>
      <c r="OYZ313" s="18"/>
      <c r="OZA313" s="18"/>
      <c r="OZB313" s="18"/>
      <c r="OZC313" s="18"/>
      <c r="OZD313" s="18"/>
      <c r="OZE313" s="18"/>
      <c r="OZF313" s="18"/>
      <c r="OZG313" s="18"/>
      <c r="OZH313" s="18"/>
      <c r="OZI313" s="18"/>
      <c r="OZJ313" s="18"/>
      <c r="OZK313" s="18"/>
      <c r="OZL313" s="18"/>
      <c r="OZM313" s="18"/>
      <c r="OZN313" s="18"/>
      <c r="OZO313" s="18"/>
      <c r="OZP313" s="18"/>
      <c r="OZQ313" s="18"/>
      <c r="OZR313" s="18"/>
      <c r="OZS313" s="18"/>
      <c r="OZT313" s="18"/>
      <c r="OZU313" s="18"/>
      <c r="OZV313" s="18"/>
      <c r="OZW313" s="18"/>
      <c r="OZX313" s="18"/>
      <c r="OZY313" s="18"/>
      <c r="OZZ313" s="18"/>
      <c r="PAA313" s="18"/>
      <c r="PAB313" s="18"/>
      <c r="PAC313" s="18"/>
      <c r="PAD313" s="18"/>
      <c r="PAE313" s="18"/>
      <c r="PAF313" s="18"/>
      <c r="PAG313" s="18"/>
      <c r="PAH313" s="18"/>
      <c r="PAI313" s="18"/>
      <c r="PAJ313" s="18"/>
      <c r="PAK313" s="18"/>
      <c r="PAL313" s="18"/>
      <c r="PAM313" s="18"/>
      <c r="PAN313" s="18"/>
      <c r="PAO313" s="18"/>
      <c r="PAP313" s="18"/>
      <c r="PAQ313" s="18"/>
      <c r="PAR313" s="18"/>
      <c r="PAS313" s="18"/>
      <c r="PAT313" s="18"/>
      <c r="PAU313" s="18"/>
      <c r="PAV313" s="18"/>
      <c r="PAW313" s="18"/>
      <c r="PAX313" s="18"/>
      <c r="PAY313" s="18"/>
      <c r="PAZ313" s="18"/>
      <c r="PBA313" s="18"/>
      <c r="PBB313" s="18"/>
      <c r="PBC313" s="18"/>
      <c r="PBD313" s="18"/>
      <c r="PBE313" s="18"/>
      <c r="PBF313" s="18"/>
      <c r="PBG313" s="18"/>
      <c r="PBH313" s="18"/>
      <c r="PBI313" s="18"/>
      <c r="PBJ313" s="18"/>
      <c r="PBK313" s="18"/>
      <c r="PBL313" s="18"/>
      <c r="PBM313" s="18"/>
      <c r="PBN313" s="18"/>
      <c r="PBO313" s="18"/>
      <c r="PBP313" s="18"/>
      <c r="PBQ313" s="18"/>
      <c r="PBR313" s="18"/>
      <c r="PBS313" s="18"/>
      <c r="PBT313" s="18"/>
      <c r="PBU313" s="18"/>
      <c r="PBV313" s="18"/>
      <c r="PBW313" s="18"/>
      <c r="PBX313" s="18"/>
      <c r="PBY313" s="18"/>
      <c r="PBZ313" s="18"/>
      <c r="PCA313" s="18"/>
      <c r="PCB313" s="18"/>
      <c r="PCC313" s="18"/>
      <c r="PCD313" s="18"/>
      <c r="PCE313" s="18"/>
      <c r="PCF313" s="18"/>
      <c r="PCG313" s="18"/>
      <c r="PCH313" s="18"/>
      <c r="PCI313" s="18"/>
      <c r="PCJ313" s="18"/>
      <c r="PCK313" s="18"/>
      <c r="PCL313" s="18"/>
      <c r="PCM313" s="18"/>
      <c r="PCN313" s="18"/>
      <c r="PCO313" s="18"/>
      <c r="PCP313" s="18"/>
      <c r="PCQ313" s="18"/>
      <c r="PCR313" s="18"/>
      <c r="PCS313" s="18"/>
      <c r="PCT313" s="18"/>
      <c r="PCU313" s="18"/>
      <c r="PCV313" s="18"/>
      <c r="PCW313" s="18"/>
      <c r="PCX313" s="18"/>
      <c r="PCY313" s="18"/>
      <c r="PCZ313" s="18"/>
      <c r="PDA313" s="18"/>
      <c r="PDB313" s="18"/>
      <c r="PDC313" s="18"/>
      <c r="PDD313" s="18"/>
      <c r="PDE313" s="18"/>
      <c r="PDF313" s="18"/>
      <c r="PDG313" s="18"/>
      <c r="PDH313" s="18"/>
      <c r="PDI313" s="18"/>
      <c r="PDJ313" s="18"/>
      <c r="PDK313" s="18"/>
      <c r="PDL313" s="18"/>
      <c r="PDM313" s="18"/>
      <c r="PDN313" s="18"/>
      <c r="PDO313" s="18"/>
      <c r="PDP313" s="18"/>
      <c r="PDQ313" s="18"/>
      <c r="PDR313" s="18"/>
      <c r="PDS313" s="18"/>
      <c r="PDT313" s="18"/>
      <c r="PDU313" s="18"/>
      <c r="PDV313" s="18"/>
      <c r="PDW313" s="18"/>
      <c r="PDX313" s="18"/>
      <c r="PDY313" s="18"/>
      <c r="PDZ313" s="18"/>
      <c r="PEA313" s="18"/>
      <c r="PEB313" s="18"/>
      <c r="PEC313" s="18"/>
      <c r="PED313" s="18"/>
      <c r="PEE313" s="18"/>
      <c r="PEF313" s="18"/>
      <c r="PEG313" s="18"/>
      <c r="PEH313" s="18"/>
      <c r="PEI313" s="18"/>
      <c r="PEJ313" s="18"/>
      <c r="PEK313" s="18"/>
      <c r="PEL313" s="18"/>
      <c r="PEM313" s="18"/>
      <c r="PEN313" s="18"/>
      <c r="PEO313" s="18"/>
      <c r="PEP313" s="18"/>
      <c r="PEQ313" s="18"/>
      <c r="PER313" s="18"/>
      <c r="PES313" s="18"/>
      <c r="PET313" s="18"/>
      <c r="PEU313" s="18"/>
      <c r="PEV313" s="18"/>
      <c r="PEW313" s="18"/>
      <c r="PEX313" s="18"/>
      <c r="PEY313" s="18"/>
      <c r="PEZ313" s="18"/>
      <c r="PFA313" s="18"/>
      <c r="PFB313" s="18"/>
      <c r="PFC313" s="18"/>
      <c r="PFD313" s="18"/>
      <c r="PFE313" s="18"/>
      <c r="PFF313" s="18"/>
      <c r="PFG313" s="18"/>
      <c r="PFH313" s="18"/>
      <c r="PFI313" s="18"/>
      <c r="PFJ313" s="18"/>
      <c r="PFK313" s="18"/>
      <c r="PFL313" s="18"/>
      <c r="PFM313" s="18"/>
      <c r="PFN313" s="18"/>
      <c r="PFO313" s="18"/>
      <c r="PFP313" s="18"/>
      <c r="PFQ313" s="18"/>
      <c r="PFR313" s="18"/>
      <c r="PFS313" s="18"/>
      <c r="PFT313" s="18"/>
      <c r="PFU313" s="18"/>
      <c r="PFV313" s="18"/>
      <c r="PFW313" s="18"/>
      <c r="PFX313" s="18"/>
      <c r="PFY313" s="18"/>
      <c r="PFZ313" s="18"/>
      <c r="PGA313" s="18"/>
      <c r="PGB313" s="18"/>
      <c r="PGC313" s="18"/>
      <c r="PGD313" s="18"/>
      <c r="PGE313" s="18"/>
      <c r="PGF313" s="18"/>
      <c r="PGG313" s="18"/>
      <c r="PGH313" s="18"/>
      <c r="PGI313" s="18"/>
      <c r="PGJ313" s="18"/>
      <c r="PGK313" s="18"/>
      <c r="PGL313" s="18"/>
      <c r="PGM313" s="18"/>
      <c r="PGN313" s="18"/>
      <c r="PGO313" s="18"/>
      <c r="PGP313" s="18"/>
      <c r="PGQ313" s="18"/>
      <c r="PGR313" s="18"/>
      <c r="PGS313" s="18"/>
      <c r="PGT313" s="18"/>
      <c r="PGU313" s="18"/>
      <c r="PGV313" s="18"/>
      <c r="PGW313" s="18"/>
      <c r="PGX313" s="18"/>
      <c r="PGY313" s="18"/>
      <c r="PGZ313" s="18"/>
      <c r="PHA313" s="18"/>
      <c r="PHB313" s="18"/>
      <c r="PHC313" s="18"/>
      <c r="PHD313" s="18"/>
      <c r="PHE313" s="18"/>
      <c r="PHF313" s="18"/>
      <c r="PHG313" s="18"/>
      <c r="PHH313" s="18"/>
      <c r="PHI313" s="18"/>
      <c r="PHJ313" s="18"/>
      <c r="PHK313" s="18"/>
      <c r="PHL313" s="18"/>
      <c r="PHM313" s="18"/>
      <c r="PHN313" s="18"/>
      <c r="PHO313" s="18"/>
      <c r="PHP313" s="18"/>
      <c r="PHQ313" s="18"/>
      <c r="PHR313" s="18"/>
      <c r="PHS313" s="18"/>
      <c r="PHT313" s="18"/>
      <c r="PHU313" s="18"/>
      <c r="PHV313" s="18"/>
      <c r="PHW313" s="18"/>
      <c r="PHX313" s="18"/>
      <c r="PHY313" s="18"/>
      <c r="PHZ313" s="18"/>
      <c r="PIA313" s="18"/>
      <c r="PIB313" s="18"/>
      <c r="PIC313" s="18"/>
      <c r="PID313" s="18"/>
      <c r="PIE313" s="18"/>
      <c r="PIF313" s="18"/>
      <c r="PIG313" s="18"/>
      <c r="PIH313" s="18"/>
      <c r="PII313" s="18"/>
      <c r="PIJ313" s="18"/>
      <c r="PIK313" s="18"/>
      <c r="PIL313" s="18"/>
      <c r="PIM313" s="18"/>
      <c r="PIN313" s="18"/>
      <c r="PIO313" s="18"/>
      <c r="PIP313" s="18"/>
      <c r="PIQ313" s="18"/>
      <c r="PIR313" s="18"/>
      <c r="PIS313" s="18"/>
      <c r="PIT313" s="18"/>
      <c r="PIU313" s="18"/>
      <c r="PIV313" s="18"/>
      <c r="PIW313" s="18"/>
      <c r="PIX313" s="18"/>
      <c r="PIY313" s="18"/>
      <c r="PIZ313" s="18"/>
      <c r="PJA313" s="18"/>
      <c r="PJB313" s="18"/>
      <c r="PJC313" s="18"/>
      <c r="PJD313" s="18"/>
      <c r="PJE313" s="18"/>
      <c r="PJF313" s="18"/>
      <c r="PJG313" s="18"/>
      <c r="PJH313" s="18"/>
      <c r="PJI313" s="18"/>
      <c r="PJJ313" s="18"/>
      <c r="PJK313" s="18"/>
      <c r="PJL313" s="18"/>
      <c r="PJM313" s="18"/>
      <c r="PJN313" s="18"/>
      <c r="PJO313" s="18"/>
      <c r="PJP313" s="18"/>
      <c r="PJQ313" s="18"/>
      <c r="PJR313" s="18"/>
      <c r="PJS313" s="18"/>
      <c r="PJT313" s="18"/>
      <c r="PJU313" s="18"/>
      <c r="PJV313" s="18"/>
      <c r="PJW313" s="18"/>
      <c r="PJX313" s="18"/>
      <c r="PJY313" s="18"/>
      <c r="PJZ313" s="18"/>
      <c r="PKA313" s="18"/>
      <c r="PKB313" s="18"/>
      <c r="PKC313" s="18"/>
      <c r="PKD313" s="18"/>
      <c r="PKE313" s="18"/>
      <c r="PKF313" s="18"/>
      <c r="PKG313" s="18"/>
      <c r="PKH313" s="18"/>
      <c r="PKI313" s="18"/>
      <c r="PKJ313" s="18"/>
      <c r="PKK313" s="18"/>
      <c r="PKL313" s="18"/>
      <c r="PKM313" s="18"/>
      <c r="PKN313" s="18"/>
      <c r="PKO313" s="18"/>
      <c r="PKP313" s="18"/>
      <c r="PKQ313" s="18"/>
      <c r="PKR313" s="18"/>
      <c r="PKS313" s="18"/>
      <c r="PKT313" s="18"/>
      <c r="PKU313" s="18"/>
      <c r="PKV313" s="18"/>
      <c r="PKW313" s="18"/>
      <c r="PKX313" s="18"/>
      <c r="PKY313" s="18"/>
      <c r="PKZ313" s="18"/>
      <c r="PLA313" s="18"/>
      <c r="PLB313" s="18"/>
      <c r="PLC313" s="18"/>
      <c r="PLD313" s="18"/>
      <c r="PLE313" s="18"/>
      <c r="PLF313" s="18"/>
      <c r="PLG313" s="18"/>
      <c r="PLH313" s="18"/>
      <c r="PLI313" s="18"/>
      <c r="PLJ313" s="18"/>
      <c r="PLK313" s="18"/>
      <c r="PLL313" s="18"/>
      <c r="PLM313" s="18"/>
      <c r="PLN313" s="18"/>
      <c r="PLO313" s="18"/>
      <c r="PLP313" s="18"/>
      <c r="PLQ313" s="18"/>
      <c r="PLR313" s="18"/>
      <c r="PLS313" s="18"/>
      <c r="PLT313" s="18"/>
      <c r="PLU313" s="18"/>
      <c r="PLV313" s="18"/>
      <c r="PLW313" s="18"/>
      <c r="PLX313" s="18"/>
      <c r="PLY313" s="18"/>
      <c r="PLZ313" s="18"/>
      <c r="PMA313" s="18"/>
      <c r="PMB313" s="18"/>
      <c r="PMC313" s="18"/>
      <c r="PMD313" s="18"/>
      <c r="PME313" s="18"/>
      <c r="PMF313" s="18"/>
      <c r="PMG313" s="18"/>
      <c r="PMH313" s="18"/>
      <c r="PMI313" s="18"/>
      <c r="PMJ313" s="18"/>
      <c r="PMK313" s="18"/>
      <c r="PML313" s="18"/>
      <c r="PMM313" s="18"/>
      <c r="PMN313" s="18"/>
      <c r="PMO313" s="18"/>
      <c r="PMP313" s="18"/>
      <c r="PMQ313" s="18"/>
      <c r="PMR313" s="18"/>
      <c r="PMS313" s="18"/>
      <c r="PMT313" s="18"/>
      <c r="PMU313" s="18"/>
      <c r="PMV313" s="18"/>
      <c r="PMW313" s="18"/>
      <c r="PMX313" s="18"/>
      <c r="PMY313" s="18"/>
      <c r="PMZ313" s="18"/>
      <c r="PNA313" s="18"/>
      <c r="PNB313" s="18"/>
      <c r="PNC313" s="18"/>
      <c r="PND313" s="18"/>
      <c r="PNE313" s="18"/>
      <c r="PNF313" s="18"/>
      <c r="PNG313" s="18"/>
      <c r="PNH313" s="18"/>
      <c r="PNI313" s="18"/>
      <c r="PNJ313" s="18"/>
      <c r="PNK313" s="18"/>
      <c r="PNL313" s="18"/>
      <c r="PNM313" s="18"/>
      <c r="PNN313" s="18"/>
      <c r="PNO313" s="18"/>
      <c r="PNP313" s="18"/>
      <c r="PNQ313" s="18"/>
      <c r="PNR313" s="18"/>
      <c r="PNS313" s="18"/>
      <c r="PNT313" s="18"/>
      <c r="PNU313" s="18"/>
      <c r="PNV313" s="18"/>
      <c r="PNW313" s="18"/>
      <c r="PNX313" s="18"/>
      <c r="PNY313" s="18"/>
      <c r="PNZ313" s="18"/>
      <c r="POA313" s="18"/>
      <c r="POB313" s="18"/>
      <c r="POC313" s="18"/>
      <c r="POD313" s="18"/>
      <c r="POE313" s="18"/>
      <c r="POF313" s="18"/>
      <c r="POG313" s="18"/>
      <c r="POH313" s="18"/>
      <c r="POI313" s="18"/>
      <c r="POJ313" s="18"/>
      <c r="POK313" s="18"/>
      <c r="POL313" s="18"/>
      <c r="POM313" s="18"/>
      <c r="PON313" s="18"/>
      <c r="POO313" s="18"/>
      <c r="POP313" s="18"/>
      <c r="POQ313" s="18"/>
      <c r="POR313" s="18"/>
      <c r="POS313" s="18"/>
      <c r="POT313" s="18"/>
      <c r="POU313" s="18"/>
      <c r="POV313" s="18"/>
      <c r="POW313" s="18"/>
      <c r="POX313" s="18"/>
      <c r="POY313" s="18"/>
      <c r="POZ313" s="18"/>
      <c r="PPA313" s="18"/>
      <c r="PPB313" s="18"/>
      <c r="PPC313" s="18"/>
      <c r="PPD313" s="18"/>
      <c r="PPE313" s="18"/>
      <c r="PPF313" s="18"/>
      <c r="PPG313" s="18"/>
      <c r="PPH313" s="18"/>
      <c r="PPI313" s="18"/>
      <c r="PPJ313" s="18"/>
      <c r="PPK313" s="18"/>
      <c r="PPL313" s="18"/>
      <c r="PPM313" s="18"/>
      <c r="PPN313" s="18"/>
      <c r="PPO313" s="18"/>
      <c r="PPP313" s="18"/>
      <c r="PPQ313" s="18"/>
      <c r="PPR313" s="18"/>
      <c r="PPS313" s="18"/>
      <c r="PPT313" s="18"/>
      <c r="PPU313" s="18"/>
      <c r="PPV313" s="18"/>
      <c r="PPW313" s="18"/>
      <c r="PPX313" s="18"/>
      <c r="PPY313" s="18"/>
      <c r="PPZ313" s="18"/>
      <c r="PQA313" s="18"/>
      <c r="PQB313" s="18"/>
      <c r="PQC313" s="18"/>
      <c r="PQD313" s="18"/>
      <c r="PQE313" s="18"/>
      <c r="PQF313" s="18"/>
      <c r="PQG313" s="18"/>
      <c r="PQH313" s="18"/>
      <c r="PQI313" s="18"/>
      <c r="PQJ313" s="18"/>
      <c r="PQK313" s="18"/>
      <c r="PQL313" s="18"/>
      <c r="PQM313" s="18"/>
      <c r="PQN313" s="18"/>
      <c r="PQO313" s="18"/>
      <c r="PQP313" s="18"/>
      <c r="PQQ313" s="18"/>
      <c r="PQR313" s="18"/>
      <c r="PQS313" s="18"/>
      <c r="PQT313" s="18"/>
      <c r="PQU313" s="18"/>
      <c r="PQV313" s="18"/>
      <c r="PQW313" s="18"/>
      <c r="PQX313" s="18"/>
      <c r="PQY313" s="18"/>
      <c r="PQZ313" s="18"/>
      <c r="PRA313" s="18"/>
      <c r="PRB313" s="18"/>
      <c r="PRC313" s="18"/>
      <c r="PRD313" s="18"/>
      <c r="PRE313" s="18"/>
      <c r="PRF313" s="18"/>
      <c r="PRG313" s="18"/>
      <c r="PRH313" s="18"/>
      <c r="PRI313" s="18"/>
      <c r="PRJ313" s="18"/>
      <c r="PRK313" s="18"/>
      <c r="PRL313" s="18"/>
      <c r="PRM313" s="18"/>
      <c r="PRN313" s="18"/>
      <c r="PRO313" s="18"/>
      <c r="PRP313" s="18"/>
      <c r="PRQ313" s="18"/>
      <c r="PRR313" s="18"/>
      <c r="PRS313" s="18"/>
      <c r="PRT313" s="18"/>
      <c r="PRU313" s="18"/>
      <c r="PRV313" s="18"/>
      <c r="PRW313" s="18"/>
      <c r="PRX313" s="18"/>
      <c r="PRY313" s="18"/>
      <c r="PRZ313" s="18"/>
      <c r="PSA313" s="18"/>
      <c r="PSB313" s="18"/>
      <c r="PSC313" s="18"/>
      <c r="PSD313" s="18"/>
      <c r="PSE313" s="18"/>
      <c r="PSF313" s="18"/>
      <c r="PSG313" s="18"/>
      <c r="PSH313" s="18"/>
      <c r="PSI313" s="18"/>
      <c r="PSJ313" s="18"/>
      <c r="PSK313" s="18"/>
      <c r="PSL313" s="18"/>
      <c r="PSM313" s="18"/>
      <c r="PSN313" s="18"/>
      <c r="PSO313" s="18"/>
      <c r="PSP313" s="18"/>
      <c r="PSQ313" s="18"/>
      <c r="PSR313" s="18"/>
      <c r="PSS313" s="18"/>
      <c r="PST313" s="18"/>
      <c r="PSU313" s="18"/>
      <c r="PSV313" s="18"/>
      <c r="PSW313" s="18"/>
      <c r="PSX313" s="18"/>
      <c r="PSY313" s="18"/>
      <c r="PSZ313" s="18"/>
      <c r="PTA313" s="18"/>
      <c r="PTB313" s="18"/>
      <c r="PTC313" s="18"/>
      <c r="PTD313" s="18"/>
      <c r="PTE313" s="18"/>
      <c r="PTF313" s="18"/>
      <c r="PTG313" s="18"/>
      <c r="PTH313" s="18"/>
      <c r="PTI313" s="18"/>
      <c r="PTJ313" s="18"/>
      <c r="PTK313" s="18"/>
      <c r="PTL313" s="18"/>
      <c r="PTM313" s="18"/>
      <c r="PTN313" s="18"/>
      <c r="PTO313" s="18"/>
      <c r="PTP313" s="18"/>
      <c r="PTQ313" s="18"/>
      <c r="PTR313" s="18"/>
      <c r="PTS313" s="18"/>
      <c r="PTT313" s="18"/>
      <c r="PTU313" s="18"/>
      <c r="PTV313" s="18"/>
      <c r="PTW313" s="18"/>
      <c r="PTX313" s="18"/>
      <c r="PTY313" s="18"/>
      <c r="PTZ313" s="18"/>
      <c r="PUA313" s="18"/>
      <c r="PUB313" s="18"/>
      <c r="PUC313" s="18"/>
      <c r="PUD313" s="18"/>
      <c r="PUE313" s="18"/>
      <c r="PUF313" s="18"/>
      <c r="PUG313" s="18"/>
      <c r="PUH313" s="18"/>
      <c r="PUI313" s="18"/>
      <c r="PUJ313" s="18"/>
      <c r="PUK313" s="18"/>
      <c r="PUL313" s="18"/>
      <c r="PUM313" s="18"/>
      <c r="PUN313" s="18"/>
      <c r="PUO313" s="18"/>
      <c r="PUP313" s="18"/>
      <c r="PUQ313" s="18"/>
      <c r="PUR313" s="18"/>
      <c r="PUS313" s="18"/>
      <c r="PUT313" s="18"/>
      <c r="PUU313" s="18"/>
      <c r="PUV313" s="18"/>
      <c r="PUW313" s="18"/>
      <c r="PUX313" s="18"/>
      <c r="PUY313" s="18"/>
      <c r="PUZ313" s="18"/>
      <c r="PVA313" s="18"/>
      <c r="PVB313" s="18"/>
      <c r="PVC313" s="18"/>
      <c r="PVD313" s="18"/>
      <c r="PVE313" s="18"/>
      <c r="PVF313" s="18"/>
      <c r="PVG313" s="18"/>
      <c r="PVH313" s="18"/>
      <c r="PVI313" s="18"/>
      <c r="PVJ313" s="18"/>
      <c r="PVK313" s="18"/>
      <c r="PVL313" s="18"/>
      <c r="PVM313" s="18"/>
      <c r="PVN313" s="18"/>
      <c r="PVO313" s="18"/>
      <c r="PVP313" s="18"/>
      <c r="PVQ313" s="18"/>
      <c r="PVR313" s="18"/>
      <c r="PVS313" s="18"/>
      <c r="PVT313" s="18"/>
      <c r="PVU313" s="18"/>
      <c r="PVV313" s="18"/>
      <c r="PVW313" s="18"/>
      <c r="PVX313" s="18"/>
      <c r="PVY313" s="18"/>
      <c r="PVZ313" s="18"/>
      <c r="PWA313" s="18"/>
      <c r="PWB313" s="18"/>
      <c r="PWC313" s="18"/>
      <c r="PWD313" s="18"/>
      <c r="PWE313" s="18"/>
      <c r="PWF313" s="18"/>
      <c r="PWG313" s="18"/>
      <c r="PWH313" s="18"/>
      <c r="PWI313" s="18"/>
      <c r="PWJ313" s="18"/>
      <c r="PWK313" s="18"/>
      <c r="PWL313" s="18"/>
      <c r="PWM313" s="18"/>
      <c r="PWN313" s="18"/>
      <c r="PWO313" s="18"/>
      <c r="PWP313" s="18"/>
      <c r="PWQ313" s="18"/>
      <c r="PWR313" s="18"/>
      <c r="PWS313" s="18"/>
      <c r="PWT313" s="18"/>
      <c r="PWU313" s="18"/>
      <c r="PWV313" s="18"/>
      <c r="PWW313" s="18"/>
      <c r="PWX313" s="18"/>
      <c r="PWY313" s="18"/>
      <c r="PWZ313" s="18"/>
      <c r="PXA313" s="18"/>
      <c r="PXB313" s="18"/>
      <c r="PXC313" s="18"/>
      <c r="PXD313" s="18"/>
      <c r="PXE313" s="18"/>
      <c r="PXF313" s="18"/>
      <c r="PXG313" s="18"/>
      <c r="PXH313" s="18"/>
      <c r="PXI313" s="18"/>
      <c r="PXJ313" s="18"/>
      <c r="PXK313" s="18"/>
      <c r="PXL313" s="18"/>
      <c r="PXM313" s="18"/>
      <c r="PXN313" s="18"/>
      <c r="PXO313" s="18"/>
      <c r="PXP313" s="18"/>
      <c r="PXQ313" s="18"/>
      <c r="PXR313" s="18"/>
      <c r="PXS313" s="18"/>
      <c r="PXT313" s="18"/>
      <c r="PXU313" s="18"/>
      <c r="PXV313" s="18"/>
      <c r="PXW313" s="18"/>
      <c r="PXX313" s="18"/>
      <c r="PXY313" s="18"/>
      <c r="PXZ313" s="18"/>
      <c r="PYA313" s="18"/>
      <c r="PYB313" s="18"/>
      <c r="PYC313" s="18"/>
      <c r="PYD313" s="18"/>
      <c r="PYE313" s="18"/>
      <c r="PYF313" s="18"/>
      <c r="PYG313" s="18"/>
      <c r="PYH313" s="18"/>
      <c r="PYI313" s="18"/>
      <c r="PYJ313" s="18"/>
      <c r="PYK313" s="18"/>
      <c r="PYL313" s="18"/>
      <c r="PYM313" s="18"/>
      <c r="PYN313" s="18"/>
      <c r="PYO313" s="18"/>
      <c r="PYP313" s="18"/>
      <c r="PYQ313" s="18"/>
      <c r="PYR313" s="18"/>
      <c r="PYS313" s="18"/>
      <c r="PYT313" s="18"/>
      <c r="PYU313" s="18"/>
      <c r="PYV313" s="18"/>
      <c r="PYW313" s="18"/>
      <c r="PYX313" s="18"/>
      <c r="PYY313" s="18"/>
      <c r="PYZ313" s="18"/>
      <c r="PZA313" s="18"/>
      <c r="PZB313" s="18"/>
      <c r="PZC313" s="18"/>
      <c r="PZD313" s="18"/>
      <c r="PZE313" s="18"/>
      <c r="PZF313" s="18"/>
      <c r="PZG313" s="18"/>
      <c r="PZH313" s="18"/>
      <c r="PZI313" s="18"/>
      <c r="PZJ313" s="18"/>
      <c r="PZK313" s="18"/>
      <c r="PZL313" s="18"/>
      <c r="PZM313" s="18"/>
      <c r="PZN313" s="18"/>
      <c r="PZO313" s="18"/>
      <c r="PZP313" s="18"/>
      <c r="PZQ313" s="18"/>
      <c r="PZR313" s="18"/>
      <c r="PZS313" s="18"/>
      <c r="PZT313" s="18"/>
      <c r="PZU313" s="18"/>
      <c r="PZV313" s="18"/>
      <c r="PZW313" s="18"/>
      <c r="PZX313" s="18"/>
      <c r="PZY313" s="18"/>
      <c r="PZZ313" s="18"/>
      <c r="QAA313" s="18"/>
      <c r="QAB313" s="18"/>
      <c r="QAC313" s="18"/>
      <c r="QAD313" s="18"/>
      <c r="QAE313" s="18"/>
      <c r="QAF313" s="18"/>
      <c r="QAG313" s="18"/>
      <c r="QAH313" s="18"/>
      <c r="QAI313" s="18"/>
      <c r="QAJ313" s="18"/>
      <c r="QAK313" s="18"/>
      <c r="QAL313" s="18"/>
      <c r="QAM313" s="18"/>
      <c r="QAN313" s="18"/>
      <c r="QAO313" s="18"/>
      <c r="QAP313" s="18"/>
      <c r="QAQ313" s="18"/>
      <c r="QAR313" s="18"/>
      <c r="QAS313" s="18"/>
      <c r="QAT313" s="18"/>
      <c r="QAU313" s="18"/>
      <c r="QAV313" s="18"/>
      <c r="QAW313" s="18"/>
      <c r="QAX313" s="18"/>
      <c r="QAY313" s="18"/>
      <c r="QAZ313" s="18"/>
      <c r="QBA313" s="18"/>
      <c r="QBB313" s="18"/>
      <c r="QBC313" s="18"/>
      <c r="QBD313" s="18"/>
      <c r="QBE313" s="18"/>
      <c r="QBF313" s="18"/>
      <c r="QBG313" s="18"/>
      <c r="QBH313" s="18"/>
      <c r="QBI313" s="18"/>
      <c r="QBJ313" s="18"/>
      <c r="QBK313" s="18"/>
      <c r="QBL313" s="18"/>
      <c r="QBM313" s="18"/>
      <c r="QBN313" s="18"/>
      <c r="QBO313" s="18"/>
      <c r="QBP313" s="18"/>
      <c r="QBQ313" s="18"/>
      <c r="QBR313" s="18"/>
      <c r="QBS313" s="18"/>
      <c r="QBT313" s="18"/>
      <c r="QBU313" s="18"/>
      <c r="QBV313" s="18"/>
      <c r="QBW313" s="18"/>
      <c r="QBX313" s="18"/>
      <c r="QBY313" s="18"/>
      <c r="QBZ313" s="18"/>
      <c r="QCA313" s="18"/>
      <c r="QCB313" s="18"/>
      <c r="QCC313" s="18"/>
      <c r="QCD313" s="18"/>
      <c r="QCE313" s="18"/>
      <c r="QCF313" s="18"/>
      <c r="QCG313" s="18"/>
      <c r="QCH313" s="18"/>
      <c r="QCI313" s="18"/>
      <c r="QCJ313" s="18"/>
      <c r="QCK313" s="18"/>
      <c r="QCL313" s="18"/>
      <c r="QCM313" s="18"/>
      <c r="QCN313" s="18"/>
      <c r="QCO313" s="18"/>
      <c r="QCP313" s="18"/>
      <c r="QCQ313" s="18"/>
      <c r="QCR313" s="18"/>
      <c r="QCS313" s="18"/>
      <c r="QCT313" s="18"/>
      <c r="QCU313" s="18"/>
      <c r="QCV313" s="18"/>
      <c r="QCW313" s="18"/>
      <c r="QCX313" s="18"/>
      <c r="QCY313" s="18"/>
      <c r="QCZ313" s="18"/>
      <c r="QDA313" s="18"/>
      <c r="QDB313" s="18"/>
      <c r="QDC313" s="18"/>
      <c r="QDD313" s="18"/>
      <c r="QDE313" s="18"/>
      <c r="QDF313" s="18"/>
      <c r="QDG313" s="18"/>
      <c r="QDH313" s="18"/>
      <c r="QDI313" s="18"/>
      <c r="QDJ313" s="18"/>
      <c r="QDK313" s="18"/>
      <c r="QDL313" s="18"/>
      <c r="QDM313" s="18"/>
      <c r="QDN313" s="18"/>
      <c r="QDO313" s="18"/>
      <c r="QDP313" s="18"/>
      <c r="QDQ313" s="18"/>
      <c r="QDR313" s="18"/>
      <c r="QDS313" s="18"/>
      <c r="QDT313" s="18"/>
      <c r="QDU313" s="18"/>
      <c r="QDV313" s="18"/>
      <c r="QDW313" s="18"/>
      <c r="QDX313" s="18"/>
      <c r="QDY313" s="18"/>
      <c r="QDZ313" s="18"/>
      <c r="QEA313" s="18"/>
      <c r="QEB313" s="18"/>
      <c r="QEC313" s="18"/>
      <c r="QED313" s="18"/>
      <c r="QEE313" s="18"/>
      <c r="QEF313" s="18"/>
      <c r="QEG313" s="18"/>
      <c r="QEH313" s="18"/>
      <c r="QEI313" s="18"/>
      <c r="QEJ313" s="18"/>
      <c r="QEK313" s="18"/>
      <c r="QEL313" s="18"/>
      <c r="QEM313" s="18"/>
      <c r="QEN313" s="18"/>
      <c r="QEO313" s="18"/>
      <c r="QEP313" s="18"/>
      <c r="QEQ313" s="18"/>
      <c r="QER313" s="18"/>
      <c r="QES313" s="18"/>
      <c r="QET313" s="18"/>
      <c r="QEU313" s="18"/>
      <c r="QEV313" s="18"/>
      <c r="QEW313" s="18"/>
      <c r="QEX313" s="18"/>
      <c r="QEY313" s="18"/>
      <c r="QEZ313" s="18"/>
      <c r="QFA313" s="18"/>
      <c r="QFB313" s="18"/>
      <c r="QFC313" s="18"/>
      <c r="QFD313" s="18"/>
      <c r="QFE313" s="18"/>
      <c r="QFF313" s="18"/>
      <c r="QFG313" s="18"/>
      <c r="QFH313" s="18"/>
      <c r="QFI313" s="18"/>
      <c r="QFJ313" s="18"/>
      <c r="QFK313" s="18"/>
      <c r="QFL313" s="18"/>
      <c r="QFM313" s="18"/>
      <c r="QFN313" s="18"/>
      <c r="QFO313" s="18"/>
      <c r="QFP313" s="18"/>
      <c r="QFQ313" s="18"/>
      <c r="QFR313" s="18"/>
      <c r="QFS313" s="18"/>
      <c r="QFT313" s="18"/>
      <c r="QFU313" s="18"/>
      <c r="QFV313" s="18"/>
      <c r="QFW313" s="18"/>
      <c r="QFX313" s="18"/>
      <c r="QFY313" s="18"/>
      <c r="QFZ313" s="18"/>
      <c r="QGA313" s="18"/>
      <c r="QGB313" s="18"/>
      <c r="QGC313" s="18"/>
      <c r="QGD313" s="18"/>
      <c r="QGE313" s="18"/>
      <c r="QGF313" s="18"/>
      <c r="QGG313" s="18"/>
      <c r="QGH313" s="18"/>
      <c r="QGI313" s="18"/>
      <c r="QGJ313" s="18"/>
      <c r="QGK313" s="18"/>
      <c r="QGL313" s="18"/>
      <c r="QGM313" s="18"/>
      <c r="QGN313" s="18"/>
      <c r="QGO313" s="18"/>
      <c r="QGP313" s="18"/>
      <c r="QGQ313" s="18"/>
      <c r="QGR313" s="18"/>
      <c r="QGS313" s="18"/>
      <c r="QGT313" s="18"/>
      <c r="QGU313" s="18"/>
      <c r="QGV313" s="18"/>
      <c r="QGW313" s="18"/>
      <c r="QGX313" s="18"/>
      <c r="QGY313" s="18"/>
      <c r="QGZ313" s="18"/>
      <c r="QHA313" s="18"/>
      <c r="QHB313" s="18"/>
      <c r="QHC313" s="18"/>
      <c r="QHD313" s="18"/>
      <c r="QHE313" s="18"/>
      <c r="QHF313" s="18"/>
      <c r="QHG313" s="18"/>
      <c r="QHH313" s="18"/>
      <c r="QHI313" s="18"/>
      <c r="QHJ313" s="18"/>
      <c r="QHK313" s="18"/>
      <c r="QHL313" s="18"/>
      <c r="QHM313" s="18"/>
      <c r="QHN313" s="18"/>
      <c r="QHO313" s="18"/>
      <c r="QHP313" s="18"/>
      <c r="QHQ313" s="18"/>
      <c r="QHR313" s="18"/>
      <c r="QHS313" s="18"/>
      <c r="QHT313" s="18"/>
      <c r="QHU313" s="18"/>
      <c r="QHV313" s="18"/>
      <c r="QHW313" s="18"/>
      <c r="QHX313" s="18"/>
      <c r="QHY313" s="18"/>
      <c r="QHZ313" s="18"/>
      <c r="QIA313" s="18"/>
      <c r="QIB313" s="18"/>
      <c r="QIC313" s="18"/>
      <c r="QID313" s="18"/>
      <c r="QIE313" s="18"/>
      <c r="QIF313" s="18"/>
      <c r="QIG313" s="18"/>
      <c r="QIH313" s="18"/>
      <c r="QII313" s="18"/>
      <c r="QIJ313" s="18"/>
      <c r="QIK313" s="18"/>
      <c r="QIL313" s="18"/>
      <c r="QIM313" s="18"/>
      <c r="QIN313" s="18"/>
      <c r="QIO313" s="18"/>
      <c r="QIP313" s="18"/>
      <c r="QIQ313" s="18"/>
      <c r="QIR313" s="18"/>
      <c r="QIS313" s="18"/>
      <c r="QIT313" s="18"/>
      <c r="QIU313" s="18"/>
      <c r="QIV313" s="18"/>
      <c r="QIW313" s="18"/>
      <c r="QIX313" s="18"/>
      <c r="QIY313" s="18"/>
      <c r="QIZ313" s="18"/>
      <c r="QJA313" s="18"/>
      <c r="QJB313" s="18"/>
      <c r="QJC313" s="18"/>
      <c r="QJD313" s="18"/>
      <c r="QJE313" s="18"/>
      <c r="QJF313" s="18"/>
      <c r="QJG313" s="18"/>
      <c r="QJH313" s="18"/>
      <c r="QJI313" s="18"/>
      <c r="QJJ313" s="18"/>
      <c r="QJK313" s="18"/>
      <c r="QJL313" s="18"/>
      <c r="QJM313" s="18"/>
      <c r="QJN313" s="18"/>
      <c r="QJO313" s="18"/>
      <c r="QJP313" s="18"/>
      <c r="QJQ313" s="18"/>
      <c r="QJR313" s="18"/>
      <c r="QJS313" s="18"/>
      <c r="QJT313" s="18"/>
      <c r="QJU313" s="18"/>
      <c r="QJV313" s="18"/>
      <c r="QJW313" s="18"/>
      <c r="QJX313" s="18"/>
      <c r="QJY313" s="18"/>
      <c r="QJZ313" s="18"/>
      <c r="QKA313" s="18"/>
      <c r="QKB313" s="18"/>
      <c r="QKC313" s="18"/>
      <c r="QKD313" s="18"/>
      <c r="QKE313" s="18"/>
      <c r="QKF313" s="18"/>
      <c r="QKG313" s="18"/>
      <c r="QKH313" s="18"/>
      <c r="QKI313" s="18"/>
      <c r="QKJ313" s="18"/>
      <c r="QKK313" s="18"/>
      <c r="QKL313" s="18"/>
      <c r="QKM313" s="18"/>
      <c r="QKN313" s="18"/>
      <c r="QKO313" s="18"/>
      <c r="QKP313" s="18"/>
      <c r="QKQ313" s="18"/>
      <c r="QKR313" s="18"/>
      <c r="QKS313" s="18"/>
      <c r="QKT313" s="18"/>
      <c r="QKU313" s="18"/>
      <c r="QKV313" s="18"/>
      <c r="QKW313" s="18"/>
      <c r="QKX313" s="18"/>
      <c r="QKY313" s="18"/>
      <c r="QKZ313" s="18"/>
      <c r="QLA313" s="18"/>
      <c r="QLB313" s="18"/>
      <c r="QLC313" s="18"/>
      <c r="QLD313" s="18"/>
      <c r="QLE313" s="18"/>
      <c r="QLF313" s="18"/>
      <c r="QLG313" s="18"/>
      <c r="QLH313" s="18"/>
      <c r="QLI313" s="18"/>
      <c r="QLJ313" s="18"/>
      <c r="QLK313" s="18"/>
      <c r="QLL313" s="18"/>
      <c r="QLM313" s="18"/>
      <c r="QLN313" s="18"/>
      <c r="QLO313" s="18"/>
      <c r="QLP313" s="18"/>
      <c r="QLQ313" s="18"/>
      <c r="QLR313" s="18"/>
      <c r="QLS313" s="18"/>
      <c r="QLT313" s="18"/>
      <c r="QLU313" s="18"/>
      <c r="QLV313" s="18"/>
      <c r="QLW313" s="18"/>
      <c r="QLX313" s="18"/>
      <c r="QLY313" s="18"/>
      <c r="QLZ313" s="18"/>
      <c r="QMA313" s="18"/>
      <c r="QMB313" s="18"/>
      <c r="QMC313" s="18"/>
      <c r="QMD313" s="18"/>
      <c r="QME313" s="18"/>
      <c r="QMF313" s="18"/>
      <c r="QMG313" s="18"/>
      <c r="QMH313" s="18"/>
      <c r="QMI313" s="18"/>
      <c r="QMJ313" s="18"/>
      <c r="QMK313" s="18"/>
      <c r="QML313" s="18"/>
      <c r="QMM313" s="18"/>
      <c r="QMN313" s="18"/>
      <c r="QMO313" s="18"/>
      <c r="QMP313" s="18"/>
      <c r="QMQ313" s="18"/>
      <c r="QMR313" s="18"/>
      <c r="QMS313" s="18"/>
      <c r="QMT313" s="18"/>
      <c r="QMU313" s="18"/>
      <c r="QMV313" s="18"/>
      <c r="QMW313" s="18"/>
      <c r="QMX313" s="18"/>
      <c r="QMY313" s="18"/>
      <c r="QMZ313" s="18"/>
      <c r="QNA313" s="18"/>
      <c r="QNB313" s="18"/>
      <c r="QNC313" s="18"/>
      <c r="QND313" s="18"/>
      <c r="QNE313" s="18"/>
      <c r="QNF313" s="18"/>
      <c r="QNG313" s="18"/>
      <c r="QNH313" s="18"/>
      <c r="QNI313" s="18"/>
      <c r="QNJ313" s="18"/>
      <c r="QNK313" s="18"/>
      <c r="QNL313" s="18"/>
      <c r="QNM313" s="18"/>
      <c r="QNN313" s="18"/>
      <c r="QNO313" s="18"/>
      <c r="QNP313" s="18"/>
      <c r="QNQ313" s="18"/>
      <c r="QNR313" s="18"/>
      <c r="QNS313" s="18"/>
      <c r="QNT313" s="18"/>
      <c r="QNU313" s="18"/>
      <c r="QNV313" s="18"/>
      <c r="QNW313" s="18"/>
      <c r="QNX313" s="18"/>
      <c r="QNY313" s="18"/>
      <c r="QNZ313" s="18"/>
      <c r="QOA313" s="18"/>
      <c r="QOB313" s="18"/>
      <c r="QOC313" s="18"/>
      <c r="QOD313" s="18"/>
      <c r="QOE313" s="18"/>
      <c r="QOF313" s="18"/>
      <c r="QOG313" s="18"/>
      <c r="QOH313" s="18"/>
      <c r="QOI313" s="18"/>
      <c r="QOJ313" s="18"/>
      <c r="QOK313" s="18"/>
      <c r="QOL313" s="18"/>
      <c r="QOM313" s="18"/>
      <c r="QON313" s="18"/>
      <c r="QOO313" s="18"/>
      <c r="QOP313" s="18"/>
      <c r="QOQ313" s="18"/>
      <c r="QOR313" s="18"/>
      <c r="QOS313" s="18"/>
      <c r="QOT313" s="18"/>
      <c r="QOU313" s="18"/>
      <c r="QOV313" s="18"/>
      <c r="QOW313" s="18"/>
      <c r="QOX313" s="18"/>
      <c r="QOY313" s="18"/>
      <c r="QOZ313" s="18"/>
      <c r="QPA313" s="18"/>
      <c r="QPB313" s="18"/>
      <c r="QPC313" s="18"/>
      <c r="QPD313" s="18"/>
      <c r="QPE313" s="18"/>
      <c r="QPF313" s="18"/>
      <c r="QPG313" s="18"/>
      <c r="QPH313" s="18"/>
      <c r="QPI313" s="18"/>
      <c r="QPJ313" s="18"/>
      <c r="QPK313" s="18"/>
      <c r="QPL313" s="18"/>
      <c r="QPM313" s="18"/>
      <c r="QPN313" s="18"/>
      <c r="QPO313" s="18"/>
      <c r="QPP313" s="18"/>
      <c r="QPQ313" s="18"/>
      <c r="QPR313" s="18"/>
      <c r="QPS313" s="18"/>
      <c r="QPT313" s="18"/>
      <c r="QPU313" s="18"/>
      <c r="QPV313" s="18"/>
      <c r="QPW313" s="18"/>
      <c r="QPX313" s="18"/>
      <c r="QPY313" s="18"/>
      <c r="QPZ313" s="18"/>
      <c r="QQA313" s="18"/>
      <c r="QQB313" s="18"/>
      <c r="QQC313" s="18"/>
      <c r="QQD313" s="18"/>
      <c r="QQE313" s="18"/>
      <c r="QQF313" s="18"/>
      <c r="QQG313" s="18"/>
      <c r="QQH313" s="18"/>
      <c r="QQI313" s="18"/>
      <c r="QQJ313" s="18"/>
      <c r="QQK313" s="18"/>
      <c r="QQL313" s="18"/>
      <c r="QQM313" s="18"/>
      <c r="QQN313" s="18"/>
      <c r="QQO313" s="18"/>
      <c r="QQP313" s="18"/>
      <c r="QQQ313" s="18"/>
      <c r="QQR313" s="18"/>
      <c r="QQS313" s="18"/>
      <c r="QQT313" s="18"/>
      <c r="QQU313" s="18"/>
      <c r="QQV313" s="18"/>
      <c r="QQW313" s="18"/>
      <c r="QQX313" s="18"/>
      <c r="QQY313" s="18"/>
      <c r="QQZ313" s="18"/>
      <c r="QRA313" s="18"/>
      <c r="QRB313" s="18"/>
      <c r="QRC313" s="18"/>
      <c r="QRD313" s="18"/>
      <c r="QRE313" s="18"/>
      <c r="QRF313" s="18"/>
      <c r="QRG313" s="18"/>
      <c r="QRH313" s="18"/>
      <c r="QRI313" s="18"/>
      <c r="QRJ313" s="18"/>
      <c r="QRK313" s="18"/>
      <c r="QRL313" s="18"/>
      <c r="QRM313" s="18"/>
      <c r="QRN313" s="18"/>
      <c r="QRO313" s="18"/>
      <c r="QRP313" s="18"/>
      <c r="QRQ313" s="18"/>
      <c r="QRR313" s="18"/>
      <c r="QRS313" s="18"/>
      <c r="QRT313" s="18"/>
      <c r="QRU313" s="18"/>
      <c r="QRV313" s="18"/>
      <c r="QRW313" s="18"/>
      <c r="QRX313" s="18"/>
      <c r="QRY313" s="18"/>
      <c r="QRZ313" s="18"/>
      <c r="QSA313" s="18"/>
      <c r="QSB313" s="18"/>
      <c r="QSC313" s="18"/>
      <c r="QSD313" s="18"/>
      <c r="QSE313" s="18"/>
      <c r="QSF313" s="18"/>
      <c r="QSG313" s="18"/>
      <c r="QSH313" s="18"/>
      <c r="QSI313" s="18"/>
      <c r="QSJ313" s="18"/>
      <c r="QSK313" s="18"/>
      <c r="QSL313" s="18"/>
      <c r="QSM313" s="18"/>
      <c r="QSN313" s="18"/>
      <c r="QSO313" s="18"/>
      <c r="QSP313" s="18"/>
      <c r="QSQ313" s="18"/>
      <c r="QSR313" s="18"/>
      <c r="QSS313" s="18"/>
      <c r="QST313" s="18"/>
      <c r="QSU313" s="18"/>
      <c r="QSV313" s="18"/>
      <c r="QSW313" s="18"/>
      <c r="QSX313" s="18"/>
      <c r="QSY313" s="18"/>
      <c r="QSZ313" s="18"/>
      <c r="QTA313" s="18"/>
      <c r="QTB313" s="18"/>
      <c r="QTC313" s="18"/>
      <c r="QTD313" s="18"/>
      <c r="QTE313" s="18"/>
      <c r="QTF313" s="18"/>
      <c r="QTG313" s="18"/>
      <c r="QTH313" s="18"/>
      <c r="QTI313" s="18"/>
      <c r="QTJ313" s="18"/>
      <c r="QTK313" s="18"/>
      <c r="QTL313" s="18"/>
      <c r="QTM313" s="18"/>
      <c r="QTN313" s="18"/>
      <c r="QTO313" s="18"/>
      <c r="QTP313" s="18"/>
      <c r="QTQ313" s="18"/>
      <c r="QTR313" s="18"/>
      <c r="QTS313" s="18"/>
      <c r="QTT313" s="18"/>
      <c r="QTU313" s="18"/>
      <c r="QTV313" s="18"/>
      <c r="QTW313" s="18"/>
      <c r="QTX313" s="18"/>
      <c r="QTY313" s="18"/>
      <c r="QTZ313" s="18"/>
      <c r="QUA313" s="18"/>
      <c r="QUB313" s="18"/>
      <c r="QUC313" s="18"/>
      <c r="QUD313" s="18"/>
      <c r="QUE313" s="18"/>
      <c r="QUF313" s="18"/>
      <c r="QUG313" s="18"/>
      <c r="QUH313" s="18"/>
      <c r="QUI313" s="18"/>
      <c r="QUJ313" s="18"/>
      <c r="QUK313" s="18"/>
      <c r="QUL313" s="18"/>
      <c r="QUM313" s="18"/>
      <c r="QUN313" s="18"/>
      <c r="QUO313" s="18"/>
      <c r="QUP313" s="18"/>
      <c r="QUQ313" s="18"/>
      <c r="QUR313" s="18"/>
      <c r="QUS313" s="18"/>
      <c r="QUT313" s="18"/>
      <c r="QUU313" s="18"/>
      <c r="QUV313" s="18"/>
      <c r="QUW313" s="18"/>
      <c r="QUX313" s="18"/>
      <c r="QUY313" s="18"/>
      <c r="QUZ313" s="18"/>
      <c r="QVA313" s="18"/>
      <c r="QVB313" s="18"/>
      <c r="QVC313" s="18"/>
      <c r="QVD313" s="18"/>
      <c r="QVE313" s="18"/>
      <c r="QVF313" s="18"/>
      <c r="QVG313" s="18"/>
      <c r="QVH313" s="18"/>
      <c r="QVI313" s="18"/>
      <c r="QVJ313" s="18"/>
      <c r="QVK313" s="18"/>
      <c r="QVL313" s="18"/>
      <c r="QVM313" s="18"/>
      <c r="QVN313" s="18"/>
      <c r="QVO313" s="18"/>
      <c r="QVP313" s="18"/>
      <c r="QVQ313" s="18"/>
      <c r="QVR313" s="18"/>
      <c r="QVS313" s="18"/>
      <c r="QVT313" s="18"/>
      <c r="QVU313" s="18"/>
      <c r="QVV313" s="18"/>
      <c r="QVW313" s="18"/>
      <c r="QVX313" s="18"/>
      <c r="QVY313" s="18"/>
      <c r="QVZ313" s="18"/>
      <c r="QWA313" s="18"/>
      <c r="QWB313" s="18"/>
      <c r="QWC313" s="18"/>
      <c r="QWD313" s="18"/>
      <c r="QWE313" s="18"/>
      <c r="QWF313" s="18"/>
      <c r="QWG313" s="18"/>
      <c r="QWH313" s="18"/>
      <c r="QWI313" s="18"/>
      <c r="QWJ313" s="18"/>
      <c r="QWK313" s="18"/>
      <c r="QWL313" s="18"/>
      <c r="QWM313" s="18"/>
      <c r="QWN313" s="18"/>
      <c r="QWO313" s="18"/>
      <c r="QWP313" s="18"/>
      <c r="QWQ313" s="18"/>
      <c r="QWR313" s="18"/>
      <c r="QWS313" s="18"/>
      <c r="QWT313" s="18"/>
      <c r="QWU313" s="18"/>
      <c r="QWV313" s="18"/>
      <c r="QWW313" s="18"/>
      <c r="QWX313" s="18"/>
      <c r="QWY313" s="18"/>
      <c r="QWZ313" s="18"/>
      <c r="QXA313" s="18"/>
      <c r="QXB313" s="18"/>
      <c r="QXC313" s="18"/>
      <c r="QXD313" s="18"/>
      <c r="QXE313" s="18"/>
      <c r="QXF313" s="18"/>
      <c r="QXG313" s="18"/>
      <c r="QXH313" s="18"/>
      <c r="QXI313" s="18"/>
      <c r="QXJ313" s="18"/>
      <c r="QXK313" s="18"/>
      <c r="QXL313" s="18"/>
      <c r="QXM313" s="18"/>
      <c r="QXN313" s="18"/>
      <c r="QXO313" s="18"/>
      <c r="QXP313" s="18"/>
      <c r="QXQ313" s="18"/>
      <c r="QXR313" s="18"/>
      <c r="QXS313" s="18"/>
      <c r="QXT313" s="18"/>
      <c r="QXU313" s="18"/>
      <c r="QXV313" s="18"/>
      <c r="QXW313" s="18"/>
      <c r="QXX313" s="18"/>
      <c r="QXY313" s="18"/>
      <c r="QXZ313" s="18"/>
      <c r="QYA313" s="18"/>
      <c r="QYB313" s="18"/>
      <c r="QYC313" s="18"/>
      <c r="QYD313" s="18"/>
      <c r="QYE313" s="18"/>
      <c r="QYF313" s="18"/>
      <c r="QYG313" s="18"/>
      <c r="QYH313" s="18"/>
      <c r="QYI313" s="18"/>
      <c r="QYJ313" s="18"/>
      <c r="QYK313" s="18"/>
      <c r="QYL313" s="18"/>
      <c r="QYM313" s="18"/>
      <c r="QYN313" s="18"/>
      <c r="QYO313" s="18"/>
      <c r="QYP313" s="18"/>
      <c r="QYQ313" s="18"/>
      <c r="QYR313" s="18"/>
      <c r="QYS313" s="18"/>
      <c r="QYT313" s="18"/>
      <c r="QYU313" s="18"/>
      <c r="QYV313" s="18"/>
      <c r="QYW313" s="18"/>
      <c r="QYX313" s="18"/>
      <c r="QYY313" s="18"/>
      <c r="QYZ313" s="18"/>
      <c r="QZA313" s="18"/>
      <c r="QZB313" s="18"/>
      <c r="QZC313" s="18"/>
      <c r="QZD313" s="18"/>
      <c r="QZE313" s="18"/>
      <c r="QZF313" s="18"/>
      <c r="QZG313" s="18"/>
      <c r="QZH313" s="18"/>
      <c r="QZI313" s="18"/>
      <c r="QZJ313" s="18"/>
      <c r="QZK313" s="18"/>
      <c r="QZL313" s="18"/>
      <c r="QZM313" s="18"/>
      <c r="QZN313" s="18"/>
      <c r="QZO313" s="18"/>
      <c r="QZP313" s="18"/>
      <c r="QZQ313" s="18"/>
      <c r="QZR313" s="18"/>
      <c r="QZS313" s="18"/>
      <c r="QZT313" s="18"/>
      <c r="QZU313" s="18"/>
      <c r="QZV313" s="18"/>
      <c r="QZW313" s="18"/>
      <c r="QZX313" s="18"/>
      <c r="QZY313" s="18"/>
      <c r="QZZ313" s="18"/>
      <c r="RAA313" s="18"/>
      <c r="RAB313" s="18"/>
      <c r="RAC313" s="18"/>
      <c r="RAD313" s="18"/>
      <c r="RAE313" s="18"/>
      <c r="RAF313" s="18"/>
      <c r="RAG313" s="18"/>
      <c r="RAH313" s="18"/>
      <c r="RAI313" s="18"/>
      <c r="RAJ313" s="18"/>
      <c r="RAK313" s="18"/>
      <c r="RAL313" s="18"/>
      <c r="RAM313" s="18"/>
      <c r="RAN313" s="18"/>
      <c r="RAO313" s="18"/>
      <c r="RAP313" s="18"/>
      <c r="RAQ313" s="18"/>
      <c r="RAR313" s="18"/>
      <c r="RAS313" s="18"/>
      <c r="RAT313" s="18"/>
      <c r="RAU313" s="18"/>
      <c r="RAV313" s="18"/>
      <c r="RAW313" s="18"/>
      <c r="RAX313" s="18"/>
      <c r="RAY313" s="18"/>
      <c r="RAZ313" s="18"/>
      <c r="RBA313" s="18"/>
      <c r="RBB313" s="18"/>
      <c r="RBC313" s="18"/>
      <c r="RBD313" s="18"/>
      <c r="RBE313" s="18"/>
      <c r="RBF313" s="18"/>
      <c r="RBG313" s="18"/>
      <c r="RBH313" s="18"/>
      <c r="RBI313" s="18"/>
      <c r="RBJ313" s="18"/>
      <c r="RBK313" s="18"/>
      <c r="RBL313" s="18"/>
      <c r="RBM313" s="18"/>
      <c r="RBN313" s="18"/>
      <c r="RBO313" s="18"/>
      <c r="RBP313" s="18"/>
      <c r="RBQ313" s="18"/>
      <c r="RBR313" s="18"/>
      <c r="RBS313" s="18"/>
      <c r="RBT313" s="18"/>
      <c r="RBU313" s="18"/>
      <c r="RBV313" s="18"/>
      <c r="RBW313" s="18"/>
      <c r="RBX313" s="18"/>
      <c r="RBY313" s="18"/>
      <c r="RBZ313" s="18"/>
      <c r="RCA313" s="18"/>
      <c r="RCB313" s="18"/>
      <c r="RCC313" s="18"/>
      <c r="RCD313" s="18"/>
      <c r="RCE313" s="18"/>
      <c r="RCF313" s="18"/>
      <c r="RCG313" s="18"/>
      <c r="RCH313" s="18"/>
      <c r="RCI313" s="18"/>
      <c r="RCJ313" s="18"/>
      <c r="RCK313" s="18"/>
      <c r="RCL313" s="18"/>
      <c r="RCM313" s="18"/>
      <c r="RCN313" s="18"/>
      <c r="RCO313" s="18"/>
      <c r="RCP313" s="18"/>
      <c r="RCQ313" s="18"/>
      <c r="RCR313" s="18"/>
      <c r="RCS313" s="18"/>
      <c r="RCT313" s="18"/>
      <c r="RCU313" s="18"/>
      <c r="RCV313" s="18"/>
      <c r="RCW313" s="18"/>
      <c r="RCX313" s="18"/>
      <c r="RCY313" s="18"/>
      <c r="RCZ313" s="18"/>
      <c r="RDA313" s="18"/>
      <c r="RDB313" s="18"/>
      <c r="RDC313" s="18"/>
      <c r="RDD313" s="18"/>
      <c r="RDE313" s="18"/>
      <c r="RDF313" s="18"/>
      <c r="RDG313" s="18"/>
      <c r="RDH313" s="18"/>
      <c r="RDI313" s="18"/>
      <c r="RDJ313" s="18"/>
      <c r="RDK313" s="18"/>
      <c r="RDL313" s="18"/>
      <c r="RDM313" s="18"/>
      <c r="RDN313" s="18"/>
      <c r="RDO313" s="18"/>
      <c r="RDP313" s="18"/>
      <c r="RDQ313" s="18"/>
      <c r="RDR313" s="18"/>
      <c r="RDS313" s="18"/>
      <c r="RDT313" s="18"/>
      <c r="RDU313" s="18"/>
      <c r="RDV313" s="18"/>
      <c r="RDW313" s="18"/>
      <c r="RDX313" s="18"/>
      <c r="RDY313" s="18"/>
      <c r="RDZ313" s="18"/>
      <c r="REA313" s="18"/>
      <c r="REB313" s="18"/>
      <c r="REC313" s="18"/>
      <c r="RED313" s="18"/>
      <c r="REE313" s="18"/>
      <c r="REF313" s="18"/>
      <c r="REG313" s="18"/>
      <c r="REH313" s="18"/>
      <c r="REI313" s="18"/>
      <c r="REJ313" s="18"/>
      <c r="REK313" s="18"/>
      <c r="REL313" s="18"/>
      <c r="REM313" s="18"/>
      <c r="REN313" s="18"/>
      <c r="REO313" s="18"/>
      <c r="REP313" s="18"/>
      <c r="REQ313" s="18"/>
      <c r="RER313" s="18"/>
      <c r="RES313" s="18"/>
      <c r="RET313" s="18"/>
      <c r="REU313" s="18"/>
      <c r="REV313" s="18"/>
      <c r="REW313" s="18"/>
      <c r="REX313" s="18"/>
      <c r="REY313" s="18"/>
      <c r="REZ313" s="18"/>
      <c r="RFA313" s="18"/>
      <c r="RFB313" s="18"/>
      <c r="RFC313" s="18"/>
      <c r="RFD313" s="18"/>
      <c r="RFE313" s="18"/>
      <c r="RFF313" s="18"/>
      <c r="RFG313" s="18"/>
      <c r="RFH313" s="18"/>
      <c r="RFI313" s="18"/>
      <c r="RFJ313" s="18"/>
      <c r="RFK313" s="18"/>
      <c r="RFL313" s="18"/>
      <c r="RFM313" s="18"/>
      <c r="RFN313" s="18"/>
      <c r="RFO313" s="18"/>
      <c r="RFP313" s="18"/>
      <c r="RFQ313" s="18"/>
      <c r="RFR313" s="18"/>
      <c r="RFS313" s="18"/>
      <c r="RFT313" s="18"/>
      <c r="RFU313" s="18"/>
      <c r="RFV313" s="18"/>
      <c r="RFW313" s="18"/>
      <c r="RFX313" s="18"/>
      <c r="RFY313" s="18"/>
      <c r="RFZ313" s="18"/>
      <c r="RGA313" s="18"/>
      <c r="RGB313" s="18"/>
      <c r="RGC313" s="18"/>
      <c r="RGD313" s="18"/>
      <c r="RGE313" s="18"/>
      <c r="RGF313" s="18"/>
      <c r="RGG313" s="18"/>
      <c r="RGH313" s="18"/>
      <c r="RGI313" s="18"/>
      <c r="RGJ313" s="18"/>
      <c r="RGK313" s="18"/>
      <c r="RGL313" s="18"/>
      <c r="RGM313" s="18"/>
      <c r="RGN313" s="18"/>
      <c r="RGO313" s="18"/>
      <c r="RGP313" s="18"/>
      <c r="RGQ313" s="18"/>
      <c r="RGR313" s="18"/>
      <c r="RGS313" s="18"/>
      <c r="RGT313" s="18"/>
      <c r="RGU313" s="18"/>
      <c r="RGV313" s="18"/>
      <c r="RGW313" s="18"/>
      <c r="RGX313" s="18"/>
      <c r="RGY313" s="18"/>
      <c r="RGZ313" s="18"/>
      <c r="RHA313" s="18"/>
      <c r="RHB313" s="18"/>
      <c r="RHC313" s="18"/>
      <c r="RHD313" s="18"/>
      <c r="RHE313" s="18"/>
      <c r="RHF313" s="18"/>
      <c r="RHG313" s="18"/>
      <c r="RHH313" s="18"/>
      <c r="RHI313" s="18"/>
      <c r="RHJ313" s="18"/>
      <c r="RHK313" s="18"/>
      <c r="RHL313" s="18"/>
      <c r="RHM313" s="18"/>
      <c r="RHN313" s="18"/>
      <c r="RHO313" s="18"/>
      <c r="RHP313" s="18"/>
      <c r="RHQ313" s="18"/>
      <c r="RHR313" s="18"/>
      <c r="RHS313" s="18"/>
      <c r="RHT313" s="18"/>
      <c r="RHU313" s="18"/>
      <c r="RHV313" s="18"/>
      <c r="RHW313" s="18"/>
      <c r="RHX313" s="18"/>
      <c r="RHY313" s="18"/>
      <c r="RHZ313" s="18"/>
      <c r="RIA313" s="18"/>
      <c r="RIB313" s="18"/>
      <c r="RIC313" s="18"/>
      <c r="RID313" s="18"/>
      <c r="RIE313" s="18"/>
      <c r="RIF313" s="18"/>
      <c r="RIG313" s="18"/>
      <c r="RIH313" s="18"/>
      <c r="RII313" s="18"/>
      <c r="RIJ313" s="18"/>
      <c r="RIK313" s="18"/>
      <c r="RIL313" s="18"/>
      <c r="RIM313" s="18"/>
      <c r="RIN313" s="18"/>
      <c r="RIO313" s="18"/>
      <c r="RIP313" s="18"/>
      <c r="RIQ313" s="18"/>
      <c r="RIR313" s="18"/>
      <c r="RIS313" s="18"/>
      <c r="RIT313" s="18"/>
      <c r="RIU313" s="18"/>
      <c r="RIV313" s="18"/>
      <c r="RIW313" s="18"/>
      <c r="RIX313" s="18"/>
      <c r="RIY313" s="18"/>
      <c r="RIZ313" s="18"/>
      <c r="RJA313" s="18"/>
      <c r="RJB313" s="18"/>
      <c r="RJC313" s="18"/>
      <c r="RJD313" s="18"/>
      <c r="RJE313" s="18"/>
      <c r="RJF313" s="18"/>
      <c r="RJG313" s="18"/>
      <c r="RJH313" s="18"/>
      <c r="RJI313" s="18"/>
      <c r="RJJ313" s="18"/>
      <c r="RJK313" s="18"/>
      <c r="RJL313" s="18"/>
      <c r="RJM313" s="18"/>
      <c r="RJN313" s="18"/>
      <c r="RJO313" s="18"/>
      <c r="RJP313" s="18"/>
      <c r="RJQ313" s="18"/>
      <c r="RJR313" s="18"/>
      <c r="RJS313" s="18"/>
      <c r="RJT313" s="18"/>
      <c r="RJU313" s="18"/>
      <c r="RJV313" s="18"/>
      <c r="RJW313" s="18"/>
      <c r="RJX313" s="18"/>
      <c r="RJY313" s="18"/>
      <c r="RJZ313" s="18"/>
      <c r="RKA313" s="18"/>
      <c r="RKB313" s="18"/>
      <c r="RKC313" s="18"/>
      <c r="RKD313" s="18"/>
      <c r="RKE313" s="18"/>
      <c r="RKF313" s="18"/>
      <c r="RKG313" s="18"/>
      <c r="RKH313" s="18"/>
      <c r="RKI313" s="18"/>
      <c r="RKJ313" s="18"/>
      <c r="RKK313" s="18"/>
      <c r="RKL313" s="18"/>
      <c r="RKM313" s="18"/>
      <c r="RKN313" s="18"/>
      <c r="RKO313" s="18"/>
      <c r="RKP313" s="18"/>
      <c r="RKQ313" s="18"/>
      <c r="RKR313" s="18"/>
      <c r="RKS313" s="18"/>
      <c r="RKT313" s="18"/>
      <c r="RKU313" s="18"/>
      <c r="RKV313" s="18"/>
      <c r="RKW313" s="18"/>
      <c r="RKX313" s="18"/>
      <c r="RKY313" s="18"/>
      <c r="RKZ313" s="18"/>
      <c r="RLA313" s="18"/>
      <c r="RLB313" s="18"/>
      <c r="RLC313" s="18"/>
      <c r="RLD313" s="18"/>
      <c r="RLE313" s="18"/>
      <c r="RLF313" s="18"/>
      <c r="RLG313" s="18"/>
      <c r="RLH313" s="18"/>
      <c r="RLI313" s="18"/>
      <c r="RLJ313" s="18"/>
      <c r="RLK313" s="18"/>
      <c r="RLL313" s="18"/>
      <c r="RLM313" s="18"/>
      <c r="RLN313" s="18"/>
      <c r="RLO313" s="18"/>
      <c r="RLP313" s="18"/>
      <c r="RLQ313" s="18"/>
      <c r="RLR313" s="18"/>
      <c r="RLS313" s="18"/>
      <c r="RLT313" s="18"/>
      <c r="RLU313" s="18"/>
      <c r="RLV313" s="18"/>
      <c r="RLW313" s="18"/>
      <c r="RLX313" s="18"/>
      <c r="RLY313" s="18"/>
      <c r="RLZ313" s="18"/>
      <c r="RMA313" s="18"/>
      <c r="RMB313" s="18"/>
      <c r="RMC313" s="18"/>
      <c r="RMD313" s="18"/>
      <c r="RME313" s="18"/>
      <c r="RMF313" s="18"/>
      <c r="RMG313" s="18"/>
      <c r="RMH313" s="18"/>
      <c r="RMI313" s="18"/>
      <c r="RMJ313" s="18"/>
      <c r="RMK313" s="18"/>
      <c r="RML313" s="18"/>
      <c r="RMM313" s="18"/>
      <c r="RMN313" s="18"/>
      <c r="RMO313" s="18"/>
      <c r="RMP313" s="18"/>
      <c r="RMQ313" s="18"/>
      <c r="RMR313" s="18"/>
      <c r="RMS313" s="18"/>
      <c r="RMT313" s="18"/>
      <c r="RMU313" s="18"/>
      <c r="RMV313" s="18"/>
      <c r="RMW313" s="18"/>
      <c r="RMX313" s="18"/>
      <c r="RMY313" s="18"/>
      <c r="RMZ313" s="18"/>
      <c r="RNA313" s="18"/>
      <c r="RNB313" s="18"/>
      <c r="RNC313" s="18"/>
      <c r="RND313" s="18"/>
      <c r="RNE313" s="18"/>
      <c r="RNF313" s="18"/>
      <c r="RNG313" s="18"/>
      <c r="RNH313" s="18"/>
      <c r="RNI313" s="18"/>
      <c r="RNJ313" s="18"/>
      <c r="RNK313" s="18"/>
      <c r="RNL313" s="18"/>
      <c r="RNM313" s="18"/>
      <c r="RNN313" s="18"/>
      <c r="RNO313" s="18"/>
      <c r="RNP313" s="18"/>
      <c r="RNQ313" s="18"/>
      <c r="RNR313" s="18"/>
      <c r="RNS313" s="18"/>
      <c r="RNT313" s="18"/>
      <c r="RNU313" s="18"/>
      <c r="RNV313" s="18"/>
      <c r="RNW313" s="18"/>
      <c r="RNX313" s="18"/>
      <c r="RNY313" s="18"/>
      <c r="RNZ313" s="18"/>
      <c r="ROA313" s="18"/>
      <c r="ROB313" s="18"/>
      <c r="ROC313" s="18"/>
      <c r="ROD313" s="18"/>
      <c r="ROE313" s="18"/>
      <c r="ROF313" s="18"/>
      <c r="ROG313" s="18"/>
      <c r="ROH313" s="18"/>
      <c r="ROI313" s="18"/>
      <c r="ROJ313" s="18"/>
      <c r="ROK313" s="18"/>
      <c r="ROL313" s="18"/>
      <c r="ROM313" s="18"/>
      <c r="RON313" s="18"/>
      <c r="ROO313" s="18"/>
      <c r="ROP313" s="18"/>
      <c r="ROQ313" s="18"/>
      <c r="ROR313" s="18"/>
      <c r="ROS313" s="18"/>
      <c r="ROT313" s="18"/>
      <c r="ROU313" s="18"/>
      <c r="ROV313" s="18"/>
      <c r="ROW313" s="18"/>
      <c r="ROX313" s="18"/>
      <c r="ROY313" s="18"/>
      <c r="ROZ313" s="18"/>
      <c r="RPA313" s="18"/>
      <c r="RPB313" s="18"/>
      <c r="RPC313" s="18"/>
      <c r="RPD313" s="18"/>
      <c r="RPE313" s="18"/>
      <c r="RPF313" s="18"/>
      <c r="RPG313" s="18"/>
      <c r="RPH313" s="18"/>
      <c r="RPI313" s="18"/>
      <c r="RPJ313" s="18"/>
      <c r="RPK313" s="18"/>
      <c r="RPL313" s="18"/>
      <c r="RPM313" s="18"/>
      <c r="RPN313" s="18"/>
      <c r="RPO313" s="18"/>
      <c r="RPP313" s="18"/>
      <c r="RPQ313" s="18"/>
      <c r="RPR313" s="18"/>
      <c r="RPS313" s="18"/>
      <c r="RPT313" s="18"/>
      <c r="RPU313" s="18"/>
      <c r="RPV313" s="18"/>
      <c r="RPW313" s="18"/>
      <c r="RPX313" s="18"/>
      <c r="RPY313" s="18"/>
      <c r="RPZ313" s="18"/>
      <c r="RQA313" s="18"/>
      <c r="RQB313" s="18"/>
      <c r="RQC313" s="18"/>
      <c r="RQD313" s="18"/>
      <c r="RQE313" s="18"/>
      <c r="RQF313" s="18"/>
      <c r="RQG313" s="18"/>
      <c r="RQH313" s="18"/>
      <c r="RQI313" s="18"/>
      <c r="RQJ313" s="18"/>
      <c r="RQK313" s="18"/>
      <c r="RQL313" s="18"/>
      <c r="RQM313" s="18"/>
      <c r="RQN313" s="18"/>
      <c r="RQO313" s="18"/>
      <c r="RQP313" s="18"/>
      <c r="RQQ313" s="18"/>
      <c r="RQR313" s="18"/>
      <c r="RQS313" s="18"/>
      <c r="RQT313" s="18"/>
      <c r="RQU313" s="18"/>
      <c r="RQV313" s="18"/>
      <c r="RQW313" s="18"/>
      <c r="RQX313" s="18"/>
      <c r="RQY313" s="18"/>
      <c r="RQZ313" s="18"/>
      <c r="RRA313" s="18"/>
      <c r="RRB313" s="18"/>
      <c r="RRC313" s="18"/>
      <c r="RRD313" s="18"/>
      <c r="RRE313" s="18"/>
      <c r="RRF313" s="18"/>
      <c r="RRG313" s="18"/>
      <c r="RRH313" s="18"/>
      <c r="RRI313" s="18"/>
      <c r="RRJ313" s="18"/>
      <c r="RRK313" s="18"/>
      <c r="RRL313" s="18"/>
      <c r="RRM313" s="18"/>
      <c r="RRN313" s="18"/>
      <c r="RRO313" s="18"/>
      <c r="RRP313" s="18"/>
      <c r="RRQ313" s="18"/>
      <c r="RRR313" s="18"/>
      <c r="RRS313" s="18"/>
      <c r="RRT313" s="18"/>
      <c r="RRU313" s="18"/>
      <c r="RRV313" s="18"/>
      <c r="RRW313" s="18"/>
      <c r="RRX313" s="18"/>
      <c r="RRY313" s="18"/>
      <c r="RRZ313" s="18"/>
      <c r="RSA313" s="18"/>
      <c r="RSB313" s="18"/>
      <c r="RSC313" s="18"/>
      <c r="RSD313" s="18"/>
      <c r="RSE313" s="18"/>
      <c r="RSF313" s="18"/>
      <c r="RSG313" s="18"/>
      <c r="RSH313" s="18"/>
      <c r="RSI313" s="18"/>
      <c r="RSJ313" s="18"/>
      <c r="RSK313" s="18"/>
      <c r="RSL313" s="18"/>
      <c r="RSM313" s="18"/>
      <c r="RSN313" s="18"/>
      <c r="RSO313" s="18"/>
      <c r="RSP313" s="18"/>
      <c r="RSQ313" s="18"/>
      <c r="RSR313" s="18"/>
      <c r="RSS313" s="18"/>
      <c r="RST313" s="18"/>
      <c r="RSU313" s="18"/>
      <c r="RSV313" s="18"/>
      <c r="RSW313" s="18"/>
      <c r="RSX313" s="18"/>
      <c r="RSY313" s="18"/>
      <c r="RSZ313" s="18"/>
      <c r="RTA313" s="18"/>
      <c r="RTB313" s="18"/>
      <c r="RTC313" s="18"/>
      <c r="RTD313" s="18"/>
      <c r="RTE313" s="18"/>
      <c r="RTF313" s="18"/>
      <c r="RTG313" s="18"/>
      <c r="RTH313" s="18"/>
      <c r="RTI313" s="18"/>
      <c r="RTJ313" s="18"/>
      <c r="RTK313" s="18"/>
      <c r="RTL313" s="18"/>
      <c r="RTM313" s="18"/>
      <c r="RTN313" s="18"/>
      <c r="RTO313" s="18"/>
      <c r="RTP313" s="18"/>
      <c r="RTQ313" s="18"/>
      <c r="RTR313" s="18"/>
      <c r="RTS313" s="18"/>
      <c r="RTT313" s="18"/>
      <c r="RTU313" s="18"/>
      <c r="RTV313" s="18"/>
      <c r="RTW313" s="18"/>
      <c r="RTX313" s="18"/>
      <c r="RTY313" s="18"/>
      <c r="RTZ313" s="18"/>
      <c r="RUA313" s="18"/>
      <c r="RUB313" s="18"/>
      <c r="RUC313" s="18"/>
      <c r="RUD313" s="18"/>
      <c r="RUE313" s="18"/>
      <c r="RUF313" s="18"/>
      <c r="RUG313" s="18"/>
      <c r="RUH313" s="18"/>
      <c r="RUI313" s="18"/>
      <c r="RUJ313" s="18"/>
      <c r="RUK313" s="18"/>
      <c r="RUL313" s="18"/>
      <c r="RUM313" s="18"/>
      <c r="RUN313" s="18"/>
      <c r="RUO313" s="18"/>
      <c r="RUP313" s="18"/>
      <c r="RUQ313" s="18"/>
      <c r="RUR313" s="18"/>
      <c r="RUS313" s="18"/>
      <c r="RUT313" s="18"/>
      <c r="RUU313" s="18"/>
      <c r="RUV313" s="18"/>
      <c r="RUW313" s="18"/>
      <c r="RUX313" s="18"/>
      <c r="RUY313" s="18"/>
      <c r="RUZ313" s="18"/>
      <c r="RVA313" s="18"/>
      <c r="RVB313" s="18"/>
      <c r="RVC313" s="18"/>
      <c r="RVD313" s="18"/>
      <c r="RVE313" s="18"/>
      <c r="RVF313" s="18"/>
      <c r="RVG313" s="18"/>
      <c r="RVH313" s="18"/>
      <c r="RVI313" s="18"/>
      <c r="RVJ313" s="18"/>
      <c r="RVK313" s="18"/>
      <c r="RVL313" s="18"/>
      <c r="RVM313" s="18"/>
      <c r="RVN313" s="18"/>
      <c r="RVO313" s="18"/>
      <c r="RVP313" s="18"/>
      <c r="RVQ313" s="18"/>
      <c r="RVR313" s="18"/>
      <c r="RVS313" s="18"/>
      <c r="RVT313" s="18"/>
      <c r="RVU313" s="18"/>
      <c r="RVV313" s="18"/>
      <c r="RVW313" s="18"/>
      <c r="RVX313" s="18"/>
      <c r="RVY313" s="18"/>
      <c r="RVZ313" s="18"/>
      <c r="RWA313" s="18"/>
      <c r="RWB313" s="18"/>
      <c r="RWC313" s="18"/>
      <c r="RWD313" s="18"/>
      <c r="RWE313" s="18"/>
      <c r="RWF313" s="18"/>
      <c r="RWG313" s="18"/>
      <c r="RWH313" s="18"/>
      <c r="RWI313" s="18"/>
      <c r="RWJ313" s="18"/>
      <c r="RWK313" s="18"/>
      <c r="RWL313" s="18"/>
      <c r="RWM313" s="18"/>
      <c r="RWN313" s="18"/>
      <c r="RWO313" s="18"/>
      <c r="RWP313" s="18"/>
      <c r="RWQ313" s="18"/>
      <c r="RWR313" s="18"/>
      <c r="RWS313" s="18"/>
      <c r="RWT313" s="18"/>
      <c r="RWU313" s="18"/>
      <c r="RWV313" s="18"/>
      <c r="RWW313" s="18"/>
      <c r="RWX313" s="18"/>
      <c r="RWY313" s="18"/>
      <c r="RWZ313" s="18"/>
      <c r="RXA313" s="18"/>
      <c r="RXB313" s="18"/>
      <c r="RXC313" s="18"/>
      <c r="RXD313" s="18"/>
      <c r="RXE313" s="18"/>
      <c r="RXF313" s="18"/>
      <c r="RXG313" s="18"/>
      <c r="RXH313" s="18"/>
      <c r="RXI313" s="18"/>
      <c r="RXJ313" s="18"/>
      <c r="RXK313" s="18"/>
      <c r="RXL313" s="18"/>
      <c r="RXM313" s="18"/>
      <c r="RXN313" s="18"/>
      <c r="RXO313" s="18"/>
      <c r="RXP313" s="18"/>
      <c r="RXQ313" s="18"/>
      <c r="RXR313" s="18"/>
      <c r="RXS313" s="18"/>
      <c r="RXT313" s="18"/>
      <c r="RXU313" s="18"/>
      <c r="RXV313" s="18"/>
      <c r="RXW313" s="18"/>
      <c r="RXX313" s="18"/>
      <c r="RXY313" s="18"/>
      <c r="RXZ313" s="18"/>
      <c r="RYA313" s="18"/>
      <c r="RYB313" s="18"/>
      <c r="RYC313" s="18"/>
      <c r="RYD313" s="18"/>
      <c r="RYE313" s="18"/>
      <c r="RYF313" s="18"/>
      <c r="RYG313" s="18"/>
      <c r="RYH313" s="18"/>
      <c r="RYI313" s="18"/>
      <c r="RYJ313" s="18"/>
      <c r="RYK313" s="18"/>
      <c r="RYL313" s="18"/>
      <c r="RYM313" s="18"/>
      <c r="RYN313" s="18"/>
      <c r="RYO313" s="18"/>
      <c r="RYP313" s="18"/>
      <c r="RYQ313" s="18"/>
      <c r="RYR313" s="18"/>
      <c r="RYS313" s="18"/>
      <c r="RYT313" s="18"/>
      <c r="RYU313" s="18"/>
      <c r="RYV313" s="18"/>
      <c r="RYW313" s="18"/>
      <c r="RYX313" s="18"/>
      <c r="RYY313" s="18"/>
      <c r="RYZ313" s="18"/>
      <c r="RZA313" s="18"/>
      <c r="RZB313" s="18"/>
      <c r="RZC313" s="18"/>
      <c r="RZD313" s="18"/>
      <c r="RZE313" s="18"/>
      <c r="RZF313" s="18"/>
      <c r="RZG313" s="18"/>
      <c r="RZH313" s="18"/>
      <c r="RZI313" s="18"/>
      <c r="RZJ313" s="18"/>
      <c r="RZK313" s="18"/>
      <c r="RZL313" s="18"/>
      <c r="RZM313" s="18"/>
      <c r="RZN313" s="18"/>
      <c r="RZO313" s="18"/>
      <c r="RZP313" s="18"/>
      <c r="RZQ313" s="18"/>
      <c r="RZR313" s="18"/>
      <c r="RZS313" s="18"/>
      <c r="RZT313" s="18"/>
      <c r="RZU313" s="18"/>
      <c r="RZV313" s="18"/>
      <c r="RZW313" s="18"/>
      <c r="RZX313" s="18"/>
      <c r="RZY313" s="18"/>
      <c r="RZZ313" s="18"/>
      <c r="SAA313" s="18"/>
      <c r="SAB313" s="18"/>
      <c r="SAC313" s="18"/>
      <c r="SAD313" s="18"/>
      <c r="SAE313" s="18"/>
      <c r="SAF313" s="18"/>
      <c r="SAG313" s="18"/>
      <c r="SAH313" s="18"/>
      <c r="SAI313" s="18"/>
      <c r="SAJ313" s="18"/>
      <c r="SAK313" s="18"/>
      <c r="SAL313" s="18"/>
      <c r="SAM313" s="18"/>
      <c r="SAN313" s="18"/>
      <c r="SAO313" s="18"/>
      <c r="SAP313" s="18"/>
      <c r="SAQ313" s="18"/>
      <c r="SAR313" s="18"/>
      <c r="SAS313" s="18"/>
      <c r="SAT313" s="18"/>
      <c r="SAU313" s="18"/>
      <c r="SAV313" s="18"/>
      <c r="SAW313" s="18"/>
      <c r="SAX313" s="18"/>
      <c r="SAY313" s="18"/>
      <c r="SAZ313" s="18"/>
      <c r="SBA313" s="18"/>
      <c r="SBB313" s="18"/>
      <c r="SBC313" s="18"/>
      <c r="SBD313" s="18"/>
      <c r="SBE313" s="18"/>
      <c r="SBF313" s="18"/>
      <c r="SBG313" s="18"/>
      <c r="SBH313" s="18"/>
      <c r="SBI313" s="18"/>
      <c r="SBJ313" s="18"/>
      <c r="SBK313" s="18"/>
      <c r="SBL313" s="18"/>
      <c r="SBM313" s="18"/>
      <c r="SBN313" s="18"/>
      <c r="SBO313" s="18"/>
      <c r="SBP313" s="18"/>
      <c r="SBQ313" s="18"/>
      <c r="SBR313" s="18"/>
      <c r="SBS313" s="18"/>
      <c r="SBT313" s="18"/>
      <c r="SBU313" s="18"/>
      <c r="SBV313" s="18"/>
      <c r="SBW313" s="18"/>
      <c r="SBX313" s="18"/>
      <c r="SBY313" s="18"/>
      <c r="SBZ313" s="18"/>
      <c r="SCA313" s="18"/>
      <c r="SCB313" s="18"/>
      <c r="SCC313" s="18"/>
      <c r="SCD313" s="18"/>
      <c r="SCE313" s="18"/>
      <c r="SCF313" s="18"/>
      <c r="SCG313" s="18"/>
      <c r="SCH313" s="18"/>
      <c r="SCI313" s="18"/>
      <c r="SCJ313" s="18"/>
      <c r="SCK313" s="18"/>
      <c r="SCL313" s="18"/>
      <c r="SCM313" s="18"/>
      <c r="SCN313" s="18"/>
      <c r="SCO313" s="18"/>
      <c r="SCP313" s="18"/>
      <c r="SCQ313" s="18"/>
      <c r="SCR313" s="18"/>
      <c r="SCS313" s="18"/>
      <c r="SCT313" s="18"/>
      <c r="SCU313" s="18"/>
      <c r="SCV313" s="18"/>
      <c r="SCW313" s="18"/>
      <c r="SCX313" s="18"/>
      <c r="SCY313" s="18"/>
      <c r="SCZ313" s="18"/>
      <c r="SDA313" s="18"/>
      <c r="SDB313" s="18"/>
      <c r="SDC313" s="18"/>
      <c r="SDD313" s="18"/>
      <c r="SDE313" s="18"/>
      <c r="SDF313" s="18"/>
      <c r="SDG313" s="18"/>
      <c r="SDH313" s="18"/>
      <c r="SDI313" s="18"/>
      <c r="SDJ313" s="18"/>
      <c r="SDK313" s="18"/>
      <c r="SDL313" s="18"/>
      <c r="SDM313" s="18"/>
      <c r="SDN313" s="18"/>
      <c r="SDO313" s="18"/>
      <c r="SDP313" s="18"/>
      <c r="SDQ313" s="18"/>
      <c r="SDR313" s="18"/>
      <c r="SDS313" s="18"/>
      <c r="SDT313" s="18"/>
      <c r="SDU313" s="18"/>
      <c r="SDV313" s="18"/>
      <c r="SDW313" s="18"/>
      <c r="SDX313" s="18"/>
      <c r="SDY313" s="18"/>
      <c r="SDZ313" s="18"/>
      <c r="SEA313" s="18"/>
      <c r="SEB313" s="18"/>
      <c r="SEC313" s="18"/>
      <c r="SED313" s="18"/>
      <c r="SEE313" s="18"/>
      <c r="SEF313" s="18"/>
      <c r="SEG313" s="18"/>
      <c r="SEH313" s="18"/>
      <c r="SEI313" s="18"/>
      <c r="SEJ313" s="18"/>
      <c r="SEK313" s="18"/>
      <c r="SEL313" s="18"/>
      <c r="SEM313" s="18"/>
      <c r="SEN313" s="18"/>
      <c r="SEO313" s="18"/>
      <c r="SEP313" s="18"/>
      <c r="SEQ313" s="18"/>
      <c r="SER313" s="18"/>
      <c r="SES313" s="18"/>
      <c r="SET313" s="18"/>
      <c r="SEU313" s="18"/>
      <c r="SEV313" s="18"/>
      <c r="SEW313" s="18"/>
      <c r="SEX313" s="18"/>
      <c r="SEY313" s="18"/>
      <c r="SEZ313" s="18"/>
      <c r="SFA313" s="18"/>
      <c r="SFB313" s="18"/>
      <c r="SFC313" s="18"/>
      <c r="SFD313" s="18"/>
      <c r="SFE313" s="18"/>
      <c r="SFF313" s="18"/>
      <c r="SFG313" s="18"/>
      <c r="SFH313" s="18"/>
      <c r="SFI313" s="18"/>
      <c r="SFJ313" s="18"/>
      <c r="SFK313" s="18"/>
      <c r="SFL313" s="18"/>
      <c r="SFM313" s="18"/>
      <c r="SFN313" s="18"/>
      <c r="SFO313" s="18"/>
      <c r="SFP313" s="18"/>
      <c r="SFQ313" s="18"/>
      <c r="SFR313" s="18"/>
      <c r="SFS313" s="18"/>
      <c r="SFT313" s="18"/>
      <c r="SFU313" s="18"/>
      <c r="SFV313" s="18"/>
      <c r="SFW313" s="18"/>
      <c r="SFX313" s="18"/>
      <c r="SFY313" s="18"/>
      <c r="SFZ313" s="18"/>
      <c r="SGA313" s="18"/>
      <c r="SGB313" s="18"/>
      <c r="SGC313" s="18"/>
      <c r="SGD313" s="18"/>
      <c r="SGE313" s="18"/>
      <c r="SGF313" s="18"/>
      <c r="SGG313" s="18"/>
      <c r="SGH313" s="18"/>
      <c r="SGI313" s="18"/>
      <c r="SGJ313" s="18"/>
      <c r="SGK313" s="18"/>
      <c r="SGL313" s="18"/>
      <c r="SGM313" s="18"/>
      <c r="SGN313" s="18"/>
      <c r="SGO313" s="18"/>
      <c r="SGP313" s="18"/>
      <c r="SGQ313" s="18"/>
      <c r="SGR313" s="18"/>
      <c r="SGS313" s="18"/>
      <c r="SGT313" s="18"/>
      <c r="SGU313" s="18"/>
      <c r="SGV313" s="18"/>
      <c r="SGW313" s="18"/>
      <c r="SGX313" s="18"/>
      <c r="SGY313" s="18"/>
      <c r="SGZ313" s="18"/>
      <c r="SHA313" s="18"/>
      <c r="SHB313" s="18"/>
      <c r="SHC313" s="18"/>
      <c r="SHD313" s="18"/>
      <c r="SHE313" s="18"/>
      <c r="SHF313" s="18"/>
      <c r="SHG313" s="18"/>
      <c r="SHH313" s="18"/>
      <c r="SHI313" s="18"/>
      <c r="SHJ313" s="18"/>
      <c r="SHK313" s="18"/>
      <c r="SHL313" s="18"/>
      <c r="SHM313" s="18"/>
      <c r="SHN313" s="18"/>
      <c r="SHO313" s="18"/>
      <c r="SHP313" s="18"/>
      <c r="SHQ313" s="18"/>
      <c r="SHR313" s="18"/>
      <c r="SHS313" s="18"/>
      <c r="SHT313" s="18"/>
      <c r="SHU313" s="18"/>
      <c r="SHV313" s="18"/>
      <c r="SHW313" s="18"/>
      <c r="SHX313" s="18"/>
      <c r="SHY313" s="18"/>
      <c r="SHZ313" s="18"/>
      <c r="SIA313" s="18"/>
      <c r="SIB313" s="18"/>
      <c r="SIC313" s="18"/>
      <c r="SID313" s="18"/>
      <c r="SIE313" s="18"/>
      <c r="SIF313" s="18"/>
      <c r="SIG313" s="18"/>
      <c r="SIH313" s="18"/>
      <c r="SII313" s="18"/>
      <c r="SIJ313" s="18"/>
      <c r="SIK313" s="18"/>
      <c r="SIL313" s="18"/>
      <c r="SIM313" s="18"/>
      <c r="SIN313" s="18"/>
      <c r="SIO313" s="18"/>
      <c r="SIP313" s="18"/>
      <c r="SIQ313" s="18"/>
      <c r="SIR313" s="18"/>
      <c r="SIS313" s="18"/>
      <c r="SIT313" s="18"/>
      <c r="SIU313" s="18"/>
      <c r="SIV313" s="18"/>
      <c r="SIW313" s="18"/>
      <c r="SIX313" s="18"/>
      <c r="SIY313" s="18"/>
      <c r="SIZ313" s="18"/>
      <c r="SJA313" s="18"/>
      <c r="SJB313" s="18"/>
      <c r="SJC313" s="18"/>
      <c r="SJD313" s="18"/>
      <c r="SJE313" s="18"/>
      <c r="SJF313" s="18"/>
      <c r="SJG313" s="18"/>
      <c r="SJH313" s="18"/>
      <c r="SJI313" s="18"/>
      <c r="SJJ313" s="18"/>
      <c r="SJK313" s="18"/>
      <c r="SJL313" s="18"/>
      <c r="SJM313" s="18"/>
      <c r="SJN313" s="18"/>
      <c r="SJO313" s="18"/>
      <c r="SJP313" s="18"/>
      <c r="SJQ313" s="18"/>
      <c r="SJR313" s="18"/>
      <c r="SJS313" s="18"/>
      <c r="SJT313" s="18"/>
      <c r="SJU313" s="18"/>
      <c r="SJV313" s="18"/>
      <c r="SJW313" s="18"/>
      <c r="SJX313" s="18"/>
      <c r="SJY313" s="18"/>
      <c r="SJZ313" s="18"/>
      <c r="SKA313" s="18"/>
      <c r="SKB313" s="18"/>
      <c r="SKC313" s="18"/>
      <c r="SKD313" s="18"/>
      <c r="SKE313" s="18"/>
      <c r="SKF313" s="18"/>
      <c r="SKG313" s="18"/>
      <c r="SKH313" s="18"/>
      <c r="SKI313" s="18"/>
      <c r="SKJ313" s="18"/>
      <c r="SKK313" s="18"/>
      <c r="SKL313" s="18"/>
      <c r="SKM313" s="18"/>
      <c r="SKN313" s="18"/>
      <c r="SKO313" s="18"/>
      <c r="SKP313" s="18"/>
      <c r="SKQ313" s="18"/>
      <c r="SKR313" s="18"/>
      <c r="SKS313" s="18"/>
      <c r="SKT313" s="18"/>
      <c r="SKU313" s="18"/>
      <c r="SKV313" s="18"/>
      <c r="SKW313" s="18"/>
      <c r="SKX313" s="18"/>
      <c r="SKY313" s="18"/>
      <c r="SKZ313" s="18"/>
      <c r="SLA313" s="18"/>
      <c r="SLB313" s="18"/>
      <c r="SLC313" s="18"/>
      <c r="SLD313" s="18"/>
      <c r="SLE313" s="18"/>
      <c r="SLF313" s="18"/>
      <c r="SLG313" s="18"/>
      <c r="SLH313" s="18"/>
      <c r="SLI313" s="18"/>
      <c r="SLJ313" s="18"/>
      <c r="SLK313" s="18"/>
      <c r="SLL313" s="18"/>
      <c r="SLM313" s="18"/>
      <c r="SLN313" s="18"/>
      <c r="SLO313" s="18"/>
      <c r="SLP313" s="18"/>
      <c r="SLQ313" s="18"/>
      <c r="SLR313" s="18"/>
      <c r="SLS313" s="18"/>
      <c r="SLT313" s="18"/>
      <c r="SLU313" s="18"/>
      <c r="SLV313" s="18"/>
      <c r="SLW313" s="18"/>
      <c r="SLX313" s="18"/>
      <c r="SLY313" s="18"/>
      <c r="SLZ313" s="18"/>
      <c r="SMA313" s="18"/>
      <c r="SMB313" s="18"/>
      <c r="SMC313" s="18"/>
      <c r="SMD313" s="18"/>
      <c r="SME313" s="18"/>
      <c r="SMF313" s="18"/>
      <c r="SMG313" s="18"/>
      <c r="SMH313" s="18"/>
      <c r="SMI313" s="18"/>
      <c r="SMJ313" s="18"/>
      <c r="SMK313" s="18"/>
      <c r="SML313" s="18"/>
      <c r="SMM313" s="18"/>
      <c r="SMN313" s="18"/>
      <c r="SMO313" s="18"/>
      <c r="SMP313" s="18"/>
      <c r="SMQ313" s="18"/>
      <c r="SMR313" s="18"/>
      <c r="SMS313" s="18"/>
      <c r="SMT313" s="18"/>
      <c r="SMU313" s="18"/>
      <c r="SMV313" s="18"/>
      <c r="SMW313" s="18"/>
      <c r="SMX313" s="18"/>
      <c r="SMY313" s="18"/>
      <c r="SMZ313" s="18"/>
      <c r="SNA313" s="18"/>
      <c r="SNB313" s="18"/>
      <c r="SNC313" s="18"/>
      <c r="SND313" s="18"/>
      <c r="SNE313" s="18"/>
      <c r="SNF313" s="18"/>
      <c r="SNG313" s="18"/>
      <c r="SNH313" s="18"/>
      <c r="SNI313" s="18"/>
      <c r="SNJ313" s="18"/>
      <c r="SNK313" s="18"/>
      <c r="SNL313" s="18"/>
      <c r="SNM313" s="18"/>
      <c r="SNN313" s="18"/>
      <c r="SNO313" s="18"/>
      <c r="SNP313" s="18"/>
      <c r="SNQ313" s="18"/>
      <c r="SNR313" s="18"/>
      <c r="SNS313" s="18"/>
      <c r="SNT313" s="18"/>
      <c r="SNU313" s="18"/>
      <c r="SNV313" s="18"/>
      <c r="SNW313" s="18"/>
      <c r="SNX313" s="18"/>
      <c r="SNY313" s="18"/>
      <c r="SNZ313" s="18"/>
      <c r="SOA313" s="18"/>
      <c r="SOB313" s="18"/>
      <c r="SOC313" s="18"/>
      <c r="SOD313" s="18"/>
      <c r="SOE313" s="18"/>
      <c r="SOF313" s="18"/>
      <c r="SOG313" s="18"/>
      <c r="SOH313" s="18"/>
      <c r="SOI313" s="18"/>
      <c r="SOJ313" s="18"/>
      <c r="SOK313" s="18"/>
      <c r="SOL313" s="18"/>
      <c r="SOM313" s="18"/>
      <c r="SON313" s="18"/>
      <c r="SOO313" s="18"/>
      <c r="SOP313" s="18"/>
      <c r="SOQ313" s="18"/>
      <c r="SOR313" s="18"/>
      <c r="SOS313" s="18"/>
      <c r="SOT313" s="18"/>
      <c r="SOU313" s="18"/>
      <c r="SOV313" s="18"/>
      <c r="SOW313" s="18"/>
      <c r="SOX313" s="18"/>
      <c r="SOY313" s="18"/>
      <c r="SOZ313" s="18"/>
      <c r="SPA313" s="18"/>
      <c r="SPB313" s="18"/>
      <c r="SPC313" s="18"/>
      <c r="SPD313" s="18"/>
      <c r="SPE313" s="18"/>
      <c r="SPF313" s="18"/>
      <c r="SPG313" s="18"/>
      <c r="SPH313" s="18"/>
      <c r="SPI313" s="18"/>
      <c r="SPJ313" s="18"/>
      <c r="SPK313" s="18"/>
      <c r="SPL313" s="18"/>
      <c r="SPM313" s="18"/>
      <c r="SPN313" s="18"/>
      <c r="SPO313" s="18"/>
      <c r="SPP313" s="18"/>
      <c r="SPQ313" s="18"/>
      <c r="SPR313" s="18"/>
      <c r="SPS313" s="18"/>
      <c r="SPT313" s="18"/>
      <c r="SPU313" s="18"/>
      <c r="SPV313" s="18"/>
      <c r="SPW313" s="18"/>
      <c r="SPX313" s="18"/>
      <c r="SPY313" s="18"/>
      <c r="SPZ313" s="18"/>
      <c r="SQA313" s="18"/>
      <c r="SQB313" s="18"/>
      <c r="SQC313" s="18"/>
      <c r="SQD313" s="18"/>
      <c r="SQE313" s="18"/>
      <c r="SQF313" s="18"/>
      <c r="SQG313" s="18"/>
      <c r="SQH313" s="18"/>
      <c r="SQI313" s="18"/>
      <c r="SQJ313" s="18"/>
      <c r="SQK313" s="18"/>
      <c r="SQL313" s="18"/>
      <c r="SQM313" s="18"/>
      <c r="SQN313" s="18"/>
      <c r="SQO313" s="18"/>
      <c r="SQP313" s="18"/>
      <c r="SQQ313" s="18"/>
      <c r="SQR313" s="18"/>
      <c r="SQS313" s="18"/>
      <c r="SQT313" s="18"/>
      <c r="SQU313" s="18"/>
      <c r="SQV313" s="18"/>
      <c r="SQW313" s="18"/>
      <c r="SQX313" s="18"/>
      <c r="SQY313" s="18"/>
      <c r="SQZ313" s="18"/>
      <c r="SRA313" s="18"/>
      <c r="SRB313" s="18"/>
      <c r="SRC313" s="18"/>
      <c r="SRD313" s="18"/>
      <c r="SRE313" s="18"/>
      <c r="SRF313" s="18"/>
      <c r="SRG313" s="18"/>
      <c r="SRH313" s="18"/>
      <c r="SRI313" s="18"/>
      <c r="SRJ313" s="18"/>
      <c r="SRK313" s="18"/>
      <c r="SRL313" s="18"/>
      <c r="SRM313" s="18"/>
      <c r="SRN313" s="18"/>
      <c r="SRO313" s="18"/>
      <c r="SRP313" s="18"/>
      <c r="SRQ313" s="18"/>
      <c r="SRR313" s="18"/>
      <c r="SRS313" s="18"/>
      <c r="SRT313" s="18"/>
      <c r="SRU313" s="18"/>
      <c r="SRV313" s="18"/>
      <c r="SRW313" s="18"/>
      <c r="SRX313" s="18"/>
      <c r="SRY313" s="18"/>
      <c r="SRZ313" s="18"/>
      <c r="SSA313" s="18"/>
      <c r="SSB313" s="18"/>
      <c r="SSC313" s="18"/>
      <c r="SSD313" s="18"/>
      <c r="SSE313" s="18"/>
      <c r="SSF313" s="18"/>
      <c r="SSG313" s="18"/>
      <c r="SSH313" s="18"/>
      <c r="SSI313" s="18"/>
      <c r="SSJ313" s="18"/>
      <c r="SSK313" s="18"/>
      <c r="SSL313" s="18"/>
      <c r="SSM313" s="18"/>
      <c r="SSN313" s="18"/>
      <c r="SSO313" s="18"/>
      <c r="SSP313" s="18"/>
      <c r="SSQ313" s="18"/>
      <c r="SSR313" s="18"/>
      <c r="SSS313" s="18"/>
      <c r="SST313" s="18"/>
      <c r="SSU313" s="18"/>
      <c r="SSV313" s="18"/>
      <c r="SSW313" s="18"/>
      <c r="SSX313" s="18"/>
      <c r="SSY313" s="18"/>
      <c r="SSZ313" s="18"/>
      <c r="STA313" s="18"/>
      <c r="STB313" s="18"/>
      <c r="STC313" s="18"/>
      <c r="STD313" s="18"/>
      <c r="STE313" s="18"/>
      <c r="STF313" s="18"/>
      <c r="STG313" s="18"/>
      <c r="STH313" s="18"/>
      <c r="STI313" s="18"/>
      <c r="STJ313" s="18"/>
      <c r="STK313" s="18"/>
      <c r="STL313" s="18"/>
      <c r="STM313" s="18"/>
      <c r="STN313" s="18"/>
      <c r="STO313" s="18"/>
      <c r="STP313" s="18"/>
      <c r="STQ313" s="18"/>
      <c r="STR313" s="18"/>
      <c r="STS313" s="18"/>
      <c r="STT313" s="18"/>
      <c r="STU313" s="18"/>
      <c r="STV313" s="18"/>
      <c r="STW313" s="18"/>
      <c r="STX313" s="18"/>
      <c r="STY313" s="18"/>
      <c r="STZ313" s="18"/>
      <c r="SUA313" s="18"/>
      <c r="SUB313" s="18"/>
      <c r="SUC313" s="18"/>
      <c r="SUD313" s="18"/>
      <c r="SUE313" s="18"/>
      <c r="SUF313" s="18"/>
      <c r="SUG313" s="18"/>
      <c r="SUH313" s="18"/>
      <c r="SUI313" s="18"/>
      <c r="SUJ313" s="18"/>
      <c r="SUK313" s="18"/>
      <c r="SUL313" s="18"/>
      <c r="SUM313" s="18"/>
      <c r="SUN313" s="18"/>
      <c r="SUO313" s="18"/>
      <c r="SUP313" s="18"/>
      <c r="SUQ313" s="18"/>
      <c r="SUR313" s="18"/>
      <c r="SUS313" s="18"/>
      <c r="SUT313" s="18"/>
      <c r="SUU313" s="18"/>
      <c r="SUV313" s="18"/>
      <c r="SUW313" s="18"/>
      <c r="SUX313" s="18"/>
      <c r="SUY313" s="18"/>
      <c r="SUZ313" s="18"/>
      <c r="SVA313" s="18"/>
      <c r="SVB313" s="18"/>
      <c r="SVC313" s="18"/>
      <c r="SVD313" s="18"/>
      <c r="SVE313" s="18"/>
      <c r="SVF313" s="18"/>
      <c r="SVG313" s="18"/>
      <c r="SVH313" s="18"/>
      <c r="SVI313" s="18"/>
      <c r="SVJ313" s="18"/>
      <c r="SVK313" s="18"/>
      <c r="SVL313" s="18"/>
      <c r="SVM313" s="18"/>
      <c r="SVN313" s="18"/>
      <c r="SVO313" s="18"/>
      <c r="SVP313" s="18"/>
      <c r="SVQ313" s="18"/>
      <c r="SVR313" s="18"/>
      <c r="SVS313" s="18"/>
      <c r="SVT313" s="18"/>
      <c r="SVU313" s="18"/>
      <c r="SVV313" s="18"/>
      <c r="SVW313" s="18"/>
      <c r="SVX313" s="18"/>
      <c r="SVY313" s="18"/>
      <c r="SVZ313" s="18"/>
      <c r="SWA313" s="18"/>
      <c r="SWB313" s="18"/>
      <c r="SWC313" s="18"/>
      <c r="SWD313" s="18"/>
      <c r="SWE313" s="18"/>
      <c r="SWF313" s="18"/>
      <c r="SWG313" s="18"/>
      <c r="SWH313" s="18"/>
      <c r="SWI313" s="18"/>
      <c r="SWJ313" s="18"/>
      <c r="SWK313" s="18"/>
      <c r="SWL313" s="18"/>
      <c r="SWM313" s="18"/>
      <c r="SWN313" s="18"/>
      <c r="SWO313" s="18"/>
      <c r="SWP313" s="18"/>
      <c r="SWQ313" s="18"/>
      <c r="SWR313" s="18"/>
      <c r="SWS313" s="18"/>
      <c r="SWT313" s="18"/>
      <c r="SWU313" s="18"/>
      <c r="SWV313" s="18"/>
      <c r="SWW313" s="18"/>
      <c r="SWX313" s="18"/>
      <c r="SWY313" s="18"/>
      <c r="SWZ313" s="18"/>
      <c r="SXA313" s="18"/>
      <c r="SXB313" s="18"/>
      <c r="SXC313" s="18"/>
      <c r="SXD313" s="18"/>
      <c r="SXE313" s="18"/>
      <c r="SXF313" s="18"/>
      <c r="SXG313" s="18"/>
      <c r="SXH313" s="18"/>
      <c r="SXI313" s="18"/>
      <c r="SXJ313" s="18"/>
      <c r="SXK313" s="18"/>
      <c r="SXL313" s="18"/>
      <c r="SXM313" s="18"/>
      <c r="SXN313" s="18"/>
      <c r="SXO313" s="18"/>
      <c r="SXP313" s="18"/>
      <c r="SXQ313" s="18"/>
      <c r="SXR313" s="18"/>
      <c r="SXS313" s="18"/>
      <c r="SXT313" s="18"/>
      <c r="SXU313" s="18"/>
      <c r="SXV313" s="18"/>
      <c r="SXW313" s="18"/>
      <c r="SXX313" s="18"/>
      <c r="SXY313" s="18"/>
      <c r="SXZ313" s="18"/>
      <c r="SYA313" s="18"/>
      <c r="SYB313" s="18"/>
      <c r="SYC313" s="18"/>
      <c r="SYD313" s="18"/>
      <c r="SYE313" s="18"/>
      <c r="SYF313" s="18"/>
      <c r="SYG313" s="18"/>
      <c r="SYH313" s="18"/>
      <c r="SYI313" s="18"/>
      <c r="SYJ313" s="18"/>
      <c r="SYK313" s="18"/>
      <c r="SYL313" s="18"/>
      <c r="SYM313" s="18"/>
      <c r="SYN313" s="18"/>
      <c r="SYO313" s="18"/>
      <c r="SYP313" s="18"/>
      <c r="SYQ313" s="18"/>
      <c r="SYR313" s="18"/>
      <c r="SYS313" s="18"/>
      <c r="SYT313" s="18"/>
      <c r="SYU313" s="18"/>
      <c r="SYV313" s="18"/>
      <c r="SYW313" s="18"/>
      <c r="SYX313" s="18"/>
      <c r="SYY313" s="18"/>
      <c r="SYZ313" s="18"/>
      <c r="SZA313" s="18"/>
      <c r="SZB313" s="18"/>
      <c r="SZC313" s="18"/>
      <c r="SZD313" s="18"/>
      <c r="SZE313" s="18"/>
      <c r="SZF313" s="18"/>
      <c r="SZG313" s="18"/>
      <c r="SZH313" s="18"/>
      <c r="SZI313" s="18"/>
      <c r="SZJ313" s="18"/>
      <c r="SZK313" s="18"/>
      <c r="SZL313" s="18"/>
      <c r="SZM313" s="18"/>
      <c r="SZN313" s="18"/>
      <c r="SZO313" s="18"/>
      <c r="SZP313" s="18"/>
      <c r="SZQ313" s="18"/>
      <c r="SZR313" s="18"/>
      <c r="SZS313" s="18"/>
      <c r="SZT313" s="18"/>
      <c r="SZU313" s="18"/>
      <c r="SZV313" s="18"/>
      <c r="SZW313" s="18"/>
      <c r="SZX313" s="18"/>
      <c r="SZY313" s="18"/>
      <c r="SZZ313" s="18"/>
      <c r="TAA313" s="18"/>
      <c r="TAB313" s="18"/>
      <c r="TAC313" s="18"/>
      <c r="TAD313" s="18"/>
      <c r="TAE313" s="18"/>
      <c r="TAF313" s="18"/>
      <c r="TAG313" s="18"/>
      <c r="TAH313" s="18"/>
      <c r="TAI313" s="18"/>
      <c r="TAJ313" s="18"/>
      <c r="TAK313" s="18"/>
      <c r="TAL313" s="18"/>
      <c r="TAM313" s="18"/>
      <c r="TAN313" s="18"/>
      <c r="TAO313" s="18"/>
      <c r="TAP313" s="18"/>
      <c r="TAQ313" s="18"/>
      <c r="TAR313" s="18"/>
      <c r="TAS313" s="18"/>
      <c r="TAT313" s="18"/>
      <c r="TAU313" s="18"/>
      <c r="TAV313" s="18"/>
      <c r="TAW313" s="18"/>
      <c r="TAX313" s="18"/>
      <c r="TAY313" s="18"/>
      <c r="TAZ313" s="18"/>
      <c r="TBA313" s="18"/>
      <c r="TBB313" s="18"/>
      <c r="TBC313" s="18"/>
      <c r="TBD313" s="18"/>
      <c r="TBE313" s="18"/>
      <c r="TBF313" s="18"/>
      <c r="TBG313" s="18"/>
      <c r="TBH313" s="18"/>
      <c r="TBI313" s="18"/>
      <c r="TBJ313" s="18"/>
      <c r="TBK313" s="18"/>
      <c r="TBL313" s="18"/>
      <c r="TBM313" s="18"/>
      <c r="TBN313" s="18"/>
      <c r="TBO313" s="18"/>
      <c r="TBP313" s="18"/>
      <c r="TBQ313" s="18"/>
      <c r="TBR313" s="18"/>
      <c r="TBS313" s="18"/>
      <c r="TBT313" s="18"/>
      <c r="TBU313" s="18"/>
      <c r="TBV313" s="18"/>
      <c r="TBW313" s="18"/>
      <c r="TBX313" s="18"/>
      <c r="TBY313" s="18"/>
      <c r="TBZ313" s="18"/>
      <c r="TCA313" s="18"/>
      <c r="TCB313" s="18"/>
      <c r="TCC313" s="18"/>
      <c r="TCD313" s="18"/>
      <c r="TCE313" s="18"/>
      <c r="TCF313" s="18"/>
      <c r="TCG313" s="18"/>
      <c r="TCH313" s="18"/>
      <c r="TCI313" s="18"/>
      <c r="TCJ313" s="18"/>
      <c r="TCK313" s="18"/>
      <c r="TCL313" s="18"/>
      <c r="TCM313" s="18"/>
      <c r="TCN313" s="18"/>
      <c r="TCO313" s="18"/>
      <c r="TCP313" s="18"/>
      <c r="TCQ313" s="18"/>
      <c r="TCR313" s="18"/>
      <c r="TCS313" s="18"/>
      <c r="TCT313" s="18"/>
      <c r="TCU313" s="18"/>
      <c r="TCV313" s="18"/>
      <c r="TCW313" s="18"/>
      <c r="TCX313" s="18"/>
      <c r="TCY313" s="18"/>
      <c r="TCZ313" s="18"/>
      <c r="TDA313" s="18"/>
      <c r="TDB313" s="18"/>
      <c r="TDC313" s="18"/>
      <c r="TDD313" s="18"/>
      <c r="TDE313" s="18"/>
      <c r="TDF313" s="18"/>
      <c r="TDG313" s="18"/>
      <c r="TDH313" s="18"/>
      <c r="TDI313" s="18"/>
      <c r="TDJ313" s="18"/>
      <c r="TDK313" s="18"/>
      <c r="TDL313" s="18"/>
      <c r="TDM313" s="18"/>
      <c r="TDN313" s="18"/>
      <c r="TDO313" s="18"/>
      <c r="TDP313" s="18"/>
      <c r="TDQ313" s="18"/>
      <c r="TDR313" s="18"/>
      <c r="TDS313" s="18"/>
      <c r="TDT313" s="18"/>
      <c r="TDU313" s="18"/>
      <c r="TDV313" s="18"/>
      <c r="TDW313" s="18"/>
      <c r="TDX313" s="18"/>
      <c r="TDY313" s="18"/>
      <c r="TDZ313" s="18"/>
      <c r="TEA313" s="18"/>
      <c r="TEB313" s="18"/>
      <c r="TEC313" s="18"/>
      <c r="TED313" s="18"/>
      <c r="TEE313" s="18"/>
      <c r="TEF313" s="18"/>
      <c r="TEG313" s="18"/>
      <c r="TEH313" s="18"/>
      <c r="TEI313" s="18"/>
      <c r="TEJ313" s="18"/>
      <c r="TEK313" s="18"/>
      <c r="TEL313" s="18"/>
      <c r="TEM313" s="18"/>
      <c r="TEN313" s="18"/>
      <c r="TEO313" s="18"/>
      <c r="TEP313" s="18"/>
      <c r="TEQ313" s="18"/>
      <c r="TER313" s="18"/>
      <c r="TES313" s="18"/>
      <c r="TET313" s="18"/>
      <c r="TEU313" s="18"/>
      <c r="TEV313" s="18"/>
      <c r="TEW313" s="18"/>
      <c r="TEX313" s="18"/>
      <c r="TEY313" s="18"/>
      <c r="TEZ313" s="18"/>
      <c r="TFA313" s="18"/>
      <c r="TFB313" s="18"/>
      <c r="TFC313" s="18"/>
      <c r="TFD313" s="18"/>
      <c r="TFE313" s="18"/>
      <c r="TFF313" s="18"/>
      <c r="TFG313" s="18"/>
      <c r="TFH313" s="18"/>
      <c r="TFI313" s="18"/>
      <c r="TFJ313" s="18"/>
      <c r="TFK313" s="18"/>
      <c r="TFL313" s="18"/>
      <c r="TFM313" s="18"/>
      <c r="TFN313" s="18"/>
      <c r="TFO313" s="18"/>
      <c r="TFP313" s="18"/>
      <c r="TFQ313" s="18"/>
      <c r="TFR313" s="18"/>
      <c r="TFS313" s="18"/>
      <c r="TFT313" s="18"/>
      <c r="TFU313" s="18"/>
      <c r="TFV313" s="18"/>
      <c r="TFW313" s="18"/>
      <c r="TFX313" s="18"/>
      <c r="TFY313" s="18"/>
      <c r="TFZ313" s="18"/>
      <c r="TGA313" s="18"/>
      <c r="TGB313" s="18"/>
      <c r="TGC313" s="18"/>
      <c r="TGD313" s="18"/>
      <c r="TGE313" s="18"/>
      <c r="TGF313" s="18"/>
      <c r="TGG313" s="18"/>
      <c r="TGH313" s="18"/>
      <c r="TGI313" s="18"/>
      <c r="TGJ313" s="18"/>
      <c r="TGK313" s="18"/>
      <c r="TGL313" s="18"/>
      <c r="TGM313" s="18"/>
      <c r="TGN313" s="18"/>
      <c r="TGO313" s="18"/>
      <c r="TGP313" s="18"/>
      <c r="TGQ313" s="18"/>
      <c r="TGR313" s="18"/>
      <c r="TGS313" s="18"/>
      <c r="TGT313" s="18"/>
      <c r="TGU313" s="18"/>
      <c r="TGV313" s="18"/>
      <c r="TGW313" s="18"/>
      <c r="TGX313" s="18"/>
      <c r="TGY313" s="18"/>
      <c r="TGZ313" s="18"/>
      <c r="THA313" s="18"/>
      <c r="THB313" s="18"/>
      <c r="THC313" s="18"/>
      <c r="THD313" s="18"/>
      <c r="THE313" s="18"/>
      <c r="THF313" s="18"/>
      <c r="THG313" s="18"/>
      <c r="THH313" s="18"/>
      <c r="THI313" s="18"/>
      <c r="THJ313" s="18"/>
      <c r="THK313" s="18"/>
      <c r="THL313" s="18"/>
      <c r="THM313" s="18"/>
      <c r="THN313" s="18"/>
      <c r="THO313" s="18"/>
      <c r="THP313" s="18"/>
      <c r="THQ313" s="18"/>
      <c r="THR313" s="18"/>
      <c r="THS313" s="18"/>
      <c r="THT313" s="18"/>
      <c r="THU313" s="18"/>
      <c r="THV313" s="18"/>
      <c r="THW313" s="18"/>
      <c r="THX313" s="18"/>
      <c r="THY313" s="18"/>
      <c r="THZ313" s="18"/>
      <c r="TIA313" s="18"/>
      <c r="TIB313" s="18"/>
      <c r="TIC313" s="18"/>
      <c r="TID313" s="18"/>
      <c r="TIE313" s="18"/>
      <c r="TIF313" s="18"/>
      <c r="TIG313" s="18"/>
      <c r="TIH313" s="18"/>
      <c r="TII313" s="18"/>
      <c r="TIJ313" s="18"/>
      <c r="TIK313" s="18"/>
      <c r="TIL313" s="18"/>
      <c r="TIM313" s="18"/>
      <c r="TIN313" s="18"/>
      <c r="TIO313" s="18"/>
      <c r="TIP313" s="18"/>
      <c r="TIQ313" s="18"/>
      <c r="TIR313" s="18"/>
      <c r="TIS313" s="18"/>
      <c r="TIT313" s="18"/>
      <c r="TIU313" s="18"/>
      <c r="TIV313" s="18"/>
      <c r="TIW313" s="18"/>
      <c r="TIX313" s="18"/>
      <c r="TIY313" s="18"/>
      <c r="TIZ313" s="18"/>
      <c r="TJA313" s="18"/>
      <c r="TJB313" s="18"/>
      <c r="TJC313" s="18"/>
      <c r="TJD313" s="18"/>
      <c r="TJE313" s="18"/>
      <c r="TJF313" s="18"/>
      <c r="TJG313" s="18"/>
      <c r="TJH313" s="18"/>
      <c r="TJI313" s="18"/>
      <c r="TJJ313" s="18"/>
      <c r="TJK313" s="18"/>
      <c r="TJL313" s="18"/>
      <c r="TJM313" s="18"/>
      <c r="TJN313" s="18"/>
      <c r="TJO313" s="18"/>
      <c r="TJP313" s="18"/>
      <c r="TJQ313" s="18"/>
      <c r="TJR313" s="18"/>
      <c r="TJS313" s="18"/>
      <c r="TJT313" s="18"/>
      <c r="TJU313" s="18"/>
      <c r="TJV313" s="18"/>
      <c r="TJW313" s="18"/>
      <c r="TJX313" s="18"/>
      <c r="TJY313" s="18"/>
      <c r="TJZ313" s="18"/>
      <c r="TKA313" s="18"/>
      <c r="TKB313" s="18"/>
      <c r="TKC313" s="18"/>
      <c r="TKD313" s="18"/>
      <c r="TKE313" s="18"/>
      <c r="TKF313" s="18"/>
      <c r="TKG313" s="18"/>
      <c r="TKH313" s="18"/>
      <c r="TKI313" s="18"/>
      <c r="TKJ313" s="18"/>
      <c r="TKK313" s="18"/>
      <c r="TKL313" s="18"/>
      <c r="TKM313" s="18"/>
      <c r="TKN313" s="18"/>
      <c r="TKO313" s="18"/>
      <c r="TKP313" s="18"/>
      <c r="TKQ313" s="18"/>
      <c r="TKR313" s="18"/>
      <c r="TKS313" s="18"/>
      <c r="TKT313" s="18"/>
      <c r="TKU313" s="18"/>
      <c r="TKV313" s="18"/>
      <c r="TKW313" s="18"/>
      <c r="TKX313" s="18"/>
      <c r="TKY313" s="18"/>
      <c r="TKZ313" s="18"/>
      <c r="TLA313" s="18"/>
      <c r="TLB313" s="18"/>
      <c r="TLC313" s="18"/>
      <c r="TLD313" s="18"/>
      <c r="TLE313" s="18"/>
      <c r="TLF313" s="18"/>
      <c r="TLG313" s="18"/>
      <c r="TLH313" s="18"/>
      <c r="TLI313" s="18"/>
      <c r="TLJ313" s="18"/>
      <c r="TLK313" s="18"/>
      <c r="TLL313" s="18"/>
      <c r="TLM313" s="18"/>
      <c r="TLN313" s="18"/>
      <c r="TLO313" s="18"/>
      <c r="TLP313" s="18"/>
      <c r="TLQ313" s="18"/>
      <c r="TLR313" s="18"/>
      <c r="TLS313" s="18"/>
      <c r="TLT313" s="18"/>
      <c r="TLU313" s="18"/>
      <c r="TLV313" s="18"/>
      <c r="TLW313" s="18"/>
      <c r="TLX313" s="18"/>
      <c r="TLY313" s="18"/>
      <c r="TLZ313" s="18"/>
      <c r="TMA313" s="18"/>
      <c r="TMB313" s="18"/>
      <c r="TMC313" s="18"/>
      <c r="TMD313" s="18"/>
      <c r="TME313" s="18"/>
      <c r="TMF313" s="18"/>
      <c r="TMG313" s="18"/>
      <c r="TMH313" s="18"/>
      <c r="TMI313" s="18"/>
      <c r="TMJ313" s="18"/>
      <c r="TMK313" s="18"/>
      <c r="TML313" s="18"/>
      <c r="TMM313" s="18"/>
      <c r="TMN313" s="18"/>
      <c r="TMO313" s="18"/>
      <c r="TMP313" s="18"/>
      <c r="TMQ313" s="18"/>
      <c r="TMR313" s="18"/>
      <c r="TMS313" s="18"/>
      <c r="TMT313" s="18"/>
      <c r="TMU313" s="18"/>
      <c r="TMV313" s="18"/>
      <c r="TMW313" s="18"/>
      <c r="TMX313" s="18"/>
      <c r="TMY313" s="18"/>
      <c r="TMZ313" s="18"/>
      <c r="TNA313" s="18"/>
      <c r="TNB313" s="18"/>
      <c r="TNC313" s="18"/>
      <c r="TND313" s="18"/>
      <c r="TNE313" s="18"/>
      <c r="TNF313" s="18"/>
      <c r="TNG313" s="18"/>
      <c r="TNH313" s="18"/>
      <c r="TNI313" s="18"/>
      <c r="TNJ313" s="18"/>
      <c r="TNK313" s="18"/>
      <c r="TNL313" s="18"/>
      <c r="TNM313" s="18"/>
      <c r="TNN313" s="18"/>
      <c r="TNO313" s="18"/>
      <c r="TNP313" s="18"/>
      <c r="TNQ313" s="18"/>
      <c r="TNR313" s="18"/>
      <c r="TNS313" s="18"/>
      <c r="TNT313" s="18"/>
      <c r="TNU313" s="18"/>
      <c r="TNV313" s="18"/>
      <c r="TNW313" s="18"/>
      <c r="TNX313" s="18"/>
      <c r="TNY313" s="18"/>
      <c r="TNZ313" s="18"/>
      <c r="TOA313" s="18"/>
      <c r="TOB313" s="18"/>
      <c r="TOC313" s="18"/>
      <c r="TOD313" s="18"/>
      <c r="TOE313" s="18"/>
      <c r="TOF313" s="18"/>
      <c r="TOG313" s="18"/>
      <c r="TOH313" s="18"/>
      <c r="TOI313" s="18"/>
      <c r="TOJ313" s="18"/>
      <c r="TOK313" s="18"/>
      <c r="TOL313" s="18"/>
      <c r="TOM313" s="18"/>
      <c r="TON313" s="18"/>
      <c r="TOO313" s="18"/>
      <c r="TOP313" s="18"/>
      <c r="TOQ313" s="18"/>
      <c r="TOR313" s="18"/>
      <c r="TOS313" s="18"/>
      <c r="TOT313" s="18"/>
      <c r="TOU313" s="18"/>
      <c r="TOV313" s="18"/>
      <c r="TOW313" s="18"/>
      <c r="TOX313" s="18"/>
      <c r="TOY313" s="18"/>
      <c r="TOZ313" s="18"/>
      <c r="TPA313" s="18"/>
      <c r="TPB313" s="18"/>
      <c r="TPC313" s="18"/>
      <c r="TPD313" s="18"/>
      <c r="TPE313" s="18"/>
      <c r="TPF313" s="18"/>
      <c r="TPG313" s="18"/>
      <c r="TPH313" s="18"/>
      <c r="TPI313" s="18"/>
      <c r="TPJ313" s="18"/>
      <c r="TPK313" s="18"/>
      <c r="TPL313" s="18"/>
      <c r="TPM313" s="18"/>
      <c r="TPN313" s="18"/>
      <c r="TPO313" s="18"/>
      <c r="TPP313" s="18"/>
      <c r="TPQ313" s="18"/>
      <c r="TPR313" s="18"/>
      <c r="TPS313" s="18"/>
      <c r="TPT313" s="18"/>
      <c r="TPU313" s="18"/>
      <c r="TPV313" s="18"/>
      <c r="TPW313" s="18"/>
      <c r="TPX313" s="18"/>
      <c r="TPY313" s="18"/>
      <c r="TPZ313" s="18"/>
      <c r="TQA313" s="18"/>
      <c r="TQB313" s="18"/>
      <c r="TQC313" s="18"/>
      <c r="TQD313" s="18"/>
      <c r="TQE313" s="18"/>
      <c r="TQF313" s="18"/>
      <c r="TQG313" s="18"/>
      <c r="TQH313" s="18"/>
      <c r="TQI313" s="18"/>
      <c r="TQJ313" s="18"/>
      <c r="TQK313" s="18"/>
      <c r="TQL313" s="18"/>
      <c r="TQM313" s="18"/>
      <c r="TQN313" s="18"/>
      <c r="TQO313" s="18"/>
      <c r="TQP313" s="18"/>
      <c r="TQQ313" s="18"/>
      <c r="TQR313" s="18"/>
      <c r="TQS313" s="18"/>
      <c r="TQT313" s="18"/>
      <c r="TQU313" s="18"/>
      <c r="TQV313" s="18"/>
      <c r="TQW313" s="18"/>
      <c r="TQX313" s="18"/>
      <c r="TQY313" s="18"/>
      <c r="TQZ313" s="18"/>
      <c r="TRA313" s="18"/>
      <c r="TRB313" s="18"/>
      <c r="TRC313" s="18"/>
      <c r="TRD313" s="18"/>
      <c r="TRE313" s="18"/>
      <c r="TRF313" s="18"/>
      <c r="TRG313" s="18"/>
      <c r="TRH313" s="18"/>
      <c r="TRI313" s="18"/>
      <c r="TRJ313" s="18"/>
      <c r="TRK313" s="18"/>
      <c r="TRL313" s="18"/>
      <c r="TRM313" s="18"/>
      <c r="TRN313" s="18"/>
      <c r="TRO313" s="18"/>
      <c r="TRP313" s="18"/>
      <c r="TRQ313" s="18"/>
      <c r="TRR313" s="18"/>
      <c r="TRS313" s="18"/>
      <c r="TRT313" s="18"/>
      <c r="TRU313" s="18"/>
      <c r="TRV313" s="18"/>
      <c r="TRW313" s="18"/>
      <c r="TRX313" s="18"/>
      <c r="TRY313" s="18"/>
      <c r="TRZ313" s="18"/>
      <c r="TSA313" s="18"/>
      <c r="TSB313" s="18"/>
      <c r="TSC313" s="18"/>
      <c r="TSD313" s="18"/>
      <c r="TSE313" s="18"/>
      <c r="TSF313" s="18"/>
      <c r="TSG313" s="18"/>
      <c r="TSH313" s="18"/>
      <c r="TSI313" s="18"/>
      <c r="TSJ313" s="18"/>
      <c r="TSK313" s="18"/>
      <c r="TSL313" s="18"/>
      <c r="TSM313" s="18"/>
      <c r="TSN313" s="18"/>
      <c r="TSO313" s="18"/>
      <c r="TSP313" s="18"/>
      <c r="TSQ313" s="18"/>
      <c r="TSR313" s="18"/>
      <c r="TSS313" s="18"/>
      <c r="TST313" s="18"/>
      <c r="TSU313" s="18"/>
      <c r="TSV313" s="18"/>
      <c r="TSW313" s="18"/>
      <c r="TSX313" s="18"/>
      <c r="TSY313" s="18"/>
      <c r="TSZ313" s="18"/>
      <c r="TTA313" s="18"/>
      <c r="TTB313" s="18"/>
      <c r="TTC313" s="18"/>
      <c r="TTD313" s="18"/>
      <c r="TTE313" s="18"/>
      <c r="TTF313" s="18"/>
      <c r="TTG313" s="18"/>
      <c r="TTH313" s="18"/>
      <c r="TTI313" s="18"/>
      <c r="TTJ313" s="18"/>
      <c r="TTK313" s="18"/>
      <c r="TTL313" s="18"/>
      <c r="TTM313" s="18"/>
      <c r="TTN313" s="18"/>
      <c r="TTO313" s="18"/>
      <c r="TTP313" s="18"/>
      <c r="TTQ313" s="18"/>
      <c r="TTR313" s="18"/>
      <c r="TTS313" s="18"/>
      <c r="TTT313" s="18"/>
      <c r="TTU313" s="18"/>
      <c r="TTV313" s="18"/>
      <c r="TTW313" s="18"/>
      <c r="TTX313" s="18"/>
      <c r="TTY313" s="18"/>
      <c r="TTZ313" s="18"/>
      <c r="TUA313" s="18"/>
      <c r="TUB313" s="18"/>
      <c r="TUC313" s="18"/>
      <c r="TUD313" s="18"/>
      <c r="TUE313" s="18"/>
      <c r="TUF313" s="18"/>
      <c r="TUG313" s="18"/>
      <c r="TUH313" s="18"/>
      <c r="TUI313" s="18"/>
      <c r="TUJ313" s="18"/>
      <c r="TUK313" s="18"/>
      <c r="TUL313" s="18"/>
      <c r="TUM313" s="18"/>
      <c r="TUN313" s="18"/>
      <c r="TUO313" s="18"/>
      <c r="TUP313" s="18"/>
      <c r="TUQ313" s="18"/>
      <c r="TUR313" s="18"/>
      <c r="TUS313" s="18"/>
      <c r="TUT313" s="18"/>
      <c r="TUU313" s="18"/>
      <c r="TUV313" s="18"/>
      <c r="TUW313" s="18"/>
      <c r="TUX313" s="18"/>
      <c r="TUY313" s="18"/>
      <c r="TUZ313" s="18"/>
      <c r="TVA313" s="18"/>
      <c r="TVB313" s="18"/>
      <c r="TVC313" s="18"/>
      <c r="TVD313" s="18"/>
      <c r="TVE313" s="18"/>
      <c r="TVF313" s="18"/>
      <c r="TVG313" s="18"/>
      <c r="TVH313" s="18"/>
      <c r="TVI313" s="18"/>
      <c r="TVJ313" s="18"/>
      <c r="TVK313" s="18"/>
      <c r="TVL313" s="18"/>
      <c r="TVM313" s="18"/>
      <c r="TVN313" s="18"/>
      <c r="TVO313" s="18"/>
      <c r="TVP313" s="18"/>
      <c r="TVQ313" s="18"/>
      <c r="TVR313" s="18"/>
      <c r="TVS313" s="18"/>
      <c r="TVT313" s="18"/>
      <c r="TVU313" s="18"/>
      <c r="TVV313" s="18"/>
      <c r="TVW313" s="18"/>
      <c r="TVX313" s="18"/>
      <c r="TVY313" s="18"/>
      <c r="TVZ313" s="18"/>
      <c r="TWA313" s="18"/>
      <c r="TWB313" s="18"/>
      <c r="TWC313" s="18"/>
      <c r="TWD313" s="18"/>
      <c r="TWE313" s="18"/>
      <c r="TWF313" s="18"/>
      <c r="TWG313" s="18"/>
      <c r="TWH313" s="18"/>
      <c r="TWI313" s="18"/>
      <c r="TWJ313" s="18"/>
      <c r="TWK313" s="18"/>
      <c r="TWL313" s="18"/>
      <c r="TWM313" s="18"/>
      <c r="TWN313" s="18"/>
      <c r="TWO313" s="18"/>
      <c r="TWP313" s="18"/>
      <c r="TWQ313" s="18"/>
      <c r="TWR313" s="18"/>
      <c r="TWS313" s="18"/>
      <c r="TWT313" s="18"/>
      <c r="TWU313" s="18"/>
      <c r="TWV313" s="18"/>
      <c r="TWW313" s="18"/>
      <c r="TWX313" s="18"/>
      <c r="TWY313" s="18"/>
      <c r="TWZ313" s="18"/>
      <c r="TXA313" s="18"/>
      <c r="TXB313" s="18"/>
      <c r="TXC313" s="18"/>
      <c r="TXD313" s="18"/>
      <c r="TXE313" s="18"/>
      <c r="TXF313" s="18"/>
      <c r="TXG313" s="18"/>
      <c r="TXH313" s="18"/>
      <c r="TXI313" s="18"/>
      <c r="TXJ313" s="18"/>
      <c r="TXK313" s="18"/>
      <c r="TXL313" s="18"/>
      <c r="TXM313" s="18"/>
      <c r="TXN313" s="18"/>
      <c r="TXO313" s="18"/>
      <c r="TXP313" s="18"/>
      <c r="TXQ313" s="18"/>
      <c r="TXR313" s="18"/>
      <c r="TXS313" s="18"/>
      <c r="TXT313" s="18"/>
      <c r="TXU313" s="18"/>
      <c r="TXV313" s="18"/>
      <c r="TXW313" s="18"/>
      <c r="TXX313" s="18"/>
      <c r="TXY313" s="18"/>
      <c r="TXZ313" s="18"/>
      <c r="TYA313" s="18"/>
      <c r="TYB313" s="18"/>
      <c r="TYC313" s="18"/>
      <c r="TYD313" s="18"/>
      <c r="TYE313" s="18"/>
      <c r="TYF313" s="18"/>
      <c r="TYG313" s="18"/>
      <c r="TYH313" s="18"/>
      <c r="TYI313" s="18"/>
      <c r="TYJ313" s="18"/>
      <c r="TYK313" s="18"/>
      <c r="TYL313" s="18"/>
      <c r="TYM313" s="18"/>
      <c r="TYN313" s="18"/>
      <c r="TYO313" s="18"/>
      <c r="TYP313" s="18"/>
      <c r="TYQ313" s="18"/>
      <c r="TYR313" s="18"/>
      <c r="TYS313" s="18"/>
      <c r="TYT313" s="18"/>
      <c r="TYU313" s="18"/>
      <c r="TYV313" s="18"/>
      <c r="TYW313" s="18"/>
      <c r="TYX313" s="18"/>
      <c r="TYY313" s="18"/>
      <c r="TYZ313" s="18"/>
      <c r="TZA313" s="18"/>
      <c r="TZB313" s="18"/>
      <c r="TZC313" s="18"/>
      <c r="TZD313" s="18"/>
      <c r="TZE313" s="18"/>
      <c r="TZF313" s="18"/>
      <c r="TZG313" s="18"/>
      <c r="TZH313" s="18"/>
      <c r="TZI313" s="18"/>
      <c r="TZJ313" s="18"/>
      <c r="TZK313" s="18"/>
      <c r="TZL313" s="18"/>
      <c r="TZM313" s="18"/>
      <c r="TZN313" s="18"/>
      <c r="TZO313" s="18"/>
      <c r="TZP313" s="18"/>
      <c r="TZQ313" s="18"/>
      <c r="TZR313" s="18"/>
      <c r="TZS313" s="18"/>
      <c r="TZT313" s="18"/>
      <c r="TZU313" s="18"/>
      <c r="TZV313" s="18"/>
      <c r="TZW313" s="18"/>
      <c r="TZX313" s="18"/>
      <c r="TZY313" s="18"/>
      <c r="TZZ313" s="18"/>
      <c r="UAA313" s="18"/>
      <c r="UAB313" s="18"/>
      <c r="UAC313" s="18"/>
      <c r="UAD313" s="18"/>
      <c r="UAE313" s="18"/>
      <c r="UAF313" s="18"/>
      <c r="UAG313" s="18"/>
      <c r="UAH313" s="18"/>
      <c r="UAI313" s="18"/>
      <c r="UAJ313" s="18"/>
      <c r="UAK313" s="18"/>
      <c r="UAL313" s="18"/>
      <c r="UAM313" s="18"/>
      <c r="UAN313" s="18"/>
      <c r="UAO313" s="18"/>
      <c r="UAP313" s="18"/>
      <c r="UAQ313" s="18"/>
      <c r="UAR313" s="18"/>
      <c r="UAS313" s="18"/>
      <c r="UAT313" s="18"/>
      <c r="UAU313" s="18"/>
      <c r="UAV313" s="18"/>
      <c r="UAW313" s="18"/>
      <c r="UAX313" s="18"/>
      <c r="UAY313" s="18"/>
      <c r="UAZ313" s="18"/>
      <c r="UBA313" s="18"/>
      <c r="UBB313" s="18"/>
      <c r="UBC313" s="18"/>
      <c r="UBD313" s="18"/>
      <c r="UBE313" s="18"/>
      <c r="UBF313" s="18"/>
      <c r="UBG313" s="18"/>
      <c r="UBH313" s="18"/>
      <c r="UBI313" s="18"/>
      <c r="UBJ313" s="18"/>
      <c r="UBK313" s="18"/>
      <c r="UBL313" s="18"/>
      <c r="UBM313" s="18"/>
      <c r="UBN313" s="18"/>
      <c r="UBO313" s="18"/>
      <c r="UBP313" s="18"/>
      <c r="UBQ313" s="18"/>
      <c r="UBR313" s="18"/>
      <c r="UBS313" s="18"/>
      <c r="UBT313" s="18"/>
      <c r="UBU313" s="18"/>
      <c r="UBV313" s="18"/>
      <c r="UBW313" s="18"/>
      <c r="UBX313" s="18"/>
      <c r="UBY313" s="18"/>
      <c r="UBZ313" s="18"/>
      <c r="UCA313" s="18"/>
      <c r="UCB313" s="18"/>
      <c r="UCC313" s="18"/>
      <c r="UCD313" s="18"/>
      <c r="UCE313" s="18"/>
      <c r="UCF313" s="18"/>
      <c r="UCG313" s="18"/>
      <c r="UCH313" s="18"/>
      <c r="UCI313" s="18"/>
      <c r="UCJ313" s="18"/>
      <c r="UCK313" s="18"/>
      <c r="UCL313" s="18"/>
      <c r="UCM313" s="18"/>
      <c r="UCN313" s="18"/>
      <c r="UCO313" s="18"/>
      <c r="UCP313" s="18"/>
      <c r="UCQ313" s="18"/>
      <c r="UCR313" s="18"/>
      <c r="UCS313" s="18"/>
      <c r="UCT313" s="18"/>
      <c r="UCU313" s="18"/>
      <c r="UCV313" s="18"/>
      <c r="UCW313" s="18"/>
      <c r="UCX313" s="18"/>
      <c r="UCY313" s="18"/>
      <c r="UCZ313" s="18"/>
      <c r="UDA313" s="18"/>
      <c r="UDB313" s="18"/>
      <c r="UDC313" s="18"/>
      <c r="UDD313" s="18"/>
      <c r="UDE313" s="18"/>
      <c r="UDF313" s="18"/>
      <c r="UDG313" s="18"/>
      <c r="UDH313" s="18"/>
      <c r="UDI313" s="18"/>
      <c r="UDJ313" s="18"/>
      <c r="UDK313" s="18"/>
      <c r="UDL313" s="18"/>
      <c r="UDM313" s="18"/>
      <c r="UDN313" s="18"/>
      <c r="UDO313" s="18"/>
      <c r="UDP313" s="18"/>
      <c r="UDQ313" s="18"/>
      <c r="UDR313" s="18"/>
      <c r="UDS313" s="18"/>
      <c r="UDT313" s="18"/>
      <c r="UDU313" s="18"/>
      <c r="UDV313" s="18"/>
      <c r="UDW313" s="18"/>
      <c r="UDX313" s="18"/>
      <c r="UDY313" s="18"/>
      <c r="UDZ313" s="18"/>
      <c r="UEA313" s="18"/>
      <c r="UEB313" s="18"/>
      <c r="UEC313" s="18"/>
      <c r="UED313" s="18"/>
      <c r="UEE313" s="18"/>
      <c r="UEF313" s="18"/>
      <c r="UEG313" s="18"/>
      <c r="UEH313" s="18"/>
      <c r="UEI313" s="18"/>
      <c r="UEJ313" s="18"/>
      <c r="UEK313" s="18"/>
      <c r="UEL313" s="18"/>
      <c r="UEM313" s="18"/>
      <c r="UEN313" s="18"/>
      <c r="UEO313" s="18"/>
      <c r="UEP313" s="18"/>
      <c r="UEQ313" s="18"/>
      <c r="UER313" s="18"/>
      <c r="UES313" s="18"/>
      <c r="UET313" s="18"/>
      <c r="UEU313" s="18"/>
      <c r="UEV313" s="18"/>
      <c r="UEW313" s="18"/>
      <c r="UEX313" s="18"/>
      <c r="UEY313" s="18"/>
      <c r="UEZ313" s="18"/>
      <c r="UFA313" s="18"/>
      <c r="UFB313" s="18"/>
      <c r="UFC313" s="18"/>
      <c r="UFD313" s="18"/>
      <c r="UFE313" s="18"/>
      <c r="UFF313" s="18"/>
      <c r="UFG313" s="18"/>
      <c r="UFH313" s="18"/>
      <c r="UFI313" s="18"/>
      <c r="UFJ313" s="18"/>
      <c r="UFK313" s="18"/>
      <c r="UFL313" s="18"/>
      <c r="UFM313" s="18"/>
      <c r="UFN313" s="18"/>
      <c r="UFO313" s="18"/>
      <c r="UFP313" s="18"/>
      <c r="UFQ313" s="18"/>
      <c r="UFR313" s="18"/>
      <c r="UFS313" s="18"/>
      <c r="UFT313" s="18"/>
      <c r="UFU313" s="18"/>
      <c r="UFV313" s="18"/>
      <c r="UFW313" s="18"/>
      <c r="UFX313" s="18"/>
      <c r="UFY313" s="18"/>
      <c r="UFZ313" s="18"/>
      <c r="UGA313" s="18"/>
      <c r="UGB313" s="18"/>
      <c r="UGC313" s="18"/>
      <c r="UGD313" s="18"/>
      <c r="UGE313" s="18"/>
      <c r="UGF313" s="18"/>
      <c r="UGG313" s="18"/>
      <c r="UGH313" s="18"/>
      <c r="UGI313" s="18"/>
      <c r="UGJ313" s="18"/>
      <c r="UGK313" s="18"/>
      <c r="UGL313" s="18"/>
      <c r="UGM313" s="18"/>
      <c r="UGN313" s="18"/>
      <c r="UGO313" s="18"/>
      <c r="UGP313" s="18"/>
      <c r="UGQ313" s="18"/>
      <c r="UGR313" s="18"/>
      <c r="UGS313" s="18"/>
      <c r="UGT313" s="18"/>
      <c r="UGU313" s="18"/>
      <c r="UGV313" s="18"/>
      <c r="UGW313" s="18"/>
      <c r="UGX313" s="18"/>
      <c r="UGY313" s="18"/>
      <c r="UGZ313" s="18"/>
      <c r="UHA313" s="18"/>
      <c r="UHB313" s="18"/>
      <c r="UHC313" s="18"/>
      <c r="UHD313" s="18"/>
      <c r="UHE313" s="18"/>
      <c r="UHF313" s="18"/>
      <c r="UHG313" s="18"/>
      <c r="UHH313" s="18"/>
      <c r="UHI313" s="18"/>
      <c r="UHJ313" s="18"/>
      <c r="UHK313" s="18"/>
      <c r="UHL313" s="18"/>
      <c r="UHM313" s="18"/>
      <c r="UHN313" s="18"/>
      <c r="UHO313" s="18"/>
      <c r="UHP313" s="18"/>
      <c r="UHQ313" s="18"/>
      <c r="UHR313" s="18"/>
      <c r="UHS313" s="18"/>
      <c r="UHT313" s="18"/>
      <c r="UHU313" s="18"/>
      <c r="UHV313" s="18"/>
      <c r="UHW313" s="18"/>
      <c r="UHX313" s="18"/>
      <c r="UHY313" s="18"/>
      <c r="UHZ313" s="18"/>
      <c r="UIA313" s="18"/>
      <c r="UIB313" s="18"/>
      <c r="UIC313" s="18"/>
      <c r="UID313" s="18"/>
      <c r="UIE313" s="18"/>
      <c r="UIF313" s="18"/>
      <c r="UIG313" s="18"/>
      <c r="UIH313" s="18"/>
      <c r="UII313" s="18"/>
      <c r="UIJ313" s="18"/>
      <c r="UIK313" s="18"/>
      <c r="UIL313" s="18"/>
      <c r="UIM313" s="18"/>
      <c r="UIN313" s="18"/>
      <c r="UIO313" s="18"/>
      <c r="UIP313" s="18"/>
      <c r="UIQ313" s="18"/>
      <c r="UIR313" s="18"/>
      <c r="UIS313" s="18"/>
      <c r="UIT313" s="18"/>
      <c r="UIU313" s="18"/>
      <c r="UIV313" s="18"/>
      <c r="UIW313" s="18"/>
      <c r="UIX313" s="18"/>
      <c r="UIY313" s="18"/>
      <c r="UIZ313" s="18"/>
      <c r="UJA313" s="18"/>
      <c r="UJB313" s="18"/>
      <c r="UJC313" s="18"/>
      <c r="UJD313" s="18"/>
      <c r="UJE313" s="18"/>
      <c r="UJF313" s="18"/>
      <c r="UJG313" s="18"/>
      <c r="UJH313" s="18"/>
      <c r="UJI313" s="18"/>
      <c r="UJJ313" s="18"/>
      <c r="UJK313" s="18"/>
      <c r="UJL313" s="18"/>
      <c r="UJM313" s="18"/>
      <c r="UJN313" s="18"/>
      <c r="UJO313" s="18"/>
      <c r="UJP313" s="18"/>
      <c r="UJQ313" s="18"/>
      <c r="UJR313" s="18"/>
      <c r="UJS313" s="18"/>
      <c r="UJT313" s="18"/>
      <c r="UJU313" s="18"/>
      <c r="UJV313" s="18"/>
      <c r="UJW313" s="18"/>
      <c r="UJX313" s="18"/>
      <c r="UJY313" s="18"/>
      <c r="UJZ313" s="18"/>
      <c r="UKA313" s="18"/>
      <c r="UKB313" s="18"/>
      <c r="UKC313" s="18"/>
      <c r="UKD313" s="18"/>
      <c r="UKE313" s="18"/>
      <c r="UKF313" s="18"/>
      <c r="UKG313" s="18"/>
      <c r="UKH313" s="18"/>
      <c r="UKI313" s="18"/>
      <c r="UKJ313" s="18"/>
      <c r="UKK313" s="18"/>
      <c r="UKL313" s="18"/>
      <c r="UKM313" s="18"/>
      <c r="UKN313" s="18"/>
      <c r="UKO313" s="18"/>
      <c r="UKP313" s="18"/>
      <c r="UKQ313" s="18"/>
      <c r="UKR313" s="18"/>
      <c r="UKS313" s="18"/>
      <c r="UKT313" s="18"/>
      <c r="UKU313" s="18"/>
      <c r="UKV313" s="18"/>
      <c r="UKW313" s="18"/>
      <c r="UKX313" s="18"/>
      <c r="UKY313" s="18"/>
      <c r="UKZ313" s="18"/>
      <c r="ULA313" s="18"/>
      <c r="ULB313" s="18"/>
      <c r="ULC313" s="18"/>
      <c r="ULD313" s="18"/>
      <c r="ULE313" s="18"/>
      <c r="ULF313" s="18"/>
      <c r="ULG313" s="18"/>
      <c r="ULH313" s="18"/>
      <c r="ULI313" s="18"/>
      <c r="ULJ313" s="18"/>
      <c r="ULK313" s="18"/>
      <c r="ULL313" s="18"/>
      <c r="ULM313" s="18"/>
      <c r="ULN313" s="18"/>
      <c r="ULO313" s="18"/>
      <c r="ULP313" s="18"/>
      <c r="ULQ313" s="18"/>
      <c r="ULR313" s="18"/>
      <c r="ULS313" s="18"/>
      <c r="ULT313" s="18"/>
      <c r="ULU313" s="18"/>
      <c r="ULV313" s="18"/>
      <c r="ULW313" s="18"/>
      <c r="ULX313" s="18"/>
      <c r="ULY313" s="18"/>
      <c r="ULZ313" s="18"/>
      <c r="UMA313" s="18"/>
      <c r="UMB313" s="18"/>
      <c r="UMC313" s="18"/>
      <c r="UMD313" s="18"/>
      <c r="UME313" s="18"/>
      <c r="UMF313" s="18"/>
      <c r="UMG313" s="18"/>
      <c r="UMH313" s="18"/>
      <c r="UMI313" s="18"/>
      <c r="UMJ313" s="18"/>
      <c r="UMK313" s="18"/>
      <c r="UML313" s="18"/>
      <c r="UMM313" s="18"/>
      <c r="UMN313" s="18"/>
      <c r="UMO313" s="18"/>
      <c r="UMP313" s="18"/>
      <c r="UMQ313" s="18"/>
      <c r="UMR313" s="18"/>
      <c r="UMS313" s="18"/>
      <c r="UMT313" s="18"/>
      <c r="UMU313" s="18"/>
      <c r="UMV313" s="18"/>
      <c r="UMW313" s="18"/>
      <c r="UMX313" s="18"/>
      <c r="UMY313" s="18"/>
      <c r="UMZ313" s="18"/>
      <c r="UNA313" s="18"/>
      <c r="UNB313" s="18"/>
      <c r="UNC313" s="18"/>
      <c r="UND313" s="18"/>
      <c r="UNE313" s="18"/>
      <c r="UNF313" s="18"/>
      <c r="UNG313" s="18"/>
      <c r="UNH313" s="18"/>
      <c r="UNI313" s="18"/>
      <c r="UNJ313" s="18"/>
      <c r="UNK313" s="18"/>
      <c r="UNL313" s="18"/>
      <c r="UNM313" s="18"/>
      <c r="UNN313" s="18"/>
      <c r="UNO313" s="18"/>
      <c r="UNP313" s="18"/>
      <c r="UNQ313" s="18"/>
      <c r="UNR313" s="18"/>
      <c r="UNS313" s="18"/>
      <c r="UNT313" s="18"/>
      <c r="UNU313" s="18"/>
      <c r="UNV313" s="18"/>
      <c r="UNW313" s="18"/>
      <c r="UNX313" s="18"/>
      <c r="UNY313" s="18"/>
      <c r="UNZ313" s="18"/>
      <c r="UOA313" s="18"/>
      <c r="UOB313" s="18"/>
      <c r="UOC313" s="18"/>
      <c r="UOD313" s="18"/>
      <c r="UOE313" s="18"/>
      <c r="UOF313" s="18"/>
      <c r="UOG313" s="18"/>
      <c r="UOH313" s="18"/>
      <c r="UOI313" s="18"/>
      <c r="UOJ313" s="18"/>
      <c r="UOK313" s="18"/>
      <c r="UOL313" s="18"/>
      <c r="UOM313" s="18"/>
      <c r="UON313" s="18"/>
      <c r="UOO313" s="18"/>
      <c r="UOP313" s="18"/>
      <c r="UOQ313" s="18"/>
      <c r="UOR313" s="18"/>
      <c r="UOS313" s="18"/>
      <c r="UOT313" s="18"/>
      <c r="UOU313" s="18"/>
      <c r="UOV313" s="18"/>
      <c r="UOW313" s="18"/>
      <c r="UOX313" s="18"/>
      <c r="UOY313" s="18"/>
      <c r="UOZ313" s="18"/>
      <c r="UPA313" s="18"/>
      <c r="UPB313" s="18"/>
      <c r="UPC313" s="18"/>
      <c r="UPD313" s="18"/>
      <c r="UPE313" s="18"/>
      <c r="UPF313" s="18"/>
      <c r="UPG313" s="18"/>
      <c r="UPH313" s="18"/>
      <c r="UPI313" s="18"/>
      <c r="UPJ313" s="18"/>
      <c r="UPK313" s="18"/>
      <c r="UPL313" s="18"/>
      <c r="UPM313" s="18"/>
      <c r="UPN313" s="18"/>
      <c r="UPO313" s="18"/>
      <c r="UPP313" s="18"/>
      <c r="UPQ313" s="18"/>
      <c r="UPR313" s="18"/>
      <c r="UPS313" s="18"/>
      <c r="UPT313" s="18"/>
      <c r="UPU313" s="18"/>
      <c r="UPV313" s="18"/>
      <c r="UPW313" s="18"/>
      <c r="UPX313" s="18"/>
      <c r="UPY313" s="18"/>
      <c r="UPZ313" s="18"/>
      <c r="UQA313" s="18"/>
      <c r="UQB313" s="18"/>
      <c r="UQC313" s="18"/>
      <c r="UQD313" s="18"/>
      <c r="UQE313" s="18"/>
      <c r="UQF313" s="18"/>
      <c r="UQG313" s="18"/>
      <c r="UQH313" s="18"/>
      <c r="UQI313" s="18"/>
      <c r="UQJ313" s="18"/>
      <c r="UQK313" s="18"/>
      <c r="UQL313" s="18"/>
      <c r="UQM313" s="18"/>
      <c r="UQN313" s="18"/>
      <c r="UQO313" s="18"/>
      <c r="UQP313" s="18"/>
      <c r="UQQ313" s="18"/>
      <c r="UQR313" s="18"/>
      <c r="UQS313" s="18"/>
      <c r="UQT313" s="18"/>
      <c r="UQU313" s="18"/>
      <c r="UQV313" s="18"/>
      <c r="UQW313" s="18"/>
      <c r="UQX313" s="18"/>
      <c r="UQY313" s="18"/>
      <c r="UQZ313" s="18"/>
      <c r="URA313" s="18"/>
      <c r="URB313" s="18"/>
      <c r="URC313" s="18"/>
      <c r="URD313" s="18"/>
      <c r="URE313" s="18"/>
      <c r="URF313" s="18"/>
      <c r="URG313" s="18"/>
      <c r="URH313" s="18"/>
      <c r="URI313" s="18"/>
      <c r="URJ313" s="18"/>
      <c r="URK313" s="18"/>
      <c r="URL313" s="18"/>
      <c r="URM313" s="18"/>
      <c r="URN313" s="18"/>
      <c r="URO313" s="18"/>
      <c r="URP313" s="18"/>
      <c r="URQ313" s="18"/>
      <c r="URR313" s="18"/>
      <c r="URS313" s="18"/>
      <c r="URT313" s="18"/>
      <c r="URU313" s="18"/>
      <c r="URV313" s="18"/>
      <c r="URW313" s="18"/>
      <c r="URX313" s="18"/>
      <c r="URY313" s="18"/>
      <c r="URZ313" s="18"/>
      <c r="USA313" s="18"/>
      <c r="USB313" s="18"/>
      <c r="USC313" s="18"/>
      <c r="USD313" s="18"/>
      <c r="USE313" s="18"/>
      <c r="USF313" s="18"/>
      <c r="USG313" s="18"/>
      <c r="USH313" s="18"/>
      <c r="USI313" s="18"/>
      <c r="USJ313" s="18"/>
      <c r="USK313" s="18"/>
      <c r="USL313" s="18"/>
      <c r="USM313" s="18"/>
      <c r="USN313" s="18"/>
      <c r="USO313" s="18"/>
      <c r="USP313" s="18"/>
      <c r="USQ313" s="18"/>
      <c r="USR313" s="18"/>
      <c r="USS313" s="18"/>
      <c r="UST313" s="18"/>
      <c r="USU313" s="18"/>
      <c r="USV313" s="18"/>
      <c r="USW313" s="18"/>
      <c r="USX313" s="18"/>
      <c r="USY313" s="18"/>
      <c r="USZ313" s="18"/>
      <c r="UTA313" s="18"/>
      <c r="UTB313" s="18"/>
      <c r="UTC313" s="18"/>
      <c r="UTD313" s="18"/>
      <c r="UTE313" s="18"/>
      <c r="UTF313" s="18"/>
      <c r="UTG313" s="18"/>
      <c r="UTH313" s="18"/>
      <c r="UTI313" s="18"/>
      <c r="UTJ313" s="18"/>
      <c r="UTK313" s="18"/>
      <c r="UTL313" s="18"/>
      <c r="UTM313" s="18"/>
      <c r="UTN313" s="18"/>
      <c r="UTO313" s="18"/>
      <c r="UTP313" s="18"/>
      <c r="UTQ313" s="18"/>
      <c r="UTR313" s="18"/>
      <c r="UTS313" s="18"/>
      <c r="UTT313" s="18"/>
      <c r="UTU313" s="18"/>
      <c r="UTV313" s="18"/>
      <c r="UTW313" s="18"/>
      <c r="UTX313" s="18"/>
      <c r="UTY313" s="18"/>
      <c r="UTZ313" s="18"/>
      <c r="UUA313" s="18"/>
      <c r="UUB313" s="18"/>
      <c r="UUC313" s="18"/>
      <c r="UUD313" s="18"/>
      <c r="UUE313" s="18"/>
      <c r="UUF313" s="18"/>
      <c r="UUG313" s="18"/>
      <c r="UUH313" s="18"/>
      <c r="UUI313" s="18"/>
      <c r="UUJ313" s="18"/>
      <c r="UUK313" s="18"/>
      <c r="UUL313" s="18"/>
      <c r="UUM313" s="18"/>
      <c r="UUN313" s="18"/>
      <c r="UUO313" s="18"/>
      <c r="UUP313" s="18"/>
      <c r="UUQ313" s="18"/>
      <c r="UUR313" s="18"/>
      <c r="UUS313" s="18"/>
      <c r="UUT313" s="18"/>
      <c r="UUU313" s="18"/>
      <c r="UUV313" s="18"/>
      <c r="UUW313" s="18"/>
      <c r="UUX313" s="18"/>
      <c r="UUY313" s="18"/>
      <c r="UUZ313" s="18"/>
      <c r="UVA313" s="18"/>
      <c r="UVB313" s="18"/>
      <c r="UVC313" s="18"/>
      <c r="UVD313" s="18"/>
      <c r="UVE313" s="18"/>
      <c r="UVF313" s="18"/>
      <c r="UVG313" s="18"/>
      <c r="UVH313" s="18"/>
      <c r="UVI313" s="18"/>
      <c r="UVJ313" s="18"/>
      <c r="UVK313" s="18"/>
      <c r="UVL313" s="18"/>
      <c r="UVM313" s="18"/>
      <c r="UVN313" s="18"/>
      <c r="UVO313" s="18"/>
      <c r="UVP313" s="18"/>
      <c r="UVQ313" s="18"/>
      <c r="UVR313" s="18"/>
      <c r="UVS313" s="18"/>
      <c r="UVT313" s="18"/>
      <c r="UVU313" s="18"/>
      <c r="UVV313" s="18"/>
      <c r="UVW313" s="18"/>
      <c r="UVX313" s="18"/>
      <c r="UVY313" s="18"/>
      <c r="UVZ313" s="18"/>
      <c r="UWA313" s="18"/>
      <c r="UWB313" s="18"/>
      <c r="UWC313" s="18"/>
      <c r="UWD313" s="18"/>
      <c r="UWE313" s="18"/>
      <c r="UWF313" s="18"/>
      <c r="UWG313" s="18"/>
      <c r="UWH313" s="18"/>
      <c r="UWI313" s="18"/>
      <c r="UWJ313" s="18"/>
      <c r="UWK313" s="18"/>
      <c r="UWL313" s="18"/>
      <c r="UWM313" s="18"/>
      <c r="UWN313" s="18"/>
      <c r="UWO313" s="18"/>
      <c r="UWP313" s="18"/>
      <c r="UWQ313" s="18"/>
      <c r="UWR313" s="18"/>
      <c r="UWS313" s="18"/>
      <c r="UWT313" s="18"/>
      <c r="UWU313" s="18"/>
      <c r="UWV313" s="18"/>
      <c r="UWW313" s="18"/>
      <c r="UWX313" s="18"/>
      <c r="UWY313" s="18"/>
      <c r="UWZ313" s="18"/>
      <c r="UXA313" s="18"/>
      <c r="UXB313" s="18"/>
      <c r="UXC313" s="18"/>
      <c r="UXD313" s="18"/>
      <c r="UXE313" s="18"/>
      <c r="UXF313" s="18"/>
      <c r="UXG313" s="18"/>
      <c r="UXH313" s="18"/>
      <c r="UXI313" s="18"/>
      <c r="UXJ313" s="18"/>
      <c r="UXK313" s="18"/>
      <c r="UXL313" s="18"/>
      <c r="UXM313" s="18"/>
      <c r="UXN313" s="18"/>
      <c r="UXO313" s="18"/>
      <c r="UXP313" s="18"/>
      <c r="UXQ313" s="18"/>
      <c r="UXR313" s="18"/>
      <c r="UXS313" s="18"/>
      <c r="UXT313" s="18"/>
      <c r="UXU313" s="18"/>
      <c r="UXV313" s="18"/>
      <c r="UXW313" s="18"/>
      <c r="UXX313" s="18"/>
      <c r="UXY313" s="18"/>
      <c r="UXZ313" s="18"/>
      <c r="UYA313" s="18"/>
      <c r="UYB313" s="18"/>
      <c r="UYC313" s="18"/>
      <c r="UYD313" s="18"/>
      <c r="UYE313" s="18"/>
      <c r="UYF313" s="18"/>
      <c r="UYG313" s="18"/>
      <c r="UYH313" s="18"/>
      <c r="UYI313" s="18"/>
      <c r="UYJ313" s="18"/>
      <c r="UYK313" s="18"/>
      <c r="UYL313" s="18"/>
      <c r="UYM313" s="18"/>
      <c r="UYN313" s="18"/>
      <c r="UYO313" s="18"/>
      <c r="UYP313" s="18"/>
      <c r="UYQ313" s="18"/>
      <c r="UYR313" s="18"/>
      <c r="UYS313" s="18"/>
      <c r="UYT313" s="18"/>
      <c r="UYU313" s="18"/>
      <c r="UYV313" s="18"/>
      <c r="UYW313" s="18"/>
      <c r="UYX313" s="18"/>
      <c r="UYY313" s="18"/>
      <c r="UYZ313" s="18"/>
      <c r="UZA313" s="18"/>
      <c r="UZB313" s="18"/>
      <c r="UZC313" s="18"/>
      <c r="UZD313" s="18"/>
      <c r="UZE313" s="18"/>
      <c r="UZF313" s="18"/>
      <c r="UZG313" s="18"/>
      <c r="UZH313" s="18"/>
      <c r="UZI313" s="18"/>
      <c r="UZJ313" s="18"/>
      <c r="UZK313" s="18"/>
      <c r="UZL313" s="18"/>
      <c r="UZM313" s="18"/>
      <c r="UZN313" s="18"/>
      <c r="UZO313" s="18"/>
      <c r="UZP313" s="18"/>
      <c r="UZQ313" s="18"/>
      <c r="UZR313" s="18"/>
      <c r="UZS313" s="18"/>
      <c r="UZT313" s="18"/>
      <c r="UZU313" s="18"/>
      <c r="UZV313" s="18"/>
      <c r="UZW313" s="18"/>
      <c r="UZX313" s="18"/>
      <c r="UZY313" s="18"/>
      <c r="UZZ313" s="18"/>
      <c r="VAA313" s="18"/>
      <c r="VAB313" s="18"/>
      <c r="VAC313" s="18"/>
      <c r="VAD313" s="18"/>
      <c r="VAE313" s="18"/>
      <c r="VAF313" s="18"/>
      <c r="VAG313" s="18"/>
      <c r="VAH313" s="18"/>
      <c r="VAI313" s="18"/>
      <c r="VAJ313" s="18"/>
      <c r="VAK313" s="18"/>
      <c r="VAL313" s="18"/>
      <c r="VAM313" s="18"/>
      <c r="VAN313" s="18"/>
      <c r="VAO313" s="18"/>
      <c r="VAP313" s="18"/>
      <c r="VAQ313" s="18"/>
      <c r="VAR313" s="18"/>
      <c r="VAS313" s="18"/>
      <c r="VAT313" s="18"/>
      <c r="VAU313" s="18"/>
      <c r="VAV313" s="18"/>
      <c r="VAW313" s="18"/>
      <c r="VAX313" s="18"/>
      <c r="VAY313" s="18"/>
      <c r="VAZ313" s="18"/>
      <c r="VBA313" s="18"/>
      <c r="VBB313" s="18"/>
      <c r="VBC313" s="18"/>
      <c r="VBD313" s="18"/>
      <c r="VBE313" s="18"/>
      <c r="VBF313" s="18"/>
      <c r="VBG313" s="18"/>
      <c r="VBH313" s="18"/>
      <c r="VBI313" s="18"/>
      <c r="VBJ313" s="18"/>
      <c r="VBK313" s="18"/>
      <c r="VBL313" s="18"/>
      <c r="VBM313" s="18"/>
      <c r="VBN313" s="18"/>
      <c r="VBO313" s="18"/>
      <c r="VBP313" s="18"/>
      <c r="VBQ313" s="18"/>
      <c r="VBR313" s="18"/>
      <c r="VBS313" s="18"/>
      <c r="VBT313" s="18"/>
      <c r="VBU313" s="18"/>
      <c r="VBV313" s="18"/>
      <c r="VBW313" s="18"/>
      <c r="VBX313" s="18"/>
      <c r="VBY313" s="18"/>
      <c r="VBZ313" s="18"/>
      <c r="VCA313" s="18"/>
      <c r="VCB313" s="18"/>
      <c r="VCC313" s="18"/>
      <c r="VCD313" s="18"/>
      <c r="VCE313" s="18"/>
      <c r="VCF313" s="18"/>
      <c r="VCG313" s="18"/>
      <c r="VCH313" s="18"/>
      <c r="VCI313" s="18"/>
      <c r="VCJ313" s="18"/>
      <c r="VCK313" s="18"/>
      <c r="VCL313" s="18"/>
      <c r="VCM313" s="18"/>
      <c r="VCN313" s="18"/>
      <c r="VCO313" s="18"/>
      <c r="VCP313" s="18"/>
      <c r="VCQ313" s="18"/>
      <c r="VCR313" s="18"/>
      <c r="VCS313" s="18"/>
      <c r="VCT313" s="18"/>
      <c r="VCU313" s="18"/>
      <c r="VCV313" s="18"/>
      <c r="VCW313" s="18"/>
      <c r="VCX313" s="18"/>
      <c r="VCY313" s="18"/>
      <c r="VCZ313" s="18"/>
      <c r="VDA313" s="18"/>
      <c r="VDB313" s="18"/>
      <c r="VDC313" s="18"/>
      <c r="VDD313" s="18"/>
      <c r="VDE313" s="18"/>
      <c r="VDF313" s="18"/>
      <c r="VDG313" s="18"/>
      <c r="VDH313" s="18"/>
      <c r="VDI313" s="18"/>
      <c r="VDJ313" s="18"/>
      <c r="VDK313" s="18"/>
      <c r="VDL313" s="18"/>
      <c r="VDM313" s="18"/>
      <c r="VDN313" s="18"/>
      <c r="VDO313" s="18"/>
      <c r="VDP313" s="18"/>
      <c r="VDQ313" s="18"/>
      <c r="VDR313" s="18"/>
      <c r="VDS313" s="18"/>
      <c r="VDT313" s="18"/>
      <c r="VDU313" s="18"/>
      <c r="VDV313" s="18"/>
      <c r="VDW313" s="18"/>
      <c r="VDX313" s="18"/>
      <c r="VDY313" s="18"/>
      <c r="VDZ313" s="18"/>
      <c r="VEA313" s="18"/>
      <c r="VEB313" s="18"/>
      <c r="VEC313" s="18"/>
      <c r="VED313" s="18"/>
      <c r="VEE313" s="18"/>
      <c r="VEF313" s="18"/>
      <c r="VEG313" s="18"/>
      <c r="VEH313" s="18"/>
      <c r="VEI313" s="18"/>
      <c r="VEJ313" s="18"/>
      <c r="VEK313" s="18"/>
      <c r="VEL313" s="18"/>
      <c r="VEM313" s="18"/>
      <c r="VEN313" s="18"/>
      <c r="VEO313" s="18"/>
      <c r="VEP313" s="18"/>
      <c r="VEQ313" s="18"/>
      <c r="VER313" s="18"/>
      <c r="VES313" s="18"/>
      <c r="VET313" s="18"/>
      <c r="VEU313" s="18"/>
      <c r="VEV313" s="18"/>
      <c r="VEW313" s="18"/>
      <c r="VEX313" s="18"/>
      <c r="VEY313" s="18"/>
      <c r="VEZ313" s="18"/>
      <c r="VFA313" s="18"/>
      <c r="VFB313" s="18"/>
      <c r="VFC313" s="18"/>
      <c r="VFD313" s="18"/>
      <c r="VFE313" s="18"/>
      <c r="VFF313" s="18"/>
      <c r="VFG313" s="18"/>
      <c r="VFH313" s="18"/>
      <c r="VFI313" s="18"/>
      <c r="VFJ313" s="18"/>
      <c r="VFK313" s="18"/>
      <c r="VFL313" s="18"/>
      <c r="VFM313" s="18"/>
      <c r="VFN313" s="18"/>
      <c r="VFO313" s="18"/>
      <c r="VFP313" s="18"/>
      <c r="VFQ313" s="18"/>
      <c r="VFR313" s="18"/>
      <c r="VFS313" s="18"/>
      <c r="VFT313" s="18"/>
      <c r="VFU313" s="18"/>
      <c r="VFV313" s="18"/>
      <c r="VFW313" s="18"/>
      <c r="VFX313" s="18"/>
      <c r="VFY313" s="18"/>
      <c r="VFZ313" s="18"/>
      <c r="VGA313" s="18"/>
      <c r="VGB313" s="18"/>
      <c r="VGC313" s="18"/>
      <c r="VGD313" s="18"/>
      <c r="VGE313" s="18"/>
      <c r="VGF313" s="18"/>
      <c r="VGG313" s="18"/>
      <c r="VGH313" s="18"/>
      <c r="VGI313" s="18"/>
      <c r="VGJ313" s="18"/>
      <c r="VGK313" s="18"/>
      <c r="VGL313" s="18"/>
      <c r="VGM313" s="18"/>
      <c r="VGN313" s="18"/>
      <c r="VGO313" s="18"/>
      <c r="VGP313" s="18"/>
      <c r="VGQ313" s="18"/>
      <c r="VGR313" s="18"/>
      <c r="VGS313" s="18"/>
      <c r="VGT313" s="18"/>
      <c r="VGU313" s="18"/>
      <c r="VGV313" s="18"/>
      <c r="VGW313" s="18"/>
      <c r="VGX313" s="18"/>
      <c r="VGY313" s="18"/>
      <c r="VGZ313" s="18"/>
      <c r="VHA313" s="18"/>
      <c r="VHB313" s="18"/>
      <c r="VHC313" s="18"/>
      <c r="VHD313" s="18"/>
      <c r="VHE313" s="18"/>
      <c r="VHF313" s="18"/>
      <c r="VHG313" s="18"/>
      <c r="VHH313" s="18"/>
      <c r="VHI313" s="18"/>
      <c r="VHJ313" s="18"/>
      <c r="VHK313" s="18"/>
      <c r="VHL313" s="18"/>
      <c r="VHM313" s="18"/>
      <c r="VHN313" s="18"/>
      <c r="VHO313" s="18"/>
      <c r="VHP313" s="18"/>
      <c r="VHQ313" s="18"/>
      <c r="VHR313" s="18"/>
      <c r="VHS313" s="18"/>
      <c r="VHT313" s="18"/>
      <c r="VHU313" s="18"/>
      <c r="VHV313" s="18"/>
      <c r="VHW313" s="18"/>
      <c r="VHX313" s="18"/>
      <c r="VHY313" s="18"/>
      <c r="VHZ313" s="18"/>
      <c r="VIA313" s="18"/>
      <c r="VIB313" s="18"/>
      <c r="VIC313" s="18"/>
      <c r="VID313" s="18"/>
      <c r="VIE313" s="18"/>
      <c r="VIF313" s="18"/>
      <c r="VIG313" s="18"/>
      <c r="VIH313" s="18"/>
      <c r="VII313" s="18"/>
      <c r="VIJ313" s="18"/>
      <c r="VIK313" s="18"/>
      <c r="VIL313" s="18"/>
      <c r="VIM313" s="18"/>
      <c r="VIN313" s="18"/>
      <c r="VIO313" s="18"/>
      <c r="VIP313" s="18"/>
      <c r="VIQ313" s="18"/>
      <c r="VIR313" s="18"/>
      <c r="VIS313" s="18"/>
      <c r="VIT313" s="18"/>
      <c r="VIU313" s="18"/>
      <c r="VIV313" s="18"/>
      <c r="VIW313" s="18"/>
      <c r="VIX313" s="18"/>
      <c r="VIY313" s="18"/>
      <c r="VIZ313" s="18"/>
      <c r="VJA313" s="18"/>
      <c r="VJB313" s="18"/>
      <c r="VJC313" s="18"/>
      <c r="VJD313" s="18"/>
      <c r="VJE313" s="18"/>
      <c r="VJF313" s="18"/>
      <c r="VJG313" s="18"/>
      <c r="VJH313" s="18"/>
      <c r="VJI313" s="18"/>
      <c r="VJJ313" s="18"/>
      <c r="VJK313" s="18"/>
      <c r="VJL313" s="18"/>
      <c r="VJM313" s="18"/>
      <c r="VJN313" s="18"/>
      <c r="VJO313" s="18"/>
      <c r="VJP313" s="18"/>
      <c r="VJQ313" s="18"/>
      <c r="VJR313" s="18"/>
      <c r="VJS313" s="18"/>
      <c r="VJT313" s="18"/>
      <c r="VJU313" s="18"/>
      <c r="VJV313" s="18"/>
      <c r="VJW313" s="18"/>
      <c r="VJX313" s="18"/>
      <c r="VJY313" s="18"/>
      <c r="VJZ313" s="18"/>
      <c r="VKA313" s="18"/>
      <c r="VKB313" s="18"/>
      <c r="VKC313" s="18"/>
      <c r="VKD313" s="18"/>
      <c r="VKE313" s="18"/>
      <c r="VKF313" s="18"/>
      <c r="VKG313" s="18"/>
      <c r="VKH313" s="18"/>
      <c r="VKI313" s="18"/>
      <c r="VKJ313" s="18"/>
      <c r="VKK313" s="18"/>
      <c r="VKL313" s="18"/>
      <c r="VKM313" s="18"/>
      <c r="VKN313" s="18"/>
      <c r="VKO313" s="18"/>
      <c r="VKP313" s="18"/>
      <c r="VKQ313" s="18"/>
      <c r="VKR313" s="18"/>
      <c r="VKS313" s="18"/>
      <c r="VKT313" s="18"/>
      <c r="VKU313" s="18"/>
      <c r="VKV313" s="18"/>
      <c r="VKW313" s="18"/>
      <c r="VKX313" s="18"/>
      <c r="VKY313" s="18"/>
      <c r="VKZ313" s="18"/>
      <c r="VLA313" s="18"/>
      <c r="VLB313" s="18"/>
      <c r="VLC313" s="18"/>
      <c r="VLD313" s="18"/>
      <c r="VLE313" s="18"/>
      <c r="VLF313" s="18"/>
      <c r="VLG313" s="18"/>
      <c r="VLH313" s="18"/>
      <c r="VLI313" s="18"/>
      <c r="VLJ313" s="18"/>
      <c r="VLK313" s="18"/>
      <c r="VLL313" s="18"/>
      <c r="VLM313" s="18"/>
      <c r="VLN313" s="18"/>
      <c r="VLO313" s="18"/>
      <c r="VLP313" s="18"/>
      <c r="VLQ313" s="18"/>
      <c r="VLR313" s="18"/>
      <c r="VLS313" s="18"/>
      <c r="VLT313" s="18"/>
      <c r="VLU313" s="18"/>
      <c r="VLV313" s="18"/>
      <c r="VLW313" s="18"/>
      <c r="VLX313" s="18"/>
      <c r="VLY313" s="18"/>
      <c r="VLZ313" s="18"/>
      <c r="VMA313" s="18"/>
      <c r="VMB313" s="18"/>
      <c r="VMC313" s="18"/>
      <c r="VMD313" s="18"/>
      <c r="VME313" s="18"/>
      <c r="VMF313" s="18"/>
      <c r="VMG313" s="18"/>
      <c r="VMH313" s="18"/>
      <c r="VMI313" s="18"/>
      <c r="VMJ313" s="18"/>
      <c r="VMK313" s="18"/>
      <c r="VML313" s="18"/>
      <c r="VMM313" s="18"/>
      <c r="VMN313" s="18"/>
      <c r="VMO313" s="18"/>
      <c r="VMP313" s="18"/>
      <c r="VMQ313" s="18"/>
      <c r="VMR313" s="18"/>
      <c r="VMS313" s="18"/>
      <c r="VMT313" s="18"/>
      <c r="VMU313" s="18"/>
      <c r="VMV313" s="18"/>
      <c r="VMW313" s="18"/>
      <c r="VMX313" s="18"/>
      <c r="VMY313" s="18"/>
      <c r="VMZ313" s="18"/>
      <c r="VNA313" s="18"/>
      <c r="VNB313" s="18"/>
      <c r="VNC313" s="18"/>
      <c r="VND313" s="18"/>
      <c r="VNE313" s="18"/>
      <c r="VNF313" s="18"/>
      <c r="VNG313" s="18"/>
      <c r="VNH313" s="18"/>
      <c r="VNI313" s="18"/>
      <c r="VNJ313" s="18"/>
      <c r="VNK313" s="18"/>
      <c r="VNL313" s="18"/>
      <c r="VNM313" s="18"/>
      <c r="VNN313" s="18"/>
      <c r="VNO313" s="18"/>
      <c r="VNP313" s="18"/>
      <c r="VNQ313" s="18"/>
      <c r="VNR313" s="18"/>
      <c r="VNS313" s="18"/>
      <c r="VNT313" s="18"/>
      <c r="VNU313" s="18"/>
      <c r="VNV313" s="18"/>
      <c r="VNW313" s="18"/>
      <c r="VNX313" s="18"/>
      <c r="VNY313" s="18"/>
      <c r="VNZ313" s="18"/>
      <c r="VOA313" s="18"/>
      <c r="VOB313" s="18"/>
      <c r="VOC313" s="18"/>
      <c r="VOD313" s="18"/>
      <c r="VOE313" s="18"/>
      <c r="VOF313" s="18"/>
      <c r="VOG313" s="18"/>
      <c r="VOH313" s="18"/>
      <c r="VOI313" s="18"/>
      <c r="VOJ313" s="18"/>
      <c r="VOK313" s="18"/>
      <c r="VOL313" s="18"/>
      <c r="VOM313" s="18"/>
      <c r="VON313" s="18"/>
      <c r="VOO313" s="18"/>
      <c r="VOP313" s="18"/>
      <c r="VOQ313" s="18"/>
      <c r="VOR313" s="18"/>
      <c r="VOS313" s="18"/>
      <c r="VOT313" s="18"/>
      <c r="VOU313" s="18"/>
      <c r="VOV313" s="18"/>
      <c r="VOW313" s="18"/>
      <c r="VOX313" s="18"/>
      <c r="VOY313" s="18"/>
      <c r="VOZ313" s="18"/>
      <c r="VPA313" s="18"/>
      <c r="VPB313" s="18"/>
      <c r="VPC313" s="18"/>
      <c r="VPD313" s="18"/>
      <c r="VPE313" s="18"/>
      <c r="VPF313" s="18"/>
      <c r="VPG313" s="18"/>
      <c r="VPH313" s="18"/>
      <c r="VPI313" s="18"/>
      <c r="VPJ313" s="18"/>
      <c r="VPK313" s="18"/>
      <c r="VPL313" s="18"/>
      <c r="VPM313" s="18"/>
      <c r="VPN313" s="18"/>
      <c r="VPO313" s="18"/>
      <c r="VPP313" s="18"/>
      <c r="VPQ313" s="18"/>
      <c r="VPR313" s="18"/>
      <c r="VPS313" s="18"/>
      <c r="VPT313" s="18"/>
      <c r="VPU313" s="18"/>
      <c r="VPV313" s="18"/>
      <c r="VPW313" s="18"/>
      <c r="VPX313" s="18"/>
      <c r="VPY313" s="18"/>
      <c r="VPZ313" s="18"/>
      <c r="VQA313" s="18"/>
      <c r="VQB313" s="18"/>
      <c r="VQC313" s="18"/>
      <c r="VQD313" s="18"/>
      <c r="VQE313" s="18"/>
      <c r="VQF313" s="18"/>
      <c r="VQG313" s="18"/>
      <c r="VQH313" s="18"/>
      <c r="VQI313" s="18"/>
      <c r="VQJ313" s="18"/>
      <c r="VQK313" s="18"/>
      <c r="VQL313" s="18"/>
      <c r="VQM313" s="18"/>
      <c r="VQN313" s="18"/>
      <c r="VQO313" s="18"/>
      <c r="VQP313" s="18"/>
      <c r="VQQ313" s="18"/>
      <c r="VQR313" s="18"/>
      <c r="VQS313" s="18"/>
      <c r="VQT313" s="18"/>
      <c r="VQU313" s="18"/>
      <c r="VQV313" s="18"/>
      <c r="VQW313" s="18"/>
      <c r="VQX313" s="18"/>
      <c r="VQY313" s="18"/>
      <c r="VQZ313" s="18"/>
      <c r="VRA313" s="18"/>
      <c r="VRB313" s="18"/>
      <c r="VRC313" s="18"/>
      <c r="VRD313" s="18"/>
      <c r="VRE313" s="18"/>
      <c r="VRF313" s="18"/>
      <c r="VRG313" s="18"/>
      <c r="VRH313" s="18"/>
      <c r="VRI313" s="18"/>
      <c r="VRJ313" s="18"/>
      <c r="VRK313" s="18"/>
      <c r="VRL313" s="18"/>
      <c r="VRM313" s="18"/>
      <c r="VRN313" s="18"/>
      <c r="VRO313" s="18"/>
      <c r="VRP313" s="18"/>
      <c r="VRQ313" s="18"/>
      <c r="VRR313" s="18"/>
      <c r="VRS313" s="18"/>
      <c r="VRT313" s="18"/>
      <c r="VRU313" s="18"/>
      <c r="VRV313" s="18"/>
      <c r="VRW313" s="18"/>
      <c r="VRX313" s="18"/>
      <c r="VRY313" s="18"/>
      <c r="VRZ313" s="18"/>
      <c r="VSA313" s="18"/>
      <c r="VSB313" s="18"/>
      <c r="VSC313" s="18"/>
      <c r="VSD313" s="18"/>
      <c r="VSE313" s="18"/>
      <c r="VSF313" s="18"/>
      <c r="VSG313" s="18"/>
      <c r="VSH313" s="18"/>
      <c r="VSI313" s="18"/>
      <c r="VSJ313" s="18"/>
      <c r="VSK313" s="18"/>
      <c r="VSL313" s="18"/>
      <c r="VSM313" s="18"/>
      <c r="VSN313" s="18"/>
      <c r="VSO313" s="18"/>
      <c r="VSP313" s="18"/>
      <c r="VSQ313" s="18"/>
      <c r="VSR313" s="18"/>
      <c r="VSS313" s="18"/>
      <c r="VST313" s="18"/>
      <c r="VSU313" s="18"/>
      <c r="VSV313" s="18"/>
      <c r="VSW313" s="18"/>
      <c r="VSX313" s="18"/>
      <c r="VSY313" s="18"/>
      <c r="VSZ313" s="18"/>
      <c r="VTA313" s="18"/>
      <c r="VTB313" s="18"/>
      <c r="VTC313" s="18"/>
      <c r="VTD313" s="18"/>
      <c r="VTE313" s="18"/>
      <c r="VTF313" s="18"/>
      <c r="VTG313" s="18"/>
      <c r="VTH313" s="18"/>
      <c r="VTI313" s="18"/>
      <c r="VTJ313" s="18"/>
      <c r="VTK313" s="18"/>
      <c r="VTL313" s="18"/>
      <c r="VTM313" s="18"/>
      <c r="VTN313" s="18"/>
      <c r="VTO313" s="18"/>
      <c r="VTP313" s="18"/>
      <c r="VTQ313" s="18"/>
      <c r="VTR313" s="18"/>
      <c r="VTS313" s="18"/>
      <c r="VTT313" s="18"/>
      <c r="VTU313" s="18"/>
      <c r="VTV313" s="18"/>
      <c r="VTW313" s="18"/>
      <c r="VTX313" s="18"/>
      <c r="VTY313" s="18"/>
      <c r="VTZ313" s="18"/>
      <c r="VUA313" s="18"/>
      <c r="VUB313" s="18"/>
      <c r="VUC313" s="18"/>
      <c r="VUD313" s="18"/>
      <c r="VUE313" s="18"/>
      <c r="VUF313" s="18"/>
      <c r="VUG313" s="18"/>
      <c r="VUH313" s="18"/>
      <c r="VUI313" s="18"/>
      <c r="VUJ313" s="18"/>
      <c r="VUK313" s="18"/>
      <c r="VUL313" s="18"/>
      <c r="VUM313" s="18"/>
      <c r="VUN313" s="18"/>
      <c r="VUO313" s="18"/>
      <c r="VUP313" s="18"/>
      <c r="VUQ313" s="18"/>
      <c r="VUR313" s="18"/>
      <c r="VUS313" s="18"/>
      <c r="VUT313" s="18"/>
      <c r="VUU313" s="18"/>
      <c r="VUV313" s="18"/>
      <c r="VUW313" s="18"/>
      <c r="VUX313" s="18"/>
      <c r="VUY313" s="18"/>
      <c r="VUZ313" s="18"/>
      <c r="VVA313" s="18"/>
      <c r="VVB313" s="18"/>
      <c r="VVC313" s="18"/>
      <c r="VVD313" s="18"/>
      <c r="VVE313" s="18"/>
      <c r="VVF313" s="18"/>
      <c r="VVG313" s="18"/>
      <c r="VVH313" s="18"/>
      <c r="VVI313" s="18"/>
      <c r="VVJ313" s="18"/>
      <c r="VVK313" s="18"/>
      <c r="VVL313" s="18"/>
      <c r="VVM313" s="18"/>
      <c r="VVN313" s="18"/>
      <c r="VVO313" s="18"/>
      <c r="VVP313" s="18"/>
      <c r="VVQ313" s="18"/>
      <c r="VVR313" s="18"/>
      <c r="VVS313" s="18"/>
      <c r="VVT313" s="18"/>
      <c r="VVU313" s="18"/>
      <c r="VVV313" s="18"/>
      <c r="VVW313" s="18"/>
      <c r="VVX313" s="18"/>
      <c r="VVY313" s="18"/>
      <c r="VVZ313" s="18"/>
      <c r="VWA313" s="18"/>
      <c r="VWB313" s="18"/>
      <c r="VWC313" s="18"/>
      <c r="VWD313" s="18"/>
      <c r="VWE313" s="18"/>
      <c r="VWF313" s="18"/>
      <c r="VWG313" s="18"/>
      <c r="VWH313" s="18"/>
      <c r="VWI313" s="18"/>
      <c r="VWJ313" s="18"/>
      <c r="VWK313" s="18"/>
      <c r="VWL313" s="18"/>
      <c r="VWM313" s="18"/>
      <c r="VWN313" s="18"/>
      <c r="VWO313" s="18"/>
      <c r="VWP313" s="18"/>
      <c r="VWQ313" s="18"/>
      <c r="VWR313" s="18"/>
      <c r="VWS313" s="18"/>
      <c r="VWT313" s="18"/>
      <c r="VWU313" s="18"/>
      <c r="VWV313" s="18"/>
      <c r="VWW313" s="18"/>
      <c r="VWX313" s="18"/>
      <c r="VWY313" s="18"/>
      <c r="VWZ313" s="18"/>
      <c r="VXA313" s="18"/>
      <c r="VXB313" s="18"/>
      <c r="VXC313" s="18"/>
      <c r="VXD313" s="18"/>
      <c r="VXE313" s="18"/>
      <c r="VXF313" s="18"/>
      <c r="VXG313" s="18"/>
      <c r="VXH313" s="18"/>
      <c r="VXI313" s="18"/>
      <c r="VXJ313" s="18"/>
      <c r="VXK313" s="18"/>
      <c r="VXL313" s="18"/>
      <c r="VXM313" s="18"/>
      <c r="VXN313" s="18"/>
      <c r="VXO313" s="18"/>
      <c r="VXP313" s="18"/>
      <c r="VXQ313" s="18"/>
      <c r="VXR313" s="18"/>
      <c r="VXS313" s="18"/>
      <c r="VXT313" s="18"/>
      <c r="VXU313" s="18"/>
      <c r="VXV313" s="18"/>
      <c r="VXW313" s="18"/>
      <c r="VXX313" s="18"/>
      <c r="VXY313" s="18"/>
      <c r="VXZ313" s="18"/>
      <c r="VYA313" s="18"/>
      <c r="VYB313" s="18"/>
      <c r="VYC313" s="18"/>
      <c r="VYD313" s="18"/>
      <c r="VYE313" s="18"/>
      <c r="VYF313" s="18"/>
      <c r="VYG313" s="18"/>
      <c r="VYH313" s="18"/>
      <c r="VYI313" s="18"/>
      <c r="VYJ313" s="18"/>
      <c r="VYK313" s="18"/>
      <c r="VYL313" s="18"/>
      <c r="VYM313" s="18"/>
      <c r="VYN313" s="18"/>
      <c r="VYO313" s="18"/>
      <c r="VYP313" s="18"/>
      <c r="VYQ313" s="18"/>
      <c r="VYR313" s="18"/>
      <c r="VYS313" s="18"/>
      <c r="VYT313" s="18"/>
      <c r="VYU313" s="18"/>
      <c r="VYV313" s="18"/>
      <c r="VYW313" s="18"/>
      <c r="VYX313" s="18"/>
      <c r="VYY313" s="18"/>
      <c r="VYZ313" s="18"/>
      <c r="VZA313" s="18"/>
      <c r="VZB313" s="18"/>
      <c r="VZC313" s="18"/>
      <c r="VZD313" s="18"/>
      <c r="VZE313" s="18"/>
      <c r="VZF313" s="18"/>
      <c r="VZG313" s="18"/>
      <c r="VZH313" s="18"/>
      <c r="VZI313" s="18"/>
      <c r="VZJ313" s="18"/>
      <c r="VZK313" s="18"/>
      <c r="VZL313" s="18"/>
      <c r="VZM313" s="18"/>
      <c r="VZN313" s="18"/>
      <c r="VZO313" s="18"/>
      <c r="VZP313" s="18"/>
      <c r="VZQ313" s="18"/>
      <c r="VZR313" s="18"/>
      <c r="VZS313" s="18"/>
      <c r="VZT313" s="18"/>
      <c r="VZU313" s="18"/>
      <c r="VZV313" s="18"/>
      <c r="VZW313" s="18"/>
      <c r="VZX313" s="18"/>
      <c r="VZY313" s="18"/>
      <c r="VZZ313" s="18"/>
      <c r="WAA313" s="18"/>
      <c r="WAB313" s="18"/>
      <c r="WAC313" s="18"/>
      <c r="WAD313" s="18"/>
      <c r="WAE313" s="18"/>
      <c r="WAF313" s="18"/>
      <c r="WAG313" s="18"/>
      <c r="WAH313" s="18"/>
      <c r="WAI313" s="18"/>
      <c r="WAJ313" s="18"/>
      <c r="WAK313" s="18"/>
      <c r="WAL313" s="18"/>
      <c r="WAM313" s="18"/>
      <c r="WAN313" s="18"/>
      <c r="WAO313" s="18"/>
      <c r="WAP313" s="18"/>
      <c r="WAQ313" s="18"/>
      <c r="WAR313" s="18"/>
      <c r="WAS313" s="18"/>
      <c r="WAT313" s="18"/>
      <c r="WAU313" s="18"/>
      <c r="WAV313" s="18"/>
      <c r="WAW313" s="18"/>
      <c r="WAX313" s="18"/>
      <c r="WAY313" s="18"/>
      <c r="WAZ313" s="18"/>
      <c r="WBA313" s="18"/>
      <c r="WBB313" s="18"/>
      <c r="WBC313" s="18"/>
      <c r="WBD313" s="18"/>
      <c r="WBE313" s="18"/>
      <c r="WBF313" s="18"/>
      <c r="WBG313" s="18"/>
      <c r="WBH313" s="18"/>
      <c r="WBI313" s="18"/>
      <c r="WBJ313" s="18"/>
      <c r="WBK313" s="18"/>
      <c r="WBL313" s="18"/>
      <c r="WBM313" s="18"/>
      <c r="WBN313" s="18"/>
      <c r="WBO313" s="18"/>
      <c r="WBP313" s="18"/>
      <c r="WBQ313" s="18"/>
      <c r="WBR313" s="18"/>
      <c r="WBS313" s="18"/>
      <c r="WBT313" s="18"/>
      <c r="WBU313" s="18"/>
      <c r="WBV313" s="18"/>
      <c r="WBW313" s="18"/>
      <c r="WBX313" s="18"/>
      <c r="WBY313" s="18"/>
      <c r="WBZ313" s="18"/>
      <c r="WCA313" s="18"/>
      <c r="WCB313" s="18"/>
      <c r="WCC313" s="18"/>
      <c r="WCD313" s="18"/>
      <c r="WCE313" s="18"/>
      <c r="WCF313" s="18"/>
      <c r="WCG313" s="18"/>
      <c r="WCH313" s="18"/>
      <c r="WCI313" s="18"/>
      <c r="WCJ313" s="18"/>
      <c r="WCK313" s="18"/>
      <c r="WCL313" s="18"/>
      <c r="WCM313" s="18"/>
      <c r="WCN313" s="18"/>
      <c r="WCO313" s="18"/>
      <c r="WCP313" s="18"/>
      <c r="WCQ313" s="18"/>
      <c r="WCR313" s="18"/>
      <c r="WCS313" s="18"/>
      <c r="WCT313" s="18"/>
      <c r="WCU313" s="18"/>
      <c r="WCV313" s="18"/>
      <c r="WCW313" s="18"/>
      <c r="WCX313" s="18"/>
      <c r="WCY313" s="18"/>
      <c r="WCZ313" s="18"/>
      <c r="WDA313" s="18"/>
      <c r="WDB313" s="18"/>
      <c r="WDC313" s="18"/>
      <c r="WDD313" s="18"/>
      <c r="WDE313" s="18"/>
      <c r="WDF313" s="18"/>
      <c r="WDG313" s="18"/>
      <c r="WDH313" s="18"/>
      <c r="WDI313" s="18"/>
      <c r="WDJ313" s="18"/>
      <c r="WDK313" s="18"/>
      <c r="WDL313" s="18"/>
      <c r="WDM313" s="18"/>
      <c r="WDN313" s="18"/>
      <c r="WDO313" s="18"/>
      <c r="WDP313" s="18"/>
      <c r="WDQ313" s="18"/>
      <c r="WDR313" s="18"/>
      <c r="WDS313" s="18"/>
      <c r="WDT313" s="18"/>
      <c r="WDU313" s="18"/>
      <c r="WDV313" s="18"/>
      <c r="WDW313" s="18"/>
      <c r="WDX313" s="18"/>
      <c r="WDY313" s="18"/>
      <c r="WDZ313" s="18"/>
      <c r="WEA313" s="18"/>
      <c r="WEB313" s="18"/>
      <c r="WEC313" s="18"/>
      <c r="WED313" s="18"/>
      <c r="WEE313" s="18"/>
      <c r="WEF313" s="18"/>
      <c r="WEG313" s="18"/>
      <c r="WEH313" s="18"/>
      <c r="WEI313" s="18"/>
      <c r="WEJ313" s="18"/>
      <c r="WEK313" s="18"/>
      <c r="WEL313" s="18"/>
      <c r="WEM313" s="18"/>
      <c r="WEN313" s="18"/>
      <c r="WEO313" s="18"/>
      <c r="WEP313" s="18"/>
      <c r="WEQ313" s="18"/>
      <c r="WER313" s="18"/>
      <c r="WES313" s="18"/>
      <c r="WET313" s="18"/>
      <c r="WEU313" s="18"/>
      <c r="WEV313" s="18"/>
      <c r="WEW313" s="18"/>
      <c r="WEX313" s="18"/>
      <c r="WEY313" s="18"/>
      <c r="WEZ313" s="18"/>
      <c r="WFA313" s="18"/>
      <c r="WFB313" s="18"/>
      <c r="WFC313" s="18"/>
      <c r="WFD313" s="18"/>
      <c r="WFE313" s="18"/>
      <c r="WFF313" s="18"/>
      <c r="WFG313" s="18"/>
      <c r="WFH313" s="18"/>
      <c r="WFI313" s="18"/>
      <c r="WFJ313" s="18"/>
      <c r="WFK313" s="18"/>
      <c r="WFL313" s="18"/>
      <c r="WFM313" s="18"/>
      <c r="WFN313" s="18"/>
      <c r="WFO313" s="18"/>
      <c r="WFP313" s="18"/>
      <c r="WFQ313" s="18"/>
      <c r="WFR313" s="18"/>
      <c r="WFS313" s="18"/>
      <c r="WFT313" s="18"/>
      <c r="WFU313" s="18"/>
      <c r="WFV313" s="18"/>
      <c r="WFW313" s="18"/>
      <c r="WFX313" s="18"/>
      <c r="WFY313" s="18"/>
      <c r="WFZ313" s="18"/>
      <c r="WGA313" s="18"/>
      <c r="WGB313" s="18"/>
      <c r="WGC313" s="18"/>
      <c r="WGD313" s="18"/>
      <c r="WGE313" s="18"/>
      <c r="WGF313" s="18"/>
      <c r="WGG313" s="18"/>
      <c r="WGH313" s="18"/>
      <c r="WGI313" s="18"/>
      <c r="WGJ313" s="18"/>
      <c r="WGK313" s="18"/>
      <c r="WGL313" s="18"/>
      <c r="WGM313" s="18"/>
      <c r="WGN313" s="18"/>
      <c r="WGO313" s="18"/>
      <c r="WGP313" s="18"/>
      <c r="WGQ313" s="18"/>
      <c r="WGR313" s="18"/>
      <c r="WGS313" s="18"/>
      <c r="WGT313" s="18"/>
      <c r="WGU313" s="18"/>
      <c r="WGV313" s="18"/>
      <c r="WGW313" s="18"/>
      <c r="WGX313" s="18"/>
      <c r="WGY313" s="18"/>
      <c r="WGZ313" s="18"/>
      <c r="WHA313" s="18"/>
      <c r="WHB313" s="18"/>
      <c r="WHC313" s="18"/>
      <c r="WHD313" s="18"/>
      <c r="WHE313" s="18"/>
      <c r="WHF313" s="18"/>
      <c r="WHG313" s="18"/>
      <c r="WHH313" s="18"/>
      <c r="WHI313" s="18"/>
      <c r="WHJ313" s="18"/>
      <c r="WHK313" s="18"/>
      <c r="WHL313" s="18"/>
      <c r="WHM313" s="18"/>
      <c r="WHN313" s="18"/>
      <c r="WHO313" s="18"/>
      <c r="WHP313" s="18"/>
      <c r="WHQ313" s="18"/>
      <c r="WHR313" s="18"/>
      <c r="WHS313" s="18"/>
      <c r="WHT313" s="18"/>
      <c r="WHU313" s="18"/>
      <c r="WHV313" s="18"/>
      <c r="WHW313" s="18"/>
      <c r="WHX313" s="18"/>
      <c r="WHY313" s="18"/>
      <c r="WHZ313" s="18"/>
      <c r="WIA313" s="18"/>
      <c r="WIB313" s="18"/>
      <c r="WIC313" s="18"/>
      <c r="WID313" s="18"/>
      <c r="WIE313" s="18"/>
      <c r="WIF313" s="18"/>
      <c r="WIG313" s="18"/>
      <c r="WIH313" s="18"/>
      <c r="WII313" s="18"/>
      <c r="WIJ313" s="18"/>
      <c r="WIK313" s="18"/>
      <c r="WIL313" s="18"/>
      <c r="WIM313" s="18"/>
      <c r="WIN313" s="18"/>
      <c r="WIO313" s="18"/>
      <c r="WIP313" s="18"/>
      <c r="WIQ313" s="18"/>
      <c r="WIR313" s="18"/>
      <c r="WIS313" s="18"/>
      <c r="WIT313" s="18"/>
      <c r="WIU313" s="18"/>
      <c r="WIV313" s="18"/>
      <c r="WIW313" s="18"/>
      <c r="WIX313" s="18"/>
      <c r="WIY313" s="18"/>
      <c r="WIZ313" s="18"/>
      <c r="WJA313" s="18"/>
      <c r="WJB313" s="18"/>
      <c r="WJC313" s="18"/>
      <c r="WJD313" s="18"/>
      <c r="WJE313" s="18"/>
      <c r="WJF313" s="18"/>
      <c r="WJG313" s="18"/>
      <c r="WJH313" s="18"/>
      <c r="WJI313" s="18"/>
      <c r="WJJ313" s="18"/>
      <c r="WJK313" s="18"/>
      <c r="WJL313" s="18"/>
      <c r="WJM313" s="18"/>
      <c r="WJN313" s="18"/>
      <c r="WJO313" s="18"/>
      <c r="WJP313" s="18"/>
      <c r="WJQ313" s="18"/>
      <c r="WJR313" s="18"/>
      <c r="WJS313" s="18"/>
      <c r="WJT313" s="18"/>
      <c r="WJU313" s="18"/>
      <c r="WJV313" s="18"/>
      <c r="WJW313" s="18"/>
      <c r="WJX313" s="18"/>
      <c r="WJY313" s="18"/>
      <c r="WJZ313" s="18"/>
      <c r="WKA313" s="18"/>
      <c r="WKB313" s="18"/>
      <c r="WKC313" s="18"/>
      <c r="WKD313" s="18"/>
      <c r="WKE313" s="18"/>
      <c r="WKF313" s="18"/>
      <c r="WKG313" s="18"/>
      <c r="WKH313" s="18"/>
      <c r="WKI313" s="18"/>
      <c r="WKJ313" s="18"/>
      <c r="WKK313" s="18"/>
      <c r="WKL313" s="18"/>
      <c r="WKM313" s="18"/>
      <c r="WKN313" s="18"/>
      <c r="WKO313" s="18"/>
      <c r="WKP313" s="18"/>
      <c r="WKQ313" s="18"/>
      <c r="WKR313" s="18"/>
      <c r="WKS313" s="18"/>
      <c r="WKT313" s="18"/>
      <c r="WKU313" s="18"/>
      <c r="WKV313" s="18"/>
      <c r="WKW313" s="18"/>
      <c r="WKX313" s="18"/>
      <c r="WKY313" s="18"/>
      <c r="WKZ313" s="18"/>
      <c r="WLA313" s="18"/>
      <c r="WLB313" s="18"/>
      <c r="WLC313" s="18"/>
      <c r="WLD313" s="18"/>
      <c r="WLE313" s="18"/>
      <c r="WLF313" s="18"/>
      <c r="WLG313" s="18"/>
      <c r="WLH313" s="18"/>
      <c r="WLI313" s="18"/>
      <c r="WLJ313" s="18"/>
      <c r="WLK313" s="18"/>
      <c r="WLL313" s="18"/>
      <c r="WLM313" s="18"/>
      <c r="WLN313" s="18"/>
      <c r="WLO313" s="18"/>
      <c r="WLP313" s="18"/>
      <c r="WLQ313" s="18"/>
      <c r="WLR313" s="18"/>
      <c r="WLS313" s="18"/>
      <c r="WLT313" s="18"/>
      <c r="WLU313" s="18"/>
      <c r="WLV313" s="18"/>
      <c r="WLW313" s="18"/>
      <c r="WLX313" s="18"/>
      <c r="WLY313" s="18"/>
      <c r="WLZ313" s="18"/>
      <c r="WMA313" s="18"/>
      <c r="WMB313" s="18"/>
      <c r="WMC313" s="18"/>
      <c r="WMD313" s="18"/>
      <c r="WME313" s="18"/>
      <c r="WMF313" s="18"/>
      <c r="WMG313" s="18"/>
      <c r="WMH313" s="18"/>
      <c r="WMI313" s="18"/>
      <c r="WMJ313" s="18"/>
      <c r="WMK313" s="18"/>
      <c r="WML313" s="18"/>
      <c r="WMM313" s="18"/>
      <c r="WMN313" s="18"/>
      <c r="WMO313" s="18"/>
      <c r="WMP313" s="18"/>
      <c r="WMQ313" s="18"/>
      <c r="WMR313" s="18"/>
      <c r="WMS313" s="18"/>
      <c r="WMT313" s="18"/>
      <c r="WMU313" s="18"/>
      <c r="WMV313" s="18"/>
      <c r="WMW313" s="18"/>
      <c r="WMX313" s="18"/>
      <c r="WMY313" s="18"/>
      <c r="WMZ313" s="18"/>
      <c r="WNA313" s="18"/>
      <c r="WNB313" s="18"/>
      <c r="WNC313" s="18"/>
      <c r="WND313" s="18"/>
      <c r="WNE313" s="18"/>
      <c r="WNF313" s="18"/>
      <c r="WNG313" s="18"/>
      <c r="WNH313" s="18"/>
      <c r="WNI313" s="18"/>
      <c r="WNJ313" s="18"/>
      <c r="WNK313" s="18"/>
      <c r="WNL313" s="18"/>
      <c r="WNM313" s="18"/>
      <c r="WNN313" s="18"/>
      <c r="WNO313" s="18"/>
      <c r="WNP313" s="18"/>
      <c r="WNQ313" s="18"/>
      <c r="WNR313" s="18"/>
      <c r="WNS313" s="18"/>
      <c r="WNT313" s="18"/>
      <c r="WNU313" s="18"/>
      <c r="WNV313" s="18"/>
      <c r="WNW313" s="18"/>
      <c r="WNX313" s="18"/>
      <c r="WNY313" s="18"/>
      <c r="WNZ313" s="18"/>
      <c r="WOA313" s="18"/>
      <c r="WOB313" s="18"/>
      <c r="WOC313" s="18"/>
      <c r="WOD313" s="18"/>
      <c r="WOE313" s="18"/>
      <c r="WOF313" s="18"/>
      <c r="WOG313" s="18"/>
      <c r="WOH313" s="18"/>
      <c r="WOI313" s="18"/>
      <c r="WOJ313" s="18"/>
      <c r="WOK313" s="18"/>
      <c r="WOL313" s="18"/>
      <c r="WOM313" s="18"/>
      <c r="WON313" s="18"/>
      <c r="WOO313" s="18"/>
      <c r="WOP313" s="18"/>
      <c r="WOQ313" s="18"/>
      <c r="WOR313" s="18"/>
      <c r="WOS313" s="18"/>
      <c r="WOT313" s="18"/>
      <c r="WOU313" s="18"/>
      <c r="WOV313" s="18"/>
      <c r="WOW313" s="18"/>
      <c r="WOX313" s="18"/>
      <c r="WOY313" s="18"/>
      <c r="WOZ313" s="18"/>
      <c r="WPA313" s="18"/>
      <c r="WPB313" s="18"/>
      <c r="WPC313" s="18"/>
      <c r="WPD313" s="18"/>
      <c r="WPE313" s="18"/>
      <c r="WPF313" s="18"/>
      <c r="WPG313" s="18"/>
      <c r="WPH313" s="18"/>
      <c r="WPI313" s="18"/>
      <c r="WPJ313" s="18"/>
      <c r="WPK313" s="18"/>
      <c r="WPL313" s="18"/>
      <c r="WPM313" s="18"/>
      <c r="WPN313" s="18"/>
      <c r="WPO313" s="18"/>
      <c r="WPP313" s="18"/>
      <c r="WPQ313" s="18"/>
      <c r="WPR313" s="18"/>
      <c r="WPS313" s="18"/>
      <c r="WPT313" s="18"/>
      <c r="WPU313" s="18"/>
      <c r="WPV313" s="18"/>
      <c r="WPW313" s="18"/>
      <c r="WPX313" s="18"/>
      <c r="WPY313" s="18"/>
      <c r="WPZ313" s="18"/>
      <c r="WQA313" s="18"/>
      <c r="WQB313" s="18"/>
      <c r="WQC313" s="18"/>
      <c r="WQD313" s="18"/>
      <c r="WQE313" s="18"/>
      <c r="WQF313" s="18"/>
      <c r="WQG313" s="18"/>
      <c r="WQH313" s="18"/>
      <c r="WQI313" s="18"/>
      <c r="WQJ313" s="18"/>
      <c r="WQK313" s="18"/>
      <c r="WQL313" s="18"/>
      <c r="WQM313" s="18"/>
      <c r="WQN313" s="18"/>
      <c r="WQO313" s="18"/>
      <c r="WQP313" s="18"/>
      <c r="WQQ313" s="18"/>
      <c r="WQR313" s="18"/>
      <c r="WQS313" s="18"/>
      <c r="WQT313" s="18"/>
      <c r="WQU313" s="18"/>
      <c r="WQV313" s="18"/>
      <c r="WQW313" s="18"/>
      <c r="WQX313" s="18"/>
      <c r="WQY313" s="18"/>
      <c r="WQZ313" s="18"/>
      <c r="WRA313" s="18"/>
      <c r="WRB313" s="18"/>
      <c r="WRC313" s="18"/>
      <c r="WRD313" s="18"/>
      <c r="WRE313" s="18"/>
      <c r="WRF313" s="18"/>
      <c r="WRG313" s="18"/>
      <c r="WRH313" s="18"/>
      <c r="WRI313" s="18"/>
      <c r="WRJ313" s="18"/>
      <c r="WRK313" s="18"/>
      <c r="WRL313" s="18"/>
      <c r="WRM313" s="18"/>
      <c r="WRN313" s="18"/>
      <c r="WRO313" s="18"/>
      <c r="WRP313" s="18"/>
      <c r="WRQ313" s="18"/>
      <c r="WRR313" s="18"/>
      <c r="WRS313" s="18"/>
      <c r="WRT313" s="18"/>
      <c r="WRU313" s="18"/>
      <c r="WRV313" s="18"/>
      <c r="WRW313" s="18"/>
      <c r="WRX313" s="18"/>
      <c r="WRY313" s="18"/>
      <c r="WRZ313" s="18"/>
      <c r="WSA313" s="18"/>
      <c r="WSB313" s="18"/>
      <c r="WSC313" s="18"/>
      <c r="WSD313" s="18"/>
      <c r="WSE313" s="18"/>
      <c r="WSF313" s="18"/>
      <c r="WSG313" s="18"/>
      <c r="WSH313" s="18"/>
      <c r="WSI313" s="18"/>
      <c r="WSJ313" s="18"/>
      <c r="WSK313" s="18"/>
      <c r="WSL313" s="18"/>
      <c r="WSM313" s="18"/>
      <c r="WSN313" s="18"/>
      <c r="WSO313" s="18"/>
      <c r="WSP313" s="18"/>
      <c r="WSQ313" s="18"/>
      <c r="WSR313" s="18"/>
      <c r="WSS313" s="18"/>
      <c r="WST313" s="18"/>
      <c r="WSU313" s="18"/>
      <c r="WSV313" s="18"/>
      <c r="WSW313" s="18"/>
      <c r="WSX313" s="18"/>
      <c r="WSY313" s="18"/>
      <c r="WSZ313" s="18"/>
      <c r="WTA313" s="18"/>
      <c r="WTB313" s="18"/>
      <c r="WTC313" s="18"/>
      <c r="WTD313" s="18"/>
      <c r="WTE313" s="18"/>
      <c r="WTF313" s="18"/>
      <c r="WTG313" s="18"/>
      <c r="WTH313" s="18"/>
      <c r="WTI313" s="18"/>
      <c r="WTJ313" s="18"/>
      <c r="WTK313" s="18"/>
      <c r="WTL313" s="18"/>
      <c r="WTM313" s="18"/>
      <c r="WTN313" s="18"/>
      <c r="WTO313" s="18"/>
      <c r="WTP313" s="18"/>
      <c r="WTQ313" s="18"/>
      <c r="WTR313" s="18"/>
      <c r="WTS313" s="18"/>
      <c r="WTT313" s="18"/>
      <c r="WTU313" s="18"/>
      <c r="WTV313" s="18"/>
      <c r="WTW313" s="18"/>
      <c r="WTX313" s="18"/>
      <c r="WTY313" s="18"/>
      <c r="WTZ313" s="18"/>
      <c r="WUA313" s="18"/>
      <c r="WUB313" s="18"/>
      <c r="WUC313" s="18"/>
      <c r="WUD313" s="18"/>
      <c r="WUE313" s="18"/>
      <c r="WUF313" s="18"/>
      <c r="WUG313" s="18"/>
      <c r="WUH313" s="18"/>
      <c r="WUI313" s="18"/>
      <c r="WUJ313" s="18"/>
      <c r="WUK313" s="18"/>
      <c r="WUL313" s="18"/>
      <c r="WUM313" s="18"/>
      <c r="WUN313" s="18"/>
      <c r="WUO313" s="18"/>
      <c r="WUP313" s="18"/>
      <c r="WUQ313" s="18"/>
      <c r="WUR313" s="18"/>
      <c r="WUS313" s="18"/>
      <c r="WUT313" s="18"/>
      <c r="WUU313" s="18"/>
      <c r="WUV313" s="18"/>
      <c r="WUW313" s="18"/>
      <c r="WUX313" s="18"/>
      <c r="WUY313" s="18"/>
      <c r="WUZ313" s="18"/>
      <c r="WVA313" s="18"/>
      <c r="WVB313" s="18"/>
      <c r="WVC313" s="18"/>
      <c r="WVD313" s="18"/>
      <c r="WVE313" s="18"/>
      <c r="WVF313" s="18"/>
      <c r="WVG313" s="18"/>
      <c r="WVH313" s="18"/>
      <c r="WVI313" s="18"/>
      <c r="WVJ313" s="18"/>
      <c r="WVK313" s="18"/>
      <c r="WVL313" s="18"/>
      <c r="WVM313" s="18"/>
      <c r="WVN313" s="18"/>
      <c r="WVO313" s="18"/>
      <c r="WVP313" s="18"/>
      <c r="WVQ313" s="18"/>
      <c r="WVR313" s="18"/>
      <c r="WVS313" s="18"/>
      <c r="WVT313" s="18"/>
      <c r="WVU313" s="18"/>
      <c r="WVV313" s="18"/>
      <c r="WVW313" s="18"/>
      <c r="WVX313" s="18"/>
      <c r="WVY313" s="18"/>
      <c r="WVZ313" s="18"/>
      <c r="WWA313" s="18"/>
      <c r="WWB313" s="18"/>
      <c r="WWC313" s="18"/>
      <c r="WWD313" s="18"/>
      <c r="WWE313" s="18"/>
      <c r="WWF313" s="18"/>
      <c r="WWG313" s="18"/>
      <c r="WWH313" s="18"/>
      <c r="WWI313" s="18"/>
      <c r="WWJ313" s="18"/>
      <c r="WWK313" s="18"/>
      <c r="WWL313" s="18"/>
      <c r="WWM313" s="18"/>
      <c r="WWN313" s="18"/>
      <c r="WWO313" s="18"/>
      <c r="WWP313" s="18"/>
      <c r="WWQ313" s="18"/>
      <c r="WWR313" s="18"/>
      <c r="WWS313" s="18"/>
      <c r="WWT313" s="18"/>
      <c r="WWU313" s="18"/>
      <c r="WWV313" s="18"/>
      <c r="WWW313" s="18"/>
      <c r="WWX313" s="18"/>
      <c r="WWY313" s="18"/>
      <c r="WWZ313" s="18"/>
      <c r="WXA313" s="18"/>
      <c r="WXB313" s="18"/>
      <c r="WXC313" s="18"/>
      <c r="WXD313" s="18"/>
      <c r="WXE313" s="18"/>
      <c r="WXF313" s="18"/>
      <c r="WXG313" s="18"/>
      <c r="WXH313" s="18"/>
      <c r="WXI313" s="18"/>
      <c r="WXJ313" s="18"/>
      <c r="WXK313" s="18"/>
      <c r="WXL313" s="18"/>
      <c r="WXM313" s="18"/>
      <c r="WXN313" s="18"/>
      <c r="WXO313" s="18"/>
      <c r="WXP313" s="18"/>
      <c r="WXQ313" s="18"/>
      <c r="WXR313" s="18"/>
      <c r="WXS313" s="18"/>
      <c r="WXT313" s="18"/>
      <c r="WXU313" s="18"/>
      <c r="WXV313" s="18"/>
      <c r="WXW313" s="18"/>
      <c r="WXX313" s="18"/>
      <c r="WXY313" s="18"/>
      <c r="WXZ313" s="18"/>
      <c r="WYA313" s="18"/>
      <c r="WYB313" s="18"/>
      <c r="WYC313" s="18"/>
      <c r="WYD313" s="18"/>
      <c r="WYE313" s="18"/>
      <c r="WYF313" s="18"/>
      <c r="WYG313" s="18"/>
      <c r="WYH313" s="18"/>
      <c r="WYI313" s="18"/>
      <c r="WYJ313" s="18"/>
      <c r="WYK313" s="18"/>
      <c r="WYL313" s="18"/>
      <c r="WYM313" s="18"/>
      <c r="WYN313" s="18"/>
      <c r="WYO313" s="18"/>
      <c r="WYP313" s="18"/>
      <c r="WYQ313" s="18"/>
      <c r="WYR313" s="18"/>
      <c r="WYS313" s="18"/>
      <c r="WYT313" s="18"/>
      <c r="WYU313" s="18"/>
      <c r="WYV313" s="18"/>
      <c r="WYW313" s="18"/>
      <c r="WYX313" s="18"/>
      <c r="WYY313" s="18"/>
      <c r="WYZ313" s="18"/>
      <c r="WZA313" s="18"/>
      <c r="WZB313" s="18"/>
      <c r="WZC313" s="18"/>
      <c r="WZD313" s="18"/>
      <c r="WZE313" s="18"/>
      <c r="WZF313" s="18"/>
      <c r="WZG313" s="18"/>
      <c r="WZH313" s="18"/>
      <c r="WZI313" s="18"/>
      <c r="WZJ313" s="18"/>
      <c r="WZK313" s="18"/>
      <c r="WZL313" s="18"/>
      <c r="WZM313" s="18"/>
      <c r="WZN313" s="18"/>
      <c r="WZO313" s="18"/>
      <c r="WZP313" s="18"/>
      <c r="WZQ313" s="18"/>
      <c r="WZR313" s="18"/>
      <c r="WZS313" s="18"/>
      <c r="WZT313" s="18"/>
      <c r="WZU313" s="18"/>
      <c r="WZV313" s="18"/>
      <c r="WZW313" s="18"/>
      <c r="WZX313" s="18"/>
      <c r="WZY313" s="18"/>
      <c r="WZZ313" s="18"/>
      <c r="XAA313" s="18"/>
      <c r="XAB313" s="18"/>
      <c r="XAC313" s="18"/>
      <c r="XAD313" s="18"/>
      <c r="XAE313" s="18"/>
      <c r="XAF313" s="18"/>
      <c r="XAG313" s="18"/>
      <c r="XAH313" s="18"/>
      <c r="XAI313" s="18"/>
      <c r="XAJ313" s="18"/>
      <c r="XAK313" s="18"/>
      <c r="XAL313" s="18"/>
      <c r="XAM313" s="18"/>
      <c r="XAN313" s="18"/>
      <c r="XAO313" s="18"/>
      <c r="XAP313" s="18"/>
      <c r="XAQ313" s="18"/>
      <c r="XAR313" s="18"/>
      <c r="XAS313" s="18"/>
      <c r="XAT313" s="18"/>
      <c r="XAU313" s="18"/>
      <c r="XAV313" s="18"/>
      <c r="XAW313" s="18"/>
      <c r="XAX313" s="18"/>
      <c r="XAY313" s="18"/>
      <c r="XAZ313" s="18"/>
      <c r="XBA313" s="18"/>
      <c r="XBB313" s="18"/>
      <c r="XBC313" s="18"/>
      <c r="XBD313" s="18"/>
      <c r="XBE313" s="18"/>
      <c r="XBF313" s="18"/>
      <c r="XBG313" s="18"/>
      <c r="XBH313" s="18"/>
      <c r="XBI313" s="18"/>
      <c r="XBJ313" s="18"/>
      <c r="XBK313" s="18"/>
      <c r="XBL313" s="18"/>
      <c r="XBM313" s="18"/>
      <c r="XBN313" s="18"/>
      <c r="XBO313" s="18"/>
      <c r="XBP313" s="18"/>
      <c r="XBQ313" s="18"/>
      <c r="XBR313" s="18"/>
      <c r="XBS313" s="18"/>
      <c r="XBT313" s="18"/>
      <c r="XBU313" s="18"/>
      <c r="XBV313" s="18"/>
      <c r="XBW313" s="18"/>
      <c r="XBX313" s="18"/>
      <c r="XBY313" s="18"/>
      <c r="XBZ313" s="18"/>
      <c r="XCA313" s="18"/>
      <c r="XCB313" s="18"/>
      <c r="XCC313" s="18"/>
      <c r="XCD313" s="18"/>
      <c r="XCE313" s="18"/>
      <c r="XCF313" s="18"/>
      <c r="XCG313" s="18"/>
      <c r="XCH313" s="18"/>
      <c r="XCI313" s="18"/>
      <c r="XCJ313" s="18"/>
      <c r="XCK313" s="18"/>
      <c r="XCL313" s="18"/>
      <c r="XCM313" s="18"/>
      <c r="XCN313" s="18"/>
      <c r="XCO313" s="18"/>
      <c r="XCP313" s="18"/>
      <c r="XCQ313" s="18"/>
      <c r="XCR313" s="18"/>
      <c r="XCS313" s="18"/>
      <c r="XCT313" s="18"/>
      <c r="XCU313" s="18"/>
      <c r="XCV313" s="18"/>
      <c r="XCW313" s="18"/>
      <c r="XCX313" s="18"/>
      <c r="XCY313" s="18"/>
      <c r="XCZ313" s="18"/>
      <c r="XDA313" s="18"/>
      <c r="XDB313" s="18"/>
      <c r="XDC313" s="18"/>
      <c r="XDD313" s="18"/>
      <c r="XDE313" s="18"/>
      <c r="XDF313" s="18"/>
      <c r="XDG313" s="18"/>
      <c r="XDH313" s="18"/>
      <c r="XDI313" s="18"/>
      <c r="XDJ313" s="18"/>
      <c r="XDK313" s="18"/>
      <c r="XDL313" s="18"/>
      <c r="XDM313" s="18"/>
      <c r="XDN313" s="18"/>
      <c r="XDO313" s="18"/>
      <c r="XDP313" s="18"/>
      <c r="XDQ313" s="18"/>
      <c r="XDR313" s="18"/>
      <c r="XDS313" s="18"/>
      <c r="XDT313" s="18"/>
      <c r="XDU313" s="18"/>
      <c r="XDV313" s="18"/>
      <c r="XDW313" s="18"/>
      <c r="XDX313" s="18"/>
      <c r="XDY313" s="18"/>
      <c r="XDZ313" s="18"/>
      <c r="XEA313" s="18"/>
      <c r="XEB313" s="18"/>
      <c r="XEC313" s="18"/>
      <c r="XED313" s="18"/>
      <c r="XEE313" s="18"/>
      <c r="XEF313" s="18"/>
      <c r="XEG313" s="18"/>
      <c r="XEH313" s="18"/>
      <c r="XEI313" s="18"/>
    </row>
    <row r="314" spans="1:16363" s="45" customFormat="1" ht="11.1" customHeight="1" x14ac:dyDescent="0.2">
      <c r="A314" s="568"/>
      <c r="B314" s="18"/>
      <c r="C314" s="18"/>
      <c r="D314" s="532" t="s">
        <v>1947</v>
      </c>
      <c r="E314" s="532"/>
      <c r="F314" s="532"/>
      <c r="G314" s="532"/>
      <c r="H314" s="532"/>
      <c r="I314" s="532"/>
      <c r="J314" s="532"/>
      <c r="K314" s="532"/>
      <c r="L314" s="532"/>
      <c r="M314" s="532"/>
      <c r="N314" s="532"/>
      <c r="O314" s="532"/>
      <c r="P314" s="532"/>
      <c r="S314" s="533"/>
      <c r="T314" s="547" t="s">
        <v>1712</v>
      </c>
      <c r="U314" s="530"/>
      <c r="V314" s="525"/>
      <c r="W314" s="532"/>
      <c r="X314" s="9"/>
      <c r="Y314" s="532"/>
      <c r="Z314" s="18" t="s">
        <v>1920</v>
      </c>
      <c r="AA314" s="532"/>
      <c r="AB314" s="532"/>
      <c r="AC314" s="532"/>
      <c r="AD314" s="559"/>
      <c r="AE314" s="532"/>
      <c r="AF314" s="532"/>
      <c r="AG314" s="532"/>
      <c r="AH314" s="532"/>
      <c r="AI314" s="532"/>
      <c r="AJ314" s="532"/>
      <c r="AK314" s="532"/>
      <c r="AL314" s="18"/>
      <c r="AM314" s="9"/>
      <c r="AO314" s="527"/>
      <c r="AP314" s="584"/>
      <c r="AQ314" s="18"/>
      <c r="AR314" s="18"/>
      <c r="AS314" s="18"/>
      <c r="AT314" s="18"/>
      <c r="AU314" s="18"/>
      <c r="AV314" s="18"/>
      <c r="AW314" s="18"/>
      <c r="AX314" s="18"/>
      <c r="AY314" s="18"/>
      <c r="AZ314" s="18"/>
      <c r="BA314" s="18"/>
      <c r="BB314" s="18"/>
      <c r="BC314" s="18"/>
      <c r="BD314" s="18"/>
      <c r="BE314" s="18"/>
      <c r="BF314" s="18"/>
      <c r="BG314" s="18"/>
      <c r="BH314" s="18"/>
      <c r="BI314" s="18"/>
      <c r="BJ314" s="18"/>
      <c r="BK314" s="18"/>
      <c r="BL314" s="18"/>
      <c r="BM314" s="18"/>
      <c r="BN314" s="18"/>
      <c r="BO314" s="18"/>
      <c r="BP314" s="18"/>
      <c r="BQ314" s="18"/>
      <c r="BR314" s="18"/>
      <c r="BS314" s="18"/>
      <c r="BT314" s="18"/>
      <c r="BU314" s="18"/>
      <c r="BV314" s="18"/>
      <c r="BW314" s="18"/>
      <c r="BX314" s="18"/>
      <c r="BY314" s="18"/>
      <c r="BZ314" s="18"/>
      <c r="CA314" s="18"/>
      <c r="CB314" s="18"/>
      <c r="CC314" s="18"/>
      <c r="CD314" s="18"/>
      <c r="CE314" s="18"/>
      <c r="CF314" s="18"/>
      <c r="CG314" s="18"/>
      <c r="CH314" s="18"/>
      <c r="CI314" s="18"/>
      <c r="CJ314" s="18"/>
      <c r="CK314" s="18"/>
      <c r="CL314" s="18"/>
      <c r="CM314" s="18"/>
      <c r="CN314" s="18"/>
      <c r="CO314" s="18"/>
      <c r="CP314" s="18"/>
      <c r="CQ314" s="18"/>
      <c r="CR314" s="18"/>
      <c r="CS314" s="18"/>
      <c r="CT314" s="18"/>
      <c r="CU314" s="18"/>
      <c r="CV314" s="18"/>
      <c r="CW314" s="18"/>
      <c r="CX314" s="18"/>
      <c r="CY314" s="18"/>
      <c r="CZ314" s="18"/>
      <c r="DA314" s="18"/>
      <c r="DB314" s="18"/>
      <c r="DC314" s="18"/>
      <c r="DD314" s="18"/>
      <c r="DE314" s="18"/>
      <c r="DF314" s="18"/>
      <c r="DG314" s="18"/>
      <c r="DH314" s="18"/>
      <c r="DI314" s="18"/>
      <c r="DJ314" s="18"/>
      <c r="DK314" s="18"/>
      <c r="DL314" s="18"/>
      <c r="DM314" s="18"/>
      <c r="DN314" s="18"/>
      <c r="DO314" s="18"/>
      <c r="DP314" s="18"/>
      <c r="DQ314" s="18"/>
      <c r="DR314" s="18"/>
      <c r="DS314" s="18"/>
      <c r="DT314" s="18"/>
      <c r="DU314" s="18"/>
      <c r="DV314" s="18"/>
      <c r="DW314" s="18"/>
      <c r="DX314" s="18"/>
      <c r="DY314" s="18"/>
      <c r="DZ314" s="18"/>
      <c r="EA314" s="18"/>
      <c r="EB314" s="18"/>
      <c r="EC314" s="18"/>
      <c r="ED314" s="18"/>
      <c r="EE314" s="18"/>
      <c r="EF314" s="18"/>
      <c r="EG314" s="18"/>
      <c r="EH314" s="18"/>
      <c r="EI314" s="18"/>
      <c r="EJ314" s="18"/>
      <c r="EK314" s="18"/>
      <c r="EL314" s="18"/>
      <c r="EM314" s="18"/>
      <c r="EN314" s="18"/>
      <c r="EO314" s="18"/>
      <c r="EP314" s="18"/>
      <c r="EQ314" s="18"/>
      <c r="ER314" s="18"/>
      <c r="ES314" s="18"/>
      <c r="ET314" s="18"/>
      <c r="EU314" s="18"/>
      <c r="EV314" s="18"/>
      <c r="EW314" s="18"/>
      <c r="EX314" s="18"/>
      <c r="EY314" s="18"/>
      <c r="EZ314" s="18"/>
      <c r="FA314" s="18"/>
      <c r="FB314" s="18"/>
      <c r="FC314" s="18"/>
      <c r="FD314" s="18"/>
      <c r="FE314" s="18"/>
      <c r="FF314" s="18"/>
      <c r="FG314" s="18"/>
      <c r="FH314" s="18"/>
      <c r="FI314" s="18"/>
      <c r="FJ314" s="18"/>
      <c r="FK314" s="18"/>
      <c r="FL314" s="18"/>
      <c r="FM314" s="18"/>
      <c r="FN314" s="18"/>
      <c r="FO314" s="18"/>
      <c r="FP314" s="18"/>
      <c r="FQ314" s="18"/>
      <c r="FR314" s="18"/>
      <c r="FS314" s="18"/>
      <c r="FT314" s="18"/>
      <c r="FU314" s="18"/>
      <c r="FV314" s="18"/>
      <c r="FW314" s="18"/>
      <c r="FX314" s="18"/>
      <c r="FY314" s="18"/>
      <c r="FZ314" s="18"/>
      <c r="GA314" s="18"/>
      <c r="GB314" s="18"/>
      <c r="GC314" s="18"/>
      <c r="GD314" s="18"/>
      <c r="GE314" s="18"/>
      <c r="GF314" s="18"/>
      <c r="GG314" s="18"/>
      <c r="GH314" s="18"/>
      <c r="GI314" s="18"/>
      <c r="GJ314" s="18"/>
      <c r="GK314" s="18"/>
      <c r="GL314" s="18"/>
      <c r="GM314" s="18"/>
      <c r="GN314" s="18"/>
      <c r="GO314" s="18"/>
      <c r="GP314" s="18"/>
      <c r="GQ314" s="18"/>
      <c r="GR314" s="18"/>
      <c r="GS314" s="18"/>
      <c r="GT314" s="18"/>
      <c r="GU314" s="18"/>
      <c r="GV314" s="18"/>
      <c r="GW314" s="18"/>
      <c r="GX314" s="18"/>
      <c r="GY314" s="18"/>
      <c r="GZ314" s="18"/>
      <c r="HA314" s="18"/>
      <c r="HB314" s="18"/>
      <c r="HC314" s="18"/>
      <c r="HD314" s="18"/>
      <c r="HE314" s="18"/>
      <c r="HF314" s="18"/>
      <c r="HG314" s="18"/>
      <c r="HH314" s="18"/>
      <c r="HI314" s="18"/>
      <c r="HJ314" s="18"/>
      <c r="HK314" s="18"/>
      <c r="HL314" s="18"/>
      <c r="HM314" s="18"/>
      <c r="HN314" s="18"/>
      <c r="HO314" s="18"/>
      <c r="HP314" s="18"/>
      <c r="HQ314" s="18"/>
      <c r="HR314" s="18"/>
      <c r="HS314" s="18"/>
      <c r="HT314" s="18"/>
      <c r="HU314" s="18"/>
      <c r="HV314" s="18"/>
      <c r="HW314" s="18"/>
      <c r="HX314" s="18"/>
      <c r="HY314" s="18"/>
      <c r="HZ314" s="18"/>
      <c r="IA314" s="18"/>
      <c r="IB314" s="18"/>
      <c r="IC314" s="18"/>
      <c r="ID314" s="18"/>
      <c r="IE314" s="18"/>
      <c r="IF314" s="18"/>
      <c r="IG314" s="18"/>
      <c r="IH314" s="18"/>
      <c r="II314" s="18"/>
      <c r="IJ314" s="18"/>
      <c r="IK314" s="18"/>
      <c r="IL314" s="18"/>
      <c r="IM314" s="18"/>
      <c r="IN314" s="18"/>
      <c r="IO314" s="18"/>
      <c r="IP314" s="18"/>
      <c r="IQ314" s="18"/>
      <c r="IR314" s="18"/>
      <c r="IS314" s="18"/>
      <c r="IT314" s="18"/>
      <c r="IU314" s="18"/>
      <c r="IV314" s="18"/>
      <c r="IW314" s="18"/>
      <c r="IX314" s="18"/>
      <c r="IY314" s="18"/>
      <c r="IZ314" s="18"/>
      <c r="JA314" s="18"/>
      <c r="JB314" s="18"/>
      <c r="JC314" s="18"/>
      <c r="JD314" s="18"/>
      <c r="JE314" s="18"/>
      <c r="JF314" s="18"/>
      <c r="JG314" s="18"/>
      <c r="JH314" s="18"/>
      <c r="JI314" s="18"/>
      <c r="JJ314" s="18"/>
      <c r="JK314" s="18"/>
      <c r="JL314" s="18"/>
      <c r="JM314" s="18"/>
      <c r="JN314" s="18"/>
      <c r="JO314" s="18"/>
      <c r="JP314" s="18"/>
      <c r="JQ314" s="18"/>
      <c r="JR314" s="18"/>
      <c r="JS314" s="18"/>
      <c r="JT314" s="18"/>
      <c r="JU314" s="18"/>
      <c r="JV314" s="18"/>
      <c r="JW314" s="18"/>
      <c r="JX314" s="18"/>
      <c r="JY314" s="18"/>
      <c r="JZ314" s="18"/>
      <c r="KA314" s="18"/>
      <c r="KB314" s="18"/>
      <c r="KC314" s="18"/>
      <c r="KD314" s="18"/>
      <c r="KE314" s="18"/>
      <c r="KF314" s="18"/>
      <c r="KG314" s="18"/>
      <c r="KH314" s="18"/>
      <c r="KI314" s="18"/>
      <c r="KJ314" s="18"/>
      <c r="KK314" s="18"/>
      <c r="KL314" s="18"/>
      <c r="KM314" s="18"/>
      <c r="KN314" s="18"/>
      <c r="KO314" s="18"/>
      <c r="KP314" s="18"/>
      <c r="KQ314" s="18"/>
      <c r="KR314" s="18"/>
      <c r="KS314" s="18"/>
      <c r="KT314" s="18"/>
      <c r="KU314" s="18"/>
      <c r="KV314" s="18"/>
      <c r="KW314" s="18"/>
      <c r="KX314" s="18"/>
      <c r="KY314" s="18"/>
      <c r="KZ314" s="18"/>
      <c r="LA314" s="18"/>
      <c r="LB314" s="18"/>
      <c r="LC314" s="18"/>
      <c r="LD314" s="18"/>
      <c r="LE314" s="18"/>
      <c r="LF314" s="18"/>
      <c r="LG314" s="18"/>
      <c r="LH314" s="18"/>
      <c r="LI314" s="18"/>
      <c r="LJ314" s="18"/>
      <c r="LK314" s="18"/>
      <c r="LL314" s="18"/>
      <c r="LM314" s="18"/>
      <c r="LN314" s="18"/>
      <c r="LO314" s="18"/>
      <c r="LP314" s="18"/>
      <c r="LQ314" s="18"/>
      <c r="LR314" s="18"/>
      <c r="LS314" s="18"/>
      <c r="LT314" s="18"/>
      <c r="LU314" s="18"/>
      <c r="LV314" s="18"/>
      <c r="LW314" s="18"/>
      <c r="LX314" s="18"/>
      <c r="LY314" s="18"/>
      <c r="LZ314" s="18"/>
      <c r="MA314" s="18"/>
      <c r="MB314" s="18"/>
      <c r="MC314" s="18"/>
      <c r="MD314" s="18"/>
      <c r="ME314" s="18"/>
      <c r="MF314" s="18"/>
      <c r="MG314" s="18"/>
      <c r="MH314" s="18"/>
      <c r="MI314" s="18"/>
      <c r="MJ314" s="18"/>
      <c r="MK314" s="18"/>
      <c r="ML314" s="18"/>
      <c r="MM314" s="18"/>
      <c r="MN314" s="18"/>
      <c r="MO314" s="18"/>
      <c r="MP314" s="18"/>
      <c r="MQ314" s="18"/>
      <c r="MR314" s="18"/>
      <c r="MS314" s="18"/>
      <c r="MT314" s="18"/>
      <c r="MU314" s="18"/>
      <c r="MV314" s="18"/>
      <c r="MW314" s="18"/>
      <c r="MX314" s="18"/>
      <c r="MY314" s="18"/>
      <c r="MZ314" s="18"/>
      <c r="NA314" s="18"/>
      <c r="NB314" s="18"/>
      <c r="NC314" s="18"/>
      <c r="ND314" s="18"/>
      <c r="NE314" s="18"/>
      <c r="NF314" s="18"/>
      <c r="NG314" s="18"/>
      <c r="NH314" s="18"/>
      <c r="NI314" s="18"/>
      <c r="NJ314" s="18"/>
      <c r="NK314" s="18"/>
      <c r="NL314" s="18"/>
      <c r="NM314" s="18"/>
      <c r="NN314" s="18"/>
      <c r="NO314" s="18"/>
      <c r="NP314" s="18"/>
      <c r="NQ314" s="18"/>
      <c r="NR314" s="18"/>
      <c r="NS314" s="18"/>
      <c r="NT314" s="18"/>
      <c r="NU314" s="18"/>
      <c r="NV314" s="18"/>
      <c r="NW314" s="18"/>
      <c r="NX314" s="18"/>
      <c r="NY314" s="18"/>
      <c r="NZ314" s="18"/>
      <c r="OA314" s="18"/>
      <c r="OB314" s="18"/>
      <c r="OC314" s="18"/>
      <c r="OD314" s="18"/>
      <c r="OE314" s="18"/>
      <c r="OF314" s="18"/>
      <c r="OG314" s="18"/>
      <c r="OH314" s="18"/>
      <c r="OI314" s="18"/>
      <c r="OJ314" s="18"/>
      <c r="OK314" s="18"/>
      <c r="OL314" s="18"/>
      <c r="OM314" s="18"/>
      <c r="ON314" s="18"/>
      <c r="OO314" s="18"/>
      <c r="OP314" s="18"/>
      <c r="OQ314" s="18"/>
      <c r="OR314" s="18"/>
      <c r="OS314" s="18"/>
      <c r="OT314" s="18"/>
      <c r="OU314" s="18"/>
      <c r="OV314" s="18"/>
      <c r="OW314" s="18"/>
      <c r="OX314" s="18"/>
      <c r="OY314" s="18"/>
      <c r="OZ314" s="18"/>
      <c r="PA314" s="18"/>
      <c r="PB314" s="18"/>
      <c r="PC314" s="18"/>
      <c r="PD314" s="18"/>
      <c r="PE314" s="18"/>
      <c r="PF314" s="18"/>
      <c r="PG314" s="18"/>
      <c r="PH314" s="18"/>
      <c r="PI314" s="18"/>
      <c r="PJ314" s="18"/>
      <c r="PK314" s="18"/>
      <c r="PL314" s="18"/>
      <c r="PM314" s="18"/>
      <c r="PN314" s="18"/>
      <c r="PO314" s="18"/>
      <c r="PP314" s="18"/>
      <c r="PQ314" s="18"/>
      <c r="PR314" s="18"/>
      <c r="PS314" s="18"/>
      <c r="PT314" s="18"/>
      <c r="PU314" s="18"/>
      <c r="PV314" s="18"/>
      <c r="PW314" s="18"/>
      <c r="PX314" s="18"/>
      <c r="PY314" s="18"/>
      <c r="PZ314" s="18"/>
      <c r="QA314" s="18"/>
      <c r="QB314" s="18"/>
      <c r="QC314" s="18"/>
      <c r="QD314" s="18"/>
      <c r="QE314" s="18"/>
      <c r="QF314" s="18"/>
      <c r="QG314" s="18"/>
      <c r="QH314" s="18"/>
      <c r="QI314" s="18"/>
      <c r="QJ314" s="18"/>
      <c r="QK314" s="18"/>
      <c r="QL314" s="18"/>
      <c r="QM314" s="18"/>
      <c r="QN314" s="18"/>
      <c r="QO314" s="18"/>
      <c r="QP314" s="18"/>
      <c r="QQ314" s="18"/>
      <c r="QR314" s="18"/>
      <c r="QS314" s="18"/>
      <c r="QT314" s="18"/>
      <c r="QU314" s="18"/>
      <c r="QV314" s="18"/>
      <c r="QW314" s="18"/>
      <c r="QX314" s="18"/>
      <c r="QY314" s="18"/>
      <c r="QZ314" s="18"/>
      <c r="RA314" s="18"/>
      <c r="RB314" s="18"/>
      <c r="RC314" s="18"/>
      <c r="RD314" s="18"/>
      <c r="RE314" s="18"/>
      <c r="RF314" s="18"/>
      <c r="RG314" s="18"/>
      <c r="RH314" s="18"/>
      <c r="RI314" s="18"/>
      <c r="RJ314" s="18"/>
      <c r="RK314" s="18"/>
      <c r="RL314" s="18"/>
      <c r="RM314" s="18"/>
      <c r="RN314" s="18"/>
      <c r="RO314" s="18"/>
      <c r="RP314" s="18"/>
      <c r="RQ314" s="18"/>
      <c r="RR314" s="18"/>
      <c r="RS314" s="18"/>
      <c r="RT314" s="18"/>
      <c r="RU314" s="18"/>
      <c r="RV314" s="18"/>
      <c r="RW314" s="18"/>
      <c r="RX314" s="18"/>
      <c r="RY314" s="18"/>
      <c r="RZ314" s="18"/>
      <c r="SA314" s="18"/>
      <c r="SB314" s="18"/>
      <c r="SC314" s="18"/>
      <c r="SD314" s="18"/>
      <c r="SE314" s="18"/>
      <c r="SF314" s="18"/>
      <c r="SG314" s="18"/>
      <c r="SH314" s="18"/>
      <c r="SI314" s="18"/>
      <c r="SJ314" s="18"/>
      <c r="SK314" s="18"/>
      <c r="SL314" s="18"/>
      <c r="SM314" s="18"/>
      <c r="SN314" s="18"/>
      <c r="SO314" s="18"/>
      <c r="SP314" s="18"/>
      <c r="SQ314" s="18"/>
      <c r="SR314" s="18"/>
      <c r="SS314" s="18"/>
      <c r="ST314" s="18"/>
      <c r="SU314" s="18"/>
      <c r="SV314" s="18"/>
      <c r="SW314" s="18"/>
      <c r="SX314" s="18"/>
      <c r="SY314" s="18"/>
      <c r="SZ314" s="18"/>
      <c r="TA314" s="18"/>
      <c r="TB314" s="18"/>
      <c r="TC314" s="18"/>
      <c r="TD314" s="18"/>
      <c r="TE314" s="18"/>
      <c r="TF314" s="18"/>
      <c r="TG314" s="18"/>
      <c r="TH314" s="18"/>
      <c r="TI314" s="18"/>
      <c r="TJ314" s="18"/>
      <c r="TK314" s="18"/>
      <c r="TL314" s="18"/>
      <c r="TM314" s="18"/>
      <c r="TN314" s="18"/>
      <c r="TO314" s="18"/>
      <c r="TP314" s="18"/>
      <c r="TQ314" s="18"/>
      <c r="TR314" s="18"/>
      <c r="TS314" s="18"/>
      <c r="TT314" s="18"/>
      <c r="TU314" s="18"/>
      <c r="TV314" s="18"/>
      <c r="TW314" s="18"/>
      <c r="TX314" s="18"/>
      <c r="TY314" s="18"/>
      <c r="TZ314" s="18"/>
      <c r="UA314" s="18"/>
      <c r="UB314" s="18"/>
      <c r="UC314" s="18"/>
      <c r="UD314" s="18"/>
      <c r="UE314" s="18"/>
      <c r="UF314" s="18"/>
      <c r="UG314" s="18"/>
      <c r="UH314" s="18"/>
      <c r="UI314" s="18"/>
      <c r="UJ314" s="18"/>
      <c r="UK314" s="18"/>
      <c r="UL314" s="18"/>
      <c r="UM314" s="18"/>
      <c r="UN314" s="18"/>
      <c r="UO314" s="18"/>
      <c r="UP314" s="18"/>
      <c r="UQ314" s="18"/>
      <c r="UR314" s="18"/>
      <c r="US314" s="18"/>
      <c r="UT314" s="18"/>
      <c r="UU314" s="18"/>
      <c r="UV314" s="18"/>
      <c r="UW314" s="18"/>
      <c r="UX314" s="18"/>
      <c r="UY314" s="18"/>
      <c r="UZ314" s="18"/>
      <c r="VA314" s="18"/>
      <c r="VB314" s="18"/>
      <c r="VC314" s="18"/>
      <c r="VD314" s="18"/>
      <c r="VE314" s="18"/>
      <c r="VF314" s="18"/>
      <c r="VG314" s="18"/>
      <c r="VH314" s="18"/>
      <c r="VI314" s="18"/>
      <c r="VJ314" s="18"/>
      <c r="VK314" s="18"/>
      <c r="VL314" s="18"/>
      <c r="VM314" s="18"/>
      <c r="VN314" s="18"/>
      <c r="VO314" s="18"/>
      <c r="VP314" s="18"/>
      <c r="VQ314" s="18"/>
      <c r="VR314" s="18"/>
      <c r="VS314" s="18"/>
      <c r="VT314" s="18"/>
      <c r="VU314" s="18"/>
      <c r="VV314" s="18"/>
      <c r="VW314" s="18"/>
      <c r="VX314" s="18"/>
      <c r="VY314" s="18"/>
      <c r="VZ314" s="18"/>
      <c r="WA314" s="18"/>
      <c r="WB314" s="18"/>
      <c r="WC314" s="18"/>
      <c r="WD314" s="18"/>
      <c r="WE314" s="18"/>
      <c r="WF314" s="18"/>
      <c r="WG314" s="18"/>
      <c r="WH314" s="18"/>
      <c r="WI314" s="18"/>
      <c r="WJ314" s="18"/>
      <c r="WK314" s="18"/>
      <c r="WL314" s="18"/>
      <c r="WM314" s="18"/>
      <c r="WN314" s="18"/>
      <c r="WO314" s="18"/>
      <c r="WP314" s="18"/>
      <c r="WQ314" s="18"/>
      <c r="WR314" s="18"/>
      <c r="WS314" s="18"/>
      <c r="WT314" s="18"/>
      <c r="WU314" s="18"/>
      <c r="WV314" s="18"/>
      <c r="WW314" s="18"/>
      <c r="WX314" s="18"/>
      <c r="WY314" s="18"/>
      <c r="WZ314" s="18"/>
      <c r="XA314" s="18"/>
      <c r="XB314" s="18"/>
      <c r="XC314" s="18"/>
      <c r="XD314" s="18"/>
      <c r="XE314" s="18"/>
      <c r="XF314" s="18"/>
      <c r="XG314" s="18"/>
      <c r="XH314" s="18"/>
      <c r="XI314" s="18"/>
      <c r="XJ314" s="18"/>
      <c r="XK314" s="18"/>
      <c r="XL314" s="18"/>
      <c r="XM314" s="18"/>
      <c r="XN314" s="18"/>
      <c r="XO314" s="18"/>
      <c r="XP314" s="18"/>
      <c r="XQ314" s="18"/>
      <c r="XR314" s="18"/>
      <c r="XS314" s="18"/>
      <c r="XT314" s="18"/>
      <c r="XU314" s="18"/>
      <c r="XV314" s="18"/>
      <c r="XW314" s="18"/>
      <c r="XX314" s="18"/>
      <c r="XY314" s="18"/>
      <c r="XZ314" s="18"/>
      <c r="YA314" s="18"/>
      <c r="YB314" s="18"/>
      <c r="YC314" s="18"/>
      <c r="YD314" s="18"/>
      <c r="YE314" s="18"/>
      <c r="YF314" s="18"/>
      <c r="YG314" s="18"/>
      <c r="YH314" s="18"/>
      <c r="YI314" s="18"/>
      <c r="YJ314" s="18"/>
      <c r="YK314" s="18"/>
      <c r="YL314" s="18"/>
      <c r="YM314" s="18"/>
      <c r="YN314" s="18"/>
      <c r="YO314" s="18"/>
      <c r="YP314" s="18"/>
      <c r="YQ314" s="18"/>
      <c r="YR314" s="18"/>
      <c r="YS314" s="18"/>
      <c r="YT314" s="18"/>
      <c r="YU314" s="18"/>
      <c r="YV314" s="18"/>
      <c r="YW314" s="18"/>
      <c r="YX314" s="18"/>
      <c r="YY314" s="18"/>
      <c r="YZ314" s="18"/>
      <c r="ZA314" s="18"/>
      <c r="ZB314" s="18"/>
      <c r="ZC314" s="18"/>
      <c r="ZD314" s="18"/>
      <c r="ZE314" s="18"/>
      <c r="ZF314" s="18"/>
      <c r="ZG314" s="18"/>
      <c r="ZH314" s="18"/>
      <c r="ZI314" s="18"/>
      <c r="ZJ314" s="18"/>
      <c r="ZK314" s="18"/>
      <c r="ZL314" s="18"/>
      <c r="ZM314" s="18"/>
      <c r="ZN314" s="18"/>
      <c r="ZO314" s="18"/>
      <c r="ZP314" s="18"/>
      <c r="ZQ314" s="18"/>
      <c r="ZR314" s="18"/>
      <c r="ZS314" s="18"/>
      <c r="ZT314" s="18"/>
      <c r="ZU314" s="18"/>
      <c r="ZV314" s="18"/>
      <c r="ZW314" s="18"/>
      <c r="ZX314" s="18"/>
      <c r="ZY314" s="18"/>
      <c r="ZZ314" s="18"/>
      <c r="AAA314" s="18"/>
      <c r="AAB314" s="18"/>
      <c r="AAC314" s="18"/>
      <c r="AAD314" s="18"/>
      <c r="AAE314" s="18"/>
      <c r="AAF314" s="18"/>
      <c r="AAG314" s="18"/>
      <c r="AAH314" s="18"/>
      <c r="AAI314" s="18"/>
      <c r="AAJ314" s="18"/>
      <c r="AAK314" s="18"/>
      <c r="AAL314" s="18"/>
      <c r="AAM314" s="18"/>
      <c r="AAN314" s="18"/>
      <c r="AAO314" s="18"/>
      <c r="AAP314" s="18"/>
      <c r="AAQ314" s="18"/>
      <c r="AAR314" s="18"/>
      <c r="AAS314" s="18"/>
      <c r="AAT314" s="18"/>
      <c r="AAU314" s="18"/>
      <c r="AAV314" s="18"/>
      <c r="AAW314" s="18"/>
      <c r="AAX314" s="18"/>
      <c r="AAY314" s="18"/>
      <c r="AAZ314" s="18"/>
      <c r="ABA314" s="18"/>
      <c r="ABB314" s="18"/>
      <c r="ABC314" s="18"/>
      <c r="ABD314" s="18"/>
      <c r="ABE314" s="18"/>
      <c r="ABF314" s="18"/>
      <c r="ABG314" s="18"/>
      <c r="ABH314" s="18"/>
      <c r="ABI314" s="18"/>
      <c r="ABJ314" s="18"/>
      <c r="ABK314" s="18"/>
      <c r="ABL314" s="18"/>
      <c r="ABM314" s="18"/>
      <c r="ABN314" s="18"/>
      <c r="ABO314" s="18"/>
      <c r="ABP314" s="18"/>
      <c r="ABQ314" s="18"/>
      <c r="ABR314" s="18"/>
      <c r="ABS314" s="18"/>
      <c r="ABT314" s="18"/>
      <c r="ABU314" s="18"/>
      <c r="ABV314" s="18"/>
      <c r="ABW314" s="18"/>
      <c r="ABX314" s="18"/>
      <c r="ABY314" s="18"/>
      <c r="ABZ314" s="18"/>
      <c r="ACA314" s="18"/>
      <c r="ACB314" s="18"/>
      <c r="ACC314" s="18"/>
      <c r="ACD314" s="18"/>
      <c r="ACE314" s="18"/>
      <c r="ACF314" s="18"/>
      <c r="ACG314" s="18"/>
      <c r="ACH314" s="18"/>
      <c r="ACI314" s="18"/>
      <c r="ACJ314" s="18"/>
      <c r="ACK314" s="18"/>
      <c r="ACL314" s="18"/>
      <c r="ACM314" s="18"/>
      <c r="ACN314" s="18"/>
      <c r="ACO314" s="18"/>
      <c r="ACP314" s="18"/>
      <c r="ACQ314" s="18"/>
      <c r="ACR314" s="18"/>
      <c r="ACS314" s="18"/>
      <c r="ACT314" s="18"/>
      <c r="ACU314" s="18"/>
      <c r="ACV314" s="18"/>
      <c r="ACW314" s="18"/>
      <c r="ACX314" s="18"/>
      <c r="ACY314" s="18"/>
      <c r="ACZ314" s="18"/>
      <c r="ADA314" s="18"/>
      <c r="ADB314" s="18"/>
      <c r="ADC314" s="18"/>
      <c r="ADD314" s="18"/>
      <c r="ADE314" s="18"/>
      <c r="ADF314" s="18"/>
      <c r="ADG314" s="18"/>
      <c r="ADH314" s="18"/>
      <c r="ADI314" s="18"/>
      <c r="ADJ314" s="18"/>
      <c r="ADK314" s="18"/>
      <c r="ADL314" s="18"/>
      <c r="ADM314" s="18"/>
      <c r="ADN314" s="18"/>
      <c r="ADO314" s="18"/>
      <c r="ADP314" s="18"/>
      <c r="ADQ314" s="18"/>
      <c r="ADR314" s="18"/>
      <c r="ADS314" s="18"/>
      <c r="ADT314" s="18"/>
      <c r="ADU314" s="18"/>
      <c r="ADV314" s="18"/>
      <c r="ADW314" s="18"/>
      <c r="ADX314" s="18"/>
      <c r="ADY314" s="18"/>
      <c r="ADZ314" s="18"/>
      <c r="AEA314" s="18"/>
      <c r="AEB314" s="18"/>
      <c r="AEC314" s="18"/>
      <c r="AED314" s="18"/>
      <c r="AEE314" s="18"/>
      <c r="AEF314" s="18"/>
      <c r="AEG314" s="18"/>
      <c r="AEH314" s="18"/>
      <c r="AEI314" s="18"/>
      <c r="AEJ314" s="18"/>
      <c r="AEK314" s="18"/>
      <c r="AEL314" s="18"/>
      <c r="AEM314" s="18"/>
      <c r="AEN314" s="18"/>
      <c r="AEO314" s="18"/>
      <c r="AEP314" s="18"/>
      <c r="AEQ314" s="18"/>
      <c r="AER314" s="18"/>
      <c r="AES314" s="18"/>
      <c r="AET314" s="18"/>
      <c r="AEU314" s="18"/>
      <c r="AEV314" s="18"/>
      <c r="AEW314" s="18"/>
      <c r="AEX314" s="18"/>
      <c r="AEY314" s="18"/>
      <c r="AEZ314" s="18"/>
      <c r="AFA314" s="18"/>
      <c r="AFB314" s="18"/>
      <c r="AFC314" s="18"/>
      <c r="AFD314" s="18"/>
      <c r="AFE314" s="18"/>
      <c r="AFF314" s="18"/>
      <c r="AFG314" s="18"/>
      <c r="AFH314" s="18"/>
      <c r="AFI314" s="18"/>
      <c r="AFJ314" s="18"/>
      <c r="AFK314" s="18"/>
      <c r="AFL314" s="18"/>
      <c r="AFM314" s="18"/>
      <c r="AFN314" s="18"/>
      <c r="AFO314" s="18"/>
      <c r="AFP314" s="18"/>
      <c r="AFQ314" s="18"/>
      <c r="AFR314" s="18"/>
      <c r="AFS314" s="18"/>
      <c r="AFT314" s="18"/>
      <c r="AFU314" s="18"/>
      <c r="AFV314" s="18"/>
      <c r="AFW314" s="18"/>
      <c r="AFX314" s="18"/>
      <c r="AFY314" s="18"/>
      <c r="AFZ314" s="18"/>
      <c r="AGA314" s="18"/>
      <c r="AGB314" s="18"/>
      <c r="AGC314" s="18"/>
      <c r="AGD314" s="18"/>
      <c r="AGE314" s="18"/>
      <c r="AGF314" s="18"/>
      <c r="AGG314" s="18"/>
      <c r="AGH314" s="18"/>
      <c r="AGI314" s="18"/>
      <c r="AGJ314" s="18"/>
      <c r="AGK314" s="18"/>
      <c r="AGL314" s="18"/>
      <c r="AGM314" s="18"/>
      <c r="AGN314" s="18"/>
      <c r="AGO314" s="18"/>
      <c r="AGP314" s="18"/>
      <c r="AGQ314" s="18"/>
      <c r="AGR314" s="18"/>
      <c r="AGS314" s="18"/>
      <c r="AGT314" s="18"/>
      <c r="AGU314" s="18"/>
      <c r="AGV314" s="18"/>
      <c r="AGW314" s="18"/>
      <c r="AGX314" s="18"/>
      <c r="AGY314" s="18"/>
      <c r="AGZ314" s="18"/>
      <c r="AHA314" s="18"/>
      <c r="AHB314" s="18"/>
      <c r="AHC314" s="18"/>
      <c r="AHD314" s="18"/>
      <c r="AHE314" s="18"/>
      <c r="AHF314" s="18"/>
      <c r="AHG314" s="18"/>
      <c r="AHH314" s="18"/>
      <c r="AHI314" s="18"/>
      <c r="AHJ314" s="18"/>
      <c r="AHK314" s="18"/>
      <c r="AHL314" s="18"/>
      <c r="AHM314" s="18"/>
      <c r="AHN314" s="18"/>
      <c r="AHO314" s="18"/>
      <c r="AHP314" s="18"/>
      <c r="AHQ314" s="18"/>
      <c r="AHR314" s="18"/>
      <c r="AHS314" s="18"/>
      <c r="AHT314" s="18"/>
      <c r="AHU314" s="18"/>
      <c r="AHV314" s="18"/>
      <c r="AHW314" s="18"/>
      <c r="AHX314" s="18"/>
      <c r="AHY314" s="18"/>
      <c r="AHZ314" s="18"/>
      <c r="AIA314" s="18"/>
      <c r="AIB314" s="18"/>
      <c r="AIC314" s="18"/>
      <c r="AID314" s="18"/>
      <c r="AIE314" s="18"/>
      <c r="AIF314" s="18"/>
      <c r="AIG314" s="18"/>
      <c r="AIH314" s="18"/>
      <c r="AII314" s="18"/>
      <c r="AIJ314" s="18"/>
      <c r="AIK314" s="18"/>
      <c r="AIL314" s="18"/>
      <c r="AIM314" s="18"/>
      <c r="AIN314" s="18"/>
      <c r="AIO314" s="18"/>
      <c r="AIP314" s="18"/>
      <c r="AIQ314" s="18"/>
      <c r="AIR314" s="18"/>
      <c r="AIS314" s="18"/>
      <c r="AIT314" s="18"/>
      <c r="AIU314" s="18"/>
      <c r="AIV314" s="18"/>
      <c r="AIW314" s="18"/>
      <c r="AIX314" s="18"/>
      <c r="AIY314" s="18"/>
      <c r="AIZ314" s="18"/>
      <c r="AJA314" s="18"/>
      <c r="AJB314" s="18"/>
      <c r="AJC314" s="18"/>
      <c r="AJD314" s="18"/>
      <c r="AJE314" s="18"/>
      <c r="AJF314" s="18"/>
      <c r="AJG314" s="18"/>
      <c r="AJH314" s="18"/>
      <c r="AJI314" s="18"/>
      <c r="AJJ314" s="18"/>
      <c r="AJK314" s="18"/>
      <c r="AJL314" s="18"/>
      <c r="AJM314" s="18"/>
      <c r="AJN314" s="18"/>
      <c r="AJO314" s="18"/>
      <c r="AJP314" s="18"/>
      <c r="AJQ314" s="18"/>
      <c r="AJR314" s="18"/>
      <c r="AJS314" s="18"/>
      <c r="AJT314" s="18"/>
      <c r="AJU314" s="18"/>
      <c r="AJV314" s="18"/>
      <c r="AJW314" s="18"/>
      <c r="AJX314" s="18"/>
      <c r="AJY314" s="18"/>
      <c r="AJZ314" s="18"/>
      <c r="AKA314" s="18"/>
      <c r="AKB314" s="18"/>
      <c r="AKC314" s="18"/>
      <c r="AKD314" s="18"/>
      <c r="AKE314" s="18"/>
      <c r="AKF314" s="18"/>
      <c r="AKG314" s="18"/>
      <c r="AKH314" s="18"/>
      <c r="AKI314" s="18"/>
      <c r="AKJ314" s="18"/>
      <c r="AKK314" s="18"/>
      <c r="AKL314" s="18"/>
      <c r="AKM314" s="18"/>
      <c r="AKN314" s="18"/>
      <c r="AKO314" s="18"/>
      <c r="AKP314" s="18"/>
      <c r="AKQ314" s="18"/>
      <c r="AKR314" s="18"/>
      <c r="AKS314" s="18"/>
      <c r="AKT314" s="18"/>
      <c r="AKU314" s="18"/>
      <c r="AKV314" s="18"/>
      <c r="AKW314" s="18"/>
      <c r="AKX314" s="18"/>
      <c r="AKY314" s="18"/>
      <c r="AKZ314" s="18"/>
      <c r="ALA314" s="18"/>
      <c r="ALB314" s="18"/>
      <c r="ALC314" s="18"/>
      <c r="ALD314" s="18"/>
      <c r="ALE314" s="18"/>
      <c r="ALF314" s="18"/>
      <c r="ALG314" s="18"/>
      <c r="ALH314" s="18"/>
      <c r="ALI314" s="18"/>
      <c r="ALJ314" s="18"/>
      <c r="ALK314" s="18"/>
      <c r="ALL314" s="18"/>
      <c r="ALM314" s="18"/>
      <c r="ALN314" s="18"/>
      <c r="ALO314" s="18"/>
      <c r="ALP314" s="18"/>
      <c r="ALQ314" s="18"/>
      <c r="ALR314" s="18"/>
      <c r="ALS314" s="18"/>
      <c r="ALT314" s="18"/>
      <c r="ALU314" s="18"/>
      <c r="ALV314" s="18"/>
      <c r="ALW314" s="18"/>
      <c r="ALX314" s="18"/>
      <c r="ALY314" s="18"/>
      <c r="ALZ314" s="18"/>
      <c r="AMA314" s="18"/>
      <c r="AMB314" s="18"/>
      <c r="AMC314" s="18"/>
      <c r="AMD314" s="18"/>
      <c r="AME314" s="18"/>
      <c r="AMF314" s="18"/>
      <c r="AMG314" s="18"/>
      <c r="AMH314" s="18"/>
      <c r="AMI314" s="18"/>
      <c r="AMJ314" s="18"/>
      <c r="AMK314" s="18"/>
      <c r="AML314" s="18"/>
      <c r="AMM314" s="18"/>
      <c r="AMN314" s="18"/>
      <c r="AMO314" s="18"/>
      <c r="AMP314" s="18"/>
      <c r="AMQ314" s="18"/>
      <c r="AMR314" s="18"/>
      <c r="AMS314" s="18"/>
      <c r="AMT314" s="18"/>
      <c r="AMU314" s="18"/>
      <c r="AMV314" s="18"/>
      <c r="AMW314" s="18"/>
      <c r="AMX314" s="18"/>
      <c r="AMY314" s="18"/>
      <c r="AMZ314" s="18"/>
      <c r="ANA314" s="18"/>
      <c r="ANB314" s="18"/>
      <c r="ANC314" s="18"/>
      <c r="AND314" s="18"/>
      <c r="ANE314" s="18"/>
      <c r="ANF314" s="18"/>
      <c r="ANG314" s="18"/>
      <c r="ANH314" s="18"/>
      <c r="ANI314" s="18"/>
      <c r="ANJ314" s="18"/>
      <c r="ANK314" s="18"/>
      <c r="ANL314" s="18"/>
      <c r="ANM314" s="18"/>
      <c r="ANN314" s="18"/>
      <c r="ANO314" s="18"/>
      <c r="ANP314" s="18"/>
      <c r="ANQ314" s="18"/>
      <c r="ANR314" s="18"/>
      <c r="ANS314" s="18"/>
      <c r="ANT314" s="18"/>
      <c r="ANU314" s="18"/>
      <c r="ANV314" s="18"/>
      <c r="ANW314" s="18"/>
      <c r="ANX314" s="18"/>
      <c r="ANY314" s="18"/>
      <c r="ANZ314" s="18"/>
      <c r="AOA314" s="18"/>
      <c r="AOB314" s="18"/>
      <c r="AOC314" s="18"/>
      <c r="AOD314" s="18"/>
      <c r="AOE314" s="18"/>
      <c r="AOF314" s="18"/>
      <c r="AOG314" s="18"/>
      <c r="AOH314" s="18"/>
      <c r="AOI314" s="18"/>
      <c r="AOJ314" s="18"/>
      <c r="AOK314" s="18"/>
      <c r="AOL314" s="18"/>
      <c r="AOM314" s="18"/>
      <c r="AON314" s="18"/>
      <c r="AOO314" s="18"/>
      <c r="AOP314" s="18"/>
      <c r="AOQ314" s="18"/>
      <c r="AOR314" s="18"/>
      <c r="AOS314" s="18"/>
      <c r="AOT314" s="18"/>
      <c r="AOU314" s="18"/>
      <c r="AOV314" s="18"/>
      <c r="AOW314" s="18"/>
      <c r="AOX314" s="18"/>
      <c r="AOY314" s="18"/>
      <c r="AOZ314" s="18"/>
      <c r="APA314" s="18"/>
      <c r="APB314" s="18"/>
      <c r="APC314" s="18"/>
      <c r="APD314" s="18"/>
      <c r="APE314" s="18"/>
      <c r="APF314" s="18"/>
      <c r="APG314" s="18"/>
      <c r="APH314" s="18"/>
      <c r="API314" s="18"/>
      <c r="APJ314" s="18"/>
      <c r="APK314" s="18"/>
      <c r="APL314" s="18"/>
      <c r="APM314" s="18"/>
      <c r="APN314" s="18"/>
      <c r="APO314" s="18"/>
      <c r="APP314" s="18"/>
      <c r="APQ314" s="18"/>
      <c r="APR314" s="18"/>
      <c r="APS314" s="18"/>
      <c r="APT314" s="18"/>
      <c r="APU314" s="18"/>
      <c r="APV314" s="18"/>
      <c r="APW314" s="18"/>
      <c r="APX314" s="18"/>
      <c r="APY314" s="18"/>
      <c r="APZ314" s="18"/>
      <c r="AQA314" s="18"/>
      <c r="AQB314" s="18"/>
      <c r="AQC314" s="18"/>
      <c r="AQD314" s="18"/>
      <c r="AQE314" s="18"/>
      <c r="AQF314" s="18"/>
      <c r="AQG314" s="18"/>
      <c r="AQH314" s="18"/>
      <c r="AQI314" s="18"/>
      <c r="AQJ314" s="18"/>
      <c r="AQK314" s="18"/>
      <c r="AQL314" s="18"/>
      <c r="AQM314" s="18"/>
      <c r="AQN314" s="18"/>
      <c r="AQO314" s="18"/>
      <c r="AQP314" s="18"/>
      <c r="AQQ314" s="18"/>
      <c r="AQR314" s="18"/>
      <c r="AQS314" s="18"/>
      <c r="AQT314" s="18"/>
      <c r="AQU314" s="18"/>
      <c r="AQV314" s="18"/>
      <c r="AQW314" s="18"/>
      <c r="AQX314" s="18"/>
      <c r="AQY314" s="18"/>
      <c r="AQZ314" s="18"/>
      <c r="ARA314" s="18"/>
      <c r="ARB314" s="18"/>
      <c r="ARC314" s="18"/>
      <c r="ARD314" s="18"/>
      <c r="ARE314" s="18"/>
      <c r="ARF314" s="18"/>
      <c r="ARG314" s="18"/>
      <c r="ARH314" s="18"/>
      <c r="ARI314" s="18"/>
      <c r="ARJ314" s="18"/>
      <c r="ARK314" s="18"/>
      <c r="ARL314" s="18"/>
      <c r="ARM314" s="18"/>
      <c r="ARN314" s="18"/>
      <c r="ARO314" s="18"/>
      <c r="ARP314" s="18"/>
      <c r="ARQ314" s="18"/>
      <c r="ARR314" s="18"/>
      <c r="ARS314" s="18"/>
      <c r="ART314" s="18"/>
      <c r="ARU314" s="18"/>
      <c r="ARV314" s="18"/>
      <c r="ARW314" s="18"/>
      <c r="ARX314" s="18"/>
      <c r="ARY314" s="18"/>
      <c r="ARZ314" s="18"/>
      <c r="ASA314" s="18"/>
      <c r="ASB314" s="18"/>
      <c r="ASC314" s="18"/>
      <c r="ASD314" s="18"/>
      <c r="ASE314" s="18"/>
      <c r="ASF314" s="18"/>
      <c r="ASG314" s="18"/>
      <c r="ASH314" s="18"/>
      <c r="ASI314" s="18"/>
      <c r="ASJ314" s="18"/>
      <c r="ASK314" s="18"/>
      <c r="ASL314" s="18"/>
      <c r="ASM314" s="18"/>
      <c r="ASN314" s="18"/>
      <c r="ASO314" s="18"/>
      <c r="ASP314" s="18"/>
      <c r="ASQ314" s="18"/>
      <c r="ASR314" s="18"/>
      <c r="ASS314" s="18"/>
      <c r="AST314" s="18"/>
      <c r="ASU314" s="18"/>
      <c r="ASV314" s="18"/>
      <c r="ASW314" s="18"/>
      <c r="ASX314" s="18"/>
      <c r="ASY314" s="18"/>
      <c r="ASZ314" s="18"/>
      <c r="ATA314" s="18"/>
      <c r="ATB314" s="18"/>
      <c r="ATC314" s="18"/>
      <c r="ATD314" s="18"/>
      <c r="ATE314" s="18"/>
      <c r="ATF314" s="18"/>
      <c r="ATG314" s="18"/>
      <c r="ATH314" s="18"/>
      <c r="ATI314" s="18"/>
      <c r="ATJ314" s="18"/>
      <c r="ATK314" s="18"/>
      <c r="ATL314" s="18"/>
      <c r="ATM314" s="18"/>
      <c r="ATN314" s="18"/>
      <c r="ATO314" s="18"/>
      <c r="ATP314" s="18"/>
      <c r="ATQ314" s="18"/>
      <c r="ATR314" s="18"/>
      <c r="ATS314" s="18"/>
      <c r="ATT314" s="18"/>
      <c r="ATU314" s="18"/>
      <c r="ATV314" s="18"/>
      <c r="ATW314" s="18"/>
      <c r="ATX314" s="18"/>
      <c r="ATY314" s="18"/>
      <c r="ATZ314" s="18"/>
      <c r="AUA314" s="18"/>
      <c r="AUB314" s="18"/>
      <c r="AUC314" s="18"/>
      <c r="AUD314" s="18"/>
      <c r="AUE314" s="18"/>
      <c r="AUF314" s="18"/>
      <c r="AUG314" s="18"/>
      <c r="AUH314" s="18"/>
      <c r="AUI314" s="18"/>
      <c r="AUJ314" s="18"/>
      <c r="AUK314" s="18"/>
      <c r="AUL314" s="18"/>
      <c r="AUM314" s="18"/>
      <c r="AUN314" s="18"/>
      <c r="AUO314" s="18"/>
      <c r="AUP314" s="18"/>
      <c r="AUQ314" s="18"/>
      <c r="AUR314" s="18"/>
      <c r="AUS314" s="18"/>
      <c r="AUT314" s="18"/>
      <c r="AUU314" s="18"/>
      <c r="AUV314" s="18"/>
      <c r="AUW314" s="18"/>
      <c r="AUX314" s="18"/>
      <c r="AUY314" s="18"/>
      <c r="AUZ314" s="18"/>
      <c r="AVA314" s="18"/>
      <c r="AVB314" s="18"/>
      <c r="AVC314" s="18"/>
      <c r="AVD314" s="18"/>
      <c r="AVE314" s="18"/>
      <c r="AVF314" s="18"/>
      <c r="AVG314" s="18"/>
      <c r="AVH314" s="18"/>
      <c r="AVI314" s="18"/>
      <c r="AVJ314" s="18"/>
      <c r="AVK314" s="18"/>
      <c r="AVL314" s="18"/>
      <c r="AVM314" s="18"/>
      <c r="AVN314" s="18"/>
      <c r="AVO314" s="18"/>
      <c r="AVP314" s="18"/>
      <c r="AVQ314" s="18"/>
      <c r="AVR314" s="18"/>
      <c r="AVS314" s="18"/>
      <c r="AVT314" s="18"/>
      <c r="AVU314" s="18"/>
      <c r="AVV314" s="18"/>
      <c r="AVW314" s="18"/>
      <c r="AVX314" s="18"/>
      <c r="AVY314" s="18"/>
      <c r="AVZ314" s="18"/>
      <c r="AWA314" s="18"/>
      <c r="AWB314" s="18"/>
      <c r="AWC314" s="18"/>
      <c r="AWD314" s="18"/>
      <c r="AWE314" s="18"/>
      <c r="AWF314" s="18"/>
      <c r="AWG314" s="18"/>
      <c r="AWH314" s="18"/>
      <c r="AWI314" s="18"/>
      <c r="AWJ314" s="18"/>
      <c r="AWK314" s="18"/>
      <c r="AWL314" s="18"/>
      <c r="AWM314" s="18"/>
      <c r="AWN314" s="18"/>
      <c r="AWO314" s="18"/>
      <c r="AWP314" s="18"/>
      <c r="AWQ314" s="18"/>
      <c r="AWR314" s="18"/>
      <c r="AWS314" s="18"/>
      <c r="AWT314" s="18"/>
      <c r="AWU314" s="18"/>
      <c r="AWV314" s="18"/>
      <c r="AWW314" s="18"/>
      <c r="AWX314" s="18"/>
      <c r="AWY314" s="18"/>
      <c r="AWZ314" s="18"/>
      <c r="AXA314" s="18"/>
      <c r="AXB314" s="18"/>
      <c r="AXC314" s="18"/>
      <c r="AXD314" s="18"/>
      <c r="AXE314" s="18"/>
      <c r="AXF314" s="18"/>
      <c r="AXG314" s="18"/>
      <c r="AXH314" s="18"/>
      <c r="AXI314" s="18"/>
      <c r="AXJ314" s="18"/>
      <c r="AXK314" s="18"/>
      <c r="AXL314" s="18"/>
      <c r="AXM314" s="18"/>
      <c r="AXN314" s="18"/>
      <c r="AXO314" s="18"/>
      <c r="AXP314" s="18"/>
      <c r="AXQ314" s="18"/>
      <c r="AXR314" s="18"/>
      <c r="AXS314" s="18"/>
      <c r="AXT314" s="18"/>
      <c r="AXU314" s="18"/>
      <c r="AXV314" s="18"/>
      <c r="AXW314" s="18"/>
      <c r="AXX314" s="18"/>
      <c r="AXY314" s="18"/>
      <c r="AXZ314" s="18"/>
      <c r="AYA314" s="18"/>
      <c r="AYB314" s="18"/>
      <c r="AYC314" s="18"/>
      <c r="AYD314" s="18"/>
      <c r="AYE314" s="18"/>
      <c r="AYF314" s="18"/>
      <c r="AYG314" s="18"/>
      <c r="AYH314" s="18"/>
      <c r="AYI314" s="18"/>
      <c r="AYJ314" s="18"/>
      <c r="AYK314" s="18"/>
      <c r="AYL314" s="18"/>
      <c r="AYM314" s="18"/>
      <c r="AYN314" s="18"/>
      <c r="AYO314" s="18"/>
      <c r="AYP314" s="18"/>
      <c r="AYQ314" s="18"/>
      <c r="AYR314" s="18"/>
      <c r="AYS314" s="18"/>
      <c r="AYT314" s="18"/>
      <c r="AYU314" s="18"/>
      <c r="AYV314" s="18"/>
      <c r="AYW314" s="18"/>
      <c r="AYX314" s="18"/>
      <c r="AYY314" s="18"/>
      <c r="AYZ314" s="18"/>
      <c r="AZA314" s="18"/>
      <c r="AZB314" s="18"/>
      <c r="AZC314" s="18"/>
      <c r="AZD314" s="18"/>
      <c r="AZE314" s="18"/>
      <c r="AZF314" s="18"/>
      <c r="AZG314" s="18"/>
      <c r="AZH314" s="18"/>
      <c r="AZI314" s="18"/>
      <c r="AZJ314" s="18"/>
      <c r="AZK314" s="18"/>
      <c r="AZL314" s="18"/>
      <c r="AZM314" s="18"/>
      <c r="AZN314" s="18"/>
      <c r="AZO314" s="18"/>
      <c r="AZP314" s="18"/>
      <c r="AZQ314" s="18"/>
      <c r="AZR314" s="18"/>
      <c r="AZS314" s="18"/>
      <c r="AZT314" s="18"/>
      <c r="AZU314" s="18"/>
      <c r="AZV314" s="18"/>
      <c r="AZW314" s="18"/>
      <c r="AZX314" s="18"/>
      <c r="AZY314" s="18"/>
      <c r="AZZ314" s="18"/>
      <c r="BAA314" s="18"/>
      <c r="BAB314" s="18"/>
      <c r="BAC314" s="18"/>
      <c r="BAD314" s="18"/>
      <c r="BAE314" s="18"/>
      <c r="BAF314" s="18"/>
      <c r="BAG314" s="18"/>
      <c r="BAH314" s="18"/>
      <c r="BAI314" s="18"/>
      <c r="BAJ314" s="18"/>
      <c r="BAK314" s="18"/>
      <c r="BAL314" s="18"/>
      <c r="BAM314" s="18"/>
      <c r="BAN314" s="18"/>
      <c r="BAO314" s="18"/>
      <c r="BAP314" s="18"/>
      <c r="BAQ314" s="18"/>
      <c r="BAR314" s="18"/>
      <c r="BAS314" s="18"/>
      <c r="BAT314" s="18"/>
      <c r="BAU314" s="18"/>
      <c r="BAV314" s="18"/>
      <c r="BAW314" s="18"/>
      <c r="BAX314" s="18"/>
      <c r="BAY314" s="18"/>
      <c r="BAZ314" s="18"/>
      <c r="BBA314" s="18"/>
      <c r="BBB314" s="18"/>
      <c r="BBC314" s="18"/>
      <c r="BBD314" s="18"/>
      <c r="BBE314" s="18"/>
      <c r="BBF314" s="18"/>
      <c r="BBG314" s="18"/>
      <c r="BBH314" s="18"/>
      <c r="BBI314" s="18"/>
      <c r="BBJ314" s="18"/>
      <c r="BBK314" s="18"/>
      <c r="BBL314" s="18"/>
      <c r="BBM314" s="18"/>
      <c r="BBN314" s="18"/>
      <c r="BBO314" s="18"/>
      <c r="BBP314" s="18"/>
      <c r="BBQ314" s="18"/>
      <c r="BBR314" s="18"/>
      <c r="BBS314" s="18"/>
      <c r="BBT314" s="18"/>
      <c r="BBU314" s="18"/>
      <c r="BBV314" s="18"/>
      <c r="BBW314" s="18"/>
      <c r="BBX314" s="18"/>
      <c r="BBY314" s="18"/>
      <c r="BBZ314" s="18"/>
      <c r="BCA314" s="18"/>
      <c r="BCB314" s="18"/>
      <c r="BCC314" s="18"/>
      <c r="BCD314" s="18"/>
      <c r="BCE314" s="18"/>
      <c r="BCF314" s="18"/>
      <c r="BCG314" s="18"/>
      <c r="BCH314" s="18"/>
      <c r="BCI314" s="18"/>
      <c r="BCJ314" s="18"/>
      <c r="BCK314" s="18"/>
      <c r="BCL314" s="18"/>
      <c r="BCM314" s="18"/>
      <c r="BCN314" s="18"/>
      <c r="BCO314" s="18"/>
      <c r="BCP314" s="18"/>
      <c r="BCQ314" s="18"/>
      <c r="BCR314" s="18"/>
      <c r="BCS314" s="18"/>
      <c r="BCT314" s="18"/>
      <c r="BCU314" s="18"/>
      <c r="BCV314" s="18"/>
      <c r="BCW314" s="18"/>
      <c r="BCX314" s="18"/>
      <c r="BCY314" s="18"/>
      <c r="BCZ314" s="18"/>
      <c r="BDA314" s="18"/>
      <c r="BDB314" s="18"/>
      <c r="BDC314" s="18"/>
      <c r="BDD314" s="18"/>
      <c r="BDE314" s="18"/>
      <c r="BDF314" s="18"/>
      <c r="BDG314" s="18"/>
      <c r="BDH314" s="18"/>
      <c r="BDI314" s="18"/>
      <c r="BDJ314" s="18"/>
      <c r="BDK314" s="18"/>
      <c r="BDL314" s="18"/>
      <c r="BDM314" s="18"/>
      <c r="BDN314" s="18"/>
      <c r="BDO314" s="18"/>
      <c r="BDP314" s="18"/>
      <c r="BDQ314" s="18"/>
      <c r="BDR314" s="18"/>
      <c r="BDS314" s="18"/>
      <c r="BDT314" s="18"/>
      <c r="BDU314" s="18"/>
      <c r="BDV314" s="18"/>
      <c r="BDW314" s="18"/>
      <c r="BDX314" s="18"/>
      <c r="BDY314" s="18"/>
      <c r="BDZ314" s="18"/>
      <c r="BEA314" s="18"/>
      <c r="BEB314" s="18"/>
      <c r="BEC314" s="18"/>
      <c r="BED314" s="18"/>
      <c r="BEE314" s="18"/>
      <c r="BEF314" s="18"/>
      <c r="BEG314" s="18"/>
      <c r="BEH314" s="18"/>
      <c r="BEI314" s="18"/>
      <c r="BEJ314" s="18"/>
      <c r="BEK314" s="18"/>
      <c r="BEL314" s="18"/>
      <c r="BEM314" s="18"/>
      <c r="BEN314" s="18"/>
      <c r="BEO314" s="18"/>
      <c r="BEP314" s="18"/>
      <c r="BEQ314" s="18"/>
      <c r="BER314" s="18"/>
      <c r="BES314" s="18"/>
      <c r="BET314" s="18"/>
      <c r="BEU314" s="18"/>
      <c r="BEV314" s="18"/>
      <c r="BEW314" s="18"/>
      <c r="BEX314" s="18"/>
      <c r="BEY314" s="18"/>
      <c r="BEZ314" s="18"/>
      <c r="BFA314" s="18"/>
      <c r="BFB314" s="18"/>
      <c r="BFC314" s="18"/>
      <c r="BFD314" s="18"/>
      <c r="BFE314" s="18"/>
      <c r="BFF314" s="18"/>
      <c r="BFG314" s="18"/>
      <c r="BFH314" s="18"/>
      <c r="BFI314" s="18"/>
      <c r="BFJ314" s="18"/>
      <c r="BFK314" s="18"/>
      <c r="BFL314" s="18"/>
      <c r="BFM314" s="18"/>
      <c r="BFN314" s="18"/>
      <c r="BFO314" s="18"/>
      <c r="BFP314" s="18"/>
      <c r="BFQ314" s="18"/>
      <c r="BFR314" s="18"/>
      <c r="BFS314" s="18"/>
      <c r="BFT314" s="18"/>
      <c r="BFU314" s="18"/>
      <c r="BFV314" s="18"/>
      <c r="BFW314" s="18"/>
      <c r="BFX314" s="18"/>
      <c r="BFY314" s="18"/>
      <c r="BFZ314" s="18"/>
      <c r="BGA314" s="18"/>
      <c r="BGB314" s="18"/>
      <c r="BGC314" s="18"/>
      <c r="BGD314" s="18"/>
      <c r="BGE314" s="18"/>
      <c r="BGF314" s="18"/>
      <c r="BGG314" s="18"/>
      <c r="BGH314" s="18"/>
      <c r="BGI314" s="18"/>
      <c r="BGJ314" s="18"/>
      <c r="BGK314" s="18"/>
      <c r="BGL314" s="18"/>
      <c r="BGM314" s="18"/>
      <c r="BGN314" s="18"/>
      <c r="BGO314" s="18"/>
      <c r="BGP314" s="18"/>
      <c r="BGQ314" s="18"/>
      <c r="BGR314" s="18"/>
      <c r="BGS314" s="18"/>
      <c r="BGT314" s="18"/>
      <c r="BGU314" s="18"/>
      <c r="BGV314" s="18"/>
      <c r="BGW314" s="18"/>
      <c r="BGX314" s="18"/>
      <c r="BGY314" s="18"/>
      <c r="BGZ314" s="18"/>
      <c r="BHA314" s="18"/>
      <c r="BHB314" s="18"/>
      <c r="BHC314" s="18"/>
      <c r="BHD314" s="18"/>
      <c r="BHE314" s="18"/>
      <c r="BHF314" s="18"/>
      <c r="BHG314" s="18"/>
      <c r="BHH314" s="18"/>
      <c r="BHI314" s="18"/>
      <c r="BHJ314" s="18"/>
      <c r="BHK314" s="18"/>
      <c r="BHL314" s="18"/>
      <c r="BHM314" s="18"/>
      <c r="BHN314" s="18"/>
      <c r="BHO314" s="18"/>
      <c r="BHP314" s="18"/>
      <c r="BHQ314" s="18"/>
      <c r="BHR314" s="18"/>
      <c r="BHS314" s="18"/>
      <c r="BHT314" s="18"/>
      <c r="BHU314" s="18"/>
      <c r="BHV314" s="18"/>
      <c r="BHW314" s="18"/>
      <c r="BHX314" s="18"/>
      <c r="BHY314" s="18"/>
      <c r="BHZ314" s="18"/>
      <c r="BIA314" s="18"/>
      <c r="BIB314" s="18"/>
      <c r="BIC314" s="18"/>
      <c r="BID314" s="18"/>
      <c r="BIE314" s="18"/>
      <c r="BIF314" s="18"/>
      <c r="BIG314" s="18"/>
      <c r="BIH314" s="18"/>
      <c r="BII314" s="18"/>
      <c r="BIJ314" s="18"/>
      <c r="BIK314" s="18"/>
      <c r="BIL314" s="18"/>
      <c r="BIM314" s="18"/>
      <c r="BIN314" s="18"/>
      <c r="BIO314" s="18"/>
      <c r="BIP314" s="18"/>
      <c r="BIQ314" s="18"/>
      <c r="BIR314" s="18"/>
      <c r="BIS314" s="18"/>
      <c r="BIT314" s="18"/>
      <c r="BIU314" s="18"/>
      <c r="BIV314" s="18"/>
      <c r="BIW314" s="18"/>
      <c r="BIX314" s="18"/>
      <c r="BIY314" s="18"/>
      <c r="BIZ314" s="18"/>
      <c r="BJA314" s="18"/>
      <c r="BJB314" s="18"/>
      <c r="BJC314" s="18"/>
      <c r="BJD314" s="18"/>
      <c r="BJE314" s="18"/>
      <c r="BJF314" s="18"/>
      <c r="BJG314" s="18"/>
      <c r="BJH314" s="18"/>
      <c r="BJI314" s="18"/>
      <c r="BJJ314" s="18"/>
      <c r="BJK314" s="18"/>
      <c r="BJL314" s="18"/>
      <c r="BJM314" s="18"/>
      <c r="BJN314" s="18"/>
      <c r="BJO314" s="18"/>
      <c r="BJP314" s="18"/>
      <c r="BJQ314" s="18"/>
      <c r="BJR314" s="18"/>
      <c r="BJS314" s="18"/>
      <c r="BJT314" s="18"/>
      <c r="BJU314" s="18"/>
      <c r="BJV314" s="18"/>
      <c r="BJW314" s="18"/>
      <c r="BJX314" s="18"/>
      <c r="BJY314" s="18"/>
      <c r="BJZ314" s="18"/>
      <c r="BKA314" s="18"/>
      <c r="BKB314" s="18"/>
      <c r="BKC314" s="18"/>
      <c r="BKD314" s="18"/>
      <c r="BKE314" s="18"/>
      <c r="BKF314" s="18"/>
      <c r="BKG314" s="18"/>
      <c r="BKH314" s="18"/>
      <c r="BKI314" s="18"/>
      <c r="BKJ314" s="18"/>
      <c r="BKK314" s="18"/>
      <c r="BKL314" s="18"/>
      <c r="BKM314" s="18"/>
      <c r="BKN314" s="18"/>
      <c r="BKO314" s="18"/>
      <c r="BKP314" s="18"/>
      <c r="BKQ314" s="18"/>
      <c r="BKR314" s="18"/>
      <c r="BKS314" s="18"/>
      <c r="BKT314" s="18"/>
      <c r="BKU314" s="18"/>
      <c r="BKV314" s="18"/>
      <c r="BKW314" s="18"/>
      <c r="BKX314" s="18"/>
      <c r="BKY314" s="18"/>
      <c r="BKZ314" s="18"/>
      <c r="BLA314" s="18"/>
      <c r="BLB314" s="18"/>
      <c r="BLC314" s="18"/>
      <c r="BLD314" s="18"/>
      <c r="BLE314" s="18"/>
      <c r="BLF314" s="18"/>
      <c r="BLG314" s="18"/>
      <c r="BLH314" s="18"/>
      <c r="BLI314" s="18"/>
      <c r="BLJ314" s="18"/>
      <c r="BLK314" s="18"/>
      <c r="BLL314" s="18"/>
      <c r="BLM314" s="18"/>
      <c r="BLN314" s="18"/>
      <c r="BLO314" s="18"/>
      <c r="BLP314" s="18"/>
      <c r="BLQ314" s="18"/>
      <c r="BLR314" s="18"/>
      <c r="BLS314" s="18"/>
      <c r="BLT314" s="18"/>
      <c r="BLU314" s="18"/>
      <c r="BLV314" s="18"/>
      <c r="BLW314" s="18"/>
      <c r="BLX314" s="18"/>
      <c r="BLY314" s="18"/>
      <c r="BLZ314" s="18"/>
      <c r="BMA314" s="18"/>
      <c r="BMB314" s="18"/>
      <c r="BMC314" s="18"/>
      <c r="BMD314" s="18"/>
      <c r="BME314" s="18"/>
      <c r="BMF314" s="18"/>
      <c r="BMG314" s="18"/>
      <c r="BMH314" s="18"/>
      <c r="BMI314" s="18"/>
      <c r="BMJ314" s="18"/>
      <c r="BMK314" s="18"/>
      <c r="BML314" s="18"/>
      <c r="BMM314" s="18"/>
      <c r="BMN314" s="18"/>
      <c r="BMO314" s="18"/>
      <c r="BMP314" s="18"/>
      <c r="BMQ314" s="18"/>
      <c r="BMR314" s="18"/>
      <c r="BMS314" s="18"/>
      <c r="BMT314" s="18"/>
      <c r="BMU314" s="18"/>
      <c r="BMV314" s="18"/>
      <c r="BMW314" s="18"/>
      <c r="BMX314" s="18"/>
      <c r="BMY314" s="18"/>
      <c r="BMZ314" s="18"/>
      <c r="BNA314" s="18"/>
      <c r="BNB314" s="18"/>
      <c r="BNC314" s="18"/>
      <c r="BND314" s="18"/>
      <c r="BNE314" s="18"/>
      <c r="BNF314" s="18"/>
      <c r="BNG314" s="18"/>
      <c r="BNH314" s="18"/>
      <c r="BNI314" s="18"/>
      <c r="BNJ314" s="18"/>
      <c r="BNK314" s="18"/>
      <c r="BNL314" s="18"/>
      <c r="BNM314" s="18"/>
      <c r="BNN314" s="18"/>
      <c r="BNO314" s="18"/>
      <c r="BNP314" s="18"/>
      <c r="BNQ314" s="18"/>
      <c r="BNR314" s="18"/>
      <c r="BNS314" s="18"/>
      <c r="BNT314" s="18"/>
      <c r="BNU314" s="18"/>
      <c r="BNV314" s="18"/>
      <c r="BNW314" s="18"/>
      <c r="BNX314" s="18"/>
      <c r="BNY314" s="18"/>
      <c r="BNZ314" s="18"/>
      <c r="BOA314" s="18"/>
      <c r="BOB314" s="18"/>
      <c r="BOC314" s="18"/>
      <c r="BOD314" s="18"/>
      <c r="BOE314" s="18"/>
      <c r="BOF314" s="18"/>
      <c r="BOG314" s="18"/>
      <c r="BOH314" s="18"/>
      <c r="BOI314" s="18"/>
      <c r="BOJ314" s="18"/>
      <c r="BOK314" s="18"/>
      <c r="BOL314" s="18"/>
      <c r="BOM314" s="18"/>
      <c r="BON314" s="18"/>
      <c r="BOO314" s="18"/>
      <c r="BOP314" s="18"/>
      <c r="BOQ314" s="18"/>
      <c r="BOR314" s="18"/>
      <c r="BOS314" s="18"/>
      <c r="BOT314" s="18"/>
      <c r="BOU314" s="18"/>
      <c r="BOV314" s="18"/>
      <c r="BOW314" s="18"/>
      <c r="BOX314" s="18"/>
      <c r="BOY314" s="18"/>
      <c r="BOZ314" s="18"/>
      <c r="BPA314" s="18"/>
      <c r="BPB314" s="18"/>
      <c r="BPC314" s="18"/>
      <c r="BPD314" s="18"/>
      <c r="BPE314" s="18"/>
      <c r="BPF314" s="18"/>
      <c r="BPG314" s="18"/>
      <c r="BPH314" s="18"/>
      <c r="BPI314" s="18"/>
      <c r="BPJ314" s="18"/>
      <c r="BPK314" s="18"/>
      <c r="BPL314" s="18"/>
      <c r="BPM314" s="18"/>
      <c r="BPN314" s="18"/>
      <c r="BPO314" s="18"/>
      <c r="BPP314" s="18"/>
      <c r="BPQ314" s="18"/>
      <c r="BPR314" s="18"/>
      <c r="BPS314" s="18"/>
      <c r="BPT314" s="18"/>
      <c r="BPU314" s="18"/>
      <c r="BPV314" s="18"/>
      <c r="BPW314" s="18"/>
      <c r="BPX314" s="18"/>
      <c r="BPY314" s="18"/>
      <c r="BPZ314" s="18"/>
      <c r="BQA314" s="18"/>
      <c r="BQB314" s="18"/>
      <c r="BQC314" s="18"/>
      <c r="BQD314" s="18"/>
      <c r="BQE314" s="18"/>
      <c r="BQF314" s="18"/>
      <c r="BQG314" s="18"/>
      <c r="BQH314" s="18"/>
      <c r="BQI314" s="18"/>
      <c r="BQJ314" s="18"/>
      <c r="BQK314" s="18"/>
      <c r="BQL314" s="18"/>
      <c r="BQM314" s="18"/>
      <c r="BQN314" s="18"/>
      <c r="BQO314" s="18"/>
      <c r="BQP314" s="18"/>
      <c r="BQQ314" s="18"/>
      <c r="BQR314" s="18"/>
      <c r="BQS314" s="18"/>
      <c r="BQT314" s="18"/>
      <c r="BQU314" s="18"/>
      <c r="BQV314" s="18"/>
      <c r="BQW314" s="18"/>
      <c r="BQX314" s="18"/>
      <c r="BQY314" s="18"/>
      <c r="BQZ314" s="18"/>
      <c r="BRA314" s="18"/>
      <c r="BRB314" s="18"/>
      <c r="BRC314" s="18"/>
      <c r="BRD314" s="18"/>
      <c r="BRE314" s="18"/>
      <c r="BRF314" s="18"/>
      <c r="BRG314" s="18"/>
      <c r="BRH314" s="18"/>
      <c r="BRI314" s="18"/>
      <c r="BRJ314" s="18"/>
      <c r="BRK314" s="18"/>
      <c r="BRL314" s="18"/>
      <c r="BRM314" s="18"/>
      <c r="BRN314" s="18"/>
      <c r="BRO314" s="18"/>
      <c r="BRP314" s="18"/>
      <c r="BRQ314" s="18"/>
      <c r="BRR314" s="18"/>
      <c r="BRS314" s="18"/>
      <c r="BRT314" s="18"/>
      <c r="BRU314" s="18"/>
      <c r="BRV314" s="18"/>
      <c r="BRW314" s="18"/>
      <c r="BRX314" s="18"/>
      <c r="BRY314" s="18"/>
      <c r="BRZ314" s="18"/>
      <c r="BSA314" s="18"/>
      <c r="BSB314" s="18"/>
      <c r="BSC314" s="18"/>
      <c r="BSD314" s="18"/>
      <c r="BSE314" s="18"/>
      <c r="BSF314" s="18"/>
      <c r="BSG314" s="18"/>
      <c r="BSH314" s="18"/>
      <c r="BSI314" s="18"/>
      <c r="BSJ314" s="18"/>
      <c r="BSK314" s="18"/>
      <c r="BSL314" s="18"/>
      <c r="BSM314" s="18"/>
      <c r="BSN314" s="18"/>
      <c r="BSO314" s="18"/>
      <c r="BSP314" s="18"/>
      <c r="BSQ314" s="18"/>
      <c r="BSR314" s="18"/>
      <c r="BSS314" s="18"/>
      <c r="BST314" s="18"/>
      <c r="BSU314" s="18"/>
      <c r="BSV314" s="18"/>
      <c r="BSW314" s="18"/>
      <c r="BSX314" s="18"/>
      <c r="BSY314" s="18"/>
      <c r="BSZ314" s="18"/>
      <c r="BTA314" s="18"/>
      <c r="BTB314" s="18"/>
      <c r="BTC314" s="18"/>
      <c r="BTD314" s="18"/>
      <c r="BTE314" s="18"/>
      <c r="BTF314" s="18"/>
      <c r="BTG314" s="18"/>
      <c r="BTH314" s="18"/>
      <c r="BTI314" s="18"/>
      <c r="BTJ314" s="18"/>
      <c r="BTK314" s="18"/>
      <c r="BTL314" s="18"/>
      <c r="BTM314" s="18"/>
      <c r="BTN314" s="18"/>
      <c r="BTO314" s="18"/>
      <c r="BTP314" s="18"/>
      <c r="BTQ314" s="18"/>
      <c r="BTR314" s="18"/>
      <c r="BTS314" s="18"/>
      <c r="BTT314" s="18"/>
      <c r="BTU314" s="18"/>
      <c r="BTV314" s="18"/>
      <c r="BTW314" s="18"/>
      <c r="BTX314" s="18"/>
      <c r="BTY314" s="18"/>
      <c r="BTZ314" s="18"/>
      <c r="BUA314" s="18"/>
      <c r="BUB314" s="18"/>
      <c r="BUC314" s="18"/>
      <c r="BUD314" s="18"/>
      <c r="BUE314" s="18"/>
      <c r="BUF314" s="18"/>
      <c r="BUG314" s="18"/>
      <c r="BUH314" s="18"/>
      <c r="BUI314" s="18"/>
      <c r="BUJ314" s="18"/>
      <c r="BUK314" s="18"/>
      <c r="BUL314" s="18"/>
      <c r="BUM314" s="18"/>
      <c r="BUN314" s="18"/>
      <c r="BUO314" s="18"/>
      <c r="BUP314" s="18"/>
      <c r="BUQ314" s="18"/>
      <c r="BUR314" s="18"/>
      <c r="BUS314" s="18"/>
      <c r="BUT314" s="18"/>
      <c r="BUU314" s="18"/>
      <c r="BUV314" s="18"/>
      <c r="BUW314" s="18"/>
      <c r="BUX314" s="18"/>
      <c r="BUY314" s="18"/>
      <c r="BUZ314" s="18"/>
      <c r="BVA314" s="18"/>
      <c r="BVB314" s="18"/>
      <c r="BVC314" s="18"/>
      <c r="BVD314" s="18"/>
      <c r="BVE314" s="18"/>
      <c r="BVF314" s="18"/>
      <c r="BVG314" s="18"/>
      <c r="BVH314" s="18"/>
      <c r="BVI314" s="18"/>
      <c r="BVJ314" s="18"/>
      <c r="BVK314" s="18"/>
      <c r="BVL314" s="18"/>
      <c r="BVM314" s="18"/>
      <c r="BVN314" s="18"/>
      <c r="BVO314" s="18"/>
      <c r="BVP314" s="18"/>
      <c r="BVQ314" s="18"/>
      <c r="BVR314" s="18"/>
      <c r="BVS314" s="18"/>
      <c r="BVT314" s="18"/>
      <c r="BVU314" s="18"/>
      <c r="BVV314" s="18"/>
      <c r="BVW314" s="18"/>
      <c r="BVX314" s="18"/>
      <c r="BVY314" s="18"/>
      <c r="BVZ314" s="18"/>
      <c r="BWA314" s="18"/>
      <c r="BWB314" s="18"/>
      <c r="BWC314" s="18"/>
      <c r="BWD314" s="18"/>
      <c r="BWE314" s="18"/>
      <c r="BWF314" s="18"/>
      <c r="BWG314" s="18"/>
      <c r="BWH314" s="18"/>
      <c r="BWI314" s="18"/>
      <c r="BWJ314" s="18"/>
      <c r="BWK314" s="18"/>
      <c r="BWL314" s="18"/>
      <c r="BWM314" s="18"/>
      <c r="BWN314" s="18"/>
      <c r="BWO314" s="18"/>
      <c r="BWP314" s="18"/>
      <c r="BWQ314" s="18"/>
      <c r="BWR314" s="18"/>
      <c r="BWS314" s="18"/>
      <c r="BWT314" s="18"/>
      <c r="BWU314" s="18"/>
      <c r="BWV314" s="18"/>
      <c r="BWW314" s="18"/>
      <c r="BWX314" s="18"/>
      <c r="BWY314" s="18"/>
      <c r="BWZ314" s="18"/>
      <c r="BXA314" s="18"/>
      <c r="BXB314" s="18"/>
      <c r="BXC314" s="18"/>
      <c r="BXD314" s="18"/>
      <c r="BXE314" s="18"/>
      <c r="BXF314" s="18"/>
      <c r="BXG314" s="18"/>
      <c r="BXH314" s="18"/>
      <c r="BXI314" s="18"/>
      <c r="BXJ314" s="18"/>
      <c r="BXK314" s="18"/>
      <c r="BXL314" s="18"/>
      <c r="BXM314" s="18"/>
      <c r="BXN314" s="18"/>
      <c r="BXO314" s="18"/>
      <c r="BXP314" s="18"/>
      <c r="BXQ314" s="18"/>
      <c r="BXR314" s="18"/>
      <c r="BXS314" s="18"/>
      <c r="BXT314" s="18"/>
      <c r="BXU314" s="18"/>
      <c r="BXV314" s="18"/>
      <c r="BXW314" s="18"/>
      <c r="BXX314" s="18"/>
      <c r="BXY314" s="18"/>
      <c r="BXZ314" s="18"/>
      <c r="BYA314" s="18"/>
      <c r="BYB314" s="18"/>
      <c r="BYC314" s="18"/>
      <c r="BYD314" s="18"/>
      <c r="BYE314" s="18"/>
      <c r="BYF314" s="18"/>
      <c r="BYG314" s="18"/>
      <c r="BYH314" s="18"/>
      <c r="BYI314" s="18"/>
      <c r="BYJ314" s="18"/>
      <c r="BYK314" s="18"/>
      <c r="BYL314" s="18"/>
      <c r="BYM314" s="18"/>
      <c r="BYN314" s="18"/>
      <c r="BYO314" s="18"/>
      <c r="BYP314" s="18"/>
      <c r="BYQ314" s="18"/>
      <c r="BYR314" s="18"/>
      <c r="BYS314" s="18"/>
      <c r="BYT314" s="18"/>
      <c r="BYU314" s="18"/>
      <c r="BYV314" s="18"/>
      <c r="BYW314" s="18"/>
      <c r="BYX314" s="18"/>
      <c r="BYY314" s="18"/>
      <c r="BYZ314" s="18"/>
      <c r="BZA314" s="18"/>
      <c r="BZB314" s="18"/>
      <c r="BZC314" s="18"/>
      <c r="BZD314" s="18"/>
      <c r="BZE314" s="18"/>
      <c r="BZF314" s="18"/>
      <c r="BZG314" s="18"/>
      <c r="BZH314" s="18"/>
      <c r="BZI314" s="18"/>
      <c r="BZJ314" s="18"/>
      <c r="BZK314" s="18"/>
      <c r="BZL314" s="18"/>
      <c r="BZM314" s="18"/>
      <c r="BZN314" s="18"/>
      <c r="BZO314" s="18"/>
      <c r="BZP314" s="18"/>
      <c r="BZQ314" s="18"/>
      <c r="BZR314" s="18"/>
      <c r="BZS314" s="18"/>
      <c r="BZT314" s="18"/>
      <c r="BZU314" s="18"/>
      <c r="BZV314" s="18"/>
      <c r="BZW314" s="18"/>
      <c r="BZX314" s="18"/>
      <c r="BZY314" s="18"/>
      <c r="BZZ314" s="18"/>
      <c r="CAA314" s="18"/>
      <c r="CAB314" s="18"/>
      <c r="CAC314" s="18"/>
      <c r="CAD314" s="18"/>
      <c r="CAE314" s="18"/>
      <c r="CAF314" s="18"/>
      <c r="CAG314" s="18"/>
      <c r="CAH314" s="18"/>
      <c r="CAI314" s="18"/>
      <c r="CAJ314" s="18"/>
      <c r="CAK314" s="18"/>
      <c r="CAL314" s="18"/>
      <c r="CAM314" s="18"/>
      <c r="CAN314" s="18"/>
      <c r="CAO314" s="18"/>
      <c r="CAP314" s="18"/>
      <c r="CAQ314" s="18"/>
      <c r="CAR314" s="18"/>
      <c r="CAS314" s="18"/>
      <c r="CAT314" s="18"/>
      <c r="CAU314" s="18"/>
      <c r="CAV314" s="18"/>
      <c r="CAW314" s="18"/>
      <c r="CAX314" s="18"/>
      <c r="CAY314" s="18"/>
      <c r="CAZ314" s="18"/>
      <c r="CBA314" s="18"/>
      <c r="CBB314" s="18"/>
      <c r="CBC314" s="18"/>
      <c r="CBD314" s="18"/>
      <c r="CBE314" s="18"/>
      <c r="CBF314" s="18"/>
      <c r="CBG314" s="18"/>
      <c r="CBH314" s="18"/>
      <c r="CBI314" s="18"/>
      <c r="CBJ314" s="18"/>
      <c r="CBK314" s="18"/>
      <c r="CBL314" s="18"/>
      <c r="CBM314" s="18"/>
      <c r="CBN314" s="18"/>
      <c r="CBO314" s="18"/>
      <c r="CBP314" s="18"/>
      <c r="CBQ314" s="18"/>
      <c r="CBR314" s="18"/>
      <c r="CBS314" s="18"/>
      <c r="CBT314" s="18"/>
      <c r="CBU314" s="18"/>
      <c r="CBV314" s="18"/>
      <c r="CBW314" s="18"/>
      <c r="CBX314" s="18"/>
      <c r="CBY314" s="18"/>
      <c r="CBZ314" s="18"/>
      <c r="CCA314" s="18"/>
      <c r="CCB314" s="18"/>
      <c r="CCC314" s="18"/>
      <c r="CCD314" s="18"/>
      <c r="CCE314" s="18"/>
      <c r="CCF314" s="18"/>
      <c r="CCG314" s="18"/>
      <c r="CCH314" s="18"/>
      <c r="CCI314" s="18"/>
      <c r="CCJ314" s="18"/>
      <c r="CCK314" s="18"/>
      <c r="CCL314" s="18"/>
      <c r="CCM314" s="18"/>
      <c r="CCN314" s="18"/>
      <c r="CCO314" s="18"/>
      <c r="CCP314" s="18"/>
      <c r="CCQ314" s="18"/>
      <c r="CCR314" s="18"/>
      <c r="CCS314" s="18"/>
      <c r="CCT314" s="18"/>
      <c r="CCU314" s="18"/>
      <c r="CCV314" s="18"/>
      <c r="CCW314" s="18"/>
      <c r="CCX314" s="18"/>
      <c r="CCY314" s="18"/>
      <c r="CCZ314" s="18"/>
      <c r="CDA314" s="18"/>
      <c r="CDB314" s="18"/>
      <c r="CDC314" s="18"/>
      <c r="CDD314" s="18"/>
      <c r="CDE314" s="18"/>
      <c r="CDF314" s="18"/>
      <c r="CDG314" s="18"/>
      <c r="CDH314" s="18"/>
      <c r="CDI314" s="18"/>
      <c r="CDJ314" s="18"/>
      <c r="CDK314" s="18"/>
      <c r="CDL314" s="18"/>
      <c r="CDM314" s="18"/>
      <c r="CDN314" s="18"/>
      <c r="CDO314" s="18"/>
      <c r="CDP314" s="18"/>
      <c r="CDQ314" s="18"/>
      <c r="CDR314" s="18"/>
      <c r="CDS314" s="18"/>
      <c r="CDT314" s="18"/>
      <c r="CDU314" s="18"/>
      <c r="CDV314" s="18"/>
      <c r="CDW314" s="18"/>
      <c r="CDX314" s="18"/>
      <c r="CDY314" s="18"/>
      <c r="CDZ314" s="18"/>
      <c r="CEA314" s="18"/>
      <c r="CEB314" s="18"/>
      <c r="CEC314" s="18"/>
      <c r="CED314" s="18"/>
      <c r="CEE314" s="18"/>
      <c r="CEF314" s="18"/>
      <c r="CEG314" s="18"/>
      <c r="CEH314" s="18"/>
      <c r="CEI314" s="18"/>
      <c r="CEJ314" s="18"/>
      <c r="CEK314" s="18"/>
      <c r="CEL314" s="18"/>
      <c r="CEM314" s="18"/>
      <c r="CEN314" s="18"/>
      <c r="CEO314" s="18"/>
      <c r="CEP314" s="18"/>
      <c r="CEQ314" s="18"/>
      <c r="CER314" s="18"/>
      <c r="CES314" s="18"/>
      <c r="CET314" s="18"/>
      <c r="CEU314" s="18"/>
      <c r="CEV314" s="18"/>
      <c r="CEW314" s="18"/>
      <c r="CEX314" s="18"/>
      <c r="CEY314" s="18"/>
      <c r="CEZ314" s="18"/>
      <c r="CFA314" s="18"/>
      <c r="CFB314" s="18"/>
      <c r="CFC314" s="18"/>
      <c r="CFD314" s="18"/>
      <c r="CFE314" s="18"/>
      <c r="CFF314" s="18"/>
      <c r="CFG314" s="18"/>
      <c r="CFH314" s="18"/>
      <c r="CFI314" s="18"/>
      <c r="CFJ314" s="18"/>
      <c r="CFK314" s="18"/>
      <c r="CFL314" s="18"/>
      <c r="CFM314" s="18"/>
      <c r="CFN314" s="18"/>
      <c r="CFO314" s="18"/>
      <c r="CFP314" s="18"/>
      <c r="CFQ314" s="18"/>
      <c r="CFR314" s="18"/>
      <c r="CFS314" s="18"/>
      <c r="CFT314" s="18"/>
      <c r="CFU314" s="18"/>
      <c r="CFV314" s="18"/>
      <c r="CFW314" s="18"/>
      <c r="CFX314" s="18"/>
      <c r="CFY314" s="18"/>
      <c r="CFZ314" s="18"/>
      <c r="CGA314" s="18"/>
      <c r="CGB314" s="18"/>
      <c r="CGC314" s="18"/>
      <c r="CGD314" s="18"/>
      <c r="CGE314" s="18"/>
      <c r="CGF314" s="18"/>
      <c r="CGG314" s="18"/>
      <c r="CGH314" s="18"/>
      <c r="CGI314" s="18"/>
      <c r="CGJ314" s="18"/>
      <c r="CGK314" s="18"/>
      <c r="CGL314" s="18"/>
      <c r="CGM314" s="18"/>
      <c r="CGN314" s="18"/>
      <c r="CGO314" s="18"/>
      <c r="CGP314" s="18"/>
      <c r="CGQ314" s="18"/>
      <c r="CGR314" s="18"/>
      <c r="CGS314" s="18"/>
      <c r="CGT314" s="18"/>
      <c r="CGU314" s="18"/>
      <c r="CGV314" s="18"/>
      <c r="CGW314" s="18"/>
      <c r="CGX314" s="18"/>
      <c r="CGY314" s="18"/>
      <c r="CGZ314" s="18"/>
      <c r="CHA314" s="18"/>
      <c r="CHB314" s="18"/>
      <c r="CHC314" s="18"/>
      <c r="CHD314" s="18"/>
      <c r="CHE314" s="18"/>
      <c r="CHF314" s="18"/>
      <c r="CHG314" s="18"/>
      <c r="CHH314" s="18"/>
      <c r="CHI314" s="18"/>
      <c r="CHJ314" s="18"/>
      <c r="CHK314" s="18"/>
      <c r="CHL314" s="18"/>
      <c r="CHM314" s="18"/>
      <c r="CHN314" s="18"/>
      <c r="CHO314" s="18"/>
      <c r="CHP314" s="18"/>
      <c r="CHQ314" s="18"/>
      <c r="CHR314" s="18"/>
      <c r="CHS314" s="18"/>
      <c r="CHT314" s="18"/>
      <c r="CHU314" s="18"/>
      <c r="CHV314" s="18"/>
      <c r="CHW314" s="18"/>
      <c r="CHX314" s="18"/>
      <c r="CHY314" s="18"/>
      <c r="CHZ314" s="18"/>
      <c r="CIA314" s="18"/>
      <c r="CIB314" s="18"/>
      <c r="CIC314" s="18"/>
      <c r="CID314" s="18"/>
      <c r="CIE314" s="18"/>
      <c r="CIF314" s="18"/>
      <c r="CIG314" s="18"/>
      <c r="CIH314" s="18"/>
      <c r="CII314" s="18"/>
      <c r="CIJ314" s="18"/>
      <c r="CIK314" s="18"/>
      <c r="CIL314" s="18"/>
      <c r="CIM314" s="18"/>
      <c r="CIN314" s="18"/>
      <c r="CIO314" s="18"/>
      <c r="CIP314" s="18"/>
      <c r="CIQ314" s="18"/>
      <c r="CIR314" s="18"/>
      <c r="CIS314" s="18"/>
      <c r="CIT314" s="18"/>
      <c r="CIU314" s="18"/>
      <c r="CIV314" s="18"/>
      <c r="CIW314" s="18"/>
      <c r="CIX314" s="18"/>
      <c r="CIY314" s="18"/>
      <c r="CIZ314" s="18"/>
      <c r="CJA314" s="18"/>
      <c r="CJB314" s="18"/>
      <c r="CJC314" s="18"/>
      <c r="CJD314" s="18"/>
      <c r="CJE314" s="18"/>
      <c r="CJF314" s="18"/>
      <c r="CJG314" s="18"/>
      <c r="CJH314" s="18"/>
      <c r="CJI314" s="18"/>
      <c r="CJJ314" s="18"/>
      <c r="CJK314" s="18"/>
      <c r="CJL314" s="18"/>
      <c r="CJM314" s="18"/>
      <c r="CJN314" s="18"/>
      <c r="CJO314" s="18"/>
      <c r="CJP314" s="18"/>
      <c r="CJQ314" s="18"/>
      <c r="CJR314" s="18"/>
      <c r="CJS314" s="18"/>
      <c r="CJT314" s="18"/>
      <c r="CJU314" s="18"/>
      <c r="CJV314" s="18"/>
      <c r="CJW314" s="18"/>
      <c r="CJX314" s="18"/>
      <c r="CJY314" s="18"/>
      <c r="CJZ314" s="18"/>
      <c r="CKA314" s="18"/>
      <c r="CKB314" s="18"/>
      <c r="CKC314" s="18"/>
      <c r="CKD314" s="18"/>
      <c r="CKE314" s="18"/>
      <c r="CKF314" s="18"/>
      <c r="CKG314" s="18"/>
      <c r="CKH314" s="18"/>
      <c r="CKI314" s="18"/>
      <c r="CKJ314" s="18"/>
      <c r="CKK314" s="18"/>
      <c r="CKL314" s="18"/>
      <c r="CKM314" s="18"/>
      <c r="CKN314" s="18"/>
      <c r="CKO314" s="18"/>
      <c r="CKP314" s="18"/>
      <c r="CKQ314" s="18"/>
      <c r="CKR314" s="18"/>
      <c r="CKS314" s="18"/>
      <c r="CKT314" s="18"/>
      <c r="CKU314" s="18"/>
      <c r="CKV314" s="18"/>
      <c r="CKW314" s="18"/>
      <c r="CKX314" s="18"/>
      <c r="CKY314" s="18"/>
      <c r="CKZ314" s="18"/>
      <c r="CLA314" s="18"/>
      <c r="CLB314" s="18"/>
      <c r="CLC314" s="18"/>
      <c r="CLD314" s="18"/>
      <c r="CLE314" s="18"/>
      <c r="CLF314" s="18"/>
      <c r="CLG314" s="18"/>
      <c r="CLH314" s="18"/>
      <c r="CLI314" s="18"/>
      <c r="CLJ314" s="18"/>
      <c r="CLK314" s="18"/>
      <c r="CLL314" s="18"/>
      <c r="CLM314" s="18"/>
      <c r="CLN314" s="18"/>
      <c r="CLO314" s="18"/>
      <c r="CLP314" s="18"/>
      <c r="CLQ314" s="18"/>
      <c r="CLR314" s="18"/>
      <c r="CLS314" s="18"/>
      <c r="CLT314" s="18"/>
      <c r="CLU314" s="18"/>
      <c r="CLV314" s="18"/>
      <c r="CLW314" s="18"/>
      <c r="CLX314" s="18"/>
      <c r="CLY314" s="18"/>
      <c r="CLZ314" s="18"/>
      <c r="CMA314" s="18"/>
      <c r="CMB314" s="18"/>
      <c r="CMC314" s="18"/>
      <c r="CMD314" s="18"/>
      <c r="CME314" s="18"/>
      <c r="CMF314" s="18"/>
      <c r="CMG314" s="18"/>
      <c r="CMH314" s="18"/>
      <c r="CMI314" s="18"/>
      <c r="CMJ314" s="18"/>
      <c r="CMK314" s="18"/>
      <c r="CML314" s="18"/>
      <c r="CMM314" s="18"/>
      <c r="CMN314" s="18"/>
      <c r="CMO314" s="18"/>
      <c r="CMP314" s="18"/>
      <c r="CMQ314" s="18"/>
      <c r="CMR314" s="18"/>
      <c r="CMS314" s="18"/>
      <c r="CMT314" s="18"/>
      <c r="CMU314" s="18"/>
      <c r="CMV314" s="18"/>
      <c r="CMW314" s="18"/>
      <c r="CMX314" s="18"/>
      <c r="CMY314" s="18"/>
      <c r="CMZ314" s="18"/>
      <c r="CNA314" s="18"/>
      <c r="CNB314" s="18"/>
      <c r="CNC314" s="18"/>
      <c r="CND314" s="18"/>
      <c r="CNE314" s="18"/>
      <c r="CNF314" s="18"/>
      <c r="CNG314" s="18"/>
      <c r="CNH314" s="18"/>
      <c r="CNI314" s="18"/>
      <c r="CNJ314" s="18"/>
      <c r="CNK314" s="18"/>
      <c r="CNL314" s="18"/>
      <c r="CNM314" s="18"/>
      <c r="CNN314" s="18"/>
      <c r="CNO314" s="18"/>
      <c r="CNP314" s="18"/>
      <c r="CNQ314" s="18"/>
      <c r="CNR314" s="18"/>
      <c r="CNS314" s="18"/>
      <c r="CNT314" s="18"/>
      <c r="CNU314" s="18"/>
      <c r="CNV314" s="18"/>
      <c r="CNW314" s="18"/>
      <c r="CNX314" s="18"/>
      <c r="CNY314" s="18"/>
      <c r="CNZ314" s="18"/>
      <c r="COA314" s="18"/>
      <c r="COB314" s="18"/>
      <c r="COC314" s="18"/>
      <c r="COD314" s="18"/>
      <c r="COE314" s="18"/>
      <c r="COF314" s="18"/>
      <c r="COG314" s="18"/>
      <c r="COH314" s="18"/>
      <c r="COI314" s="18"/>
      <c r="COJ314" s="18"/>
      <c r="COK314" s="18"/>
      <c r="COL314" s="18"/>
      <c r="COM314" s="18"/>
      <c r="CON314" s="18"/>
      <c r="COO314" s="18"/>
      <c r="COP314" s="18"/>
      <c r="COQ314" s="18"/>
      <c r="COR314" s="18"/>
      <c r="COS314" s="18"/>
      <c r="COT314" s="18"/>
      <c r="COU314" s="18"/>
      <c r="COV314" s="18"/>
      <c r="COW314" s="18"/>
      <c r="COX314" s="18"/>
      <c r="COY314" s="18"/>
      <c r="COZ314" s="18"/>
      <c r="CPA314" s="18"/>
      <c r="CPB314" s="18"/>
      <c r="CPC314" s="18"/>
      <c r="CPD314" s="18"/>
      <c r="CPE314" s="18"/>
      <c r="CPF314" s="18"/>
      <c r="CPG314" s="18"/>
      <c r="CPH314" s="18"/>
      <c r="CPI314" s="18"/>
      <c r="CPJ314" s="18"/>
      <c r="CPK314" s="18"/>
      <c r="CPL314" s="18"/>
      <c r="CPM314" s="18"/>
      <c r="CPN314" s="18"/>
      <c r="CPO314" s="18"/>
      <c r="CPP314" s="18"/>
      <c r="CPQ314" s="18"/>
      <c r="CPR314" s="18"/>
      <c r="CPS314" s="18"/>
      <c r="CPT314" s="18"/>
      <c r="CPU314" s="18"/>
      <c r="CPV314" s="18"/>
      <c r="CPW314" s="18"/>
      <c r="CPX314" s="18"/>
      <c r="CPY314" s="18"/>
      <c r="CPZ314" s="18"/>
      <c r="CQA314" s="18"/>
      <c r="CQB314" s="18"/>
      <c r="CQC314" s="18"/>
      <c r="CQD314" s="18"/>
      <c r="CQE314" s="18"/>
      <c r="CQF314" s="18"/>
      <c r="CQG314" s="18"/>
      <c r="CQH314" s="18"/>
      <c r="CQI314" s="18"/>
      <c r="CQJ314" s="18"/>
      <c r="CQK314" s="18"/>
      <c r="CQL314" s="18"/>
      <c r="CQM314" s="18"/>
      <c r="CQN314" s="18"/>
      <c r="CQO314" s="18"/>
      <c r="CQP314" s="18"/>
      <c r="CQQ314" s="18"/>
      <c r="CQR314" s="18"/>
      <c r="CQS314" s="18"/>
      <c r="CQT314" s="18"/>
      <c r="CQU314" s="18"/>
      <c r="CQV314" s="18"/>
      <c r="CQW314" s="18"/>
      <c r="CQX314" s="18"/>
      <c r="CQY314" s="18"/>
      <c r="CQZ314" s="18"/>
      <c r="CRA314" s="18"/>
      <c r="CRB314" s="18"/>
      <c r="CRC314" s="18"/>
      <c r="CRD314" s="18"/>
      <c r="CRE314" s="18"/>
      <c r="CRF314" s="18"/>
      <c r="CRG314" s="18"/>
      <c r="CRH314" s="18"/>
      <c r="CRI314" s="18"/>
      <c r="CRJ314" s="18"/>
      <c r="CRK314" s="18"/>
      <c r="CRL314" s="18"/>
      <c r="CRM314" s="18"/>
      <c r="CRN314" s="18"/>
      <c r="CRO314" s="18"/>
      <c r="CRP314" s="18"/>
      <c r="CRQ314" s="18"/>
      <c r="CRR314" s="18"/>
      <c r="CRS314" s="18"/>
      <c r="CRT314" s="18"/>
      <c r="CRU314" s="18"/>
      <c r="CRV314" s="18"/>
      <c r="CRW314" s="18"/>
      <c r="CRX314" s="18"/>
      <c r="CRY314" s="18"/>
      <c r="CRZ314" s="18"/>
      <c r="CSA314" s="18"/>
      <c r="CSB314" s="18"/>
      <c r="CSC314" s="18"/>
      <c r="CSD314" s="18"/>
      <c r="CSE314" s="18"/>
      <c r="CSF314" s="18"/>
      <c r="CSG314" s="18"/>
      <c r="CSH314" s="18"/>
      <c r="CSI314" s="18"/>
      <c r="CSJ314" s="18"/>
      <c r="CSK314" s="18"/>
      <c r="CSL314" s="18"/>
      <c r="CSM314" s="18"/>
      <c r="CSN314" s="18"/>
      <c r="CSO314" s="18"/>
      <c r="CSP314" s="18"/>
      <c r="CSQ314" s="18"/>
      <c r="CSR314" s="18"/>
      <c r="CSS314" s="18"/>
      <c r="CST314" s="18"/>
      <c r="CSU314" s="18"/>
      <c r="CSV314" s="18"/>
      <c r="CSW314" s="18"/>
      <c r="CSX314" s="18"/>
      <c r="CSY314" s="18"/>
      <c r="CSZ314" s="18"/>
      <c r="CTA314" s="18"/>
      <c r="CTB314" s="18"/>
      <c r="CTC314" s="18"/>
      <c r="CTD314" s="18"/>
      <c r="CTE314" s="18"/>
      <c r="CTF314" s="18"/>
      <c r="CTG314" s="18"/>
      <c r="CTH314" s="18"/>
      <c r="CTI314" s="18"/>
      <c r="CTJ314" s="18"/>
      <c r="CTK314" s="18"/>
      <c r="CTL314" s="18"/>
      <c r="CTM314" s="18"/>
      <c r="CTN314" s="18"/>
      <c r="CTO314" s="18"/>
      <c r="CTP314" s="18"/>
      <c r="CTQ314" s="18"/>
      <c r="CTR314" s="18"/>
      <c r="CTS314" s="18"/>
      <c r="CTT314" s="18"/>
      <c r="CTU314" s="18"/>
      <c r="CTV314" s="18"/>
      <c r="CTW314" s="18"/>
      <c r="CTX314" s="18"/>
      <c r="CTY314" s="18"/>
      <c r="CTZ314" s="18"/>
      <c r="CUA314" s="18"/>
      <c r="CUB314" s="18"/>
      <c r="CUC314" s="18"/>
      <c r="CUD314" s="18"/>
      <c r="CUE314" s="18"/>
      <c r="CUF314" s="18"/>
      <c r="CUG314" s="18"/>
      <c r="CUH314" s="18"/>
      <c r="CUI314" s="18"/>
      <c r="CUJ314" s="18"/>
      <c r="CUK314" s="18"/>
      <c r="CUL314" s="18"/>
      <c r="CUM314" s="18"/>
      <c r="CUN314" s="18"/>
      <c r="CUO314" s="18"/>
      <c r="CUP314" s="18"/>
      <c r="CUQ314" s="18"/>
      <c r="CUR314" s="18"/>
      <c r="CUS314" s="18"/>
      <c r="CUT314" s="18"/>
      <c r="CUU314" s="18"/>
      <c r="CUV314" s="18"/>
      <c r="CUW314" s="18"/>
      <c r="CUX314" s="18"/>
      <c r="CUY314" s="18"/>
      <c r="CUZ314" s="18"/>
      <c r="CVA314" s="18"/>
      <c r="CVB314" s="18"/>
      <c r="CVC314" s="18"/>
      <c r="CVD314" s="18"/>
      <c r="CVE314" s="18"/>
      <c r="CVF314" s="18"/>
      <c r="CVG314" s="18"/>
      <c r="CVH314" s="18"/>
      <c r="CVI314" s="18"/>
      <c r="CVJ314" s="18"/>
      <c r="CVK314" s="18"/>
      <c r="CVL314" s="18"/>
      <c r="CVM314" s="18"/>
      <c r="CVN314" s="18"/>
      <c r="CVO314" s="18"/>
      <c r="CVP314" s="18"/>
      <c r="CVQ314" s="18"/>
      <c r="CVR314" s="18"/>
      <c r="CVS314" s="18"/>
      <c r="CVT314" s="18"/>
      <c r="CVU314" s="18"/>
      <c r="CVV314" s="18"/>
      <c r="CVW314" s="18"/>
      <c r="CVX314" s="18"/>
      <c r="CVY314" s="18"/>
      <c r="CVZ314" s="18"/>
      <c r="CWA314" s="18"/>
      <c r="CWB314" s="18"/>
      <c r="CWC314" s="18"/>
      <c r="CWD314" s="18"/>
      <c r="CWE314" s="18"/>
      <c r="CWF314" s="18"/>
      <c r="CWG314" s="18"/>
      <c r="CWH314" s="18"/>
      <c r="CWI314" s="18"/>
      <c r="CWJ314" s="18"/>
      <c r="CWK314" s="18"/>
      <c r="CWL314" s="18"/>
      <c r="CWM314" s="18"/>
      <c r="CWN314" s="18"/>
      <c r="CWO314" s="18"/>
      <c r="CWP314" s="18"/>
      <c r="CWQ314" s="18"/>
      <c r="CWR314" s="18"/>
      <c r="CWS314" s="18"/>
      <c r="CWT314" s="18"/>
      <c r="CWU314" s="18"/>
      <c r="CWV314" s="18"/>
      <c r="CWW314" s="18"/>
      <c r="CWX314" s="18"/>
      <c r="CWY314" s="18"/>
      <c r="CWZ314" s="18"/>
      <c r="CXA314" s="18"/>
      <c r="CXB314" s="18"/>
      <c r="CXC314" s="18"/>
      <c r="CXD314" s="18"/>
      <c r="CXE314" s="18"/>
      <c r="CXF314" s="18"/>
      <c r="CXG314" s="18"/>
      <c r="CXH314" s="18"/>
      <c r="CXI314" s="18"/>
      <c r="CXJ314" s="18"/>
      <c r="CXK314" s="18"/>
      <c r="CXL314" s="18"/>
      <c r="CXM314" s="18"/>
      <c r="CXN314" s="18"/>
      <c r="CXO314" s="18"/>
      <c r="CXP314" s="18"/>
      <c r="CXQ314" s="18"/>
      <c r="CXR314" s="18"/>
      <c r="CXS314" s="18"/>
      <c r="CXT314" s="18"/>
      <c r="CXU314" s="18"/>
      <c r="CXV314" s="18"/>
      <c r="CXW314" s="18"/>
      <c r="CXX314" s="18"/>
      <c r="CXY314" s="18"/>
      <c r="CXZ314" s="18"/>
      <c r="CYA314" s="18"/>
      <c r="CYB314" s="18"/>
      <c r="CYC314" s="18"/>
      <c r="CYD314" s="18"/>
      <c r="CYE314" s="18"/>
      <c r="CYF314" s="18"/>
      <c r="CYG314" s="18"/>
      <c r="CYH314" s="18"/>
      <c r="CYI314" s="18"/>
      <c r="CYJ314" s="18"/>
      <c r="CYK314" s="18"/>
      <c r="CYL314" s="18"/>
      <c r="CYM314" s="18"/>
      <c r="CYN314" s="18"/>
      <c r="CYO314" s="18"/>
      <c r="CYP314" s="18"/>
      <c r="CYQ314" s="18"/>
      <c r="CYR314" s="18"/>
      <c r="CYS314" s="18"/>
      <c r="CYT314" s="18"/>
      <c r="CYU314" s="18"/>
      <c r="CYV314" s="18"/>
      <c r="CYW314" s="18"/>
      <c r="CYX314" s="18"/>
      <c r="CYY314" s="18"/>
      <c r="CYZ314" s="18"/>
      <c r="CZA314" s="18"/>
      <c r="CZB314" s="18"/>
      <c r="CZC314" s="18"/>
      <c r="CZD314" s="18"/>
      <c r="CZE314" s="18"/>
      <c r="CZF314" s="18"/>
      <c r="CZG314" s="18"/>
      <c r="CZH314" s="18"/>
      <c r="CZI314" s="18"/>
      <c r="CZJ314" s="18"/>
      <c r="CZK314" s="18"/>
      <c r="CZL314" s="18"/>
      <c r="CZM314" s="18"/>
      <c r="CZN314" s="18"/>
      <c r="CZO314" s="18"/>
      <c r="CZP314" s="18"/>
      <c r="CZQ314" s="18"/>
      <c r="CZR314" s="18"/>
      <c r="CZS314" s="18"/>
      <c r="CZT314" s="18"/>
      <c r="CZU314" s="18"/>
      <c r="CZV314" s="18"/>
      <c r="CZW314" s="18"/>
      <c r="CZX314" s="18"/>
      <c r="CZY314" s="18"/>
      <c r="CZZ314" s="18"/>
      <c r="DAA314" s="18"/>
      <c r="DAB314" s="18"/>
      <c r="DAC314" s="18"/>
      <c r="DAD314" s="18"/>
      <c r="DAE314" s="18"/>
      <c r="DAF314" s="18"/>
      <c r="DAG314" s="18"/>
      <c r="DAH314" s="18"/>
      <c r="DAI314" s="18"/>
      <c r="DAJ314" s="18"/>
      <c r="DAK314" s="18"/>
      <c r="DAL314" s="18"/>
      <c r="DAM314" s="18"/>
      <c r="DAN314" s="18"/>
      <c r="DAO314" s="18"/>
      <c r="DAP314" s="18"/>
      <c r="DAQ314" s="18"/>
      <c r="DAR314" s="18"/>
      <c r="DAS314" s="18"/>
      <c r="DAT314" s="18"/>
      <c r="DAU314" s="18"/>
      <c r="DAV314" s="18"/>
      <c r="DAW314" s="18"/>
      <c r="DAX314" s="18"/>
      <c r="DAY314" s="18"/>
      <c r="DAZ314" s="18"/>
      <c r="DBA314" s="18"/>
      <c r="DBB314" s="18"/>
      <c r="DBC314" s="18"/>
      <c r="DBD314" s="18"/>
      <c r="DBE314" s="18"/>
      <c r="DBF314" s="18"/>
      <c r="DBG314" s="18"/>
      <c r="DBH314" s="18"/>
      <c r="DBI314" s="18"/>
      <c r="DBJ314" s="18"/>
      <c r="DBK314" s="18"/>
      <c r="DBL314" s="18"/>
      <c r="DBM314" s="18"/>
      <c r="DBN314" s="18"/>
      <c r="DBO314" s="18"/>
      <c r="DBP314" s="18"/>
      <c r="DBQ314" s="18"/>
      <c r="DBR314" s="18"/>
      <c r="DBS314" s="18"/>
      <c r="DBT314" s="18"/>
      <c r="DBU314" s="18"/>
      <c r="DBV314" s="18"/>
      <c r="DBW314" s="18"/>
      <c r="DBX314" s="18"/>
      <c r="DBY314" s="18"/>
      <c r="DBZ314" s="18"/>
      <c r="DCA314" s="18"/>
      <c r="DCB314" s="18"/>
      <c r="DCC314" s="18"/>
      <c r="DCD314" s="18"/>
      <c r="DCE314" s="18"/>
      <c r="DCF314" s="18"/>
      <c r="DCG314" s="18"/>
      <c r="DCH314" s="18"/>
      <c r="DCI314" s="18"/>
      <c r="DCJ314" s="18"/>
      <c r="DCK314" s="18"/>
      <c r="DCL314" s="18"/>
      <c r="DCM314" s="18"/>
      <c r="DCN314" s="18"/>
      <c r="DCO314" s="18"/>
      <c r="DCP314" s="18"/>
      <c r="DCQ314" s="18"/>
      <c r="DCR314" s="18"/>
      <c r="DCS314" s="18"/>
      <c r="DCT314" s="18"/>
      <c r="DCU314" s="18"/>
      <c r="DCV314" s="18"/>
      <c r="DCW314" s="18"/>
      <c r="DCX314" s="18"/>
      <c r="DCY314" s="18"/>
      <c r="DCZ314" s="18"/>
      <c r="DDA314" s="18"/>
      <c r="DDB314" s="18"/>
      <c r="DDC314" s="18"/>
      <c r="DDD314" s="18"/>
      <c r="DDE314" s="18"/>
      <c r="DDF314" s="18"/>
      <c r="DDG314" s="18"/>
      <c r="DDH314" s="18"/>
      <c r="DDI314" s="18"/>
      <c r="DDJ314" s="18"/>
      <c r="DDK314" s="18"/>
      <c r="DDL314" s="18"/>
      <c r="DDM314" s="18"/>
      <c r="DDN314" s="18"/>
      <c r="DDO314" s="18"/>
      <c r="DDP314" s="18"/>
      <c r="DDQ314" s="18"/>
      <c r="DDR314" s="18"/>
      <c r="DDS314" s="18"/>
      <c r="DDT314" s="18"/>
      <c r="DDU314" s="18"/>
      <c r="DDV314" s="18"/>
      <c r="DDW314" s="18"/>
      <c r="DDX314" s="18"/>
      <c r="DDY314" s="18"/>
      <c r="DDZ314" s="18"/>
      <c r="DEA314" s="18"/>
      <c r="DEB314" s="18"/>
      <c r="DEC314" s="18"/>
      <c r="DED314" s="18"/>
      <c r="DEE314" s="18"/>
      <c r="DEF314" s="18"/>
      <c r="DEG314" s="18"/>
      <c r="DEH314" s="18"/>
      <c r="DEI314" s="18"/>
      <c r="DEJ314" s="18"/>
      <c r="DEK314" s="18"/>
      <c r="DEL314" s="18"/>
      <c r="DEM314" s="18"/>
      <c r="DEN314" s="18"/>
      <c r="DEO314" s="18"/>
      <c r="DEP314" s="18"/>
      <c r="DEQ314" s="18"/>
      <c r="DER314" s="18"/>
      <c r="DES314" s="18"/>
      <c r="DET314" s="18"/>
      <c r="DEU314" s="18"/>
      <c r="DEV314" s="18"/>
      <c r="DEW314" s="18"/>
      <c r="DEX314" s="18"/>
      <c r="DEY314" s="18"/>
      <c r="DEZ314" s="18"/>
      <c r="DFA314" s="18"/>
      <c r="DFB314" s="18"/>
      <c r="DFC314" s="18"/>
      <c r="DFD314" s="18"/>
      <c r="DFE314" s="18"/>
      <c r="DFF314" s="18"/>
      <c r="DFG314" s="18"/>
      <c r="DFH314" s="18"/>
      <c r="DFI314" s="18"/>
      <c r="DFJ314" s="18"/>
      <c r="DFK314" s="18"/>
      <c r="DFL314" s="18"/>
      <c r="DFM314" s="18"/>
      <c r="DFN314" s="18"/>
      <c r="DFO314" s="18"/>
      <c r="DFP314" s="18"/>
      <c r="DFQ314" s="18"/>
      <c r="DFR314" s="18"/>
      <c r="DFS314" s="18"/>
      <c r="DFT314" s="18"/>
      <c r="DFU314" s="18"/>
      <c r="DFV314" s="18"/>
      <c r="DFW314" s="18"/>
      <c r="DFX314" s="18"/>
      <c r="DFY314" s="18"/>
      <c r="DFZ314" s="18"/>
      <c r="DGA314" s="18"/>
      <c r="DGB314" s="18"/>
      <c r="DGC314" s="18"/>
      <c r="DGD314" s="18"/>
      <c r="DGE314" s="18"/>
      <c r="DGF314" s="18"/>
      <c r="DGG314" s="18"/>
      <c r="DGH314" s="18"/>
      <c r="DGI314" s="18"/>
      <c r="DGJ314" s="18"/>
      <c r="DGK314" s="18"/>
      <c r="DGL314" s="18"/>
      <c r="DGM314" s="18"/>
      <c r="DGN314" s="18"/>
      <c r="DGO314" s="18"/>
      <c r="DGP314" s="18"/>
      <c r="DGQ314" s="18"/>
      <c r="DGR314" s="18"/>
      <c r="DGS314" s="18"/>
      <c r="DGT314" s="18"/>
      <c r="DGU314" s="18"/>
      <c r="DGV314" s="18"/>
      <c r="DGW314" s="18"/>
      <c r="DGX314" s="18"/>
      <c r="DGY314" s="18"/>
      <c r="DGZ314" s="18"/>
      <c r="DHA314" s="18"/>
      <c r="DHB314" s="18"/>
      <c r="DHC314" s="18"/>
      <c r="DHD314" s="18"/>
      <c r="DHE314" s="18"/>
      <c r="DHF314" s="18"/>
      <c r="DHG314" s="18"/>
      <c r="DHH314" s="18"/>
      <c r="DHI314" s="18"/>
      <c r="DHJ314" s="18"/>
      <c r="DHK314" s="18"/>
      <c r="DHL314" s="18"/>
      <c r="DHM314" s="18"/>
      <c r="DHN314" s="18"/>
      <c r="DHO314" s="18"/>
      <c r="DHP314" s="18"/>
      <c r="DHQ314" s="18"/>
      <c r="DHR314" s="18"/>
      <c r="DHS314" s="18"/>
      <c r="DHT314" s="18"/>
      <c r="DHU314" s="18"/>
      <c r="DHV314" s="18"/>
      <c r="DHW314" s="18"/>
      <c r="DHX314" s="18"/>
      <c r="DHY314" s="18"/>
      <c r="DHZ314" s="18"/>
      <c r="DIA314" s="18"/>
      <c r="DIB314" s="18"/>
      <c r="DIC314" s="18"/>
      <c r="DID314" s="18"/>
      <c r="DIE314" s="18"/>
      <c r="DIF314" s="18"/>
      <c r="DIG314" s="18"/>
      <c r="DIH314" s="18"/>
      <c r="DII314" s="18"/>
      <c r="DIJ314" s="18"/>
      <c r="DIK314" s="18"/>
      <c r="DIL314" s="18"/>
      <c r="DIM314" s="18"/>
      <c r="DIN314" s="18"/>
      <c r="DIO314" s="18"/>
      <c r="DIP314" s="18"/>
      <c r="DIQ314" s="18"/>
      <c r="DIR314" s="18"/>
      <c r="DIS314" s="18"/>
      <c r="DIT314" s="18"/>
      <c r="DIU314" s="18"/>
      <c r="DIV314" s="18"/>
      <c r="DIW314" s="18"/>
      <c r="DIX314" s="18"/>
      <c r="DIY314" s="18"/>
      <c r="DIZ314" s="18"/>
      <c r="DJA314" s="18"/>
      <c r="DJB314" s="18"/>
      <c r="DJC314" s="18"/>
      <c r="DJD314" s="18"/>
      <c r="DJE314" s="18"/>
      <c r="DJF314" s="18"/>
      <c r="DJG314" s="18"/>
      <c r="DJH314" s="18"/>
      <c r="DJI314" s="18"/>
      <c r="DJJ314" s="18"/>
      <c r="DJK314" s="18"/>
      <c r="DJL314" s="18"/>
      <c r="DJM314" s="18"/>
      <c r="DJN314" s="18"/>
      <c r="DJO314" s="18"/>
      <c r="DJP314" s="18"/>
      <c r="DJQ314" s="18"/>
      <c r="DJR314" s="18"/>
      <c r="DJS314" s="18"/>
      <c r="DJT314" s="18"/>
      <c r="DJU314" s="18"/>
      <c r="DJV314" s="18"/>
      <c r="DJW314" s="18"/>
      <c r="DJX314" s="18"/>
      <c r="DJY314" s="18"/>
      <c r="DJZ314" s="18"/>
      <c r="DKA314" s="18"/>
      <c r="DKB314" s="18"/>
      <c r="DKC314" s="18"/>
      <c r="DKD314" s="18"/>
      <c r="DKE314" s="18"/>
      <c r="DKF314" s="18"/>
      <c r="DKG314" s="18"/>
      <c r="DKH314" s="18"/>
      <c r="DKI314" s="18"/>
      <c r="DKJ314" s="18"/>
      <c r="DKK314" s="18"/>
      <c r="DKL314" s="18"/>
      <c r="DKM314" s="18"/>
      <c r="DKN314" s="18"/>
      <c r="DKO314" s="18"/>
      <c r="DKP314" s="18"/>
      <c r="DKQ314" s="18"/>
      <c r="DKR314" s="18"/>
      <c r="DKS314" s="18"/>
      <c r="DKT314" s="18"/>
      <c r="DKU314" s="18"/>
      <c r="DKV314" s="18"/>
      <c r="DKW314" s="18"/>
      <c r="DKX314" s="18"/>
      <c r="DKY314" s="18"/>
      <c r="DKZ314" s="18"/>
      <c r="DLA314" s="18"/>
      <c r="DLB314" s="18"/>
      <c r="DLC314" s="18"/>
      <c r="DLD314" s="18"/>
      <c r="DLE314" s="18"/>
      <c r="DLF314" s="18"/>
      <c r="DLG314" s="18"/>
      <c r="DLH314" s="18"/>
      <c r="DLI314" s="18"/>
      <c r="DLJ314" s="18"/>
      <c r="DLK314" s="18"/>
      <c r="DLL314" s="18"/>
      <c r="DLM314" s="18"/>
      <c r="DLN314" s="18"/>
      <c r="DLO314" s="18"/>
      <c r="DLP314" s="18"/>
      <c r="DLQ314" s="18"/>
      <c r="DLR314" s="18"/>
      <c r="DLS314" s="18"/>
      <c r="DLT314" s="18"/>
      <c r="DLU314" s="18"/>
      <c r="DLV314" s="18"/>
      <c r="DLW314" s="18"/>
      <c r="DLX314" s="18"/>
      <c r="DLY314" s="18"/>
      <c r="DLZ314" s="18"/>
      <c r="DMA314" s="18"/>
      <c r="DMB314" s="18"/>
      <c r="DMC314" s="18"/>
      <c r="DMD314" s="18"/>
      <c r="DME314" s="18"/>
      <c r="DMF314" s="18"/>
      <c r="DMG314" s="18"/>
      <c r="DMH314" s="18"/>
      <c r="DMI314" s="18"/>
      <c r="DMJ314" s="18"/>
      <c r="DMK314" s="18"/>
      <c r="DML314" s="18"/>
      <c r="DMM314" s="18"/>
      <c r="DMN314" s="18"/>
      <c r="DMO314" s="18"/>
      <c r="DMP314" s="18"/>
      <c r="DMQ314" s="18"/>
      <c r="DMR314" s="18"/>
      <c r="DMS314" s="18"/>
      <c r="DMT314" s="18"/>
      <c r="DMU314" s="18"/>
      <c r="DMV314" s="18"/>
      <c r="DMW314" s="18"/>
      <c r="DMX314" s="18"/>
      <c r="DMY314" s="18"/>
      <c r="DMZ314" s="18"/>
      <c r="DNA314" s="18"/>
      <c r="DNB314" s="18"/>
      <c r="DNC314" s="18"/>
      <c r="DND314" s="18"/>
      <c r="DNE314" s="18"/>
      <c r="DNF314" s="18"/>
      <c r="DNG314" s="18"/>
      <c r="DNH314" s="18"/>
      <c r="DNI314" s="18"/>
      <c r="DNJ314" s="18"/>
      <c r="DNK314" s="18"/>
      <c r="DNL314" s="18"/>
      <c r="DNM314" s="18"/>
      <c r="DNN314" s="18"/>
      <c r="DNO314" s="18"/>
      <c r="DNP314" s="18"/>
      <c r="DNQ314" s="18"/>
      <c r="DNR314" s="18"/>
      <c r="DNS314" s="18"/>
      <c r="DNT314" s="18"/>
      <c r="DNU314" s="18"/>
      <c r="DNV314" s="18"/>
      <c r="DNW314" s="18"/>
      <c r="DNX314" s="18"/>
      <c r="DNY314" s="18"/>
      <c r="DNZ314" s="18"/>
      <c r="DOA314" s="18"/>
      <c r="DOB314" s="18"/>
      <c r="DOC314" s="18"/>
      <c r="DOD314" s="18"/>
      <c r="DOE314" s="18"/>
      <c r="DOF314" s="18"/>
      <c r="DOG314" s="18"/>
      <c r="DOH314" s="18"/>
      <c r="DOI314" s="18"/>
      <c r="DOJ314" s="18"/>
      <c r="DOK314" s="18"/>
      <c r="DOL314" s="18"/>
      <c r="DOM314" s="18"/>
      <c r="DON314" s="18"/>
      <c r="DOO314" s="18"/>
      <c r="DOP314" s="18"/>
      <c r="DOQ314" s="18"/>
      <c r="DOR314" s="18"/>
      <c r="DOS314" s="18"/>
      <c r="DOT314" s="18"/>
      <c r="DOU314" s="18"/>
      <c r="DOV314" s="18"/>
      <c r="DOW314" s="18"/>
      <c r="DOX314" s="18"/>
      <c r="DOY314" s="18"/>
      <c r="DOZ314" s="18"/>
      <c r="DPA314" s="18"/>
      <c r="DPB314" s="18"/>
      <c r="DPC314" s="18"/>
      <c r="DPD314" s="18"/>
      <c r="DPE314" s="18"/>
      <c r="DPF314" s="18"/>
      <c r="DPG314" s="18"/>
      <c r="DPH314" s="18"/>
      <c r="DPI314" s="18"/>
      <c r="DPJ314" s="18"/>
      <c r="DPK314" s="18"/>
      <c r="DPL314" s="18"/>
      <c r="DPM314" s="18"/>
      <c r="DPN314" s="18"/>
      <c r="DPO314" s="18"/>
      <c r="DPP314" s="18"/>
      <c r="DPQ314" s="18"/>
      <c r="DPR314" s="18"/>
      <c r="DPS314" s="18"/>
      <c r="DPT314" s="18"/>
      <c r="DPU314" s="18"/>
      <c r="DPV314" s="18"/>
      <c r="DPW314" s="18"/>
      <c r="DPX314" s="18"/>
      <c r="DPY314" s="18"/>
      <c r="DPZ314" s="18"/>
      <c r="DQA314" s="18"/>
      <c r="DQB314" s="18"/>
      <c r="DQC314" s="18"/>
      <c r="DQD314" s="18"/>
      <c r="DQE314" s="18"/>
      <c r="DQF314" s="18"/>
      <c r="DQG314" s="18"/>
      <c r="DQH314" s="18"/>
      <c r="DQI314" s="18"/>
      <c r="DQJ314" s="18"/>
      <c r="DQK314" s="18"/>
      <c r="DQL314" s="18"/>
      <c r="DQM314" s="18"/>
      <c r="DQN314" s="18"/>
      <c r="DQO314" s="18"/>
      <c r="DQP314" s="18"/>
      <c r="DQQ314" s="18"/>
      <c r="DQR314" s="18"/>
      <c r="DQS314" s="18"/>
      <c r="DQT314" s="18"/>
      <c r="DQU314" s="18"/>
      <c r="DQV314" s="18"/>
      <c r="DQW314" s="18"/>
      <c r="DQX314" s="18"/>
      <c r="DQY314" s="18"/>
      <c r="DQZ314" s="18"/>
      <c r="DRA314" s="18"/>
      <c r="DRB314" s="18"/>
      <c r="DRC314" s="18"/>
      <c r="DRD314" s="18"/>
      <c r="DRE314" s="18"/>
      <c r="DRF314" s="18"/>
      <c r="DRG314" s="18"/>
      <c r="DRH314" s="18"/>
      <c r="DRI314" s="18"/>
      <c r="DRJ314" s="18"/>
      <c r="DRK314" s="18"/>
      <c r="DRL314" s="18"/>
      <c r="DRM314" s="18"/>
      <c r="DRN314" s="18"/>
      <c r="DRO314" s="18"/>
      <c r="DRP314" s="18"/>
      <c r="DRQ314" s="18"/>
      <c r="DRR314" s="18"/>
      <c r="DRS314" s="18"/>
      <c r="DRT314" s="18"/>
      <c r="DRU314" s="18"/>
      <c r="DRV314" s="18"/>
      <c r="DRW314" s="18"/>
      <c r="DRX314" s="18"/>
      <c r="DRY314" s="18"/>
      <c r="DRZ314" s="18"/>
      <c r="DSA314" s="18"/>
      <c r="DSB314" s="18"/>
      <c r="DSC314" s="18"/>
      <c r="DSD314" s="18"/>
      <c r="DSE314" s="18"/>
      <c r="DSF314" s="18"/>
      <c r="DSG314" s="18"/>
      <c r="DSH314" s="18"/>
      <c r="DSI314" s="18"/>
      <c r="DSJ314" s="18"/>
      <c r="DSK314" s="18"/>
      <c r="DSL314" s="18"/>
      <c r="DSM314" s="18"/>
      <c r="DSN314" s="18"/>
      <c r="DSO314" s="18"/>
      <c r="DSP314" s="18"/>
      <c r="DSQ314" s="18"/>
      <c r="DSR314" s="18"/>
      <c r="DSS314" s="18"/>
      <c r="DST314" s="18"/>
      <c r="DSU314" s="18"/>
      <c r="DSV314" s="18"/>
      <c r="DSW314" s="18"/>
      <c r="DSX314" s="18"/>
      <c r="DSY314" s="18"/>
      <c r="DSZ314" s="18"/>
      <c r="DTA314" s="18"/>
      <c r="DTB314" s="18"/>
      <c r="DTC314" s="18"/>
      <c r="DTD314" s="18"/>
      <c r="DTE314" s="18"/>
      <c r="DTF314" s="18"/>
      <c r="DTG314" s="18"/>
      <c r="DTH314" s="18"/>
      <c r="DTI314" s="18"/>
      <c r="DTJ314" s="18"/>
      <c r="DTK314" s="18"/>
      <c r="DTL314" s="18"/>
      <c r="DTM314" s="18"/>
      <c r="DTN314" s="18"/>
      <c r="DTO314" s="18"/>
      <c r="DTP314" s="18"/>
      <c r="DTQ314" s="18"/>
      <c r="DTR314" s="18"/>
      <c r="DTS314" s="18"/>
      <c r="DTT314" s="18"/>
      <c r="DTU314" s="18"/>
      <c r="DTV314" s="18"/>
      <c r="DTW314" s="18"/>
      <c r="DTX314" s="18"/>
      <c r="DTY314" s="18"/>
      <c r="DTZ314" s="18"/>
      <c r="DUA314" s="18"/>
      <c r="DUB314" s="18"/>
      <c r="DUC314" s="18"/>
      <c r="DUD314" s="18"/>
      <c r="DUE314" s="18"/>
      <c r="DUF314" s="18"/>
      <c r="DUG314" s="18"/>
      <c r="DUH314" s="18"/>
      <c r="DUI314" s="18"/>
      <c r="DUJ314" s="18"/>
      <c r="DUK314" s="18"/>
      <c r="DUL314" s="18"/>
      <c r="DUM314" s="18"/>
      <c r="DUN314" s="18"/>
      <c r="DUO314" s="18"/>
      <c r="DUP314" s="18"/>
      <c r="DUQ314" s="18"/>
      <c r="DUR314" s="18"/>
      <c r="DUS314" s="18"/>
      <c r="DUT314" s="18"/>
      <c r="DUU314" s="18"/>
      <c r="DUV314" s="18"/>
      <c r="DUW314" s="18"/>
      <c r="DUX314" s="18"/>
      <c r="DUY314" s="18"/>
      <c r="DUZ314" s="18"/>
      <c r="DVA314" s="18"/>
      <c r="DVB314" s="18"/>
      <c r="DVC314" s="18"/>
      <c r="DVD314" s="18"/>
      <c r="DVE314" s="18"/>
      <c r="DVF314" s="18"/>
      <c r="DVG314" s="18"/>
      <c r="DVH314" s="18"/>
      <c r="DVI314" s="18"/>
      <c r="DVJ314" s="18"/>
      <c r="DVK314" s="18"/>
      <c r="DVL314" s="18"/>
      <c r="DVM314" s="18"/>
      <c r="DVN314" s="18"/>
      <c r="DVO314" s="18"/>
      <c r="DVP314" s="18"/>
      <c r="DVQ314" s="18"/>
      <c r="DVR314" s="18"/>
      <c r="DVS314" s="18"/>
      <c r="DVT314" s="18"/>
      <c r="DVU314" s="18"/>
      <c r="DVV314" s="18"/>
      <c r="DVW314" s="18"/>
      <c r="DVX314" s="18"/>
      <c r="DVY314" s="18"/>
      <c r="DVZ314" s="18"/>
      <c r="DWA314" s="18"/>
      <c r="DWB314" s="18"/>
      <c r="DWC314" s="18"/>
      <c r="DWD314" s="18"/>
      <c r="DWE314" s="18"/>
      <c r="DWF314" s="18"/>
      <c r="DWG314" s="18"/>
      <c r="DWH314" s="18"/>
      <c r="DWI314" s="18"/>
      <c r="DWJ314" s="18"/>
      <c r="DWK314" s="18"/>
      <c r="DWL314" s="18"/>
      <c r="DWM314" s="18"/>
      <c r="DWN314" s="18"/>
      <c r="DWO314" s="18"/>
      <c r="DWP314" s="18"/>
      <c r="DWQ314" s="18"/>
      <c r="DWR314" s="18"/>
      <c r="DWS314" s="18"/>
      <c r="DWT314" s="18"/>
      <c r="DWU314" s="18"/>
      <c r="DWV314" s="18"/>
      <c r="DWW314" s="18"/>
      <c r="DWX314" s="18"/>
      <c r="DWY314" s="18"/>
      <c r="DWZ314" s="18"/>
      <c r="DXA314" s="18"/>
      <c r="DXB314" s="18"/>
      <c r="DXC314" s="18"/>
      <c r="DXD314" s="18"/>
      <c r="DXE314" s="18"/>
      <c r="DXF314" s="18"/>
      <c r="DXG314" s="18"/>
      <c r="DXH314" s="18"/>
      <c r="DXI314" s="18"/>
      <c r="DXJ314" s="18"/>
      <c r="DXK314" s="18"/>
      <c r="DXL314" s="18"/>
      <c r="DXM314" s="18"/>
      <c r="DXN314" s="18"/>
      <c r="DXO314" s="18"/>
      <c r="DXP314" s="18"/>
      <c r="DXQ314" s="18"/>
      <c r="DXR314" s="18"/>
      <c r="DXS314" s="18"/>
      <c r="DXT314" s="18"/>
      <c r="DXU314" s="18"/>
      <c r="DXV314" s="18"/>
      <c r="DXW314" s="18"/>
      <c r="DXX314" s="18"/>
      <c r="DXY314" s="18"/>
      <c r="DXZ314" s="18"/>
      <c r="DYA314" s="18"/>
      <c r="DYB314" s="18"/>
      <c r="DYC314" s="18"/>
      <c r="DYD314" s="18"/>
      <c r="DYE314" s="18"/>
      <c r="DYF314" s="18"/>
      <c r="DYG314" s="18"/>
      <c r="DYH314" s="18"/>
      <c r="DYI314" s="18"/>
      <c r="DYJ314" s="18"/>
      <c r="DYK314" s="18"/>
      <c r="DYL314" s="18"/>
      <c r="DYM314" s="18"/>
      <c r="DYN314" s="18"/>
      <c r="DYO314" s="18"/>
      <c r="DYP314" s="18"/>
      <c r="DYQ314" s="18"/>
      <c r="DYR314" s="18"/>
      <c r="DYS314" s="18"/>
      <c r="DYT314" s="18"/>
      <c r="DYU314" s="18"/>
      <c r="DYV314" s="18"/>
      <c r="DYW314" s="18"/>
      <c r="DYX314" s="18"/>
      <c r="DYY314" s="18"/>
      <c r="DYZ314" s="18"/>
      <c r="DZA314" s="18"/>
      <c r="DZB314" s="18"/>
      <c r="DZC314" s="18"/>
      <c r="DZD314" s="18"/>
      <c r="DZE314" s="18"/>
      <c r="DZF314" s="18"/>
      <c r="DZG314" s="18"/>
      <c r="DZH314" s="18"/>
      <c r="DZI314" s="18"/>
      <c r="DZJ314" s="18"/>
      <c r="DZK314" s="18"/>
      <c r="DZL314" s="18"/>
      <c r="DZM314" s="18"/>
      <c r="DZN314" s="18"/>
      <c r="DZO314" s="18"/>
      <c r="DZP314" s="18"/>
      <c r="DZQ314" s="18"/>
      <c r="DZR314" s="18"/>
      <c r="DZS314" s="18"/>
      <c r="DZT314" s="18"/>
      <c r="DZU314" s="18"/>
      <c r="DZV314" s="18"/>
      <c r="DZW314" s="18"/>
      <c r="DZX314" s="18"/>
      <c r="DZY314" s="18"/>
      <c r="DZZ314" s="18"/>
      <c r="EAA314" s="18"/>
      <c r="EAB314" s="18"/>
      <c r="EAC314" s="18"/>
      <c r="EAD314" s="18"/>
      <c r="EAE314" s="18"/>
      <c r="EAF314" s="18"/>
      <c r="EAG314" s="18"/>
      <c r="EAH314" s="18"/>
      <c r="EAI314" s="18"/>
      <c r="EAJ314" s="18"/>
      <c r="EAK314" s="18"/>
      <c r="EAL314" s="18"/>
      <c r="EAM314" s="18"/>
      <c r="EAN314" s="18"/>
      <c r="EAO314" s="18"/>
      <c r="EAP314" s="18"/>
      <c r="EAQ314" s="18"/>
      <c r="EAR314" s="18"/>
      <c r="EAS314" s="18"/>
      <c r="EAT314" s="18"/>
      <c r="EAU314" s="18"/>
      <c r="EAV314" s="18"/>
      <c r="EAW314" s="18"/>
      <c r="EAX314" s="18"/>
      <c r="EAY314" s="18"/>
      <c r="EAZ314" s="18"/>
      <c r="EBA314" s="18"/>
      <c r="EBB314" s="18"/>
      <c r="EBC314" s="18"/>
      <c r="EBD314" s="18"/>
      <c r="EBE314" s="18"/>
      <c r="EBF314" s="18"/>
      <c r="EBG314" s="18"/>
      <c r="EBH314" s="18"/>
      <c r="EBI314" s="18"/>
      <c r="EBJ314" s="18"/>
      <c r="EBK314" s="18"/>
      <c r="EBL314" s="18"/>
      <c r="EBM314" s="18"/>
      <c r="EBN314" s="18"/>
      <c r="EBO314" s="18"/>
      <c r="EBP314" s="18"/>
      <c r="EBQ314" s="18"/>
      <c r="EBR314" s="18"/>
      <c r="EBS314" s="18"/>
      <c r="EBT314" s="18"/>
      <c r="EBU314" s="18"/>
      <c r="EBV314" s="18"/>
      <c r="EBW314" s="18"/>
      <c r="EBX314" s="18"/>
      <c r="EBY314" s="18"/>
      <c r="EBZ314" s="18"/>
      <c r="ECA314" s="18"/>
      <c r="ECB314" s="18"/>
      <c r="ECC314" s="18"/>
      <c r="ECD314" s="18"/>
      <c r="ECE314" s="18"/>
      <c r="ECF314" s="18"/>
      <c r="ECG314" s="18"/>
      <c r="ECH314" s="18"/>
      <c r="ECI314" s="18"/>
      <c r="ECJ314" s="18"/>
      <c r="ECK314" s="18"/>
      <c r="ECL314" s="18"/>
      <c r="ECM314" s="18"/>
      <c r="ECN314" s="18"/>
      <c r="ECO314" s="18"/>
      <c r="ECP314" s="18"/>
      <c r="ECQ314" s="18"/>
      <c r="ECR314" s="18"/>
      <c r="ECS314" s="18"/>
      <c r="ECT314" s="18"/>
      <c r="ECU314" s="18"/>
      <c r="ECV314" s="18"/>
      <c r="ECW314" s="18"/>
      <c r="ECX314" s="18"/>
      <c r="ECY314" s="18"/>
      <c r="ECZ314" s="18"/>
      <c r="EDA314" s="18"/>
      <c r="EDB314" s="18"/>
      <c r="EDC314" s="18"/>
      <c r="EDD314" s="18"/>
      <c r="EDE314" s="18"/>
      <c r="EDF314" s="18"/>
      <c r="EDG314" s="18"/>
      <c r="EDH314" s="18"/>
      <c r="EDI314" s="18"/>
      <c r="EDJ314" s="18"/>
      <c r="EDK314" s="18"/>
      <c r="EDL314" s="18"/>
      <c r="EDM314" s="18"/>
      <c r="EDN314" s="18"/>
      <c r="EDO314" s="18"/>
      <c r="EDP314" s="18"/>
      <c r="EDQ314" s="18"/>
      <c r="EDR314" s="18"/>
      <c r="EDS314" s="18"/>
      <c r="EDT314" s="18"/>
      <c r="EDU314" s="18"/>
      <c r="EDV314" s="18"/>
      <c r="EDW314" s="18"/>
      <c r="EDX314" s="18"/>
      <c r="EDY314" s="18"/>
      <c r="EDZ314" s="18"/>
      <c r="EEA314" s="18"/>
      <c r="EEB314" s="18"/>
      <c r="EEC314" s="18"/>
      <c r="EED314" s="18"/>
      <c r="EEE314" s="18"/>
      <c r="EEF314" s="18"/>
      <c r="EEG314" s="18"/>
      <c r="EEH314" s="18"/>
      <c r="EEI314" s="18"/>
      <c r="EEJ314" s="18"/>
      <c r="EEK314" s="18"/>
      <c r="EEL314" s="18"/>
      <c r="EEM314" s="18"/>
      <c r="EEN314" s="18"/>
      <c r="EEO314" s="18"/>
      <c r="EEP314" s="18"/>
      <c r="EEQ314" s="18"/>
      <c r="EER314" s="18"/>
      <c r="EES314" s="18"/>
      <c r="EET314" s="18"/>
      <c r="EEU314" s="18"/>
      <c r="EEV314" s="18"/>
      <c r="EEW314" s="18"/>
      <c r="EEX314" s="18"/>
      <c r="EEY314" s="18"/>
      <c r="EEZ314" s="18"/>
      <c r="EFA314" s="18"/>
      <c r="EFB314" s="18"/>
      <c r="EFC314" s="18"/>
      <c r="EFD314" s="18"/>
      <c r="EFE314" s="18"/>
      <c r="EFF314" s="18"/>
      <c r="EFG314" s="18"/>
      <c r="EFH314" s="18"/>
      <c r="EFI314" s="18"/>
      <c r="EFJ314" s="18"/>
      <c r="EFK314" s="18"/>
      <c r="EFL314" s="18"/>
      <c r="EFM314" s="18"/>
      <c r="EFN314" s="18"/>
      <c r="EFO314" s="18"/>
      <c r="EFP314" s="18"/>
      <c r="EFQ314" s="18"/>
      <c r="EFR314" s="18"/>
      <c r="EFS314" s="18"/>
      <c r="EFT314" s="18"/>
      <c r="EFU314" s="18"/>
      <c r="EFV314" s="18"/>
      <c r="EFW314" s="18"/>
      <c r="EFX314" s="18"/>
      <c r="EFY314" s="18"/>
      <c r="EFZ314" s="18"/>
      <c r="EGA314" s="18"/>
      <c r="EGB314" s="18"/>
      <c r="EGC314" s="18"/>
      <c r="EGD314" s="18"/>
      <c r="EGE314" s="18"/>
      <c r="EGF314" s="18"/>
      <c r="EGG314" s="18"/>
      <c r="EGH314" s="18"/>
      <c r="EGI314" s="18"/>
      <c r="EGJ314" s="18"/>
      <c r="EGK314" s="18"/>
      <c r="EGL314" s="18"/>
      <c r="EGM314" s="18"/>
      <c r="EGN314" s="18"/>
      <c r="EGO314" s="18"/>
      <c r="EGP314" s="18"/>
      <c r="EGQ314" s="18"/>
      <c r="EGR314" s="18"/>
      <c r="EGS314" s="18"/>
      <c r="EGT314" s="18"/>
      <c r="EGU314" s="18"/>
      <c r="EGV314" s="18"/>
      <c r="EGW314" s="18"/>
      <c r="EGX314" s="18"/>
      <c r="EGY314" s="18"/>
      <c r="EGZ314" s="18"/>
      <c r="EHA314" s="18"/>
      <c r="EHB314" s="18"/>
      <c r="EHC314" s="18"/>
      <c r="EHD314" s="18"/>
      <c r="EHE314" s="18"/>
      <c r="EHF314" s="18"/>
      <c r="EHG314" s="18"/>
      <c r="EHH314" s="18"/>
      <c r="EHI314" s="18"/>
      <c r="EHJ314" s="18"/>
      <c r="EHK314" s="18"/>
      <c r="EHL314" s="18"/>
      <c r="EHM314" s="18"/>
      <c r="EHN314" s="18"/>
      <c r="EHO314" s="18"/>
      <c r="EHP314" s="18"/>
      <c r="EHQ314" s="18"/>
      <c r="EHR314" s="18"/>
      <c r="EHS314" s="18"/>
      <c r="EHT314" s="18"/>
      <c r="EHU314" s="18"/>
      <c r="EHV314" s="18"/>
      <c r="EHW314" s="18"/>
      <c r="EHX314" s="18"/>
      <c r="EHY314" s="18"/>
      <c r="EHZ314" s="18"/>
      <c r="EIA314" s="18"/>
      <c r="EIB314" s="18"/>
      <c r="EIC314" s="18"/>
      <c r="EID314" s="18"/>
      <c r="EIE314" s="18"/>
      <c r="EIF314" s="18"/>
      <c r="EIG314" s="18"/>
      <c r="EIH314" s="18"/>
      <c r="EII314" s="18"/>
      <c r="EIJ314" s="18"/>
      <c r="EIK314" s="18"/>
      <c r="EIL314" s="18"/>
      <c r="EIM314" s="18"/>
      <c r="EIN314" s="18"/>
      <c r="EIO314" s="18"/>
      <c r="EIP314" s="18"/>
      <c r="EIQ314" s="18"/>
      <c r="EIR314" s="18"/>
      <c r="EIS314" s="18"/>
      <c r="EIT314" s="18"/>
      <c r="EIU314" s="18"/>
      <c r="EIV314" s="18"/>
      <c r="EIW314" s="18"/>
      <c r="EIX314" s="18"/>
      <c r="EIY314" s="18"/>
      <c r="EIZ314" s="18"/>
      <c r="EJA314" s="18"/>
      <c r="EJB314" s="18"/>
      <c r="EJC314" s="18"/>
      <c r="EJD314" s="18"/>
      <c r="EJE314" s="18"/>
      <c r="EJF314" s="18"/>
      <c r="EJG314" s="18"/>
      <c r="EJH314" s="18"/>
      <c r="EJI314" s="18"/>
      <c r="EJJ314" s="18"/>
      <c r="EJK314" s="18"/>
      <c r="EJL314" s="18"/>
      <c r="EJM314" s="18"/>
      <c r="EJN314" s="18"/>
      <c r="EJO314" s="18"/>
      <c r="EJP314" s="18"/>
      <c r="EJQ314" s="18"/>
      <c r="EJR314" s="18"/>
      <c r="EJS314" s="18"/>
      <c r="EJT314" s="18"/>
      <c r="EJU314" s="18"/>
      <c r="EJV314" s="18"/>
      <c r="EJW314" s="18"/>
      <c r="EJX314" s="18"/>
      <c r="EJY314" s="18"/>
      <c r="EJZ314" s="18"/>
      <c r="EKA314" s="18"/>
      <c r="EKB314" s="18"/>
      <c r="EKC314" s="18"/>
      <c r="EKD314" s="18"/>
      <c r="EKE314" s="18"/>
      <c r="EKF314" s="18"/>
      <c r="EKG314" s="18"/>
      <c r="EKH314" s="18"/>
      <c r="EKI314" s="18"/>
      <c r="EKJ314" s="18"/>
      <c r="EKK314" s="18"/>
      <c r="EKL314" s="18"/>
      <c r="EKM314" s="18"/>
      <c r="EKN314" s="18"/>
      <c r="EKO314" s="18"/>
      <c r="EKP314" s="18"/>
      <c r="EKQ314" s="18"/>
      <c r="EKR314" s="18"/>
      <c r="EKS314" s="18"/>
      <c r="EKT314" s="18"/>
      <c r="EKU314" s="18"/>
      <c r="EKV314" s="18"/>
      <c r="EKW314" s="18"/>
      <c r="EKX314" s="18"/>
      <c r="EKY314" s="18"/>
      <c r="EKZ314" s="18"/>
      <c r="ELA314" s="18"/>
      <c r="ELB314" s="18"/>
      <c r="ELC314" s="18"/>
      <c r="ELD314" s="18"/>
      <c r="ELE314" s="18"/>
      <c r="ELF314" s="18"/>
      <c r="ELG314" s="18"/>
      <c r="ELH314" s="18"/>
      <c r="ELI314" s="18"/>
      <c r="ELJ314" s="18"/>
      <c r="ELK314" s="18"/>
      <c r="ELL314" s="18"/>
      <c r="ELM314" s="18"/>
      <c r="ELN314" s="18"/>
      <c r="ELO314" s="18"/>
      <c r="ELP314" s="18"/>
      <c r="ELQ314" s="18"/>
      <c r="ELR314" s="18"/>
      <c r="ELS314" s="18"/>
      <c r="ELT314" s="18"/>
      <c r="ELU314" s="18"/>
      <c r="ELV314" s="18"/>
      <c r="ELW314" s="18"/>
      <c r="ELX314" s="18"/>
      <c r="ELY314" s="18"/>
      <c r="ELZ314" s="18"/>
      <c r="EMA314" s="18"/>
      <c r="EMB314" s="18"/>
      <c r="EMC314" s="18"/>
      <c r="EMD314" s="18"/>
      <c r="EME314" s="18"/>
      <c r="EMF314" s="18"/>
      <c r="EMG314" s="18"/>
      <c r="EMH314" s="18"/>
      <c r="EMI314" s="18"/>
      <c r="EMJ314" s="18"/>
      <c r="EMK314" s="18"/>
      <c r="EML314" s="18"/>
      <c r="EMM314" s="18"/>
      <c r="EMN314" s="18"/>
      <c r="EMO314" s="18"/>
      <c r="EMP314" s="18"/>
      <c r="EMQ314" s="18"/>
      <c r="EMR314" s="18"/>
      <c r="EMS314" s="18"/>
      <c r="EMT314" s="18"/>
      <c r="EMU314" s="18"/>
      <c r="EMV314" s="18"/>
      <c r="EMW314" s="18"/>
      <c r="EMX314" s="18"/>
      <c r="EMY314" s="18"/>
      <c r="EMZ314" s="18"/>
      <c r="ENA314" s="18"/>
      <c r="ENB314" s="18"/>
      <c r="ENC314" s="18"/>
      <c r="END314" s="18"/>
      <c r="ENE314" s="18"/>
      <c r="ENF314" s="18"/>
      <c r="ENG314" s="18"/>
      <c r="ENH314" s="18"/>
      <c r="ENI314" s="18"/>
      <c r="ENJ314" s="18"/>
      <c r="ENK314" s="18"/>
      <c r="ENL314" s="18"/>
      <c r="ENM314" s="18"/>
      <c r="ENN314" s="18"/>
      <c r="ENO314" s="18"/>
      <c r="ENP314" s="18"/>
      <c r="ENQ314" s="18"/>
      <c r="ENR314" s="18"/>
      <c r="ENS314" s="18"/>
      <c r="ENT314" s="18"/>
      <c r="ENU314" s="18"/>
      <c r="ENV314" s="18"/>
      <c r="ENW314" s="18"/>
      <c r="ENX314" s="18"/>
      <c r="ENY314" s="18"/>
      <c r="ENZ314" s="18"/>
      <c r="EOA314" s="18"/>
      <c r="EOB314" s="18"/>
      <c r="EOC314" s="18"/>
      <c r="EOD314" s="18"/>
      <c r="EOE314" s="18"/>
      <c r="EOF314" s="18"/>
      <c r="EOG314" s="18"/>
      <c r="EOH314" s="18"/>
      <c r="EOI314" s="18"/>
      <c r="EOJ314" s="18"/>
      <c r="EOK314" s="18"/>
      <c r="EOL314" s="18"/>
      <c r="EOM314" s="18"/>
      <c r="EON314" s="18"/>
      <c r="EOO314" s="18"/>
      <c r="EOP314" s="18"/>
      <c r="EOQ314" s="18"/>
      <c r="EOR314" s="18"/>
      <c r="EOS314" s="18"/>
      <c r="EOT314" s="18"/>
      <c r="EOU314" s="18"/>
      <c r="EOV314" s="18"/>
      <c r="EOW314" s="18"/>
      <c r="EOX314" s="18"/>
      <c r="EOY314" s="18"/>
      <c r="EOZ314" s="18"/>
      <c r="EPA314" s="18"/>
      <c r="EPB314" s="18"/>
      <c r="EPC314" s="18"/>
      <c r="EPD314" s="18"/>
      <c r="EPE314" s="18"/>
      <c r="EPF314" s="18"/>
      <c r="EPG314" s="18"/>
      <c r="EPH314" s="18"/>
      <c r="EPI314" s="18"/>
      <c r="EPJ314" s="18"/>
      <c r="EPK314" s="18"/>
      <c r="EPL314" s="18"/>
      <c r="EPM314" s="18"/>
      <c r="EPN314" s="18"/>
      <c r="EPO314" s="18"/>
      <c r="EPP314" s="18"/>
      <c r="EPQ314" s="18"/>
      <c r="EPR314" s="18"/>
      <c r="EPS314" s="18"/>
      <c r="EPT314" s="18"/>
      <c r="EPU314" s="18"/>
      <c r="EPV314" s="18"/>
      <c r="EPW314" s="18"/>
      <c r="EPX314" s="18"/>
      <c r="EPY314" s="18"/>
      <c r="EPZ314" s="18"/>
      <c r="EQA314" s="18"/>
      <c r="EQB314" s="18"/>
      <c r="EQC314" s="18"/>
      <c r="EQD314" s="18"/>
      <c r="EQE314" s="18"/>
      <c r="EQF314" s="18"/>
      <c r="EQG314" s="18"/>
      <c r="EQH314" s="18"/>
      <c r="EQI314" s="18"/>
      <c r="EQJ314" s="18"/>
      <c r="EQK314" s="18"/>
      <c r="EQL314" s="18"/>
      <c r="EQM314" s="18"/>
      <c r="EQN314" s="18"/>
      <c r="EQO314" s="18"/>
      <c r="EQP314" s="18"/>
      <c r="EQQ314" s="18"/>
      <c r="EQR314" s="18"/>
      <c r="EQS314" s="18"/>
      <c r="EQT314" s="18"/>
      <c r="EQU314" s="18"/>
      <c r="EQV314" s="18"/>
      <c r="EQW314" s="18"/>
      <c r="EQX314" s="18"/>
      <c r="EQY314" s="18"/>
      <c r="EQZ314" s="18"/>
      <c r="ERA314" s="18"/>
      <c r="ERB314" s="18"/>
      <c r="ERC314" s="18"/>
      <c r="ERD314" s="18"/>
      <c r="ERE314" s="18"/>
      <c r="ERF314" s="18"/>
      <c r="ERG314" s="18"/>
      <c r="ERH314" s="18"/>
      <c r="ERI314" s="18"/>
      <c r="ERJ314" s="18"/>
      <c r="ERK314" s="18"/>
      <c r="ERL314" s="18"/>
      <c r="ERM314" s="18"/>
      <c r="ERN314" s="18"/>
      <c r="ERO314" s="18"/>
      <c r="ERP314" s="18"/>
      <c r="ERQ314" s="18"/>
      <c r="ERR314" s="18"/>
      <c r="ERS314" s="18"/>
      <c r="ERT314" s="18"/>
      <c r="ERU314" s="18"/>
      <c r="ERV314" s="18"/>
      <c r="ERW314" s="18"/>
      <c r="ERX314" s="18"/>
      <c r="ERY314" s="18"/>
      <c r="ERZ314" s="18"/>
      <c r="ESA314" s="18"/>
      <c r="ESB314" s="18"/>
      <c r="ESC314" s="18"/>
      <c r="ESD314" s="18"/>
      <c r="ESE314" s="18"/>
      <c r="ESF314" s="18"/>
      <c r="ESG314" s="18"/>
      <c r="ESH314" s="18"/>
      <c r="ESI314" s="18"/>
      <c r="ESJ314" s="18"/>
      <c r="ESK314" s="18"/>
      <c r="ESL314" s="18"/>
      <c r="ESM314" s="18"/>
      <c r="ESN314" s="18"/>
      <c r="ESO314" s="18"/>
      <c r="ESP314" s="18"/>
      <c r="ESQ314" s="18"/>
      <c r="ESR314" s="18"/>
      <c r="ESS314" s="18"/>
      <c r="EST314" s="18"/>
      <c r="ESU314" s="18"/>
      <c r="ESV314" s="18"/>
      <c r="ESW314" s="18"/>
      <c r="ESX314" s="18"/>
      <c r="ESY314" s="18"/>
      <c r="ESZ314" s="18"/>
      <c r="ETA314" s="18"/>
      <c r="ETB314" s="18"/>
      <c r="ETC314" s="18"/>
      <c r="ETD314" s="18"/>
      <c r="ETE314" s="18"/>
      <c r="ETF314" s="18"/>
      <c r="ETG314" s="18"/>
      <c r="ETH314" s="18"/>
      <c r="ETI314" s="18"/>
      <c r="ETJ314" s="18"/>
      <c r="ETK314" s="18"/>
      <c r="ETL314" s="18"/>
      <c r="ETM314" s="18"/>
      <c r="ETN314" s="18"/>
      <c r="ETO314" s="18"/>
      <c r="ETP314" s="18"/>
      <c r="ETQ314" s="18"/>
      <c r="ETR314" s="18"/>
      <c r="ETS314" s="18"/>
      <c r="ETT314" s="18"/>
      <c r="ETU314" s="18"/>
      <c r="ETV314" s="18"/>
      <c r="ETW314" s="18"/>
      <c r="ETX314" s="18"/>
      <c r="ETY314" s="18"/>
      <c r="ETZ314" s="18"/>
      <c r="EUA314" s="18"/>
      <c r="EUB314" s="18"/>
      <c r="EUC314" s="18"/>
      <c r="EUD314" s="18"/>
      <c r="EUE314" s="18"/>
      <c r="EUF314" s="18"/>
      <c r="EUG314" s="18"/>
      <c r="EUH314" s="18"/>
      <c r="EUI314" s="18"/>
      <c r="EUJ314" s="18"/>
      <c r="EUK314" s="18"/>
      <c r="EUL314" s="18"/>
      <c r="EUM314" s="18"/>
      <c r="EUN314" s="18"/>
      <c r="EUO314" s="18"/>
      <c r="EUP314" s="18"/>
      <c r="EUQ314" s="18"/>
      <c r="EUR314" s="18"/>
      <c r="EUS314" s="18"/>
      <c r="EUT314" s="18"/>
      <c r="EUU314" s="18"/>
      <c r="EUV314" s="18"/>
      <c r="EUW314" s="18"/>
      <c r="EUX314" s="18"/>
      <c r="EUY314" s="18"/>
      <c r="EUZ314" s="18"/>
      <c r="EVA314" s="18"/>
      <c r="EVB314" s="18"/>
      <c r="EVC314" s="18"/>
      <c r="EVD314" s="18"/>
      <c r="EVE314" s="18"/>
      <c r="EVF314" s="18"/>
      <c r="EVG314" s="18"/>
      <c r="EVH314" s="18"/>
      <c r="EVI314" s="18"/>
      <c r="EVJ314" s="18"/>
      <c r="EVK314" s="18"/>
      <c r="EVL314" s="18"/>
      <c r="EVM314" s="18"/>
      <c r="EVN314" s="18"/>
      <c r="EVO314" s="18"/>
      <c r="EVP314" s="18"/>
      <c r="EVQ314" s="18"/>
      <c r="EVR314" s="18"/>
      <c r="EVS314" s="18"/>
      <c r="EVT314" s="18"/>
      <c r="EVU314" s="18"/>
      <c r="EVV314" s="18"/>
      <c r="EVW314" s="18"/>
      <c r="EVX314" s="18"/>
      <c r="EVY314" s="18"/>
      <c r="EVZ314" s="18"/>
      <c r="EWA314" s="18"/>
      <c r="EWB314" s="18"/>
      <c r="EWC314" s="18"/>
      <c r="EWD314" s="18"/>
      <c r="EWE314" s="18"/>
      <c r="EWF314" s="18"/>
      <c r="EWG314" s="18"/>
      <c r="EWH314" s="18"/>
      <c r="EWI314" s="18"/>
      <c r="EWJ314" s="18"/>
      <c r="EWK314" s="18"/>
      <c r="EWL314" s="18"/>
      <c r="EWM314" s="18"/>
      <c r="EWN314" s="18"/>
      <c r="EWO314" s="18"/>
      <c r="EWP314" s="18"/>
      <c r="EWQ314" s="18"/>
      <c r="EWR314" s="18"/>
      <c r="EWS314" s="18"/>
      <c r="EWT314" s="18"/>
      <c r="EWU314" s="18"/>
      <c r="EWV314" s="18"/>
      <c r="EWW314" s="18"/>
      <c r="EWX314" s="18"/>
      <c r="EWY314" s="18"/>
      <c r="EWZ314" s="18"/>
      <c r="EXA314" s="18"/>
      <c r="EXB314" s="18"/>
      <c r="EXC314" s="18"/>
      <c r="EXD314" s="18"/>
      <c r="EXE314" s="18"/>
      <c r="EXF314" s="18"/>
      <c r="EXG314" s="18"/>
      <c r="EXH314" s="18"/>
      <c r="EXI314" s="18"/>
      <c r="EXJ314" s="18"/>
      <c r="EXK314" s="18"/>
      <c r="EXL314" s="18"/>
      <c r="EXM314" s="18"/>
      <c r="EXN314" s="18"/>
      <c r="EXO314" s="18"/>
      <c r="EXP314" s="18"/>
      <c r="EXQ314" s="18"/>
      <c r="EXR314" s="18"/>
      <c r="EXS314" s="18"/>
      <c r="EXT314" s="18"/>
      <c r="EXU314" s="18"/>
      <c r="EXV314" s="18"/>
      <c r="EXW314" s="18"/>
      <c r="EXX314" s="18"/>
      <c r="EXY314" s="18"/>
      <c r="EXZ314" s="18"/>
      <c r="EYA314" s="18"/>
      <c r="EYB314" s="18"/>
      <c r="EYC314" s="18"/>
      <c r="EYD314" s="18"/>
      <c r="EYE314" s="18"/>
      <c r="EYF314" s="18"/>
      <c r="EYG314" s="18"/>
      <c r="EYH314" s="18"/>
      <c r="EYI314" s="18"/>
      <c r="EYJ314" s="18"/>
      <c r="EYK314" s="18"/>
      <c r="EYL314" s="18"/>
      <c r="EYM314" s="18"/>
      <c r="EYN314" s="18"/>
      <c r="EYO314" s="18"/>
      <c r="EYP314" s="18"/>
      <c r="EYQ314" s="18"/>
      <c r="EYR314" s="18"/>
      <c r="EYS314" s="18"/>
      <c r="EYT314" s="18"/>
      <c r="EYU314" s="18"/>
      <c r="EYV314" s="18"/>
      <c r="EYW314" s="18"/>
      <c r="EYX314" s="18"/>
      <c r="EYY314" s="18"/>
      <c r="EYZ314" s="18"/>
      <c r="EZA314" s="18"/>
      <c r="EZB314" s="18"/>
      <c r="EZC314" s="18"/>
      <c r="EZD314" s="18"/>
      <c r="EZE314" s="18"/>
      <c r="EZF314" s="18"/>
      <c r="EZG314" s="18"/>
      <c r="EZH314" s="18"/>
      <c r="EZI314" s="18"/>
      <c r="EZJ314" s="18"/>
      <c r="EZK314" s="18"/>
      <c r="EZL314" s="18"/>
      <c r="EZM314" s="18"/>
      <c r="EZN314" s="18"/>
      <c r="EZO314" s="18"/>
      <c r="EZP314" s="18"/>
      <c r="EZQ314" s="18"/>
      <c r="EZR314" s="18"/>
      <c r="EZS314" s="18"/>
      <c r="EZT314" s="18"/>
      <c r="EZU314" s="18"/>
      <c r="EZV314" s="18"/>
      <c r="EZW314" s="18"/>
      <c r="EZX314" s="18"/>
      <c r="EZY314" s="18"/>
      <c r="EZZ314" s="18"/>
      <c r="FAA314" s="18"/>
      <c r="FAB314" s="18"/>
      <c r="FAC314" s="18"/>
      <c r="FAD314" s="18"/>
      <c r="FAE314" s="18"/>
      <c r="FAF314" s="18"/>
      <c r="FAG314" s="18"/>
      <c r="FAH314" s="18"/>
      <c r="FAI314" s="18"/>
      <c r="FAJ314" s="18"/>
      <c r="FAK314" s="18"/>
      <c r="FAL314" s="18"/>
      <c r="FAM314" s="18"/>
      <c r="FAN314" s="18"/>
      <c r="FAO314" s="18"/>
      <c r="FAP314" s="18"/>
      <c r="FAQ314" s="18"/>
      <c r="FAR314" s="18"/>
      <c r="FAS314" s="18"/>
      <c r="FAT314" s="18"/>
      <c r="FAU314" s="18"/>
      <c r="FAV314" s="18"/>
      <c r="FAW314" s="18"/>
      <c r="FAX314" s="18"/>
      <c r="FAY314" s="18"/>
      <c r="FAZ314" s="18"/>
      <c r="FBA314" s="18"/>
      <c r="FBB314" s="18"/>
      <c r="FBC314" s="18"/>
      <c r="FBD314" s="18"/>
      <c r="FBE314" s="18"/>
      <c r="FBF314" s="18"/>
      <c r="FBG314" s="18"/>
      <c r="FBH314" s="18"/>
      <c r="FBI314" s="18"/>
      <c r="FBJ314" s="18"/>
      <c r="FBK314" s="18"/>
      <c r="FBL314" s="18"/>
      <c r="FBM314" s="18"/>
      <c r="FBN314" s="18"/>
      <c r="FBO314" s="18"/>
      <c r="FBP314" s="18"/>
      <c r="FBQ314" s="18"/>
      <c r="FBR314" s="18"/>
      <c r="FBS314" s="18"/>
      <c r="FBT314" s="18"/>
      <c r="FBU314" s="18"/>
      <c r="FBV314" s="18"/>
      <c r="FBW314" s="18"/>
      <c r="FBX314" s="18"/>
      <c r="FBY314" s="18"/>
      <c r="FBZ314" s="18"/>
      <c r="FCA314" s="18"/>
      <c r="FCB314" s="18"/>
      <c r="FCC314" s="18"/>
      <c r="FCD314" s="18"/>
      <c r="FCE314" s="18"/>
      <c r="FCF314" s="18"/>
      <c r="FCG314" s="18"/>
      <c r="FCH314" s="18"/>
      <c r="FCI314" s="18"/>
      <c r="FCJ314" s="18"/>
      <c r="FCK314" s="18"/>
      <c r="FCL314" s="18"/>
      <c r="FCM314" s="18"/>
      <c r="FCN314" s="18"/>
      <c r="FCO314" s="18"/>
      <c r="FCP314" s="18"/>
      <c r="FCQ314" s="18"/>
      <c r="FCR314" s="18"/>
      <c r="FCS314" s="18"/>
      <c r="FCT314" s="18"/>
      <c r="FCU314" s="18"/>
      <c r="FCV314" s="18"/>
      <c r="FCW314" s="18"/>
      <c r="FCX314" s="18"/>
      <c r="FCY314" s="18"/>
      <c r="FCZ314" s="18"/>
      <c r="FDA314" s="18"/>
      <c r="FDB314" s="18"/>
      <c r="FDC314" s="18"/>
      <c r="FDD314" s="18"/>
      <c r="FDE314" s="18"/>
      <c r="FDF314" s="18"/>
      <c r="FDG314" s="18"/>
      <c r="FDH314" s="18"/>
      <c r="FDI314" s="18"/>
      <c r="FDJ314" s="18"/>
      <c r="FDK314" s="18"/>
      <c r="FDL314" s="18"/>
      <c r="FDM314" s="18"/>
      <c r="FDN314" s="18"/>
      <c r="FDO314" s="18"/>
      <c r="FDP314" s="18"/>
      <c r="FDQ314" s="18"/>
      <c r="FDR314" s="18"/>
      <c r="FDS314" s="18"/>
      <c r="FDT314" s="18"/>
      <c r="FDU314" s="18"/>
      <c r="FDV314" s="18"/>
      <c r="FDW314" s="18"/>
      <c r="FDX314" s="18"/>
      <c r="FDY314" s="18"/>
      <c r="FDZ314" s="18"/>
      <c r="FEA314" s="18"/>
      <c r="FEB314" s="18"/>
      <c r="FEC314" s="18"/>
      <c r="FED314" s="18"/>
      <c r="FEE314" s="18"/>
      <c r="FEF314" s="18"/>
      <c r="FEG314" s="18"/>
      <c r="FEH314" s="18"/>
      <c r="FEI314" s="18"/>
      <c r="FEJ314" s="18"/>
      <c r="FEK314" s="18"/>
      <c r="FEL314" s="18"/>
      <c r="FEM314" s="18"/>
      <c r="FEN314" s="18"/>
      <c r="FEO314" s="18"/>
      <c r="FEP314" s="18"/>
      <c r="FEQ314" s="18"/>
      <c r="FER314" s="18"/>
      <c r="FES314" s="18"/>
      <c r="FET314" s="18"/>
      <c r="FEU314" s="18"/>
      <c r="FEV314" s="18"/>
      <c r="FEW314" s="18"/>
      <c r="FEX314" s="18"/>
      <c r="FEY314" s="18"/>
      <c r="FEZ314" s="18"/>
      <c r="FFA314" s="18"/>
      <c r="FFB314" s="18"/>
      <c r="FFC314" s="18"/>
      <c r="FFD314" s="18"/>
      <c r="FFE314" s="18"/>
      <c r="FFF314" s="18"/>
      <c r="FFG314" s="18"/>
      <c r="FFH314" s="18"/>
      <c r="FFI314" s="18"/>
      <c r="FFJ314" s="18"/>
      <c r="FFK314" s="18"/>
      <c r="FFL314" s="18"/>
      <c r="FFM314" s="18"/>
      <c r="FFN314" s="18"/>
      <c r="FFO314" s="18"/>
      <c r="FFP314" s="18"/>
      <c r="FFQ314" s="18"/>
      <c r="FFR314" s="18"/>
      <c r="FFS314" s="18"/>
      <c r="FFT314" s="18"/>
      <c r="FFU314" s="18"/>
      <c r="FFV314" s="18"/>
      <c r="FFW314" s="18"/>
      <c r="FFX314" s="18"/>
      <c r="FFY314" s="18"/>
      <c r="FFZ314" s="18"/>
      <c r="FGA314" s="18"/>
      <c r="FGB314" s="18"/>
      <c r="FGC314" s="18"/>
      <c r="FGD314" s="18"/>
      <c r="FGE314" s="18"/>
      <c r="FGF314" s="18"/>
      <c r="FGG314" s="18"/>
      <c r="FGH314" s="18"/>
      <c r="FGI314" s="18"/>
      <c r="FGJ314" s="18"/>
      <c r="FGK314" s="18"/>
      <c r="FGL314" s="18"/>
      <c r="FGM314" s="18"/>
      <c r="FGN314" s="18"/>
      <c r="FGO314" s="18"/>
      <c r="FGP314" s="18"/>
      <c r="FGQ314" s="18"/>
      <c r="FGR314" s="18"/>
      <c r="FGS314" s="18"/>
      <c r="FGT314" s="18"/>
      <c r="FGU314" s="18"/>
      <c r="FGV314" s="18"/>
      <c r="FGW314" s="18"/>
      <c r="FGX314" s="18"/>
      <c r="FGY314" s="18"/>
      <c r="FGZ314" s="18"/>
      <c r="FHA314" s="18"/>
      <c r="FHB314" s="18"/>
      <c r="FHC314" s="18"/>
      <c r="FHD314" s="18"/>
      <c r="FHE314" s="18"/>
      <c r="FHF314" s="18"/>
      <c r="FHG314" s="18"/>
      <c r="FHH314" s="18"/>
      <c r="FHI314" s="18"/>
      <c r="FHJ314" s="18"/>
      <c r="FHK314" s="18"/>
      <c r="FHL314" s="18"/>
      <c r="FHM314" s="18"/>
      <c r="FHN314" s="18"/>
      <c r="FHO314" s="18"/>
      <c r="FHP314" s="18"/>
      <c r="FHQ314" s="18"/>
      <c r="FHR314" s="18"/>
      <c r="FHS314" s="18"/>
      <c r="FHT314" s="18"/>
      <c r="FHU314" s="18"/>
      <c r="FHV314" s="18"/>
      <c r="FHW314" s="18"/>
      <c r="FHX314" s="18"/>
      <c r="FHY314" s="18"/>
      <c r="FHZ314" s="18"/>
      <c r="FIA314" s="18"/>
      <c r="FIB314" s="18"/>
      <c r="FIC314" s="18"/>
      <c r="FID314" s="18"/>
      <c r="FIE314" s="18"/>
      <c r="FIF314" s="18"/>
      <c r="FIG314" s="18"/>
      <c r="FIH314" s="18"/>
      <c r="FII314" s="18"/>
      <c r="FIJ314" s="18"/>
      <c r="FIK314" s="18"/>
      <c r="FIL314" s="18"/>
      <c r="FIM314" s="18"/>
      <c r="FIN314" s="18"/>
      <c r="FIO314" s="18"/>
      <c r="FIP314" s="18"/>
      <c r="FIQ314" s="18"/>
      <c r="FIR314" s="18"/>
      <c r="FIS314" s="18"/>
      <c r="FIT314" s="18"/>
      <c r="FIU314" s="18"/>
      <c r="FIV314" s="18"/>
      <c r="FIW314" s="18"/>
      <c r="FIX314" s="18"/>
      <c r="FIY314" s="18"/>
      <c r="FIZ314" s="18"/>
      <c r="FJA314" s="18"/>
      <c r="FJB314" s="18"/>
      <c r="FJC314" s="18"/>
      <c r="FJD314" s="18"/>
      <c r="FJE314" s="18"/>
      <c r="FJF314" s="18"/>
      <c r="FJG314" s="18"/>
      <c r="FJH314" s="18"/>
      <c r="FJI314" s="18"/>
      <c r="FJJ314" s="18"/>
      <c r="FJK314" s="18"/>
      <c r="FJL314" s="18"/>
      <c r="FJM314" s="18"/>
      <c r="FJN314" s="18"/>
      <c r="FJO314" s="18"/>
      <c r="FJP314" s="18"/>
      <c r="FJQ314" s="18"/>
      <c r="FJR314" s="18"/>
      <c r="FJS314" s="18"/>
      <c r="FJT314" s="18"/>
      <c r="FJU314" s="18"/>
      <c r="FJV314" s="18"/>
      <c r="FJW314" s="18"/>
      <c r="FJX314" s="18"/>
      <c r="FJY314" s="18"/>
      <c r="FJZ314" s="18"/>
      <c r="FKA314" s="18"/>
      <c r="FKB314" s="18"/>
      <c r="FKC314" s="18"/>
      <c r="FKD314" s="18"/>
      <c r="FKE314" s="18"/>
      <c r="FKF314" s="18"/>
      <c r="FKG314" s="18"/>
      <c r="FKH314" s="18"/>
      <c r="FKI314" s="18"/>
      <c r="FKJ314" s="18"/>
      <c r="FKK314" s="18"/>
      <c r="FKL314" s="18"/>
      <c r="FKM314" s="18"/>
      <c r="FKN314" s="18"/>
      <c r="FKO314" s="18"/>
      <c r="FKP314" s="18"/>
      <c r="FKQ314" s="18"/>
      <c r="FKR314" s="18"/>
      <c r="FKS314" s="18"/>
      <c r="FKT314" s="18"/>
      <c r="FKU314" s="18"/>
      <c r="FKV314" s="18"/>
      <c r="FKW314" s="18"/>
      <c r="FKX314" s="18"/>
      <c r="FKY314" s="18"/>
      <c r="FKZ314" s="18"/>
      <c r="FLA314" s="18"/>
      <c r="FLB314" s="18"/>
      <c r="FLC314" s="18"/>
      <c r="FLD314" s="18"/>
      <c r="FLE314" s="18"/>
      <c r="FLF314" s="18"/>
      <c r="FLG314" s="18"/>
      <c r="FLH314" s="18"/>
      <c r="FLI314" s="18"/>
      <c r="FLJ314" s="18"/>
      <c r="FLK314" s="18"/>
      <c r="FLL314" s="18"/>
      <c r="FLM314" s="18"/>
      <c r="FLN314" s="18"/>
      <c r="FLO314" s="18"/>
      <c r="FLP314" s="18"/>
      <c r="FLQ314" s="18"/>
      <c r="FLR314" s="18"/>
      <c r="FLS314" s="18"/>
      <c r="FLT314" s="18"/>
      <c r="FLU314" s="18"/>
      <c r="FLV314" s="18"/>
      <c r="FLW314" s="18"/>
      <c r="FLX314" s="18"/>
      <c r="FLY314" s="18"/>
      <c r="FLZ314" s="18"/>
      <c r="FMA314" s="18"/>
      <c r="FMB314" s="18"/>
      <c r="FMC314" s="18"/>
      <c r="FMD314" s="18"/>
      <c r="FME314" s="18"/>
      <c r="FMF314" s="18"/>
      <c r="FMG314" s="18"/>
      <c r="FMH314" s="18"/>
      <c r="FMI314" s="18"/>
      <c r="FMJ314" s="18"/>
      <c r="FMK314" s="18"/>
      <c r="FML314" s="18"/>
      <c r="FMM314" s="18"/>
      <c r="FMN314" s="18"/>
      <c r="FMO314" s="18"/>
      <c r="FMP314" s="18"/>
      <c r="FMQ314" s="18"/>
      <c r="FMR314" s="18"/>
      <c r="FMS314" s="18"/>
      <c r="FMT314" s="18"/>
      <c r="FMU314" s="18"/>
      <c r="FMV314" s="18"/>
      <c r="FMW314" s="18"/>
      <c r="FMX314" s="18"/>
      <c r="FMY314" s="18"/>
      <c r="FMZ314" s="18"/>
      <c r="FNA314" s="18"/>
      <c r="FNB314" s="18"/>
      <c r="FNC314" s="18"/>
      <c r="FND314" s="18"/>
      <c r="FNE314" s="18"/>
      <c r="FNF314" s="18"/>
      <c r="FNG314" s="18"/>
      <c r="FNH314" s="18"/>
      <c r="FNI314" s="18"/>
      <c r="FNJ314" s="18"/>
      <c r="FNK314" s="18"/>
      <c r="FNL314" s="18"/>
      <c r="FNM314" s="18"/>
      <c r="FNN314" s="18"/>
      <c r="FNO314" s="18"/>
      <c r="FNP314" s="18"/>
      <c r="FNQ314" s="18"/>
      <c r="FNR314" s="18"/>
      <c r="FNS314" s="18"/>
      <c r="FNT314" s="18"/>
      <c r="FNU314" s="18"/>
      <c r="FNV314" s="18"/>
      <c r="FNW314" s="18"/>
      <c r="FNX314" s="18"/>
      <c r="FNY314" s="18"/>
      <c r="FNZ314" s="18"/>
      <c r="FOA314" s="18"/>
      <c r="FOB314" s="18"/>
      <c r="FOC314" s="18"/>
      <c r="FOD314" s="18"/>
      <c r="FOE314" s="18"/>
      <c r="FOF314" s="18"/>
      <c r="FOG314" s="18"/>
      <c r="FOH314" s="18"/>
      <c r="FOI314" s="18"/>
      <c r="FOJ314" s="18"/>
      <c r="FOK314" s="18"/>
      <c r="FOL314" s="18"/>
      <c r="FOM314" s="18"/>
      <c r="FON314" s="18"/>
      <c r="FOO314" s="18"/>
      <c r="FOP314" s="18"/>
      <c r="FOQ314" s="18"/>
      <c r="FOR314" s="18"/>
      <c r="FOS314" s="18"/>
      <c r="FOT314" s="18"/>
      <c r="FOU314" s="18"/>
      <c r="FOV314" s="18"/>
      <c r="FOW314" s="18"/>
      <c r="FOX314" s="18"/>
      <c r="FOY314" s="18"/>
      <c r="FOZ314" s="18"/>
      <c r="FPA314" s="18"/>
      <c r="FPB314" s="18"/>
      <c r="FPC314" s="18"/>
      <c r="FPD314" s="18"/>
      <c r="FPE314" s="18"/>
      <c r="FPF314" s="18"/>
      <c r="FPG314" s="18"/>
      <c r="FPH314" s="18"/>
      <c r="FPI314" s="18"/>
      <c r="FPJ314" s="18"/>
      <c r="FPK314" s="18"/>
      <c r="FPL314" s="18"/>
      <c r="FPM314" s="18"/>
      <c r="FPN314" s="18"/>
      <c r="FPO314" s="18"/>
      <c r="FPP314" s="18"/>
      <c r="FPQ314" s="18"/>
      <c r="FPR314" s="18"/>
      <c r="FPS314" s="18"/>
      <c r="FPT314" s="18"/>
      <c r="FPU314" s="18"/>
      <c r="FPV314" s="18"/>
      <c r="FPW314" s="18"/>
      <c r="FPX314" s="18"/>
      <c r="FPY314" s="18"/>
      <c r="FPZ314" s="18"/>
      <c r="FQA314" s="18"/>
      <c r="FQB314" s="18"/>
      <c r="FQC314" s="18"/>
      <c r="FQD314" s="18"/>
      <c r="FQE314" s="18"/>
      <c r="FQF314" s="18"/>
      <c r="FQG314" s="18"/>
      <c r="FQH314" s="18"/>
      <c r="FQI314" s="18"/>
      <c r="FQJ314" s="18"/>
      <c r="FQK314" s="18"/>
      <c r="FQL314" s="18"/>
      <c r="FQM314" s="18"/>
      <c r="FQN314" s="18"/>
      <c r="FQO314" s="18"/>
      <c r="FQP314" s="18"/>
      <c r="FQQ314" s="18"/>
      <c r="FQR314" s="18"/>
      <c r="FQS314" s="18"/>
      <c r="FQT314" s="18"/>
      <c r="FQU314" s="18"/>
      <c r="FQV314" s="18"/>
      <c r="FQW314" s="18"/>
      <c r="FQX314" s="18"/>
      <c r="FQY314" s="18"/>
      <c r="FQZ314" s="18"/>
      <c r="FRA314" s="18"/>
      <c r="FRB314" s="18"/>
      <c r="FRC314" s="18"/>
      <c r="FRD314" s="18"/>
      <c r="FRE314" s="18"/>
      <c r="FRF314" s="18"/>
      <c r="FRG314" s="18"/>
      <c r="FRH314" s="18"/>
      <c r="FRI314" s="18"/>
      <c r="FRJ314" s="18"/>
      <c r="FRK314" s="18"/>
      <c r="FRL314" s="18"/>
      <c r="FRM314" s="18"/>
      <c r="FRN314" s="18"/>
      <c r="FRO314" s="18"/>
      <c r="FRP314" s="18"/>
      <c r="FRQ314" s="18"/>
      <c r="FRR314" s="18"/>
      <c r="FRS314" s="18"/>
      <c r="FRT314" s="18"/>
      <c r="FRU314" s="18"/>
      <c r="FRV314" s="18"/>
      <c r="FRW314" s="18"/>
      <c r="FRX314" s="18"/>
      <c r="FRY314" s="18"/>
      <c r="FRZ314" s="18"/>
      <c r="FSA314" s="18"/>
      <c r="FSB314" s="18"/>
      <c r="FSC314" s="18"/>
      <c r="FSD314" s="18"/>
      <c r="FSE314" s="18"/>
      <c r="FSF314" s="18"/>
      <c r="FSG314" s="18"/>
      <c r="FSH314" s="18"/>
      <c r="FSI314" s="18"/>
      <c r="FSJ314" s="18"/>
      <c r="FSK314" s="18"/>
      <c r="FSL314" s="18"/>
      <c r="FSM314" s="18"/>
      <c r="FSN314" s="18"/>
      <c r="FSO314" s="18"/>
      <c r="FSP314" s="18"/>
      <c r="FSQ314" s="18"/>
      <c r="FSR314" s="18"/>
      <c r="FSS314" s="18"/>
      <c r="FST314" s="18"/>
      <c r="FSU314" s="18"/>
      <c r="FSV314" s="18"/>
      <c r="FSW314" s="18"/>
      <c r="FSX314" s="18"/>
      <c r="FSY314" s="18"/>
      <c r="FSZ314" s="18"/>
      <c r="FTA314" s="18"/>
      <c r="FTB314" s="18"/>
      <c r="FTC314" s="18"/>
      <c r="FTD314" s="18"/>
      <c r="FTE314" s="18"/>
      <c r="FTF314" s="18"/>
      <c r="FTG314" s="18"/>
      <c r="FTH314" s="18"/>
      <c r="FTI314" s="18"/>
      <c r="FTJ314" s="18"/>
      <c r="FTK314" s="18"/>
      <c r="FTL314" s="18"/>
      <c r="FTM314" s="18"/>
      <c r="FTN314" s="18"/>
      <c r="FTO314" s="18"/>
      <c r="FTP314" s="18"/>
      <c r="FTQ314" s="18"/>
      <c r="FTR314" s="18"/>
      <c r="FTS314" s="18"/>
      <c r="FTT314" s="18"/>
      <c r="FTU314" s="18"/>
      <c r="FTV314" s="18"/>
      <c r="FTW314" s="18"/>
      <c r="FTX314" s="18"/>
      <c r="FTY314" s="18"/>
      <c r="FTZ314" s="18"/>
      <c r="FUA314" s="18"/>
      <c r="FUB314" s="18"/>
      <c r="FUC314" s="18"/>
      <c r="FUD314" s="18"/>
      <c r="FUE314" s="18"/>
      <c r="FUF314" s="18"/>
      <c r="FUG314" s="18"/>
      <c r="FUH314" s="18"/>
      <c r="FUI314" s="18"/>
      <c r="FUJ314" s="18"/>
      <c r="FUK314" s="18"/>
      <c r="FUL314" s="18"/>
      <c r="FUM314" s="18"/>
      <c r="FUN314" s="18"/>
      <c r="FUO314" s="18"/>
      <c r="FUP314" s="18"/>
      <c r="FUQ314" s="18"/>
      <c r="FUR314" s="18"/>
      <c r="FUS314" s="18"/>
      <c r="FUT314" s="18"/>
      <c r="FUU314" s="18"/>
      <c r="FUV314" s="18"/>
      <c r="FUW314" s="18"/>
      <c r="FUX314" s="18"/>
      <c r="FUY314" s="18"/>
      <c r="FUZ314" s="18"/>
      <c r="FVA314" s="18"/>
      <c r="FVB314" s="18"/>
      <c r="FVC314" s="18"/>
      <c r="FVD314" s="18"/>
      <c r="FVE314" s="18"/>
      <c r="FVF314" s="18"/>
      <c r="FVG314" s="18"/>
      <c r="FVH314" s="18"/>
      <c r="FVI314" s="18"/>
      <c r="FVJ314" s="18"/>
      <c r="FVK314" s="18"/>
      <c r="FVL314" s="18"/>
      <c r="FVM314" s="18"/>
      <c r="FVN314" s="18"/>
      <c r="FVO314" s="18"/>
      <c r="FVP314" s="18"/>
      <c r="FVQ314" s="18"/>
      <c r="FVR314" s="18"/>
      <c r="FVS314" s="18"/>
      <c r="FVT314" s="18"/>
      <c r="FVU314" s="18"/>
      <c r="FVV314" s="18"/>
      <c r="FVW314" s="18"/>
      <c r="FVX314" s="18"/>
      <c r="FVY314" s="18"/>
      <c r="FVZ314" s="18"/>
      <c r="FWA314" s="18"/>
      <c r="FWB314" s="18"/>
      <c r="FWC314" s="18"/>
      <c r="FWD314" s="18"/>
      <c r="FWE314" s="18"/>
      <c r="FWF314" s="18"/>
      <c r="FWG314" s="18"/>
      <c r="FWH314" s="18"/>
      <c r="FWI314" s="18"/>
      <c r="FWJ314" s="18"/>
      <c r="FWK314" s="18"/>
      <c r="FWL314" s="18"/>
      <c r="FWM314" s="18"/>
      <c r="FWN314" s="18"/>
      <c r="FWO314" s="18"/>
      <c r="FWP314" s="18"/>
      <c r="FWQ314" s="18"/>
      <c r="FWR314" s="18"/>
      <c r="FWS314" s="18"/>
      <c r="FWT314" s="18"/>
      <c r="FWU314" s="18"/>
      <c r="FWV314" s="18"/>
      <c r="FWW314" s="18"/>
      <c r="FWX314" s="18"/>
      <c r="FWY314" s="18"/>
      <c r="FWZ314" s="18"/>
      <c r="FXA314" s="18"/>
      <c r="FXB314" s="18"/>
      <c r="FXC314" s="18"/>
      <c r="FXD314" s="18"/>
      <c r="FXE314" s="18"/>
      <c r="FXF314" s="18"/>
      <c r="FXG314" s="18"/>
      <c r="FXH314" s="18"/>
      <c r="FXI314" s="18"/>
      <c r="FXJ314" s="18"/>
      <c r="FXK314" s="18"/>
      <c r="FXL314" s="18"/>
      <c r="FXM314" s="18"/>
      <c r="FXN314" s="18"/>
      <c r="FXO314" s="18"/>
      <c r="FXP314" s="18"/>
      <c r="FXQ314" s="18"/>
      <c r="FXR314" s="18"/>
      <c r="FXS314" s="18"/>
      <c r="FXT314" s="18"/>
      <c r="FXU314" s="18"/>
      <c r="FXV314" s="18"/>
      <c r="FXW314" s="18"/>
      <c r="FXX314" s="18"/>
      <c r="FXY314" s="18"/>
      <c r="FXZ314" s="18"/>
      <c r="FYA314" s="18"/>
      <c r="FYB314" s="18"/>
      <c r="FYC314" s="18"/>
      <c r="FYD314" s="18"/>
      <c r="FYE314" s="18"/>
      <c r="FYF314" s="18"/>
      <c r="FYG314" s="18"/>
      <c r="FYH314" s="18"/>
      <c r="FYI314" s="18"/>
      <c r="FYJ314" s="18"/>
      <c r="FYK314" s="18"/>
      <c r="FYL314" s="18"/>
      <c r="FYM314" s="18"/>
      <c r="FYN314" s="18"/>
      <c r="FYO314" s="18"/>
      <c r="FYP314" s="18"/>
      <c r="FYQ314" s="18"/>
      <c r="FYR314" s="18"/>
      <c r="FYS314" s="18"/>
      <c r="FYT314" s="18"/>
      <c r="FYU314" s="18"/>
      <c r="FYV314" s="18"/>
      <c r="FYW314" s="18"/>
      <c r="FYX314" s="18"/>
      <c r="FYY314" s="18"/>
      <c r="FYZ314" s="18"/>
      <c r="FZA314" s="18"/>
      <c r="FZB314" s="18"/>
      <c r="FZC314" s="18"/>
      <c r="FZD314" s="18"/>
      <c r="FZE314" s="18"/>
      <c r="FZF314" s="18"/>
      <c r="FZG314" s="18"/>
      <c r="FZH314" s="18"/>
      <c r="FZI314" s="18"/>
      <c r="FZJ314" s="18"/>
      <c r="FZK314" s="18"/>
      <c r="FZL314" s="18"/>
      <c r="FZM314" s="18"/>
      <c r="FZN314" s="18"/>
      <c r="FZO314" s="18"/>
      <c r="FZP314" s="18"/>
      <c r="FZQ314" s="18"/>
      <c r="FZR314" s="18"/>
      <c r="FZS314" s="18"/>
      <c r="FZT314" s="18"/>
      <c r="FZU314" s="18"/>
      <c r="FZV314" s="18"/>
      <c r="FZW314" s="18"/>
      <c r="FZX314" s="18"/>
      <c r="FZY314" s="18"/>
      <c r="FZZ314" s="18"/>
      <c r="GAA314" s="18"/>
      <c r="GAB314" s="18"/>
      <c r="GAC314" s="18"/>
      <c r="GAD314" s="18"/>
      <c r="GAE314" s="18"/>
      <c r="GAF314" s="18"/>
      <c r="GAG314" s="18"/>
      <c r="GAH314" s="18"/>
      <c r="GAI314" s="18"/>
      <c r="GAJ314" s="18"/>
      <c r="GAK314" s="18"/>
      <c r="GAL314" s="18"/>
      <c r="GAM314" s="18"/>
      <c r="GAN314" s="18"/>
      <c r="GAO314" s="18"/>
      <c r="GAP314" s="18"/>
      <c r="GAQ314" s="18"/>
      <c r="GAR314" s="18"/>
      <c r="GAS314" s="18"/>
      <c r="GAT314" s="18"/>
      <c r="GAU314" s="18"/>
      <c r="GAV314" s="18"/>
      <c r="GAW314" s="18"/>
      <c r="GAX314" s="18"/>
      <c r="GAY314" s="18"/>
      <c r="GAZ314" s="18"/>
      <c r="GBA314" s="18"/>
      <c r="GBB314" s="18"/>
      <c r="GBC314" s="18"/>
      <c r="GBD314" s="18"/>
      <c r="GBE314" s="18"/>
      <c r="GBF314" s="18"/>
      <c r="GBG314" s="18"/>
      <c r="GBH314" s="18"/>
      <c r="GBI314" s="18"/>
      <c r="GBJ314" s="18"/>
      <c r="GBK314" s="18"/>
      <c r="GBL314" s="18"/>
      <c r="GBM314" s="18"/>
      <c r="GBN314" s="18"/>
      <c r="GBO314" s="18"/>
      <c r="GBP314" s="18"/>
      <c r="GBQ314" s="18"/>
      <c r="GBR314" s="18"/>
      <c r="GBS314" s="18"/>
      <c r="GBT314" s="18"/>
      <c r="GBU314" s="18"/>
      <c r="GBV314" s="18"/>
      <c r="GBW314" s="18"/>
      <c r="GBX314" s="18"/>
      <c r="GBY314" s="18"/>
      <c r="GBZ314" s="18"/>
      <c r="GCA314" s="18"/>
      <c r="GCB314" s="18"/>
      <c r="GCC314" s="18"/>
      <c r="GCD314" s="18"/>
      <c r="GCE314" s="18"/>
      <c r="GCF314" s="18"/>
      <c r="GCG314" s="18"/>
      <c r="GCH314" s="18"/>
      <c r="GCI314" s="18"/>
      <c r="GCJ314" s="18"/>
      <c r="GCK314" s="18"/>
      <c r="GCL314" s="18"/>
      <c r="GCM314" s="18"/>
      <c r="GCN314" s="18"/>
      <c r="GCO314" s="18"/>
      <c r="GCP314" s="18"/>
      <c r="GCQ314" s="18"/>
      <c r="GCR314" s="18"/>
      <c r="GCS314" s="18"/>
      <c r="GCT314" s="18"/>
      <c r="GCU314" s="18"/>
      <c r="GCV314" s="18"/>
      <c r="GCW314" s="18"/>
      <c r="GCX314" s="18"/>
      <c r="GCY314" s="18"/>
      <c r="GCZ314" s="18"/>
      <c r="GDA314" s="18"/>
      <c r="GDB314" s="18"/>
      <c r="GDC314" s="18"/>
      <c r="GDD314" s="18"/>
      <c r="GDE314" s="18"/>
      <c r="GDF314" s="18"/>
      <c r="GDG314" s="18"/>
      <c r="GDH314" s="18"/>
      <c r="GDI314" s="18"/>
      <c r="GDJ314" s="18"/>
      <c r="GDK314" s="18"/>
      <c r="GDL314" s="18"/>
      <c r="GDM314" s="18"/>
      <c r="GDN314" s="18"/>
      <c r="GDO314" s="18"/>
      <c r="GDP314" s="18"/>
      <c r="GDQ314" s="18"/>
      <c r="GDR314" s="18"/>
      <c r="GDS314" s="18"/>
      <c r="GDT314" s="18"/>
      <c r="GDU314" s="18"/>
      <c r="GDV314" s="18"/>
      <c r="GDW314" s="18"/>
      <c r="GDX314" s="18"/>
      <c r="GDY314" s="18"/>
      <c r="GDZ314" s="18"/>
      <c r="GEA314" s="18"/>
      <c r="GEB314" s="18"/>
      <c r="GEC314" s="18"/>
      <c r="GED314" s="18"/>
      <c r="GEE314" s="18"/>
      <c r="GEF314" s="18"/>
      <c r="GEG314" s="18"/>
      <c r="GEH314" s="18"/>
      <c r="GEI314" s="18"/>
      <c r="GEJ314" s="18"/>
      <c r="GEK314" s="18"/>
      <c r="GEL314" s="18"/>
      <c r="GEM314" s="18"/>
      <c r="GEN314" s="18"/>
      <c r="GEO314" s="18"/>
      <c r="GEP314" s="18"/>
      <c r="GEQ314" s="18"/>
      <c r="GER314" s="18"/>
      <c r="GES314" s="18"/>
      <c r="GET314" s="18"/>
      <c r="GEU314" s="18"/>
      <c r="GEV314" s="18"/>
      <c r="GEW314" s="18"/>
      <c r="GEX314" s="18"/>
      <c r="GEY314" s="18"/>
      <c r="GEZ314" s="18"/>
      <c r="GFA314" s="18"/>
      <c r="GFB314" s="18"/>
      <c r="GFC314" s="18"/>
      <c r="GFD314" s="18"/>
      <c r="GFE314" s="18"/>
      <c r="GFF314" s="18"/>
      <c r="GFG314" s="18"/>
      <c r="GFH314" s="18"/>
      <c r="GFI314" s="18"/>
      <c r="GFJ314" s="18"/>
      <c r="GFK314" s="18"/>
      <c r="GFL314" s="18"/>
      <c r="GFM314" s="18"/>
      <c r="GFN314" s="18"/>
      <c r="GFO314" s="18"/>
      <c r="GFP314" s="18"/>
      <c r="GFQ314" s="18"/>
      <c r="GFR314" s="18"/>
      <c r="GFS314" s="18"/>
      <c r="GFT314" s="18"/>
      <c r="GFU314" s="18"/>
      <c r="GFV314" s="18"/>
      <c r="GFW314" s="18"/>
      <c r="GFX314" s="18"/>
      <c r="GFY314" s="18"/>
      <c r="GFZ314" s="18"/>
      <c r="GGA314" s="18"/>
      <c r="GGB314" s="18"/>
      <c r="GGC314" s="18"/>
      <c r="GGD314" s="18"/>
      <c r="GGE314" s="18"/>
      <c r="GGF314" s="18"/>
      <c r="GGG314" s="18"/>
      <c r="GGH314" s="18"/>
      <c r="GGI314" s="18"/>
      <c r="GGJ314" s="18"/>
      <c r="GGK314" s="18"/>
      <c r="GGL314" s="18"/>
      <c r="GGM314" s="18"/>
      <c r="GGN314" s="18"/>
      <c r="GGO314" s="18"/>
      <c r="GGP314" s="18"/>
      <c r="GGQ314" s="18"/>
      <c r="GGR314" s="18"/>
      <c r="GGS314" s="18"/>
      <c r="GGT314" s="18"/>
      <c r="GGU314" s="18"/>
      <c r="GGV314" s="18"/>
      <c r="GGW314" s="18"/>
      <c r="GGX314" s="18"/>
      <c r="GGY314" s="18"/>
      <c r="GGZ314" s="18"/>
      <c r="GHA314" s="18"/>
      <c r="GHB314" s="18"/>
      <c r="GHC314" s="18"/>
      <c r="GHD314" s="18"/>
      <c r="GHE314" s="18"/>
      <c r="GHF314" s="18"/>
      <c r="GHG314" s="18"/>
      <c r="GHH314" s="18"/>
      <c r="GHI314" s="18"/>
      <c r="GHJ314" s="18"/>
      <c r="GHK314" s="18"/>
      <c r="GHL314" s="18"/>
      <c r="GHM314" s="18"/>
      <c r="GHN314" s="18"/>
      <c r="GHO314" s="18"/>
      <c r="GHP314" s="18"/>
      <c r="GHQ314" s="18"/>
      <c r="GHR314" s="18"/>
      <c r="GHS314" s="18"/>
      <c r="GHT314" s="18"/>
      <c r="GHU314" s="18"/>
      <c r="GHV314" s="18"/>
      <c r="GHW314" s="18"/>
      <c r="GHX314" s="18"/>
      <c r="GHY314" s="18"/>
      <c r="GHZ314" s="18"/>
      <c r="GIA314" s="18"/>
      <c r="GIB314" s="18"/>
      <c r="GIC314" s="18"/>
      <c r="GID314" s="18"/>
      <c r="GIE314" s="18"/>
      <c r="GIF314" s="18"/>
      <c r="GIG314" s="18"/>
      <c r="GIH314" s="18"/>
      <c r="GII314" s="18"/>
      <c r="GIJ314" s="18"/>
      <c r="GIK314" s="18"/>
      <c r="GIL314" s="18"/>
      <c r="GIM314" s="18"/>
      <c r="GIN314" s="18"/>
      <c r="GIO314" s="18"/>
      <c r="GIP314" s="18"/>
      <c r="GIQ314" s="18"/>
      <c r="GIR314" s="18"/>
      <c r="GIS314" s="18"/>
      <c r="GIT314" s="18"/>
      <c r="GIU314" s="18"/>
      <c r="GIV314" s="18"/>
      <c r="GIW314" s="18"/>
      <c r="GIX314" s="18"/>
      <c r="GIY314" s="18"/>
      <c r="GIZ314" s="18"/>
      <c r="GJA314" s="18"/>
      <c r="GJB314" s="18"/>
      <c r="GJC314" s="18"/>
      <c r="GJD314" s="18"/>
      <c r="GJE314" s="18"/>
      <c r="GJF314" s="18"/>
      <c r="GJG314" s="18"/>
      <c r="GJH314" s="18"/>
      <c r="GJI314" s="18"/>
      <c r="GJJ314" s="18"/>
      <c r="GJK314" s="18"/>
      <c r="GJL314" s="18"/>
      <c r="GJM314" s="18"/>
      <c r="GJN314" s="18"/>
      <c r="GJO314" s="18"/>
      <c r="GJP314" s="18"/>
      <c r="GJQ314" s="18"/>
      <c r="GJR314" s="18"/>
      <c r="GJS314" s="18"/>
      <c r="GJT314" s="18"/>
      <c r="GJU314" s="18"/>
      <c r="GJV314" s="18"/>
      <c r="GJW314" s="18"/>
      <c r="GJX314" s="18"/>
      <c r="GJY314" s="18"/>
      <c r="GJZ314" s="18"/>
      <c r="GKA314" s="18"/>
      <c r="GKB314" s="18"/>
      <c r="GKC314" s="18"/>
      <c r="GKD314" s="18"/>
      <c r="GKE314" s="18"/>
      <c r="GKF314" s="18"/>
      <c r="GKG314" s="18"/>
      <c r="GKH314" s="18"/>
      <c r="GKI314" s="18"/>
      <c r="GKJ314" s="18"/>
      <c r="GKK314" s="18"/>
      <c r="GKL314" s="18"/>
      <c r="GKM314" s="18"/>
      <c r="GKN314" s="18"/>
      <c r="GKO314" s="18"/>
      <c r="GKP314" s="18"/>
      <c r="GKQ314" s="18"/>
      <c r="GKR314" s="18"/>
      <c r="GKS314" s="18"/>
      <c r="GKT314" s="18"/>
      <c r="GKU314" s="18"/>
      <c r="GKV314" s="18"/>
      <c r="GKW314" s="18"/>
      <c r="GKX314" s="18"/>
      <c r="GKY314" s="18"/>
      <c r="GKZ314" s="18"/>
      <c r="GLA314" s="18"/>
      <c r="GLB314" s="18"/>
      <c r="GLC314" s="18"/>
      <c r="GLD314" s="18"/>
      <c r="GLE314" s="18"/>
      <c r="GLF314" s="18"/>
      <c r="GLG314" s="18"/>
      <c r="GLH314" s="18"/>
      <c r="GLI314" s="18"/>
      <c r="GLJ314" s="18"/>
      <c r="GLK314" s="18"/>
      <c r="GLL314" s="18"/>
      <c r="GLM314" s="18"/>
      <c r="GLN314" s="18"/>
      <c r="GLO314" s="18"/>
      <c r="GLP314" s="18"/>
      <c r="GLQ314" s="18"/>
      <c r="GLR314" s="18"/>
      <c r="GLS314" s="18"/>
      <c r="GLT314" s="18"/>
      <c r="GLU314" s="18"/>
      <c r="GLV314" s="18"/>
      <c r="GLW314" s="18"/>
      <c r="GLX314" s="18"/>
      <c r="GLY314" s="18"/>
      <c r="GLZ314" s="18"/>
      <c r="GMA314" s="18"/>
      <c r="GMB314" s="18"/>
      <c r="GMC314" s="18"/>
      <c r="GMD314" s="18"/>
      <c r="GME314" s="18"/>
      <c r="GMF314" s="18"/>
      <c r="GMG314" s="18"/>
      <c r="GMH314" s="18"/>
      <c r="GMI314" s="18"/>
      <c r="GMJ314" s="18"/>
      <c r="GMK314" s="18"/>
      <c r="GML314" s="18"/>
      <c r="GMM314" s="18"/>
      <c r="GMN314" s="18"/>
      <c r="GMO314" s="18"/>
      <c r="GMP314" s="18"/>
      <c r="GMQ314" s="18"/>
      <c r="GMR314" s="18"/>
      <c r="GMS314" s="18"/>
      <c r="GMT314" s="18"/>
      <c r="GMU314" s="18"/>
      <c r="GMV314" s="18"/>
      <c r="GMW314" s="18"/>
      <c r="GMX314" s="18"/>
      <c r="GMY314" s="18"/>
      <c r="GMZ314" s="18"/>
      <c r="GNA314" s="18"/>
      <c r="GNB314" s="18"/>
      <c r="GNC314" s="18"/>
      <c r="GND314" s="18"/>
      <c r="GNE314" s="18"/>
      <c r="GNF314" s="18"/>
      <c r="GNG314" s="18"/>
      <c r="GNH314" s="18"/>
      <c r="GNI314" s="18"/>
      <c r="GNJ314" s="18"/>
      <c r="GNK314" s="18"/>
      <c r="GNL314" s="18"/>
      <c r="GNM314" s="18"/>
      <c r="GNN314" s="18"/>
      <c r="GNO314" s="18"/>
      <c r="GNP314" s="18"/>
      <c r="GNQ314" s="18"/>
      <c r="GNR314" s="18"/>
      <c r="GNS314" s="18"/>
      <c r="GNT314" s="18"/>
      <c r="GNU314" s="18"/>
      <c r="GNV314" s="18"/>
      <c r="GNW314" s="18"/>
      <c r="GNX314" s="18"/>
      <c r="GNY314" s="18"/>
      <c r="GNZ314" s="18"/>
      <c r="GOA314" s="18"/>
      <c r="GOB314" s="18"/>
      <c r="GOC314" s="18"/>
      <c r="GOD314" s="18"/>
      <c r="GOE314" s="18"/>
      <c r="GOF314" s="18"/>
      <c r="GOG314" s="18"/>
      <c r="GOH314" s="18"/>
      <c r="GOI314" s="18"/>
      <c r="GOJ314" s="18"/>
      <c r="GOK314" s="18"/>
      <c r="GOL314" s="18"/>
      <c r="GOM314" s="18"/>
      <c r="GON314" s="18"/>
      <c r="GOO314" s="18"/>
      <c r="GOP314" s="18"/>
      <c r="GOQ314" s="18"/>
      <c r="GOR314" s="18"/>
      <c r="GOS314" s="18"/>
      <c r="GOT314" s="18"/>
      <c r="GOU314" s="18"/>
      <c r="GOV314" s="18"/>
      <c r="GOW314" s="18"/>
      <c r="GOX314" s="18"/>
      <c r="GOY314" s="18"/>
      <c r="GOZ314" s="18"/>
      <c r="GPA314" s="18"/>
      <c r="GPB314" s="18"/>
      <c r="GPC314" s="18"/>
      <c r="GPD314" s="18"/>
      <c r="GPE314" s="18"/>
      <c r="GPF314" s="18"/>
      <c r="GPG314" s="18"/>
      <c r="GPH314" s="18"/>
      <c r="GPI314" s="18"/>
      <c r="GPJ314" s="18"/>
      <c r="GPK314" s="18"/>
      <c r="GPL314" s="18"/>
      <c r="GPM314" s="18"/>
      <c r="GPN314" s="18"/>
      <c r="GPO314" s="18"/>
      <c r="GPP314" s="18"/>
      <c r="GPQ314" s="18"/>
      <c r="GPR314" s="18"/>
      <c r="GPS314" s="18"/>
      <c r="GPT314" s="18"/>
      <c r="GPU314" s="18"/>
      <c r="GPV314" s="18"/>
      <c r="GPW314" s="18"/>
      <c r="GPX314" s="18"/>
      <c r="GPY314" s="18"/>
      <c r="GPZ314" s="18"/>
      <c r="GQA314" s="18"/>
      <c r="GQB314" s="18"/>
      <c r="GQC314" s="18"/>
      <c r="GQD314" s="18"/>
      <c r="GQE314" s="18"/>
      <c r="GQF314" s="18"/>
      <c r="GQG314" s="18"/>
      <c r="GQH314" s="18"/>
      <c r="GQI314" s="18"/>
      <c r="GQJ314" s="18"/>
      <c r="GQK314" s="18"/>
      <c r="GQL314" s="18"/>
      <c r="GQM314" s="18"/>
      <c r="GQN314" s="18"/>
      <c r="GQO314" s="18"/>
      <c r="GQP314" s="18"/>
      <c r="GQQ314" s="18"/>
      <c r="GQR314" s="18"/>
      <c r="GQS314" s="18"/>
      <c r="GQT314" s="18"/>
      <c r="GQU314" s="18"/>
      <c r="GQV314" s="18"/>
      <c r="GQW314" s="18"/>
      <c r="GQX314" s="18"/>
      <c r="GQY314" s="18"/>
      <c r="GQZ314" s="18"/>
      <c r="GRA314" s="18"/>
      <c r="GRB314" s="18"/>
      <c r="GRC314" s="18"/>
      <c r="GRD314" s="18"/>
      <c r="GRE314" s="18"/>
      <c r="GRF314" s="18"/>
      <c r="GRG314" s="18"/>
      <c r="GRH314" s="18"/>
      <c r="GRI314" s="18"/>
      <c r="GRJ314" s="18"/>
      <c r="GRK314" s="18"/>
      <c r="GRL314" s="18"/>
      <c r="GRM314" s="18"/>
      <c r="GRN314" s="18"/>
      <c r="GRO314" s="18"/>
      <c r="GRP314" s="18"/>
      <c r="GRQ314" s="18"/>
      <c r="GRR314" s="18"/>
      <c r="GRS314" s="18"/>
      <c r="GRT314" s="18"/>
      <c r="GRU314" s="18"/>
      <c r="GRV314" s="18"/>
      <c r="GRW314" s="18"/>
      <c r="GRX314" s="18"/>
      <c r="GRY314" s="18"/>
      <c r="GRZ314" s="18"/>
      <c r="GSA314" s="18"/>
      <c r="GSB314" s="18"/>
      <c r="GSC314" s="18"/>
      <c r="GSD314" s="18"/>
      <c r="GSE314" s="18"/>
      <c r="GSF314" s="18"/>
      <c r="GSG314" s="18"/>
      <c r="GSH314" s="18"/>
      <c r="GSI314" s="18"/>
      <c r="GSJ314" s="18"/>
      <c r="GSK314" s="18"/>
      <c r="GSL314" s="18"/>
      <c r="GSM314" s="18"/>
      <c r="GSN314" s="18"/>
      <c r="GSO314" s="18"/>
      <c r="GSP314" s="18"/>
      <c r="GSQ314" s="18"/>
      <c r="GSR314" s="18"/>
      <c r="GSS314" s="18"/>
      <c r="GST314" s="18"/>
      <c r="GSU314" s="18"/>
      <c r="GSV314" s="18"/>
      <c r="GSW314" s="18"/>
      <c r="GSX314" s="18"/>
      <c r="GSY314" s="18"/>
      <c r="GSZ314" s="18"/>
      <c r="GTA314" s="18"/>
      <c r="GTB314" s="18"/>
      <c r="GTC314" s="18"/>
      <c r="GTD314" s="18"/>
      <c r="GTE314" s="18"/>
      <c r="GTF314" s="18"/>
      <c r="GTG314" s="18"/>
      <c r="GTH314" s="18"/>
      <c r="GTI314" s="18"/>
      <c r="GTJ314" s="18"/>
      <c r="GTK314" s="18"/>
      <c r="GTL314" s="18"/>
      <c r="GTM314" s="18"/>
      <c r="GTN314" s="18"/>
      <c r="GTO314" s="18"/>
      <c r="GTP314" s="18"/>
      <c r="GTQ314" s="18"/>
      <c r="GTR314" s="18"/>
      <c r="GTS314" s="18"/>
      <c r="GTT314" s="18"/>
      <c r="GTU314" s="18"/>
      <c r="GTV314" s="18"/>
      <c r="GTW314" s="18"/>
      <c r="GTX314" s="18"/>
      <c r="GTY314" s="18"/>
      <c r="GTZ314" s="18"/>
      <c r="GUA314" s="18"/>
      <c r="GUB314" s="18"/>
      <c r="GUC314" s="18"/>
      <c r="GUD314" s="18"/>
      <c r="GUE314" s="18"/>
      <c r="GUF314" s="18"/>
      <c r="GUG314" s="18"/>
      <c r="GUH314" s="18"/>
      <c r="GUI314" s="18"/>
      <c r="GUJ314" s="18"/>
      <c r="GUK314" s="18"/>
      <c r="GUL314" s="18"/>
      <c r="GUM314" s="18"/>
      <c r="GUN314" s="18"/>
      <c r="GUO314" s="18"/>
      <c r="GUP314" s="18"/>
      <c r="GUQ314" s="18"/>
      <c r="GUR314" s="18"/>
      <c r="GUS314" s="18"/>
      <c r="GUT314" s="18"/>
      <c r="GUU314" s="18"/>
      <c r="GUV314" s="18"/>
      <c r="GUW314" s="18"/>
      <c r="GUX314" s="18"/>
      <c r="GUY314" s="18"/>
      <c r="GUZ314" s="18"/>
      <c r="GVA314" s="18"/>
      <c r="GVB314" s="18"/>
      <c r="GVC314" s="18"/>
      <c r="GVD314" s="18"/>
      <c r="GVE314" s="18"/>
      <c r="GVF314" s="18"/>
      <c r="GVG314" s="18"/>
      <c r="GVH314" s="18"/>
      <c r="GVI314" s="18"/>
      <c r="GVJ314" s="18"/>
      <c r="GVK314" s="18"/>
      <c r="GVL314" s="18"/>
      <c r="GVM314" s="18"/>
      <c r="GVN314" s="18"/>
      <c r="GVO314" s="18"/>
      <c r="GVP314" s="18"/>
      <c r="GVQ314" s="18"/>
      <c r="GVR314" s="18"/>
      <c r="GVS314" s="18"/>
      <c r="GVT314" s="18"/>
      <c r="GVU314" s="18"/>
      <c r="GVV314" s="18"/>
      <c r="GVW314" s="18"/>
      <c r="GVX314" s="18"/>
      <c r="GVY314" s="18"/>
      <c r="GVZ314" s="18"/>
      <c r="GWA314" s="18"/>
      <c r="GWB314" s="18"/>
      <c r="GWC314" s="18"/>
      <c r="GWD314" s="18"/>
      <c r="GWE314" s="18"/>
      <c r="GWF314" s="18"/>
      <c r="GWG314" s="18"/>
      <c r="GWH314" s="18"/>
      <c r="GWI314" s="18"/>
      <c r="GWJ314" s="18"/>
      <c r="GWK314" s="18"/>
      <c r="GWL314" s="18"/>
      <c r="GWM314" s="18"/>
      <c r="GWN314" s="18"/>
      <c r="GWO314" s="18"/>
      <c r="GWP314" s="18"/>
      <c r="GWQ314" s="18"/>
      <c r="GWR314" s="18"/>
      <c r="GWS314" s="18"/>
      <c r="GWT314" s="18"/>
      <c r="GWU314" s="18"/>
      <c r="GWV314" s="18"/>
      <c r="GWW314" s="18"/>
      <c r="GWX314" s="18"/>
      <c r="GWY314" s="18"/>
      <c r="GWZ314" s="18"/>
      <c r="GXA314" s="18"/>
      <c r="GXB314" s="18"/>
      <c r="GXC314" s="18"/>
      <c r="GXD314" s="18"/>
      <c r="GXE314" s="18"/>
      <c r="GXF314" s="18"/>
      <c r="GXG314" s="18"/>
      <c r="GXH314" s="18"/>
      <c r="GXI314" s="18"/>
      <c r="GXJ314" s="18"/>
      <c r="GXK314" s="18"/>
      <c r="GXL314" s="18"/>
      <c r="GXM314" s="18"/>
      <c r="GXN314" s="18"/>
      <c r="GXO314" s="18"/>
      <c r="GXP314" s="18"/>
      <c r="GXQ314" s="18"/>
      <c r="GXR314" s="18"/>
      <c r="GXS314" s="18"/>
      <c r="GXT314" s="18"/>
      <c r="GXU314" s="18"/>
      <c r="GXV314" s="18"/>
      <c r="GXW314" s="18"/>
      <c r="GXX314" s="18"/>
      <c r="GXY314" s="18"/>
      <c r="GXZ314" s="18"/>
      <c r="GYA314" s="18"/>
      <c r="GYB314" s="18"/>
      <c r="GYC314" s="18"/>
      <c r="GYD314" s="18"/>
      <c r="GYE314" s="18"/>
      <c r="GYF314" s="18"/>
      <c r="GYG314" s="18"/>
      <c r="GYH314" s="18"/>
      <c r="GYI314" s="18"/>
      <c r="GYJ314" s="18"/>
      <c r="GYK314" s="18"/>
      <c r="GYL314" s="18"/>
      <c r="GYM314" s="18"/>
      <c r="GYN314" s="18"/>
      <c r="GYO314" s="18"/>
      <c r="GYP314" s="18"/>
      <c r="GYQ314" s="18"/>
      <c r="GYR314" s="18"/>
      <c r="GYS314" s="18"/>
      <c r="GYT314" s="18"/>
      <c r="GYU314" s="18"/>
      <c r="GYV314" s="18"/>
      <c r="GYW314" s="18"/>
      <c r="GYX314" s="18"/>
      <c r="GYY314" s="18"/>
      <c r="GYZ314" s="18"/>
      <c r="GZA314" s="18"/>
      <c r="GZB314" s="18"/>
      <c r="GZC314" s="18"/>
      <c r="GZD314" s="18"/>
      <c r="GZE314" s="18"/>
      <c r="GZF314" s="18"/>
      <c r="GZG314" s="18"/>
      <c r="GZH314" s="18"/>
      <c r="GZI314" s="18"/>
      <c r="GZJ314" s="18"/>
      <c r="GZK314" s="18"/>
      <c r="GZL314" s="18"/>
      <c r="GZM314" s="18"/>
      <c r="GZN314" s="18"/>
      <c r="GZO314" s="18"/>
      <c r="GZP314" s="18"/>
      <c r="GZQ314" s="18"/>
      <c r="GZR314" s="18"/>
      <c r="GZS314" s="18"/>
      <c r="GZT314" s="18"/>
      <c r="GZU314" s="18"/>
      <c r="GZV314" s="18"/>
      <c r="GZW314" s="18"/>
      <c r="GZX314" s="18"/>
      <c r="GZY314" s="18"/>
      <c r="GZZ314" s="18"/>
      <c r="HAA314" s="18"/>
      <c r="HAB314" s="18"/>
      <c r="HAC314" s="18"/>
      <c r="HAD314" s="18"/>
      <c r="HAE314" s="18"/>
      <c r="HAF314" s="18"/>
      <c r="HAG314" s="18"/>
      <c r="HAH314" s="18"/>
      <c r="HAI314" s="18"/>
      <c r="HAJ314" s="18"/>
      <c r="HAK314" s="18"/>
      <c r="HAL314" s="18"/>
      <c r="HAM314" s="18"/>
      <c r="HAN314" s="18"/>
      <c r="HAO314" s="18"/>
      <c r="HAP314" s="18"/>
      <c r="HAQ314" s="18"/>
      <c r="HAR314" s="18"/>
      <c r="HAS314" s="18"/>
      <c r="HAT314" s="18"/>
      <c r="HAU314" s="18"/>
      <c r="HAV314" s="18"/>
      <c r="HAW314" s="18"/>
      <c r="HAX314" s="18"/>
      <c r="HAY314" s="18"/>
      <c r="HAZ314" s="18"/>
      <c r="HBA314" s="18"/>
      <c r="HBB314" s="18"/>
      <c r="HBC314" s="18"/>
      <c r="HBD314" s="18"/>
      <c r="HBE314" s="18"/>
      <c r="HBF314" s="18"/>
      <c r="HBG314" s="18"/>
      <c r="HBH314" s="18"/>
      <c r="HBI314" s="18"/>
      <c r="HBJ314" s="18"/>
      <c r="HBK314" s="18"/>
      <c r="HBL314" s="18"/>
      <c r="HBM314" s="18"/>
      <c r="HBN314" s="18"/>
      <c r="HBO314" s="18"/>
      <c r="HBP314" s="18"/>
      <c r="HBQ314" s="18"/>
      <c r="HBR314" s="18"/>
      <c r="HBS314" s="18"/>
      <c r="HBT314" s="18"/>
      <c r="HBU314" s="18"/>
      <c r="HBV314" s="18"/>
      <c r="HBW314" s="18"/>
      <c r="HBX314" s="18"/>
      <c r="HBY314" s="18"/>
      <c r="HBZ314" s="18"/>
      <c r="HCA314" s="18"/>
      <c r="HCB314" s="18"/>
      <c r="HCC314" s="18"/>
      <c r="HCD314" s="18"/>
      <c r="HCE314" s="18"/>
      <c r="HCF314" s="18"/>
      <c r="HCG314" s="18"/>
      <c r="HCH314" s="18"/>
      <c r="HCI314" s="18"/>
      <c r="HCJ314" s="18"/>
      <c r="HCK314" s="18"/>
      <c r="HCL314" s="18"/>
      <c r="HCM314" s="18"/>
      <c r="HCN314" s="18"/>
      <c r="HCO314" s="18"/>
      <c r="HCP314" s="18"/>
      <c r="HCQ314" s="18"/>
      <c r="HCR314" s="18"/>
      <c r="HCS314" s="18"/>
      <c r="HCT314" s="18"/>
      <c r="HCU314" s="18"/>
      <c r="HCV314" s="18"/>
      <c r="HCW314" s="18"/>
      <c r="HCX314" s="18"/>
      <c r="HCY314" s="18"/>
      <c r="HCZ314" s="18"/>
      <c r="HDA314" s="18"/>
      <c r="HDB314" s="18"/>
      <c r="HDC314" s="18"/>
      <c r="HDD314" s="18"/>
      <c r="HDE314" s="18"/>
      <c r="HDF314" s="18"/>
      <c r="HDG314" s="18"/>
      <c r="HDH314" s="18"/>
      <c r="HDI314" s="18"/>
      <c r="HDJ314" s="18"/>
      <c r="HDK314" s="18"/>
      <c r="HDL314" s="18"/>
      <c r="HDM314" s="18"/>
      <c r="HDN314" s="18"/>
      <c r="HDO314" s="18"/>
      <c r="HDP314" s="18"/>
      <c r="HDQ314" s="18"/>
      <c r="HDR314" s="18"/>
      <c r="HDS314" s="18"/>
      <c r="HDT314" s="18"/>
      <c r="HDU314" s="18"/>
      <c r="HDV314" s="18"/>
      <c r="HDW314" s="18"/>
      <c r="HDX314" s="18"/>
      <c r="HDY314" s="18"/>
      <c r="HDZ314" s="18"/>
      <c r="HEA314" s="18"/>
      <c r="HEB314" s="18"/>
      <c r="HEC314" s="18"/>
      <c r="HED314" s="18"/>
      <c r="HEE314" s="18"/>
      <c r="HEF314" s="18"/>
      <c r="HEG314" s="18"/>
      <c r="HEH314" s="18"/>
      <c r="HEI314" s="18"/>
      <c r="HEJ314" s="18"/>
      <c r="HEK314" s="18"/>
      <c r="HEL314" s="18"/>
      <c r="HEM314" s="18"/>
      <c r="HEN314" s="18"/>
      <c r="HEO314" s="18"/>
      <c r="HEP314" s="18"/>
      <c r="HEQ314" s="18"/>
      <c r="HER314" s="18"/>
      <c r="HES314" s="18"/>
      <c r="HET314" s="18"/>
      <c r="HEU314" s="18"/>
      <c r="HEV314" s="18"/>
      <c r="HEW314" s="18"/>
      <c r="HEX314" s="18"/>
      <c r="HEY314" s="18"/>
      <c r="HEZ314" s="18"/>
      <c r="HFA314" s="18"/>
      <c r="HFB314" s="18"/>
      <c r="HFC314" s="18"/>
      <c r="HFD314" s="18"/>
      <c r="HFE314" s="18"/>
      <c r="HFF314" s="18"/>
      <c r="HFG314" s="18"/>
      <c r="HFH314" s="18"/>
      <c r="HFI314" s="18"/>
      <c r="HFJ314" s="18"/>
      <c r="HFK314" s="18"/>
      <c r="HFL314" s="18"/>
      <c r="HFM314" s="18"/>
      <c r="HFN314" s="18"/>
      <c r="HFO314" s="18"/>
      <c r="HFP314" s="18"/>
      <c r="HFQ314" s="18"/>
      <c r="HFR314" s="18"/>
      <c r="HFS314" s="18"/>
      <c r="HFT314" s="18"/>
      <c r="HFU314" s="18"/>
      <c r="HFV314" s="18"/>
      <c r="HFW314" s="18"/>
      <c r="HFX314" s="18"/>
      <c r="HFY314" s="18"/>
      <c r="HFZ314" s="18"/>
      <c r="HGA314" s="18"/>
      <c r="HGB314" s="18"/>
      <c r="HGC314" s="18"/>
      <c r="HGD314" s="18"/>
      <c r="HGE314" s="18"/>
      <c r="HGF314" s="18"/>
      <c r="HGG314" s="18"/>
      <c r="HGH314" s="18"/>
      <c r="HGI314" s="18"/>
      <c r="HGJ314" s="18"/>
      <c r="HGK314" s="18"/>
      <c r="HGL314" s="18"/>
      <c r="HGM314" s="18"/>
      <c r="HGN314" s="18"/>
      <c r="HGO314" s="18"/>
      <c r="HGP314" s="18"/>
      <c r="HGQ314" s="18"/>
      <c r="HGR314" s="18"/>
      <c r="HGS314" s="18"/>
      <c r="HGT314" s="18"/>
      <c r="HGU314" s="18"/>
      <c r="HGV314" s="18"/>
      <c r="HGW314" s="18"/>
      <c r="HGX314" s="18"/>
      <c r="HGY314" s="18"/>
      <c r="HGZ314" s="18"/>
      <c r="HHA314" s="18"/>
      <c r="HHB314" s="18"/>
      <c r="HHC314" s="18"/>
      <c r="HHD314" s="18"/>
      <c r="HHE314" s="18"/>
      <c r="HHF314" s="18"/>
      <c r="HHG314" s="18"/>
      <c r="HHH314" s="18"/>
      <c r="HHI314" s="18"/>
      <c r="HHJ314" s="18"/>
      <c r="HHK314" s="18"/>
      <c r="HHL314" s="18"/>
      <c r="HHM314" s="18"/>
      <c r="HHN314" s="18"/>
      <c r="HHO314" s="18"/>
      <c r="HHP314" s="18"/>
      <c r="HHQ314" s="18"/>
      <c r="HHR314" s="18"/>
      <c r="HHS314" s="18"/>
      <c r="HHT314" s="18"/>
      <c r="HHU314" s="18"/>
      <c r="HHV314" s="18"/>
      <c r="HHW314" s="18"/>
      <c r="HHX314" s="18"/>
      <c r="HHY314" s="18"/>
      <c r="HHZ314" s="18"/>
      <c r="HIA314" s="18"/>
      <c r="HIB314" s="18"/>
      <c r="HIC314" s="18"/>
      <c r="HID314" s="18"/>
      <c r="HIE314" s="18"/>
      <c r="HIF314" s="18"/>
      <c r="HIG314" s="18"/>
      <c r="HIH314" s="18"/>
      <c r="HII314" s="18"/>
      <c r="HIJ314" s="18"/>
      <c r="HIK314" s="18"/>
      <c r="HIL314" s="18"/>
      <c r="HIM314" s="18"/>
      <c r="HIN314" s="18"/>
      <c r="HIO314" s="18"/>
      <c r="HIP314" s="18"/>
      <c r="HIQ314" s="18"/>
      <c r="HIR314" s="18"/>
      <c r="HIS314" s="18"/>
      <c r="HIT314" s="18"/>
      <c r="HIU314" s="18"/>
      <c r="HIV314" s="18"/>
      <c r="HIW314" s="18"/>
      <c r="HIX314" s="18"/>
      <c r="HIY314" s="18"/>
      <c r="HIZ314" s="18"/>
      <c r="HJA314" s="18"/>
      <c r="HJB314" s="18"/>
      <c r="HJC314" s="18"/>
      <c r="HJD314" s="18"/>
      <c r="HJE314" s="18"/>
      <c r="HJF314" s="18"/>
      <c r="HJG314" s="18"/>
      <c r="HJH314" s="18"/>
      <c r="HJI314" s="18"/>
      <c r="HJJ314" s="18"/>
      <c r="HJK314" s="18"/>
      <c r="HJL314" s="18"/>
      <c r="HJM314" s="18"/>
      <c r="HJN314" s="18"/>
      <c r="HJO314" s="18"/>
      <c r="HJP314" s="18"/>
      <c r="HJQ314" s="18"/>
      <c r="HJR314" s="18"/>
      <c r="HJS314" s="18"/>
      <c r="HJT314" s="18"/>
      <c r="HJU314" s="18"/>
      <c r="HJV314" s="18"/>
      <c r="HJW314" s="18"/>
      <c r="HJX314" s="18"/>
      <c r="HJY314" s="18"/>
      <c r="HJZ314" s="18"/>
      <c r="HKA314" s="18"/>
      <c r="HKB314" s="18"/>
      <c r="HKC314" s="18"/>
      <c r="HKD314" s="18"/>
      <c r="HKE314" s="18"/>
      <c r="HKF314" s="18"/>
      <c r="HKG314" s="18"/>
      <c r="HKH314" s="18"/>
      <c r="HKI314" s="18"/>
      <c r="HKJ314" s="18"/>
      <c r="HKK314" s="18"/>
      <c r="HKL314" s="18"/>
      <c r="HKM314" s="18"/>
      <c r="HKN314" s="18"/>
      <c r="HKO314" s="18"/>
      <c r="HKP314" s="18"/>
      <c r="HKQ314" s="18"/>
      <c r="HKR314" s="18"/>
      <c r="HKS314" s="18"/>
      <c r="HKT314" s="18"/>
      <c r="HKU314" s="18"/>
      <c r="HKV314" s="18"/>
      <c r="HKW314" s="18"/>
      <c r="HKX314" s="18"/>
      <c r="HKY314" s="18"/>
      <c r="HKZ314" s="18"/>
      <c r="HLA314" s="18"/>
      <c r="HLB314" s="18"/>
      <c r="HLC314" s="18"/>
      <c r="HLD314" s="18"/>
      <c r="HLE314" s="18"/>
      <c r="HLF314" s="18"/>
      <c r="HLG314" s="18"/>
      <c r="HLH314" s="18"/>
      <c r="HLI314" s="18"/>
      <c r="HLJ314" s="18"/>
      <c r="HLK314" s="18"/>
      <c r="HLL314" s="18"/>
      <c r="HLM314" s="18"/>
      <c r="HLN314" s="18"/>
      <c r="HLO314" s="18"/>
      <c r="HLP314" s="18"/>
      <c r="HLQ314" s="18"/>
      <c r="HLR314" s="18"/>
      <c r="HLS314" s="18"/>
      <c r="HLT314" s="18"/>
      <c r="HLU314" s="18"/>
      <c r="HLV314" s="18"/>
      <c r="HLW314" s="18"/>
      <c r="HLX314" s="18"/>
      <c r="HLY314" s="18"/>
      <c r="HLZ314" s="18"/>
      <c r="HMA314" s="18"/>
      <c r="HMB314" s="18"/>
      <c r="HMC314" s="18"/>
      <c r="HMD314" s="18"/>
      <c r="HME314" s="18"/>
      <c r="HMF314" s="18"/>
      <c r="HMG314" s="18"/>
      <c r="HMH314" s="18"/>
      <c r="HMI314" s="18"/>
      <c r="HMJ314" s="18"/>
      <c r="HMK314" s="18"/>
      <c r="HML314" s="18"/>
      <c r="HMM314" s="18"/>
      <c r="HMN314" s="18"/>
      <c r="HMO314" s="18"/>
      <c r="HMP314" s="18"/>
      <c r="HMQ314" s="18"/>
      <c r="HMR314" s="18"/>
      <c r="HMS314" s="18"/>
      <c r="HMT314" s="18"/>
      <c r="HMU314" s="18"/>
      <c r="HMV314" s="18"/>
      <c r="HMW314" s="18"/>
      <c r="HMX314" s="18"/>
      <c r="HMY314" s="18"/>
      <c r="HMZ314" s="18"/>
      <c r="HNA314" s="18"/>
      <c r="HNB314" s="18"/>
      <c r="HNC314" s="18"/>
      <c r="HND314" s="18"/>
      <c r="HNE314" s="18"/>
      <c r="HNF314" s="18"/>
      <c r="HNG314" s="18"/>
      <c r="HNH314" s="18"/>
      <c r="HNI314" s="18"/>
      <c r="HNJ314" s="18"/>
      <c r="HNK314" s="18"/>
      <c r="HNL314" s="18"/>
      <c r="HNM314" s="18"/>
      <c r="HNN314" s="18"/>
      <c r="HNO314" s="18"/>
      <c r="HNP314" s="18"/>
      <c r="HNQ314" s="18"/>
      <c r="HNR314" s="18"/>
      <c r="HNS314" s="18"/>
      <c r="HNT314" s="18"/>
      <c r="HNU314" s="18"/>
      <c r="HNV314" s="18"/>
      <c r="HNW314" s="18"/>
      <c r="HNX314" s="18"/>
      <c r="HNY314" s="18"/>
      <c r="HNZ314" s="18"/>
      <c r="HOA314" s="18"/>
      <c r="HOB314" s="18"/>
      <c r="HOC314" s="18"/>
      <c r="HOD314" s="18"/>
      <c r="HOE314" s="18"/>
      <c r="HOF314" s="18"/>
      <c r="HOG314" s="18"/>
      <c r="HOH314" s="18"/>
      <c r="HOI314" s="18"/>
      <c r="HOJ314" s="18"/>
      <c r="HOK314" s="18"/>
      <c r="HOL314" s="18"/>
      <c r="HOM314" s="18"/>
      <c r="HON314" s="18"/>
      <c r="HOO314" s="18"/>
      <c r="HOP314" s="18"/>
      <c r="HOQ314" s="18"/>
      <c r="HOR314" s="18"/>
      <c r="HOS314" s="18"/>
      <c r="HOT314" s="18"/>
      <c r="HOU314" s="18"/>
      <c r="HOV314" s="18"/>
      <c r="HOW314" s="18"/>
      <c r="HOX314" s="18"/>
      <c r="HOY314" s="18"/>
      <c r="HOZ314" s="18"/>
      <c r="HPA314" s="18"/>
      <c r="HPB314" s="18"/>
      <c r="HPC314" s="18"/>
      <c r="HPD314" s="18"/>
      <c r="HPE314" s="18"/>
      <c r="HPF314" s="18"/>
      <c r="HPG314" s="18"/>
      <c r="HPH314" s="18"/>
      <c r="HPI314" s="18"/>
      <c r="HPJ314" s="18"/>
      <c r="HPK314" s="18"/>
      <c r="HPL314" s="18"/>
      <c r="HPM314" s="18"/>
      <c r="HPN314" s="18"/>
      <c r="HPO314" s="18"/>
      <c r="HPP314" s="18"/>
      <c r="HPQ314" s="18"/>
      <c r="HPR314" s="18"/>
      <c r="HPS314" s="18"/>
      <c r="HPT314" s="18"/>
      <c r="HPU314" s="18"/>
      <c r="HPV314" s="18"/>
      <c r="HPW314" s="18"/>
      <c r="HPX314" s="18"/>
      <c r="HPY314" s="18"/>
      <c r="HPZ314" s="18"/>
      <c r="HQA314" s="18"/>
      <c r="HQB314" s="18"/>
      <c r="HQC314" s="18"/>
      <c r="HQD314" s="18"/>
      <c r="HQE314" s="18"/>
      <c r="HQF314" s="18"/>
      <c r="HQG314" s="18"/>
      <c r="HQH314" s="18"/>
      <c r="HQI314" s="18"/>
      <c r="HQJ314" s="18"/>
      <c r="HQK314" s="18"/>
      <c r="HQL314" s="18"/>
      <c r="HQM314" s="18"/>
      <c r="HQN314" s="18"/>
      <c r="HQO314" s="18"/>
      <c r="HQP314" s="18"/>
      <c r="HQQ314" s="18"/>
      <c r="HQR314" s="18"/>
      <c r="HQS314" s="18"/>
      <c r="HQT314" s="18"/>
      <c r="HQU314" s="18"/>
      <c r="HQV314" s="18"/>
      <c r="HQW314" s="18"/>
      <c r="HQX314" s="18"/>
      <c r="HQY314" s="18"/>
      <c r="HQZ314" s="18"/>
      <c r="HRA314" s="18"/>
      <c r="HRB314" s="18"/>
      <c r="HRC314" s="18"/>
      <c r="HRD314" s="18"/>
      <c r="HRE314" s="18"/>
      <c r="HRF314" s="18"/>
      <c r="HRG314" s="18"/>
      <c r="HRH314" s="18"/>
      <c r="HRI314" s="18"/>
      <c r="HRJ314" s="18"/>
      <c r="HRK314" s="18"/>
      <c r="HRL314" s="18"/>
      <c r="HRM314" s="18"/>
      <c r="HRN314" s="18"/>
      <c r="HRO314" s="18"/>
      <c r="HRP314" s="18"/>
      <c r="HRQ314" s="18"/>
      <c r="HRR314" s="18"/>
      <c r="HRS314" s="18"/>
      <c r="HRT314" s="18"/>
      <c r="HRU314" s="18"/>
      <c r="HRV314" s="18"/>
      <c r="HRW314" s="18"/>
      <c r="HRX314" s="18"/>
      <c r="HRY314" s="18"/>
      <c r="HRZ314" s="18"/>
      <c r="HSA314" s="18"/>
      <c r="HSB314" s="18"/>
      <c r="HSC314" s="18"/>
      <c r="HSD314" s="18"/>
      <c r="HSE314" s="18"/>
      <c r="HSF314" s="18"/>
      <c r="HSG314" s="18"/>
      <c r="HSH314" s="18"/>
      <c r="HSI314" s="18"/>
      <c r="HSJ314" s="18"/>
      <c r="HSK314" s="18"/>
      <c r="HSL314" s="18"/>
      <c r="HSM314" s="18"/>
      <c r="HSN314" s="18"/>
      <c r="HSO314" s="18"/>
      <c r="HSP314" s="18"/>
      <c r="HSQ314" s="18"/>
      <c r="HSR314" s="18"/>
      <c r="HSS314" s="18"/>
      <c r="HST314" s="18"/>
      <c r="HSU314" s="18"/>
      <c r="HSV314" s="18"/>
      <c r="HSW314" s="18"/>
      <c r="HSX314" s="18"/>
      <c r="HSY314" s="18"/>
      <c r="HSZ314" s="18"/>
      <c r="HTA314" s="18"/>
      <c r="HTB314" s="18"/>
      <c r="HTC314" s="18"/>
      <c r="HTD314" s="18"/>
      <c r="HTE314" s="18"/>
      <c r="HTF314" s="18"/>
      <c r="HTG314" s="18"/>
      <c r="HTH314" s="18"/>
      <c r="HTI314" s="18"/>
      <c r="HTJ314" s="18"/>
      <c r="HTK314" s="18"/>
      <c r="HTL314" s="18"/>
      <c r="HTM314" s="18"/>
      <c r="HTN314" s="18"/>
      <c r="HTO314" s="18"/>
      <c r="HTP314" s="18"/>
      <c r="HTQ314" s="18"/>
      <c r="HTR314" s="18"/>
      <c r="HTS314" s="18"/>
      <c r="HTT314" s="18"/>
      <c r="HTU314" s="18"/>
      <c r="HTV314" s="18"/>
      <c r="HTW314" s="18"/>
      <c r="HTX314" s="18"/>
      <c r="HTY314" s="18"/>
      <c r="HTZ314" s="18"/>
      <c r="HUA314" s="18"/>
      <c r="HUB314" s="18"/>
      <c r="HUC314" s="18"/>
      <c r="HUD314" s="18"/>
      <c r="HUE314" s="18"/>
      <c r="HUF314" s="18"/>
      <c r="HUG314" s="18"/>
      <c r="HUH314" s="18"/>
      <c r="HUI314" s="18"/>
      <c r="HUJ314" s="18"/>
      <c r="HUK314" s="18"/>
      <c r="HUL314" s="18"/>
      <c r="HUM314" s="18"/>
      <c r="HUN314" s="18"/>
      <c r="HUO314" s="18"/>
      <c r="HUP314" s="18"/>
      <c r="HUQ314" s="18"/>
      <c r="HUR314" s="18"/>
      <c r="HUS314" s="18"/>
      <c r="HUT314" s="18"/>
      <c r="HUU314" s="18"/>
      <c r="HUV314" s="18"/>
      <c r="HUW314" s="18"/>
      <c r="HUX314" s="18"/>
      <c r="HUY314" s="18"/>
      <c r="HUZ314" s="18"/>
      <c r="HVA314" s="18"/>
      <c r="HVB314" s="18"/>
      <c r="HVC314" s="18"/>
      <c r="HVD314" s="18"/>
      <c r="HVE314" s="18"/>
      <c r="HVF314" s="18"/>
      <c r="HVG314" s="18"/>
      <c r="HVH314" s="18"/>
      <c r="HVI314" s="18"/>
      <c r="HVJ314" s="18"/>
      <c r="HVK314" s="18"/>
      <c r="HVL314" s="18"/>
      <c r="HVM314" s="18"/>
      <c r="HVN314" s="18"/>
      <c r="HVO314" s="18"/>
      <c r="HVP314" s="18"/>
      <c r="HVQ314" s="18"/>
      <c r="HVR314" s="18"/>
      <c r="HVS314" s="18"/>
      <c r="HVT314" s="18"/>
      <c r="HVU314" s="18"/>
      <c r="HVV314" s="18"/>
      <c r="HVW314" s="18"/>
      <c r="HVX314" s="18"/>
      <c r="HVY314" s="18"/>
      <c r="HVZ314" s="18"/>
      <c r="HWA314" s="18"/>
      <c r="HWB314" s="18"/>
      <c r="HWC314" s="18"/>
      <c r="HWD314" s="18"/>
      <c r="HWE314" s="18"/>
      <c r="HWF314" s="18"/>
      <c r="HWG314" s="18"/>
      <c r="HWH314" s="18"/>
      <c r="HWI314" s="18"/>
      <c r="HWJ314" s="18"/>
      <c r="HWK314" s="18"/>
      <c r="HWL314" s="18"/>
      <c r="HWM314" s="18"/>
      <c r="HWN314" s="18"/>
      <c r="HWO314" s="18"/>
      <c r="HWP314" s="18"/>
      <c r="HWQ314" s="18"/>
      <c r="HWR314" s="18"/>
      <c r="HWS314" s="18"/>
      <c r="HWT314" s="18"/>
      <c r="HWU314" s="18"/>
      <c r="HWV314" s="18"/>
      <c r="HWW314" s="18"/>
      <c r="HWX314" s="18"/>
      <c r="HWY314" s="18"/>
      <c r="HWZ314" s="18"/>
      <c r="HXA314" s="18"/>
      <c r="HXB314" s="18"/>
      <c r="HXC314" s="18"/>
      <c r="HXD314" s="18"/>
      <c r="HXE314" s="18"/>
      <c r="HXF314" s="18"/>
      <c r="HXG314" s="18"/>
      <c r="HXH314" s="18"/>
      <c r="HXI314" s="18"/>
      <c r="HXJ314" s="18"/>
      <c r="HXK314" s="18"/>
      <c r="HXL314" s="18"/>
      <c r="HXM314" s="18"/>
      <c r="HXN314" s="18"/>
      <c r="HXO314" s="18"/>
      <c r="HXP314" s="18"/>
      <c r="HXQ314" s="18"/>
      <c r="HXR314" s="18"/>
      <c r="HXS314" s="18"/>
      <c r="HXT314" s="18"/>
      <c r="HXU314" s="18"/>
      <c r="HXV314" s="18"/>
      <c r="HXW314" s="18"/>
      <c r="HXX314" s="18"/>
      <c r="HXY314" s="18"/>
      <c r="HXZ314" s="18"/>
      <c r="HYA314" s="18"/>
      <c r="HYB314" s="18"/>
      <c r="HYC314" s="18"/>
      <c r="HYD314" s="18"/>
      <c r="HYE314" s="18"/>
      <c r="HYF314" s="18"/>
      <c r="HYG314" s="18"/>
      <c r="HYH314" s="18"/>
      <c r="HYI314" s="18"/>
      <c r="HYJ314" s="18"/>
      <c r="HYK314" s="18"/>
      <c r="HYL314" s="18"/>
      <c r="HYM314" s="18"/>
      <c r="HYN314" s="18"/>
      <c r="HYO314" s="18"/>
      <c r="HYP314" s="18"/>
      <c r="HYQ314" s="18"/>
      <c r="HYR314" s="18"/>
      <c r="HYS314" s="18"/>
      <c r="HYT314" s="18"/>
      <c r="HYU314" s="18"/>
      <c r="HYV314" s="18"/>
      <c r="HYW314" s="18"/>
      <c r="HYX314" s="18"/>
      <c r="HYY314" s="18"/>
      <c r="HYZ314" s="18"/>
      <c r="HZA314" s="18"/>
      <c r="HZB314" s="18"/>
      <c r="HZC314" s="18"/>
      <c r="HZD314" s="18"/>
      <c r="HZE314" s="18"/>
      <c r="HZF314" s="18"/>
      <c r="HZG314" s="18"/>
      <c r="HZH314" s="18"/>
      <c r="HZI314" s="18"/>
      <c r="HZJ314" s="18"/>
      <c r="HZK314" s="18"/>
      <c r="HZL314" s="18"/>
      <c r="HZM314" s="18"/>
      <c r="HZN314" s="18"/>
      <c r="HZO314" s="18"/>
      <c r="HZP314" s="18"/>
      <c r="HZQ314" s="18"/>
      <c r="HZR314" s="18"/>
      <c r="HZS314" s="18"/>
      <c r="HZT314" s="18"/>
      <c r="HZU314" s="18"/>
      <c r="HZV314" s="18"/>
      <c r="HZW314" s="18"/>
      <c r="HZX314" s="18"/>
      <c r="HZY314" s="18"/>
      <c r="HZZ314" s="18"/>
      <c r="IAA314" s="18"/>
      <c r="IAB314" s="18"/>
      <c r="IAC314" s="18"/>
      <c r="IAD314" s="18"/>
      <c r="IAE314" s="18"/>
      <c r="IAF314" s="18"/>
      <c r="IAG314" s="18"/>
      <c r="IAH314" s="18"/>
      <c r="IAI314" s="18"/>
      <c r="IAJ314" s="18"/>
      <c r="IAK314" s="18"/>
      <c r="IAL314" s="18"/>
      <c r="IAM314" s="18"/>
      <c r="IAN314" s="18"/>
      <c r="IAO314" s="18"/>
      <c r="IAP314" s="18"/>
      <c r="IAQ314" s="18"/>
      <c r="IAR314" s="18"/>
      <c r="IAS314" s="18"/>
      <c r="IAT314" s="18"/>
      <c r="IAU314" s="18"/>
      <c r="IAV314" s="18"/>
      <c r="IAW314" s="18"/>
      <c r="IAX314" s="18"/>
      <c r="IAY314" s="18"/>
      <c r="IAZ314" s="18"/>
      <c r="IBA314" s="18"/>
      <c r="IBB314" s="18"/>
      <c r="IBC314" s="18"/>
      <c r="IBD314" s="18"/>
      <c r="IBE314" s="18"/>
      <c r="IBF314" s="18"/>
      <c r="IBG314" s="18"/>
      <c r="IBH314" s="18"/>
      <c r="IBI314" s="18"/>
      <c r="IBJ314" s="18"/>
      <c r="IBK314" s="18"/>
      <c r="IBL314" s="18"/>
      <c r="IBM314" s="18"/>
      <c r="IBN314" s="18"/>
      <c r="IBO314" s="18"/>
      <c r="IBP314" s="18"/>
      <c r="IBQ314" s="18"/>
      <c r="IBR314" s="18"/>
      <c r="IBS314" s="18"/>
      <c r="IBT314" s="18"/>
      <c r="IBU314" s="18"/>
      <c r="IBV314" s="18"/>
      <c r="IBW314" s="18"/>
      <c r="IBX314" s="18"/>
      <c r="IBY314" s="18"/>
      <c r="IBZ314" s="18"/>
      <c r="ICA314" s="18"/>
      <c r="ICB314" s="18"/>
      <c r="ICC314" s="18"/>
      <c r="ICD314" s="18"/>
      <c r="ICE314" s="18"/>
      <c r="ICF314" s="18"/>
      <c r="ICG314" s="18"/>
      <c r="ICH314" s="18"/>
      <c r="ICI314" s="18"/>
      <c r="ICJ314" s="18"/>
      <c r="ICK314" s="18"/>
      <c r="ICL314" s="18"/>
      <c r="ICM314" s="18"/>
      <c r="ICN314" s="18"/>
      <c r="ICO314" s="18"/>
      <c r="ICP314" s="18"/>
      <c r="ICQ314" s="18"/>
      <c r="ICR314" s="18"/>
      <c r="ICS314" s="18"/>
      <c r="ICT314" s="18"/>
      <c r="ICU314" s="18"/>
      <c r="ICV314" s="18"/>
      <c r="ICW314" s="18"/>
      <c r="ICX314" s="18"/>
      <c r="ICY314" s="18"/>
      <c r="ICZ314" s="18"/>
      <c r="IDA314" s="18"/>
      <c r="IDB314" s="18"/>
      <c r="IDC314" s="18"/>
      <c r="IDD314" s="18"/>
      <c r="IDE314" s="18"/>
      <c r="IDF314" s="18"/>
      <c r="IDG314" s="18"/>
      <c r="IDH314" s="18"/>
      <c r="IDI314" s="18"/>
      <c r="IDJ314" s="18"/>
      <c r="IDK314" s="18"/>
      <c r="IDL314" s="18"/>
      <c r="IDM314" s="18"/>
      <c r="IDN314" s="18"/>
      <c r="IDO314" s="18"/>
      <c r="IDP314" s="18"/>
      <c r="IDQ314" s="18"/>
      <c r="IDR314" s="18"/>
      <c r="IDS314" s="18"/>
      <c r="IDT314" s="18"/>
      <c r="IDU314" s="18"/>
      <c r="IDV314" s="18"/>
      <c r="IDW314" s="18"/>
      <c r="IDX314" s="18"/>
      <c r="IDY314" s="18"/>
      <c r="IDZ314" s="18"/>
      <c r="IEA314" s="18"/>
      <c r="IEB314" s="18"/>
      <c r="IEC314" s="18"/>
      <c r="IED314" s="18"/>
      <c r="IEE314" s="18"/>
      <c r="IEF314" s="18"/>
      <c r="IEG314" s="18"/>
      <c r="IEH314" s="18"/>
      <c r="IEI314" s="18"/>
      <c r="IEJ314" s="18"/>
      <c r="IEK314" s="18"/>
      <c r="IEL314" s="18"/>
      <c r="IEM314" s="18"/>
      <c r="IEN314" s="18"/>
      <c r="IEO314" s="18"/>
      <c r="IEP314" s="18"/>
      <c r="IEQ314" s="18"/>
      <c r="IER314" s="18"/>
      <c r="IES314" s="18"/>
      <c r="IET314" s="18"/>
      <c r="IEU314" s="18"/>
      <c r="IEV314" s="18"/>
      <c r="IEW314" s="18"/>
      <c r="IEX314" s="18"/>
      <c r="IEY314" s="18"/>
      <c r="IEZ314" s="18"/>
      <c r="IFA314" s="18"/>
      <c r="IFB314" s="18"/>
      <c r="IFC314" s="18"/>
      <c r="IFD314" s="18"/>
      <c r="IFE314" s="18"/>
      <c r="IFF314" s="18"/>
      <c r="IFG314" s="18"/>
      <c r="IFH314" s="18"/>
      <c r="IFI314" s="18"/>
      <c r="IFJ314" s="18"/>
      <c r="IFK314" s="18"/>
      <c r="IFL314" s="18"/>
      <c r="IFM314" s="18"/>
      <c r="IFN314" s="18"/>
      <c r="IFO314" s="18"/>
      <c r="IFP314" s="18"/>
      <c r="IFQ314" s="18"/>
      <c r="IFR314" s="18"/>
      <c r="IFS314" s="18"/>
      <c r="IFT314" s="18"/>
      <c r="IFU314" s="18"/>
      <c r="IFV314" s="18"/>
      <c r="IFW314" s="18"/>
      <c r="IFX314" s="18"/>
      <c r="IFY314" s="18"/>
      <c r="IFZ314" s="18"/>
      <c r="IGA314" s="18"/>
      <c r="IGB314" s="18"/>
      <c r="IGC314" s="18"/>
      <c r="IGD314" s="18"/>
      <c r="IGE314" s="18"/>
      <c r="IGF314" s="18"/>
      <c r="IGG314" s="18"/>
      <c r="IGH314" s="18"/>
      <c r="IGI314" s="18"/>
      <c r="IGJ314" s="18"/>
      <c r="IGK314" s="18"/>
      <c r="IGL314" s="18"/>
      <c r="IGM314" s="18"/>
      <c r="IGN314" s="18"/>
      <c r="IGO314" s="18"/>
      <c r="IGP314" s="18"/>
      <c r="IGQ314" s="18"/>
      <c r="IGR314" s="18"/>
      <c r="IGS314" s="18"/>
      <c r="IGT314" s="18"/>
      <c r="IGU314" s="18"/>
      <c r="IGV314" s="18"/>
      <c r="IGW314" s="18"/>
      <c r="IGX314" s="18"/>
      <c r="IGY314" s="18"/>
      <c r="IGZ314" s="18"/>
      <c r="IHA314" s="18"/>
      <c r="IHB314" s="18"/>
      <c r="IHC314" s="18"/>
      <c r="IHD314" s="18"/>
      <c r="IHE314" s="18"/>
      <c r="IHF314" s="18"/>
      <c r="IHG314" s="18"/>
      <c r="IHH314" s="18"/>
      <c r="IHI314" s="18"/>
      <c r="IHJ314" s="18"/>
      <c r="IHK314" s="18"/>
      <c r="IHL314" s="18"/>
      <c r="IHM314" s="18"/>
      <c r="IHN314" s="18"/>
      <c r="IHO314" s="18"/>
      <c r="IHP314" s="18"/>
      <c r="IHQ314" s="18"/>
      <c r="IHR314" s="18"/>
      <c r="IHS314" s="18"/>
      <c r="IHT314" s="18"/>
      <c r="IHU314" s="18"/>
      <c r="IHV314" s="18"/>
      <c r="IHW314" s="18"/>
      <c r="IHX314" s="18"/>
      <c r="IHY314" s="18"/>
      <c r="IHZ314" s="18"/>
      <c r="IIA314" s="18"/>
      <c r="IIB314" s="18"/>
      <c r="IIC314" s="18"/>
      <c r="IID314" s="18"/>
      <c r="IIE314" s="18"/>
      <c r="IIF314" s="18"/>
      <c r="IIG314" s="18"/>
      <c r="IIH314" s="18"/>
      <c r="III314" s="18"/>
      <c r="IIJ314" s="18"/>
      <c r="IIK314" s="18"/>
      <c r="IIL314" s="18"/>
      <c r="IIM314" s="18"/>
      <c r="IIN314" s="18"/>
      <c r="IIO314" s="18"/>
      <c r="IIP314" s="18"/>
      <c r="IIQ314" s="18"/>
      <c r="IIR314" s="18"/>
      <c r="IIS314" s="18"/>
      <c r="IIT314" s="18"/>
      <c r="IIU314" s="18"/>
      <c r="IIV314" s="18"/>
      <c r="IIW314" s="18"/>
      <c r="IIX314" s="18"/>
      <c r="IIY314" s="18"/>
      <c r="IIZ314" s="18"/>
      <c r="IJA314" s="18"/>
      <c r="IJB314" s="18"/>
      <c r="IJC314" s="18"/>
      <c r="IJD314" s="18"/>
      <c r="IJE314" s="18"/>
      <c r="IJF314" s="18"/>
      <c r="IJG314" s="18"/>
      <c r="IJH314" s="18"/>
      <c r="IJI314" s="18"/>
      <c r="IJJ314" s="18"/>
      <c r="IJK314" s="18"/>
      <c r="IJL314" s="18"/>
      <c r="IJM314" s="18"/>
      <c r="IJN314" s="18"/>
      <c r="IJO314" s="18"/>
      <c r="IJP314" s="18"/>
      <c r="IJQ314" s="18"/>
      <c r="IJR314" s="18"/>
      <c r="IJS314" s="18"/>
      <c r="IJT314" s="18"/>
      <c r="IJU314" s="18"/>
      <c r="IJV314" s="18"/>
      <c r="IJW314" s="18"/>
      <c r="IJX314" s="18"/>
      <c r="IJY314" s="18"/>
      <c r="IJZ314" s="18"/>
      <c r="IKA314" s="18"/>
      <c r="IKB314" s="18"/>
      <c r="IKC314" s="18"/>
      <c r="IKD314" s="18"/>
      <c r="IKE314" s="18"/>
      <c r="IKF314" s="18"/>
      <c r="IKG314" s="18"/>
      <c r="IKH314" s="18"/>
      <c r="IKI314" s="18"/>
      <c r="IKJ314" s="18"/>
      <c r="IKK314" s="18"/>
      <c r="IKL314" s="18"/>
      <c r="IKM314" s="18"/>
      <c r="IKN314" s="18"/>
      <c r="IKO314" s="18"/>
      <c r="IKP314" s="18"/>
      <c r="IKQ314" s="18"/>
      <c r="IKR314" s="18"/>
      <c r="IKS314" s="18"/>
      <c r="IKT314" s="18"/>
      <c r="IKU314" s="18"/>
      <c r="IKV314" s="18"/>
      <c r="IKW314" s="18"/>
      <c r="IKX314" s="18"/>
      <c r="IKY314" s="18"/>
      <c r="IKZ314" s="18"/>
      <c r="ILA314" s="18"/>
      <c r="ILB314" s="18"/>
      <c r="ILC314" s="18"/>
      <c r="ILD314" s="18"/>
      <c r="ILE314" s="18"/>
      <c r="ILF314" s="18"/>
      <c r="ILG314" s="18"/>
      <c r="ILH314" s="18"/>
      <c r="ILI314" s="18"/>
      <c r="ILJ314" s="18"/>
      <c r="ILK314" s="18"/>
      <c r="ILL314" s="18"/>
      <c r="ILM314" s="18"/>
      <c r="ILN314" s="18"/>
      <c r="ILO314" s="18"/>
      <c r="ILP314" s="18"/>
      <c r="ILQ314" s="18"/>
      <c r="ILR314" s="18"/>
      <c r="ILS314" s="18"/>
      <c r="ILT314" s="18"/>
      <c r="ILU314" s="18"/>
      <c r="ILV314" s="18"/>
      <c r="ILW314" s="18"/>
      <c r="ILX314" s="18"/>
      <c r="ILY314" s="18"/>
      <c r="ILZ314" s="18"/>
      <c r="IMA314" s="18"/>
      <c r="IMB314" s="18"/>
      <c r="IMC314" s="18"/>
      <c r="IMD314" s="18"/>
      <c r="IME314" s="18"/>
      <c r="IMF314" s="18"/>
      <c r="IMG314" s="18"/>
      <c r="IMH314" s="18"/>
      <c r="IMI314" s="18"/>
      <c r="IMJ314" s="18"/>
      <c r="IMK314" s="18"/>
      <c r="IML314" s="18"/>
      <c r="IMM314" s="18"/>
      <c r="IMN314" s="18"/>
      <c r="IMO314" s="18"/>
      <c r="IMP314" s="18"/>
      <c r="IMQ314" s="18"/>
      <c r="IMR314" s="18"/>
      <c r="IMS314" s="18"/>
      <c r="IMT314" s="18"/>
      <c r="IMU314" s="18"/>
      <c r="IMV314" s="18"/>
      <c r="IMW314" s="18"/>
      <c r="IMX314" s="18"/>
      <c r="IMY314" s="18"/>
      <c r="IMZ314" s="18"/>
      <c r="INA314" s="18"/>
      <c r="INB314" s="18"/>
      <c r="INC314" s="18"/>
      <c r="IND314" s="18"/>
      <c r="INE314" s="18"/>
      <c r="INF314" s="18"/>
      <c r="ING314" s="18"/>
      <c r="INH314" s="18"/>
      <c r="INI314" s="18"/>
      <c r="INJ314" s="18"/>
      <c r="INK314" s="18"/>
      <c r="INL314" s="18"/>
      <c r="INM314" s="18"/>
      <c r="INN314" s="18"/>
      <c r="INO314" s="18"/>
      <c r="INP314" s="18"/>
      <c r="INQ314" s="18"/>
      <c r="INR314" s="18"/>
      <c r="INS314" s="18"/>
      <c r="INT314" s="18"/>
      <c r="INU314" s="18"/>
      <c r="INV314" s="18"/>
      <c r="INW314" s="18"/>
      <c r="INX314" s="18"/>
      <c r="INY314" s="18"/>
      <c r="INZ314" s="18"/>
      <c r="IOA314" s="18"/>
      <c r="IOB314" s="18"/>
      <c r="IOC314" s="18"/>
      <c r="IOD314" s="18"/>
      <c r="IOE314" s="18"/>
      <c r="IOF314" s="18"/>
      <c r="IOG314" s="18"/>
      <c r="IOH314" s="18"/>
      <c r="IOI314" s="18"/>
      <c r="IOJ314" s="18"/>
      <c r="IOK314" s="18"/>
      <c r="IOL314" s="18"/>
      <c r="IOM314" s="18"/>
      <c r="ION314" s="18"/>
      <c r="IOO314" s="18"/>
      <c r="IOP314" s="18"/>
      <c r="IOQ314" s="18"/>
      <c r="IOR314" s="18"/>
      <c r="IOS314" s="18"/>
      <c r="IOT314" s="18"/>
      <c r="IOU314" s="18"/>
      <c r="IOV314" s="18"/>
      <c r="IOW314" s="18"/>
      <c r="IOX314" s="18"/>
      <c r="IOY314" s="18"/>
      <c r="IOZ314" s="18"/>
      <c r="IPA314" s="18"/>
      <c r="IPB314" s="18"/>
      <c r="IPC314" s="18"/>
      <c r="IPD314" s="18"/>
      <c r="IPE314" s="18"/>
      <c r="IPF314" s="18"/>
      <c r="IPG314" s="18"/>
      <c r="IPH314" s="18"/>
      <c r="IPI314" s="18"/>
      <c r="IPJ314" s="18"/>
      <c r="IPK314" s="18"/>
      <c r="IPL314" s="18"/>
      <c r="IPM314" s="18"/>
      <c r="IPN314" s="18"/>
      <c r="IPO314" s="18"/>
      <c r="IPP314" s="18"/>
      <c r="IPQ314" s="18"/>
      <c r="IPR314" s="18"/>
      <c r="IPS314" s="18"/>
      <c r="IPT314" s="18"/>
      <c r="IPU314" s="18"/>
      <c r="IPV314" s="18"/>
      <c r="IPW314" s="18"/>
      <c r="IPX314" s="18"/>
      <c r="IPY314" s="18"/>
      <c r="IPZ314" s="18"/>
      <c r="IQA314" s="18"/>
      <c r="IQB314" s="18"/>
      <c r="IQC314" s="18"/>
      <c r="IQD314" s="18"/>
      <c r="IQE314" s="18"/>
      <c r="IQF314" s="18"/>
      <c r="IQG314" s="18"/>
      <c r="IQH314" s="18"/>
      <c r="IQI314" s="18"/>
      <c r="IQJ314" s="18"/>
      <c r="IQK314" s="18"/>
      <c r="IQL314" s="18"/>
      <c r="IQM314" s="18"/>
      <c r="IQN314" s="18"/>
      <c r="IQO314" s="18"/>
      <c r="IQP314" s="18"/>
      <c r="IQQ314" s="18"/>
      <c r="IQR314" s="18"/>
      <c r="IQS314" s="18"/>
      <c r="IQT314" s="18"/>
      <c r="IQU314" s="18"/>
      <c r="IQV314" s="18"/>
      <c r="IQW314" s="18"/>
      <c r="IQX314" s="18"/>
      <c r="IQY314" s="18"/>
      <c r="IQZ314" s="18"/>
      <c r="IRA314" s="18"/>
      <c r="IRB314" s="18"/>
      <c r="IRC314" s="18"/>
      <c r="IRD314" s="18"/>
      <c r="IRE314" s="18"/>
      <c r="IRF314" s="18"/>
      <c r="IRG314" s="18"/>
      <c r="IRH314" s="18"/>
      <c r="IRI314" s="18"/>
      <c r="IRJ314" s="18"/>
      <c r="IRK314" s="18"/>
      <c r="IRL314" s="18"/>
      <c r="IRM314" s="18"/>
      <c r="IRN314" s="18"/>
      <c r="IRO314" s="18"/>
      <c r="IRP314" s="18"/>
      <c r="IRQ314" s="18"/>
      <c r="IRR314" s="18"/>
      <c r="IRS314" s="18"/>
      <c r="IRT314" s="18"/>
      <c r="IRU314" s="18"/>
      <c r="IRV314" s="18"/>
      <c r="IRW314" s="18"/>
      <c r="IRX314" s="18"/>
      <c r="IRY314" s="18"/>
      <c r="IRZ314" s="18"/>
      <c r="ISA314" s="18"/>
      <c r="ISB314" s="18"/>
      <c r="ISC314" s="18"/>
      <c r="ISD314" s="18"/>
      <c r="ISE314" s="18"/>
      <c r="ISF314" s="18"/>
      <c r="ISG314" s="18"/>
      <c r="ISH314" s="18"/>
      <c r="ISI314" s="18"/>
      <c r="ISJ314" s="18"/>
      <c r="ISK314" s="18"/>
      <c r="ISL314" s="18"/>
      <c r="ISM314" s="18"/>
      <c r="ISN314" s="18"/>
      <c r="ISO314" s="18"/>
      <c r="ISP314" s="18"/>
      <c r="ISQ314" s="18"/>
      <c r="ISR314" s="18"/>
      <c r="ISS314" s="18"/>
      <c r="IST314" s="18"/>
      <c r="ISU314" s="18"/>
      <c r="ISV314" s="18"/>
      <c r="ISW314" s="18"/>
      <c r="ISX314" s="18"/>
      <c r="ISY314" s="18"/>
      <c r="ISZ314" s="18"/>
      <c r="ITA314" s="18"/>
      <c r="ITB314" s="18"/>
      <c r="ITC314" s="18"/>
      <c r="ITD314" s="18"/>
      <c r="ITE314" s="18"/>
      <c r="ITF314" s="18"/>
      <c r="ITG314" s="18"/>
      <c r="ITH314" s="18"/>
      <c r="ITI314" s="18"/>
      <c r="ITJ314" s="18"/>
      <c r="ITK314" s="18"/>
      <c r="ITL314" s="18"/>
      <c r="ITM314" s="18"/>
      <c r="ITN314" s="18"/>
      <c r="ITO314" s="18"/>
      <c r="ITP314" s="18"/>
      <c r="ITQ314" s="18"/>
      <c r="ITR314" s="18"/>
      <c r="ITS314" s="18"/>
      <c r="ITT314" s="18"/>
      <c r="ITU314" s="18"/>
      <c r="ITV314" s="18"/>
      <c r="ITW314" s="18"/>
      <c r="ITX314" s="18"/>
      <c r="ITY314" s="18"/>
      <c r="ITZ314" s="18"/>
      <c r="IUA314" s="18"/>
      <c r="IUB314" s="18"/>
      <c r="IUC314" s="18"/>
      <c r="IUD314" s="18"/>
      <c r="IUE314" s="18"/>
      <c r="IUF314" s="18"/>
      <c r="IUG314" s="18"/>
      <c r="IUH314" s="18"/>
      <c r="IUI314" s="18"/>
      <c r="IUJ314" s="18"/>
      <c r="IUK314" s="18"/>
      <c r="IUL314" s="18"/>
      <c r="IUM314" s="18"/>
      <c r="IUN314" s="18"/>
      <c r="IUO314" s="18"/>
      <c r="IUP314" s="18"/>
      <c r="IUQ314" s="18"/>
      <c r="IUR314" s="18"/>
      <c r="IUS314" s="18"/>
      <c r="IUT314" s="18"/>
      <c r="IUU314" s="18"/>
      <c r="IUV314" s="18"/>
      <c r="IUW314" s="18"/>
      <c r="IUX314" s="18"/>
      <c r="IUY314" s="18"/>
      <c r="IUZ314" s="18"/>
      <c r="IVA314" s="18"/>
      <c r="IVB314" s="18"/>
      <c r="IVC314" s="18"/>
      <c r="IVD314" s="18"/>
      <c r="IVE314" s="18"/>
      <c r="IVF314" s="18"/>
      <c r="IVG314" s="18"/>
      <c r="IVH314" s="18"/>
      <c r="IVI314" s="18"/>
      <c r="IVJ314" s="18"/>
      <c r="IVK314" s="18"/>
      <c r="IVL314" s="18"/>
      <c r="IVM314" s="18"/>
      <c r="IVN314" s="18"/>
      <c r="IVO314" s="18"/>
      <c r="IVP314" s="18"/>
      <c r="IVQ314" s="18"/>
      <c r="IVR314" s="18"/>
      <c r="IVS314" s="18"/>
      <c r="IVT314" s="18"/>
      <c r="IVU314" s="18"/>
      <c r="IVV314" s="18"/>
      <c r="IVW314" s="18"/>
      <c r="IVX314" s="18"/>
      <c r="IVY314" s="18"/>
      <c r="IVZ314" s="18"/>
      <c r="IWA314" s="18"/>
      <c r="IWB314" s="18"/>
      <c r="IWC314" s="18"/>
      <c r="IWD314" s="18"/>
      <c r="IWE314" s="18"/>
      <c r="IWF314" s="18"/>
      <c r="IWG314" s="18"/>
      <c r="IWH314" s="18"/>
      <c r="IWI314" s="18"/>
      <c r="IWJ314" s="18"/>
      <c r="IWK314" s="18"/>
      <c r="IWL314" s="18"/>
      <c r="IWM314" s="18"/>
      <c r="IWN314" s="18"/>
      <c r="IWO314" s="18"/>
      <c r="IWP314" s="18"/>
      <c r="IWQ314" s="18"/>
      <c r="IWR314" s="18"/>
      <c r="IWS314" s="18"/>
      <c r="IWT314" s="18"/>
      <c r="IWU314" s="18"/>
      <c r="IWV314" s="18"/>
      <c r="IWW314" s="18"/>
      <c r="IWX314" s="18"/>
      <c r="IWY314" s="18"/>
      <c r="IWZ314" s="18"/>
      <c r="IXA314" s="18"/>
      <c r="IXB314" s="18"/>
      <c r="IXC314" s="18"/>
      <c r="IXD314" s="18"/>
      <c r="IXE314" s="18"/>
      <c r="IXF314" s="18"/>
      <c r="IXG314" s="18"/>
      <c r="IXH314" s="18"/>
      <c r="IXI314" s="18"/>
      <c r="IXJ314" s="18"/>
      <c r="IXK314" s="18"/>
      <c r="IXL314" s="18"/>
      <c r="IXM314" s="18"/>
      <c r="IXN314" s="18"/>
      <c r="IXO314" s="18"/>
      <c r="IXP314" s="18"/>
      <c r="IXQ314" s="18"/>
      <c r="IXR314" s="18"/>
      <c r="IXS314" s="18"/>
      <c r="IXT314" s="18"/>
      <c r="IXU314" s="18"/>
      <c r="IXV314" s="18"/>
      <c r="IXW314" s="18"/>
      <c r="IXX314" s="18"/>
      <c r="IXY314" s="18"/>
      <c r="IXZ314" s="18"/>
      <c r="IYA314" s="18"/>
      <c r="IYB314" s="18"/>
      <c r="IYC314" s="18"/>
      <c r="IYD314" s="18"/>
      <c r="IYE314" s="18"/>
      <c r="IYF314" s="18"/>
      <c r="IYG314" s="18"/>
      <c r="IYH314" s="18"/>
      <c r="IYI314" s="18"/>
      <c r="IYJ314" s="18"/>
      <c r="IYK314" s="18"/>
      <c r="IYL314" s="18"/>
      <c r="IYM314" s="18"/>
      <c r="IYN314" s="18"/>
      <c r="IYO314" s="18"/>
      <c r="IYP314" s="18"/>
      <c r="IYQ314" s="18"/>
      <c r="IYR314" s="18"/>
      <c r="IYS314" s="18"/>
      <c r="IYT314" s="18"/>
      <c r="IYU314" s="18"/>
      <c r="IYV314" s="18"/>
      <c r="IYW314" s="18"/>
      <c r="IYX314" s="18"/>
      <c r="IYY314" s="18"/>
      <c r="IYZ314" s="18"/>
      <c r="IZA314" s="18"/>
      <c r="IZB314" s="18"/>
      <c r="IZC314" s="18"/>
      <c r="IZD314" s="18"/>
      <c r="IZE314" s="18"/>
      <c r="IZF314" s="18"/>
      <c r="IZG314" s="18"/>
      <c r="IZH314" s="18"/>
      <c r="IZI314" s="18"/>
      <c r="IZJ314" s="18"/>
      <c r="IZK314" s="18"/>
      <c r="IZL314" s="18"/>
      <c r="IZM314" s="18"/>
      <c r="IZN314" s="18"/>
      <c r="IZO314" s="18"/>
      <c r="IZP314" s="18"/>
      <c r="IZQ314" s="18"/>
      <c r="IZR314" s="18"/>
      <c r="IZS314" s="18"/>
      <c r="IZT314" s="18"/>
      <c r="IZU314" s="18"/>
      <c r="IZV314" s="18"/>
      <c r="IZW314" s="18"/>
      <c r="IZX314" s="18"/>
      <c r="IZY314" s="18"/>
      <c r="IZZ314" s="18"/>
      <c r="JAA314" s="18"/>
      <c r="JAB314" s="18"/>
      <c r="JAC314" s="18"/>
      <c r="JAD314" s="18"/>
      <c r="JAE314" s="18"/>
      <c r="JAF314" s="18"/>
      <c r="JAG314" s="18"/>
      <c r="JAH314" s="18"/>
      <c r="JAI314" s="18"/>
      <c r="JAJ314" s="18"/>
      <c r="JAK314" s="18"/>
      <c r="JAL314" s="18"/>
      <c r="JAM314" s="18"/>
      <c r="JAN314" s="18"/>
      <c r="JAO314" s="18"/>
      <c r="JAP314" s="18"/>
      <c r="JAQ314" s="18"/>
      <c r="JAR314" s="18"/>
      <c r="JAS314" s="18"/>
      <c r="JAT314" s="18"/>
      <c r="JAU314" s="18"/>
      <c r="JAV314" s="18"/>
      <c r="JAW314" s="18"/>
      <c r="JAX314" s="18"/>
      <c r="JAY314" s="18"/>
      <c r="JAZ314" s="18"/>
      <c r="JBA314" s="18"/>
      <c r="JBB314" s="18"/>
      <c r="JBC314" s="18"/>
      <c r="JBD314" s="18"/>
      <c r="JBE314" s="18"/>
      <c r="JBF314" s="18"/>
      <c r="JBG314" s="18"/>
      <c r="JBH314" s="18"/>
      <c r="JBI314" s="18"/>
      <c r="JBJ314" s="18"/>
      <c r="JBK314" s="18"/>
      <c r="JBL314" s="18"/>
      <c r="JBM314" s="18"/>
      <c r="JBN314" s="18"/>
      <c r="JBO314" s="18"/>
      <c r="JBP314" s="18"/>
      <c r="JBQ314" s="18"/>
      <c r="JBR314" s="18"/>
      <c r="JBS314" s="18"/>
      <c r="JBT314" s="18"/>
      <c r="JBU314" s="18"/>
      <c r="JBV314" s="18"/>
      <c r="JBW314" s="18"/>
      <c r="JBX314" s="18"/>
      <c r="JBY314" s="18"/>
      <c r="JBZ314" s="18"/>
      <c r="JCA314" s="18"/>
      <c r="JCB314" s="18"/>
      <c r="JCC314" s="18"/>
      <c r="JCD314" s="18"/>
      <c r="JCE314" s="18"/>
      <c r="JCF314" s="18"/>
      <c r="JCG314" s="18"/>
      <c r="JCH314" s="18"/>
      <c r="JCI314" s="18"/>
      <c r="JCJ314" s="18"/>
      <c r="JCK314" s="18"/>
      <c r="JCL314" s="18"/>
      <c r="JCM314" s="18"/>
      <c r="JCN314" s="18"/>
      <c r="JCO314" s="18"/>
      <c r="JCP314" s="18"/>
      <c r="JCQ314" s="18"/>
      <c r="JCR314" s="18"/>
      <c r="JCS314" s="18"/>
      <c r="JCT314" s="18"/>
      <c r="JCU314" s="18"/>
      <c r="JCV314" s="18"/>
      <c r="JCW314" s="18"/>
      <c r="JCX314" s="18"/>
      <c r="JCY314" s="18"/>
      <c r="JCZ314" s="18"/>
      <c r="JDA314" s="18"/>
      <c r="JDB314" s="18"/>
      <c r="JDC314" s="18"/>
      <c r="JDD314" s="18"/>
      <c r="JDE314" s="18"/>
      <c r="JDF314" s="18"/>
      <c r="JDG314" s="18"/>
      <c r="JDH314" s="18"/>
      <c r="JDI314" s="18"/>
      <c r="JDJ314" s="18"/>
      <c r="JDK314" s="18"/>
      <c r="JDL314" s="18"/>
      <c r="JDM314" s="18"/>
      <c r="JDN314" s="18"/>
      <c r="JDO314" s="18"/>
      <c r="JDP314" s="18"/>
      <c r="JDQ314" s="18"/>
      <c r="JDR314" s="18"/>
      <c r="JDS314" s="18"/>
      <c r="JDT314" s="18"/>
      <c r="JDU314" s="18"/>
      <c r="JDV314" s="18"/>
      <c r="JDW314" s="18"/>
      <c r="JDX314" s="18"/>
      <c r="JDY314" s="18"/>
      <c r="JDZ314" s="18"/>
      <c r="JEA314" s="18"/>
      <c r="JEB314" s="18"/>
      <c r="JEC314" s="18"/>
      <c r="JED314" s="18"/>
      <c r="JEE314" s="18"/>
      <c r="JEF314" s="18"/>
      <c r="JEG314" s="18"/>
      <c r="JEH314" s="18"/>
      <c r="JEI314" s="18"/>
      <c r="JEJ314" s="18"/>
      <c r="JEK314" s="18"/>
      <c r="JEL314" s="18"/>
      <c r="JEM314" s="18"/>
      <c r="JEN314" s="18"/>
      <c r="JEO314" s="18"/>
      <c r="JEP314" s="18"/>
      <c r="JEQ314" s="18"/>
      <c r="JER314" s="18"/>
      <c r="JES314" s="18"/>
      <c r="JET314" s="18"/>
      <c r="JEU314" s="18"/>
      <c r="JEV314" s="18"/>
      <c r="JEW314" s="18"/>
      <c r="JEX314" s="18"/>
      <c r="JEY314" s="18"/>
      <c r="JEZ314" s="18"/>
      <c r="JFA314" s="18"/>
      <c r="JFB314" s="18"/>
      <c r="JFC314" s="18"/>
      <c r="JFD314" s="18"/>
      <c r="JFE314" s="18"/>
      <c r="JFF314" s="18"/>
      <c r="JFG314" s="18"/>
      <c r="JFH314" s="18"/>
      <c r="JFI314" s="18"/>
      <c r="JFJ314" s="18"/>
      <c r="JFK314" s="18"/>
      <c r="JFL314" s="18"/>
      <c r="JFM314" s="18"/>
      <c r="JFN314" s="18"/>
      <c r="JFO314" s="18"/>
      <c r="JFP314" s="18"/>
      <c r="JFQ314" s="18"/>
      <c r="JFR314" s="18"/>
      <c r="JFS314" s="18"/>
      <c r="JFT314" s="18"/>
      <c r="JFU314" s="18"/>
      <c r="JFV314" s="18"/>
      <c r="JFW314" s="18"/>
      <c r="JFX314" s="18"/>
      <c r="JFY314" s="18"/>
      <c r="JFZ314" s="18"/>
      <c r="JGA314" s="18"/>
      <c r="JGB314" s="18"/>
      <c r="JGC314" s="18"/>
      <c r="JGD314" s="18"/>
      <c r="JGE314" s="18"/>
      <c r="JGF314" s="18"/>
      <c r="JGG314" s="18"/>
      <c r="JGH314" s="18"/>
      <c r="JGI314" s="18"/>
      <c r="JGJ314" s="18"/>
      <c r="JGK314" s="18"/>
      <c r="JGL314" s="18"/>
      <c r="JGM314" s="18"/>
      <c r="JGN314" s="18"/>
      <c r="JGO314" s="18"/>
      <c r="JGP314" s="18"/>
      <c r="JGQ314" s="18"/>
      <c r="JGR314" s="18"/>
      <c r="JGS314" s="18"/>
      <c r="JGT314" s="18"/>
      <c r="JGU314" s="18"/>
      <c r="JGV314" s="18"/>
      <c r="JGW314" s="18"/>
      <c r="JGX314" s="18"/>
      <c r="JGY314" s="18"/>
      <c r="JGZ314" s="18"/>
      <c r="JHA314" s="18"/>
      <c r="JHB314" s="18"/>
      <c r="JHC314" s="18"/>
      <c r="JHD314" s="18"/>
      <c r="JHE314" s="18"/>
      <c r="JHF314" s="18"/>
      <c r="JHG314" s="18"/>
      <c r="JHH314" s="18"/>
      <c r="JHI314" s="18"/>
      <c r="JHJ314" s="18"/>
      <c r="JHK314" s="18"/>
      <c r="JHL314" s="18"/>
      <c r="JHM314" s="18"/>
      <c r="JHN314" s="18"/>
      <c r="JHO314" s="18"/>
      <c r="JHP314" s="18"/>
      <c r="JHQ314" s="18"/>
      <c r="JHR314" s="18"/>
      <c r="JHS314" s="18"/>
      <c r="JHT314" s="18"/>
      <c r="JHU314" s="18"/>
      <c r="JHV314" s="18"/>
      <c r="JHW314" s="18"/>
      <c r="JHX314" s="18"/>
      <c r="JHY314" s="18"/>
      <c r="JHZ314" s="18"/>
      <c r="JIA314" s="18"/>
      <c r="JIB314" s="18"/>
      <c r="JIC314" s="18"/>
      <c r="JID314" s="18"/>
      <c r="JIE314" s="18"/>
      <c r="JIF314" s="18"/>
      <c r="JIG314" s="18"/>
      <c r="JIH314" s="18"/>
      <c r="JII314" s="18"/>
      <c r="JIJ314" s="18"/>
      <c r="JIK314" s="18"/>
      <c r="JIL314" s="18"/>
      <c r="JIM314" s="18"/>
      <c r="JIN314" s="18"/>
      <c r="JIO314" s="18"/>
      <c r="JIP314" s="18"/>
      <c r="JIQ314" s="18"/>
      <c r="JIR314" s="18"/>
      <c r="JIS314" s="18"/>
      <c r="JIT314" s="18"/>
      <c r="JIU314" s="18"/>
      <c r="JIV314" s="18"/>
      <c r="JIW314" s="18"/>
      <c r="JIX314" s="18"/>
      <c r="JIY314" s="18"/>
      <c r="JIZ314" s="18"/>
      <c r="JJA314" s="18"/>
      <c r="JJB314" s="18"/>
      <c r="JJC314" s="18"/>
      <c r="JJD314" s="18"/>
      <c r="JJE314" s="18"/>
      <c r="JJF314" s="18"/>
      <c r="JJG314" s="18"/>
      <c r="JJH314" s="18"/>
      <c r="JJI314" s="18"/>
      <c r="JJJ314" s="18"/>
      <c r="JJK314" s="18"/>
      <c r="JJL314" s="18"/>
      <c r="JJM314" s="18"/>
      <c r="JJN314" s="18"/>
      <c r="JJO314" s="18"/>
      <c r="JJP314" s="18"/>
      <c r="JJQ314" s="18"/>
      <c r="JJR314" s="18"/>
      <c r="JJS314" s="18"/>
      <c r="JJT314" s="18"/>
      <c r="JJU314" s="18"/>
      <c r="JJV314" s="18"/>
      <c r="JJW314" s="18"/>
      <c r="JJX314" s="18"/>
      <c r="JJY314" s="18"/>
      <c r="JJZ314" s="18"/>
      <c r="JKA314" s="18"/>
      <c r="JKB314" s="18"/>
      <c r="JKC314" s="18"/>
      <c r="JKD314" s="18"/>
      <c r="JKE314" s="18"/>
      <c r="JKF314" s="18"/>
      <c r="JKG314" s="18"/>
      <c r="JKH314" s="18"/>
      <c r="JKI314" s="18"/>
      <c r="JKJ314" s="18"/>
      <c r="JKK314" s="18"/>
      <c r="JKL314" s="18"/>
      <c r="JKM314" s="18"/>
      <c r="JKN314" s="18"/>
      <c r="JKO314" s="18"/>
      <c r="JKP314" s="18"/>
      <c r="JKQ314" s="18"/>
      <c r="JKR314" s="18"/>
      <c r="JKS314" s="18"/>
      <c r="JKT314" s="18"/>
      <c r="JKU314" s="18"/>
      <c r="JKV314" s="18"/>
      <c r="JKW314" s="18"/>
      <c r="JKX314" s="18"/>
      <c r="JKY314" s="18"/>
      <c r="JKZ314" s="18"/>
      <c r="JLA314" s="18"/>
      <c r="JLB314" s="18"/>
      <c r="JLC314" s="18"/>
      <c r="JLD314" s="18"/>
      <c r="JLE314" s="18"/>
      <c r="JLF314" s="18"/>
      <c r="JLG314" s="18"/>
      <c r="JLH314" s="18"/>
      <c r="JLI314" s="18"/>
      <c r="JLJ314" s="18"/>
      <c r="JLK314" s="18"/>
      <c r="JLL314" s="18"/>
      <c r="JLM314" s="18"/>
      <c r="JLN314" s="18"/>
      <c r="JLO314" s="18"/>
      <c r="JLP314" s="18"/>
      <c r="JLQ314" s="18"/>
      <c r="JLR314" s="18"/>
      <c r="JLS314" s="18"/>
      <c r="JLT314" s="18"/>
      <c r="JLU314" s="18"/>
      <c r="JLV314" s="18"/>
      <c r="JLW314" s="18"/>
      <c r="JLX314" s="18"/>
      <c r="JLY314" s="18"/>
      <c r="JLZ314" s="18"/>
      <c r="JMA314" s="18"/>
      <c r="JMB314" s="18"/>
      <c r="JMC314" s="18"/>
      <c r="JMD314" s="18"/>
      <c r="JME314" s="18"/>
      <c r="JMF314" s="18"/>
      <c r="JMG314" s="18"/>
      <c r="JMH314" s="18"/>
      <c r="JMI314" s="18"/>
      <c r="JMJ314" s="18"/>
      <c r="JMK314" s="18"/>
      <c r="JML314" s="18"/>
      <c r="JMM314" s="18"/>
      <c r="JMN314" s="18"/>
      <c r="JMO314" s="18"/>
      <c r="JMP314" s="18"/>
      <c r="JMQ314" s="18"/>
      <c r="JMR314" s="18"/>
      <c r="JMS314" s="18"/>
      <c r="JMT314" s="18"/>
      <c r="JMU314" s="18"/>
      <c r="JMV314" s="18"/>
      <c r="JMW314" s="18"/>
      <c r="JMX314" s="18"/>
      <c r="JMY314" s="18"/>
      <c r="JMZ314" s="18"/>
      <c r="JNA314" s="18"/>
      <c r="JNB314" s="18"/>
      <c r="JNC314" s="18"/>
      <c r="JND314" s="18"/>
      <c r="JNE314" s="18"/>
      <c r="JNF314" s="18"/>
      <c r="JNG314" s="18"/>
      <c r="JNH314" s="18"/>
      <c r="JNI314" s="18"/>
      <c r="JNJ314" s="18"/>
      <c r="JNK314" s="18"/>
      <c r="JNL314" s="18"/>
      <c r="JNM314" s="18"/>
      <c r="JNN314" s="18"/>
      <c r="JNO314" s="18"/>
      <c r="JNP314" s="18"/>
      <c r="JNQ314" s="18"/>
      <c r="JNR314" s="18"/>
      <c r="JNS314" s="18"/>
      <c r="JNT314" s="18"/>
      <c r="JNU314" s="18"/>
      <c r="JNV314" s="18"/>
      <c r="JNW314" s="18"/>
      <c r="JNX314" s="18"/>
      <c r="JNY314" s="18"/>
      <c r="JNZ314" s="18"/>
      <c r="JOA314" s="18"/>
      <c r="JOB314" s="18"/>
      <c r="JOC314" s="18"/>
      <c r="JOD314" s="18"/>
      <c r="JOE314" s="18"/>
      <c r="JOF314" s="18"/>
      <c r="JOG314" s="18"/>
      <c r="JOH314" s="18"/>
      <c r="JOI314" s="18"/>
      <c r="JOJ314" s="18"/>
      <c r="JOK314" s="18"/>
      <c r="JOL314" s="18"/>
      <c r="JOM314" s="18"/>
      <c r="JON314" s="18"/>
      <c r="JOO314" s="18"/>
      <c r="JOP314" s="18"/>
      <c r="JOQ314" s="18"/>
      <c r="JOR314" s="18"/>
      <c r="JOS314" s="18"/>
      <c r="JOT314" s="18"/>
      <c r="JOU314" s="18"/>
      <c r="JOV314" s="18"/>
      <c r="JOW314" s="18"/>
      <c r="JOX314" s="18"/>
      <c r="JOY314" s="18"/>
      <c r="JOZ314" s="18"/>
      <c r="JPA314" s="18"/>
      <c r="JPB314" s="18"/>
      <c r="JPC314" s="18"/>
      <c r="JPD314" s="18"/>
      <c r="JPE314" s="18"/>
      <c r="JPF314" s="18"/>
      <c r="JPG314" s="18"/>
      <c r="JPH314" s="18"/>
      <c r="JPI314" s="18"/>
      <c r="JPJ314" s="18"/>
      <c r="JPK314" s="18"/>
      <c r="JPL314" s="18"/>
      <c r="JPM314" s="18"/>
      <c r="JPN314" s="18"/>
      <c r="JPO314" s="18"/>
      <c r="JPP314" s="18"/>
      <c r="JPQ314" s="18"/>
      <c r="JPR314" s="18"/>
      <c r="JPS314" s="18"/>
      <c r="JPT314" s="18"/>
      <c r="JPU314" s="18"/>
      <c r="JPV314" s="18"/>
      <c r="JPW314" s="18"/>
      <c r="JPX314" s="18"/>
      <c r="JPY314" s="18"/>
      <c r="JPZ314" s="18"/>
      <c r="JQA314" s="18"/>
      <c r="JQB314" s="18"/>
      <c r="JQC314" s="18"/>
      <c r="JQD314" s="18"/>
      <c r="JQE314" s="18"/>
      <c r="JQF314" s="18"/>
      <c r="JQG314" s="18"/>
      <c r="JQH314" s="18"/>
      <c r="JQI314" s="18"/>
      <c r="JQJ314" s="18"/>
      <c r="JQK314" s="18"/>
      <c r="JQL314" s="18"/>
      <c r="JQM314" s="18"/>
      <c r="JQN314" s="18"/>
      <c r="JQO314" s="18"/>
      <c r="JQP314" s="18"/>
      <c r="JQQ314" s="18"/>
      <c r="JQR314" s="18"/>
      <c r="JQS314" s="18"/>
      <c r="JQT314" s="18"/>
      <c r="JQU314" s="18"/>
      <c r="JQV314" s="18"/>
      <c r="JQW314" s="18"/>
      <c r="JQX314" s="18"/>
      <c r="JQY314" s="18"/>
      <c r="JQZ314" s="18"/>
      <c r="JRA314" s="18"/>
      <c r="JRB314" s="18"/>
      <c r="JRC314" s="18"/>
      <c r="JRD314" s="18"/>
      <c r="JRE314" s="18"/>
      <c r="JRF314" s="18"/>
      <c r="JRG314" s="18"/>
      <c r="JRH314" s="18"/>
      <c r="JRI314" s="18"/>
      <c r="JRJ314" s="18"/>
      <c r="JRK314" s="18"/>
      <c r="JRL314" s="18"/>
      <c r="JRM314" s="18"/>
      <c r="JRN314" s="18"/>
      <c r="JRO314" s="18"/>
      <c r="JRP314" s="18"/>
      <c r="JRQ314" s="18"/>
      <c r="JRR314" s="18"/>
      <c r="JRS314" s="18"/>
      <c r="JRT314" s="18"/>
      <c r="JRU314" s="18"/>
      <c r="JRV314" s="18"/>
      <c r="JRW314" s="18"/>
      <c r="JRX314" s="18"/>
      <c r="JRY314" s="18"/>
      <c r="JRZ314" s="18"/>
      <c r="JSA314" s="18"/>
      <c r="JSB314" s="18"/>
      <c r="JSC314" s="18"/>
      <c r="JSD314" s="18"/>
      <c r="JSE314" s="18"/>
      <c r="JSF314" s="18"/>
      <c r="JSG314" s="18"/>
      <c r="JSH314" s="18"/>
      <c r="JSI314" s="18"/>
      <c r="JSJ314" s="18"/>
      <c r="JSK314" s="18"/>
      <c r="JSL314" s="18"/>
      <c r="JSM314" s="18"/>
      <c r="JSN314" s="18"/>
      <c r="JSO314" s="18"/>
      <c r="JSP314" s="18"/>
      <c r="JSQ314" s="18"/>
      <c r="JSR314" s="18"/>
      <c r="JSS314" s="18"/>
      <c r="JST314" s="18"/>
      <c r="JSU314" s="18"/>
      <c r="JSV314" s="18"/>
      <c r="JSW314" s="18"/>
      <c r="JSX314" s="18"/>
      <c r="JSY314" s="18"/>
      <c r="JSZ314" s="18"/>
      <c r="JTA314" s="18"/>
      <c r="JTB314" s="18"/>
      <c r="JTC314" s="18"/>
      <c r="JTD314" s="18"/>
      <c r="JTE314" s="18"/>
      <c r="JTF314" s="18"/>
      <c r="JTG314" s="18"/>
      <c r="JTH314" s="18"/>
      <c r="JTI314" s="18"/>
      <c r="JTJ314" s="18"/>
      <c r="JTK314" s="18"/>
      <c r="JTL314" s="18"/>
      <c r="JTM314" s="18"/>
      <c r="JTN314" s="18"/>
      <c r="JTO314" s="18"/>
      <c r="JTP314" s="18"/>
      <c r="JTQ314" s="18"/>
      <c r="JTR314" s="18"/>
      <c r="JTS314" s="18"/>
      <c r="JTT314" s="18"/>
      <c r="JTU314" s="18"/>
      <c r="JTV314" s="18"/>
      <c r="JTW314" s="18"/>
      <c r="JTX314" s="18"/>
      <c r="JTY314" s="18"/>
      <c r="JTZ314" s="18"/>
      <c r="JUA314" s="18"/>
      <c r="JUB314" s="18"/>
      <c r="JUC314" s="18"/>
      <c r="JUD314" s="18"/>
      <c r="JUE314" s="18"/>
      <c r="JUF314" s="18"/>
      <c r="JUG314" s="18"/>
      <c r="JUH314" s="18"/>
      <c r="JUI314" s="18"/>
      <c r="JUJ314" s="18"/>
      <c r="JUK314" s="18"/>
      <c r="JUL314" s="18"/>
      <c r="JUM314" s="18"/>
      <c r="JUN314" s="18"/>
      <c r="JUO314" s="18"/>
      <c r="JUP314" s="18"/>
      <c r="JUQ314" s="18"/>
      <c r="JUR314" s="18"/>
      <c r="JUS314" s="18"/>
      <c r="JUT314" s="18"/>
      <c r="JUU314" s="18"/>
      <c r="JUV314" s="18"/>
      <c r="JUW314" s="18"/>
      <c r="JUX314" s="18"/>
      <c r="JUY314" s="18"/>
      <c r="JUZ314" s="18"/>
      <c r="JVA314" s="18"/>
      <c r="JVB314" s="18"/>
      <c r="JVC314" s="18"/>
      <c r="JVD314" s="18"/>
      <c r="JVE314" s="18"/>
      <c r="JVF314" s="18"/>
      <c r="JVG314" s="18"/>
      <c r="JVH314" s="18"/>
      <c r="JVI314" s="18"/>
      <c r="JVJ314" s="18"/>
      <c r="JVK314" s="18"/>
      <c r="JVL314" s="18"/>
      <c r="JVM314" s="18"/>
      <c r="JVN314" s="18"/>
      <c r="JVO314" s="18"/>
      <c r="JVP314" s="18"/>
      <c r="JVQ314" s="18"/>
      <c r="JVR314" s="18"/>
      <c r="JVS314" s="18"/>
      <c r="JVT314" s="18"/>
      <c r="JVU314" s="18"/>
      <c r="JVV314" s="18"/>
      <c r="JVW314" s="18"/>
      <c r="JVX314" s="18"/>
      <c r="JVY314" s="18"/>
      <c r="JVZ314" s="18"/>
      <c r="JWA314" s="18"/>
      <c r="JWB314" s="18"/>
      <c r="JWC314" s="18"/>
      <c r="JWD314" s="18"/>
      <c r="JWE314" s="18"/>
      <c r="JWF314" s="18"/>
      <c r="JWG314" s="18"/>
      <c r="JWH314" s="18"/>
      <c r="JWI314" s="18"/>
      <c r="JWJ314" s="18"/>
      <c r="JWK314" s="18"/>
      <c r="JWL314" s="18"/>
      <c r="JWM314" s="18"/>
      <c r="JWN314" s="18"/>
      <c r="JWO314" s="18"/>
      <c r="JWP314" s="18"/>
      <c r="JWQ314" s="18"/>
      <c r="JWR314" s="18"/>
      <c r="JWS314" s="18"/>
      <c r="JWT314" s="18"/>
      <c r="JWU314" s="18"/>
      <c r="JWV314" s="18"/>
      <c r="JWW314" s="18"/>
      <c r="JWX314" s="18"/>
      <c r="JWY314" s="18"/>
      <c r="JWZ314" s="18"/>
      <c r="JXA314" s="18"/>
      <c r="JXB314" s="18"/>
      <c r="JXC314" s="18"/>
      <c r="JXD314" s="18"/>
      <c r="JXE314" s="18"/>
      <c r="JXF314" s="18"/>
      <c r="JXG314" s="18"/>
      <c r="JXH314" s="18"/>
      <c r="JXI314" s="18"/>
      <c r="JXJ314" s="18"/>
      <c r="JXK314" s="18"/>
      <c r="JXL314" s="18"/>
      <c r="JXM314" s="18"/>
      <c r="JXN314" s="18"/>
      <c r="JXO314" s="18"/>
      <c r="JXP314" s="18"/>
      <c r="JXQ314" s="18"/>
      <c r="JXR314" s="18"/>
      <c r="JXS314" s="18"/>
      <c r="JXT314" s="18"/>
      <c r="JXU314" s="18"/>
      <c r="JXV314" s="18"/>
      <c r="JXW314" s="18"/>
      <c r="JXX314" s="18"/>
      <c r="JXY314" s="18"/>
      <c r="JXZ314" s="18"/>
      <c r="JYA314" s="18"/>
      <c r="JYB314" s="18"/>
      <c r="JYC314" s="18"/>
      <c r="JYD314" s="18"/>
      <c r="JYE314" s="18"/>
      <c r="JYF314" s="18"/>
      <c r="JYG314" s="18"/>
      <c r="JYH314" s="18"/>
      <c r="JYI314" s="18"/>
      <c r="JYJ314" s="18"/>
      <c r="JYK314" s="18"/>
      <c r="JYL314" s="18"/>
      <c r="JYM314" s="18"/>
      <c r="JYN314" s="18"/>
      <c r="JYO314" s="18"/>
      <c r="JYP314" s="18"/>
      <c r="JYQ314" s="18"/>
      <c r="JYR314" s="18"/>
      <c r="JYS314" s="18"/>
      <c r="JYT314" s="18"/>
      <c r="JYU314" s="18"/>
      <c r="JYV314" s="18"/>
      <c r="JYW314" s="18"/>
      <c r="JYX314" s="18"/>
      <c r="JYY314" s="18"/>
      <c r="JYZ314" s="18"/>
      <c r="JZA314" s="18"/>
      <c r="JZB314" s="18"/>
      <c r="JZC314" s="18"/>
      <c r="JZD314" s="18"/>
      <c r="JZE314" s="18"/>
      <c r="JZF314" s="18"/>
      <c r="JZG314" s="18"/>
      <c r="JZH314" s="18"/>
      <c r="JZI314" s="18"/>
      <c r="JZJ314" s="18"/>
      <c r="JZK314" s="18"/>
      <c r="JZL314" s="18"/>
      <c r="JZM314" s="18"/>
      <c r="JZN314" s="18"/>
      <c r="JZO314" s="18"/>
      <c r="JZP314" s="18"/>
      <c r="JZQ314" s="18"/>
      <c r="JZR314" s="18"/>
      <c r="JZS314" s="18"/>
      <c r="JZT314" s="18"/>
      <c r="JZU314" s="18"/>
      <c r="JZV314" s="18"/>
      <c r="JZW314" s="18"/>
      <c r="JZX314" s="18"/>
      <c r="JZY314" s="18"/>
      <c r="JZZ314" s="18"/>
      <c r="KAA314" s="18"/>
      <c r="KAB314" s="18"/>
      <c r="KAC314" s="18"/>
      <c r="KAD314" s="18"/>
      <c r="KAE314" s="18"/>
      <c r="KAF314" s="18"/>
      <c r="KAG314" s="18"/>
      <c r="KAH314" s="18"/>
      <c r="KAI314" s="18"/>
      <c r="KAJ314" s="18"/>
      <c r="KAK314" s="18"/>
      <c r="KAL314" s="18"/>
      <c r="KAM314" s="18"/>
      <c r="KAN314" s="18"/>
      <c r="KAO314" s="18"/>
      <c r="KAP314" s="18"/>
      <c r="KAQ314" s="18"/>
      <c r="KAR314" s="18"/>
      <c r="KAS314" s="18"/>
      <c r="KAT314" s="18"/>
      <c r="KAU314" s="18"/>
      <c r="KAV314" s="18"/>
      <c r="KAW314" s="18"/>
      <c r="KAX314" s="18"/>
      <c r="KAY314" s="18"/>
      <c r="KAZ314" s="18"/>
      <c r="KBA314" s="18"/>
      <c r="KBB314" s="18"/>
      <c r="KBC314" s="18"/>
      <c r="KBD314" s="18"/>
      <c r="KBE314" s="18"/>
      <c r="KBF314" s="18"/>
      <c r="KBG314" s="18"/>
      <c r="KBH314" s="18"/>
      <c r="KBI314" s="18"/>
      <c r="KBJ314" s="18"/>
      <c r="KBK314" s="18"/>
      <c r="KBL314" s="18"/>
      <c r="KBM314" s="18"/>
      <c r="KBN314" s="18"/>
      <c r="KBO314" s="18"/>
      <c r="KBP314" s="18"/>
      <c r="KBQ314" s="18"/>
      <c r="KBR314" s="18"/>
      <c r="KBS314" s="18"/>
      <c r="KBT314" s="18"/>
      <c r="KBU314" s="18"/>
      <c r="KBV314" s="18"/>
      <c r="KBW314" s="18"/>
      <c r="KBX314" s="18"/>
      <c r="KBY314" s="18"/>
      <c r="KBZ314" s="18"/>
      <c r="KCA314" s="18"/>
      <c r="KCB314" s="18"/>
      <c r="KCC314" s="18"/>
      <c r="KCD314" s="18"/>
      <c r="KCE314" s="18"/>
      <c r="KCF314" s="18"/>
      <c r="KCG314" s="18"/>
      <c r="KCH314" s="18"/>
      <c r="KCI314" s="18"/>
      <c r="KCJ314" s="18"/>
      <c r="KCK314" s="18"/>
      <c r="KCL314" s="18"/>
      <c r="KCM314" s="18"/>
      <c r="KCN314" s="18"/>
      <c r="KCO314" s="18"/>
      <c r="KCP314" s="18"/>
      <c r="KCQ314" s="18"/>
      <c r="KCR314" s="18"/>
      <c r="KCS314" s="18"/>
      <c r="KCT314" s="18"/>
      <c r="KCU314" s="18"/>
      <c r="KCV314" s="18"/>
      <c r="KCW314" s="18"/>
      <c r="KCX314" s="18"/>
      <c r="KCY314" s="18"/>
      <c r="KCZ314" s="18"/>
      <c r="KDA314" s="18"/>
      <c r="KDB314" s="18"/>
      <c r="KDC314" s="18"/>
      <c r="KDD314" s="18"/>
      <c r="KDE314" s="18"/>
      <c r="KDF314" s="18"/>
      <c r="KDG314" s="18"/>
      <c r="KDH314" s="18"/>
      <c r="KDI314" s="18"/>
      <c r="KDJ314" s="18"/>
      <c r="KDK314" s="18"/>
      <c r="KDL314" s="18"/>
      <c r="KDM314" s="18"/>
      <c r="KDN314" s="18"/>
      <c r="KDO314" s="18"/>
      <c r="KDP314" s="18"/>
      <c r="KDQ314" s="18"/>
      <c r="KDR314" s="18"/>
      <c r="KDS314" s="18"/>
      <c r="KDT314" s="18"/>
      <c r="KDU314" s="18"/>
      <c r="KDV314" s="18"/>
      <c r="KDW314" s="18"/>
      <c r="KDX314" s="18"/>
      <c r="KDY314" s="18"/>
      <c r="KDZ314" s="18"/>
      <c r="KEA314" s="18"/>
      <c r="KEB314" s="18"/>
      <c r="KEC314" s="18"/>
      <c r="KED314" s="18"/>
      <c r="KEE314" s="18"/>
      <c r="KEF314" s="18"/>
      <c r="KEG314" s="18"/>
      <c r="KEH314" s="18"/>
      <c r="KEI314" s="18"/>
      <c r="KEJ314" s="18"/>
      <c r="KEK314" s="18"/>
      <c r="KEL314" s="18"/>
      <c r="KEM314" s="18"/>
      <c r="KEN314" s="18"/>
      <c r="KEO314" s="18"/>
      <c r="KEP314" s="18"/>
      <c r="KEQ314" s="18"/>
      <c r="KER314" s="18"/>
      <c r="KES314" s="18"/>
      <c r="KET314" s="18"/>
      <c r="KEU314" s="18"/>
      <c r="KEV314" s="18"/>
      <c r="KEW314" s="18"/>
      <c r="KEX314" s="18"/>
      <c r="KEY314" s="18"/>
      <c r="KEZ314" s="18"/>
      <c r="KFA314" s="18"/>
      <c r="KFB314" s="18"/>
      <c r="KFC314" s="18"/>
      <c r="KFD314" s="18"/>
      <c r="KFE314" s="18"/>
      <c r="KFF314" s="18"/>
      <c r="KFG314" s="18"/>
      <c r="KFH314" s="18"/>
      <c r="KFI314" s="18"/>
      <c r="KFJ314" s="18"/>
      <c r="KFK314" s="18"/>
      <c r="KFL314" s="18"/>
      <c r="KFM314" s="18"/>
      <c r="KFN314" s="18"/>
      <c r="KFO314" s="18"/>
      <c r="KFP314" s="18"/>
      <c r="KFQ314" s="18"/>
      <c r="KFR314" s="18"/>
      <c r="KFS314" s="18"/>
      <c r="KFT314" s="18"/>
      <c r="KFU314" s="18"/>
      <c r="KFV314" s="18"/>
      <c r="KFW314" s="18"/>
      <c r="KFX314" s="18"/>
      <c r="KFY314" s="18"/>
      <c r="KFZ314" s="18"/>
      <c r="KGA314" s="18"/>
      <c r="KGB314" s="18"/>
      <c r="KGC314" s="18"/>
      <c r="KGD314" s="18"/>
      <c r="KGE314" s="18"/>
      <c r="KGF314" s="18"/>
      <c r="KGG314" s="18"/>
      <c r="KGH314" s="18"/>
      <c r="KGI314" s="18"/>
      <c r="KGJ314" s="18"/>
      <c r="KGK314" s="18"/>
      <c r="KGL314" s="18"/>
      <c r="KGM314" s="18"/>
      <c r="KGN314" s="18"/>
      <c r="KGO314" s="18"/>
      <c r="KGP314" s="18"/>
      <c r="KGQ314" s="18"/>
      <c r="KGR314" s="18"/>
      <c r="KGS314" s="18"/>
      <c r="KGT314" s="18"/>
      <c r="KGU314" s="18"/>
      <c r="KGV314" s="18"/>
      <c r="KGW314" s="18"/>
      <c r="KGX314" s="18"/>
      <c r="KGY314" s="18"/>
      <c r="KGZ314" s="18"/>
      <c r="KHA314" s="18"/>
      <c r="KHB314" s="18"/>
      <c r="KHC314" s="18"/>
      <c r="KHD314" s="18"/>
      <c r="KHE314" s="18"/>
      <c r="KHF314" s="18"/>
      <c r="KHG314" s="18"/>
      <c r="KHH314" s="18"/>
      <c r="KHI314" s="18"/>
      <c r="KHJ314" s="18"/>
      <c r="KHK314" s="18"/>
      <c r="KHL314" s="18"/>
      <c r="KHM314" s="18"/>
      <c r="KHN314" s="18"/>
      <c r="KHO314" s="18"/>
      <c r="KHP314" s="18"/>
      <c r="KHQ314" s="18"/>
      <c r="KHR314" s="18"/>
      <c r="KHS314" s="18"/>
      <c r="KHT314" s="18"/>
      <c r="KHU314" s="18"/>
      <c r="KHV314" s="18"/>
      <c r="KHW314" s="18"/>
      <c r="KHX314" s="18"/>
      <c r="KHY314" s="18"/>
      <c r="KHZ314" s="18"/>
      <c r="KIA314" s="18"/>
      <c r="KIB314" s="18"/>
      <c r="KIC314" s="18"/>
      <c r="KID314" s="18"/>
      <c r="KIE314" s="18"/>
      <c r="KIF314" s="18"/>
      <c r="KIG314" s="18"/>
      <c r="KIH314" s="18"/>
      <c r="KII314" s="18"/>
      <c r="KIJ314" s="18"/>
      <c r="KIK314" s="18"/>
      <c r="KIL314" s="18"/>
      <c r="KIM314" s="18"/>
      <c r="KIN314" s="18"/>
      <c r="KIO314" s="18"/>
      <c r="KIP314" s="18"/>
      <c r="KIQ314" s="18"/>
      <c r="KIR314" s="18"/>
      <c r="KIS314" s="18"/>
      <c r="KIT314" s="18"/>
      <c r="KIU314" s="18"/>
      <c r="KIV314" s="18"/>
      <c r="KIW314" s="18"/>
      <c r="KIX314" s="18"/>
      <c r="KIY314" s="18"/>
      <c r="KIZ314" s="18"/>
      <c r="KJA314" s="18"/>
      <c r="KJB314" s="18"/>
      <c r="KJC314" s="18"/>
      <c r="KJD314" s="18"/>
      <c r="KJE314" s="18"/>
      <c r="KJF314" s="18"/>
      <c r="KJG314" s="18"/>
      <c r="KJH314" s="18"/>
      <c r="KJI314" s="18"/>
      <c r="KJJ314" s="18"/>
      <c r="KJK314" s="18"/>
      <c r="KJL314" s="18"/>
      <c r="KJM314" s="18"/>
      <c r="KJN314" s="18"/>
      <c r="KJO314" s="18"/>
      <c r="KJP314" s="18"/>
      <c r="KJQ314" s="18"/>
      <c r="KJR314" s="18"/>
      <c r="KJS314" s="18"/>
      <c r="KJT314" s="18"/>
      <c r="KJU314" s="18"/>
      <c r="KJV314" s="18"/>
      <c r="KJW314" s="18"/>
      <c r="KJX314" s="18"/>
      <c r="KJY314" s="18"/>
      <c r="KJZ314" s="18"/>
      <c r="KKA314" s="18"/>
      <c r="KKB314" s="18"/>
      <c r="KKC314" s="18"/>
      <c r="KKD314" s="18"/>
      <c r="KKE314" s="18"/>
      <c r="KKF314" s="18"/>
      <c r="KKG314" s="18"/>
      <c r="KKH314" s="18"/>
      <c r="KKI314" s="18"/>
      <c r="KKJ314" s="18"/>
      <c r="KKK314" s="18"/>
      <c r="KKL314" s="18"/>
      <c r="KKM314" s="18"/>
      <c r="KKN314" s="18"/>
      <c r="KKO314" s="18"/>
      <c r="KKP314" s="18"/>
      <c r="KKQ314" s="18"/>
      <c r="KKR314" s="18"/>
      <c r="KKS314" s="18"/>
      <c r="KKT314" s="18"/>
      <c r="KKU314" s="18"/>
      <c r="KKV314" s="18"/>
      <c r="KKW314" s="18"/>
      <c r="KKX314" s="18"/>
      <c r="KKY314" s="18"/>
      <c r="KKZ314" s="18"/>
      <c r="KLA314" s="18"/>
      <c r="KLB314" s="18"/>
      <c r="KLC314" s="18"/>
      <c r="KLD314" s="18"/>
      <c r="KLE314" s="18"/>
      <c r="KLF314" s="18"/>
      <c r="KLG314" s="18"/>
      <c r="KLH314" s="18"/>
      <c r="KLI314" s="18"/>
      <c r="KLJ314" s="18"/>
      <c r="KLK314" s="18"/>
      <c r="KLL314" s="18"/>
      <c r="KLM314" s="18"/>
      <c r="KLN314" s="18"/>
      <c r="KLO314" s="18"/>
      <c r="KLP314" s="18"/>
      <c r="KLQ314" s="18"/>
      <c r="KLR314" s="18"/>
      <c r="KLS314" s="18"/>
      <c r="KLT314" s="18"/>
      <c r="KLU314" s="18"/>
      <c r="KLV314" s="18"/>
      <c r="KLW314" s="18"/>
      <c r="KLX314" s="18"/>
      <c r="KLY314" s="18"/>
      <c r="KLZ314" s="18"/>
      <c r="KMA314" s="18"/>
      <c r="KMB314" s="18"/>
      <c r="KMC314" s="18"/>
      <c r="KMD314" s="18"/>
      <c r="KME314" s="18"/>
      <c r="KMF314" s="18"/>
      <c r="KMG314" s="18"/>
      <c r="KMH314" s="18"/>
      <c r="KMI314" s="18"/>
      <c r="KMJ314" s="18"/>
      <c r="KMK314" s="18"/>
      <c r="KML314" s="18"/>
      <c r="KMM314" s="18"/>
      <c r="KMN314" s="18"/>
      <c r="KMO314" s="18"/>
      <c r="KMP314" s="18"/>
      <c r="KMQ314" s="18"/>
      <c r="KMR314" s="18"/>
      <c r="KMS314" s="18"/>
      <c r="KMT314" s="18"/>
      <c r="KMU314" s="18"/>
      <c r="KMV314" s="18"/>
      <c r="KMW314" s="18"/>
      <c r="KMX314" s="18"/>
      <c r="KMY314" s="18"/>
      <c r="KMZ314" s="18"/>
      <c r="KNA314" s="18"/>
      <c r="KNB314" s="18"/>
      <c r="KNC314" s="18"/>
      <c r="KND314" s="18"/>
      <c r="KNE314" s="18"/>
      <c r="KNF314" s="18"/>
      <c r="KNG314" s="18"/>
      <c r="KNH314" s="18"/>
      <c r="KNI314" s="18"/>
      <c r="KNJ314" s="18"/>
      <c r="KNK314" s="18"/>
      <c r="KNL314" s="18"/>
      <c r="KNM314" s="18"/>
      <c r="KNN314" s="18"/>
      <c r="KNO314" s="18"/>
      <c r="KNP314" s="18"/>
      <c r="KNQ314" s="18"/>
      <c r="KNR314" s="18"/>
      <c r="KNS314" s="18"/>
      <c r="KNT314" s="18"/>
      <c r="KNU314" s="18"/>
      <c r="KNV314" s="18"/>
      <c r="KNW314" s="18"/>
      <c r="KNX314" s="18"/>
      <c r="KNY314" s="18"/>
      <c r="KNZ314" s="18"/>
      <c r="KOA314" s="18"/>
      <c r="KOB314" s="18"/>
      <c r="KOC314" s="18"/>
      <c r="KOD314" s="18"/>
      <c r="KOE314" s="18"/>
      <c r="KOF314" s="18"/>
      <c r="KOG314" s="18"/>
      <c r="KOH314" s="18"/>
      <c r="KOI314" s="18"/>
      <c r="KOJ314" s="18"/>
      <c r="KOK314" s="18"/>
      <c r="KOL314" s="18"/>
      <c r="KOM314" s="18"/>
      <c r="KON314" s="18"/>
      <c r="KOO314" s="18"/>
      <c r="KOP314" s="18"/>
      <c r="KOQ314" s="18"/>
      <c r="KOR314" s="18"/>
      <c r="KOS314" s="18"/>
      <c r="KOT314" s="18"/>
      <c r="KOU314" s="18"/>
      <c r="KOV314" s="18"/>
      <c r="KOW314" s="18"/>
      <c r="KOX314" s="18"/>
      <c r="KOY314" s="18"/>
      <c r="KOZ314" s="18"/>
      <c r="KPA314" s="18"/>
      <c r="KPB314" s="18"/>
      <c r="KPC314" s="18"/>
      <c r="KPD314" s="18"/>
      <c r="KPE314" s="18"/>
      <c r="KPF314" s="18"/>
      <c r="KPG314" s="18"/>
      <c r="KPH314" s="18"/>
      <c r="KPI314" s="18"/>
      <c r="KPJ314" s="18"/>
      <c r="KPK314" s="18"/>
      <c r="KPL314" s="18"/>
      <c r="KPM314" s="18"/>
      <c r="KPN314" s="18"/>
      <c r="KPO314" s="18"/>
      <c r="KPP314" s="18"/>
      <c r="KPQ314" s="18"/>
      <c r="KPR314" s="18"/>
      <c r="KPS314" s="18"/>
      <c r="KPT314" s="18"/>
      <c r="KPU314" s="18"/>
      <c r="KPV314" s="18"/>
      <c r="KPW314" s="18"/>
      <c r="KPX314" s="18"/>
      <c r="KPY314" s="18"/>
      <c r="KPZ314" s="18"/>
      <c r="KQA314" s="18"/>
      <c r="KQB314" s="18"/>
      <c r="KQC314" s="18"/>
      <c r="KQD314" s="18"/>
      <c r="KQE314" s="18"/>
      <c r="KQF314" s="18"/>
      <c r="KQG314" s="18"/>
      <c r="KQH314" s="18"/>
      <c r="KQI314" s="18"/>
      <c r="KQJ314" s="18"/>
      <c r="KQK314" s="18"/>
      <c r="KQL314" s="18"/>
      <c r="KQM314" s="18"/>
      <c r="KQN314" s="18"/>
      <c r="KQO314" s="18"/>
      <c r="KQP314" s="18"/>
      <c r="KQQ314" s="18"/>
      <c r="KQR314" s="18"/>
      <c r="KQS314" s="18"/>
      <c r="KQT314" s="18"/>
      <c r="KQU314" s="18"/>
      <c r="KQV314" s="18"/>
      <c r="KQW314" s="18"/>
      <c r="KQX314" s="18"/>
      <c r="KQY314" s="18"/>
      <c r="KQZ314" s="18"/>
      <c r="KRA314" s="18"/>
      <c r="KRB314" s="18"/>
      <c r="KRC314" s="18"/>
      <c r="KRD314" s="18"/>
      <c r="KRE314" s="18"/>
      <c r="KRF314" s="18"/>
      <c r="KRG314" s="18"/>
      <c r="KRH314" s="18"/>
      <c r="KRI314" s="18"/>
      <c r="KRJ314" s="18"/>
      <c r="KRK314" s="18"/>
      <c r="KRL314" s="18"/>
      <c r="KRM314" s="18"/>
      <c r="KRN314" s="18"/>
      <c r="KRO314" s="18"/>
      <c r="KRP314" s="18"/>
      <c r="KRQ314" s="18"/>
      <c r="KRR314" s="18"/>
      <c r="KRS314" s="18"/>
      <c r="KRT314" s="18"/>
      <c r="KRU314" s="18"/>
      <c r="KRV314" s="18"/>
      <c r="KRW314" s="18"/>
      <c r="KRX314" s="18"/>
      <c r="KRY314" s="18"/>
      <c r="KRZ314" s="18"/>
      <c r="KSA314" s="18"/>
      <c r="KSB314" s="18"/>
      <c r="KSC314" s="18"/>
      <c r="KSD314" s="18"/>
      <c r="KSE314" s="18"/>
      <c r="KSF314" s="18"/>
      <c r="KSG314" s="18"/>
      <c r="KSH314" s="18"/>
      <c r="KSI314" s="18"/>
      <c r="KSJ314" s="18"/>
      <c r="KSK314" s="18"/>
      <c r="KSL314" s="18"/>
      <c r="KSM314" s="18"/>
      <c r="KSN314" s="18"/>
      <c r="KSO314" s="18"/>
      <c r="KSP314" s="18"/>
      <c r="KSQ314" s="18"/>
      <c r="KSR314" s="18"/>
      <c r="KSS314" s="18"/>
      <c r="KST314" s="18"/>
      <c r="KSU314" s="18"/>
      <c r="KSV314" s="18"/>
      <c r="KSW314" s="18"/>
      <c r="KSX314" s="18"/>
      <c r="KSY314" s="18"/>
      <c r="KSZ314" s="18"/>
      <c r="KTA314" s="18"/>
      <c r="KTB314" s="18"/>
      <c r="KTC314" s="18"/>
      <c r="KTD314" s="18"/>
      <c r="KTE314" s="18"/>
      <c r="KTF314" s="18"/>
      <c r="KTG314" s="18"/>
      <c r="KTH314" s="18"/>
      <c r="KTI314" s="18"/>
      <c r="KTJ314" s="18"/>
      <c r="KTK314" s="18"/>
      <c r="KTL314" s="18"/>
      <c r="KTM314" s="18"/>
      <c r="KTN314" s="18"/>
      <c r="KTO314" s="18"/>
      <c r="KTP314" s="18"/>
      <c r="KTQ314" s="18"/>
      <c r="KTR314" s="18"/>
      <c r="KTS314" s="18"/>
      <c r="KTT314" s="18"/>
      <c r="KTU314" s="18"/>
      <c r="KTV314" s="18"/>
      <c r="KTW314" s="18"/>
      <c r="KTX314" s="18"/>
      <c r="KTY314" s="18"/>
      <c r="KTZ314" s="18"/>
      <c r="KUA314" s="18"/>
      <c r="KUB314" s="18"/>
      <c r="KUC314" s="18"/>
      <c r="KUD314" s="18"/>
      <c r="KUE314" s="18"/>
      <c r="KUF314" s="18"/>
      <c r="KUG314" s="18"/>
      <c r="KUH314" s="18"/>
      <c r="KUI314" s="18"/>
      <c r="KUJ314" s="18"/>
      <c r="KUK314" s="18"/>
      <c r="KUL314" s="18"/>
      <c r="KUM314" s="18"/>
      <c r="KUN314" s="18"/>
      <c r="KUO314" s="18"/>
      <c r="KUP314" s="18"/>
      <c r="KUQ314" s="18"/>
      <c r="KUR314" s="18"/>
      <c r="KUS314" s="18"/>
      <c r="KUT314" s="18"/>
      <c r="KUU314" s="18"/>
      <c r="KUV314" s="18"/>
      <c r="KUW314" s="18"/>
      <c r="KUX314" s="18"/>
      <c r="KUY314" s="18"/>
      <c r="KUZ314" s="18"/>
      <c r="KVA314" s="18"/>
      <c r="KVB314" s="18"/>
      <c r="KVC314" s="18"/>
      <c r="KVD314" s="18"/>
      <c r="KVE314" s="18"/>
      <c r="KVF314" s="18"/>
      <c r="KVG314" s="18"/>
      <c r="KVH314" s="18"/>
      <c r="KVI314" s="18"/>
      <c r="KVJ314" s="18"/>
      <c r="KVK314" s="18"/>
      <c r="KVL314" s="18"/>
      <c r="KVM314" s="18"/>
      <c r="KVN314" s="18"/>
      <c r="KVO314" s="18"/>
      <c r="KVP314" s="18"/>
      <c r="KVQ314" s="18"/>
      <c r="KVR314" s="18"/>
      <c r="KVS314" s="18"/>
      <c r="KVT314" s="18"/>
      <c r="KVU314" s="18"/>
      <c r="KVV314" s="18"/>
      <c r="KVW314" s="18"/>
      <c r="KVX314" s="18"/>
      <c r="KVY314" s="18"/>
      <c r="KVZ314" s="18"/>
      <c r="KWA314" s="18"/>
      <c r="KWB314" s="18"/>
      <c r="KWC314" s="18"/>
      <c r="KWD314" s="18"/>
      <c r="KWE314" s="18"/>
      <c r="KWF314" s="18"/>
      <c r="KWG314" s="18"/>
      <c r="KWH314" s="18"/>
      <c r="KWI314" s="18"/>
      <c r="KWJ314" s="18"/>
      <c r="KWK314" s="18"/>
      <c r="KWL314" s="18"/>
      <c r="KWM314" s="18"/>
      <c r="KWN314" s="18"/>
      <c r="KWO314" s="18"/>
      <c r="KWP314" s="18"/>
      <c r="KWQ314" s="18"/>
      <c r="KWR314" s="18"/>
      <c r="KWS314" s="18"/>
      <c r="KWT314" s="18"/>
      <c r="KWU314" s="18"/>
      <c r="KWV314" s="18"/>
      <c r="KWW314" s="18"/>
      <c r="KWX314" s="18"/>
      <c r="KWY314" s="18"/>
      <c r="KWZ314" s="18"/>
      <c r="KXA314" s="18"/>
      <c r="KXB314" s="18"/>
      <c r="KXC314" s="18"/>
      <c r="KXD314" s="18"/>
      <c r="KXE314" s="18"/>
      <c r="KXF314" s="18"/>
      <c r="KXG314" s="18"/>
      <c r="KXH314" s="18"/>
      <c r="KXI314" s="18"/>
      <c r="KXJ314" s="18"/>
      <c r="KXK314" s="18"/>
      <c r="KXL314" s="18"/>
      <c r="KXM314" s="18"/>
      <c r="KXN314" s="18"/>
      <c r="KXO314" s="18"/>
      <c r="KXP314" s="18"/>
      <c r="KXQ314" s="18"/>
      <c r="KXR314" s="18"/>
      <c r="KXS314" s="18"/>
      <c r="KXT314" s="18"/>
      <c r="KXU314" s="18"/>
      <c r="KXV314" s="18"/>
      <c r="KXW314" s="18"/>
      <c r="KXX314" s="18"/>
      <c r="KXY314" s="18"/>
      <c r="KXZ314" s="18"/>
      <c r="KYA314" s="18"/>
      <c r="KYB314" s="18"/>
      <c r="KYC314" s="18"/>
      <c r="KYD314" s="18"/>
      <c r="KYE314" s="18"/>
      <c r="KYF314" s="18"/>
      <c r="KYG314" s="18"/>
      <c r="KYH314" s="18"/>
      <c r="KYI314" s="18"/>
      <c r="KYJ314" s="18"/>
      <c r="KYK314" s="18"/>
      <c r="KYL314" s="18"/>
      <c r="KYM314" s="18"/>
      <c r="KYN314" s="18"/>
      <c r="KYO314" s="18"/>
      <c r="KYP314" s="18"/>
      <c r="KYQ314" s="18"/>
      <c r="KYR314" s="18"/>
      <c r="KYS314" s="18"/>
      <c r="KYT314" s="18"/>
      <c r="KYU314" s="18"/>
      <c r="KYV314" s="18"/>
      <c r="KYW314" s="18"/>
      <c r="KYX314" s="18"/>
      <c r="KYY314" s="18"/>
      <c r="KYZ314" s="18"/>
      <c r="KZA314" s="18"/>
      <c r="KZB314" s="18"/>
      <c r="KZC314" s="18"/>
      <c r="KZD314" s="18"/>
      <c r="KZE314" s="18"/>
      <c r="KZF314" s="18"/>
      <c r="KZG314" s="18"/>
      <c r="KZH314" s="18"/>
      <c r="KZI314" s="18"/>
      <c r="KZJ314" s="18"/>
      <c r="KZK314" s="18"/>
      <c r="KZL314" s="18"/>
      <c r="KZM314" s="18"/>
      <c r="KZN314" s="18"/>
      <c r="KZO314" s="18"/>
      <c r="KZP314" s="18"/>
      <c r="KZQ314" s="18"/>
      <c r="KZR314" s="18"/>
      <c r="KZS314" s="18"/>
      <c r="KZT314" s="18"/>
      <c r="KZU314" s="18"/>
      <c r="KZV314" s="18"/>
      <c r="KZW314" s="18"/>
      <c r="KZX314" s="18"/>
      <c r="KZY314" s="18"/>
      <c r="KZZ314" s="18"/>
      <c r="LAA314" s="18"/>
      <c r="LAB314" s="18"/>
      <c r="LAC314" s="18"/>
      <c r="LAD314" s="18"/>
      <c r="LAE314" s="18"/>
      <c r="LAF314" s="18"/>
      <c r="LAG314" s="18"/>
      <c r="LAH314" s="18"/>
      <c r="LAI314" s="18"/>
      <c r="LAJ314" s="18"/>
      <c r="LAK314" s="18"/>
      <c r="LAL314" s="18"/>
      <c r="LAM314" s="18"/>
      <c r="LAN314" s="18"/>
      <c r="LAO314" s="18"/>
      <c r="LAP314" s="18"/>
      <c r="LAQ314" s="18"/>
      <c r="LAR314" s="18"/>
      <c r="LAS314" s="18"/>
      <c r="LAT314" s="18"/>
      <c r="LAU314" s="18"/>
      <c r="LAV314" s="18"/>
      <c r="LAW314" s="18"/>
      <c r="LAX314" s="18"/>
      <c r="LAY314" s="18"/>
      <c r="LAZ314" s="18"/>
      <c r="LBA314" s="18"/>
      <c r="LBB314" s="18"/>
      <c r="LBC314" s="18"/>
      <c r="LBD314" s="18"/>
      <c r="LBE314" s="18"/>
      <c r="LBF314" s="18"/>
      <c r="LBG314" s="18"/>
      <c r="LBH314" s="18"/>
      <c r="LBI314" s="18"/>
      <c r="LBJ314" s="18"/>
      <c r="LBK314" s="18"/>
      <c r="LBL314" s="18"/>
      <c r="LBM314" s="18"/>
      <c r="LBN314" s="18"/>
      <c r="LBO314" s="18"/>
      <c r="LBP314" s="18"/>
      <c r="LBQ314" s="18"/>
      <c r="LBR314" s="18"/>
      <c r="LBS314" s="18"/>
      <c r="LBT314" s="18"/>
      <c r="LBU314" s="18"/>
      <c r="LBV314" s="18"/>
      <c r="LBW314" s="18"/>
      <c r="LBX314" s="18"/>
      <c r="LBY314" s="18"/>
      <c r="LBZ314" s="18"/>
      <c r="LCA314" s="18"/>
      <c r="LCB314" s="18"/>
      <c r="LCC314" s="18"/>
      <c r="LCD314" s="18"/>
      <c r="LCE314" s="18"/>
      <c r="LCF314" s="18"/>
      <c r="LCG314" s="18"/>
      <c r="LCH314" s="18"/>
      <c r="LCI314" s="18"/>
      <c r="LCJ314" s="18"/>
      <c r="LCK314" s="18"/>
      <c r="LCL314" s="18"/>
      <c r="LCM314" s="18"/>
      <c r="LCN314" s="18"/>
      <c r="LCO314" s="18"/>
      <c r="LCP314" s="18"/>
      <c r="LCQ314" s="18"/>
      <c r="LCR314" s="18"/>
      <c r="LCS314" s="18"/>
      <c r="LCT314" s="18"/>
      <c r="LCU314" s="18"/>
      <c r="LCV314" s="18"/>
      <c r="LCW314" s="18"/>
      <c r="LCX314" s="18"/>
      <c r="LCY314" s="18"/>
      <c r="LCZ314" s="18"/>
      <c r="LDA314" s="18"/>
      <c r="LDB314" s="18"/>
      <c r="LDC314" s="18"/>
      <c r="LDD314" s="18"/>
      <c r="LDE314" s="18"/>
      <c r="LDF314" s="18"/>
      <c r="LDG314" s="18"/>
      <c r="LDH314" s="18"/>
      <c r="LDI314" s="18"/>
      <c r="LDJ314" s="18"/>
      <c r="LDK314" s="18"/>
      <c r="LDL314" s="18"/>
      <c r="LDM314" s="18"/>
      <c r="LDN314" s="18"/>
      <c r="LDO314" s="18"/>
      <c r="LDP314" s="18"/>
      <c r="LDQ314" s="18"/>
      <c r="LDR314" s="18"/>
      <c r="LDS314" s="18"/>
      <c r="LDT314" s="18"/>
      <c r="LDU314" s="18"/>
      <c r="LDV314" s="18"/>
      <c r="LDW314" s="18"/>
      <c r="LDX314" s="18"/>
      <c r="LDY314" s="18"/>
      <c r="LDZ314" s="18"/>
      <c r="LEA314" s="18"/>
      <c r="LEB314" s="18"/>
      <c r="LEC314" s="18"/>
      <c r="LED314" s="18"/>
      <c r="LEE314" s="18"/>
      <c r="LEF314" s="18"/>
      <c r="LEG314" s="18"/>
      <c r="LEH314" s="18"/>
      <c r="LEI314" s="18"/>
      <c r="LEJ314" s="18"/>
      <c r="LEK314" s="18"/>
      <c r="LEL314" s="18"/>
      <c r="LEM314" s="18"/>
      <c r="LEN314" s="18"/>
      <c r="LEO314" s="18"/>
      <c r="LEP314" s="18"/>
      <c r="LEQ314" s="18"/>
      <c r="LER314" s="18"/>
      <c r="LES314" s="18"/>
      <c r="LET314" s="18"/>
      <c r="LEU314" s="18"/>
      <c r="LEV314" s="18"/>
      <c r="LEW314" s="18"/>
      <c r="LEX314" s="18"/>
      <c r="LEY314" s="18"/>
      <c r="LEZ314" s="18"/>
      <c r="LFA314" s="18"/>
      <c r="LFB314" s="18"/>
      <c r="LFC314" s="18"/>
      <c r="LFD314" s="18"/>
      <c r="LFE314" s="18"/>
      <c r="LFF314" s="18"/>
      <c r="LFG314" s="18"/>
      <c r="LFH314" s="18"/>
      <c r="LFI314" s="18"/>
      <c r="LFJ314" s="18"/>
      <c r="LFK314" s="18"/>
      <c r="LFL314" s="18"/>
      <c r="LFM314" s="18"/>
      <c r="LFN314" s="18"/>
      <c r="LFO314" s="18"/>
      <c r="LFP314" s="18"/>
      <c r="LFQ314" s="18"/>
      <c r="LFR314" s="18"/>
      <c r="LFS314" s="18"/>
      <c r="LFT314" s="18"/>
      <c r="LFU314" s="18"/>
      <c r="LFV314" s="18"/>
      <c r="LFW314" s="18"/>
      <c r="LFX314" s="18"/>
      <c r="LFY314" s="18"/>
      <c r="LFZ314" s="18"/>
      <c r="LGA314" s="18"/>
      <c r="LGB314" s="18"/>
      <c r="LGC314" s="18"/>
      <c r="LGD314" s="18"/>
      <c r="LGE314" s="18"/>
      <c r="LGF314" s="18"/>
      <c r="LGG314" s="18"/>
      <c r="LGH314" s="18"/>
      <c r="LGI314" s="18"/>
      <c r="LGJ314" s="18"/>
      <c r="LGK314" s="18"/>
      <c r="LGL314" s="18"/>
      <c r="LGM314" s="18"/>
      <c r="LGN314" s="18"/>
      <c r="LGO314" s="18"/>
      <c r="LGP314" s="18"/>
      <c r="LGQ314" s="18"/>
      <c r="LGR314" s="18"/>
      <c r="LGS314" s="18"/>
      <c r="LGT314" s="18"/>
      <c r="LGU314" s="18"/>
      <c r="LGV314" s="18"/>
      <c r="LGW314" s="18"/>
      <c r="LGX314" s="18"/>
      <c r="LGY314" s="18"/>
      <c r="LGZ314" s="18"/>
      <c r="LHA314" s="18"/>
      <c r="LHB314" s="18"/>
      <c r="LHC314" s="18"/>
      <c r="LHD314" s="18"/>
      <c r="LHE314" s="18"/>
      <c r="LHF314" s="18"/>
      <c r="LHG314" s="18"/>
      <c r="LHH314" s="18"/>
      <c r="LHI314" s="18"/>
      <c r="LHJ314" s="18"/>
      <c r="LHK314" s="18"/>
      <c r="LHL314" s="18"/>
      <c r="LHM314" s="18"/>
      <c r="LHN314" s="18"/>
      <c r="LHO314" s="18"/>
      <c r="LHP314" s="18"/>
      <c r="LHQ314" s="18"/>
      <c r="LHR314" s="18"/>
      <c r="LHS314" s="18"/>
      <c r="LHT314" s="18"/>
      <c r="LHU314" s="18"/>
      <c r="LHV314" s="18"/>
      <c r="LHW314" s="18"/>
      <c r="LHX314" s="18"/>
      <c r="LHY314" s="18"/>
      <c r="LHZ314" s="18"/>
      <c r="LIA314" s="18"/>
      <c r="LIB314" s="18"/>
      <c r="LIC314" s="18"/>
      <c r="LID314" s="18"/>
      <c r="LIE314" s="18"/>
      <c r="LIF314" s="18"/>
      <c r="LIG314" s="18"/>
      <c r="LIH314" s="18"/>
      <c r="LII314" s="18"/>
      <c r="LIJ314" s="18"/>
      <c r="LIK314" s="18"/>
      <c r="LIL314" s="18"/>
      <c r="LIM314" s="18"/>
      <c r="LIN314" s="18"/>
      <c r="LIO314" s="18"/>
      <c r="LIP314" s="18"/>
      <c r="LIQ314" s="18"/>
      <c r="LIR314" s="18"/>
      <c r="LIS314" s="18"/>
      <c r="LIT314" s="18"/>
      <c r="LIU314" s="18"/>
      <c r="LIV314" s="18"/>
      <c r="LIW314" s="18"/>
      <c r="LIX314" s="18"/>
      <c r="LIY314" s="18"/>
      <c r="LIZ314" s="18"/>
      <c r="LJA314" s="18"/>
      <c r="LJB314" s="18"/>
      <c r="LJC314" s="18"/>
      <c r="LJD314" s="18"/>
      <c r="LJE314" s="18"/>
      <c r="LJF314" s="18"/>
      <c r="LJG314" s="18"/>
      <c r="LJH314" s="18"/>
      <c r="LJI314" s="18"/>
      <c r="LJJ314" s="18"/>
      <c r="LJK314" s="18"/>
      <c r="LJL314" s="18"/>
      <c r="LJM314" s="18"/>
      <c r="LJN314" s="18"/>
      <c r="LJO314" s="18"/>
      <c r="LJP314" s="18"/>
      <c r="LJQ314" s="18"/>
      <c r="LJR314" s="18"/>
      <c r="LJS314" s="18"/>
      <c r="LJT314" s="18"/>
      <c r="LJU314" s="18"/>
      <c r="LJV314" s="18"/>
      <c r="LJW314" s="18"/>
      <c r="LJX314" s="18"/>
      <c r="LJY314" s="18"/>
      <c r="LJZ314" s="18"/>
      <c r="LKA314" s="18"/>
      <c r="LKB314" s="18"/>
      <c r="LKC314" s="18"/>
      <c r="LKD314" s="18"/>
      <c r="LKE314" s="18"/>
      <c r="LKF314" s="18"/>
      <c r="LKG314" s="18"/>
      <c r="LKH314" s="18"/>
      <c r="LKI314" s="18"/>
      <c r="LKJ314" s="18"/>
      <c r="LKK314" s="18"/>
      <c r="LKL314" s="18"/>
      <c r="LKM314" s="18"/>
      <c r="LKN314" s="18"/>
      <c r="LKO314" s="18"/>
      <c r="LKP314" s="18"/>
      <c r="LKQ314" s="18"/>
      <c r="LKR314" s="18"/>
      <c r="LKS314" s="18"/>
      <c r="LKT314" s="18"/>
      <c r="LKU314" s="18"/>
      <c r="LKV314" s="18"/>
      <c r="LKW314" s="18"/>
      <c r="LKX314" s="18"/>
      <c r="LKY314" s="18"/>
      <c r="LKZ314" s="18"/>
      <c r="LLA314" s="18"/>
      <c r="LLB314" s="18"/>
      <c r="LLC314" s="18"/>
      <c r="LLD314" s="18"/>
      <c r="LLE314" s="18"/>
      <c r="LLF314" s="18"/>
      <c r="LLG314" s="18"/>
      <c r="LLH314" s="18"/>
      <c r="LLI314" s="18"/>
      <c r="LLJ314" s="18"/>
      <c r="LLK314" s="18"/>
      <c r="LLL314" s="18"/>
      <c r="LLM314" s="18"/>
      <c r="LLN314" s="18"/>
      <c r="LLO314" s="18"/>
      <c r="LLP314" s="18"/>
      <c r="LLQ314" s="18"/>
      <c r="LLR314" s="18"/>
      <c r="LLS314" s="18"/>
      <c r="LLT314" s="18"/>
      <c r="LLU314" s="18"/>
      <c r="LLV314" s="18"/>
      <c r="LLW314" s="18"/>
      <c r="LLX314" s="18"/>
      <c r="LLY314" s="18"/>
      <c r="LLZ314" s="18"/>
      <c r="LMA314" s="18"/>
      <c r="LMB314" s="18"/>
      <c r="LMC314" s="18"/>
      <c r="LMD314" s="18"/>
      <c r="LME314" s="18"/>
      <c r="LMF314" s="18"/>
      <c r="LMG314" s="18"/>
      <c r="LMH314" s="18"/>
      <c r="LMI314" s="18"/>
      <c r="LMJ314" s="18"/>
      <c r="LMK314" s="18"/>
      <c r="LML314" s="18"/>
      <c r="LMM314" s="18"/>
      <c r="LMN314" s="18"/>
      <c r="LMO314" s="18"/>
      <c r="LMP314" s="18"/>
      <c r="LMQ314" s="18"/>
      <c r="LMR314" s="18"/>
      <c r="LMS314" s="18"/>
      <c r="LMT314" s="18"/>
      <c r="LMU314" s="18"/>
      <c r="LMV314" s="18"/>
      <c r="LMW314" s="18"/>
      <c r="LMX314" s="18"/>
      <c r="LMY314" s="18"/>
      <c r="LMZ314" s="18"/>
      <c r="LNA314" s="18"/>
      <c r="LNB314" s="18"/>
      <c r="LNC314" s="18"/>
      <c r="LND314" s="18"/>
      <c r="LNE314" s="18"/>
      <c r="LNF314" s="18"/>
      <c r="LNG314" s="18"/>
      <c r="LNH314" s="18"/>
      <c r="LNI314" s="18"/>
      <c r="LNJ314" s="18"/>
      <c r="LNK314" s="18"/>
      <c r="LNL314" s="18"/>
      <c r="LNM314" s="18"/>
      <c r="LNN314" s="18"/>
      <c r="LNO314" s="18"/>
      <c r="LNP314" s="18"/>
      <c r="LNQ314" s="18"/>
      <c r="LNR314" s="18"/>
      <c r="LNS314" s="18"/>
      <c r="LNT314" s="18"/>
      <c r="LNU314" s="18"/>
      <c r="LNV314" s="18"/>
      <c r="LNW314" s="18"/>
      <c r="LNX314" s="18"/>
      <c r="LNY314" s="18"/>
      <c r="LNZ314" s="18"/>
      <c r="LOA314" s="18"/>
      <c r="LOB314" s="18"/>
      <c r="LOC314" s="18"/>
      <c r="LOD314" s="18"/>
      <c r="LOE314" s="18"/>
      <c r="LOF314" s="18"/>
      <c r="LOG314" s="18"/>
      <c r="LOH314" s="18"/>
      <c r="LOI314" s="18"/>
      <c r="LOJ314" s="18"/>
      <c r="LOK314" s="18"/>
      <c r="LOL314" s="18"/>
      <c r="LOM314" s="18"/>
      <c r="LON314" s="18"/>
      <c r="LOO314" s="18"/>
      <c r="LOP314" s="18"/>
      <c r="LOQ314" s="18"/>
      <c r="LOR314" s="18"/>
      <c r="LOS314" s="18"/>
      <c r="LOT314" s="18"/>
      <c r="LOU314" s="18"/>
      <c r="LOV314" s="18"/>
      <c r="LOW314" s="18"/>
      <c r="LOX314" s="18"/>
      <c r="LOY314" s="18"/>
      <c r="LOZ314" s="18"/>
      <c r="LPA314" s="18"/>
      <c r="LPB314" s="18"/>
      <c r="LPC314" s="18"/>
      <c r="LPD314" s="18"/>
      <c r="LPE314" s="18"/>
      <c r="LPF314" s="18"/>
      <c r="LPG314" s="18"/>
      <c r="LPH314" s="18"/>
      <c r="LPI314" s="18"/>
      <c r="LPJ314" s="18"/>
      <c r="LPK314" s="18"/>
      <c r="LPL314" s="18"/>
      <c r="LPM314" s="18"/>
      <c r="LPN314" s="18"/>
      <c r="LPO314" s="18"/>
      <c r="LPP314" s="18"/>
      <c r="LPQ314" s="18"/>
      <c r="LPR314" s="18"/>
      <c r="LPS314" s="18"/>
      <c r="LPT314" s="18"/>
      <c r="LPU314" s="18"/>
      <c r="LPV314" s="18"/>
      <c r="LPW314" s="18"/>
      <c r="LPX314" s="18"/>
      <c r="LPY314" s="18"/>
      <c r="LPZ314" s="18"/>
      <c r="LQA314" s="18"/>
      <c r="LQB314" s="18"/>
      <c r="LQC314" s="18"/>
      <c r="LQD314" s="18"/>
      <c r="LQE314" s="18"/>
      <c r="LQF314" s="18"/>
      <c r="LQG314" s="18"/>
      <c r="LQH314" s="18"/>
      <c r="LQI314" s="18"/>
      <c r="LQJ314" s="18"/>
      <c r="LQK314" s="18"/>
      <c r="LQL314" s="18"/>
      <c r="LQM314" s="18"/>
      <c r="LQN314" s="18"/>
      <c r="LQO314" s="18"/>
      <c r="LQP314" s="18"/>
      <c r="LQQ314" s="18"/>
      <c r="LQR314" s="18"/>
      <c r="LQS314" s="18"/>
      <c r="LQT314" s="18"/>
      <c r="LQU314" s="18"/>
      <c r="LQV314" s="18"/>
      <c r="LQW314" s="18"/>
      <c r="LQX314" s="18"/>
      <c r="LQY314" s="18"/>
      <c r="LQZ314" s="18"/>
      <c r="LRA314" s="18"/>
      <c r="LRB314" s="18"/>
      <c r="LRC314" s="18"/>
      <c r="LRD314" s="18"/>
      <c r="LRE314" s="18"/>
      <c r="LRF314" s="18"/>
      <c r="LRG314" s="18"/>
      <c r="LRH314" s="18"/>
      <c r="LRI314" s="18"/>
      <c r="LRJ314" s="18"/>
      <c r="LRK314" s="18"/>
      <c r="LRL314" s="18"/>
      <c r="LRM314" s="18"/>
      <c r="LRN314" s="18"/>
      <c r="LRO314" s="18"/>
      <c r="LRP314" s="18"/>
      <c r="LRQ314" s="18"/>
      <c r="LRR314" s="18"/>
      <c r="LRS314" s="18"/>
      <c r="LRT314" s="18"/>
      <c r="LRU314" s="18"/>
      <c r="LRV314" s="18"/>
      <c r="LRW314" s="18"/>
      <c r="LRX314" s="18"/>
      <c r="LRY314" s="18"/>
      <c r="LRZ314" s="18"/>
      <c r="LSA314" s="18"/>
      <c r="LSB314" s="18"/>
      <c r="LSC314" s="18"/>
      <c r="LSD314" s="18"/>
      <c r="LSE314" s="18"/>
      <c r="LSF314" s="18"/>
      <c r="LSG314" s="18"/>
      <c r="LSH314" s="18"/>
      <c r="LSI314" s="18"/>
      <c r="LSJ314" s="18"/>
      <c r="LSK314" s="18"/>
      <c r="LSL314" s="18"/>
      <c r="LSM314" s="18"/>
      <c r="LSN314" s="18"/>
      <c r="LSO314" s="18"/>
      <c r="LSP314" s="18"/>
      <c r="LSQ314" s="18"/>
      <c r="LSR314" s="18"/>
      <c r="LSS314" s="18"/>
      <c r="LST314" s="18"/>
      <c r="LSU314" s="18"/>
      <c r="LSV314" s="18"/>
      <c r="LSW314" s="18"/>
      <c r="LSX314" s="18"/>
      <c r="LSY314" s="18"/>
      <c r="LSZ314" s="18"/>
      <c r="LTA314" s="18"/>
      <c r="LTB314" s="18"/>
      <c r="LTC314" s="18"/>
      <c r="LTD314" s="18"/>
      <c r="LTE314" s="18"/>
      <c r="LTF314" s="18"/>
      <c r="LTG314" s="18"/>
      <c r="LTH314" s="18"/>
      <c r="LTI314" s="18"/>
      <c r="LTJ314" s="18"/>
      <c r="LTK314" s="18"/>
      <c r="LTL314" s="18"/>
      <c r="LTM314" s="18"/>
      <c r="LTN314" s="18"/>
      <c r="LTO314" s="18"/>
      <c r="LTP314" s="18"/>
      <c r="LTQ314" s="18"/>
      <c r="LTR314" s="18"/>
      <c r="LTS314" s="18"/>
      <c r="LTT314" s="18"/>
      <c r="LTU314" s="18"/>
      <c r="LTV314" s="18"/>
      <c r="LTW314" s="18"/>
      <c r="LTX314" s="18"/>
      <c r="LTY314" s="18"/>
      <c r="LTZ314" s="18"/>
      <c r="LUA314" s="18"/>
      <c r="LUB314" s="18"/>
      <c r="LUC314" s="18"/>
      <c r="LUD314" s="18"/>
      <c r="LUE314" s="18"/>
      <c r="LUF314" s="18"/>
      <c r="LUG314" s="18"/>
      <c r="LUH314" s="18"/>
      <c r="LUI314" s="18"/>
      <c r="LUJ314" s="18"/>
      <c r="LUK314" s="18"/>
      <c r="LUL314" s="18"/>
      <c r="LUM314" s="18"/>
      <c r="LUN314" s="18"/>
      <c r="LUO314" s="18"/>
      <c r="LUP314" s="18"/>
      <c r="LUQ314" s="18"/>
      <c r="LUR314" s="18"/>
      <c r="LUS314" s="18"/>
      <c r="LUT314" s="18"/>
      <c r="LUU314" s="18"/>
      <c r="LUV314" s="18"/>
      <c r="LUW314" s="18"/>
      <c r="LUX314" s="18"/>
      <c r="LUY314" s="18"/>
      <c r="LUZ314" s="18"/>
      <c r="LVA314" s="18"/>
      <c r="LVB314" s="18"/>
      <c r="LVC314" s="18"/>
      <c r="LVD314" s="18"/>
      <c r="LVE314" s="18"/>
      <c r="LVF314" s="18"/>
      <c r="LVG314" s="18"/>
      <c r="LVH314" s="18"/>
      <c r="LVI314" s="18"/>
      <c r="LVJ314" s="18"/>
      <c r="LVK314" s="18"/>
      <c r="LVL314" s="18"/>
      <c r="LVM314" s="18"/>
      <c r="LVN314" s="18"/>
      <c r="LVO314" s="18"/>
      <c r="LVP314" s="18"/>
      <c r="LVQ314" s="18"/>
      <c r="LVR314" s="18"/>
      <c r="LVS314" s="18"/>
      <c r="LVT314" s="18"/>
      <c r="LVU314" s="18"/>
      <c r="LVV314" s="18"/>
      <c r="LVW314" s="18"/>
      <c r="LVX314" s="18"/>
      <c r="LVY314" s="18"/>
      <c r="LVZ314" s="18"/>
      <c r="LWA314" s="18"/>
      <c r="LWB314" s="18"/>
      <c r="LWC314" s="18"/>
      <c r="LWD314" s="18"/>
      <c r="LWE314" s="18"/>
      <c r="LWF314" s="18"/>
      <c r="LWG314" s="18"/>
      <c r="LWH314" s="18"/>
      <c r="LWI314" s="18"/>
      <c r="LWJ314" s="18"/>
      <c r="LWK314" s="18"/>
      <c r="LWL314" s="18"/>
      <c r="LWM314" s="18"/>
      <c r="LWN314" s="18"/>
      <c r="LWO314" s="18"/>
      <c r="LWP314" s="18"/>
      <c r="LWQ314" s="18"/>
      <c r="LWR314" s="18"/>
      <c r="LWS314" s="18"/>
      <c r="LWT314" s="18"/>
      <c r="LWU314" s="18"/>
      <c r="LWV314" s="18"/>
      <c r="LWW314" s="18"/>
      <c r="LWX314" s="18"/>
      <c r="LWY314" s="18"/>
      <c r="LWZ314" s="18"/>
      <c r="LXA314" s="18"/>
      <c r="LXB314" s="18"/>
      <c r="LXC314" s="18"/>
      <c r="LXD314" s="18"/>
      <c r="LXE314" s="18"/>
      <c r="LXF314" s="18"/>
      <c r="LXG314" s="18"/>
      <c r="LXH314" s="18"/>
      <c r="LXI314" s="18"/>
      <c r="LXJ314" s="18"/>
      <c r="LXK314" s="18"/>
      <c r="LXL314" s="18"/>
      <c r="LXM314" s="18"/>
      <c r="LXN314" s="18"/>
      <c r="LXO314" s="18"/>
      <c r="LXP314" s="18"/>
      <c r="LXQ314" s="18"/>
      <c r="LXR314" s="18"/>
      <c r="LXS314" s="18"/>
      <c r="LXT314" s="18"/>
      <c r="LXU314" s="18"/>
      <c r="LXV314" s="18"/>
      <c r="LXW314" s="18"/>
      <c r="LXX314" s="18"/>
      <c r="LXY314" s="18"/>
      <c r="LXZ314" s="18"/>
      <c r="LYA314" s="18"/>
      <c r="LYB314" s="18"/>
      <c r="LYC314" s="18"/>
      <c r="LYD314" s="18"/>
      <c r="LYE314" s="18"/>
      <c r="LYF314" s="18"/>
      <c r="LYG314" s="18"/>
      <c r="LYH314" s="18"/>
      <c r="LYI314" s="18"/>
      <c r="LYJ314" s="18"/>
      <c r="LYK314" s="18"/>
      <c r="LYL314" s="18"/>
      <c r="LYM314" s="18"/>
      <c r="LYN314" s="18"/>
      <c r="LYO314" s="18"/>
      <c r="LYP314" s="18"/>
      <c r="LYQ314" s="18"/>
      <c r="LYR314" s="18"/>
      <c r="LYS314" s="18"/>
      <c r="LYT314" s="18"/>
      <c r="LYU314" s="18"/>
      <c r="LYV314" s="18"/>
      <c r="LYW314" s="18"/>
      <c r="LYX314" s="18"/>
      <c r="LYY314" s="18"/>
      <c r="LYZ314" s="18"/>
      <c r="LZA314" s="18"/>
      <c r="LZB314" s="18"/>
      <c r="LZC314" s="18"/>
      <c r="LZD314" s="18"/>
      <c r="LZE314" s="18"/>
      <c r="LZF314" s="18"/>
      <c r="LZG314" s="18"/>
      <c r="LZH314" s="18"/>
      <c r="LZI314" s="18"/>
      <c r="LZJ314" s="18"/>
      <c r="LZK314" s="18"/>
      <c r="LZL314" s="18"/>
      <c r="LZM314" s="18"/>
      <c r="LZN314" s="18"/>
      <c r="LZO314" s="18"/>
      <c r="LZP314" s="18"/>
      <c r="LZQ314" s="18"/>
      <c r="LZR314" s="18"/>
      <c r="LZS314" s="18"/>
      <c r="LZT314" s="18"/>
      <c r="LZU314" s="18"/>
      <c r="LZV314" s="18"/>
      <c r="LZW314" s="18"/>
      <c r="LZX314" s="18"/>
      <c r="LZY314" s="18"/>
      <c r="LZZ314" s="18"/>
      <c r="MAA314" s="18"/>
      <c r="MAB314" s="18"/>
      <c r="MAC314" s="18"/>
      <c r="MAD314" s="18"/>
      <c r="MAE314" s="18"/>
      <c r="MAF314" s="18"/>
      <c r="MAG314" s="18"/>
      <c r="MAH314" s="18"/>
      <c r="MAI314" s="18"/>
      <c r="MAJ314" s="18"/>
      <c r="MAK314" s="18"/>
      <c r="MAL314" s="18"/>
      <c r="MAM314" s="18"/>
      <c r="MAN314" s="18"/>
      <c r="MAO314" s="18"/>
      <c r="MAP314" s="18"/>
      <c r="MAQ314" s="18"/>
      <c r="MAR314" s="18"/>
      <c r="MAS314" s="18"/>
      <c r="MAT314" s="18"/>
      <c r="MAU314" s="18"/>
      <c r="MAV314" s="18"/>
      <c r="MAW314" s="18"/>
      <c r="MAX314" s="18"/>
      <c r="MAY314" s="18"/>
      <c r="MAZ314" s="18"/>
      <c r="MBA314" s="18"/>
      <c r="MBB314" s="18"/>
      <c r="MBC314" s="18"/>
      <c r="MBD314" s="18"/>
      <c r="MBE314" s="18"/>
      <c r="MBF314" s="18"/>
      <c r="MBG314" s="18"/>
      <c r="MBH314" s="18"/>
      <c r="MBI314" s="18"/>
      <c r="MBJ314" s="18"/>
      <c r="MBK314" s="18"/>
      <c r="MBL314" s="18"/>
      <c r="MBM314" s="18"/>
      <c r="MBN314" s="18"/>
      <c r="MBO314" s="18"/>
      <c r="MBP314" s="18"/>
      <c r="MBQ314" s="18"/>
      <c r="MBR314" s="18"/>
      <c r="MBS314" s="18"/>
      <c r="MBT314" s="18"/>
      <c r="MBU314" s="18"/>
      <c r="MBV314" s="18"/>
      <c r="MBW314" s="18"/>
      <c r="MBX314" s="18"/>
      <c r="MBY314" s="18"/>
      <c r="MBZ314" s="18"/>
      <c r="MCA314" s="18"/>
      <c r="MCB314" s="18"/>
      <c r="MCC314" s="18"/>
      <c r="MCD314" s="18"/>
      <c r="MCE314" s="18"/>
      <c r="MCF314" s="18"/>
      <c r="MCG314" s="18"/>
      <c r="MCH314" s="18"/>
      <c r="MCI314" s="18"/>
      <c r="MCJ314" s="18"/>
      <c r="MCK314" s="18"/>
      <c r="MCL314" s="18"/>
      <c r="MCM314" s="18"/>
      <c r="MCN314" s="18"/>
      <c r="MCO314" s="18"/>
      <c r="MCP314" s="18"/>
      <c r="MCQ314" s="18"/>
      <c r="MCR314" s="18"/>
      <c r="MCS314" s="18"/>
      <c r="MCT314" s="18"/>
      <c r="MCU314" s="18"/>
      <c r="MCV314" s="18"/>
      <c r="MCW314" s="18"/>
      <c r="MCX314" s="18"/>
      <c r="MCY314" s="18"/>
      <c r="MCZ314" s="18"/>
      <c r="MDA314" s="18"/>
      <c r="MDB314" s="18"/>
      <c r="MDC314" s="18"/>
      <c r="MDD314" s="18"/>
      <c r="MDE314" s="18"/>
      <c r="MDF314" s="18"/>
      <c r="MDG314" s="18"/>
      <c r="MDH314" s="18"/>
      <c r="MDI314" s="18"/>
      <c r="MDJ314" s="18"/>
      <c r="MDK314" s="18"/>
      <c r="MDL314" s="18"/>
      <c r="MDM314" s="18"/>
      <c r="MDN314" s="18"/>
      <c r="MDO314" s="18"/>
      <c r="MDP314" s="18"/>
      <c r="MDQ314" s="18"/>
      <c r="MDR314" s="18"/>
      <c r="MDS314" s="18"/>
      <c r="MDT314" s="18"/>
      <c r="MDU314" s="18"/>
      <c r="MDV314" s="18"/>
      <c r="MDW314" s="18"/>
      <c r="MDX314" s="18"/>
      <c r="MDY314" s="18"/>
      <c r="MDZ314" s="18"/>
      <c r="MEA314" s="18"/>
      <c r="MEB314" s="18"/>
      <c r="MEC314" s="18"/>
      <c r="MED314" s="18"/>
      <c r="MEE314" s="18"/>
      <c r="MEF314" s="18"/>
      <c r="MEG314" s="18"/>
      <c r="MEH314" s="18"/>
      <c r="MEI314" s="18"/>
      <c r="MEJ314" s="18"/>
      <c r="MEK314" s="18"/>
      <c r="MEL314" s="18"/>
      <c r="MEM314" s="18"/>
      <c r="MEN314" s="18"/>
      <c r="MEO314" s="18"/>
      <c r="MEP314" s="18"/>
      <c r="MEQ314" s="18"/>
      <c r="MER314" s="18"/>
      <c r="MES314" s="18"/>
      <c r="MET314" s="18"/>
      <c r="MEU314" s="18"/>
      <c r="MEV314" s="18"/>
      <c r="MEW314" s="18"/>
      <c r="MEX314" s="18"/>
      <c r="MEY314" s="18"/>
      <c r="MEZ314" s="18"/>
      <c r="MFA314" s="18"/>
      <c r="MFB314" s="18"/>
      <c r="MFC314" s="18"/>
      <c r="MFD314" s="18"/>
      <c r="MFE314" s="18"/>
      <c r="MFF314" s="18"/>
      <c r="MFG314" s="18"/>
      <c r="MFH314" s="18"/>
      <c r="MFI314" s="18"/>
      <c r="MFJ314" s="18"/>
      <c r="MFK314" s="18"/>
      <c r="MFL314" s="18"/>
      <c r="MFM314" s="18"/>
      <c r="MFN314" s="18"/>
      <c r="MFO314" s="18"/>
      <c r="MFP314" s="18"/>
      <c r="MFQ314" s="18"/>
      <c r="MFR314" s="18"/>
      <c r="MFS314" s="18"/>
      <c r="MFT314" s="18"/>
      <c r="MFU314" s="18"/>
      <c r="MFV314" s="18"/>
      <c r="MFW314" s="18"/>
      <c r="MFX314" s="18"/>
      <c r="MFY314" s="18"/>
      <c r="MFZ314" s="18"/>
      <c r="MGA314" s="18"/>
      <c r="MGB314" s="18"/>
      <c r="MGC314" s="18"/>
      <c r="MGD314" s="18"/>
      <c r="MGE314" s="18"/>
      <c r="MGF314" s="18"/>
      <c r="MGG314" s="18"/>
      <c r="MGH314" s="18"/>
      <c r="MGI314" s="18"/>
      <c r="MGJ314" s="18"/>
      <c r="MGK314" s="18"/>
      <c r="MGL314" s="18"/>
      <c r="MGM314" s="18"/>
      <c r="MGN314" s="18"/>
      <c r="MGO314" s="18"/>
      <c r="MGP314" s="18"/>
      <c r="MGQ314" s="18"/>
      <c r="MGR314" s="18"/>
      <c r="MGS314" s="18"/>
      <c r="MGT314" s="18"/>
      <c r="MGU314" s="18"/>
      <c r="MGV314" s="18"/>
      <c r="MGW314" s="18"/>
      <c r="MGX314" s="18"/>
      <c r="MGY314" s="18"/>
      <c r="MGZ314" s="18"/>
      <c r="MHA314" s="18"/>
      <c r="MHB314" s="18"/>
      <c r="MHC314" s="18"/>
      <c r="MHD314" s="18"/>
      <c r="MHE314" s="18"/>
      <c r="MHF314" s="18"/>
      <c r="MHG314" s="18"/>
      <c r="MHH314" s="18"/>
      <c r="MHI314" s="18"/>
      <c r="MHJ314" s="18"/>
      <c r="MHK314" s="18"/>
      <c r="MHL314" s="18"/>
      <c r="MHM314" s="18"/>
      <c r="MHN314" s="18"/>
      <c r="MHO314" s="18"/>
      <c r="MHP314" s="18"/>
      <c r="MHQ314" s="18"/>
      <c r="MHR314" s="18"/>
      <c r="MHS314" s="18"/>
      <c r="MHT314" s="18"/>
      <c r="MHU314" s="18"/>
      <c r="MHV314" s="18"/>
      <c r="MHW314" s="18"/>
      <c r="MHX314" s="18"/>
      <c r="MHY314" s="18"/>
      <c r="MHZ314" s="18"/>
      <c r="MIA314" s="18"/>
      <c r="MIB314" s="18"/>
      <c r="MIC314" s="18"/>
      <c r="MID314" s="18"/>
      <c r="MIE314" s="18"/>
      <c r="MIF314" s="18"/>
      <c r="MIG314" s="18"/>
      <c r="MIH314" s="18"/>
      <c r="MII314" s="18"/>
      <c r="MIJ314" s="18"/>
      <c r="MIK314" s="18"/>
      <c r="MIL314" s="18"/>
      <c r="MIM314" s="18"/>
      <c r="MIN314" s="18"/>
      <c r="MIO314" s="18"/>
      <c r="MIP314" s="18"/>
      <c r="MIQ314" s="18"/>
      <c r="MIR314" s="18"/>
      <c r="MIS314" s="18"/>
      <c r="MIT314" s="18"/>
      <c r="MIU314" s="18"/>
      <c r="MIV314" s="18"/>
      <c r="MIW314" s="18"/>
      <c r="MIX314" s="18"/>
      <c r="MIY314" s="18"/>
      <c r="MIZ314" s="18"/>
      <c r="MJA314" s="18"/>
      <c r="MJB314" s="18"/>
      <c r="MJC314" s="18"/>
      <c r="MJD314" s="18"/>
      <c r="MJE314" s="18"/>
      <c r="MJF314" s="18"/>
      <c r="MJG314" s="18"/>
      <c r="MJH314" s="18"/>
      <c r="MJI314" s="18"/>
      <c r="MJJ314" s="18"/>
      <c r="MJK314" s="18"/>
      <c r="MJL314" s="18"/>
      <c r="MJM314" s="18"/>
      <c r="MJN314" s="18"/>
      <c r="MJO314" s="18"/>
      <c r="MJP314" s="18"/>
      <c r="MJQ314" s="18"/>
      <c r="MJR314" s="18"/>
      <c r="MJS314" s="18"/>
      <c r="MJT314" s="18"/>
      <c r="MJU314" s="18"/>
      <c r="MJV314" s="18"/>
      <c r="MJW314" s="18"/>
      <c r="MJX314" s="18"/>
      <c r="MJY314" s="18"/>
      <c r="MJZ314" s="18"/>
      <c r="MKA314" s="18"/>
      <c r="MKB314" s="18"/>
      <c r="MKC314" s="18"/>
      <c r="MKD314" s="18"/>
      <c r="MKE314" s="18"/>
      <c r="MKF314" s="18"/>
      <c r="MKG314" s="18"/>
      <c r="MKH314" s="18"/>
      <c r="MKI314" s="18"/>
      <c r="MKJ314" s="18"/>
      <c r="MKK314" s="18"/>
      <c r="MKL314" s="18"/>
      <c r="MKM314" s="18"/>
      <c r="MKN314" s="18"/>
      <c r="MKO314" s="18"/>
      <c r="MKP314" s="18"/>
      <c r="MKQ314" s="18"/>
      <c r="MKR314" s="18"/>
      <c r="MKS314" s="18"/>
      <c r="MKT314" s="18"/>
      <c r="MKU314" s="18"/>
      <c r="MKV314" s="18"/>
      <c r="MKW314" s="18"/>
      <c r="MKX314" s="18"/>
      <c r="MKY314" s="18"/>
      <c r="MKZ314" s="18"/>
      <c r="MLA314" s="18"/>
      <c r="MLB314" s="18"/>
      <c r="MLC314" s="18"/>
      <c r="MLD314" s="18"/>
      <c r="MLE314" s="18"/>
      <c r="MLF314" s="18"/>
      <c r="MLG314" s="18"/>
      <c r="MLH314" s="18"/>
      <c r="MLI314" s="18"/>
      <c r="MLJ314" s="18"/>
      <c r="MLK314" s="18"/>
      <c r="MLL314" s="18"/>
      <c r="MLM314" s="18"/>
      <c r="MLN314" s="18"/>
      <c r="MLO314" s="18"/>
      <c r="MLP314" s="18"/>
      <c r="MLQ314" s="18"/>
      <c r="MLR314" s="18"/>
      <c r="MLS314" s="18"/>
      <c r="MLT314" s="18"/>
      <c r="MLU314" s="18"/>
      <c r="MLV314" s="18"/>
      <c r="MLW314" s="18"/>
      <c r="MLX314" s="18"/>
      <c r="MLY314" s="18"/>
      <c r="MLZ314" s="18"/>
      <c r="MMA314" s="18"/>
      <c r="MMB314" s="18"/>
      <c r="MMC314" s="18"/>
      <c r="MMD314" s="18"/>
      <c r="MME314" s="18"/>
      <c r="MMF314" s="18"/>
      <c r="MMG314" s="18"/>
      <c r="MMH314" s="18"/>
      <c r="MMI314" s="18"/>
      <c r="MMJ314" s="18"/>
      <c r="MMK314" s="18"/>
      <c r="MML314" s="18"/>
      <c r="MMM314" s="18"/>
      <c r="MMN314" s="18"/>
      <c r="MMO314" s="18"/>
      <c r="MMP314" s="18"/>
      <c r="MMQ314" s="18"/>
      <c r="MMR314" s="18"/>
      <c r="MMS314" s="18"/>
      <c r="MMT314" s="18"/>
      <c r="MMU314" s="18"/>
      <c r="MMV314" s="18"/>
      <c r="MMW314" s="18"/>
      <c r="MMX314" s="18"/>
      <c r="MMY314" s="18"/>
      <c r="MMZ314" s="18"/>
      <c r="MNA314" s="18"/>
      <c r="MNB314" s="18"/>
      <c r="MNC314" s="18"/>
      <c r="MND314" s="18"/>
      <c r="MNE314" s="18"/>
      <c r="MNF314" s="18"/>
      <c r="MNG314" s="18"/>
      <c r="MNH314" s="18"/>
      <c r="MNI314" s="18"/>
      <c r="MNJ314" s="18"/>
      <c r="MNK314" s="18"/>
      <c r="MNL314" s="18"/>
      <c r="MNM314" s="18"/>
      <c r="MNN314" s="18"/>
      <c r="MNO314" s="18"/>
      <c r="MNP314" s="18"/>
      <c r="MNQ314" s="18"/>
      <c r="MNR314" s="18"/>
      <c r="MNS314" s="18"/>
      <c r="MNT314" s="18"/>
      <c r="MNU314" s="18"/>
      <c r="MNV314" s="18"/>
      <c r="MNW314" s="18"/>
      <c r="MNX314" s="18"/>
      <c r="MNY314" s="18"/>
      <c r="MNZ314" s="18"/>
      <c r="MOA314" s="18"/>
      <c r="MOB314" s="18"/>
      <c r="MOC314" s="18"/>
      <c r="MOD314" s="18"/>
      <c r="MOE314" s="18"/>
      <c r="MOF314" s="18"/>
      <c r="MOG314" s="18"/>
      <c r="MOH314" s="18"/>
      <c r="MOI314" s="18"/>
      <c r="MOJ314" s="18"/>
      <c r="MOK314" s="18"/>
      <c r="MOL314" s="18"/>
      <c r="MOM314" s="18"/>
      <c r="MON314" s="18"/>
      <c r="MOO314" s="18"/>
      <c r="MOP314" s="18"/>
      <c r="MOQ314" s="18"/>
      <c r="MOR314" s="18"/>
      <c r="MOS314" s="18"/>
      <c r="MOT314" s="18"/>
      <c r="MOU314" s="18"/>
      <c r="MOV314" s="18"/>
      <c r="MOW314" s="18"/>
      <c r="MOX314" s="18"/>
      <c r="MOY314" s="18"/>
      <c r="MOZ314" s="18"/>
      <c r="MPA314" s="18"/>
      <c r="MPB314" s="18"/>
      <c r="MPC314" s="18"/>
      <c r="MPD314" s="18"/>
      <c r="MPE314" s="18"/>
      <c r="MPF314" s="18"/>
      <c r="MPG314" s="18"/>
      <c r="MPH314" s="18"/>
      <c r="MPI314" s="18"/>
      <c r="MPJ314" s="18"/>
      <c r="MPK314" s="18"/>
      <c r="MPL314" s="18"/>
      <c r="MPM314" s="18"/>
      <c r="MPN314" s="18"/>
      <c r="MPO314" s="18"/>
      <c r="MPP314" s="18"/>
      <c r="MPQ314" s="18"/>
      <c r="MPR314" s="18"/>
      <c r="MPS314" s="18"/>
      <c r="MPT314" s="18"/>
      <c r="MPU314" s="18"/>
      <c r="MPV314" s="18"/>
      <c r="MPW314" s="18"/>
      <c r="MPX314" s="18"/>
      <c r="MPY314" s="18"/>
      <c r="MPZ314" s="18"/>
      <c r="MQA314" s="18"/>
      <c r="MQB314" s="18"/>
      <c r="MQC314" s="18"/>
      <c r="MQD314" s="18"/>
      <c r="MQE314" s="18"/>
      <c r="MQF314" s="18"/>
      <c r="MQG314" s="18"/>
      <c r="MQH314" s="18"/>
      <c r="MQI314" s="18"/>
      <c r="MQJ314" s="18"/>
      <c r="MQK314" s="18"/>
      <c r="MQL314" s="18"/>
      <c r="MQM314" s="18"/>
      <c r="MQN314" s="18"/>
      <c r="MQO314" s="18"/>
      <c r="MQP314" s="18"/>
      <c r="MQQ314" s="18"/>
      <c r="MQR314" s="18"/>
      <c r="MQS314" s="18"/>
      <c r="MQT314" s="18"/>
      <c r="MQU314" s="18"/>
      <c r="MQV314" s="18"/>
      <c r="MQW314" s="18"/>
      <c r="MQX314" s="18"/>
      <c r="MQY314" s="18"/>
      <c r="MQZ314" s="18"/>
      <c r="MRA314" s="18"/>
      <c r="MRB314" s="18"/>
      <c r="MRC314" s="18"/>
      <c r="MRD314" s="18"/>
      <c r="MRE314" s="18"/>
      <c r="MRF314" s="18"/>
      <c r="MRG314" s="18"/>
      <c r="MRH314" s="18"/>
      <c r="MRI314" s="18"/>
      <c r="MRJ314" s="18"/>
      <c r="MRK314" s="18"/>
      <c r="MRL314" s="18"/>
      <c r="MRM314" s="18"/>
      <c r="MRN314" s="18"/>
      <c r="MRO314" s="18"/>
      <c r="MRP314" s="18"/>
      <c r="MRQ314" s="18"/>
      <c r="MRR314" s="18"/>
      <c r="MRS314" s="18"/>
      <c r="MRT314" s="18"/>
      <c r="MRU314" s="18"/>
      <c r="MRV314" s="18"/>
      <c r="MRW314" s="18"/>
      <c r="MRX314" s="18"/>
      <c r="MRY314" s="18"/>
      <c r="MRZ314" s="18"/>
      <c r="MSA314" s="18"/>
      <c r="MSB314" s="18"/>
      <c r="MSC314" s="18"/>
      <c r="MSD314" s="18"/>
      <c r="MSE314" s="18"/>
      <c r="MSF314" s="18"/>
      <c r="MSG314" s="18"/>
      <c r="MSH314" s="18"/>
      <c r="MSI314" s="18"/>
      <c r="MSJ314" s="18"/>
      <c r="MSK314" s="18"/>
      <c r="MSL314" s="18"/>
      <c r="MSM314" s="18"/>
      <c r="MSN314" s="18"/>
      <c r="MSO314" s="18"/>
      <c r="MSP314" s="18"/>
      <c r="MSQ314" s="18"/>
      <c r="MSR314" s="18"/>
      <c r="MSS314" s="18"/>
      <c r="MST314" s="18"/>
      <c r="MSU314" s="18"/>
      <c r="MSV314" s="18"/>
      <c r="MSW314" s="18"/>
      <c r="MSX314" s="18"/>
      <c r="MSY314" s="18"/>
      <c r="MSZ314" s="18"/>
      <c r="MTA314" s="18"/>
      <c r="MTB314" s="18"/>
      <c r="MTC314" s="18"/>
      <c r="MTD314" s="18"/>
      <c r="MTE314" s="18"/>
      <c r="MTF314" s="18"/>
      <c r="MTG314" s="18"/>
      <c r="MTH314" s="18"/>
      <c r="MTI314" s="18"/>
      <c r="MTJ314" s="18"/>
      <c r="MTK314" s="18"/>
      <c r="MTL314" s="18"/>
      <c r="MTM314" s="18"/>
      <c r="MTN314" s="18"/>
      <c r="MTO314" s="18"/>
      <c r="MTP314" s="18"/>
      <c r="MTQ314" s="18"/>
      <c r="MTR314" s="18"/>
      <c r="MTS314" s="18"/>
      <c r="MTT314" s="18"/>
      <c r="MTU314" s="18"/>
      <c r="MTV314" s="18"/>
      <c r="MTW314" s="18"/>
      <c r="MTX314" s="18"/>
      <c r="MTY314" s="18"/>
      <c r="MTZ314" s="18"/>
      <c r="MUA314" s="18"/>
      <c r="MUB314" s="18"/>
      <c r="MUC314" s="18"/>
      <c r="MUD314" s="18"/>
      <c r="MUE314" s="18"/>
      <c r="MUF314" s="18"/>
      <c r="MUG314" s="18"/>
      <c r="MUH314" s="18"/>
      <c r="MUI314" s="18"/>
      <c r="MUJ314" s="18"/>
      <c r="MUK314" s="18"/>
      <c r="MUL314" s="18"/>
      <c r="MUM314" s="18"/>
      <c r="MUN314" s="18"/>
      <c r="MUO314" s="18"/>
      <c r="MUP314" s="18"/>
      <c r="MUQ314" s="18"/>
      <c r="MUR314" s="18"/>
      <c r="MUS314" s="18"/>
      <c r="MUT314" s="18"/>
      <c r="MUU314" s="18"/>
      <c r="MUV314" s="18"/>
      <c r="MUW314" s="18"/>
      <c r="MUX314" s="18"/>
      <c r="MUY314" s="18"/>
      <c r="MUZ314" s="18"/>
      <c r="MVA314" s="18"/>
      <c r="MVB314" s="18"/>
      <c r="MVC314" s="18"/>
      <c r="MVD314" s="18"/>
      <c r="MVE314" s="18"/>
      <c r="MVF314" s="18"/>
      <c r="MVG314" s="18"/>
      <c r="MVH314" s="18"/>
      <c r="MVI314" s="18"/>
      <c r="MVJ314" s="18"/>
      <c r="MVK314" s="18"/>
      <c r="MVL314" s="18"/>
      <c r="MVM314" s="18"/>
      <c r="MVN314" s="18"/>
      <c r="MVO314" s="18"/>
      <c r="MVP314" s="18"/>
      <c r="MVQ314" s="18"/>
      <c r="MVR314" s="18"/>
      <c r="MVS314" s="18"/>
      <c r="MVT314" s="18"/>
      <c r="MVU314" s="18"/>
      <c r="MVV314" s="18"/>
      <c r="MVW314" s="18"/>
      <c r="MVX314" s="18"/>
      <c r="MVY314" s="18"/>
      <c r="MVZ314" s="18"/>
      <c r="MWA314" s="18"/>
      <c r="MWB314" s="18"/>
      <c r="MWC314" s="18"/>
      <c r="MWD314" s="18"/>
      <c r="MWE314" s="18"/>
      <c r="MWF314" s="18"/>
      <c r="MWG314" s="18"/>
      <c r="MWH314" s="18"/>
      <c r="MWI314" s="18"/>
      <c r="MWJ314" s="18"/>
      <c r="MWK314" s="18"/>
      <c r="MWL314" s="18"/>
      <c r="MWM314" s="18"/>
      <c r="MWN314" s="18"/>
      <c r="MWO314" s="18"/>
      <c r="MWP314" s="18"/>
      <c r="MWQ314" s="18"/>
      <c r="MWR314" s="18"/>
      <c r="MWS314" s="18"/>
      <c r="MWT314" s="18"/>
      <c r="MWU314" s="18"/>
      <c r="MWV314" s="18"/>
      <c r="MWW314" s="18"/>
      <c r="MWX314" s="18"/>
      <c r="MWY314" s="18"/>
      <c r="MWZ314" s="18"/>
      <c r="MXA314" s="18"/>
      <c r="MXB314" s="18"/>
      <c r="MXC314" s="18"/>
      <c r="MXD314" s="18"/>
      <c r="MXE314" s="18"/>
      <c r="MXF314" s="18"/>
      <c r="MXG314" s="18"/>
      <c r="MXH314" s="18"/>
      <c r="MXI314" s="18"/>
      <c r="MXJ314" s="18"/>
      <c r="MXK314" s="18"/>
      <c r="MXL314" s="18"/>
      <c r="MXM314" s="18"/>
      <c r="MXN314" s="18"/>
      <c r="MXO314" s="18"/>
      <c r="MXP314" s="18"/>
      <c r="MXQ314" s="18"/>
      <c r="MXR314" s="18"/>
      <c r="MXS314" s="18"/>
      <c r="MXT314" s="18"/>
      <c r="MXU314" s="18"/>
      <c r="MXV314" s="18"/>
      <c r="MXW314" s="18"/>
      <c r="MXX314" s="18"/>
      <c r="MXY314" s="18"/>
      <c r="MXZ314" s="18"/>
      <c r="MYA314" s="18"/>
      <c r="MYB314" s="18"/>
      <c r="MYC314" s="18"/>
      <c r="MYD314" s="18"/>
      <c r="MYE314" s="18"/>
      <c r="MYF314" s="18"/>
      <c r="MYG314" s="18"/>
      <c r="MYH314" s="18"/>
      <c r="MYI314" s="18"/>
      <c r="MYJ314" s="18"/>
      <c r="MYK314" s="18"/>
      <c r="MYL314" s="18"/>
      <c r="MYM314" s="18"/>
      <c r="MYN314" s="18"/>
      <c r="MYO314" s="18"/>
      <c r="MYP314" s="18"/>
      <c r="MYQ314" s="18"/>
      <c r="MYR314" s="18"/>
      <c r="MYS314" s="18"/>
      <c r="MYT314" s="18"/>
      <c r="MYU314" s="18"/>
      <c r="MYV314" s="18"/>
      <c r="MYW314" s="18"/>
      <c r="MYX314" s="18"/>
      <c r="MYY314" s="18"/>
      <c r="MYZ314" s="18"/>
      <c r="MZA314" s="18"/>
      <c r="MZB314" s="18"/>
      <c r="MZC314" s="18"/>
      <c r="MZD314" s="18"/>
      <c r="MZE314" s="18"/>
      <c r="MZF314" s="18"/>
      <c r="MZG314" s="18"/>
      <c r="MZH314" s="18"/>
      <c r="MZI314" s="18"/>
      <c r="MZJ314" s="18"/>
      <c r="MZK314" s="18"/>
      <c r="MZL314" s="18"/>
      <c r="MZM314" s="18"/>
      <c r="MZN314" s="18"/>
      <c r="MZO314" s="18"/>
      <c r="MZP314" s="18"/>
      <c r="MZQ314" s="18"/>
      <c r="MZR314" s="18"/>
      <c r="MZS314" s="18"/>
      <c r="MZT314" s="18"/>
      <c r="MZU314" s="18"/>
      <c r="MZV314" s="18"/>
      <c r="MZW314" s="18"/>
      <c r="MZX314" s="18"/>
      <c r="MZY314" s="18"/>
      <c r="MZZ314" s="18"/>
      <c r="NAA314" s="18"/>
      <c r="NAB314" s="18"/>
      <c r="NAC314" s="18"/>
      <c r="NAD314" s="18"/>
      <c r="NAE314" s="18"/>
      <c r="NAF314" s="18"/>
      <c r="NAG314" s="18"/>
      <c r="NAH314" s="18"/>
      <c r="NAI314" s="18"/>
      <c r="NAJ314" s="18"/>
      <c r="NAK314" s="18"/>
      <c r="NAL314" s="18"/>
      <c r="NAM314" s="18"/>
      <c r="NAN314" s="18"/>
      <c r="NAO314" s="18"/>
      <c r="NAP314" s="18"/>
      <c r="NAQ314" s="18"/>
      <c r="NAR314" s="18"/>
      <c r="NAS314" s="18"/>
      <c r="NAT314" s="18"/>
      <c r="NAU314" s="18"/>
      <c r="NAV314" s="18"/>
      <c r="NAW314" s="18"/>
      <c r="NAX314" s="18"/>
      <c r="NAY314" s="18"/>
      <c r="NAZ314" s="18"/>
      <c r="NBA314" s="18"/>
      <c r="NBB314" s="18"/>
      <c r="NBC314" s="18"/>
      <c r="NBD314" s="18"/>
      <c r="NBE314" s="18"/>
      <c r="NBF314" s="18"/>
      <c r="NBG314" s="18"/>
      <c r="NBH314" s="18"/>
      <c r="NBI314" s="18"/>
      <c r="NBJ314" s="18"/>
      <c r="NBK314" s="18"/>
      <c r="NBL314" s="18"/>
      <c r="NBM314" s="18"/>
      <c r="NBN314" s="18"/>
      <c r="NBO314" s="18"/>
      <c r="NBP314" s="18"/>
      <c r="NBQ314" s="18"/>
      <c r="NBR314" s="18"/>
      <c r="NBS314" s="18"/>
      <c r="NBT314" s="18"/>
      <c r="NBU314" s="18"/>
      <c r="NBV314" s="18"/>
      <c r="NBW314" s="18"/>
      <c r="NBX314" s="18"/>
      <c r="NBY314" s="18"/>
      <c r="NBZ314" s="18"/>
      <c r="NCA314" s="18"/>
      <c r="NCB314" s="18"/>
      <c r="NCC314" s="18"/>
      <c r="NCD314" s="18"/>
      <c r="NCE314" s="18"/>
      <c r="NCF314" s="18"/>
      <c r="NCG314" s="18"/>
      <c r="NCH314" s="18"/>
      <c r="NCI314" s="18"/>
      <c r="NCJ314" s="18"/>
      <c r="NCK314" s="18"/>
      <c r="NCL314" s="18"/>
      <c r="NCM314" s="18"/>
      <c r="NCN314" s="18"/>
      <c r="NCO314" s="18"/>
      <c r="NCP314" s="18"/>
      <c r="NCQ314" s="18"/>
      <c r="NCR314" s="18"/>
      <c r="NCS314" s="18"/>
      <c r="NCT314" s="18"/>
      <c r="NCU314" s="18"/>
      <c r="NCV314" s="18"/>
      <c r="NCW314" s="18"/>
      <c r="NCX314" s="18"/>
      <c r="NCY314" s="18"/>
      <c r="NCZ314" s="18"/>
      <c r="NDA314" s="18"/>
      <c r="NDB314" s="18"/>
      <c r="NDC314" s="18"/>
      <c r="NDD314" s="18"/>
      <c r="NDE314" s="18"/>
      <c r="NDF314" s="18"/>
      <c r="NDG314" s="18"/>
      <c r="NDH314" s="18"/>
      <c r="NDI314" s="18"/>
      <c r="NDJ314" s="18"/>
      <c r="NDK314" s="18"/>
      <c r="NDL314" s="18"/>
      <c r="NDM314" s="18"/>
      <c r="NDN314" s="18"/>
      <c r="NDO314" s="18"/>
      <c r="NDP314" s="18"/>
      <c r="NDQ314" s="18"/>
      <c r="NDR314" s="18"/>
      <c r="NDS314" s="18"/>
      <c r="NDT314" s="18"/>
      <c r="NDU314" s="18"/>
      <c r="NDV314" s="18"/>
      <c r="NDW314" s="18"/>
      <c r="NDX314" s="18"/>
      <c r="NDY314" s="18"/>
      <c r="NDZ314" s="18"/>
      <c r="NEA314" s="18"/>
      <c r="NEB314" s="18"/>
      <c r="NEC314" s="18"/>
      <c r="NED314" s="18"/>
      <c r="NEE314" s="18"/>
      <c r="NEF314" s="18"/>
      <c r="NEG314" s="18"/>
      <c r="NEH314" s="18"/>
      <c r="NEI314" s="18"/>
      <c r="NEJ314" s="18"/>
      <c r="NEK314" s="18"/>
      <c r="NEL314" s="18"/>
      <c r="NEM314" s="18"/>
      <c r="NEN314" s="18"/>
      <c r="NEO314" s="18"/>
      <c r="NEP314" s="18"/>
      <c r="NEQ314" s="18"/>
      <c r="NER314" s="18"/>
      <c r="NES314" s="18"/>
      <c r="NET314" s="18"/>
      <c r="NEU314" s="18"/>
      <c r="NEV314" s="18"/>
      <c r="NEW314" s="18"/>
      <c r="NEX314" s="18"/>
      <c r="NEY314" s="18"/>
      <c r="NEZ314" s="18"/>
      <c r="NFA314" s="18"/>
      <c r="NFB314" s="18"/>
      <c r="NFC314" s="18"/>
      <c r="NFD314" s="18"/>
      <c r="NFE314" s="18"/>
      <c r="NFF314" s="18"/>
      <c r="NFG314" s="18"/>
      <c r="NFH314" s="18"/>
      <c r="NFI314" s="18"/>
      <c r="NFJ314" s="18"/>
      <c r="NFK314" s="18"/>
      <c r="NFL314" s="18"/>
      <c r="NFM314" s="18"/>
      <c r="NFN314" s="18"/>
      <c r="NFO314" s="18"/>
      <c r="NFP314" s="18"/>
      <c r="NFQ314" s="18"/>
      <c r="NFR314" s="18"/>
      <c r="NFS314" s="18"/>
      <c r="NFT314" s="18"/>
      <c r="NFU314" s="18"/>
      <c r="NFV314" s="18"/>
      <c r="NFW314" s="18"/>
      <c r="NFX314" s="18"/>
      <c r="NFY314" s="18"/>
      <c r="NFZ314" s="18"/>
      <c r="NGA314" s="18"/>
      <c r="NGB314" s="18"/>
      <c r="NGC314" s="18"/>
      <c r="NGD314" s="18"/>
      <c r="NGE314" s="18"/>
      <c r="NGF314" s="18"/>
      <c r="NGG314" s="18"/>
      <c r="NGH314" s="18"/>
      <c r="NGI314" s="18"/>
      <c r="NGJ314" s="18"/>
      <c r="NGK314" s="18"/>
      <c r="NGL314" s="18"/>
      <c r="NGM314" s="18"/>
      <c r="NGN314" s="18"/>
      <c r="NGO314" s="18"/>
      <c r="NGP314" s="18"/>
      <c r="NGQ314" s="18"/>
      <c r="NGR314" s="18"/>
      <c r="NGS314" s="18"/>
      <c r="NGT314" s="18"/>
      <c r="NGU314" s="18"/>
      <c r="NGV314" s="18"/>
      <c r="NGW314" s="18"/>
      <c r="NGX314" s="18"/>
      <c r="NGY314" s="18"/>
      <c r="NGZ314" s="18"/>
      <c r="NHA314" s="18"/>
      <c r="NHB314" s="18"/>
      <c r="NHC314" s="18"/>
      <c r="NHD314" s="18"/>
      <c r="NHE314" s="18"/>
      <c r="NHF314" s="18"/>
      <c r="NHG314" s="18"/>
      <c r="NHH314" s="18"/>
      <c r="NHI314" s="18"/>
      <c r="NHJ314" s="18"/>
      <c r="NHK314" s="18"/>
      <c r="NHL314" s="18"/>
      <c r="NHM314" s="18"/>
      <c r="NHN314" s="18"/>
      <c r="NHO314" s="18"/>
      <c r="NHP314" s="18"/>
      <c r="NHQ314" s="18"/>
      <c r="NHR314" s="18"/>
      <c r="NHS314" s="18"/>
      <c r="NHT314" s="18"/>
      <c r="NHU314" s="18"/>
      <c r="NHV314" s="18"/>
      <c r="NHW314" s="18"/>
      <c r="NHX314" s="18"/>
      <c r="NHY314" s="18"/>
      <c r="NHZ314" s="18"/>
      <c r="NIA314" s="18"/>
      <c r="NIB314" s="18"/>
      <c r="NIC314" s="18"/>
      <c r="NID314" s="18"/>
      <c r="NIE314" s="18"/>
      <c r="NIF314" s="18"/>
      <c r="NIG314" s="18"/>
      <c r="NIH314" s="18"/>
      <c r="NII314" s="18"/>
      <c r="NIJ314" s="18"/>
      <c r="NIK314" s="18"/>
      <c r="NIL314" s="18"/>
      <c r="NIM314" s="18"/>
      <c r="NIN314" s="18"/>
      <c r="NIO314" s="18"/>
      <c r="NIP314" s="18"/>
      <c r="NIQ314" s="18"/>
      <c r="NIR314" s="18"/>
      <c r="NIS314" s="18"/>
      <c r="NIT314" s="18"/>
      <c r="NIU314" s="18"/>
      <c r="NIV314" s="18"/>
      <c r="NIW314" s="18"/>
      <c r="NIX314" s="18"/>
      <c r="NIY314" s="18"/>
      <c r="NIZ314" s="18"/>
      <c r="NJA314" s="18"/>
      <c r="NJB314" s="18"/>
      <c r="NJC314" s="18"/>
      <c r="NJD314" s="18"/>
      <c r="NJE314" s="18"/>
      <c r="NJF314" s="18"/>
      <c r="NJG314" s="18"/>
      <c r="NJH314" s="18"/>
      <c r="NJI314" s="18"/>
      <c r="NJJ314" s="18"/>
      <c r="NJK314" s="18"/>
      <c r="NJL314" s="18"/>
      <c r="NJM314" s="18"/>
      <c r="NJN314" s="18"/>
      <c r="NJO314" s="18"/>
      <c r="NJP314" s="18"/>
      <c r="NJQ314" s="18"/>
      <c r="NJR314" s="18"/>
      <c r="NJS314" s="18"/>
      <c r="NJT314" s="18"/>
      <c r="NJU314" s="18"/>
      <c r="NJV314" s="18"/>
      <c r="NJW314" s="18"/>
      <c r="NJX314" s="18"/>
      <c r="NJY314" s="18"/>
      <c r="NJZ314" s="18"/>
      <c r="NKA314" s="18"/>
      <c r="NKB314" s="18"/>
      <c r="NKC314" s="18"/>
      <c r="NKD314" s="18"/>
      <c r="NKE314" s="18"/>
      <c r="NKF314" s="18"/>
      <c r="NKG314" s="18"/>
      <c r="NKH314" s="18"/>
      <c r="NKI314" s="18"/>
      <c r="NKJ314" s="18"/>
      <c r="NKK314" s="18"/>
      <c r="NKL314" s="18"/>
      <c r="NKM314" s="18"/>
      <c r="NKN314" s="18"/>
      <c r="NKO314" s="18"/>
      <c r="NKP314" s="18"/>
      <c r="NKQ314" s="18"/>
      <c r="NKR314" s="18"/>
      <c r="NKS314" s="18"/>
      <c r="NKT314" s="18"/>
      <c r="NKU314" s="18"/>
      <c r="NKV314" s="18"/>
      <c r="NKW314" s="18"/>
      <c r="NKX314" s="18"/>
      <c r="NKY314" s="18"/>
      <c r="NKZ314" s="18"/>
      <c r="NLA314" s="18"/>
      <c r="NLB314" s="18"/>
      <c r="NLC314" s="18"/>
      <c r="NLD314" s="18"/>
      <c r="NLE314" s="18"/>
      <c r="NLF314" s="18"/>
      <c r="NLG314" s="18"/>
      <c r="NLH314" s="18"/>
      <c r="NLI314" s="18"/>
      <c r="NLJ314" s="18"/>
      <c r="NLK314" s="18"/>
      <c r="NLL314" s="18"/>
      <c r="NLM314" s="18"/>
      <c r="NLN314" s="18"/>
      <c r="NLO314" s="18"/>
      <c r="NLP314" s="18"/>
      <c r="NLQ314" s="18"/>
      <c r="NLR314" s="18"/>
      <c r="NLS314" s="18"/>
      <c r="NLT314" s="18"/>
      <c r="NLU314" s="18"/>
      <c r="NLV314" s="18"/>
      <c r="NLW314" s="18"/>
      <c r="NLX314" s="18"/>
      <c r="NLY314" s="18"/>
      <c r="NLZ314" s="18"/>
      <c r="NMA314" s="18"/>
      <c r="NMB314" s="18"/>
      <c r="NMC314" s="18"/>
      <c r="NMD314" s="18"/>
      <c r="NME314" s="18"/>
      <c r="NMF314" s="18"/>
      <c r="NMG314" s="18"/>
      <c r="NMH314" s="18"/>
      <c r="NMI314" s="18"/>
      <c r="NMJ314" s="18"/>
      <c r="NMK314" s="18"/>
      <c r="NML314" s="18"/>
      <c r="NMM314" s="18"/>
      <c r="NMN314" s="18"/>
      <c r="NMO314" s="18"/>
      <c r="NMP314" s="18"/>
      <c r="NMQ314" s="18"/>
      <c r="NMR314" s="18"/>
      <c r="NMS314" s="18"/>
      <c r="NMT314" s="18"/>
      <c r="NMU314" s="18"/>
      <c r="NMV314" s="18"/>
      <c r="NMW314" s="18"/>
      <c r="NMX314" s="18"/>
      <c r="NMY314" s="18"/>
      <c r="NMZ314" s="18"/>
      <c r="NNA314" s="18"/>
      <c r="NNB314" s="18"/>
      <c r="NNC314" s="18"/>
      <c r="NND314" s="18"/>
      <c r="NNE314" s="18"/>
      <c r="NNF314" s="18"/>
      <c r="NNG314" s="18"/>
      <c r="NNH314" s="18"/>
      <c r="NNI314" s="18"/>
      <c r="NNJ314" s="18"/>
      <c r="NNK314" s="18"/>
      <c r="NNL314" s="18"/>
      <c r="NNM314" s="18"/>
      <c r="NNN314" s="18"/>
      <c r="NNO314" s="18"/>
      <c r="NNP314" s="18"/>
      <c r="NNQ314" s="18"/>
      <c r="NNR314" s="18"/>
      <c r="NNS314" s="18"/>
      <c r="NNT314" s="18"/>
      <c r="NNU314" s="18"/>
      <c r="NNV314" s="18"/>
      <c r="NNW314" s="18"/>
      <c r="NNX314" s="18"/>
      <c r="NNY314" s="18"/>
      <c r="NNZ314" s="18"/>
      <c r="NOA314" s="18"/>
      <c r="NOB314" s="18"/>
      <c r="NOC314" s="18"/>
      <c r="NOD314" s="18"/>
      <c r="NOE314" s="18"/>
      <c r="NOF314" s="18"/>
      <c r="NOG314" s="18"/>
      <c r="NOH314" s="18"/>
      <c r="NOI314" s="18"/>
      <c r="NOJ314" s="18"/>
      <c r="NOK314" s="18"/>
      <c r="NOL314" s="18"/>
      <c r="NOM314" s="18"/>
      <c r="NON314" s="18"/>
      <c r="NOO314" s="18"/>
      <c r="NOP314" s="18"/>
      <c r="NOQ314" s="18"/>
      <c r="NOR314" s="18"/>
      <c r="NOS314" s="18"/>
      <c r="NOT314" s="18"/>
      <c r="NOU314" s="18"/>
      <c r="NOV314" s="18"/>
      <c r="NOW314" s="18"/>
      <c r="NOX314" s="18"/>
      <c r="NOY314" s="18"/>
      <c r="NOZ314" s="18"/>
      <c r="NPA314" s="18"/>
      <c r="NPB314" s="18"/>
      <c r="NPC314" s="18"/>
      <c r="NPD314" s="18"/>
      <c r="NPE314" s="18"/>
      <c r="NPF314" s="18"/>
      <c r="NPG314" s="18"/>
      <c r="NPH314" s="18"/>
      <c r="NPI314" s="18"/>
      <c r="NPJ314" s="18"/>
      <c r="NPK314" s="18"/>
      <c r="NPL314" s="18"/>
      <c r="NPM314" s="18"/>
      <c r="NPN314" s="18"/>
      <c r="NPO314" s="18"/>
      <c r="NPP314" s="18"/>
      <c r="NPQ314" s="18"/>
      <c r="NPR314" s="18"/>
      <c r="NPS314" s="18"/>
      <c r="NPT314" s="18"/>
      <c r="NPU314" s="18"/>
      <c r="NPV314" s="18"/>
      <c r="NPW314" s="18"/>
      <c r="NPX314" s="18"/>
      <c r="NPY314" s="18"/>
      <c r="NPZ314" s="18"/>
      <c r="NQA314" s="18"/>
      <c r="NQB314" s="18"/>
      <c r="NQC314" s="18"/>
      <c r="NQD314" s="18"/>
      <c r="NQE314" s="18"/>
      <c r="NQF314" s="18"/>
      <c r="NQG314" s="18"/>
      <c r="NQH314" s="18"/>
      <c r="NQI314" s="18"/>
      <c r="NQJ314" s="18"/>
      <c r="NQK314" s="18"/>
      <c r="NQL314" s="18"/>
      <c r="NQM314" s="18"/>
      <c r="NQN314" s="18"/>
      <c r="NQO314" s="18"/>
      <c r="NQP314" s="18"/>
      <c r="NQQ314" s="18"/>
      <c r="NQR314" s="18"/>
      <c r="NQS314" s="18"/>
      <c r="NQT314" s="18"/>
      <c r="NQU314" s="18"/>
      <c r="NQV314" s="18"/>
      <c r="NQW314" s="18"/>
      <c r="NQX314" s="18"/>
      <c r="NQY314" s="18"/>
      <c r="NQZ314" s="18"/>
      <c r="NRA314" s="18"/>
      <c r="NRB314" s="18"/>
      <c r="NRC314" s="18"/>
      <c r="NRD314" s="18"/>
      <c r="NRE314" s="18"/>
      <c r="NRF314" s="18"/>
      <c r="NRG314" s="18"/>
      <c r="NRH314" s="18"/>
      <c r="NRI314" s="18"/>
      <c r="NRJ314" s="18"/>
      <c r="NRK314" s="18"/>
      <c r="NRL314" s="18"/>
      <c r="NRM314" s="18"/>
      <c r="NRN314" s="18"/>
      <c r="NRO314" s="18"/>
      <c r="NRP314" s="18"/>
      <c r="NRQ314" s="18"/>
      <c r="NRR314" s="18"/>
      <c r="NRS314" s="18"/>
      <c r="NRT314" s="18"/>
      <c r="NRU314" s="18"/>
      <c r="NRV314" s="18"/>
      <c r="NRW314" s="18"/>
      <c r="NRX314" s="18"/>
      <c r="NRY314" s="18"/>
      <c r="NRZ314" s="18"/>
      <c r="NSA314" s="18"/>
      <c r="NSB314" s="18"/>
      <c r="NSC314" s="18"/>
      <c r="NSD314" s="18"/>
      <c r="NSE314" s="18"/>
      <c r="NSF314" s="18"/>
      <c r="NSG314" s="18"/>
      <c r="NSH314" s="18"/>
      <c r="NSI314" s="18"/>
      <c r="NSJ314" s="18"/>
      <c r="NSK314" s="18"/>
      <c r="NSL314" s="18"/>
      <c r="NSM314" s="18"/>
      <c r="NSN314" s="18"/>
      <c r="NSO314" s="18"/>
      <c r="NSP314" s="18"/>
      <c r="NSQ314" s="18"/>
      <c r="NSR314" s="18"/>
      <c r="NSS314" s="18"/>
      <c r="NST314" s="18"/>
      <c r="NSU314" s="18"/>
      <c r="NSV314" s="18"/>
      <c r="NSW314" s="18"/>
      <c r="NSX314" s="18"/>
      <c r="NSY314" s="18"/>
      <c r="NSZ314" s="18"/>
      <c r="NTA314" s="18"/>
      <c r="NTB314" s="18"/>
      <c r="NTC314" s="18"/>
      <c r="NTD314" s="18"/>
      <c r="NTE314" s="18"/>
      <c r="NTF314" s="18"/>
      <c r="NTG314" s="18"/>
      <c r="NTH314" s="18"/>
      <c r="NTI314" s="18"/>
      <c r="NTJ314" s="18"/>
      <c r="NTK314" s="18"/>
      <c r="NTL314" s="18"/>
      <c r="NTM314" s="18"/>
      <c r="NTN314" s="18"/>
      <c r="NTO314" s="18"/>
      <c r="NTP314" s="18"/>
      <c r="NTQ314" s="18"/>
      <c r="NTR314" s="18"/>
      <c r="NTS314" s="18"/>
      <c r="NTT314" s="18"/>
      <c r="NTU314" s="18"/>
      <c r="NTV314" s="18"/>
      <c r="NTW314" s="18"/>
      <c r="NTX314" s="18"/>
      <c r="NTY314" s="18"/>
      <c r="NTZ314" s="18"/>
      <c r="NUA314" s="18"/>
      <c r="NUB314" s="18"/>
      <c r="NUC314" s="18"/>
      <c r="NUD314" s="18"/>
      <c r="NUE314" s="18"/>
      <c r="NUF314" s="18"/>
      <c r="NUG314" s="18"/>
      <c r="NUH314" s="18"/>
      <c r="NUI314" s="18"/>
      <c r="NUJ314" s="18"/>
      <c r="NUK314" s="18"/>
      <c r="NUL314" s="18"/>
      <c r="NUM314" s="18"/>
      <c r="NUN314" s="18"/>
      <c r="NUO314" s="18"/>
      <c r="NUP314" s="18"/>
      <c r="NUQ314" s="18"/>
      <c r="NUR314" s="18"/>
      <c r="NUS314" s="18"/>
      <c r="NUT314" s="18"/>
      <c r="NUU314" s="18"/>
      <c r="NUV314" s="18"/>
      <c r="NUW314" s="18"/>
      <c r="NUX314" s="18"/>
      <c r="NUY314" s="18"/>
      <c r="NUZ314" s="18"/>
      <c r="NVA314" s="18"/>
      <c r="NVB314" s="18"/>
      <c r="NVC314" s="18"/>
      <c r="NVD314" s="18"/>
      <c r="NVE314" s="18"/>
      <c r="NVF314" s="18"/>
      <c r="NVG314" s="18"/>
      <c r="NVH314" s="18"/>
      <c r="NVI314" s="18"/>
      <c r="NVJ314" s="18"/>
      <c r="NVK314" s="18"/>
      <c r="NVL314" s="18"/>
      <c r="NVM314" s="18"/>
      <c r="NVN314" s="18"/>
      <c r="NVO314" s="18"/>
      <c r="NVP314" s="18"/>
      <c r="NVQ314" s="18"/>
      <c r="NVR314" s="18"/>
      <c r="NVS314" s="18"/>
      <c r="NVT314" s="18"/>
      <c r="NVU314" s="18"/>
      <c r="NVV314" s="18"/>
      <c r="NVW314" s="18"/>
      <c r="NVX314" s="18"/>
      <c r="NVY314" s="18"/>
      <c r="NVZ314" s="18"/>
      <c r="NWA314" s="18"/>
      <c r="NWB314" s="18"/>
      <c r="NWC314" s="18"/>
      <c r="NWD314" s="18"/>
      <c r="NWE314" s="18"/>
      <c r="NWF314" s="18"/>
      <c r="NWG314" s="18"/>
      <c r="NWH314" s="18"/>
      <c r="NWI314" s="18"/>
      <c r="NWJ314" s="18"/>
      <c r="NWK314" s="18"/>
      <c r="NWL314" s="18"/>
      <c r="NWM314" s="18"/>
      <c r="NWN314" s="18"/>
      <c r="NWO314" s="18"/>
      <c r="NWP314" s="18"/>
      <c r="NWQ314" s="18"/>
      <c r="NWR314" s="18"/>
      <c r="NWS314" s="18"/>
      <c r="NWT314" s="18"/>
      <c r="NWU314" s="18"/>
      <c r="NWV314" s="18"/>
      <c r="NWW314" s="18"/>
      <c r="NWX314" s="18"/>
      <c r="NWY314" s="18"/>
      <c r="NWZ314" s="18"/>
      <c r="NXA314" s="18"/>
      <c r="NXB314" s="18"/>
      <c r="NXC314" s="18"/>
      <c r="NXD314" s="18"/>
      <c r="NXE314" s="18"/>
      <c r="NXF314" s="18"/>
      <c r="NXG314" s="18"/>
      <c r="NXH314" s="18"/>
      <c r="NXI314" s="18"/>
      <c r="NXJ314" s="18"/>
      <c r="NXK314" s="18"/>
      <c r="NXL314" s="18"/>
      <c r="NXM314" s="18"/>
      <c r="NXN314" s="18"/>
      <c r="NXO314" s="18"/>
      <c r="NXP314" s="18"/>
      <c r="NXQ314" s="18"/>
      <c r="NXR314" s="18"/>
      <c r="NXS314" s="18"/>
      <c r="NXT314" s="18"/>
      <c r="NXU314" s="18"/>
      <c r="NXV314" s="18"/>
      <c r="NXW314" s="18"/>
      <c r="NXX314" s="18"/>
      <c r="NXY314" s="18"/>
      <c r="NXZ314" s="18"/>
      <c r="NYA314" s="18"/>
      <c r="NYB314" s="18"/>
      <c r="NYC314" s="18"/>
      <c r="NYD314" s="18"/>
      <c r="NYE314" s="18"/>
      <c r="NYF314" s="18"/>
      <c r="NYG314" s="18"/>
      <c r="NYH314" s="18"/>
      <c r="NYI314" s="18"/>
      <c r="NYJ314" s="18"/>
      <c r="NYK314" s="18"/>
      <c r="NYL314" s="18"/>
      <c r="NYM314" s="18"/>
      <c r="NYN314" s="18"/>
      <c r="NYO314" s="18"/>
      <c r="NYP314" s="18"/>
      <c r="NYQ314" s="18"/>
      <c r="NYR314" s="18"/>
      <c r="NYS314" s="18"/>
      <c r="NYT314" s="18"/>
      <c r="NYU314" s="18"/>
      <c r="NYV314" s="18"/>
      <c r="NYW314" s="18"/>
      <c r="NYX314" s="18"/>
      <c r="NYY314" s="18"/>
      <c r="NYZ314" s="18"/>
      <c r="NZA314" s="18"/>
      <c r="NZB314" s="18"/>
      <c r="NZC314" s="18"/>
      <c r="NZD314" s="18"/>
      <c r="NZE314" s="18"/>
      <c r="NZF314" s="18"/>
      <c r="NZG314" s="18"/>
      <c r="NZH314" s="18"/>
      <c r="NZI314" s="18"/>
      <c r="NZJ314" s="18"/>
      <c r="NZK314" s="18"/>
      <c r="NZL314" s="18"/>
      <c r="NZM314" s="18"/>
      <c r="NZN314" s="18"/>
      <c r="NZO314" s="18"/>
      <c r="NZP314" s="18"/>
      <c r="NZQ314" s="18"/>
      <c r="NZR314" s="18"/>
      <c r="NZS314" s="18"/>
      <c r="NZT314" s="18"/>
      <c r="NZU314" s="18"/>
      <c r="NZV314" s="18"/>
      <c r="NZW314" s="18"/>
      <c r="NZX314" s="18"/>
      <c r="NZY314" s="18"/>
      <c r="NZZ314" s="18"/>
      <c r="OAA314" s="18"/>
      <c r="OAB314" s="18"/>
      <c r="OAC314" s="18"/>
      <c r="OAD314" s="18"/>
      <c r="OAE314" s="18"/>
      <c r="OAF314" s="18"/>
      <c r="OAG314" s="18"/>
      <c r="OAH314" s="18"/>
      <c r="OAI314" s="18"/>
      <c r="OAJ314" s="18"/>
      <c r="OAK314" s="18"/>
      <c r="OAL314" s="18"/>
      <c r="OAM314" s="18"/>
      <c r="OAN314" s="18"/>
      <c r="OAO314" s="18"/>
      <c r="OAP314" s="18"/>
      <c r="OAQ314" s="18"/>
      <c r="OAR314" s="18"/>
      <c r="OAS314" s="18"/>
      <c r="OAT314" s="18"/>
      <c r="OAU314" s="18"/>
      <c r="OAV314" s="18"/>
      <c r="OAW314" s="18"/>
      <c r="OAX314" s="18"/>
      <c r="OAY314" s="18"/>
      <c r="OAZ314" s="18"/>
      <c r="OBA314" s="18"/>
      <c r="OBB314" s="18"/>
      <c r="OBC314" s="18"/>
      <c r="OBD314" s="18"/>
      <c r="OBE314" s="18"/>
      <c r="OBF314" s="18"/>
      <c r="OBG314" s="18"/>
      <c r="OBH314" s="18"/>
      <c r="OBI314" s="18"/>
      <c r="OBJ314" s="18"/>
      <c r="OBK314" s="18"/>
      <c r="OBL314" s="18"/>
      <c r="OBM314" s="18"/>
      <c r="OBN314" s="18"/>
      <c r="OBO314" s="18"/>
      <c r="OBP314" s="18"/>
      <c r="OBQ314" s="18"/>
      <c r="OBR314" s="18"/>
      <c r="OBS314" s="18"/>
      <c r="OBT314" s="18"/>
      <c r="OBU314" s="18"/>
      <c r="OBV314" s="18"/>
      <c r="OBW314" s="18"/>
      <c r="OBX314" s="18"/>
      <c r="OBY314" s="18"/>
      <c r="OBZ314" s="18"/>
      <c r="OCA314" s="18"/>
      <c r="OCB314" s="18"/>
      <c r="OCC314" s="18"/>
      <c r="OCD314" s="18"/>
      <c r="OCE314" s="18"/>
      <c r="OCF314" s="18"/>
      <c r="OCG314" s="18"/>
      <c r="OCH314" s="18"/>
      <c r="OCI314" s="18"/>
      <c r="OCJ314" s="18"/>
      <c r="OCK314" s="18"/>
      <c r="OCL314" s="18"/>
      <c r="OCM314" s="18"/>
      <c r="OCN314" s="18"/>
      <c r="OCO314" s="18"/>
      <c r="OCP314" s="18"/>
      <c r="OCQ314" s="18"/>
      <c r="OCR314" s="18"/>
      <c r="OCS314" s="18"/>
      <c r="OCT314" s="18"/>
      <c r="OCU314" s="18"/>
      <c r="OCV314" s="18"/>
      <c r="OCW314" s="18"/>
      <c r="OCX314" s="18"/>
      <c r="OCY314" s="18"/>
      <c r="OCZ314" s="18"/>
      <c r="ODA314" s="18"/>
      <c r="ODB314" s="18"/>
      <c r="ODC314" s="18"/>
      <c r="ODD314" s="18"/>
      <c r="ODE314" s="18"/>
      <c r="ODF314" s="18"/>
      <c r="ODG314" s="18"/>
      <c r="ODH314" s="18"/>
      <c r="ODI314" s="18"/>
      <c r="ODJ314" s="18"/>
      <c r="ODK314" s="18"/>
      <c r="ODL314" s="18"/>
      <c r="ODM314" s="18"/>
      <c r="ODN314" s="18"/>
      <c r="ODO314" s="18"/>
      <c r="ODP314" s="18"/>
      <c r="ODQ314" s="18"/>
      <c r="ODR314" s="18"/>
      <c r="ODS314" s="18"/>
      <c r="ODT314" s="18"/>
      <c r="ODU314" s="18"/>
      <c r="ODV314" s="18"/>
      <c r="ODW314" s="18"/>
      <c r="ODX314" s="18"/>
      <c r="ODY314" s="18"/>
      <c r="ODZ314" s="18"/>
      <c r="OEA314" s="18"/>
      <c r="OEB314" s="18"/>
      <c r="OEC314" s="18"/>
      <c r="OED314" s="18"/>
      <c r="OEE314" s="18"/>
      <c r="OEF314" s="18"/>
      <c r="OEG314" s="18"/>
      <c r="OEH314" s="18"/>
      <c r="OEI314" s="18"/>
      <c r="OEJ314" s="18"/>
      <c r="OEK314" s="18"/>
      <c r="OEL314" s="18"/>
      <c r="OEM314" s="18"/>
      <c r="OEN314" s="18"/>
      <c r="OEO314" s="18"/>
      <c r="OEP314" s="18"/>
      <c r="OEQ314" s="18"/>
      <c r="OER314" s="18"/>
      <c r="OES314" s="18"/>
      <c r="OET314" s="18"/>
      <c r="OEU314" s="18"/>
      <c r="OEV314" s="18"/>
      <c r="OEW314" s="18"/>
      <c r="OEX314" s="18"/>
      <c r="OEY314" s="18"/>
      <c r="OEZ314" s="18"/>
      <c r="OFA314" s="18"/>
      <c r="OFB314" s="18"/>
      <c r="OFC314" s="18"/>
      <c r="OFD314" s="18"/>
      <c r="OFE314" s="18"/>
      <c r="OFF314" s="18"/>
      <c r="OFG314" s="18"/>
      <c r="OFH314" s="18"/>
      <c r="OFI314" s="18"/>
      <c r="OFJ314" s="18"/>
      <c r="OFK314" s="18"/>
      <c r="OFL314" s="18"/>
      <c r="OFM314" s="18"/>
      <c r="OFN314" s="18"/>
      <c r="OFO314" s="18"/>
      <c r="OFP314" s="18"/>
      <c r="OFQ314" s="18"/>
      <c r="OFR314" s="18"/>
      <c r="OFS314" s="18"/>
      <c r="OFT314" s="18"/>
      <c r="OFU314" s="18"/>
      <c r="OFV314" s="18"/>
      <c r="OFW314" s="18"/>
      <c r="OFX314" s="18"/>
      <c r="OFY314" s="18"/>
      <c r="OFZ314" s="18"/>
      <c r="OGA314" s="18"/>
      <c r="OGB314" s="18"/>
      <c r="OGC314" s="18"/>
      <c r="OGD314" s="18"/>
      <c r="OGE314" s="18"/>
      <c r="OGF314" s="18"/>
      <c r="OGG314" s="18"/>
      <c r="OGH314" s="18"/>
      <c r="OGI314" s="18"/>
      <c r="OGJ314" s="18"/>
      <c r="OGK314" s="18"/>
      <c r="OGL314" s="18"/>
      <c r="OGM314" s="18"/>
      <c r="OGN314" s="18"/>
      <c r="OGO314" s="18"/>
      <c r="OGP314" s="18"/>
      <c r="OGQ314" s="18"/>
      <c r="OGR314" s="18"/>
      <c r="OGS314" s="18"/>
      <c r="OGT314" s="18"/>
      <c r="OGU314" s="18"/>
      <c r="OGV314" s="18"/>
      <c r="OGW314" s="18"/>
      <c r="OGX314" s="18"/>
      <c r="OGY314" s="18"/>
      <c r="OGZ314" s="18"/>
      <c r="OHA314" s="18"/>
      <c r="OHB314" s="18"/>
      <c r="OHC314" s="18"/>
      <c r="OHD314" s="18"/>
      <c r="OHE314" s="18"/>
      <c r="OHF314" s="18"/>
      <c r="OHG314" s="18"/>
      <c r="OHH314" s="18"/>
      <c r="OHI314" s="18"/>
      <c r="OHJ314" s="18"/>
      <c r="OHK314" s="18"/>
      <c r="OHL314" s="18"/>
      <c r="OHM314" s="18"/>
      <c r="OHN314" s="18"/>
      <c r="OHO314" s="18"/>
      <c r="OHP314" s="18"/>
      <c r="OHQ314" s="18"/>
      <c r="OHR314" s="18"/>
      <c r="OHS314" s="18"/>
      <c r="OHT314" s="18"/>
      <c r="OHU314" s="18"/>
      <c r="OHV314" s="18"/>
      <c r="OHW314" s="18"/>
      <c r="OHX314" s="18"/>
      <c r="OHY314" s="18"/>
      <c r="OHZ314" s="18"/>
      <c r="OIA314" s="18"/>
      <c r="OIB314" s="18"/>
      <c r="OIC314" s="18"/>
      <c r="OID314" s="18"/>
      <c r="OIE314" s="18"/>
      <c r="OIF314" s="18"/>
      <c r="OIG314" s="18"/>
      <c r="OIH314" s="18"/>
      <c r="OII314" s="18"/>
      <c r="OIJ314" s="18"/>
      <c r="OIK314" s="18"/>
      <c r="OIL314" s="18"/>
      <c r="OIM314" s="18"/>
      <c r="OIN314" s="18"/>
      <c r="OIO314" s="18"/>
      <c r="OIP314" s="18"/>
      <c r="OIQ314" s="18"/>
      <c r="OIR314" s="18"/>
      <c r="OIS314" s="18"/>
      <c r="OIT314" s="18"/>
      <c r="OIU314" s="18"/>
      <c r="OIV314" s="18"/>
      <c r="OIW314" s="18"/>
      <c r="OIX314" s="18"/>
      <c r="OIY314" s="18"/>
      <c r="OIZ314" s="18"/>
      <c r="OJA314" s="18"/>
      <c r="OJB314" s="18"/>
      <c r="OJC314" s="18"/>
      <c r="OJD314" s="18"/>
      <c r="OJE314" s="18"/>
      <c r="OJF314" s="18"/>
      <c r="OJG314" s="18"/>
      <c r="OJH314" s="18"/>
      <c r="OJI314" s="18"/>
      <c r="OJJ314" s="18"/>
      <c r="OJK314" s="18"/>
      <c r="OJL314" s="18"/>
      <c r="OJM314" s="18"/>
      <c r="OJN314" s="18"/>
      <c r="OJO314" s="18"/>
      <c r="OJP314" s="18"/>
      <c r="OJQ314" s="18"/>
      <c r="OJR314" s="18"/>
      <c r="OJS314" s="18"/>
      <c r="OJT314" s="18"/>
      <c r="OJU314" s="18"/>
      <c r="OJV314" s="18"/>
      <c r="OJW314" s="18"/>
      <c r="OJX314" s="18"/>
      <c r="OJY314" s="18"/>
      <c r="OJZ314" s="18"/>
      <c r="OKA314" s="18"/>
      <c r="OKB314" s="18"/>
      <c r="OKC314" s="18"/>
      <c r="OKD314" s="18"/>
      <c r="OKE314" s="18"/>
      <c r="OKF314" s="18"/>
      <c r="OKG314" s="18"/>
      <c r="OKH314" s="18"/>
      <c r="OKI314" s="18"/>
      <c r="OKJ314" s="18"/>
      <c r="OKK314" s="18"/>
      <c r="OKL314" s="18"/>
      <c r="OKM314" s="18"/>
      <c r="OKN314" s="18"/>
      <c r="OKO314" s="18"/>
      <c r="OKP314" s="18"/>
      <c r="OKQ314" s="18"/>
      <c r="OKR314" s="18"/>
      <c r="OKS314" s="18"/>
      <c r="OKT314" s="18"/>
      <c r="OKU314" s="18"/>
      <c r="OKV314" s="18"/>
      <c r="OKW314" s="18"/>
      <c r="OKX314" s="18"/>
      <c r="OKY314" s="18"/>
      <c r="OKZ314" s="18"/>
      <c r="OLA314" s="18"/>
      <c r="OLB314" s="18"/>
      <c r="OLC314" s="18"/>
      <c r="OLD314" s="18"/>
      <c r="OLE314" s="18"/>
      <c r="OLF314" s="18"/>
      <c r="OLG314" s="18"/>
      <c r="OLH314" s="18"/>
      <c r="OLI314" s="18"/>
      <c r="OLJ314" s="18"/>
      <c r="OLK314" s="18"/>
      <c r="OLL314" s="18"/>
      <c r="OLM314" s="18"/>
      <c r="OLN314" s="18"/>
      <c r="OLO314" s="18"/>
      <c r="OLP314" s="18"/>
      <c r="OLQ314" s="18"/>
      <c r="OLR314" s="18"/>
      <c r="OLS314" s="18"/>
      <c r="OLT314" s="18"/>
      <c r="OLU314" s="18"/>
      <c r="OLV314" s="18"/>
      <c r="OLW314" s="18"/>
      <c r="OLX314" s="18"/>
      <c r="OLY314" s="18"/>
      <c r="OLZ314" s="18"/>
      <c r="OMA314" s="18"/>
      <c r="OMB314" s="18"/>
      <c r="OMC314" s="18"/>
      <c r="OMD314" s="18"/>
      <c r="OME314" s="18"/>
      <c r="OMF314" s="18"/>
      <c r="OMG314" s="18"/>
      <c r="OMH314" s="18"/>
      <c r="OMI314" s="18"/>
      <c r="OMJ314" s="18"/>
      <c r="OMK314" s="18"/>
      <c r="OML314" s="18"/>
      <c r="OMM314" s="18"/>
      <c r="OMN314" s="18"/>
      <c r="OMO314" s="18"/>
      <c r="OMP314" s="18"/>
      <c r="OMQ314" s="18"/>
      <c r="OMR314" s="18"/>
      <c r="OMS314" s="18"/>
      <c r="OMT314" s="18"/>
      <c r="OMU314" s="18"/>
      <c r="OMV314" s="18"/>
      <c r="OMW314" s="18"/>
      <c r="OMX314" s="18"/>
      <c r="OMY314" s="18"/>
      <c r="OMZ314" s="18"/>
      <c r="ONA314" s="18"/>
      <c r="ONB314" s="18"/>
      <c r="ONC314" s="18"/>
      <c r="OND314" s="18"/>
      <c r="ONE314" s="18"/>
      <c r="ONF314" s="18"/>
      <c r="ONG314" s="18"/>
      <c r="ONH314" s="18"/>
      <c r="ONI314" s="18"/>
      <c r="ONJ314" s="18"/>
      <c r="ONK314" s="18"/>
      <c r="ONL314" s="18"/>
      <c r="ONM314" s="18"/>
      <c r="ONN314" s="18"/>
      <c r="ONO314" s="18"/>
      <c r="ONP314" s="18"/>
      <c r="ONQ314" s="18"/>
      <c r="ONR314" s="18"/>
      <c r="ONS314" s="18"/>
      <c r="ONT314" s="18"/>
      <c r="ONU314" s="18"/>
      <c r="ONV314" s="18"/>
      <c r="ONW314" s="18"/>
      <c r="ONX314" s="18"/>
      <c r="ONY314" s="18"/>
      <c r="ONZ314" s="18"/>
      <c r="OOA314" s="18"/>
      <c r="OOB314" s="18"/>
      <c r="OOC314" s="18"/>
      <c r="OOD314" s="18"/>
      <c r="OOE314" s="18"/>
      <c r="OOF314" s="18"/>
      <c r="OOG314" s="18"/>
      <c r="OOH314" s="18"/>
      <c r="OOI314" s="18"/>
      <c r="OOJ314" s="18"/>
      <c r="OOK314" s="18"/>
      <c r="OOL314" s="18"/>
      <c r="OOM314" s="18"/>
      <c r="OON314" s="18"/>
      <c r="OOO314" s="18"/>
      <c r="OOP314" s="18"/>
      <c r="OOQ314" s="18"/>
      <c r="OOR314" s="18"/>
      <c r="OOS314" s="18"/>
      <c r="OOT314" s="18"/>
      <c r="OOU314" s="18"/>
      <c r="OOV314" s="18"/>
      <c r="OOW314" s="18"/>
      <c r="OOX314" s="18"/>
      <c r="OOY314" s="18"/>
      <c r="OOZ314" s="18"/>
      <c r="OPA314" s="18"/>
      <c r="OPB314" s="18"/>
      <c r="OPC314" s="18"/>
      <c r="OPD314" s="18"/>
      <c r="OPE314" s="18"/>
      <c r="OPF314" s="18"/>
      <c r="OPG314" s="18"/>
      <c r="OPH314" s="18"/>
      <c r="OPI314" s="18"/>
      <c r="OPJ314" s="18"/>
      <c r="OPK314" s="18"/>
      <c r="OPL314" s="18"/>
      <c r="OPM314" s="18"/>
      <c r="OPN314" s="18"/>
      <c r="OPO314" s="18"/>
      <c r="OPP314" s="18"/>
      <c r="OPQ314" s="18"/>
      <c r="OPR314" s="18"/>
      <c r="OPS314" s="18"/>
      <c r="OPT314" s="18"/>
      <c r="OPU314" s="18"/>
      <c r="OPV314" s="18"/>
      <c r="OPW314" s="18"/>
      <c r="OPX314" s="18"/>
      <c r="OPY314" s="18"/>
      <c r="OPZ314" s="18"/>
      <c r="OQA314" s="18"/>
      <c r="OQB314" s="18"/>
      <c r="OQC314" s="18"/>
      <c r="OQD314" s="18"/>
      <c r="OQE314" s="18"/>
      <c r="OQF314" s="18"/>
      <c r="OQG314" s="18"/>
      <c r="OQH314" s="18"/>
      <c r="OQI314" s="18"/>
      <c r="OQJ314" s="18"/>
      <c r="OQK314" s="18"/>
      <c r="OQL314" s="18"/>
      <c r="OQM314" s="18"/>
      <c r="OQN314" s="18"/>
      <c r="OQO314" s="18"/>
      <c r="OQP314" s="18"/>
      <c r="OQQ314" s="18"/>
      <c r="OQR314" s="18"/>
      <c r="OQS314" s="18"/>
      <c r="OQT314" s="18"/>
      <c r="OQU314" s="18"/>
      <c r="OQV314" s="18"/>
      <c r="OQW314" s="18"/>
      <c r="OQX314" s="18"/>
      <c r="OQY314" s="18"/>
      <c r="OQZ314" s="18"/>
      <c r="ORA314" s="18"/>
      <c r="ORB314" s="18"/>
      <c r="ORC314" s="18"/>
      <c r="ORD314" s="18"/>
      <c r="ORE314" s="18"/>
      <c r="ORF314" s="18"/>
      <c r="ORG314" s="18"/>
      <c r="ORH314" s="18"/>
      <c r="ORI314" s="18"/>
      <c r="ORJ314" s="18"/>
      <c r="ORK314" s="18"/>
      <c r="ORL314" s="18"/>
      <c r="ORM314" s="18"/>
      <c r="ORN314" s="18"/>
      <c r="ORO314" s="18"/>
      <c r="ORP314" s="18"/>
      <c r="ORQ314" s="18"/>
      <c r="ORR314" s="18"/>
      <c r="ORS314" s="18"/>
      <c r="ORT314" s="18"/>
      <c r="ORU314" s="18"/>
      <c r="ORV314" s="18"/>
      <c r="ORW314" s="18"/>
      <c r="ORX314" s="18"/>
      <c r="ORY314" s="18"/>
      <c r="ORZ314" s="18"/>
      <c r="OSA314" s="18"/>
      <c r="OSB314" s="18"/>
      <c r="OSC314" s="18"/>
      <c r="OSD314" s="18"/>
      <c r="OSE314" s="18"/>
      <c r="OSF314" s="18"/>
      <c r="OSG314" s="18"/>
      <c r="OSH314" s="18"/>
      <c r="OSI314" s="18"/>
      <c r="OSJ314" s="18"/>
      <c r="OSK314" s="18"/>
      <c r="OSL314" s="18"/>
      <c r="OSM314" s="18"/>
      <c r="OSN314" s="18"/>
      <c r="OSO314" s="18"/>
      <c r="OSP314" s="18"/>
      <c r="OSQ314" s="18"/>
      <c r="OSR314" s="18"/>
      <c r="OSS314" s="18"/>
      <c r="OST314" s="18"/>
      <c r="OSU314" s="18"/>
      <c r="OSV314" s="18"/>
      <c r="OSW314" s="18"/>
      <c r="OSX314" s="18"/>
      <c r="OSY314" s="18"/>
      <c r="OSZ314" s="18"/>
      <c r="OTA314" s="18"/>
      <c r="OTB314" s="18"/>
      <c r="OTC314" s="18"/>
      <c r="OTD314" s="18"/>
      <c r="OTE314" s="18"/>
      <c r="OTF314" s="18"/>
      <c r="OTG314" s="18"/>
      <c r="OTH314" s="18"/>
      <c r="OTI314" s="18"/>
      <c r="OTJ314" s="18"/>
      <c r="OTK314" s="18"/>
      <c r="OTL314" s="18"/>
      <c r="OTM314" s="18"/>
      <c r="OTN314" s="18"/>
      <c r="OTO314" s="18"/>
      <c r="OTP314" s="18"/>
      <c r="OTQ314" s="18"/>
      <c r="OTR314" s="18"/>
      <c r="OTS314" s="18"/>
      <c r="OTT314" s="18"/>
      <c r="OTU314" s="18"/>
      <c r="OTV314" s="18"/>
      <c r="OTW314" s="18"/>
      <c r="OTX314" s="18"/>
      <c r="OTY314" s="18"/>
      <c r="OTZ314" s="18"/>
      <c r="OUA314" s="18"/>
      <c r="OUB314" s="18"/>
      <c r="OUC314" s="18"/>
      <c r="OUD314" s="18"/>
      <c r="OUE314" s="18"/>
      <c r="OUF314" s="18"/>
      <c r="OUG314" s="18"/>
      <c r="OUH314" s="18"/>
      <c r="OUI314" s="18"/>
      <c r="OUJ314" s="18"/>
      <c r="OUK314" s="18"/>
      <c r="OUL314" s="18"/>
      <c r="OUM314" s="18"/>
      <c r="OUN314" s="18"/>
      <c r="OUO314" s="18"/>
      <c r="OUP314" s="18"/>
      <c r="OUQ314" s="18"/>
      <c r="OUR314" s="18"/>
      <c r="OUS314" s="18"/>
      <c r="OUT314" s="18"/>
      <c r="OUU314" s="18"/>
      <c r="OUV314" s="18"/>
      <c r="OUW314" s="18"/>
      <c r="OUX314" s="18"/>
      <c r="OUY314" s="18"/>
      <c r="OUZ314" s="18"/>
      <c r="OVA314" s="18"/>
      <c r="OVB314" s="18"/>
      <c r="OVC314" s="18"/>
      <c r="OVD314" s="18"/>
      <c r="OVE314" s="18"/>
      <c r="OVF314" s="18"/>
      <c r="OVG314" s="18"/>
      <c r="OVH314" s="18"/>
      <c r="OVI314" s="18"/>
      <c r="OVJ314" s="18"/>
      <c r="OVK314" s="18"/>
      <c r="OVL314" s="18"/>
      <c r="OVM314" s="18"/>
      <c r="OVN314" s="18"/>
      <c r="OVO314" s="18"/>
      <c r="OVP314" s="18"/>
      <c r="OVQ314" s="18"/>
      <c r="OVR314" s="18"/>
      <c r="OVS314" s="18"/>
      <c r="OVT314" s="18"/>
      <c r="OVU314" s="18"/>
      <c r="OVV314" s="18"/>
      <c r="OVW314" s="18"/>
      <c r="OVX314" s="18"/>
      <c r="OVY314" s="18"/>
      <c r="OVZ314" s="18"/>
      <c r="OWA314" s="18"/>
      <c r="OWB314" s="18"/>
      <c r="OWC314" s="18"/>
      <c r="OWD314" s="18"/>
      <c r="OWE314" s="18"/>
      <c r="OWF314" s="18"/>
      <c r="OWG314" s="18"/>
      <c r="OWH314" s="18"/>
      <c r="OWI314" s="18"/>
      <c r="OWJ314" s="18"/>
      <c r="OWK314" s="18"/>
      <c r="OWL314" s="18"/>
      <c r="OWM314" s="18"/>
      <c r="OWN314" s="18"/>
      <c r="OWO314" s="18"/>
      <c r="OWP314" s="18"/>
      <c r="OWQ314" s="18"/>
      <c r="OWR314" s="18"/>
      <c r="OWS314" s="18"/>
      <c r="OWT314" s="18"/>
      <c r="OWU314" s="18"/>
      <c r="OWV314" s="18"/>
      <c r="OWW314" s="18"/>
      <c r="OWX314" s="18"/>
      <c r="OWY314" s="18"/>
      <c r="OWZ314" s="18"/>
      <c r="OXA314" s="18"/>
      <c r="OXB314" s="18"/>
      <c r="OXC314" s="18"/>
      <c r="OXD314" s="18"/>
      <c r="OXE314" s="18"/>
      <c r="OXF314" s="18"/>
      <c r="OXG314" s="18"/>
      <c r="OXH314" s="18"/>
      <c r="OXI314" s="18"/>
      <c r="OXJ314" s="18"/>
      <c r="OXK314" s="18"/>
      <c r="OXL314" s="18"/>
      <c r="OXM314" s="18"/>
      <c r="OXN314" s="18"/>
      <c r="OXO314" s="18"/>
      <c r="OXP314" s="18"/>
      <c r="OXQ314" s="18"/>
      <c r="OXR314" s="18"/>
      <c r="OXS314" s="18"/>
      <c r="OXT314" s="18"/>
      <c r="OXU314" s="18"/>
      <c r="OXV314" s="18"/>
      <c r="OXW314" s="18"/>
      <c r="OXX314" s="18"/>
      <c r="OXY314" s="18"/>
      <c r="OXZ314" s="18"/>
      <c r="OYA314" s="18"/>
      <c r="OYB314" s="18"/>
      <c r="OYC314" s="18"/>
      <c r="OYD314" s="18"/>
      <c r="OYE314" s="18"/>
      <c r="OYF314" s="18"/>
      <c r="OYG314" s="18"/>
      <c r="OYH314" s="18"/>
      <c r="OYI314" s="18"/>
      <c r="OYJ314" s="18"/>
      <c r="OYK314" s="18"/>
      <c r="OYL314" s="18"/>
      <c r="OYM314" s="18"/>
      <c r="OYN314" s="18"/>
      <c r="OYO314" s="18"/>
      <c r="OYP314" s="18"/>
      <c r="OYQ314" s="18"/>
      <c r="OYR314" s="18"/>
      <c r="OYS314" s="18"/>
      <c r="OYT314" s="18"/>
      <c r="OYU314" s="18"/>
      <c r="OYV314" s="18"/>
      <c r="OYW314" s="18"/>
      <c r="OYX314" s="18"/>
      <c r="OYY314" s="18"/>
      <c r="OYZ314" s="18"/>
      <c r="OZA314" s="18"/>
      <c r="OZB314" s="18"/>
      <c r="OZC314" s="18"/>
      <c r="OZD314" s="18"/>
      <c r="OZE314" s="18"/>
      <c r="OZF314" s="18"/>
      <c r="OZG314" s="18"/>
      <c r="OZH314" s="18"/>
      <c r="OZI314" s="18"/>
      <c r="OZJ314" s="18"/>
      <c r="OZK314" s="18"/>
      <c r="OZL314" s="18"/>
      <c r="OZM314" s="18"/>
      <c r="OZN314" s="18"/>
      <c r="OZO314" s="18"/>
      <c r="OZP314" s="18"/>
      <c r="OZQ314" s="18"/>
      <c r="OZR314" s="18"/>
      <c r="OZS314" s="18"/>
      <c r="OZT314" s="18"/>
      <c r="OZU314" s="18"/>
      <c r="OZV314" s="18"/>
      <c r="OZW314" s="18"/>
      <c r="OZX314" s="18"/>
      <c r="OZY314" s="18"/>
      <c r="OZZ314" s="18"/>
      <c r="PAA314" s="18"/>
      <c r="PAB314" s="18"/>
      <c r="PAC314" s="18"/>
      <c r="PAD314" s="18"/>
      <c r="PAE314" s="18"/>
      <c r="PAF314" s="18"/>
      <c r="PAG314" s="18"/>
      <c r="PAH314" s="18"/>
      <c r="PAI314" s="18"/>
      <c r="PAJ314" s="18"/>
      <c r="PAK314" s="18"/>
      <c r="PAL314" s="18"/>
      <c r="PAM314" s="18"/>
      <c r="PAN314" s="18"/>
      <c r="PAO314" s="18"/>
      <c r="PAP314" s="18"/>
      <c r="PAQ314" s="18"/>
      <c r="PAR314" s="18"/>
      <c r="PAS314" s="18"/>
      <c r="PAT314" s="18"/>
      <c r="PAU314" s="18"/>
      <c r="PAV314" s="18"/>
      <c r="PAW314" s="18"/>
      <c r="PAX314" s="18"/>
      <c r="PAY314" s="18"/>
      <c r="PAZ314" s="18"/>
      <c r="PBA314" s="18"/>
      <c r="PBB314" s="18"/>
      <c r="PBC314" s="18"/>
      <c r="PBD314" s="18"/>
      <c r="PBE314" s="18"/>
      <c r="PBF314" s="18"/>
      <c r="PBG314" s="18"/>
      <c r="PBH314" s="18"/>
      <c r="PBI314" s="18"/>
      <c r="PBJ314" s="18"/>
      <c r="PBK314" s="18"/>
      <c r="PBL314" s="18"/>
      <c r="PBM314" s="18"/>
      <c r="PBN314" s="18"/>
      <c r="PBO314" s="18"/>
      <c r="PBP314" s="18"/>
      <c r="PBQ314" s="18"/>
      <c r="PBR314" s="18"/>
      <c r="PBS314" s="18"/>
      <c r="PBT314" s="18"/>
      <c r="PBU314" s="18"/>
      <c r="PBV314" s="18"/>
      <c r="PBW314" s="18"/>
      <c r="PBX314" s="18"/>
      <c r="PBY314" s="18"/>
      <c r="PBZ314" s="18"/>
      <c r="PCA314" s="18"/>
      <c r="PCB314" s="18"/>
      <c r="PCC314" s="18"/>
      <c r="PCD314" s="18"/>
      <c r="PCE314" s="18"/>
      <c r="PCF314" s="18"/>
      <c r="PCG314" s="18"/>
      <c r="PCH314" s="18"/>
      <c r="PCI314" s="18"/>
      <c r="PCJ314" s="18"/>
      <c r="PCK314" s="18"/>
      <c r="PCL314" s="18"/>
      <c r="PCM314" s="18"/>
      <c r="PCN314" s="18"/>
      <c r="PCO314" s="18"/>
      <c r="PCP314" s="18"/>
      <c r="PCQ314" s="18"/>
      <c r="PCR314" s="18"/>
      <c r="PCS314" s="18"/>
      <c r="PCT314" s="18"/>
      <c r="PCU314" s="18"/>
      <c r="PCV314" s="18"/>
      <c r="PCW314" s="18"/>
      <c r="PCX314" s="18"/>
      <c r="PCY314" s="18"/>
      <c r="PCZ314" s="18"/>
      <c r="PDA314" s="18"/>
      <c r="PDB314" s="18"/>
      <c r="PDC314" s="18"/>
      <c r="PDD314" s="18"/>
      <c r="PDE314" s="18"/>
      <c r="PDF314" s="18"/>
      <c r="PDG314" s="18"/>
      <c r="PDH314" s="18"/>
      <c r="PDI314" s="18"/>
      <c r="PDJ314" s="18"/>
      <c r="PDK314" s="18"/>
      <c r="PDL314" s="18"/>
      <c r="PDM314" s="18"/>
      <c r="PDN314" s="18"/>
      <c r="PDO314" s="18"/>
      <c r="PDP314" s="18"/>
      <c r="PDQ314" s="18"/>
      <c r="PDR314" s="18"/>
      <c r="PDS314" s="18"/>
      <c r="PDT314" s="18"/>
      <c r="PDU314" s="18"/>
      <c r="PDV314" s="18"/>
      <c r="PDW314" s="18"/>
      <c r="PDX314" s="18"/>
      <c r="PDY314" s="18"/>
      <c r="PDZ314" s="18"/>
      <c r="PEA314" s="18"/>
      <c r="PEB314" s="18"/>
      <c r="PEC314" s="18"/>
      <c r="PED314" s="18"/>
      <c r="PEE314" s="18"/>
      <c r="PEF314" s="18"/>
      <c r="PEG314" s="18"/>
      <c r="PEH314" s="18"/>
      <c r="PEI314" s="18"/>
      <c r="PEJ314" s="18"/>
      <c r="PEK314" s="18"/>
      <c r="PEL314" s="18"/>
      <c r="PEM314" s="18"/>
      <c r="PEN314" s="18"/>
      <c r="PEO314" s="18"/>
      <c r="PEP314" s="18"/>
      <c r="PEQ314" s="18"/>
      <c r="PER314" s="18"/>
      <c r="PES314" s="18"/>
      <c r="PET314" s="18"/>
      <c r="PEU314" s="18"/>
      <c r="PEV314" s="18"/>
      <c r="PEW314" s="18"/>
      <c r="PEX314" s="18"/>
      <c r="PEY314" s="18"/>
      <c r="PEZ314" s="18"/>
      <c r="PFA314" s="18"/>
      <c r="PFB314" s="18"/>
      <c r="PFC314" s="18"/>
      <c r="PFD314" s="18"/>
      <c r="PFE314" s="18"/>
      <c r="PFF314" s="18"/>
      <c r="PFG314" s="18"/>
      <c r="PFH314" s="18"/>
      <c r="PFI314" s="18"/>
      <c r="PFJ314" s="18"/>
      <c r="PFK314" s="18"/>
      <c r="PFL314" s="18"/>
      <c r="PFM314" s="18"/>
      <c r="PFN314" s="18"/>
      <c r="PFO314" s="18"/>
      <c r="PFP314" s="18"/>
      <c r="PFQ314" s="18"/>
      <c r="PFR314" s="18"/>
      <c r="PFS314" s="18"/>
      <c r="PFT314" s="18"/>
      <c r="PFU314" s="18"/>
      <c r="PFV314" s="18"/>
      <c r="PFW314" s="18"/>
      <c r="PFX314" s="18"/>
      <c r="PFY314" s="18"/>
      <c r="PFZ314" s="18"/>
      <c r="PGA314" s="18"/>
      <c r="PGB314" s="18"/>
      <c r="PGC314" s="18"/>
      <c r="PGD314" s="18"/>
      <c r="PGE314" s="18"/>
      <c r="PGF314" s="18"/>
      <c r="PGG314" s="18"/>
      <c r="PGH314" s="18"/>
      <c r="PGI314" s="18"/>
      <c r="PGJ314" s="18"/>
      <c r="PGK314" s="18"/>
      <c r="PGL314" s="18"/>
      <c r="PGM314" s="18"/>
      <c r="PGN314" s="18"/>
      <c r="PGO314" s="18"/>
      <c r="PGP314" s="18"/>
      <c r="PGQ314" s="18"/>
      <c r="PGR314" s="18"/>
      <c r="PGS314" s="18"/>
      <c r="PGT314" s="18"/>
      <c r="PGU314" s="18"/>
      <c r="PGV314" s="18"/>
      <c r="PGW314" s="18"/>
      <c r="PGX314" s="18"/>
      <c r="PGY314" s="18"/>
      <c r="PGZ314" s="18"/>
      <c r="PHA314" s="18"/>
      <c r="PHB314" s="18"/>
      <c r="PHC314" s="18"/>
      <c r="PHD314" s="18"/>
      <c r="PHE314" s="18"/>
      <c r="PHF314" s="18"/>
      <c r="PHG314" s="18"/>
      <c r="PHH314" s="18"/>
      <c r="PHI314" s="18"/>
      <c r="PHJ314" s="18"/>
      <c r="PHK314" s="18"/>
      <c r="PHL314" s="18"/>
      <c r="PHM314" s="18"/>
      <c r="PHN314" s="18"/>
      <c r="PHO314" s="18"/>
      <c r="PHP314" s="18"/>
      <c r="PHQ314" s="18"/>
      <c r="PHR314" s="18"/>
      <c r="PHS314" s="18"/>
      <c r="PHT314" s="18"/>
      <c r="PHU314" s="18"/>
      <c r="PHV314" s="18"/>
      <c r="PHW314" s="18"/>
      <c r="PHX314" s="18"/>
      <c r="PHY314" s="18"/>
      <c r="PHZ314" s="18"/>
      <c r="PIA314" s="18"/>
      <c r="PIB314" s="18"/>
      <c r="PIC314" s="18"/>
      <c r="PID314" s="18"/>
      <c r="PIE314" s="18"/>
      <c r="PIF314" s="18"/>
      <c r="PIG314" s="18"/>
      <c r="PIH314" s="18"/>
      <c r="PII314" s="18"/>
      <c r="PIJ314" s="18"/>
      <c r="PIK314" s="18"/>
      <c r="PIL314" s="18"/>
      <c r="PIM314" s="18"/>
      <c r="PIN314" s="18"/>
      <c r="PIO314" s="18"/>
      <c r="PIP314" s="18"/>
      <c r="PIQ314" s="18"/>
      <c r="PIR314" s="18"/>
      <c r="PIS314" s="18"/>
      <c r="PIT314" s="18"/>
      <c r="PIU314" s="18"/>
      <c r="PIV314" s="18"/>
      <c r="PIW314" s="18"/>
      <c r="PIX314" s="18"/>
      <c r="PIY314" s="18"/>
      <c r="PIZ314" s="18"/>
      <c r="PJA314" s="18"/>
      <c r="PJB314" s="18"/>
      <c r="PJC314" s="18"/>
      <c r="PJD314" s="18"/>
      <c r="PJE314" s="18"/>
      <c r="PJF314" s="18"/>
      <c r="PJG314" s="18"/>
      <c r="PJH314" s="18"/>
      <c r="PJI314" s="18"/>
      <c r="PJJ314" s="18"/>
      <c r="PJK314" s="18"/>
      <c r="PJL314" s="18"/>
      <c r="PJM314" s="18"/>
      <c r="PJN314" s="18"/>
      <c r="PJO314" s="18"/>
      <c r="PJP314" s="18"/>
      <c r="PJQ314" s="18"/>
      <c r="PJR314" s="18"/>
      <c r="PJS314" s="18"/>
      <c r="PJT314" s="18"/>
      <c r="PJU314" s="18"/>
      <c r="PJV314" s="18"/>
      <c r="PJW314" s="18"/>
      <c r="PJX314" s="18"/>
      <c r="PJY314" s="18"/>
      <c r="PJZ314" s="18"/>
      <c r="PKA314" s="18"/>
      <c r="PKB314" s="18"/>
      <c r="PKC314" s="18"/>
      <c r="PKD314" s="18"/>
      <c r="PKE314" s="18"/>
      <c r="PKF314" s="18"/>
      <c r="PKG314" s="18"/>
      <c r="PKH314" s="18"/>
      <c r="PKI314" s="18"/>
      <c r="PKJ314" s="18"/>
      <c r="PKK314" s="18"/>
      <c r="PKL314" s="18"/>
      <c r="PKM314" s="18"/>
      <c r="PKN314" s="18"/>
      <c r="PKO314" s="18"/>
      <c r="PKP314" s="18"/>
      <c r="PKQ314" s="18"/>
      <c r="PKR314" s="18"/>
      <c r="PKS314" s="18"/>
      <c r="PKT314" s="18"/>
      <c r="PKU314" s="18"/>
      <c r="PKV314" s="18"/>
      <c r="PKW314" s="18"/>
      <c r="PKX314" s="18"/>
      <c r="PKY314" s="18"/>
      <c r="PKZ314" s="18"/>
      <c r="PLA314" s="18"/>
      <c r="PLB314" s="18"/>
      <c r="PLC314" s="18"/>
      <c r="PLD314" s="18"/>
      <c r="PLE314" s="18"/>
      <c r="PLF314" s="18"/>
      <c r="PLG314" s="18"/>
      <c r="PLH314" s="18"/>
      <c r="PLI314" s="18"/>
      <c r="PLJ314" s="18"/>
      <c r="PLK314" s="18"/>
      <c r="PLL314" s="18"/>
      <c r="PLM314" s="18"/>
      <c r="PLN314" s="18"/>
      <c r="PLO314" s="18"/>
      <c r="PLP314" s="18"/>
      <c r="PLQ314" s="18"/>
      <c r="PLR314" s="18"/>
      <c r="PLS314" s="18"/>
      <c r="PLT314" s="18"/>
      <c r="PLU314" s="18"/>
      <c r="PLV314" s="18"/>
      <c r="PLW314" s="18"/>
      <c r="PLX314" s="18"/>
      <c r="PLY314" s="18"/>
      <c r="PLZ314" s="18"/>
      <c r="PMA314" s="18"/>
      <c r="PMB314" s="18"/>
      <c r="PMC314" s="18"/>
      <c r="PMD314" s="18"/>
      <c r="PME314" s="18"/>
      <c r="PMF314" s="18"/>
      <c r="PMG314" s="18"/>
      <c r="PMH314" s="18"/>
      <c r="PMI314" s="18"/>
      <c r="PMJ314" s="18"/>
      <c r="PMK314" s="18"/>
      <c r="PML314" s="18"/>
      <c r="PMM314" s="18"/>
      <c r="PMN314" s="18"/>
      <c r="PMO314" s="18"/>
      <c r="PMP314" s="18"/>
      <c r="PMQ314" s="18"/>
      <c r="PMR314" s="18"/>
      <c r="PMS314" s="18"/>
      <c r="PMT314" s="18"/>
      <c r="PMU314" s="18"/>
      <c r="PMV314" s="18"/>
      <c r="PMW314" s="18"/>
      <c r="PMX314" s="18"/>
      <c r="PMY314" s="18"/>
      <c r="PMZ314" s="18"/>
      <c r="PNA314" s="18"/>
      <c r="PNB314" s="18"/>
      <c r="PNC314" s="18"/>
      <c r="PND314" s="18"/>
      <c r="PNE314" s="18"/>
      <c r="PNF314" s="18"/>
      <c r="PNG314" s="18"/>
      <c r="PNH314" s="18"/>
      <c r="PNI314" s="18"/>
      <c r="PNJ314" s="18"/>
      <c r="PNK314" s="18"/>
      <c r="PNL314" s="18"/>
      <c r="PNM314" s="18"/>
      <c r="PNN314" s="18"/>
      <c r="PNO314" s="18"/>
      <c r="PNP314" s="18"/>
      <c r="PNQ314" s="18"/>
      <c r="PNR314" s="18"/>
      <c r="PNS314" s="18"/>
      <c r="PNT314" s="18"/>
      <c r="PNU314" s="18"/>
      <c r="PNV314" s="18"/>
      <c r="PNW314" s="18"/>
      <c r="PNX314" s="18"/>
      <c r="PNY314" s="18"/>
      <c r="PNZ314" s="18"/>
      <c r="POA314" s="18"/>
      <c r="POB314" s="18"/>
      <c r="POC314" s="18"/>
      <c r="POD314" s="18"/>
      <c r="POE314" s="18"/>
      <c r="POF314" s="18"/>
      <c r="POG314" s="18"/>
      <c r="POH314" s="18"/>
      <c r="POI314" s="18"/>
      <c r="POJ314" s="18"/>
      <c r="POK314" s="18"/>
      <c r="POL314" s="18"/>
      <c r="POM314" s="18"/>
      <c r="PON314" s="18"/>
      <c r="POO314" s="18"/>
      <c r="POP314" s="18"/>
      <c r="POQ314" s="18"/>
      <c r="POR314" s="18"/>
      <c r="POS314" s="18"/>
      <c r="POT314" s="18"/>
      <c r="POU314" s="18"/>
      <c r="POV314" s="18"/>
      <c r="POW314" s="18"/>
      <c r="POX314" s="18"/>
      <c r="POY314" s="18"/>
      <c r="POZ314" s="18"/>
      <c r="PPA314" s="18"/>
      <c r="PPB314" s="18"/>
      <c r="PPC314" s="18"/>
      <c r="PPD314" s="18"/>
      <c r="PPE314" s="18"/>
      <c r="PPF314" s="18"/>
      <c r="PPG314" s="18"/>
      <c r="PPH314" s="18"/>
      <c r="PPI314" s="18"/>
      <c r="PPJ314" s="18"/>
      <c r="PPK314" s="18"/>
      <c r="PPL314" s="18"/>
      <c r="PPM314" s="18"/>
      <c r="PPN314" s="18"/>
      <c r="PPO314" s="18"/>
      <c r="PPP314" s="18"/>
      <c r="PPQ314" s="18"/>
      <c r="PPR314" s="18"/>
      <c r="PPS314" s="18"/>
      <c r="PPT314" s="18"/>
      <c r="PPU314" s="18"/>
      <c r="PPV314" s="18"/>
      <c r="PPW314" s="18"/>
      <c r="PPX314" s="18"/>
      <c r="PPY314" s="18"/>
      <c r="PPZ314" s="18"/>
      <c r="PQA314" s="18"/>
      <c r="PQB314" s="18"/>
      <c r="PQC314" s="18"/>
      <c r="PQD314" s="18"/>
      <c r="PQE314" s="18"/>
      <c r="PQF314" s="18"/>
      <c r="PQG314" s="18"/>
      <c r="PQH314" s="18"/>
      <c r="PQI314" s="18"/>
      <c r="PQJ314" s="18"/>
      <c r="PQK314" s="18"/>
      <c r="PQL314" s="18"/>
      <c r="PQM314" s="18"/>
      <c r="PQN314" s="18"/>
      <c r="PQO314" s="18"/>
      <c r="PQP314" s="18"/>
      <c r="PQQ314" s="18"/>
      <c r="PQR314" s="18"/>
      <c r="PQS314" s="18"/>
      <c r="PQT314" s="18"/>
      <c r="PQU314" s="18"/>
      <c r="PQV314" s="18"/>
      <c r="PQW314" s="18"/>
      <c r="PQX314" s="18"/>
      <c r="PQY314" s="18"/>
      <c r="PQZ314" s="18"/>
      <c r="PRA314" s="18"/>
      <c r="PRB314" s="18"/>
      <c r="PRC314" s="18"/>
      <c r="PRD314" s="18"/>
      <c r="PRE314" s="18"/>
      <c r="PRF314" s="18"/>
      <c r="PRG314" s="18"/>
      <c r="PRH314" s="18"/>
      <c r="PRI314" s="18"/>
      <c r="PRJ314" s="18"/>
      <c r="PRK314" s="18"/>
      <c r="PRL314" s="18"/>
      <c r="PRM314" s="18"/>
      <c r="PRN314" s="18"/>
      <c r="PRO314" s="18"/>
      <c r="PRP314" s="18"/>
      <c r="PRQ314" s="18"/>
      <c r="PRR314" s="18"/>
      <c r="PRS314" s="18"/>
      <c r="PRT314" s="18"/>
      <c r="PRU314" s="18"/>
      <c r="PRV314" s="18"/>
      <c r="PRW314" s="18"/>
      <c r="PRX314" s="18"/>
      <c r="PRY314" s="18"/>
      <c r="PRZ314" s="18"/>
      <c r="PSA314" s="18"/>
      <c r="PSB314" s="18"/>
      <c r="PSC314" s="18"/>
      <c r="PSD314" s="18"/>
      <c r="PSE314" s="18"/>
      <c r="PSF314" s="18"/>
      <c r="PSG314" s="18"/>
      <c r="PSH314" s="18"/>
      <c r="PSI314" s="18"/>
      <c r="PSJ314" s="18"/>
      <c r="PSK314" s="18"/>
      <c r="PSL314" s="18"/>
      <c r="PSM314" s="18"/>
      <c r="PSN314" s="18"/>
      <c r="PSO314" s="18"/>
      <c r="PSP314" s="18"/>
      <c r="PSQ314" s="18"/>
      <c r="PSR314" s="18"/>
      <c r="PSS314" s="18"/>
      <c r="PST314" s="18"/>
      <c r="PSU314" s="18"/>
      <c r="PSV314" s="18"/>
      <c r="PSW314" s="18"/>
      <c r="PSX314" s="18"/>
      <c r="PSY314" s="18"/>
      <c r="PSZ314" s="18"/>
      <c r="PTA314" s="18"/>
      <c r="PTB314" s="18"/>
      <c r="PTC314" s="18"/>
      <c r="PTD314" s="18"/>
      <c r="PTE314" s="18"/>
      <c r="PTF314" s="18"/>
      <c r="PTG314" s="18"/>
      <c r="PTH314" s="18"/>
      <c r="PTI314" s="18"/>
      <c r="PTJ314" s="18"/>
      <c r="PTK314" s="18"/>
      <c r="PTL314" s="18"/>
      <c r="PTM314" s="18"/>
      <c r="PTN314" s="18"/>
      <c r="PTO314" s="18"/>
      <c r="PTP314" s="18"/>
      <c r="PTQ314" s="18"/>
      <c r="PTR314" s="18"/>
      <c r="PTS314" s="18"/>
      <c r="PTT314" s="18"/>
      <c r="PTU314" s="18"/>
      <c r="PTV314" s="18"/>
      <c r="PTW314" s="18"/>
      <c r="PTX314" s="18"/>
      <c r="PTY314" s="18"/>
      <c r="PTZ314" s="18"/>
      <c r="PUA314" s="18"/>
      <c r="PUB314" s="18"/>
      <c r="PUC314" s="18"/>
      <c r="PUD314" s="18"/>
      <c r="PUE314" s="18"/>
      <c r="PUF314" s="18"/>
      <c r="PUG314" s="18"/>
      <c r="PUH314" s="18"/>
      <c r="PUI314" s="18"/>
      <c r="PUJ314" s="18"/>
      <c r="PUK314" s="18"/>
      <c r="PUL314" s="18"/>
      <c r="PUM314" s="18"/>
      <c r="PUN314" s="18"/>
      <c r="PUO314" s="18"/>
      <c r="PUP314" s="18"/>
      <c r="PUQ314" s="18"/>
      <c r="PUR314" s="18"/>
      <c r="PUS314" s="18"/>
      <c r="PUT314" s="18"/>
      <c r="PUU314" s="18"/>
      <c r="PUV314" s="18"/>
      <c r="PUW314" s="18"/>
      <c r="PUX314" s="18"/>
      <c r="PUY314" s="18"/>
      <c r="PUZ314" s="18"/>
      <c r="PVA314" s="18"/>
      <c r="PVB314" s="18"/>
      <c r="PVC314" s="18"/>
      <c r="PVD314" s="18"/>
      <c r="PVE314" s="18"/>
      <c r="PVF314" s="18"/>
      <c r="PVG314" s="18"/>
      <c r="PVH314" s="18"/>
      <c r="PVI314" s="18"/>
      <c r="PVJ314" s="18"/>
      <c r="PVK314" s="18"/>
      <c r="PVL314" s="18"/>
      <c r="PVM314" s="18"/>
      <c r="PVN314" s="18"/>
      <c r="PVO314" s="18"/>
      <c r="PVP314" s="18"/>
      <c r="PVQ314" s="18"/>
      <c r="PVR314" s="18"/>
      <c r="PVS314" s="18"/>
      <c r="PVT314" s="18"/>
      <c r="PVU314" s="18"/>
      <c r="PVV314" s="18"/>
      <c r="PVW314" s="18"/>
      <c r="PVX314" s="18"/>
      <c r="PVY314" s="18"/>
      <c r="PVZ314" s="18"/>
      <c r="PWA314" s="18"/>
      <c r="PWB314" s="18"/>
      <c r="PWC314" s="18"/>
      <c r="PWD314" s="18"/>
      <c r="PWE314" s="18"/>
      <c r="PWF314" s="18"/>
      <c r="PWG314" s="18"/>
      <c r="PWH314" s="18"/>
      <c r="PWI314" s="18"/>
      <c r="PWJ314" s="18"/>
      <c r="PWK314" s="18"/>
      <c r="PWL314" s="18"/>
      <c r="PWM314" s="18"/>
      <c r="PWN314" s="18"/>
      <c r="PWO314" s="18"/>
      <c r="PWP314" s="18"/>
      <c r="PWQ314" s="18"/>
      <c r="PWR314" s="18"/>
      <c r="PWS314" s="18"/>
      <c r="PWT314" s="18"/>
      <c r="PWU314" s="18"/>
      <c r="PWV314" s="18"/>
      <c r="PWW314" s="18"/>
      <c r="PWX314" s="18"/>
      <c r="PWY314" s="18"/>
      <c r="PWZ314" s="18"/>
      <c r="PXA314" s="18"/>
      <c r="PXB314" s="18"/>
      <c r="PXC314" s="18"/>
      <c r="PXD314" s="18"/>
      <c r="PXE314" s="18"/>
      <c r="PXF314" s="18"/>
      <c r="PXG314" s="18"/>
      <c r="PXH314" s="18"/>
      <c r="PXI314" s="18"/>
      <c r="PXJ314" s="18"/>
      <c r="PXK314" s="18"/>
      <c r="PXL314" s="18"/>
      <c r="PXM314" s="18"/>
      <c r="PXN314" s="18"/>
      <c r="PXO314" s="18"/>
      <c r="PXP314" s="18"/>
      <c r="PXQ314" s="18"/>
      <c r="PXR314" s="18"/>
      <c r="PXS314" s="18"/>
      <c r="PXT314" s="18"/>
      <c r="PXU314" s="18"/>
      <c r="PXV314" s="18"/>
      <c r="PXW314" s="18"/>
      <c r="PXX314" s="18"/>
      <c r="PXY314" s="18"/>
      <c r="PXZ314" s="18"/>
      <c r="PYA314" s="18"/>
      <c r="PYB314" s="18"/>
      <c r="PYC314" s="18"/>
      <c r="PYD314" s="18"/>
      <c r="PYE314" s="18"/>
      <c r="PYF314" s="18"/>
      <c r="PYG314" s="18"/>
      <c r="PYH314" s="18"/>
      <c r="PYI314" s="18"/>
      <c r="PYJ314" s="18"/>
      <c r="PYK314" s="18"/>
      <c r="PYL314" s="18"/>
      <c r="PYM314" s="18"/>
      <c r="PYN314" s="18"/>
      <c r="PYO314" s="18"/>
      <c r="PYP314" s="18"/>
      <c r="PYQ314" s="18"/>
      <c r="PYR314" s="18"/>
      <c r="PYS314" s="18"/>
      <c r="PYT314" s="18"/>
      <c r="PYU314" s="18"/>
      <c r="PYV314" s="18"/>
      <c r="PYW314" s="18"/>
      <c r="PYX314" s="18"/>
      <c r="PYY314" s="18"/>
      <c r="PYZ314" s="18"/>
      <c r="PZA314" s="18"/>
      <c r="PZB314" s="18"/>
      <c r="PZC314" s="18"/>
      <c r="PZD314" s="18"/>
      <c r="PZE314" s="18"/>
      <c r="PZF314" s="18"/>
      <c r="PZG314" s="18"/>
      <c r="PZH314" s="18"/>
      <c r="PZI314" s="18"/>
      <c r="PZJ314" s="18"/>
      <c r="PZK314" s="18"/>
      <c r="PZL314" s="18"/>
      <c r="PZM314" s="18"/>
      <c r="PZN314" s="18"/>
      <c r="PZO314" s="18"/>
      <c r="PZP314" s="18"/>
      <c r="PZQ314" s="18"/>
      <c r="PZR314" s="18"/>
      <c r="PZS314" s="18"/>
      <c r="PZT314" s="18"/>
      <c r="PZU314" s="18"/>
      <c r="PZV314" s="18"/>
      <c r="PZW314" s="18"/>
      <c r="PZX314" s="18"/>
      <c r="PZY314" s="18"/>
      <c r="PZZ314" s="18"/>
      <c r="QAA314" s="18"/>
      <c r="QAB314" s="18"/>
      <c r="QAC314" s="18"/>
      <c r="QAD314" s="18"/>
      <c r="QAE314" s="18"/>
      <c r="QAF314" s="18"/>
      <c r="QAG314" s="18"/>
      <c r="QAH314" s="18"/>
      <c r="QAI314" s="18"/>
      <c r="QAJ314" s="18"/>
      <c r="QAK314" s="18"/>
      <c r="QAL314" s="18"/>
      <c r="QAM314" s="18"/>
      <c r="QAN314" s="18"/>
      <c r="QAO314" s="18"/>
      <c r="QAP314" s="18"/>
      <c r="QAQ314" s="18"/>
      <c r="QAR314" s="18"/>
      <c r="QAS314" s="18"/>
      <c r="QAT314" s="18"/>
      <c r="QAU314" s="18"/>
      <c r="QAV314" s="18"/>
      <c r="QAW314" s="18"/>
      <c r="QAX314" s="18"/>
      <c r="QAY314" s="18"/>
      <c r="QAZ314" s="18"/>
      <c r="QBA314" s="18"/>
      <c r="QBB314" s="18"/>
      <c r="QBC314" s="18"/>
      <c r="QBD314" s="18"/>
      <c r="QBE314" s="18"/>
      <c r="QBF314" s="18"/>
      <c r="QBG314" s="18"/>
      <c r="QBH314" s="18"/>
      <c r="QBI314" s="18"/>
      <c r="QBJ314" s="18"/>
      <c r="QBK314" s="18"/>
      <c r="QBL314" s="18"/>
      <c r="QBM314" s="18"/>
      <c r="QBN314" s="18"/>
      <c r="QBO314" s="18"/>
      <c r="QBP314" s="18"/>
      <c r="QBQ314" s="18"/>
      <c r="QBR314" s="18"/>
      <c r="QBS314" s="18"/>
      <c r="QBT314" s="18"/>
      <c r="QBU314" s="18"/>
      <c r="QBV314" s="18"/>
      <c r="QBW314" s="18"/>
      <c r="QBX314" s="18"/>
      <c r="QBY314" s="18"/>
      <c r="QBZ314" s="18"/>
      <c r="QCA314" s="18"/>
      <c r="QCB314" s="18"/>
      <c r="QCC314" s="18"/>
      <c r="QCD314" s="18"/>
      <c r="QCE314" s="18"/>
      <c r="QCF314" s="18"/>
      <c r="QCG314" s="18"/>
      <c r="QCH314" s="18"/>
      <c r="QCI314" s="18"/>
      <c r="QCJ314" s="18"/>
      <c r="QCK314" s="18"/>
      <c r="QCL314" s="18"/>
      <c r="QCM314" s="18"/>
      <c r="QCN314" s="18"/>
      <c r="QCO314" s="18"/>
      <c r="QCP314" s="18"/>
      <c r="QCQ314" s="18"/>
      <c r="QCR314" s="18"/>
      <c r="QCS314" s="18"/>
      <c r="QCT314" s="18"/>
      <c r="QCU314" s="18"/>
      <c r="QCV314" s="18"/>
      <c r="QCW314" s="18"/>
      <c r="QCX314" s="18"/>
      <c r="QCY314" s="18"/>
      <c r="QCZ314" s="18"/>
      <c r="QDA314" s="18"/>
      <c r="QDB314" s="18"/>
      <c r="QDC314" s="18"/>
      <c r="QDD314" s="18"/>
      <c r="QDE314" s="18"/>
      <c r="QDF314" s="18"/>
      <c r="QDG314" s="18"/>
      <c r="QDH314" s="18"/>
      <c r="QDI314" s="18"/>
      <c r="QDJ314" s="18"/>
      <c r="QDK314" s="18"/>
      <c r="QDL314" s="18"/>
      <c r="QDM314" s="18"/>
      <c r="QDN314" s="18"/>
      <c r="QDO314" s="18"/>
      <c r="QDP314" s="18"/>
      <c r="QDQ314" s="18"/>
      <c r="QDR314" s="18"/>
      <c r="QDS314" s="18"/>
      <c r="QDT314" s="18"/>
      <c r="QDU314" s="18"/>
      <c r="QDV314" s="18"/>
      <c r="QDW314" s="18"/>
      <c r="QDX314" s="18"/>
      <c r="QDY314" s="18"/>
      <c r="QDZ314" s="18"/>
      <c r="QEA314" s="18"/>
      <c r="QEB314" s="18"/>
      <c r="QEC314" s="18"/>
      <c r="QED314" s="18"/>
      <c r="QEE314" s="18"/>
      <c r="QEF314" s="18"/>
      <c r="QEG314" s="18"/>
      <c r="QEH314" s="18"/>
      <c r="QEI314" s="18"/>
      <c r="QEJ314" s="18"/>
      <c r="QEK314" s="18"/>
      <c r="QEL314" s="18"/>
      <c r="QEM314" s="18"/>
      <c r="QEN314" s="18"/>
      <c r="QEO314" s="18"/>
      <c r="QEP314" s="18"/>
      <c r="QEQ314" s="18"/>
      <c r="QER314" s="18"/>
      <c r="QES314" s="18"/>
      <c r="QET314" s="18"/>
      <c r="QEU314" s="18"/>
      <c r="QEV314" s="18"/>
      <c r="QEW314" s="18"/>
      <c r="QEX314" s="18"/>
      <c r="QEY314" s="18"/>
      <c r="QEZ314" s="18"/>
      <c r="QFA314" s="18"/>
      <c r="QFB314" s="18"/>
      <c r="QFC314" s="18"/>
      <c r="QFD314" s="18"/>
      <c r="QFE314" s="18"/>
      <c r="QFF314" s="18"/>
      <c r="QFG314" s="18"/>
      <c r="QFH314" s="18"/>
      <c r="QFI314" s="18"/>
      <c r="QFJ314" s="18"/>
      <c r="QFK314" s="18"/>
      <c r="QFL314" s="18"/>
      <c r="QFM314" s="18"/>
      <c r="QFN314" s="18"/>
      <c r="QFO314" s="18"/>
      <c r="QFP314" s="18"/>
      <c r="QFQ314" s="18"/>
      <c r="QFR314" s="18"/>
      <c r="QFS314" s="18"/>
      <c r="QFT314" s="18"/>
      <c r="QFU314" s="18"/>
      <c r="QFV314" s="18"/>
      <c r="QFW314" s="18"/>
      <c r="QFX314" s="18"/>
      <c r="QFY314" s="18"/>
      <c r="QFZ314" s="18"/>
      <c r="QGA314" s="18"/>
      <c r="QGB314" s="18"/>
      <c r="QGC314" s="18"/>
      <c r="QGD314" s="18"/>
      <c r="QGE314" s="18"/>
      <c r="QGF314" s="18"/>
      <c r="QGG314" s="18"/>
      <c r="QGH314" s="18"/>
      <c r="QGI314" s="18"/>
      <c r="QGJ314" s="18"/>
      <c r="QGK314" s="18"/>
      <c r="QGL314" s="18"/>
      <c r="QGM314" s="18"/>
      <c r="QGN314" s="18"/>
      <c r="QGO314" s="18"/>
      <c r="QGP314" s="18"/>
      <c r="QGQ314" s="18"/>
      <c r="QGR314" s="18"/>
      <c r="QGS314" s="18"/>
      <c r="QGT314" s="18"/>
      <c r="QGU314" s="18"/>
      <c r="QGV314" s="18"/>
      <c r="QGW314" s="18"/>
      <c r="QGX314" s="18"/>
      <c r="QGY314" s="18"/>
      <c r="QGZ314" s="18"/>
      <c r="QHA314" s="18"/>
      <c r="QHB314" s="18"/>
      <c r="QHC314" s="18"/>
      <c r="QHD314" s="18"/>
      <c r="QHE314" s="18"/>
      <c r="QHF314" s="18"/>
      <c r="QHG314" s="18"/>
      <c r="QHH314" s="18"/>
      <c r="QHI314" s="18"/>
      <c r="QHJ314" s="18"/>
      <c r="QHK314" s="18"/>
      <c r="QHL314" s="18"/>
      <c r="QHM314" s="18"/>
      <c r="QHN314" s="18"/>
      <c r="QHO314" s="18"/>
      <c r="QHP314" s="18"/>
      <c r="QHQ314" s="18"/>
      <c r="QHR314" s="18"/>
      <c r="QHS314" s="18"/>
      <c r="QHT314" s="18"/>
      <c r="QHU314" s="18"/>
      <c r="QHV314" s="18"/>
      <c r="QHW314" s="18"/>
      <c r="QHX314" s="18"/>
      <c r="QHY314" s="18"/>
      <c r="QHZ314" s="18"/>
      <c r="QIA314" s="18"/>
      <c r="QIB314" s="18"/>
      <c r="QIC314" s="18"/>
      <c r="QID314" s="18"/>
      <c r="QIE314" s="18"/>
      <c r="QIF314" s="18"/>
      <c r="QIG314" s="18"/>
      <c r="QIH314" s="18"/>
      <c r="QII314" s="18"/>
      <c r="QIJ314" s="18"/>
      <c r="QIK314" s="18"/>
      <c r="QIL314" s="18"/>
      <c r="QIM314" s="18"/>
      <c r="QIN314" s="18"/>
      <c r="QIO314" s="18"/>
      <c r="QIP314" s="18"/>
      <c r="QIQ314" s="18"/>
      <c r="QIR314" s="18"/>
      <c r="QIS314" s="18"/>
      <c r="QIT314" s="18"/>
      <c r="QIU314" s="18"/>
      <c r="QIV314" s="18"/>
      <c r="QIW314" s="18"/>
      <c r="QIX314" s="18"/>
      <c r="QIY314" s="18"/>
      <c r="QIZ314" s="18"/>
      <c r="QJA314" s="18"/>
      <c r="QJB314" s="18"/>
      <c r="QJC314" s="18"/>
      <c r="QJD314" s="18"/>
      <c r="QJE314" s="18"/>
      <c r="QJF314" s="18"/>
      <c r="QJG314" s="18"/>
      <c r="QJH314" s="18"/>
      <c r="QJI314" s="18"/>
      <c r="QJJ314" s="18"/>
      <c r="QJK314" s="18"/>
      <c r="QJL314" s="18"/>
      <c r="QJM314" s="18"/>
      <c r="QJN314" s="18"/>
      <c r="QJO314" s="18"/>
      <c r="QJP314" s="18"/>
      <c r="QJQ314" s="18"/>
      <c r="QJR314" s="18"/>
      <c r="QJS314" s="18"/>
      <c r="QJT314" s="18"/>
      <c r="QJU314" s="18"/>
      <c r="QJV314" s="18"/>
      <c r="QJW314" s="18"/>
      <c r="QJX314" s="18"/>
      <c r="QJY314" s="18"/>
      <c r="QJZ314" s="18"/>
      <c r="QKA314" s="18"/>
      <c r="QKB314" s="18"/>
      <c r="QKC314" s="18"/>
      <c r="QKD314" s="18"/>
      <c r="QKE314" s="18"/>
      <c r="QKF314" s="18"/>
      <c r="QKG314" s="18"/>
      <c r="QKH314" s="18"/>
      <c r="QKI314" s="18"/>
      <c r="QKJ314" s="18"/>
      <c r="QKK314" s="18"/>
      <c r="QKL314" s="18"/>
      <c r="QKM314" s="18"/>
      <c r="QKN314" s="18"/>
      <c r="QKO314" s="18"/>
      <c r="QKP314" s="18"/>
      <c r="QKQ314" s="18"/>
      <c r="QKR314" s="18"/>
      <c r="QKS314" s="18"/>
      <c r="QKT314" s="18"/>
      <c r="QKU314" s="18"/>
      <c r="QKV314" s="18"/>
      <c r="QKW314" s="18"/>
      <c r="QKX314" s="18"/>
      <c r="QKY314" s="18"/>
      <c r="QKZ314" s="18"/>
      <c r="QLA314" s="18"/>
      <c r="QLB314" s="18"/>
      <c r="QLC314" s="18"/>
      <c r="QLD314" s="18"/>
      <c r="QLE314" s="18"/>
      <c r="QLF314" s="18"/>
      <c r="QLG314" s="18"/>
      <c r="QLH314" s="18"/>
      <c r="QLI314" s="18"/>
      <c r="QLJ314" s="18"/>
      <c r="QLK314" s="18"/>
      <c r="QLL314" s="18"/>
      <c r="QLM314" s="18"/>
      <c r="QLN314" s="18"/>
      <c r="QLO314" s="18"/>
      <c r="QLP314" s="18"/>
      <c r="QLQ314" s="18"/>
      <c r="QLR314" s="18"/>
      <c r="QLS314" s="18"/>
      <c r="QLT314" s="18"/>
      <c r="QLU314" s="18"/>
      <c r="QLV314" s="18"/>
      <c r="QLW314" s="18"/>
      <c r="QLX314" s="18"/>
      <c r="QLY314" s="18"/>
      <c r="QLZ314" s="18"/>
      <c r="QMA314" s="18"/>
      <c r="QMB314" s="18"/>
      <c r="QMC314" s="18"/>
      <c r="QMD314" s="18"/>
      <c r="QME314" s="18"/>
      <c r="QMF314" s="18"/>
      <c r="QMG314" s="18"/>
      <c r="QMH314" s="18"/>
      <c r="QMI314" s="18"/>
      <c r="QMJ314" s="18"/>
      <c r="QMK314" s="18"/>
      <c r="QML314" s="18"/>
      <c r="QMM314" s="18"/>
      <c r="QMN314" s="18"/>
      <c r="QMO314" s="18"/>
      <c r="QMP314" s="18"/>
      <c r="QMQ314" s="18"/>
      <c r="QMR314" s="18"/>
      <c r="QMS314" s="18"/>
      <c r="QMT314" s="18"/>
      <c r="QMU314" s="18"/>
      <c r="QMV314" s="18"/>
      <c r="QMW314" s="18"/>
      <c r="QMX314" s="18"/>
      <c r="QMY314" s="18"/>
      <c r="QMZ314" s="18"/>
      <c r="QNA314" s="18"/>
      <c r="QNB314" s="18"/>
      <c r="QNC314" s="18"/>
      <c r="QND314" s="18"/>
      <c r="QNE314" s="18"/>
      <c r="QNF314" s="18"/>
      <c r="QNG314" s="18"/>
      <c r="QNH314" s="18"/>
      <c r="QNI314" s="18"/>
      <c r="QNJ314" s="18"/>
      <c r="QNK314" s="18"/>
      <c r="QNL314" s="18"/>
      <c r="QNM314" s="18"/>
      <c r="QNN314" s="18"/>
      <c r="QNO314" s="18"/>
      <c r="QNP314" s="18"/>
      <c r="QNQ314" s="18"/>
      <c r="QNR314" s="18"/>
      <c r="QNS314" s="18"/>
      <c r="QNT314" s="18"/>
      <c r="QNU314" s="18"/>
      <c r="QNV314" s="18"/>
      <c r="QNW314" s="18"/>
      <c r="QNX314" s="18"/>
      <c r="QNY314" s="18"/>
      <c r="QNZ314" s="18"/>
      <c r="QOA314" s="18"/>
      <c r="QOB314" s="18"/>
      <c r="QOC314" s="18"/>
      <c r="QOD314" s="18"/>
      <c r="QOE314" s="18"/>
      <c r="QOF314" s="18"/>
      <c r="QOG314" s="18"/>
      <c r="QOH314" s="18"/>
      <c r="QOI314" s="18"/>
      <c r="QOJ314" s="18"/>
      <c r="QOK314" s="18"/>
      <c r="QOL314" s="18"/>
      <c r="QOM314" s="18"/>
      <c r="QON314" s="18"/>
      <c r="QOO314" s="18"/>
      <c r="QOP314" s="18"/>
      <c r="QOQ314" s="18"/>
      <c r="QOR314" s="18"/>
      <c r="QOS314" s="18"/>
      <c r="QOT314" s="18"/>
      <c r="QOU314" s="18"/>
      <c r="QOV314" s="18"/>
      <c r="QOW314" s="18"/>
      <c r="QOX314" s="18"/>
      <c r="QOY314" s="18"/>
      <c r="QOZ314" s="18"/>
      <c r="QPA314" s="18"/>
      <c r="QPB314" s="18"/>
      <c r="QPC314" s="18"/>
      <c r="QPD314" s="18"/>
      <c r="QPE314" s="18"/>
      <c r="QPF314" s="18"/>
      <c r="QPG314" s="18"/>
      <c r="QPH314" s="18"/>
      <c r="QPI314" s="18"/>
      <c r="QPJ314" s="18"/>
      <c r="QPK314" s="18"/>
      <c r="QPL314" s="18"/>
      <c r="QPM314" s="18"/>
      <c r="QPN314" s="18"/>
      <c r="QPO314" s="18"/>
      <c r="QPP314" s="18"/>
      <c r="QPQ314" s="18"/>
      <c r="QPR314" s="18"/>
      <c r="QPS314" s="18"/>
      <c r="QPT314" s="18"/>
      <c r="QPU314" s="18"/>
      <c r="QPV314" s="18"/>
      <c r="QPW314" s="18"/>
      <c r="QPX314" s="18"/>
      <c r="QPY314" s="18"/>
      <c r="QPZ314" s="18"/>
      <c r="QQA314" s="18"/>
      <c r="QQB314" s="18"/>
      <c r="QQC314" s="18"/>
      <c r="QQD314" s="18"/>
      <c r="QQE314" s="18"/>
      <c r="QQF314" s="18"/>
      <c r="QQG314" s="18"/>
      <c r="QQH314" s="18"/>
      <c r="QQI314" s="18"/>
      <c r="QQJ314" s="18"/>
      <c r="QQK314" s="18"/>
      <c r="QQL314" s="18"/>
      <c r="QQM314" s="18"/>
      <c r="QQN314" s="18"/>
      <c r="QQO314" s="18"/>
      <c r="QQP314" s="18"/>
      <c r="QQQ314" s="18"/>
      <c r="QQR314" s="18"/>
      <c r="QQS314" s="18"/>
      <c r="QQT314" s="18"/>
      <c r="QQU314" s="18"/>
      <c r="QQV314" s="18"/>
      <c r="QQW314" s="18"/>
      <c r="QQX314" s="18"/>
      <c r="QQY314" s="18"/>
      <c r="QQZ314" s="18"/>
      <c r="QRA314" s="18"/>
      <c r="QRB314" s="18"/>
      <c r="QRC314" s="18"/>
      <c r="QRD314" s="18"/>
      <c r="QRE314" s="18"/>
      <c r="QRF314" s="18"/>
      <c r="QRG314" s="18"/>
      <c r="QRH314" s="18"/>
      <c r="QRI314" s="18"/>
      <c r="QRJ314" s="18"/>
      <c r="QRK314" s="18"/>
      <c r="QRL314" s="18"/>
      <c r="QRM314" s="18"/>
      <c r="QRN314" s="18"/>
      <c r="QRO314" s="18"/>
      <c r="QRP314" s="18"/>
      <c r="QRQ314" s="18"/>
      <c r="QRR314" s="18"/>
      <c r="QRS314" s="18"/>
      <c r="QRT314" s="18"/>
      <c r="QRU314" s="18"/>
      <c r="QRV314" s="18"/>
      <c r="QRW314" s="18"/>
      <c r="QRX314" s="18"/>
      <c r="QRY314" s="18"/>
      <c r="QRZ314" s="18"/>
      <c r="QSA314" s="18"/>
      <c r="QSB314" s="18"/>
      <c r="QSC314" s="18"/>
      <c r="QSD314" s="18"/>
      <c r="QSE314" s="18"/>
      <c r="QSF314" s="18"/>
      <c r="QSG314" s="18"/>
      <c r="QSH314" s="18"/>
      <c r="QSI314" s="18"/>
      <c r="QSJ314" s="18"/>
      <c r="QSK314" s="18"/>
      <c r="QSL314" s="18"/>
      <c r="QSM314" s="18"/>
      <c r="QSN314" s="18"/>
      <c r="QSO314" s="18"/>
      <c r="QSP314" s="18"/>
      <c r="QSQ314" s="18"/>
      <c r="QSR314" s="18"/>
      <c r="QSS314" s="18"/>
      <c r="QST314" s="18"/>
      <c r="QSU314" s="18"/>
      <c r="QSV314" s="18"/>
      <c r="QSW314" s="18"/>
      <c r="QSX314" s="18"/>
      <c r="QSY314" s="18"/>
      <c r="QSZ314" s="18"/>
      <c r="QTA314" s="18"/>
      <c r="QTB314" s="18"/>
      <c r="QTC314" s="18"/>
      <c r="QTD314" s="18"/>
      <c r="QTE314" s="18"/>
      <c r="QTF314" s="18"/>
      <c r="QTG314" s="18"/>
      <c r="QTH314" s="18"/>
      <c r="QTI314" s="18"/>
      <c r="QTJ314" s="18"/>
      <c r="QTK314" s="18"/>
      <c r="QTL314" s="18"/>
      <c r="QTM314" s="18"/>
      <c r="QTN314" s="18"/>
      <c r="QTO314" s="18"/>
      <c r="QTP314" s="18"/>
      <c r="QTQ314" s="18"/>
      <c r="QTR314" s="18"/>
      <c r="QTS314" s="18"/>
      <c r="QTT314" s="18"/>
      <c r="QTU314" s="18"/>
      <c r="QTV314" s="18"/>
      <c r="QTW314" s="18"/>
      <c r="QTX314" s="18"/>
      <c r="QTY314" s="18"/>
      <c r="QTZ314" s="18"/>
      <c r="QUA314" s="18"/>
      <c r="QUB314" s="18"/>
      <c r="QUC314" s="18"/>
      <c r="QUD314" s="18"/>
      <c r="QUE314" s="18"/>
      <c r="QUF314" s="18"/>
      <c r="QUG314" s="18"/>
      <c r="QUH314" s="18"/>
      <c r="QUI314" s="18"/>
      <c r="QUJ314" s="18"/>
      <c r="QUK314" s="18"/>
      <c r="QUL314" s="18"/>
      <c r="QUM314" s="18"/>
      <c r="QUN314" s="18"/>
      <c r="QUO314" s="18"/>
      <c r="QUP314" s="18"/>
      <c r="QUQ314" s="18"/>
      <c r="QUR314" s="18"/>
      <c r="QUS314" s="18"/>
      <c r="QUT314" s="18"/>
      <c r="QUU314" s="18"/>
      <c r="QUV314" s="18"/>
      <c r="QUW314" s="18"/>
      <c r="QUX314" s="18"/>
      <c r="QUY314" s="18"/>
      <c r="QUZ314" s="18"/>
      <c r="QVA314" s="18"/>
      <c r="QVB314" s="18"/>
      <c r="QVC314" s="18"/>
      <c r="QVD314" s="18"/>
      <c r="QVE314" s="18"/>
      <c r="QVF314" s="18"/>
      <c r="QVG314" s="18"/>
      <c r="QVH314" s="18"/>
      <c r="QVI314" s="18"/>
      <c r="QVJ314" s="18"/>
      <c r="QVK314" s="18"/>
      <c r="QVL314" s="18"/>
      <c r="QVM314" s="18"/>
      <c r="QVN314" s="18"/>
      <c r="QVO314" s="18"/>
      <c r="QVP314" s="18"/>
      <c r="QVQ314" s="18"/>
      <c r="QVR314" s="18"/>
      <c r="QVS314" s="18"/>
      <c r="QVT314" s="18"/>
      <c r="QVU314" s="18"/>
      <c r="QVV314" s="18"/>
      <c r="QVW314" s="18"/>
      <c r="QVX314" s="18"/>
      <c r="QVY314" s="18"/>
      <c r="QVZ314" s="18"/>
      <c r="QWA314" s="18"/>
      <c r="QWB314" s="18"/>
      <c r="QWC314" s="18"/>
      <c r="QWD314" s="18"/>
      <c r="QWE314" s="18"/>
      <c r="QWF314" s="18"/>
      <c r="QWG314" s="18"/>
      <c r="QWH314" s="18"/>
      <c r="QWI314" s="18"/>
      <c r="QWJ314" s="18"/>
      <c r="QWK314" s="18"/>
      <c r="QWL314" s="18"/>
      <c r="QWM314" s="18"/>
      <c r="QWN314" s="18"/>
      <c r="QWO314" s="18"/>
      <c r="QWP314" s="18"/>
      <c r="QWQ314" s="18"/>
      <c r="QWR314" s="18"/>
      <c r="QWS314" s="18"/>
      <c r="QWT314" s="18"/>
      <c r="QWU314" s="18"/>
      <c r="QWV314" s="18"/>
      <c r="QWW314" s="18"/>
      <c r="QWX314" s="18"/>
      <c r="QWY314" s="18"/>
      <c r="QWZ314" s="18"/>
      <c r="QXA314" s="18"/>
      <c r="QXB314" s="18"/>
      <c r="QXC314" s="18"/>
      <c r="QXD314" s="18"/>
      <c r="QXE314" s="18"/>
      <c r="QXF314" s="18"/>
      <c r="QXG314" s="18"/>
      <c r="QXH314" s="18"/>
      <c r="QXI314" s="18"/>
      <c r="QXJ314" s="18"/>
      <c r="QXK314" s="18"/>
      <c r="QXL314" s="18"/>
      <c r="QXM314" s="18"/>
      <c r="QXN314" s="18"/>
      <c r="QXO314" s="18"/>
      <c r="QXP314" s="18"/>
      <c r="QXQ314" s="18"/>
      <c r="QXR314" s="18"/>
      <c r="QXS314" s="18"/>
      <c r="QXT314" s="18"/>
      <c r="QXU314" s="18"/>
      <c r="QXV314" s="18"/>
      <c r="QXW314" s="18"/>
      <c r="QXX314" s="18"/>
      <c r="QXY314" s="18"/>
      <c r="QXZ314" s="18"/>
      <c r="QYA314" s="18"/>
      <c r="QYB314" s="18"/>
      <c r="QYC314" s="18"/>
      <c r="QYD314" s="18"/>
      <c r="QYE314" s="18"/>
      <c r="QYF314" s="18"/>
      <c r="QYG314" s="18"/>
      <c r="QYH314" s="18"/>
      <c r="QYI314" s="18"/>
      <c r="QYJ314" s="18"/>
      <c r="QYK314" s="18"/>
      <c r="QYL314" s="18"/>
      <c r="QYM314" s="18"/>
      <c r="QYN314" s="18"/>
      <c r="QYO314" s="18"/>
      <c r="QYP314" s="18"/>
      <c r="QYQ314" s="18"/>
      <c r="QYR314" s="18"/>
      <c r="QYS314" s="18"/>
      <c r="QYT314" s="18"/>
      <c r="QYU314" s="18"/>
      <c r="QYV314" s="18"/>
      <c r="QYW314" s="18"/>
      <c r="QYX314" s="18"/>
      <c r="QYY314" s="18"/>
      <c r="QYZ314" s="18"/>
      <c r="QZA314" s="18"/>
      <c r="QZB314" s="18"/>
      <c r="QZC314" s="18"/>
      <c r="QZD314" s="18"/>
      <c r="QZE314" s="18"/>
      <c r="QZF314" s="18"/>
      <c r="QZG314" s="18"/>
      <c r="QZH314" s="18"/>
      <c r="QZI314" s="18"/>
      <c r="QZJ314" s="18"/>
      <c r="QZK314" s="18"/>
      <c r="QZL314" s="18"/>
      <c r="QZM314" s="18"/>
      <c r="QZN314" s="18"/>
      <c r="QZO314" s="18"/>
      <c r="QZP314" s="18"/>
      <c r="QZQ314" s="18"/>
      <c r="QZR314" s="18"/>
      <c r="QZS314" s="18"/>
      <c r="QZT314" s="18"/>
      <c r="QZU314" s="18"/>
      <c r="QZV314" s="18"/>
      <c r="QZW314" s="18"/>
      <c r="QZX314" s="18"/>
      <c r="QZY314" s="18"/>
      <c r="QZZ314" s="18"/>
      <c r="RAA314" s="18"/>
      <c r="RAB314" s="18"/>
      <c r="RAC314" s="18"/>
      <c r="RAD314" s="18"/>
      <c r="RAE314" s="18"/>
      <c r="RAF314" s="18"/>
      <c r="RAG314" s="18"/>
      <c r="RAH314" s="18"/>
      <c r="RAI314" s="18"/>
      <c r="RAJ314" s="18"/>
      <c r="RAK314" s="18"/>
      <c r="RAL314" s="18"/>
      <c r="RAM314" s="18"/>
      <c r="RAN314" s="18"/>
      <c r="RAO314" s="18"/>
      <c r="RAP314" s="18"/>
      <c r="RAQ314" s="18"/>
      <c r="RAR314" s="18"/>
      <c r="RAS314" s="18"/>
      <c r="RAT314" s="18"/>
      <c r="RAU314" s="18"/>
      <c r="RAV314" s="18"/>
      <c r="RAW314" s="18"/>
      <c r="RAX314" s="18"/>
      <c r="RAY314" s="18"/>
      <c r="RAZ314" s="18"/>
      <c r="RBA314" s="18"/>
      <c r="RBB314" s="18"/>
      <c r="RBC314" s="18"/>
      <c r="RBD314" s="18"/>
      <c r="RBE314" s="18"/>
      <c r="RBF314" s="18"/>
      <c r="RBG314" s="18"/>
      <c r="RBH314" s="18"/>
      <c r="RBI314" s="18"/>
      <c r="RBJ314" s="18"/>
      <c r="RBK314" s="18"/>
      <c r="RBL314" s="18"/>
      <c r="RBM314" s="18"/>
      <c r="RBN314" s="18"/>
      <c r="RBO314" s="18"/>
      <c r="RBP314" s="18"/>
      <c r="RBQ314" s="18"/>
      <c r="RBR314" s="18"/>
      <c r="RBS314" s="18"/>
      <c r="RBT314" s="18"/>
      <c r="RBU314" s="18"/>
      <c r="RBV314" s="18"/>
      <c r="RBW314" s="18"/>
      <c r="RBX314" s="18"/>
      <c r="RBY314" s="18"/>
      <c r="RBZ314" s="18"/>
      <c r="RCA314" s="18"/>
      <c r="RCB314" s="18"/>
      <c r="RCC314" s="18"/>
      <c r="RCD314" s="18"/>
      <c r="RCE314" s="18"/>
      <c r="RCF314" s="18"/>
      <c r="RCG314" s="18"/>
      <c r="RCH314" s="18"/>
      <c r="RCI314" s="18"/>
      <c r="RCJ314" s="18"/>
      <c r="RCK314" s="18"/>
      <c r="RCL314" s="18"/>
      <c r="RCM314" s="18"/>
      <c r="RCN314" s="18"/>
      <c r="RCO314" s="18"/>
      <c r="RCP314" s="18"/>
      <c r="RCQ314" s="18"/>
      <c r="RCR314" s="18"/>
      <c r="RCS314" s="18"/>
      <c r="RCT314" s="18"/>
      <c r="RCU314" s="18"/>
      <c r="RCV314" s="18"/>
      <c r="RCW314" s="18"/>
      <c r="RCX314" s="18"/>
      <c r="RCY314" s="18"/>
      <c r="RCZ314" s="18"/>
      <c r="RDA314" s="18"/>
      <c r="RDB314" s="18"/>
      <c r="RDC314" s="18"/>
      <c r="RDD314" s="18"/>
      <c r="RDE314" s="18"/>
      <c r="RDF314" s="18"/>
      <c r="RDG314" s="18"/>
      <c r="RDH314" s="18"/>
      <c r="RDI314" s="18"/>
      <c r="RDJ314" s="18"/>
      <c r="RDK314" s="18"/>
      <c r="RDL314" s="18"/>
      <c r="RDM314" s="18"/>
      <c r="RDN314" s="18"/>
      <c r="RDO314" s="18"/>
      <c r="RDP314" s="18"/>
      <c r="RDQ314" s="18"/>
      <c r="RDR314" s="18"/>
      <c r="RDS314" s="18"/>
      <c r="RDT314" s="18"/>
      <c r="RDU314" s="18"/>
      <c r="RDV314" s="18"/>
      <c r="RDW314" s="18"/>
      <c r="RDX314" s="18"/>
      <c r="RDY314" s="18"/>
      <c r="RDZ314" s="18"/>
      <c r="REA314" s="18"/>
      <c r="REB314" s="18"/>
      <c r="REC314" s="18"/>
      <c r="RED314" s="18"/>
      <c r="REE314" s="18"/>
      <c r="REF314" s="18"/>
      <c r="REG314" s="18"/>
      <c r="REH314" s="18"/>
      <c r="REI314" s="18"/>
      <c r="REJ314" s="18"/>
      <c r="REK314" s="18"/>
      <c r="REL314" s="18"/>
      <c r="REM314" s="18"/>
      <c r="REN314" s="18"/>
      <c r="REO314" s="18"/>
      <c r="REP314" s="18"/>
      <c r="REQ314" s="18"/>
      <c r="RER314" s="18"/>
      <c r="RES314" s="18"/>
      <c r="RET314" s="18"/>
      <c r="REU314" s="18"/>
      <c r="REV314" s="18"/>
      <c r="REW314" s="18"/>
      <c r="REX314" s="18"/>
      <c r="REY314" s="18"/>
      <c r="REZ314" s="18"/>
      <c r="RFA314" s="18"/>
      <c r="RFB314" s="18"/>
      <c r="RFC314" s="18"/>
      <c r="RFD314" s="18"/>
      <c r="RFE314" s="18"/>
      <c r="RFF314" s="18"/>
      <c r="RFG314" s="18"/>
      <c r="RFH314" s="18"/>
      <c r="RFI314" s="18"/>
      <c r="RFJ314" s="18"/>
      <c r="RFK314" s="18"/>
      <c r="RFL314" s="18"/>
      <c r="RFM314" s="18"/>
      <c r="RFN314" s="18"/>
      <c r="RFO314" s="18"/>
      <c r="RFP314" s="18"/>
      <c r="RFQ314" s="18"/>
      <c r="RFR314" s="18"/>
      <c r="RFS314" s="18"/>
      <c r="RFT314" s="18"/>
      <c r="RFU314" s="18"/>
      <c r="RFV314" s="18"/>
      <c r="RFW314" s="18"/>
      <c r="RFX314" s="18"/>
      <c r="RFY314" s="18"/>
      <c r="RFZ314" s="18"/>
      <c r="RGA314" s="18"/>
      <c r="RGB314" s="18"/>
      <c r="RGC314" s="18"/>
      <c r="RGD314" s="18"/>
      <c r="RGE314" s="18"/>
      <c r="RGF314" s="18"/>
      <c r="RGG314" s="18"/>
      <c r="RGH314" s="18"/>
      <c r="RGI314" s="18"/>
      <c r="RGJ314" s="18"/>
      <c r="RGK314" s="18"/>
      <c r="RGL314" s="18"/>
      <c r="RGM314" s="18"/>
      <c r="RGN314" s="18"/>
      <c r="RGO314" s="18"/>
      <c r="RGP314" s="18"/>
      <c r="RGQ314" s="18"/>
      <c r="RGR314" s="18"/>
      <c r="RGS314" s="18"/>
      <c r="RGT314" s="18"/>
      <c r="RGU314" s="18"/>
      <c r="RGV314" s="18"/>
      <c r="RGW314" s="18"/>
      <c r="RGX314" s="18"/>
      <c r="RGY314" s="18"/>
      <c r="RGZ314" s="18"/>
      <c r="RHA314" s="18"/>
      <c r="RHB314" s="18"/>
      <c r="RHC314" s="18"/>
      <c r="RHD314" s="18"/>
      <c r="RHE314" s="18"/>
      <c r="RHF314" s="18"/>
      <c r="RHG314" s="18"/>
      <c r="RHH314" s="18"/>
      <c r="RHI314" s="18"/>
      <c r="RHJ314" s="18"/>
      <c r="RHK314" s="18"/>
      <c r="RHL314" s="18"/>
      <c r="RHM314" s="18"/>
      <c r="RHN314" s="18"/>
      <c r="RHO314" s="18"/>
      <c r="RHP314" s="18"/>
      <c r="RHQ314" s="18"/>
      <c r="RHR314" s="18"/>
      <c r="RHS314" s="18"/>
      <c r="RHT314" s="18"/>
      <c r="RHU314" s="18"/>
      <c r="RHV314" s="18"/>
      <c r="RHW314" s="18"/>
      <c r="RHX314" s="18"/>
      <c r="RHY314" s="18"/>
      <c r="RHZ314" s="18"/>
      <c r="RIA314" s="18"/>
      <c r="RIB314" s="18"/>
      <c r="RIC314" s="18"/>
      <c r="RID314" s="18"/>
      <c r="RIE314" s="18"/>
      <c r="RIF314" s="18"/>
      <c r="RIG314" s="18"/>
      <c r="RIH314" s="18"/>
      <c r="RII314" s="18"/>
      <c r="RIJ314" s="18"/>
      <c r="RIK314" s="18"/>
      <c r="RIL314" s="18"/>
      <c r="RIM314" s="18"/>
      <c r="RIN314" s="18"/>
      <c r="RIO314" s="18"/>
      <c r="RIP314" s="18"/>
      <c r="RIQ314" s="18"/>
      <c r="RIR314" s="18"/>
      <c r="RIS314" s="18"/>
      <c r="RIT314" s="18"/>
      <c r="RIU314" s="18"/>
      <c r="RIV314" s="18"/>
      <c r="RIW314" s="18"/>
      <c r="RIX314" s="18"/>
      <c r="RIY314" s="18"/>
      <c r="RIZ314" s="18"/>
      <c r="RJA314" s="18"/>
      <c r="RJB314" s="18"/>
      <c r="RJC314" s="18"/>
      <c r="RJD314" s="18"/>
      <c r="RJE314" s="18"/>
      <c r="RJF314" s="18"/>
      <c r="RJG314" s="18"/>
      <c r="RJH314" s="18"/>
      <c r="RJI314" s="18"/>
      <c r="RJJ314" s="18"/>
      <c r="RJK314" s="18"/>
      <c r="RJL314" s="18"/>
      <c r="RJM314" s="18"/>
      <c r="RJN314" s="18"/>
      <c r="RJO314" s="18"/>
      <c r="RJP314" s="18"/>
      <c r="RJQ314" s="18"/>
      <c r="RJR314" s="18"/>
      <c r="RJS314" s="18"/>
      <c r="RJT314" s="18"/>
      <c r="RJU314" s="18"/>
      <c r="RJV314" s="18"/>
      <c r="RJW314" s="18"/>
      <c r="RJX314" s="18"/>
      <c r="RJY314" s="18"/>
      <c r="RJZ314" s="18"/>
      <c r="RKA314" s="18"/>
      <c r="RKB314" s="18"/>
      <c r="RKC314" s="18"/>
      <c r="RKD314" s="18"/>
      <c r="RKE314" s="18"/>
      <c r="RKF314" s="18"/>
      <c r="RKG314" s="18"/>
      <c r="RKH314" s="18"/>
      <c r="RKI314" s="18"/>
      <c r="RKJ314" s="18"/>
      <c r="RKK314" s="18"/>
      <c r="RKL314" s="18"/>
      <c r="RKM314" s="18"/>
      <c r="RKN314" s="18"/>
      <c r="RKO314" s="18"/>
      <c r="RKP314" s="18"/>
      <c r="RKQ314" s="18"/>
      <c r="RKR314" s="18"/>
      <c r="RKS314" s="18"/>
      <c r="RKT314" s="18"/>
      <c r="RKU314" s="18"/>
      <c r="RKV314" s="18"/>
      <c r="RKW314" s="18"/>
      <c r="RKX314" s="18"/>
      <c r="RKY314" s="18"/>
      <c r="RKZ314" s="18"/>
      <c r="RLA314" s="18"/>
      <c r="RLB314" s="18"/>
      <c r="RLC314" s="18"/>
      <c r="RLD314" s="18"/>
      <c r="RLE314" s="18"/>
      <c r="RLF314" s="18"/>
      <c r="RLG314" s="18"/>
      <c r="RLH314" s="18"/>
      <c r="RLI314" s="18"/>
      <c r="RLJ314" s="18"/>
      <c r="RLK314" s="18"/>
      <c r="RLL314" s="18"/>
      <c r="RLM314" s="18"/>
      <c r="RLN314" s="18"/>
      <c r="RLO314" s="18"/>
      <c r="RLP314" s="18"/>
      <c r="RLQ314" s="18"/>
      <c r="RLR314" s="18"/>
      <c r="RLS314" s="18"/>
      <c r="RLT314" s="18"/>
      <c r="RLU314" s="18"/>
      <c r="RLV314" s="18"/>
      <c r="RLW314" s="18"/>
      <c r="RLX314" s="18"/>
      <c r="RLY314" s="18"/>
      <c r="RLZ314" s="18"/>
      <c r="RMA314" s="18"/>
      <c r="RMB314" s="18"/>
      <c r="RMC314" s="18"/>
      <c r="RMD314" s="18"/>
      <c r="RME314" s="18"/>
      <c r="RMF314" s="18"/>
      <c r="RMG314" s="18"/>
      <c r="RMH314" s="18"/>
      <c r="RMI314" s="18"/>
      <c r="RMJ314" s="18"/>
      <c r="RMK314" s="18"/>
      <c r="RML314" s="18"/>
      <c r="RMM314" s="18"/>
      <c r="RMN314" s="18"/>
      <c r="RMO314" s="18"/>
      <c r="RMP314" s="18"/>
      <c r="RMQ314" s="18"/>
      <c r="RMR314" s="18"/>
      <c r="RMS314" s="18"/>
      <c r="RMT314" s="18"/>
      <c r="RMU314" s="18"/>
      <c r="RMV314" s="18"/>
      <c r="RMW314" s="18"/>
      <c r="RMX314" s="18"/>
      <c r="RMY314" s="18"/>
      <c r="RMZ314" s="18"/>
      <c r="RNA314" s="18"/>
      <c r="RNB314" s="18"/>
      <c r="RNC314" s="18"/>
      <c r="RND314" s="18"/>
      <c r="RNE314" s="18"/>
      <c r="RNF314" s="18"/>
      <c r="RNG314" s="18"/>
      <c r="RNH314" s="18"/>
      <c r="RNI314" s="18"/>
      <c r="RNJ314" s="18"/>
      <c r="RNK314" s="18"/>
      <c r="RNL314" s="18"/>
      <c r="RNM314" s="18"/>
      <c r="RNN314" s="18"/>
      <c r="RNO314" s="18"/>
      <c r="RNP314" s="18"/>
      <c r="RNQ314" s="18"/>
      <c r="RNR314" s="18"/>
      <c r="RNS314" s="18"/>
      <c r="RNT314" s="18"/>
      <c r="RNU314" s="18"/>
      <c r="RNV314" s="18"/>
      <c r="RNW314" s="18"/>
      <c r="RNX314" s="18"/>
      <c r="RNY314" s="18"/>
      <c r="RNZ314" s="18"/>
      <c r="ROA314" s="18"/>
      <c r="ROB314" s="18"/>
      <c r="ROC314" s="18"/>
      <c r="ROD314" s="18"/>
      <c r="ROE314" s="18"/>
      <c r="ROF314" s="18"/>
      <c r="ROG314" s="18"/>
      <c r="ROH314" s="18"/>
      <c r="ROI314" s="18"/>
      <c r="ROJ314" s="18"/>
      <c r="ROK314" s="18"/>
      <c r="ROL314" s="18"/>
      <c r="ROM314" s="18"/>
      <c r="RON314" s="18"/>
      <c r="ROO314" s="18"/>
      <c r="ROP314" s="18"/>
      <c r="ROQ314" s="18"/>
      <c r="ROR314" s="18"/>
      <c r="ROS314" s="18"/>
      <c r="ROT314" s="18"/>
      <c r="ROU314" s="18"/>
      <c r="ROV314" s="18"/>
      <c r="ROW314" s="18"/>
      <c r="ROX314" s="18"/>
      <c r="ROY314" s="18"/>
      <c r="ROZ314" s="18"/>
      <c r="RPA314" s="18"/>
      <c r="RPB314" s="18"/>
      <c r="RPC314" s="18"/>
      <c r="RPD314" s="18"/>
      <c r="RPE314" s="18"/>
      <c r="RPF314" s="18"/>
      <c r="RPG314" s="18"/>
      <c r="RPH314" s="18"/>
      <c r="RPI314" s="18"/>
      <c r="RPJ314" s="18"/>
      <c r="RPK314" s="18"/>
      <c r="RPL314" s="18"/>
      <c r="RPM314" s="18"/>
      <c r="RPN314" s="18"/>
      <c r="RPO314" s="18"/>
      <c r="RPP314" s="18"/>
      <c r="RPQ314" s="18"/>
      <c r="RPR314" s="18"/>
      <c r="RPS314" s="18"/>
      <c r="RPT314" s="18"/>
      <c r="RPU314" s="18"/>
      <c r="RPV314" s="18"/>
      <c r="RPW314" s="18"/>
      <c r="RPX314" s="18"/>
      <c r="RPY314" s="18"/>
      <c r="RPZ314" s="18"/>
      <c r="RQA314" s="18"/>
      <c r="RQB314" s="18"/>
      <c r="RQC314" s="18"/>
      <c r="RQD314" s="18"/>
      <c r="RQE314" s="18"/>
      <c r="RQF314" s="18"/>
      <c r="RQG314" s="18"/>
      <c r="RQH314" s="18"/>
      <c r="RQI314" s="18"/>
      <c r="RQJ314" s="18"/>
      <c r="RQK314" s="18"/>
      <c r="RQL314" s="18"/>
      <c r="RQM314" s="18"/>
      <c r="RQN314" s="18"/>
      <c r="RQO314" s="18"/>
      <c r="RQP314" s="18"/>
      <c r="RQQ314" s="18"/>
      <c r="RQR314" s="18"/>
      <c r="RQS314" s="18"/>
      <c r="RQT314" s="18"/>
      <c r="RQU314" s="18"/>
      <c r="RQV314" s="18"/>
      <c r="RQW314" s="18"/>
      <c r="RQX314" s="18"/>
      <c r="RQY314" s="18"/>
      <c r="RQZ314" s="18"/>
      <c r="RRA314" s="18"/>
      <c r="RRB314" s="18"/>
      <c r="RRC314" s="18"/>
      <c r="RRD314" s="18"/>
      <c r="RRE314" s="18"/>
      <c r="RRF314" s="18"/>
      <c r="RRG314" s="18"/>
      <c r="RRH314" s="18"/>
      <c r="RRI314" s="18"/>
      <c r="RRJ314" s="18"/>
      <c r="RRK314" s="18"/>
      <c r="RRL314" s="18"/>
      <c r="RRM314" s="18"/>
      <c r="RRN314" s="18"/>
      <c r="RRO314" s="18"/>
      <c r="RRP314" s="18"/>
      <c r="RRQ314" s="18"/>
      <c r="RRR314" s="18"/>
      <c r="RRS314" s="18"/>
      <c r="RRT314" s="18"/>
      <c r="RRU314" s="18"/>
      <c r="RRV314" s="18"/>
      <c r="RRW314" s="18"/>
      <c r="RRX314" s="18"/>
      <c r="RRY314" s="18"/>
      <c r="RRZ314" s="18"/>
      <c r="RSA314" s="18"/>
      <c r="RSB314" s="18"/>
      <c r="RSC314" s="18"/>
      <c r="RSD314" s="18"/>
      <c r="RSE314" s="18"/>
      <c r="RSF314" s="18"/>
      <c r="RSG314" s="18"/>
      <c r="RSH314" s="18"/>
      <c r="RSI314" s="18"/>
      <c r="RSJ314" s="18"/>
      <c r="RSK314" s="18"/>
      <c r="RSL314" s="18"/>
      <c r="RSM314" s="18"/>
      <c r="RSN314" s="18"/>
      <c r="RSO314" s="18"/>
      <c r="RSP314" s="18"/>
      <c r="RSQ314" s="18"/>
      <c r="RSR314" s="18"/>
      <c r="RSS314" s="18"/>
      <c r="RST314" s="18"/>
      <c r="RSU314" s="18"/>
      <c r="RSV314" s="18"/>
      <c r="RSW314" s="18"/>
      <c r="RSX314" s="18"/>
      <c r="RSY314" s="18"/>
      <c r="RSZ314" s="18"/>
      <c r="RTA314" s="18"/>
      <c r="RTB314" s="18"/>
      <c r="RTC314" s="18"/>
      <c r="RTD314" s="18"/>
      <c r="RTE314" s="18"/>
      <c r="RTF314" s="18"/>
      <c r="RTG314" s="18"/>
      <c r="RTH314" s="18"/>
      <c r="RTI314" s="18"/>
      <c r="RTJ314" s="18"/>
      <c r="RTK314" s="18"/>
      <c r="RTL314" s="18"/>
      <c r="RTM314" s="18"/>
      <c r="RTN314" s="18"/>
      <c r="RTO314" s="18"/>
      <c r="RTP314" s="18"/>
      <c r="RTQ314" s="18"/>
      <c r="RTR314" s="18"/>
      <c r="RTS314" s="18"/>
      <c r="RTT314" s="18"/>
      <c r="RTU314" s="18"/>
      <c r="RTV314" s="18"/>
      <c r="RTW314" s="18"/>
      <c r="RTX314" s="18"/>
      <c r="RTY314" s="18"/>
      <c r="RTZ314" s="18"/>
      <c r="RUA314" s="18"/>
      <c r="RUB314" s="18"/>
      <c r="RUC314" s="18"/>
      <c r="RUD314" s="18"/>
      <c r="RUE314" s="18"/>
      <c r="RUF314" s="18"/>
      <c r="RUG314" s="18"/>
      <c r="RUH314" s="18"/>
      <c r="RUI314" s="18"/>
      <c r="RUJ314" s="18"/>
      <c r="RUK314" s="18"/>
      <c r="RUL314" s="18"/>
      <c r="RUM314" s="18"/>
      <c r="RUN314" s="18"/>
      <c r="RUO314" s="18"/>
      <c r="RUP314" s="18"/>
      <c r="RUQ314" s="18"/>
      <c r="RUR314" s="18"/>
      <c r="RUS314" s="18"/>
      <c r="RUT314" s="18"/>
      <c r="RUU314" s="18"/>
      <c r="RUV314" s="18"/>
      <c r="RUW314" s="18"/>
      <c r="RUX314" s="18"/>
      <c r="RUY314" s="18"/>
      <c r="RUZ314" s="18"/>
      <c r="RVA314" s="18"/>
      <c r="RVB314" s="18"/>
      <c r="RVC314" s="18"/>
      <c r="RVD314" s="18"/>
      <c r="RVE314" s="18"/>
      <c r="RVF314" s="18"/>
      <c r="RVG314" s="18"/>
      <c r="RVH314" s="18"/>
      <c r="RVI314" s="18"/>
      <c r="RVJ314" s="18"/>
      <c r="RVK314" s="18"/>
      <c r="RVL314" s="18"/>
      <c r="RVM314" s="18"/>
      <c r="RVN314" s="18"/>
      <c r="RVO314" s="18"/>
      <c r="RVP314" s="18"/>
      <c r="RVQ314" s="18"/>
      <c r="RVR314" s="18"/>
      <c r="RVS314" s="18"/>
      <c r="RVT314" s="18"/>
      <c r="RVU314" s="18"/>
      <c r="RVV314" s="18"/>
      <c r="RVW314" s="18"/>
      <c r="RVX314" s="18"/>
      <c r="RVY314" s="18"/>
      <c r="RVZ314" s="18"/>
      <c r="RWA314" s="18"/>
      <c r="RWB314" s="18"/>
      <c r="RWC314" s="18"/>
      <c r="RWD314" s="18"/>
      <c r="RWE314" s="18"/>
      <c r="RWF314" s="18"/>
      <c r="RWG314" s="18"/>
      <c r="RWH314" s="18"/>
      <c r="RWI314" s="18"/>
      <c r="RWJ314" s="18"/>
      <c r="RWK314" s="18"/>
      <c r="RWL314" s="18"/>
      <c r="RWM314" s="18"/>
      <c r="RWN314" s="18"/>
      <c r="RWO314" s="18"/>
      <c r="RWP314" s="18"/>
      <c r="RWQ314" s="18"/>
      <c r="RWR314" s="18"/>
      <c r="RWS314" s="18"/>
      <c r="RWT314" s="18"/>
      <c r="RWU314" s="18"/>
      <c r="RWV314" s="18"/>
      <c r="RWW314" s="18"/>
      <c r="RWX314" s="18"/>
      <c r="RWY314" s="18"/>
      <c r="RWZ314" s="18"/>
      <c r="RXA314" s="18"/>
      <c r="RXB314" s="18"/>
      <c r="RXC314" s="18"/>
      <c r="RXD314" s="18"/>
      <c r="RXE314" s="18"/>
      <c r="RXF314" s="18"/>
      <c r="RXG314" s="18"/>
      <c r="RXH314" s="18"/>
      <c r="RXI314" s="18"/>
      <c r="RXJ314" s="18"/>
      <c r="RXK314" s="18"/>
      <c r="RXL314" s="18"/>
      <c r="RXM314" s="18"/>
      <c r="RXN314" s="18"/>
      <c r="RXO314" s="18"/>
      <c r="RXP314" s="18"/>
      <c r="RXQ314" s="18"/>
      <c r="RXR314" s="18"/>
      <c r="RXS314" s="18"/>
      <c r="RXT314" s="18"/>
      <c r="RXU314" s="18"/>
      <c r="RXV314" s="18"/>
      <c r="RXW314" s="18"/>
      <c r="RXX314" s="18"/>
      <c r="RXY314" s="18"/>
      <c r="RXZ314" s="18"/>
      <c r="RYA314" s="18"/>
      <c r="RYB314" s="18"/>
      <c r="RYC314" s="18"/>
      <c r="RYD314" s="18"/>
      <c r="RYE314" s="18"/>
      <c r="RYF314" s="18"/>
      <c r="RYG314" s="18"/>
      <c r="RYH314" s="18"/>
      <c r="RYI314" s="18"/>
      <c r="RYJ314" s="18"/>
      <c r="RYK314" s="18"/>
      <c r="RYL314" s="18"/>
      <c r="RYM314" s="18"/>
      <c r="RYN314" s="18"/>
      <c r="RYO314" s="18"/>
      <c r="RYP314" s="18"/>
      <c r="RYQ314" s="18"/>
      <c r="RYR314" s="18"/>
      <c r="RYS314" s="18"/>
      <c r="RYT314" s="18"/>
      <c r="RYU314" s="18"/>
      <c r="RYV314" s="18"/>
      <c r="RYW314" s="18"/>
      <c r="RYX314" s="18"/>
      <c r="RYY314" s="18"/>
      <c r="RYZ314" s="18"/>
      <c r="RZA314" s="18"/>
      <c r="RZB314" s="18"/>
      <c r="RZC314" s="18"/>
      <c r="RZD314" s="18"/>
      <c r="RZE314" s="18"/>
      <c r="RZF314" s="18"/>
      <c r="RZG314" s="18"/>
      <c r="RZH314" s="18"/>
      <c r="RZI314" s="18"/>
      <c r="RZJ314" s="18"/>
      <c r="RZK314" s="18"/>
      <c r="RZL314" s="18"/>
      <c r="RZM314" s="18"/>
      <c r="RZN314" s="18"/>
      <c r="RZO314" s="18"/>
      <c r="RZP314" s="18"/>
      <c r="RZQ314" s="18"/>
      <c r="RZR314" s="18"/>
      <c r="RZS314" s="18"/>
      <c r="RZT314" s="18"/>
      <c r="RZU314" s="18"/>
      <c r="RZV314" s="18"/>
      <c r="RZW314" s="18"/>
      <c r="RZX314" s="18"/>
      <c r="RZY314" s="18"/>
      <c r="RZZ314" s="18"/>
      <c r="SAA314" s="18"/>
      <c r="SAB314" s="18"/>
      <c r="SAC314" s="18"/>
      <c r="SAD314" s="18"/>
      <c r="SAE314" s="18"/>
      <c r="SAF314" s="18"/>
      <c r="SAG314" s="18"/>
      <c r="SAH314" s="18"/>
      <c r="SAI314" s="18"/>
      <c r="SAJ314" s="18"/>
      <c r="SAK314" s="18"/>
      <c r="SAL314" s="18"/>
      <c r="SAM314" s="18"/>
      <c r="SAN314" s="18"/>
      <c r="SAO314" s="18"/>
      <c r="SAP314" s="18"/>
      <c r="SAQ314" s="18"/>
      <c r="SAR314" s="18"/>
      <c r="SAS314" s="18"/>
      <c r="SAT314" s="18"/>
      <c r="SAU314" s="18"/>
      <c r="SAV314" s="18"/>
      <c r="SAW314" s="18"/>
      <c r="SAX314" s="18"/>
      <c r="SAY314" s="18"/>
      <c r="SAZ314" s="18"/>
      <c r="SBA314" s="18"/>
      <c r="SBB314" s="18"/>
      <c r="SBC314" s="18"/>
      <c r="SBD314" s="18"/>
      <c r="SBE314" s="18"/>
      <c r="SBF314" s="18"/>
      <c r="SBG314" s="18"/>
      <c r="SBH314" s="18"/>
      <c r="SBI314" s="18"/>
      <c r="SBJ314" s="18"/>
      <c r="SBK314" s="18"/>
      <c r="SBL314" s="18"/>
      <c r="SBM314" s="18"/>
      <c r="SBN314" s="18"/>
      <c r="SBO314" s="18"/>
      <c r="SBP314" s="18"/>
      <c r="SBQ314" s="18"/>
      <c r="SBR314" s="18"/>
      <c r="SBS314" s="18"/>
      <c r="SBT314" s="18"/>
      <c r="SBU314" s="18"/>
      <c r="SBV314" s="18"/>
      <c r="SBW314" s="18"/>
      <c r="SBX314" s="18"/>
      <c r="SBY314" s="18"/>
      <c r="SBZ314" s="18"/>
      <c r="SCA314" s="18"/>
      <c r="SCB314" s="18"/>
      <c r="SCC314" s="18"/>
      <c r="SCD314" s="18"/>
      <c r="SCE314" s="18"/>
      <c r="SCF314" s="18"/>
      <c r="SCG314" s="18"/>
      <c r="SCH314" s="18"/>
      <c r="SCI314" s="18"/>
      <c r="SCJ314" s="18"/>
      <c r="SCK314" s="18"/>
      <c r="SCL314" s="18"/>
      <c r="SCM314" s="18"/>
      <c r="SCN314" s="18"/>
      <c r="SCO314" s="18"/>
      <c r="SCP314" s="18"/>
      <c r="SCQ314" s="18"/>
      <c r="SCR314" s="18"/>
      <c r="SCS314" s="18"/>
      <c r="SCT314" s="18"/>
      <c r="SCU314" s="18"/>
      <c r="SCV314" s="18"/>
      <c r="SCW314" s="18"/>
      <c r="SCX314" s="18"/>
      <c r="SCY314" s="18"/>
      <c r="SCZ314" s="18"/>
      <c r="SDA314" s="18"/>
      <c r="SDB314" s="18"/>
      <c r="SDC314" s="18"/>
      <c r="SDD314" s="18"/>
      <c r="SDE314" s="18"/>
      <c r="SDF314" s="18"/>
      <c r="SDG314" s="18"/>
      <c r="SDH314" s="18"/>
      <c r="SDI314" s="18"/>
      <c r="SDJ314" s="18"/>
      <c r="SDK314" s="18"/>
      <c r="SDL314" s="18"/>
      <c r="SDM314" s="18"/>
      <c r="SDN314" s="18"/>
      <c r="SDO314" s="18"/>
      <c r="SDP314" s="18"/>
      <c r="SDQ314" s="18"/>
      <c r="SDR314" s="18"/>
      <c r="SDS314" s="18"/>
      <c r="SDT314" s="18"/>
      <c r="SDU314" s="18"/>
      <c r="SDV314" s="18"/>
      <c r="SDW314" s="18"/>
      <c r="SDX314" s="18"/>
      <c r="SDY314" s="18"/>
      <c r="SDZ314" s="18"/>
      <c r="SEA314" s="18"/>
      <c r="SEB314" s="18"/>
      <c r="SEC314" s="18"/>
      <c r="SED314" s="18"/>
      <c r="SEE314" s="18"/>
      <c r="SEF314" s="18"/>
      <c r="SEG314" s="18"/>
      <c r="SEH314" s="18"/>
      <c r="SEI314" s="18"/>
      <c r="SEJ314" s="18"/>
      <c r="SEK314" s="18"/>
      <c r="SEL314" s="18"/>
      <c r="SEM314" s="18"/>
      <c r="SEN314" s="18"/>
      <c r="SEO314" s="18"/>
      <c r="SEP314" s="18"/>
      <c r="SEQ314" s="18"/>
      <c r="SER314" s="18"/>
      <c r="SES314" s="18"/>
      <c r="SET314" s="18"/>
      <c r="SEU314" s="18"/>
      <c r="SEV314" s="18"/>
      <c r="SEW314" s="18"/>
      <c r="SEX314" s="18"/>
      <c r="SEY314" s="18"/>
      <c r="SEZ314" s="18"/>
      <c r="SFA314" s="18"/>
      <c r="SFB314" s="18"/>
      <c r="SFC314" s="18"/>
      <c r="SFD314" s="18"/>
      <c r="SFE314" s="18"/>
      <c r="SFF314" s="18"/>
      <c r="SFG314" s="18"/>
      <c r="SFH314" s="18"/>
      <c r="SFI314" s="18"/>
      <c r="SFJ314" s="18"/>
      <c r="SFK314" s="18"/>
      <c r="SFL314" s="18"/>
      <c r="SFM314" s="18"/>
      <c r="SFN314" s="18"/>
      <c r="SFO314" s="18"/>
      <c r="SFP314" s="18"/>
      <c r="SFQ314" s="18"/>
      <c r="SFR314" s="18"/>
      <c r="SFS314" s="18"/>
      <c r="SFT314" s="18"/>
      <c r="SFU314" s="18"/>
      <c r="SFV314" s="18"/>
      <c r="SFW314" s="18"/>
      <c r="SFX314" s="18"/>
      <c r="SFY314" s="18"/>
      <c r="SFZ314" s="18"/>
      <c r="SGA314" s="18"/>
      <c r="SGB314" s="18"/>
      <c r="SGC314" s="18"/>
      <c r="SGD314" s="18"/>
      <c r="SGE314" s="18"/>
      <c r="SGF314" s="18"/>
      <c r="SGG314" s="18"/>
      <c r="SGH314" s="18"/>
      <c r="SGI314" s="18"/>
      <c r="SGJ314" s="18"/>
      <c r="SGK314" s="18"/>
      <c r="SGL314" s="18"/>
      <c r="SGM314" s="18"/>
      <c r="SGN314" s="18"/>
      <c r="SGO314" s="18"/>
      <c r="SGP314" s="18"/>
      <c r="SGQ314" s="18"/>
      <c r="SGR314" s="18"/>
      <c r="SGS314" s="18"/>
      <c r="SGT314" s="18"/>
      <c r="SGU314" s="18"/>
      <c r="SGV314" s="18"/>
      <c r="SGW314" s="18"/>
      <c r="SGX314" s="18"/>
      <c r="SGY314" s="18"/>
      <c r="SGZ314" s="18"/>
      <c r="SHA314" s="18"/>
      <c r="SHB314" s="18"/>
      <c r="SHC314" s="18"/>
      <c r="SHD314" s="18"/>
      <c r="SHE314" s="18"/>
      <c r="SHF314" s="18"/>
      <c r="SHG314" s="18"/>
      <c r="SHH314" s="18"/>
      <c r="SHI314" s="18"/>
      <c r="SHJ314" s="18"/>
      <c r="SHK314" s="18"/>
      <c r="SHL314" s="18"/>
      <c r="SHM314" s="18"/>
      <c r="SHN314" s="18"/>
      <c r="SHO314" s="18"/>
      <c r="SHP314" s="18"/>
      <c r="SHQ314" s="18"/>
      <c r="SHR314" s="18"/>
      <c r="SHS314" s="18"/>
      <c r="SHT314" s="18"/>
      <c r="SHU314" s="18"/>
      <c r="SHV314" s="18"/>
      <c r="SHW314" s="18"/>
      <c r="SHX314" s="18"/>
      <c r="SHY314" s="18"/>
      <c r="SHZ314" s="18"/>
      <c r="SIA314" s="18"/>
      <c r="SIB314" s="18"/>
      <c r="SIC314" s="18"/>
      <c r="SID314" s="18"/>
      <c r="SIE314" s="18"/>
      <c r="SIF314" s="18"/>
      <c r="SIG314" s="18"/>
      <c r="SIH314" s="18"/>
      <c r="SII314" s="18"/>
      <c r="SIJ314" s="18"/>
      <c r="SIK314" s="18"/>
      <c r="SIL314" s="18"/>
      <c r="SIM314" s="18"/>
      <c r="SIN314" s="18"/>
      <c r="SIO314" s="18"/>
      <c r="SIP314" s="18"/>
      <c r="SIQ314" s="18"/>
      <c r="SIR314" s="18"/>
      <c r="SIS314" s="18"/>
      <c r="SIT314" s="18"/>
      <c r="SIU314" s="18"/>
      <c r="SIV314" s="18"/>
      <c r="SIW314" s="18"/>
      <c r="SIX314" s="18"/>
      <c r="SIY314" s="18"/>
      <c r="SIZ314" s="18"/>
      <c r="SJA314" s="18"/>
      <c r="SJB314" s="18"/>
      <c r="SJC314" s="18"/>
      <c r="SJD314" s="18"/>
      <c r="SJE314" s="18"/>
      <c r="SJF314" s="18"/>
      <c r="SJG314" s="18"/>
      <c r="SJH314" s="18"/>
      <c r="SJI314" s="18"/>
      <c r="SJJ314" s="18"/>
      <c r="SJK314" s="18"/>
      <c r="SJL314" s="18"/>
      <c r="SJM314" s="18"/>
      <c r="SJN314" s="18"/>
      <c r="SJO314" s="18"/>
      <c r="SJP314" s="18"/>
      <c r="SJQ314" s="18"/>
      <c r="SJR314" s="18"/>
      <c r="SJS314" s="18"/>
      <c r="SJT314" s="18"/>
      <c r="SJU314" s="18"/>
      <c r="SJV314" s="18"/>
      <c r="SJW314" s="18"/>
      <c r="SJX314" s="18"/>
      <c r="SJY314" s="18"/>
      <c r="SJZ314" s="18"/>
      <c r="SKA314" s="18"/>
      <c r="SKB314" s="18"/>
      <c r="SKC314" s="18"/>
      <c r="SKD314" s="18"/>
      <c r="SKE314" s="18"/>
      <c r="SKF314" s="18"/>
      <c r="SKG314" s="18"/>
      <c r="SKH314" s="18"/>
      <c r="SKI314" s="18"/>
      <c r="SKJ314" s="18"/>
      <c r="SKK314" s="18"/>
      <c r="SKL314" s="18"/>
      <c r="SKM314" s="18"/>
      <c r="SKN314" s="18"/>
      <c r="SKO314" s="18"/>
      <c r="SKP314" s="18"/>
      <c r="SKQ314" s="18"/>
      <c r="SKR314" s="18"/>
      <c r="SKS314" s="18"/>
      <c r="SKT314" s="18"/>
      <c r="SKU314" s="18"/>
      <c r="SKV314" s="18"/>
      <c r="SKW314" s="18"/>
      <c r="SKX314" s="18"/>
      <c r="SKY314" s="18"/>
      <c r="SKZ314" s="18"/>
      <c r="SLA314" s="18"/>
      <c r="SLB314" s="18"/>
      <c r="SLC314" s="18"/>
      <c r="SLD314" s="18"/>
      <c r="SLE314" s="18"/>
      <c r="SLF314" s="18"/>
      <c r="SLG314" s="18"/>
      <c r="SLH314" s="18"/>
      <c r="SLI314" s="18"/>
      <c r="SLJ314" s="18"/>
      <c r="SLK314" s="18"/>
      <c r="SLL314" s="18"/>
      <c r="SLM314" s="18"/>
      <c r="SLN314" s="18"/>
      <c r="SLO314" s="18"/>
      <c r="SLP314" s="18"/>
      <c r="SLQ314" s="18"/>
      <c r="SLR314" s="18"/>
      <c r="SLS314" s="18"/>
      <c r="SLT314" s="18"/>
      <c r="SLU314" s="18"/>
      <c r="SLV314" s="18"/>
      <c r="SLW314" s="18"/>
      <c r="SLX314" s="18"/>
      <c r="SLY314" s="18"/>
      <c r="SLZ314" s="18"/>
      <c r="SMA314" s="18"/>
      <c r="SMB314" s="18"/>
      <c r="SMC314" s="18"/>
      <c r="SMD314" s="18"/>
      <c r="SME314" s="18"/>
      <c r="SMF314" s="18"/>
      <c r="SMG314" s="18"/>
      <c r="SMH314" s="18"/>
      <c r="SMI314" s="18"/>
      <c r="SMJ314" s="18"/>
      <c r="SMK314" s="18"/>
      <c r="SML314" s="18"/>
      <c r="SMM314" s="18"/>
      <c r="SMN314" s="18"/>
      <c r="SMO314" s="18"/>
      <c r="SMP314" s="18"/>
      <c r="SMQ314" s="18"/>
      <c r="SMR314" s="18"/>
      <c r="SMS314" s="18"/>
      <c r="SMT314" s="18"/>
      <c r="SMU314" s="18"/>
      <c r="SMV314" s="18"/>
      <c r="SMW314" s="18"/>
      <c r="SMX314" s="18"/>
      <c r="SMY314" s="18"/>
      <c r="SMZ314" s="18"/>
      <c r="SNA314" s="18"/>
      <c r="SNB314" s="18"/>
      <c r="SNC314" s="18"/>
      <c r="SND314" s="18"/>
      <c r="SNE314" s="18"/>
      <c r="SNF314" s="18"/>
      <c r="SNG314" s="18"/>
      <c r="SNH314" s="18"/>
      <c r="SNI314" s="18"/>
      <c r="SNJ314" s="18"/>
      <c r="SNK314" s="18"/>
      <c r="SNL314" s="18"/>
      <c r="SNM314" s="18"/>
      <c r="SNN314" s="18"/>
      <c r="SNO314" s="18"/>
      <c r="SNP314" s="18"/>
      <c r="SNQ314" s="18"/>
      <c r="SNR314" s="18"/>
      <c r="SNS314" s="18"/>
      <c r="SNT314" s="18"/>
      <c r="SNU314" s="18"/>
      <c r="SNV314" s="18"/>
      <c r="SNW314" s="18"/>
      <c r="SNX314" s="18"/>
      <c r="SNY314" s="18"/>
      <c r="SNZ314" s="18"/>
      <c r="SOA314" s="18"/>
      <c r="SOB314" s="18"/>
      <c r="SOC314" s="18"/>
      <c r="SOD314" s="18"/>
      <c r="SOE314" s="18"/>
      <c r="SOF314" s="18"/>
      <c r="SOG314" s="18"/>
      <c r="SOH314" s="18"/>
      <c r="SOI314" s="18"/>
      <c r="SOJ314" s="18"/>
      <c r="SOK314" s="18"/>
      <c r="SOL314" s="18"/>
      <c r="SOM314" s="18"/>
      <c r="SON314" s="18"/>
      <c r="SOO314" s="18"/>
      <c r="SOP314" s="18"/>
      <c r="SOQ314" s="18"/>
      <c r="SOR314" s="18"/>
      <c r="SOS314" s="18"/>
      <c r="SOT314" s="18"/>
      <c r="SOU314" s="18"/>
      <c r="SOV314" s="18"/>
      <c r="SOW314" s="18"/>
      <c r="SOX314" s="18"/>
      <c r="SOY314" s="18"/>
      <c r="SOZ314" s="18"/>
      <c r="SPA314" s="18"/>
      <c r="SPB314" s="18"/>
      <c r="SPC314" s="18"/>
      <c r="SPD314" s="18"/>
      <c r="SPE314" s="18"/>
      <c r="SPF314" s="18"/>
      <c r="SPG314" s="18"/>
      <c r="SPH314" s="18"/>
      <c r="SPI314" s="18"/>
      <c r="SPJ314" s="18"/>
      <c r="SPK314" s="18"/>
      <c r="SPL314" s="18"/>
      <c r="SPM314" s="18"/>
      <c r="SPN314" s="18"/>
      <c r="SPO314" s="18"/>
      <c r="SPP314" s="18"/>
      <c r="SPQ314" s="18"/>
      <c r="SPR314" s="18"/>
      <c r="SPS314" s="18"/>
      <c r="SPT314" s="18"/>
      <c r="SPU314" s="18"/>
      <c r="SPV314" s="18"/>
      <c r="SPW314" s="18"/>
      <c r="SPX314" s="18"/>
      <c r="SPY314" s="18"/>
      <c r="SPZ314" s="18"/>
      <c r="SQA314" s="18"/>
      <c r="SQB314" s="18"/>
      <c r="SQC314" s="18"/>
      <c r="SQD314" s="18"/>
      <c r="SQE314" s="18"/>
      <c r="SQF314" s="18"/>
      <c r="SQG314" s="18"/>
      <c r="SQH314" s="18"/>
      <c r="SQI314" s="18"/>
      <c r="SQJ314" s="18"/>
      <c r="SQK314" s="18"/>
      <c r="SQL314" s="18"/>
      <c r="SQM314" s="18"/>
      <c r="SQN314" s="18"/>
      <c r="SQO314" s="18"/>
      <c r="SQP314" s="18"/>
      <c r="SQQ314" s="18"/>
      <c r="SQR314" s="18"/>
      <c r="SQS314" s="18"/>
      <c r="SQT314" s="18"/>
      <c r="SQU314" s="18"/>
      <c r="SQV314" s="18"/>
      <c r="SQW314" s="18"/>
      <c r="SQX314" s="18"/>
      <c r="SQY314" s="18"/>
      <c r="SQZ314" s="18"/>
      <c r="SRA314" s="18"/>
      <c r="SRB314" s="18"/>
      <c r="SRC314" s="18"/>
      <c r="SRD314" s="18"/>
      <c r="SRE314" s="18"/>
      <c r="SRF314" s="18"/>
      <c r="SRG314" s="18"/>
      <c r="SRH314" s="18"/>
      <c r="SRI314" s="18"/>
      <c r="SRJ314" s="18"/>
      <c r="SRK314" s="18"/>
      <c r="SRL314" s="18"/>
      <c r="SRM314" s="18"/>
      <c r="SRN314" s="18"/>
      <c r="SRO314" s="18"/>
      <c r="SRP314" s="18"/>
      <c r="SRQ314" s="18"/>
      <c r="SRR314" s="18"/>
      <c r="SRS314" s="18"/>
      <c r="SRT314" s="18"/>
      <c r="SRU314" s="18"/>
      <c r="SRV314" s="18"/>
      <c r="SRW314" s="18"/>
      <c r="SRX314" s="18"/>
      <c r="SRY314" s="18"/>
      <c r="SRZ314" s="18"/>
      <c r="SSA314" s="18"/>
      <c r="SSB314" s="18"/>
      <c r="SSC314" s="18"/>
      <c r="SSD314" s="18"/>
      <c r="SSE314" s="18"/>
      <c r="SSF314" s="18"/>
      <c r="SSG314" s="18"/>
      <c r="SSH314" s="18"/>
      <c r="SSI314" s="18"/>
      <c r="SSJ314" s="18"/>
      <c r="SSK314" s="18"/>
      <c r="SSL314" s="18"/>
      <c r="SSM314" s="18"/>
      <c r="SSN314" s="18"/>
      <c r="SSO314" s="18"/>
      <c r="SSP314" s="18"/>
      <c r="SSQ314" s="18"/>
      <c r="SSR314" s="18"/>
      <c r="SSS314" s="18"/>
      <c r="SST314" s="18"/>
      <c r="SSU314" s="18"/>
      <c r="SSV314" s="18"/>
      <c r="SSW314" s="18"/>
      <c r="SSX314" s="18"/>
      <c r="SSY314" s="18"/>
      <c r="SSZ314" s="18"/>
      <c r="STA314" s="18"/>
      <c r="STB314" s="18"/>
      <c r="STC314" s="18"/>
      <c r="STD314" s="18"/>
      <c r="STE314" s="18"/>
      <c r="STF314" s="18"/>
      <c r="STG314" s="18"/>
      <c r="STH314" s="18"/>
      <c r="STI314" s="18"/>
      <c r="STJ314" s="18"/>
      <c r="STK314" s="18"/>
      <c r="STL314" s="18"/>
      <c r="STM314" s="18"/>
      <c r="STN314" s="18"/>
      <c r="STO314" s="18"/>
      <c r="STP314" s="18"/>
      <c r="STQ314" s="18"/>
      <c r="STR314" s="18"/>
      <c r="STS314" s="18"/>
      <c r="STT314" s="18"/>
      <c r="STU314" s="18"/>
      <c r="STV314" s="18"/>
      <c r="STW314" s="18"/>
      <c r="STX314" s="18"/>
      <c r="STY314" s="18"/>
      <c r="STZ314" s="18"/>
      <c r="SUA314" s="18"/>
      <c r="SUB314" s="18"/>
      <c r="SUC314" s="18"/>
      <c r="SUD314" s="18"/>
      <c r="SUE314" s="18"/>
      <c r="SUF314" s="18"/>
      <c r="SUG314" s="18"/>
      <c r="SUH314" s="18"/>
      <c r="SUI314" s="18"/>
      <c r="SUJ314" s="18"/>
      <c r="SUK314" s="18"/>
      <c r="SUL314" s="18"/>
      <c r="SUM314" s="18"/>
      <c r="SUN314" s="18"/>
      <c r="SUO314" s="18"/>
      <c r="SUP314" s="18"/>
      <c r="SUQ314" s="18"/>
      <c r="SUR314" s="18"/>
      <c r="SUS314" s="18"/>
      <c r="SUT314" s="18"/>
      <c r="SUU314" s="18"/>
      <c r="SUV314" s="18"/>
      <c r="SUW314" s="18"/>
      <c r="SUX314" s="18"/>
      <c r="SUY314" s="18"/>
      <c r="SUZ314" s="18"/>
      <c r="SVA314" s="18"/>
      <c r="SVB314" s="18"/>
      <c r="SVC314" s="18"/>
      <c r="SVD314" s="18"/>
      <c r="SVE314" s="18"/>
      <c r="SVF314" s="18"/>
      <c r="SVG314" s="18"/>
      <c r="SVH314" s="18"/>
      <c r="SVI314" s="18"/>
      <c r="SVJ314" s="18"/>
      <c r="SVK314" s="18"/>
      <c r="SVL314" s="18"/>
      <c r="SVM314" s="18"/>
      <c r="SVN314" s="18"/>
      <c r="SVO314" s="18"/>
      <c r="SVP314" s="18"/>
      <c r="SVQ314" s="18"/>
      <c r="SVR314" s="18"/>
      <c r="SVS314" s="18"/>
      <c r="SVT314" s="18"/>
      <c r="SVU314" s="18"/>
      <c r="SVV314" s="18"/>
      <c r="SVW314" s="18"/>
      <c r="SVX314" s="18"/>
      <c r="SVY314" s="18"/>
      <c r="SVZ314" s="18"/>
      <c r="SWA314" s="18"/>
      <c r="SWB314" s="18"/>
      <c r="SWC314" s="18"/>
      <c r="SWD314" s="18"/>
      <c r="SWE314" s="18"/>
      <c r="SWF314" s="18"/>
      <c r="SWG314" s="18"/>
      <c r="SWH314" s="18"/>
      <c r="SWI314" s="18"/>
      <c r="SWJ314" s="18"/>
      <c r="SWK314" s="18"/>
      <c r="SWL314" s="18"/>
      <c r="SWM314" s="18"/>
      <c r="SWN314" s="18"/>
      <c r="SWO314" s="18"/>
      <c r="SWP314" s="18"/>
      <c r="SWQ314" s="18"/>
      <c r="SWR314" s="18"/>
      <c r="SWS314" s="18"/>
      <c r="SWT314" s="18"/>
      <c r="SWU314" s="18"/>
      <c r="SWV314" s="18"/>
      <c r="SWW314" s="18"/>
      <c r="SWX314" s="18"/>
      <c r="SWY314" s="18"/>
      <c r="SWZ314" s="18"/>
      <c r="SXA314" s="18"/>
      <c r="SXB314" s="18"/>
      <c r="SXC314" s="18"/>
      <c r="SXD314" s="18"/>
      <c r="SXE314" s="18"/>
      <c r="SXF314" s="18"/>
      <c r="SXG314" s="18"/>
      <c r="SXH314" s="18"/>
      <c r="SXI314" s="18"/>
      <c r="SXJ314" s="18"/>
      <c r="SXK314" s="18"/>
      <c r="SXL314" s="18"/>
      <c r="SXM314" s="18"/>
      <c r="SXN314" s="18"/>
      <c r="SXO314" s="18"/>
      <c r="SXP314" s="18"/>
      <c r="SXQ314" s="18"/>
      <c r="SXR314" s="18"/>
      <c r="SXS314" s="18"/>
      <c r="SXT314" s="18"/>
      <c r="SXU314" s="18"/>
      <c r="SXV314" s="18"/>
      <c r="SXW314" s="18"/>
      <c r="SXX314" s="18"/>
      <c r="SXY314" s="18"/>
      <c r="SXZ314" s="18"/>
      <c r="SYA314" s="18"/>
      <c r="SYB314" s="18"/>
      <c r="SYC314" s="18"/>
      <c r="SYD314" s="18"/>
      <c r="SYE314" s="18"/>
      <c r="SYF314" s="18"/>
      <c r="SYG314" s="18"/>
      <c r="SYH314" s="18"/>
      <c r="SYI314" s="18"/>
      <c r="SYJ314" s="18"/>
      <c r="SYK314" s="18"/>
      <c r="SYL314" s="18"/>
      <c r="SYM314" s="18"/>
      <c r="SYN314" s="18"/>
      <c r="SYO314" s="18"/>
      <c r="SYP314" s="18"/>
      <c r="SYQ314" s="18"/>
      <c r="SYR314" s="18"/>
      <c r="SYS314" s="18"/>
      <c r="SYT314" s="18"/>
      <c r="SYU314" s="18"/>
      <c r="SYV314" s="18"/>
      <c r="SYW314" s="18"/>
      <c r="SYX314" s="18"/>
      <c r="SYY314" s="18"/>
      <c r="SYZ314" s="18"/>
      <c r="SZA314" s="18"/>
      <c r="SZB314" s="18"/>
      <c r="SZC314" s="18"/>
      <c r="SZD314" s="18"/>
      <c r="SZE314" s="18"/>
      <c r="SZF314" s="18"/>
      <c r="SZG314" s="18"/>
      <c r="SZH314" s="18"/>
      <c r="SZI314" s="18"/>
      <c r="SZJ314" s="18"/>
      <c r="SZK314" s="18"/>
      <c r="SZL314" s="18"/>
      <c r="SZM314" s="18"/>
      <c r="SZN314" s="18"/>
      <c r="SZO314" s="18"/>
      <c r="SZP314" s="18"/>
      <c r="SZQ314" s="18"/>
      <c r="SZR314" s="18"/>
      <c r="SZS314" s="18"/>
      <c r="SZT314" s="18"/>
      <c r="SZU314" s="18"/>
      <c r="SZV314" s="18"/>
      <c r="SZW314" s="18"/>
      <c r="SZX314" s="18"/>
      <c r="SZY314" s="18"/>
      <c r="SZZ314" s="18"/>
      <c r="TAA314" s="18"/>
      <c r="TAB314" s="18"/>
      <c r="TAC314" s="18"/>
      <c r="TAD314" s="18"/>
      <c r="TAE314" s="18"/>
      <c r="TAF314" s="18"/>
      <c r="TAG314" s="18"/>
      <c r="TAH314" s="18"/>
      <c r="TAI314" s="18"/>
      <c r="TAJ314" s="18"/>
      <c r="TAK314" s="18"/>
      <c r="TAL314" s="18"/>
      <c r="TAM314" s="18"/>
      <c r="TAN314" s="18"/>
      <c r="TAO314" s="18"/>
      <c r="TAP314" s="18"/>
      <c r="TAQ314" s="18"/>
      <c r="TAR314" s="18"/>
      <c r="TAS314" s="18"/>
      <c r="TAT314" s="18"/>
      <c r="TAU314" s="18"/>
      <c r="TAV314" s="18"/>
      <c r="TAW314" s="18"/>
      <c r="TAX314" s="18"/>
      <c r="TAY314" s="18"/>
      <c r="TAZ314" s="18"/>
      <c r="TBA314" s="18"/>
      <c r="TBB314" s="18"/>
      <c r="TBC314" s="18"/>
      <c r="TBD314" s="18"/>
      <c r="TBE314" s="18"/>
      <c r="TBF314" s="18"/>
      <c r="TBG314" s="18"/>
      <c r="TBH314" s="18"/>
      <c r="TBI314" s="18"/>
      <c r="TBJ314" s="18"/>
      <c r="TBK314" s="18"/>
      <c r="TBL314" s="18"/>
      <c r="TBM314" s="18"/>
      <c r="TBN314" s="18"/>
      <c r="TBO314" s="18"/>
      <c r="TBP314" s="18"/>
      <c r="TBQ314" s="18"/>
      <c r="TBR314" s="18"/>
      <c r="TBS314" s="18"/>
      <c r="TBT314" s="18"/>
      <c r="TBU314" s="18"/>
      <c r="TBV314" s="18"/>
      <c r="TBW314" s="18"/>
      <c r="TBX314" s="18"/>
      <c r="TBY314" s="18"/>
      <c r="TBZ314" s="18"/>
      <c r="TCA314" s="18"/>
      <c r="TCB314" s="18"/>
      <c r="TCC314" s="18"/>
      <c r="TCD314" s="18"/>
      <c r="TCE314" s="18"/>
      <c r="TCF314" s="18"/>
      <c r="TCG314" s="18"/>
      <c r="TCH314" s="18"/>
      <c r="TCI314" s="18"/>
      <c r="TCJ314" s="18"/>
      <c r="TCK314" s="18"/>
      <c r="TCL314" s="18"/>
      <c r="TCM314" s="18"/>
      <c r="TCN314" s="18"/>
      <c r="TCO314" s="18"/>
      <c r="TCP314" s="18"/>
      <c r="TCQ314" s="18"/>
      <c r="TCR314" s="18"/>
      <c r="TCS314" s="18"/>
      <c r="TCT314" s="18"/>
      <c r="TCU314" s="18"/>
      <c r="TCV314" s="18"/>
      <c r="TCW314" s="18"/>
      <c r="TCX314" s="18"/>
      <c r="TCY314" s="18"/>
      <c r="TCZ314" s="18"/>
      <c r="TDA314" s="18"/>
      <c r="TDB314" s="18"/>
      <c r="TDC314" s="18"/>
      <c r="TDD314" s="18"/>
      <c r="TDE314" s="18"/>
      <c r="TDF314" s="18"/>
      <c r="TDG314" s="18"/>
      <c r="TDH314" s="18"/>
      <c r="TDI314" s="18"/>
      <c r="TDJ314" s="18"/>
      <c r="TDK314" s="18"/>
      <c r="TDL314" s="18"/>
      <c r="TDM314" s="18"/>
      <c r="TDN314" s="18"/>
      <c r="TDO314" s="18"/>
      <c r="TDP314" s="18"/>
      <c r="TDQ314" s="18"/>
      <c r="TDR314" s="18"/>
      <c r="TDS314" s="18"/>
      <c r="TDT314" s="18"/>
      <c r="TDU314" s="18"/>
      <c r="TDV314" s="18"/>
      <c r="TDW314" s="18"/>
      <c r="TDX314" s="18"/>
      <c r="TDY314" s="18"/>
      <c r="TDZ314" s="18"/>
      <c r="TEA314" s="18"/>
      <c r="TEB314" s="18"/>
      <c r="TEC314" s="18"/>
      <c r="TED314" s="18"/>
      <c r="TEE314" s="18"/>
      <c r="TEF314" s="18"/>
      <c r="TEG314" s="18"/>
      <c r="TEH314" s="18"/>
      <c r="TEI314" s="18"/>
      <c r="TEJ314" s="18"/>
      <c r="TEK314" s="18"/>
      <c r="TEL314" s="18"/>
      <c r="TEM314" s="18"/>
      <c r="TEN314" s="18"/>
      <c r="TEO314" s="18"/>
      <c r="TEP314" s="18"/>
      <c r="TEQ314" s="18"/>
      <c r="TER314" s="18"/>
      <c r="TES314" s="18"/>
      <c r="TET314" s="18"/>
      <c r="TEU314" s="18"/>
      <c r="TEV314" s="18"/>
      <c r="TEW314" s="18"/>
      <c r="TEX314" s="18"/>
      <c r="TEY314" s="18"/>
      <c r="TEZ314" s="18"/>
      <c r="TFA314" s="18"/>
      <c r="TFB314" s="18"/>
      <c r="TFC314" s="18"/>
      <c r="TFD314" s="18"/>
      <c r="TFE314" s="18"/>
      <c r="TFF314" s="18"/>
      <c r="TFG314" s="18"/>
      <c r="TFH314" s="18"/>
      <c r="TFI314" s="18"/>
      <c r="TFJ314" s="18"/>
      <c r="TFK314" s="18"/>
      <c r="TFL314" s="18"/>
      <c r="TFM314" s="18"/>
      <c r="TFN314" s="18"/>
      <c r="TFO314" s="18"/>
      <c r="TFP314" s="18"/>
      <c r="TFQ314" s="18"/>
      <c r="TFR314" s="18"/>
      <c r="TFS314" s="18"/>
      <c r="TFT314" s="18"/>
      <c r="TFU314" s="18"/>
      <c r="TFV314" s="18"/>
      <c r="TFW314" s="18"/>
      <c r="TFX314" s="18"/>
      <c r="TFY314" s="18"/>
      <c r="TFZ314" s="18"/>
      <c r="TGA314" s="18"/>
      <c r="TGB314" s="18"/>
      <c r="TGC314" s="18"/>
      <c r="TGD314" s="18"/>
      <c r="TGE314" s="18"/>
      <c r="TGF314" s="18"/>
      <c r="TGG314" s="18"/>
      <c r="TGH314" s="18"/>
      <c r="TGI314" s="18"/>
      <c r="TGJ314" s="18"/>
      <c r="TGK314" s="18"/>
      <c r="TGL314" s="18"/>
      <c r="TGM314" s="18"/>
      <c r="TGN314" s="18"/>
      <c r="TGO314" s="18"/>
      <c r="TGP314" s="18"/>
      <c r="TGQ314" s="18"/>
      <c r="TGR314" s="18"/>
      <c r="TGS314" s="18"/>
      <c r="TGT314" s="18"/>
      <c r="TGU314" s="18"/>
      <c r="TGV314" s="18"/>
      <c r="TGW314" s="18"/>
      <c r="TGX314" s="18"/>
      <c r="TGY314" s="18"/>
      <c r="TGZ314" s="18"/>
      <c r="THA314" s="18"/>
      <c r="THB314" s="18"/>
      <c r="THC314" s="18"/>
      <c r="THD314" s="18"/>
      <c r="THE314" s="18"/>
      <c r="THF314" s="18"/>
      <c r="THG314" s="18"/>
      <c r="THH314" s="18"/>
      <c r="THI314" s="18"/>
      <c r="THJ314" s="18"/>
      <c r="THK314" s="18"/>
      <c r="THL314" s="18"/>
      <c r="THM314" s="18"/>
      <c r="THN314" s="18"/>
      <c r="THO314" s="18"/>
      <c r="THP314" s="18"/>
      <c r="THQ314" s="18"/>
      <c r="THR314" s="18"/>
      <c r="THS314" s="18"/>
      <c r="THT314" s="18"/>
      <c r="THU314" s="18"/>
      <c r="THV314" s="18"/>
      <c r="THW314" s="18"/>
      <c r="THX314" s="18"/>
      <c r="THY314" s="18"/>
      <c r="THZ314" s="18"/>
      <c r="TIA314" s="18"/>
      <c r="TIB314" s="18"/>
      <c r="TIC314" s="18"/>
      <c r="TID314" s="18"/>
      <c r="TIE314" s="18"/>
      <c r="TIF314" s="18"/>
      <c r="TIG314" s="18"/>
      <c r="TIH314" s="18"/>
      <c r="TII314" s="18"/>
      <c r="TIJ314" s="18"/>
      <c r="TIK314" s="18"/>
      <c r="TIL314" s="18"/>
      <c r="TIM314" s="18"/>
      <c r="TIN314" s="18"/>
      <c r="TIO314" s="18"/>
      <c r="TIP314" s="18"/>
      <c r="TIQ314" s="18"/>
      <c r="TIR314" s="18"/>
      <c r="TIS314" s="18"/>
      <c r="TIT314" s="18"/>
      <c r="TIU314" s="18"/>
      <c r="TIV314" s="18"/>
      <c r="TIW314" s="18"/>
      <c r="TIX314" s="18"/>
      <c r="TIY314" s="18"/>
      <c r="TIZ314" s="18"/>
      <c r="TJA314" s="18"/>
      <c r="TJB314" s="18"/>
      <c r="TJC314" s="18"/>
      <c r="TJD314" s="18"/>
      <c r="TJE314" s="18"/>
      <c r="TJF314" s="18"/>
      <c r="TJG314" s="18"/>
      <c r="TJH314" s="18"/>
      <c r="TJI314" s="18"/>
      <c r="TJJ314" s="18"/>
      <c r="TJK314" s="18"/>
      <c r="TJL314" s="18"/>
      <c r="TJM314" s="18"/>
      <c r="TJN314" s="18"/>
      <c r="TJO314" s="18"/>
      <c r="TJP314" s="18"/>
      <c r="TJQ314" s="18"/>
      <c r="TJR314" s="18"/>
      <c r="TJS314" s="18"/>
      <c r="TJT314" s="18"/>
      <c r="TJU314" s="18"/>
      <c r="TJV314" s="18"/>
      <c r="TJW314" s="18"/>
      <c r="TJX314" s="18"/>
      <c r="TJY314" s="18"/>
      <c r="TJZ314" s="18"/>
      <c r="TKA314" s="18"/>
      <c r="TKB314" s="18"/>
      <c r="TKC314" s="18"/>
      <c r="TKD314" s="18"/>
      <c r="TKE314" s="18"/>
      <c r="TKF314" s="18"/>
      <c r="TKG314" s="18"/>
      <c r="TKH314" s="18"/>
      <c r="TKI314" s="18"/>
      <c r="TKJ314" s="18"/>
      <c r="TKK314" s="18"/>
      <c r="TKL314" s="18"/>
      <c r="TKM314" s="18"/>
      <c r="TKN314" s="18"/>
      <c r="TKO314" s="18"/>
      <c r="TKP314" s="18"/>
      <c r="TKQ314" s="18"/>
      <c r="TKR314" s="18"/>
      <c r="TKS314" s="18"/>
      <c r="TKT314" s="18"/>
      <c r="TKU314" s="18"/>
      <c r="TKV314" s="18"/>
      <c r="TKW314" s="18"/>
      <c r="TKX314" s="18"/>
      <c r="TKY314" s="18"/>
      <c r="TKZ314" s="18"/>
      <c r="TLA314" s="18"/>
      <c r="TLB314" s="18"/>
      <c r="TLC314" s="18"/>
      <c r="TLD314" s="18"/>
      <c r="TLE314" s="18"/>
      <c r="TLF314" s="18"/>
      <c r="TLG314" s="18"/>
      <c r="TLH314" s="18"/>
      <c r="TLI314" s="18"/>
      <c r="TLJ314" s="18"/>
      <c r="TLK314" s="18"/>
      <c r="TLL314" s="18"/>
      <c r="TLM314" s="18"/>
      <c r="TLN314" s="18"/>
      <c r="TLO314" s="18"/>
      <c r="TLP314" s="18"/>
      <c r="TLQ314" s="18"/>
      <c r="TLR314" s="18"/>
      <c r="TLS314" s="18"/>
      <c r="TLT314" s="18"/>
      <c r="TLU314" s="18"/>
      <c r="TLV314" s="18"/>
      <c r="TLW314" s="18"/>
      <c r="TLX314" s="18"/>
      <c r="TLY314" s="18"/>
      <c r="TLZ314" s="18"/>
      <c r="TMA314" s="18"/>
      <c r="TMB314" s="18"/>
      <c r="TMC314" s="18"/>
      <c r="TMD314" s="18"/>
      <c r="TME314" s="18"/>
      <c r="TMF314" s="18"/>
      <c r="TMG314" s="18"/>
      <c r="TMH314" s="18"/>
      <c r="TMI314" s="18"/>
      <c r="TMJ314" s="18"/>
      <c r="TMK314" s="18"/>
      <c r="TML314" s="18"/>
      <c r="TMM314" s="18"/>
      <c r="TMN314" s="18"/>
      <c r="TMO314" s="18"/>
      <c r="TMP314" s="18"/>
      <c r="TMQ314" s="18"/>
      <c r="TMR314" s="18"/>
      <c r="TMS314" s="18"/>
      <c r="TMT314" s="18"/>
      <c r="TMU314" s="18"/>
      <c r="TMV314" s="18"/>
      <c r="TMW314" s="18"/>
      <c r="TMX314" s="18"/>
      <c r="TMY314" s="18"/>
      <c r="TMZ314" s="18"/>
      <c r="TNA314" s="18"/>
      <c r="TNB314" s="18"/>
      <c r="TNC314" s="18"/>
      <c r="TND314" s="18"/>
      <c r="TNE314" s="18"/>
      <c r="TNF314" s="18"/>
      <c r="TNG314" s="18"/>
      <c r="TNH314" s="18"/>
      <c r="TNI314" s="18"/>
      <c r="TNJ314" s="18"/>
      <c r="TNK314" s="18"/>
      <c r="TNL314" s="18"/>
      <c r="TNM314" s="18"/>
      <c r="TNN314" s="18"/>
      <c r="TNO314" s="18"/>
      <c r="TNP314" s="18"/>
      <c r="TNQ314" s="18"/>
      <c r="TNR314" s="18"/>
      <c r="TNS314" s="18"/>
      <c r="TNT314" s="18"/>
      <c r="TNU314" s="18"/>
      <c r="TNV314" s="18"/>
      <c r="TNW314" s="18"/>
      <c r="TNX314" s="18"/>
      <c r="TNY314" s="18"/>
      <c r="TNZ314" s="18"/>
      <c r="TOA314" s="18"/>
      <c r="TOB314" s="18"/>
      <c r="TOC314" s="18"/>
      <c r="TOD314" s="18"/>
      <c r="TOE314" s="18"/>
      <c r="TOF314" s="18"/>
      <c r="TOG314" s="18"/>
      <c r="TOH314" s="18"/>
      <c r="TOI314" s="18"/>
      <c r="TOJ314" s="18"/>
      <c r="TOK314" s="18"/>
      <c r="TOL314" s="18"/>
      <c r="TOM314" s="18"/>
      <c r="TON314" s="18"/>
      <c r="TOO314" s="18"/>
      <c r="TOP314" s="18"/>
      <c r="TOQ314" s="18"/>
      <c r="TOR314" s="18"/>
      <c r="TOS314" s="18"/>
      <c r="TOT314" s="18"/>
      <c r="TOU314" s="18"/>
      <c r="TOV314" s="18"/>
      <c r="TOW314" s="18"/>
      <c r="TOX314" s="18"/>
      <c r="TOY314" s="18"/>
      <c r="TOZ314" s="18"/>
      <c r="TPA314" s="18"/>
      <c r="TPB314" s="18"/>
      <c r="TPC314" s="18"/>
      <c r="TPD314" s="18"/>
      <c r="TPE314" s="18"/>
      <c r="TPF314" s="18"/>
      <c r="TPG314" s="18"/>
      <c r="TPH314" s="18"/>
      <c r="TPI314" s="18"/>
      <c r="TPJ314" s="18"/>
      <c r="TPK314" s="18"/>
      <c r="TPL314" s="18"/>
      <c r="TPM314" s="18"/>
      <c r="TPN314" s="18"/>
      <c r="TPO314" s="18"/>
      <c r="TPP314" s="18"/>
      <c r="TPQ314" s="18"/>
      <c r="TPR314" s="18"/>
      <c r="TPS314" s="18"/>
      <c r="TPT314" s="18"/>
      <c r="TPU314" s="18"/>
      <c r="TPV314" s="18"/>
      <c r="TPW314" s="18"/>
      <c r="TPX314" s="18"/>
      <c r="TPY314" s="18"/>
      <c r="TPZ314" s="18"/>
      <c r="TQA314" s="18"/>
      <c r="TQB314" s="18"/>
      <c r="TQC314" s="18"/>
      <c r="TQD314" s="18"/>
      <c r="TQE314" s="18"/>
      <c r="TQF314" s="18"/>
      <c r="TQG314" s="18"/>
      <c r="TQH314" s="18"/>
      <c r="TQI314" s="18"/>
      <c r="TQJ314" s="18"/>
      <c r="TQK314" s="18"/>
      <c r="TQL314" s="18"/>
      <c r="TQM314" s="18"/>
      <c r="TQN314" s="18"/>
      <c r="TQO314" s="18"/>
      <c r="TQP314" s="18"/>
      <c r="TQQ314" s="18"/>
      <c r="TQR314" s="18"/>
      <c r="TQS314" s="18"/>
      <c r="TQT314" s="18"/>
      <c r="TQU314" s="18"/>
      <c r="TQV314" s="18"/>
      <c r="TQW314" s="18"/>
      <c r="TQX314" s="18"/>
      <c r="TQY314" s="18"/>
      <c r="TQZ314" s="18"/>
      <c r="TRA314" s="18"/>
      <c r="TRB314" s="18"/>
      <c r="TRC314" s="18"/>
      <c r="TRD314" s="18"/>
      <c r="TRE314" s="18"/>
      <c r="TRF314" s="18"/>
      <c r="TRG314" s="18"/>
      <c r="TRH314" s="18"/>
      <c r="TRI314" s="18"/>
      <c r="TRJ314" s="18"/>
      <c r="TRK314" s="18"/>
      <c r="TRL314" s="18"/>
      <c r="TRM314" s="18"/>
      <c r="TRN314" s="18"/>
      <c r="TRO314" s="18"/>
      <c r="TRP314" s="18"/>
      <c r="TRQ314" s="18"/>
      <c r="TRR314" s="18"/>
      <c r="TRS314" s="18"/>
      <c r="TRT314" s="18"/>
      <c r="TRU314" s="18"/>
      <c r="TRV314" s="18"/>
      <c r="TRW314" s="18"/>
      <c r="TRX314" s="18"/>
      <c r="TRY314" s="18"/>
      <c r="TRZ314" s="18"/>
      <c r="TSA314" s="18"/>
      <c r="TSB314" s="18"/>
      <c r="TSC314" s="18"/>
      <c r="TSD314" s="18"/>
      <c r="TSE314" s="18"/>
      <c r="TSF314" s="18"/>
      <c r="TSG314" s="18"/>
      <c r="TSH314" s="18"/>
      <c r="TSI314" s="18"/>
      <c r="TSJ314" s="18"/>
      <c r="TSK314" s="18"/>
      <c r="TSL314" s="18"/>
      <c r="TSM314" s="18"/>
      <c r="TSN314" s="18"/>
      <c r="TSO314" s="18"/>
      <c r="TSP314" s="18"/>
      <c r="TSQ314" s="18"/>
      <c r="TSR314" s="18"/>
      <c r="TSS314" s="18"/>
      <c r="TST314" s="18"/>
      <c r="TSU314" s="18"/>
      <c r="TSV314" s="18"/>
      <c r="TSW314" s="18"/>
      <c r="TSX314" s="18"/>
      <c r="TSY314" s="18"/>
      <c r="TSZ314" s="18"/>
      <c r="TTA314" s="18"/>
      <c r="TTB314" s="18"/>
      <c r="TTC314" s="18"/>
      <c r="TTD314" s="18"/>
      <c r="TTE314" s="18"/>
      <c r="TTF314" s="18"/>
      <c r="TTG314" s="18"/>
      <c r="TTH314" s="18"/>
      <c r="TTI314" s="18"/>
      <c r="TTJ314" s="18"/>
      <c r="TTK314" s="18"/>
      <c r="TTL314" s="18"/>
      <c r="TTM314" s="18"/>
      <c r="TTN314" s="18"/>
      <c r="TTO314" s="18"/>
      <c r="TTP314" s="18"/>
      <c r="TTQ314" s="18"/>
      <c r="TTR314" s="18"/>
      <c r="TTS314" s="18"/>
      <c r="TTT314" s="18"/>
      <c r="TTU314" s="18"/>
      <c r="TTV314" s="18"/>
      <c r="TTW314" s="18"/>
      <c r="TTX314" s="18"/>
      <c r="TTY314" s="18"/>
      <c r="TTZ314" s="18"/>
      <c r="TUA314" s="18"/>
      <c r="TUB314" s="18"/>
      <c r="TUC314" s="18"/>
      <c r="TUD314" s="18"/>
      <c r="TUE314" s="18"/>
      <c r="TUF314" s="18"/>
      <c r="TUG314" s="18"/>
      <c r="TUH314" s="18"/>
      <c r="TUI314" s="18"/>
      <c r="TUJ314" s="18"/>
      <c r="TUK314" s="18"/>
      <c r="TUL314" s="18"/>
      <c r="TUM314" s="18"/>
      <c r="TUN314" s="18"/>
      <c r="TUO314" s="18"/>
      <c r="TUP314" s="18"/>
      <c r="TUQ314" s="18"/>
      <c r="TUR314" s="18"/>
      <c r="TUS314" s="18"/>
      <c r="TUT314" s="18"/>
      <c r="TUU314" s="18"/>
      <c r="TUV314" s="18"/>
      <c r="TUW314" s="18"/>
      <c r="TUX314" s="18"/>
      <c r="TUY314" s="18"/>
      <c r="TUZ314" s="18"/>
      <c r="TVA314" s="18"/>
      <c r="TVB314" s="18"/>
      <c r="TVC314" s="18"/>
      <c r="TVD314" s="18"/>
      <c r="TVE314" s="18"/>
      <c r="TVF314" s="18"/>
      <c r="TVG314" s="18"/>
      <c r="TVH314" s="18"/>
      <c r="TVI314" s="18"/>
      <c r="TVJ314" s="18"/>
      <c r="TVK314" s="18"/>
      <c r="TVL314" s="18"/>
      <c r="TVM314" s="18"/>
      <c r="TVN314" s="18"/>
      <c r="TVO314" s="18"/>
      <c r="TVP314" s="18"/>
      <c r="TVQ314" s="18"/>
      <c r="TVR314" s="18"/>
      <c r="TVS314" s="18"/>
      <c r="TVT314" s="18"/>
      <c r="TVU314" s="18"/>
      <c r="TVV314" s="18"/>
      <c r="TVW314" s="18"/>
      <c r="TVX314" s="18"/>
      <c r="TVY314" s="18"/>
      <c r="TVZ314" s="18"/>
      <c r="TWA314" s="18"/>
      <c r="TWB314" s="18"/>
      <c r="TWC314" s="18"/>
      <c r="TWD314" s="18"/>
      <c r="TWE314" s="18"/>
      <c r="TWF314" s="18"/>
      <c r="TWG314" s="18"/>
      <c r="TWH314" s="18"/>
      <c r="TWI314" s="18"/>
      <c r="TWJ314" s="18"/>
      <c r="TWK314" s="18"/>
      <c r="TWL314" s="18"/>
      <c r="TWM314" s="18"/>
      <c r="TWN314" s="18"/>
      <c r="TWO314" s="18"/>
      <c r="TWP314" s="18"/>
      <c r="TWQ314" s="18"/>
      <c r="TWR314" s="18"/>
      <c r="TWS314" s="18"/>
      <c r="TWT314" s="18"/>
      <c r="TWU314" s="18"/>
      <c r="TWV314" s="18"/>
      <c r="TWW314" s="18"/>
      <c r="TWX314" s="18"/>
      <c r="TWY314" s="18"/>
      <c r="TWZ314" s="18"/>
      <c r="TXA314" s="18"/>
      <c r="TXB314" s="18"/>
      <c r="TXC314" s="18"/>
      <c r="TXD314" s="18"/>
      <c r="TXE314" s="18"/>
      <c r="TXF314" s="18"/>
      <c r="TXG314" s="18"/>
      <c r="TXH314" s="18"/>
      <c r="TXI314" s="18"/>
      <c r="TXJ314" s="18"/>
      <c r="TXK314" s="18"/>
      <c r="TXL314" s="18"/>
      <c r="TXM314" s="18"/>
      <c r="TXN314" s="18"/>
      <c r="TXO314" s="18"/>
      <c r="TXP314" s="18"/>
      <c r="TXQ314" s="18"/>
      <c r="TXR314" s="18"/>
      <c r="TXS314" s="18"/>
      <c r="TXT314" s="18"/>
      <c r="TXU314" s="18"/>
      <c r="TXV314" s="18"/>
      <c r="TXW314" s="18"/>
      <c r="TXX314" s="18"/>
      <c r="TXY314" s="18"/>
      <c r="TXZ314" s="18"/>
      <c r="TYA314" s="18"/>
      <c r="TYB314" s="18"/>
      <c r="TYC314" s="18"/>
      <c r="TYD314" s="18"/>
      <c r="TYE314" s="18"/>
      <c r="TYF314" s="18"/>
      <c r="TYG314" s="18"/>
      <c r="TYH314" s="18"/>
      <c r="TYI314" s="18"/>
      <c r="TYJ314" s="18"/>
      <c r="TYK314" s="18"/>
      <c r="TYL314" s="18"/>
      <c r="TYM314" s="18"/>
      <c r="TYN314" s="18"/>
      <c r="TYO314" s="18"/>
      <c r="TYP314" s="18"/>
      <c r="TYQ314" s="18"/>
      <c r="TYR314" s="18"/>
      <c r="TYS314" s="18"/>
      <c r="TYT314" s="18"/>
      <c r="TYU314" s="18"/>
      <c r="TYV314" s="18"/>
      <c r="TYW314" s="18"/>
      <c r="TYX314" s="18"/>
      <c r="TYY314" s="18"/>
      <c r="TYZ314" s="18"/>
      <c r="TZA314" s="18"/>
      <c r="TZB314" s="18"/>
      <c r="TZC314" s="18"/>
      <c r="TZD314" s="18"/>
      <c r="TZE314" s="18"/>
      <c r="TZF314" s="18"/>
      <c r="TZG314" s="18"/>
      <c r="TZH314" s="18"/>
      <c r="TZI314" s="18"/>
      <c r="TZJ314" s="18"/>
      <c r="TZK314" s="18"/>
      <c r="TZL314" s="18"/>
      <c r="TZM314" s="18"/>
      <c r="TZN314" s="18"/>
      <c r="TZO314" s="18"/>
      <c r="TZP314" s="18"/>
      <c r="TZQ314" s="18"/>
      <c r="TZR314" s="18"/>
      <c r="TZS314" s="18"/>
      <c r="TZT314" s="18"/>
      <c r="TZU314" s="18"/>
      <c r="TZV314" s="18"/>
      <c r="TZW314" s="18"/>
      <c r="TZX314" s="18"/>
      <c r="TZY314" s="18"/>
      <c r="TZZ314" s="18"/>
      <c r="UAA314" s="18"/>
      <c r="UAB314" s="18"/>
      <c r="UAC314" s="18"/>
      <c r="UAD314" s="18"/>
      <c r="UAE314" s="18"/>
      <c r="UAF314" s="18"/>
      <c r="UAG314" s="18"/>
      <c r="UAH314" s="18"/>
      <c r="UAI314" s="18"/>
      <c r="UAJ314" s="18"/>
      <c r="UAK314" s="18"/>
      <c r="UAL314" s="18"/>
      <c r="UAM314" s="18"/>
      <c r="UAN314" s="18"/>
      <c r="UAO314" s="18"/>
      <c r="UAP314" s="18"/>
      <c r="UAQ314" s="18"/>
      <c r="UAR314" s="18"/>
      <c r="UAS314" s="18"/>
      <c r="UAT314" s="18"/>
      <c r="UAU314" s="18"/>
      <c r="UAV314" s="18"/>
      <c r="UAW314" s="18"/>
      <c r="UAX314" s="18"/>
      <c r="UAY314" s="18"/>
      <c r="UAZ314" s="18"/>
      <c r="UBA314" s="18"/>
      <c r="UBB314" s="18"/>
      <c r="UBC314" s="18"/>
      <c r="UBD314" s="18"/>
      <c r="UBE314" s="18"/>
      <c r="UBF314" s="18"/>
      <c r="UBG314" s="18"/>
      <c r="UBH314" s="18"/>
      <c r="UBI314" s="18"/>
      <c r="UBJ314" s="18"/>
      <c r="UBK314" s="18"/>
      <c r="UBL314" s="18"/>
      <c r="UBM314" s="18"/>
      <c r="UBN314" s="18"/>
      <c r="UBO314" s="18"/>
      <c r="UBP314" s="18"/>
      <c r="UBQ314" s="18"/>
      <c r="UBR314" s="18"/>
      <c r="UBS314" s="18"/>
      <c r="UBT314" s="18"/>
      <c r="UBU314" s="18"/>
      <c r="UBV314" s="18"/>
      <c r="UBW314" s="18"/>
      <c r="UBX314" s="18"/>
      <c r="UBY314" s="18"/>
      <c r="UBZ314" s="18"/>
      <c r="UCA314" s="18"/>
      <c r="UCB314" s="18"/>
      <c r="UCC314" s="18"/>
      <c r="UCD314" s="18"/>
      <c r="UCE314" s="18"/>
      <c r="UCF314" s="18"/>
      <c r="UCG314" s="18"/>
      <c r="UCH314" s="18"/>
      <c r="UCI314" s="18"/>
      <c r="UCJ314" s="18"/>
      <c r="UCK314" s="18"/>
      <c r="UCL314" s="18"/>
      <c r="UCM314" s="18"/>
      <c r="UCN314" s="18"/>
      <c r="UCO314" s="18"/>
      <c r="UCP314" s="18"/>
      <c r="UCQ314" s="18"/>
      <c r="UCR314" s="18"/>
      <c r="UCS314" s="18"/>
      <c r="UCT314" s="18"/>
      <c r="UCU314" s="18"/>
      <c r="UCV314" s="18"/>
      <c r="UCW314" s="18"/>
      <c r="UCX314" s="18"/>
      <c r="UCY314" s="18"/>
      <c r="UCZ314" s="18"/>
      <c r="UDA314" s="18"/>
      <c r="UDB314" s="18"/>
      <c r="UDC314" s="18"/>
      <c r="UDD314" s="18"/>
      <c r="UDE314" s="18"/>
      <c r="UDF314" s="18"/>
      <c r="UDG314" s="18"/>
      <c r="UDH314" s="18"/>
      <c r="UDI314" s="18"/>
      <c r="UDJ314" s="18"/>
      <c r="UDK314" s="18"/>
      <c r="UDL314" s="18"/>
      <c r="UDM314" s="18"/>
      <c r="UDN314" s="18"/>
      <c r="UDO314" s="18"/>
      <c r="UDP314" s="18"/>
      <c r="UDQ314" s="18"/>
      <c r="UDR314" s="18"/>
      <c r="UDS314" s="18"/>
      <c r="UDT314" s="18"/>
      <c r="UDU314" s="18"/>
      <c r="UDV314" s="18"/>
      <c r="UDW314" s="18"/>
      <c r="UDX314" s="18"/>
      <c r="UDY314" s="18"/>
      <c r="UDZ314" s="18"/>
      <c r="UEA314" s="18"/>
      <c r="UEB314" s="18"/>
      <c r="UEC314" s="18"/>
      <c r="UED314" s="18"/>
      <c r="UEE314" s="18"/>
      <c r="UEF314" s="18"/>
      <c r="UEG314" s="18"/>
      <c r="UEH314" s="18"/>
      <c r="UEI314" s="18"/>
      <c r="UEJ314" s="18"/>
      <c r="UEK314" s="18"/>
      <c r="UEL314" s="18"/>
      <c r="UEM314" s="18"/>
      <c r="UEN314" s="18"/>
      <c r="UEO314" s="18"/>
      <c r="UEP314" s="18"/>
      <c r="UEQ314" s="18"/>
      <c r="UER314" s="18"/>
      <c r="UES314" s="18"/>
      <c r="UET314" s="18"/>
      <c r="UEU314" s="18"/>
      <c r="UEV314" s="18"/>
      <c r="UEW314" s="18"/>
      <c r="UEX314" s="18"/>
      <c r="UEY314" s="18"/>
      <c r="UEZ314" s="18"/>
      <c r="UFA314" s="18"/>
      <c r="UFB314" s="18"/>
      <c r="UFC314" s="18"/>
      <c r="UFD314" s="18"/>
      <c r="UFE314" s="18"/>
      <c r="UFF314" s="18"/>
      <c r="UFG314" s="18"/>
      <c r="UFH314" s="18"/>
      <c r="UFI314" s="18"/>
      <c r="UFJ314" s="18"/>
      <c r="UFK314" s="18"/>
      <c r="UFL314" s="18"/>
      <c r="UFM314" s="18"/>
      <c r="UFN314" s="18"/>
      <c r="UFO314" s="18"/>
      <c r="UFP314" s="18"/>
      <c r="UFQ314" s="18"/>
      <c r="UFR314" s="18"/>
      <c r="UFS314" s="18"/>
      <c r="UFT314" s="18"/>
      <c r="UFU314" s="18"/>
      <c r="UFV314" s="18"/>
      <c r="UFW314" s="18"/>
      <c r="UFX314" s="18"/>
      <c r="UFY314" s="18"/>
      <c r="UFZ314" s="18"/>
      <c r="UGA314" s="18"/>
      <c r="UGB314" s="18"/>
      <c r="UGC314" s="18"/>
      <c r="UGD314" s="18"/>
      <c r="UGE314" s="18"/>
      <c r="UGF314" s="18"/>
      <c r="UGG314" s="18"/>
      <c r="UGH314" s="18"/>
      <c r="UGI314" s="18"/>
      <c r="UGJ314" s="18"/>
      <c r="UGK314" s="18"/>
      <c r="UGL314" s="18"/>
      <c r="UGM314" s="18"/>
      <c r="UGN314" s="18"/>
      <c r="UGO314" s="18"/>
      <c r="UGP314" s="18"/>
      <c r="UGQ314" s="18"/>
      <c r="UGR314" s="18"/>
      <c r="UGS314" s="18"/>
      <c r="UGT314" s="18"/>
      <c r="UGU314" s="18"/>
      <c r="UGV314" s="18"/>
      <c r="UGW314" s="18"/>
      <c r="UGX314" s="18"/>
      <c r="UGY314" s="18"/>
      <c r="UGZ314" s="18"/>
      <c r="UHA314" s="18"/>
      <c r="UHB314" s="18"/>
      <c r="UHC314" s="18"/>
      <c r="UHD314" s="18"/>
      <c r="UHE314" s="18"/>
      <c r="UHF314" s="18"/>
      <c r="UHG314" s="18"/>
      <c r="UHH314" s="18"/>
      <c r="UHI314" s="18"/>
      <c r="UHJ314" s="18"/>
      <c r="UHK314" s="18"/>
      <c r="UHL314" s="18"/>
      <c r="UHM314" s="18"/>
      <c r="UHN314" s="18"/>
      <c r="UHO314" s="18"/>
      <c r="UHP314" s="18"/>
      <c r="UHQ314" s="18"/>
      <c r="UHR314" s="18"/>
      <c r="UHS314" s="18"/>
      <c r="UHT314" s="18"/>
      <c r="UHU314" s="18"/>
      <c r="UHV314" s="18"/>
      <c r="UHW314" s="18"/>
      <c r="UHX314" s="18"/>
      <c r="UHY314" s="18"/>
      <c r="UHZ314" s="18"/>
      <c r="UIA314" s="18"/>
      <c r="UIB314" s="18"/>
      <c r="UIC314" s="18"/>
      <c r="UID314" s="18"/>
      <c r="UIE314" s="18"/>
      <c r="UIF314" s="18"/>
      <c r="UIG314" s="18"/>
      <c r="UIH314" s="18"/>
      <c r="UII314" s="18"/>
      <c r="UIJ314" s="18"/>
      <c r="UIK314" s="18"/>
      <c r="UIL314" s="18"/>
      <c r="UIM314" s="18"/>
      <c r="UIN314" s="18"/>
      <c r="UIO314" s="18"/>
      <c r="UIP314" s="18"/>
      <c r="UIQ314" s="18"/>
      <c r="UIR314" s="18"/>
      <c r="UIS314" s="18"/>
      <c r="UIT314" s="18"/>
      <c r="UIU314" s="18"/>
      <c r="UIV314" s="18"/>
      <c r="UIW314" s="18"/>
      <c r="UIX314" s="18"/>
      <c r="UIY314" s="18"/>
      <c r="UIZ314" s="18"/>
      <c r="UJA314" s="18"/>
      <c r="UJB314" s="18"/>
      <c r="UJC314" s="18"/>
      <c r="UJD314" s="18"/>
      <c r="UJE314" s="18"/>
      <c r="UJF314" s="18"/>
      <c r="UJG314" s="18"/>
      <c r="UJH314" s="18"/>
      <c r="UJI314" s="18"/>
      <c r="UJJ314" s="18"/>
      <c r="UJK314" s="18"/>
      <c r="UJL314" s="18"/>
      <c r="UJM314" s="18"/>
      <c r="UJN314" s="18"/>
      <c r="UJO314" s="18"/>
      <c r="UJP314" s="18"/>
      <c r="UJQ314" s="18"/>
      <c r="UJR314" s="18"/>
      <c r="UJS314" s="18"/>
      <c r="UJT314" s="18"/>
      <c r="UJU314" s="18"/>
      <c r="UJV314" s="18"/>
      <c r="UJW314" s="18"/>
      <c r="UJX314" s="18"/>
      <c r="UJY314" s="18"/>
      <c r="UJZ314" s="18"/>
      <c r="UKA314" s="18"/>
      <c r="UKB314" s="18"/>
      <c r="UKC314" s="18"/>
      <c r="UKD314" s="18"/>
      <c r="UKE314" s="18"/>
      <c r="UKF314" s="18"/>
      <c r="UKG314" s="18"/>
      <c r="UKH314" s="18"/>
      <c r="UKI314" s="18"/>
      <c r="UKJ314" s="18"/>
      <c r="UKK314" s="18"/>
      <c r="UKL314" s="18"/>
      <c r="UKM314" s="18"/>
      <c r="UKN314" s="18"/>
      <c r="UKO314" s="18"/>
      <c r="UKP314" s="18"/>
      <c r="UKQ314" s="18"/>
      <c r="UKR314" s="18"/>
      <c r="UKS314" s="18"/>
      <c r="UKT314" s="18"/>
      <c r="UKU314" s="18"/>
      <c r="UKV314" s="18"/>
      <c r="UKW314" s="18"/>
      <c r="UKX314" s="18"/>
      <c r="UKY314" s="18"/>
      <c r="UKZ314" s="18"/>
      <c r="ULA314" s="18"/>
      <c r="ULB314" s="18"/>
      <c r="ULC314" s="18"/>
      <c r="ULD314" s="18"/>
      <c r="ULE314" s="18"/>
      <c r="ULF314" s="18"/>
      <c r="ULG314" s="18"/>
      <c r="ULH314" s="18"/>
      <c r="ULI314" s="18"/>
      <c r="ULJ314" s="18"/>
      <c r="ULK314" s="18"/>
      <c r="ULL314" s="18"/>
      <c r="ULM314" s="18"/>
      <c r="ULN314" s="18"/>
      <c r="ULO314" s="18"/>
      <c r="ULP314" s="18"/>
      <c r="ULQ314" s="18"/>
      <c r="ULR314" s="18"/>
      <c r="ULS314" s="18"/>
      <c r="ULT314" s="18"/>
      <c r="ULU314" s="18"/>
      <c r="ULV314" s="18"/>
      <c r="ULW314" s="18"/>
      <c r="ULX314" s="18"/>
      <c r="ULY314" s="18"/>
      <c r="ULZ314" s="18"/>
      <c r="UMA314" s="18"/>
      <c r="UMB314" s="18"/>
      <c r="UMC314" s="18"/>
      <c r="UMD314" s="18"/>
      <c r="UME314" s="18"/>
      <c r="UMF314" s="18"/>
      <c r="UMG314" s="18"/>
      <c r="UMH314" s="18"/>
      <c r="UMI314" s="18"/>
      <c r="UMJ314" s="18"/>
      <c r="UMK314" s="18"/>
      <c r="UML314" s="18"/>
      <c r="UMM314" s="18"/>
      <c r="UMN314" s="18"/>
      <c r="UMO314" s="18"/>
      <c r="UMP314" s="18"/>
      <c r="UMQ314" s="18"/>
      <c r="UMR314" s="18"/>
      <c r="UMS314" s="18"/>
      <c r="UMT314" s="18"/>
      <c r="UMU314" s="18"/>
      <c r="UMV314" s="18"/>
      <c r="UMW314" s="18"/>
      <c r="UMX314" s="18"/>
      <c r="UMY314" s="18"/>
      <c r="UMZ314" s="18"/>
      <c r="UNA314" s="18"/>
      <c r="UNB314" s="18"/>
      <c r="UNC314" s="18"/>
      <c r="UND314" s="18"/>
      <c r="UNE314" s="18"/>
      <c r="UNF314" s="18"/>
      <c r="UNG314" s="18"/>
      <c r="UNH314" s="18"/>
      <c r="UNI314" s="18"/>
      <c r="UNJ314" s="18"/>
      <c r="UNK314" s="18"/>
      <c r="UNL314" s="18"/>
      <c r="UNM314" s="18"/>
      <c r="UNN314" s="18"/>
      <c r="UNO314" s="18"/>
      <c r="UNP314" s="18"/>
      <c r="UNQ314" s="18"/>
      <c r="UNR314" s="18"/>
      <c r="UNS314" s="18"/>
      <c r="UNT314" s="18"/>
      <c r="UNU314" s="18"/>
      <c r="UNV314" s="18"/>
      <c r="UNW314" s="18"/>
      <c r="UNX314" s="18"/>
      <c r="UNY314" s="18"/>
      <c r="UNZ314" s="18"/>
      <c r="UOA314" s="18"/>
      <c r="UOB314" s="18"/>
      <c r="UOC314" s="18"/>
      <c r="UOD314" s="18"/>
      <c r="UOE314" s="18"/>
      <c r="UOF314" s="18"/>
      <c r="UOG314" s="18"/>
      <c r="UOH314" s="18"/>
      <c r="UOI314" s="18"/>
      <c r="UOJ314" s="18"/>
      <c r="UOK314" s="18"/>
      <c r="UOL314" s="18"/>
      <c r="UOM314" s="18"/>
      <c r="UON314" s="18"/>
      <c r="UOO314" s="18"/>
      <c r="UOP314" s="18"/>
      <c r="UOQ314" s="18"/>
      <c r="UOR314" s="18"/>
      <c r="UOS314" s="18"/>
      <c r="UOT314" s="18"/>
      <c r="UOU314" s="18"/>
      <c r="UOV314" s="18"/>
      <c r="UOW314" s="18"/>
      <c r="UOX314" s="18"/>
      <c r="UOY314" s="18"/>
      <c r="UOZ314" s="18"/>
      <c r="UPA314" s="18"/>
      <c r="UPB314" s="18"/>
      <c r="UPC314" s="18"/>
      <c r="UPD314" s="18"/>
      <c r="UPE314" s="18"/>
      <c r="UPF314" s="18"/>
      <c r="UPG314" s="18"/>
      <c r="UPH314" s="18"/>
      <c r="UPI314" s="18"/>
      <c r="UPJ314" s="18"/>
      <c r="UPK314" s="18"/>
      <c r="UPL314" s="18"/>
      <c r="UPM314" s="18"/>
      <c r="UPN314" s="18"/>
      <c r="UPO314" s="18"/>
      <c r="UPP314" s="18"/>
      <c r="UPQ314" s="18"/>
      <c r="UPR314" s="18"/>
      <c r="UPS314" s="18"/>
      <c r="UPT314" s="18"/>
      <c r="UPU314" s="18"/>
      <c r="UPV314" s="18"/>
      <c r="UPW314" s="18"/>
      <c r="UPX314" s="18"/>
      <c r="UPY314" s="18"/>
      <c r="UPZ314" s="18"/>
      <c r="UQA314" s="18"/>
      <c r="UQB314" s="18"/>
      <c r="UQC314" s="18"/>
      <c r="UQD314" s="18"/>
      <c r="UQE314" s="18"/>
      <c r="UQF314" s="18"/>
      <c r="UQG314" s="18"/>
      <c r="UQH314" s="18"/>
      <c r="UQI314" s="18"/>
      <c r="UQJ314" s="18"/>
      <c r="UQK314" s="18"/>
      <c r="UQL314" s="18"/>
      <c r="UQM314" s="18"/>
      <c r="UQN314" s="18"/>
      <c r="UQO314" s="18"/>
      <c r="UQP314" s="18"/>
      <c r="UQQ314" s="18"/>
      <c r="UQR314" s="18"/>
      <c r="UQS314" s="18"/>
      <c r="UQT314" s="18"/>
      <c r="UQU314" s="18"/>
      <c r="UQV314" s="18"/>
      <c r="UQW314" s="18"/>
      <c r="UQX314" s="18"/>
      <c r="UQY314" s="18"/>
      <c r="UQZ314" s="18"/>
      <c r="URA314" s="18"/>
      <c r="URB314" s="18"/>
      <c r="URC314" s="18"/>
      <c r="URD314" s="18"/>
      <c r="URE314" s="18"/>
      <c r="URF314" s="18"/>
      <c r="URG314" s="18"/>
      <c r="URH314" s="18"/>
      <c r="URI314" s="18"/>
      <c r="URJ314" s="18"/>
      <c r="URK314" s="18"/>
      <c r="URL314" s="18"/>
      <c r="URM314" s="18"/>
      <c r="URN314" s="18"/>
      <c r="URO314" s="18"/>
      <c r="URP314" s="18"/>
      <c r="URQ314" s="18"/>
      <c r="URR314" s="18"/>
      <c r="URS314" s="18"/>
      <c r="URT314" s="18"/>
      <c r="URU314" s="18"/>
      <c r="URV314" s="18"/>
      <c r="URW314" s="18"/>
      <c r="URX314" s="18"/>
      <c r="URY314" s="18"/>
      <c r="URZ314" s="18"/>
      <c r="USA314" s="18"/>
      <c r="USB314" s="18"/>
      <c r="USC314" s="18"/>
      <c r="USD314" s="18"/>
      <c r="USE314" s="18"/>
      <c r="USF314" s="18"/>
      <c r="USG314" s="18"/>
      <c r="USH314" s="18"/>
      <c r="USI314" s="18"/>
      <c r="USJ314" s="18"/>
      <c r="USK314" s="18"/>
      <c r="USL314" s="18"/>
      <c r="USM314" s="18"/>
      <c r="USN314" s="18"/>
      <c r="USO314" s="18"/>
      <c r="USP314" s="18"/>
      <c r="USQ314" s="18"/>
      <c r="USR314" s="18"/>
      <c r="USS314" s="18"/>
      <c r="UST314" s="18"/>
      <c r="USU314" s="18"/>
      <c r="USV314" s="18"/>
      <c r="USW314" s="18"/>
      <c r="USX314" s="18"/>
      <c r="USY314" s="18"/>
      <c r="USZ314" s="18"/>
      <c r="UTA314" s="18"/>
      <c r="UTB314" s="18"/>
      <c r="UTC314" s="18"/>
      <c r="UTD314" s="18"/>
      <c r="UTE314" s="18"/>
      <c r="UTF314" s="18"/>
      <c r="UTG314" s="18"/>
      <c r="UTH314" s="18"/>
      <c r="UTI314" s="18"/>
      <c r="UTJ314" s="18"/>
      <c r="UTK314" s="18"/>
      <c r="UTL314" s="18"/>
      <c r="UTM314" s="18"/>
      <c r="UTN314" s="18"/>
      <c r="UTO314" s="18"/>
      <c r="UTP314" s="18"/>
      <c r="UTQ314" s="18"/>
      <c r="UTR314" s="18"/>
      <c r="UTS314" s="18"/>
      <c r="UTT314" s="18"/>
      <c r="UTU314" s="18"/>
      <c r="UTV314" s="18"/>
      <c r="UTW314" s="18"/>
      <c r="UTX314" s="18"/>
      <c r="UTY314" s="18"/>
      <c r="UTZ314" s="18"/>
      <c r="UUA314" s="18"/>
      <c r="UUB314" s="18"/>
      <c r="UUC314" s="18"/>
      <c r="UUD314" s="18"/>
      <c r="UUE314" s="18"/>
      <c r="UUF314" s="18"/>
      <c r="UUG314" s="18"/>
      <c r="UUH314" s="18"/>
      <c r="UUI314" s="18"/>
      <c r="UUJ314" s="18"/>
      <c r="UUK314" s="18"/>
      <c r="UUL314" s="18"/>
      <c r="UUM314" s="18"/>
      <c r="UUN314" s="18"/>
      <c r="UUO314" s="18"/>
      <c r="UUP314" s="18"/>
      <c r="UUQ314" s="18"/>
      <c r="UUR314" s="18"/>
      <c r="UUS314" s="18"/>
      <c r="UUT314" s="18"/>
      <c r="UUU314" s="18"/>
      <c r="UUV314" s="18"/>
      <c r="UUW314" s="18"/>
      <c r="UUX314" s="18"/>
      <c r="UUY314" s="18"/>
      <c r="UUZ314" s="18"/>
      <c r="UVA314" s="18"/>
      <c r="UVB314" s="18"/>
      <c r="UVC314" s="18"/>
      <c r="UVD314" s="18"/>
      <c r="UVE314" s="18"/>
      <c r="UVF314" s="18"/>
      <c r="UVG314" s="18"/>
      <c r="UVH314" s="18"/>
      <c r="UVI314" s="18"/>
      <c r="UVJ314" s="18"/>
      <c r="UVK314" s="18"/>
      <c r="UVL314" s="18"/>
      <c r="UVM314" s="18"/>
      <c r="UVN314" s="18"/>
      <c r="UVO314" s="18"/>
      <c r="UVP314" s="18"/>
      <c r="UVQ314" s="18"/>
      <c r="UVR314" s="18"/>
      <c r="UVS314" s="18"/>
      <c r="UVT314" s="18"/>
      <c r="UVU314" s="18"/>
      <c r="UVV314" s="18"/>
      <c r="UVW314" s="18"/>
      <c r="UVX314" s="18"/>
      <c r="UVY314" s="18"/>
      <c r="UVZ314" s="18"/>
      <c r="UWA314" s="18"/>
      <c r="UWB314" s="18"/>
      <c r="UWC314" s="18"/>
      <c r="UWD314" s="18"/>
      <c r="UWE314" s="18"/>
      <c r="UWF314" s="18"/>
      <c r="UWG314" s="18"/>
      <c r="UWH314" s="18"/>
      <c r="UWI314" s="18"/>
      <c r="UWJ314" s="18"/>
      <c r="UWK314" s="18"/>
      <c r="UWL314" s="18"/>
      <c r="UWM314" s="18"/>
      <c r="UWN314" s="18"/>
      <c r="UWO314" s="18"/>
      <c r="UWP314" s="18"/>
      <c r="UWQ314" s="18"/>
      <c r="UWR314" s="18"/>
      <c r="UWS314" s="18"/>
      <c r="UWT314" s="18"/>
      <c r="UWU314" s="18"/>
      <c r="UWV314" s="18"/>
      <c r="UWW314" s="18"/>
      <c r="UWX314" s="18"/>
      <c r="UWY314" s="18"/>
      <c r="UWZ314" s="18"/>
      <c r="UXA314" s="18"/>
      <c r="UXB314" s="18"/>
      <c r="UXC314" s="18"/>
      <c r="UXD314" s="18"/>
      <c r="UXE314" s="18"/>
      <c r="UXF314" s="18"/>
      <c r="UXG314" s="18"/>
      <c r="UXH314" s="18"/>
      <c r="UXI314" s="18"/>
      <c r="UXJ314" s="18"/>
      <c r="UXK314" s="18"/>
      <c r="UXL314" s="18"/>
      <c r="UXM314" s="18"/>
      <c r="UXN314" s="18"/>
      <c r="UXO314" s="18"/>
      <c r="UXP314" s="18"/>
      <c r="UXQ314" s="18"/>
      <c r="UXR314" s="18"/>
      <c r="UXS314" s="18"/>
      <c r="UXT314" s="18"/>
      <c r="UXU314" s="18"/>
      <c r="UXV314" s="18"/>
      <c r="UXW314" s="18"/>
      <c r="UXX314" s="18"/>
      <c r="UXY314" s="18"/>
      <c r="UXZ314" s="18"/>
      <c r="UYA314" s="18"/>
      <c r="UYB314" s="18"/>
      <c r="UYC314" s="18"/>
      <c r="UYD314" s="18"/>
      <c r="UYE314" s="18"/>
      <c r="UYF314" s="18"/>
      <c r="UYG314" s="18"/>
      <c r="UYH314" s="18"/>
      <c r="UYI314" s="18"/>
      <c r="UYJ314" s="18"/>
      <c r="UYK314" s="18"/>
      <c r="UYL314" s="18"/>
      <c r="UYM314" s="18"/>
      <c r="UYN314" s="18"/>
      <c r="UYO314" s="18"/>
      <c r="UYP314" s="18"/>
      <c r="UYQ314" s="18"/>
      <c r="UYR314" s="18"/>
      <c r="UYS314" s="18"/>
      <c r="UYT314" s="18"/>
      <c r="UYU314" s="18"/>
      <c r="UYV314" s="18"/>
      <c r="UYW314" s="18"/>
      <c r="UYX314" s="18"/>
      <c r="UYY314" s="18"/>
      <c r="UYZ314" s="18"/>
      <c r="UZA314" s="18"/>
      <c r="UZB314" s="18"/>
      <c r="UZC314" s="18"/>
      <c r="UZD314" s="18"/>
      <c r="UZE314" s="18"/>
      <c r="UZF314" s="18"/>
      <c r="UZG314" s="18"/>
      <c r="UZH314" s="18"/>
      <c r="UZI314" s="18"/>
      <c r="UZJ314" s="18"/>
      <c r="UZK314" s="18"/>
      <c r="UZL314" s="18"/>
      <c r="UZM314" s="18"/>
      <c r="UZN314" s="18"/>
      <c r="UZO314" s="18"/>
      <c r="UZP314" s="18"/>
      <c r="UZQ314" s="18"/>
      <c r="UZR314" s="18"/>
      <c r="UZS314" s="18"/>
      <c r="UZT314" s="18"/>
      <c r="UZU314" s="18"/>
      <c r="UZV314" s="18"/>
      <c r="UZW314" s="18"/>
      <c r="UZX314" s="18"/>
      <c r="UZY314" s="18"/>
      <c r="UZZ314" s="18"/>
      <c r="VAA314" s="18"/>
      <c r="VAB314" s="18"/>
      <c r="VAC314" s="18"/>
      <c r="VAD314" s="18"/>
      <c r="VAE314" s="18"/>
      <c r="VAF314" s="18"/>
      <c r="VAG314" s="18"/>
      <c r="VAH314" s="18"/>
      <c r="VAI314" s="18"/>
      <c r="VAJ314" s="18"/>
      <c r="VAK314" s="18"/>
      <c r="VAL314" s="18"/>
      <c r="VAM314" s="18"/>
      <c r="VAN314" s="18"/>
      <c r="VAO314" s="18"/>
      <c r="VAP314" s="18"/>
      <c r="VAQ314" s="18"/>
      <c r="VAR314" s="18"/>
      <c r="VAS314" s="18"/>
      <c r="VAT314" s="18"/>
      <c r="VAU314" s="18"/>
      <c r="VAV314" s="18"/>
      <c r="VAW314" s="18"/>
      <c r="VAX314" s="18"/>
      <c r="VAY314" s="18"/>
      <c r="VAZ314" s="18"/>
      <c r="VBA314" s="18"/>
      <c r="VBB314" s="18"/>
      <c r="VBC314" s="18"/>
      <c r="VBD314" s="18"/>
      <c r="VBE314" s="18"/>
      <c r="VBF314" s="18"/>
      <c r="VBG314" s="18"/>
      <c r="VBH314" s="18"/>
      <c r="VBI314" s="18"/>
      <c r="VBJ314" s="18"/>
      <c r="VBK314" s="18"/>
      <c r="VBL314" s="18"/>
      <c r="VBM314" s="18"/>
      <c r="VBN314" s="18"/>
      <c r="VBO314" s="18"/>
      <c r="VBP314" s="18"/>
      <c r="VBQ314" s="18"/>
      <c r="VBR314" s="18"/>
      <c r="VBS314" s="18"/>
      <c r="VBT314" s="18"/>
      <c r="VBU314" s="18"/>
      <c r="VBV314" s="18"/>
      <c r="VBW314" s="18"/>
      <c r="VBX314" s="18"/>
      <c r="VBY314" s="18"/>
      <c r="VBZ314" s="18"/>
      <c r="VCA314" s="18"/>
      <c r="VCB314" s="18"/>
      <c r="VCC314" s="18"/>
      <c r="VCD314" s="18"/>
      <c r="VCE314" s="18"/>
      <c r="VCF314" s="18"/>
      <c r="VCG314" s="18"/>
      <c r="VCH314" s="18"/>
      <c r="VCI314" s="18"/>
      <c r="VCJ314" s="18"/>
      <c r="VCK314" s="18"/>
      <c r="VCL314" s="18"/>
      <c r="VCM314" s="18"/>
      <c r="VCN314" s="18"/>
      <c r="VCO314" s="18"/>
      <c r="VCP314" s="18"/>
      <c r="VCQ314" s="18"/>
      <c r="VCR314" s="18"/>
      <c r="VCS314" s="18"/>
      <c r="VCT314" s="18"/>
      <c r="VCU314" s="18"/>
      <c r="VCV314" s="18"/>
      <c r="VCW314" s="18"/>
      <c r="VCX314" s="18"/>
      <c r="VCY314" s="18"/>
      <c r="VCZ314" s="18"/>
      <c r="VDA314" s="18"/>
      <c r="VDB314" s="18"/>
      <c r="VDC314" s="18"/>
      <c r="VDD314" s="18"/>
      <c r="VDE314" s="18"/>
      <c r="VDF314" s="18"/>
      <c r="VDG314" s="18"/>
      <c r="VDH314" s="18"/>
      <c r="VDI314" s="18"/>
      <c r="VDJ314" s="18"/>
      <c r="VDK314" s="18"/>
      <c r="VDL314" s="18"/>
      <c r="VDM314" s="18"/>
      <c r="VDN314" s="18"/>
      <c r="VDO314" s="18"/>
      <c r="VDP314" s="18"/>
      <c r="VDQ314" s="18"/>
      <c r="VDR314" s="18"/>
      <c r="VDS314" s="18"/>
      <c r="VDT314" s="18"/>
      <c r="VDU314" s="18"/>
      <c r="VDV314" s="18"/>
      <c r="VDW314" s="18"/>
      <c r="VDX314" s="18"/>
      <c r="VDY314" s="18"/>
      <c r="VDZ314" s="18"/>
      <c r="VEA314" s="18"/>
      <c r="VEB314" s="18"/>
      <c r="VEC314" s="18"/>
      <c r="VED314" s="18"/>
      <c r="VEE314" s="18"/>
      <c r="VEF314" s="18"/>
      <c r="VEG314" s="18"/>
      <c r="VEH314" s="18"/>
      <c r="VEI314" s="18"/>
      <c r="VEJ314" s="18"/>
      <c r="VEK314" s="18"/>
      <c r="VEL314" s="18"/>
      <c r="VEM314" s="18"/>
      <c r="VEN314" s="18"/>
      <c r="VEO314" s="18"/>
      <c r="VEP314" s="18"/>
      <c r="VEQ314" s="18"/>
      <c r="VER314" s="18"/>
      <c r="VES314" s="18"/>
      <c r="VET314" s="18"/>
      <c r="VEU314" s="18"/>
      <c r="VEV314" s="18"/>
      <c r="VEW314" s="18"/>
      <c r="VEX314" s="18"/>
      <c r="VEY314" s="18"/>
      <c r="VEZ314" s="18"/>
      <c r="VFA314" s="18"/>
      <c r="VFB314" s="18"/>
      <c r="VFC314" s="18"/>
      <c r="VFD314" s="18"/>
      <c r="VFE314" s="18"/>
      <c r="VFF314" s="18"/>
      <c r="VFG314" s="18"/>
      <c r="VFH314" s="18"/>
      <c r="VFI314" s="18"/>
      <c r="VFJ314" s="18"/>
      <c r="VFK314" s="18"/>
      <c r="VFL314" s="18"/>
      <c r="VFM314" s="18"/>
      <c r="VFN314" s="18"/>
      <c r="VFO314" s="18"/>
      <c r="VFP314" s="18"/>
      <c r="VFQ314" s="18"/>
      <c r="VFR314" s="18"/>
      <c r="VFS314" s="18"/>
      <c r="VFT314" s="18"/>
      <c r="VFU314" s="18"/>
      <c r="VFV314" s="18"/>
      <c r="VFW314" s="18"/>
      <c r="VFX314" s="18"/>
      <c r="VFY314" s="18"/>
      <c r="VFZ314" s="18"/>
      <c r="VGA314" s="18"/>
      <c r="VGB314" s="18"/>
      <c r="VGC314" s="18"/>
      <c r="VGD314" s="18"/>
      <c r="VGE314" s="18"/>
      <c r="VGF314" s="18"/>
      <c r="VGG314" s="18"/>
      <c r="VGH314" s="18"/>
      <c r="VGI314" s="18"/>
      <c r="VGJ314" s="18"/>
      <c r="VGK314" s="18"/>
      <c r="VGL314" s="18"/>
      <c r="VGM314" s="18"/>
      <c r="VGN314" s="18"/>
      <c r="VGO314" s="18"/>
      <c r="VGP314" s="18"/>
      <c r="VGQ314" s="18"/>
      <c r="VGR314" s="18"/>
      <c r="VGS314" s="18"/>
      <c r="VGT314" s="18"/>
      <c r="VGU314" s="18"/>
      <c r="VGV314" s="18"/>
      <c r="VGW314" s="18"/>
      <c r="VGX314" s="18"/>
      <c r="VGY314" s="18"/>
      <c r="VGZ314" s="18"/>
      <c r="VHA314" s="18"/>
      <c r="VHB314" s="18"/>
      <c r="VHC314" s="18"/>
      <c r="VHD314" s="18"/>
      <c r="VHE314" s="18"/>
      <c r="VHF314" s="18"/>
      <c r="VHG314" s="18"/>
      <c r="VHH314" s="18"/>
      <c r="VHI314" s="18"/>
      <c r="VHJ314" s="18"/>
      <c r="VHK314" s="18"/>
      <c r="VHL314" s="18"/>
      <c r="VHM314" s="18"/>
      <c r="VHN314" s="18"/>
      <c r="VHO314" s="18"/>
      <c r="VHP314" s="18"/>
      <c r="VHQ314" s="18"/>
      <c r="VHR314" s="18"/>
      <c r="VHS314" s="18"/>
      <c r="VHT314" s="18"/>
      <c r="VHU314" s="18"/>
      <c r="VHV314" s="18"/>
      <c r="VHW314" s="18"/>
      <c r="VHX314" s="18"/>
      <c r="VHY314" s="18"/>
      <c r="VHZ314" s="18"/>
      <c r="VIA314" s="18"/>
      <c r="VIB314" s="18"/>
      <c r="VIC314" s="18"/>
      <c r="VID314" s="18"/>
      <c r="VIE314" s="18"/>
      <c r="VIF314" s="18"/>
      <c r="VIG314" s="18"/>
      <c r="VIH314" s="18"/>
      <c r="VII314" s="18"/>
      <c r="VIJ314" s="18"/>
      <c r="VIK314" s="18"/>
      <c r="VIL314" s="18"/>
      <c r="VIM314" s="18"/>
      <c r="VIN314" s="18"/>
      <c r="VIO314" s="18"/>
      <c r="VIP314" s="18"/>
      <c r="VIQ314" s="18"/>
      <c r="VIR314" s="18"/>
      <c r="VIS314" s="18"/>
      <c r="VIT314" s="18"/>
      <c r="VIU314" s="18"/>
      <c r="VIV314" s="18"/>
      <c r="VIW314" s="18"/>
      <c r="VIX314" s="18"/>
      <c r="VIY314" s="18"/>
      <c r="VIZ314" s="18"/>
      <c r="VJA314" s="18"/>
      <c r="VJB314" s="18"/>
      <c r="VJC314" s="18"/>
      <c r="VJD314" s="18"/>
      <c r="VJE314" s="18"/>
      <c r="VJF314" s="18"/>
      <c r="VJG314" s="18"/>
      <c r="VJH314" s="18"/>
      <c r="VJI314" s="18"/>
      <c r="VJJ314" s="18"/>
      <c r="VJK314" s="18"/>
      <c r="VJL314" s="18"/>
      <c r="VJM314" s="18"/>
      <c r="VJN314" s="18"/>
      <c r="VJO314" s="18"/>
      <c r="VJP314" s="18"/>
      <c r="VJQ314" s="18"/>
      <c r="VJR314" s="18"/>
      <c r="VJS314" s="18"/>
      <c r="VJT314" s="18"/>
      <c r="VJU314" s="18"/>
      <c r="VJV314" s="18"/>
      <c r="VJW314" s="18"/>
      <c r="VJX314" s="18"/>
      <c r="VJY314" s="18"/>
      <c r="VJZ314" s="18"/>
      <c r="VKA314" s="18"/>
      <c r="VKB314" s="18"/>
      <c r="VKC314" s="18"/>
      <c r="VKD314" s="18"/>
      <c r="VKE314" s="18"/>
      <c r="VKF314" s="18"/>
      <c r="VKG314" s="18"/>
      <c r="VKH314" s="18"/>
      <c r="VKI314" s="18"/>
      <c r="VKJ314" s="18"/>
      <c r="VKK314" s="18"/>
      <c r="VKL314" s="18"/>
      <c r="VKM314" s="18"/>
      <c r="VKN314" s="18"/>
      <c r="VKO314" s="18"/>
      <c r="VKP314" s="18"/>
      <c r="VKQ314" s="18"/>
      <c r="VKR314" s="18"/>
      <c r="VKS314" s="18"/>
      <c r="VKT314" s="18"/>
      <c r="VKU314" s="18"/>
      <c r="VKV314" s="18"/>
      <c r="VKW314" s="18"/>
      <c r="VKX314" s="18"/>
      <c r="VKY314" s="18"/>
      <c r="VKZ314" s="18"/>
      <c r="VLA314" s="18"/>
      <c r="VLB314" s="18"/>
      <c r="VLC314" s="18"/>
      <c r="VLD314" s="18"/>
      <c r="VLE314" s="18"/>
      <c r="VLF314" s="18"/>
      <c r="VLG314" s="18"/>
      <c r="VLH314" s="18"/>
      <c r="VLI314" s="18"/>
      <c r="VLJ314" s="18"/>
      <c r="VLK314" s="18"/>
      <c r="VLL314" s="18"/>
      <c r="VLM314" s="18"/>
      <c r="VLN314" s="18"/>
      <c r="VLO314" s="18"/>
      <c r="VLP314" s="18"/>
      <c r="VLQ314" s="18"/>
      <c r="VLR314" s="18"/>
      <c r="VLS314" s="18"/>
      <c r="VLT314" s="18"/>
      <c r="VLU314" s="18"/>
      <c r="VLV314" s="18"/>
      <c r="VLW314" s="18"/>
      <c r="VLX314" s="18"/>
      <c r="VLY314" s="18"/>
      <c r="VLZ314" s="18"/>
      <c r="VMA314" s="18"/>
      <c r="VMB314" s="18"/>
      <c r="VMC314" s="18"/>
      <c r="VMD314" s="18"/>
      <c r="VME314" s="18"/>
      <c r="VMF314" s="18"/>
      <c r="VMG314" s="18"/>
      <c r="VMH314" s="18"/>
      <c r="VMI314" s="18"/>
      <c r="VMJ314" s="18"/>
      <c r="VMK314" s="18"/>
      <c r="VML314" s="18"/>
      <c r="VMM314" s="18"/>
      <c r="VMN314" s="18"/>
      <c r="VMO314" s="18"/>
      <c r="VMP314" s="18"/>
      <c r="VMQ314" s="18"/>
      <c r="VMR314" s="18"/>
      <c r="VMS314" s="18"/>
      <c r="VMT314" s="18"/>
      <c r="VMU314" s="18"/>
      <c r="VMV314" s="18"/>
      <c r="VMW314" s="18"/>
      <c r="VMX314" s="18"/>
      <c r="VMY314" s="18"/>
      <c r="VMZ314" s="18"/>
      <c r="VNA314" s="18"/>
      <c r="VNB314" s="18"/>
      <c r="VNC314" s="18"/>
      <c r="VND314" s="18"/>
      <c r="VNE314" s="18"/>
      <c r="VNF314" s="18"/>
      <c r="VNG314" s="18"/>
      <c r="VNH314" s="18"/>
      <c r="VNI314" s="18"/>
      <c r="VNJ314" s="18"/>
      <c r="VNK314" s="18"/>
      <c r="VNL314" s="18"/>
      <c r="VNM314" s="18"/>
      <c r="VNN314" s="18"/>
      <c r="VNO314" s="18"/>
      <c r="VNP314" s="18"/>
      <c r="VNQ314" s="18"/>
      <c r="VNR314" s="18"/>
      <c r="VNS314" s="18"/>
      <c r="VNT314" s="18"/>
      <c r="VNU314" s="18"/>
      <c r="VNV314" s="18"/>
      <c r="VNW314" s="18"/>
      <c r="VNX314" s="18"/>
      <c r="VNY314" s="18"/>
      <c r="VNZ314" s="18"/>
      <c r="VOA314" s="18"/>
      <c r="VOB314" s="18"/>
      <c r="VOC314" s="18"/>
      <c r="VOD314" s="18"/>
      <c r="VOE314" s="18"/>
      <c r="VOF314" s="18"/>
      <c r="VOG314" s="18"/>
      <c r="VOH314" s="18"/>
      <c r="VOI314" s="18"/>
      <c r="VOJ314" s="18"/>
      <c r="VOK314" s="18"/>
      <c r="VOL314" s="18"/>
      <c r="VOM314" s="18"/>
      <c r="VON314" s="18"/>
      <c r="VOO314" s="18"/>
      <c r="VOP314" s="18"/>
      <c r="VOQ314" s="18"/>
      <c r="VOR314" s="18"/>
      <c r="VOS314" s="18"/>
      <c r="VOT314" s="18"/>
      <c r="VOU314" s="18"/>
      <c r="VOV314" s="18"/>
      <c r="VOW314" s="18"/>
      <c r="VOX314" s="18"/>
      <c r="VOY314" s="18"/>
      <c r="VOZ314" s="18"/>
      <c r="VPA314" s="18"/>
      <c r="VPB314" s="18"/>
      <c r="VPC314" s="18"/>
      <c r="VPD314" s="18"/>
      <c r="VPE314" s="18"/>
      <c r="VPF314" s="18"/>
      <c r="VPG314" s="18"/>
      <c r="VPH314" s="18"/>
      <c r="VPI314" s="18"/>
      <c r="VPJ314" s="18"/>
      <c r="VPK314" s="18"/>
      <c r="VPL314" s="18"/>
      <c r="VPM314" s="18"/>
      <c r="VPN314" s="18"/>
      <c r="VPO314" s="18"/>
      <c r="VPP314" s="18"/>
      <c r="VPQ314" s="18"/>
      <c r="VPR314" s="18"/>
      <c r="VPS314" s="18"/>
      <c r="VPT314" s="18"/>
      <c r="VPU314" s="18"/>
      <c r="VPV314" s="18"/>
      <c r="VPW314" s="18"/>
      <c r="VPX314" s="18"/>
      <c r="VPY314" s="18"/>
      <c r="VPZ314" s="18"/>
      <c r="VQA314" s="18"/>
      <c r="VQB314" s="18"/>
      <c r="VQC314" s="18"/>
      <c r="VQD314" s="18"/>
      <c r="VQE314" s="18"/>
      <c r="VQF314" s="18"/>
      <c r="VQG314" s="18"/>
      <c r="VQH314" s="18"/>
      <c r="VQI314" s="18"/>
      <c r="VQJ314" s="18"/>
      <c r="VQK314" s="18"/>
      <c r="VQL314" s="18"/>
      <c r="VQM314" s="18"/>
      <c r="VQN314" s="18"/>
      <c r="VQO314" s="18"/>
      <c r="VQP314" s="18"/>
      <c r="VQQ314" s="18"/>
      <c r="VQR314" s="18"/>
      <c r="VQS314" s="18"/>
      <c r="VQT314" s="18"/>
      <c r="VQU314" s="18"/>
      <c r="VQV314" s="18"/>
      <c r="VQW314" s="18"/>
      <c r="VQX314" s="18"/>
      <c r="VQY314" s="18"/>
      <c r="VQZ314" s="18"/>
      <c r="VRA314" s="18"/>
      <c r="VRB314" s="18"/>
      <c r="VRC314" s="18"/>
      <c r="VRD314" s="18"/>
      <c r="VRE314" s="18"/>
      <c r="VRF314" s="18"/>
      <c r="VRG314" s="18"/>
      <c r="VRH314" s="18"/>
      <c r="VRI314" s="18"/>
      <c r="VRJ314" s="18"/>
      <c r="VRK314" s="18"/>
      <c r="VRL314" s="18"/>
      <c r="VRM314" s="18"/>
      <c r="VRN314" s="18"/>
      <c r="VRO314" s="18"/>
      <c r="VRP314" s="18"/>
      <c r="VRQ314" s="18"/>
      <c r="VRR314" s="18"/>
      <c r="VRS314" s="18"/>
      <c r="VRT314" s="18"/>
      <c r="VRU314" s="18"/>
      <c r="VRV314" s="18"/>
      <c r="VRW314" s="18"/>
      <c r="VRX314" s="18"/>
      <c r="VRY314" s="18"/>
      <c r="VRZ314" s="18"/>
      <c r="VSA314" s="18"/>
      <c r="VSB314" s="18"/>
      <c r="VSC314" s="18"/>
      <c r="VSD314" s="18"/>
      <c r="VSE314" s="18"/>
      <c r="VSF314" s="18"/>
      <c r="VSG314" s="18"/>
      <c r="VSH314" s="18"/>
      <c r="VSI314" s="18"/>
      <c r="VSJ314" s="18"/>
      <c r="VSK314" s="18"/>
      <c r="VSL314" s="18"/>
      <c r="VSM314" s="18"/>
      <c r="VSN314" s="18"/>
      <c r="VSO314" s="18"/>
      <c r="VSP314" s="18"/>
      <c r="VSQ314" s="18"/>
      <c r="VSR314" s="18"/>
      <c r="VSS314" s="18"/>
      <c r="VST314" s="18"/>
      <c r="VSU314" s="18"/>
      <c r="VSV314" s="18"/>
      <c r="VSW314" s="18"/>
      <c r="VSX314" s="18"/>
      <c r="VSY314" s="18"/>
      <c r="VSZ314" s="18"/>
      <c r="VTA314" s="18"/>
      <c r="VTB314" s="18"/>
      <c r="VTC314" s="18"/>
      <c r="VTD314" s="18"/>
      <c r="VTE314" s="18"/>
      <c r="VTF314" s="18"/>
      <c r="VTG314" s="18"/>
      <c r="VTH314" s="18"/>
      <c r="VTI314" s="18"/>
      <c r="VTJ314" s="18"/>
      <c r="VTK314" s="18"/>
      <c r="VTL314" s="18"/>
      <c r="VTM314" s="18"/>
      <c r="VTN314" s="18"/>
      <c r="VTO314" s="18"/>
      <c r="VTP314" s="18"/>
      <c r="VTQ314" s="18"/>
      <c r="VTR314" s="18"/>
      <c r="VTS314" s="18"/>
      <c r="VTT314" s="18"/>
      <c r="VTU314" s="18"/>
      <c r="VTV314" s="18"/>
      <c r="VTW314" s="18"/>
      <c r="VTX314" s="18"/>
      <c r="VTY314" s="18"/>
      <c r="VTZ314" s="18"/>
      <c r="VUA314" s="18"/>
      <c r="VUB314" s="18"/>
      <c r="VUC314" s="18"/>
      <c r="VUD314" s="18"/>
      <c r="VUE314" s="18"/>
      <c r="VUF314" s="18"/>
      <c r="VUG314" s="18"/>
      <c r="VUH314" s="18"/>
      <c r="VUI314" s="18"/>
      <c r="VUJ314" s="18"/>
      <c r="VUK314" s="18"/>
      <c r="VUL314" s="18"/>
      <c r="VUM314" s="18"/>
      <c r="VUN314" s="18"/>
      <c r="VUO314" s="18"/>
      <c r="VUP314" s="18"/>
      <c r="VUQ314" s="18"/>
      <c r="VUR314" s="18"/>
      <c r="VUS314" s="18"/>
      <c r="VUT314" s="18"/>
      <c r="VUU314" s="18"/>
      <c r="VUV314" s="18"/>
      <c r="VUW314" s="18"/>
      <c r="VUX314" s="18"/>
      <c r="VUY314" s="18"/>
      <c r="VUZ314" s="18"/>
      <c r="VVA314" s="18"/>
      <c r="VVB314" s="18"/>
      <c r="VVC314" s="18"/>
      <c r="VVD314" s="18"/>
      <c r="VVE314" s="18"/>
      <c r="VVF314" s="18"/>
      <c r="VVG314" s="18"/>
      <c r="VVH314" s="18"/>
      <c r="VVI314" s="18"/>
      <c r="VVJ314" s="18"/>
      <c r="VVK314" s="18"/>
      <c r="VVL314" s="18"/>
      <c r="VVM314" s="18"/>
      <c r="VVN314" s="18"/>
      <c r="VVO314" s="18"/>
      <c r="VVP314" s="18"/>
      <c r="VVQ314" s="18"/>
      <c r="VVR314" s="18"/>
      <c r="VVS314" s="18"/>
      <c r="VVT314" s="18"/>
      <c r="VVU314" s="18"/>
      <c r="VVV314" s="18"/>
      <c r="VVW314" s="18"/>
      <c r="VVX314" s="18"/>
      <c r="VVY314" s="18"/>
      <c r="VVZ314" s="18"/>
      <c r="VWA314" s="18"/>
      <c r="VWB314" s="18"/>
      <c r="VWC314" s="18"/>
      <c r="VWD314" s="18"/>
      <c r="VWE314" s="18"/>
      <c r="VWF314" s="18"/>
      <c r="VWG314" s="18"/>
      <c r="VWH314" s="18"/>
      <c r="VWI314" s="18"/>
      <c r="VWJ314" s="18"/>
      <c r="VWK314" s="18"/>
      <c r="VWL314" s="18"/>
      <c r="VWM314" s="18"/>
      <c r="VWN314" s="18"/>
      <c r="VWO314" s="18"/>
      <c r="VWP314" s="18"/>
      <c r="VWQ314" s="18"/>
      <c r="VWR314" s="18"/>
      <c r="VWS314" s="18"/>
      <c r="VWT314" s="18"/>
      <c r="VWU314" s="18"/>
      <c r="VWV314" s="18"/>
      <c r="VWW314" s="18"/>
      <c r="VWX314" s="18"/>
      <c r="VWY314" s="18"/>
      <c r="VWZ314" s="18"/>
      <c r="VXA314" s="18"/>
      <c r="VXB314" s="18"/>
      <c r="VXC314" s="18"/>
      <c r="VXD314" s="18"/>
      <c r="VXE314" s="18"/>
      <c r="VXF314" s="18"/>
      <c r="VXG314" s="18"/>
      <c r="VXH314" s="18"/>
      <c r="VXI314" s="18"/>
      <c r="VXJ314" s="18"/>
      <c r="VXK314" s="18"/>
      <c r="VXL314" s="18"/>
      <c r="VXM314" s="18"/>
      <c r="VXN314" s="18"/>
      <c r="VXO314" s="18"/>
      <c r="VXP314" s="18"/>
      <c r="VXQ314" s="18"/>
      <c r="VXR314" s="18"/>
      <c r="VXS314" s="18"/>
      <c r="VXT314" s="18"/>
      <c r="VXU314" s="18"/>
      <c r="VXV314" s="18"/>
      <c r="VXW314" s="18"/>
      <c r="VXX314" s="18"/>
      <c r="VXY314" s="18"/>
      <c r="VXZ314" s="18"/>
      <c r="VYA314" s="18"/>
      <c r="VYB314" s="18"/>
      <c r="VYC314" s="18"/>
      <c r="VYD314" s="18"/>
      <c r="VYE314" s="18"/>
      <c r="VYF314" s="18"/>
      <c r="VYG314" s="18"/>
      <c r="VYH314" s="18"/>
      <c r="VYI314" s="18"/>
      <c r="VYJ314" s="18"/>
      <c r="VYK314" s="18"/>
      <c r="VYL314" s="18"/>
      <c r="VYM314" s="18"/>
      <c r="VYN314" s="18"/>
      <c r="VYO314" s="18"/>
      <c r="VYP314" s="18"/>
      <c r="VYQ314" s="18"/>
      <c r="VYR314" s="18"/>
      <c r="VYS314" s="18"/>
      <c r="VYT314" s="18"/>
      <c r="VYU314" s="18"/>
      <c r="VYV314" s="18"/>
      <c r="VYW314" s="18"/>
      <c r="VYX314" s="18"/>
      <c r="VYY314" s="18"/>
      <c r="VYZ314" s="18"/>
      <c r="VZA314" s="18"/>
      <c r="VZB314" s="18"/>
      <c r="VZC314" s="18"/>
      <c r="VZD314" s="18"/>
      <c r="VZE314" s="18"/>
      <c r="VZF314" s="18"/>
      <c r="VZG314" s="18"/>
      <c r="VZH314" s="18"/>
      <c r="VZI314" s="18"/>
      <c r="VZJ314" s="18"/>
      <c r="VZK314" s="18"/>
      <c r="VZL314" s="18"/>
      <c r="VZM314" s="18"/>
      <c r="VZN314" s="18"/>
      <c r="VZO314" s="18"/>
      <c r="VZP314" s="18"/>
      <c r="VZQ314" s="18"/>
      <c r="VZR314" s="18"/>
      <c r="VZS314" s="18"/>
      <c r="VZT314" s="18"/>
      <c r="VZU314" s="18"/>
      <c r="VZV314" s="18"/>
      <c r="VZW314" s="18"/>
      <c r="VZX314" s="18"/>
      <c r="VZY314" s="18"/>
      <c r="VZZ314" s="18"/>
      <c r="WAA314" s="18"/>
      <c r="WAB314" s="18"/>
      <c r="WAC314" s="18"/>
      <c r="WAD314" s="18"/>
      <c r="WAE314" s="18"/>
      <c r="WAF314" s="18"/>
      <c r="WAG314" s="18"/>
      <c r="WAH314" s="18"/>
      <c r="WAI314" s="18"/>
      <c r="WAJ314" s="18"/>
      <c r="WAK314" s="18"/>
      <c r="WAL314" s="18"/>
      <c r="WAM314" s="18"/>
      <c r="WAN314" s="18"/>
      <c r="WAO314" s="18"/>
      <c r="WAP314" s="18"/>
      <c r="WAQ314" s="18"/>
      <c r="WAR314" s="18"/>
      <c r="WAS314" s="18"/>
      <c r="WAT314" s="18"/>
      <c r="WAU314" s="18"/>
      <c r="WAV314" s="18"/>
      <c r="WAW314" s="18"/>
      <c r="WAX314" s="18"/>
      <c r="WAY314" s="18"/>
      <c r="WAZ314" s="18"/>
      <c r="WBA314" s="18"/>
      <c r="WBB314" s="18"/>
      <c r="WBC314" s="18"/>
      <c r="WBD314" s="18"/>
      <c r="WBE314" s="18"/>
      <c r="WBF314" s="18"/>
      <c r="WBG314" s="18"/>
      <c r="WBH314" s="18"/>
      <c r="WBI314" s="18"/>
      <c r="WBJ314" s="18"/>
      <c r="WBK314" s="18"/>
      <c r="WBL314" s="18"/>
      <c r="WBM314" s="18"/>
      <c r="WBN314" s="18"/>
      <c r="WBO314" s="18"/>
      <c r="WBP314" s="18"/>
      <c r="WBQ314" s="18"/>
      <c r="WBR314" s="18"/>
      <c r="WBS314" s="18"/>
      <c r="WBT314" s="18"/>
      <c r="WBU314" s="18"/>
      <c r="WBV314" s="18"/>
      <c r="WBW314" s="18"/>
      <c r="WBX314" s="18"/>
      <c r="WBY314" s="18"/>
      <c r="WBZ314" s="18"/>
      <c r="WCA314" s="18"/>
      <c r="WCB314" s="18"/>
      <c r="WCC314" s="18"/>
      <c r="WCD314" s="18"/>
      <c r="WCE314" s="18"/>
      <c r="WCF314" s="18"/>
      <c r="WCG314" s="18"/>
      <c r="WCH314" s="18"/>
      <c r="WCI314" s="18"/>
      <c r="WCJ314" s="18"/>
      <c r="WCK314" s="18"/>
      <c r="WCL314" s="18"/>
      <c r="WCM314" s="18"/>
      <c r="WCN314" s="18"/>
      <c r="WCO314" s="18"/>
      <c r="WCP314" s="18"/>
      <c r="WCQ314" s="18"/>
      <c r="WCR314" s="18"/>
      <c r="WCS314" s="18"/>
      <c r="WCT314" s="18"/>
      <c r="WCU314" s="18"/>
      <c r="WCV314" s="18"/>
      <c r="WCW314" s="18"/>
      <c r="WCX314" s="18"/>
      <c r="WCY314" s="18"/>
      <c r="WCZ314" s="18"/>
      <c r="WDA314" s="18"/>
      <c r="WDB314" s="18"/>
      <c r="WDC314" s="18"/>
      <c r="WDD314" s="18"/>
      <c r="WDE314" s="18"/>
      <c r="WDF314" s="18"/>
      <c r="WDG314" s="18"/>
      <c r="WDH314" s="18"/>
      <c r="WDI314" s="18"/>
      <c r="WDJ314" s="18"/>
      <c r="WDK314" s="18"/>
      <c r="WDL314" s="18"/>
      <c r="WDM314" s="18"/>
      <c r="WDN314" s="18"/>
      <c r="WDO314" s="18"/>
      <c r="WDP314" s="18"/>
      <c r="WDQ314" s="18"/>
      <c r="WDR314" s="18"/>
      <c r="WDS314" s="18"/>
      <c r="WDT314" s="18"/>
      <c r="WDU314" s="18"/>
      <c r="WDV314" s="18"/>
      <c r="WDW314" s="18"/>
      <c r="WDX314" s="18"/>
      <c r="WDY314" s="18"/>
      <c r="WDZ314" s="18"/>
      <c r="WEA314" s="18"/>
      <c r="WEB314" s="18"/>
      <c r="WEC314" s="18"/>
      <c r="WED314" s="18"/>
      <c r="WEE314" s="18"/>
      <c r="WEF314" s="18"/>
      <c r="WEG314" s="18"/>
      <c r="WEH314" s="18"/>
      <c r="WEI314" s="18"/>
      <c r="WEJ314" s="18"/>
      <c r="WEK314" s="18"/>
      <c r="WEL314" s="18"/>
      <c r="WEM314" s="18"/>
      <c r="WEN314" s="18"/>
      <c r="WEO314" s="18"/>
      <c r="WEP314" s="18"/>
      <c r="WEQ314" s="18"/>
      <c r="WER314" s="18"/>
      <c r="WES314" s="18"/>
      <c r="WET314" s="18"/>
      <c r="WEU314" s="18"/>
      <c r="WEV314" s="18"/>
      <c r="WEW314" s="18"/>
      <c r="WEX314" s="18"/>
      <c r="WEY314" s="18"/>
      <c r="WEZ314" s="18"/>
      <c r="WFA314" s="18"/>
      <c r="WFB314" s="18"/>
      <c r="WFC314" s="18"/>
      <c r="WFD314" s="18"/>
      <c r="WFE314" s="18"/>
      <c r="WFF314" s="18"/>
      <c r="WFG314" s="18"/>
      <c r="WFH314" s="18"/>
      <c r="WFI314" s="18"/>
      <c r="WFJ314" s="18"/>
      <c r="WFK314" s="18"/>
      <c r="WFL314" s="18"/>
      <c r="WFM314" s="18"/>
      <c r="WFN314" s="18"/>
      <c r="WFO314" s="18"/>
      <c r="WFP314" s="18"/>
      <c r="WFQ314" s="18"/>
      <c r="WFR314" s="18"/>
      <c r="WFS314" s="18"/>
      <c r="WFT314" s="18"/>
      <c r="WFU314" s="18"/>
      <c r="WFV314" s="18"/>
      <c r="WFW314" s="18"/>
      <c r="WFX314" s="18"/>
      <c r="WFY314" s="18"/>
      <c r="WFZ314" s="18"/>
      <c r="WGA314" s="18"/>
      <c r="WGB314" s="18"/>
      <c r="WGC314" s="18"/>
      <c r="WGD314" s="18"/>
      <c r="WGE314" s="18"/>
      <c r="WGF314" s="18"/>
      <c r="WGG314" s="18"/>
      <c r="WGH314" s="18"/>
      <c r="WGI314" s="18"/>
      <c r="WGJ314" s="18"/>
      <c r="WGK314" s="18"/>
      <c r="WGL314" s="18"/>
      <c r="WGM314" s="18"/>
      <c r="WGN314" s="18"/>
      <c r="WGO314" s="18"/>
      <c r="WGP314" s="18"/>
      <c r="WGQ314" s="18"/>
      <c r="WGR314" s="18"/>
      <c r="WGS314" s="18"/>
      <c r="WGT314" s="18"/>
      <c r="WGU314" s="18"/>
      <c r="WGV314" s="18"/>
      <c r="WGW314" s="18"/>
      <c r="WGX314" s="18"/>
      <c r="WGY314" s="18"/>
      <c r="WGZ314" s="18"/>
      <c r="WHA314" s="18"/>
      <c r="WHB314" s="18"/>
      <c r="WHC314" s="18"/>
      <c r="WHD314" s="18"/>
      <c r="WHE314" s="18"/>
      <c r="WHF314" s="18"/>
      <c r="WHG314" s="18"/>
      <c r="WHH314" s="18"/>
      <c r="WHI314" s="18"/>
      <c r="WHJ314" s="18"/>
      <c r="WHK314" s="18"/>
      <c r="WHL314" s="18"/>
      <c r="WHM314" s="18"/>
      <c r="WHN314" s="18"/>
      <c r="WHO314" s="18"/>
      <c r="WHP314" s="18"/>
      <c r="WHQ314" s="18"/>
      <c r="WHR314" s="18"/>
      <c r="WHS314" s="18"/>
      <c r="WHT314" s="18"/>
      <c r="WHU314" s="18"/>
      <c r="WHV314" s="18"/>
      <c r="WHW314" s="18"/>
      <c r="WHX314" s="18"/>
      <c r="WHY314" s="18"/>
      <c r="WHZ314" s="18"/>
      <c r="WIA314" s="18"/>
      <c r="WIB314" s="18"/>
      <c r="WIC314" s="18"/>
      <c r="WID314" s="18"/>
      <c r="WIE314" s="18"/>
      <c r="WIF314" s="18"/>
      <c r="WIG314" s="18"/>
      <c r="WIH314" s="18"/>
      <c r="WII314" s="18"/>
      <c r="WIJ314" s="18"/>
      <c r="WIK314" s="18"/>
      <c r="WIL314" s="18"/>
      <c r="WIM314" s="18"/>
      <c r="WIN314" s="18"/>
      <c r="WIO314" s="18"/>
      <c r="WIP314" s="18"/>
      <c r="WIQ314" s="18"/>
      <c r="WIR314" s="18"/>
      <c r="WIS314" s="18"/>
      <c r="WIT314" s="18"/>
      <c r="WIU314" s="18"/>
      <c r="WIV314" s="18"/>
      <c r="WIW314" s="18"/>
      <c r="WIX314" s="18"/>
      <c r="WIY314" s="18"/>
      <c r="WIZ314" s="18"/>
      <c r="WJA314" s="18"/>
      <c r="WJB314" s="18"/>
      <c r="WJC314" s="18"/>
      <c r="WJD314" s="18"/>
      <c r="WJE314" s="18"/>
      <c r="WJF314" s="18"/>
      <c r="WJG314" s="18"/>
      <c r="WJH314" s="18"/>
      <c r="WJI314" s="18"/>
      <c r="WJJ314" s="18"/>
      <c r="WJK314" s="18"/>
      <c r="WJL314" s="18"/>
      <c r="WJM314" s="18"/>
      <c r="WJN314" s="18"/>
      <c r="WJO314" s="18"/>
      <c r="WJP314" s="18"/>
      <c r="WJQ314" s="18"/>
      <c r="WJR314" s="18"/>
      <c r="WJS314" s="18"/>
      <c r="WJT314" s="18"/>
      <c r="WJU314" s="18"/>
      <c r="WJV314" s="18"/>
      <c r="WJW314" s="18"/>
      <c r="WJX314" s="18"/>
      <c r="WJY314" s="18"/>
      <c r="WJZ314" s="18"/>
      <c r="WKA314" s="18"/>
      <c r="WKB314" s="18"/>
      <c r="WKC314" s="18"/>
      <c r="WKD314" s="18"/>
      <c r="WKE314" s="18"/>
      <c r="WKF314" s="18"/>
      <c r="WKG314" s="18"/>
      <c r="WKH314" s="18"/>
      <c r="WKI314" s="18"/>
      <c r="WKJ314" s="18"/>
      <c r="WKK314" s="18"/>
      <c r="WKL314" s="18"/>
      <c r="WKM314" s="18"/>
      <c r="WKN314" s="18"/>
      <c r="WKO314" s="18"/>
      <c r="WKP314" s="18"/>
      <c r="WKQ314" s="18"/>
      <c r="WKR314" s="18"/>
      <c r="WKS314" s="18"/>
      <c r="WKT314" s="18"/>
      <c r="WKU314" s="18"/>
      <c r="WKV314" s="18"/>
      <c r="WKW314" s="18"/>
      <c r="WKX314" s="18"/>
      <c r="WKY314" s="18"/>
      <c r="WKZ314" s="18"/>
      <c r="WLA314" s="18"/>
      <c r="WLB314" s="18"/>
      <c r="WLC314" s="18"/>
      <c r="WLD314" s="18"/>
      <c r="WLE314" s="18"/>
      <c r="WLF314" s="18"/>
      <c r="WLG314" s="18"/>
      <c r="WLH314" s="18"/>
      <c r="WLI314" s="18"/>
      <c r="WLJ314" s="18"/>
      <c r="WLK314" s="18"/>
      <c r="WLL314" s="18"/>
      <c r="WLM314" s="18"/>
      <c r="WLN314" s="18"/>
      <c r="WLO314" s="18"/>
      <c r="WLP314" s="18"/>
      <c r="WLQ314" s="18"/>
      <c r="WLR314" s="18"/>
      <c r="WLS314" s="18"/>
      <c r="WLT314" s="18"/>
      <c r="WLU314" s="18"/>
      <c r="WLV314" s="18"/>
      <c r="WLW314" s="18"/>
      <c r="WLX314" s="18"/>
      <c r="WLY314" s="18"/>
      <c r="WLZ314" s="18"/>
      <c r="WMA314" s="18"/>
      <c r="WMB314" s="18"/>
      <c r="WMC314" s="18"/>
      <c r="WMD314" s="18"/>
      <c r="WME314" s="18"/>
      <c r="WMF314" s="18"/>
      <c r="WMG314" s="18"/>
      <c r="WMH314" s="18"/>
      <c r="WMI314" s="18"/>
      <c r="WMJ314" s="18"/>
      <c r="WMK314" s="18"/>
      <c r="WML314" s="18"/>
      <c r="WMM314" s="18"/>
      <c r="WMN314" s="18"/>
      <c r="WMO314" s="18"/>
      <c r="WMP314" s="18"/>
      <c r="WMQ314" s="18"/>
      <c r="WMR314" s="18"/>
      <c r="WMS314" s="18"/>
      <c r="WMT314" s="18"/>
      <c r="WMU314" s="18"/>
      <c r="WMV314" s="18"/>
      <c r="WMW314" s="18"/>
      <c r="WMX314" s="18"/>
      <c r="WMY314" s="18"/>
      <c r="WMZ314" s="18"/>
      <c r="WNA314" s="18"/>
      <c r="WNB314" s="18"/>
      <c r="WNC314" s="18"/>
      <c r="WND314" s="18"/>
      <c r="WNE314" s="18"/>
      <c r="WNF314" s="18"/>
      <c r="WNG314" s="18"/>
      <c r="WNH314" s="18"/>
      <c r="WNI314" s="18"/>
      <c r="WNJ314" s="18"/>
      <c r="WNK314" s="18"/>
      <c r="WNL314" s="18"/>
      <c r="WNM314" s="18"/>
      <c r="WNN314" s="18"/>
      <c r="WNO314" s="18"/>
      <c r="WNP314" s="18"/>
      <c r="WNQ314" s="18"/>
      <c r="WNR314" s="18"/>
      <c r="WNS314" s="18"/>
      <c r="WNT314" s="18"/>
      <c r="WNU314" s="18"/>
      <c r="WNV314" s="18"/>
      <c r="WNW314" s="18"/>
      <c r="WNX314" s="18"/>
      <c r="WNY314" s="18"/>
      <c r="WNZ314" s="18"/>
      <c r="WOA314" s="18"/>
      <c r="WOB314" s="18"/>
      <c r="WOC314" s="18"/>
      <c r="WOD314" s="18"/>
      <c r="WOE314" s="18"/>
      <c r="WOF314" s="18"/>
      <c r="WOG314" s="18"/>
      <c r="WOH314" s="18"/>
      <c r="WOI314" s="18"/>
      <c r="WOJ314" s="18"/>
      <c r="WOK314" s="18"/>
      <c r="WOL314" s="18"/>
      <c r="WOM314" s="18"/>
      <c r="WON314" s="18"/>
      <c r="WOO314" s="18"/>
      <c r="WOP314" s="18"/>
      <c r="WOQ314" s="18"/>
      <c r="WOR314" s="18"/>
      <c r="WOS314" s="18"/>
      <c r="WOT314" s="18"/>
      <c r="WOU314" s="18"/>
      <c r="WOV314" s="18"/>
      <c r="WOW314" s="18"/>
      <c r="WOX314" s="18"/>
      <c r="WOY314" s="18"/>
      <c r="WOZ314" s="18"/>
      <c r="WPA314" s="18"/>
      <c r="WPB314" s="18"/>
      <c r="WPC314" s="18"/>
      <c r="WPD314" s="18"/>
      <c r="WPE314" s="18"/>
      <c r="WPF314" s="18"/>
      <c r="WPG314" s="18"/>
      <c r="WPH314" s="18"/>
      <c r="WPI314" s="18"/>
      <c r="WPJ314" s="18"/>
      <c r="WPK314" s="18"/>
      <c r="WPL314" s="18"/>
      <c r="WPM314" s="18"/>
      <c r="WPN314" s="18"/>
      <c r="WPO314" s="18"/>
      <c r="WPP314" s="18"/>
      <c r="WPQ314" s="18"/>
      <c r="WPR314" s="18"/>
      <c r="WPS314" s="18"/>
      <c r="WPT314" s="18"/>
      <c r="WPU314" s="18"/>
      <c r="WPV314" s="18"/>
      <c r="WPW314" s="18"/>
      <c r="WPX314" s="18"/>
      <c r="WPY314" s="18"/>
      <c r="WPZ314" s="18"/>
      <c r="WQA314" s="18"/>
      <c r="WQB314" s="18"/>
      <c r="WQC314" s="18"/>
      <c r="WQD314" s="18"/>
      <c r="WQE314" s="18"/>
      <c r="WQF314" s="18"/>
      <c r="WQG314" s="18"/>
      <c r="WQH314" s="18"/>
      <c r="WQI314" s="18"/>
      <c r="WQJ314" s="18"/>
      <c r="WQK314" s="18"/>
      <c r="WQL314" s="18"/>
      <c r="WQM314" s="18"/>
      <c r="WQN314" s="18"/>
      <c r="WQO314" s="18"/>
      <c r="WQP314" s="18"/>
      <c r="WQQ314" s="18"/>
      <c r="WQR314" s="18"/>
      <c r="WQS314" s="18"/>
      <c r="WQT314" s="18"/>
      <c r="WQU314" s="18"/>
      <c r="WQV314" s="18"/>
      <c r="WQW314" s="18"/>
      <c r="WQX314" s="18"/>
      <c r="WQY314" s="18"/>
      <c r="WQZ314" s="18"/>
      <c r="WRA314" s="18"/>
      <c r="WRB314" s="18"/>
      <c r="WRC314" s="18"/>
      <c r="WRD314" s="18"/>
      <c r="WRE314" s="18"/>
      <c r="WRF314" s="18"/>
      <c r="WRG314" s="18"/>
      <c r="WRH314" s="18"/>
      <c r="WRI314" s="18"/>
      <c r="WRJ314" s="18"/>
      <c r="WRK314" s="18"/>
      <c r="WRL314" s="18"/>
      <c r="WRM314" s="18"/>
      <c r="WRN314" s="18"/>
      <c r="WRO314" s="18"/>
      <c r="WRP314" s="18"/>
      <c r="WRQ314" s="18"/>
      <c r="WRR314" s="18"/>
      <c r="WRS314" s="18"/>
      <c r="WRT314" s="18"/>
      <c r="WRU314" s="18"/>
      <c r="WRV314" s="18"/>
      <c r="WRW314" s="18"/>
      <c r="WRX314" s="18"/>
      <c r="WRY314" s="18"/>
      <c r="WRZ314" s="18"/>
      <c r="WSA314" s="18"/>
      <c r="WSB314" s="18"/>
      <c r="WSC314" s="18"/>
      <c r="WSD314" s="18"/>
      <c r="WSE314" s="18"/>
      <c r="WSF314" s="18"/>
      <c r="WSG314" s="18"/>
      <c r="WSH314" s="18"/>
      <c r="WSI314" s="18"/>
      <c r="WSJ314" s="18"/>
      <c r="WSK314" s="18"/>
      <c r="WSL314" s="18"/>
      <c r="WSM314" s="18"/>
      <c r="WSN314" s="18"/>
      <c r="WSO314" s="18"/>
      <c r="WSP314" s="18"/>
      <c r="WSQ314" s="18"/>
      <c r="WSR314" s="18"/>
      <c r="WSS314" s="18"/>
      <c r="WST314" s="18"/>
      <c r="WSU314" s="18"/>
      <c r="WSV314" s="18"/>
      <c r="WSW314" s="18"/>
      <c r="WSX314" s="18"/>
      <c r="WSY314" s="18"/>
      <c r="WSZ314" s="18"/>
      <c r="WTA314" s="18"/>
      <c r="WTB314" s="18"/>
      <c r="WTC314" s="18"/>
      <c r="WTD314" s="18"/>
      <c r="WTE314" s="18"/>
      <c r="WTF314" s="18"/>
      <c r="WTG314" s="18"/>
      <c r="WTH314" s="18"/>
      <c r="WTI314" s="18"/>
      <c r="WTJ314" s="18"/>
      <c r="WTK314" s="18"/>
      <c r="WTL314" s="18"/>
      <c r="WTM314" s="18"/>
      <c r="WTN314" s="18"/>
      <c r="WTO314" s="18"/>
      <c r="WTP314" s="18"/>
      <c r="WTQ314" s="18"/>
      <c r="WTR314" s="18"/>
      <c r="WTS314" s="18"/>
      <c r="WTT314" s="18"/>
      <c r="WTU314" s="18"/>
      <c r="WTV314" s="18"/>
      <c r="WTW314" s="18"/>
      <c r="WTX314" s="18"/>
      <c r="WTY314" s="18"/>
      <c r="WTZ314" s="18"/>
      <c r="WUA314" s="18"/>
      <c r="WUB314" s="18"/>
      <c r="WUC314" s="18"/>
      <c r="WUD314" s="18"/>
      <c r="WUE314" s="18"/>
      <c r="WUF314" s="18"/>
      <c r="WUG314" s="18"/>
      <c r="WUH314" s="18"/>
      <c r="WUI314" s="18"/>
      <c r="WUJ314" s="18"/>
      <c r="WUK314" s="18"/>
      <c r="WUL314" s="18"/>
      <c r="WUM314" s="18"/>
      <c r="WUN314" s="18"/>
      <c r="WUO314" s="18"/>
      <c r="WUP314" s="18"/>
      <c r="WUQ314" s="18"/>
      <c r="WUR314" s="18"/>
      <c r="WUS314" s="18"/>
      <c r="WUT314" s="18"/>
      <c r="WUU314" s="18"/>
      <c r="WUV314" s="18"/>
      <c r="WUW314" s="18"/>
      <c r="WUX314" s="18"/>
      <c r="WUY314" s="18"/>
      <c r="WUZ314" s="18"/>
      <c r="WVA314" s="18"/>
      <c r="WVB314" s="18"/>
      <c r="WVC314" s="18"/>
      <c r="WVD314" s="18"/>
      <c r="WVE314" s="18"/>
      <c r="WVF314" s="18"/>
      <c r="WVG314" s="18"/>
      <c r="WVH314" s="18"/>
      <c r="WVI314" s="18"/>
      <c r="WVJ314" s="18"/>
      <c r="WVK314" s="18"/>
      <c r="WVL314" s="18"/>
      <c r="WVM314" s="18"/>
      <c r="WVN314" s="18"/>
      <c r="WVO314" s="18"/>
      <c r="WVP314" s="18"/>
      <c r="WVQ314" s="18"/>
      <c r="WVR314" s="18"/>
      <c r="WVS314" s="18"/>
      <c r="WVT314" s="18"/>
      <c r="WVU314" s="18"/>
      <c r="WVV314" s="18"/>
      <c r="WVW314" s="18"/>
      <c r="WVX314" s="18"/>
      <c r="WVY314" s="18"/>
      <c r="WVZ314" s="18"/>
      <c r="WWA314" s="18"/>
      <c r="WWB314" s="18"/>
      <c r="WWC314" s="18"/>
      <c r="WWD314" s="18"/>
      <c r="WWE314" s="18"/>
      <c r="WWF314" s="18"/>
      <c r="WWG314" s="18"/>
      <c r="WWH314" s="18"/>
      <c r="WWI314" s="18"/>
      <c r="WWJ314" s="18"/>
      <c r="WWK314" s="18"/>
      <c r="WWL314" s="18"/>
      <c r="WWM314" s="18"/>
      <c r="WWN314" s="18"/>
      <c r="WWO314" s="18"/>
      <c r="WWP314" s="18"/>
      <c r="WWQ314" s="18"/>
      <c r="WWR314" s="18"/>
      <c r="WWS314" s="18"/>
      <c r="WWT314" s="18"/>
      <c r="WWU314" s="18"/>
      <c r="WWV314" s="18"/>
      <c r="WWW314" s="18"/>
      <c r="WWX314" s="18"/>
      <c r="WWY314" s="18"/>
      <c r="WWZ314" s="18"/>
      <c r="WXA314" s="18"/>
      <c r="WXB314" s="18"/>
      <c r="WXC314" s="18"/>
      <c r="WXD314" s="18"/>
      <c r="WXE314" s="18"/>
      <c r="WXF314" s="18"/>
      <c r="WXG314" s="18"/>
      <c r="WXH314" s="18"/>
      <c r="WXI314" s="18"/>
      <c r="WXJ314" s="18"/>
      <c r="WXK314" s="18"/>
      <c r="WXL314" s="18"/>
      <c r="WXM314" s="18"/>
      <c r="WXN314" s="18"/>
      <c r="WXO314" s="18"/>
      <c r="WXP314" s="18"/>
      <c r="WXQ314" s="18"/>
      <c r="WXR314" s="18"/>
      <c r="WXS314" s="18"/>
      <c r="WXT314" s="18"/>
      <c r="WXU314" s="18"/>
      <c r="WXV314" s="18"/>
      <c r="WXW314" s="18"/>
      <c r="WXX314" s="18"/>
      <c r="WXY314" s="18"/>
      <c r="WXZ314" s="18"/>
      <c r="WYA314" s="18"/>
      <c r="WYB314" s="18"/>
      <c r="WYC314" s="18"/>
      <c r="WYD314" s="18"/>
      <c r="WYE314" s="18"/>
      <c r="WYF314" s="18"/>
      <c r="WYG314" s="18"/>
      <c r="WYH314" s="18"/>
      <c r="WYI314" s="18"/>
      <c r="WYJ314" s="18"/>
      <c r="WYK314" s="18"/>
      <c r="WYL314" s="18"/>
      <c r="WYM314" s="18"/>
      <c r="WYN314" s="18"/>
      <c r="WYO314" s="18"/>
      <c r="WYP314" s="18"/>
      <c r="WYQ314" s="18"/>
      <c r="WYR314" s="18"/>
      <c r="WYS314" s="18"/>
      <c r="WYT314" s="18"/>
      <c r="WYU314" s="18"/>
      <c r="WYV314" s="18"/>
      <c r="WYW314" s="18"/>
      <c r="WYX314" s="18"/>
      <c r="WYY314" s="18"/>
      <c r="WYZ314" s="18"/>
      <c r="WZA314" s="18"/>
      <c r="WZB314" s="18"/>
      <c r="WZC314" s="18"/>
      <c r="WZD314" s="18"/>
      <c r="WZE314" s="18"/>
      <c r="WZF314" s="18"/>
      <c r="WZG314" s="18"/>
      <c r="WZH314" s="18"/>
      <c r="WZI314" s="18"/>
      <c r="WZJ314" s="18"/>
      <c r="WZK314" s="18"/>
      <c r="WZL314" s="18"/>
      <c r="WZM314" s="18"/>
      <c r="WZN314" s="18"/>
      <c r="WZO314" s="18"/>
      <c r="WZP314" s="18"/>
      <c r="WZQ314" s="18"/>
      <c r="WZR314" s="18"/>
      <c r="WZS314" s="18"/>
      <c r="WZT314" s="18"/>
      <c r="WZU314" s="18"/>
      <c r="WZV314" s="18"/>
      <c r="WZW314" s="18"/>
      <c r="WZX314" s="18"/>
      <c r="WZY314" s="18"/>
      <c r="WZZ314" s="18"/>
      <c r="XAA314" s="18"/>
      <c r="XAB314" s="18"/>
      <c r="XAC314" s="18"/>
      <c r="XAD314" s="18"/>
      <c r="XAE314" s="18"/>
      <c r="XAF314" s="18"/>
      <c r="XAG314" s="18"/>
      <c r="XAH314" s="18"/>
      <c r="XAI314" s="18"/>
      <c r="XAJ314" s="18"/>
      <c r="XAK314" s="18"/>
      <c r="XAL314" s="18"/>
      <c r="XAM314" s="18"/>
      <c r="XAN314" s="18"/>
      <c r="XAO314" s="18"/>
      <c r="XAP314" s="18"/>
      <c r="XAQ314" s="18"/>
      <c r="XAR314" s="18"/>
      <c r="XAS314" s="18"/>
      <c r="XAT314" s="18"/>
      <c r="XAU314" s="18"/>
      <c r="XAV314" s="18"/>
      <c r="XAW314" s="18"/>
      <c r="XAX314" s="18"/>
      <c r="XAY314" s="18"/>
      <c r="XAZ314" s="18"/>
      <c r="XBA314" s="18"/>
      <c r="XBB314" s="18"/>
      <c r="XBC314" s="18"/>
      <c r="XBD314" s="18"/>
      <c r="XBE314" s="18"/>
      <c r="XBF314" s="18"/>
      <c r="XBG314" s="18"/>
      <c r="XBH314" s="18"/>
      <c r="XBI314" s="18"/>
      <c r="XBJ314" s="18"/>
      <c r="XBK314" s="18"/>
      <c r="XBL314" s="18"/>
      <c r="XBM314" s="18"/>
      <c r="XBN314" s="18"/>
      <c r="XBO314" s="18"/>
      <c r="XBP314" s="18"/>
      <c r="XBQ314" s="18"/>
      <c r="XBR314" s="18"/>
      <c r="XBS314" s="18"/>
      <c r="XBT314" s="18"/>
      <c r="XBU314" s="18"/>
      <c r="XBV314" s="18"/>
      <c r="XBW314" s="18"/>
      <c r="XBX314" s="18"/>
      <c r="XBY314" s="18"/>
      <c r="XBZ314" s="18"/>
      <c r="XCA314" s="18"/>
      <c r="XCB314" s="18"/>
      <c r="XCC314" s="18"/>
      <c r="XCD314" s="18"/>
      <c r="XCE314" s="18"/>
      <c r="XCF314" s="18"/>
      <c r="XCG314" s="18"/>
      <c r="XCH314" s="18"/>
      <c r="XCI314" s="18"/>
      <c r="XCJ314" s="18"/>
      <c r="XCK314" s="18"/>
      <c r="XCL314" s="18"/>
      <c r="XCM314" s="18"/>
      <c r="XCN314" s="18"/>
      <c r="XCO314" s="18"/>
      <c r="XCP314" s="18"/>
      <c r="XCQ314" s="18"/>
      <c r="XCR314" s="18"/>
      <c r="XCS314" s="18"/>
      <c r="XCT314" s="18"/>
      <c r="XCU314" s="18"/>
      <c r="XCV314" s="18"/>
      <c r="XCW314" s="18"/>
      <c r="XCX314" s="18"/>
      <c r="XCY314" s="18"/>
      <c r="XCZ314" s="18"/>
      <c r="XDA314" s="18"/>
      <c r="XDB314" s="18"/>
      <c r="XDC314" s="18"/>
      <c r="XDD314" s="18"/>
      <c r="XDE314" s="18"/>
      <c r="XDF314" s="18"/>
      <c r="XDG314" s="18"/>
      <c r="XDH314" s="18"/>
      <c r="XDI314" s="18"/>
      <c r="XDJ314" s="18"/>
      <c r="XDK314" s="18"/>
      <c r="XDL314" s="18"/>
      <c r="XDM314" s="18"/>
      <c r="XDN314" s="18"/>
      <c r="XDO314" s="18"/>
      <c r="XDP314" s="18"/>
      <c r="XDQ314" s="18"/>
      <c r="XDR314" s="18"/>
      <c r="XDS314" s="18"/>
      <c r="XDT314" s="18"/>
      <c r="XDU314" s="18"/>
      <c r="XDV314" s="18"/>
      <c r="XDW314" s="18"/>
      <c r="XDX314" s="18"/>
      <c r="XDY314" s="18"/>
      <c r="XDZ314" s="18"/>
      <c r="XEA314" s="18"/>
      <c r="XEB314" s="18"/>
      <c r="XEC314" s="18"/>
      <c r="XED314" s="18"/>
      <c r="XEE314" s="18"/>
      <c r="XEF314" s="18"/>
      <c r="XEG314" s="18"/>
      <c r="XEH314" s="18"/>
      <c r="XEI314" s="18"/>
    </row>
    <row r="315" spans="1:16363" s="45" customFormat="1" ht="11.1" customHeight="1" x14ac:dyDescent="0.2">
      <c r="A315" s="568"/>
      <c r="B315" s="18"/>
      <c r="C315" s="534"/>
      <c r="D315" s="57" t="s">
        <v>1944</v>
      </c>
      <c r="E315" s="534"/>
      <c r="F315" s="534"/>
      <c r="G315" s="534"/>
      <c r="H315" s="534"/>
      <c r="I315" s="534"/>
      <c r="J315" s="534"/>
      <c r="K315" s="534"/>
      <c r="L315" s="534"/>
      <c r="M315" s="534"/>
      <c r="N315" s="534"/>
      <c r="O315" s="534"/>
      <c r="P315" s="18"/>
      <c r="Q315" s="18"/>
      <c r="R315" s="542"/>
      <c r="S315" s="542"/>
      <c r="T315" s="570"/>
      <c r="U315" s="546"/>
      <c r="W315" s="532"/>
      <c r="X315" s="9"/>
      <c r="Y315" s="532"/>
      <c r="Z315" s="532" t="s">
        <v>1948</v>
      </c>
      <c r="AA315" s="532"/>
      <c r="AB315" s="532"/>
      <c r="AC315" s="532"/>
      <c r="AD315" s="532"/>
      <c r="AE315" s="532"/>
      <c r="AF315" s="532"/>
      <c r="AG315" s="532"/>
      <c r="AH315" s="532"/>
      <c r="AI315" s="532"/>
      <c r="AJ315" s="532"/>
      <c r="AK315" s="532"/>
      <c r="AL315" s="18"/>
      <c r="AM315" s="523"/>
      <c r="AN315" s="591"/>
      <c r="AO315" s="523"/>
      <c r="AP315" s="525"/>
      <c r="AQ315" s="18"/>
      <c r="AR315" s="18"/>
      <c r="AS315" s="18"/>
      <c r="AT315" s="18"/>
      <c r="AU315" s="18"/>
      <c r="AV315" s="18"/>
      <c r="AW315" s="18"/>
      <c r="AX315" s="18"/>
      <c r="AY315" s="18"/>
      <c r="AZ315" s="18"/>
      <c r="BA315" s="18"/>
      <c r="BB315" s="18"/>
      <c r="BC315" s="18"/>
      <c r="BD315" s="18"/>
      <c r="BE315" s="18"/>
      <c r="BF315" s="18"/>
      <c r="BG315" s="18"/>
      <c r="BH315" s="18"/>
      <c r="BI315" s="18"/>
      <c r="BJ315" s="18"/>
      <c r="BK315" s="18"/>
      <c r="BL315" s="18"/>
      <c r="BM315" s="18"/>
      <c r="BN315" s="18"/>
      <c r="BO315" s="18"/>
      <c r="BP315" s="18"/>
      <c r="BQ315" s="18"/>
      <c r="BR315" s="18"/>
      <c r="BS315" s="18"/>
      <c r="BT315" s="18"/>
      <c r="BU315" s="18"/>
      <c r="BV315" s="18"/>
      <c r="BW315" s="18"/>
      <c r="BX315" s="18"/>
      <c r="BY315" s="18"/>
      <c r="BZ315" s="18"/>
      <c r="CA315" s="18"/>
      <c r="CB315" s="18"/>
      <c r="CC315" s="18"/>
      <c r="CD315" s="18"/>
      <c r="CE315" s="18"/>
      <c r="CF315" s="18"/>
      <c r="CG315" s="18"/>
      <c r="CH315" s="18"/>
      <c r="CI315" s="18"/>
      <c r="CJ315" s="18"/>
      <c r="CK315" s="18"/>
      <c r="CL315" s="18"/>
      <c r="CM315" s="18"/>
      <c r="CN315" s="18"/>
      <c r="CO315" s="18"/>
      <c r="CP315" s="18"/>
      <c r="CQ315" s="18"/>
      <c r="CR315" s="18"/>
      <c r="CS315" s="18"/>
      <c r="CT315" s="18"/>
      <c r="CU315" s="18"/>
      <c r="CV315" s="18"/>
      <c r="CW315" s="18"/>
      <c r="CX315" s="18"/>
      <c r="CY315" s="18"/>
      <c r="CZ315" s="18"/>
      <c r="DA315" s="18"/>
      <c r="DB315" s="18"/>
      <c r="DC315" s="18"/>
      <c r="DD315" s="18"/>
      <c r="DE315" s="18"/>
      <c r="DF315" s="18"/>
      <c r="DG315" s="18"/>
      <c r="DH315" s="18"/>
      <c r="DI315" s="18"/>
      <c r="DJ315" s="18"/>
      <c r="DK315" s="18"/>
      <c r="DL315" s="18"/>
      <c r="DM315" s="18"/>
      <c r="DN315" s="18"/>
      <c r="DO315" s="18"/>
      <c r="DP315" s="18"/>
      <c r="DQ315" s="18"/>
      <c r="DR315" s="18"/>
      <c r="DS315" s="18"/>
      <c r="DT315" s="18"/>
      <c r="DU315" s="18"/>
      <c r="DV315" s="18"/>
      <c r="DW315" s="18"/>
      <c r="DX315" s="18"/>
      <c r="DY315" s="18"/>
      <c r="DZ315" s="18"/>
      <c r="EA315" s="18"/>
      <c r="EB315" s="18"/>
      <c r="EC315" s="18"/>
      <c r="ED315" s="18"/>
      <c r="EE315" s="18"/>
      <c r="EF315" s="18"/>
      <c r="EG315" s="18"/>
      <c r="EH315" s="18"/>
      <c r="EI315" s="18"/>
      <c r="EJ315" s="18"/>
      <c r="EK315" s="18"/>
      <c r="EL315" s="18"/>
      <c r="EM315" s="18"/>
      <c r="EN315" s="18"/>
      <c r="EO315" s="18"/>
      <c r="EP315" s="18"/>
      <c r="EQ315" s="18"/>
      <c r="ER315" s="18"/>
      <c r="ES315" s="18"/>
      <c r="ET315" s="18"/>
      <c r="EU315" s="18"/>
      <c r="EV315" s="18"/>
      <c r="EW315" s="18"/>
      <c r="EX315" s="18"/>
      <c r="EY315" s="18"/>
      <c r="EZ315" s="18"/>
      <c r="FA315" s="18"/>
      <c r="FB315" s="18"/>
      <c r="FC315" s="18"/>
      <c r="FD315" s="18"/>
      <c r="FE315" s="18"/>
      <c r="FF315" s="18"/>
      <c r="FG315" s="18"/>
      <c r="FH315" s="18"/>
      <c r="FI315" s="18"/>
      <c r="FJ315" s="18"/>
      <c r="FK315" s="18"/>
      <c r="FL315" s="18"/>
      <c r="FM315" s="18"/>
      <c r="FN315" s="18"/>
      <c r="FO315" s="18"/>
      <c r="FP315" s="18"/>
      <c r="FQ315" s="18"/>
      <c r="FR315" s="18"/>
      <c r="FS315" s="18"/>
      <c r="FT315" s="18"/>
      <c r="FU315" s="18"/>
      <c r="FV315" s="18"/>
      <c r="FW315" s="18"/>
      <c r="FX315" s="18"/>
      <c r="FY315" s="18"/>
      <c r="FZ315" s="18"/>
      <c r="GA315" s="18"/>
      <c r="GB315" s="18"/>
      <c r="GC315" s="18"/>
      <c r="GD315" s="18"/>
      <c r="GE315" s="18"/>
      <c r="GF315" s="18"/>
      <c r="GG315" s="18"/>
      <c r="GH315" s="18"/>
      <c r="GI315" s="18"/>
      <c r="GJ315" s="18"/>
      <c r="GK315" s="18"/>
      <c r="GL315" s="18"/>
      <c r="GM315" s="18"/>
      <c r="GN315" s="18"/>
      <c r="GO315" s="18"/>
      <c r="GP315" s="18"/>
      <c r="GQ315" s="18"/>
      <c r="GR315" s="18"/>
      <c r="GS315" s="18"/>
      <c r="GT315" s="18"/>
      <c r="GU315" s="18"/>
      <c r="GV315" s="18"/>
      <c r="GW315" s="18"/>
      <c r="GX315" s="18"/>
      <c r="GY315" s="18"/>
      <c r="GZ315" s="18"/>
      <c r="HA315" s="18"/>
      <c r="HB315" s="18"/>
      <c r="HC315" s="18"/>
      <c r="HD315" s="18"/>
      <c r="HE315" s="18"/>
      <c r="HF315" s="18"/>
      <c r="HG315" s="18"/>
      <c r="HH315" s="18"/>
      <c r="HI315" s="18"/>
      <c r="HJ315" s="18"/>
      <c r="HK315" s="18"/>
      <c r="HL315" s="18"/>
      <c r="HM315" s="18"/>
      <c r="HN315" s="18"/>
      <c r="HO315" s="18"/>
      <c r="HP315" s="18"/>
      <c r="HQ315" s="18"/>
      <c r="HR315" s="18"/>
      <c r="HS315" s="18"/>
      <c r="HT315" s="18"/>
      <c r="HU315" s="18"/>
      <c r="HV315" s="18"/>
      <c r="HW315" s="18"/>
      <c r="HX315" s="18"/>
      <c r="HY315" s="18"/>
      <c r="HZ315" s="18"/>
      <c r="IA315" s="18"/>
      <c r="IB315" s="18"/>
      <c r="IC315" s="18"/>
      <c r="ID315" s="18"/>
      <c r="IE315" s="18"/>
      <c r="IF315" s="18"/>
      <c r="IG315" s="18"/>
      <c r="IH315" s="18"/>
      <c r="II315" s="18"/>
      <c r="IJ315" s="18"/>
      <c r="IK315" s="18"/>
      <c r="IL315" s="18"/>
      <c r="IM315" s="18"/>
      <c r="IN315" s="18"/>
      <c r="IO315" s="18"/>
      <c r="IP315" s="18"/>
      <c r="IQ315" s="18"/>
      <c r="IR315" s="18"/>
      <c r="IS315" s="18"/>
      <c r="IT315" s="18"/>
      <c r="IU315" s="18"/>
      <c r="IV315" s="18"/>
      <c r="IW315" s="18"/>
      <c r="IX315" s="18"/>
      <c r="IY315" s="18"/>
      <c r="IZ315" s="18"/>
      <c r="JA315" s="18"/>
      <c r="JB315" s="18"/>
      <c r="JC315" s="18"/>
      <c r="JD315" s="18"/>
      <c r="JE315" s="18"/>
      <c r="JF315" s="18"/>
      <c r="JG315" s="18"/>
      <c r="JH315" s="18"/>
      <c r="JI315" s="18"/>
      <c r="JJ315" s="18"/>
      <c r="JK315" s="18"/>
      <c r="JL315" s="18"/>
      <c r="JM315" s="18"/>
      <c r="JN315" s="18"/>
      <c r="JO315" s="18"/>
      <c r="JP315" s="18"/>
      <c r="JQ315" s="18"/>
      <c r="JR315" s="18"/>
      <c r="JS315" s="18"/>
      <c r="JT315" s="18"/>
      <c r="JU315" s="18"/>
      <c r="JV315" s="18"/>
      <c r="JW315" s="18"/>
      <c r="JX315" s="18"/>
      <c r="JY315" s="18"/>
      <c r="JZ315" s="18"/>
      <c r="KA315" s="18"/>
      <c r="KB315" s="18"/>
      <c r="KC315" s="18"/>
      <c r="KD315" s="18"/>
      <c r="KE315" s="18"/>
      <c r="KF315" s="18"/>
      <c r="KG315" s="18"/>
      <c r="KH315" s="18"/>
      <c r="KI315" s="18"/>
      <c r="KJ315" s="18"/>
      <c r="KK315" s="18"/>
      <c r="KL315" s="18"/>
      <c r="KM315" s="18"/>
      <c r="KN315" s="18"/>
      <c r="KO315" s="18"/>
      <c r="KP315" s="18"/>
      <c r="KQ315" s="18"/>
      <c r="KR315" s="18"/>
      <c r="KS315" s="18"/>
      <c r="KT315" s="18"/>
      <c r="KU315" s="18"/>
      <c r="KV315" s="18"/>
      <c r="KW315" s="18"/>
      <c r="KX315" s="18"/>
      <c r="KY315" s="18"/>
      <c r="KZ315" s="18"/>
      <c r="LA315" s="18"/>
      <c r="LB315" s="18"/>
      <c r="LC315" s="18"/>
      <c r="LD315" s="18"/>
      <c r="LE315" s="18"/>
      <c r="LF315" s="18"/>
      <c r="LG315" s="18"/>
      <c r="LH315" s="18"/>
      <c r="LI315" s="18"/>
      <c r="LJ315" s="18"/>
      <c r="LK315" s="18"/>
      <c r="LL315" s="18"/>
      <c r="LM315" s="18"/>
      <c r="LN315" s="18"/>
      <c r="LO315" s="18"/>
      <c r="LP315" s="18"/>
      <c r="LQ315" s="18"/>
      <c r="LR315" s="18"/>
      <c r="LS315" s="18"/>
      <c r="LT315" s="18"/>
      <c r="LU315" s="18"/>
      <c r="LV315" s="18"/>
      <c r="LW315" s="18"/>
      <c r="LX315" s="18"/>
      <c r="LY315" s="18"/>
      <c r="LZ315" s="18"/>
      <c r="MA315" s="18"/>
      <c r="MB315" s="18"/>
      <c r="MC315" s="18"/>
      <c r="MD315" s="18"/>
      <c r="ME315" s="18"/>
      <c r="MF315" s="18"/>
      <c r="MG315" s="18"/>
      <c r="MH315" s="18"/>
      <c r="MI315" s="18"/>
      <c r="MJ315" s="18"/>
      <c r="MK315" s="18"/>
      <c r="ML315" s="18"/>
      <c r="MM315" s="18"/>
      <c r="MN315" s="18"/>
      <c r="MO315" s="18"/>
      <c r="MP315" s="18"/>
      <c r="MQ315" s="18"/>
      <c r="MR315" s="18"/>
      <c r="MS315" s="18"/>
      <c r="MT315" s="18"/>
      <c r="MU315" s="18"/>
      <c r="MV315" s="18"/>
      <c r="MW315" s="18"/>
      <c r="MX315" s="18"/>
      <c r="MY315" s="18"/>
      <c r="MZ315" s="18"/>
      <c r="NA315" s="18"/>
      <c r="NB315" s="18"/>
      <c r="NC315" s="18"/>
      <c r="ND315" s="18"/>
      <c r="NE315" s="18"/>
      <c r="NF315" s="18"/>
      <c r="NG315" s="18"/>
      <c r="NH315" s="18"/>
      <c r="NI315" s="18"/>
      <c r="NJ315" s="18"/>
      <c r="NK315" s="18"/>
      <c r="NL315" s="18"/>
      <c r="NM315" s="18"/>
      <c r="NN315" s="18"/>
      <c r="NO315" s="18"/>
      <c r="NP315" s="18"/>
      <c r="NQ315" s="18"/>
      <c r="NR315" s="18"/>
      <c r="NS315" s="18"/>
      <c r="NT315" s="18"/>
      <c r="NU315" s="18"/>
      <c r="NV315" s="18"/>
      <c r="NW315" s="18"/>
      <c r="NX315" s="18"/>
      <c r="NY315" s="18"/>
      <c r="NZ315" s="18"/>
      <c r="OA315" s="18"/>
      <c r="OB315" s="18"/>
      <c r="OC315" s="18"/>
      <c r="OD315" s="18"/>
      <c r="OE315" s="18"/>
      <c r="OF315" s="18"/>
      <c r="OG315" s="18"/>
      <c r="OH315" s="18"/>
      <c r="OI315" s="18"/>
      <c r="OJ315" s="18"/>
      <c r="OK315" s="18"/>
      <c r="OL315" s="18"/>
      <c r="OM315" s="18"/>
      <c r="ON315" s="18"/>
      <c r="OO315" s="18"/>
      <c r="OP315" s="18"/>
      <c r="OQ315" s="18"/>
      <c r="OR315" s="18"/>
      <c r="OS315" s="18"/>
      <c r="OT315" s="18"/>
      <c r="OU315" s="18"/>
      <c r="OV315" s="18"/>
      <c r="OW315" s="18"/>
      <c r="OX315" s="18"/>
      <c r="OY315" s="18"/>
      <c r="OZ315" s="18"/>
      <c r="PA315" s="18"/>
      <c r="PB315" s="18"/>
      <c r="PC315" s="18"/>
      <c r="PD315" s="18"/>
      <c r="PE315" s="18"/>
      <c r="PF315" s="18"/>
      <c r="PG315" s="18"/>
      <c r="PH315" s="18"/>
      <c r="PI315" s="18"/>
      <c r="PJ315" s="18"/>
      <c r="PK315" s="18"/>
      <c r="PL315" s="18"/>
      <c r="PM315" s="18"/>
      <c r="PN315" s="18"/>
      <c r="PO315" s="18"/>
      <c r="PP315" s="18"/>
      <c r="PQ315" s="18"/>
      <c r="PR315" s="18"/>
      <c r="PS315" s="18"/>
      <c r="PT315" s="18"/>
      <c r="PU315" s="18"/>
      <c r="PV315" s="18"/>
      <c r="PW315" s="18"/>
      <c r="PX315" s="18"/>
      <c r="PY315" s="18"/>
      <c r="PZ315" s="18"/>
      <c r="QA315" s="18"/>
      <c r="QB315" s="18"/>
      <c r="QC315" s="18"/>
      <c r="QD315" s="18"/>
      <c r="QE315" s="18"/>
      <c r="QF315" s="18"/>
      <c r="QG315" s="18"/>
      <c r="QH315" s="18"/>
      <c r="QI315" s="18"/>
      <c r="QJ315" s="18"/>
      <c r="QK315" s="18"/>
      <c r="QL315" s="18"/>
      <c r="QM315" s="18"/>
      <c r="QN315" s="18"/>
      <c r="QO315" s="18"/>
      <c r="QP315" s="18"/>
      <c r="QQ315" s="18"/>
      <c r="QR315" s="18"/>
      <c r="QS315" s="18"/>
      <c r="QT315" s="18"/>
      <c r="QU315" s="18"/>
      <c r="QV315" s="18"/>
      <c r="QW315" s="18"/>
      <c r="QX315" s="18"/>
      <c r="QY315" s="18"/>
      <c r="QZ315" s="18"/>
      <c r="RA315" s="18"/>
      <c r="RB315" s="18"/>
      <c r="RC315" s="18"/>
      <c r="RD315" s="18"/>
      <c r="RE315" s="18"/>
      <c r="RF315" s="18"/>
      <c r="RG315" s="18"/>
      <c r="RH315" s="18"/>
      <c r="RI315" s="18"/>
      <c r="RJ315" s="18"/>
      <c r="RK315" s="18"/>
      <c r="RL315" s="18"/>
      <c r="RM315" s="18"/>
      <c r="RN315" s="18"/>
      <c r="RO315" s="18"/>
      <c r="RP315" s="18"/>
      <c r="RQ315" s="18"/>
      <c r="RR315" s="18"/>
      <c r="RS315" s="18"/>
      <c r="RT315" s="18"/>
      <c r="RU315" s="18"/>
      <c r="RV315" s="18"/>
      <c r="RW315" s="18"/>
      <c r="RX315" s="18"/>
      <c r="RY315" s="18"/>
      <c r="RZ315" s="18"/>
      <c r="SA315" s="18"/>
      <c r="SB315" s="18"/>
      <c r="SC315" s="18"/>
      <c r="SD315" s="18"/>
      <c r="SE315" s="18"/>
      <c r="SF315" s="18"/>
      <c r="SG315" s="18"/>
      <c r="SH315" s="18"/>
      <c r="SI315" s="18"/>
      <c r="SJ315" s="18"/>
      <c r="SK315" s="18"/>
      <c r="SL315" s="18"/>
      <c r="SM315" s="18"/>
      <c r="SN315" s="18"/>
      <c r="SO315" s="18"/>
      <c r="SP315" s="18"/>
      <c r="SQ315" s="18"/>
      <c r="SR315" s="18"/>
      <c r="SS315" s="18"/>
      <c r="ST315" s="18"/>
      <c r="SU315" s="18"/>
      <c r="SV315" s="18"/>
      <c r="SW315" s="18"/>
      <c r="SX315" s="18"/>
      <c r="SY315" s="18"/>
      <c r="SZ315" s="18"/>
      <c r="TA315" s="18"/>
      <c r="TB315" s="18"/>
      <c r="TC315" s="18"/>
      <c r="TD315" s="18"/>
      <c r="TE315" s="18"/>
      <c r="TF315" s="18"/>
      <c r="TG315" s="18"/>
      <c r="TH315" s="18"/>
      <c r="TI315" s="18"/>
      <c r="TJ315" s="18"/>
      <c r="TK315" s="18"/>
      <c r="TL315" s="18"/>
      <c r="TM315" s="18"/>
      <c r="TN315" s="18"/>
      <c r="TO315" s="18"/>
      <c r="TP315" s="18"/>
      <c r="TQ315" s="18"/>
      <c r="TR315" s="18"/>
      <c r="TS315" s="18"/>
      <c r="TT315" s="18"/>
      <c r="TU315" s="18"/>
      <c r="TV315" s="18"/>
      <c r="TW315" s="18"/>
      <c r="TX315" s="18"/>
      <c r="TY315" s="18"/>
      <c r="TZ315" s="18"/>
      <c r="UA315" s="18"/>
      <c r="UB315" s="18"/>
      <c r="UC315" s="18"/>
      <c r="UD315" s="18"/>
      <c r="UE315" s="18"/>
      <c r="UF315" s="18"/>
      <c r="UG315" s="18"/>
      <c r="UH315" s="18"/>
      <c r="UI315" s="18"/>
      <c r="UJ315" s="18"/>
      <c r="UK315" s="18"/>
      <c r="UL315" s="18"/>
      <c r="UM315" s="18"/>
      <c r="UN315" s="18"/>
      <c r="UO315" s="18"/>
      <c r="UP315" s="18"/>
      <c r="UQ315" s="18"/>
      <c r="UR315" s="18"/>
      <c r="US315" s="18"/>
      <c r="UT315" s="18"/>
      <c r="UU315" s="18"/>
      <c r="UV315" s="18"/>
      <c r="UW315" s="18"/>
      <c r="UX315" s="18"/>
      <c r="UY315" s="18"/>
      <c r="UZ315" s="18"/>
      <c r="VA315" s="18"/>
      <c r="VB315" s="18"/>
      <c r="VC315" s="18"/>
      <c r="VD315" s="18"/>
      <c r="VE315" s="18"/>
      <c r="VF315" s="18"/>
      <c r="VG315" s="18"/>
      <c r="VH315" s="18"/>
      <c r="VI315" s="18"/>
      <c r="VJ315" s="18"/>
      <c r="VK315" s="18"/>
      <c r="VL315" s="18"/>
      <c r="VM315" s="18"/>
      <c r="VN315" s="18"/>
      <c r="VO315" s="18"/>
      <c r="VP315" s="18"/>
      <c r="VQ315" s="18"/>
      <c r="VR315" s="18"/>
      <c r="VS315" s="18"/>
      <c r="VT315" s="18"/>
      <c r="VU315" s="18"/>
      <c r="VV315" s="18"/>
      <c r="VW315" s="18"/>
      <c r="VX315" s="18"/>
      <c r="VY315" s="18"/>
      <c r="VZ315" s="18"/>
      <c r="WA315" s="18"/>
      <c r="WB315" s="18"/>
      <c r="WC315" s="18"/>
      <c r="WD315" s="18"/>
      <c r="WE315" s="18"/>
      <c r="WF315" s="18"/>
      <c r="WG315" s="18"/>
      <c r="WH315" s="18"/>
      <c r="WI315" s="18"/>
      <c r="WJ315" s="18"/>
      <c r="WK315" s="18"/>
      <c r="WL315" s="18"/>
      <c r="WM315" s="18"/>
      <c r="WN315" s="18"/>
      <c r="WO315" s="18"/>
      <c r="WP315" s="18"/>
      <c r="WQ315" s="18"/>
      <c r="WR315" s="18"/>
      <c r="WS315" s="18"/>
      <c r="WT315" s="18"/>
      <c r="WU315" s="18"/>
      <c r="WV315" s="18"/>
      <c r="WW315" s="18"/>
      <c r="WX315" s="18"/>
      <c r="WY315" s="18"/>
      <c r="WZ315" s="18"/>
      <c r="XA315" s="18"/>
      <c r="XB315" s="18"/>
      <c r="XC315" s="18"/>
      <c r="XD315" s="18"/>
      <c r="XE315" s="18"/>
      <c r="XF315" s="18"/>
      <c r="XG315" s="18"/>
      <c r="XH315" s="18"/>
      <c r="XI315" s="18"/>
      <c r="XJ315" s="18"/>
      <c r="XK315" s="18"/>
      <c r="XL315" s="18"/>
      <c r="XM315" s="18"/>
      <c r="XN315" s="18"/>
      <c r="XO315" s="18"/>
      <c r="XP315" s="18"/>
      <c r="XQ315" s="18"/>
      <c r="XR315" s="18"/>
      <c r="XS315" s="18"/>
      <c r="XT315" s="18"/>
      <c r="XU315" s="18"/>
      <c r="XV315" s="18"/>
      <c r="XW315" s="18"/>
      <c r="XX315" s="18"/>
      <c r="XY315" s="18"/>
      <c r="XZ315" s="18"/>
      <c r="YA315" s="18"/>
      <c r="YB315" s="18"/>
      <c r="YC315" s="18"/>
      <c r="YD315" s="18"/>
      <c r="YE315" s="18"/>
      <c r="YF315" s="18"/>
      <c r="YG315" s="18"/>
      <c r="YH315" s="18"/>
      <c r="YI315" s="18"/>
      <c r="YJ315" s="18"/>
      <c r="YK315" s="18"/>
      <c r="YL315" s="18"/>
      <c r="YM315" s="18"/>
      <c r="YN315" s="18"/>
      <c r="YO315" s="18"/>
      <c r="YP315" s="18"/>
      <c r="YQ315" s="18"/>
      <c r="YR315" s="18"/>
      <c r="YS315" s="18"/>
      <c r="YT315" s="18"/>
      <c r="YU315" s="18"/>
      <c r="YV315" s="18"/>
      <c r="YW315" s="18"/>
      <c r="YX315" s="18"/>
      <c r="YY315" s="18"/>
      <c r="YZ315" s="18"/>
      <c r="ZA315" s="18"/>
      <c r="ZB315" s="18"/>
      <c r="ZC315" s="18"/>
      <c r="ZD315" s="18"/>
      <c r="ZE315" s="18"/>
      <c r="ZF315" s="18"/>
      <c r="ZG315" s="18"/>
      <c r="ZH315" s="18"/>
      <c r="ZI315" s="18"/>
      <c r="ZJ315" s="18"/>
      <c r="ZK315" s="18"/>
      <c r="ZL315" s="18"/>
      <c r="ZM315" s="18"/>
      <c r="ZN315" s="18"/>
      <c r="ZO315" s="18"/>
      <c r="ZP315" s="18"/>
      <c r="ZQ315" s="18"/>
      <c r="ZR315" s="18"/>
      <c r="ZS315" s="18"/>
      <c r="ZT315" s="18"/>
      <c r="ZU315" s="18"/>
      <c r="ZV315" s="18"/>
      <c r="ZW315" s="18"/>
      <c r="ZX315" s="18"/>
      <c r="ZY315" s="18"/>
      <c r="ZZ315" s="18"/>
      <c r="AAA315" s="18"/>
      <c r="AAB315" s="18"/>
      <c r="AAC315" s="18"/>
      <c r="AAD315" s="18"/>
      <c r="AAE315" s="18"/>
      <c r="AAF315" s="18"/>
      <c r="AAG315" s="18"/>
      <c r="AAH315" s="18"/>
      <c r="AAI315" s="18"/>
      <c r="AAJ315" s="18"/>
      <c r="AAK315" s="18"/>
      <c r="AAL315" s="18"/>
      <c r="AAM315" s="18"/>
      <c r="AAN315" s="18"/>
      <c r="AAO315" s="18"/>
      <c r="AAP315" s="18"/>
      <c r="AAQ315" s="18"/>
      <c r="AAR315" s="18"/>
      <c r="AAS315" s="18"/>
      <c r="AAT315" s="18"/>
      <c r="AAU315" s="18"/>
      <c r="AAV315" s="18"/>
      <c r="AAW315" s="18"/>
      <c r="AAX315" s="18"/>
      <c r="AAY315" s="18"/>
      <c r="AAZ315" s="18"/>
      <c r="ABA315" s="18"/>
      <c r="ABB315" s="18"/>
      <c r="ABC315" s="18"/>
      <c r="ABD315" s="18"/>
      <c r="ABE315" s="18"/>
      <c r="ABF315" s="18"/>
      <c r="ABG315" s="18"/>
      <c r="ABH315" s="18"/>
      <c r="ABI315" s="18"/>
      <c r="ABJ315" s="18"/>
      <c r="ABK315" s="18"/>
      <c r="ABL315" s="18"/>
      <c r="ABM315" s="18"/>
      <c r="ABN315" s="18"/>
      <c r="ABO315" s="18"/>
      <c r="ABP315" s="18"/>
      <c r="ABQ315" s="18"/>
      <c r="ABR315" s="18"/>
      <c r="ABS315" s="18"/>
      <c r="ABT315" s="18"/>
      <c r="ABU315" s="18"/>
      <c r="ABV315" s="18"/>
      <c r="ABW315" s="18"/>
      <c r="ABX315" s="18"/>
      <c r="ABY315" s="18"/>
      <c r="ABZ315" s="18"/>
      <c r="ACA315" s="18"/>
      <c r="ACB315" s="18"/>
      <c r="ACC315" s="18"/>
      <c r="ACD315" s="18"/>
      <c r="ACE315" s="18"/>
      <c r="ACF315" s="18"/>
      <c r="ACG315" s="18"/>
      <c r="ACH315" s="18"/>
      <c r="ACI315" s="18"/>
      <c r="ACJ315" s="18"/>
      <c r="ACK315" s="18"/>
      <c r="ACL315" s="18"/>
      <c r="ACM315" s="18"/>
      <c r="ACN315" s="18"/>
      <c r="ACO315" s="18"/>
      <c r="ACP315" s="18"/>
      <c r="ACQ315" s="18"/>
      <c r="ACR315" s="18"/>
      <c r="ACS315" s="18"/>
      <c r="ACT315" s="18"/>
      <c r="ACU315" s="18"/>
      <c r="ACV315" s="18"/>
      <c r="ACW315" s="18"/>
      <c r="ACX315" s="18"/>
      <c r="ACY315" s="18"/>
      <c r="ACZ315" s="18"/>
      <c r="ADA315" s="18"/>
      <c r="ADB315" s="18"/>
      <c r="ADC315" s="18"/>
      <c r="ADD315" s="18"/>
      <c r="ADE315" s="18"/>
      <c r="ADF315" s="18"/>
      <c r="ADG315" s="18"/>
      <c r="ADH315" s="18"/>
      <c r="ADI315" s="18"/>
      <c r="ADJ315" s="18"/>
      <c r="ADK315" s="18"/>
      <c r="ADL315" s="18"/>
      <c r="ADM315" s="18"/>
      <c r="ADN315" s="18"/>
      <c r="ADO315" s="18"/>
      <c r="ADP315" s="18"/>
      <c r="ADQ315" s="18"/>
      <c r="ADR315" s="18"/>
      <c r="ADS315" s="18"/>
      <c r="ADT315" s="18"/>
      <c r="ADU315" s="18"/>
      <c r="ADV315" s="18"/>
      <c r="ADW315" s="18"/>
      <c r="ADX315" s="18"/>
      <c r="ADY315" s="18"/>
      <c r="ADZ315" s="18"/>
      <c r="AEA315" s="18"/>
      <c r="AEB315" s="18"/>
      <c r="AEC315" s="18"/>
      <c r="AED315" s="18"/>
      <c r="AEE315" s="18"/>
      <c r="AEF315" s="18"/>
      <c r="AEG315" s="18"/>
      <c r="AEH315" s="18"/>
      <c r="AEI315" s="18"/>
      <c r="AEJ315" s="18"/>
      <c r="AEK315" s="18"/>
      <c r="AEL315" s="18"/>
      <c r="AEM315" s="18"/>
      <c r="AEN315" s="18"/>
      <c r="AEO315" s="18"/>
      <c r="AEP315" s="18"/>
      <c r="AEQ315" s="18"/>
      <c r="AER315" s="18"/>
      <c r="AES315" s="18"/>
      <c r="AET315" s="18"/>
      <c r="AEU315" s="18"/>
      <c r="AEV315" s="18"/>
      <c r="AEW315" s="18"/>
      <c r="AEX315" s="18"/>
      <c r="AEY315" s="18"/>
      <c r="AEZ315" s="18"/>
      <c r="AFA315" s="18"/>
      <c r="AFB315" s="18"/>
      <c r="AFC315" s="18"/>
      <c r="AFD315" s="18"/>
      <c r="AFE315" s="18"/>
      <c r="AFF315" s="18"/>
      <c r="AFG315" s="18"/>
      <c r="AFH315" s="18"/>
      <c r="AFI315" s="18"/>
      <c r="AFJ315" s="18"/>
      <c r="AFK315" s="18"/>
      <c r="AFL315" s="18"/>
      <c r="AFM315" s="18"/>
      <c r="AFN315" s="18"/>
      <c r="AFO315" s="18"/>
      <c r="AFP315" s="18"/>
      <c r="AFQ315" s="18"/>
      <c r="AFR315" s="18"/>
      <c r="AFS315" s="18"/>
      <c r="AFT315" s="18"/>
      <c r="AFU315" s="18"/>
      <c r="AFV315" s="18"/>
      <c r="AFW315" s="18"/>
      <c r="AFX315" s="18"/>
      <c r="AFY315" s="18"/>
      <c r="AFZ315" s="18"/>
      <c r="AGA315" s="18"/>
      <c r="AGB315" s="18"/>
      <c r="AGC315" s="18"/>
      <c r="AGD315" s="18"/>
      <c r="AGE315" s="18"/>
      <c r="AGF315" s="18"/>
      <c r="AGG315" s="18"/>
      <c r="AGH315" s="18"/>
      <c r="AGI315" s="18"/>
      <c r="AGJ315" s="18"/>
      <c r="AGK315" s="18"/>
      <c r="AGL315" s="18"/>
      <c r="AGM315" s="18"/>
      <c r="AGN315" s="18"/>
      <c r="AGO315" s="18"/>
      <c r="AGP315" s="18"/>
      <c r="AGQ315" s="18"/>
      <c r="AGR315" s="18"/>
      <c r="AGS315" s="18"/>
      <c r="AGT315" s="18"/>
      <c r="AGU315" s="18"/>
      <c r="AGV315" s="18"/>
      <c r="AGW315" s="18"/>
      <c r="AGX315" s="18"/>
      <c r="AGY315" s="18"/>
      <c r="AGZ315" s="18"/>
      <c r="AHA315" s="18"/>
      <c r="AHB315" s="18"/>
      <c r="AHC315" s="18"/>
      <c r="AHD315" s="18"/>
      <c r="AHE315" s="18"/>
      <c r="AHF315" s="18"/>
      <c r="AHG315" s="18"/>
      <c r="AHH315" s="18"/>
      <c r="AHI315" s="18"/>
      <c r="AHJ315" s="18"/>
      <c r="AHK315" s="18"/>
      <c r="AHL315" s="18"/>
      <c r="AHM315" s="18"/>
      <c r="AHN315" s="18"/>
      <c r="AHO315" s="18"/>
      <c r="AHP315" s="18"/>
      <c r="AHQ315" s="18"/>
      <c r="AHR315" s="18"/>
      <c r="AHS315" s="18"/>
      <c r="AHT315" s="18"/>
      <c r="AHU315" s="18"/>
      <c r="AHV315" s="18"/>
      <c r="AHW315" s="18"/>
      <c r="AHX315" s="18"/>
      <c r="AHY315" s="18"/>
      <c r="AHZ315" s="18"/>
      <c r="AIA315" s="18"/>
      <c r="AIB315" s="18"/>
      <c r="AIC315" s="18"/>
      <c r="AID315" s="18"/>
      <c r="AIE315" s="18"/>
      <c r="AIF315" s="18"/>
      <c r="AIG315" s="18"/>
      <c r="AIH315" s="18"/>
      <c r="AII315" s="18"/>
      <c r="AIJ315" s="18"/>
      <c r="AIK315" s="18"/>
      <c r="AIL315" s="18"/>
      <c r="AIM315" s="18"/>
      <c r="AIN315" s="18"/>
      <c r="AIO315" s="18"/>
      <c r="AIP315" s="18"/>
      <c r="AIQ315" s="18"/>
      <c r="AIR315" s="18"/>
      <c r="AIS315" s="18"/>
      <c r="AIT315" s="18"/>
      <c r="AIU315" s="18"/>
      <c r="AIV315" s="18"/>
      <c r="AIW315" s="18"/>
      <c r="AIX315" s="18"/>
      <c r="AIY315" s="18"/>
      <c r="AIZ315" s="18"/>
      <c r="AJA315" s="18"/>
      <c r="AJB315" s="18"/>
      <c r="AJC315" s="18"/>
      <c r="AJD315" s="18"/>
      <c r="AJE315" s="18"/>
      <c r="AJF315" s="18"/>
      <c r="AJG315" s="18"/>
      <c r="AJH315" s="18"/>
      <c r="AJI315" s="18"/>
      <c r="AJJ315" s="18"/>
      <c r="AJK315" s="18"/>
      <c r="AJL315" s="18"/>
      <c r="AJM315" s="18"/>
      <c r="AJN315" s="18"/>
      <c r="AJO315" s="18"/>
      <c r="AJP315" s="18"/>
      <c r="AJQ315" s="18"/>
      <c r="AJR315" s="18"/>
      <c r="AJS315" s="18"/>
      <c r="AJT315" s="18"/>
      <c r="AJU315" s="18"/>
      <c r="AJV315" s="18"/>
      <c r="AJW315" s="18"/>
      <c r="AJX315" s="18"/>
      <c r="AJY315" s="18"/>
      <c r="AJZ315" s="18"/>
      <c r="AKA315" s="18"/>
      <c r="AKB315" s="18"/>
      <c r="AKC315" s="18"/>
      <c r="AKD315" s="18"/>
      <c r="AKE315" s="18"/>
      <c r="AKF315" s="18"/>
      <c r="AKG315" s="18"/>
      <c r="AKH315" s="18"/>
      <c r="AKI315" s="18"/>
      <c r="AKJ315" s="18"/>
      <c r="AKK315" s="18"/>
      <c r="AKL315" s="18"/>
      <c r="AKM315" s="18"/>
      <c r="AKN315" s="18"/>
      <c r="AKO315" s="18"/>
      <c r="AKP315" s="18"/>
      <c r="AKQ315" s="18"/>
      <c r="AKR315" s="18"/>
      <c r="AKS315" s="18"/>
      <c r="AKT315" s="18"/>
      <c r="AKU315" s="18"/>
      <c r="AKV315" s="18"/>
      <c r="AKW315" s="18"/>
      <c r="AKX315" s="18"/>
      <c r="AKY315" s="18"/>
      <c r="AKZ315" s="18"/>
      <c r="ALA315" s="18"/>
      <c r="ALB315" s="18"/>
      <c r="ALC315" s="18"/>
      <c r="ALD315" s="18"/>
      <c r="ALE315" s="18"/>
      <c r="ALF315" s="18"/>
      <c r="ALG315" s="18"/>
      <c r="ALH315" s="18"/>
      <c r="ALI315" s="18"/>
      <c r="ALJ315" s="18"/>
      <c r="ALK315" s="18"/>
      <c r="ALL315" s="18"/>
      <c r="ALM315" s="18"/>
      <c r="ALN315" s="18"/>
      <c r="ALO315" s="18"/>
      <c r="ALP315" s="18"/>
      <c r="ALQ315" s="18"/>
      <c r="ALR315" s="18"/>
      <c r="ALS315" s="18"/>
      <c r="ALT315" s="18"/>
      <c r="ALU315" s="18"/>
      <c r="ALV315" s="18"/>
      <c r="ALW315" s="18"/>
      <c r="ALX315" s="18"/>
      <c r="ALY315" s="18"/>
      <c r="ALZ315" s="18"/>
      <c r="AMA315" s="18"/>
      <c r="AMB315" s="18"/>
      <c r="AMC315" s="18"/>
      <c r="AMD315" s="18"/>
      <c r="AME315" s="18"/>
      <c r="AMF315" s="18"/>
      <c r="AMG315" s="18"/>
      <c r="AMH315" s="18"/>
      <c r="AMI315" s="18"/>
      <c r="AMJ315" s="18"/>
      <c r="AMK315" s="18"/>
      <c r="AML315" s="18"/>
      <c r="AMM315" s="18"/>
      <c r="AMN315" s="18"/>
      <c r="AMO315" s="18"/>
      <c r="AMP315" s="18"/>
      <c r="AMQ315" s="18"/>
      <c r="AMR315" s="18"/>
      <c r="AMS315" s="18"/>
      <c r="AMT315" s="18"/>
      <c r="AMU315" s="18"/>
      <c r="AMV315" s="18"/>
      <c r="AMW315" s="18"/>
      <c r="AMX315" s="18"/>
      <c r="AMY315" s="18"/>
      <c r="AMZ315" s="18"/>
      <c r="ANA315" s="18"/>
      <c r="ANB315" s="18"/>
      <c r="ANC315" s="18"/>
      <c r="AND315" s="18"/>
      <c r="ANE315" s="18"/>
      <c r="ANF315" s="18"/>
      <c r="ANG315" s="18"/>
      <c r="ANH315" s="18"/>
      <c r="ANI315" s="18"/>
      <c r="ANJ315" s="18"/>
      <c r="ANK315" s="18"/>
      <c r="ANL315" s="18"/>
      <c r="ANM315" s="18"/>
      <c r="ANN315" s="18"/>
      <c r="ANO315" s="18"/>
      <c r="ANP315" s="18"/>
      <c r="ANQ315" s="18"/>
      <c r="ANR315" s="18"/>
      <c r="ANS315" s="18"/>
      <c r="ANT315" s="18"/>
      <c r="ANU315" s="18"/>
      <c r="ANV315" s="18"/>
      <c r="ANW315" s="18"/>
      <c r="ANX315" s="18"/>
      <c r="ANY315" s="18"/>
      <c r="ANZ315" s="18"/>
      <c r="AOA315" s="18"/>
      <c r="AOB315" s="18"/>
      <c r="AOC315" s="18"/>
      <c r="AOD315" s="18"/>
      <c r="AOE315" s="18"/>
      <c r="AOF315" s="18"/>
      <c r="AOG315" s="18"/>
      <c r="AOH315" s="18"/>
      <c r="AOI315" s="18"/>
      <c r="AOJ315" s="18"/>
      <c r="AOK315" s="18"/>
      <c r="AOL315" s="18"/>
      <c r="AOM315" s="18"/>
      <c r="AON315" s="18"/>
      <c r="AOO315" s="18"/>
      <c r="AOP315" s="18"/>
      <c r="AOQ315" s="18"/>
      <c r="AOR315" s="18"/>
      <c r="AOS315" s="18"/>
      <c r="AOT315" s="18"/>
      <c r="AOU315" s="18"/>
      <c r="AOV315" s="18"/>
      <c r="AOW315" s="18"/>
      <c r="AOX315" s="18"/>
      <c r="AOY315" s="18"/>
      <c r="AOZ315" s="18"/>
      <c r="APA315" s="18"/>
      <c r="APB315" s="18"/>
      <c r="APC315" s="18"/>
      <c r="APD315" s="18"/>
      <c r="APE315" s="18"/>
      <c r="APF315" s="18"/>
      <c r="APG315" s="18"/>
      <c r="APH315" s="18"/>
      <c r="API315" s="18"/>
      <c r="APJ315" s="18"/>
      <c r="APK315" s="18"/>
      <c r="APL315" s="18"/>
      <c r="APM315" s="18"/>
      <c r="APN315" s="18"/>
      <c r="APO315" s="18"/>
      <c r="APP315" s="18"/>
      <c r="APQ315" s="18"/>
      <c r="APR315" s="18"/>
      <c r="APS315" s="18"/>
      <c r="APT315" s="18"/>
      <c r="APU315" s="18"/>
      <c r="APV315" s="18"/>
      <c r="APW315" s="18"/>
      <c r="APX315" s="18"/>
      <c r="APY315" s="18"/>
      <c r="APZ315" s="18"/>
      <c r="AQA315" s="18"/>
      <c r="AQB315" s="18"/>
      <c r="AQC315" s="18"/>
      <c r="AQD315" s="18"/>
      <c r="AQE315" s="18"/>
      <c r="AQF315" s="18"/>
      <c r="AQG315" s="18"/>
      <c r="AQH315" s="18"/>
      <c r="AQI315" s="18"/>
      <c r="AQJ315" s="18"/>
      <c r="AQK315" s="18"/>
      <c r="AQL315" s="18"/>
      <c r="AQM315" s="18"/>
      <c r="AQN315" s="18"/>
      <c r="AQO315" s="18"/>
      <c r="AQP315" s="18"/>
      <c r="AQQ315" s="18"/>
      <c r="AQR315" s="18"/>
      <c r="AQS315" s="18"/>
      <c r="AQT315" s="18"/>
      <c r="AQU315" s="18"/>
      <c r="AQV315" s="18"/>
      <c r="AQW315" s="18"/>
      <c r="AQX315" s="18"/>
      <c r="AQY315" s="18"/>
      <c r="AQZ315" s="18"/>
      <c r="ARA315" s="18"/>
      <c r="ARB315" s="18"/>
      <c r="ARC315" s="18"/>
      <c r="ARD315" s="18"/>
      <c r="ARE315" s="18"/>
      <c r="ARF315" s="18"/>
      <c r="ARG315" s="18"/>
      <c r="ARH315" s="18"/>
      <c r="ARI315" s="18"/>
      <c r="ARJ315" s="18"/>
      <c r="ARK315" s="18"/>
      <c r="ARL315" s="18"/>
      <c r="ARM315" s="18"/>
      <c r="ARN315" s="18"/>
      <c r="ARO315" s="18"/>
      <c r="ARP315" s="18"/>
      <c r="ARQ315" s="18"/>
      <c r="ARR315" s="18"/>
      <c r="ARS315" s="18"/>
      <c r="ART315" s="18"/>
      <c r="ARU315" s="18"/>
      <c r="ARV315" s="18"/>
      <c r="ARW315" s="18"/>
      <c r="ARX315" s="18"/>
      <c r="ARY315" s="18"/>
      <c r="ARZ315" s="18"/>
      <c r="ASA315" s="18"/>
      <c r="ASB315" s="18"/>
      <c r="ASC315" s="18"/>
      <c r="ASD315" s="18"/>
      <c r="ASE315" s="18"/>
      <c r="ASF315" s="18"/>
      <c r="ASG315" s="18"/>
      <c r="ASH315" s="18"/>
      <c r="ASI315" s="18"/>
      <c r="ASJ315" s="18"/>
      <c r="ASK315" s="18"/>
      <c r="ASL315" s="18"/>
      <c r="ASM315" s="18"/>
      <c r="ASN315" s="18"/>
      <c r="ASO315" s="18"/>
      <c r="ASP315" s="18"/>
      <c r="ASQ315" s="18"/>
      <c r="ASR315" s="18"/>
      <c r="ASS315" s="18"/>
      <c r="AST315" s="18"/>
      <c r="ASU315" s="18"/>
      <c r="ASV315" s="18"/>
      <c r="ASW315" s="18"/>
      <c r="ASX315" s="18"/>
      <c r="ASY315" s="18"/>
      <c r="ASZ315" s="18"/>
      <c r="ATA315" s="18"/>
      <c r="ATB315" s="18"/>
      <c r="ATC315" s="18"/>
      <c r="ATD315" s="18"/>
      <c r="ATE315" s="18"/>
      <c r="ATF315" s="18"/>
      <c r="ATG315" s="18"/>
      <c r="ATH315" s="18"/>
      <c r="ATI315" s="18"/>
      <c r="ATJ315" s="18"/>
      <c r="ATK315" s="18"/>
      <c r="ATL315" s="18"/>
      <c r="ATM315" s="18"/>
      <c r="ATN315" s="18"/>
      <c r="ATO315" s="18"/>
      <c r="ATP315" s="18"/>
      <c r="ATQ315" s="18"/>
      <c r="ATR315" s="18"/>
      <c r="ATS315" s="18"/>
      <c r="ATT315" s="18"/>
      <c r="ATU315" s="18"/>
      <c r="ATV315" s="18"/>
      <c r="ATW315" s="18"/>
      <c r="ATX315" s="18"/>
      <c r="ATY315" s="18"/>
      <c r="ATZ315" s="18"/>
      <c r="AUA315" s="18"/>
      <c r="AUB315" s="18"/>
      <c r="AUC315" s="18"/>
      <c r="AUD315" s="18"/>
      <c r="AUE315" s="18"/>
      <c r="AUF315" s="18"/>
      <c r="AUG315" s="18"/>
      <c r="AUH315" s="18"/>
      <c r="AUI315" s="18"/>
      <c r="AUJ315" s="18"/>
      <c r="AUK315" s="18"/>
      <c r="AUL315" s="18"/>
      <c r="AUM315" s="18"/>
      <c r="AUN315" s="18"/>
      <c r="AUO315" s="18"/>
      <c r="AUP315" s="18"/>
      <c r="AUQ315" s="18"/>
      <c r="AUR315" s="18"/>
      <c r="AUS315" s="18"/>
      <c r="AUT315" s="18"/>
      <c r="AUU315" s="18"/>
      <c r="AUV315" s="18"/>
      <c r="AUW315" s="18"/>
      <c r="AUX315" s="18"/>
      <c r="AUY315" s="18"/>
      <c r="AUZ315" s="18"/>
      <c r="AVA315" s="18"/>
      <c r="AVB315" s="18"/>
      <c r="AVC315" s="18"/>
      <c r="AVD315" s="18"/>
      <c r="AVE315" s="18"/>
      <c r="AVF315" s="18"/>
      <c r="AVG315" s="18"/>
      <c r="AVH315" s="18"/>
      <c r="AVI315" s="18"/>
      <c r="AVJ315" s="18"/>
      <c r="AVK315" s="18"/>
      <c r="AVL315" s="18"/>
      <c r="AVM315" s="18"/>
      <c r="AVN315" s="18"/>
      <c r="AVO315" s="18"/>
      <c r="AVP315" s="18"/>
      <c r="AVQ315" s="18"/>
      <c r="AVR315" s="18"/>
      <c r="AVS315" s="18"/>
      <c r="AVT315" s="18"/>
      <c r="AVU315" s="18"/>
      <c r="AVV315" s="18"/>
      <c r="AVW315" s="18"/>
      <c r="AVX315" s="18"/>
      <c r="AVY315" s="18"/>
      <c r="AVZ315" s="18"/>
      <c r="AWA315" s="18"/>
      <c r="AWB315" s="18"/>
      <c r="AWC315" s="18"/>
      <c r="AWD315" s="18"/>
      <c r="AWE315" s="18"/>
      <c r="AWF315" s="18"/>
      <c r="AWG315" s="18"/>
      <c r="AWH315" s="18"/>
      <c r="AWI315" s="18"/>
      <c r="AWJ315" s="18"/>
      <c r="AWK315" s="18"/>
      <c r="AWL315" s="18"/>
      <c r="AWM315" s="18"/>
      <c r="AWN315" s="18"/>
      <c r="AWO315" s="18"/>
      <c r="AWP315" s="18"/>
      <c r="AWQ315" s="18"/>
      <c r="AWR315" s="18"/>
      <c r="AWS315" s="18"/>
      <c r="AWT315" s="18"/>
      <c r="AWU315" s="18"/>
      <c r="AWV315" s="18"/>
      <c r="AWW315" s="18"/>
      <c r="AWX315" s="18"/>
      <c r="AWY315" s="18"/>
      <c r="AWZ315" s="18"/>
      <c r="AXA315" s="18"/>
      <c r="AXB315" s="18"/>
      <c r="AXC315" s="18"/>
      <c r="AXD315" s="18"/>
      <c r="AXE315" s="18"/>
      <c r="AXF315" s="18"/>
      <c r="AXG315" s="18"/>
      <c r="AXH315" s="18"/>
      <c r="AXI315" s="18"/>
      <c r="AXJ315" s="18"/>
      <c r="AXK315" s="18"/>
      <c r="AXL315" s="18"/>
      <c r="AXM315" s="18"/>
      <c r="AXN315" s="18"/>
      <c r="AXO315" s="18"/>
      <c r="AXP315" s="18"/>
      <c r="AXQ315" s="18"/>
      <c r="AXR315" s="18"/>
      <c r="AXS315" s="18"/>
      <c r="AXT315" s="18"/>
      <c r="AXU315" s="18"/>
      <c r="AXV315" s="18"/>
      <c r="AXW315" s="18"/>
      <c r="AXX315" s="18"/>
      <c r="AXY315" s="18"/>
      <c r="AXZ315" s="18"/>
      <c r="AYA315" s="18"/>
      <c r="AYB315" s="18"/>
      <c r="AYC315" s="18"/>
      <c r="AYD315" s="18"/>
      <c r="AYE315" s="18"/>
      <c r="AYF315" s="18"/>
      <c r="AYG315" s="18"/>
      <c r="AYH315" s="18"/>
      <c r="AYI315" s="18"/>
      <c r="AYJ315" s="18"/>
      <c r="AYK315" s="18"/>
      <c r="AYL315" s="18"/>
      <c r="AYM315" s="18"/>
      <c r="AYN315" s="18"/>
      <c r="AYO315" s="18"/>
      <c r="AYP315" s="18"/>
      <c r="AYQ315" s="18"/>
      <c r="AYR315" s="18"/>
      <c r="AYS315" s="18"/>
      <c r="AYT315" s="18"/>
      <c r="AYU315" s="18"/>
      <c r="AYV315" s="18"/>
      <c r="AYW315" s="18"/>
      <c r="AYX315" s="18"/>
      <c r="AYY315" s="18"/>
      <c r="AYZ315" s="18"/>
      <c r="AZA315" s="18"/>
      <c r="AZB315" s="18"/>
      <c r="AZC315" s="18"/>
      <c r="AZD315" s="18"/>
      <c r="AZE315" s="18"/>
      <c r="AZF315" s="18"/>
      <c r="AZG315" s="18"/>
      <c r="AZH315" s="18"/>
      <c r="AZI315" s="18"/>
      <c r="AZJ315" s="18"/>
      <c r="AZK315" s="18"/>
      <c r="AZL315" s="18"/>
      <c r="AZM315" s="18"/>
      <c r="AZN315" s="18"/>
      <c r="AZO315" s="18"/>
      <c r="AZP315" s="18"/>
      <c r="AZQ315" s="18"/>
      <c r="AZR315" s="18"/>
      <c r="AZS315" s="18"/>
      <c r="AZT315" s="18"/>
      <c r="AZU315" s="18"/>
      <c r="AZV315" s="18"/>
      <c r="AZW315" s="18"/>
      <c r="AZX315" s="18"/>
      <c r="AZY315" s="18"/>
      <c r="AZZ315" s="18"/>
      <c r="BAA315" s="18"/>
      <c r="BAB315" s="18"/>
      <c r="BAC315" s="18"/>
      <c r="BAD315" s="18"/>
      <c r="BAE315" s="18"/>
      <c r="BAF315" s="18"/>
      <c r="BAG315" s="18"/>
      <c r="BAH315" s="18"/>
      <c r="BAI315" s="18"/>
      <c r="BAJ315" s="18"/>
      <c r="BAK315" s="18"/>
      <c r="BAL315" s="18"/>
      <c r="BAM315" s="18"/>
      <c r="BAN315" s="18"/>
      <c r="BAO315" s="18"/>
      <c r="BAP315" s="18"/>
      <c r="BAQ315" s="18"/>
      <c r="BAR315" s="18"/>
      <c r="BAS315" s="18"/>
      <c r="BAT315" s="18"/>
      <c r="BAU315" s="18"/>
      <c r="BAV315" s="18"/>
      <c r="BAW315" s="18"/>
      <c r="BAX315" s="18"/>
      <c r="BAY315" s="18"/>
      <c r="BAZ315" s="18"/>
      <c r="BBA315" s="18"/>
      <c r="BBB315" s="18"/>
      <c r="BBC315" s="18"/>
      <c r="BBD315" s="18"/>
      <c r="BBE315" s="18"/>
      <c r="BBF315" s="18"/>
      <c r="BBG315" s="18"/>
      <c r="BBH315" s="18"/>
      <c r="BBI315" s="18"/>
      <c r="BBJ315" s="18"/>
      <c r="BBK315" s="18"/>
      <c r="BBL315" s="18"/>
      <c r="BBM315" s="18"/>
      <c r="BBN315" s="18"/>
      <c r="BBO315" s="18"/>
      <c r="BBP315" s="18"/>
      <c r="BBQ315" s="18"/>
      <c r="BBR315" s="18"/>
      <c r="BBS315" s="18"/>
      <c r="BBT315" s="18"/>
      <c r="BBU315" s="18"/>
      <c r="BBV315" s="18"/>
      <c r="BBW315" s="18"/>
      <c r="BBX315" s="18"/>
      <c r="BBY315" s="18"/>
      <c r="BBZ315" s="18"/>
      <c r="BCA315" s="18"/>
      <c r="BCB315" s="18"/>
      <c r="BCC315" s="18"/>
      <c r="BCD315" s="18"/>
      <c r="BCE315" s="18"/>
      <c r="BCF315" s="18"/>
      <c r="BCG315" s="18"/>
      <c r="BCH315" s="18"/>
      <c r="BCI315" s="18"/>
      <c r="BCJ315" s="18"/>
      <c r="BCK315" s="18"/>
      <c r="BCL315" s="18"/>
      <c r="BCM315" s="18"/>
      <c r="BCN315" s="18"/>
      <c r="BCO315" s="18"/>
      <c r="BCP315" s="18"/>
      <c r="BCQ315" s="18"/>
      <c r="BCR315" s="18"/>
      <c r="BCS315" s="18"/>
      <c r="BCT315" s="18"/>
      <c r="BCU315" s="18"/>
      <c r="BCV315" s="18"/>
      <c r="BCW315" s="18"/>
      <c r="BCX315" s="18"/>
      <c r="BCY315" s="18"/>
      <c r="BCZ315" s="18"/>
      <c r="BDA315" s="18"/>
      <c r="BDB315" s="18"/>
      <c r="BDC315" s="18"/>
      <c r="BDD315" s="18"/>
      <c r="BDE315" s="18"/>
      <c r="BDF315" s="18"/>
      <c r="BDG315" s="18"/>
      <c r="BDH315" s="18"/>
      <c r="BDI315" s="18"/>
      <c r="BDJ315" s="18"/>
      <c r="BDK315" s="18"/>
      <c r="BDL315" s="18"/>
      <c r="BDM315" s="18"/>
      <c r="BDN315" s="18"/>
      <c r="BDO315" s="18"/>
      <c r="BDP315" s="18"/>
      <c r="BDQ315" s="18"/>
      <c r="BDR315" s="18"/>
      <c r="BDS315" s="18"/>
      <c r="BDT315" s="18"/>
      <c r="BDU315" s="18"/>
      <c r="BDV315" s="18"/>
      <c r="BDW315" s="18"/>
      <c r="BDX315" s="18"/>
      <c r="BDY315" s="18"/>
      <c r="BDZ315" s="18"/>
      <c r="BEA315" s="18"/>
      <c r="BEB315" s="18"/>
      <c r="BEC315" s="18"/>
      <c r="BED315" s="18"/>
      <c r="BEE315" s="18"/>
      <c r="BEF315" s="18"/>
      <c r="BEG315" s="18"/>
      <c r="BEH315" s="18"/>
      <c r="BEI315" s="18"/>
      <c r="BEJ315" s="18"/>
      <c r="BEK315" s="18"/>
      <c r="BEL315" s="18"/>
      <c r="BEM315" s="18"/>
      <c r="BEN315" s="18"/>
      <c r="BEO315" s="18"/>
      <c r="BEP315" s="18"/>
      <c r="BEQ315" s="18"/>
      <c r="BER315" s="18"/>
      <c r="BES315" s="18"/>
      <c r="BET315" s="18"/>
      <c r="BEU315" s="18"/>
      <c r="BEV315" s="18"/>
      <c r="BEW315" s="18"/>
      <c r="BEX315" s="18"/>
      <c r="BEY315" s="18"/>
      <c r="BEZ315" s="18"/>
      <c r="BFA315" s="18"/>
      <c r="BFB315" s="18"/>
      <c r="BFC315" s="18"/>
      <c r="BFD315" s="18"/>
      <c r="BFE315" s="18"/>
      <c r="BFF315" s="18"/>
      <c r="BFG315" s="18"/>
      <c r="BFH315" s="18"/>
      <c r="BFI315" s="18"/>
      <c r="BFJ315" s="18"/>
      <c r="BFK315" s="18"/>
      <c r="BFL315" s="18"/>
      <c r="BFM315" s="18"/>
      <c r="BFN315" s="18"/>
      <c r="BFO315" s="18"/>
      <c r="BFP315" s="18"/>
      <c r="BFQ315" s="18"/>
      <c r="BFR315" s="18"/>
      <c r="BFS315" s="18"/>
      <c r="BFT315" s="18"/>
      <c r="BFU315" s="18"/>
      <c r="BFV315" s="18"/>
      <c r="BFW315" s="18"/>
      <c r="BFX315" s="18"/>
      <c r="BFY315" s="18"/>
      <c r="BFZ315" s="18"/>
      <c r="BGA315" s="18"/>
      <c r="BGB315" s="18"/>
      <c r="BGC315" s="18"/>
      <c r="BGD315" s="18"/>
      <c r="BGE315" s="18"/>
      <c r="BGF315" s="18"/>
      <c r="BGG315" s="18"/>
      <c r="BGH315" s="18"/>
      <c r="BGI315" s="18"/>
      <c r="BGJ315" s="18"/>
      <c r="BGK315" s="18"/>
      <c r="BGL315" s="18"/>
      <c r="BGM315" s="18"/>
      <c r="BGN315" s="18"/>
      <c r="BGO315" s="18"/>
      <c r="BGP315" s="18"/>
      <c r="BGQ315" s="18"/>
      <c r="BGR315" s="18"/>
      <c r="BGS315" s="18"/>
      <c r="BGT315" s="18"/>
      <c r="BGU315" s="18"/>
      <c r="BGV315" s="18"/>
      <c r="BGW315" s="18"/>
      <c r="BGX315" s="18"/>
      <c r="BGY315" s="18"/>
      <c r="BGZ315" s="18"/>
      <c r="BHA315" s="18"/>
      <c r="BHB315" s="18"/>
      <c r="BHC315" s="18"/>
      <c r="BHD315" s="18"/>
      <c r="BHE315" s="18"/>
      <c r="BHF315" s="18"/>
      <c r="BHG315" s="18"/>
      <c r="BHH315" s="18"/>
      <c r="BHI315" s="18"/>
      <c r="BHJ315" s="18"/>
      <c r="BHK315" s="18"/>
      <c r="BHL315" s="18"/>
      <c r="BHM315" s="18"/>
      <c r="BHN315" s="18"/>
      <c r="BHO315" s="18"/>
      <c r="BHP315" s="18"/>
      <c r="BHQ315" s="18"/>
      <c r="BHR315" s="18"/>
      <c r="BHS315" s="18"/>
      <c r="BHT315" s="18"/>
      <c r="BHU315" s="18"/>
      <c r="BHV315" s="18"/>
      <c r="BHW315" s="18"/>
      <c r="BHX315" s="18"/>
      <c r="BHY315" s="18"/>
      <c r="BHZ315" s="18"/>
      <c r="BIA315" s="18"/>
      <c r="BIB315" s="18"/>
      <c r="BIC315" s="18"/>
      <c r="BID315" s="18"/>
      <c r="BIE315" s="18"/>
      <c r="BIF315" s="18"/>
      <c r="BIG315" s="18"/>
      <c r="BIH315" s="18"/>
      <c r="BII315" s="18"/>
      <c r="BIJ315" s="18"/>
      <c r="BIK315" s="18"/>
      <c r="BIL315" s="18"/>
      <c r="BIM315" s="18"/>
      <c r="BIN315" s="18"/>
      <c r="BIO315" s="18"/>
      <c r="BIP315" s="18"/>
      <c r="BIQ315" s="18"/>
      <c r="BIR315" s="18"/>
      <c r="BIS315" s="18"/>
      <c r="BIT315" s="18"/>
      <c r="BIU315" s="18"/>
      <c r="BIV315" s="18"/>
      <c r="BIW315" s="18"/>
      <c r="BIX315" s="18"/>
      <c r="BIY315" s="18"/>
      <c r="BIZ315" s="18"/>
      <c r="BJA315" s="18"/>
      <c r="BJB315" s="18"/>
      <c r="BJC315" s="18"/>
      <c r="BJD315" s="18"/>
      <c r="BJE315" s="18"/>
      <c r="BJF315" s="18"/>
      <c r="BJG315" s="18"/>
      <c r="BJH315" s="18"/>
      <c r="BJI315" s="18"/>
      <c r="BJJ315" s="18"/>
      <c r="BJK315" s="18"/>
      <c r="BJL315" s="18"/>
      <c r="BJM315" s="18"/>
      <c r="BJN315" s="18"/>
      <c r="BJO315" s="18"/>
      <c r="BJP315" s="18"/>
      <c r="BJQ315" s="18"/>
      <c r="BJR315" s="18"/>
      <c r="BJS315" s="18"/>
      <c r="BJT315" s="18"/>
      <c r="BJU315" s="18"/>
      <c r="BJV315" s="18"/>
      <c r="BJW315" s="18"/>
      <c r="BJX315" s="18"/>
      <c r="BJY315" s="18"/>
      <c r="BJZ315" s="18"/>
      <c r="BKA315" s="18"/>
      <c r="BKB315" s="18"/>
      <c r="BKC315" s="18"/>
      <c r="BKD315" s="18"/>
      <c r="BKE315" s="18"/>
      <c r="BKF315" s="18"/>
      <c r="BKG315" s="18"/>
      <c r="BKH315" s="18"/>
      <c r="BKI315" s="18"/>
      <c r="BKJ315" s="18"/>
      <c r="BKK315" s="18"/>
      <c r="BKL315" s="18"/>
      <c r="BKM315" s="18"/>
      <c r="BKN315" s="18"/>
      <c r="BKO315" s="18"/>
      <c r="BKP315" s="18"/>
      <c r="BKQ315" s="18"/>
      <c r="BKR315" s="18"/>
      <c r="BKS315" s="18"/>
      <c r="BKT315" s="18"/>
      <c r="BKU315" s="18"/>
      <c r="BKV315" s="18"/>
      <c r="BKW315" s="18"/>
      <c r="BKX315" s="18"/>
      <c r="BKY315" s="18"/>
      <c r="BKZ315" s="18"/>
      <c r="BLA315" s="18"/>
      <c r="BLB315" s="18"/>
      <c r="BLC315" s="18"/>
      <c r="BLD315" s="18"/>
      <c r="BLE315" s="18"/>
      <c r="BLF315" s="18"/>
      <c r="BLG315" s="18"/>
      <c r="BLH315" s="18"/>
      <c r="BLI315" s="18"/>
      <c r="BLJ315" s="18"/>
      <c r="BLK315" s="18"/>
      <c r="BLL315" s="18"/>
      <c r="BLM315" s="18"/>
      <c r="BLN315" s="18"/>
      <c r="BLO315" s="18"/>
      <c r="BLP315" s="18"/>
      <c r="BLQ315" s="18"/>
      <c r="BLR315" s="18"/>
      <c r="BLS315" s="18"/>
      <c r="BLT315" s="18"/>
      <c r="BLU315" s="18"/>
      <c r="BLV315" s="18"/>
      <c r="BLW315" s="18"/>
      <c r="BLX315" s="18"/>
      <c r="BLY315" s="18"/>
      <c r="BLZ315" s="18"/>
      <c r="BMA315" s="18"/>
      <c r="BMB315" s="18"/>
      <c r="BMC315" s="18"/>
      <c r="BMD315" s="18"/>
      <c r="BME315" s="18"/>
      <c r="BMF315" s="18"/>
      <c r="BMG315" s="18"/>
      <c r="BMH315" s="18"/>
      <c r="BMI315" s="18"/>
      <c r="BMJ315" s="18"/>
      <c r="BMK315" s="18"/>
      <c r="BML315" s="18"/>
      <c r="BMM315" s="18"/>
      <c r="BMN315" s="18"/>
      <c r="BMO315" s="18"/>
      <c r="BMP315" s="18"/>
      <c r="BMQ315" s="18"/>
      <c r="BMR315" s="18"/>
      <c r="BMS315" s="18"/>
      <c r="BMT315" s="18"/>
      <c r="BMU315" s="18"/>
      <c r="BMV315" s="18"/>
      <c r="BMW315" s="18"/>
      <c r="BMX315" s="18"/>
      <c r="BMY315" s="18"/>
      <c r="BMZ315" s="18"/>
      <c r="BNA315" s="18"/>
      <c r="BNB315" s="18"/>
      <c r="BNC315" s="18"/>
      <c r="BND315" s="18"/>
      <c r="BNE315" s="18"/>
      <c r="BNF315" s="18"/>
      <c r="BNG315" s="18"/>
      <c r="BNH315" s="18"/>
      <c r="BNI315" s="18"/>
      <c r="BNJ315" s="18"/>
      <c r="BNK315" s="18"/>
      <c r="BNL315" s="18"/>
      <c r="BNM315" s="18"/>
      <c r="BNN315" s="18"/>
      <c r="BNO315" s="18"/>
      <c r="BNP315" s="18"/>
      <c r="BNQ315" s="18"/>
      <c r="BNR315" s="18"/>
      <c r="BNS315" s="18"/>
      <c r="BNT315" s="18"/>
      <c r="BNU315" s="18"/>
      <c r="BNV315" s="18"/>
      <c r="BNW315" s="18"/>
      <c r="BNX315" s="18"/>
      <c r="BNY315" s="18"/>
      <c r="BNZ315" s="18"/>
      <c r="BOA315" s="18"/>
      <c r="BOB315" s="18"/>
      <c r="BOC315" s="18"/>
      <c r="BOD315" s="18"/>
      <c r="BOE315" s="18"/>
      <c r="BOF315" s="18"/>
      <c r="BOG315" s="18"/>
      <c r="BOH315" s="18"/>
      <c r="BOI315" s="18"/>
      <c r="BOJ315" s="18"/>
      <c r="BOK315" s="18"/>
      <c r="BOL315" s="18"/>
      <c r="BOM315" s="18"/>
      <c r="BON315" s="18"/>
      <c r="BOO315" s="18"/>
      <c r="BOP315" s="18"/>
      <c r="BOQ315" s="18"/>
      <c r="BOR315" s="18"/>
      <c r="BOS315" s="18"/>
      <c r="BOT315" s="18"/>
      <c r="BOU315" s="18"/>
      <c r="BOV315" s="18"/>
      <c r="BOW315" s="18"/>
      <c r="BOX315" s="18"/>
      <c r="BOY315" s="18"/>
      <c r="BOZ315" s="18"/>
      <c r="BPA315" s="18"/>
      <c r="BPB315" s="18"/>
      <c r="BPC315" s="18"/>
      <c r="BPD315" s="18"/>
      <c r="BPE315" s="18"/>
      <c r="BPF315" s="18"/>
      <c r="BPG315" s="18"/>
      <c r="BPH315" s="18"/>
      <c r="BPI315" s="18"/>
      <c r="BPJ315" s="18"/>
      <c r="BPK315" s="18"/>
      <c r="BPL315" s="18"/>
      <c r="BPM315" s="18"/>
      <c r="BPN315" s="18"/>
      <c r="BPO315" s="18"/>
      <c r="BPP315" s="18"/>
      <c r="BPQ315" s="18"/>
      <c r="BPR315" s="18"/>
      <c r="BPS315" s="18"/>
      <c r="BPT315" s="18"/>
      <c r="BPU315" s="18"/>
      <c r="BPV315" s="18"/>
      <c r="BPW315" s="18"/>
      <c r="BPX315" s="18"/>
      <c r="BPY315" s="18"/>
      <c r="BPZ315" s="18"/>
      <c r="BQA315" s="18"/>
      <c r="BQB315" s="18"/>
      <c r="BQC315" s="18"/>
      <c r="BQD315" s="18"/>
      <c r="BQE315" s="18"/>
      <c r="BQF315" s="18"/>
      <c r="BQG315" s="18"/>
      <c r="BQH315" s="18"/>
      <c r="BQI315" s="18"/>
      <c r="BQJ315" s="18"/>
      <c r="BQK315" s="18"/>
      <c r="BQL315" s="18"/>
      <c r="BQM315" s="18"/>
      <c r="BQN315" s="18"/>
      <c r="BQO315" s="18"/>
      <c r="BQP315" s="18"/>
      <c r="BQQ315" s="18"/>
      <c r="BQR315" s="18"/>
      <c r="BQS315" s="18"/>
      <c r="BQT315" s="18"/>
      <c r="BQU315" s="18"/>
      <c r="BQV315" s="18"/>
      <c r="BQW315" s="18"/>
      <c r="BQX315" s="18"/>
      <c r="BQY315" s="18"/>
      <c r="BQZ315" s="18"/>
      <c r="BRA315" s="18"/>
      <c r="BRB315" s="18"/>
      <c r="BRC315" s="18"/>
      <c r="BRD315" s="18"/>
      <c r="BRE315" s="18"/>
      <c r="BRF315" s="18"/>
      <c r="BRG315" s="18"/>
      <c r="BRH315" s="18"/>
      <c r="BRI315" s="18"/>
      <c r="BRJ315" s="18"/>
      <c r="BRK315" s="18"/>
      <c r="BRL315" s="18"/>
      <c r="BRM315" s="18"/>
      <c r="BRN315" s="18"/>
      <c r="BRO315" s="18"/>
      <c r="BRP315" s="18"/>
      <c r="BRQ315" s="18"/>
      <c r="BRR315" s="18"/>
      <c r="BRS315" s="18"/>
      <c r="BRT315" s="18"/>
      <c r="BRU315" s="18"/>
      <c r="BRV315" s="18"/>
      <c r="BRW315" s="18"/>
      <c r="BRX315" s="18"/>
      <c r="BRY315" s="18"/>
      <c r="BRZ315" s="18"/>
      <c r="BSA315" s="18"/>
      <c r="BSB315" s="18"/>
      <c r="BSC315" s="18"/>
      <c r="BSD315" s="18"/>
      <c r="BSE315" s="18"/>
      <c r="BSF315" s="18"/>
      <c r="BSG315" s="18"/>
      <c r="BSH315" s="18"/>
      <c r="BSI315" s="18"/>
      <c r="BSJ315" s="18"/>
      <c r="BSK315" s="18"/>
      <c r="BSL315" s="18"/>
      <c r="BSM315" s="18"/>
      <c r="BSN315" s="18"/>
      <c r="BSO315" s="18"/>
      <c r="BSP315" s="18"/>
      <c r="BSQ315" s="18"/>
      <c r="BSR315" s="18"/>
      <c r="BSS315" s="18"/>
      <c r="BST315" s="18"/>
      <c r="BSU315" s="18"/>
      <c r="BSV315" s="18"/>
      <c r="BSW315" s="18"/>
      <c r="BSX315" s="18"/>
      <c r="BSY315" s="18"/>
      <c r="BSZ315" s="18"/>
      <c r="BTA315" s="18"/>
      <c r="BTB315" s="18"/>
      <c r="BTC315" s="18"/>
      <c r="BTD315" s="18"/>
      <c r="BTE315" s="18"/>
      <c r="BTF315" s="18"/>
      <c r="BTG315" s="18"/>
      <c r="BTH315" s="18"/>
      <c r="BTI315" s="18"/>
      <c r="BTJ315" s="18"/>
      <c r="BTK315" s="18"/>
      <c r="BTL315" s="18"/>
      <c r="BTM315" s="18"/>
      <c r="BTN315" s="18"/>
      <c r="BTO315" s="18"/>
      <c r="BTP315" s="18"/>
      <c r="BTQ315" s="18"/>
      <c r="BTR315" s="18"/>
      <c r="BTS315" s="18"/>
      <c r="BTT315" s="18"/>
      <c r="BTU315" s="18"/>
      <c r="BTV315" s="18"/>
      <c r="BTW315" s="18"/>
      <c r="BTX315" s="18"/>
      <c r="BTY315" s="18"/>
      <c r="BTZ315" s="18"/>
      <c r="BUA315" s="18"/>
      <c r="BUB315" s="18"/>
      <c r="BUC315" s="18"/>
      <c r="BUD315" s="18"/>
      <c r="BUE315" s="18"/>
      <c r="BUF315" s="18"/>
      <c r="BUG315" s="18"/>
      <c r="BUH315" s="18"/>
      <c r="BUI315" s="18"/>
      <c r="BUJ315" s="18"/>
      <c r="BUK315" s="18"/>
      <c r="BUL315" s="18"/>
      <c r="BUM315" s="18"/>
      <c r="BUN315" s="18"/>
      <c r="BUO315" s="18"/>
      <c r="BUP315" s="18"/>
      <c r="BUQ315" s="18"/>
      <c r="BUR315" s="18"/>
      <c r="BUS315" s="18"/>
      <c r="BUT315" s="18"/>
      <c r="BUU315" s="18"/>
      <c r="BUV315" s="18"/>
      <c r="BUW315" s="18"/>
      <c r="BUX315" s="18"/>
      <c r="BUY315" s="18"/>
      <c r="BUZ315" s="18"/>
      <c r="BVA315" s="18"/>
      <c r="BVB315" s="18"/>
      <c r="BVC315" s="18"/>
      <c r="BVD315" s="18"/>
      <c r="BVE315" s="18"/>
      <c r="BVF315" s="18"/>
      <c r="BVG315" s="18"/>
      <c r="BVH315" s="18"/>
      <c r="BVI315" s="18"/>
      <c r="BVJ315" s="18"/>
      <c r="BVK315" s="18"/>
      <c r="BVL315" s="18"/>
      <c r="BVM315" s="18"/>
      <c r="BVN315" s="18"/>
      <c r="BVO315" s="18"/>
      <c r="BVP315" s="18"/>
      <c r="BVQ315" s="18"/>
      <c r="BVR315" s="18"/>
      <c r="BVS315" s="18"/>
      <c r="BVT315" s="18"/>
      <c r="BVU315" s="18"/>
      <c r="BVV315" s="18"/>
      <c r="BVW315" s="18"/>
      <c r="BVX315" s="18"/>
      <c r="BVY315" s="18"/>
      <c r="BVZ315" s="18"/>
      <c r="BWA315" s="18"/>
      <c r="BWB315" s="18"/>
      <c r="BWC315" s="18"/>
      <c r="BWD315" s="18"/>
      <c r="BWE315" s="18"/>
      <c r="BWF315" s="18"/>
      <c r="BWG315" s="18"/>
      <c r="BWH315" s="18"/>
      <c r="BWI315" s="18"/>
      <c r="BWJ315" s="18"/>
      <c r="BWK315" s="18"/>
      <c r="BWL315" s="18"/>
      <c r="BWM315" s="18"/>
      <c r="BWN315" s="18"/>
      <c r="BWO315" s="18"/>
      <c r="BWP315" s="18"/>
      <c r="BWQ315" s="18"/>
      <c r="BWR315" s="18"/>
      <c r="BWS315" s="18"/>
      <c r="BWT315" s="18"/>
      <c r="BWU315" s="18"/>
      <c r="BWV315" s="18"/>
      <c r="BWW315" s="18"/>
      <c r="BWX315" s="18"/>
      <c r="BWY315" s="18"/>
      <c r="BWZ315" s="18"/>
      <c r="BXA315" s="18"/>
      <c r="BXB315" s="18"/>
      <c r="BXC315" s="18"/>
      <c r="BXD315" s="18"/>
      <c r="BXE315" s="18"/>
      <c r="BXF315" s="18"/>
      <c r="BXG315" s="18"/>
      <c r="BXH315" s="18"/>
      <c r="BXI315" s="18"/>
      <c r="BXJ315" s="18"/>
      <c r="BXK315" s="18"/>
      <c r="BXL315" s="18"/>
      <c r="BXM315" s="18"/>
      <c r="BXN315" s="18"/>
      <c r="BXO315" s="18"/>
      <c r="BXP315" s="18"/>
      <c r="BXQ315" s="18"/>
      <c r="BXR315" s="18"/>
      <c r="BXS315" s="18"/>
      <c r="BXT315" s="18"/>
      <c r="BXU315" s="18"/>
      <c r="BXV315" s="18"/>
      <c r="BXW315" s="18"/>
      <c r="BXX315" s="18"/>
      <c r="BXY315" s="18"/>
      <c r="BXZ315" s="18"/>
      <c r="BYA315" s="18"/>
      <c r="BYB315" s="18"/>
      <c r="BYC315" s="18"/>
      <c r="BYD315" s="18"/>
      <c r="BYE315" s="18"/>
      <c r="BYF315" s="18"/>
      <c r="BYG315" s="18"/>
      <c r="BYH315" s="18"/>
      <c r="BYI315" s="18"/>
      <c r="BYJ315" s="18"/>
      <c r="BYK315" s="18"/>
      <c r="BYL315" s="18"/>
      <c r="BYM315" s="18"/>
      <c r="BYN315" s="18"/>
      <c r="BYO315" s="18"/>
      <c r="BYP315" s="18"/>
      <c r="BYQ315" s="18"/>
      <c r="BYR315" s="18"/>
      <c r="BYS315" s="18"/>
      <c r="BYT315" s="18"/>
      <c r="BYU315" s="18"/>
      <c r="BYV315" s="18"/>
      <c r="BYW315" s="18"/>
      <c r="BYX315" s="18"/>
      <c r="BYY315" s="18"/>
      <c r="BYZ315" s="18"/>
      <c r="BZA315" s="18"/>
      <c r="BZB315" s="18"/>
      <c r="BZC315" s="18"/>
      <c r="BZD315" s="18"/>
      <c r="BZE315" s="18"/>
      <c r="BZF315" s="18"/>
      <c r="BZG315" s="18"/>
      <c r="BZH315" s="18"/>
      <c r="BZI315" s="18"/>
      <c r="BZJ315" s="18"/>
      <c r="BZK315" s="18"/>
      <c r="BZL315" s="18"/>
      <c r="BZM315" s="18"/>
      <c r="BZN315" s="18"/>
      <c r="BZO315" s="18"/>
      <c r="BZP315" s="18"/>
      <c r="BZQ315" s="18"/>
      <c r="BZR315" s="18"/>
      <c r="BZS315" s="18"/>
      <c r="BZT315" s="18"/>
      <c r="BZU315" s="18"/>
      <c r="BZV315" s="18"/>
      <c r="BZW315" s="18"/>
      <c r="BZX315" s="18"/>
      <c r="BZY315" s="18"/>
      <c r="BZZ315" s="18"/>
      <c r="CAA315" s="18"/>
      <c r="CAB315" s="18"/>
      <c r="CAC315" s="18"/>
      <c r="CAD315" s="18"/>
      <c r="CAE315" s="18"/>
      <c r="CAF315" s="18"/>
      <c r="CAG315" s="18"/>
      <c r="CAH315" s="18"/>
      <c r="CAI315" s="18"/>
      <c r="CAJ315" s="18"/>
      <c r="CAK315" s="18"/>
      <c r="CAL315" s="18"/>
      <c r="CAM315" s="18"/>
      <c r="CAN315" s="18"/>
      <c r="CAO315" s="18"/>
      <c r="CAP315" s="18"/>
      <c r="CAQ315" s="18"/>
      <c r="CAR315" s="18"/>
      <c r="CAS315" s="18"/>
      <c r="CAT315" s="18"/>
      <c r="CAU315" s="18"/>
      <c r="CAV315" s="18"/>
      <c r="CAW315" s="18"/>
      <c r="CAX315" s="18"/>
      <c r="CAY315" s="18"/>
      <c r="CAZ315" s="18"/>
      <c r="CBA315" s="18"/>
      <c r="CBB315" s="18"/>
      <c r="CBC315" s="18"/>
      <c r="CBD315" s="18"/>
      <c r="CBE315" s="18"/>
      <c r="CBF315" s="18"/>
      <c r="CBG315" s="18"/>
      <c r="CBH315" s="18"/>
      <c r="CBI315" s="18"/>
      <c r="CBJ315" s="18"/>
      <c r="CBK315" s="18"/>
      <c r="CBL315" s="18"/>
      <c r="CBM315" s="18"/>
      <c r="CBN315" s="18"/>
      <c r="CBO315" s="18"/>
      <c r="CBP315" s="18"/>
      <c r="CBQ315" s="18"/>
      <c r="CBR315" s="18"/>
      <c r="CBS315" s="18"/>
      <c r="CBT315" s="18"/>
      <c r="CBU315" s="18"/>
      <c r="CBV315" s="18"/>
      <c r="CBW315" s="18"/>
      <c r="CBX315" s="18"/>
      <c r="CBY315" s="18"/>
      <c r="CBZ315" s="18"/>
      <c r="CCA315" s="18"/>
      <c r="CCB315" s="18"/>
      <c r="CCC315" s="18"/>
      <c r="CCD315" s="18"/>
      <c r="CCE315" s="18"/>
      <c r="CCF315" s="18"/>
      <c r="CCG315" s="18"/>
      <c r="CCH315" s="18"/>
      <c r="CCI315" s="18"/>
      <c r="CCJ315" s="18"/>
      <c r="CCK315" s="18"/>
      <c r="CCL315" s="18"/>
      <c r="CCM315" s="18"/>
      <c r="CCN315" s="18"/>
      <c r="CCO315" s="18"/>
      <c r="CCP315" s="18"/>
      <c r="CCQ315" s="18"/>
      <c r="CCR315" s="18"/>
      <c r="CCS315" s="18"/>
      <c r="CCT315" s="18"/>
      <c r="CCU315" s="18"/>
      <c r="CCV315" s="18"/>
      <c r="CCW315" s="18"/>
      <c r="CCX315" s="18"/>
      <c r="CCY315" s="18"/>
      <c r="CCZ315" s="18"/>
      <c r="CDA315" s="18"/>
      <c r="CDB315" s="18"/>
      <c r="CDC315" s="18"/>
      <c r="CDD315" s="18"/>
      <c r="CDE315" s="18"/>
      <c r="CDF315" s="18"/>
      <c r="CDG315" s="18"/>
      <c r="CDH315" s="18"/>
      <c r="CDI315" s="18"/>
      <c r="CDJ315" s="18"/>
      <c r="CDK315" s="18"/>
      <c r="CDL315" s="18"/>
      <c r="CDM315" s="18"/>
      <c r="CDN315" s="18"/>
      <c r="CDO315" s="18"/>
      <c r="CDP315" s="18"/>
      <c r="CDQ315" s="18"/>
      <c r="CDR315" s="18"/>
      <c r="CDS315" s="18"/>
      <c r="CDT315" s="18"/>
      <c r="CDU315" s="18"/>
      <c r="CDV315" s="18"/>
      <c r="CDW315" s="18"/>
      <c r="CDX315" s="18"/>
      <c r="CDY315" s="18"/>
      <c r="CDZ315" s="18"/>
      <c r="CEA315" s="18"/>
      <c r="CEB315" s="18"/>
      <c r="CEC315" s="18"/>
      <c r="CED315" s="18"/>
      <c r="CEE315" s="18"/>
      <c r="CEF315" s="18"/>
      <c r="CEG315" s="18"/>
      <c r="CEH315" s="18"/>
      <c r="CEI315" s="18"/>
      <c r="CEJ315" s="18"/>
      <c r="CEK315" s="18"/>
      <c r="CEL315" s="18"/>
      <c r="CEM315" s="18"/>
      <c r="CEN315" s="18"/>
      <c r="CEO315" s="18"/>
      <c r="CEP315" s="18"/>
      <c r="CEQ315" s="18"/>
      <c r="CER315" s="18"/>
      <c r="CES315" s="18"/>
      <c r="CET315" s="18"/>
      <c r="CEU315" s="18"/>
      <c r="CEV315" s="18"/>
      <c r="CEW315" s="18"/>
      <c r="CEX315" s="18"/>
      <c r="CEY315" s="18"/>
      <c r="CEZ315" s="18"/>
      <c r="CFA315" s="18"/>
      <c r="CFB315" s="18"/>
      <c r="CFC315" s="18"/>
      <c r="CFD315" s="18"/>
      <c r="CFE315" s="18"/>
      <c r="CFF315" s="18"/>
      <c r="CFG315" s="18"/>
      <c r="CFH315" s="18"/>
      <c r="CFI315" s="18"/>
      <c r="CFJ315" s="18"/>
      <c r="CFK315" s="18"/>
      <c r="CFL315" s="18"/>
      <c r="CFM315" s="18"/>
      <c r="CFN315" s="18"/>
      <c r="CFO315" s="18"/>
      <c r="CFP315" s="18"/>
      <c r="CFQ315" s="18"/>
      <c r="CFR315" s="18"/>
      <c r="CFS315" s="18"/>
      <c r="CFT315" s="18"/>
      <c r="CFU315" s="18"/>
      <c r="CFV315" s="18"/>
      <c r="CFW315" s="18"/>
      <c r="CFX315" s="18"/>
      <c r="CFY315" s="18"/>
      <c r="CFZ315" s="18"/>
      <c r="CGA315" s="18"/>
      <c r="CGB315" s="18"/>
      <c r="CGC315" s="18"/>
      <c r="CGD315" s="18"/>
      <c r="CGE315" s="18"/>
      <c r="CGF315" s="18"/>
      <c r="CGG315" s="18"/>
      <c r="CGH315" s="18"/>
      <c r="CGI315" s="18"/>
      <c r="CGJ315" s="18"/>
      <c r="CGK315" s="18"/>
      <c r="CGL315" s="18"/>
      <c r="CGM315" s="18"/>
      <c r="CGN315" s="18"/>
      <c r="CGO315" s="18"/>
      <c r="CGP315" s="18"/>
      <c r="CGQ315" s="18"/>
      <c r="CGR315" s="18"/>
      <c r="CGS315" s="18"/>
      <c r="CGT315" s="18"/>
      <c r="CGU315" s="18"/>
      <c r="CGV315" s="18"/>
      <c r="CGW315" s="18"/>
      <c r="CGX315" s="18"/>
      <c r="CGY315" s="18"/>
      <c r="CGZ315" s="18"/>
      <c r="CHA315" s="18"/>
      <c r="CHB315" s="18"/>
      <c r="CHC315" s="18"/>
      <c r="CHD315" s="18"/>
      <c r="CHE315" s="18"/>
      <c r="CHF315" s="18"/>
      <c r="CHG315" s="18"/>
      <c r="CHH315" s="18"/>
      <c r="CHI315" s="18"/>
      <c r="CHJ315" s="18"/>
      <c r="CHK315" s="18"/>
      <c r="CHL315" s="18"/>
      <c r="CHM315" s="18"/>
      <c r="CHN315" s="18"/>
      <c r="CHO315" s="18"/>
      <c r="CHP315" s="18"/>
      <c r="CHQ315" s="18"/>
      <c r="CHR315" s="18"/>
      <c r="CHS315" s="18"/>
      <c r="CHT315" s="18"/>
      <c r="CHU315" s="18"/>
      <c r="CHV315" s="18"/>
      <c r="CHW315" s="18"/>
      <c r="CHX315" s="18"/>
      <c r="CHY315" s="18"/>
      <c r="CHZ315" s="18"/>
      <c r="CIA315" s="18"/>
      <c r="CIB315" s="18"/>
      <c r="CIC315" s="18"/>
      <c r="CID315" s="18"/>
      <c r="CIE315" s="18"/>
      <c r="CIF315" s="18"/>
      <c r="CIG315" s="18"/>
      <c r="CIH315" s="18"/>
      <c r="CII315" s="18"/>
      <c r="CIJ315" s="18"/>
      <c r="CIK315" s="18"/>
      <c r="CIL315" s="18"/>
      <c r="CIM315" s="18"/>
      <c r="CIN315" s="18"/>
      <c r="CIO315" s="18"/>
      <c r="CIP315" s="18"/>
      <c r="CIQ315" s="18"/>
      <c r="CIR315" s="18"/>
      <c r="CIS315" s="18"/>
      <c r="CIT315" s="18"/>
      <c r="CIU315" s="18"/>
      <c r="CIV315" s="18"/>
      <c r="CIW315" s="18"/>
      <c r="CIX315" s="18"/>
      <c r="CIY315" s="18"/>
      <c r="CIZ315" s="18"/>
      <c r="CJA315" s="18"/>
      <c r="CJB315" s="18"/>
      <c r="CJC315" s="18"/>
      <c r="CJD315" s="18"/>
      <c r="CJE315" s="18"/>
      <c r="CJF315" s="18"/>
      <c r="CJG315" s="18"/>
      <c r="CJH315" s="18"/>
      <c r="CJI315" s="18"/>
      <c r="CJJ315" s="18"/>
      <c r="CJK315" s="18"/>
      <c r="CJL315" s="18"/>
      <c r="CJM315" s="18"/>
      <c r="CJN315" s="18"/>
      <c r="CJO315" s="18"/>
      <c r="CJP315" s="18"/>
      <c r="CJQ315" s="18"/>
      <c r="CJR315" s="18"/>
      <c r="CJS315" s="18"/>
      <c r="CJT315" s="18"/>
      <c r="CJU315" s="18"/>
      <c r="CJV315" s="18"/>
      <c r="CJW315" s="18"/>
      <c r="CJX315" s="18"/>
      <c r="CJY315" s="18"/>
      <c r="CJZ315" s="18"/>
      <c r="CKA315" s="18"/>
      <c r="CKB315" s="18"/>
      <c r="CKC315" s="18"/>
      <c r="CKD315" s="18"/>
      <c r="CKE315" s="18"/>
      <c r="CKF315" s="18"/>
      <c r="CKG315" s="18"/>
      <c r="CKH315" s="18"/>
      <c r="CKI315" s="18"/>
      <c r="CKJ315" s="18"/>
      <c r="CKK315" s="18"/>
      <c r="CKL315" s="18"/>
      <c r="CKM315" s="18"/>
      <c r="CKN315" s="18"/>
      <c r="CKO315" s="18"/>
      <c r="CKP315" s="18"/>
      <c r="CKQ315" s="18"/>
      <c r="CKR315" s="18"/>
      <c r="CKS315" s="18"/>
      <c r="CKT315" s="18"/>
      <c r="CKU315" s="18"/>
      <c r="CKV315" s="18"/>
      <c r="CKW315" s="18"/>
      <c r="CKX315" s="18"/>
      <c r="CKY315" s="18"/>
      <c r="CKZ315" s="18"/>
      <c r="CLA315" s="18"/>
      <c r="CLB315" s="18"/>
      <c r="CLC315" s="18"/>
      <c r="CLD315" s="18"/>
      <c r="CLE315" s="18"/>
      <c r="CLF315" s="18"/>
      <c r="CLG315" s="18"/>
      <c r="CLH315" s="18"/>
      <c r="CLI315" s="18"/>
      <c r="CLJ315" s="18"/>
      <c r="CLK315" s="18"/>
      <c r="CLL315" s="18"/>
      <c r="CLM315" s="18"/>
      <c r="CLN315" s="18"/>
      <c r="CLO315" s="18"/>
      <c r="CLP315" s="18"/>
      <c r="CLQ315" s="18"/>
      <c r="CLR315" s="18"/>
      <c r="CLS315" s="18"/>
      <c r="CLT315" s="18"/>
      <c r="CLU315" s="18"/>
      <c r="CLV315" s="18"/>
      <c r="CLW315" s="18"/>
      <c r="CLX315" s="18"/>
      <c r="CLY315" s="18"/>
      <c r="CLZ315" s="18"/>
      <c r="CMA315" s="18"/>
      <c r="CMB315" s="18"/>
      <c r="CMC315" s="18"/>
      <c r="CMD315" s="18"/>
      <c r="CME315" s="18"/>
      <c r="CMF315" s="18"/>
      <c r="CMG315" s="18"/>
      <c r="CMH315" s="18"/>
      <c r="CMI315" s="18"/>
      <c r="CMJ315" s="18"/>
      <c r="CMK315" s="18"/>
      <c r="CML315" s="18"/>
      <c r="CMM315" s="18"/>
      <c r="CMN315" s="18"/>
      <c r="CMO315" s="18"/>
      <c r="CMP315" s="18"/>
      <c r="CMQ315" s="18"/>
      <c r="CMR315" s="18"/>
      <c r="CMS315" s="18"/>
      <c r="CMT315" s="18"/>
      <c r="CMU315" s="18"/>
      <c r="CMV315" s="18"/>
      <c r="CMW315" s="18"/>
      <c r="CMX315" s="18"/>
      <c r="CMY315" s="18"/>
      <c r="CMZ315" s="18"/>
      <c r="CNA315" s="18"/>
      <c r="CNB315" s="18"/>
      <c r="CNC315" s="18"/>
      <c r="CND315" s="18"/>
      <c r="CNE315" s="18"/>
      <c r="CNF315" s="18"/>
      <c r="CNG315" s="18"/>
      <c r="CNH315" s="18"/>
      <c r="CNI315" s="18"/>
      <c r="CNJ315" s="18"/>
      <c r="CNK315" s="18"/>
      <c r="CNL315" s="18"/>
      <c r="CNM315" s="18"/>
      <c r="CNN315" s="18"/>
      <c r="CNO315" s="18"/>
      <c r="CNP315" s="18"/>
      <c r="CNQ315" s="18"/>
      <c r="CNR315" s="18"/>
      <c r="CNS315" s="18"/>
      <c r="CNT315" s="18"/>
      <c r="CNU315" s="18"/>
      <c r="CNV315" s="18"/>
      <c r="CNW315" s="18"/>
      <c r="CNX315" s="18"/>
      <c r="CNY315" s="18"/>
      <c r="CNZ315" s="18"/>
      <c r="COA315" s="18"/>
      <c r="COB315" s="18"/>
      <c r="COC315" s="18"/>
      <c r="COD315" s="18"/>
      <c r="COE315" s="18"/>
      <c r="COF315" s="18"/>
      <c r="COG315" s="18"/>
      <c r="COH315" s="18"/>
      <c r="COI315" s="18"/>
      <c r="COJ315" s="18"/>
      <c r="COK315" s="18"/>
      <c r="COL315" s="18"/>
      <c r="COM315" s="18"/>
      <c r="CON315" s="18"/>
      <c r="COO315" s="18"/>
      <c r="COP315" s="18"/>
      <c r="COQ315" s="18"/>
      <c r="COR315" s="18"/>
      <c r="COS315" s="18"/>
      <c r="COT315" s="18"/>
      <c r="COU315" s="18"/>
      <c r="COV315" s="18"/>
      <c r="COW315" s="18"/>
      <c r="COX315" s="18"/>
      <c r="COY315" s="18"/>
      <c r="COZ315" s="18"/>
      <c r="CPA315" s="18"/>
      <c r="CPB315" s="18"/>
      <c r="CPC315" s="18"/>
      <c r="CPD315" s="18"/>
      <c r="CPE315" s="18"/>
      <c r="CPF315" s="18"/>
      <c r="CPG315" s="18"/>
      <c r="CPH315" s="18"/>
      <c r="CPI315" s="18"/>
      <c r="CPJ315" s="18"/>
      <c r="CPK315" s="18"/>
      <c r="CPL315" s="18"/>
      <c r="CPM315" s="18"/>
      <c r="CPN315" s="18"/>
      <c r="CPO315" s="18"/>
      <c r="CPP315" s="18"/>
      <c r="CPQ315" s="18"/>
      <c r="CPR315" s="18"/>
      <c r="CPS315" s="18"/>
      <c r="CPT315" s="18"/>
      <c r="CPU315" s="18"/>
      <c r="CPV315" s="18"/>
      <c r="CPW315" s="18"/>
      <c r="CPX315" s="18"/>
      <c r="CPY315" s="18"/>
      <c r="CPZ315" s="18"/>
      <c r="CQA315" s="18"/>
      <c r="CQB315" s="18"/>
      <c r="CQC315" s="18"/>
      <c r="CQD315" s="18"/>
      <c r="CQE315" s="18"/>
      <c r="CQF315" s="18"/>
      <c r="CQG315" s="18"/>
      <c r="CQH315" s="18"/>
      <c r="CQI315" s="18"/>
      <c r="CQJ315" s="18"/>
      <c r="CQK315" s="18"/>
      <c r="CQL315" s="18"/>
      <c r="CQM315" s="18"/>
      <c r="CQN315" s="18"/>
      <c r="CQO315" s="18"/>
      <c r="CQP315" s="18"/>
      <c r="CQQ315" s="18"/>
      <c r="CQR315" s="18"/>
      <c r="CQS315" s="18"/>
      <c r="CQT315" s="18"/>
      <c r="CQU315" s="18"/>
      <c r="CQV315" s="18"/>
      <c r="CQW315" s="18"/>
      <c r="CQX315" s="18"/>
      <c r="CQY315" s="18"/>
      <c r="CQZ315" s="18"/>
      <c r="CRA315" s="18"/>
      <c r="CRB315" s="18"/>
      <c r="CRC315" s="18"/>
      <c r="CRD315" s="18"/>
      <c r="CRE315" s="18"/>
      <c r="CRF315" s="18"/>
      <c r="CRG315" s="18"/>
      <c r="CRH315" s="18"/>
      <c r="CRI315" s="18"/>
      <c r="CRJ315" s="18"/>
      <c r="CRK315" s="18"/>
      <c r="CRL315" s="18"/>
      <c r="CRM315" s="18"/>
      <c r="CRN315" s="18"/>
      <c r="CRO315" s="18"/>
      <c r="CRP315" s="18"/>
      <c r="CRQ315" s="18"/>
      <c r="CRR315" s="18"/>
      <c r="CRS315" s="18"/>
      <c r="CRT315" s="18"/>
      <c r="CRU315" s="18"/>
      <c r="CRV315" s="18"/>
      <c r="CRW315" s="18"/>
      <c r="CRX315" s="18"/>
      <c r="CRY315" s="18"/>
      <c r="CRZ315" s="18"/>
      <c r="CSA315" s="18"/>
      <c r="CSB315" s="18"/>
      <c r="CSC315" s="18"/>
      <c r="CSD315" s="18"/>
      <c r="CSE315" s="18"/>
      <c r="CSF315" s="18"/>
      <c r="CSG315" s="18"/>
      <c r="CSH315" s="18"/>
      <c r="CSI315" s="18"/>
      <c r="CSJ315" s="18"/>
      <c r="CSK315" s="18"/>
      <c r="CSL315" s="18"/>
      <c r="CSM315" s="18"/>
      <c r="CSN315" s="18"/>
      <c r="CSO315" s="18"/>
      <c r="CSP315" s="18"/>
      <c r="CSQ315" s="18"/>
      <c r="CSR315" s="18"/>
      <c r="CSS315" s="18"/>
      <c r="CST315" s="18"/>
      <c r="CSU315" s="18"/>
      <c r="CSV315" s="18"/>
      <c r="CSW315" s="18"/>
      <c r="CSX315" s="18"/>
      <c r="CSY315" s="18"/>
      <c r="CSZ315" s="18"/>
      <c r="CTA315" s="18"/>
      <c r="CTB315" s="18"/>
      <c r="CTC315" s="18"/>
      <c r="CTD315" s="18"/>
      <c r="CTE315" s="18"/>
      <c r="CTF315" s="18"/>
      <c r="CTG315" s="18"/>
      <c r="CTH315" s="18"/>
      <c r="CTI315" s="18"/>
      <c r="CTJ315" s="18"/>
      <c r="CTK315" s="18"/>
      <c r="CTL315" s="18"/>
      <c r="CTM315" s="18"/>
      <c r="CTN315" s="18"/>
      <c r="CTO315" s="18"/>
      <c r="CTP315" s="18"/>
      <c r="CTQ315" s="18"/>
      <c r="CTR315" s="18"/>
      <c r="CTS315" s="18"/>
      <c r="CTT315" s="18"/>
      <c r="CTU315" s="18"/>
      <c r="CTV315" s="18"/>
      <c r="CTW315" s="18"/>
      <c r="CTX315" s="18"/>
      <c r="CTY315" s="18"/>
      <c r="CTZ315" s="18"/>
      <c r="CUA315" s="18"/>
      <c r="CUB315" s="18"/>
      <c r="CUC315" s="18"/>
      <c r="CUD315" s="18"/>
      <c r="CUE315" s="18"/>
      <c r="CUF315" s="18"/>
      <c r="CUG315" s="18"/>
      <c r="CUH315" s="18"/>
      <c r="CUI315" s="18"/>
      <c r="CUJ315" s="18"/>
      <c r="CUK315" s="18"/>
      <c r="CUL315" s="18"/>
      <c r="CUM315" s="18"/>
      <c r="CUN315" s="18"/>
      <c r="CUO315" s="18"/>
      <c r="CUP315" s="18"/>
      <c r="CUQ315" s="18"/>
      <c r="CUR315" s="18"/>
      <c r="CUS315" s="18"/>
      <c r="CUT315" s="18"/>
      <c r="CUU315" s="18"/>
      <c r="CUV315" s="18"/>
      <c r="CUW315" s="18"/>
      <c r="CUX315" s="18"/>
      <c r="CUY315" s="18"/>
      <c r="CUZ315" s="18"/>
      <c r="CVA315" s="18"/>
      <c r="CVB315" s="18"/>
      <c r="CVC315" s="18"/>
      <c r="CVD315" s="18"/>
      <c r="CVE315" s="18"/>
      <c r="CVF315" s="18"/>
      <c r="CVG315" s="18"/>
      <c r="CVH315" s="18"/>
      <c r="CVI315" s="18"/>
      <c r="CVJ315" s="18"/>
      <c r="CVK315" s="18"/>
      <c r="CVL315" s="18"/>
      <c r="CVM315" s="18"/>
      <c r="CVN315" s="18"/>
      <c r="CVO315" s="18"/>
      <c r="CVP315" s="18"/>
      <c r="CVQ315" s="18"/>
      <c r="CVR315" s="18"/>
      <c r="CVS315" s="18"/>
      <c r="CVT315" s="18"/>
      <c r="CVU315" s="18"/>
      <c r="CVV315" s="18"/>
      <c r="CVW315" s="18"/>
      <c r="CVX315" s="18"/>
      <c r="CVY315" s="18"/>
      <c r="CVZ315" s="18"/>
      <c r="CWA315" s="18"/>
      <c r="CWB315" s="18"/>
      <c r="CWC315" s="18"/>
      <c r="CWD315" s="18"/>
      <c r="CWE315" s="18"/>
      <c r="CWF315" s="18"/>
      <c r="CWG315" s="18"/>
      <c r="CWH315" s="18"/>
      <c r="CWI315" s="18"/>
      <c r="CWJ315" s="18"/>
      <c r="CWK315" s="18"/>
      <c r="CWL315" s="18"/>
      <c r="CWM315" s="18"/>
      <c r="CWN315" s="18"/>
      <c r="CWO315" s="18"/>
      <c r="CWP315" s="18"/>
      <c r="CWQ315" s="18"/>
      <c r="CWR315" s="18"/>
      <c r="CWS315" s="18"/>
      <c r="CWT315" s="18"/>
      <c r="CWU315" s="18"/>
      <c r="CWV315" s="18"/>
      <c r="CWW315" s="18"/>
      <c r="CWX315" s="18"/>
      <c r="CWY315" s="18"/>
      <c r="CWZ315" s="18"/>
      <c r="CXA315" s="18"/>
      <c r="CXB315" s="18"/>
      <c r="CXC315" s="18"/>
      <c r="CXD315" s="18"/>
      <c r="CXE315" s="18"/>
      <c r="CXF315" s="18"/>
      <c r="CXG315" s="18"/>
      <c r="CXH315" s="18"/>
      <c r="CXI315" s="18"/>
      <c r="CXJ315" s="18"/>
      <c r="CXK315" s="18"/>
      <c r="CXL315" s="18"/>
      <c r="CXM315" s="18"/>
      <c r="CXN315" s="18"/>
      <c r="CXO315" s="18"/>
      <c r="CXP315" s="18"/>
      <c r="CXQ315" s="18"/>
      <c r="CXR315" s="18"/>
      <c r="CXS315" s="18"/>
      <c r="CXT315" s="18"/>
      <c r="CXU315" s="18"/>
      <c r="CXV315" s="18"/>
      <c r="CXW315" s="18"/>
      <c r="CXX315" s="18"/>
      <c r="CXY315" s="18"/>
      <c r="CXZ315" s="18"/>
      <c r="CYA315" s="18"/>
      <c r="CYB315" s="18"/>
      <c r="CYC315" s="18"/>
      <c r="CYD315" s="18"/>
      <c r="CYE315" s="18"/>
      <c r="CYF315" s="18"/>
      <c r="CYG315" s="18"/>
      <c r="CYH315" s="18"/>
      <c r="CYI315" s="18"/>
      <c r="CYJ315" s="18"/>
      <c r="CYK315" s="18"/>
      <c r="CYL315" s="18"/>
      <c r="CYM315" s="18"/>
      <c r="CYN315" s="18"/>
      <c r="CYO315" s="18"/>
      <c r="CYP315" s="18"/>
      <c r="CYQ315" s="18"/>
      <c r="CYR315" s="18"/>
      <c r="CYS315" s="18"/>
      <c r="CYT315" s="18"/>
      <c r="CYU315" s="18"/>
      <c r="CYV315" s="18"/>
      <c r="CYW315" s="18"/>
      <c r="CYX315" s="18"/>
      <c r="CYY315" s="18"/>
      <c r="CYZ315" s="18"/>
      <c r="CZA315" s="18"/>
      <c r="CZB315" s="18"/>
      <c r="CZC315" s="18"/>
      <c r="CZD315" s="18"/>
      <c r="CZE315" s="18"/>
      <c r="CZF315" s="18"/>
      <c r="CZG315" s="18"/>
      <c r="CZH315" s="18"/>
      <c r="CZI315" s="18"/>
      <c r="CZJ315" s="18"/>
      <c r="CZK315" s="18"/>
      <c r="CZL315" s="18"/>
      <c r="CZM315" s="18"/>
      <c r="CZN315" s="18"/>
      <c r="CZO315" s="18"/>
      <c r="CZP315" s="18"/>
      <c r="CZQ315" s="18"/>
      <c r="CZR315" s="18"/>
      <c r="CZS315" s="18"/>
      <c r="CZT315" s="18"/>
      <c r="CZU315" s="18"/>
      <c r="CZV315" s="18"/>
      <c r="CZW315" s="18"/>
      <c r="CZX315" s="18"/>
      <c r="CZY315" s="18"/>
      <c r="CZZ315" s="18"/>
      <c r="DAA315" s="18"/>
      <c r="DAB315" s="18"/>
      <c r="DAC315" s="18"/>
      <c r="DAD315" s="18"/>
      <c r="DAE315" s="18"/>
      <c r="DAF315" s="18"/>
      <c r="DAG315" s="18"/>
      <c r="DAH315" s="18"/>
      <c r="DAI315" s="18"/>
      <c r="DAJ315" s="18"/>
      <c r="DAK315" s="18"/>
      <c r="DAL315" s="18"/>
      <c r="DAM315" s="18"/>
      <c r="DAN315" s="18"/>
      <c r="DAO315" s="18"/>
      <c r="DAP315" s="18"/>
      <c r="DAQ315" s="18"/>
      <c r="DAR315" s="18"/>
      <c r="DAS315" s="18"/>
      <c r="DAT315" s="18"/>
      <c r="DAU315" s="18"/>
      <c r="DAV315" s="18"/>
      <c r="DAW315" s="18"/>
      <c r="DAX315" s="18"/>
      <c r="DAY315" s="18"/>
      <c r="DAZ315" s="18"/>
      <c r="DBA315" s="18"/>
      <c r="DBB315" s="18"/>
      <c r="DBC315" s="18"/>
      <c r="DBD315" s="18"/>
      <c r="DBE315" s="18"/>
      <c r="DBF315" s="18"/>
      <c r="DBG315" s="18"/>
      <c r="DBH315" s="18"/>
      <c r="DBI315" s="18"/>
      <c r="DBJ315" s="18"/>
      <c r="DBK315" s="18"/>
      <c r="DBL315" s="18"/>
      <c r="DBM315" s="18"/>
      <c r="DBN315" s="18"/>
      <c r="DBO315" s="18"/>
      <c r="DBP315" s="18"/>
      <c r="DBQ315" s="18"/>
      <c r="DBR315" s="18"/>
      <c r="DBS315" s="18"/>
      <c r="DBT315" s="18"/>
      <c r="DBU315" s="18"/>
      <c r="DBV315" s="18"/>
      <c r="DBW315" s="18"/>
      <c r="DBX315" s="18"/>
      <c r="DBY315" s="18"/>
      <c r="DBZ315" s="18"/>
      <c r="DCA315" s="18"/>
      <c r="DCB315" s="18"/>
      <c r="DCC315" s="18"/>
      <c r="DCD315" s="18"/>
      <c r="DCE315" s="18"/>
      <c r="DCF315" s="18"/>
      <c r="DCG315" s="18"/>
      <c r="DCH315" s="18"/>
      <c r="DCI315" s="18"/>
      <c r="DCJ315" s="18"/>
      <c r="DCK315" s="18"/>
      <c r="DCL315" s="18"/>
      <c r="DCM315" s="18"/>
      <c r="DCN315" s="18"/>
      <c r="DCO315" s="18"/>
      <c r="DCP315" s="18"/>
      <c r="DCQ315" s="18"/>
      <c r="DCR315" s="18"/>
      <c r="DCS315" s="18"/>
      <c r="DCT315" s="18"/>
      <c r="DCU315" s="18"/>
      <c r="DCV315" s="18"/>
      <c r="DCW315" s="18"/>
      <c r="DCX315" s="18"/>
      <c r="DCY315" s="18"/>
      <c r="DCZ315" s="18"/>
      <c r="DDA315" s="18"/>
      <c r="DDB315" s="18"/>
      <c r="DDC315" s="18"/>
      <c r="DDD315" s="18"/>
      <c r="DDE315" s="18"/>
      <c r="DDF315" s="18"/>
      <c r="DDG315" s="18"/>
      <c r="DDH315" s="18"/>
      <c r="DDI315" s="18"/>
      <c r="DDJ315" s="18"/>
      <c r="DDK315" s="18"/>
      <c r="DDL315" s="18"/>
      <c r="DDM315" s="18"/>
      <c r="DDN315" s="18"/>
      <c r="DDO315" s="18"/>
      <c r="DDP315" s="18"/>
      <c r="DDQ315" s="18"/>
      <c r="DDR315" s="18"/>
      <c r="DDS315" s="18"/>
      <c r="DDT315" s="18"/>
      <c r="DDU315" s="18"/>
      <c r="DDV315" s="18"/>
      <c r="DDW315" s="18"/>
      <c r="DDX315" s="18"/>
      <c r="DDY315" s="18"/>
      <c r="DDZ315" s="18"/>
      <c r="DEA315" s="18"/>
      <c r="DEB315" s="18"/>
      <c r="DEC315" s="18"/>
      <c r="DED315" s="18"/>
      <c r="DEE315" s="18"/>
      <c r="DEF315" s="18"/>
      <c r="DEG315" s="18"/>
      <c r="DEH315" s="18"/>
      <c r="DEI315" s="18"/>
      <c r="DEJ315" s="18"/>
      <c r="DEK315" s="18"/>
      <c r="DEL315" s="18"/>
      <c r="DEM315" s="18"/>
      <c r="DEN315" s="18"/>
      <c r="DEO315" s="18"/>
      <c r="DEP315" s="18"/>
      <c r="DEQ315" s="18"/>
      <c r="DER315" s="18"/>
      <c r="DES315" s="18"/>
      <c r="DET315" s="18"/>
      <c r="DEU315" s="18"/>
      <c r="DEV315" s="18"/>
      <c r="DEW315" s="18"/>
      <c r="DEX315" s="18"/>
      <c r="DEY315" s="18"/>
      <c r="DEZ315" s="18"/>
      <c r="DFA315" s="18"/>
      <c r="DFB315" s="18"/>
      <c r="DFC315" s="18"/>
      <c r="DFD315" s="18"/>
      <c r="DFE315" s="18"/>
      <c r="DFF315" s="18"/>
      <c r="DFG315" s="18"/>
      <c r="DFH315" s="18"/>
      <c r="DFI315" s="18"/>
      <c r="DFJ315" s="18"/>
      <c r="DFK315" s="18"/>
      <c r="DFL315" s="18"/>
      <c r="DFM315" s="18"/>
      <c r="DFN315" s="18"/>
      <c r="DFO315" s="18"/>
      <c r="DFP315" s="18"/>
      <c r="DFQ315" s="18"/>
      <c r="DFR315" s="18"/>
      <c r="DFS315" s="18"/>
      <c r="DFT315" s="18"/>
      <c r="DFU315" s="18"/>
      <c r="DFV315" s="18"/>
      <c r="DFW315" s="18"/>
      <c r="DFX315" s="18"/>
      <c r="DFY315" s="18"/>
      <c r="DFZ315" s="18"/>
      <c r="DGA315" s="18"/>
      <c r="DGB315" s="18"/>
      <c r="DGC315" s="18"/>
      <c r="DGD315" s="18"/>
      <c r="DGE315" s="18"/>
      <c r="DGF315" s="18"/>
      <c r="DGG315" s="18"/>
      <c r="DGH315" s="18"/>
      <c r="DGI315" s="18"/>
      <c r="DGJ315" s="18"/>
      <c r="DGK315" s="18"/>
      <c r="DGL315" s="18"/>
      <c r="DGM315" s="18"/>
      <c r="DGN315" s="18"/>
      <c r="DGO315" s="18"/>
      <c r="DGP315" s="18"/>
      <c r="DGQ315" s="18"/>
      <c r="DGR315" s="18"/>
      <c r="DGS315" s="18"/>
      <c r="DGT315" s="18"/>
      <c r="DGU315" s="18"/>
      <c r="DGV315" s="18"/>
      <c r="DGW315" s="18"/>
      <c r="DGX315" s="18"/>
      <c r="DGY315" s="18"/>
      <c r="DGZ315" s="18"/>
      <c r="DHA315" s="18"/>
      <c r="DHB315" s="18"/>
      <c r="DHC315" s="18"/>
      <c r="DHD315" s="18"/>
      <c r="DHE315" s="18"/>
      <c r="DHF315" s="18"/>
      <c r="DHG315" s="18"/>
      <c r="DHH315" s="18"/>
      <c r="DHI315" s="18"/>
      <c r="DHJ315" s="18"/>
      <c r="DHK315" s="18"/>
      <c r="DHL315" s="18"/>
      <c r="DHM315" s="18"/>
      <c r="DHN315" s="18"/>
      <c r="DHO315" s="18"/>
      <c r="DHP315" s="18"/>
      <c r="DHQ315" s="18"/>
      <c r="DHR315" s="18"/>
      <c r="DHS315" s="18"/>
      <c r="DHT315" s="18"/>
      <c r="DHU315" s="18"/>
      <c r="DHV315" s="18"/>
      <c r="DHW315" s="18"/>
      <c r="DHX315" s="18"/>
      <c r="DHY315" s="18"/>
      <c r="DHZ315" s="18"/>
      <c r="DIA315" s="18"/>
      <c r="DIB315" s="18"/>
      <c r="DIC315" s="18"/>
      <c r="DID315" s="18"/>
      <c r="DIE315" s="18"/>
      <c r="DIF315" s="18"/>
      <c r="DIG315" s="18"/>
      <c r="DIH315" s="18"/>
      <c r="DII315" s="18"/>
      <c r="DIJ315" s="18"/>
      <c r="DIK315" s="18"/>
      <c r="DIL315" s="18"/>
      <c r="DIM315" s="18"/>
      <c r="DIN315" s="18"/>
      <c r="DIO315" s="18"/>
      <c r="DIP315" s="18"/>
      <c r="DIQ315" s="18"/>
      <c r="DIR315" s="18"/>
      <c r="DIS315" s="18"/>
      <c r="DIT315" s="18"/>
      <c r="DIU315" s="18"/>
      <c r="DIV315" s="18"/>
      <c r="DIW315" s="18"/>
      <c r="DIX315" s="18"/>
      <c r="DIY315" s="18"/>
      <c r="DIZ315" s="18"/>
      <c r="DJA315" s="18"/>
      <c r="DJB315" s="18"/>
      <c r="DJC315" s="18"/>
      <c r="DJD315" s="18"/>
      <c r="DJE315" s="18"/>
      <c r="DJF315" s="18"/>
      <c r="DJG315" s="18"/>
      <c r="DJH315" s="18"/>
      <c r="DJI315" s="18"/>
      <c r="DJJ315" s="18"/>
      <c r="DJK315" s="18"/>
      <c r="DJL315" s="18"/>
      <c r="DJM315" s="18"/>
      <c r="DJN315" s="18"/>
      <c r="DJO315" s="18"/>
      <c r="DJP315" s="18"/>
      <c r="DJQ315" s="18"/>
      <c r="DJR315" s="18"/>
      <c r="DJS315" s="18"/>
      <c r="DJT315" s="18"/>
      <c r="DJU315" s="18"/>
      <c r="DJV315" s="18"/>
      <c r="DJW315" s="18"/>
      <c r="DJX315" s="18"/>
      <c r="DJY315" s="18"/>
      <c r="DJZ315" s="18"/>
      <c r="DKA315" s="18"/>
      <c r="DKB315" s="18"/>
      <c r="DKC315" s="18"/>
      <c r="DKD315" s="18"/>
      <c r="DKE315" s="18"/>
      <c r="DKF315" s="18"/>
      <c r="DKG315" s="18"/>
      <c r="DKH315" s="18"/>
      <c r="DKI315" s="18"/>
      <c r="DKJ315" s="18"/>
      <c r="DKK315" s="18"/>
      <c r="DKL315" s="18"/>
      <c r="DKM315" s="18"/>
      <c r="DKN315" s="18"/>
      <c r="DKO315" s="18"/>
      <c r="DKP315" s="18"/>
      <c r="DKQ315" s="18"/>
      <c r="DKR315" s="18"/>
      <c r="DKS315" s="18"/>
      <c r="DKT315" s="18"/>
      <c r="DKU315" s="18"/>
      <c r="DKV315" s="18"/>
      <c r="DKW315" s="18"/>
      <c r="DKX315" s="18"/>
      <c r="DKY315" s="18"/>
      <c r="DKZ315" s="18"/>
      <c r="DLA315" s="18"/>
      <c r="DLB315" s="18"/>
      <c r="DLC315" s="18"/>
      <c r="DLD315" s="18"/>
      <c r="DLE315" s="18"/>
      <c r="DLF315" s="18"/>
      <c r="DLG315" s="18"/>
      <c r="DLH315" s="18"/>
      <c r="DLI315" s="18"/>
      <c r="DLJ315" s="18"/>
      <c r="DLK315" s="18"/>
      <c r="DLL315" s="18"/>
      <c r="DLM315" s="18"/>
      <c r="DLN315" s="18"/>
      <c r="DLO315" s="18"/>
      <c r="DLP315" s="18"/>
      <c r="DLQ315" s="18"/>
      <c r="DLR315" s="18"/>
      <c r="DLS315" s="18"/>
      <c r="DLT315" s="18"/>
      <c r="DLU315" s="18"/>
      <c r="DLV315" s="18"/>
      <c r="DLW315" s="18"/>
      <c r="DLX315" s="18"/>
      <c r="DLY315" s="18"/>
      <c r="DLZ315" s="18"/>
      <c r="DMA315" s="18"/>
      <c r="DMB315" s="18"/>
      <c r="DMC315" s="18"/>
      <c r="DMD315" s="18"/>
      <c r="DME315" s="18"/>
      <c r="DMF315" s="18"/>
      <c r="DMG315" s="18"/>
      <c r="DMH315" s="18"/>
      <c r="DMI315" s="18"/>
      <c r="DMJ315" s="18"/>
      <c r="DMK315" s="18"/>
      <c r="DML315" s="18"/>
      <c r="DMM315" s="18"/>
      <c r="DMN315" s="18"/>
      <c r="DMO315" s="18"/>
      <c r="DMP315" s="18"/>
      <c r="DMQ315" s="18"/>
      <c r="DMR315" s="18"/>
      <c r="DMS315" s="18"/>
      <c r="DMT315" s="18"/>
      <c r="DMU315" s="18"/>
      <c r="DMV315" s="18"/>
      <c r="DMW315" s="18"/>
      <c r="DMX315" s="18"/>
      <c r="DMY315" s="18"/>
      <c r="DMZ315" s="18"/>
      <c r="DNA315" s="18"/>
      <c r="DNB315" s="18"/>
      <c r="DNC315" s="18"/>
      <c r="DND315" s="18"/>
      <c r="DNE315" s="18"/>
      <c r="DNF315" s="18"/>
      <c r="DNG315" s="18"/>
      <c r="DNH315" s="18"/>
      <c r="DNI315" s="18"/>
      <c r="DNJ315" s="18"/>
      <c r="DNK315" s="18"/>
      <c r="DNL315" s="18"/>
      <c r="DNM315" s="18"/>
      <c r="DNN315" s="18"/>
      <c r="DNO315" s="18"/>
      <c r="DNP315" s="18"/>
      <c r="DNQ315" s="18"/>
      <c r="DNR315" s="18"/>
      <c r="DNS315" s="18"/>
      <c r="DNT315" s="18"/>
      <c r="DNU315" s="18"/>
      <c r="DNV315" s="18"/>
      <c r="DNW315" s="18"/>
      <c r="DNX315" s="18"/>
      <c r="DNY315" s="18"/>
      <c r="DNZ315" s="18"/>
      <c r="DOA315" s="18"/>
      <c r="DOB315" s="18"/>
      <c r="DOC315" s="18"/>
      <c r="DOD315" s="18"/>
      <c r="DOE315" s="18"/>
      <c r="DOF315" s="18"/>
      <c r="DOG315" s="18"/>
      <c r="DOH315" s="18"/>
      <c r="DOI315" s="18"/>
      <c r="DOJ315" s="18"/>
      <c r="DOK315" s="18"/>
      <c r="DOL315" s="18"/>
      <c r="DOM315" s="18"/>
      <c r="DON315" s="18"/>
      <c r="DOO315" s="18"/>
      <c r="DOP315" s="18"/>
      <c r="DOQ315" s="18"/>
      <c r="DOR315" s="18"/>
      <c r="DOS315" s="18"/>
      <c r="DOT315" s="18"/>
      <c r="DOU315" s="18"/>
      <c r="DOV315" s="18"/>
      <c r="DOW315" s="18"/>
      <c r="DOX315" s="18"/>
      <c r="DOY315" s="18"/>
      <c r="DOZ315" s="18"/>
      <c r="DPA315" s="18"/>
      <c r="DPB315" s="18"/>
      <c r="DPC315" s="18"/>
      <c r="DPD315" s="18"/>
      <c r="DPE315" s="18"/>
      <c r="DPF315" s="18"/>
      <c r="DPG315" s="18"/>
      <c r="DPH315" s="18"/>
      <c r="DPI315" s="18"/>
      <c r="DPJ315" s="18"/>
      <c r="DPK315" s="18"/>
      <c r="DPL315" s="18"/>
      <c r="DPM315" s="18"/>
      <c r="DPN315" s="18"/>
      <c r="DPO315" s="18"/>
      <c r="DPP315" s="18"/>
      <c r="DPQ315" s="18"/>
      <c r="DPR315" s="18"/>
      <c r="DPS315" s="18"/>
      <c r="DPT315" s="18"/>
      <c r="DPU315" s="18"/>
      <c r="DPV315" s="18"/>
      <c r="DPW315" s="18"/>
      <c r="DPX315" s="18"/>
      <c r="DPY315" s="18"/>
      <c r="DPZ315" s="18"/>
      <c r="DQA315" s="18"/>
      <c r="DQB315" s="18"/>
      <c r="DQC315" s="18"/>
      <c r="DQD315" s="18"/>
      <c r="DQE315" s="18"/>
      <c r="DQF315" s="18"/>
      <c r="DQG315" s="18"/>
      <c r="DQH315" s="18"/>
      <c r="DQI315" s="18"/>
      <c r="DQJ315" s="18"/>
      <c r="DQK315" s="18"/>
      <c r="DQL315" s="18"/>
      <c r="DQM315" s="18"/>
      <c r="DQN315" s="18"/>
      <c r="DQO315" s="18"/>
      <c r="DQP315" s="18"/>
      <c r="DQQ315" s="18"/>
      <c r="DQR315" s="18"/>
      <c r="DQS315" s="18"/>
      <c r="DQT315" s="18"/>
      <c r="DQU315" s="18"/>
      <c r="DQV315" s="18"/>
      <c r="DQW315" s="18"/>
      <c r="DQX315" s="18"/>
      <c r="DQY315" s="18"/>
      <c r="DQZ315" s="18"/>
      <c r="DRA315" s="18"/>
      <c r="DRB315" s="18"/>
      <c r="DRC315" s="18"/>
      <c r="DRD315" s="18"/>
      <c r="DRE315" s="18"/>
      <c r="DRF315" s="18"/>
      <c r="DRG315" s="18"/>
      <c r="DRH315" s="18"/>
      <c r="DRI315" s="18"/>
      <c r="DRJ315" s="18"/>
      <c r="DRK315" s="18"/>
      <c r="DRL315" s="18"/>
      <c r="DRM315" s="18"/>
      <c r="DRN315" s="18"/>
      <c r="DRO315" s="18"/>
      <c r="DRP315" s="18"/>
      <c r="DRQ315" s="18"/>
      <c r="DRR315" s="18"/>
      <c r="DRS315" s="18"/>
      <c r="DRT315" s="18"/>
      <c r="DRU315" s="18"/>
      <c r="DRV315" s="18"/>
      <c r="DRW315" s="18"/>
      <c r="DRX315" s="18"/>
      <c r="DRY315" s="18"/>
      <c r="DRZ315" s="18"/>
      <c r="DSA315" s="18"/>
      <c r="DSB315" s="18"/>
      <c r="DSC315" s="18"/>
      <c r="DSD315" s="18"/>
      <c r="DSE315" s="18"/>
      <c r="DSF315" s="18"/>
      <c r="DSG315" s="18"/>
      <c r="DSH315" s="18"/>
      <c r="DSI315" s="18"/>
      <c r="DSJ315" s="18"/>
      <c r="DSK315" s="18"/>
      <c r="DSL315" s="18"/>
      <c r="DSM315" s="18"/>
      <c r="DSN315" s="18"/>
      <c r="DSO315" s="18"/>
      <c r="DSP315" s="18"/>
      <c r="DSQ315" s="18"/>
      <c r="DSR315" s="18"/>
      <c r="DSS315" s="18"/>
      <c r="DST315" s="18"/>
      <c r="DSU315" s="18"/>
      <c r="DSV315" s="18"/>
      <c r="DSW315" s="18"/>
      <c r="DSX315" s="18"/>
      <c r="DSY315" s="18"/>
      <c r="DSZ315" s="18"/>
      <c r="DTA315" s="18"/>
      <c r="DTB315" s="18"/>
      <c r="DTC315" s="18"/>
      <c r="DTD315" s="18"/>
      <c r="DTE315" s="18"/>
      <c r="DTF315" s="18"/>
      <c r="DTG315" s="18"/>
      <c r="DTH315" s="18"/>
      <c r="DTI315" s="18"/>
      <c r="DTJ315" s="18"/>
      <c r="DTK315" s="18"/>
      <c r="DTL315" s="18"/>
      <c r="DTM315" s="18"/>
      <c r="DTN315" s="18"/>
      <c r="DTO315" s="18"/>
      <c r="DTP315" s="18"/>
      <c r="DTQ315" s="18"/>
      <c r="DTR315" s="18"/>
      <c r="DTS315" s="18"/>
      <c r="DTT315" s="18"/>
      <c r="DTU315" s="18"/>
      <c r="DTV315" s="18"/>
      <c r="DTW315" s="18"/>
      <c r="DTX315" s="18"/>
      <c r="DTY315" s="18"/>
      <c r="DTZ315" s="18"/>
      <c r="DUA315" s="18"/>
      <c r="DUB315" s="18"/>
      <c r="DUC315" s="18"/>
      <c r="DUD315" s="18"/>
      <c r="DUE315" s="18"/>
      <c r="DUF315" s="18"/>
      <c r="DUG315" s="18"/>
      <c r="DUH315" s="18"/>
      <c r="DUI315" s="18"/>
      <c r="DUJ315" s="18"/>
      <c r="DUK315" s="18"/>
      <c r="DUL315" s="18"/>
      <c r="DUM315" s="18"/>
      <c r="DUN315" s="18"/>
      <c r="DUO315" s="18"/>
      <c r="DUP315" s="18"/>
      <c r="DUQ315" s="18"/>
      <c r="DUR315" s="18"/>
      <c r="DUS315" s="18"/>
      <c r="DUT315" s="18"/>
      <c r="DUU315" s="18"/>
      <c r="DUV315" s="18"/>
      <c r="DUW315" s="18"/>
      <c r="DUX315" s="18"/>
      <c r="DUY315" s="18"/>
      <c r="DUZ315" s="18"/>
      <c r="DVA315" s="18"/>
      <c r="DVB315" s="18"/>
      <c r="DVC315" s="18"/>
      <c r="DVD315" s="18"/>
      <c r="DVE315" s="18"/>
      <c r="DVF315" s="18"/>
      <c r="DVG315" s="18"/>
      <c r="DVH315" s="18"/>
      <c r="DVI315" s="18"/>
      <c r="DVJ315" s="18"/>
      <c r="DVK315" s="18"/>
      <c r="DVL315" s="18"/>
      <c r="DVM315" s="18"/>
      <c r="DVN315" s="18"/>
      <c r="DVO315" s="18"/>
      <c r="DVP315" s="18"/>
      <c r="DVQ315" s="18"/>
      <c r="DVR315" s="18"/>
      <c r="DVS315" s="18"/>
      <c r="DVT315" s="18"/>
      <c r="DVU315" s="18"/>
      <c r="DVV315" s="18"/>
      <c r="DVW315" s="18"/>
      <c r="DVX315" s="18"/>
      <c r="DVY315" s="18"/>
      <c r="DVZ315" s="18"/>
      <c r="DWA315" s="18"/>
      <c r="DWB315" s="18"/>
      <c r="DWC315" s="18"/>
      <c r="DWD315" s="18"/>
      <c r="DWE315" s="18"/>
      <c r="DWF315" s="18"/>
      <c r="DWG315" s="18"/>
      <c r="DWH315" s="18"/>
      <c r="DWI315" s="18"/>
      <c r="DWJ315" s="18"/>
      <c r="DWK315" s="18"/>
      <c r="DWL315" s="18"/>
      <c r="DWM315" s="18"/>
      <c r="DWN315" s="18"/>
      <c r="DWO315" s="18"/>
      <c r="DWP315" s="18"/>
      <c r="DWQ315" s="18"/>
      <c r="DWR315" s="18"/>
      <c r="DWS315" s="18"/>
      <c r="DWT315" s="18"/>
      <c r="DWU315" s="18"/>
      <c r="DWV315" s="18"/>
      <c r="DWW315" s="18"/>
      <c r="DWX315" s="18"/>
      <c r="DWY315" s="18"/>
      <c r="DWZ315" s="18"/>
      <c r="DXA315" s="18"/>
      <c r="DXB315" s="18"/>
      <c r="DXC315" s="18"/>
      <c r="DXD315" s="18"/>
      <c r="DXE315" s="18"/>
      <c r="DXF315" s="18"/>
      <c r="DXG315" s="18"/>
      <c r="DXH315" s="18"/>
      <c r="DXI315" s="18"/>
      <c r="DXJ315" s="18"/>
      <c r="DXK315" s="18"/>
      <c r="DXL315" s="18"/>
      <c r="DXM315" s="18"/>
      <c r="DXN315" s="18"/>
      <c r="DXO315" s="18"/>
      <c r="DXP315" s="18"/>
      <c r="DXQ315" s="18"/>
      <c r="DXR315" s="18"/>
      <c r="DXS315" s="18"/>
      <c r="DXT315" s="18"/>
      <c r="DXU315" s="18"/>
      <c r="DXV315" s="18"/>
      <c r="DXW315" s="18"/>
      <c r="DXX315" s="18"/>
      <c r="DXY315" s="18"/>
      <c r="DXZ315" s="18"/>
      <c r="DYA315" s="18"/>
      <c r="DYB315" s="18"/>
      <c r="DYC315" s="18"/>
      <c r="DYD315" s="18"/>
      <c r="DYE315" s="18"/>
      <c r="DYF315" s="18"/>
      <c r="DYG315" s="18"/>
      <c r="DYH315" s="18"/>
      <c r="DYI315" s="18"/>
      <c r="DYJ315" s="18"/>
      <c r="DYK315" s="18"/>
      <c r="DYL315" s="18"/>
      <c r="DYM315" s="18"/>
      <c r="DYN315" s="18"/>
      <c r="DYO315" s="18"/>
      <c r="DYP315" s="18"/>
      <c r="DYQ315" s="18"/>
      <c r="DYR315" s="18"/>
      <c r="DYS315" s="18"/>
      <c r="DYT315" s="18"/>
      <c r="DYU315" s="18"/>
      <c r="DYV315" s="18"/>
      <c r="DYW315" s="18"/>
      <c r="DYX315" s="18"/>
      <c r="DYY315" s="18"/>
      <c r="DYZ315" s="18"/>
      <c r="DZA315" s="18"/>
      <c r="DZB315" s="18"/>
      <c r="DZC315" s="18"/>
      <c r="DZD315" s="18"/>
      <c r="DZE315" s="18"/>
      <c r="DZF315" s="18"/>
      <c r="DZG315" s="18"/>
      <c r="DZH315" s="18"/>
      <c r="DZI315" s="18"/>
      <c r="DZJ315" s="18"/>
      <c r="DZK315" s="18"/>
      <c r="DZL315" s="18"/>
      <c r="DZM315" s="18"/>
      <c r="DZN315" s="18"/>
      <c r="DZO315" s="18"/>
      <c r="DZP315" s="18"/>
      <c r="DZQ315" s="18"/>
      <c r="DZR315" s="18"/>
      <c r="DZS315" s="18"/>
      <c r="DZT315" s="18"/>
      <c r="DZU315" s="18"/>
      <c r="DZV315" s="18"/>
      <c r="DZW315" s="18"/>
      <c r="DZX315" s="18"/>
      <c r="DZY315" s="18"/>
      <c r="DZZ315" s="18"/>
      <c r="EAA315" s="18"/>
      <c r="EAB315" s="18"/>
      <c r="EAC315" s="18"/>
      <c r="EAD315" s="18"/>
      <c r="EAE315" s="18"/>
      <c r="EAF315" s="18"/>
      <c r="EAG315" s="18"/>
      <c r="EAH315" s="18"/>
      <c r="EAI315" s="18"/>
      <c r="EAJ315" s="18"/>
      <c r="EAK315" s="18"/>
      <c r="EAL315" s="18"/>
      <c r="EAM315" s="18"/>
      <c r="EAN315" s="18"/>
      <c r="EAO315" s="18"/>
      <c r="EAP315" s="18"/>
      <c r="EAQ315" s="18"/>
      <c r="EAR315" s="18"/>
      <c r="EAS315" s="18"/>
      <c r="EAT315" s="18"/>
      <c r="EAU315" s="18"/>
      <c r="EAV315" s="18"/>
      <c r="EAW315" s="18"/>
      <c r="EAX315" s="18"/>
      <c r="EAY315" s="18"/>
      <c r="EAZ315" s="18"/>
      <c r="EBA315" s="18"/>
      <c r="EBB315" s="18"/>
      <c r="EBC315" s="18"/>
      <c r="EBD315" s="18"/>
      <c r="EBE315" s="18"/>
      <c r="EBF315" s="18"/>
      <c r="EBG315" s="18"/>
      <c r="EBH315" s="18"/>
      <c r="EBI315" s="18"/>
      <c r="EBJ315" s="18"/>
      <c r="EBK315" s="18"/>
      <c r="EBL315" s="18"/>
      <c r="EBM315" s="18"/>
      <c r="EBN315" s="18"/>
      <c r="EBO315" s="18"/>
      <c r="EBP315" s="18"/>
      <c r="EBQ315" s="18"/>
      <c r="EBR315" s="18"/>
      <c r="EBS315" s="18"/>
      <c r="EBT315" s="18"/>
      <c r="EBU315" s="18"/>
      <c r="EBV315" s="18"/>
      <c r="EBW315" s="18"/>
      <c r="EBX315" s="18"/>
      <c r="EBY315" s="18"/>
      <c r="EBZ315" s="18"/>
      <c r="ECA315" s="18"/>
      <c r="ECB315" s="18"/>
      <c r="ECC315" s="18"/>
      <c r="ECD315" s="18"/>
      <c r="ECE315" s="18"/>
      <c r="ECF315" s="18"/>
      <c r="ECG315" s="18"/>
      <c r="ECH315" s="18"/>
      <c r="ECI315" s="18"/>
      <c r="ECJ315" s="18"/>
      <c r="ECK315" s="18"/>
      <c r="ECL315" s="18"/>
      <c r="ECM315" s="18"/>
      <c r="ECN315" s="18"/>
      <c r="ECO315" s="18"/>
      <c r="ECP315" s="18"/>
      <c r="ECQ315" s="18"/>
      <c r="ECR315" s="18"/>
      <c r="ECS315" s="18"/>
      <c r="ECT315" s="18"/>
      <c r="ECU315" s="18"/>
      <c r="ECV315" s="18"/>
      <c r="ECW315" s="18"/>
      <c r="ECX315" s="18"/>
      <c r="ECY315" s="18"/>
      <c r="ECZ315" s="18"/>
      <c r="EDA315" s="18"/>
      <c r="EDB315" s="18"/>
      <c r="EDC315" s="18"/>
      <c r="EDD315" s="18"/>
      <c r="EDE315" s="18"/>
      <c r="EDF315" s="18"/>
      <c r="EDG315" s="18"/>
      <c r="EDH315" s="18"/>
      <c r="EDI315" s="18"/>
      <c r="EDJ315" s="18"/>
      <c r="EDK315" s="18"/>
      <c r="EDL315" s="18"/>
      <c r="EDM315" s="18"/>
      <c r="EDN315" s="18"/>
      <c r="EDO315" s="18"/>
      <c r="EDP315" s="18"/>
      <c r="EDQ315" s="18"/>
      <c r="EDR315" s="18"/>
      <c r="EDS315" s="18"/>
      <c r="EDT315" s="18"/>
      <c r="EDU315" s="18"/>
      <c r="EDV315" s="18"/>
      <c r="EDW315" s="18"/>
      <c r="EDX315" s="18"/>
      <c r="EDY315" s="18"/>
      <c r="EDZ315" s="18"/>
      <c r="EEA315" s="18"/>
      <c r="EEB315" s="18"/>
      <c r="EEC315" s="18"/>
      <c r="EED315" s="18"/>
      <c r="EEE315" s="18"/>
      <c r="EEF315" s="18"/>
      <c r="EEG315" s="18"/>
      <c r="EEH315" s="18"/>
      <c r="EEI315" s="18"/>
      <c r="EEJ315" s="18"/>
      <c r="EEK315" s="18"/>
      <c r="EEL315" s="18"/>
      <c r="EEM315" s="18"/>
      <c r="EEN315" s="18"/>
      <c r="EEO315" s="18"/>
      <c r="EEP315" s="18"/>
      <c r="EEQ315" s="18"/>
      <c r="EER315" s="18"/>
      <c r="EES315" s="18"/>
      <c r="EET315" s="18"/>
      <c r="EEU315" s="18"/>
      <c r="EEV315" s="18"/>
      <c r="EEW315" s="18"/>
      <c r="EEX315" s="18"/>
      <c r="EEY315" s="18"/>
      <c r="EEZ315" s="18"/>
      <c r="EFA315" s="18"/>
      <c r="EFB315" s="18"/>
      <c r="EFC315" s="18"/>
      <c r="EFD315" s="18"/>
      <c r="EFE315" s="18"/>
      <c r="EFF315" s="18"/>
      <c r="EFG315" s="18"/>
      <c r="EFH315" s="18"/>
      <c r="EFI315" s="18"/>
      <c r="EFJ315" s="18"/>
      <c r="EFK315" s="18"/>
      <c r="EFL315" s="18"/>
      <c r="EFM315" s="18"/>
      <c r="EFN315" s="18"/>
      <c r="EFO315" s="18"/>
      <c r="EFP315" s="18"/>
      <c r="EFQ315" s="18"/>
      <c r="EFR315" s="18"/>
      <c r="EFS315" s="18"/>
      <c r="EFT315" s="18"/>
      <c r="EFU315" s="18"/>
      <c r="EFV315" s="18"/>
      <c r="EFW315" s="18"/>
      <c r="EFX315" s="18"/>
      <c r="EFY315" s="18"/>
      <c r="EFZ315" s="18"/>
      <c r="EGA315" s="18"/>
      <c r="EGB315" s="18"/>
      <c r="EGC315" s="18"/>
      <c r="EGD315" s="18"/>
      <c r="EGE315" s="18"/>
      <c r="EGF315" s="18"/>
      <c r="EGG315" s="18"/>
      <c r="EGH315" s="18"/>
      <c r="EGI315" s="18"/>
      <c r="EGJ315" s="18"/>
      <c r="EGK315" s="18"/>
      <c r="EGL315" s="18"/>
      <c r="EGM315" s="18"/>
      <c r="EGN315" s="18"/>
      <c r="EGO315" s="18"/>
      <c r="EGP315" s="18"/>
      <c r="EGQ315" s="18"/>
      <c r="EGR315" s="18"/>
      <c r="EGS315" s="18"/>
      <c r="EGT315" s="18"/>
      <c r="EGU315" s="18"/>
      <c r="EGV315" s="18"/>
      <c r="EGW315" s="18"/>
      <c r="EGX315" s="18"/>
      <c r="EGY315" s="18"/>
      <c r="EGZ315" s="18"/>
      <c r="EHA315" s="18"/>
      <c r="EHB315" s="18"/>
      <c r="EHC315" s="18"/>
      <c r="EHD315" s="18"/>
      <c r="EHE315" s="18"/>
      <c r="EHF315" s="18"/>
      <c r="EHG315" s="18"/>
      <c r="EHH315" s="18"/>
      <c r="EHI315" s="18"/>
      <c r="EHJ315" s="18"/>
      <c r="EHK315" s="18"/>
      <c r="EHL315" s="18"/>
      <c r="EHM315" s="18"/>
      <c r="EHN315" s="18"/>
      <c r="EHO315" s="18"/>
      <c r="EHP315" s="18"/>
      <c r="EHQ315" s="18"/>
      <c r="EHR315" s="18"/>
      <c r="EHS315" s="18"/>
      <c r="EHT315" s="18"/>
      <c r="EHU315" s="18"/>
      <c r="EHV315" s="18"/>
      <c r="EHW315" s="18"/>
      <c r="EHX315" s="18"/>
      <c r="EHY315" s="18"/>
      <c r="EHZ315" s="18"/>
      <c r="EIA315" s="18"/>
      <c r="EIB315" s="18"/>
      <c r="EIC315" s="18"/>
      <c r="EID315" s="18"/>
      <c r="EIE315" s="18"/>
      <c r="EIF315" s="18"/>
      <c r="EIG315" s="18"/>
      <c r="EIH315" s="18"/>
      <c r="EII315" s="18"/>
      <c r="EIJ315" s="18"/>
      <c r="EIK315" s="18"/>
      <c r="EIL315" s="18"/>
      <c r="EIM315" s="18"/>
      <c r="EIN315" s="18"/>
      <c r="EIO315" s="18"/>
      <c r="EIP315" s="18"/>
      <c r="EIQ315" s="18"/>
      <c r="EIR315" s="18"/>
      <c r="EIS315" s="18"/>
      <c r="EIT315" s="18"/>
      <c r="EIU315" s="18"/>
      <c r="EIV315" s="18"/>
      <c r="EIW315" s="18"/>
      <c r="EIX315" s="18"/>
      <c r="EIY315" s="18"/>
      <c r="EIZ315" s="18"/>
      <c r="EJA315" s="18"/>
      <c r="EJB315" s="18"/>
      <c r="EJC315" s="18"/>
      <c r="EJD315" s="18"/>
      <c r="EJE315" s="18"/>
      <c r="EJF315" s="18"/>
      <c r="EJG315" s="18"/>
      <c r="EJH315" s="18"/>
      <c r="EJI315" s="18"/>
      <c r="EJJ315" s="18"/>
      <c r="EJK315" s="18"/>
      <c r="EJL315" s="18"/>
      <c r="EJM315" s="18"/>
      <c r="EJN315" s="18"/>
      <c r="EJO315" s="18"/>
      <c r="EJP315" s="18"/>
      <c r="EJQ315" s="18"/>
      <c r="EJR315" s="18"/>
      <c r="EJS315" s="18"/>
      <c r="EJT315" s="18"/>
      <c r="EJU315" s="18"/>
      <c r="EJV315" s="18"/>
      <c r="EJW315" s="18"/>
      <c r="EJX315" s="18"/>
      <c r="EJY315" s="18"/>
      <c r="EJZ315" s="18"/>
      <c r="EKA315" s="18"/>
      <c r="EKB315" s="18"/>
      <c r="EKC315" s="18"/>
      <c r="EKD315" s="18"/>
      <c r="EKE315" s="18"/>
      <c r="EKF315" s="18"/>
      <c r="EKG315" s="18"/>
      <c r="EKH315" s="18"/>
      <c r="EKI315" s="18"/>
      <c r="EKJ315" s="18"/>
      <c r="EKK315" s="18"/>
      <c r="EKL315" s="18"/>
      <c r="EKM315" s="18"/>
      <c r="EKN315" s="18"/>
      <c r="EKO315" s="18"/>
      <c r="EKP315" s="18"/>
      <c r="EKQ315" s="18"/>
      <c r="EKR315" s="18"/>
      <c r="EKS315" s="18"/>
      <c r="EKT315" s="18"/>
      <c r="EKU315" s="18"/>
      <c r="EKV315" s="18"/>
      <c r="EKW315" s="18"/>
      <c r="EKX315" s="18"/>
      <c r="EKY315" s="18"/>
      <c r="EKZ315" s="18"/>
      <c r="ELA315" s="18"/>
      <c r="ELB315" s="18"/>
      <c r="ELC315" s="18"/>
      <c r="ELD315" s="18"/>
      <c r="ELE315" s="18"/>
      <c r="ELF315" s="18"/>
      <c r="ELG315" s="18"/>
      <c r="ELH315" s="18"/>
      <c r="ELI315" s="18"/>
      <c r="ELJ315" s="18"/>
      <c r="ELK315" s="18"/>
      <c r="ELL315" s="18"/>
      <c r="ELM315" s="18"/>
      <c r="ELN315" s="18"/>
      <c r="ELO315" s="18"/>
      <c r="ELP315" s="18"/>
      <c r="ELQ315" s="18"/>
      <c r="ELR315" s="18"/>
      <c r="ELS315" s="18"/>
      <c r="ELT315" s="18"/>
      <c r="ELU315" s="18"/>
      <c r="ELV315" s="18"/>
      <c r="ELW315" s="18"/>
      <c r="ELX315" s="18"/>
      <c r="ELY315" s="18"/>
      <c r="ELZ315" s="18"/>
      <c r="EMA315" s="18"/>
      <c r="EMB315" s="18"/>
      <c r="EMC315" s="18"/>
      <c r="EMD315" s="18"/>
      <c r="EME315" s="18"/>
      <c r="EMF315" s="18"/>
      <c r="EMG315" s="18"/>
      <c r="EMH315" s="18"/>
      <c r="EMI315" s="18"/>
      <c r="EMJ315" s="18"/>
      <c r="EMK315" s="18"/>
      <c r="EML315" s="18"/>
      <c r="EMM315" s="18"/>
      <c r="EMN315" s="18"/>
      <c r="EMO315" s="18"/>
      <c r="EMP315" s="18"/>
      <c r="EMQ315" s="18"/>
      <c r="EMR315" s="18"/>
      <c r="EMS315" s="18"/>
      <c r="EMT315" s="18"/>
      <c r="EMU315" s="18"/>
      <c r="EMV315" s="18"/>
      <c r="EMW315" s="18"/>
      <c r="EMX315" s="18"/>
      <c r="EMY315" s="18"/>
      <c r="EMZ315" s="18"/>
      <c r="ENA315" s="18"/>
      <c r="ENB315" s="18"/>
      <c r="ENC315" s="18"/>
      <c r="END315" s="18"/>
      <c r="ENE315" s="18"/>
      <c r="ENF315" s="18"/>
      <c r="ENG315" s="18"/>
      <c r="ENH315" s="18"/>
      <c r="ENI315" s="18"/>
      <c r="ENJ315" s="18"/>
      <c r="ENK315" s="18"/>
      <c r="ENL315" s="18"/>
      <c r="ENM315" s="18"/>
      <c r="ENN315" s="18"/>
      <c r="ENO315" s="18"/>
      <c r="ENP315" s="18"/>
      <c r="ENQ315" s="18"/>
      <c r="ENR315" s="18"/>
      <c r="ENS315" s="18"/>
      <c r="ENT315" s="18"/>
      <c r="ENU315" s="18"/>
      <c r="ENV315" s="18"/>
      <c r="ENW315" s="18"/>
      <c r="ENX315" s="18"/>
      <c r="ENY315" s="18"/>
      <c r="ENZ315" s="18"/>
      <c r="EOA315" s="18"/>
      <c r="EOB315" s="18"/>
      <c r="EOC315" s="18"/>
      <c r="EOD315" s="18"/>
      <c r="EOE315" s="18"/>
      <c r="EOF315" s="18"/>
      <c r="EOG315" s="18"/>
      <c r="EOH315" s="18"/>
      <c r="EOI315" s="18"/>
      <c r="EOJ315" s="18"/>
      <c r="EOK315" s="18"/>
      <c r="EOL315" s="18"/>
      <c r="EOM315" s="18"/>
      <c r="EON315" s="18"/>
      <c r="EOO315" s="18"/>
      <c r="EOP315" s="18"/>
      <c r="EOQ315" s="18"/>
      <c r="EOR315" s="18"/>
      <c r="EOS315" s="18"/>
      <c r="EOT315" s="18"/>
      <c r="EOU315" s="18"/>
      <c r="EOV315" s="18"/>
      <c r="EOW315" s="18"/>
      <c r="EOX315" s="18"/>
      <c r="EOY315" s="18"/>
      <c r="EOZ315" s="18"/>
      <c r="EPA315" s="18"/>
      <c r="EPB315" s="18"/>
      <c r="EPC315" s="18"/>
      <c r="EPD315" s="18"/>
      <c r="EPE315" s="18"/>
      <c r="EPF315" s="18"/>
      <c r="EPG315" s="18"/>
      <c r="EPH315" s="18"/>
      <c r="EPI315" s="18"/>
      <c r="EPJ315" s="18"/>
      <c r="EPK315" s="18"/>
      <c r="EPL315" s="18"/>
      <c r="EPM315" s="18"/>
      <c r="EPN315" s="18"/>
      <c r="EPO315" s="18"/>
      <c r="EPP315" s="18"/>
      <c r="EPQ315" s="18"/>
      <c r="EPR315" s="18"/>
      <c r="EPS315" s="18"/>
      <c r="EPT315" s="18"/>
      <c r="EPU315" s="18"/>
      <c r="EPV315" s="18"/>
      <c r="EPW315" s="18"/>
      <c r="EPX315" s="18"/>
      <c r="EPY315" s="18"/>
      <c r="EPZ315" s="18"/>
      <c r="EQA315" s="18"/>
      <c r="EQB315" s="18"/>
      <c r="EQC315" s="18"/>
      <c r="EQD315" s="18"/>
      <c r="EQE315" s="18"/>
      <c r="EQF315" s="18"/>
      <c r="EQG315" s="18"/>
      <c r="EQH315" s="18"/>
      <c r="EQI315" s="18"/>
      <c r="EQJ315" s="18"/>
      <c r="EQK315" s="18"/>
      <c r="EQL315" s="18"/>
      <c r="EQM315" s="18"/>
      <c r="EQN315" s="18"/>
      <c r="EQO315" s="18"/>
      <c r="EQP315" s="18"/>
      <c r="EQQ315" s="18"/>
      <c r="EQR315" s="18"/>
      <c r="EQS315" s="18"/>
      <c r="EQT315" s="18"/>
      <c r="EQU315" s="18"/>
      <c r="EQV315" s="18"/>
      <c r="EQW315" s="18"/>
      <c r="EQX315" s="18"/>
      <c r="EQY315" s="18"/>
      <c r="EQZ315" s="18"/>
      <c r="ERA315" s="18"/>
      <c r="ERB315" s="18"/>
      <c r="ERC315" s="18"/>
      <c r="ERD315" s="18"/>
      <c r="ERE315" s="18"/>
      <c r="ERF315" s="18"/>
      <c r="ERG315" s="18"/>
      <c r="ERH315" s="18"/>
      <c r="ERI315" s="18"/>
      <c r="ERJ315" s="18"/>
      <c r="ERK315" s="18"/>
      <c r="ERL315" s="18"/>
      <c r="ERM315" s="18"/>
      <c r="ERN315" s="18"/>
      <c r="ERO315" s="18"/>
      <c r="ERP315" s="18"/>
      <c r="ERQ315" s="18"/>
      <c r="ERR315" s="18"/>
      <c r="ERS315" s="18"/>
      <c r="ERT315" s="18"/>
      <c r="ERU315" s="18"/>
      <c r="ERV315" s="18"/>
      <c r="ERW315" s="18"/>
      <c r="ERX315" s="18"/>
      <c r="ERY315" s="18"/>
      <c r="ERZ315" s="18"/>
      <c r="ESA315" s="18"/>
      <c r="ESB315" s="18"/>
      <c r="ESC315" s="18"/>
      <c r="ESD315" s="18"/>
      <c r="ESE315" s="18"/>
      <c r="ESF315" s="18"/>
      <c r="ESG315" s="18"/>
      <c r="ESH315" s="18"/>
      <c r="ESI315" s="18"/>
      <c r="ESJ315" s="18"/>
      <c r="ESK315" s="18"/>
      <c r="ESL315" s="18"/>
      <c r="ESM315" s="18"/>
      <c r="ESN315" s="18"/>
      <c r="ESO315" s="18"/>
      <c r="ESP315" s="18"/>
      <c r="ESQ315" s="18"/>
      <c r="ESR315" s="18"/>
      <c r="ESS315" s="18"/>
      <c r="EST315" s="18"/>
      <c r="ESU315" s="18"/>
      <c r="ESV315" s="18"/>
      <c r="ESW315" s="18"/>
      <c r="ESX315" s="18"/>
      <c r="ESY315" s="18"/>
      <c r="ESZ315" s="18"/>
      <c r="ETA315" s="18"/>
      <c r="ETB315" s="18"/>
      <c r="ETC315" s="18"/>
      <c r="ETD315" s="18"/>
      <c r="ETE315" s="18"/>
      <c r="ETF315" s="18"/>
      <c r="ETG315" s="18"/>
      <c r="ETH315" s="18"/>
      <c r="ETI315" s="18"/>
      <c r="ETJ315" s="18"/>
      <c r="ETK315" s="18"/>
      <c r="ETL315" s="18"/>
      <c r="ETM315" s="18"/>
      <c r="ETN315" s="18"/>
      <c r="ETO315" s="18"/>
      <c r="ETP315" s="18"/>
      <c r="ETQ315" s="18"/>
      <c r="ETR315" s="18"/>
      <c r="ETS315" s="18"/>
      <c r="ETT315" s="18"/>
      <c r="ETU315" s="18"/>
      <c r="ETV315" s="18"/>
      <c r="ETW315" s="18"/>
      <c r="ETX315" s="18"/>
      <c r="ETY315" s="18"/>
      <c r="ETZ315" s="18"/>
      <c r="EUA315" s="18"/>
      <c r="EUB315" s="18"/>
      <c r="EUC315" s="18"/>
      <c r="EUD315" s="18"/>
      <c r="EUE315" s="18"/>
      <c r="EUF315" s="18"/>
      <c r="EUG315" s="18"/>
      <c r="EUH315" s="18"/>
      <c r="EUI315" s="18"/>
      <c r="EUJ315" s="18"/>
      <c r="EUK315" s="18"/>
      <c r="EUL315" s="18"/>
      <c r="EUM315" s="18"/>
      <c r="EUN315" s="18"/>
      <c r="EUO315" s="18"/>
      <c r="EUP315" s="18"/>
      <c r="EUQ315" s="18"/>
      <c r="EUR315" s="18"/>
      <c r="EUS315" s="18"/>
      <c r="EUT315" s="18"/>
      <c r="EUU315" s="18"/>
      <c r="EUV315" s="18"/>
      <c r="EUW315" s="18"/>
      <c r="EUX315" s="18"/>
      <c r="EUY315" s="18"/>
      <c r="EUZ315" s="18"/>
      <c r="EVA315" s="18"/>
      <c r="EVB315" s="18"/>
      <c r="EVC315" s="18"/>
      <c r="EVD315" s="18"/>
      <c r="EVE315" s="18"/>
      <c r="EVF315" s="18"/>
      <c r="EVG315" s="18"/>
      <c r="EVH315" s="18"/>
      <c r="EVI315" s="18"/>
      <c r="EVJ315" s="18"/>
      <c r="EVK315" s="18"/>
      <c r="EVL315" s="18"/>
      <c r="EVM315" s="18"/>
      <c r="EVN315" s="18"/>
      <c r="EVO315" s="18"/>
      <c r="EVP315" s="18"/>
      <c r="EVQ315" s="18"/>
      <c r="EVR315" s="18"/>
      <c r="EVS315" s="18"/>
      <c r="EVT315" s="18"/>
      <c r="EVU315" s="18"/>
      <c r="EVV315" s="18"/>
      <c r="EVW315" s="18"/>
      <c r="EVX315" s="18"/>
      <c r="EVY315" s="18"/>
      <c r="EVZ315" s="18"/>
      <c r="EWA315" s="18"/>
      <c r="EWB315" s="18"/>
      <c r="EWC315" s="18"/>
      <c r="EWD315" s="18"/>
      <c r="EWE315" s="18"/>
      <c r="EWF315" s="18"/>
      <c r="EWG315" s="18"/>
      <c r="EWH315" s="18"/>
      <c r="EWI315" s="18"/>
      <c r="EWJ315" s="18"/>
      <c r="EWK315" s="18"/>
      <c r="EWL315" s="18"/>
      <c r="EWM315" s="18"/>
      <c r="EWN315" s="18"/>
      <c r="EWO315" s="18"/>
      <c r="EWP315" s="18"/>
      <c r="EWQ315" s="18"/>
      <c r="EWR315" s="18"/>
      <c r="EWS315" s="18"/>
      <c r="EWT315" s="18"/>
      <c r="EWU315" s="18"/>
      <c r="EWV315" s="18"/>
      <c r="EWW315" s="18"/>
      <c r="EWX315" s="18"/>
      <c r="EWY315" s="18"/>
      <c r="EWZ315" s="18"/>
      <c r="EXA315" s="18"/>
      <c r="EXB315" s="18"/>
      <c r="EXC315" s="18"/>
      <c r="EXD315" s="18"/>
      <c r="EXE315" s="18"/>
      <c r="EXF315" s="18"/>
      <c r="EXG315" s="18"/>
      <c r="EXH315" s="18"/>
      <c r="EXI315" s="18"/>
      <c r="EXJ315" s="18"/>
      <c r="EXK315" s="18"/>
      <c r="EXL315" s="18"/>
      <c r="EXM315" s="18"/>
      <c r="EXN315" s="18"/>
      <c r="EXO315" s="18"/>
      <c r="EXP315" s="18"/>
      <c r="EXQ315" s="18"/>
      <c r="EXR315" s="18"/>
      <c r="EXS315" s="18"/>
      <c r="EXT315" s="18"/>
      <c r="EXU315" s="18"/>
      <c r="EXV315" s="18"/>
      <c r="EXW315" s="18"/>
      <c r="EXX315" s="18"/>
      <c r="EXY315" s="18"/>
      <c r="EXZ315" s="18"/>
      <c r="EYA315" s="18"/>
      <c r="EYB315" s="18"/>
      <c r="EYC315" s="18"/>
      <c r="EYD315" s="18"/>
      <c r="EYE315" s="18"/>
      <c r="EYF315" s="18"/>
      <c r="EYG315" s="18"/>
      <c r="EYH315" s="18"/>
      <c r="EYI315" s="18"/>
      <c r="EYJ315" s="18"/>
      <c r="EYK315" s="18"/>
      <c r="EYL315" s="18"/>
      <c r="EYM315" s="18"/>
      <c r="EYN315" s="18"/>
      <c r="EYO315" s="18"/>
      <c r="EYP315" s="18"/>
      <c r="EYQ315" s="18"/>
      <c r="EYR315" s="18"/>
      <c r="EYS315" s="18"/>
      <c r="EYT315" s="18"/>
      <c r="EYU315" s="18"/>
      <c r="EYV315" s="18"/>
      <c r="EYW315" s="18"/>
      <c r="EYX315" s="18"/>
      <c r="EYY315" s="18"/>
      <c r="EYZ315" s="18"/>
      <c r="EZA315" s="18"/>
      <c r="EZB315" s="18"/>
      <c r="EZC315" s="18"/>
      <c r="EZD315" s="18"/>
      <c r="EZE315" s="18"/>
      <c r="EZF315" s="18"/>
      <c r="EZG315" s="18"/>
      <c r="EZH315" s="18"/>
      <c r="EZI315" s="18"/>
      <c r="EZJ315" s="18"/>
      <c r="EZK315" s="18"/>
      <c r="EZL315" s="18"/>
      <c r="EZM315" s="18"/>
      <c r="EZN315" s="18"/>
      <c r="EZO315" s="18"/>
      <c r="EZP315" s="18"/>
      <c r="EZQ315" s="18"/>
      <c r="EZR315" s="18"/>
      <c r="EZS315" s="18"/>
      <c r="EZT315" s="18"/>
      <c r="EZU315" s="18"/>
      <c r="EZV315" s="18"/>
      <c r="EZW315" s="18"/>
      <c r="EZX315" s="18"/>
      <c r="EZY315" s="18"/>
      <c r="EZZ315" s="18"/>
      <c r="FAA315" s="18"/>
      <c r="FAB315" s="18"/>
      <c r="FAC315" s="18"/>
      <c r="FAD315" s="18"/>
      <c r="FAE315" s="18"/>
      <c r="FAF315" s="18"/>
      <c r="FAG315" s="18"/>
      <c r="FAH315" s="18"/>
      <c r="FAI315" s="18"/>
      <c r="FAJ315" s="18"/>
      <c r="FAK315" s="18"/>
      <c r="FAL315" s="18"/>
      <c r="FAM315" s="18"/>
      <c r="FAN315" s="18"/>
      <c r="FAO315" s="18"/>
      <c r="FAP315" s="18"/>
      <c r="FAQ315" s="18"/>
      <c r="FAR315" s="18"/>
      <c r="FAS315" s="18"/>
      <c r="FAT315" s="18"/>
      <c r="FAU315" s="18"/>
      <c r="FAV315" s="18"/>
      <c r="FAW315" s="18"/>
      <c r="FAX315" s="18"/>
      <c r="FAY315" s="18"/>
      <c r="FAZ315" s="18"/>
      <c r="FBA315" s="18"/>
      <c r="FBB315" s="18"/>
      <c r="FBC315" s="18"/>
      <c r="FBD315" s="18"/>
      <c r="FBE315" s="18"/>
      <c r="FBF315" s="18"/>
      <c r="FBG315" s="18"/>
      <c r="FBH315" s="18"/>
      <c r="FBI315" s="18"/>
      <c r="FBJ315" s="18"/>
      <c r="FBK315" s="18"/>
      <c r="FBL315" s="18"/>
      <c r="FBM315" s="18"/>
      <c r="FBN315" s="18"/>
      <c r="FBO315" s="18"/>
      <c r="FBP315" s="18"/>
      <c r="FBQ315" s="18"/>
      <c r="FBR315" s="18"/>
      <c r="FBS315" s="18"/>
      <c r="FBT315" s="18"/>
      <c r="FBU315" s="18"/>
      <c r="FBV315" s="18"/>
      <c r="FBW315" s="18"/>
      <c r="FBX315" s="18"/>
      <c r="FBY315" s="18"/>
      <c r="FBZ315" s="18"/>
      <c r="FCA315" s="18"/>
      <c r="FCB315" s="18"/>
      <c r="FCC315" s="18"/>
      <c r="FCD315" s="18"/>
      <c r="FCE315" s="18"/>
      <c r="FCF315" s="18"/>
      <c r="FCG315" s="18"/>
      <c r="FCH315" s="18"/>
      <c r="FCI315" s="18"/>
      <c r="FCJ315" s="18"/>
      <c r="FCK315" s="18"/>
      <c r="FCL315" s="18"/>
      <c r="FCM315" s="18"/>
      <c r="FCN315" s="18"/>
      <c r="FCO315" s="18"/>
      <c r="FCP315" s="18"/>
      <c r="FCQ315" s="18"/>
      <c r="FCR315" s="18"/>
      <c r="FCS315" s="18"/>
      <c r="FCT315" s="18"/>
      <c r="FCU315" s="18"/>
      <c r="FCV315" s="18"/>
      <c r="FCW315" s="18"/>
      <c r="FCX315" s="18"/>
      <c r="FCY315" s="18"/>
      <c r="FCZ315" s="18"/>
      <c r="FDA315" s="18"/>
      <c r="FDB315" s="18"/>
      <c r="FDC315" s="18"/>
      <c r="FDD315" s="18"/>
      <c r="FDE315" s="18"/>
      <c r="FDF315" s="18"/>
      <c r="FDG315" s="18"/>
      <c r="FDH315" s="18"/>
      <c r="FDI315" s="18"/>
      <c r="FDJ315" s="18"/>
      <c r="FDK315" s="18"/>
      <c r="FDL315" s="18"/>
      <c r="FDM315" s="18"/>
      <c r="FDN315" s="18"/>
      <c r="FDO315" s="18"/>
      <c r="FDP315" s="18"/>
      <c r="FDQ315" s="18"/>
      <c r="FDR315" s="18"/>
      <c r="FDS315" s="18"/>
      <c r="FDT315" s="18"/>
      <c r="FDU315" s="18"/>
      <c r="FDV315" s="18"/>
      <c r="FDW315" s="18"/>
      <c r="FDX315" s="18"/>
      <c r="FDY315" s="18"/>
      <c r="FDZ315" s="18"/>
      <c r="FEA315" s="18"/>
      <c r="FEB315" s="18"/>
      <c r="FEC315" s="18"/>
      <c r="FED315" s="18"/>
      <c r="FEE315" s="18"/>
      <c r="FEF315" s="18"/>
      <c r="FEG315" s="18"/>
      <c r="FEH315" s="18"/>
      <c r="FEI315" s="18"/>
      <c r="FEJ315" s="18"/>
      <c r="FEK315" s="18"/>
      <c r="FEL315" s="18"/>
      <c r="FEM315" s="18"/>
      <c r="FEN315" s="18"/>
      <c r="FEO315" s="18"/>
      <c r="FEP315" s="18"/>
      <c r="FEQ315" s="18"/>
      <c r="FER315" s="18"/>
      <c r="FES315" s="18"/>
      <c r="FET315" s="18"/>
      <c r="FEU315" s="18"/>
      <c r="FEV315" s="18"/>
      <c r="FEW315" s="18"/>
      <c r="FEX315" s="18"/>
      <c r="FEY315" s="18"/>
      <c r="FEZ315" s="18"/>
      <c r="FFA315" s="18"/>
      <c r="FFB315" s="18"/>
      <c r="FFC315" s="18"/>
      <c r="FFD315" s="18"/>
      <c r="FFE315" s="18"/>
      <c r="FFF315" s="18"/>
      <c r="FFG315" s="18"/>
      <c r="FFH315" s="18"/>
      <c r="FFI315" s="18"/>
      <c r="FFJ315" s="18"/>
      <c r="FFK315" s="18"/>
      <c r="FFL315" s="18"/>
      <c r="FFM315" s="18"/>
      <c r="FFN315" s="18"/>
      <c r="FFO315" s="18"/>
      <c r="FFP315" s="18"/>
      <c r="FFQ315" s="18"/>
      <c r="FFR315" s="18"/>
      <c r="FFS315" s="18"/>
      <c r="FFT315" s="18"/>
      <c r="FFU315" s="18"/>
      <c r="FFV315" s="18"/>
      <c r="FFW315" s="18"/>
      <c r="FFX315" s="18"/>
      <c r="FFY315" s="18"/>
      <c r="FFZ315" s="18"/>
      <c r="FGA315" s="18"/>
      <c r="FGB315" s="18"/>
      <c r="FGC315" s="18"/>
      <c r="FGD315" s="18"/>
      <c r="FGE315" s="18"/>
      <c r="FGF315" s="18"/>
      <c r="FGG315" s="18"/>
      <c r="FGH315" s="18"/>
      <c r="FGI315" s="18"/>
      <c r="FGJ315" s="18"/>
      <c r="FGK315" s="18"/>
      <c r="FGL315" s="18"/>
      <c r="FGM315" s="18"/>
      <c r="FGN315" s="18"/>
      <c r="FGO315" s="18"/>
      <c r="FGP315" s="18"/>
      <c r="FGQ315" s="18"/>
      <c r="FGR315" s="18"/>
      <c r="FGS315" s="18"/>
      <c r="FGT315" s="18"/>
      <c r="FGU315" s="18"/>
      <c r="FGV315" s="18"/>
      <c r="FGW315" s="18"/>
      <c r="FGX315" s="18"/>
      <c r="FGY315" s="18"/>
      <c r="FGZ315" s="18"/>
      <c r="FHA315" s="18"/>
      <c r="FHB315" s="18"/>
      <c r="FHC315" s="18"/>
      <c r="FHD315" s="18"/>
      <c r="FHE315" s="18"/>
      <c r="FHF315" s="18"/>
      <c r="FHG315" s="18"/>
      <c r="FHH315" s="18"/>
      <c r="FHI315" s="18"/>
      <c r="FHJ315" s="18"/>
      <c r="FHK315" s="18"/>
      <c r="FHL315" s="18"/>
      <c r="FHM315" s="18"/>
      <c r="FHN315" s="18"/>
      <c r="FHO315" s="18"/>
      <c r="FHP315" s="18"/>
      <c r="FHQ315" s="18"/>
      <c r="FHR315" s="18"/>
      <c r="FHS315" s="18"/>
      <c r="FHT315" s="18"/>
      <c r="FHU315" s="18"/>
      <c r="FHV315" s="18"/>
      <c r="FHW315" s="18"/>
      <c r="FHX315" s="18"/>
      <c r="FHY315" s="18"/>
      <c r="FHZ315" s="18"/>
      <c r="FIA315" s="18"/>
      <c r="FIB315" s="18"/>
      <c r="FIC315" s="18"/>
      <c r="FID315" s="18"/>
      <c r="FIE315" s="18"/>
      <c r="FIF315" s="18"/>
      <c r="FIG315" s="18"/>
      <c r="FIH315" s="18"/>
      <c r="FII315" s="18"/>
      <c r="FIJ315" s="18"/>
      <c r="FIK315" s="18"/>
      <c r="FIL315" s="18"/>
      <c r="FIM315" s="18"/>
      <c r="FIN315" s="18"/>
      <c r="FIO315" s="18"/>
      <c r="FIP315" s="18"/>
      <c r="FIQ315" s="18"/>
      <c r="FIR315" s="18"/>
      <c r="FIS315" s="18"/>
      <c r="FIT315" s="18"/>
      <c r="FIU315" s="18"/>
      <c r="FIV315" s="18"/>
      <c r="FIW315" s="18"/>
      <c r="FIX315" s="18"/>
      <c r="FIY315" s="18"/>
      <c r="FIZ315" s="18"/>
      <c r="FJA315" s="18"/>
      <c r="FJB315" s="18"/>
      <c r="FJC315" s="18"/>
      <c r="FJD315" s="18"/>
      <c r="FJE315" s="18"/>
      <c r="FJF315" s="18"/>
      <c r="FJG315" s="18"/>
      <c r="FJH315" s="18"/>
      <c r="FJI315" s="18"/>
      <c r="FJJ315" s="18"/>
      <c r="FJK315" s="18"/>
      <c r="FJL315" s="18"/>
      <c r="FJM315" s="18"/>
      <c r="FJN315" s="18"/>
      <c r="FJO315" s="18"/>
      <c r="FJP315" s="18"/>
      <c r="FJQ315" s="18"/>
      <c r="FJR315" s="18"/>
      <c r="FJS315" s="18"/>
      <c r="FJT315" s="18"/>
      <c r="FJU315" s="18"/>
      <c r="FJV315" s="18"/>
      <c r="FJW315" s="18"/>
      <c r="FJX315" s="18"/>
      <c r="FJY315" s="18"/>
      <c r="FJZ315" s="18"/>
      <c r="FKA315" s="18"/>
      <c r="FKB315" s="18"/>
      <c r="FKC315" s="18"/>
      <c r="FKD315" s="18"/>
      <c r="FKE315" s="18"/>
      <c r="FKF315" s="18"/>
      <c r="FKG315" s="18"/>
      <c r="FKH315" s="18"/>
      <c r="FKI315" s="18"/>
      <c r="FKJ315" s="18"/>
      <c r="FKK315" s="18"/>
      <c r="FKL315" s="18"/>
      <c r="FKM315" s="18"/>
      <c r="FKN315" s="18"/>
      <c r="FKO315" s="18"/>
      <c r="FKP315" s="18"/>
      <c r="FKQ315" s="18"/>
      <c r="FKR315" s="18"/>
      <c r="FKS315" s="18"/>
      <c r="FKT315" s="18"/>
      <c r="FKU315" s="18"/>
      <c r="FKV315" s="18"/>
      <c r="FKW315" s="18"/>
      <c r="FKX315" s="18"/>
      <c r="FKY315" s="18"/>
      <c r="FKZ315" s="18"/>
      <c r="FLA315" s="18"/>
      <c r="FLB315" s="18"/>
      <c r="FLC315" s="18"/>
      <c r="FLD315" s="18"/>
      <c r="FLE315" s="18"/>
      <c r="FLF315" s="18"/>
      <c r="FLG315" s="18"/>
      <c r="FLH315" s="18"/>
      <c r="FLI315" s="18"/>
      <c r="FLJ315" s="18"/>
      <c r="FLK315" s="18"/>
      <c r="FLL315" s="18"/>
      <c r="FLM315" s="18"/>
      <c r="FLN315" s="18"/>
      <c r="FLO315" s="18"/>
      <c r="FLP315" s="18"/>
      <c r="FLQ315" s="18"/>
      <c r="FLR315" s="18"/>
      <c r="FLS315" s="18"/>
      <c r="FLT315" s="18"/>
      <c r="FLU315" s="18"/>
      <c r="FLV315" s="18"/>
      <c r="FLW315" s="18"/>
      <c r="FLX315" s="18"/>
      <c r="FLY315" s="18"/>
      <c r="FLZ315" s="18"/>
      <c r="FMA315" s="18"/>
      <c r="FMB315" s="18"/>
      <c r="FMC315" s="18"/>
      <c r="FMD315" s="18"/>
      <c r="FME315" s="18"/>
      <c r="FMF315" s="18"/>
      <c r="FMG315" s="18"/>
      <c r="FMH315" s="18"/>
      <c r="FMI315" s="18"/>
      <c r="FMJ315" s="18"/>
      <c r="FMK315" s="18"/>
      <c r="FML315" s="18"/>
      <c r="FMM315" s="18"/>
      <c r="FMN315" s="18"/>
      <c r="FMO315" s="18"/>
      <c r="FMP315" s="18"/>
      <c r="FMQ315" s="18"/>
      <c r="FMR315" s="18"/>
      <c r="FMS315" s="18"/>
      <c r="FMT315" s="18"/>
      <c r="FMU315" s="18"/>
      <c r="FMV315" s="18"/>
      <c r="FMW315" s="18"/>
      <c r="FMX315" s="18"/>
      <c r="FMY315" s="18"/>
      <c r="FMZ315" s="18"/>
      <c r="FNA315" s="18"/>
      <c r="FNB315" s="18"/>
      <c r="FNC315" s="18"/>
      <c r="FND315" s="18"/>
      <c r="FNE315" s="18"/>
      <c r="FNF315" s="18"/>
      <c r="FNG315" s="18"/>
      <c r="FNH315" s="18"/>
      <c r="FNI315" s="18"/>
      <c r="FNJ315" s="18"/>
      <c r="FNK315" s="18"/>
      <c r="FNL315" s="18"/>
      <c r="FNM315" s="18"/>
      <c r="FNN315" s="18"/>
      <c r="FNO315" s="18"/>
      <c r="FNP315" s="18"/>
      <c r="FNQ315" s="18"/>
      <c r="FNR315" s="18"/>
      <c r="FNS315" s="18"/>
      <c r="FNT315" s="18"/>
      <c r="FNU315" s="18"/>
      <c r="FNV315" s="18"/>
      <c r="FNW315" s="18"/>
      <c r="FNX315" s="18"/>
      <c r="FNY315" s="18"/>
      <c r="FNZ315" s="18"/>
      <c r="FOA315" s="18"/>
      <c r="FOB315" s="18"/>
      <c r="FOC315" s="18"/>
      <c r="FOD315" s="18"/>
      <c r="FOE315" s="18"/>
      <c r="FOF315" s="18"/>
      <c r="FOG315" s="18"/>
      <c r="FOH315" s="18"/>
      <c r="FOI315" s="18"/>
      <c r="FOJ315" s="18"/>
      <c r="FOK315" s="18"/>
      <c r="FOL315" s="18"/>
      <c r="FOM315" s="18"/>
      <c r="FON315" s="18"/>
      <c r="FOO315" s="18"/>
      <c r="FOP315" s="18"/>
      <c r="FOQ315" s="18"/>
      <c r="FOR315" s="18"/>
      <c r="FOS315" s="18"/>
      <c r="FOT315" s="18"/>
      <c r="FOU315" s="18"/>
      <c r="FOV315" s="18"/>
      <c r="FOW315" s="18"/>
      <c r="FOX315" s="18"/>
      <c r="FOY315" s="18"/>
      <c r="FOZ315" s="18"/>
      <c r="FPA315" s="18"/>
      <c r="FPB315" s="18"/>
      <c r="FPC315" s="18"/>
      <c r="FPD315" s="18"/>
      <c r="FPE315" s="18"/>
      <c r="FPF315" s="18"/>
      <c r="FPG315" s="18"/>
      <c r="FPH315" s="18"/>
      <c r="FPI315" s="18"/>
      <c r="FPJ315" s="18"/>
      <c r="FPK315" s="18"/>
      <c r="FPL315" s="18"/>
      <c r="FPM315" s="18"/>
      <c r="FPN315" s="18"/>
      <c r="FPO315" s="18"/>
      <c r="FPP315" s="18"/>
      <c r="FPQ315" s="18"/>
      <c r="FPR315" s="18"/>
      <c r="FPS315" s="18"/>
      <c r="FPT315" s="18"/>
      <c r="FPU315" s="18"/>
      <c r="FPV315" s="18"/>
      <c r="FPW315" s="18"/>
      <c r="FPX315" s="18"/>
      <c r="FPY315" s="18"/>
      <c r="FPZ315" s="18"/>
      <c r="FQA315" s="18"/>
      <c r="FQB315" s="18"/>
      <c r="FQC315" s="18"/>
      <c r="FQD315" s="18"/>
      <c r="FQE315" s="18"/>
      <c r="FQF315" s="18"/>
      <c r="FQG315" s="18"/>
      <c r="FQH315" s="18"/>
      <c r="FQI315" s="18"/>
      <c r="FQJ315" s="18"/>
      <c r="FQK315" s="18"/>
      <c r="FQL315" s="18"/>
      <c r="FQM315" s="18"/>
      <c r="FQN315" s="18"/>
      <c r="FQO315" s="18"/>
      <c r="FQP315" s="18"/>
      <c r="FQQ315" s="18"/>
      <c r="FQR315" s="18"/>
      <c r="FQS315" s="18"/>
      <c r="FQT315" s="18"/>
      <c r="FQU315" s="18"/>
      <c r="FQV315" s="18"/>
      <c r="FQW315" s="18"/>
      <c r="FQX315" s="18"/>
      <c r="FQY315" s="18"/>
      <c r="FQZ315" s="18"/>
      <c r="FRA315" s="18"/>
      <c r="FRB315" s="18"/>
      <c r="FRC315" s="18"/>
      <c r="FRD315" s="18"/>
      <c r="FRE315" s="18"/>
      <c r="FRF315" s="18"/>
      <c r="FRG315" s="18"/>
      <c r="FRH315" s="18"/>
      <c r="FRI315" s="18"/>
      <c r="FRJ315" s="18"/>
      <c r="FRK315" s="18"/>
      <c r="FRL315" s="18"/>
      <c r="FRM315" s="18"/>
      <c r="FRN315" s="18"/>
      <c r="FRO315" s="18"/>
      <c r="FRP315" s="18"/>
      <c r="FRQ315" s="18"/>
      <c r="FRR315" s="18"/>
      <c r="FRS315" s="18"/>
      <c r="FRT315" s="18"/>
      <c r="FRU315" s="18"/>
      <c r="FRV315" s="18"/>
      <c r="FRW315" s="18"/>
      <c r="FRX315" s="18"/>
      <c r="FRY315" s="18"/>
      <c r="FRZ315" s="18"/>
      <c r="FSA315" s="18"/>
      <c r="FSB315" s="18"/>
      <c r="FSC315" s="18"/>
      <c r="FSD315" s="18"/>
      <c r="FSE315" s="18"/>
      <c r="FSF315" s="18"/>
      <c r="FSG315" s="18"/>
      <c r="FSH315" s="18"/>
      <c r="FSI315" s="18"/>
      <c r="FSJ315" s="18"/>
      <c r="FSK315" s="18"/>
      <c r="FSL315" s="18"/>
      <c r="FSM315" s="18"/>
      <c r="FSN315" s="18"/>
      <c r="FSO315" s="18"/>
      <c r="FSP315" s="18"/>
      <c r="FSQ315" s="18"/>
      <c r="FSR315" s="18"/>
      <c r="FSS315" s="18"/>
      <c r="FST315" s="18"/>
      <c r="FSU315" s="18"/>
      <c r="FSV315" s="18"/>
      <c r="FSW315" s="18"/>
      <c r="FSX315" s="18"/>
      <c r="FSY315" s="18"/>
      <c r="FSZ315" s="18"/>
      <c r="FTA315" s="18"/>
      <c r="FTB315" s="18"/>
      <c r="FTC315" s="18"/>
      <c r="FTD315" s="18"/>
      <c r="FTE315" s="18"/>
      <c r="FTF315" s="18"/>
      <c r="FTG315" s="18"/>
      <c r="FTH315" s="18"/>
      <c r="FTI315" s="18"/>
      <c r="FTJ315" s="18"/>
      <c r="FTK315" s="18"/>
      <c r="FTL315" s="18"/>
      <c r="FTM315" s="18"/>
      <c r="FTN315" s="18"/>
      <c r="FTO315" s="18"/>
      <c r="FTP315" s="18"/>
      <c r="FTQ315" s="18"/>
      <c r="FTR315" s="18"/>
      <c r="FTS315" s="18"/>
      <c r="FTT315" s="18"/>
      <c r="FTU315" s="18"/>
      <c r="FTV315" s="18"/>
      <c r="FTW315" s="18"/>
      <c r="FTX315" s="18"/>
      <c r="FTY315" s="18"/>
      <c r="FTZ315" s="18"/>
      <c r="FUA315" s="18"/>
      <c r="FUB315" s="18"/>
      <c r="FUC315" s="18"/>
      <c r="FUD315" s="18"/>
      <c r="FUE315" s="18"/>
      <c r="FUF315" s="18"/>
      <c r="FUG315" s="18"/>
      <c r="FUH315" s="18"/>
      <c r="FUI315" s="18"/>
      <c r="FUJ315" s="18"/>
      <c r="FUK315" s="18"/>
      <c r="FUL315" s="18"/>
      <c r="FUM315" s="18"/>
      <c r="FUN315" s="18"/>
      <c r="FUO315" s="18"/>
      <c r="FUP315" s="18"/>
      <c r="FUQ315" s="18"/>
      <c r="FUR315" s="18"/>
      <c r="FUS315" s="18"/>
      <c r="FUT315" s="18"/>
      <c r="FUU315" s="18"/>
      <c r="FUV315" s="18"/>
      <c r="FUW315" s="18"/>
      <c r="FUX315" s="18"/>
      <c r="FUY315" s="18"/>
      <c r="FUZ315" s="18"/>
      <c r="FVA315" s="18"/>
      <c r="FVB315" s="18"/>
      <c r="FVC315" s="18"/>
      <c r="FVD315" s="18"/>
      <c r="FVE315" s="18"/>
      <c r="FVF315" s="18"/>
      <c r="FVG315" s="18"/>
      <c r="FVH315" s="18"/>
      <c r="FVI315" s="18"/>
      <c r="FVJ315" s="18"/>
      <c r="FVK315" s="18"/>
      <c r="FVL315" s="18"/>
      <c r="FVM315" s="18"/>
      <c r="FVN315" s="18"/>
      <c r="FVO315" s="18"/>
      <c r="FVP315" s="18"/>
      <c r="FVQ315" s="18"/>
      <c r="FVR315" s="18"/>
      <c r="FVS315" s="18"/>
      <c r="FVT315" s="18"/>
      <c r="FVU315" s="18"/>
      <c r="FVV315" s="18"/>
      <c r="FVW315" s="18"/>
      <c r="FVX315" s="18"/>
      <c r="FVY315" s="18"/>
      <c r="FVZ315" s="18"/>
      <c r="FWA315" s="18"/>
      <c r="FWB315" s="18"/>
      <c r="FWC315" s="18"/>
      <c r="FWD315" s="18"/>
      <c r="FWE315" s="18"/>
      <c r="FWF315" s="18"/>
      <c r="FWG315" s="18"/>
      <c r="FWH315" s="18"/>
      <c r="FWI315" s="18"/>
      <c r="FWJ315" s="18"/>
      <c r="FWK315" s="18"/>
      <c r="FWL315" s="18"/>
      <c r="FWM315" s="18"/>
      <c r="FWN315" s="18"/>
      <c r="FWO315" s="18"/>
      <c r="FWP315" s="18"/>
      <c r="FWQ315" s="18"/>
      <c r="FWR315" s="18"/>
      <c r="FWS315" s="18"/>
      <c r="FWT315" s="18"/>
      <c r="FWU315" s="18"/>
      <c r="FWV315" s="18"/>
      <c r="FWW315" s="18"/>
      <c r="FWX315" s="18"/>
      <c r="FWY315" s="18"/>
      <c r="FWZ315" s="18"/>
      <c r="FXA315" s="18"/>
      <c r="FXB315" s="18"/>
      <c r="FXC315" s="18"/>
      <c r="FXD315" s="18"/>
      <c r="FXE315" s="18"/>
      <c r="FXF315" s="18"/>
      <c r="FXG315" s="18"/>
      <c r="FXH315" s="18"/>
      <c r="FXI315" s="18"/>
      <c r="FXJ315" s="18"/>
      <c r="FXK315" s="18"/>
      <c r="FXL315" s="18"/>
      <c r="FXM315" s="18"/>
      <c r="FXN315" s="18"/>
      <c r="FXO315" s="18"/>
      <c r="FXP315" s="18"/>
      <c r="FXQ315" s="18"/>
      <c r="FXR315" s="18"/>
      <c r="FXS315" s="18"/>
      <c r="FXT315" s="18"/>
      <c r="FXU315" s="18"/>
      <c r="FXV315" s="18"/>
      <c r="FXW315" s="18"/>
      <c r="FXX315" s="18"/>
      <c r="FXY315" s="18"/>
      <c r="FXZ315" s="18"/>
      <c r="FYA315" s="18"/>
      <c r="FYB315" s="18"/>
      <c r="FYC315" s="18"/>
      <c r="FYD315" s="18"/>
      <c r="FYE315" s="18"/>
      <c r="FYF315" s="18"/>
      <c r="FYG315" s="18"/>
      <c r="FYH315" s="18"/>
      <c r="FYI315" s="18"/>
      <c r="FYJ315" s="18"/>
      <c r="FYK315" s="18"/>
      <c r="FYL315" s="18"/>
      <c r="FYM315" s="18"/>
      <c r="FYN315" s="18"/>
      <c r="FYO315" s="18"/>
      <c r="FYP315" s="18"/>
      <c r="FYQ315" s="18"/>
      <c r="FYR315" s="18"/>
      <c r="FYS315" s="18"/>
      <c r="FYT315" s="18"/>
      <c r="FYU315" s="18"/>
      <c r="FYV315" s="18"/>
      <c r="FYW315" s="18"/>
      <c r="FYX315" s="18"/>
      <c r="FYY315" s="18"/>
      <c r="FYZ315" s="18"/>
      <c r="FZA315" s="18"/>
      <c r="FZB315" s="18"/>
      <c r="FZC315" s="18"/>
      <c r="FZD315" s="18"/>
      <c r="FZE315" s="18"/>
      <c r="FZF315" s="18"/>
      <c r="FZG315" s="18"/>
      <c r="FZH315" s="18"/>
      <c r="FZI315" s="18"/>
      <c r="FZJ315" s="18"/>
      <c r="FZK315" s="18"/>
      <c r="FZL315" s="18"/>
      <c r="FZM315" s="18"/>
      <c r="FZN315" s="18"/>
      <c r="FZO315" s="18"/>
      <c r="FZP315" s="18"/>
      <c r="FZQ315" s="18"/>
      <c r="FZR315" s="18"/>
      <c r="FZS315" s="18"/>
      <c r="FZT315" s="18"/>
      <c r="FZU315" s="18"/>
      <c r="FZV315" s="18"/>
      <c r="FZW315" s="18"/>
      <c r="FZX315" s="18"/>
      <c r="FZY315" s="18"/>
      <c r="FZZ315" s="18"/>
      <c r="GAA315" s="18"/>
      <c r="GAB315" s="18"/>
      <c r="GAC315" s="18"/>
      <c r="GAD315" s="18"/>
      <c r="GAE315" s="18"/>
      <c r="GAF315" s="18"/>
      <c r="GAG315" s="18"/>
      <c r="GAH315" s="18"/>
      <c r="GAI315" s="18"/>
      <c r="GAJ315" s="18"/>
      <c r="GAK315" s="18"/>
      <c r="GAL315" s="18"/>
      <c r="GAM315" s="18"/>
      <c r="GAN315" s="18"/>
      <c r="GAO315" s="18"/>
      <c r="GAP315" s="18"/>
      <c r="GAQ315" s="18"/>
      <c r="GAR315" s="18"/>
      <c r="GAS315" s="18"/>
      <c r="GAT315" s="18"/>
      <c r="GAU315" s="18"/>
      <c r="GAV315" s="18"/>
      <c r="GAW315" s="18"/>
      <c r="GAX315" s="18"/>
      <c r="GAY315" s="18"/>
      <c r="GAZ315" s="18"/>
      <c r="GBA315" s="18"/>
      <c r="GBB315" s="18"/>
      <c r="GBC315" s="18"/>
      <c r="GBD315" s="18"/>
      <c r="GBE315" s="18"/>
      <c r="GBF315" s="18"/>
      <c r="GBG315" s="18"/>
      <c r="GBH315" s="18"/>
      <c r="GBI315" s="18"/>
      <c r="GBJ315" s="18"/>
      <c r="GBK315" s="18"/>
      <c r="GBL315" s="18"/>
      <c r="GBM315" s="18"/>
      <c r="GBN315" s="18"/>
      <c r="GBO315" s="18"/>
      <c r="GBP315" s="18"/>
      <c r="GBQ315" s="18"/>
      <c r="GBR315" s="18"/>
      <c r="GBS315" s="18"/>
      <c r="GBT315" s="18"/>
      <c r="GBU315" s="18"/>
      <c r="GBV315" s="18"/>
      <c r="GBW315" s="18"/>
      <c r="GBX315" s="18"/>
      <c r="GBY315" s="18"/>
      <c r="GBZ315" s="18"/>
      <c r="GCA315" s="18"/>
      <c r="GCB315" s="18"/>
      <c r="GCC315" s="18"/>
      <c r="GCD315" s="18"/>
      <c r="GCE315" s="18"/>
      <c r="GCF315" s="18"/>
      <c r="GCG315" s="18"/>
      <c r="GCH315" s="18"/>
      <c r="GCI315" s="18"/>
      <c r="GCJ315" s="18"/>
      <c r="GCK315" s="18"/>
      <c r="GCL315" s="18"/>
      <c r="GCM315" s="18"/>
      <c r="GCN315" s="18"/>
      <c r="GCO315" s="18"/>
      <c r="GCP315" s="18"/>
      <c r="GCQ315" s="18"/>
      <c r="GCR315" s="18"/>
      <c r="GCS315" s="18"/>
      <c r="GCT315" s="18"/>
      <c r="GCU315" s="18"/>
      <c r="GCV315" s="18"/>
      <c r="GCW315" s="18"/>
      <c r="GCX315" s="18"/>
      <c r="GCY315" s="18"/>
      <c r="GCZ315" s="18"/>
      <c r="GDA315" s="18"/>
      <c r="GDB315" s="18"/>
      <c r="GDC315" s="18"/>
      <c r="GDD315" s="18"/>
      <c r="GDE315" s="18"/>
      <c r="GDF315" s="18"/>
      <c r="GDG315" s="18"/>
      <c r="GDH315" s="18"/>
      <c r="GDI315" s="18"/>
      <c r="GDJ315" s="18"/>
      <c r="GDK315" s="18"/>
      <c r="GDL315" s="18"/>
      <c r="GDM315" s="18"/>
      <c r="GDN315" s="18"/>
      <c r="GDO315" s="18"/>
      <c r="GDP315" s="18"/>
      <c r="GDQ315" s="18"/>
      <c r="GDR315" s="18"/>
      <c r="GDS315" s="18"/>
      <c r="GDT315" s="18"/>
      <c r="GDU315" s="18"/>
      <c r="GDV315" s="18"/>
      <c r="GDW315" s="18"/>
      <c r="GDX315" s="18"/>
      <c r="GDY315" s="18"/>
      <c r="GDZ315" s="18"/>
      <c r="GEA315" s="18"/>
      <c r="GEB315" s="18"/>
      <c r="GEC315" s="18"/>
      <c r="GED315" s="18"/>
      <c r="GEE315" s="18"/>
      <c r="GEF315" s="18"/>
      <c r="GEG315" s="18"/>
      <c r="GEH315" s="18"/>
      <c r="GEI315" s="18"/>
      <c r="GEJ315" s="18"/>
      <c r="GEK315" s="18"/>
      <c r="GEL315" s="18"/>
      <c r="GEM315" s="18"/>
      <c r="GEN315" s="18"/>
      <c r="GEO315" s="18"/>
      <c r="GEP315" s="18"/>
      <c r="GEQ315" s="18"/>
      <c r="GER315" s="18"/>
      <c r="GES315" s="18"/>
      <c r="GET315" s="18"/>
      <c r="GEU315" s="18"/>
      <c r="GEV315" s="18"/>
      <c r="GEW315" s="18"/>
      <c r="GEX315" s="18"/>
      <c r="GEY315" s="18"/>
      <c r="GEZ315" s="18"/>
      <c r="GFA315" s="18"/>
      <c r="GFB315" s="18"/>
      <c r="GFC315" s="18"/>
      <c r="GFD315" s="18"/>
      <c r="GFE315" s="18"/>
      <c r="GFF315" s="18"/>
      <c r="GFG315" s="18"/>
      <c r="GFH315" s="18"/>
      <c r="GFI315" s="18"/>
      <c r="GFJ315" s="18"/>
      <c r="GFK315" s="18"/>
      <c r="GFL315" s="18"/>
      <c r="GFM315" s="18"/>
      <c r="GFN315" s="18"/>
      <c r="GFO315" s="18"/>
      <c r="GFP315" s="18"/>
      <c r="GFQ315" s="18"/>
      <c r="GFR315" s="18"/>
      <c r="GFS315" s="18"/>
      <c r="GFT315" s="18"/>
      <c r="GFU315" s="18"/>
      <c r="GFV315" s="18"/>
      <c r="GFW315" s="18"/>
      <c r="GFX315" s="18"/>
      <c r="GFY315" s="18"/>
      <c r="GFZ315" s="18"/>
      <c r="GGA315" s="18"/>
      <c r="GGB315" s="18"/>
      <c r="GGC315" s="18"/>
      <c r="GGD315" s="18"/>
      <c r="GGE315" s="18"/>
      <c r="GGF315" s="18"/>
      <c r="GGG315" s="18"/>
      <c r="GGH315" s="18"/>
      <c r="GGI315" s="18"/>
      <c r="GGJ315" s="18"/>
      <c r="GGK315" s="18"/>
      <c r="GGL315" s="18"/>
      <c r="GGM315" s="18"/>
      <c r="GGN315" s="18"/>
      <c r="GGO315" s="18"/>
      <c r="GGP315" s="18"/>
      <c r="GGQ315" s="18"/>
      <c r="GGR315" s="18"/>
      <c r="GGS315" s="18"/>
      <c r="GGT315" s="18"/>
      <c r="GGU315" s="18"/>
      <c r="GGV315" s="18"/>
      <c r="GGW315" s="18"/>
      <c r="GGX315" s="18"/>
      <c r="GGY315" s="18"/>
      <c r="GGZ315" s="18"/>
      <c r="GHA315" s="18"/>
      <c r="GHB315" s="18"/>
      <c r="GHC315" s="18"/>
      <c r="GHD315" s="18"/>
      <c r="GHE315" s="18"/>
      <c r="GHF315" s="18"/>
      <c r="GHG315" s="18"/>
      <c r="GHH315" s="18"/>
      <c r="GHI315" s="18"/>
      <c r="GHJ315" s="18"/>
      <c r="GHK315" s="18"/>
      <c r="GHL315" s="18"/>
      <c r="GHM315" s="18"/>
      <c r="GHN315" s="18"/>
      <c r="GHO315" s="18"/>
      <c r="GHP315" s="18"/>
      <c r="GHQ315" s="18"/>
      <c r="GHR315" s="18"/>
      <c r="GHS315" s="18"/>
      <c r="GHT315" s="18"/>
      <c r="GHU315" s="18"/>
      <c r="GHV315" s="18"/>
      <c r="GHW315" s="18"/>
      <c r="GHX315" s="18"/>
      <c r="GHY315" s="18"/>
      <c r="GHZ315" s="18"/>
      <c r="GIA315" s="18"/>
      <c r="GIB315" s="18"/>
      <c r="GIC315" s="18"/>
      <c r="GID315" s="18"/>
      <c r="GIE315" s="18"/>
      <c r="GIF315" s="18"/>
      <c r="GIG315" s="18"/>
      <c r="GIH315" s="18"/>
      <c r="GII315" s="18"/>
      <c r="GIJ315" s="18"/>
      <c r="GIK315" s="18"/>
      <c r="GIL315" s="18"/>
      <c r="GIM315" s="18"/>
      <c r="GIN315" s="18"/>
      <c r="GIO315" s="18"/>
      <c r="GIP315" s="18"/>
      <c r="GIQ315" s="18"/>
      <c r="GIR315" s="18"/>
      <c r="GIS315" s="18"/>
      <c r="GIT315" s="18"/>
      <c r="GIU315" s="18"/>
      <c r="GIV315" s="18"/>
      <c r="GIW315" s="18"/>
      <c r="GIX315" s="18"/>
      <c r="GIY315" s="18"/>
      <c r="GIZ315" s="18"/>
      <c r="GJA315" s="18"/>
      <c r="GJB315" s="18"/>
      <c r="GJC315" s="18"/>
      <c r="GJD315" s="18"/>
      <c r="GJE315" s="18"/>
      <c r="GJF315" s="18"/>
      <c r="GJG315" s="18"/>
      <c r="GJH315" s="18"/>
      <c r="GJI315" s="18"/>
      <c r="GJJ315" s="18"/>
      <c r="GJK315" s="18"/>
      <c r="GJL315" s="18"/>
      <c r="GJM315" s="18"/>
      <c r="GJN315" s="18"/>
      <c r="GJO315" s="18"/>
      <c r="GJP315" s="18"/>
      <c r="GJQ315" s="18"/>
      <c r="GJR315" s="18"/>
      <c r="GJS315" s="18"/>
      <c r="GJT315" s="18"/>
      <c r="GJU315" s="18"/>
      <c r="GJV315" s="18"/>
      <c r="GJW315" s="18"/>
      <c r="GJX315" s="18"/>
      <c r="GJY315" s="18"/>
      <c r="GJZ315" s="18"/>
      <c r="GKA315" s="18"/>
      <c r="GKB315" s="18"/>
      <c r="GKC315" s="18"/>
      <c r="GKD315" s="18"/>
      <c r="GKE315" s="18"/>
      <c r="GKF315" s="18"/>
      <c r="GKG315" s="18"/>
      <c r="GKH315" s="18"/>
      <c r="GKI315" s="18"/>
      <c r="GKJ315" s="18"/>
      <c r="GKK315" s="18"/>
      <c r="GKL315" s="18"/>
      <c r="GKM315" s="18"/>
      <c r="GKN315" s="18"/>
      <c r="GKO315" s="18"/>
      <c r="GKP315" s="18"/>
      <c r="GKQ315" s="18"/>
      <c r="GKR315" s="18"/>
      <c r="GKS315" s="18"/>
      <c r="GKT315" s="18"/>
      <c r="GKU315" s="18"/>
      <c r="GKV315" s="18"/>
      <c r="GKW315" s="18"/>
      <c r="GKX315" s="18"/>
      <c r="GKY315" s="18"/>
      <c r="GKZ315" s="18"/>
      <c r="GLA315" s="18"/>
      <c r="GLB315" s="18"/>
      <c r="GLC315" s="18"/>
      <c r="GLD315" s="18"/>
      <c r="GLE315" s="18"/>
      <c r="GLF315" s="18"/>
      <c r="GLG315" s="18"/>
      <c r="GLH315" s="18"/>
      <c r="GLI315" s="18"/>
      <c r="GLJ315" s="18"/>
      <c r="GLK315" s="18"/>
      <c r="GLL315" s="18"/>
      <c r="GLM315" s="18"/>
      <c r="GLN315" s="18"/>
      <c r="GLO315" s="18"/>
      <c r="GLP315" s="18"/>
      <c r="GLQ315" s="18"/>
      <c r="GLR315" s="18"/>
      <c r="GLS315" s="18"/>
      <c r="GLT315" s="18"/>
      <c r="GLU315" s="18"/>
      <c r="GLV315" s="18"/>
      <c r="GLW315" s="18"/>
      <c r="GLX315" s="18"/>
      <c r="GLY315" s="18"/>
      <c r="GLZ315" s="18"/>
      <c r="GMA315" s="18"/>
      <c r="GMB315" s="18"/>
      <c r="GMC315" s="18"/>
      <c r="GMD315" s="18"/>
      <c r="GME315" s="18"/>
      <c r="GMF315" s="18"/>
      <c r="GMG315" s="18"/>
      <c r="GMH315" s="18"/>
      <c r="GMI315" s="18"/>
      <c r="GMJ315" s="18"/>
      <c r="GMK315" s="18"/>
      <c r="GML315" s="18"/>
      <c r="GMM315" s="18"/>
      <c r="GMN315" s="18"/>
      <c r="GMO315" s="18"/>
      <c r="GMP315" s="18"/>
      <c r="GMQ315" s="18"/>
      <c r="GMR315" s="18"/>
      <c r="GMS315" s="18"/>
      <c r="GMT315" s="18"/>
      <c r="GMU315" s="18"/>
      <c r="GMV315" s="18"/>
      <c r="GMW315" s="18"/>
      <c r="GMX315" s="18"/>
      <c r="GMY315" s="18"/>
      <c r="GMZ315" s="18"/>
      <c r="GNA315" s="18"/>
      <c r="GNB315" s="18"/>
      <c r="GNC315" s="18"/>
      <c r="GND315" s="18"/>
      <c r="GNE315" s="18"/>
      <c r="GNF315" s="18"/>
      <c r="GNG315" s="18"/>
      <c r="GNH315" s="18"/>
      <c r="GNI315" s="18"/>
      <c r="GNJ315" s="18"/>
      <c r="GNK315" s="18"/>
      <c r="GNL315" s="18"/>
      <c r="GNM315" s="18"/>
      <c r="GNN315" s="18"/>
      <c r="GNO315" s="18"/>
      <c r="GNP315" s="18"/>
      <c r="GNQ315" s="18"/>
      <c r="GNR315" s="18"/>
      <c r="GNS315" s="18"/>
      <c r="GNT315" s="18"/>
      <c r="GNU315" s="18"/>
      <c r="GNV315" s="18"/>
      <c r="GNW315" s="18"/>
      <c r="GNX315" s="18"/>
      <c r="GNY315" s="18"/>
      <c r="GNZ315" s="18"/>
      <c r="GOA315" s="18"/>
      <c r="GOB315" s="18"/>
      <c r="GOC315" s="18"/>
      <c r="GOD315" s="18"/>
      <c r="GOE315" s="18"/>
      <c r="GOF315" s="18"/>
      <c r="GOG315" s="18"/>
      <c r="GOH315" s="18"/>
      <c r="GOI315" s="18"/>
      <c r="GOJ315" s="18"/>
      <c r="GOK315" s="18"/>
      <c r="GOL315" s="18"/>
      <c r="GOM315" s="18"/>
      <c r="GON315" s="18"/>
      <c r="GOO315" s="18"/>
      <c r="GOP315" s="18"/>
      <c r="GOQ315" s="18"/>
      <c r="GOR315" s="18"/>
      <c r="GOS315" s="18"/>
      <c r="GOT315" s="18"/>
      <c r="GOU315" s="18"/>
      <c r="GOV315" s="18"/>
      <c r="GOW315" s="18"/>
      <c r="GOX315" s="18"/>
      <c r="GOY315" s="18"/>
      <c r="GOZ315" s="18"/>
      <c r="GPA315" s="18"/>
      <c r="GPB315" s="18"/>
      <c r="GPC315" s="18"/>
      <c r="GPD315" s="18"/>
      <c r="GPE315" s="18"/>
      <c r="GPF315" s="18"/>
      <c r="GPG315" s="18"/>
      <c r="GPH315" s="18"/>
      <c r="GPI315" s="18"/>
      <c r="GPJ315" s="18"/>
      <c r="GPK315" s="18"/>
      <c r="GPL315" s="18"/>
      <c r="GPM315" s="18"/>
      <c r="GPN315" s="18"/>
      <c r="GPO315" s="18"/>
      <c r="GPP315" s="18"/>
      <c r="GPQ315" s="18"/>
      <c r="GPR315" s="18"/>
      <c r="GPS315" s="18"/>
      <c r="GPT315" s="18"/>
      <c r="GPU315" s="18"/>
      <c r="GPV315" s="18"/>
      <c r="GPW315" s="18"/>
      <c r="GPX315" s="18"/>
      <c r="GPY315" s="18"/>
      <c r="GPZ315" s="18"/>
      <c r="GQA315" s="18"/>
      <c r="GQB315" s="18"/>
      <c r="GQC315" s="18"/>
      <c r="GQD315" s="18"/>
      <c r="GQE315" s="18"/>
      <c r="GQF315" s="18"/>
      <c r="GQG315" s="18"/>
      <c r="GQH315" s="18"/>
      <c r="GQI315" s="18"/>
      <c r="GQJ315" s="18"/>
      <c r="GQK315" s="18"/>
      <c r="GQL315" s="18"/>
      <c r="GQM315" s="18"/>
      <c r="GQN315" s="18"/>
      <c r="GQO315" s="18"/>
      <c r="GQP315" s="18"/>
      <c r="GQQ315" s="18"/>
      <c r="GQR315" s="18"/>
      <c r="GQS315" s="18"/>
      <c r="GQT315" s="18"/>
      <c r="GQU315" s="18"/>
      <c r="GQV315" s="18"/>
      <c r="GQW315" s="18"/>
      <c r="GQX315" s="18"/>
      <c r="GQY315" s="18"/>
      <c r="GQZ315" s="18"/>
      <c r="GRA315" s="18"/>
      <c r="GRB315" s="18"/>
      <c r="GRC315" s="18"/>
      <c r="GRD315" s="18"/>
      <c r="GRE315" s="18"/>
      <c r="GRF315" s="18"/>
      <c r="GRG315" s="18"/>
      <c r="GRH315" s="18"/>
      <c r="GRI315" s="18"/>
      <c r="GRJ315" s="18"/>
      <c r="GRK315" s="18"/>
      <c r="GRL315" s="18"/>
      <c r="GRM315" s="18"/>
      <c r="GRN315" s="18"/>
      <c r="GRO315" s="18"/>
      <c r="GRP315" s="18"/>
      <c r="GRQ315" s="18"/>
      <c r="GRR315" s="18"/>
      <c r="GRS315" s="18"/>
      <c r="GRT315" s="18"/>
      <c r="GRU315" s="18"/>
      <c r="GRV315" s="18"/>
      <c r="GRW315" s="18"/>
      <c r="GRX315" s="18"/>
      <c r="GRY315" s="18"/>
      <c r="GRZ315" s="18"/>
      <c r="GSA315" s="18"/>
      <c r="GSB315" s="18"/>
      <c r="GSC315" s="18"/>
      <c r="GSD315" s="18"/>
      <c r="GSE315" s="18"/>
      <c r="GSF315" s="18"/>
      <c r="GSG315" s="18"/>
      <c r="GSH315" s="18"/>
      <c r="GSI315" s="18"/>
      <c r="GSJ315" s="18"/>
      <c r="GSK315" s="18"/>
      <c r="GSL315" s="18"/>
      <c r="GSM315" s="18"/>
      <c r="GSN315" s="18"/>
      <c r="GSO315" s="18"/>
      <c r="GSP315" s="18"/>
      <c r="GSQ315" s="18"/>
      <c r="GSR315" s="18"/>
      <c r="GSS315" s="18"/>
      <c r="GST315" s="18"/>
      <c r="GSU315" s="18"/>
      <c r="GSV315" s="18"/>
      <c r="GSW315" s="18"/>
      <c r="GSX315" s="18"/>
      <c r="GSY315" s="18"/>
      <c r="GSZ315" s="18"/>
      <c r="GTA315" s="18"/>
      <c r="GTB315" s="18"/>
      <c r="GTC315" s="18"/>
      <c r="GTD315" s="18"/>
      <c r="GTE315" s="18"/>
      <c r="GTF315" s="18"/>
      <c r="GTG315" s="18"/>
      <c r="GTH315" s="18"/>
      <c r="GTI315" s="18"/>
      <c r="GTJ315" s="18"/>
      <c r="GTK315" s="18"/>
      <c r="GTL315" s="18"/>
      <c r="GTM315" s="18"/>
      <c r="GTN315" s="18"/>
      <c r="GTO315" s="18"/>
      <c r="GTP315" s="18"/>
      <c r="GTQ315" s="18"/>
      <c r="GTR315" s="18"/>
      <c r="GTS315" s="18"/>
      <c r="GTT315" s="18"/>
      <c r="GTU315" s="18"/>
      <c r="GTV315" s="18"/>
      <c r="GTW315" s="18"/>
      <c r="GTX315" s="18"/>
      <c r="GTY315" s="18"/>
      <c r="GTZ315" s="18"/>
      <c r="GUA315" s="18"/>
      <c r="GUB315" s="18"/>
      <c r="GUC315" s="18"/>
      <c r="GUD315" s="18"/>
      <c r="GUE315" s="18"/>
      <c r="GUF315" s="18"/>
      <c r="GUG315" s="18"/>
      <c r="GUH315" s="18"/>
      <c r="GUI315" s="18"/>
      <c r="GUJ315" s="18"/>
      <c r="GUK315" s="18"/>
      <c r="GUL315" s="18"/>
      <c r="GUM315" s="18"/>
      <c r="GUN315" s="18"/>
      <c r="GUO315" s="18"/>
      <c r="GUP315" s="18"/>
      <c r="GUQ315" s="18"/>
      <c r="GUR315" s="18"/>
      <c r="GUS315" s="18"/>
      <c r="GUT315" s="18"/>
      <c r="GUU315" s="18"/>
      <c r="GUV315" s="18"/>
      <c r="GUW315" s="18"/>
      <c r="GUX315" s="18"/>
      <c r="GUY315" s="18"/>
      <c r="GUZ315" s="18"/>
      <c r="GVA315" s="18"/>
      <c r="GVB315" s="18"/>
      <c r="GVC315" s="18"/>
      <c r="GVD315" s="18"/>
      <c r="GVE315" s="18"/>
      <c r="GVF315" s="18"/>
      <c r="GVG315" s="18"/>
      <c r="GVH315" s="18"/>
      <c r="GVI315" s="18"/>
      <c r="GVJ315" s="18"/>
      <c r="GVK315" s="18"/>
      <c r="GVL315" s="18"/>
      <c r="GVM315" s="18"/>
      <c r="GVN315" s="18"/>
      <c r="GVO315" s="18"/>
      <c r="GVP315" s="18"/>
      <c r="GVQ315" s="18"/>
      <c r="GVR315" s="18"/>
      <c r="GVS315" s="18"/>
      <c r="GVT315" s="18"/>
      <c r="GVU315" s="18"/>
      <c r="GVV315" s="18"/>
      <c r="GVW315" s="18"/>
      <c r="GVX315" s="18"/>
      <c r="GVY315" s="18"/>
      <c r="GVZ315" s="18"/>
      <c r="GWA315" s="18"/>
      <c r="GWB315" s="18"/>
      <c r="GWC315" s="18"/>
      <c r="GWD315" s="18"/>
      <c r="GWE315" s="18"/>
      <c r="GWF315" s="18"/>
      <c r="GWG315" s="18"/>
      <c r="GWH315" s="18"/>
      <c r="GWI315" s="18"/>
      <c r="GWJ315" s="18"/>
      <c r="GWK315" s="18"/>
      <c r="GWL315" s="18"/>
      <c r="GWM315" s="18"/>
      <c r="GWN315" s="18"/>
      <c r="GWO315" s="18"/>
      <c r="GWP315" s="18"/>
      <c r="GWQ315" s="18"/>
      <c r="GWR315" s="18"/>
      <c r="GWS315" s="18"/>
      <c r="GWT315" s="18"/>
      <c r="GWU315" s="18"/>
      <c r="GWV315" s="18"/>
      <c r="GWW315" s="18"/>
      <c r="GWX315" s="18"/>
      <c r="GWY315" s="18"/>
      <c r="GWZ315" s="18"/>
      <c r="GXA315" s="18"/>
      <c r="GXB315" s="18"/>
      <c r="GXC315" s="18"/>
      <c r="GXD315" s="18"/>
      <c r="GXE315" s="18"/>
      <c r="GXF315" s="18"/>
      <c r="GXG315" s="18"/>
      <c r="GXH315" s="18"/>
      <c r="GXI315" s="18"/>
      <c r="GXJ315" s="18"/>
      <c r="GXK315" s="18"/>
      <c r="GXL315" s="18"/>
      <c r="GXM315" s="18"/>
      <c r="GXN315" s="18"/>
      <c r="GXO315" s="18"/>
      <c r="GXP315" s="18"/>
      <c r="GXQ315" s="18"/>
      <c r="GXR315" s="18"/>
      <c r="GXS315" s="18"/>
      <c r="GXT315" s="18"/>
      <c r="GXU315" s="18"/>
      <c r="GXV315" s="18"/>
      <c r="GXW315" s="18"/>
      <c r="GXX315" s="18"/>
      <c r="GXY315" s="18"/>
      <c r="GXZ315" s="18"/>
      <c r="GYA315" s="18"/>
      <c r="GYB315" s="18"/>
      <c r="GYC315" s="18"/>
      <c r="GYD315" s="18"/>
      <c r="GYE315" s="18"/>
      <c r="GYF315" s="18"/>
      <c r="GYG315" s="18"/>
      <c r="GYH315" s="18"/>
      <c r="GYI315" s="18"/>
      <c r="GYJ315" s="18"/>
      <c r="GYK315" s="18"/>
      <c r="GYL315" s="18"/>
      <c r="GYM315" s="18"/>
      <c r="GYN315" s="18"/>
      <c r="GYO315" s="18"/>
      <c r="GYP315" s="18"/>
      <c r="GYQ315" s="18"/>
      <c r="GYR315" s="18"/>
      <c r="GYS315" s="18"/>
      <c r="GYT315" s="18"/>
      <c r="GYU315" s="18"/>
      <c r="GYV315" s="18"/>
      <c r="GYW315" s="18"/>
      <c r="GYX315" s="18"/>
      <c r="GYY315" s="18"/>
      <c r="GYZ315" s="18"/>
      <c r="GZA315" s="18"/>
      <c r="GZB315" s="18"/>
      <c r="GZC315" s="18"/>
      <c r="GZD315" s="18"/>
      <c r="GZE315" s="18"/>
      <c r="GZF315" s="18"/>
      <c r="GZG315" s="18"/>
      <c r="GZH315" s="18"/>
      <c r="GZI315" s="18"/>
      <c r="GZJ315" s="18"/>
      <c r="GZK315" s="18"/>
      <c r="GZL315" s="18"/>
      <c r="GZM315" s="18"/>
      <c r="GZN315" s="18"/>
      <c r="GZO315" s="18"/>
      <c r="GZP315" s="18"/>
      <c r="GZQ315" s="18"/>
      <c r="GZR315" s="18"/>
      <c r="GZS315" s="18"/>
      <c r="GZT315" s="18"/>
      <c r="GZU315" s="18"/>
      <c r="GZV315" s="18"/>
      <c r="GZW315" s="18"/>
      <c r="GZX315" s="18"/>
      <c r="GZY315" s="18"/>
      <c r="GZZ315" s="18"/>
      <c r="HAA315" s="18"/>
      <c r="HAB315" s="18"/>
      <c r="HAC315" s="18"/>
      <c r="HAD315" s="18"/>
      <c r="HAE315" s="18"/>
      <c r="HAF315" s="18"/>
      <c r="HAG315" s="18"/>
      <c r="HAH315" s="18"/>
      <c r="HAI315" s="18"/>
      <c r="HAJ315" s="18"/>
      <c r="HAK315" s="18"/>
      <c r="HAL315" s="18"/>
      <c r="HAM315" s="18"/>
      <c r="HAN315" s="18"/>
      <c r="HAO315" s="18"/>
      <c r="HAP315" s="18"/>
      <c r="HAQ315" s="18"/>
      <c r="HAR315" s="18"/>
      <c r="HAS315" s="18"/>
      <c r="HAT315" s="18"/>
      <c r="HAU315" s="18"/>
      <c r="HAV315" s="18"/>
      <c r="HAW315" s="18"/>
      <c r="HAX315" s="18"/>
      <c r="HAY315" s="18"/>
      <c r="HAZ315" s="18"/>
      <c r="HBA315" s="18"/>
      <c r="HBB315" s="18"/>
      <c r="HBC315" s="18"/>
      <c r="HBD315" s="18"/>
      <c r="HBE315" s="18"/>
      <c r="HBF315" s="18"/>
      <c r="HBG315" s="18"/>
      <c r="HBH315" s="18"/>
      <c r="HBI315" s="18"/>
      <c r="HBJ315" s="18"/>
      <c r="HBK315" s="18"/>
      <c r="HBL315" s="18"/>
      <c r="HBM315" s="18"/>
      <c r="HBN315" s="18"/>
      <c r="HBO315" s="18"/>
      <c r="HBP315" s="18"/>
      <c r="HBQ315" s="18"/>
      <c r="HBR315" s="18"/>
      <c r="HBS315" s="18"/>
      <c r="HBT315" s="18"/>
      <c r="HBU315" s="18"/>
      <c r="HBV315" s="18"/>
      <c r="HBW315" s="18"/>
      <c r="HBX315" s="18"/>
      <c r="HBY315" s="18"/>
      <c r="HBZ315" s="18"/>
      <c r="HCA315" s="18"/>
      <c r="HCB315" s="18"/>
      <c r="HCC315" s="18"/>
      <c r="HCD315" s="18"/>
      <c r="HCE315" s="18"/>
      <c r="HCF315" s="18"/>
      <c r="HCG315" s="18"/>
      <c r="HCH315" s="18"/>
      <c r="HCI315" s="18"/>
      <c r="HCJ315" s="18"/>
      <c r="HCK315" s="18"/>
      <c r="HCL315" s="18"/>
      <c r="HCM315" s="18"/>
      <c r="HCN315" s="18"/>
      <c r="HCO315" s="18"/>
      <c r="HCP315" s="18"/>
      <c r="HCQ315" s="18"/>
      <c r="HCR315" s="18"/>
      <c r="HCS315" s="18"/>
      <c r="HCT315" s="18"/>
      <c r="HCU315" s="18"/>
      <c r="HCV315" s="18"/>
      <c r="HCW315" s="18"/>
      <c r="HCX315" s="18"/>
      <c r="HCY315" s="18"/>
      <c r="HCZ315" s="18"/>
      <c r="HDA315" s="18"/>
      <c r="HDB315" s="18"/>
      <c r="HDC315" s="18"/>
      <c r="HDD315" s="18"/>
      <c r="HDE315" s="18"/>
      <c r="HDF315" s="18"/>
      <c r="HDG315" s="18"/>
      <c r="HDH315" s="18"/>
      <c r="HDI315" s="18"/>
      <c r="HDJ315" s="18"/>
      <c r="HDK315" s="18"/>
      <c r="HDL315" s="18"/>
      <c r="HDM315" s="18"/>
      <c r="HDN315" s="18"/>
      <c r="HDO315" s="18"/>
      <c r="HDP315" s="18"/>
      <c r="HDQ315" s="18"/>
      <c r="HDR315" s="18"/>
      <c r="HDS315" s="18"/>
      <c r="HDT315" s="18"/>
      <c r="HDU315" s="18"/>
      <c r="HDV315" s="18"/>
      <c r="HDW315" s="18"/>
      <c r="HDX315" s="18"/>
      <c r="HDY315" s="18"/>
      <c r="HDZ315" s="18"/>
      <c r="HEA315" s="18"/>
      <c r="HEB315" s="18"/>
      <c r="HEC315" s="18"/>
      <c r="HED315" s="18"/>
      <c r="HEE315" s="18"/>
      <c r="HEF315" s="18"/>
      <c r="HEG315" s="18"/>
      <c r="HEH315" s="18"/>
      <c r="HEI315" s="18"/>
      <c r="HEJ315" s="18"/>
      <c r="HEK315" s="18"/>
      <c r="HEL315" s="18"/>
      <c r="HEM315" s="18"/>
      <c r="HEN315" s="18"/>
      <c r="HEO315" s="18"/>
      <c r="HEP315" s="18"/>
      <c r="HEQ315" s="18"/>
      <c r="HER315" s="18"/>
      <c r="HES315" s="18"/>
      <c r="HET315" s="18"/>
      <c r="HEU315" s="18"/>
      <c r="HEV315" s="18"/>
      <c r="HEW315" s="18"/>
      <c r="HEX315" s="18"/>
      <c r="HEY315" s="18"/>
      <c r="HEZ315" s="18"/>
      <c r="HFA315" s="18"/>
      <c r="HFB315" s="18"/>
      <c r="HFC315" s="18"/>
      <c r="HFD315" s="18"/>
      <c r="HFE315" s="18"/>
      <c r="HFF315" s="18"/>
      <c r="HFG315" s="18"/>
      <c r="HFH315" s="18"/>
      <c r="HFI315" s="18"/>
      <c r="HFJ315" s="18"/>
      <c r="HFK315" s="18"/>
      <c r="HFL315" s="18"/>
      <c r="HFM315" s="18"/>
      <c r="HFN315" s="18"/>
      <c r="HFO315" s="18"/>
      <c r="HFP315" s="18"/>
      <c r="HFQ315" s="18"/>
      <c r="HFR315" s="18"/>
      <c r="HFS315" s="18"/>
      <c r="HFT315" s="18"/>
      <c r="HFU315" s="18"/>
      <c r="HFV315" s="18"/>
      <c r="HFW315" s="18"/>
      <c r="HFX315" s="18"/>
      <c r="HFY315" s="18"/>
      <c r="HFZ315" s="18"/>
      <c r="HGA315" s="18"/>
      <c r="HGB315" s="18"/>
      <c r="HGC315" s="18"/>
      <c r="HGD315" s="18"/>
      <c r="HGE315" s="18"/>
      <c r="HGF315" s="18"/>
      <c r="HGG315" s="18"/>
      <c r="HGH315" s="18"/>
      <c r="HGI315" s="18"/>
      <c r="HGJ315" s="18"/>
      <c r="HGK315" s="18"/>
      <c r="HGL315" s="18"/>
      <c r="HGM315" s="18"/>
      <c r="HGN315" s="18"/>
      <c r="HGO315" s="18"/>
      <c r="HGP315" s="18"/>
      <c r="HGQ315" s="18"/>
      <c r="HGR315" s="18"/>
      <c r="HGS315" s="18"/>
      <c r="HGT315" s="18"/>
      <c r="HGU315" s="18"/>
      <c r="HGV315" s="18"/>
      <c r="HGW315" s="18"/>
      <c r="HGX315" s="18"/>
      <c r="HGY315" s="18"/>
      <c r="HGZ315" s="18"/>
      <c r="HHA315" s="18"/>
      <c r="HHB315" s="18"/>
      <c r="HHC315" s="18"/>
      <c r="HHD315" s="18"/>
      <c r="HHE315" s="18"/>
      <c r="HHF315" s="18"/>
      <c r="HHG315" s="18"/>
      <c r="HHH315" s="18"/>
      <c r="HHI315" s="18"/>
      <c r="HHJ315" s="18"/>
      <c r="HHK315" s="18"/>
      <c r="HHL315" s="18"/>
      <c r="HHM315" s="18"/>
      <c r="HHN315" s="18"/>
      <c r="HHO315" s="18"/>
      <c r="HHP315" s="18"/>
      <c r="HHQ315" s="18"/>
      <c r="HHR315" s="18"/>
      <c r="HHS315" s="18"/>
      <c r="HHT315" s="18"/>
      <c r="HHU315" s="18"/>
      <c r="HHV315" s="18"/>
      <c r="HHW315" s="18"/>
      <c r="HHX315" s="18"/>
      <c r="HHY315" s="18"/>
      <c r="HHZ315" s="18"/>
      <c r="HIA315" s="18"/>
      <c r="HIB315" s="18"/>
      <c r="HIC315" s="18"/>
      <c r="HID315" s="18"/>
      <c r="HIE315" s="18"/>
      <c r="HIF315" s="18"/>
      <c r="HIG315" s="18"/>
      <c r="HIH315" s="18"/>
      <c r="HII315" s="18"/>
      <c r="HIJ315" s="18"/>
      <c r="HIK315" s="18"/>
      <c r="HIL315" s="18"/>
      <c r="HIM315" s="18"/>
      <c r="HIN315" s="18"/>
      <c r="HIO315" s="18"/>
      <c r="HIP315" s="18"/>
      <c r="HIQ315" s="18"/>
      <c r="HIR315" s="18"/>
      <c r="HIS315" s="18"/>
      <c r="HIT315" s="18"/>
      <c r="HIU315" s="18"/>
      <c r="HIV315" s="18"/>
      <c r="HIW315" s="18"/>
      <c r="HIX315" s="18"/>
      <c r="HIY315" s="18"/>
      <c r="HIZ315" s="18"/>
      <c r="HJA315" s="18"/>
      <c r="HJB315" s="18"/>
      <c r="HJC315" s="18"/>
      <c r="HJD315" s="18"/>
      <c r="HJE315" s="18"/>
      <c r="HJF315" s="18"/>
      <c r="HJG315" s="18"/>
      <c r="HJH315" s="18"/>
      <c r="HJI315" s="18"/>
      <c r="HJJ315" s="18"/>
      <c r="HJK315" s="18"/>
      <c r="HJL315" s="18"/>
      <c r="HJM315" s="18"/>
      <c r="HJN315" s="18"/>
      <c r="HJO315" s="18"/>
      <c r="HJP315" s="18"/>
      <c r="HJQ315" s="18"/>
      <c r="HJR315" s="18"/>
      <c r="HJS315" s="18"/>
      <c r="HJT315" s="18"/>
      <c r="HJU315" s="18"/>
      <c r="HJV315" s="18"/>
      <c r="HJW315" s="18"/>
      <c r="HJX315" s="18"/>
      <c r="HJY315" s="18"/>
      <c r="HJZ315" s="18"/>
      <c r="HKA315" s="18"/>
      <c r="HKB315" s="18"/>
      <c r="HKC315" s="18"/>
      <c r="HKD315" s="18"/>
      <c r="HKE315" s="18"/>
      <c r="HKF315" s="18"/>
      <c r="HKG315" s="18"/>
      <c r="HKH315" s="18"/>
      <c r="HKI315" s="18"/>
      <c r="HKJ315" s="18"/>
      <c r="HKK315" s="18"/>
      <c r="HKL315" s="18"/>
      <c r="HKM315" s="18"/>
      <c r="HKN315" s="18"/>
      <c r="HKO315" s="18"/>
      <c r="HKP315" s="18"/>
      <c r="HKQ315" s="18"/>
      <c r="HKR315" s="18"/>
      <c r="HKS315" s="18"/>
      <c r="HKT315" s="18"/>
      <c r="HKU315" s="18"/>
      <c r="HKV315" s="18"/>
      <c r="HKW315" s="18"/>
      <c r="HKX315" s="18"/>
      <c r="HKY315" s="18"/>
      <c r="HKZ315" s="18"/>
      <c r="HLA315" s="18"/>
      <c r="HLB315" s="18"/>
      <c r="HLC315" s="18"/>
      <c r="HLD315" s="18"/>
      <c r="HLE315" s="18"/>
      <c r="HLF315" s="18"/>
      <c r="HLG315" s="18"/>
      <c r="HLH315" s="18"/>
      <c r="HLI315" s="18"/>
      <c r="HLJ315" s="18"/>
      <c r="HLK315" s="18"/>
      <c r="HLL315" s="18"/>
      <c r="HLM315" s="18"/>
      <c r="HLN315" s="18"/>
      <c r="HLO315" s="18"/>
      <c r="HLP315" s="18"/>
      <c r="HLQ315" s="18"/>
      <c r="HLR315" s="18"/>
      <c r="HLS315" s="18"/>
      <c r="HLT315" s="18"/>
      <c r="HLU315" s="18"/>
      <c r="HLV315" s="18"/>
      <c r="HLW315" s="18"/>
      <c r="HLX315" s="18"/>
      <c r="HLY315" s="18"/>
      <c r="HLZ315" s="18"/>
      <c r="HMA315" s="18"/>
      <c r="HMB315" s="18"/>
      <c r="HMC315" s="18"/>
      <c r="HMD315" s="18"/>
      <c r="HME315" s="18"/>
      <c r="HMF315" s="18"/>
      <c r="HMG315" s="18"/>
      <c r="HMH315" s="18"/>
      <c r="HMI315" s="18"/>
      <c r="HMJ315" s="18"/>
      <c r="HMK315" s="18"/>
      <c r="HML315" s="18"/>
      <c r="HMM315" s="18"/>
      <c r="HMN315" s="18"/>
      <c r="HMO315" s="18"/>
      <c r="HMP315" s="18"/>
      <c r="HMQ315" s="18"/>
      <c r="HMR315" s="18"/>
      <c r="HMS315" s="18"/>
      <c r="HMT315" s="18"/>
      <c r="HMU315" s="18"/>
      <c r="HMV315" s="18"/>
      <c r="HMW315" s="18"/>
      <c r="HMX315" s="18"/>
      <c r="HMY315" s="18"/>
      <c r="HMZ315" s="18"/>
      <c r="HNA315" s="18"/>
      <c r="HNB315" s="18"/>
      <c r="HNC315" s="18"/>
      <c r="HND315" s="18"/>
      <c r="HNE315" s="18"/>
      <c r="HNF315" s="18"/>
      <c r="HNG315" s="18"/>
      <c r="HNH315" s="18"/>
      <c r="HNI315" s="18"/>
      <c r="HNJ315" s="18"/>
      <c r="HNK315" s="18"/>
      <c r="HNL315" s="18"/>
      <c r="HNM315" s="18"/>
      <c r="HNN315" s="18"/>
      <c r="HNO315" s="18"/>
      <c r="HNP315" s="18"/>
      <c r="HNQ315" s="18"/>
      <c r="HNR315" s="18"/>
      <c r="HNS315" s="18"/>
      <c r="HNT315" s="18"/>
      <c r="HNU315" s="18"/>
      <c r="HNV315" s="18"/>
      <c r="HNW315" s="18"/>
      <c r="HNX315" s="18"/>
      <c r="HNY315" s="18"/>
      <c r="HNZ315" s="18"/>
      <c r="HOA315" s="18"/>
      <c r="HOB315" s="18"/>
      <c r="HOC315" s="18"/>
      <c r="HOD315" s="18"/>
      <c r="HOE315" s="18"/>
      <c r="HOF315" s="18"/>
      <c r="HOG315" s="18"/>
      <c r="HOH315" s="18"/>
      <c r="HOI315" s="18"/>
      <c r="HOJ315" s="18"/>
      <c r="HOK315" s="18"/>
      <c r="HOL315" s="18"/>
      <c r="HOM315" s="18"/>
      <c r="HON315" s="18"/>
      <c r="HOO315" s="18"/>
      <c r="HOP315" s="18"/>
      <c r="HOQ315" s="18"/>
      <c r="HOR315" s="18"/>
      <c r="HOS315" s="18"/>
      <c r="HOT315" s="18"/>
      <c r="HOU315" s="18"/>
      <c r="HOV315" s="18"/>
      <c r="HOW315" s="18"/>
      <c r="HOX315" s="18"/>
      <c r="HOY315" s="18"/>
      <c r="HOZ315" s="18"/>
      <c r="HPA315" s="18"/>
      <c r="HPB315" s="18"/>
      <c r="HPC315" s="18"/>
      <c r="HPD315" s="18"/>
      <c r="HPE315" s="18"/>
      <c r="HPF315" s="18"/>
      <c r="HPG315" s="18"/>
      <c r="HPH315" s="18"/>
      <c r="HPI315" s="18"/>
      <c r="HPJ315" s="18"/>
      <c r="HPK315" s="18"/>
      <c r="HPL315" s="18"/>
      <c r="HPM315" s="18"/>
      <c r="HPN315" s="18"/>
      <c r="HPO315" s="18"/>
      <c r="HPP315" s="18"/>
      <c r="HPQ315" s="18"/>
      <c r="HPR315" s="18"/>
      <c r="HPS315" s="18"/>
      <c r="HPT315" s="18"/>
      <c r="HPU315" s="18"/>
      <c r="HPV315" s="18"/>
      <c r="HPW315" s="18"/>
      <c r="HPX315" s="18"/>
      <c r="HPY315" s="18"/>
      <c r="HPZ315" s="18"/>
      <c r="HQA315" s="18"/>
      <c r="HQB315" s="18"/>
      <c r="HQC315" s="18"/>
      <c r="HQD315" s="18"/>
      <c r="HQE315" s="18"/>
      <c r="HQF315" s="18"/>
      <c r="HQG315" s="18"/>
      <c r="HQH315" s="18"/>
      <c r="HQI315" s="18"/>
      <c r="HQJ315" s="18"/>
      <c r="HQK315" s="18"/>
      <c r="HQL315" s="18"/>
      <c r="HQM315" s="18"/>
      <c r="HQN315" s="18"/>
      <c r="HQO315" s="18"/>
      <c r="HQP315" s="18"/>
      <c r="HQQ315" s="18"/>
      <c r="HQR315" s="18"/>
      <c r="HQS315" s="18"/>
      <c r="HQT315" s="18"/>
      <c r="HQU315" s="18"/>
      <c r="HQV315" s="18"/>
      <c r="HQW315" s="18"/>
      <c r="HQX315" s="18"/>
      <c r="HQY315" s="18"/>
      <c r="HQZ315" s="18"/>
      <c r="HRA315" s="18"/>
      <c r="HRB315" s="18"/>
      <c r="HRC315" s="18"/>
      <c r="HRD315" s="18"/>
      <c r="HRE315" s="18"/>
      <c r="HRF315" s="18"/>
      <c r="HRG315" s="18"/>
      <c r="HRH315" s="18"/>
      <c r="HRI315" s="18"/>
      <c r="HRJ315" s="18"/>
      <c r="HRK315" s="18"/>
      <c r="HRL315" s="18"/>
      <c r="HRM315" s="18"/>
      <c r="HRN315" s="18"/>
      <c r="HRO315" s="18"/>
      <c r="HRP315" s="18"/>
      <c r="HRQ315" s="18"/>
      <c r="HRR315" s="18"/>
      <c r="HRS315" s="18"/>
      <c r="HRT315" s="18"/>
      <c r="HRU315" s="18"/>
      <c r="HRV315" s="18"/>
      <c r="HRW315" s="18"/>
      <c r="HRX315" s="18"/>
      <c r="HRY315" s="18"/>
      <c r="HRZ315" s="18"/>
      <c r="HSA315" s="18"/>
      <c r="HSB315" s="18"/>
      <c r="HSC315" s="18"/>
      <c r="HSD315" s="18"/>
      <c r="HSE315" s="18"/>
      <c r="HSF315" s="18"/>
      <c r="HSG315" s="18"/>
      <c r="HSH315" s="18"/>
      <c r="HSI315" s="18"/>
      <c r="HSJ315" s="18"/>
      <c r="HSK315" s="18"/>
      <c r="HSL315" s="18"/>
      <c r="HSM315" s="18"/>
      <c r="HSN315" s="18"/>
      <c r="HSO315" s="18"/>
      <c r="HSP315" s="18"/>
      <c r="HSQ315" s="18"/>
      <c r="HSR315" s="18"/>
      <c r="HSS315" s="18"/>
      <c r="HST315" s="18"/>
      <c r="HSU315" s="18"/>
      <c r="HSV315" s="18"/>
      <c r="HSW315" s="18"/>
      <c r="HSX315" s="18"/>
      <c r="HSY315" s="18"/>
      <c r="HSZ315" s="18"/>
      <c r="HTA315" s="18"/>
      <c r="HTB315" s="18"/>
      <c r="HTC315" s="18"/>
      <c r="HTD315" s="18"/>
      <c r="HTE315" s="18"/>
      <c r="HTF315" s="18"/>
      <c r="HTG315" s="18"/>
      <c r="HTH315" s="18"/>
      <c r="HTI315" s="18"/>
      <c r="HTJ315" s="18"/>
      <c r="HTK315" s="18"/>
      <c r="HTL315" s="18"/>
      <c r="HTM315" s="18"/>
      <c r="HTN315" s="18"/>
      <c r="HTO315" s="18"/>
      <c r="HTP315" s="18"/>
      <c r="HTQ315" s="18"/>
      <c r="HTR315" s="18"/>
      <c r="HTS315" s="18"/>
      <c r="HTT315" s="18"/>
      <c r="HTU315" s="18"/>
      <c r="HTV315" s="18"/>
      <c r="HTW315" s="18"/>
      <c r="HTX315" s="18"/>
      <c r="HTY315" s="18"/>
      <c r="HTZ315" s="18"/>
      <c r="HUA315" s="18"/>
      <c r="HUB315" s="18"/>
      <c r="HUC315" s="18"/>
      <c r="HUD315" s="18"/>
      <c r="HUE315" s="18"/>
      <c r="HUF315" s="18"/>
      <c r="HUG315" s="18"/>
      <c r="HUH315" s="18"/>
      <c r="HUI315" s="18"/>
      <c r="HUJ315" s="18"/>
      <c r="HUK315" s="18"/>
      <c r="HUL315" s="18"/>
      <c r="HUM315" s="18"/>
      <c r="HUN315" s="18"/>
      <c r="HUO315" s="18"/>
      <c r="HUP315" s="18"/>
      <c r="HUQ315" s="18"/>
      <c r="HUR315" s="18"/>
      <c r="HUS315" s="18"/>
      <c r="HUT315" s="18"/>
      <c r="HUU315" s="18"/>
      <c r="HUV315" s="18"/>
      <c r="HUW315" s="18"/>
      <c r="HUX315" s="18"/>
      <c r="HUY315" s="18"/>
      <c r="HUZ315" s="18"/>
      <c r="HVA315" s="18"/>
      <c r="HVB315" s="18"/>
      <c r="HVC315" s="18"/>
      <c r="HVD315" s="18"/>
      <c r="HVE315" s="18"/>
      <c r="HVF315" s="18"/>
      <c r="HVG315" s="18"/>
      <c r="HVH315" s="18"/>
      <c r="HVI315" s="18"/>
      <c r="HVJ315" s="18"/>
      <c r="HVK315" s="18"/>
      <c r="HVL315" s="18"/>
      <c r="HVM315" s="18"/>
      <c r="HVN315" s="18"/>
      <c r="HVO315" s="18"/>
      <c r="HVP315" s="18"/>
      <c r="HVQ315" s="18"/>
      <c r="HVR315" s="18"/>
      <c r="HVS315" s="18"/>
      <c r="HVT315" s="18"/>
      <c r="HVU315" s="18"/>
      <c r="HVV315" s="18"/>
      <c r="HVW315" s="18"/>
      <c r="HVX315" s="18"/>
      <c r="HVY315" s="18"/>
      <c r="HVZ315" s="18"/>
      <c r="HWA315" s="18"/>
      <c r="HWB315" s="18"/>
      <c r="HWC315" s="18"/>
      <c r="HWD315" s="18"/>
      <c r="HWE315" s="18"/>
      <c r="HWF315" s="18"/>
      <c r="HWG315" s="18"/>
      <c r="HWH315" s="18"/>
      <c r="HWI315" s="18"/>
      <c r="HWJ315" s="18"/>
      <c r="HWK315" s="18"/>
      <c r="HWL315" s="18"/>
      <c r="HWM315" s="18"/>
      <c r="HWN315" s="18"/>
      <c r="HWO315" s="18"/>
      <c r="HWP315" s="18"/>
      <c r="HWQ315" s="18"/>
      <c r="HWR315" s="18"/>
      <c r="HWS315" s="18"/>
      <c r="HWT315" s="18"/>
      <c r="HWU315" s="18"/>
      <c r="HWV315" s="18"/>
      <c r="HWW315" s="18"/>
      <c r="HWX315" s="18"/>
      <c r="HWY315" s="18"/>
      <c r="HWZ315" s="18"/>
      <c r="HXA315" s="18"/>
      <c r="HXB315" s="18"/>
      <c r="HXC315" s="18"/>
      <c r="HXD315" s="18"/>
      <c r="HXE315" s="18"/>
      <c r="HXF315" s="18"/>
      <c r="HXG315" s="18"/>
      <c r="HXH315" s="18"/>
      <c r="HXI315" s="18"/>
      <c r="HXJ315" s="18"/>
      <c r="HXK315" s="18"/>
      <c r="HXL315" s="18"/>
      <c r="HXM315" s="18"/>
      <c r="HXN315" s="18"/>
      <c r="HXO315" s="18"/>
      <c r="HXP315" s="18"/>
      <c r="HXQ315" s="18"/>
      <c r="HXR315" s="18"/>
      <c r="HXS315" s="18"/>
      <c r="HXT315" s="18"/>
      <c r="HXU315" s="18"/>
      <c r="HXV315" s="18"/>
      <c r="HXW315" s="18"/>
      <c r="HXX315" s="18"/>
      <c r="HXY315" s="18"/>
      <c r="HXZ315" s="18"/>
      <c r="HYA315" s="18"/>
      <c r="HYB315" s="18"/>
      <c r="HYC315" s="18"/>
      <c r="HYD315" s="18"/>
      <c r="HYE315" s="18"/>
      <c r="HYF315" s="18"/>
      <c r="HYG315" s="18"/>
      <c r="HYH315" s="18"/>
      <c r="HYI315" s="18"/>
      <c r="HYJ315" s="18"/>
      <c r="HYK315" s="18"/>
      <c r="HYL315" s="18"/>
      <c r="HYM315" s="18"/>
      <c r="HYN315" s="18"/>
      <c r="HYO315" s="18"/>
      <c r="HYP315" s="18"/>
      <c r="HYQ315" s="18"/>
      <c r="HYR315" s="18"/>
      <c r="HYS315" s="18"/>
      <c r="HYT315" s="18"/>
      <c r="HYU315" s="18"/>
      <c r="HYV315" s="18"/>
      <c r="HYW315" s="18"/>
      <c r="HYX315" s="18"/>
      <c r="HYY315" s="18"/>
      <c r="HYZ315" s="18"/>
      <c r="HZA315" s="18"/>
      <c r="HZB315" s="18"/>
      <c r="HZC315" s="18"/>
      <c r="HZD315" s="18"/>
      <c r="HZE315" s="18"/>
      <c r="HZF315" s="18"/>
      <c r="HZG315" s="18"/>
      <c r="HZH315" s="18"/>
      <c r="HZI315" s="18"/>
      <c r="HZJ315" s="18"/>
      <c r="HZK315" s="18"/>
      <c r="HZL315" s="18"/>
      <c r="HZM315" s="18"/>
      <c r="HZN315" s="18"/>
      <c r="HZO315" s="18"/>
      <c r="HZP315" s="18"/>
      <c r="HZQ315" s="18"/>
      <c r="HZR315" s="18"/>
      <c r="HZS315" s="18"/>
      <c r="HZT315" s="18"/>
      <c r="HZU315" s="18"/>
      <c r="HZV315" s="18"/>
      <c r="HZW315" s="18"/>
      <c r="HZX315" s="18"/>
      <c r="HZY315" s="18"/>
      <c r="HZZ315" s="18"/>
      <c r="IAA315" s="18"/>
      <c r="IAB315" s="18"/>
      <c r="IAC315" s="18"/>
      <c r="IAD315" s="18"/>
      <c r="IAE315" s="18"/>
      <c r="IAF315" s="18"/>
      <c r="IAG315" s="18"/>
      <c r="IAH315" s="18"/>
      <c r="IAI315" s="18"/>
      <c r="IAJ315" s="18"/>
      <c r="IAK315" s="18"/>
      <c r="IAL315" s="18"/>
      <c r="IAM315" s="18"/>
      <c r="IAN315" s="18"/>
      <c r="IAO315" s="18"/>
      <c r="IAP315" s="18"/>
      <c r="IAQ315" s="18"/>
      <c r="IAR315" s="18"/>
      <c r="IAS315" s="18"/>
      <c r="IAT315" s="18"/>
      <c r="IAU315" s="18"/>
      <c r="IAV315" s="18"/>
      <c r="IAW315" s="18"/>
      <c r="IAX315" s="18"/>
      <c r="IAY315" s="18"/>
      <c r="IAZ315" s="18"/>
      <c r="IBA315" s="18"/>
      <c r="IBB315" s="18"/>
      <c r="IBC315" s="18"/>
      <c r="IBD315" s="18"/>
      <c r="IBE315" s="18"/>
      <c r="IBF315" s="18"/>
      <c r="IBG315" s="18"/>
      <c r="IBH315" s="18"/>
      <c r="IBI315" s="18"/>
      <c r="IBJ315" s="18"/>
      <c r="IBK315" s="18"/>
      <c r="IBL315" s="18"/>
      <c r="IBM315" s="18"/>
      <c r="IBN315" s="18"/>
      <c r="IBO315" s="18"/>
      <c r="IBP315" s="18"/>
      <c r="IBQ315" s="18"/>
      <c r="IBR315" s="18"/>
      <c r="IBS315" s="18"/>
      <c r="IBT315" s="18"/>
      <c r="IBU315" s="18"/>
      <c r="IBV315" s="18"/>
      <c r="IBW315" s="18"/>
      <c r="IBX315" s="18"/>
      <c r="IBY315" s="18"/>
      <c r="IBZ315" s="18"/>
      <c r="ICA315" s="18"/>
      <c r="ICB315" s="18"/>
      <c r="ICC315" s="18"/>
      <c r="ICD315" s="18"/>
      <c r="ICE315" s="18"/>
      <c r="ICF315" s="18"/>
      <c r="ICG315" s="18"/>
      <c r="ICH315" s="18"/>
      <c r="ICI315" s="18"/>
      <c r="ICJ315" s="18"/>
      <c r="ICK315" s="18"/>
      <c r="ICL315" s="18"/>
      <c r="ICM315" s="18"/>
      <c r="ICN315" s="18"/>
      <c r="ICO315" s="18"/>
      <c r="ICP315" s="18"/>
      <c r="ICQ315" s="18"/>
      <c r="ICR315" s="18"/>
      <c r="ICS315" s="18"/>
      <c r="ICT315" s="18"/>
      <c r="ICU315" s="18"/>
      <c r="ICV315" s="18"/>
      <c r="ICW315" s="18"/>
      <c r="ICX315" s="18"/>
      <c r="ICY315" s="18"/>
      <c r="ICZ315" s="18"/>
      <c r="IDA315" s="18"/>
      <c r="IDB315" s="18"/>
      <c r="IDC315" s="18"/>
      <c r="IDD315" s="18"/>
      <c r="IDE315" s="18"/>
      <c r="IDF315" s="18"/>
      <c r="IDG315" s="18"/>
      <c r="IDH315" s="18"/>
      <c r="IDI315" s="18"/>
      <c r="IDJ315" s="18"/>
      <c r="IDK315" s="18"/>
      <c r="IDL315" s="18"/>
      <c r="IDM315" s="18"/>
      <c r="IDN315" s="18"/>
      <c r="IDO315" s="18"/>
      <c r="IDP315" s="18"/>
      <c r="IDQ315" s="18"/>
      <c r="IDR315" s="18"/>
      <c r="IDS315" s="18"/>
      <c r="IDT315" s="18"/>
      <c r="IDU315" s="18"/>
      <c r="IDV315" s="18"/>
      <c r="IDW315" s="18"/>
      <c r="IDX315" s="18"/>
      <c r="IDY315" s="18"/>
      <c r="IDZ315" s="18"/>
      <c r="IEA315" s="18"/>
      <c r="IEB315" s="18"/>
      <c r="IEC315" s="18"/>
      <c r="IED315" s="18"/>
      <c r="IEE315" s="18"/>
      <c r="IEF315" s="18"/>
      <c r="IEG315" s="18"/>
      <c r="IEH315" s="18"/>
      <c r="IEI315" s="18"/>
      <c r="IEJ315" s="18"/>
      <c r="IEK315" s="18"/>
      <c r="IEL315" s="18"/>
      <c r="IEM315" s="18"/>
      <c r="IEN315" s="18"/>
      <c r="IEO315" s="18"/>
      <c r="IEP315" s="18"/>
      <c r="IEQ315" s="18"/>
      <c r="IER315" s="18"/>
      <c r="IES315" s="18"/>
      <c r="IET315" s="18"/>
      <c r="IEU315" s="18"/>
      <c r="IEV315" s="18"/>
      <c r="IEW315" s="18"/>
      <c r="IEX315" s="18"/>
      <c r="IEY315" s="18"/>
      <c r="IEZ315" s="18"/>
      <c r="IFA315" s="18"/>
      <c r="IFB315" s="18"/>
      <c r="IFC315" s="18"/>
      <c r="IFD315" s="18"/>
      <c r="IFE315" s="18"/>
      <c r="IFF315" s="18"/>
      <c r="IFG315" s="18"/>
      <c r="IFH315" s="18"/>
      <c r="IFI315" s="18"/>
      <c r="IFJ315" s="18"/>
      <c r="IFK315" s="18"/>
      <c r="IFL315" s="18"/>
      <c r="IFM315" s="18"/>
      <c r="IFN315" s="18"/>
      <c r="IFO315" s="18"/>
      <c r="IFP315" s="18"/>
      <c r="IFQ315" s="18"/>
      <c r="IFR315" s="18"/>
      <c r="IFS315" s="18"/>
      <c r="IFT315" s="18"/>
      <c r="IFU315" s="18"/>
      <c r="IFV315" s="18"/>
      <c r="IFW315" s="18"/>
      <c r="IFX315" s="18"/>
      <c r="IFY315" s="18"/>
      <c r="IFZ315" s="18"/>
      <c r="IGA315" s="18"/>
      <c r="IGB315" s="18"/>
      <c r="IGC315" s="18"/>
      <c r="IGD315" s="18"/>
      <c r="IGE315" s="18"/>
      <c r="IGF315" s="18"/>
      <c r="IGG315" s="18"/>
      <c r="IGH315" s="18"/>
      <c r="IGI315" s="18"/>
      <c r="IGJ315" s="18"/>
      <c r="IGK315" s="18"/>
      <c r="IGL315" s="18"/>
      <c r="IGM315" s="18"/>
      <c r="IGN315" s="18"/>
      <c r="IGO315" s="18"/>
      <c r="IGP315" s="18"/>
      <c r="IGQ315" s="18"/>
      <c r="IGR315" s="18"/>
      <c r="IGS315" s="18"/>
      <c r="IGT315" s="18"/>
      <c r="IGU315" s="18"/>
      <c r="IGV315" s="18"/>
      <c r="IGW315" s="18"/>
      <c r="IGX315" s="18"/>
      <c r="IGY315" s="18"/>
      <c r="IGZ315" s="18"/>
      <c r="IHA315" s="18"/>
      <c r="IHB315" s="18"/>
      <c r="IHC315" s="18"/>
      <c r="IHD315" s="18"/>
      <c r="IHE315" s="18"/>
      <c r="IHF315" s="18"/>
      <c r="IHG315" s="18"/>
      <c r="IHH315" s="18"/>
      <c r="IHI315" s="18"/>
      <c r="IHJ315" s="18"/>
      <c r="IHK315" s="18"/>
      <c r="IHL315" s="18"/>
      <c r="IHM315" s="18"/>
      <c r="IHN315" s="18"/>
      <c r="IHO315" s="18"/>
      <c r="IHP315" s="18"/>
      <c r="IHQ315" s="18"/>
      <c r="IHR315" s="18"/>
      <c r="IHS315" s="18"/>
      <c r="IHT315" s="18"/>
      <c r="IHU315" s="18"/>
      <c r="IHV315" s="18"/>
      <c r="IHW315" s="18"/>
      <c r="IHX315" s="18"/>
      <c r="IHY315" s="18"/>
      <c r="IHZ315" s="18"/>
      <c r="IIA315" s="18"/>
      <c r="IIB315" s="18"/>
      <c r="IIC315" s="18"/>
      <c r="IID315" s="18"/>
      <c r="IIE315" s="18"/>
      <c r="IIF315" s="18"/>
      <c r="IIG315" s="18"/>
      <c r="IIH315" s="18"/>
      <c r="III315" s="18"/>
      <c r="IIJ315" s="18"/>
      <c r="IIK315" s="18"/>
      <c r="IIL315" s="18"/>
      <c r="IIM315" s="18"/>
      <c r="IIN315" s="18"/>
      <c r="IIO315" s="18"/>
      <c r="IIP315" s="18"/>
      <c r="IIQ315" s="18"/>
      <c r="IIR315" s="18"/>
      <c r="IIS315" s="18"/>
      <c r="IIT315" s="18"/>
      <c r="IIU315" s="18"/>
      <c r="IIV315" s="18"/>
      <c r="IIW315" s="18"/>
      <c r="IIX315" s="18"/>
      <c r="IIY315" s="18"/>
      <c r="IIZ315" s="18"/>
      <c r="IJA315" s="18"/>
      <c r="IJB315" s="18"/>
      <c r="IJC315" s="18"/>
      <c r="IJD315" s="18"/>
      <c r="IJE315" s="18"/>
      <c r="IJF315" s="18"/>
      <c r="IJG315" s="18"/>
      <c r="IJH315" s="18"/>
      <c r="IJI315" s="18"/>
      <c r="IJJ315" s="18"/>
      <c r="IJK315" s="18"/>
      <c r="IJL315" s="18"/>
      <c r="IJM315" s="18"/>
      <c r="IJN315" s="18"/>
      <c r="IJO315" s="18"/>
      <c r="IJP315" s="18"/>
      <c r="IJQ315" s="18"/>
      <c r="IJR315" s="18"/>
      <c r="IJS315" s="18"/>
      <c r="IJT315" s="18"/>
      <c r="IJU315" s="18"/>
      <c r="IJV315" s="18"/>
      <c r="IJW315" s="18"/>
      <c r="IJX315" s="18"/>
      <c r="IJY315" s="18"/>
      <c r="IJZ315" s="18"/>
      <c r="IKA315" s="18"/>
      <c r="IKB315" s="18"/>
      <c r="IKC315" s="18"/>
      <c r="IKD315" s="18"/>
      <c r="IKE315" s="18"/>
      <c r="IKF315" s="18"/>
      <c r="IKG315" s="18"/>
      <c r="IKH315" s="18"/>
      <c r="IKI315" s="18"/>
      <c r="IKJ315" s="18"/>
      <c r="IKK315" s="18"/>
      <c r="IKL315" s="18"/>
      <c r="IKM315" s="18"/>
      <c r="IKN315" s="18"/>
      <c r="IKO315" s="18"/>
      <c r="IKP315" s="18"/>
      <c r="IKQ315" s="18"/>
      <c r="IKR315" s="18"/>
      <c r="IKS315" s="18"/>
      <c r="IKT315" s="18"/>
      <c r="IKU315" s="18"/>
      <c r="IKV315" s="18"/>
      <c r="IKW315" s="18"/>
      <c r="IKX315" s="18"/>
      <c r="IKY315" s="18"/>
      <c r="IKZ315" s="18"/>
      <c r="ILA315" s="18"/>
      <c r="ILB315" s="18"/>
      <c r="ILC315" s="18"/>
      <c r="ILD315" s="18"/>
      <c r="ILE315" s="18"/>
      <c r="ILF315" s="18"/>
      <c r="ILG315" s="18"/>
      <c r="ILH315" s="18"/>
      <c r="ILI315" s="18"/>
      <c r="ILJ315" s="18"/>
      <c r="ILK315" s="18"/>
      <c r="ILL315" s="18"/>
      <c r="ILM315" s="18"/>
      <c r="ILN315" s="18"/>
      <c r="ILO315" s="18"/>
      <c r="ILP315" s="18"/>
      <c r="ILQ315" s="18"/>
      <c r="ILR315" s="18"/>
      <c r="ILS315" s="18"/>
      <c r="ILT315" s="18"/>
      <c r="ILU315" s="18"/>
      <c r="ILV315" s="18"/>
      <c r="ILW315" s="18"/>
      <c r="ILX315" s="18"/>
      <c r="ILY315" s="18"/>
      <c r="ILZ315" s="18"/>
      <c r="IMA315" s="18"/>
      <c r="IMB315" s="18"/>
      <c r="IMC315" s="18"/>
      <c r="IMD315" s="18"/>
      <c r="IME315" s="18"/>
      <c r="IMF315" s="18"/>
      <c r="IMG315" s="18"/>
      <c r="IMH315" s="18"/>
      <c r="IMI315" s="18"/>
      <c r="IMJ315" s="18"/>
      <c r="IMK315" s="18"/>
      <c r="IML315" s="18"/>
      <c r="IMM315" s="18"/>
      <c r="IMN315" s="18"/>
      <c r="IMO315" s="18"/>
      <c r="IMP315" s="18"/>
      <c r="IMQ315" s="18"/>
      <c r="IMR315" s="18"/>
      <c r="IMS315" s="18"/>
      <c r="IMT315" s="18"/>
      <c r="IMU315" s="18"/>
      <c r="IMV315" s="18"/>
      <c r="IMW315" s="18"/>
      <c r="IMX315" s="18"/>
      <c r="IMY315" s="18"/>
      <c r="IMZ315" s="18"/>
      <c r="INA315" s="18"/>
      <c r="INB315" s="18"/>
      <c r="INC315" s="18"/>
      <c r="IND315" s="18"/>
      <c r="INE315" s="18"/>
      <c r="INF315" s="18"/>
      <c r="ING315" s="18"/>
      <c r="INH315" s="18"/>
      <c r="INI315" s="18"/>
      <c r="INJ315" s="18"/>
      <c r="INK315" s="18"/>
      <c r="INL315" s="18"/>
      <c r="INM315" s="18"/>
      <c r="INN315" s="18"/>
      <c r="INO315" s="18"/>
      <c r="INP315" s="18"/>
      <c r="INQ315" s="18"/>
      <c r="INR315" s="18"/>
      <c r="INS315" s="18"/>
      <c r="INT315" s="18"/>
      <c r="INU315" s="18"/>
      <c r="INV315" s="18"/>
      <c r="INW315" s="18"/>
      <c r="INX315" s="18"/>
      <c r="INY315" s="18"/>
      <c r="INZ315" s="18"/>
      <c r="IOA315" s="18"/>
      <c r="IOB315" s="18"/>
      <c r="IOC315" s="18"/>
      <c r="IOD315" s="18"/>
      <c r="IOE315" s="18"/>
      <c r="IOF315" s="18"/>
      <c r="IOG315" s="18"/>
      <c r="IOH315" s="18"/>
      <c r="IOI315" s="18"/>
      <c r="IOJ315" s="18"/>
      <c r="IOK315" s="18"/>
      <c r="IOL315" s="18"/>
      <c r="IOM315" s="18"/>
      <c r="ION315" s="18"/>
      <c r="IOO315" s="18"/>
      <c r="IOP315" s="18"/>
      <c r="IOQ315" s="18"/>
      <c r="IOR315" s="18"/>
      <c r="IOS315" s="18"/>
      <c r="IOT315" s="18"/>
      <c r="IOU315" s="18"/>
      <c r="IOV315" s="18"/>
      <c r="IOW315" s="18"/>
      <c r="IOX315" s="18"/>
      <c r="IOY315" s="18"/>
      <c r="IOZ315" s="18"/>
      <c r="IPA315" s="18"/>
      <c r="IPB315" s="18"/>
      <c r="IPC315" s="18"/>
      <c r="IPD315" s="18"/>
      <c r="IPE315" s="18"/>
      <c r="IPF315" s="18"/>
      <c r="IPG315" s="18"/>
      <c r="IPH315" s="18"/>
      <c r="IPI315" s="18"/>
      <c r="IPJ315" s="18"/>
      <c r="IPK315" s="18"/>
      <c r="IPL315" s="18"/>
      <c r="IPM315" s="18"/>
      <c r="IPN315" s="18"/>
      <c r="IPO315" s="18"/>
      <c r="IPP315" s="18"/>
      <c r="IPQ315" s="18"/>
      <c r="IPR315" s="18"/>
      <c r="IPS315" s="18"/>
      <c r="IPT315" s="18"/>
      <c r="IPU315" s="18"/>
      <c r="IPV315" s="18"/>
      <c r="IPW315" s="18"/>
      <c r="IPX315" s="18"/>
      <c r="IPY315" s="18"/>
      <c r="IPZ315" s="18"/>
      <c r="IQA315" s="18"/>
      <c r="IQB315" s="18"/>
      <c r="IQC315" s="18"/>
      <c r="IQD315" s="18"/>
      <c r="IQE315" s="18"/>
      <c r="IQF315" s="18"/>
      <c r="IQG315" s="18"/>
      <c r="IQH315" s="18"/>
      <c r="IQI315" s="18"/>
      <c r="IQJ315" s="18"/>
      <c r="IQK315" s="18"/>
      <c r="IQL315" s="18"/>
      <c r="IQM315" s="18"/>
      <c r="IQN315" s="18"/>
      <c r="IQO315" s="18"/>
      <c r="IQP315" s="18"/>
      <c r="IQQ315" s="18"/>
      <c r="IQR315" s="18"/>
      <c r="IQS315" s="18"/>
      <c r="IQT315" s="18"/>
      <c r="IQU315" s="18"/>
      <c r="IQV315" s="18"/>
      <c r="IQW315" s="18"/>
      <c r="IQX315" s="18"/>
      <c r="IQY315" s="18"/>
      <c r="IQZ315" s="18"/>
      <c r="IRA315" s="18"/>
      <c r="IRB315" s="18"/>
      <c r="IRC315" s="18"/>
      <c r="IRD315" s="18"/>
      <c r="IRE315" s="18"/>
      <c r="IRF315" s="18"/>
      <c r="IRG315" s="18"/>
      <c r="IRH315" s="18"/>
      <c r="IRI315" s="18"/>
      <c r="IRJ315" s="18"/>
      <c r="IRK315" s="18"/>
      <c r="IRL315" s="18"/>
      <c r="IRM315" s="18"/>
      <c r="IRN315" s="18"/>
      <c r="IRO315" s="18"/>
      <c r="IRP315" s="18"/>
      <c r="IRQ315" s="18"/>
      <c r="IRR315" s="18"/>
      <c r="IRS315" s="18"/>
      <c r="IRT315" s="18"/>
      <c r="IRU315" s="18"/>
      <c r="IRV315" s="18"/>
      <c r="IRW315" s="18"/>
      <c r="IRX315" s="18"/>
      <c r="IRY315" s="18"/>
      <c r="IRZ315" s="18"/>
      <c r="ISA315" s="18"/>
      <c r="ISB315" s="18"/>
      <c r="ISC315" s="18"/>
      <c r="ISD315" s="18"/>
      <c r="ISE315" s="18"/>
      <c r="ISF315" s="18"/>
      <c r="ISG315" s="18"/>
      <c r="ISH315" s="18"/>
      <c r="ISI315" s="18"/>
      <c r="ISJ315" s="18"/>
      <c r="ISK315" s="18"/>
      <c r="ISL315" s="18"/>
      <c r="ISM315" s="18"/>
      <c r="ISN315" s="18"/>
      <c r="ISO315" s="18"/>
      <c r="ISP315" s="18"/>
      <c r="ISQ315" s="18"/>
      <c r="ISR315" s="18"/>
      <c r="ISS315" s="18"/>
      <c r="IST315" s="18"/>
      <c r="ISU315" s="18"/>
      <c r="ISV315" s="18"/>
      <c r="ISW315" s="18"/>
      <c r="ISX315" s="18"/>
      <c r="ISY315" s="18"/>
      <c r="ISZ315" s="18"/>
      <c r="ITA315" s="18"/>
      <c r="ITB315" s="18"/>
      <c r="ITC315" s="18"/>
      <c r="ITD315" s="18"/>
      <c r="ITE315" s="18"/>
      <c r="ITF315" s="18"/>
      <c r="ITG315" s="18"/>
      <c r="ITH315" s="18"/>
      <c r="ITI315" s="18"/>
      <c r="ITJ315" s="18"/>
      <c r="ITK315" s="18"/>
      <c r="ITL315" s="18"/>
      <c r="ITM315" s="18"/>
      <c r="ITN315" s="18"/>
      <c r="ITO315" s="18"/>
      <c r="ITP315" s="18"/>
      <c r="ITQ315" s="18"/>
      <c r="ITR315" s="18"/>
      <c r="ITS315" s="18"/>
      <c r="ITT315" s="18"/>
      <c r="ITU315" s="18"/>
      <c r="ITV315" s="18"/>
      <c r="ITW315" s="18"/>
      <c r="ITX315" s="18"/>
      <c r="ITY315" s="18"/>
      <c r="ITZ315" s="18"/>
      <c r="IUA315" s="18"/>
      <c r="IUB315" s="18"/>
      <c r="IUC315" s="18"/>
      <c r="IUD315" s="18"/>
      <c r="IUE315" s="18"/>
      <c r="IUF315" s="18"/>
      <c r="IUG315" s="18"/>
      <c r="IUH315" s="18"/>
      <c r="IUI315" s="18"/>
      <c r="IUJ315" s="18"/>
      <c r="IUK315" s="18"/>
      <c r="IUL315" s="18"/>
      <c r="IUM315" s="18"/>
      <c r="IUN315" s="18"/>
      <c r="IUO315" s="18"/>
      <c r="IUP315" s="18"/>
      <c r="IUQ315" s="18"/>
      <c r="IUR315" s="18"/>
      <c r="IUS315" s="18"/>
      <c r="IUT315" s="18"/>
      <c r="IUU315" s="18"/>
      <c r="IUV315" s="18"/>
      <c r="IUW315" s="18"/>
      <c r="IUX315" s="18"/>
      <c r="IUY315" s="18"/>
      <c r="IUZ315" s="18"/>
      <c r="IVA315" s="18"/>
      <c r="IVB315" s="18"/>
      <c r="IVC315" s="18"/>
      <c r="IVD315" s="18"/>
      <c r="IVE315" s="18"/>
      <c r="IVF315" s="18"/>
      <c r="IVG315" s="18"/>
      <c r="IVH315" s="18"/>
      <c r="IVI315" s="18"/>
      <c r="IVJ315" s="18"/>
      <c r="IVK315" s="18"/>
      <c r="IVL315" s="18"/>
      <c r="IVM315" s="18"/>
      <c r="IVN315" s="18"/>
      <c r="IVO315" s="18"/>
      <c r="IVP315" s="18"/>
      <c r="IVQ315" s="18"/>
      <c r="IVR315" s="18"/>
      <c r="IVS315" s="18"/>
      <c r="IVT315" s="18"/>
      <c r="IVU315" s="18"/>
      <c r="IVV315" s="18"/>
      <c r="IVW315" s="18"/>
      <c r="IVX315" s="18"/>
      <c r="IVY315" s="18"/>
      <c r="IVZ315" s="18"/>
      <c r="IWA315" s="18"/>
      <c r="IWB315" s="18"/>
      <c r="IWC315" s="18"/>
      <c r="IWD315" s="18"/>
      <c r="IWE315" s="18"/>
      <c r="IWF315" s="18"/>
      <c r="IWG315" s="18"/>
      <c r="IWH315" s="18"/>
      <c r="IWI315" s="18"/>
      <c r="IWJ315" s="18"/>
      <c r="IWK315" s="18"/>
      <c r="IWL315" s="18"/>
      <c r="IWM315" s="18"/>
      <c r="IWN315" s="18"/>
      <c r="IWO315" s="18"/>
      <c r="IWP315" s="18"/>
      <c r="IWQ315" s="18"/>
      <c r="IWR315" s="18"/>
      <c r="IWS315" s="18"/>
      <c r="IWT315" s="18"/>
      <c r="IWU315" s="18"/>
      <c r="IWV315" s="18"/>
      <c r="IWW315" s="18"/>
      <c r="IWX315" s="18"/>
      <c r="IWY315" s="18"/>
      <c r="IWZ315" s="18"/>
      <c r="IXA315" s="18"/>
      <c r="IXB315" s="18"/>
      <c r="IXC315" s="18"/>
      <c r="IXD315" s="18"/>
      <c r="IXE315" s="18"/>
      <c r="IXF315" s="18"/>
      <c r="IXG315" s="18"/>
      <c r="IXH315" s="18"/>
      <c r="IXI315" s="18"/>
      <c r="IXJ315" s="18"/>
      <c r="IXK315" s="18"/>
      <c r="IXL315" s="18"/>
      <c r="IXM315" s="18"/>
      <c r="IXN315" s="18"/>
      <c r="IXO315" s="18"/>
      <c r="IXP315" s="18"/>
      <c r="IXQ315" s="18"/>
      <c r="IXR315" s="18"/>
      <c r="IXS315" s="18"/>
      <c r="IXT315" s="18"/>
      <c r="IXU315" s="18"/>
      <c r="IXV315" s="18"/>
      <c r="IXW315" s="18"/>
      <c r="IXX315" s="18"/>
      <c r="IXY315" s="18"/>
      <c r="IXZ315" s="18"/>
      <c r="IYA315" s="18"/>
      <c r="IYB315" s="18"/>
      <c r="IYC315" s="18"/>
      <c r="IYD315" s="18"/>
      <c r="IYE315" s="18"/>
      <c r="IYF315" s="18"/>
      <c r="IYG315" s="18"/>
      <c r="IYH315" s="18"/>
      <c r="IYI315" s="18"/>
      <c r="IYJ315" s="18"/>
      <c r="IYK315" s="18"/>
      <c r="IYL315" s="18"/>
      <c r="IYM315" s="18"/>
      <c r="IYN315" s="18"/>
      <c r="IYO315" s="18"/>
      <c r="IYP315" s="18"/>
      <c r="IYQ315" s="18"/>
      <c r="IYR315" s="18"/>
      <c r="IYS315" s="18"/>
      <c r="IYT315" s="18"/>
      <c r="IYU315" s="18"/>
      <c r="IYV315" s="18"/>
      <c r="IYW315" s="18"/>
      <c r="IYX315" s="18"/>
      <c r="IYY315" s="18"/>
      <c r="IYZ315" s="18"/>
      <c r="IZA315" s="18"/>
      <c r="IZB315" s="18"/>
      <c r="IZC315" s="18"/>
      <c r="IZD315" s="18"/>
      <c r="IZE315" s="18"/>
      <c r="IZF315" s="18"/>
      <c r="IZG315" s="18"/>
      <c r="IZH315" s="18"/>
      <c r="IZI315" s="18"/>
      <c r="IZJ315" s="18"/>
      <c r="IZK315" s="18"/>
      <c r="IZL315" s="18"/>
      <c r="IZM315" s="18"/>
      <c r="IZN315" s="18"/>
      <c r="IZO315" s="18"/>
      <c r="IZP315" s="18"/>
      <c r="IZQ315" s="18"/>
      <c r="IZR315" s="18"/>
      <c r="IZS315" s="18"/>
      <c r="IZT315" s="18"/>
      <c r="IZU315" s="18"/>
      <c r="IZV315" s="18"/>
      <c r="IZW315" s="18"/>
      <c r="IZX315" s="18"/>
      <c r="IZY315" s="18"/>
      <c r="IZZ315" s="18"/>
      <c r="JAA315" s="18"/>
      <c r="JAB315" s="18"/>
      <c r="JAC315" s="18"/>
      <c r="JAD315" s="18"/>
      <c r="JAE315" s="18"/>
      <c r="JAF315" s="18"/>
      <c r="JAG315" s="18"/>
      <c r="JAH315" s="18"/>
      <c r="JAI315" s="18"/>
      <c r="JAJ315" s="18"/>
      <c r="JAK315" s="18"/>
      <c r="JAL315" s="18"/>
      <c r="JAM315" s="18"/>
      <c r="JAN315" s="18"/>
      <c r="JAO315" s="18"/>
      <c r="JAP315" s="18"/>
      <c r="JAQ315" s="18"/>
      <c r="JAR315" s="18"/>
      <c r="JAS315" s="18"/>
      <c r="JAT315" s="18"/>
      <c r="JAU315" s="18"/>
      <c r="JAV315" s="18"/>
      <c r="JAW315" s="18"/>
      <c r="JAX315" s="18"/>
      <c r="JAY315" s="18"/>
      <c r="JAZ315" s="18"/>
      <c r="JBA315" s="18"/>
      <c r="JBB315" s="18"/>
      <c r="JBC315" s="18"/>
      <c r="JBD315" s="18"/>
      <c r="JBE315" s="18"/>
      <c r="JBF315" s="18"/>
      <c r="JBG315" s="18"/>
      <c r="JBH315" s="18"/>
      <c r="JBI315" s="18"/>
      <c r="JBJ315" s="18"/>
      <c r="JBK315" s="18"/>
      <c r="JBL315" s="18"/>
      <c r="JBM315" s="18"/>
      <c r="JBN315" s="18"/>
      <c r="JBO315" s="18"/>
      <c r="JBP315" s="18"/>
      <c r="JBQ315" s="18"/>
      <c r="JBR315" s="18"/>
      <c r="JBS315" s="18"/>
      <c r="JBT315" s="18"/>
      <c r="JBU315" s="18"/>
      <c r="JBV315" s="18"/>
      <c r="JBW315" s="18"/>
      <c r="JBX315" s="18"/>
      <c r="JBY315" s="18"/>
      <c r="JBZ315" s="18"/>
      <c r="JCA315" s="18"/>
      <c r="JCB315" s="18"/>
      <c r="JCC315" s="18"/>
      <c r="JCD315" s="18"/>
      <c r="JCE315" s="18"/>
      <c r="JCF315" s="18"/>
      <c r="JCG315" s="18"/>
      <c r="JCH315" s="18"/>
      <c r="JCI315" s="18"/>
      <c r="JCJ315" s="18"/>
      <c r="JCK315" s="18"/>
      <c r="JCL315" s="18"/>
      <c r="JCM315" s="18"/>
      <c r="JCN315" s="18"/>
      <c r="JCO315" s="18"/>
      <c r="JCP315" s="18"/>
      <c r="JCQ315" s="18"/>
      <c r="JCR315" s="18"/>
      <c r="JCS315" s="18"/>
      <c r="JCT315" s="18"/>
      <c r="JCU315" s="18"/>
      <c r="JCV315" s="18"/>
      <c r="JCW315" s="18"/>
      <c r="JCX315" s="18"/>
      <c r="JCY315" s="18"/>
      <c r="JCZ315" s="18"/>
      <c r="JDA315" s="18"/>
      <c r="JDB315" s="18"/>
      <c r="JDC315" s="18"/>
      <c r="JDD315" s="18"/>
      <c r="JDE315" s="18"/>
      <c r="JDF315" s="18"/>
      <c r="JDG315" s="18"/>
      <c r="JDH315" s="18"/>
      <c r="JDI315" s="18"/>
      <c r="JDJ315" s="18"/>
      <c r="JDK315" s="18"/>
      <c r="JDL315" s="18"/>
      <c r="JDM315" s="18"/>
      <c r="JDN315" s="18"/>
      <c r="JDO315" s="18"/>
      <c r="JDP315" s="18"/>
      <c r="JDQ315" s="18"/>
      <c r="JDR315" s="18"/>
      <c r="JDS315" s="18"/>
      <c r="JDT315" s="18"/>
      <c r="JDU315" s="18"/>
      <c r="JDV315" s="18"/>
      <c r="JDW315" s="18"/>
      <c r="JDX315" s="18"/>
      <c r="JDY315" s="18"/>
      <c r="JDZ315" s="18"/>
      <c r="JEA315" s="18"/>
      <c r="JEB315" s="18"/>
      <c r="JEC315" s="18"/>
      <c r="JED315" s="18"/>
      <c r="JEE315" s="18"/>
      <c r="JEF315" s="18"/>
      <c r="JEG315" s="18"/>
      <c r="JEH315" s="18"/>
      <c r="JEI315" s="18"/>
      <c r="JEJ315" s="18"/>
      <c r="JEK315" s="18"/>
      <c r="JEL315" s="18"/>
      <c r="JEM315" s="18"/>
      <c r="JEN315" s="18"/>
      <c r="JEO315" s="18"/>
      <c r="JEP315" s="18"/>
      <c r="JEQ315" s="18"/>
      <c r="JER315" s="18"/>
      <c r="JES315" s="18"/>
      <c r="JET315" s="18"/>
      <c r="JEU315" s="18"/>
      <c r="JEV315" s="18"/>
      <c r="JEW315" s="18"/>
      <c r="JEX315" s="18"/>
      <c r="JEY315" s="18"/>
      <c r="JEZ315" s="18"/>
      <c r="JFA315" s="18"/>
      <c r="JFB315" s="18"/>
      <c r="JFC315" s="18"/>
      <c r="JFD315" s="18"/>
      <c r="JFE315" s="18"/>
      <c r="JFF315" s="18"/>
      <c r="JFG315" s="18"/>
      <c r="JFH315" s="18"/>
      <c r="JFI315" s="18"/>
      <c r="JFJ315" s="18"/>
      <c r="JFK315" s="18"/>
      <c r="JFL315" s="18"/>
      <c r="JFM315" s="18"/>
      <c r="JFN315" s="18"/>
      <c r="JFO315" s="18"/>
      <c r="JFP315" s="18"/>
      <c r="JFQ315" s="18"/>
      <c r="JFR315" s="18"/>
      <c r="JFS315" s="18"/>
      <c r="JFT315" s="18"/>
      <c r="JFU315" s="18"/>
      <c r="JFV315" s="18"/>
      <c r="JFW315" s="18"/>
      <c r="JFX315" s="18"/>
      <c r="JFY315" s="18"/>
      <c r="JFZ315" s="18"/>
      <c r="JGA315" s="18"/>
      <c r="JGB315" s="18"/>
      <c r="JGC315" s="18"/>
      <c r="JGD315" s="18"/>
      <c r="JGE315" s="18"/>
      <c r="JGF315" s="18"/>
      <c r="JGG315" s="18"/>
      <c r="JGH315" s="18"/>
      <c r="JGI315" s="18"/>
      <c r="JGJ315" s="18"/>
      <c r="JGK315" s="18"/>
      <c r="JGL315" s="18"/>
      <c r="JGM315" s="18"/>
      <c r="JGN315" s="18"/>
      <c r="JGO315" s="18"/>
      <c r="JGP315" s="18"/>
      <c r="JGQ315" s="18"/>
      <c r="JGR315" s="18"/>
      <c r="JGS315" s="18"/>
      <c r="JGT315" s="18"/>
      <c r="JGU315" s="18"/>
      <c r="JGV315" s="18"/>
      <c r="JGW315" s="18"/>
      <c r="JGX315" s="18"/>
      <c r="JGY315" s="18"/>
      <c r="JGZ315" s="18"/>
      <c r="JHA315" s="18"/>
      <c r="JHB315" s="18"/>
      <c r="JHC315" s="18"/>
      <c r="JHD315" s="18"/>
      <c r="JHE315" s="18"/>
      <c r="JHF315" s="18"/>
      <c r="JHG315" s="18"/>
      <c r="JHH315" s="18"/>
      <c r="JHI315" s="18"/>
      <c r="JHJ315" s="18"/>
      <c r="JHK315" s="18"/>
      <c r="JHL315" s="18"/>
      <c r="JHM315" s="18"/>
      <c r="JHN315" s="18"/>
      <c r="JHO315" s="18"/>
      <c r="JHP315" s="18"/>
      <c r="JHQ315" s="18"/>
      <c r="JHR315" s="18"/>
      <c r="JHS315" s="18"/>
      <c r="JHT315" s="18"/>
      <c r="JHU315" s="18"/>
      <c r="JHV315" s="18"/>
      <c r="JHW315" s="18"/>
      <c r="JHX315" s="18"/>
      <c r="JHY315" s="18"/>
      <c r="JHZ315" s="18"/>
      <c r="JIA315" s="18"/>
      <c r="JIB315" s="18"/>
      <c r="JIC315" s="18"/>
      <c r="JID315" s="18"/>
      <c r="JIE315" s="18"/>
      <c r="JIF315" s="18"/>
      <c r="JIG315" s="18"/>
      <c r="JIH315" s="18"/>
      <c r="JII315" s="18"/>
      <c r="JIJ315" s="18"/>
      <c r="JIK315" s="18"/>
      <c r="JIL315" s="18"/>
      <c r="JIM315" s="18"/>
      <c r="JIN315" s="18"/>
      <c r="JIO315" s="18"/>
      <c r="JIP315" s="18"/>
      <c r="JIQ315" s="18"/>
      <c r="JIR315" s="18"/>
      <c r="JIS315" s="18"/>
      <c r="JIT315" s="18"/>
      <c r="JIU315" s="18"/>
      <c r="JIV315" s="18"/>
      <c r="JIW315" s="18"/>
      <c r="JIX315" s="18"/>
      <c r="JIY315" s="18"/>
      <c r="JIZ315" s="18"/>
      <c r="JJA315" s="18"/>
      <c r="JJB315" s="18"/>
      <c r="JJC315" s="18"/>
      <c r="JJD315" s="18"/>
      <c r="JJE315" s="18"/>
      <c r="JJF315" s="18"/>
      <c r="JJG315" s="18"/>
      <c r="JJH315" s="18"/>
      <c r="JJI315" s="18"/>
      <c r="JJJ315" s="18"/>
      <c r="JJK315" s="18"/>
      <c r="JJL315" s="18"/>
      <c r="JJM315" s="18"/>
      <c r="JJN315" s="18"/>
      <c r="JJO315" s="18"/>
      <c r="JJP315" s="18"/>
      <c r="JJQ315" s="18"/>
      <c r="JJR315" s="18"/>
      <c r="JJS315" s="18"/>
      <c r="JJT315" s="18"/>
      <c r="JJU315" s="18"/>
      <c r="JJV315" s="18"/>
      <c r="JJW315" s="18"/>
      <c r="JJX315" s="18"/>
      <c r="JJY315" s="18"/>
      <c r="JJZ315" s="18"/>
      <c r="JKA315" s="18"/>
      <c r="JKB315" s="18"/>
      <c r="JKC315" s="18"/>
      <c r="JKD315" s="18"/>
      <c r="JKE315" s="18"/>
      <c r="JKF315" s="18"/>
      <c r="JKG315" s="18"/>
      <c r="JKH315" s="18"/>
      <c r="JKI315" s="18"/>
      <c r="JKJ315" s="18"/>
      <c r="JKK315" s="18"/>
      <c r="JKL315" s="18"/>
      <c r="JKM315" s="18"/>
      <c r="JKN315" s="18"/>
      <c r="JKO315" s="18"/>
      <c r="JKP315" s="18"/>
      <c r="JKQ315" s="18"/>
      <c r="JKR315" s="18"/>
      <c r="JKS315" s="18"/>
      <c r="JKT315" s="18"/>
      <c r="JKU315" s="18"/>
      <c r="JKV315" s="18"/>
      <c r="JKW315" s="18"/>
      <c r="JKX315" s="18"/>
      <c r="JKY315" s="18"/>
      <c r="JKZ315" s="18"/>
      <c r="JLA315" s="18"/>
      <c r="JLB315" s="18"/>
      <c r="JLC315" s="18"/>
      <c r="JLD315" s="18"/>
      <c r="JLE315" s="18"/>
      <c r="JLF315" s="18"/>
      <c r="JLG315" s="18"/>
      <c r="JLH315" s="18"/>
      <c r="JLI315" s="18"/>
      <c r="JLJ315" s="18"/>
      <c r="JLK315" s="18"/>
      <c r="JLL315" s="18"/>
      <c r="JLM315" s="18"/>
      <c r="JLN315" s="18"/>
      <c r="JLO315" s="18"/>
      <c r="JLP315" s="18"/>
      <c r="JLQ315" s="18"/>
      <c r="JLR315" s="18"/>
      <c r="JLS315" s="18"/>
      <c r="JLT315" s="18"/>
      <c r="JLU315" s="18"/>
      <c r="JLV315" s="18"/>
      <c r="JLW315" s="18"/>
      <c r="JLX315" s="18"/>
      <c r="JLY315" s="18"/>
      <c r="JLZ315" s="18"/>
      <c r="JMA315" s="18"/>
      <c r="JMB315" s="18"/>
      <c r="JMC315" s="18"/>
      <c r="JMD315" s="18"/>
      <c r="JME315" s="18"/>
      <c r="JMF315" s="18"/>
      <c r="JMG315" s="18"/>
      <c r="JMH315" s="18"/>
      <c r="JMI315" s="18"/>
      <c r="JMJ315" s="18"/>
      <c r="JMK315" s="18"/>
      <c r="JML315" s="18"/>
      <c r="JMM315" s="18"/>
      <c r="JMN315" s="18"/>
      <c r="JMO315" s="18"/>
      <c r="JMP315" s="18"/>
      <c r="JMQ315" s="18"/>
      <c r="JMR315" s="18"/>
      <c r="JMS315" s="18"/>
      <c r="JMT315" s="18"/>
      <c r="JMU315" s="18"/>
      <c r="JMV315" s="18"/>
      <c r="JMW315" s="18"/>
      <c r="JMX315" s="18"/>
      <c r="JMY315" s="18"/>
      <c r="JMZ315" s="18"/>
      <c r="JNA315" s="18"/>
      <c r="JNB315" s="18"/>
      <c r="JNC315" s="18"/>
      <c r="JND315" s="18"/>
      <c r="JNE315" s="18"/>
      <c r="JNF315" s="18"/>
      <c r="JNG315" s="18"/>
      <c r="JNH315" s="18"/>
      <c r="JNI315" s="18"/>
      <c r="JNJ315" s="18"/>
      <c r="JNK315" s="18"/>
      <c r="JNL315" s="18"/>
      <c r="JNM315" s="18"/>
      <c r="JNN315" s="18"/>
      <c r="JNO315" s="18"/>
      <c r="JNP315" s="18"/>
      <c r="JNQ315" s="18"/>
      <c r="JNR315" s="18"/>
      <c r="JNS315" s="18"/>
      <c r="JNT315" s="18"/>
      <c r="JNU315" s="18"/>
      <c r="JNV315" s="18"/>
      <c r="JNW315" s="18"/>
      <c r="JNX315" s="18"/>
      <c r="JNY315" s="18"/>
      <c r="JNZ315" s="18"/>
      <c r="JOA315" s="18"/>
      <c r="JOB315" s="18"/>
      <c r="JOC315" s="18"/>
      <c r="JOD315" s="18"/>
      <c r="JOE315" s="18"/>
      <c r="JOF315" s="18"/>
      <c r="JOG315" s="18"/>
      <c r="JOH315" s="18"/>
      <c r="JOI315" s="18"/>
      <c r="JOJ315" s="18"/>
      <c r="JOK315" s="18"/>
      <c r="JOL315" s="18"/>
      <c r="JOM315" s="18"/>
      <c r="JON315" s="18"/>
      <c r="JOO315" s="18"/>
      <c r="JOP315" s="18"/>
      <c r="JOQ315" s="18"/>
      <c r="JOR315" s="18"/>
      <c r="JOS315" s="18"/>
      <c r="JOT315" s="18"/>
      <c r="JOU315" s="18"/>
      <c r="JOV315" s="18"/>
      <c r="JOW315" s="18"/>
      <c r="JOX315" s="18"/>
      <c r="JOY315" s="18"/>
      <c r="JOZ315" s="18"/>
      <c r="JPA315" s="18"/>
      <c r="JPB315" s="18"/>
      <c r="JPC315" s="18"/>
      <c r="JPD315" s="18"/>
      <c r="JPE315" s="18"/>
      <c r="JPF315" s="18"/>
      <c r="JPG315" s="18"/>
      <c r="JPH315" s="18"/>
      <c r="JPI315" s="18"/>
      <c r="JPJ315" s="18"/>
      <c r="JPK315" s="18"/>
      <c r="JPL315" s="18"/>
      <c r="JPM315" s="18"/>
      <c r="JPN315" s="18"/>
      <c r="JPO315" s="18"/>
      <c r="JPP315" s="18"/>
      <c r="JPQ315" s="18"/>
      <c r="JPR315" s="18"/>
      <c r="JPS315" s="18"/>
      <c r="JPT315" s="18"/>
      <c r="JPU315" s="18"/>
      <c r="JPV315" s="18"/>
      <c r="JPW315" s="18"/>
      <c r="JPX315" s="18"/>
      <c r="JPY315" s="18"/>
      <c r="JPZ315" s="18"/>
      <c r="JQA315" s="18"/>
      <c r="JQB315" s="18"/>
      <c r="JQC315" s="18"/>
      <c r="JQD315" s="18"/>
      <c r="JQE315" s="18"/>
      <c r="JQF315" s="18"/>
      <c r="JQG315" s="18"/>
      <c r="JQH315" s="18"/>
      <c r="JQI315" s="18"/>
      <c r="JQJ315" s="18"/>
      <c r="JQK315" s="18"/>
      <c r="JQL315" s="18"/>
      <c r="JQM315" s="18"/>
      <c r="JQN315" s="18"/>
      <c r="JQO315" s="18"/>
      <c r="JQP315" s="18"/>
      <c r="JQQ315" s="18"/>
      <c r="JQR315" s="18"/>
      <c r="JQS315" s="18"/>
      <c r="JQT315" s="18"/>
      <c r="JQU315" s="18"/>
      <c r="JQV315" s="18"/>
      <c r="JQW315" s="18"/>
      <c r="JQX315" s="18"/>
      <c r="JQY315" s="18"/>
      <c r="JQZ315" s="18"/>
      <c r="JRA315" s="18"/>
      <c r="JRB315" s="18"/>
      <c r="JRC315" s="18"/>
      <c r="JRD315" s="18"/>
      <c r="JRE315" s="18"/>
      <c r="JRF315" s="18"/>
      <c r="JRG315" s="18"/>
      <c r="JRH315" s="18"/>
      <c r="JRI315" s="18"/>
      <c r="JRJ315" s="18"/>
      <c r="JRK315" s="18"/>
      <c r="JRL315" s="18"/>
      <c r="JRM315" s="18"/>
      <c r="JRN315" s="18"/>
      <c r="JRO315" s="18"/>
      <c r="JRP315" s="18"/>
      <c r="JRQ315" s="18"/>
      <c r="JRR315" s="18"/>
      <c r="JRS315" s="18"/>
      <c r="JRT315" s="18"/>
      <c r="JRU315" s="18"/>
      <c r="JRV315" s="18"/>
      <c r="JRW315" s="18"/>
      <c r="JRX315" s="18"/>
      <c r="JRY315" s="18"/>
      <c r="JRZ315" s="18"/>
      <c r="JSA315" s="18"/>
      <c r="JSB315" s="18"/>
      <c r="JSC315" s="18"/>
      <c r="JSD315" s="18"/>
      <c r="JSE315" s="18"/>
      <c r="JSF315" s="18"/>
      <c r="JSG315" s="18"/>
      <c r="JSH315" s="18"/>
      <c r="JSI315" s="18"/>
      <c r="JSJ315" s="18"/>
      <c r="JSK315" s="18"/>
      <c r="JSL315" s="18"/>
      <c r="JSM315" s="18"/>
      <c r="JSN315" s="18"/>
      <c r="JSO315" s="18"/>
      <c r="JSP315" s="18"/>
      <c r="JSQ315" s="18"/>
      <c r="JSR315" s="18"/>
      <c r="JSS315" s="18"/>
      <c r="JST315" s="18"/>
      <c r="JSU315" s="18"/>
      <c r="JSV315" s="18"/>
      <c r="JSW315" s="18"/>
      <c r="JSX315" s="18"/>
      <c r="JSY315" s="18"/>
      <c r="JSZ315" s="18"/>
      <c r="JTA315" s="18"/>
      <c r="JTB315" s="18"/>
      <c r="JTC315" s="18"/>
      <c r="JTD315" s="18"/>
      <c r="JTE315" s="18"/>
      <c r="JTF315" s="18"/>
      <c r="JTG315" s="18"/>
      <c r="JTH315" s="18"/>
      <c r="JTI315" s="18"/>
      <c r="JTJ315" s="18"/>
      <c r="JTK315" s="18"/>
      <c r="JTL315" s="18"/>
      <c r="JTM315" s="18"/>
      <c r="JTN315" s="18"/>
      <c r="JTO315" s="18"/>
      <c r="JTP315" s="18"/>
      <c r="JTQ315" s="18"/>
      <c r="JTR315" s="18"/>
      <c r="JTS315" s="18"/>
      <c r="JTT315" s="18"/>
      <c r="JTU315" s="18"/>
      <c r="JTV315" s="18"/>
      <c r="JTW315" s="18"/>
      <c r="JTX315" s="18"/>
      <c r="JTY315" s="18"/>
      <c r="JTZ315" s="18"/>
      <c r="JUA315" s="18"/>
      <c r="JUB315" s="18"/>
      <c r="JUC315" s="18"/>
      <c r="JUD315" s="18"/>
      <c r="JUE315" s="18"/>
      <c r="JUF315" s="18"/>
      <c r="JUG315" s="18"/>
      <c r="JUH315" s="18"/>
      <c r="JUI315" s="18"/>
      <c r="JUJ315" s="18"/>
      <c r="JUK315" s="18"/>
      <c r="JUL315" s="18"/>
      <c r="JUM315" s="18"/>
      <c r="JUN315" s="18"/>
      <c r="JUO315" s="18"/>
      <c r="JUP315" s="18"/>
      <c r="JUQ315" s="18"/>
      <c r="JUR315" s="18"/>
      <c r="JUS315" s="18"/>
      <c r="JUT315" s="18"/>
      <c r="JUU315" s="18"/>
      <c r="JUV315" s="18"/>
      <c r="JUW315" s="18"/>
      <c r="JUX315" s="18"/>
      <c r="JUY315" s="18"/>
      <c r="JUZ315" s="18"/>
      <c r="JVA315" s="18"/>
      <c r="JVB315" s="18"/>
      <c r="JVC315" s="18"/>
      <c r="JVD315" s="18"/>
      <c r="JVE315" s="18"/>
      <c r="JVF315" s="18"/>
      <c r="JVG315" s="18"/>
      <c r="JVH315" s="18"/>
      <c r="JVI315" s="18"/>
      <c r="JVJ315" s="18"/>
      <c r="JVK315" s="18"/>
      <c r="JVL315" s="18"/>
      <c r="JVM315" s="18"/>
      <c r="JVN315" s="18"/>
      <c r="JVO315" s="18"/>
      <c r="JVP315" s="18"/>
      <c r="JVQ315" s="18"/>
      <c r="JVR315" s="18"/>
      <c r="JVS315" s="18"/>
      <c r="JVT315" s="18"/>
      <c r="JVU315" s="18"/>
      <c r="JVV315" s="18"/>
      <c r="JVW315" s="18"/>
      <c r="JVX315" s="18"/>
      <c r="JVY315" s="18"/>
      <c r="JVZ315" s="18"/>
      <c r="JWA315" s="18"/>
      <c r="JWB315" s="18"/>
      <c r="JWC315" s="18"/>
      <c r="JWD315" s="18"/>
      <c r="JWE315" s="18"/>
      <c r="JWF315" s="18"/>
      <c r="JWG315" s="18"/>
      <c r="JWH315" s="18"/>
      <c r="JWI315" s="18"/>
      <c r="JWJ315" s="18"/>
      <c r="JWK315" s="18"/>
      <c r="JWL315" s="18"/>
      <c r="JWM315" s="18"/>
      <c r="JWN315" s="18"/>
      <c r="JWO315" s="18"/>
      <c r="JWP315" s="18"/>
      <c r="JWQ315" s="18"/>
      <c r="JWR315" s="18"/>
      <c r="JWS315" s="18"/>
      <c r="JWT315" s="18"/>
      <c r="JWU315" s="18"/>
      <c r="JWV315" s="18"/>
      <c r="JWW315" s="18"/>
      <c r="JWX315" s="18"/>
      <c r="JWY315" s="18"/>
      <c r="JWZ315" s="18"/>
      <c r="JXA315" s="18"/>
      <c r="JXB315" s="18"/>
      <c r="JXC315" s="18"/>
      <c r="JXD315" s="18"/>
      <c r="JXE315" s="18"/>
      <c r="JXF315" s="18"/>
      <c r="JXG315" s="18"/>
      <c r="JXH315" s="18"/>
      <c r="JXI315" s="18"/>
      <c r="JXJ315" s="18"/>
      <c r="JXK315" s="18"/>
      <c r="JXL315" s="18"/>
      <c r="JXM315" s="18"/>
      <c r="JXN315" s="18"/>
      <c r="JXO315" s="18"/>
      <c r="JXP315" s="18"/>
      <c r="JXQ315" s="18"/>
      <c r="JXR315" s="18"/>
      <c r="JXS315" s="18"/>
      <c r="JXT315" s="18"/>
      <c r="JXU315" s="18"/>
      <c r="JXV315" s="18"/>
      <c r="JXW315" s="18"/>
      <c r="JXX315" s="18"/>
      <c r="JXY315" s="18"/>
      <c r="JXZ315" s="18"/>
      <c r="JYA315" s="18"/>
      <c r="JYB315" s="18"/>
      <c r="JYC315" s="18"/>
      <c r="JYD315" s="18"/>
      <c r="JYE315" s="18"/>
      <c r="JYF315" s="18"/>
      <c r="JYG315" s="18"/>
      <c r="JYH315" s="18"/>
      <c r="JYI315" s="18"/>
      <c r="JYJ315" s="18"/>
      <c r="JYK315" s="18"/>
      <c r="JYL315" s="18"/>
      <c r="JYM315" s="18"/>
      <c r="JYN315" s="18"/>
      <c r="JYO315" s="18"/>
      <c r="JYP315" s="18"/>
      <c r="JYQ315" s="18"/>
      <c r="JYR315" s="18"/>
      <c r="JYS315" s="18"/>
      <c r="JYT315" s="18"/>
      <c r="JYU315" s="18"/>
      <c r="JYV315" s="18"/>
      <c r="JYW315" s="18"/>
      <c r="JYX315" s="18"/>
      <c r="JYY315" s="18"/>
      <c r="JYZ315" s="18"/>
      <c r="JZA315" s="18"/>
      <c r="JZB315" s="18"/>
      <c r="JZC315" s="18"/>
      <c r="JZD315" s="18"/>
      <c r="JZE315" s="18"/>
      <c r="JZF315" s="18"/>
      <c r="JZG315" s="18"/>
      <c r="JZH315" s="18"/>
      <c r="JZI315" s="18"/>
      <c r="JZJ315" s="18"/>
      <c r="JZK315" s="18"/>
      <c r="JZL315" s="18"/>
      <c r="JZM315" s="18"/>
      <c r="JZN315" s="18"/>
      <c r="JZO315" s="18"/>
      <c r="JZP315" s="18"/>
      <c r="JZQ315" s="18"/>
      <c r="JZR315" s="18"/>
      <c r="JZS315" s="18"/>
      <c r="JZT315" s="18"/>
      <c r="JZU315" s="18"/>
      <c r="JZV315" s="18"/>
      <c r="JZW315" s="18"/>
      <c r="JZX315" s="18"/>
      <c r="JZY315" s="18"/>
      <c r="JZZ315" s="18"/>
      <c r="KAA315" s="18"/>
      <c r="KAB315" s="18"/>
      <c r="KAC315" s="18"/>
      <c r="KAD315" s="18"/>
      <c r="KAE315" s="18"/>
      <c r="KAF315" s="18"/>
      <c r="KAG315" s="18"/>
      <c r="KAH315" s="18"/>
      <c r="KAI315" s="18"/>
      <c r="KAJ315" s="18"/>
      <c r="KAK315" s="18"/>
      <c r="KAL315" s="18"/>
      <c r="KAM315" s="18"/>
      <c r="KAN315" s="18"/>
      <c r="KAO315" s="18"/>
      <c r="KAP315" s="18"/>
      <c r="KAQ315" s="18"/>
      <c r="KAR315" s="18"/>
      <c r="KAS315" s="18"/>
      <c r="KAT315" s="18"/>
      <c r="KAU315" s="18"/>
      <c r="KAV315" s="18"/>
      <c r="KAW315" s="18"/>
      <c r="KAX315" s="18"/>
      <c r="KAY315" s="18"/>
      <c r="KAZ315" s="18"/>
      <c r="KBA315" s="18"/>
      <c r="KBB315" s="18"/>
      <c r="KBC315" s="18"/>
      <c r="KBD315" s="18"/>
      <c r="KBE315" s="18"/>
      <c r="KBF315" s="18"/>
      <c r="KBG315" s="18"/>
      <c r="KBH315" s="18"/>
      <c r="KBI315" s="18"/>
      <c r="KBJ315" s="18"/>
      <c r="KBK315" s="18"/>
      <c r="KBL315" s="18"/>
      <c r="KBM315" s="18"/>
      <c r="KBN315" s="18"/>
      <c r="KBO315" s="18"/>
      <c r="KBP315" s="18"/>
      <c r="KBQ315" s="18"/>
      <c r="KBR315" s="18"/>
      <c r="KBS315" s="18"/>
      <c r="KBT315" s="18"/>
      <c r="KBU315" s="18"/>
      <c r="KBV315" s="18"/>
      <c r="KBW315" s="18"/>
      <c r="KBX315" s="18"/>
      <c r="KBY315" s="18"/>
      <c r="KBZ315" s="18"/>
      <c r="KCA315" s="18"/>
      <c r="KCB315" s="18"/>
      <c r="KCC315" s="18"/>
      <c r="KCD315" s="18"/>
      <c r="KCE315" s="18"/>
      <c r="KCF315" s="18"/>
      <c r="KCG315" s="18"/>
      <c r="KCH315" s="18"/>
      <c r="KCI315" s="18"/>
      <c r="KCJ315" s="18"/>
      <c r="KCK315" s="18"/>
      <c r="KCL315" s="18"/>
      <c r="KCM315" s="18"/>
      <c r="KCN315" s="18"/>
      <c r="KCO315" s="18"/>
      <c r="KCP315" s="18"/>
      <c r="KCQ315" s="18"/>
      <c r="KCR315" s="18"/>
      <c r="KCS315" s="18"/>
      <c r="KCT315" s="18"/>
      <c r="KCU315" s="18"/>
      <c r="KCV315" s="18"/>
      <c r="KCW315" s="18"/>
      <c r="KCX315" s="18"/>
      <c r="KCY315" s="18"/>
      <c r="KCZ315" s="18"/>
      <c r="KDA315" s="18"/>
      <c r="KDB315" s="18"/>
      <c r="KDC315" s="18"/>
      <c r="KDD315" s="18"/>
      <c r="KDE315" s="18"/>
      <c r="KDF315" s="18"/>
      <c r="KDG315" s="18"/>
      <c r="KDH315" s="18"/>
      <c r="KDI315" s="18"/>
      <c r="KDJ315" s="18"/>
      <c r="KDK315" s="18"/>
      <c r="KDL315" s="18"/>
      <c r="KDM315" s="18"/>
      <c r="KDN315" s="18"/>
      <c r="KDO315" s="18"/>
      <c r="KDP315" s="18"/>
      <c r="KDQ315" s="18"/>
      <c r="KDR315" s="18"/>
      <c r="KDS315" s="18"/>
      <c r="KDT315" s="18"/>
      <c r="KDU315" s="18"/>
      <c r="KDV315" s="18"/>
      <c r="KDW315" s="18"/>
      <c r="KDX315" s="18"/>
      <c r="KDY315" s="18"/>
      <c r="KDZ315" s="18"/>
      <c r="KEA315" s="18"/>
      <c r="KEB315" s="18"/>
      <c r="KEC315" s="18"/>
      <c r="KED315" s="18"/>
      <c r="KEE315" s="18"/>
      <c r="KEF315" s="18"/>
      <c r="KEG315" s="18"/>
      <c r="KEH315" s="18"/>
      <c r="KEI315" s="18"/>
      <c r="KEJ315" s="18"/>
      <c r="KEK315" s="18"/>
      <c r="KEL315" s="18"/>
      <c r="KEM315" s="18"/>
      <c r="KEN315" s="18"/>
      <c r="KEO315" s="18"/>
      <c r="KEP315" s="18"/>
      <c r="KEQ315" s="18"/>
      <c r="KER315" s="18"/>
      <c r="KES315" s="18"/>
      <c r="KET315" s="18"/>
      <c r="KEU315" s="18"/>
      <c r="KEV315" s="18"/>
      <c r="KEW315" s="18"/>
      <c r="KEX315" s="18"/>
      <c r="KEY315" s="18"/>
      <c r="KEZ315" s="18"/>
      <c r="KFA315" s="18"/>
      <c r="KFB315" s="18"/>
      <c r="KFC315" s="18"/>
      <c r="KFD315" s="18"/>
      <c r="KFE315" s="18"/>
      <c r="KFF315" s="18"/>
      <c r="KFG315" s="18"/>
      <c r="KFH315" s="18"/>
      <c r="KFI315" s="18"/>
      <c r="KFJ315" s="18"/>
      <c r="KFK315" s="18"/>
      <c r="KFL315" s="18"/>
      <c r="KFM315" s="18"/>
      <c r="KFN315" s="18"/>
      <c r="KFO315" s="18"/>
      <c r="KFP315" s="18"/>
      <c r="KFQ315" s="18"/>
      <c r="KFR315" s="18"/>
      <c r="KFS315" s="18"/>
      <c r="KFT315" s="18"/>
      <c r="KFU315" s="18"/>
      <c r="KFV315" s="18"/>
      <c r="KFW315" s="18"/>
      <c r="KFX315" s="18"/>
      <c r="KFY315" s="18"/>
      <c r="KFZ315" s="18"/>
      <c r="KGA315" s="18"/>
      <c r="KGB315" s="18"/>
      <c r="KGC315" s="18"/>
      <c r="KGD315" s="18"/>
      <c r="KGE315" s="18"/>
      <c r="KGF315" s="18"/>
      <c r="KGG315" s="18"/>
      <c r="KGH315" s="18"/>
      <c r="KGI315" s="18"/>
      <c r="KGJ315" s="18"/>
      <c r="KGK315" s="18"/>
      <c r="KGL315" s="18"/>
      <c r="KGM315" s="18"/>
      <c r="KGN315" s="18"/>
      <c r="KGO315" s="18"/>
      <c r="KGP315" s="18"/>
      <c r="KGQ315" s="18"/>
      <c r="KGR315" s="18"/>
      <c r="KGS315" s="18"/>
      <c r="KGT315" s="18"/>
      <c r="KGU315" s="18"/>
      <c r="KGV315" s="18"/>
      <c r="KGW315" s="18"/>
      <c r="KGX315" s="18"/>
      <c r="KGY315" s="18"/>
      <c r="KGZ315" s="18"/>
      <c r="KHA315" s="18"/>
      <c r="KHB315" s="18"/>
      <c r="KHC315" s="18"/>
      <c r="KHD315" s="18"/>
      <c r="KHE315" s="18"/>
      <c r="KHF315" s="18"/>
      <c r="KHG315" s="18"/>
      <c r="KHH315" s="18"/>
      <c r="KHI315" s="18"/>
      <c r="KHJ315" s="18"/>
      <c r="KHK315" s="18"/>
      <c r="KHL315" s="18"/>
      <c r="KHM315" s="18"/>
      <c r="KHN315" s="18"/>
      <c r="KHO315" s="18"/>
      <c r="KHP315" s="18"/>
      <c r="KHQ315" s="18"/>
      <c r="KHR315" s="18"/>
      <c r="KHS315" s="18"/>
      <c r="KHT315" s="18"/>
      <c r="KHU315" s="18"/>
      <c r="KHV315" s="18"/>
      <c r="KHW315" s="18"/>
      <c r="KHX315" s="18"/>
      <c r="KHY315" s="18"/>
      <c r="KHZ315" s="18"/>
      <c r="KIA315" s="18"/>
      <c r="KIB315" s="18"/>
      <c r="KIC315" s="18"/>
      <c r="KID315" s="18"/>
      <c r="KIE315" s="18"/>
      <c r="KIF315" s="18"/>
      <c r="KIG315" s="18"/>
      <c r="KIH315" s="18"/>
      <c r="KII315" s="18"/>
      <c r="KIJ315" s="18"/>
      <c r="KIK315" s="18"/>
      <c r="KIL315" s="18"/>
      <c r="KIM315" s="18"/>
      <c r="KIN315" s="18"/>
      <c r="KIO315" s="18"/>
      <c r="KIP315" s="18"/>
      <c r="KIQ315" s="18"/>
      <c r="KIR315" s="18"/>
      <c r="KIS315" s="18"/>
      <c r="KIT315" s="18"/>
      <c r="KIU315" s="18"/>
      <c r="KIV315" s="18"/>
      <c r="KIW315" s="18"/>
      <c r="KIX315" s="18"/>
      <c r="KIY315" s="18"/>
      <c r="KIZ315" s="18"/>
      <c r="KJA315" s="18"/>
      <c r="KJB315" s="18"/>
      <c r="KJC315" s="18"/>
      <c r="KJD315" s="18"/>
      <c r="KJE315" s="18"/>
      <c r="KJF315" s="18"/>
      <c r="KJG315" s="18"/>
      <c r="KJH315" s="18"/>
      <c r="KJI315" s="18"/>
      <c r="KJJ315" s="18"/>
      <c r="KJK315" s="18"/>
      <c r="KJL315" s="18"/>
      <c r="KJM315" s="18"/>
      <c r="KJN315" s="18"/>
      <c r="KJO315" s="18"/>
      <c r="KJP315" s="18"/>
      <c r="KJQ315" s="18"/>
      <c r="KJR315" s="18"/>
      <c r="KJS315" s="18"/>
      <c r="KJT315" s="18"/>
      <c r="KJU315" s="18"/>
      <c r="KJV315" s="18"/>
      <c r="KJW315" s="18"/>
      <c r="KJX315" s="18"/>
      <c r="KJY315" s="18"/>
      <c r="KJZ315" s="18"/>
      <c r="KKA315" s="18"/>
      <c r="KKB315" s="18"/>
      <c r="KKC315" s="18"/>
      <c r="KKD315" s="18"/>
      <c r="KKE315" s="18"/>
      <c r="KKF315" s="18"/>
      <c r="KKG315" s="18"/>
      <c r="KKH315" s="18"/>
      <c r="KKI315" s="18"/>
      <c r="KKJ315" s="18"/>
      <c r="KKK315" s="18"/>
      <c r="KKL315" s="18"/>
      <c r="KKM315" s="18"/>
      <c r="KKN315" s="18"/>
      <c r="KKO315" s="18"/>
      <c r="KKP315" s="18"/>
      <c r="KKQ315" s="18"/>
      <c r="KKR315" s="18"/>
      <c r="KKS315" s="18"/>
      <c r="KKT315" s="18"/>
      <c r="KKU315" s="18"/>
      <c r="KKV315" s="18"/>
      <c r="KKW315" s="18"/>
      <c r="KKX315" s="18"/>
      <c r="KKY315" s="18"/>
      <c r="KKZ315" s="18"/>
      <c r="KLA315" s="18"/>
      <c r="KLB315" s="18"/>
      <c r="KLC315" s="18"/>
      <c r="KLD315" s="18"/>
      <c r="KLE315" s="18"/>
      <c r="KLF315" s="18"/>
      <c r="KLG315" s="18"/>
      <c r="KLH315" s="18"/>
      <c r="KLI315" s="18"/>
      <c r="KLJ315" s="18"/>
      <c r="KLK315" s="18"/>
      <c r="KLL315" s="18"/>
      <c r="KLM315" s="18"/>
      <c r="KLN315" s="18"/>
      <c r="KLO315" s="18"/>
      <c r="KLP315" s="18"/>
      <c r="KLQ315" s="18"/>
      <c r="KLR315" s="18"/>
      <c r="KLS315" s="18"/>
      <c r="KLT315" s="18"/>
      <c r="KLU315" s="18"/>
      <c r="KLV315" s="18"/>
      <c r="KLW315" s="18"/>
      <c r="KLX315" s="18"/>
      <c r="KLY315" s="18"/>
      <c r="KLZ315" s="18"/>
      <c r="KMA315" s="18"/>
      <c r="KMB315" s="18"/>
      <c r="KMC315" s="18"/>
      <c r="KMD315" s="18"/>
      <c r="KME315" s="18"/>
      <c r="KMF315" s="18"/>
      <c r="KMG315" s="18"/>
      <c r="KMH315" s="18"/>
      <c r="KMI315" s="18"/>
      <c r="KMJ315" s="18"/>
      <c r="KMK315" s="18"/>
      <c r="KML315" s="18"/>
      <c r="KMM315" s="18"/>
      <c r="KMN315" s="18"/>
      <c r="KMO315" s="18"/>
      <c r="KMP315" s="18"/>
      <c r="KMQ315" s="18"/>
      <c r="KMR315" s="18"/>
      <c r="KMS315" s="18"/>
      <c r="KMT315" s="18"/>
      <c r="KMU315" s="18"/>
      <c r="KMV315" s="18"/>
      <c r="KMW315" s="18"/>
      <c r="KMX315" s="18"/>
      <c r="KMY315" s="18"/>
      <c r="KMZ315" s="18"/>
      <c r="KNA315" s="18"/>
      <c r="KNB315" s="18"/>
      <c r="KNC315" s="18"/>
      <c r="KND315" s="18"/>
      <c r="KNE315" s="18"/>
      <c r="KNF315" s="18"/>
      <c r="KNG315" s="18"/>
      <c r="KNH315" s="18"/>
      <c r="KNI315" s="18"/>
      <c r="KNJ315" s="18"/>
      <c r="KNK315" s="18"/>
      <c r="KNL315" s="18"/>
      <c r="KNM315" s="18"/>
      <c r="KNN315" s="18"/>
      <c r="KNO315" s="18"/>
      <c r="KNP315" s="18"/>
      <c r="KNQ315" s="18"/>
      <c r="KNR315" s="18"/>
      <c r="KNS315" s="18"/>
      <c r="KNT315" s="18"/>
      <c r="KNU315" s="18"/>
      <c r="KNV315" s="18"/>
      <c r="KNW315" s="18"/>
      <c r="KNX315" s="18"/>
      <c r="KNY315" s="18"/>
      <c r="KNZ315" s="18"/>
      <c r="KOA315" s="18"/>
      <c r="KOB315" s="18"/>
      <c r="KOC315" s="18"/>
      <c r="KOD315" s="18"/>
      <c r="KOE315" s="18"/>
      <c r="KOF315" s="18"/>
      <c r="KOG315" s="18"/>
      <c r="KOH315" s="18"/>
      <c r="KOI315" s="18"/>
      <c r="KOJ315" s="18"/>
      <c r="KOK315" s="18"/>
      <c r="KOL315" s="18"/>
      <c r="KOM315" s="18"/>
      <c r="KON315" s="18"/>
      <c r="KOO315" s="18"/>
      <c r="KOP315" s="18"/>
      <c r="KOQ315" s="18"/>
      <c r="KOR315" s="18"/>
      <c r="KOS315" s="18"/>
      <c r="KOT315" s="18"/>
      <c r="KOU315" s="18"/>
      <c r="KOV315" s="18"/>
      <c r="KOW315" s="18"/>
      <c r="KOX315" s="18"/>
      <c r="KOY315" s="18"/>
      <c r="KOZ315" s="18"/>
      <c r="KPA315" s="18"/>
      <c r="KPB315" s="18"/>
      <c r="KPC315" s="18"/>
      <c r="KPD315" s="18"/>
      <c r="KPE315" s="18"/>
      <c r="KPF315" s="18"/>
      <c r="KPG315" s="18"/>
      <c r="KPH315" s="18"/>
      <c r="KPI315" s="18"/>
      <c r="KPJ315" s="18"/>
      <c r="KPK315" s="18"/>
      <c r="KPL315" s="18"/>
      <c r="KPM315" s="18"/>
      <c r="KPN315" s="18"/>
      <c r="KPO315" s="18"/>
      <c r="KPP315" s="18"/>
      <c r="KPQ315" s="18"/>
      <c r="KPR315" s="18"/>
      <c r="KPS315" s="18"/>
      <c r="KPT315" s="18"/>
      <c r="KPU315" s="18"/>
      <c r="KPV315" s="18"/>
      <c r="KPW315" s="18"/>
      <c r="KPX315" s="18"/>
      <c r="KPY315" s="18"/>
      <c r="KPZ315" s="18"/>
      <c r="KQA315" s="18"/>
      <c r="KQB315" s="18"/>
      <c r="KQC315" s="18"/>
      <c r="KQD315" s="18"/>
      <c r="KQE315" s="18"/>
      <c r="KQF315" s="18"/>
      <c r="KQG315" s="18"/>
      <c r="KQH315" s="18"/>
      <c r="KQI315" s="18"/>
      <c r="KQJ315" s="18"/>
      <c r="KQK315" s="18"/>
      <c r="KQL315" s="18"/>
      <c r="KQM315" s="18"/>
      <c r="KQN315" s="18"/>
      <c r="KQO315" s="18"/>
      <c r="KQP315" s="18"/>
      <c r="KQQ315" s="18"/>
      <c r="KQR315" s="18"/>
      <c r="KQS315" s="18"/>
      <c r="KQT315" s="18"/>
      <c r="KQU315" s="18"/>
      <c r="KQV315" s="18"/>
      <c r="KQW315" s="18"/>
      <c r="KQX315" s="18"/>
      <c r="KQY315" s="18"/>
      <c r="KQZ315" s="18"/>
      <c r="KRA315" s="18"/>
      <c r="KRB315" s="18"/>
      <c r="KRC315" s="18"/>
      <c r="KRD315" s="18"/>
      <c r="KRE315" s="18"/>
      <c r="KRF315" s="18"/>
      <c r="KRG315" s="18"/>
      <c r="KRH315" s="18"/>
      <c r="KRI315" s="18"/>
      <c r="KRJ315" s="18"/>
      <c r="KRK315" s="18"/>
      <c r="KRL315" s="18"/>
      <c r="KRM315" s="18"/>
      <c r="KRN315" s="18"/>
      <c r="KRO315" s="18"/>
      <c r="KRP315" s="18"/>
      <c r="KRQ315" s="18"/>
      <c r="KRR315" s="18"/>
      <c r="KRS315" s="18"/>
      <c r="KRT315" s="18"/>
      <c r="KRU315" s="18"/>
      <c r="KRV315" s="18"/>
      <c r="KRW315" s="18"/>
      <c r="KRX315" s="18"/>
      <c r="KRY315" s="18"/>
      <c r="KRZ315" s="18"/>
      <c r="KSA315" s="18"/>
      <c r="KSB315" s="18"/>
      <c r="KSC315" s="18"/>
      <c r="KSD315" s="18"/>
      <c r="KSE315" s="18"/>
      <c r="KSF315" s="18"/>
      <c r="KSG315" s="18"/>
      <c r="KSH315" s="18"/>
      <c r="KSI315" s="18"/>
      <c r="KSJ315" s="18"/>
      <c r="KSK315" s="18"/>
      <c r="KSL315" s="18"/>
      <c r="KSM315" s="18"/>
      <c r="KSN315" s="18"/>
      <c r="KSO315" s="18"/>
      <c r="KSP315" s="18"/>
      <c r="KSQ315" s="18"/>
      <c r="KSR315" s="18"/>
      <c r="KSS315" s="18"/>
      <c r="KST315" s="18"/>
      <c r="KSU315" s="18"/>
      <c r="KSV315" s="18"/>
      <c r="KSW315" s="18"/>
      <c r="KSX315" s="18"/>
      <c r="KSY315" s="18"/>
      <c r="KSZ315" s="18"/>
      <c r="KTA315" s="18"/>
      <c r="KTB315" s="18"/>
      <c r="KTC315" s="18"/>
      <c r="KTD315" s="18"/>
      <c r="KTE315" s="18"/>
      <c r="KTF315" s="18"/>
      <c r="KTG315" s="18"/>
      <c r="KTH315" s="18"/>
      <c r="KTI315" s="18"/>
      <c r="KTJ315" s="18"/>
      <c r="KTK315" s="18"/>
      <c r="KTL315" s="18"/>
      <c r="KTM315" s="18"/>
      <c r="KTN315" s="18"/>
      <c r="KTO315" s="18"/>
      <c r="KTP315" s="18"/>
      <c r="KTQ315" s="18"/>
      <c r="KTR315" s="18"/>
      <c r="KTS315" s="18"/>
      <c r="KTT315" s="18"/>
      <c r="KTU315" s="18"/>
      <c r="KTV315" s="18"/>
      <c r="KTW315" s="18"/>
      <c r="KTX315" s="18"/>
      <c r="KTY315" s="18"/>
      <c r="KTZ315" s="18"/>
      <c r="KUA315" s="18"/>
      <c r="KUB315" s="18"/>
      <c r="KUC315" s="18"/>
      <c r="KUD315" s="18"/>
      <c r="KUE315" s="18"/>
      <c r="KUF315" s="18"/>
      <c r="KUG315" s="18"/>
      <c r="KUH315" s="18"/>
      <c r="KUI315" s="18"/>
      <c r="KUJ315" s="18"/>
      <c r="KUK315" s="18"/>
      <c r="KUL315" s="18"/>
      <c r="KUM315" s="18"/>
      <c r="KUN315" s="18"/>
      <c r="KUO315" s="18"/>
      <c r="KUP315" s="18"/>
      <c r="KUQ315" s="18"/>
      <c r="KUR315" s="18"/>
      <c r="KUS315" s="18"/>
      <c r="KUT315" s="18"/>
      <c r="KUU315" s="18"/>
      <c r="KUV315" s="18"/>
      <c r="KUW315" s="18"/>
      <c r="KUX315" s="18"/>
      <c r="KUY315" s="18"/>
      <c r="KUZ315" s="18"/>
      <c r="KVA315" s="18"/>
      <c r="KVB315" s="18"/>
      <c r="KVC315" s="18"/>
      <c r="KVD315" s="18"/>
      <c r="KVE315" s="18"/>
      <c r="KVF315" s="18"/>
      <c r="KVG315" s="18"/>
      <c r="KVH315" s="18"/>
      <c r="KVI315" s="18"/>
      <c r="KVJ315" s="18"/>
      <c r="KVK315" s="18"/>
      <c r="KVL315" s="18"/>
      <c r="KVM315" s="18"/>
      <c r="KVN315" s="18"/>
      <c r="KVO315" s="18"/>
      <c r="KVP315" s="18"/>
      <c r="KVQ315" s="18"/>
      <c r="KVR315" s="18"/>
      <c r="KVS315" s="18"/>
      <c r="KVT315" s="18"/>
      <c r="KVU315" s="18"/>
      <c r="KVV315" s="18"/>
      <c r="KVW315" s="18"/>
      <c r="KVX315" s="18"/>
      <c r="KVY315" s="18"/>
      <c r="KVZ315" s="18"/>
      <c r="KWA315" s="18"/>
      <c r="KWB315" s="18"/>
      <c r="KWC315" s="18"/>
      <c r="KWD315" s="18"/>
      <c r="KWE315" s="18"/>
      <c r="KWF315" s="18"/>
      <c r="KWG315" s="18"/>
      <c r="KWH315" s="18"/>
      <c r="KWI315" s="18"/>
      <c r="KWJ315" s="18"/>
      <c r="KWK315" s="18"/>
      <c r="KWL315" s="18"/>
      <c r="KWM315" s="18"/>
      <c r="KWN315" s="18"/>
      <c r="KWO315" s="18"/>
      <c r="KWP315" s="18"/>
      <c r="KWQ315" s="18"/>
      <c r="KWR315" s="18"/>
      <c r="KWS315" s="18"/>
      <c r="KWT315" s="18"/>
      <c r="KWU315" s="18"/>
      <c r="KWV315" s="18"/>
      <c r="KWW315" s="18"/>
      <c r="KWX315" s="18"/>
      <c r="KWY315" s="18"/>
      <c r="KWZ315" s="18"/>
      <c r="KXA315" s="18"/>
      <c r="KXB315" s="18"/>
      <c r="KXC315" s="18"/>
      <c r="KXD315" s="18"/>
      <c r="KXE315" s="18"/>
      <c r="KXF315" s="18"/>
      <c r="KXG315" s="18"/>
      <c r="KXH315" s="18"/>
      <c r="KXI315" s="18"/>
      <c r="KXJ315" s="18"/>
      <c r="KXK315" s="18"/>
      <c r="KXL315" s="18"/>
      <c r="KXM315" s="18"/>
      <c r="KXN315" s="18"/>
      <c r="KXO315" s="18"/>
      <c r="KXP315" s="18"/>
      <c r="KXQ315" s="18"/>
      <c r="KXR315" s="18"/>
      <c r="KXS315" s="18"/>
      <c r="KXT315" s="18"/>
      <c r="KXU315" s="18"/>
      <c r="KXV315" s="18"/>
      <c r="KXW315" s="18"/>
      <c r="KXX315" s="18"/>
      <c r="KXY315" s="18"/>
      <c r="KXZ315" s="18"/>
      <c r="KYA315" s="18"/>
      <c r="KYB315" s="18"/>
      <c r="KYC315" s="18"/>
      <c r="KYD315" s="18"/>
      <c r="KYE315" s="18"/>
      <c r="KYF315" s="18"/>
      <c r="KYG315" s="18"/>
      <c r="KYH315" s="18"/>
      <c r="KYI315" s="18"/>
      <c r="KYJ315" s="18"/>
      <c r="KYK315" s="18"/>
      <c r="KYL315" s="18"/>
      <c r="KYM315" s="18"/>
      <c r="KYN315" s="18"/>
      <c r="KYO315" s="18"/>
      <c r="KYP315" s="18"/>
      <c r="KYQ315" s="18"/>
      <c r="KYR315" s="18"/>
      <c r="KYS315" s="18"/>
      <c r="KYT315" s="18"/>
      <c r="KYU315" s="18"/>
      <c r="KYV315" s="18"/>
      <c r="KYW315" s="18"/>
      <c r="KYX315" s="18"/>
      <c r="KYY315" s="18"/>
      <c r="KYZ315" s="18"/>
      <c r="KZA315" s="18"/>
      <c r="KZB315" s="18"/>
      <c r="KZC315" s="18"/>
      <c r="KZD315" s="18"/>
      <c r="KZE315" s="18"/>
      <c r="KZF315" s="18"/>
      <c r="KZG315" s="18"/>
      <c r="KZH315" s="18"/>
      <c r="KZI315" s="18"/>
      <c r="KZJ315" s="18"/>
      <c r="KZK315" s="18"/>
      <c r="KZL315" s="18"/>
      <c r="KZM315" s="18"/>
      <c r="KZN315" s="18"/>
      <c r="KZO315" s="18"/>
      <c r="KZP315" s="18"/>
      <c r="KZQ315" s="18"/>
      <c r="KZR315" s="18"/>
      <c r="KZS315" s="18"/>
      <c r="KZT315" s="18"/>
      <c r="KZU315" s="18"/>
      <c r="KZV315" s="18"/>
      <c r="KZW315" s="18"/>
      <c r="KZX315" s="18"/>
      <c r="KZY315" s="18"/>
      <c r="KZZ315" s="18"/>
      <c r="LAA315" s="18"/>
      <c r="LAB315" s="18"/>
      <c r="LAC315" s="18"/>
      <c r="LAD315" s="18"/>
      <c r="LAE315" s="18"/>
      <c r="LAF315" s="18"/>
      <c r="LAG315" s="18"/>
      <c r="LAH315" s="18"/>
      <c r="LAI315" s="18"/>
      <c r="LAJ315" s="18"/>
      <c r="LAK315" s="18"/>
      <c r="LAL315" s="18"/>
      <c r="LAM315" s="18"/>
      <c r="LAN315" s="18"/>
      <c r="LAO315" s="18"/>
      <c r="LAP315" s="18"/>
      <c r="LAQ315" s="18"/>
      <c r="LAR315" s="18"/>
      <c r="LAS315" s="18"/>
      <c r="LAT315" s="18"/>
      <c r="LAU315" s="18"/>
      <c r="LAV315" s="18"/>
      <c r="LAW315" s="18"/>
      <c r="LAX315" s="18"/>
      <c r="LAY315" s="18"/>
      <c r="LAZ315" s="18"/>
      <c r="LBA315" s="18"/>
      <c r="LBB315" s="18"/>
      <c r="LBC315" s="18"/>
      <c r="LBD315" s="18"/>
      <c r="LBE315" s="18"/>
      <c r="LBF315" s="18"/>
      <c r="LBG315" s="18"/>
      <c r="LBH315" s="18"/>
      <c r="LBI315" s="18"/>
      <c r="LBJ315" s="18"/>
      <c r="LBK315" s="18"/>
      <c r="LBL315" s="18"/>
      <c r="LBM315" s="18"/>
      <c r="LBN315" s="18"/>
      <c r="LBO315" s="18"/>
      <c r="LBP315" s="18"/>
      <c r="LBQ315" s="18"/>
      <c r="LBR315" s="18"/>
      <c r="LBS315" s="18"/>
      <c r="LBT315" s="18"/>
      <c r="LBU315" s="18"/>
      <c r="LBV315" s="18"/>
      <c r="LBW315" s="18"/>
      <c r="LBX315" s="18"/>
      <c r="LBY315" s="18"/>
      <c r="LBZ315" s="18"/>
      <c r="LCA315" s="18"/>
      <c r="LCB315" s="18"/>
      <c r="LCC315" s="18"/>
      <c r="LCD315" s="18"/>
      <c r="LCE315" s="18"/>
      <c r="LCF315" s="18"/>
      <c r="LCG315" s="18"/>
      <c r="LCH315" s="18"/>
      <c r="LCI315" s="18"/>
      <c r="LCJ315" s="18"/>
      <c r="LCK315" s="18"/>
      <c r="LCL315" s="18"/>
      <c r="LCM315" s="18"/>
      <c r="LCN315" s="18"/>
      <c r="LCO315" s="18"/>
      <c r="LCP315" s="18"/>
      <c r="LCQ315" s="18"/>
      <c r="LCR315" s="18"/>
      <c r="LCS315" s="18"/>
      <c r="LCT315" s="18"/>
      <c r="LCU315" s="18"/>
      <c r="LCV315" s="18"/>
      <c r="LCW315" s="18"/>
      <c r="LCX315" s="18"/>
      <c r="LCY315" s="18"/>
      <c r="LCZ315" s="18"/>
      <c r="LDA315" s="18"/>
      <c r="LDB315" s="18"/>
      <c r="LDC315" s="18"/>
      <c r="LDD315" s="18"/>
      <c r="LDE315" s="18"/>
      <c r="LDF315" s="18"/>
      <c r="LDG315" s="18"/>
      <c r="LDH315" s="18"/>
      <c r="LDI315" s="18"/>
      <c r="LDJ315" s="18"/>
      <c r="LDK315" s="18"/>
      <c r="LDL315" s="18"/>
      <c r="LDM315" s="18"/>
      <c r="LDN315" s="18"/>
      <c r="LDO315" s="18"/>
      <c r="LDP315" s="18"/>
      <c r="LDQ315" s="18"/>
      <c r="LDR315" s="18"/>
      <c r="LDS315" s="18"/>
      <c r="LDT315" s="18"/>
      <c r="LDU315" s="18"/>
      <c r="LDV315" s="18"/>
      <c r="LDW315" s="18"/>
      <c r="LDX315" s="18"/>
      <c r="LDY315" s="18"/>
      <c r="LDZ315" s="18"/>
      <c r="LEA315" s="18"/>
      <c r="LEB315" s="18"/>
      <c r="LEC315" s="18"/>
      <c r="LED315" s="18"/>
      <c r="LEE315" s="18"/>
      <c r="LEF315" s="18"/>
      <c r="LEG315" s="18"/>
      <c r="LEH315" s="18"/>
      <c r="LEI315" s="18"/>
      <c r="LEJ315" s="18"/>
      <c r="LEK315" s="18"/>
      <c r="LEL315" s="18"/>
      <c r="LEM315" s="18"/>
      <c r="LEN315" s="18"/>
      <c r="LEO315" s="18"/>
      <c r="LEP315" s="18"/>
      <c r="LEQ315" s="18"/>
      <c r="LER315" s="18"/>
      <c r="LES315" s="18"/>
      <c r="LET315" s="18"/>
      <c r="LEU315" s="18"/>
      <c r="LEV315" s="18"/>
      <c r="LEW315" s="18"/>
      <c r="LEX315" s="18"/>
      <c r="LEY315" s="18"/>
      <c r="LEZ315" s="18"/>
      <c r="LFA315" s="18"/>
      <c r="LFB315" s="18"/>
      <c r="LFC315" s="18"/>
      <c r="LFD315" s="18"/>
      <c r="LFE315" s="18"/>
      <c r="LFF315" s="18"/>
      <c r="LFG315" s="18"/>
      <c r="LFH315" s="18"/>
      <c r="LFI315" s="18"/>
      <c r="LFJ315" s="18"/>
      <c r="LFK315" s="18"/>
      <c r="LFL315" s="18"/>
      <c r="LFM315" s="18"/>
      <c r="LFN315" s="18"/>
      <c r="LFO315" s="18"/>
      <c r="LFP315" s="18"/>
      <c r="LFQ315" s="18"/>
      <c r="LFR315" s="18"/>
      <c r="LFS315" s="18"/>
      <c r="LFT315" s="18"/>
      <c r="LFU315" s="18"/>
      <c r="LFV315" s="18"/>
      <c r="LFW315" s="18"/>
      <c r="LFX315" s="18"/>
      <c r="LFY315" s="18"/>
      <c r="LFZ315" s="18"/>
      <c r="LGA315" s="18"/>
      <c r="LGB315" s="18"/>
      <c r="LGC315" s="18"/>
      <c r="LGD315" s="18"/>
      <c r="LGE315" s="18"/>
      <c r="LGF315" s="18"/>
      <c r="LGG315" s="18"/>
      <c r="LGH315" s="18"/>
      <c r="LGI315" s="18"/>
      <c r="LGJ315" s="18"/>
      <c r="LGK315" s="18"/>
      <c r="LGL315" s="18"/>
      <c r="LGM315" s="18"/>
      <c r="LGN315" s="18"/>
      <c r="LGO315" s="18"/>
      <c r="LGP315" s="18"/>
      <c r="LGQ315" s="18"/>
      <c r="LGR315" s="18"/>
      <c r="LGS315" s="18"/>
      <c r="LGT315" s="18"/>
      <c r="LGU315" s="18"/>
      <c r="LGV315" s="18"/>
      <c r="LGW315" s="18"/>
      <c r="LGX315" s="18"/>
      <c r="LGY315" s="18"/>
      <c r="LGZ315" s="18"/>
      <c r="LHA315" s="18"/>
      <c r="LHB315" s="18"/>
      <c r="LHC315" s="18"/>
      <c r="LHD315" s="18"/>
      <c r="LHE315" s="18"/>
      <c r="LHF315" s="18"/>
      <c r="LHG315" s="18"/>
      <c r="LHH315" s="18"/>
      <c r="LHI315" s="18"/>
      <c r="LHJ315" s="18"/>
      <c r="LHK315" s="18"/>
      <c r="LHL315" s="18"/>
      <c r="LHM315" s="18"/>
      <c r="LHN315" s="18"/>
      <c r="LHO315" s="18"/>
      <c r="LHP315" s="18"/>
      <c r="LHQ315" s="18"/>
      <c r="LHR315" s="18"/>
      <c r="LHS315" s="18"/>
      <c r="LHT315" s="18"/>
      <c r="LHU315" s="18"/>
      <c r="LHV315" s="18"/>
      <c r="LHW315" s="18"/>
      <c r="LHX315" s="18"/>
      <c r="LHY315" s="18"/>
      <c r="LHZ315" s="18"/>
      <c r="LIA315" s="18"/>
      <c r="LIB315" s="18"/>
      <c r="LIC315" s="18"/>
      <c r="LID315" s="18"/>
      <c r="LIE315" s="18"/>
      <c r="LIF315" s="18"/>
      <c r="LIG315" s="18"/>
      <c r="LIH315" s="18"/>
      <c r="LII315" s="18"/>
      <c r="LIJ315" s="18"/>
      <c r="LIK315" s="18"/>
      <c r="LIL315" s="18"/>
      <c r="LIM315" s="18"/>
      <c r="LIN315" s="18"/>
      <c r="LIO315" s="18"/>
      <c r="LIP315" s="18"/>
      <c r="LIQ315" s="18"/>
      <c r="LIR315" s="18"/>
      <c r="LIS315" s="18"/>
      <c r="LIT315" s="18"/>
      <c r="LIU315" s="18"/>
      <c r="LIV315" s="18"/>
      <c r="LIW315" s="18"/>
      <c r="LIX315" s="18"/>
      <c r="LIY315" s="18"/>
      <c r="LIZ315" s="18"/>
      <c r="LJA315" s="18"/>
      <c r="LJB315" s="18"/>
      <c r="LJC315" s="18"/>
      <c r="LJD315" s="18"/>
      <c r="LJE315" s="18"/>
      <c r="LJF315" s="18"/>
      <c r="LJG315" s="18"/>
      <c r="LJH315" s="18"/>
      <c r="LJI315" s="18"/>
      <c r="LJJ315" s="18"/>
      <c r="LJK315" s="18"/>
      <c r="LJL315" s="18"/>
      <c r="LJM315" s="18"/>
      <c r="LJN315" s="18"/>
      <c r="LJO315" s="18"/>
      <c r="LJP315" s="18"/>
      <c r="LJQ315" s="18"/>
      <c r="LJR315" s="18"/>
      <c r="LJS315" s="18"/>
      <c r="LJT315" s="18"/>
      <c r="LJU315" s="18"/>
      <c r="LJV315" s="18"/>
      <c r="LJW315" s="18"/>
      <c r="LJX315" s="18"/>
      <c r="LJY315" s="18"/>
      <c r="LJZ315" s="18"/>
      <c r="LKA315" s="18"/>
      <c r="LKB315" s="18"/>
      <c r="LKC315" s="18"/>
      <c r="LKD315" s="18"/>
      <c r="LKE315" s="18"/>
      <c r="LKF315" s="18"/>
      <c r="LKG315" s="18"/>
      <c r="LKH315" s="18"/>
      <c r="LKI315" s="18"/>
      <c r="LKJ315" s="18"/>
      <c r="LKK315" s="18"/>
      <c r="LKL315" s="18"/>
      <c r="LKM315" s="18"/>
      <c r="LKN315" s="18"/>
      <c r="LKO315" s="18"/>
      <c r="LKP315" s="18"/>
      <c r="LKQ315" s="18"/>
      <c r="LKR315" s="18"/>
      <c r="LKS315" s="18"/>
      <c r="LKT315" s="18"/>
      <c r="LKU315" s="18"/>
      <c r="LKV315" s="18"/>
      <c r="LKW315" s="18"/>
      <c r="LKX315" s="18"/>
      <c r="LKY315" s="18"/>
      <c r="LKZ315" s="18"/>
      <c r="LLA315" s="18"/>
      <c r="LLB315" s="18"/>
      <c r="LLC315" s="18"/>
      <c r="LLD315" s="18"/>
      <c r="LLE315" s="18"/>
      <c r="LLF315" s="18"/>
      <c r="LLG315" s="18"/>
      <c r="LLH315" s="18"/>
      <c r="LLI315" s="18"/>
      <c r="LLJ315" s="18"/>
      <c r="LLK315" s="18"/>
      <c r="LLL315" s="18"/>
      <c r="LLM315" s="18"/>
      <c r="LLN315" s="18"/>
      <c r="LLO315" s="18"/>
      <c r="LLP315" s="18"/>
      <c r="LLQ315" s="18"/>
      <c r="LLR315" s="18"/>
      <c r="LLS315" s="18"/>
      <c r="LLT315" s="18"/>
      <c r="LLU315" s="18"/>
      <c r="LLV315" s="18"/>
      <c r="LLW315" s="18"/>
      <c r="LLX315" s="18"/>
      <c r="LLY315" s="18"/>
      <c r="LLZ315" s="18"/>
      <c r="LMA315" s="18"/>
      <c r="LMB315" s="18"/>
      <c r="LMC315" s="18"/>
      <c r="LMD315" s="18"/>
      <c r="LME315" s="18"/>
      <c r="LMF315" s="18"/>
      <c r="LMG315" s="18"/>
      <c r="LMH315" s="18"/>
      <c r="LMI315" s="18"/>
      <c r="LMJ315" s="18"/>
      <c r="LMK315" s="18"/>
      <c r="LML315" s="18"/>
      <c r="LMM315" s="18"/>
      <c r="LMN315" s="18"/>
      <c r="LMO315" s="18"/>
      <c r="LMP315" s="18"/>
      <c r="LMQ315" s="18"/>
      <c r="LMR315" s="18"/>
      <c r="LMS315" s="18"/>
      <c r="LMT315" s="18"/>
      <c r="LMU315" s="18"/>
      <c r="LMV315" s="18"/>
      <c r="LMW315" s="18"/>
      <c r="LMX315" s="18"/>
      <c r="LMY315" s="18"/>
      <c r="LMZ315" s="18"/>
      <c r="LNA315" s="18"/>
      <c r="LNB315" s="18"/>
      <c r="LNC315" s="18"/>
      <c r="LND315" s="18"/>
      <c r="LNE315" s="18"/>
      <c r="LNF315" s="18"/>
      <c r="LNG315" s="18"/>
      <c r="LNH315" s="18"/>
      <c r="LNI315" s="18"/>
      <c r="LNJ315" s="18"/>
      <c r="LNK315" s="18"/>
      <c r="LNL315" s="18"/>
      <c r="LNM315" s="18"/>
      <c r="LNN315" s="18"/>
      <c r="LNO315" s="18"/>
      <c r="LNP315" s="18"/>
      <c r="LNQ315" s="18"/>
      <c r="LNR315" s="18"/>
      <c r="LNS315" s="18"/>
      <c r="LNT315" s="18"/>
      <c r="LNU315" s="18"/>
      <c r="LNV315" s="18"/>
      <c r="LNW315" s="18"/>
      <c r="LNX315" s="18"/>
      <c r="LNY315" s="18"/>
      <c r="LNZ315" s="18"/>
      <c r="LOA315" s="18"/>
      <c r="LOB315" s="18"/>
      <c r="LOC315" s="18"/>
      <c r="LOD315" s="18"/>
      <c r="LOE315" s="18"/>
      <c r="LOF315" s="18"/>
      <c r="LOG315" s="18"/>
      <c r="LOH315" s="18"/>
      <c r="LOI315" s="18"/>
      <c r="LOJ315" s="18"/>
      <c r="LOK315" s="18"/>
      <c r="LOL315" s="18"/>
      <c r="LOM315" s="18"/>
      <c r="LON315" s="18"/>
      <c r="LOO315" s="18"/>
      <c r="LOP315" s="18"/>
      <c r="LOQ315" s="18"/>
      <c r="LOR315" s="18"/>
      <c r="LOS315" s="18"/>
      <c r="LOT315" s="18"/>
      <c r="LOU315" s="18"/>
      <c r="LOV315" s="18"/>
      <c r="LOW315" s="18"/>
      <c r="LOX315" s="18"/>
      <c r="LOY315" s="18"/>
      <c r="LOZ315" s="18"/>
      <c r="LPA315" s="18"/>
      <c r="LPB315" s="18"/>
      <c r="LPC315" s="18"/>
      <c r="LPD315" s="18"/>
      <c r="LPE315" s="18"/>
      <c r="LPF315" s="18"/>
      <c r="LPG315" s="18"/>
      <c r="LPH315" s="18"/>
      <c r="LPI315" s="18"/>
      <c r="LPJ315" s="18"/>
      <c r="LPK315" s="18"/>
      <c r="LPL315" s="18"/>
      <c r="LPM315" s="18"/>
      <c r="LPN315" s="18"/>
      <c r="LPO315" s="18"/>
      <c r="LPP315" s="18"/>
      <c r="LPQ315" s="18"/>
      <c r="LPR315" s="18"/>
      <c r="LPS315" s="18"/>
      <c r="LPT315" s="18"/>
      <c r="LPU315" s="18"/>
      <c r="LPV315" s="18"/>
      <c r="LPW315" s="18"/>
      <c r="LPX315" s="18"/>
      <c r="LPY315" s="18"/>
      <c r="LPZ315" s="18"/>
      <c r="LQA315" s="18"/>
      <c r="LQB315" s="18"/>
      <c r="LQC315" s="18"/>
      <c r="LQD315" s="18"/>
      <c r="LQE315" s="18"/>
      <c r="LQF315" s="18"/>
      <c r="LQG315" s="18"/>
      <c r="LQH315" s="18"/>
      <c r="LQI315" s="18"/>
      <c r="LQJ315" s="18"/>
      <c r="LQK315" s="18"/>
      <c r="LQL315" s="18"/>
      <c r="LQM315" s="18"/>
      <c r="LQN315" s="18"/>
      <c r="LQO315" s="18"/>
      <c r="LQP315" s="18"/>
      <c r="LQQ315" s="18"/>
      <c r="LQR315" s="18"/>
      <c r="LQS315" s="18"/>
      <c r="LQT315" s="18"/>
      <c r="LQU315" s="18"/>
      <c r="LQV315" s="18"/>
      <c r="LQW315" s="18"/>
      <c r="LQX315" s="18"/>
      <c r="LQY315" s="18"/>
      <c r="LQZ315" s="18"/>
      <c r="LRA315" s="18"/>
      <c r="LRB315" s="18"/>
      <c r="LRC315" s="18"/>
      <c r="LRD315" s="18"/>
      <c r="LRE315" s="18"/>
      <c r="LRF315" s="18"/>
      <c r="LRG315" s="18"/>
      <c r="LRH315" s="18"/>
      <c r="LRI315" s="18"/>
      <c r="LRJ315" s="18"/>
      <c r="LRK315" s="18"/>
      <c r="LRL315" s="18"/>
      <c r="LRM315" s="18"/>
      <c r="LRN315" s="18"/>
      <c r="LRO315" s="18"/>
      <c r="LRP315" s="18"/>
      <c r="LRQ315" s="18"/>
      <c r="LRR315" s="18"/>
      <c r="LRS315" s="18"/>
      <c r="LRT315" s="18"/>
      <c r="LRU315" s="18"/>
      <c r="LRV315" s="18"/>
      <c r="LRW315" s="18"/>
      <c r="LRX315" s="18"/>
      <c r="LRY315" s="18"/>
      <c r="LRZ315" s="18"/>
      <c r="LSA315" s="18"/>
      <c r="LSB315" s="18"/>
      <c r="LSC315" s="18"/>
      <c r="LSD315" s="18"/>
      <c r="LSE315" s="18"/>
      <c r="LSF315" s="18"/>
      <c r="LSG315" s="18"/>
      <c r="LSH315" s="18"/>
      <c r="LSI315" s="18"/>
      <c r="LSJ315" s="18"/>
      <c r="LSK315" s="18"/>
      <c r="LSL315" s="18"/>
      <c r="LSM315" s="18"/>
      <c r="LSN315" s="18"/>
      <c r="LSO315" s="18"/>
      <c r="LSP315" s="18"/>
      <c r="LSQ315" s="18"/>
      <c r="LSR315" s="18"/>
      <c r="LSS315" s="18"/>
      <c r="LST315" s="18"/>
      <c r="LSU315" s="18"/>
      <c r="LSV315" s="18"/>
      <c r="LSW315" s="18"/>
      <c r="LSX315" s="18"/>
      <c r="LSY315" s="18"/>
      <c r="LSZ315" s="18"/>
      <c r="LTA315" s="18"/>
      <c r="LTB315" s="18"/>
      <c r="LTC315" s="18"/>
      <c r="LTD315" s="18"/>
      <c r="LTE315" s="18"/>
      <c r="LTF315" s="18"/>
      <c r="LTG315" s="18"/>
      <c r="LTH315" s="18"/>
      <c r="LTI315" s="18"/>
      <c r="LTJ315" s="18"/>
      <c r="LTK315" s="18"/>
      <c r="LTL315" s="18"/>
      <c r="LTM315" s="18"/>
      <c r="LTN315" s="18"/>
      <c r="LTO315" s="18"/>
      <c r="LTP315" s="18"/>
      <c r="LTQ315" s="18"/>
      <c r="LTR315" s="18"/>
      <c r="LTS315" s="18"/>
      <c r="LTT315" s="18"/>
      <c r="LTU315" s="18"/>
      <c r="LTV315" s="18"/>
      <c r="LTW315" s="18"/>
      <c r="LTX315" s="18"/>
      <c r="LTY315" s="18"/>
      <c r="LTZ315" s="18"/>
      <c r="LUA315" s="18"/>
      <c r="LUB315" s="18"/>
      <c r="LUC315" s="18"/>
      <c r="LUD315" s="18"/>
      <c r="LUE315" s="18"/>
      <c r="LUF315" s="18"/>
      <c r="LUG315" s="18"/>
      <c r="LUH315" s="18"/>
      <c r="LUI315" s="18"/>
      <c r="LUJ315" s="18"/>
      <c r="LUK315" s="18"/>
      <c r="LUL315" s="18"/>
      <c r="LUM315" s="18"/>
      <c r="LUN315" s="18"/>
      <c r="LUO315" s="18"/>
      <c r="LUP315" s="18"/>
      <c r="LUQ315" s="18"/>
      <c r="LUR315" s="18"/>
      <c r="LUS315" s="18"/>
      <c r="LUT315" s="18"/>
      <c r="LUU315" s="18"/>
      <c r="LUV315" s="18"/>
      <c r="LUW315" s="18"/>
      <c r="LUX315" s="18"/>
      <c r="LUY315" s="18"/>
      <c r="LUZ315" s="18"/>
      <c r="LVA315" s="18"/>
      <c r="LVB315" s="18"/>
      <c r="LVC315" s="18"/>
      <c r="LVD315" s="18"/>
      <c r="LVE315" s="18"/>
      <c r="LVF315" s="18"/>
      <c r="LVG315" s="18"/>
      <c r="LVH315" s="18"/>
      <c r="LVI315" s="18"/>
      <c r="LVJ315" s="18"/>
      <c r="LVK315" s="18"/>
      <c r="LVL315" s="18"/>
      <c r="LVM315" s="18"/>
      <c r="LVN315" s="18"/>
      <c r="LVO315" s="18"/>
      <c r="LVP315" s="18"/>
      <c r="LVQ315" s="18"/>
      <c r="LVR315" s="18"/>
      <c r="LVS315" s="18"/>
      <c r="LVT315" s="18"/>
      <c r="LVU315" s="18"/>
      <c r="LVV315" s="18"/>
      <c r="LVW315" s="18"/>
      <c r="LVX315" s="18"/>
      <c r="LVY315" s="18"/>
      <c r="LVZ315" s="18"/>
      <c r="LWA315" s="18"/>
      <c r="LWB315" s="18"/>
      <c r="LWC315" s="18"/>
      <c r="LWD315" s="18"/>
      <c r="LWE315" s="18"/>
      <c r="LWF315" s="18"/>
      <c r="LWG315" s="18"/>
      <c r="LWH315" s="18"/>
      <c r="LWI315" s="18"/>
      <c r="LWJ315" s="18"/>
      <c r="LWK315" s="18"/>
      <c r="LWL315" s="18"/>
      <c r="LWM315" s="18"/>
      <c r="LWN315" s="18"/>
      <c r="LWO315" s="18"/>
      <c r="LWP315" s="18"/>
      <c r="LWQ315" s="18"/>
      <c r="LWR315" s="18"/>
      <c r="LWS315" s="18"/>
      <c r="LWT315" s="18"/>
      <c r="LWU315" s="18"/>
      <c r="LWV315" s="18"/>
      <c r="LWW315" s="18"/>
      <c r="LWX315" s="18"/>
      <c r="LWY315" s="18"/>
      <c r="LWZ315" s="18"/>
      <c r="LXA315" s="18"/>
      <c r="LXB315" s="18"/>
      <c r="LXC315" s="18"/>
      <c r="LXD315" s="18"/>
      <c r="LXE315" s="18"/>
      <c r="LXF315" s="18"/>
      <c r="LXG315" s="18"/>
      <c r="LXH315" s="18"/>
      <c r="LXI315" s="18"/>
      <c r="LXJ315" s="18"/>
      <c r="LXK315" s="18"/>
      <c r="LXL315" s="18"/>
      <c r="LXM315" s="18"/>
      <c r="LXN315" s="18"/>
      <c r="LXO315" s="18"/>
      <c r="LXP315" s="18"/>
      <c r="LXQ315" s="18"/>
      <c r="LXR315" s="18"/>
      <c r="LXS315" s="18"/>
      <c r="LXT315" s="18"/>
      <c r="LXU315" s="18"/>
      <c r="LXV315" s="18"/>
      <c r="LXW315" s="18"/>
      <c r="LXX315" s="18"/>
      <c r="LXY315" s="18"/>
      <c r="LXZ315" s="18"/>
      <c r="LYA315" s="18"/>
      <c r="LYB315" s="18"/>
      <c r="LYC315" s="18"/>
      <c r="LYD315" s="18"/>
      <c r="LYE315" s="18"/>
      <c r="LYF315" s="18"/>
      <c r="LYG315" s="18"/>
      <c r="LYH315" s="18"/>
      <c r="LYI315" s="18"/>
      <c r="LYJ315" s="18"/>
      <c r="LYK315" s="18"/>
      <c r="LYL315" s="18"/>
      <c r="LYM315" s="18"/>
      <c r="LYN315" s="18"/>
      <c r="LYO315" s="18"/>
      <c r="LYP315" s="18"/>
      <c r="LYQ315" s="18"/>
      <c r="LYR315" s="18"/>
      <c r="LYS315" s="18"/>
      <c r="LYT315" s="18"/>
      <c r="LYU315" s="18"/>
      <c r="LYV315" s="18"/>
      <c r="LYW315" s="18"/>
      <c r="LYX315" s="18"/>
      <c r="LYY315" s="18"/>
      <c r="LYZ315" s="18"/>
      <c r="LZA315" s="18"/>
      <c r="LZB315" s="18"/>
      <c r="LZC315" s="18"/>
      <c r="LZD315" s="18"/>
      <c r="LZE315" s="18"/>
      <c r="LZF315" s="18"/>
      <c r="LZG315" s="18"/>
      <c r="LZH315" s="18"/>
      <c r="LZI315" s="18"/>
      <c r="LZJ315" s="18"/>
      <c r="LZK315" s="18"/>
      <c r="LZL315" s="18"/>
      <c r="LZM315" s="18"/>
      <c r="LZN315" s="18"/>
      <c r="LZO315" s="18"/>
      <c r="LZP315" s="18"/>
      <c r="LZQ315" s="18"/>
      <c r="LZR315" s="18"/>
      <c r="LZS315" s="18"/>
      <c r="LZT315" s="18"/>
      <c r="LZU315" s="18"/>
      <c r="LZV315" s="18"/>
      <c r="LZW315" s="18"/>
      <c r="LZX315" s="18"/>
      <c r="LZY315" s="18"/>
      <c r="LZZ315" s="18"/>
      <c r="MAA315" s="18"/>
      <c r="MAB315" s="18"/>
      <c r="MAC315" s="18"/>
      <c r="MAD315" s="18"/>
      <c r="MAE315" s="18"/>
      <c r="MAF315" s="18"/>
      <c r="MAG315" s="18"/>
      <c r="MAH315" s="18"/>
      <c r="MAI315" s="18"/>
      <c r="MAJ315" s="18"/>
      <c r="MAK315" s="18"/>
      <c r="MAL315" s="18"/>
      <c r="MAM315" s="18"/>
      <c r="MAN315" s="18"/>
      <c r="MAO315" s="18"/>
      <c r="MAP315" s="18"/>
      <c r="MAQ315" s="18"/>
      <c r="MAR315" s="18"/>
      <c r="MAS315" s="18"/>
      <c r="MAT315" s="18"/>
      <c r="MAU315" s="18"/>
      <c r="MAV315" s="18"/>
      <c r="MAW315" s="18"/>
      <c r="MAX315" s="18"/>
      <c r="MAY315" s="18"/>
      <c r="MAZ315" s="18"/>
      <c r="MBA315" s="18"/>
      <c r="MBB315" s="18"/>
      <c r="MBC315" s="18"/>
      <c r="MBD315" s="18"/>
      <c r="MBE315" s="18"/>
      <c r="MBF315" s="18"/>
      <c r="MBG315" s="18"/>
      <c r="MBH315" s="18"/>
      <c r="MBI315" s="18"/>
      <c r="MBJ315" s="18"/>
      <c r="MBK315" s="18"/>
      <c r="MBL315" s="18"/>
      <c r="MBM315" s="18"/>
      <c r="MBN315" s="18"/>
      <c r="MBO315" s="18"/>
      <c r="MBP315" s="18"/>
      <c r="MBQ315" s="18"/>
      <c r="MBR315" s="18"/>
      <c r="MBS315" s="18"/>
      <c r="MBT315" s="18"/>
      <c r="MBU315" s="18"/>
      <c r="MBV315" s="18"/>
      <c r="MBW315" s="18"/>
      <c r="MBX315" s="18"/>
      <c r="MBY315" s="18"/>
      <c r="MBZ315" s="18"/>
      <c r="MCA315" s="18"/>
      <c r="MCB315" s="18"/>
      <c r="MCC315" s="18"/>
      <c r="MCD315" s="18"/>
      <c r="MCE315" s="18"/>
      <c r="MCF315" s="18"/>
      <c r="MCG315" s="18"/>
      <c r="MCH315" s="18"/>
      <c r="MCI315" s="18"/>
      <c r="MCJ315" s="18"/>
      <c r="MCK315" s="18"/>
      <c r="MCL315" s="18"/>
      <c r="MCM315" s="18"/>
      <c r="MCN315" s="18"/>
      <c r="MCO315" s="18"/>
      <c r="MCP315" s="18"/>
      <c r="MCQ315" s="18"/>
      <c r="MCR315" s="18"/>
      <c r="MCS315" s="18"/>
      <c r="MCT315" s="18"/>
      <c r="MCU315" s="18"/>
      <c r="MCV315" s="18"/>
      <c r="MCW315" s="18"/>
      <c r="MCX315" s="18"/>
      <c r="MCY315" s="18"/>
      <c r="MCZ315" s="18"/>
      <c r="MDA315" s="18"/>
      <c r="MDB315" s="18"/>
      <c r="MDC315" s="18"/>
      <c r="MDD315" s="18"/>
      <c r="MDE315" s="18"/>
      <c r="MDF315" s="18"/>
      <c r="MDG315" s="18"/>
      <c r="MDH315" s="18"/>
      <c r="MDI315" s="18"/>
      <c r="MDJ315" s="18"/>
      <c r="MDK315" s="18"/>
      <c r="MDL315" s="18"/>
      <c r="MDM315" s="18"/>
      <c r="MDN315" s="18"/>
      <c r="MDO315" s="18"/>
      <c r="MDP315" s="18"/>
      <c r="MDQ315" s="18"/>
      <c r="MDR315" s="18"/>
      <c r="MDS315" s="18"/>
      <c r="MDT315" s="18"/>
      <c r="MDU315" s="18"/>
      <c r="MDV315" s="18"/>
      <c r="MDW315" s="18"/>
      <c r="MDX315" s="18"/>
      <c r="MDY315" s="18"/>
      <c r="MDZ315" s="18"/>
      <c r="MEA315" s="18"/>
      <c r="MEB315" s="18"/>
      <c r="MEC315" s="18"/>
      <c r="MED315" s="18"/>
      <c r="MEE315" s="18"/>
      <c r="MEF315" s="18"/>
      <c r="MEG315" s="18"/>
      <c r="MEH315" s="18"/>
      <c r="MEI315" s="18"/>
      <c r="MEJ315" s="18"/>
      <c r="MEK315" s="18"/>
      <c r="MEL315" s="18"/>
      <c r="MEM315" s="18"/>
      <c r="MEN315" s="18"/>
      <c r="MEO315" s="18"/>
      <c r="MEP315" s="18"/>
      <c r="MEQ315" s="18"/>
      <c r="MER315" s="18"/>
      <c r="MES315" s="18"/>
      <c r="MET315" s="18"/>
      <c r="MEU315" s="18"/>
      <c r="MEV315" s="18"/>
      <c r="MEW315" s="18"/>
      <c r="MEX315" s="18"/>
      <c r="MEY315" s="18"/>
      <c r="MEZ315" s="18"/>
      <c r="MFA315" s="18"/>
      <c r="MFB315" s="18"/>
      <c r="MFC315" s="18"/>
      <c r="MFD315" s="18"/>
      <c r="MFE315" s="18"/>
      <c r="MFF315" s="18"/>
      <c r="MFG315" s="18"/>
      <c r="MFH315" s="18"/>
      <c r="MFI315" s="18"/>
      <c r="MFJ315" s="18"/>
      <c r="MFK315" s="18"/>
      <c r="MFL315" s="18"/>
      <c r="MFM315" s="18"/>
      <c r="MFN315" s="18"/>
      <c r="MFO315" s="18"/>
      <c r="MFP315" s="18"/>
      <c r="MFQ315" s="18"/>
      <c r="MFR315" s="18"/>
      <c r="MFS315" s="18"/>
      <c r="MFT315" s="18"/>
      <c r="MFU315" s="18"/>
      <c r="MFV315" s="18"/>
      <c r="MFW315" s="18"/>
      <c r="MFX315" s="18"/>
      <c r="MFY315" s="18"/>
      <c r="MFZ315" s="18"/>
      <c r="MGA315" s="18"/>
      <c r="MGB315" s="18"/>
      <c r="MGC315" s="18"/>
      <c r="MGD315" s="18"/>
      <c r="MGE315" s="18"/>
      <c r="MGF315" s="18"/>
      <c r="MGG315" s="18"/>
      <c r="MGH315" s="18"/>
      <c r="MGI315" s="18"/>
      <c r="MGJ315" s="18"/>
      <c r="MGK315" s="18"/>
      <c r="MGL315" s="18"/>
      <c r="MGM315" s="18"/>
      <c r="MGN315" s="18"/>
      <c r="MGO315" s="18"/>
      <c r="MGP315" s="18"/>
      <c r="MGQ315" s="18"/>
      <c r="MGR315" s="18"/>
      <c r="MGS315" s="18"/>
      <c r="MGT315" s="18"/>
      <c r="MGU315" s="18"/>
      <c r="MGV315" s="18"/>
      <c r="MGW315" s="18"/>
      <c r="MGX315" s="18"/>
      <c r="MGY315" s="18"/>
      <c r="MGZ315" s="18"/>
      <c r="MHA315" s="18"/>
      <c r="MHB315" s="18"/>
      <c r="MHC315" s="18"/>
      <c r="MHD315" s="18"/>
      <c r="MHE315" s="18"/>
      <c r="MHF315" s="18"/>
      <c r="MHG315" s="18"/>
      <c r="MHH315" s="18"/>
      <c r="MHI315" s="18"/>
      <c r="MHJ315" s="18"/>
      <c r="MHK315" s="18"/>
      <c r="MHL315" s="18"/>
      <c r="MHM315" s="18"/>
      <c r="MHN315" s="18"/>
      <c r="MHO315" s="18"/>
      <c r="MHP315" s="18"/>
      <c r="MHQ315" s="18"/>
      <c r="MHR315" s="18"/>
      <c r="MHS315" s="18"/>
      <c r="MHT315" s="18"/>
      <c r="MHU315" s="18"/>
      <c r="MHV315" s="18"/>
      <c r="MHW315" s="18"/>
      <c r="MHX315" s="18"/>
      <c r="MHY315" s="18"/>
      <c r="MHZ315" s="18"/>
      <c r="MIA315" s="18"/>
      <c r="MIB315" s="18"/>
      <c r="MIC315" s="18"/>
      <c r="MID315" s="18"/>
      <c r="MIE315" s="18"/>
      <c r="MIF315" s="18"/>
      <c r="MIG315" s="18"/>
      <c r="MIH315" s="18"/>
      <c r="MII315" s="18"/>
      <c r="MIJ315" s="18"/>
      <c r="MIK315" s="18"/>
      <c r="MIL315" s="18"/>
      <c r="MIM315" s="18"/>
      <c r="MIN315" s="18"/>
      <c r="MIO315" s="18"/>
      <c r="MIP315" s="18"/>
      <c r="MIQ315" s="18"/>
      <c r="MIR315" s="18"/>
      <c r="MIS315" s="18"/>
      <c r="MIT315" s="18"/>
      <c r="MIU315" s="18"/>
      <c r="MIV315" s="18"/>
      <c r="MIW315" s="18"/>
      <c r="MIX315" s="18"/>
      <c r="MIY315" s="18"/>
      <c r="MIZ315" s="18"/>
      <c r="MJA315" s="18"/>
      <c r="MJB315" s="18"/>
      <c r="MJC315" s="18"/>
      <c r="MJD315" s="18"/>
      <c r="MJE315" s="18"/>
      <c r="MJF315" s="18"/>
      <c r="MJG315" s="18"/>
      <c r="MJH315" s="18"/>
      <c r="MJI315" s="18"/>
      <c r="MJJ315" s="18"/>
      <c r="MJK315" s="18"/>
      <c r="MJL315" s="18"/>
      <c r="MJM315" s="18"/>
      <c r="MJN315" s="18"/>
      <c r="MJO315" s="18"/>
      <c r="MJP315" s="18"/>
      <c r="MJQ315" s="18"/>
      <c r="MJR315" s="18"/>
      <c r="MJS315" s="18"/>
      <c r="MJT315" s="18"/>
      <c r="MJU315" s="18"/>
      <c r="MJV315" s="18"/>
      <c r="MJW315" s="18"/>
      <c r="MJX315" s="18"/>
      <c r="MJY315" s="18"/>
      <c r="MJZ315" s="18"/>
      <c r="MKA315" s="18"/>
      <c r="MKB315" s="18"/>
      <c r="MKC315" s="18"/>
      <c r="MKD315" s="18"/>
      <c r="MKE315" s="18"/>
      <c r="MKF315" s="18"/>
      <c r="MKG315" s="18"/>
      <c r="MKH315" s="18"/>
      <c r="MKI315" s="18"/>
      <c r="MKJ315" s="18"/>
      <c r="MKK315" s="18"/>
      <c r="MKL315" s="18"/>
      <c r="MKM315" s="18"/>
      <c r="MKN315" s="18"/>
      <c r="MKO315" s="18"/>
      <c r="MKP315" s="18"/>
      <c r="MKQ315" s="18"/>
      <c r="MKR315" s="18"/>
      <c r="MKS315" s="18"/>
      <c r="MKT315" s="18"/>
      <c r="MKU315" s="18"/>
      <c r="MKV315" s="18"/>
      <c r="MKW315" s="18"/>
      <c r="MKX315" s="18"/>
      <c r="MKY315" s="18"/>
      <c r="MKZ315" s="18"/>
      <c r="MLA315" s="18"/>
      <c r="MLB315" s="18"/>
      <c r="MLC315" s="18"/>
      <c r="MLD315" s="18"/>
      <c r="MLE315" s="18"/>
      <c r="MLF315" s="18"/>
      <c r="MLG315" s="18"/>
      <c r="MLH315" s="18"/>
      <c r="MLI315" s="18"/>
      <c r="MLJ315" s="18"/>
      <c r="MLK315" s="18"/>
      <c r="MLL315" s="18"/>
      <c r="MLM315" s="18"/>
      <c r="MLN315" s="18"/>
      <c r="MLO315" s="18"/>
      <c r="MLP315" s="18"/>
      <c r="MLQ315" s="18"/>
      <c r="MLR315" s="18"/>
      <c r="MLS315" s="18"/>
      <c r="MLT315" s="18"/>
      <c r="MLU315" s="18"/>
      <c r="MLV315" s="18"/>
      <c r="MLW315" s="18"/>
      <c r="MLX315" s="18"/>
      <c r="MLY315" s="18"/>
      <c r="MLZ315" s="18"/>
      <c r="MMA315" s="18"/>
      <c r="MMB315" s="18"/>
      <c r="MMC315" s="18"/>
      <c r="MMD315" s="18"/>
      <c r="MME315" s="18"/>
      <c r="MMF315" s="18"/>
      <c r="MMG315" s="18"/>
      <c r="MMH315" s="18"/>
      <c r="MMI315" s="18"/>
      <c r="MMJ315" s="18"/>
      <c r="MMK315" s="18"/>
      <c r="MML315" s="18"/>
      <c r="MMM315" s="18"/>
      <c r="MMN315" s="18"/>
      <c r="MMO315" s="18"/>
      <c r="MMP315" s="18"/>
      <c r="MMQ315" s="18"/>
      <c r="MMR315" s="18"/>
      <c r="MMS315" s="18"/>
      <c r="MMT315" s="18"/>
      <c r="MMU315" s="18"/>
      <c r="MMV315" s="18"/>
      <c r="MMW315" s="18"/>
      <c r="MMX315" s="18"/>
      <c r="MMY315" s="18"/>
      <c r="MMZ315" s="18"/>
      <c r="MNA315" s="18"/>
      <c r="MNB315" s="18"/>
      <c r="MNC315" s="18"/>
      <c r="MND315" s="18"/>
      <c r="MNE315" s="18"/>
      <c r="MNF315" s="18"/>
      <c r="MNG315" s="18"/>
      <c r="MNH315" s="18"/>
      <c r="MNI315" s="18"/>
      <c r="MNJ315" s="18"/>
      <c r="MNK315" s="18"/>
      <c r="MNL315" s="18"/>
      <c r="MNM315" s="18"/>
      <c r="MNN315" s="18"/>
      <c r="MNO315" s="18"/>
      <c r="MNP315" s="18"/>
      <c r="MNQ315" s="18"/>
      <c r="MNR315" s="18"/>
      <c r="MNS315" s="18"/>
      <c r="MNT315" s="18"/>
      <c r="MNU315" s="18"/>
      <c r="MNV315" s="18"/>
      <c r="MNW315" s="18"/>
      <c r="MNX315" s="18"/>
      <c r="MNY315" s="18"/>
      <c r="MNZ315" s="18"/>
      <c r="MOA315" s="18"/>
      <c r="MOB315" s="18"/>
      <c r="MOC315" s="18"/>
      <c r="MOD315" s="18"/>
      <c r="MOE315" s="18"/>
      <c r="MOF315" s="18"/>
      <c r="MOG315" s="18"/>
      <c r="MOH315" s="18"/>
      <c r="MOI315" s="18"/>
      <c r="MOJ315" s="18"/>
      <c r="MOK315" s="18"/>
      <c r="MOL315" s="18"/>
      <c r="MOM315" s="18"/>
      <c r="MON315" s="18"/>
      <c r="MOO315" s="18"/>
      <c r="MOP315" s="18"/>
      <c r="MOQ315" s="18"/>
      <c r="MOR315" s="18"/>
      <c r="MOS315" s="18"/>
      <c r="MOT315" s="18"/>
      <c r="MOU315" s="18"/>
      <c r="MOV315" s="18"/>
      <c r="MOW315" s="18"/>
      <c r="MOX315" s="18"/>
      <c r="MOY315" s="18"/>
      <c r="MOZ315" s="18"/>
      <c r="MPA315" s="18"/>
      <c r="MPB315" s="18"/>
      <c r="MPC315" s="18"/>
      <c r="MPD315" s="18"/>
      <c r="MPE315" s="18"/>
      <c r="MPF315" s="18"/>
      <c r="MPG315" s="18"/>
      <c r="MPH315" s="18"/>
      <c r="MPI315" s="18"/>
      <c r="MPJ315" s="18"/>
      <c r="MPK315" s="18"/>
      <c r="MPL315" s="18"/>
      <c r="MPM315" s="18"/>
      <c r="MPN315" s="18"/>
      <c r="MPO315" s="18"/>
      <c r="MPP315" s="18"/>
      <c r="MPQ315" s="18"/>
      <c r="MPR315" s="18"/>
      <c r="MPS315" s="18"/>
      <c r="MPT315" s="18"/>
      <c r="MPU315" s="18"/>
      <c r="MPV315" s="18"/>
      <c r="MPW315" s="18"/>
      <c r="MPX315" s="18"/>
      <c r="MPY315" s="18"/>
      <c r="MPZ315" s="18"/>
      <c r="MQA315" s="18"/>
      <c r="MQB315" s="18"/>
      <c r="MQC315" s="18"/>
      <c r="MQD315" s="18"/>
      <c r="MQE315" s="18"/>
      <c r="MQF315" s="18"/>
      <c r="MQG315" s="18"/>
      <c r="MQH315" s="18"/>
      <c r="MQI315" s="18"/>
      <c r="MQJ315" s="18"/>
      <c r="MQK315" s="18"/>
      <c r="MQL315" s="18"/>
      <c r="MQM315" s="18"/>
      <c r="MQN315" s="18"/>
      <c r="MQO315" s="18"/>
      <c r="MQP315" s="18"/>
      <c r="MQQ315" s="18"/>
      <c r="MQR315" s="18"/>
      <c r="MQS315" s="18"/>
      <c r="MQT315" s="18"/>
      <c r="MQU315" s="18"/>
      <c r="MQV315" s="18"/>
      <c r="MQW315" s="18"/>
      <c r="MQX315" s="18"/>
      <c r="MQY315" s="18"/>
      <c r="MQZ315" s="18"/>
      <c r="MRA315" s="18"/>
      <c r="MRB315" s="18"/>
      <c r="MRC315" s="18"/>
      <c r="MRD315" s="18"/>
      <c r="MRE315" s="18"/>
      <c r="MRF315" s="18"/>
      <c r="MRG315" s="18"/>
      <c r="MRH315" s="18"/>
      <c r="MRI315" s="18"/>
      <c r="MRJ315" s="18"/>
      <c r="MRK315" s="18"/>
      <c r="MRL315" s="18"/>
      <c r="MRM315" s="18"/>
      <c r="MRN315" s="18"/>
      <c r="MRO315" s="18"/>
      <c r="MRP315" s="18"/>
      <c r="MRQ315" s="18"/>
      <c r="MRR315" s="18"/>
      <c r="MRS315" s="18"/>
      <c r="MRT315" s="18"/>
      <c r="MRU315" s="18"/>
      <c r="MRV315" s="18"/>
      <c r="MRW315" s="18"/>
      <c r="MRX315" s="18"/>
      <c r="MRY315" s="18"/>
      <c r="MRZ315" s="18"/>
      <c r="MSA315" s="18"/>
      <c r="MSB315" s="18"/>
      <c r="MSC315" s="18"/>
      <c r="MSD315" s="18"/>
      <c r="MSE315" s="18"/>
      <c r="MSF315" s="18"/>
      <c r="MSG315" s="18"/>
      <c r="MSH315" s="18"/>
      <c r="MSI315" s="18"/>
      <c r="MSJ315" s="18"/>
      <c r="MSK315" s="18"/>
      <c r="MSL315" s="18"/>
      <c r="MSM315" s="18"/>
      <c r="MSN315" s="18"/>
      <c r="MSO315" s="18"/>
      <c r="MSP315" s="18"/>
      <c r="MSQ315" s="18"/>
      <c r="MSR315" s="18"/>
      <c r="MSS315" s="18"/>
      <c r="MST315" s="18"/>
      <c r="MSU315" s="18"/>
      <c r="MSV315" s="18"/>
      <c r="MSW315" s="18"/>
      <c r="MSX315" s="18"/>
      <c r="MSY315" s="18"/>
      <c r="MSZ315" s="18"/>
      <c r="MTA315" s="18"/>
      <c r="MTB315" s="18"/>
      <c r="MTC315" s="18"/>
      <c r="MTD315" s="18"/>
      <c r="MTE315" s="18"/>
      <c r="MTF315" s="18"/>
      <c r="MTG315" s="18"/>
      <c r="MTH315" s="18"/>
      <c r="MTI315" s="18"/>
      <c r="MTJ315" s="18"/>
      <c r="MTK315" s="18"/>
      <c r="MTL315" s="18"/>
      <c r="MTM315" s="18"/>
      <c r="MTN315" s="18"/>
      <c r="MTO315" s="18"/>
      <c r="MTP315" s="18"/>
      <c r="MTQ315" s="18"/>
      <c r="MTR315" s="18"/>
      <c r="MTS315" s="18"/>
      <c r="MTT315" s="18"/>
      <c r="MTU315" s="18"/>
      <c r="MTV315" s="18"/>
      <c r="MTW315" s="18"/>
      <c r="MTX315" s="18"/>
      <c r="MTY315" s="18"/>
      <c r="MTZ315" s="18"/>
      <c r="MUA315" s="18"/>
      <c r="MUB315" s="18"/>
      <c r="MUC315" s="18"/>
      <c r="MUD315" s="18"/>
      <c r="MUE315" s="18"/>
      <c r="MUF315" s="18"/>
      <c r="MUG315" s="18"/>
      <c r="MUH315" s="18"/>
      <c r="MUI315" s="18"/>
      <c r="MUJ315" s="18"/>
      <c r="MUK315" s="18"/>
      <c r="MUL315" s="18"/>
      <c r="MUM315" s="18"/>
      <c r="MUN315" s="18"/>
      <c r="MUO315" s="18"/>
      <c r="MUP315" s="18"/>
      <c r="MUQ315" s="18"/>
      <c r="MUR315" s="18"/>
      <c r="MUS315" s="18"/>
      <c r="MUT315" s="18"/>
      <c r="MUU315" s="18"/>
      <c r="MUV315" s="18"/>
      <c r="MUW315" s="18"/>
      <c r="MUX315" s="18"/>
      <c r="MUY315" s="18"/>
      <c r="MUZ315" s="18"/>
      <c r="MVA315" s="18"/>
      <c r="MVB315" s="18"/>
      <c r="MVC315" s="18"/>
      <c r="MVD315" s="18"/>
      <c r="MVE315" s="18"/>
      <c r="MVF315" s="18"/>
      <c r="MVG315" s="18"/>
      <c r="MVH315" s="18"/>
      <c r="MVI315" s="18"/>
      <c r="MVJ315" s="18"/>
      <c r="MVK315" s="18"/>
      <c r="MVL315" s="18"/>
      <c r="MVM315" s="18"/>
      <c r="MVN315" s="18"/>
      <c r="MVO315" s="18"/>
      <c r="MVP315" s="18"/>
      <c r="MVQ315" s="18"/>
      <c r="MVR315" s="18"/>
      <c r="MVS315" s="18"/>
      <c r="MVT315" s="18"/>
      <c r="MVU315" s="18"/>
      <c r="MVV315" s="18"/>
      <c r="MVW315" s="18"/>
      <c r="MVX315" s="18"/>
      <c r="MVY315" s="18"/>
      <c r="MVZ315" s="18"/>
      <c r="MWA315" s="18"/>
      <c r="MWB315" s="18"/>
      <c r="MWC315" s="18"/>
      <c r="MWD315" s="18"/>
      <c r="MWE315" s="18"/>
      <c r="MWF315" s="18"/>
      <c r="MWG315" s="18"/>
      <c r="MWH315" s="18"/>
      <c r="MWI315" s="18"/>
      <c r="MWJ315" s="18"/>
      <c r="MWK315" s="18"/>
      <c r="MWL315" s="18"/>
      <c r="MWM315" s="18"/>
      <c r="MWN315" s="18"/>
      <c r="MWO315" s="18"/>
      <c r="MWP315" s="18"/>
      <c r="MWQ315" s="18"/>
      <c r="MWR315" s="18"/>
      <c r="MWS315" s="18"/>
      <c r="MWT315" s="18"/>
      <c r="MWU315" s="18"/>
      <c r="MWV315" s="18"/>
      <c r="MWW315" s="18"/>
      <c r="MWX315" s="18"/>
      <c r="MWY315" s="18"/>
      <c r="MWZ315" s="18"/>
      <c r="MXA315" s="18"/>
      <c r="MXB315" s="18"/>
      <c r="MXC315" s="18"/>
      <c r="MXD315" s="18"/>
      <c r="MXE315" s="18"/>
      <c r="MXF315" s="18"/>
      <c r="MXG315" s="18"/>
      <c r="MXH315" s="18"/>
      <c r="MXI315" s="18"/>
      <c r="MXJ315" s="18"/>
      <c r="MXK315" s="18"/>
      <c r="MXL315" s="18"/>
      <c r="MXM315" s="18"/>
      <c r="MXN315" s="18"/>
      <c r="MXO315" s="18"/>
      <c r="MXP315" s="18"/>
      <c r="MXQ315" s="18"/>
      <c r="MXR315" s="18"/>
      <c r="MXS315" s="18"/>
      <c r="MXT315" s="18"/>
      <c r="MXU315" s="18"/>
      <c r="MXV315" s="18"/>
      <c r="MXW315" s="18"/>
      <c r="MXX315" s="18"/>
      <c r="MXY315" s="18"/>
      <c r="MXZ315" s="18"/>
      <c r="MYA315" s="18"/>
      <c r="MYB315" s="18"/>
      <c r="MYC315" s="18"/>
      <c r="MYD315" s="18"/>
      <c r="MYE315" s="18"/>
      <c r="MYF315" s="18"/>
      <c r="MYG315" s="18"/>
      <c r="MYH315" s="18"/>
      <c r="MYI315" s="18"/>
      <c r="MYJ315" s="18"/>
      <c r="MYK315" s="18"/>
      <c r="MYL315" s="18"/>
      <c r="MYM315" s="18"/>
      <c r="MYN315" s="18"/>
      <c r="MYO315" s="18"/>
      <c r="MYP315" s="18"/>
      <c r="MYQ315" s="18"/>
      <c r="MYR315" s="18"/>
      <c r="MYS315" s="18"/>
      <c r="MYT315" s="18"/>
      <c r="MYU315" s="18"/>
      <c r="MYV315" s="18"/>
      <c r="MYW315" s="18"/>
      <c r="MYX315" s="18"/>
      <c r="MYY315" s="18"/>
      <c r="MYZ315" s="18"/>
      <c r="MZA315" s="18"/>
      <c r="MZB315" s="18"/>
      <c r="MZC315" s="18"/>
      <c r="MZD315" s="18"/>
      <c r="MZE315" s="18"/>
      <c r="MZF315" s="18"/>
      <c r="MZG315" s="18"/>
      <c r="MZH315" s="18"/>
      <c r="MZI315" s="18"/>
      <c r="MZJ315" s="18"/>
      <c r="MZK315" s="18"/>
      <c r="MZL315" s="18"/>
      <c r="MZM315" s="18"/>
      <c r="MZN315" s="18"/>
      <c r="MZO315" s="18"/>
      <c r="MZP315" s="18"/>
      <c r="MZQ315" s="18"/>
      <c r="MZR315" s="18"/>
      <c r="MZS315" s="18"/>
      <c r="MZT315" s="18"/>
      <c r="MZU315" s="18"/>
      <c r="MZV315" s="18"/>
      <c r="MZW315" s="18"/>
      <c r="MZX315" s="18"/>
      <c r="MZY315" s="18"/>
      <c r="MZZ315" s="18"/>
      <c r="NAA315" s="18"/>
      <c r="NAB315" s="18"/>
      <c r="NAC315" s="18"/>
      <c r="NAD315" s="18"/>
      <c r="NAE315" s="18"/>
      <c r="NAF315" s="18"/>
      <c r="NAG315" s="18"/>
      <c r="NAH315" s="18"/>
      <c r="NAI315" s="18"/>
      <c r="NAJ315" s="18"/>
      <c r="NAK315" s="18"/>
      <c r="NAL315" s="18"/>
      <c r="NAM315" s="18"/>
      <c r="NAN315" s="18"/>
      <c r="NAO315" s="18"/>
      <c r="NAP315" s="18"/>
      <c r="NAQ315" s="18"/>
      <c r="NAR315" s="18"/>
      <c r="NAS315" s="18"/>
      <c r="NAT315" s="18"/>
      <c r="NAU315" s="18"/>
      <c r="NAV315" s="18"/>
      <c r="NAW315" s="18"/>
      <c r="NAX315" s="18"/>
      <c r="NAY315" s="18"/>
      <c r="NAZ315" s="18"/>
      <c r="NBA315" s="18"/>
      <c r="NBB315" s="18"/>
      <c r="NBC315" s="18"/>
      <c r="NBD315" s="18"/>
      <c r="NBE315" s="18"/>
      <c r="NBF315" s="18"/>
      <c r="NBG315" s="18"/>
      <c r="NBH315" s="18"/>
      <c r="NBI315" s="18"/>
      <c r="NBJ315" s="18"/>
      <c r="NBK315" s="18"/>
      <c r="NBL315" s="18"/>
      <c r="NBM315" s="18"/>
      <c r="NBN315" s="18"/>
      <c r="NBO315" s="18"/>
      <c r="NBP315" s="18"/>
      <c r="NBQ315" s="18"/>
      <c r="NBR315" s="18"/>
      <c r="NBS315" s="18"/>
      <c r="NBT315" s="18"/>
      <c r="NBU315" s="18"/>
      <c r="NBV315" s="18"/>
      <c r="NBW315" s="18"/>
      <c r="NBX315" s="18"/>
      <c r="NBY315" s="18"/>
      <c r="NBZ315" s="18"/>
      <c r="NCA315" s="18"/>
      <c r="NCB315" s="18"/>
      <c r="NCC315" s="18"/>
      <c r="NCD315" s="18"/>
      <c r="NCE315" s="18"/>
      <c r="NCF315" s="18"/>
      <c r="NCG315" s="18"/>
      <c r="NCH315" s="18"/>
      <c r="NCI315" s="18"/>
      <c r="NCJ315" s="18"/>
      <c r="NCK315" s="18"/>
      <c r="NCL315" s="18"/>
      <c r="NCM315" s="18"/>
      <c r="NCN315" s="18"/>
      <c r="NCO315" s="18"/>
      <c r="NCP315" s="18"/>
      <c r="NCQ315" s="18"/>
      <c r="NCR315" s="18"/>
      <c r="NCS315" s="18"/>
      <c r="NCT315" s="18"/>
      <c r="NCU315" s="18"/>
      <c r="NCV315" s="18"/>
      <c r="NCW315" s="18"/>
      <c r="NCX315" s="18"/>
      <c r="NCY315" s="18"/>
      <c r="NCZ315" s="18"/>
      <c r="NDA315" s="18"/>
      <c r="NDB315" s="18"/>
      <c r="NDC315" s="18"/>
      <c r="NDD315" s="18"/>
      <c r="NDE315" s="18"/>
      <c r="NDF315" s="18"/>
      <c r="NDG315" s="18"/>
      <c r="NDH315" s="18"/>
      <c r="NDI315" s="18"/>
      <c r="NDJ315" s="18"/>
      <c r="NDK315" s="18"/>
      <c r="NDL315" s="18"/>
      <c r="NDM315" s="18"/>
      <c r="NDN315" s="18"/>
      <c r="NDO315" s="18"/>
      <c r="NDP315" s="18"/>
      <c r="NDQ315" s="18"/>
      <c r="NDR315" s="18"/>
      <c r="NDS315" s="18"/>
      <c r="NDT315" s="18"/>
      <c r="NDU315" s="18"/>
      <c r="NDV315" s="18"/>
      <c r="NDW315" s="18"/>
      <c r="NDX315" s="18"/>
      <c r="NDY315" s="18"/>
      <c r="NDZ315" s="18"/>
      <c r="NEA315" s="18"/>
      <c r="NEB315" s="18"/>
      <c r="NEC315" s="18"/>
      <c r="NED315" s="18"/>
      <c r="NEE315" s="18"/>
      <c r="NEF315" s="18"/>
      <c r="NEG315" s="18"/>
      <c r="NEH315" s="18"/>
      <c r="NEI315" s="18"/>
      <c r="NEJ315" s="18"/>
      <c r="NEK315" s="18"/>
      <c r="NEL315" s="18"/>
      <c r="NEM315" s="18"/>
      <c r="NEN315" s="18"/>
      <c r="NEO315" s="18"/>
      <c r="NEP315" s="18"/>
      <c r="NEQ315" s="18"/>
      <c r="NER315" s="18"/>
      <c r="NES315" s="18"/>
      <c r="NET315" s="18"/>
      <c r="NEU315" s="18"/>
      <c r="NEV315" s="18"/>
      <c r="NEW315" s="18"/>
      <c r="NEX315" s="18"/>
      <c r="NEY315" s="18"/>
      <c r="NEZ315" s="18"/>
      <c r="NFA315" s="18"/>
      <c r="NFB315" s="18"/>
      <c r="NFC315" s="18"/>
      <c r="NFD315" s="18"/>
      <c r="NFE315" s="18"/>
      <c r="NFF315" s="18"/>
      <c r="NFG315" s="18"/>
      <c r="NFH315" s="18"/>
      <c r="NFI315" s="18"/>
      <c r="NFJ315" s="18"/>
      <c r="NFK315" s="18"/>
      <c r="NFL315" s="18"/>
      <c r="NFM315" s="18"/>
      <c r="NFN315" s="18"/>
      <c r="NFO315" s="18"/>
      <c r="NFP315" s="18"/>
      <c r="NFQ315" s="18"/>
      <c r="NFR315" s="18"/>
      <c r="NFS315" s="18"/>
      <c r="NFT315" s="18"/>
      <c r="NFU315" s="18"/>
      <c r="NFV315" s="18"/>
      <c r="NFW315" s="18"/>
      <c r="NFX315" s="18"/>
      <c r="NFY315" s="18"/>
      <c r="NFZ315" s="18"/>
      <c r="NGA315" s="18"/>
      <c r="NGB315" s="18"/>
      <c r="NGC315" s="18"/>
      <c r="NGD315" s="18"/>
      <c r="NGE315" s="18"/>
      <c r="NGF315" s="18"/>
      <c r="NGG315" s="18"/>
      <c r="NGH315" s="18"/>
      <c r="NGI315" s="18"/>
      <c r="NGJ315" s="18"/>
      <c r="NGK315" s="18"/>
      <c r="NGL315" s="18"/>
      <c r="NGM315" s="18"/>
      <c r="NGN315" s="18"/>
      <c r="NGO315" s="18"/>
      <c r="NGP315" s="18"/>
      <c r="NGQ315" s="18"/>
      <c r="NGR315" s="18"/>
      <c r="NGS315" s="18"/>
      <c r="NGT315" s="18"/>
      <c r="NGU315" s="18"/>
      <c r="NGV315" s="18"/>
      <c r="NGW315" s="18"/>
      <c r="NGX315" s="18"/>
      <c r="NGY315" s="18"/>
      <c r="NGZ315" s="18"/>
      <c r="NHA315" s="18"/>
      <c r="NHB315" s="18"/>
      <c r="NHC315" s="18"/>
      <c r="NHD315" s="18"/>
      <c r="NHE315" s="18"/>
      <c r="NHF315" s="18"/>
      <c r="NHG315" s="18"/>
      <c r="NHH315" s="18"/>
      <c r="NHI315" s="18"/>
      <c r="NHJ315" s="18"/>
      <c r="NHK315" s="18"/>
      <c r="NHL315" s="18"/>
      <c r="NHM315" s="18"/>
      <c r="NHN315" s="18"/>
      <c r="NHO315" s="18"/>
      <c r="NHP315" s="18"/>
      <c r="NHQ315" s="18"/>
      <c r="NHR315" s="18"/>
      <c r="NHS315" s="18"/>
      <c r="NHT315" s="18"/>
      <c r="NHU315" s="18"/>
      <c r="NHV315" s="18"/>
      <c r="NHW315" s="18"/>
      <c r="NHX315" s="18"/>
      <c r="NHY315" s="18"/>
      <c r="NHZ315" s="18"/>
      <c r="NIA315" s="18"/>
      <c r="NIB315" s="18"/>
      <c r="NIC315" s="18"/>
      <c r="NID315" s="18"/>
      <c r="NIE315" s="18"/>
      <c r="NIF315" s="18"/>
      <c r="NIG315" s="18"/>
      <c r="NIH315" s="18"/>
      <c r="NII315" s="18"/>
      <c r="NIJ315" s="18"/>
      <c r="NIK315" s="18"/>
      <c r="NIL315" s="18"/>
      <c r="NIM315" s="18"/>
      <c r="NIN315" s="18"/>
      <c r="NIO315" s="18"/>
      <c r="NIP315" s="18"/>
      <c r="NIQ315" s="18"/>
      <c r="NIR315" s="18"/>
      <c r="NIS315" s="18"/>
      <c r="NIT315" s="18"/>
      <c r="NIU315" s="18"/>
      <c r="NIV315" s="18"/>
      <c r="NIW315" s="18"/>
      <c r="NIX315" s="18"/>
      <c r="NIY315" s="18"/>
      <c r="NIZ315" s="18"/>
      <c r="NJA315" s="18"/>
      <c r="NJB315" s="18"/>
      <c r="NJC315" s="18"/>
      <c r="NJD315" s="18"/>
      <c r="NJE315" s="18"/>
      <c r="NJF315" s="18"/>
      <c r="NJG315" s="18"/>
      <c r="NJH315" s="18"/>
      <c r="NJI315" s="18"/>
      <c r="NJJ315" s="18"/>
      <c r="NJK315" s="18"/>
      <c r="NJL315" s="18"/>
      <c r="NJM315" s="18"/>
      <c r="NJN315" s="18"/>
      <c r="NJO315" s="18"/>
      <c r="NJP315" s="18"/>
      <c r="NJQ315" s="18"/>
      <c r="NJR315" s="18"/>
      <c r="NJS315" s="18"/>
      <c r="NJT315" s="18"/>
      <c r="NJU315" s="18"/>
      <c r="NJV315" s="18"/>
      <c r="NJW315" s="18"/>
      <c r="NJX315" s="18"/>
      <c r="NJY315" s="18"/>
      <c r="NJZ315" s="18"/>
      <c r="NKA315" s="18"/>
      <c r="NKB315" s="18"/>
      <c r="NKC315" s="18"/>
      <c r="NKD315" s="18"/>
      <c r="NKE315" s="18"/>
      <c r="NKF315" s="18"/>
      <c r="NKG315" s="18"/>
      <c r="NKH315" s="18"/>
      <c r="NKI315" s="18"/>
      <c r="NKJ315" s="18"/>
      <c r="NKK315" s="18"/>
      <c r="NKL315" s="18"/>
      <c r="NKM315" s="18"/>
      <c r="NKN315" s="18"/>
      <c r="NKO315" s="18"/>
      <c r="NKP315" s="18"/>
      <c r="NKQ315" s="18"/>
      <c r="NKR315" s="18"/>
      <c r="NKS315" s="18"/>
      <c r="NKT315" s="18"/>
      <c r="NKU315" s="18"/>
      <c r="NKV315" s="18"/>
      <c r="NKW315" s="18"/>
      <c r="NKX315" s="18"/>
      <c r="NKY315" s="18"/>
      <c r="NKZ315" s="18"/>
      <c r="NLA315" s="18"/>
      <c r="NLB315" s="18"/>
      <c r="NLC315" s="18"/>
      <c r="NLD315" s="18"/>
      <c r="NLE315" s="18"/>
      <c r="NLF315" s="18"/>
      <c r="NLG315" s="18"/>
      <c r="NLH315" s="18"/>
      <c r="NLI315" s="18"/>
      <c r="NLJ315" s="18"/>
      <c r="NLK315" s="18"/>
      <c r="NLL315" s="18"/>
      <c r="NLM315" s="18"/>
      <c r="NLN315" s="18"/>
      <c r="NLO315" s="18"/>
      <c r="NLP315" s="18"/>
      <c r="NLQ315" s="18"/>
      <c r="NLR315" s="18"/>
      <c r="NLS315" s="18"/>
      <c r="NLT315" s="18"/>
      <c r="NLU315" s="18"/>
      <c r="NLV315" s="18"/>
      <c r="NLW315" s="18"/>
      <c r="NLX315" s="18"/>
      <c r="NLY315" s="18"/>
      <c r="NLZ315" s="18"/>
      <c r="NMA315" s="18"/>
      <c r="NMB315" s="18"/>
      <c r="NMC315" s="18"/>
      <c r="NMD315" s="18"/>
      <c r="NME315" s="18"/>
      <c r="NMF315" s="18"/>
      <c r="NMG315" s="18"/>
      <c r="NMH315" s="18"/>
      <c r="NMI315" s="18"/>
      <c r="NMJ315" s="18"/>
      <c r="NMK315" s="18"/>
      <c r="NML315" s="18"/>
      <c r="NMM315" s="18"/>
      <c r="NMN315" s="18"/>
      <c r="NMO315" s="18"/>
      <c r="NMP315" s="18"/>
      <c r="NMQ315" s="18"/>
      <c r="NMR315" s="18"/>
      <c r="NMS315" s="18"/>
      <c r="NMT315" s="18"/>
      <c r="NMU315" s="18"/>
      <c r="NMV315" s="18"/>
      <c r="NMW315" s="18"/>
      <c r="NMX315" s="18"/>
      <c r="NMY315" s="18"/>
      <c r="NMZ315" s="18"/>
      <c r="NNA315" s="18"/>
      <c r="NNB315" s="18"/>
      <c r="NNC315" s="18"/>
      <c r="NND315" s="18"/>
      <c r="NNE315" s="18"/>
      <c r="NNF315" s="18"/>
      <c r="NNG315" s="18"/>
      <c r="NNH315" s="18"/>
      <c r="NNI315" s="18"/>
      <c r="NNJ315" s="18"/>
      <c r="NNK315" s="18"/>
      <c r="NNL315" s="18"/>
      <c r="NNM315" s="18"/>
      <c r="NNN315" s="18"/>
      <c r="NNO315" s="18"/>
      <c r="NNP315" s="18"/>
      <c r="NNQ315" s="18"/>
      <c r="NNR315" s="18"/>
      <c r="NNS315" s="18"/>
      <c r="NNT315" s="18"/>
      <c r="NNU315" s="18"/>
      <c r="NNV315" s="18"/>
      <c r="NNW315" s="18"/>
      <c r="NNX315" s="18"/>
      <c r="NNY315" s="18"/>
      <c r="NNZ315" s="18"/>
      <c r="NOA315" s="18"/>
      <c r="NOB315" s="18"/>
      <c r="NOC315" s="18"/>
      <c r="NOD315" s="18"/>
      <c r="NOE315" s="18"/>
      <c r="NOF315" s="18"/>
      <c r="NOG315" s="18"/>
      <c r="NOH315" s="18"/>
      <c r="NOI315" s="18"/>
      <c r="NOJ315" s="18"/>
      <c r="NOK315" s="18"/>
      <c r="NOL315" s="18"/>
      <c r="NOM315" s="18"/>
      <c r="NON315" s="18"/>
      <c r="NOO315" s="18"/>
      <c r="NOP315" s="18"/>
      <c r="NOQ315" s="18"/>
      <c r="NOR315" s="18"/>
      <c r="NOS315" s="18"/>
      <c r="NOT315" s="18"/>
      <c r="NOU315" s="18"/>
      <c r="NOV315" s="18"/>
      <c r="NOW315" s="18"/>
      <c r="NOX315" s="18"/>
      <c r="NOY315" s="18"/>
      <c r="NOZ315" s="18"/>
      <c r="NPA315" s="18"/>
      <c r="NPB315" s="18"/>
      <c r="NPC315" s="18"/>
      <c r="NPD315" s="18"/>
      <c r="NPE315" s="18"/>
      <c r="NPF315" s="18"/>
      <c r="NPG315" s="18"/>
      <c r="NPH315" s="18"/>
      <c r="NPI315" s="18"/>
      <c r="NPJ315" s="18"/>
      <c r="NPK315" s="18"/>
      <c r="NPL315" s="18"/>
      <c r="NPM315" s="18"/>
      <c r="NPN315" s="18"/>
      <c r="NPO315" s="18"/>
      <c r="NPP315" s="18"/>
      <c r="NPQ315" s="18"/>
      <c r="NPR315" s="18"/>
      <c r="NPS315" s="18"/>
      <c r="NPT315" s="18"/>
      <c r="NPU315" s="18"/>
      <c r="NPV315" s="18"/>
      <c r="NPW315" s="18"/>
      <c r="NPX315" s="18"/>
      <c r="NPY315" s="18"/>
      <c r="NPZ315" s="18"/>
      <c r="NQA315" s="18"/>
      <c r="NQB315" s="18"/>
      <c r="NQC315" s="18"/>
      <c r="NQD315" s="18"/>
      <c r="NQE315" s="18"/>
      <c r="NQF315" s="18"/>
      <c r="NQG315" s="18"/>
      <c r="NQH315" s="18"/>
      <c r="NQI315" s="18"/>
      <c r="NQJ315" s="18"/>
      <c r="NQK315" s="18"/>
      <c r="NQL315" s="18"/>
      <c r="NQM315" s="18"/>
      <c r="NQN315" s="18"/>
      <c r="NQO315" s="18"/>
      <c r="NQP315" s="18"/>
      <c r="NQQ315" s="18"/>
      <c r="NQR315" s="18"/>
      <c r="NQS315" s="18"/>
      <c r="NQT315" s="18"/>
      <c r="NQU315" s="18"/>
      <c r="NQV315" s="18"/>
      <c r="NQW315" s="18"/>
      <c r="NQX315" s="18"/>
      <c r="NQY315" s="18"/>
      <c r="NQZ315" s="18"/>
      <c r="NRA315" s="18"/>
      <c r="NRB315" s="18"/>
      <c r="NRC315" s="18"/>
      <c r="NRD315" s="18"/>
      <c r="NRE315" s="18"/>
      <c r="NRF315" s="18"/>
      <c r="NRG315" s="18"/>
      <c r="NRH315" s="18"/>
      <c r="NRI315" s="18"/>
      <c r="NRJ315" s="18"/>
      <c r="NRK315" s="18"/>
      <c r="NRL315" s="18"/>
      <c r="NRM315" s="18"/>
      <c r="NRN315" s="18"/>
      <c r="NRO315" s="18"/>
      <c r="NRP315" s="18"/>
      <c r="NRQ315" s="18"/>
      <c r="NRR315" s="18"/>
      <c r="NRS315" s="18"/>
      <c r="NRT315" s="18"/>
      <c r="NRU315" s="18"/>
      <c r="NRV315" s="18"/>
      <c r="NRW315" s="18"/>
      <c r="NRX315" s="18"/>
      <c r="NRY315" s="18"/>
      <c r="NRZ315" s="18"/>
      <c r="NSA315" s="18"/>
      <c r="NSB315" s="18"/>
      <c r="NSC315" s="18"/>
      <c r="NSD315" s="18"/>
      <c r="NSE315" s="18"/>
      <c r="NSF315" s="18"/>
      <c r="NSG315" s="18"/>
      <c r="NSH315" s="18"/>
      <c r="NSI315" s="18"/>
      <c r="NSJ315" s="18"/>
      <c r="NSK315" s="18"/>
      <c r="NSL315" s="18"/>
      <c r="NSM315" s="18"/>
      <c r="NSN315" s="18"/>
      <c r="NSO315" s="18"/>
      <c r="NSP315" s="18"/>
      <c r="NSQ315" s="18"/>
      <c r="NSR315" s="18"/>
      <c r="NSS315" s="18"/>
      <c r="NST315" s="18"/>
      <c r="NSU315" s="18"/>
      <c r="NSV315" s="18"/>
      <c r="NSW315" s="18"/>
      <c r="NSX315" s="18"/>
      <c r="NSY315" s="18"/>
      <c r="NSZ315" s="18"/>
      <c r="NTA315" s="18"/>
      <c r="NTB315" s="18"/>
      <c r="NTC315" s="18"/>
      <c r="NTD315" s="18"/>
      <c r="NTE315" s="18"/>
      <c r="NTF315" s="18"/>
      <c r="NTG315" s="18"/>
      <c r="NTH315" s="18"/>
      <c r="NTI315" s="18"/>
      <c r="NTJ315" s="18"/>
      <c r="NTK315" s="18"/>
      <c r="NTL315" s="18"/>
      <c r="NTM315" s="18"/>
      <c r="NTN315" s="18"/>
      <c r="NTO315" s="18"/>
      <c r="NTP315" s="18"/>
      <c r="NTQ315" s="18"/>
      <c r="NTR315" s="18"/>
      <c r="NTS315" s="18"/>
      <c r="NTT315" s="18"/>
      <c r="NTU315" s="18"/>
      <c r="NTV315" s="18"/>
      <c r="NTW315" s="18"/>
      <c r="NTX315" s="18"/>
      <c r="NTY315" s="18"/>
      <c r="NTZ315" s="18"/>
      <c r="NUA315" s="18"/>
      <c r="NUB315" s="18"/>
      <c r="NUC315" s="18"/>
      <c r="NUD315" s="18"/>
      <c r="NUE315" s="18"/>
      <c r="NUF315" s="18"/>
      <c r="NUG315" s="18"/>
      <c r="NUH315" s="18"/>
      <c r="NUI315" s="18"/>
      <c r="NUJ315" s="18"/>
      <c r="NUK315" s="18"/>
      <c r="NUL315" s="18"/>
      <c r="NUM315" s="18"/>
      <c r="NUN315" s="18"/>
      <c r="NUO315" s="18"/>
      <c r="NUP315" s="18"/>
      <c r="NUQ315" s="18"/>
      <c r="NUR315" s="18"/>
      <c r="NUS315" s="18"/>
      <c r="NUT315" s="18"/>
      <c r="NUU315" s="18"/>
      <c r="NUV315" s="18"/>
      <c r="NUW315" s="18"/>
      <c r="NUX315" s="18"/>
      <c r="NUY315" s="18"/>
      <c r="NUZ315" s="18"/>
      <c r="NVA315" s="18"/>
      <c r="NVB315" s="18"/>
      <c r="NVC315" s="18"/>
      <c r="NVD315" s="18"/>
      <c r="NVE315" s="18"/>
      <c r="NVF315" s="18"/>
      <c r="NVG315" s="18"/>
      <c r="NVH315" s="18"/>
      <c r="NVI315" s="18"/>
      <c r="NVJ315" s="18"/>
      <c r="NVK315" s="18"/>
      <c r="NVL315" s="18"/>
      <c r="NVM315" s="18"/>
      <c r="NVN315" s="18"/>
      <c r="NVO315" s="18"/>
      <c r="NVP315" s="18"/>
      <c r="NVQ315" s="18"/>
      <c r="NVR315" s="18"/>
      <c r="NVS315" s="18"/>
      <c r="NVT315" s="18"/>
      <c r="NVU315" s="18"/>
      <c r="NVV315" s="18"/>
      <c r="NVW315" s="18"/>
      <c r="NVX315" s="18"/>
      <c r="NVY315" s="18"/>
      <c r="NVZ315" s="18"/>
      <c r="NWA315" s="18"/>
      <c r="NWB315" s="18"/>
      <c r="NWC315" s="18"/>
      <c r="NWD315" s="18"/>
      <c r="NWE315" s="18"/>
      <c r="NWF315" s="18"/>
      <c r="NWG315" s="18"/>
      <c r="NWH315" s="18"/>
      <c r="NWI315" s="18"/>
      <c r="NWJ315" s="18"/>
      <c r="NWK315" s="18"/>
      <c r="NWL315" s="18"/>
      <c r="NWM315" s="18"/>
      <c r="NWN315" s="18"/>
      <c r="NWO315" s="18"/>
      <c r="NWP315" s="18"/>
      <c r="NWQ315" s="18"/>
      <c r="NWR315" s="18"/>
      <c r="NWS315" s="18"/>
      <c r="NWT315" s="18"/>
      <c r="NWU315" s="18"/>
      <c r="NWV315" s="18"/>
      <c r="NWW315" s="18"/>
      <c r="NWX315" s="18"/>
      <c r="NWY315" s="18"/>
      <c r="NWZ315" s="18"/>
      <c r="NXA315" s="18"/>
      <c r="NXB315" s="18"/>
      <c r="NXC315" s="18"/>
      <c r="NXD315" s="18"/>
      <c r="NXE315" s="18"/>
      <c r="NXF315" s="18"/>
      <c r="NXG315" s="18"/>
      <c r="NXH315" s="18"/>
      <c r="NXI315" s="18"/>
      <c r="NXJ315" s="18"/>
      <c r="NXK315" s="18"/>
      <c r="NXL315" s="18"/>
      <c r="NXM315" s="18"/>
      <c r="NXN315" s="18"/>
      <c r="NXO315" s="18"/>
      <c r="NXP315" s="18"/>
      <c r="NXQ315" s="18"/>
      <c r="NXR315" s="18"/>
      <c r="NXS315" s="18"/>
      <c r="NXT315" s="18"/>
      <c r="NXU315" s="18"/>
      <c r="NXV315" s="18"/>
      <c r="NXW315" s="18"/>
      <c r="NXX315" s="18"/>
      <c r="NXY315" s="18"/>
      <c r="NXZ315" s="18"/>
      <c r="NYA315" s="18"/>
      <c r="NYB315" s="18"/>
      <c r="NYC315" s="18"/>
      <c r="NYD315" s="18"/>
      <c r="NYE315" s="18"/>
      <c r="NYF315" s="18"/>
      <c r="NYG315" s="18"/>
      <c r="NYH315" s="18"/>
      <c r="NYI315" s="18"/>
      <c r="NYJ315" s="18"/>
      <c r="NYK315" s="18"/>
      <c r="NYL315" s="18"/>
      <c r="NYM315" s="18"/>
      <c r="NYN315" s="18"/>
      <c r="NYO315" s="18"/>
      <c r="NYP315" s="18"/>
      <c r="NYQ315" s="18"/>
      <c r="NYR315" s="18"/>
      <c r="NYS315" s="18"/>
      <c r="NYT315" s="18"/>
      <c r="NYU315" s="18"/>
      <c r="NYV315" s="18"/>
      <c r="NYW315" s="18"/>
      <c r="NYX315" s="18"/>
      <c r="NYY315" s="18"/>
      <c r="NYZ315" s="18"/>
      <c r="NZA315" s="18"/>
      <c r="NZB315" s="18"/>
      <c r="NZC315" s="18"/>
      <c r="NZD315" s="18"/>
      <c r="NZE315" s="18"/>
      <c r="NZF315" s="18"/>
      <c r="NZG315" s="18"/>
      <c r="NZH315" s="18"/>
      <c r="NZI315" s="18"/>
      <c r="NZJ315" s="18"/>
      <c r="NZK315" s="18"/>
      <c r="NZL315" s="18"/>
      <c r="NZM315" s="18"/>
      <c r="NZN315" s="18"/>
      <c r="NZO315" s="18"/>
      <c r="NZP315" s="18"/>
      <c r="NZQ315" s="18"/>
      <c r="NZR315" s="18"/>
      <c r="NZS315" s="18"/>
      <c r="NZT315" s="18"/>
      <c r="NZU315" s="18"/>
      <c r="NZV315" s="18"/>
      <c r="NZW315" s="18"/>
      <c r="NZX315" s="18"/>
      <c r="NZY315" s="18"/>
      <c r="NZZ315" s="18"/>
      <c r="OAA315" s="18"/>
      <c r="OAB315" s="18"/>
      <c r="OAC315" s="18"/>
      <c r="OAD315" s="18"/>
      <c r="OAE315" s="18"/>
      <c r="OAF315" s="18"/>
      <c r="OAG315" s="18"/>
      <c r="OAH315" s="18"/>
      <c r="OAI315" s="18"/>
      <c r="OAJ315" s="18"/>
      <c r="OAK315" s="18"/>
      <c r="OAL315" s="18"/>
      <c r="OAM315" s="18"/>
      <c r="OAN315" s="18"/>
      <c r="OAO315" s="18"/>
      <c r="OAP315" s="18"/>
      <c r="OAQ315" s="18"/>
      <c r="OAR315" s="18"/>
      <c r="OAS315" s="18"/>
      <c r="OAT315" s="18"/>
      <c r="OAU315" s="18"/>
      <c r="OAV315" s="18"/>
      <c r="OAW315" s="18"/>
      <c r="OAX315" s="18"/>
      <c r="OAY315" s="18"/>
      <c r="OAZ315" s="18"/>
      <c r="OBA315" s="18"/>
      <c r="OBB315" s="18"/>
      <c r="OBC315" s="18"/>
      <c r="OBD315" s="18"/>
      <c r="OBE315" s="18"/>
      <c r="OBF315" s="18"/>
      <c r="OBG315" s="18"/>
      <c r="OBH315" s="18"/>
      <c r="OBI315" s="18"/>
      <c r="OBJ315" s="18"/>
      <c r="OBK315" s="18"/>
      <c r="OBL315" s="18"/>
      <c r="OBM315" s="18"/>
      <c r="OBN315" s="18"/>
      <c r="OBO315" s="18"/>
      <c r="OBP315" s="18"/>
      <c r="OBQ315" s="18"/>
      <c r="OBR315" s="18"/>
      <c r="OBS315" s="18"/>
      <c r="OBT315" s="18"/>
      <c r="OBU315" s="18"/>
      <c r="OBV315" s="18"/>
      <c r="OBW315" s="18"/>
      <c r="OBX315" s="18"/>
      <c r="OBY315" s="18"/>
      <c r="OBZ315" s="18"/>
      <c r="OCA315" s="18"/>
      <c r="OCB315" s="18"/>
      <c r="OCC315" s="18"/>
      <c r="OCD315" s="18"/>
      <c r="OCE315" s="18"/>
      <c r="OCF315" s="18"/>
      <c r="OCG315" s="18"/>
      <c r="OCH315" s="18"/>
      <c r="OCI315" s="18"/>
      <c r="OCJ315" s="18"/>
      <c r="OCK315" s="18"/>
      <c r="OCL315" s="18"/>
      <c r="OCM315" s="18"/>
      <c r="OCN315" s="18"/>
      <c r="OCO315" s="18"/>
      <c r="OCP315" s="18"/>
      <c r="OCQ315" s="18"/>
      <c r="OCR315" s="18"/>
      <c r="OCS315" s="18"/>
      <c r="OCT315" s="18"/>
      <c r="OCU315" s="18"/>
      <c r="OCV315" s="18"/>
      <c r="OCW315" s="18"/>
      <c r="OCX315" s="18"/>
      <c r="OCY315" s="18"/>
      <c r="OCZ315" s="18"/>
      <c r="ODA315" s="18"/>
      <c r="ODB315" s="18"/>
      <c r="ODC315" s="18"/>
      <c r="ODD315" s="18"/>
      <c r="ODE315" s="18"/>
      <c r="ODF315" s="18"/>
      <c r="ODG315" s="18"/>
      <c r="ODH315" s="18"/>
      <c r="ODI315" s="18"/>
      <c r="ODJ315" s="18"/>
      <c r="ODK315" s="18"/>
      <c r="ODL315" s="18"/>
      <c r="ODM315" s="18"/>
      <c r="ODN315" s="18"/>
      <c r="ODO315" s="18"/>
      <c r="ODP315" s="18"/>
      <c r="ODQ315" s="18"/>
      <c r="ODR315" s="18"/>
      <c r="ODS315" s="18"/>
      <c r="ODT315" s="18"/>
      <c r="ODU315" s="18"/>
      <c r="ODV315" s="18"/>
      <c r="ODW315" s="18"/>
      <c r="ODX315" s="18"/>
      <c r="ODY315" s="18"/>
      <c r="ODZ315" s="18"/>
      <c r="OEA315" s="18"/>
      <c r="OEB315" s="18"/>
      <c r="OEC315" s="18"/>
      <c r="OED315" s="18"/>
      <c r="OEE315" s="18"/>
      <c r="OEF315" s="18"/>
      <c r="OEG315" s="18"/>
      <c r="OEH315" s="18"/>
      <c r="OEI315" s="18"/>
      <c r="OEJ315" s="18"/>
      <c r="OEK315" s="18"/>
      <c r="OEL315" s="18"/>
      <c r="OEM315" s="18"/>
      <c r="OEN315" s="18"/>
      <c r="OEO315" s="18"/>
      <c r="OEP315" s="18"/>
      <c r="OEQ315" s="18"/>
      <c r="OER315" s="18"/>
      <c r="OES315" s="18"/>
      <c r="OET315" s="18"/>
      <c r="OEU315" s="18"/>
      <c r="OEV315" s="18"/>
      <c r="OEW315" s="18"/>
      <c r="OEX315" s="18"/>
      <c r="OEY315" s="18"/>
      <c r="OEZ315" s="18"/>
      <c r="OFA315" s="18"/>
      <c r="OFB315" s="18"/>
      <c r="OFC315" s="18"/>
      <c r="OFD315" s="18"/>
      <c r="OFE315" s="18"/>
      <c r="OFF315" s="18"/>
      <c r="OFG315" s="18"/>
      <c r="OFH315" s="18"/>
      <c r="OFI315" s="18"/>
      <c r="OFJ315" s="18"/>
      <c r="OFK315" s="18"/>
      <c r="OFL315" s="18"/>
      <c r="OFM315" s="18"/>
      <c r="OFN315" s="18"/>
      <c r="OFO315" s="18"/>
      <c r="OFP315" s="18"/>
      <c r="OFQ315" s="18"/>
      <c r="OFR315" s="18"/>
      <c r="OFS315" s="18"/>
      <c r="OFT315" s="18"/>
      <c r="OFU315" s="18"/>
      <c r="OFV315" s="18"/>
      <c r="OFW315" s="18"/>
      <c r="OFX315" s="18"/>
      <c r="OFY315" s="18"/>
      <c r="OFZ315" s="18"/>
      <c r="OGA315" s="18"/>
      <c r="OGB315" s="18"/>
      <c r="OGC315" s="18"/>
      <c r="OGD315" s="18"/>
      <c r="OGE315" s="18"/>
      <c r="OGF315" s="18"/>
      <c r="OGG315" s="18"/>
      <c r="OGH315" s="18"/>
      <c r="OGI315" s="18"/>
      <c r="OGJ315" s="18"/>
      <c r="OGK315" s="18"/>
      <c r="OGL315" s="18"/>
      <c r="OGM315" s="18"/>
      <c r="OGN315" s="18"/>
      <c r="OGO315" s="18"/>
      <c r="OGP315" s="18"/>
      <c r="OGQ315" s="18"/>
      <c r="OGR315" s="18"/>
      <c r="OGS315" s="18"/>
      <c r="OGT315" s="18"/>
      <c r="OGU315" s="18"/>
      <c r="OGV315" s="18"/>
      <c r="OGW315" s="18"/>
      <c r="OGX315" s="18"/>
      <c r="OGY315" s="18"/>
      <c r="OGZ315" s="18"/>
      <c r="OHA315" s="18"/>
      <c r="OHB315" s="18"/>
      <c r="OHC315" s="18"/>
      <c r="OHD315" s="18"/>
      <c r="OHE315" s="18"/>
      <c r="OHF315" s="18"/>
      <c r="OHG315" s="18"/>
      <c r="OHH315" s="18"/>
      <c r="OHI315" s="18"/>
      <c r="OHJ315" s="18"/>
      <c r="OHK315" s="18"/>
      <c r="OHL315" s="18"/>
      <c r="OHM315" s="18"/>
      <c r="OHN315" s="18"/>
      <c r="OHO315" s="18"/>
      <c r="OHP315" s="18"/>
      <c r="OHQ315" s="18"/>
      <c r="OHR315" s="18"/>
      <c r="OHS315" s="18"/>
      <c r="OHT315" s="18"/>
      <c r="OHU315" s="18"/>
      <c r="OHV315" s="18"/>
      <c r="OHW315" s="18"/>
      <c r="OHX315" s="18"/>
      <c r="OHY315" s="18"/>
      <c r="OHZ315" s="18"/>
      <c r="OIA315" s="18"/>
      <c r="OIB315" s="18"/>
      <c r="OIC315" s="18"/>
      <c r="OID315" s="18"/>
      <c r="OIE315" s="18"/>
      <c r="OIF315" s="18"/>
      <c r="OIG315" s="18"/>
      <c r="OIH315" s="18"/>
      <c r="OII315" s="18"/>
      <c r="OIJ315" s="18"/>
      <c r="OIK315" s="18"/>
      <c r="OIL315" s="18"/>
      <c r="OIM315" s="18"/>
      <c r="OIN315" s="18"/>
      <c r="OIO315" s="18"/>
      <c r="OIP315" s="18"/>
      <c r="OIQ315" s="18"/>
      <c r="OIR315" s="18"/>
      <c r="OIS315" s="18"/>
      <c r="OIT315" s="18"/>
      <c r="OIU315" s="18"/>
      <c r="OIV315" s="18"/>
      <c r="OIW315" s="18"/>
      <c r="OIX315" s="18"/>
      <c r="OIY315" s="18"/>
      <c r="OIZ315" s="18"/>
      <c r="OJA315" s="18"/>
      <c r="OJB315" s="18"/>
      <c r="OJC315" s="18"/>
      <c r="OJD315" s="18"/>
      <c r="OJE315" s="18"/>
      <c r="OJF315" s="18"/>
      <c r="OJG315" s="18"/>
      <c r="OJH315" s="18"/>
      <c r="OJI315" s="18"/>
      <c r="OJJ315" s="18"/>
      <c r="OJK315" s="18"/>
      <c r="OJL315" s="18"/>
      <c r="OJM315" s="18"/>
      <c r="OJN315" s="18"/>
      <c r="OJO315" s="18"/>
      <c r="OJP315" s="18"/>
      <c r="OJQ315" s="18"/>
      <c r="OJR315" s="18"/>
      <c r="OJS315" s="18"/>
      <c r="OJT315" s="18"/>
      <c r="OJU315" s="18"/>
      <c r="OJV315" s="18"/>
      <c r="OJW315" s="18"/>
      <c r="OJX315" s="18"/>
      <c r="OJY315" s="18"/>
      <c r="OJZ315" s="18"/>
      <c r="OKA315" s="18"/>
      <c r="OKB315" s="18"/>
      <c r="OKC315" s="18"/>
      <c r="OKD315" s="18"/>
      <c r="OKE315" s="18"/>
      <c r="OKF315" s="18"/>
      <c r="OKG315" s="18"/>
      <c r="OKH315" s="18"/>
      <c r="OKI315" s="18"/>
      <c r="OKJ315" s="18"/>
      <c r="OKK315" s="18"/>
      <c r="OKL315" s="18"/>
      <c r="OKM315" s="18"/>
      <c r="OKN315" s="18"/>
      <c r="OKO315" s="18"/>
      <c r="OKP315" s="18"/>
      <c r="OKQ315" s="18"/>
      <c r="OKR315" s="18"/>
      <c r="OKS315" s="18"/>
      <c r="OKT315" s="18"/>
      <c r="OKU315" s="18"/>
      <c r="OKV315" s="18"/>
      <c r="OKW315" s="18"/>
      <c r="OKX315" s="18"/>
      <c r="OKY315" s="18"/>
      <c r="OKZ315" s="18"/>
      <c r="OLA315" s="18"/>
      <c r="OLB315" s="18"/>
      <c r="OLC315" s="18"/>
      <c r="OLD315" s="18"/>
      <c r="OLE315" s="18"/>
      <c r="OLF315" s="18"/>
      <c r="OLG315" s="18"/>
      <c r="OLH315" s="18"/>
      <c r="OLI315" s="18"/>
      <c r="OLJ315" s="18"/>
      <c r="OLK315" s="18"/>
      <c r="OLL315" s="18"/>
      <c r="OLM315" s="18"/>
      <c r="OLN315" s="18"/>
      <c r="OLO315" s="18"/>
      <c r="OLP315" s="18"/>
      <c r="OLQ315" s="18"/>
      <c r="OLR315" s="18"/>
      <c r="OLS315" s="18"/>
      <c r="OLT315" s="18"/>
      <c r="OLU315" s="18"/>
      <c r="OLV315" s="18"/>
      <c r="OLW315" s="18"/>
      <c r="OLX315" s="18"/>
      <c r="OLY315" s="18"/>
      <c r="OLZ315" s="18"/>
      <c r="OMA315" s="18"/>
      <c r="OMB315" s="18"/>
      <c r="OMC315" s="18"/>
      <c r="OMD315" s="18"/>
      <c r="OME315" s="18"/>
      <c r="OMF315" s="18"/>
      <c r="OMG315" s="18"/>
      <c r="OMH315" s="18"/>
      <c r="OMI315" s="18"/>
      <c r="OMJ315" s="18"/>
      <c r="OMK315" s="18"/>
      <c r="OML315" s="18"/>
      <c r="OMM315" s="18"/>
      <c r="OMN315" s="18"/>
      <c r="OMO315" s="18"/>
      <c r="OMP315" s="18"/>
      <c r="OMQ315" s="18"/>
      <c r="OMR315" s="18"/>
      <c r="OMS315" s="18"/>
      <c r="OMT315" s="18"/>
      <c r="OMU315" s="18"/>
      <c r="OMV315" s="18"/>
      <c r="OMW315" s="18"/>
      <c r="OMX315" s="18"/>
      <c r="OMY315" s="18"/>
      <c r="OMZ315" s="18"/>
      <c r="ONA315" s="18"/>
      <c r="ONB315" s="18"/>
      <c r="ONC315" s="18"/>
      <c r="OND315" s="18"/>
      <c r="ONE315" s="18"/>
      <c r="ONF315" s="18"/>
      <c r="ONG315" s="18"/>
      <c r="ONH315" s="18"/>
      <c r="ONI315" s="18"/>
      <c r="ONJ315" s="18"/>
      <c r="ONK315" s="18"/>
      <c r="ONL315" s="18"/>
      <c r="ONM315" s="18"/>
      <c r="ONN315" s="18"/>
      <c r="ONO315" s="18"/>
      <c r="ONP315" s="18"/>
      <c r="ONQ315" s="18"/>
      <c r="ONR315" s="18"/>
      <c r="ONS315" s="18"/>
      <c r="ONT315" s="18"/>
      <c r="ONU315" s="18"/>
      <c r="ONV315" s="18"/>
      <c r="ONW315" s="18"/>
      <c r="ONX315" s="18"/>
      <c r="ONY315" s="18"/>
      <c r="ONZ315" s="18"/>
      <c r="OOA315" s="18"/>
      <c r="OOB315" s="18"/>
      <c r="OOC315" s="18"/>
      <c r="OOD315" s="18"/>
      <c r="OOE315" s="18"/>
      <c r="OOF315" s="18"/>
      <c r="OOG315" s="18"/>
      <c r="OOH315" s="18"/>
      <c r="OOI315" s="18"/>
      <c r="OOJ315" s="18"/>
      <c r="OOK315" s="18"/>
      <c r="OOL315" s="18"/>
      <c r="OOM315" s="18"/>
      <c r="OON315" s="18"/>
      <c r="OOO315" s="18"/>
      <c r="OOP315" s="18"/>
      <c r="OOQ315" s="18"/>
      <c r="OOR315" s="18"/>
      <c r="OOS315" s="18"/>
      <c r="OOT315" s="18"/>
      <c r="OOU315" s="18"/>
      <c r="OOV315" s="18"/>
      <c r="OOW315" s="18"/>
      <c r="OOX315" s="18"/>
      <c r="OOY315" s="18"/>
      <c r="OOZ315" s="18"/>
      <c r="OPA315" s="18"/>
      <c r="OPB315" s="18"/>
      <c r="OPC315" s="18"/>
      <c r="OPD315" s="18"/>
      <c r="OPE315" s="18"/>
      <c r="OPF315" s="18"/>
      <c r="OPG315" s="18"/>
      <c r="OPH315" s="18"/>
      <c r="OPI315" s="18"/>
      <c r="OPJ315" s="18"/>
      <c r="OPK315" s="18"/>
      <c r="OPL315" s="18"/>
      <c r="OPM315" s="18"/>
      <c r="OPN315" s="18"/>
      <c r="OPO315" s="18"/>
      <c r="OPP315" s="18"/>
      <c r="OPQ315" s="18"/>
      <c r="OPR315" s="18"/>
      <c r="OPS315" s="18"/>
      <c r="OPT315" s="18"/>
      <c r="OPU315" s="18"/>
      <c r="OPV315" s="18"/>
      <c r="OPW315" s="18"/>
      <c r="OPX315" s="18"/>
      <c r="OPY315" s="18"/>
      <c r="OPZ315" s="18"/>
      <c r="OQA315" s="18"/>
      <c r="OQB315" s="18"/>
      <c r="OQC315" s="18"/>
      <c r="OQD315" s="18"/>
      <c r="OQE315" s="18"/>
      <c r="OQF315" s="18"/>
      <c r="OQG315" s="18"/>
      <c r="OQH315" s="18"/>
      <c r="OQI315" s="18"/>
      <c r="OQJ315" s="18"/>
      <c r="OQK315" s="18"/>
      <c r="OQL315" s="18"/>
      <c r="OQM315" s="18"/>
      <c r="OQN315" s="18"/>
      <c r="OQO315" s="18"/>
      <c r="OQP315" s="18"/>
      <c r="OQQ315" s="18"/>
      <c r="OQR315" s="18"/>
      <c r="OQS315" s="18"/>
      <c r="OQT315" s="18"/>
      <c r="OQU315" s="18"/>
      <c r="OQV315" s="18"/>
      <c r="OQW315" s="18"/>
      <c r="OQX315" s="18"/>
      <c r="OQY315" s="18"/>
      <c r="OQZ315" s="18"/>
      <c r="ORA315" s="18"/>
      <c r="ORB315" s="18"/>
      <c r="ORC315" s="18"/>
      <c r="ORD315" s="18"/>
      <c r="ORE315" s="18"/>
      <c r="ORF315" s="18"/>
      <c r="ORG315" s="18"/>
      <c r="ORH315" s="18"/>
      <c r="ORI315" s="18"/>
      <c r="ORJ315" s="18"/>
      <c r="ORK315" s="18"/>
      <c r="ORL315" s="18"/>
      <c r="ORM315" s="18"/>
      <c r="ORN315" s="18"/>
      <c r="ORO315" s="18"/>
      <c r="ORP315" s="18"/>
      <c r="ORQ315" s="18"/>
      <c r="ORR315" s="18"/>
      <c r="ORS315" s="18"/>
      <c r="ORT315" s="18"/>
      <c r="ORU315" s="18"/>
      <c r="ORV315" s="18"/>
      <c r="ORW315" s="18"/>
      <c r="ORX315" s="18"/>
      <c r="ORY315" s="18"/>
      <c r="ORZ315" s="18"/>
      <c r="OSA315" s="18"/>
      <c r="OSB315" s="18"/>
      <c r="OSC315" s="18"/>
      <c r="OSD315" s="18"/>
      <c r="OSE315" s="18"/>
      <c r="OSF315" s="18"/>
      <c r="OSG315" s="18"/>
      <c r="OSH315" s="18"/>
      <c r="OSI315" s="18"/>
      <c r="OSJ315" s="18"/>
      <c r="OSK315" s="18"/>
      <c r="OSL315" s="18"/>
      <c r="OSM315" s="18"/>
      <c r="OSN315" s="18"/>
      <c r="OSO315" s="18"/>
      <c r="OSP315" s="18"/>
      <c r="OSQ315" s="18"/>
      <c r="OSR315" s="18"/>
      <c r="OSS315" s="18"/>
      <c r="OST315" s="18"/>
      <c r="OSU315" s="18"/>
      <c r="OSV315" s="18"/>
      <c r="OSW315" s="18"/>
      <c r="OSX315" s="18"/>
      <c r="OSY315" s="18"/>
      <c r="OSZ315" s="18"/>
      <c r="OTA315" s="18"/>
      <c r="OTB315" s="18"/>
      <c r="OTC315" s="18"/>
      <c r="OTD315" s="18"/>
      <c r="OTE315" s="18"/>
      <c r="OTF315" s="18"/>
      <c r="OTG315" s="18"/>
      <c r="OTH315" s="18"/>
      <c r="OTI315" s="18"/>
      <c r="OTJ315" s="18"/>
      <c r="OTK315" s="18"/>
      <c r="OTL315" s="18"/>
      <c r="OTM315" s="18"/>
      <c r="OTN315" s="18"/>
      <c r="OTO315" s="18"/>
      <c r="OTP315" s="18"/>
      <c r="OTQ315" s="18"/>
      <c r="OTR315" s="18"/>
      <c r="OTS315" s="18"/>
      <c r="OTT315" s="18"/>
      <c r="OTU315" s="18"/>
      <c r="OTV315" s="18"/>
      <c r="OTW315" s="18"/>
      <c r="OTX315" s="18"/>
      <c r="OTY315" s="18"/>
      <c r="OTZ315" s="18"/>
      <c r="OUA315" s="18"/>
      <c r="OUB315" s="18"/>
      <c r="OUC315" s="18"/>
      <c r="OUD315" s="18"/>
      <c r="OUE315" s="18"/>
      <c r="OUF315" s="18"/>
      <c r="OUG315" s="18"/>
      <c r="OUH315" s="18"/>
      <c r="OUI315" s="18"/>
      <c r="OUJ315" s="18"/>
      <c r="OUK315" s="18"/>
      <c r="OUL315" s="18"/>
      <c r="OUM315" s="18"/>
      <c r="OUN315" s="18"/>
      <c r="OUO315" s="18"/>
      <c r="OUP315" s="18"/>
      <c r="OUQ315" s="18"/>
      <c r="OUR315" s="18"/>
      <c r="OUS315" s="18"/>
      <c r="OUT315" s="18"/>
      <c r="OUU315" s="18"/>
      <c r="OUV315" s="18"/>
      <c r="OUW315" s="18"/>
      <c r="OUX315" s="18"/>
      <c r="OUY315" s="18"/>
      <c r="OUZ315" s="18"/>
      <c r="OVA315" s="18"/>
      <c r="OVB315" s="18"/>
      <c r="OVC315" s="18"/>
      <c r="OVD315" s="18"/>
      <c r="OVE315" s="18"/>
      <c r="OVF315" s="18"/>
      <c r="OVG315" s="18"/>
      <c r="OVH315" s="18"/>
      <c r="OVI315" s="18"/>
      <c r="OVJ315" s="18"/>
      <c r="OVK315" s="18"/>
      <c r="OVL315" s="18"/>
      <c r="OVM315" s="18"/>
      <c r="OVN315" s="18"/>
      <c r="OVO315" s="18"/>
      <c r="OVP315" s="18"/>
      <c r="OVQ315" s="18"/>
      <c r="OVR315" s="18"/>
      <c r="OVS315" s="18"/>
      <c r="OVT315" s="18"/>
      <c r="OVU315" s="18"/>
      <c r="OVV315" s="18"/>
      <c r="OVW315" s="18"/>
      <c r="OVX315" s="18"/>
      <c r="OVY315" s="18"/>
      <c r="OVZ315" s="18"/>
      <c r="OWA315" s="18"/>
      <c r="OWB315" s="18"/>
      <c r="OWC315" s="18"/>
      <c r="OWD315" s="18"/>
      <c r="OWE315" s="18"/>
      <c r="OWF315" s="18"/>
      <c r="OWG315" s="18"/>
      <c r="OWH315" s="18"/>
      <c r="OWI315" s="18"/>
      <c r="OWJ315" s="18"/>
      <c r="OWK315" s="18"/>
      <c r="OWL315" s="18"/>
      <c r="OWM315" s="18"/>
      <c r="OWN315" s="18"/>
      <c r="OWO315" s="18"/>
      <c r="OWP315" s="18"/>
      <c r="OWQ315" s="18"/>
      <c r="OWR315" s="18"/>
      <c r="OWS315" s="18"/>
      <c r="OWT315" s="18"/>
      <c r="OWU315" s="18"/>
      <c r="OWV315" s="18"/>
      <c r="OWW315" s="18"/>
      <c r="OWX315" s="18"/>
      <c r="OWY315" s="18"/>
      <c r="OWZ315" s="18"/>
      <c r="OXA315" s="18"/>
      <c r="OXB315" s="18"/>
      <c r="OXC315" s="18"/>
      <c r="OXD315" s="18"/>
      <c r="OXE315" s="18"/>
      <c r="OXF315" s="18"/>
      <c r="OXG315" s="18"/>
      <c r="OXH315" s="18"/>
      <c r="OXI315" s="18"/>
      <c r="OXJ315" s="18"/>
      <c r="OXK315" s="18"/>
      <c r="OXL315" s="18"/>
      <c r="OXM315" s="18"/>
      <c r="OXN315" s="18"/>
      <c r="OXO315" s="18"/>
      <c r="OXP315" s="18"/>
      <c r="OXQ315" s="18"/>
      <c r="OXR315" s="18"/>
      <c r="OXS315" s="18"/>
      <c r="OXT315" s="18"/>
      <c r="OXU315" s="18"/>
      <c r="OXV315" s="18"/>
      <c r="OXW315" s="18"/>
      <c r="OXX315" s="18"/>
      <c r="OXY315" s="18"/>
      <c r="OXZ315" s="18"/>
      <c r="OYA315" s="18"/>
      <c r="OYB315" s="18"/>
      <c r="OYC315" s="18"/>
      <c r="OYD315" s="18"/>
      <c r="OYE315" s="18"/>
      <c r="OYF315" s="18"/>
      <c r="OYG315" s="18"/>
      <c r="OYH315" s="18"/>
      <c r="OYI315" s="18"/>
      <c r="OYJ315" s="18"/>
      <c r="OYK315" s="18"/>
      <c r="OYL315" s="18"/>
      <c r="OYM315" s="18"/>
      <c r="OYN315" s="18"/>
      <c r="OYO315" s="18"/>
      <c r="OYP315" s="18"/>
      <c r="OYQ315" s="18"/>
      <c r="OYR315" s="18"/>
      <c r="OYS315" s="18"/>
      <c r="OYT315" s="18"/>
      <c r="OYU315" s="18"/>
      <c r="OYV315" s="18"/>
      <c r="OYW315" s="18"/>
      <c r="OYX315" s="18"/>
      <c r="OYY315" s="18"/>
      <c r="OYZ315" s="18"/>
      <c r="OZA315" s="18"/>
      <c r="OZB315" s="18"/>
      <c r="OZC315" s="18"/>
      <c r="OZD315" s="18"/>
      <c r="OZE315" s="18"/>
      <c r="OZF315" s="18"/>
      <c r="OZG315" s="18"/>
      <c r="OZH315" s="18"/>
      <c r="OZI315" s="18"/>
      <c r="OZJ315" s="18"/>
      <c r="OZK315" s="18"/>
      <c r="OZL315" s="18"/>
      <c r="OZM315" s="18"/>
      <c r="OZN315" s="18"/>
      <c r="OZO315" s="18"/>
      <c r="OZP315" s="18"/>
      <c r="OZQ315" s="18"/>
      <c r="OZR315" s="18"/>
      <c r="OZS315" s="18"/>
      <c r="OZT315" s="18"/>
      <c r="OZU315" s="18"/>
      <c r="OZV315" s="18"/>
      <c r="OZW315" s="18"/>
      <c r="OZX315" s="18"/>
      <c r="OZY315" s="18"/>
      <c r="OZZ315" s="18"/>
      <c r="PAA315" s="18"/>
      <c r="PAB315" s="18"/>
      <c r="PAC315" s="18"/>
      <c r="PAD315" s="18"/>
      <c r="PAE315" s="18"/>
      <c r="PAF315" s="18"/>
      <c r="PAG315" s="18"/>
      <c r="PAH315" s="18"/>
      <c r="PAI315" s="18"/>
      <c r="PAJ315" s="18"/>
      <c r="PAK315" s="18"/>
      <c r="PAL315" s="18"/>
      <c r="PAM315" s="18"/>
      <c r="PAN315" s="18"/>
      <c r="PAO315" s="18"/>
      <c r="PAP315" s="18"/>
      <c r="PAQ315" s="18"/>
      <c r="PAR315" s="18"/>
      <c r="PAS315" s="18"/>
      <c r="PAT315" s="18"/>
      <c r="PAU315" s="18"/>
      <c r="PAV315" s="18"/>
      <c r="PAW315" s="18"/>
      <c r="PAX315" s="18"/>
      <c r="PAY315" s="18"/>
      <c r="PAZ315" s="18"/>
      <c r="PBA315" s="18"/>
      <c r="PBB315" s="18"/>
      <c r="PBC315" s="18"/>
      <c r="PBD315" s="18"/>
      <c r="PBE315" s="18"/>
      <c r="PBF315" s="18"/>
      <c r="PBG315" s="18"/>
      <c r="PBH315" s="18"/>
      <c r="PBI315" s="18"/>
      <c r="PBJ315" s="18"/>
      <c r="PBK315" s="18"/>
      <c r="PBL315" s="18"/>
      <c r="PBM315" s="18"/>
      <c r="PBN315" s="18"/>
      <c r="PBO315" s="18"/>
      <c r="PBP315" s="18"/>
      <c r="PBQ315" s="18"/>
      <c r="PBR315" s="18"/>
      <c r="PBS315" s="18"/>
      <c r="PBT315" s="18"/>
      <c r="PBU315" s="18"/>
      <c r="PBV315" s="18"/>
      <c r="PBW315" s="18"/>
      <c r="PBX315" s="18"/>
      <c r="PBY315" s="18"/>
      <c r="PBZ315" s="18"/>
      <c r="PCA315" s="18"/>
      <c r="PCB315" s="18"/>
      <c r="PCC315" s="18"/>
      <c r="PCD315" s="18"/>
      <c r="PCE315" s="18"/>
      <c r="PCF315" s="18"/>
      <c r="PCG315" s="18"/>
      <c r="PCH315" s="18"/>
      <c r="PCI315" s="18"/>
      <c r="PCJ315" s="18"/>
      <c r="PCK315" s="18"/>
      <c r="PCL315" s="18"/>
      <c r="PCM315" s="18"/>
      <c r="PCN315" s="18"/>
      <c r="PCO315" s="18"/>
      <c r="PCP315" s="18"/>
      <c r="PCQ315" s="18"/>
      <c r="PCR315" s="18"/>
      <c r="PCS315" s="18"/>
      <c r="PCT315" s="18"/>
      <c r="PCU315" s="18"/>
      <c r="PCV315" s="18"/>
      <c r="PCW315" s="18"/>
      <c r="PCX315" s="18"/>
      <c r="PCY315" s="18"/>
      <c r="PCZ315" s="18"/>
      <c r="PDA315" s="18"/>
      <c r="PDB315" s="18"/>
      <c r="PDC315" s="18"/>
      <c r="PDD315" s="18"/>
      <c r="PDE315" s="18"/>
      <c r="PDF315" s="18"/>
      <c r="PDG315" s="18"/>
      <c r="PDH315" s="18"/>
      <c r="PDI315" s="18"/>
      <c r="PDJ315" s="18"/>
      <c r="PDK315" s="18"/>
      <c r="PDL315" s="18"/>
      <c r="PDM315" s="18"/>
      <c r="PDN315" s="18"/>
      <c r="PDO315" s="18"/>
      <c r="PDP315" s="18"/>
      <c r="PDQ315" s="18"/>
      <c r="PDR315" s="18"/>
      <c r="PDS315" s="18"/>
      <c r="PDT315" s="18"/>
      <c r="PDU315" s="18"/>
      <c r="PDV315" s="18"/>
      <c r="PDW315" s="18"/>
      <c r="PDX315" s="18"/>
      <c r="PDY315" s="18"/>
      <c r="PDZ315" s="18"/>
      <c r="PEA315" s="18"/>
      <c r="PEB315" s="18"/>
      <c r="PEC315" s="18"/>
      <c r="PED315" s="18"/>
      <c r="PEE315" s="18"/>
      <c r="PEF315" s="18"/>
      <c r="PEG315" s="18"/>
      <c r="PEH315" s="18"/>
      <c r="PEI315" s="18"/>
      <c r="PEJ315" s="18"/>
      <c r="PEK315" s="18"/>
      <c r="PEL315" s="18"/>
      <c r="PEM315" s="18"/>
      <c r="PEN315" s="18"/>
      <c r="PEO315" s="18"/>
      <c r="PEP315" s="18"/>
      <c r="PEQ315" s="18"/>
      <c r="PER315" s="18"/>
      <c r="PES315" s="18"/>
      <c r="PET315" s="18"/>
      <c r="PEU315" s="18"/>
      <c r="PEV315" s="18"/>
      <c r="PEW315" s="18"/>
      <c r="PEX315" s="18"/>
      <c r="PEY315" s="18"/>
      <c r="PEZ315" s="18"/>
      <c r="PFA315" s="18"/>
      <c r="PFB315" s="18"/>
      <c r="PFC315" s="18"/>
      <c r="PFD315" s="18"/>
      <c r="PFE315" s="18"/>
      <c r="PFF315" s="18"/>
      <c r="PFG315" s="18"/>
      <c r="PFH315" s="18"/>
      <c r="PFI315" s="18"/>
      <c r="PFJ315" s="18"/>
      <c r="PFK315" s="18"/>
      <c r="PFL315" s="18"/>
      <c r="PFM315" s="18"/>
      <c r="PFN315" s="18"/>
      <c r="PFO315" s="18"/>
      <c r="PFP315" s="18"/>
      <c r="PFQ315" s="18"/>
      <c r="PFR315" s="18"/>
      <c r="PFS315" s="18"/>
      <c r="PFT315" s="18"/>
      <c r="PFU315" s="18"/>
      <c r="PFV315" s="18"/>
      <c r="PFW315" s="18"/>
      <c r="PFX315" s="18"/>
      <c r="PFY315" s="18"/>
      <c r="PFZ315" s="18"/>
      <c r="PGA315" s="18"/>
      <c r="PGB315" s="18"/>
      <c r="PGC315" s="18"/>
      <c r="PGD315" s="18"/>
      <c r="PGE315" s="18"/>
      <c r="PGF315" s="18"/>
      <c r="PGG315" s="18"/>
      <c r="PGH315" s="18"/>
      <c r="PGI315" s="18"/>
      <c r="PGJ315" s="18"/>
      <c r="PGK315" s="18"/>
      <c r="PGL315" s="18"/>
      <c r="PGM315" s="18"/>
      <c r="PGN315" s="18"/>
      <c r="PGO315" s="18"/>
      <c r="PGP315" s="18"/>
      <c r="PGQ315" s="18"/>
      <c r="PGR315" s="18"/>
      <c r="PGS315" s="18"/>
      <c r="PGT315" s="18"/>
      <c r="PGU315" s="18"/>
      <c r="PGV315" s="18"/>
      <c r="PGW315" s="18"/>
      <c r="PGX315" s="18"/>
      <c r="PGY315" s="18"/>
      <c r="PGZ315" s="18"/>
      <c r="PHA315" s="18"/>
      <c r="PHB315" s="18"/>
      <c r="PHC315" s="18"/>
      <c r="PHD315" s="18"/>
      <c r="PHE315" s="18"/>
      <c r="PHF315" s="18"/>
      <c r="PHG315" s="18"/>
      <c r="PHH315" s="18"/>
      <c r="PHI315" s="18"/>
      <c r="PHJ315" s="18"/>
      <c r="PHK315" s="18"/>
      <c r="PHL315" s="18"/>
      <c r="PHM315" s="18"/>
      <c r="PHN315" s="18"/>
      <c r="PHO315" s="18"/>
      <c r="PHP315" s="18"/>
      <c r="PHQ315" s="18"/>
      <c r="PHR315" s="18"/>
      <c r="PHS315" s="18"/>
      <c r="PHT315" s="18"/>
      <c r="PHU315" s="18"/>
      <c r="PHV315" s="18"/>
      <c r="PHW315" s="18"/>
      <c r="PHX315" s="18"/>
      <c r="PHY315" s="18"/>
      <c r="PHZ315" s="18"/>
      <c r="PIA315" s="18"/>
      <c r="PIB315" s="18"/>
      <c r="PIC315" s="18"/>
      <c r="PID315" s="18"/>
      <c r="PIE315" s="18"/>
      <c r="PIF315" s="18"/>
      <c r="PIG315" s="18"/>
      <c r="PIH315" s="18"/>
      <c r="PII315" s="18"/>
      <c r="PIJ315" s="18"/>
      <c r="PIK315" s="18"/>
      <c r="PIL315" s="18"/>
      <c r="PIM315" s="18"/>
      <c r="PIN315" s="18"/>
      <c r="PIO315" s="18"/>
      <c r="PIP315" s="18"/>
      <c r="PIQ315" s="18"/>
      <c r="PIR315" s="18"/>
      <c r="PIS315" s="18"/>
      <c r="PIT315" s="18"/>
      <c r="PIU315" s="18"/>
      <c r="PIV315" s="18"/>
      <c r="PIW315" s="18"/>
      <c r="PIX315" s="18"/>
      <c r="PIY315" s="18"/>
      <c r="PIZ315" s="18"/>
      <c r="PJA315" s="18"/>
      <c r="PJB315" s="18"/>
      <c r="PJC315" s="18"/>
      <c r="PJD315" s="18"/>
      <c r="PJE315" s="18"/>
      <c r="PJF315" s="18"/>
      <c r="PJG315" s="18"/>
      <c r="PJH315" s="18"/>
      <c r="PJI315" s="18"/>
      <c r="PJJ315" s="18"/>
      <c r="PJK315" s="18"/>
      <c r="PJL315" s="18"/>
      <c r="PJM315" s="18"/>
      <c r="PJN315" s="18"/>
      <c r="PJO315" s="18"/>
      <c r="PJP315" s="18"/>
      <c r="PJQ315" s="18"/>
      <c r="PJR315" s="18"/>
      <c r="PJS315" s="18"/>
      <c r="PJT315" s="18"/>
      <c r="PJU315" s="18"/>
      <c r="PJV315" s="18"/>
      <c r="PJW315" s="18"/>
      <c r="PJX315" s="18"/>
      <c r="PJY315" s="18"/>
      <c r="PJZ315" s="18"/>
      <c r="PKA315" s="18"/>
      <c r="PKB315" s="18"/>
      <c r="PKC315" s="18"/>
      <c r="PKD315" s="18"/>
      <c r="PKE315" s="18"/>
      <c r="PKF315" s="18"/>
      <c r="PKG315" s="18"/>
      <c r="PKH315" s="18"/>
      <c r="PKI315" s="18"/>
      <c r="PKJ315" s="18"/>
      <c r="PKK315" s="18"/>
      <c r="PKL315" s="18"/>
      <c r="PKM315" s="18"/>
      <c r="PKN315" s="18"/>
      <c r="PKO315" s="18"/>
      <c r="PKP315" s="18"/>
      <c r="PKQ315" s="18"/>
      <c r="PKR315" s="18"/>
      <c r="PKS315" s="18"/>
      <c r="PKT315" s="18"/>
      <c r="PKU315" s="18"/>
      <c r="PKV315" s="18"/>
      <c r="PKW315" s="18"/>
      <c r="PKX315" s="18"/>
      <c r="PKY315" s="18"/>
      <c r="PKZ315" s="18"/>
      <c r="PLA315" s="18"/>
      <c r="PLB315" s="18"/>
      <c r="PLC315" s="18"/>
      <c r="PLD315" s="18"/>
      <c r="PLE315" s="18"/>
      <c r="PLF315" s="18"/>
      <c r="PLG315" s="18"/>
      <c r="PLH315" s="18"/>
      <c r="PLI315" s="18"/>
      <c r="PLJ315" s="18"/>
      <c r="PLK315" s="18"/>
      <c r="PLL315" s="18"/>
      <c r="PLM315" s="18"/>
      <c r="PLN315" s="18"/>
      <c r="PLO315" s="18"/>
      <c r="PLP315" s="18"/>
      <c r="PLQ315" s="18"/>
      <c r="PLR315" s="18"/>
      <c r="PLS315" s="18"/>
      <c r="PLT315" s="18"/>
      <c r="PLU315" s="18"/>
      <c r="PLV315" s="18"/>
      <c r="PLW315" s="18"/>
      <c r="PLX315" s="18"/>
      <c r="PLY315" s="18"/>
      <c r="PLZ315" s="18"/>
      <c r="PMA315" s="18"/>
      <c r="PMB315" s="18"/>
      <c r="PMC315" s="18"/>
      <c r="PMD315" s="18"/>
      <c r="PME315" s="18"/>
      <c r="PMF315" s="18"/>
      <c r="PMG315" s="18"/>
      <c r="PMH315" s="18"/>
      <c r="PMI315" s="18"/>
      <c r="PMJ315" s="18"/>
      <c r="PMK315" s="18"/>
      <c r="PML315" s="18"/>
      <c r="PMM315" s="18"/>
      <c r="PMN315" s="18"/>
      <c r="PMO315" s="18"/>
      <c r="PMP315" s="18"/>
      <c r="PMQ315" s="18"/>
      <c r="PMR315" s="18"/>
      <c r="PMS315" s="18"/>
      <c r="PMT315" s="18"/>
      <c r="PMU315" s="18"/>
      <c r="PMV315" s="18"/>
      <c r="PMW315" s="18"/>
      <c r="PMX315" s="18"/>
      <c r="PMY315" s="18"/>
      <c r="PMZ315" s="18"/>
      <c r="PNA315" s="18"/>
      <c r="PNB315" s="18"/>
      <c r="PNC315" s="18"/>
      <c r="PND315" s="18"/>
      <c r="PNE315" s="18"/>
      <c r="PNF315" s="18"/>
      <c r="PNG315" s="18"/>
      <c r="PNH315" s="18"/>
      <c r="PNI315" s="18"/>
      <c r="PNJ315" s="18"/>
      <c r="PNK315" s="18"/>
      <c r="PNL315" s="18"/>
      <c r="PNM315" s="18"/>
      <c r="PNN315" s="18"/>
      <c r="PNO315" s="18"/>
      <c r="PNP315" s="18"/>
      <c r="PNQ315" s="18"/>
      <c r="PNR315" s="18"/>
      <c r="PNS315" s="18"/>
      <c r="PNT315" s="18"/>
      <c r="PNU315" s="18"/>
      <c r="PNV315" s="18"/>
      <c r="PNW315" s="18"/>
      <c r="PNX315" s="18"/>
      <c r="PNY315" s="18"/>
      <c r="PNZ315" s="18"/>
      <c r="POA315" s="18"/>
      <c r="POB315" s="18"/>
      <c r="POC315" s="18"/>
      <c r="POD315" s="18"/>
      <c r="POE315" s="18"/>
      <c r="POF315" s="18"/>
      <c r="POG315" s="18"/>
      <c r="POH315" s="18"/>
      <c r="POI315" s="18"/>
      <c r="POJ315" s="18"/>
      <c r="POK315" s="18"/>
      <c r="POL315" s="18"/>
      <c r="POM315" s="18"/>
      <c r="PON315" s="18"/>
      <c r="POO315" s="18"/>
      <c r="POP315" s="18"/>
      <c r="POQ315" s="18"/>
      <c r="POR315" s="18"/>
      <c r="POS315" s="18"/>
      <c r="POT315" s="18"/>
      <c r="POU315" s="18"/>
      <c r="POV315" s="18"/>
      <c r="POW315" s="18"/>
      <c r="POX315" s="18"/>
      <c r="POY315" s="18"/>
      <c r="POZ315" s="18"/>
      <c r="PPA315" s="18"/>
      <c r="PPB315" s="18"/>
      <c r="PPC315" s="18"/>
      <c r="PPD315" s="18"/>
      <c r="PPE315" s="18"/>
      <c r="PPF315" s="18"/>
      <c r="PPG315" s="18"/>
      <c r="PPH315" s="18"/>
      <c r="PPI315" s="18"/>
      <c r="PPJ315" s="18"/>
      <c r="PPK315" s="18"/>
      <c r="PPL315" s="18"/>
      <c r="PPM315" s="18"/>
      <c r="PPN315" s="18"/>
      <c r="PPO315" s="18"/>
      <c r="PPP315" s="18"/>
      <c r="PPQ315" s="18"/>
      <c r="PPR315" s="18"/>
      <c r="PPS315" s="18"/>
      <c r="PPT315" s="18"/>
      <c r="PPU315" s="18"/>
      <c r="PPV315" s="18"/>
      <c r="PPW315" s="18"/>
      <c r="PPX315" s="18"/>
      <c r="PPY315" s="18"/>
      <c r="PPZ315" s="18"/>
      <c r="PQA315" s="18"/>
      <c r="PQB315" s="18"/>
      <c r="PQC315" s="18"/>
      <c r="PQD315" s="18"/>
      <c r="PQE315" s="18"/>
      <c r="PQF315" s="18"/>
      <c r="PQG315" s="18"/>
      <c r="PQH315" s="18"/>
      <c r="PQI315" s="18"/>
      <c r="PQJ315" s="18"/>
      <c r="PQK315" s="18"/>
      <c r="PQL315" s="18"/>
      <c r="PQM315" s="18"/>
      <c r="PQN315" s="18"/>
      <c r="PQO315" s="18"/>
      <c r="PQP315" s="18"/>
      <c r="PQQ315" s="18"/>
      <c r="PQR315" s="18"/>
      <c r="PQS315" s="18"/>
      <c r="PQT315" s="18"/>
      <c r="PQU315" s="18"/>
      <c r="PQV315" s="18"/>
      <c r="PQW315" s="18"/>
      <c r="PQX315" s="18"/>
      <c r="PQY315" s="18"/>
      <c r="PQZ315" s="18"/>
      <c r="PRA315" s="18"/>
      <c r="PRB315" s="18"/>
      <c r="PRC315" s="18"/>
      <c r="PRD315" s="18"/>
      <c r="PRE315" s="18"/>
      <c r="PRF315" s="18"/>
      <c r="PRG315" s="18"/>
      <c r="PRH315" s="18"/>
      <c r="PRI315" s="18"/>
      <c r="PRJ315" s="18"/>
      <c r="PRK315" s="18"/>
      <c r="PRL315" s="18"/>
      <c r="PRM315" s="18"/>
      <c r="PRN315" s="18"/>
      <c r="PRO315" s="18"/>
      <c r="PRP315" s="18"/>
      <c r="PRQ315" s="18"/>
      <c r="PRR315" s="18"/>
      <c r="PRS315" s="18"/>
      <c r="PRT315" s="18"/>
      <c r="PRU315" s="18"/>
      <c r="PRV315" s="18"/>
      <c r="PRW315" s="18"/>
      <c r="PRX315" s="18"/>
      <c r="PRY315" s="18"/>
      <c r="PRZ315" s="18"/>
      <c r="PSA315" s="18"/>
      <c r="PSB315" s="18"/>
      <c r="PSC315" s="18"/>
      <c r="PSD315" s="18"/>
      <c r="PSE315" s="18"/>
      <c r="PSF315" s="18"/>
      <c r="PSG315" s="18"/>
      <c r="PSH315" s="18"/>
      <c r="PSI315" s="18"/>
      <c r="PSJ315" s="18"/>
      <c r="PSK315" s="18"/>
      <c r="PSL315" s="18"/>
      <c r="PSM315" s="18"/>
      <c r="PSN315" s="18"/>
      <c r="PSO315" s="18"/>
      <c r="PSP315" s="18"/>
      <c r="PSQ315" s="18"/>
      <c r="PSR315" s="18"/>
      <c r="PSS315" s="18"/>
      <c r="PST315" s="18"/>
      <c r="PSU315" s="18"/>
      <c r="PSV315" s="18"/>
      <c r="PSW315" s="18"/>
      <c r="PSX315" s="18"/>
      <c r="PSY315" s="18"/>
      <c r="PSZ315" s="18"/>
      <c r="PTA315" s="18"/>
      <c r="PTB315" s="18"/>
      <c r="PTC315" s="18"/>
      <c r="PTD315" s="18"/>
      <c r="PTE315" s="18"/>
      <c r="PTF315" s="18"/>
      <c r="PTG315" s="18"/>
      <c r="PTH315" s="18"/>
      <c r="PTI315" s="18"/>
      <c r="PTJ315" s="18"/>
      <c r="PTK315" s="18"/>
      <c r="PTL315" s="18"/>
      <c r="PTM315" s="18"/>
      <c r="PTN315" s="18"/>
      <c r="PTO315" s="18"/>
      <c r="PTP315" s="18"/>
      <c r="PTQ315" s="18"/>
      <c r="PTR315" s="18"/>
      <c r="PTS315" s="18"/>
      <c r="PTT315" s="18"/>
      <c r="PTU315" s="18"/>
      <c r="PTV315" s="18"/>
      <c r="PTW315" s="18"/>
      <c r="PTX315" s="18"/>
      <c r="PTY315" s="18"/>
      <c r="PTZ315" s="18"/>
      <c r="PUA315" s="18"/>
      <c r="PUB315" s="18"/>
      <c r="PUC315" s="18"/>
      <c r="PUD315" s="18"/>
      <c r="PUE315" s="18"/>
      <c r="PUF315" s="18"/>
      <c r="PUG315" s="18"/>
      <c r="PUH315" s="18"/>
      <c r="PUI315" s="18"/>
      <c r="PUJ315" s="18"/>
      <c r="PUK315" s="18"/>
      <c r="PUL315" s="18"/>
      <c r="PUM315" s="18"/>
      <c r="PUN315" s="18"/>
      <c r="PUO315" s="18"/>
      <c r="PUP315" s="18"/>
      <c r="PUQ315" s="18"/>
      <c r="PUR315" s="18"/>
      <c r="PUS315" s="18"/>
      <c r="PUT315" s="18"/>
      <c r="PUU315" s="18"/>
      <c r="PUV315" s="18"/>
      <c r="PUW315" s="18"/>
      <c r="PUX315" s="18"/>
      <c r="PUY315" s="18"/>
      <c r="PUZ315" s="18"/>
      <c r="PVA315" s="18"/>
      <c r="PVB315" s="18"/>
      <c r="PVC315" s="18"/>
      <c r="PVD315" s="18"/>
      <c r="PVE315" s="18"/>
      <c r="PVF315" s="18"/>
      <c r="PVG315" s="18"/>
      <c r="PVH315" s="18"/>
      <c r="PVI315" s="18"/>
      <c r="PVJ315" s="18"/>
      <c r="PVK315" s="18"/>
      <c r="PVL315" s="18"/>
      <c r="PVM315" s="18"/>
      <c r="PVN315" s="18"/>
      <c r="PVO315" s="18"/>
      <c r="PVP315" s="18"/>
      <c r="PVQ315" s="18"/>
      <c r="PVR315" s="18"/>
      <c r="PVS315" s="18"/>
      <c r="PVT315" s="18"/>
      <c r="PVU315" s="18"/>
      <c r="PVV315" s="18"/>
      <c r="PVW315" s="18"/>
      <c r="PVX315" s="18"/>
      <c r="PVY315" s="18"/>
      <c r="PVZ315" s="18"/>
      <c r="PWA315" s="18"/>
      <c r="PWB315" s="18"/>
      <c r="PWC315" s="18"/>
      <c r="PWD315" s="18"/>
      <c r="PWE315" s="18"/>
      <c r="PWF315" s="18"/>
      <c r="PWG315" s="18"/>
      <c r="PWH315" s="18"/>
      <c r="PWI315" s="18"/>
      <c r="PWJ315" s="18"/>
      <c r="PWK315" s="18"/>
      <c r="PWL315" s="18"/>
      <c r="PWM315" s="18"/>
      <c r="PWN315" s="18"/>
      <c r="PWO315" s="18"/>
      <c r="PWP315" s="18"/>
      <c r="PWQ315" s="18"/>
      <c r="PWR315" s="18"/>
      <c r="PWS315" s="18"/>
      <c r="PWT315" s="18"/>
      <c r="PWU315" s="18"/>
      <c r="PWV315" s="18"/>
      <c r="PWW315" s="18"/>
      <c r="PWX315" s="18"/>
      <c r="PWY315" s="18"/>
      <c r="PWZ315" s="18"/>
      <c r="PXA315" s="18"/>
      <c r="PXB315" s="18"/>
      <c r="PXC315" s="18"/>
      <c r="PXD315" s="18"/>
      <c r="PXE315" s="18"/>
      <c r="PXF315" s="18"/>
      <c r="PXG315" s="18"/>
      <c r="PXH315" s="18"/>
      <c r="PXI315" s="18"/>
      <c r="PXJ315" s="18"/>
      <c r="PXK315" s="18"/>
      <c r="PXL315" s="18"/>
      <c r="PXM315" s="18"/>
      <c r="PXN315" s="18"/>
      <c r="PXO315" s="18"/>
      <c r="PXP315" s="18"/>
      <c r="PXQ315" s="18"/>
      <c r="PXR315" s="18"/>
      <c r="PXS315" s="18"/>
      <c r="PXT315" s="18"/>
      <c r="PXU315" s="18"/>
      <c r="PXV315" s="18"/>
      <c r="PXW315" s="18"/>
      <c r="PXX315" s="18"/>
      <c r="PXY315" s="18"/>
      <c r="PXZ315" s="18"/>
      <c r="PYA315" s="18"/>
      <c r="PYB315" s="18"/>
      <c r="PYC315" s="18"/>
      <c r="PYD315" s="18"/>
      <c r="PYE315" s="18"/>
      <c r="PYF315" s="18"/>
      <c r="PYG315" s="18"/>
      <c r="PYH315" s="18"/>
      <c r="PYI315" s="18"/>
      <c r="PYJ315" s="18"/>
      <c r="PYK315" s="18"/>
      <c r="PYL315" s="18"/>
      <c r="PYM315" s="18"/>
      <c r="PYN315" s="18"/>
      <c r="PYO315" s="18"/>
      <c r="PYP315" s="18"/>
      <c r="PYQ315" s="18"/>
      <c r="PYR315" s="18"/>
      <c r="PYS315" s="18"/>
      <c r="PYT315" s="18"/>
      <c r="PYU315" s="18"/>
      <c r="PYV315" s="18"/>
      <c r="PYW315" s="18"/>
      <c r="PYX315" s="18"/>
      <c r="PYY315" s="18"/>
      <c r="PYZ315" s="18"/>
      <c r="PZA315" s="18"/>
      <c r="PZB315" s="18"/>
      <c r="PZC315" s="18"/>
      <c r="PZD315" s="18"/>
      <c r="PZE315" s="18"/>
      <c r="PZF315" s="18"/>
      <c r="PZG315" s="18"/>
      <c r="PZH315" s="18"/>
      <c r="PZI315" s="18"/>
      <c r="PZJ315" s="18"/>
      <c r="PZK315" s="18"/>
      <c r="PZL315" s="18"/>
      <c r="PZM315" s="18"/>
      <c r="PZN315" s="18"/>
      <c r="PZO315" s="18"/>
      <c r="PZP315" s="18"/>
      <c r="PZQ315" s="18"/>
      <c r="PZR315" s="18"/>
      <c r="PZS315" s="18"/>
      <c r="PZT315" s="18"/>
      <c r="PZU315" s="18"/>
      <c r="PZV315" s="18"/>
      <c r="PZW315" s="18"/>
      <c r="PZX315" s="18"/>
      <c r="PZY315" s="18"/>
      <c r="PZZ315" s="18"/>
      <c r="QAA315" s="18"/>
      <c r="QAB315" s="18"/>
      <c r="QAC315" s="18"/>
      <c r="QAD315" s="18"/>
      <c r="QAE315" s="18"/>
      <c r="QAF315" s="18"/>
      <c r="QAG315" s="18"/>
      <c r="QAH315" s="18"/>
      <c r="QAI315" s="18"/>
      <c r="QAJ315" s="18"/>
      <c r="QAK315" s="18"/>
      <c r="QAL315" s="18"/>
      <c r="QAM315" s="18"/>
      <c r="QAN315" s="18"/>
      <c r="QAO315" s="18"/>
      <c r="QAP315" s="18"/>
      <c r="QAQ315" s="18"/>
      <c r="QAR315" s="18"/>
      <c r="QAS315" s="18"/>
      <c r="QAT315" s="18"/>
      <c r="QAU315" s="18"/>
      <c r="QAV315" s="18"/>
      <c r="QAW315" s="18"/>
      <c r="QAX315" s="18"/>
      <c r="QAY315" s="18"/>
      <c r="QAZ315" s="18"/>
      <c r="QBA315" s="18"/>
      <c r="QBB315" s="18"/>
      <c r="QBC315" s="18"/>
      <c r="QBD315" s="18"/>
      <c r="QBE315" s="18"/>
      <c r="QBF315" s="18"/>
      <c r="QBG315" s="18"/>
      <c r="QBH315" s="18"/>
      <c r="QBI315" s="18"/>
      <c r="QBJ315" s="18"/>
      <c r="QBK315" s="18"/>
      <c r="QBL315" s="18"/>
      <c r="QBM315" s="18"/>
      <c r="QBN315" s="18"/>
      <c r="QBO315" s="18"/>
      <c r="QBP315" s="18"/>
      <c r="QBQ315" s="18"/>
      <c r="QBR315" s="18"/>
      <c r="QBS315" s="18"/>
      <c r="QBT315" s="18"/>
      <c r="QBU315" s="18"/>
      <c r="QBV315" s="18"/>
      <c r="QBW315" s="18"/>
      <c r="QBX315" s="18"/>
      <c r="QBY315" s="18"/>
      <c r="QBZ315" s="18"/>
      <c r="QCA315" s="18"/>
      <c r="QCB315" s="18"/>
      <c r="QCC315" s="18"/>
      <c r="QCD315" s="18"/>
      <c r="QCE315" s="18"/>
      <c r="QCF315" s="18"/>
      <c r="QCG315" s="18"/>
      <c r="QCH315" s="18"/>
      <c r="QCI315" s="18"/>
      <c r="QCJ315" s="18"/>
      <c r="QCK315" s="18"/>
      <c r="QCL315" s="18"/>
      <c r="QCM315" s="18"/>
      <c r="QCN315" s="18"/>
      <c r="QCO315" s="18"/>
      <c r="QCP315" s="18"/>
      <c r="QCQ315" s="18"/>
      <c r="QCR315" s="18"/>
      <c r="QCS315" s="18"/>
      <c r="QCT315" s="18"/>
      <c r="QCU315" s="18"/>
      <c r="QCV315" s="18"/>
      <c r="QCW315" s="18"/>
      <c r="QCX315" s="18"/>
      <c r="QCY315" s="18"/>
      <c r="QCZ315" s="18"/>
      <c r="QDA315" s="18"/>
      <c r="QDB315" s="18"/>
      <c r="QDC315" s="18"/>
      <c r="QDD315" s="18"/>
      <c r="QDE315" s="18"/>
      <c r="QDF315" s="18"/>
      <c r="QDG315" s="18"/>
      <c r="QDH315" s="18"/>
      <c r="QDI315" s="18"/>
      <c r="QDJ315" s="18"/>
      <c r="QDK315" s="18"/>
      <c r="QDL315" s="18"/>
      <c r="QDM315" s="18"/>
      <c r="QDN315" s="18"/>
      <c r="QDO315" s="18"/>
      <c r="QDP315" s="18"/>
      <c r="QDQ315" s="18"/>
      <c r="QDR315" s="18"/>
      <c r="QDS315" s="18"/>
      <c r="QDT315" s="18"/>
      <c r="QDU315" s="18"/>
      <c r="QDV315" s="18"/>
      <c r="QDW315" s="18"/>
      <c r="QDX315" s="18"/>
      <c r="QDY315" s="18"/>
      <c r="QDZ315" s="18"/>
      <c r="QEA315" s="18"/>
      <c r="QEB315" s="18"/>
      <c r="QEC315" s="18"/>
      <c r="QED315" s="18"/>
      <c r="QEE315" s="18"/>
      <c r="QEF315" s="18"/>
      <c r="QEG315" s="18"/>
      <c r="QEH315" s="18"/>
      <c r="QEI315" s="18"/>
      <c r="QEJ315" s="18"/>
      <c r="QEK315" s="18"/>
      <c r="QEL315" s="18"/>
      <c r="QEM315" s="18"/>
      <c r="QEN315" s="18"/>
      <c r="QEO315" s="18"/>
      <c r="QEP315" s="18"/>
      <c r="QEQ315" s="18"/>
      <c r="QER315" s="18"/>
      <c r="QES315" s="18"/>
      <c r="QET315" s="18"/>
      <c r="QEU315" s="18"/>
      <c r="QEV315" s="18"/>
      <c r="QEW315" s="18"/>
      <c r="QEX315" s="18"/>
      <c r="QEY315" s="18"/>
      <c r="QEZ315" s="18"/>
      <c r="QFA315" s="18"/>
      <c r="QFB315" s="18"/>
      <c r="QFC315" s="18"/>
      <c r="QFD315" s="18"/>
      <c r="QFE315" s="18"/>
      <c r="QFF315" s="18"/>
      <c r="QFG315" s="18"/>
      <c r="QFH315" s="18"/>
      <c r="QFI315" s="18"/>
      <c r="QFJ315" s="18"/>
      <c r="QFK315" s="18"/>
      <c r="QFL315" s="18"/>
      <c r="QFM315" s="18"/>
      <c r="QFN315" s="18"/>
      <c r="QFO315" s="18"/>
      <c r="QFP315" s="18"/>
      <c r="QFQ315" s="18"/>
      <c r="QFR315" s="18"/>
      <c r="QFS315" s="18"/>
      <c r="QFT315" s="18"/>
      <c r="QFU315" s="18"/>
      <c r="QFV315" s="18"/>
      <c r="QFW315" s="18"/>
      <c r="QFX315" s="18"/>
      <c r="QFY315" s="18"/>
      <c r="QFZ315" s="18"/>
      <c r="QGA315" s="18"/>
      <c r="QGB315" s="18"/>
      <c r="QGC315" s="18"/>
      <c r="QGD315" s="18"/>
      <c r="QGE315" s="18"/>
      <c r="QGF315" s="18"/>
      <c r="QGG315" s="18"/>
      <c r="QGH315" s="18"/>
      <c r="QGI315" s="18"/>
      <c r="QGJ315" s="18"/>
      <c r="QGK315" s="18"/>
      <c r="QGL315" s="18"/>
      <c r="QGM315" s="18"/>
      <c r="QGN315" s="18"/>
      <c r="QGO315" s="18"/>
      <c r="QGP315" s="18"/>
      <c r="QGQ315" s="18"/>
      <c r="QGR315" s="18"/>
      <c r="QGS315" s="18"/>
      <c r="QGT315" s="18"/>
      <c r="QGU315" s="18"/>
      <c r="QGV315" s="18"/>
      <c r="QGW315" s="18"/>
      <c r="QGX315" s="18"/>
      <c r="QGY315" s="18"/>
      <c r="QGZ315" s="18"/>
      <c r="QHA315" s="18"/>
      <c r="QHB315" s="18"/>
      <c r="QHC315" s="18"/>
      <c r="QHD315" s="18"/>
      <c r="QHE315" s="18"/>
      <c r="QHF315" s="18"/>
      <c r="QHG315" s="18"/>
      <c r="QHH315" s="18"/>
      <c r="QHI315" s="18"/>
      <c r="QHJ315" s="18"/>
      <c r="QHK315" s="18"/>
      <c r="QHL315" s="18"/>
      <c r="QHM315" s="18"/>
      <c r="QHN315" s="18"/>
      <c r="QHO315" s="18"/>
      <c r="QHP315" s="18"/>
      <c r="QHQ315" s="18"/>
      <c r="QHR315" s="18"/>
      <c r="QHS315" s="18"/>
      <c r="QHT315" s="18"/>
      <c r="QHU315" s="18"/>
      <c r="QHV315" s="18"/>
      <c r="QHW315" s="18"/>
      <c r="QHX315" s="18"/>
      <c r="QHY315" s="18"/>
      <c r="QHZ315" s="18"/>
      <c r="QIA315" s="18"/>
      <c r="QIB315" s="18"/>
      <c r="QIC315" s="18"/>
      <c r="QID315" s="18"/>
      <c r="QIE315" s="18"/>
      <c r="QIF315" s="18"/>
      <c r="QIG315" s="18"/>
      <c r="QIH315" s="18"/>
      <c r="QII315" s="18"/>
      <c r="QIJ315" s="18"/>
      <c r="QIK315" s="18"/>
      <c r="QIL315" s="18"/>
      <c r="QIM315" s="18"/>
      <c r="QIN315" s="18"/>
      <c r="QIO315" s="18"/>
      <c r="QIP315" s="18"/>
      <c r="QIQ315" s="18"/>
      <c r="QIR315" s="18"/>
      <c r="QIS315" s="18"/>
      <c r="QIT315" s="18"/>
      <c r="QIU315" s="18"/>
      <c r="QIV315" s="18"/>
      <c r="QIW315" s="18"/>
      <c r="QIX315" s="18"/>
      <c r="QIY315" s="18"/>
      <c r="QIZ315" s="18"/>
      <c r="QJA315" s="18"/>
      <c r="QJB315" s="18"/>
      <c r="QJC315" s="18"/>
      <c r="QJD315" s="18"/>
      <c r="QJE315" s="18"/>
      <c r="QJF315" s="18"/>
      <c r="QJG315" s="18"/>
      <c r="QJH315" s="18"/>
      <c r="QJI315" s="18"/>
      <c r="QJJ315" s="18"/>
      <c r="QJK315" s="18"/>
      <c r="QJL315" s="18"/>
      <c r="QJM315" s="18"/>
      <c r="QJN315" s="18"/>
      <c r="QJO315" s="18"/>
      <c r="QJP315" s="18"/>
      <c r="QJQ315" s="18"/>
      <c r="QJR315" s="18"/>
      <c r="QJS315" s="18"/>
      <c r="QJT315" s="18"/>
      <c r="QJU315" s="18"/>
      <c r="QJV315" s="18"/>
      <c r="QJW315" s="18"/>
      <c r="QJX315" s="18"/>
      <c r="QJY315" s="18"/>
      <c r="QJZ315" s="18"/>
      <c r="QKA315" s="18"/>
      <c r="QKB315" s="18"/>
      <c r="QKC315" s="18"/>
      <c r="QKD315" s="18"/>
      <c r="QKE315" s="18"/>
      <c r="QKF315" s="18"/>
      <c r="QKG315" s="18"/>
      <c r="QKH315" s="18"/>
      <c r="QKI315" s="18"/>
      <c r="QKJ315" s="18"/>
      <c r="QKK315" s="18"/>
      <c r="QKL315" s="18"/>
      <c r="QKM315" s="18"/>
      <c r="QKN315" s="18"/>
      <c r="QKO315" s="18"/>
      <c r="QKP315" s="18"/>
      <c r="QKQ315" s="18"/>
      <c r="QKR315" s="18"/>
      <c r="QKS315" s="18"/>
      <c r="QKT315" s="18"/>
      <c r="QKU315" s="18"/>
      <c r="QKV315" s="18"/>
      <c r="QKW315" s="18"/>
      <c r="QKX315" s="18"/>
      <c r="QKY315" s="18"/>
      <c r="QKZ315" s="18"/>
      <c r="QLA315" s="18"/>
      <c r="QLB315" s="18"/>
      <c r="QLC315" s="18"/>
      <c r="QLD315" s="18"/>
      <c r="QLE315" s="18"/>
      <c r="QLF315" s="18"/>
      <c r="QLG315" s="18"/>
      <c r="QLH315" s="18"/>
      <c r="QLI315" s="18"/>
      <c r="QLJ315" s="18"/>
      <c r="QLK315" s="18"/>
      <c r="QLL315" s="18"/>
      <c r="QLM315" s="18"/>
      <c r="QLN315" s="18"/>
      <c r="QLO315" s="18"/>
      <c r="QLP315" s="18"/>
      <c r="QLQ315" s="18"/>
      <c r="QLR315" s="18"/>
      <c r="QLS315" s="18"/>
      <c r="QLT315" s="18"/>
      <c r="QLU315" s="18"/>
      <c r="QLV315" s="18"/>
      <c r="QLW315" s="18"/>
      <c r="QLX315" s="18"/>
      <c r="QLY315" s="18"/>
      <c r="QLZ315" s="18"/>
      <c r="QMA315" s="18"/>
      <c r="QMB315" s="18"/>
      <c r="QMC315" s="18"/>
      <c r="QMD315" s="18"/>
      <c r="QME315" s="18"/>
      <c r="QMF315" s="18"/>
      <c r="QMG315" s="18"/>
      <c r="QMH315" s="18"/>
      <c r="QMI315" s="18"/>
      <c r="QMJ315" s="18"/>
      <c r="QMK315" s="18"/>
      <c r="QML315" s="18"/>
      <c r="QMM315" s="18"/>
      <c r="QMN315" s="18"/>
      <c r="QMO315" s="18"/>
      <c r="QMP315" s="18"/>
      <c r="QMQ315" s="18"/>
      <c r="QMR315" s="18"/>
      <c r="QMS315" s="18"/>
      <c r="QMT315" s="18"/>
      <c r="QMU315" s="18"/>
      <c r="QMV315" s="18"/>
      <c r="QMW315" s="18"/>
      <c r="QMX315" s="18"/>
      <c r="QMY315" s="18"/>
      <c r="QMZ315" s="18"/>
      <c r="QNA315" s="18"/>
      <c r="QNB315" s="18"/>
      <c r="QNC315" s="18"/>
      <c r="QND315" s="18"/>
      <c r="QNE315" s="18"/>
      <c r="QNF315" s="18"/>
      <c r="QNG315" s="18"/>
      <c r="QNH315" s="18"/>
      <c r="QNI315" s="18"/>
      <c r="QNJ315" s="18"/>
      <c r="QNK315" s="18"/>
      <c r="QNL315" s="18"/>
      <c r="QNM315" s="18"/>
      <c r="QNN315" s="18"/>
      <c r="QNO315" s="18"/>
      <c r="QNP315" s="18"/>
      <c r="QNQ315" s="18"/>
      <c r="QNR315" s="18"/>
      <c r="QNS315" s="18"/>
      <c r="QNT315" s="18"/>
      <c r="QNU315" s="18"/>
      <c r="QNV315" s="18"/>
      <c r="QNW315" s="18"/>
      <c r="QNX315" s="18"/>
      <c r="QNY315" s="18"/>
      <c r="QNZ315" s="18"/>
      <c r="QOA315" s="18"/>
      <c r="QOB315" s="18"/>
      <c r="QOC315" s="18"/>
      <c r="QOD315" s="18"/>
      <c r="QOE315" s="18"/>
      <c r="QOF315" s="18"/>
      <c r="QOG315" s="18"/>
      <c r="QOH315" s="18"/>
      <c r="QOI315" s="18"/>
      <c r="QOJ315" s="18"/>
      <c r="QOK315" s="18"/>
      <c r="QOL315" s="18"/>
      <c r="QOM315" s="18"/>
      <c r="QON315" s="18"/>
      <c r="QOO315" s="18"/>
      <c r="QOP315" s="18"/>
      <c r="QOQ315" s="18"/>
      <c r="QOR315" s="18"/>
      <c r="QOS315" s="18"/>
      <c r="QOT315" s="18"/>
      <c r="QOU315" s="18"/>
      <c r="QOV315" s="18"/>
      <c r="QOW315" s="18"/>
      <c r="QOX315" s="18"/>
      <c r="QOY315" s="18"/>
      <c r="QOZ315" s="18"/>
      <c r="QPA315" s="18"/>
      <c r="QPB315" s="18"/>
      <c r="QPC315" s="18"/>
      <c r="QPD315" s="18"/>
      <c r="QPE315" s="18"/>
      <c r="QPF315" s="18"/>
      <c r="QPG315" s="18"/>
      <c r="QPH315" s="18"/>
      <c r="QPI315" s="18"/>
      <c r="QPJ315" s="18"/>
      <c r="QPK315" s="18"/>
      <c r="QPL315" s="18"/>
      <c r="QPM315" s="18"/>
      <c r="QPN315" s="18"/>
      <c r="QPO315" s="18"/>
      <c r="QPP315" s="18"/>
      <c r="QPQ315" s="18"/>
      <c r="QPR315" s="18"/>
      <c r="QPS315" s="18"/>
      <c r="QPT315" s="18"/>
      <c r="QPU315" s="18"/>
      <c r="QPV315" s="18"/>
      <c r="QPW315" s="18"/>
      <c r="QPX315" s="18"/>
      <c r="QPY315" s="18"/>
      <c r="QPZ315" s="18"/>
      <c r="QQA315" s="18"/>
      <c r="QQB315" s="18"/>
      <c r="QQC315" s="18"/>
      <c r="QQD315" s="18"/>
      <c r="QQE315" s="18"/>
      <c r="QQF315" s="18"/>
      <c r="QQG315" s="18"/>
      <c r="QQH315" s="18"/>
      <c r="QQI315" s="18"/>
      <c r="QQJ315" s="18"/>
      <c r="QQK315" s="18"/>
      <c r="QQL315" s="18"/>
      <c r="QQM315" s="18"/>
      <c r="QQN315" s="18"/>
      <c r="QQO315" s="18"/>
      <c r="QQP315" s="18"/>
      <c r="QQQ315" s="18"/>
      <c r="QQR315" s="18"/>
      <c r="QQS315" s="18"/>
      <c r="QQT315" s="18"/>
      <c r="QQU315" s="18"/>
      <c r="QQV315" s="18"/>
      <c r="QQW315" s="18"/>
      <c r="QQX315" s="18"/>
      <c r="QQY315" s="18"/>
      <c r="QQZ315" s="18"/>
      <c r="QRA315" s="18"/>
      <c r="QRB315" s="18"/>
      <c r="QRC315" s="18"/>
      <c r="QRD315" s="18"/>
      <c r="QRE315" s="18"/>
      <c r="QRF315" s="18"/>
      <c r="QRG315" s="18"/>
      <c r="QRH315" s="18"/>
      <c r="QRI315" s="18"/>
      <c r="QRJ315" s="18"/>
      <c r="QRK315" s="18"/>
      <c r="QRL315" s="18"/>
      <c r="QRM315" s="18"/>
      <c r="QRN315" s="18"/>
      <c r="QRO315" s="18"/>
      <c r="QRP315" s="18"/>
      <c r="QRQ315" s="18"/>
      <c r="QRR315" s="18"/>
      <c r="QRS315" s="18"/>
      <c r="QRT315" s="18"/>
      <c r="QRU315" s="18"/>
      <c r="QRV315" s="18"/>
      <c r="QRW315" s="18"/>
      <c r="QRX315" s="18"/>
      <c r="QRY315" s="18"/>
      <c r="QRZ315" s="18"/>
      <c r="QSA315" s="18"/>
      <c r="QSB315" s="18"/>
      <c r="QSC315" s="18"/>
      <c r="QSD315" s="18"/>
      <c r="QSE315" s="18"/>
      <c r="QSF315" s="18"/>
      <c r="QSG315" s="18"/>
      <c r="QSH315" s="18"/>
      <c r="QSI315" s="18"/>
      <c r="QSJ315" s="18"/>
      <c r="QSK315" s="18"/>
      <c r="QSL315" s="18"/>
      <c r="QSM315" s="18"/>
      <c r="QSN315" s="18"/>
      <c r="QSO315" s="18"/>
      <c r="QSP315" s="18"/>
      <c r="QSQ315" s="18"/>
      <c r="QSR315" s="18"/>
      <c r="QSS315" s="18"/>
      <c r="QST315" s="18"/>
      <c r="QSU315" s="18"/>
      <c r="QSV315" s="18"/>
      <c r="QSW315" s="18"/>
      <c r="QSX315" s="18"/>
      <c r="QSY315" s="18"/>
      <c r="QSZ315" s="18"/>
      <c r="QTA315" s="18"/>
      <c r="QTB315" s="18"/>
      <c r="QTC315" s="18"/>
      <c r="QTD315" s="18"/>
      <c r="QTE315" s="18"/>
      <c r="QTF315" s="18"/>
      <c r="QTG315" s="18"/>
      <c r="QTH315" s="18"/>
      <c r="QTI315" s="18"/>
      <c r="QTJ315" s="18"/>
      <c r="QTK315" s="18"/>
      <c r="QTL315" s="18"/>
      <c r="QTM315" s="18"/>
      <c r="QTN315" s="18"/>
      <c r="QTO315" s="18"/>
      <c r="QTP315" s="18"/>
      <c r="QTQ315" s="18"/>
      <c r="QTR315" s="18"/>
      <c r="QTS315" s="18"/>
      <c r="QTT315" s="18"/>
      <c r="QTU315" s="18"/>
      <c r="QTV315" s="18"/>
      <c r="QTW315" s="18"/>
      <c r="QTX315" s="18"/>
      <c r="QTY315" s="18"/>
      <c r="QTZ315" s="18"/>
      <c r="QUA315" s="18"/>
      <c r="QUB315" s="18"/>
      <c r="QUC315" s="18"/>
      <c r="QUD315" s="18"/>
      <c r="QUE315" s="18"/>
      <c r="QUF315" s="18"/>
      <c r="QUG315" s="18"/>
      <c r="QUH315" s="18"/>
      <c r="QUI315" s="18"/>
      <c r="QUJ315" s="18"/>
      <c r="QUK315" s="18"/>
      <c r="QUL315" s="18"/>
      <c r="QUM315" s="18"/>
      <c r="QUN315" s="18"/>
      <c r="QUO315" s="18"/>
      <c r="QUP315" s="18"/>
      <c r="QUQ315" s="18"/>
      <c r="QUR315" s="18"/>
      <c r="QUS315" s="18"/>
      <c r="QUT315" s="18"/>
      <c r="QUU315" s="18"/>
      <c r="QUV315" s="18"/>
      <c r="QUW315" s="18"/>
      <c r="QUX315" s="18"/>
      <c r="QUY315" s="18"/>
      <c r="QUZ315" s="18"/>
      <c r="QVA315" s="18"/>
      <c r="QVB315" s="18"/>
      <c r="QVC315" s="18"/>
      <c r="QVD315" s="18"/>
      <c r="QVE315" s="18"/>
      <c r="QVF315" s="18"/>
      <c r="QVG315" s="18"/>
      <c r="QVH315" s="18"/>
      <c r="QVI315" s="18"/>
      <c r="QVJ315" s="18"/>
      <c r="QVK315" s="18"/>
      <c r="QVL315" s="18"/>
      <c r="QVM315" s="18"/>
      <c r="QVN315" s="18"/>
      <c r="QVO315" s="18"/>
      <c r="QVP315" s="18"/>
      <c r="QVQ315" s="18"/>
      <c r="QVR315" s="18"/>
      <c r="QVS315" s="18"/>
      <c r="QVT315" s="18"/>
      <c r="QVU315" s="18"/>
      <c r="QVV315" s="18"/>
      <c r="QVW315" s="18"/>
      <c r="QVX315" s="18"/>
      <c r="QVY315" s="18"/>
      <c r="QVZ315" s="18"/>
      <c r="QWA315" s="18"/>
      <c r="QWB315" s="18"/>
      <c r="QWC315" s="18"/>
      <c r="QWD315" s="18"/>
      <c r="QWE315" s="18"/>
      <c r="QWF315" s="18"/>
      <c r="QWG315" s="18"/>
      <c r="QWH315" s="18"/>
      <c r="QWI315" s="18"/>
      <c r="QWJ315" s="18"/>
      <c r="QWK315" s="18"/>
      <c r="QWL315" s="18"/>
      <c r="QWM315" s="18"/>
      <c r="QWN315" s="18"/>
      <c r="QWO315" s="18"/>
      <c r="QWP315" s="18"/>
      <c r="QWQ315" s="18"/>
      <c r="QWR315" s="18"/>
      <c r="QWS315" s="18"/>
      <c r="QWT315" s="18"/>
      <c r="QWU315" s="18"/>
      <c r="QWV315" s="18"/>
      <c r="QWW315" s="18"/>
      <c r="QWX315" s="18"/>
      <c r="QWY315" s="18"/>
      <c r="QWZ315" s="18"/>
      <c r="QXA315" s="18"/>
      <c r="QXB315" s="18"/>
      <c r="QXC315" s="18"/>
      <c r="QXD315" s="18"/>
      <c r="QXE315" s="18"/>
      <c r="QXF315" s="18"/>
      <c r="QXG315" s="18"/>
      <c r="QXH315" s="18"/>
      <c r="QXI315" s="18"/>
      <c r="QXJ315" s="18"/>
      <c r="QXK315" s="18"/>
      <c r="QXL315" s="18"/>
      <c r="QXM315" s="18"/>
      <c r="QXN315" s="18"/>
      <c r="QXO315" s="18"/>
      <c r="QXP315" s="18"/>
      <c r="QXQ315" s="18"/>
      <c r="QXR315" s="18"/>
      <c r="QXS315" s="18"/>
      <c r="QXT315" s="18"/>
      <c r="QXU315" s="18"/>
      <c r="QXV315" s="18"/>
      <c r="QXW315" s="18"/>
      <c r="QXX315" s="18"/>
      <c r="QXY315" s="18"/>
      <c r="QXZ315" s="18"/>
      <c r="QYA315" s="18"/>
      <c r="QYB315" s="18"/>
      <c r="QYC315" s="18"/>
      <c r="QYD315" s="18"/>
      <c r="QYE315" s="18"/>
      <c r="QYF315" s="18"/>
      <c r="QYG315" s="18"/>
      <c r="QYH315" s="18"/>
      <c r="QYI315" s="18"/>
      <c r="QYJ315" s="18"/>
      <c r="QYK315" s="18"/>
      <c r="QYL315" s="18"/>
      <c r="QYM315" s="18"/>
      <c r="QYN315" s="18"/>
      <c r="QYO315" s="18"/>
      <c r="QYP315" s="18"/>
      <c r="QYQ315" s="18"/>
      <c r="QYR315" s="18"/>
      <c r="QYS315" s="18"/>
      <c r="QYT315" s="18"/>
      <c r="QYU315" s="18"/>
      <c r="QYV315" s="18"/>
      <c r="QYW315" s="18"/>
      <c r="QYX315" s="18"/>
      <c r="QYY315" s="18"/>
      <c r="QYZ315" s="18"/>
      <c r="QZA315" s="18"/>
      <c r="QZB315" s="18"/>
      <c r="QZC315" s="18"/>
      <c r="QZD315" s="18"/>
      <c r="QZE315" s="18"/>
      <c r="QZF315" s="18"/>
      <c r="QZG315" s="18"/>
      <c r="QZH315" s="18"/>
      <c r="QZI315" s="18"/>
      <c r="QZJ315" s="18"/>
      <c r="QZK315" s="18"/>
      <c r="QZL315" s="18"/>
      <c r="QZM315" s="18"/>
      <c r="QZN315" s="18"/>
      <c r="QZO315" s="18"/>
      <c r="QZP315" s="18"/>
      <c r="QZQ315" s="18"/>
      <c r="QZR315" s="18"/>
      <c r="QZS315" s="18"/>
      <c r="QZT315" s="18"/>
      <c r="QZU315" s="18"/>
      <c r="QZV315" s="18"/>
      <c r="QZW315" s="18"/>
      <c r="QZX315" s="18"/>
      <c r="QZY315" s="18"/>
      <c r="QZZ315" s="18"/>
      <c r="RAA315" s="18"/>
      <c r="RAB315" s="18"/>
      <c r="RAC315" s="18"/>
      <c r="RAD315" s="18"/>
      <c r="RAE315" s="18"/>
      <c r="RAF315" s="18"/>
      <c r="RAG315" s="18"/>
      <c r="RAH315" s="18"/>
      <c r="RAI315" s="18"/>
      <c r="RAJ315" s="18"/>
      <c r="RAK315" s="18"/>
      <c r="RAL315" s="18"/>
      <c r="RAM315" s="18"/>
      <c r="RAN315" s="18"/>
      <c r="RAO315" s="18"/>
      <c r="RAP315" s="18"/>
      <c r="RAQ315" s="18"/>
      <c r="RAR315" s="18"/>
      <c r="RAS315" s="18"/>
      <c r="RAT315" s="18"/>
      <c r="RAU315" s="18"/>
      <c r="RAV315" s="18"/>
      <c r="RAW315" s="18"/>
      <c r="RAX315" s="18"/>
      <c r="RAY315" s="18"/>
      <c r="RAZ315" s="18"/>
      <c r="RBA315" s="18"/>
      <c r="RBB315" s="18"/>
      <c r="RBC315" s="18"/>
      <c r="RBD315" s="18"/>
      <c r="RBE315" s="18"/>
      <c r="RBF315" s="18"/>
      <c r="RBG315" s="18"/>
      <c r="RBH315" s="18"/>
      <c r="RBI315" s="18"/>
      <c r="RBJ315" s="18"/>
      <c r="RBK315" s="18"/>
      <c r="RBL315" s="18"/>
      <c r="RBM315" s="18"/>
      <c r="RBN315" s="18"/>
      <c r="RBO315" s="18"/>
      <c r="RBP315" s="18"/>
      <c r="RBQ315" s="18"/>
      <c r="RBR315" s="18"/>
      <c r="RBS315" s="18"/>
      <c r="RBT315" s="18"/>
      <c r="RBU315" s="18"/>
      <c r="RBV315" s="18"/>
      <c r="RBW315" s="18"/>
      <c r="RBX315" s="18"/>
      <c r="RBY315" s="18"/>
      <c r="RBZ315" s="18"/>
      <c r="RCA315" s="18"/>
      <c r="RCB315" s="18"/>
      <c r="RCC315" s="18"/>
      <c r="RCD315" s="18"/>
      <c r="RCE315" s="18"/>
      <c r="RCF315" s="18"/>
      <c r="RCG315" s="18"/>
      <c r="RCH315" s="18"/>
      <c r="RCI315" s="18"/>
      <c r="RCJ315" s="18"/>
      <c r="RCK315" s="18"/>
      <c r="RCL315" s="18"/>
      <c r="RCM315" s="18"/>
      <c r="RCN315" s="18"/>
      <c r="RCO315" s="18"/>
      <c r="RCP315" s="18"/>
      <c r="RCQ315" s="18"/>
      <c r="RCR315" s="18"/>
      <c r="RCS315" s="18"/>
      <c r="RCT315" s="18"/>
      <c r="RCU315" s="18"/>
      <c r="RCV315" s="18"/>
      <c r="RCW315" s="18"/>
      <c r="RCX315" s="18"/>
      <c r="RCY315" s="18"/>
      <c r="RCZ315" s="18"/>
      <c r="RDA315" s="18"/>
      <c r="RDB315" s="18"/>
      <c r="RDC315" s="18"/>
      <c r="RDD315" s="18"/>
      <c r="RDE315" s="18"/>
      <c r="RDF315" s="18"/>
      <c r="RDG315" s="18"/>
      <c r="RDH315" s="18"/>
      <c r="RDI315" s="18"/>
      <c r="RDJ315" s="18"/>
      <c r="RDK315" s="18"/>
      <c r="RDL315" s="18"/>
      <c r="RDM315" s="18"/>
      <c r="RDN315" s="18"/>
      <c r="RDO315" s="18"/>
      <c r="RDP315" s="18"/>
      <c r="RDQ315" s="18"/>
      <c r="RDR315" s="18"/>
      <c r="RDS315" s="18"/>
      <c r="RDT315" s="18"/>
      <c r="RDU315" s="18"/>
      <c r="RDV315" s="18"/>
      <c r="RDW315" s="18"/>
      <c r="RDX315" s="18"/>
      <c r="RDY315" s="18"/>
      <c r="RDZ315" s="18"/>
      <c r="REA315" s="18"/>
      <c r="REB315" s="18"/>
      <c r="REC315" s="18"/>
      <c r="RED315" s="18"/>
      <c r="REE315" s="18"/>
      <c r="REF315" s="18"/>
      <c r="REG315" s="18"/>
      <c r="REH315" s="18"/>
      <c r="REI315" s="18"/>
      <c r="REJ315" s="18"/>
      <c r="REK315" s="18"/>
      <c r="REL315" s="18"/>
      <c r="REM315" s="18"/>
      <c r="REN315" s="18"/>
      <c r="REO315" s="18"/>
      <c r="REP315" s="18"/>
      <c r="REQ315" s="18"/>
      <c r="RER315" s="18"/>
      <c r="RES315" s="18"/>
      <c r="RET315" s="18"/>
      <c r="REU315" s="18"/>
      <c r="REV315" s="18"/>
      <c r="REW315" s="18"/>
      <c r="REX315" s="18"/>
      <c r="REY315" s="18"/>
      <c r="REZ315" s="18"/>
      <c r="RFA315" s="18"/>
      <c r="RFB315" s="18"/>
      <c r="RFC315" s="18"/>
      <c r="RFD315" s="18"/>
      <c r="RFE315" s="18"/>
      <c r="RFF315" s="18"/>
      <c r="RFG315" s="18"/>
      <c r="RFH315" s="18"/>
      <c r="RFI315" s="18"/>
      <c r="RFJ315" s="18"/>
      <c r="RFK315" s="18"/>
      <c r="RFL315" s="18"/>
      <c r="RFM315" s="18"/>
      <c r="RFN315" s="18"/>
      <c r="RFO315" s="18"/>
      <c r="RFP315" s="18"/>
      <c r="RFQ315" s="18"/>
      <c r="RFR315" s="18"/>
      <c r="RFS315" s="18"/>
      <c r="RFT315" s="18"/>
      <c r="RFU315" s="18"/>
      <c r="RFV315" s="18"/>
      <c r="RFW315" s="18"/>
      <c r="RFX315" s="18"/>
      <c r="RFY315" s="18"/>
      <c r="RFZ315" s="18"/>
      <c r="RGA315" s="18"/>
      <c r="RGB315" s="18"/>
      <c r="RGC315" s="18"/>
      <c r="RGD315" s="18"/>
      <c r="RGE315" s="18"/>
      <c r="RGF315" s="18"/>
      <c r="RGG315" s="18"/>
      <c r="RGH315" s="18"/>
      <c r="RGI315" s="18"/>
      <c r="RGJ315" s="18"/>
      <c r="RGK315" s="18"/>
      <c r="RGL315" s="18"/>
      <c r="RGM315" s="18"/>
      <c r="RGN315" s="18"/>
      <c r="RGO315" s="18"/>
      <c r="RGP315" s="18"/>
      <c r="RGQ315" s="18"/>
      <c r="RGR315" s="18"/>
      <c r="RGS315" s="18"/>
      <c r="RGT315" s="18"/>
      <c r="RGU315" s="18"/>
      <c r="RGV315" s="18"/>
      <c r="RGW315" s="18"/>
      <c r="RGX315" s="18"/>
      <c r="RGY315" s="18"/>
      <c r="RGZ315" s="18"/>
      <c r="RHA315" s="18"/>
      <c r="RHB315" s="18"/>
      <c r="RHC315" s="18"/>
      <c r="RHD315" s="18"/>
      <c r="RHE315" s="18"/>
      <c r="RHF315" s="18"/>
      <c r="RHG315" s="18"/>
      <c r="RHH315" s="18"/>
      <c r="RHI315" s="18"/>
      <c r="RHJ315" s="18"/>
      <c r="RHK315" s="18"/>
      <c r="RHL315" s="18"/>
      <c r="RHM315" s="18"/>
      <c r="RHN315" s="18"/>
      <c r="RHO315" s="18"/>
      <c r="RHP315" s="18"/>
      <c r="RHQ315" s="18"/>
      <c r="RHR315" s="18"/>
      <c r="RHS315" s="18"/>
      <c r="RHT315" s="18"/>
      <c r="RHU315" s="18"/>
      <c r="RHV315" s="18"/>
      <c r="RHW315" s="18"/>
      <c r="RHX315" s="18"/>
      <c r="RHY315" s="18"/>
      <c r="RHZ315" s="18"/>
      <c r="RIA315" s="18"/>
      <c r="RIB315" s="18"/>
      <c r="RIC315" s="18"/>
      <c r="RID315" s="18"/>
      <c r="RIE315" s="18"/>
      <c r="RIF315" s="18"/>
      <c r="RIG315" s="18"/>
      <c r="RIH315" s="18"/>
      <c r="RII315" s="18"/>
      <c r="RIJ315" s="18"/>
      <c r="RIK315" s="18"/>
      <c r="RIL315" s="18"/>
      <c r="RIM315" s="18"/>
      <c r="RIN315" s="18"/>
      <c r="RIO315" s="18"/>
      <c r="RIP315" s="18"/>
      <c r="RIQ315" s="18"/>
      <c r="RIR315" s="18"/>
      <c r="RIS315" s="18"/>
      <c r="RIT315" s="18"/>
      <c r="RIU315" s="18"/>
      <c r="RIV315" s="18"/>
      <c r="RIW315" s="18"/>
      <c r="RIX315" s="18"/>
      <c r="RIY315" s="18"/>
      <c r="RIZ315" s="18"/>
      <c r="RJA315" s="18"/>
      <c r="RJB315" s="18"/>
      <c r="RJC315" s="18"/>
      <c r="RJD315" s="18"/>
      <c r="RJE315" s="18"/>
      <c r="RJF315" s="18"/>
      <c r="RJG315" s="18"/>
      <c r="RJH315" s="18"/>
      <c r="RJI315" s="18"/>
      <c r="RJJ315" s="18"/>
      <c r="RJK315" s="18"/>
      <c r="RJL315" s="18"/>
      <c r="RJM315" s="18"/>
      <c r="RJN315" s="18"/>
      <c r="RJO315" s="18"/>
      <c r="RJP315" s="18"/>
      <c r="RJQ315" s="18"/>
      <c r="RJR315" s="18"/>
      <c r="RJS315" s="18"/>
      <c r="RJT315" s="18"/>
      <c r="RJU315" s="18"/>
      <c r="RJV315" s="18"/>
      <c r="RJW315" s="18"/>
      <c r="RJX315" s="18"/>
      <c r="RJY315" s="18"/>
      <c r="RJZ315" s="18"/>
      <c r="RKA315" s="18"/>
      <c r="RKB315" s="18"/>
      <c r="RKC315" s="18"/>
      <c r="RKD315" s="18"/>
      <c r="RKE315" s="18"/>
      <c r="RKF315" s="18"/>
      <c r="RKG315" s="18"/>
      <c r="RKH315" s="18"/>
      <c r="RKI315" s="18"/>
      <c r="RKJ315" s="18"/>
      <c r="RKK315" s="18"/>
      <c r="RKL315" s="18"/>
      <c r="RKM315" s="18"/>
      <c r="RKN315" s="18"/>
      <c r="RKO315" s="18"/>
      <c r="RKP315" s="18"/>
      <c r="RKQ315" s="18"/>
      <c r="RKR315" s="18"/>
      <c r="RKS315" s="18"/>
      <c r="RKT315" s="18"/>
      <c r="RKU315" s="18"/>
      <c r="RKV315" s="18"/>
      <c r="RKW315" s="18"/>
      <c r="RKX315" s="18"/>
      <c r="RKY315" s="18"/>
      <c r="RKZ315" s="18"/>
      <c r="RLA315" s="18"/>
      <c r="RLB315" s="18"/>
      <c r="RLC315" s="18"/>
      <c r="RLD315" s="18"/>
      <c r="RLE315" s="18"/>
      <c r="RLF315" s="18"/>
      <c r="RLG315" s="18"/>
      <c r="RLH315" s="18"/>
      <c r="RLI315" s="18"/>
      <c r="RLJ315" s="18"/>
      <c r="RLK315" s="18"/>
      <c r="RLL315" s="18"/>
      <c r="RLM315" s="18"/>
      <c r="RLN315" s="18"/>
      <c r="RLO315" s="18"/>
      <c r="RLP315" s="18"/>
      <c r="RLQ315" s="18"/>
      <c r="RLR315" s="18"/>
      <c r="RLS315" s="18"/>
      <c r="RLT315" s="18"/>
      <c r="RLU315" s="18"/>
      <c r="RLV315" s="18"/>
      <c r="RLW315" s="18"/>
      <c r="RLX315" s="18"/>
      <c r="RLY315" s="18"/>
      <c r="RLZ315" s="18"/>
      <c r="RMA315" s="18"/>
      <c r="RMB315" s="18"/>
      <c r="RMC315" s="18"/>
      <c r="RMD315" s="18"/>
      <c r="RME315" s="18"/>
      <c r="RMF315" s="18"/>
      <c r="RMG315" s="18"/>
      <c r="RMH315" s="18"/>
      <c r="RMI315" s="18"/>
      <c r="RMJ315" s="18"/>
      <c r="RMK315" s="18"/>
      <c r="RML315" s="18"/>
      <c r="RMM315" s="18"/>
      <c r="RMN315" s="18"/>
      <c r="RMO315" s="18"/>
      <c r="RMP315" s="18"/>
      <c r="RMQ315" s="18"/>
      <c r="RMR315" s="18"/>
      <c r="RMS315" s="18"/>
      <c r="RMT315" s="18"/>
      <c r="RMU315" s="18"/>
      <c r="RMV315" s="18"/>
      <c r="RMW315" s="18"/>
      <c r="RMX315" s="18"/>
      <c r="RMY315" s="18"/>
      <c r="RMZ315" s="18"/>
      <c r="RNA315" s="18"/>
      <c r="RNB315" s="18"/>
      <c r="RNC315" s="18"/>
      <c r="RND315" s="18"/>
      <c r="RNE315" s="18"/>
      <c r="RNF315" s="18"/>
      <c r="RNG315" s="18"/>
      <c r="RNH315" s="18"/>
      <c r="RNI315" s="18"/>
      <c r="RNJ315" s="18"/>
      <c r="RNK315" s="18"/>
      <c r="RNL315" s="18"/>
      <c r="RNM315" s="18"/>
      <c r="RNN315" s="18"/>
      <c r="RNO315" s="18"/>
      <c r="RNP315" s="18"/>
      <c r="RNQ315" s="18"/>
      <c r="RNR315" s="18"/>
      <c r="RNS315" s="18"/>
      <c r="RNT315" s="18"/>
      <c r="RNU315" s="18"/>
      <c r="RNV315" s="18"/>
      <c r="RNW315" s="18"/>
      <c r="RNX315" s="18"/>
      <c r="RNY315" s="18"/>
      <c r="RNZ315" s="18"/>
      <c r="ROA315" s="18"/>
      <c r="ROB315" s="18"/>
      <c r="ROC315" s="18"/>
      <c r="ROD315" s="18"/>
      <c r="ROE315" s="18"/>
      <c r="ROF315" s="18"/>
      <c r="ROG315" s="18"/>
      <c r="ROH315" s="18"/>
      <c r="ROI315" s="18"/>
      <c r="ROJ315" s="18"/>
      <c r="ROK315" s="18"/>
      <c r="ROL315" s="18"/>
      <c r="ROM315" s="18"/>
      <c r="RON315" s="18"/>
      <c r="ROO315" s="18"/>
      <c r="ROP315" s="18"/>
      <c r="ROQ315" s="18"/>
      <c r="ROR315" s="18"/>
      <c r="ROS315" s="18"/>
      <c r="ROT315" s="18"/>
      <c r="ROU315" s="18"/>
      <c r="ROV315" s="18"/>
      <c r="ROW315" s="18"/>
      <c r="ROX315" s="18"/>
      <c r="ROY315" s="18"/>
      <c r="ROZ315" s="18"/>
      <c r="RPA315" s="18"/>
      <c r="RPB315" s="18"/>
      <c r="RPC315" s="18"/>
      <c r="RPD315" s="18"/>
      <c r="RPE315" s="18"/>
      <c r="RPF315" s="18"/>
      <c r="RPG315" s="18"/>
      <c r="RPH315" s="18"/>
      <c r="RPI315" s="18"/>
      <c r="RPJ315" s="18"/>
      <c r="RPK315" s="18"/>
      <c r="RPL315" s="18"/>
      <c r="RPM315" s="18"/>
      <c r="RPN315" s="18"/>
      <c r="RPO315" s="18"/>
      <c r="RPP315" s="18"/>
      <c r="RPQ315" s="18"/>
      <c r="RPR315" s="18"/>
      <c r="RPS315" s="18"/>
      <c r="RPT315" s="18"/>
      <c r="RPU315" s="18"/>
      <c r="RPV315" s="18"/>
      <c r="RPW315" s="18"/>
      <c r="RPX315" s="18"/>
      <c r="RPY315" s="18"/>
      <c r="RPZ315" s="18"/>
      <c r="RQA315" s="18"/>
      <c r="RQB315" s="18"/>
      <c r="RQC315" s="18"/>
      <c r="RQD315" s="18"/>
      <c r="RQE315" s="18"/>
      <c r="RQF315" s="18"/>
      <c r="RQG315" s="18"/>
      <c r="RQH315" s="18"/>
      <c r="RQI315" s="18"/>
      <c r="RQJ315" s="18"/>
      <c r="RQK315" s="18"/>
      <c r="RQL315" s="18"/>
      <c r="RQM315" s="18"/>
      <c r="RQN315" s="18"/>
      <c r="RQO315" s="18"/>
      <c r="RQP315" s="18"/>
      <c r="RQQ315" s="18"/>
      <c r="RQR315" s="18"/>
      <c r="RQS315" s="18"/>
      <c r="RQT315" s="18"/>
      <c r="RQU315" s="18"/>
      <c r="RQV315" s="18"/>
      <c r="RQW315" s="18"/>
      <c r="RQX315" s="18"/>
      <c r="RQY315" s="18"/>
      <c r="RQZ315" s="18"/>
      <c r="RRA315" s="18"/>
      <c r="RRB315" s="18"/>
      <c r="RRC315" s="18"/>
      <c r="RRD315" s="18"/>
      <c r="RRE315" s="18"/>
      <c r="RRF315" s="18"/>
      <c r="RRG315" s="18"/>
      <c r="RRH315" s="18"/>
      <c r="RRI315" s="18"/>
      <c r="RRJ315" s="18"/>
      <c r="RRK315" s="18"/>
      <c r="RRL315" s="18"/>
      <c r="RRM315" s="18"/>
      <c r="RRN315" s="18"/>
      <c r="RRO315" s="18"/>
      <c r="RRP315" s="18"/>
      <c r="RRQ315" s="18"/>
      <c r="RRR315" s="18"/>
      <c r="RRS315" s="18"/>
      <c r="RRT315" s="18"/>
      <c r="RRU315" s="18"/>
      <c r="RRV315" s="18"/>
      <c r="RRW315" s="18"/>
      <c r="RRX315" s="18"/>
      <c r="RRY315" s="18"/>
      <c r="RRZ315" s="18"/>
      <c r="RSA315" s="18"/>
      <c r="RSB315" s="18"/>
      <c r="RSC315" s="18"/>
      <c r="RSD315" s="18"/>
      <c r="RSE315" s="18"/>
      <c r="RSF315" s="18"/>
      <c r="RSG315" s="18"/>
      <c r="RSH315" s="18"/>
      <c r="RSI315" s="18"/>
      <c r="RSJ315" s="18"/>
      <c r="RSK315" s="18"/>
      <c r="RSL315" s="18"/>
      <c r="RSM315" s="18"/>
      <c r="RSN315" s="18"/>
      <c r="RSO315" s="18"/>
      <c r="RSP315" s="18"/>
      <c r="RSQ315" s="18"/>
      <c r="RSR315" s="18"/>
      <c r="RSS315" s="18"/>
      <c r="RST315" s="18"/>
      <c r="RSU315" s="18"/>
      <c r="RSV315" s="18"/>
      <c r="RSW315" s="18"/>
      <c r="RSX315" s="18"/>
      <c r="RSY315" s="18"/>
      <c r="RSZ315" s="18"/>
      <c r="RTA315" s="18"/>
      <c r="RTB315" s="18"/>
      <c r="RTC315" s="18"/>
      <c r="RTD315" s="18"/>
      <c r="RTE315" s="18"/>
      <c r="RTF315" s="18"/>
      <c r="RTG315" s="18"/>
      <c r="RTH315" s="18"/>
      <c r="RTI315" s="18"/>
      <c r="RTJ315" s="18"/>
      <c r="RTK315" s="18"/>
      <c r="RTL315" s="18"/>
      <c r="RTM315" s="18"/>
      <c r="RTN315" s="18"/>
      <c r="RTO315" s="18"/>
      <c r="RTP315" s="18"/>
      <c r="RTQ315" s="18"/>
      <c r="RTR315" s="18"/>
      <c r="RTS315" s="18"/>
      <c r="RTT315" s="18"/>
      <c r="RTU315" s="18"/>
      <c r="RTV315" s="18"/>
      <c r="RTW315" s="18"/>
      <c r="RTX315" s="18"/>
      <c r="RTY315" s="18"/>
      <c r="RTZ315" s="18"/>
      <c r="RUA315" s="18"/>
      <c r="RUB315" s="18"/>
      <c r="RUC315" s="18"/>
      <c r="RUD315" s="18"/>
      <c r="RUE315" s="18"/>
      <c r="RUF315" s="18"/>
      <c r="RUG315" s="18"/>
      <c r="RUH315" s="18"/>
      <c r="RUI315" s="18"/>
      <c r="RUJ315" s="18"/>
      <c r="RUK315" s="18"/>
      <c r="RUL315" s="18"/>
      <c r="RUM315" s="18"/>
      <c r="RUN315" s="18"/>
      <c r="RUO315" s="18"/>
      <c r="RUP315" s="18"/>
      <c r="RUQ315" s="18"/>
      <c r="RUR315" s="18"/>
      <c r="RUS315" s="18"/>
      <c r="RUT315" s="18"/>
      <c r="RUU315" s="18"/>
      <c r="RUV315" s="18"/>
      <c r="RUW315" s="18"/>
      <c r="RUX315" s="18"/>
      <c r="RUY315" s="18"/>
      <c r="RUZ315" s="18"/>
      <c r="RVA315" s="18"/>
      <c r="RVB315" s="18"/>
      <c r="RVC315" s="18"/>
      <c r="RVD315" s="18"/>
      <c r="RVE315" s="18"/>
      <c r="RVF315" s="18"/>
      <c r="RVG315" s="18"/>
      <c r="RVH315" s="18"/>
      <c r="RVI315" s="18"/>
      <c r="RVJ315" s="18"/>
      <c r="RVK315" s="18"/>
      <c r="RVL315" s="18"/>
      <c r="RVM315" s="18"/>
      <c r="RVN315" s="18"/>
      <c r="RVO315" s="18"/>
      <c r="RVP315" s="18"/>
      <c r="RVQ315" s="18"/>
      <c r="RVR315" s="18"/>
      <c r="RVS315" s="18"/>
      <c r="RVT315" s="18"/>
      <c r="RVU315" s="18"/>
      <c r="RVV315" s="18"/>
      <c r="RVW315" s="18"/>
      <c r="RVX315" s="18"/>
      <c r="RVY315" s="18"/>
      <c r="RVZ315" s="18"/>
      <c r="RWA315" s="18"/>
      <c r="RWB315" s="18"/>
      <c r="RWC315" s="18"/>
      <c r="RWD315" s="18"/>
      <c r="RWE315" s="18"/>
      <c r="RWF315" s="18"/>
      <c r="RWG315" s="18"/>
      <c r="RWH315" s="18"/>
      <c r="RWI315" s="18"/>
      <c r="RWJ315" s="18"/>
      <c r="RWK315" s="18"/>
      <c r="RWL315" s="18"/>
      <c r="RWM315" s="18"/>
      <c r="RWN315" s="18"/>
      <c r="RWO315" s="18"/>
      <c r="RWP315" s="18"/>
      <c r="RWQ315" s="18"/>
      <c r="RWR315" s="18"/>
      <c r="RWS315" s="18"/>
      <c r="RWT315" s="18"/>
      <c r="RWU315" s="18"/>
      <c r="RWV315" s="18"/>
      <c r="RWW315" s="18"/>
      <c r="RWX315" s="18"/>
      <c r="RWY315" s="18"/>
      <c r="RWZ315" s="18"/>
      <c r="RXA315" s="18"/>
      <c r="RXB315" s="18"/>
      <c r="RXC315" s="18"/>
      <c r="RXD315" s="18"/>
      <c r="RXE315" s="18"/>
      <c r="RXF315" s="18"/>
      <c r="RXG315" s="18"/>
      <c r="RXH315" s="18"/>
      <c r="RXI315" s="18"/>
      <c r="RXJ315" s="18"/>
      <c r="RXK315" s="18"/>
      <c r="RXL315" s="18"/>
      <c r="RXM315" s="18"/>
      <c r="RXN315" s="18"/>
      <c r="RXO315" s="18"/>
      <c r="RXP315" s="18"/>
      <c r="RXQ315" s="18"/>
      <c r="RXR315" s="18"/>
      <c r="RXS315" s="18"/>
      <c r="RXT315" s="18"/>
      <c r="RXU315" s="18"/>
      <c r="RXV315" s="18"/>
      <c r="RXW315" s="18"/>
      <c r="RXX315" s="18"/>
      <c r="RXY315" s="18"/>
      <c r="RXZ315" s="18"/>
      <c r="RYA315" s="18"/>
      <c r="RYB315" s="18"/>
      <c r="RYC315" s="18"/>
      <c r="RYD315" s="18"/>
      <c r="RYE315" s="18"/>
      <c r="RYF315" s="18"/>
      <c r="RYG315" s="18"/>
      <c r="RYH315" s="18"/>
      <c r="RYI315" s="18"/>
      <c r="RYJ315" s="18"/>
      <c r="RYK315" s="18"/>
      <c r="RYL315" s="18"/>
      <c r="RYM315" s="18"/>
      <c r="RYN315" s="18"/>
      <c r="RYO315" s="18"/>
      <c r="RYP315" s="18"/>
      <c r="RYQ315" s="18"/>
      <c r="RYR315" s="18"/>
      <c r="RYS315" s="18"/>
      <c r="RYT315" s="18"/>
      <c r="RYU315" s="18"/>
      <c r="RYV315" s="18"/>
      <c r="RYW315" s="18"/>
      <c r="RYX315" s="18"/>
      <c r="RYY315" s="18"/>
      <c r="RYZ315" s="18"/>
      <c r="RZA315" s="18"/>
      <c r="RZB315" s="18"/>
      <c r="RZC315" s="18"/>
      <c r="RZD315" s="18"/>
      <c r="RZE315" s="18"/>
      <c r="RZF315" s="18"/>
      <c r="RZG315" s="18"/>
      <c r="RZH315" s="18"/>
      <c r="RZI315" s="18"/>
      <c r="RZJ315" s="18"/>
      <c r="RZK315" s="18"/>
      <c r="RZL315" s="18"/>
      <c r="RZM315" s="18"/>
      <c r="RZN315" s="18"/>
      <c r="RZO315" s="18"/>
      <c r="RZP315" s="18"/>
      <c r="RZQ315" s="18"/>
      <c r="RZR315" s="18"/>
      <c r="RZS315" s="18"/>
      <c r="RZT315" s="18"/>
      <c r="RZU315" s="18"/>
      <c r="RZV315" s="18"/>
      <c r="RZW315" s="18"/>
      <c r="RZX315" s="18"/>
      <c r="RZY315" s="18"/>
      <c r="RZZ315" s="18"/>
      <c r="SAA315" s="18"/>
      <c r="SAB315" s="18"/>
      <c r="SAC315" s="18"/>
      <c r="SAD315" s="18"/>
      <c r="SAE315" s="18"/>
      <c r="SAF315" s="18"/>
      <c r="SAG315" s="18"/>
      <c r="SAH315" s="18"/>
      <c r="SAI315" s="18"/>
      <c r="SAJ315" s="18"/>
      <c r="SAK315" s="18"/>
      <c r="SAL315" s="18"/>
      <c r="SAM315" s="18"/>
      <c r="SAN315" s="18"/>
      <c r="SAO315" s="18"/>
      <c r="SAP315" s="18"/>
      <c r="SAQ315" s="18"/>
      <c r="SAR315" s="18"/>
      <c r="SAS315" s="18"/>
      <c r="SAT315" s="18"/>
      <c r="SAU315" s="18"/>
      <c r="SAV315" s="18"/>
      <c r="SAW315" s="18"/>
      <c r="SAX315" s="18"/>
      <c r="SAY315" s="18"/>
      <c r="SAZ315" s="18"/>
      <c r="SBA315" s="18"/>
      <c r="SBB315" s="18"/>
      <c r="SBC315" s="18"/>
      <c r="SBD315" s="18"/>
      <c r="SBE315" s="18"/>
      <c r="SBF315" s="18"/>
      <c r="SBG315" s="18"/>
      <c r="SBH315" s="18"/>
      <c r="SBI315" s="18"/>
      <c r="SBJ315" s="18"/>
      <c r="SBK315" s="18"/>
      <c r="SBL315" s="18"/>
      <c r="SBM315" s="18"/>
      <c r="SBN315" s="18"/>
      <c r="SBO315" s="18"/>
      <c r="SBP315" s="18"/>
      <c r="SBQ315" s="18"/>
      <c r="SBR315" s="18"/>
      <c r="SBS315" s="18"/>
      <c r="SBT315" s="18"/>
      <c r="SBU315" s="18"/>
      <c r="SBV315" s="18"/>
      <c r="SBW315" s="18"/>
      <c r="SBX315" s="18"/>
      <c r="SBY315" s="18"/>
      <c r="SBZ315" s="18"/>
      <c r="SCA315" s="18"/>
      <c r="SCB315" s="18"/>
      <c r="SCC315" s="18"/>
      <c r="SCD315" s="18"/>
      <c r="SCE315" s="18"/>
      <c r="SCF315" s="18"/>
      <c r="SCG315" s="18"/>
      <c r="SCH315" s="18"/>
      <c r="SCI315" s="18"/>
      <c r="SCJ315" s="18"/>
      <c r="SCK315" s="18"/>
      <c r="SCL315" s="18"/>
      <c r="SCM315" s="18"/>
      <c r="SCN315" s="18"/>
      <c r="SCO315" s="18"/>
      <c r="SCP315" s="18"/>
      <c r="SCQ315" s="18"/>
      <c r="SCR315" s="18"/>
      <c r="SCS315" s="18"/>
      <c r="SCT315" s="18"/>
      <c r="SCU315" s="18"/>
      <c r="SCV315" s="18"/>
      <c r="SCW315" s="18"/>
      <c r="SCX315" s="18"/>
      <c r="SCY315" s="18"/>
      <c r="SCZ315" s="18"/>
      <c r="SDA315" s="18"/>
      <c r="SDB315" s="18"/>
      <c r="SDC315" s="18"/>
      <c r="SDD315" s="18"/>
      <c r="SDE315" s="18"/>
      <c r="SDF315" s="18"/>
      <c r="SDG315" s="18"/>
      <c r="SDH315" s="18"/>
      <c r="SDI315" s="18"/>
      <c r="SDJ315" s="18"/>
      <c r="SDK315" s="18"/>
      <c r="SDL315" s="18"/>
      <c r="SDM315" s="18"/>
      <c r="SDN315" s="18"/>
      <c r="SDO315" s="18"/>
      <c r="SDP315" s="18"/>
      <c r="SDQ315" s="18"/>
      <c r="SDR315" s="18"/>
      <c r="SDS315" s="18"/>
      <c r="SDT315" s="18"/>
      <c r="SDU315" s="18"/>
      <c r="SDV315" s="18"/>
      <c r="SDW315" s="18"/>
      <c r="SDX315" s="18"/>
      <c r="SDY315" s="18"/>
      <c r="SDZ315" s="18"/>
      <c r="SEA315" s="18"/>
      <c r="SEB315" s="18"/>
      <c r="SEC315" s="18"/>
      <c r="SED315" s="18"/>
      <c r="SEE315" s="18"/>
      <c r="SEF315" s="18"/>
      <c r="SEG315" s="18"/>
      <c r="SEH315" s="18"/>
      <c r="SEI315" s="18"/>
      <c r="SEJ315" s="18"/>
      <c r="SEK315" s="18"/>
      <c r="SEL315" s="18"/>
      <c r="SEM315" s="18"/>
      <c r="SEN315" s="18"/>
      <c r="SEO315" s="18"/>
      <c r="SEP315" s="18"/>
      <c r="SEQ315" s="18"/>
      <c r="SER315" s="18"/>
      <c r="SES315" s="18"/>
      <c r="SET315" s="18"/>
      <c r="SEU315" s="18"/>
      <c r="SEV315" s="18"/>
      <c r="SEW315" s="18"/>
      <c r="SEX315" s="18"/>
      <c r="SEY315" s="18"/>
      <c r="SEZ315" s="18"/>
      <c r="SFA315" s="18"/>
      <c r="SFB315" s="18"/>
      <c r="SFC315" s="18"/>
      <c r="SFD315" s="18"/>
      <c r="SFE315" s="18"/>
      <c r="SFF315" s="18"/>
      <c r="SFG315" s="18"/>
      <c r="SFH315" s="18"/>
      <c r="SFI315" s="18"/>
      <c r="SFJ315" s="18"/>
      <c r="SFK315" s="18"/>
      <c r="SFL315" s="18"/>
      <c r="SFM315" s="18"/>
      <c r="SFN315" s="18"/>
      <c r="SFO315" s="18"/>
      <c r="SFP315" s="18"/>
      <c r="SFQ315" s="18"/>
      <c r="SFR315" s="18"/>
      <c r="SFS315" s="18"/>
      <c r="SFT315" s="18"/>
      <c r="SFU315" s="18"/>
      <c r="SFV315" s="18"/>
      <c r="SFW315" s="18"/>
      <c r="SFX315" s="18"/>
      <c r="SFY315" s="18"/>
      <c r="SFZ315" s="18"/>
      <c r="SGA315" s="18"/>
      <c r="SGB315" s="18"/>
      <c r="SGC315" s="18"/>
      <c r="SGD315" s="18"/>
      <c r="SGE315" s="18"/>
      <c r="SGF315" s="18"/>
      <c r="SGG315" s="18"/>
      <c r="SGH315" s="18"/>
      <c r="SGI315" s="18"/>
      <c r="SGJ315" s="18"/>
      <c r="SGK315" s="18"/>
      <c r="SGL315" s="18"/>
      <c r="SGM315" s="18"/>
      <c r="SGN315" s="18"/>
      <c r="SGO315" s="18"/>
      <c r="SGP315" s="18"/>
      <c r="SGQ315" s="18"/>
      <c r="SGR315" s="18"/>
      <c r="SGS315" s="18"/>
      <c r="SGT315" s="18"/>
      <c r="SGU315" s="18"/>
      <c r="SGV315" s="18"/>
      <c r="SGW315" s="18"/>
      <c r="SGX315" s="18"/>
      <c r="SGY315" s="18"/>
      <c r="SGZ315" s="18"/>
      <c r="SHA315" s="18"/>
      <c r="SHB315" s="18"/>
      <c r="SHC315" s="18"/>
      <c r="SHD315" s="18"/>
      <c r="SHE315" s="18"/>
      <c r="SHF315" s="18"/>
      <c r="SHG315" s="18"/>
      <c r="SHH315" s="18"/>
      <c r="SHI315" s="18"/>
      <c r="SHJ315" s="18"/>
      <c r="SHK315" s="18"/>
      <c r="SHL315" s="18"/>
      <c r="SHM315" s="18"/>
      <c r="SHN315" s="18"/>
      <c r="SHO315" s="18"/>
      <c r="SHP315" s="18"/>
      <c r="SHQ315" s="18"/>
      <c r="SHR315" s="18"/>
      <c r="SHS315" s="18"/>
      <c r="SHT315" s="18"/>
      <c r="SHU315" s="18"/>
      <c r="SHV315" s="18"/>
      <c r="SHW315" s="18"/>
      <c r="SHX315" s="18"/>
      <c r="SHY315" s="18"/>
      <c r="SHZ315" s="18"/>
      <c r="SIA315" s="18"/>
      <c r="SIB315" s="18"/>
      <c r="SIC315" s="18"/>
      <c r="SID315" s="18"/>
      <c r="SIE315" s="18"/>
      <c r="SIF315" s="18"/>
      <c r="SIG315" s="18"/>
      <c r="SIH315" s="18"/>
      <c r="SII315" s="18"/>
      <c r="SIJ315" s="18"/>
      <c r="SIK315" s="18"/>
      <c r="SIL315" s="18"/>
      <c r="SIM315" s="18"/>
      <c r="SIN315" s="18"/>
      <c r="SIO315" s="18"/>
      <c r="SIP315" s="18"/>
      <c r="SIQ315" s="18"/>
      <c r="SIR315" s="18"/>
      <c r="SIS315" s="18"/>
      <c r="SIT315" s="18"/>
      <c r="SIU315" s="18"/>
      <c r="SIV315" s="18"/>
      <c r="SIW315" s="18"/>
      <c r="SIX315" s="18"/>
      <c r="SIY315" s="18"/>
      <c r="SIZ315" s="18"/>
      <c r="SJA315" s="18"/>
      <c r="SJB315" s="18"/>
      <c r="SJC315" s="18"/>
      <c r="SJD315" s="18"/>
      <c r="SJE315" s="18"/>
      <c r="SJF315" s="18"/>
      <c r="SJG315" s="18"/>
      <c r="SJH315" s="18"/>
      <c r="SJI315" s="18"/>
      <c r="SJJ315" s="18"/>
      <c r="SJK315" s="18"/>
      <c r="SJL315" s="18"/>
      <c r="SJM315" s="18"/>
      <c r="SJN315" s="18"/>
      <c r="SJO315" s="18"/>
      <c r="SJP315" s="18"/>
      <c r="SJQ315" s="18"/>
      <c r="SJR315" s="18"/>
      <c r="SJS315" s="18"/>
      <c r="SJT315" s="18"/>
      <c r="SJU315" s="18"/>
      <c r="SJV315" s="18"/>
      <c r="SJW315" s="18"/>
      <c r="SJX315" s="18"/>
      <c r="SJY315" s="18"/>
      <c r="SJZ315" s="18"/>
      <c r="SKA315" s="18"/>
      <c r="SKB315" s="18"/>
      <c r="SKC315" s="18"/>
      <c r="SKD315" s="18"/>
      <c r="SKE315" s="18"/>
      <c r="SKF315" s="18"/>
      <c r="SKG315" s="18"/>
      <c r="SKH315" s="18"/>
      <c r="SKI315" s="18"/>
      <c r="SKJ315" s="18"/>
      <c r="SKK315" s="18"/>
      <c r="SKL315" s="18"/>
      <c r="SKM315" s="18"/>
      <c r="SKN315" s="18"/>
      <c r="SKO315" s="18"/>
      <c r="SKP315" s="18"/>
      <c r="SKQ315" s="18"/>
      <c r="SKR315" s="18"/>
      <c r="SKS315" s="18"/>
      <c r="SKT315" s="18"/>
      <c r="SKU315" s="18"/>
      <c r="SKV315" s="18"/>
      <c r="SKW315" s="18"/>
      <c r="SKX315" s="18"/>
      <c r="SKY315" s="18"/>
      <c r="SKZ315" s="18"/>
      <c r="SLA315" s="18"/>
      <c r="SLB315" s="18"/>
      <c r="SLC315" s="18"/>
      <c r="SLD315" s="18"/>
      <c r="SLE315" s="18"/>
      <c r="SLF315" s="18"/>
      <c r="SLG315" s="18"/>
      <c r="SLH315" s="18"/>
      <c r="SLI315" s="18"/>
      <c r="SLJ315" s="18"/>
      <c r="SLK315" s="18"/>
      <c r="SLL315" s="18"/>
      <c r="SLM315" s="18"/>
      <c r="SLN315" s="18"/>
      <c r="SLO315" s="18"/>
      <c r="SLP315" s="18"/>
      <c r="SLQ315" s="18"/>
      <c r="SLR315" s="18"/>
      <c r="SLS315" s="18"/>
      <c r="SLT315" s="18"/>
      <c r="SLU315" s="18"/>
      <c r="SLV315" s="18"/>
      <c r="SLW315" s="18"/>
      <c r="SLX315" s="18"/>
      <c r="SLY315" s="18"/>
      <c r="SLZ315" s="18"/>
      <c r="SMA315" s="18"/>
      <c r="SMB315" s="18"/>
      <c r="SMC315" s="18"/>
      <c r="SMD315" s="18"/>
      <c r="SME315" s="18"/>
      <c r="SMF315" s="18"/>
      <c r="SMG315" s="18"/>
      <c r="SMH315" s="18"/>
      <c r="SMI315" s="18"/>
      <c r="SMJ315" s="18"/>
      <c r="SMK315" s="18"/>
      <c r="SML315" s="18"/>
      <c r="SMM315" s="18"/>
      <c r="SMN315" s="18"/>
      <c r="SMO315" s="18"/>
      <c r="SMP315" s="18"/>
      <c r="SMQ315" s="18"/>
      <c r="SMR315" s="18"/>
      <c r="SMS315" s="18"/>
      <c r="SMT315" s="18"/>
      <c r="SMU315" s="18"/>
      <c r="SMV315" s="18"/>
      <c r="SMW315" s="18"/>
      <c r="SMX315" s="18"/>
      <c r="SMY315" s="18"/>
      <c r="SMZ315" s="18"/>
      <c r="SNA315" s="18"/>
      <c r="SNB315" s="18"/>
      <c r="SNC315" s="18"/>
      <c r="SND315" s="18"/>
      <c r="SNE315" s="18"/>
      <c r="SNF315" s="18"/>
      <c r="SNG315" s="18"/>
      <c r="SNH315" s="18"/>
      <c r="SNI315" s="18"/>
      <c r="SNJ315" s="18"/>
      <c r="SNK315" s="18"/>
      <c r="SNL315" s="18"/>
      <c r="SNM315" s="18"/>
      <c r="SNN315" s="18"/>
      <c r="SNO315" s="18"/>
      <c r="SNP315" s="18"/>
      <c r="SNQ315" s="18"/>
      <c r="SNR315" s="18"/>
      <c r="SNS315" s="18"/>
      <c r="SNT315" s="18"/>
      <c r="SNU315" s="18"/>
      <c r="SNV315" s="18"/>
      <c r="SNW315" s="18"/>
      <c r="SNX315" s="18"/>
      <c r="SNY315" s="18"/>
      <c r="SNZ315" s="18"/>
      <c r="SOA315" s="18"/>
      <c r="SOB315" s="18"/>
      <c r="SOC315" s="18"/>
      <c r="SOD315" s="18"/>
      <c r="SOE315" s="18"/>
      <c r="SOF315" s="18"/>
      <c r="SOG315" s="18"/>
      <c r="SOH315" s="18"/>
      <c r="SOI315" s="18"/>
      <c r="SOJ315" s="18"/>
      <c r="SOK315" s="18"/>
      <c r="SOL315" s="18"/>
      <c r="SOM315" s="18"/>
      <c r="SON315" s="18"/>
      <c r="SOO315" s="18"/>
      <c r="SOP315" s="18"/>
      <c r="SOQ315" s="18"/>
      <c r="SOR315" s="18"/>
      <c r="SOS315" s="18"/>
      <c r="SOT315" s="18"/>
      <c r="SOU315" s="18"/>
      <c r="SOV315" s="18"/>
      <c r="SOW315" s="18"/>
      <c r="SOX315" s="18"/>
      <c r="SOY315" s="18"/>
      <c r="SOZ315" s="18"/>
      <c r="SPA315" s="18"/>
      <c r="SPB315" s="18"/>
      <c r="SPC315" s="18"/>
      <c r="SPD315" s="18"/>
      <c r="SPE315" s="18"/>
      <c r="SPF315" s="18"/>
      <c r="SPG315" s="18"/>
      <c r="SPH315" s="18"/>
      <c r="SPI315" s="18"/>
      <c r="SPJ315" s="18"/>
      <c r="SPK315" s="18"/>
      <c r="SPL315" s="18"/>
      <c r="SPM315" s="18"/>
      <c r="SPN315" s="18"/>
      <c r="SPO315" s="18"/>
      <c r="SPP315" s="18"/>
      <c r="SPQ315" s="18"/>
      <c r="SPR315" s="18"/>
      <c r="SPS315" s="18"/>
      <c r="SPT315" s="18"/>
      <c r="SPU315" s="18"/>
      <c r="SPV315" s="18"/>
      <c r="SPW315" s="18"/>
      <c r="SPX315" s="18"/>
      <c r="SPY315" s="18"/>
      <c r="SPZ315" s="18"/>
      <c r="SQA315" s="18"/>
      <c r="SQB315" s="18"/>
      <c r="SQC315" s="18"/>
      <c r="SQD315" s="18"/>
      <c r="SQE315" s="18"/>
      <c r="SQF315" s="18"/>
      <c r="SQG315" s="18"/>
      <c r="SQH315" s="18"/>
      <c r="SQI315" s="18"/>
      <c r="SQJ315" s="18"/>
      <c r="SQK315" s="18"/>
      <c r="SQL315" s="18"/>
      <c r="SQM315" s="18"/>
      <c r="SQN315" s="18"/>
      <c r="SQO315" s="18"/>
      <c r="SQP315" s="18"/>
      <c r="SQQ315" s="18"/>
      <c r="SQR315" s="18"/>
      <c r="SQS315" s="18"/>
      <c r="SQT315" s="18"/>
      <c r="SQU315" s="18"/>
      <c r="SQV315" s="18"/>
      <c r="SQW315" s="18"/>
      <c r="SQX315" s="18"/>
      <c r="SQY315" s="18"/>
      <c r="SQZ315" s="18"/>
      <c r="SRA315" s="18"/>
      <c r="SRB315" s="18"/>
      <c r="SRC315" s="18"/>
      <c r="SRD315" s="18"/>
      <c r="SRE315" s="18"/>
      <c r="SRF315" s="18"/>
      <c r="SRG315" s="18"/>
      <c r="SRH315" s="18"/>
      <c r="SRI315" s="18"/>
      <c r="SRJ315" s="18"/>
      <c r="SRK315" s="18"/>
      <c r="SRL315" s="18"/>
      <c r="SRM315" s="18"/>
      <c r="SRN315" s="18"/>
      <c r="SRO315" s="18"/>
      <c r="SRP315" s="18"/>
      <c r="SRQ315" s="18"/>
      <c r="SRR315" s="18"/>
      <c r="SRS315" s="18"/>
      <c r="SRT315" s="18"/>
      <c r="SRU315" s="18"/>
      <c r="SRV315" s="18"/>
      <c r="SRW315" s="18"/>
      <c r="SRX315" s="18"/>
      <c r="SRY315" s="18"/>
      <c r="SRZ315" s="18"/>
      <c r="SSA315" s="18"/>
      <c r="SSB315" s="18"/>
      <c r="SSC315" s="18"/>
      <c r="SSD315" s="18"/>
      <c r="SSE315" s="18"/>
      <c r="SSF315" s="18"/>
      <c r="SSG315" s="18"/>
      <c r="SSH315" s="18"/>
      <c r="SSI315" s="18"/>
      <c r="SSJ315" s="18"/>
      <c r="SSK315" s="18"/>
      <c r="SSL315" s="18"/>
      <c r="SSM315" s="18"/>
      <c r="SSN315" s="18"/>
      <c r="SSO315" s="18"/>
      <c r="SSP315" s="18"/>
      <c r="SSQ315" s="18"/>
      <c r="SSR315" s="18"/>
      <c r="SSS315" s="18"/>
      <c r="SST315" s="18"/>
      <c r="SSU315" s="18"/>
      <c r="SSV315" s="18"/>
      <c r="SSW315" s="18"/>
      <c r="SSX315" s="18"/>
      <c r="SSY315" s="18"/>
      <c r="SSZ315" s="18"/>
      <c r="STA315" s="18"/>
      <c r="STB315" s="18"/>
      <c r="STC315" s="18"/>
      <c r="STD315" s="18"/>
      <c r="STE315" s="18"/>
      <c r="STF315" s="18"/>
      <c r="STG315" s="18"/>
      <c r="STH315" s="18"/>
      <c r="STI315" s="18"/>
      <c r="STJ315" s="18"/>
      <c r="STK315" s="18"/>
      <c r="STL315" s="18"/>
      <c r="STM315" s="18"/>
      <c r="STN315" s="18"/>
      <c r="STO315" s="18"/>
      <c r="STP315" s="18"/>
      <c r="STQ315" s="18"/>
      <c r="STR315" s="18"/>
      <c r="STS315" s="18"/>
      <c r="STT315" s="18"/>
      <c r="STU315" s="18"/>
      <c r="STV315" s="18"/>
      <c r="STW315" s="18"/>
      <c r="STX315" s="18"/>
      <c r="STY315" s="18"/>
      <c r="STZ315" s="18"/>
      <c r="SUA315" s="18"/>
      <c r="SUB315" s="18"/>
      <c r="SUC315" s="18"/>
      <c r="SUD315" s="18"/>
      <c r="SUE315" s="18"/>
      <c r="SUF315" s="18"/>
      <c r="SUG315" s="18"/>
      <c r="SUH315" s="18"/>
      <c r="SUI315" s="18"/>
      <c r="SUJ315" s="18"/>
      <c r="SUK315" s="18"/>
      <c r="SUL315" s="18"/>
      <c r="SUM315" s="18"/>
      <c r="SUN315" s="18"/>
      <c r="SUO315" s="18"/>
      <c r="SUP315" s="18"/>
      <c r="SUQ315" s="18"/>
      <c r="SUR315" s="18"/>
      <c r="SUS315" s="18"/>
      <c r="SUT315" s="18"/>
      <c r="SUU315" s="18"/>
      <c r="SUV315" s="18"/>
      <c r="SUW315" s="18"/>
      <c r="SUX315" s="18"/>
      <c r="SUY315" s="18"/>
      <c r="SUZ315" s="18"/>
      <c r="SVA315" s="18"/>
      <c r="SVB315" s="18"/>
      <c r="SVC315" s="18"/>
      <c r="SVD315" s="18"/>
      <c r="SVE315" s="18"/>
      <c r="SVF315" s="18"/>
      <c r="SVG315" s="18"/>
      <c r="SVH315" s="18"/>
      <c r="SVI315" s="18"/>
      <c r="SVJ315" s="18"/>
      <c r="SVK315" s="18"/>
      <c r="SVL315" s="18"/>
      <c r="SVM315" s="18"/>
      <c r="SVN315" s="18"/>
      <c r="SVO315" s="18"/>
      <c r="SVP315" s="18"/>
      <c r="SVQ315" s="18"/>
      <c r="SVR315" s="18"/>
      <c r="SVS315" s="18"/>
      <c r="SVT315" s="18"/>
      <c r="SVU315" s="18"/>
      <c r="SVV315" s="18"/>
      <c r="SVW315" s="18"/>
      <c r="SVX315" s="18"/>
      <c r="SVY315" s="18"/>
      <c r="SVZ315" s="18"/>
      <c r="SWA315" s="18"/>
      <c r="SWB315" s="18"/>
      <c r="SWC315" s="18"/>
      <c r="SWD315" s="18"/>
      <c r="SWE315" s="18"/>
      <c r="SWF315" s="18"/>
      <c r="SWG315" s="18"/>
      <c r="SWH315" s="18"/>
      <c r="SWI315" s="18"/>
      <c r="SWJ315" s="18"/>
      <c r="SWK315" s="18"/>
      <c r="SWL315" s="18"/>
      <c r="SWM315" s="18"/>
      <c r="SWN315" s="18"/>
      <c r="SWO315" s="18"/>
      <c r="SWP315" s="18"/>
      <c r="SWQ315" s="18"/>
      <c r="SWR315" s="18"/>
      <c r="SWS315" s="18"/>
      <c r="SWT315" s="18"/>
      <c r="SWU315" s="18"/>
      <c r="SWV315" s="18"/>
      <c r="SWW315" s="18"/>
      <c r="SWX315" s="18"/>
      <c r="SWY315" s="18"/>
      <c r="SWZ315" s="18"/>
      <c r="SXA315" s="18"/>
      <c r="SXB315" s="18"/>
      <c r="SXC315" s="18"/>
      <c r="SXD315" s="18"/>
      <c r="SXE315" s="18"/>
      <c r="SXF315" s="18"/>
      <c r="SXG315" s="18"/>
      <c r="SXH315" s="18"/>
      <c r="SXI315" s="18"/>
      <c r="SXJ315" s="18"/>
      <c r="SXK315" s="18"/>
      <c r="SXL315" s="18"/>
      <c r="SXM315" s="18"/>
      <c r="SXN315" s="18"/>
      <c r="SXO315" s="18"/>
      <c r="SXP315" s="18"/>
      <c r="SXQ315" s="18"/>
      <c r="SXR315" s="18"/>
      <c r="SXS315" s="18"/>
      <c r="SXT315" s="18"/>
      <c r="SXU315" s="18"/>
      <c r="SXV315" s="18"/>
      <c r="SXW315" s="18"/>
      <c r="SXX315" s="18"/>
      <c r="SXY315" s="18"/>
      <c r="SXZ315" s="18"/>
      <c r="SYA315" s="18"/>
      <c r="SYB315" s="18"/>
      <c r="SYC315" s="18"/>
      <c r="SYD315" s="18"/>
      <c r="SYE315" s="18"/>
      <c r="SYF315" s="18"/>
      <c r="SYG315" s="18"/>
      <c r="SYH315" s="18"/>
      <c r="SYI315" s="18"/>
      <c r="SYJ315" s="18"/>
      <c r="SYK315" s="18"/>
      <c r="SYL315" s="18"/>
      <c r="SYM315" s="18"/>
      <c r="SYN315" s="18"/>
      <c r="SYO315" s="18"/>
      <c r="SYP315" s="18"/>
      <c r="SYQ315" s="18"/>
      <c r="SYR315" s="18"/>
      <c r="SYS315" s="18"/>
      <c r="SYT315" s="18"/>
      <c r="SYU315" s="18"/>
      <c r="SYV315" s="18"/>
      <c r="SYW315" s="18"/>
      <c r="SYX315" s="18"/>
      <c r="SYY315" s="18"/>
      <c r="SYZ315" s="18"/>
      <c r="SZA315" s="18"/>
      <c r="SZB315" s="18"/>
      <c r="SZC315" s="18"/>
      <c r="SZD315" s="18"/>
      <c r="SZE315" s="18"/>
      <c r="SZF315" s="18"/>
      <c r="SZG315" s="18"/>
      <c r="SZH315" s="18"/>
      <c r="SZI315" s="18"/>
      <c r="SZJ315" s="18"/>
      <c r="SZK315" s="18"/>
      <c r="SZL315" s="18"/>
      <c r="SZM315" s="18"/>
      <c r="SZN315" s="18"/>
      <c r="SZO315" s="18"/>
      <c r="SZP315" s="18"/>
      <c r="SZQ315" s="18"/>
      <c r="SZR315" s="18"/>
      <c r="SZS315" s="18"/>
      <c r="SZT315" s="18"/>
      <c r="SZU315" s="18"/>
      <c r="SZV315" s="18"/>
      <c r="SZW315" s="18"/>
      <c r="SZX315" s="18"/>
      <c r="SZY315" s="18"/>
      <c r="SZZ315" s="18"/>
      <c r="TAA315" s="18"/>
      <c r="TAB315" s="18"/>
      <c r="TAC315" s="18"/>
      <c r="TAD315" s="18"/>
      <c r="TAE315" s="18"/>
      <c r="TAF315" s="18"/>
      <c r="TAG315" s="18"/>
      <c r="TAH315" s="18"/>
      <c r="TAI315" s="18"/>
      <c r="TAJ315" s="18"/>
      <c r="TAK315" s="18"/>
      <c r="TAL315" s="18"/>
      <c r="TAM315" s="18"/>
      <c r="TAN315" s="18"/>
      <c r="TAO315" s="18"/>
      <c r="TAP315" s="18"/>
      <c r="TAQ315" s="18"/>
      <c r="TAR315" s="18"/>
      <c r="TAS315" s="18"/>
      <c r="TAT315" s="18"/>
      <c r="TAU315" s="18"/>
      <c r="TAV315" s="18"/>
      <c r="TAW315" s="18"/>
      <c r="TAX315" s="18"/>
      <c r="TAY315" s="18"/>
      <c r="TAZ315" s="18"/>
      <c r="TBA315" s="18"/>
      <c r="TBB315" s="18"/>
      <c r="TBC315" s="18"/>
      <c r="TBD315" s="18"/>
      <c r="TBE315" s="18"/>
      <c r="TBF315" s="18"/>
      <c r="TBG315" s="18"/>
      <c r="TBH315" s="18"/>
      <c r="TBI315" s="18"/>
      <c r="TBJ315" s="18"/>
      <c r="TBK315" s="18"/>
      <c r="TBL315" s="18"/>
      <c r="TBM315" s="18"/>
      <c r="TBN315" s="18"/>
      <c r="TBO315" s="18"/>
      <c r="TBP315" s="18"/>
      <c r="TBQ315" s="18"/>
      <c r="TBR315" s="18"/>
      <c r="TBS315" s="18"/>
      <c r="TBT315" s="18"/>
      <c r="TBU315" s="18"/>
      <c r="TBV315" s="18"/>
      <c r="TBW315" s="18"/>
      <c r="TBX315" s="18"/>
      <c r="TBY315" s="18"/>
      <c r="TBZ315" s="18"/>
      <c r="TCA315" s="18"/>
      <c r="TCB315" s="18"/>
      <c r="TCC315" s="18"/>
      <c r="TCD315" s="18"/>
      <c r="TCE315" s="18"/>
      <c r="TCF315" s="18"/>
      <c r="TCG315" s="18"/>
      <c r="TCH315" s="18"/>
      <c r="TCI315" s="18"/>
      <c r="TCJ315" s="18"/>
      <c r="TCK315" s="18"/>
      <c r="TCL315" s="18"/>
      <c r="TCM315" s="18"/>
      <c r="TCN315" s="18"/>
      <c r="TCO315" s="18"/>
      <c r="TCP315" s="18"/>
      <c r="TCQ315" s="18"/>
      <c r="TCR315" s="18"/>
      <c r="TCS315" s="18"/>
      <c r="TCT315" s="18"/>
      <c r="TCU315" s="18"/>
      <c r="TCV315" s="18"/>
      <c r="TCW315" s="18"/>
      <c r="TCX315" s="18"/>
      <c r="TCY315" s="18"/>
      <c r="TCZ315" s="18"/>
      <c r="TDA315" s="18"/>
      <c r="TDB315" s="18"/>
      <c r="TDC315" s="18"/>
      <c r="TDD315" s="18"/>
      <c r="TDE315" s="18"/>
      <c r="TDF315" s="18"/>
      <c r="TDG315" s="18"/>
      <c r="TDH315" s="18"/>
      <c r="TDI315" s="18"/>
      <c r="TDJ315" s="18"/>
      <c r="TDK315" s="18"/>
      <c r="TDL315" s="18"/>
      <c r="TDM315" s="18"/>
      <c r="TDN315" s="18"/>
      <c r="TDO315" s="18"/>
      <c r="TDP315" s="18"/>
      <c r="TDQ315" s="18"/>
      <c r="TDR315" s="18"/>
      <c r="TDS315" s="18"/>
      <c r="TDT315" s="18"/>
      <c r="TDU315" s="18"/>
      <c r="TDV315" s="18"/>
      <c r="TDW315" s="18"/>
      <c r="TDX315" s="18"/>
      <c r="TDY315" s="18"/>
      <c r="TDZ315" s="18"/>
      <c r="TEA315" s="18"/>
      <c r="TEB315" s="18"/>
      <c r="TEC315" s="18"/>
      <c r="TED315" s="18"/>
      <c r="TEE315" s="18"/>
      <c r="TEF315" s="18"/>
      <c r="TEG315" s="18"/>
      <c r="TEH315" s="18"/>
      <c r="TEI315" s="18"/>
      <c r="TEJ315" s="18"/>
      <c r="TEK315" s="18"/>
      <c r="TEL315" s="18"/>
      <c r="TEM315" s="18"/>
      <c r="TEN315" s="18"/>
      <c r="TEO315" s="18"/>
      <c r="TEP315" s="18"/>
      <c r="TEQ315" s="18"/>
      <c r="TER315" s="18"/>
      <c r="TES315" s="18"/>
      <c r="TET315" s="18"/>
      <c r="TEU315" s="18"/>
      <c r="TEV315" s="18"/>
      <c r="TEW315" s="18"/>
      <c r="TEX315" s="18"/>
      <c r="TEY315" s="18"/>
      <c r="TEZ315" s="18"/>
      <c r="TFA315" s="18"/>
      <c r="TFB315" s="18"/>
      <c r="TFC315" s="18"/>
      <c r="TFD315" s="18"/>
      <c r="TFE315" s="18"/>
      <c r="TFF315" s="18"/>
      <c r="TFG315" s="18"/>
      <c r="TFH315" s="18"/>
      <c r="TFI315" s="18"/>
      <c r="TFJ315" s="18"/>
      <c r="TFK315" s="18"/>
      <c r="TFL315" s="18"/>
      <c r="TFM315" s="18"/>
      <c r="TFN315" s="18"/>
      <c r="TFO315" s="18"/>
      <c r="TFP315" s="18"/>
      <c r="TFQ315" s="18"/>
      <c r="TFR315" s="18"/>
      <c r="TFS315" s="18"/>
      <c r="TFT315" s="18"/>
      <c r="TFU315" s="18"/>
      <c r="TFV315" s="18"/>
      <c r="TFW315" s="18"/>
      <c r="TFX315" s="18"/>
      <c r="TFY315" s="18"/>
      <c r="TFZ315" s="18"/>
      <c r="TGA315" s="18"/>
      <c r="TGB315" s="18"/>
      <c r="TGC315" s="18"/>
      <c r="TGD315" s="18"/>
      <c r="TGE315" s="18"/>
      <c r="TGF315" s="18"/>
      <c r="TGG315" s="18"/>
      <c r="TGH315" s="18"/>
      <c r="TGI315" s="18"/>
      <c r="TGJ315" s="18"/>
      <c r="TGK315" s="18"/>
      <c r="TGL315" s="18"/>
      <c r="TGM315" s="18"/>
      <c r="TGN315" s="18"/>
      <c r="TGO315" s="18"/>
      <c r="TGP315" s="18"/>
      <c r="TGQ315" s="18"/>
      <c r="TGR315" s="18"/>
      <c r="TGS315" s="18"/>
      <c r="TGT315" s="18"/>
      <c r="TGU315" s="18"/>
      <c r="TGV315" s="18"/>
      <c r="TGW315" s="18"/>
      <c r="TGX315" s="18"/>
      <c r="TGY315" s="18"/>
      <c r="TGZ315" s="18"/>
      <c r="THA315" s="18"/>
      <c r="THB315" s="18"/>
      <c r="THC315" s="18"/>
      <c r="THD315" s="18"/>
      <c r="THE315" s="18"/>
      <c r="THF315" s="18"/>
      <c r="THG315" s="18"/>
      <c r="THH315" s="18"/>
      <c r="THI315" s="18"/>
      <c r="THJ315" s="18"/>
      <c r="THK315" s="18"/>
      <c r="THL315" s="18"/>
      <c r="THM315" s="18"/>
      <c r="THN315" s="18"/>
      <c r="THO315" s="18"/>
      <c r="THP315" s="18"/>
      <c r="THQ315" s="18"/>
      <c r="THR315" s="18"/>
      <c r="THS315" s="18"/>
      <c r="THT315" s="18"/>
      <c r="THU315" s="18"/>
      <c r="THV315" s="18"/>
      <c r="THW315" s="18"/>
      <c r="THX315" s="18"/>
      <c r="THY315" s="18"/>
      <c r="THZ315" s="18"/>
      <c r="TIA315" s="18"/>
      <c r="TIB315" s="18"/>
      <c r="TIC315" s="18"/>
      <c r="TID315" s="18"/>
      <c r="TIE315" s="18"/>
      <c r="TIF315" s="18"/>
      <c r="TIG315" s="18"/>
      <c r="TIH315" s="18"/>
      <c r="TII315" s="18"/>
      <c r="TIJ315" s="18"/>
      <c r="TIK315" s="18"/>
      <c r="TIL315" s="18"/>
      <c r="TIM315" s="18"/>
      <c r="TIN315" s="18"/>
      <c r="TIO315" s="18"/>
      <c r="TIP315" s="18"/>
      <c r="TIQ315" s="18"/>
      <c r="TIR315" s="18"/>
      <c r="TIS315" s="18"/>
      <c r="TIT315" s="18"/>
      <c r="TIU315" s="18"/>
      <c r="TIV315" s="18"/>
      <c r="TIW315" s="18"/>
      <c r="TIX315" s="18"/>
      <c r="TIY315" s="18"/>
      <c r="TIZ315" s="18"/>
      <c r="TJA315" s="18"/>
      <c r="TJB315" s="18"/>
      <c r="TJC315" s="18"/>
      <c r="TJD315" s="18"/>
      <c r="TJE315" s="18"/>
      <c r="TJF315" s="18"/>
      <c r="TJG315" s="18"/>
      <c r="TJH315" s="18"/>
      <c r="TJI315" s="18"/>
      <c r="TJJ315" s="18"/>
      <c r="TJK315" s="18"/>
      <c r="TJL315" s="18"/>
      <c r="TJM315" s="18"/>
      <c r="TJN315" s="18"/>
      <c r="TJO315" s="18"/>
      <c r="TJP315" s="18"/>
      <c r="TJQ315" s="18"/>
      <c r="TJR315" s="18"/>
      <c r="TJS315" s="18"/>
      <c r="TJT315" s="18"/>
      <c r="TJU315" s="18"/>
      <c r="TJV315" s="18"/>
      <c r="TJW315" s="18"/>
      <c r="TJX315" s="18"/>
      <c r="TJY315" s="18"/>
      <c r="TJZ315" s="18"/>
      <c r="TKA315" s="18"/>
      <c r="TKB315" s="18"/>
      <c r="TKC315" s="18"/>
      <c r="TKD315" s="18"/>
      <c r="TKE315" s="18"/>
      <c r="TKF315" s="18"/>
      <c r="TKG315" s="18"/>
      <c r="TKH315" s="18"/>
      <c r="TKI315" s="18"/>
      <c r="TKJ315" s="18"/>
      <c r="TKK315" s="18"/>
      <c r="TKL315" s="18"/>
      <c r="TKM315" s="18"/>
      <c r="TKN315" s="18"/>
      <c r="TKO315" s="18"/>
      <c r="TKP315" s="18"/>
      <c r="TKQ315" s="18"/>
      <c r="TKR315" s="18"/>
      <c r="TKS315" s="18"/>
      <c r="TKT315" s="18"/>
      <c r="TKU315" s="18"/>
      <c r="TKV315" s="18"/>
      <c r="TKW315" s="18"/>
      <c r="TKX315" s="18"/>
      <c r="TKY315" s="18"/>
      <c r="TKZ315" s="18"/>
      <c r="TLA315" s="18"/>
      <c r="TLB315" s="18"/>
      <c r="TLC315" s="18"/>
      <c r="TLD315" s="18"/>
      <c r="TLE315" s="18"/>
      <c r="TLF315" s="18"/>
      <c r="TLG315" s="18"/>
      <c r="TLH315" s="18"/>
      <c r="TLI315" s="18"/>
      <c r="TLJ315" s="18"/>
      <c r="TLK315" s="18"/>
      <c r="TLL315" s="18"/>
      <c r="TLM315" s="18"/>
      <c r="TLN315" s="18"/>
      <c r="TLO315" s="18"/>
      <c r="TLP315" s="18"/>
      <c r="TLQ315" s="18"/>
      <c r="TLR315" s="18"/>
      <c r="TLS315" s="18"/>
      <c r="TLT315" s="18"/>
      <c r="TLU315" s="18"/>
      <c r="TLV315" s="18"/>
      <c r="TLW315" s="18"/>
      <c r="TLX315" s="18"/>
      <c r="TLY315" s="18"/>
      <c r="TLZ315" s="18"/>
      <c r="TMA315" s="18"/>
      <c r="TMB315" s="18"/>
      <c r="TMC315" s="18"/>
      <c r="TMD315" s="18"/>
      <c r="TME315" s="18"/>
      <c r="TMF315" s="18"/>
      <c r="TMG315" s="18"/>
      <c r="TMH315" s="18"/>
      <c r="TMI315" s="18"/>
      <c r="TMJ315" s="18"/>
      <c r="TMK315" s="18"/>
      <c r="TML315" s="18"/>
      <c r="TMM315" s="18"/>
      <c r="TMN315" s="18"/>
      <c r="TMO315" s="18"/>
      <c r="TMP315" s="18"/>
      <c r="TMQ315" s="18"/>
      <c r="TMR315" s="18"/>
      <c r="TMS315" s="18"/>
      <c r="TMT315" s="18"/>
      <c r="TMU315" s="18"/>
      <c r="TMV315" s="18"/>
      <c r="TMW315" s="18"/>
      <c r="TMX315" s="18"/>
      <c r="TMY315" s="18"/>
      <c r="TMZ315" s="18"/>
      <c r="TNA315" s="18"/>
      <c r="TNB315" s="18"/>
      <c r="TNC315" s="18"/>
      <c r="TND315" s="18"/>
      <c r="TNE315" s="18"/>
      <c r="TNF315" s="18"/>
      <c r="TNG315" s="18"/>
      <c r="TNH315" s="18"/>
      <c r="TNI315" s="18"/>
      <c r="TNJ315" s="18"/>
      <c r="TNK315" s="18"/>
      <c r="TNL315" s="18"/>
      <c r="TNM315" s="18"/>
      <c r="TNN315" s="18"/>
      <c r="TNO315" s="18"/>
      <c r="TNP315" s="18"/>
      <c r="TNQ315" s="18"/>
      <c r="TNR315" s="18"/>
      <c r="TNS315" s="18"/>
      <c r="TNT315" s="18"/>
      <c r="TNU315" s="18"/>
      <c r="TNV315" s="18"/>
      <c r="TNW315" s="18"/>
      <c r="TNX315" s="18"/>
      <c r="TNY315" s="18"/>
      <c r="TNZ315" s="18"/>
      <c r="TOA315" s="18"/>
      <c r="TOB315" s="18"/>
      <c r="TOC315" s="18"/>
      <c r="TOD315" s="18"/>
      <c r="TOE315" s="18"/>
      <c r="TOF315" s="18"/>
      <c r="TOG315" s="18"/>
      <c r="TOH315" s="18"/>
      <c r="TOI315" s="18"/>
      <c r="TOJ315" s="18"/>
      <c r="TOK315" s="18"/>
      <c r="TOL315" s="18"/>
      <c r="TOM315" s="18"/>
      <c r="TON315" s="18"/>
      <c r="TOO315" s="18"/>
      <c r="TOP315" s="18"/>
      <c r="TOQ315" s="18"/>
      <c r="TOR315" s="18"/>
      <c r="TOS315" s="18"/>
      <c r="TOT315" s="18"/>
      <c r="TOU315" s="18"/>
      <c r="TOV315" s="18"/>
      <c r="TOW315" s="18"/>
      <c r="TOX315" s="18"/>
      <c r="TOY315" s="18"/>
      <c r="TOZ315" s="18"/>
      <c r="TPA315" s="18"/>
      <c r="TPB315" s="18"/>
      <c r="TPC315" s="18"/>
      <c r="TPD315" s="18"/>
      <c r="TPE315" s="18"/>
      <c r="TPF315" s="18"/>
      <c r="TPG315" s="18"/>
      <c r="TPH315" s="18"/>
      <c r="TPI315" s="18"/>
      <c r="TPJ315" s="18"/>
      <c r="TPK315" s="18"/>
      <c r="TPL315" s="18"/>
      <c r="TPM315" s="18"/>
      <c r="TPN315" s="18"/>
      <c r="TPO315" s="18"/>
      <c r="TPP315" s="18"/>
      <c r="TPQ315" s="18"/>
      <c r="TPR315" s="18"/>
      <c r="TPS315" s="18"/>
      <c r="TPT315" s="18"/>
      <c r="TPU315" s="18"/>
      <c r="TPV315" s="18"/>
      <c r="TPW315" s="18"/>
      <c r="TPX315" s="18"/>
      <c r="TPY315" s="18"/>
      <c r="TPZ315" s="18"/>
      <c r="TQA315" s="18"/>
      <c r="TQB315" s="18"/>
      <c r="TQC315" s="18"/>
      <c r="TQD315" s="18"/>
      <c r="TQE315" s="18"/>
      <c r="TQF315" s="18"/>
      <c r="TQG315" s="18"/>
      <c r="TQH315" s="18"/>
      <c r="TQI315" s="18"/>
      <c r="TQJ315" s="18"/>
      <c r="TQK315" s="18"/>
      <c r="TQL315" s="18"/>
      <c r="TQM315" s="18"/>
      <c r="TQN315" s="18"/>
      <c r="TQO315" s="18"/>
      <c r="TQP315" s="18"/>
      <c r="TQQ315" s="18"/>
      <c r="TQR315" s="18"/>
      <c r="TQS315" s="18"/>
      <c r="TQT315" s="18"/>
      <c r="TQU315" s="18"/>
      <c r="TQV315" s="18"/>
      <c r="TQW315" s="18"/>
      <c r="TQX315" s="18"/>
      <c r="TQY315" s="18"/>
      <c r="TQZ315" s="18"/>
      <c r="TRA315" s="18"/>
      <c r="TRB315" s="18"/>
      <c r="TRC315" s="18"/>
      <c r="TRD315" s="18"/>
      <c r="TRE315" s="18"/>
      <c r="TRF315" s="18"/>
      <c r="TRG315" s="18"/>
      <c r="TRH315" s="18"/>
      <c r="TRI315" s="18"/>
      <c r="TRJ315" s="18"/>
      <c r="TRK315" s="18"/>
      <c r="TRL315" s="18"/>
      <c r="TRM315" s="18"/>
      <c r="TRN315" s="18"/>
      <c r="TRO315" s="18"/>
      <c r="TRP315" s="18"/>
      <c r="TRQ315" s="18"/>
      <c r="TRR315" s="18"/>
      <c r="TRS315" s="18"/>
      <c r="TRT315" s="18"/>
      <c r="TRU315" s="18"/>
      <c r="TRV315" s="18"/>
      <c r="TRW315" s="18"/>
      <c r="TRX315" s="18"/>
      <c r="TRY315" s="18"/>
      <c r="TRZ315" s="18"/>
      <c r="TSA315" s="18"/>
      <c r="TSB315" s="18"/>
      <c r="TSC315" s="18"/>
      <c r="TSD315" s="18"/>
      <c r="TSE315" s="18"/>
      <c r="TSF315" s="18"/>
      <c r="TSG315" s="18"/>
      <c r="TSH315" s="18"/>
      <c r="TSI315" s="18"/>
      <c r="TSJ315" s="18"/>
      <c r="TSK315" s="18"/>
      <c r="TSL315" s="18"/>
      <c r="TSM315" s="18"/>
      <c r="TSN315" s="18"/>
      <c r="TSO315" s="18"/>
      <c r="TSP315" s="18"/>
      <c r="TSQ315" s="18"/>
      <c r="TSR315" s="18"/>
      <c r="TSS315" s="18"/>
      <c r="TST315" s="18"/>
      <c r="TSU315" s="18"/>
      <c r="TSV315" s="18"/>
      <c r="TSW315" s="18"/>
      <c r="TSX315" s="18"/>
      <c r="TSY315" s="18"/>
      <c r="TSZ315" s="18"/>
      <c r="TTA315" s="18"/>
      <c r="TTB315" s="18"/>
      <c r="TTC315" s="18"/>
      <c r="TTD315" s="18"/>
      <c r="TTE315" s="18"/>
      <c r="TTF315" s="18"/>
      <c r="TTG315" s="18"/>
      <c r="TTH315" s="18"/>
      <c r="TTI315" s="18"/>
      <c r="TTJ315" s="18"/>
      <c r="TTK315" s="18"/>
      <c r="TTL315" s="18"/>
      <c r="TTM315" s="18"/>
      <c r="TTN315" s="18"/>
      <c r="TTO315" s="18"/>
      <c r="TTP315" s="18"/>
      <c r="TTQ315" s="18"/>
      <c r="TTR315" s="18"/>
      <c r="TTS315" s="18"/>
      <c r="TTT315" s="18"/>
      <c r="TTU315" s="18"/>
      <c r="TTV315" s="18"/>
      <c r="TTW315" s="18"/>
      <c r="TTX315" s="18"/>
      <c r="TTY315" s="18"/>
      <c r="TTZ315" s="18"/>
      <c r="TUA315" s="18"/>
      <c r="TUB315" s="18"/>
      <c r="TUC315" s="18"/>
      <c r="TUD315" s="18"/>
      <c r="TUE315" s="18"/>
      <c r="TUF315" s="18"/>
      <c r="TUG315" s="18"/>
      <c r="TUH315" s="18"/>
      <c r="TUI315" s="18"/>
      <c r="TUJ315" s="18"/>
      <c r="TUK315" s="18"/>
      <c r="TUL315" s="18"/>
      <c r="TUM315" s="18"/>
      <c r="TUN315" s="18"/>
      <c r="TUO315" s="18"/>
      <c r="TUP315" s="18"/>
      <c r="TUQ315" s="18"/>
      <c r="TUR315" s="18"/>
      <c r="TUS315" s="18"/>
      <c r="TUT315" s="18"/>
      <c r="TUU315" s="18"/>
      <c r="TUV315" s="18"/>
      <c r="TUW315" s="18"/>
      <c r="TUX315" s="18"/>
      <c r="TUY315" s="18"/>
      <c r="TUZ315" s="18"/>
      <c r="TVA315" s="18"/>
      <c r="TVB315" s="18"/>
      <c r="TVC315" s="18"/>
      <c r="TVD315" s="18"/>
      <c r="TVE315" s="18"/>
      <c r="TVF315" s="18"/>
      <c r="TVG315" s="18"/>
      <c r="TVH315" s="18"/>
      <c r="TVI315" s="18"/>
      <c r="TVJ315" s="18"/>
      <c r="TVK315" s="18"/>
      <c r="TVL315" s="18"/>
      <c r="TVM315" s="18"/>
      <c r="TVN315" s="18"/>
      <c r="TVO315" s="18"/>
      <c r="TVP315" s="18"/>
      <c r="TVQ315" s="18"/>
      <c r="TVR315" s="18"/>
      <c r="TVS315" s="18"/>
      <c r="TVT315" s="18"/>
      <c r="TVU315" s="18"/>
      <c r="TVV315" s="18"/>
      <c r="TVW315" s="18"/>
      <c r="TVX315" s="18"/>
      <c r="TVY315" s="18"/>
      <c r="TVZ315" s="18"/>
      <c r="TWA315" s="18"/>
      <c r="TWB315" s="18"/>
      <c r="TWC315" s="18"/>
      <c r="TWD315" s="18"/>
      <c r="TWE315" s="18"/>
      <c r="TWF315" s="18"/>
      <c r="TWG315" s="18"/>
      <c r="TWH315" s="18"/>
      <c r="TWI315" s="18"/>
      <c r="TWJ315" s="18"/>
      <c r="TWK315" s="18"/>
      <c r="TWL315" s="18"/>
      <c r="TWM315" s="18"/>
      <c r="TWN315" s="18"/>
      <c r="TWO315" s="18"/>
      <c r="TWP315" s="18"/>
      <c r="TWQ315" s="18"/>
      <c r="TWR315" s="18"/>
      <c r="TWS315" s="18"/>
      <c r="TWT315" s="18"/>
      <c r="TWU315" s="18"/>
      <c r="TWV315" s="18"/>
      <c r="TWW315" s="18"/>
      <c r="TWX315" s="18"/>
      <c r="TWY315" s="18"/>
      <c r="TWZ315" s="18"/>
      <c r="TXA315" s="18"/>
      <c r="TXB315" s="18"/>
      <c r="TXC315" s="18"/>
      <c r="TXD315" s="18"/>
      <c r="TXE315" s="18"/>
      <c r="TXF315" s="18"/>
      <c r="TXG315" s="18"/>
      <c r="TXH315" s="18"/>
      <c r="TXI315" s="18"/>
      <c r="TXJ315" s="18"/>
      <c r="TXK315" s="18"/>
      <c r="TXL315" s="18"/>
      <c r="TXM315" s="18"/>
      <c r="TXN315" s="18"/>
      <c r="TXO315" s="18"/>
      <c r="TXP315" s="18"/>
      <c r="TXQ315" s="18"/>
      <c r="TXR315" s="18"/>
      <c r="TXS315" s="18"/>
      <c r="TXT315" s="18"/>
      <c r="TXU315" s="18"/>
      <c r="TXV315" s="18"/>
      <c r="TXW315" s="18"/>
      <c r="TXX315" s="18"/>
      <c r="TXY315" s="18"/>
      <c r="TXZ315" s="18"/>
      <c r="TYA315" s="18"/>
      <c r="TYB315" s="18"/>
      <c r="TYC315" s="18"/>
      <c r="TYD315" s="18"/>
      <c r="TYE315" s="18"/>
      <c r="TYF315" s="18"/>
      <c r="TYG315" s="18"/>
      <c r="TYH315" s="18"/>
      <c r="TYI315" s="18"/>
      <c r="TYJ315" s="18"/>
      <c r="TYK315" s="18"/>
      <c r="TYL315" s="18"/>
      <c r="TYM315" s="18"/>
      <c r="TYN315" s="18"/>
      <c r="TYO315" s="18"/>
      <c r="TYP315" s="18"/>
      <c r="TYQ315" s="18"/>
      <c r="TYR315" s="18"/>
      <c r="TYS315" s="18"/>
      <c r="TYT315" s="18"/>
      <c r="TYU315" s="18"/>
      <c r="TYV315" s="18"/>
      <c r="TYW315" s="18"/>
      <c r="TYX315" s="18"/>
      <c r="TYY315" s="18"/>
      <c r="TYZ315" s="18"/>
      <c r="TZA315" s="18"/>
      <c r="TZB315" s="18"/>
      <c r="TZC315" s="18"/>
      <c r="TZD315" s="18"/>
      <c r="TZE315" s="18"/>
      <c r="TZF315" s="18"/>
      <c r="TZG315" s="18"/>
      <c r="TZH315" s="18"/>
      <c r="TZI315" s="18"/>
      <c r="TZJ315" s="18"/>
      <c r="TZK315" s="18"/>
      <c r="TZL315" s="18"/>
      <c r="TZM315" s="18"/>
      <c r="TZN315" s="18"/>
      <c r="TZO315" s="18"/>
      <c r="TZP315" s="18"/>
      <c r="TZQ315" s="18"/>
      <c r="TZR315" s="18"/>
      <c r="TZS315" s="18"/>
      <c r="TZT315" s="18"/>
      <c r="TZU315" s="18"/>
      <c r="TZV315" s="18"/>
      <c r="TZW315" s="18"/>
      <c r="TZX315" s="18"/>
      <c r="TZY315" s="18"/>
      <c r="TZZ315" s="18"/>
      <c r="UAA315" s="18"/>
      <c r="UAB315" s="18"/>
      <c r="UAC315" s="18"/>
      <c r="UAD315" s="18"/>
      <c r="UAE315" s="18"/>
      <c r="UAF315" s="18"/>
      <c r="UAG315" s="18"/>
      <c r="UAH315" s="18"/>
      <c r="UAI315" s="18"/>
      <c r="UAJ315" s="18"/>
      <c r="UAK315" s="18"/>
      <c r="UAL315" s="18"/>
      <c r="UAM315" s="18"/>
      <c r="UAN315" s="18"/>
      <c r="UAO315" s="18"/>
      <c r="UAP315" s="18"/>
      <c r="UAQ315" s="18"/>
      <c r="UAR315" s="18"/>
      <c r="UAS315" s="18"/>
      <c r="UAT315" s="18"/>
      <c r="UAU315" s="18"/>
      <c r="UAV315" s="18"/>
      <c r="UAW315" s="18"/>
      <c r="UAX315" s="18"/>
      <c r="UAY315" s="18"/>
      <c r="UAZ315" s="18"/>
      <c r="UBA315" s="18"/>
      <c r="UBB315" s="18"/>
      <c r="UBC315" s="18"/>
      <c r="UBD315" s="18"/>
      <c r="UBE315" s="18"/>
      <c r="UBF315" s="18"/>
      <c r="UBG315" s="18"/>
      <c r="UBH315" s="18"/>
      <c r="UBI315" s="18"/>
      <c r="UBJ315" s="18"/>
      <c r="UBK315" s="18"/>
      <c r="UBL315" s="18"/>
      <c r="UBM315" s="18"/>
      <c r="UBN315" s="18"/>
      <c r="UBO315" s="18"/>
      <c r="UBP315" s="18"/>
      <c r="UBQ315" s="18"/>
      <c r="UBR315" s="18"/>
      <c r="UBS315" s="18"/>
      <c r="UBT315" s="18"/>
      <c r="UBU315" s="18"/>
      <c r="UBV315" s="18"/>
      <c r="UBW315" s="18"/>
      <c r="UBX315" s="18"/>
      <c r="UBY315" s="18"/>
      <c r="UBZ315" s="18"/>
      <c r="UCA315" s="18"/>
      <c r="UCB315" s="18"/>
      <c r="UCC315" s="18"/>
      <c r="UCD315" s="18"/>
      <c r="UCE315" s="18"/>
      <c r="UCF315" s="18"/>
      <c r="UCG315" s="18"/>
      <c r="UCH315" s="18"/>
      <c r="UCI315" s="18"/>
      <c r="UCJ315" s="18"/>
      <c r="UCK315" s="18"/>
      <c r="UCL315" s="18"/>
      <c r="UCM315" s="18"/>
      <c r="UCN315" s="18"/>
      <c r="UCO315" s="18"/>
      <c r="UCP315" s="18"/>
      <c r="UCQ315" s="18"/>
      <c r="UCR315" s="18"/>
      <c r="UCS315" s="18"/>
      <c r="UCT315" s="18"/>
      <c r="UCU315" s="18"/>
      <c r="UCV315" s="18"/>
      <c r="UCW315" s="18"/>
      <c r="UCX315" s="18"/>
      <c r="UCY315" s="18"/>
      <c r="UCZ315" s="18"/>
      <c r="UDA315" s="18"/>
      <c r="UDB315" s="18"/>
      <c r="UDC315" s="18"/>
      <c r="UDD315" s="18"/>
      <c r="UDE315" s="18"/>
      <c r="UDF315" s="18"/>
      <c r="UDG315" s="18"/>
      <c r="UDH315" s="18"/>
      <c r="UDI315" s="18"/>
      <c r="UDJ315" s="18"/>
      <c r="UDK315" s="18"/>
      <c r="UDL315" s="18"/>
      <c r="UDM315" s="18"/>
      <c r="UDN315" s="18"/>
      <c r="UDO315" s="18"/>
      <c r="UDP315" s="18"/>
      <c r="UDQ315" s="18"/>
      <c r="UDR315" s="18"/>
      <c r="UDS315" s="18"/>
      <c r="UDT315" s="18"/>
      <c r="UDU315" s="18"/>
      <c r="UDV315" s="18"/>
      <c r="UDW315" s="18"/>
      <c r="UDX315" s="18"/>
      <c r="UDY315" s="18"/>
      <c r="UDZ315" s="18"/>
      <c r="UEA315" s="18"/>
      <c r="UEB315" s="18"/>
      <c r="UEC315" s="18"/>
      <c r="UED315" s="18"/>
      <c r="UEE315" s="18"/>
      <c r="UEF315" s="18"/>
      <c r="UEG315" s="18"/>
      <c r="UEH315" s="18"/>
      <c r="UEI315" s="18"/>
      <c r="UEJ315" s="18"/>
      <c r="UEK315" s="18"/>
      <c r="UEL315" s="18"/>
      <c r="UEM315" s="18"/>
      <c r="UEN315" s="18"/>
      <c r="UEO315" s="18"/>
      <c r="UEP315" s="18"/>
      <c r="UEQ315" s="18"/>
      <c r="UER315" s="18"/>
      <c r="UES315" s="18"/>
      <c r="UET315" s="18"/>
      <c r="UEU315" s="18"/>
      <c r="UEV315" s="18"/>
      <c r="UEW315" s="18"/>
      <c r="UEX315" s="18"/>
      <c r="UEY315" s="18"/>
      <c r="UEZ315" s="18"/>
      <c r="UFA315" s="18"/>
      <c r="UFB315" s="18"/>
      <c r="UFC315" s="18"/>
      <c r="UFD315" s="18"/>
      <c r="UFE315" s="18"/>
      <c r="UFF315" s="18"/>
      <c r="UFG315" s="18"/>
      <c r="UFH315" s="18"/>
      <c r="UFI315" s="18"/>
      <c r="UFJ315" s="18"/>
      <c r="UFK315" s="18"/>
      <c r="UFL315" s="18"/>
      <c r="UFM315" s="18"/>
      <c r="UFN315" s="18"/>
      <c r="UFO315" s="18"/>
      <c r="UFP315" s="18"/>
      <c r="UFQ315" s="18"/>
      <c r="UFR315" s="18"/>
      <c r="UFS315" s="18"/>
      <c r="UFT315" s="18"/>
      <c r="UFU315" s="18"/>
      <c r="UFV315" s="18"/>
      <c r="UFW315" s="18"/>
      <c r="UFX315" s="18"/>
      <c r="UFY315" s="18"/>
      <c r="UFZ315" s="18"/>
      <c r="UGA315" s="18"/>
      <c r="UGB315" s="18"/>
      <c r="UGC315" s="18"/>
      <c r="UGD315" s="18"/>
      <c r="UGE315" s="18"/>
      <c r="UGF315" s="18"/>
      <c r="UGG315" s="18"/>
      <c r="UGH315" s="18"/>
      <c r="UGI315" s="18"/>
      <c r="UGJ315" s="18"/>
      <c r="UGK315" s="18"/>
      <c r="UGL315" s="18"/>
      <c r="UGM315" s="18"/>
      <c r="UGN315" s="18"/>
      <c r="UGO315" s="18"/>
      <c r="UGP315" s="18"/>
      <c r="UGQ315" s="18"/>
      <c r="UGR315" s="18"/>
      <c r="UGS315" s="18"/>
      <c r="UGT315" s="18"/>
      <c r="UGU315" s="18"/>
      <c r="UGV315" s="18"/>
      <c r="UGW315" s="18"/>
      <c r="UGX315" s="18"/>
      <c r="UGY315" s="18"/>
      <c r="UGZ315" s="18"/>
      <c r="UHA315" s="18"/>
      <c r="UHB315" s="18"/>
      <c r="UHC315" s="18"/>
      <c r="UHD315" s="18"/>
      <c r="UHE315" s="18"/>
      <c r="UHF315" s="18"/>
      <c r="UHG315" s="18"/>
      <c r="UHH315" s="18"/>
      <c r="UHI315" s="18"/>
      <c r="UHJ315" s="18"/>
      <c r="UHK315" s="18"/>
      <c r="UHL315" s="18"/>
      <c r="UHM315" s="18"/>
      <c r="UHN315" s="18"/>
      <c r="UHO315" s="18"/>
      <c r="UHP315" s="18"/>
      <c r="UHQ315" s="18"/>
      <c r="UHR315" s="18"/>
      <c r="UHS315" s="18"/>
      <c r="UHT315" s="18"/>
      <c r="UHU315" s="18"/>
      <c r="UHV315" s="18"/>
      <c r="UHW315" s="18"/>
      <c r="UHX315" s="18"/>
      <c r="UHY315" s="18"/>
      <c r="UHZ315" s="18"/>
      <c r="UIA315" s="18"/>
      <c r="UIB315" s="18"/>
      <c r="UIC315" s="18"/>
      <c r="UID315" s="18"/>
      <c r="UIE315" s="18"/>
      <c r="UIF315" s="18"/>
      <c r="UIG315" s="18"/>
      <c r="UIH315" s="18"/>
      <c r="UII315" s="18"/>
      <c r="UIJ315" s="18"/>
      <c r="UIK315" s="18"/>
      <c r="UIL315" s="18"/>
      <c r="UIM315" s="18"/>
      <c r="UIN315" s="18"/>
      <c r="UIO315" s="18"/>
      <c r="UIP315" s="18"/>
      <c r="UIQ315" s="18"/>
      <c r="UIR315" s="18"/>
      <c r="UIS315" s="18"/>
      <c r="UIT315" s="18"/>
      <c r="UIU315" s="18"/>
      <c r="UIV315" s="18"/>
      <c r="UIW315" s="18"/>
      <c r="UIX315" s="18"/>
      <c r="UIY315" s="18"/>
      <c r="UIZ315" s="18"/>
      <c r="UJA315" s="18"/>
      <c r="UJB315" s="18"/>
      <c r="UJC315" s="18"/>
      <c r="UJD315" s="18"/>
      <c r="UJE315" s="18"/>
      <c r="UJF315" s="18"/>
      <c r="UJG315" s="18"/>
      <c r="UJH315" s="18"/>
      <c r="UJI315" s="18"/>
      <c r="UJJ315" s="18"/>
      <c r="UJK315" s="18"/>
      <c r="UJL315" s="18"/>
      <c r="UJM315" s="18"/>
      <c r="UJN315" s="18"/>
      <c r="UJO315" s="18"/>
      <c r="UJP315" s="18"/>
      <c r="UJQ315" s="18"/>
      <c r="UJR315" s="18"/>
      <c r="UJS315" s="18"/>
      <c r="UJT315" s="18"/>
      <c r="UJU315" s="18"/>
      <c r="UJV315" s="18"/>
      <c r="UJW315" s="18"/>
      <c r="UJX315" s="18"/>
      <c r="UJY315" s="18"/>
      <c r="UJZ315" s="18"/>
      <c r="UKA315" s="18"/>
      <c r="UKB315" s="18"/>
      <c r="UKC315" s="18"/>
      <c r="UKD315" s="18"/>
      <c r="UKE315" s="18"/>
      <c r="UKF315" s="18"/>
      <c r="UKG315" s="18"/>
      <c r="UKH315" s="18"/>
      <c r="UKI315" s="18"/>
      <c r="UKJ315" s="18"/>
      <c r="UKK315" s="18"/>
      <c r="UKL315" s="18"/>
      <c r="UKM315" s="18"/>
      <c r="UKN315" s="18"/>
      <c r="UKO315" s="18"/>
      <c r="UKP315" s="18"/>
      <c r="UKQ315" s="18"/>
      <c r="UKR315" s="18"/>
      <c r="UKS315" s="18"/>
      <c r="UKT315" s="18"/>
      <c r="UKU315" s="18"/>
      <c r="UKV315" s="18"/>
      <c r="UKW315" s="18"/>
      <c r="UKX315" s="18"/>
      <c r="UKY315" s="18"/>
      <c r="UKZ315" s="18"/>
      <c r="ULA315" s="18"/>
      <c r="ULB315" s="18"/>
      <c r="ULC315" s="18"/>
      <c r="ULD315" s="18"/>
      <c r="ULE315" s="18"/>
      <c r="ULF315" s="18"/>
      <c r="ULG315" s="18"/>
      <c r="ULH315" s="18"/>
      <c r="ULI315" s="18"/>
      <c r="ULJ315" s="18"/>
      <c r="ULK315" s="18"/>
      <c r="ULL315" s="18"/>
      <c r="ULM315" s="18"/>
      <c r="ULN315" s="18"/>
      <c r="ULO315" s="18"/>
      <c r="ULP315" s="18"/>
      <c r="ULQ315" s="18"/>
      <c r="ULR315" s="18"/>
      <c r="ULS315" s="18"/>
      <c r="ULT315" s="18"/>
      <c r="ULU315" s="18"/>
      <c r="ULV315" s="18"/>
      <c r="ULW315" s="18"/>
      <c r="ULX315" s="18"/>
      <c r="ULY315" s="18"/>
      <c r="ULZ315" s="18"/>
      <c r="UMA315" s="18"/>
      <c r="UMB315" s="18"/>
      <c r="UMC315" s="18"/>
      <c r="UMD315" s="18"/>
      <c r="UME315" s="18"/>
      <c r="UMF315" s="18"/>
      <c r="UMG315" s="18"/>
      <c r="UMH315" s="18"/>
      <c r="UMI315" s="18"/>
      <c r="UMJ315" s="18"/>
      <c r="UMK315" s="18"/>
      <c r="UML315" s="18"/>
      <c r="UMM315" s="18"/>
      <c r="UMN315" s="18"/>
      <c r="UMO315" s="18"/>
      <c r="UMP315" s="18"/>
      <c r="UMQ315" s="18"/>
      <c r="UMR315" s="18"/>
      <c r="UMS315" s="18"/>
      <c r="UMT315" s="18"/>
      <c r="UMU315" s="18"/>
      <c r="UMV315" s="18"/>
      <c r="UMW315" s="18"/>
      <c r="UMX315" s="18"/>
      <c r="UMY315" s="18"/>
      <c r="UMZ315" s="18"/>
      <c r="UNA315" s="18"/>
      <c r="UNB315" s="18"/>
      <c r="UNC315" s="18"/>
      <c r="UND315" s="18"/>
      <c r="UNE315" s="18"/>
      <c r="UNF315" s="18"/>
      <c r="UNG315" s="18"/>
      <c r="UNH315" s="18"/>
      <c r="UNI315" s="18"/>
      <c r="UNJ315" s="18"/>
      <c r="UNK315" s="18"/>
      <c r="UNL315" s="18"/>
      <c r="UNM315" s="18"/>
      <c r="UNN315" s="18"/>
      <c r="UNO315" s="18"/>
      <c r="UNP315" s="18"/>
      <c r="UNQ315" s="18"/>
      <c r="UNR315" s="18"/>
      <c r="UNS315" s="18"/>
      <c r="UNT315" s="18"/>
      <c r="UNU315" s="18"/>
      <c r="UNV315" s="18"/>
      <c r="UNW315" s="18"/>
      <c r="UNX315" s="18"/>
      <c r="UNY315" s="18"/>
      <c r="UNZ315" s="18"/>
      <c r="UOA315" s="18"/>
      <c r="UOB315" s="18"/>
      <c r="UOC315" s="18"/>
      <c r="UOD315" s="18"/>
      <c r="UOE315" s="18"/>
      <c r="UOF315" s="18"/>
      <c r="UOG315" s="18"/>
      <c r="UOH315" s="18"/>
      <c r="UOI315" s="18"/>
      <c r="UOJ315" s="18"/>
      <c r="UOK315" s="18"/>
      <c r="UOL315" s="18"/>
      <c r="UOM315" s="18"/>
      <c r="UON315" s="18"/>
      <c r="UOO315" s="18"/>
      <c r="UOP315" s="18"/>
      <c r="UOQ315" s="18"/>
      <c r="UOR315" s="18"/>
      <c r="UOS315" s="18"/>
      <c r="UOT315" s="18"/>
      <c r="UOU315" s="18"/>
      <c r="UOV315" s="18"/>
      <c r="UOW315" s="18"/>
      <c r="UOX315" s="18"/>
      <c r="UOY315" s="18"/>
      <c r="UOZ315" s="18"/>
      <c r="UPA315" s="18"/>
      <c r="UPB315" s="18"/>
      <c r="UPC315" s="18"/>
      <c r="UPD315" s="18"/>
      <c r="UPE315" s="18"/>
      <c r="UPF315" s="18"/>
      <c r="UPG315" s="18"/>
      <c r="UPH315" s="18"/>
      <c r="UPI315" s="18"/>
      <c r="UPJ315" s="18"/>
      <c r="UPK315" s="18"/>
      <c r="UPL315" s="18"/>
      <c r="UPM315" s="18"/>
      <c r="UPN315" s="18"/>
      <c r="UPO315" s="18"/>
      <c r="UPP315" s="18"/>
      <c r="UPQ315" s="18"/>
      <c r="UPR315" s="18"/>
      <c r="UPS315" s="18"/>
      <c r="UPT315" s="18"/>
      <c r="UPU315" s="18"/>
      <c r="UPV315" s="18"/>
      <c r="UPW315" s="18"/>
      <c r="UPX315" s="18"/>
      <c r="UPY315" s="18"/>
      <c r="UPZ315" s="18"/>
      <c r="UQA315" s="18"/>
      <c r="UQB315" s="18"/>
      <c r="UQC315" s="18"/>
      <c r="UQD315" s="18"/>
      <c r="UQE315" s="18"/>
      <c r="UQF315" s="18"/>
      <c r="UQG315" s="18"/>
      <c r="UQH315" s="18"/>
      <c r="UQI315" s="18"/>
      <c r="UQJ315" s="18"/>
      <c r="UQK315" s="18"/>
      <c r="UQL315" s="18"/>
      <c r="UQM315" s="18"/>
      <c r="UQN315" s="18"/>
      <c r="UQO315" s="18"/>
      <c r="UQP315" s="18"/>
      <c r="UQQ315" s="18"/>
      <c r="UQR315" s="18"/>
      <c r="UQS315" s="18"/>
      <c r="UQT315" s="18"/>
      <c r="UQU315" s="18"/>
      <c r="UQV315" s="18"/>
      <c r="UQW315" s="18"/>
      <c r="UQX315" s="18"/>
      <c r="UQY315" s="18"/>
      <c r="UQZ315" s="18"/>
      <c r="URA315" s="18"/>
      <c r="URB315" s="18"/>
      <c r="URC315" s="18"/>
      <c r="URD315" s="18"/>
      <c r="URE315" s="18"/>
      <c r="URF315" s="18"/>
      <c r="URG315" s="18"/>
      <c r="URH315" s="18"/>
      <c r="URI315" s="18"/>
      <c r="URJ315" s="18"/>
      <c r="URK315" s="18"/>
      <c r="URL315" s="18"/>
      <c r="URM315" s="18"/>
      <c r="URN315" s="18"/>
      <c r="URO315" s="18"/>
      <c r="URP315" s="18"/>
      <c r="URQ315" s="18"/>
      <c r="URR315" s="18"/>
      <c r="URS315" s="18"/>
      <c r="URT315" s="18"/>
      <c r="URU315" s="18"/>
      <c r="URV315" s="18"/>
      <c r="URW315" s="18"/>
      <c r="URX315" s="18"/>
      <c r="URY315" s="18"/>
      <c r="URZ315" s="18"/>
      <c r="USA315" s="18"/>
      <c r="USB315" s="18"/>
      <c r="USC315" s="18"/>
      <c r="USD315" s="18"/>
      <c r="USE315" s="18"/>
      <c r="USF315" s="18"/>
      <c r="USG315" s="18"/>
      <c r="USH315" s="18"/>
      <c r="USI315" s="18"/>
      <c r="USJ315" s="18"/>
      <c r="USK315" s="18"/>
      <c r="USL315" s="18"/>
      <c r="USM315" s="18"/>
      <c r="USN315" s="18"/>
      <c r="USO315" s="18"/>
      <c r="USP315" s="18"/>
      <c r="USQ315" s="18"/>
      <c r="USR315" s="18"/>
      <c r="USS315" s="18"/>
      <c r="UST315" s="18"/>
      <c r="USU315" s="18"/>
      <c r="USV315" s="18"/>
      <c r="USW315" s="18"/>
      <c r="USX315" s="18"/>
      <c r="USY315" s="18"/>
      <c r="USZ315" s="18"/>
      <c r="UTA315" s="18"/>
      <c r="UTB315" s="18"/>
      <c r="UTC315" s="18"/>
      <c r="UTD315" s="18"/>
      <c r="UTE315" s="18"/>
      <c r="UTF315" s="18"/>
      <c r="UTG315" s="18"/>
      <c r="UTH315" s="18"/>
      <c r="UTI315" s="18"/>
      <c r="UTJ315" s="18"/>
      <c r="UTK315" s="18"/>
      <c r="UTL315" s="18"/>
      <c r="UTM315" s="18"/>
      <c r="UTN315" s="18"/>
      <c r="UTO315" s="18"/>
      <c r="UTP315" s="18"/>
      <c r="UTQ315" s="18"/>
      <c r="UTR315" s="18"/>
      <c r="UTS315" s="18"/>
      <c r="UTT315" s="18"/>
      <c r="UTU315" s="18"/>
      <c r="UTV315" s="18"/>
      <c r="UTW315" s="18"/>
      <c r="UTX315" s="18"/>
      <c r="UTY315" s="18"/>
      <c r="UTZ315" s="18"/>
      <c r="UUA315" s="18"/>
      <c r="UUB315" s="18"/>
      <c r="UUC315" s="18"/>
      <c r="UUD315" s="18"/>
      <c r="UUE315" s="18"/>
      <c r="UUF315" s="18"/>
      <c r="UUG315" s="18"/>
      <c r="UUH315" s="18"/>
      <c r="UUI315" s="18"/>
      <c r="UUJ315" s="18"/>
      <c r="UUK315" s="18"/>
      <c r="UUL315" s="18"/>
      <c r="UUM315" s="18"/>
      <c r="UUN315" s="18"/>
      <c r="UUO315" s="18"/>
      <c r="UUP315" s="18"/>
      <c r="UUQ315" s="18"/>
      <c r="UUR315" s="18"/>
      <c r="UUS315" s="18"/>
      <c r="UUT315" s="18"/>
      <c r="UUU315" s="18"/>
      <c r="UUV315" s="18"/>
      <c r="UUW315" s="18"/>
      <c r="UUX315" s="18"/>
      <c r="UUY315" s="18"/>
      <c r="UUZ315" s="18"/>
      <c r="UVA315" s="18"/>
      <c r="UVB315" s="18"/>
      <c r="UVC315" s="18"/>
      <c r="UVD315" s="18"/>
      <c r="UVE315" s="18"/>
      <c r="UVF315" s="18"/>
      <c r="UVG315" s="18"/>
      <c r="UVH315" s="18"/>
      <c r="UVI315" s="18"/>
      <c r="UVJ315" s="18"/>
      <c r="UVK315" s="18"/>
      <c r="UVL315" s="18"/>
      <c r="UVM315" s="18"/>
      <c r="UVN315" s="18"/>
      <c r="UVO315" s="18"/>
      <c r="UVP315" s="18"/>
      <c r="UVQ315" s="18"/>
      <c r="UVR315" s="18"/>
      <c r="UVS315" s="18"/>
      <c r="UVT315" s="18"/>
      <c r="UVU315" s="18"/>
      <c r="UVV315" s="18"/>
      <c r="UVW315" s="18"/>
      <c r="UVX315" s="18"/>
      <c r="UVY315" s="18"/>
      <c r="UVZ315" s="18"/>
      <c r="UWA315" s="18"/>
      <c r="UWB315" s="18"/>
      <c r="UWC315" s="18"/>
      <c r="UWD315" s="18"/>
      <c r="UWE315" s="18"/>
      <c r="UWF315" s="18"/>
      <c r="UWG315" s="18"/>
      <c r="UWH315" s="18"/>
      <c r="UWI315" s="18"/>
      <c r="UWJ315" s="18"/>
      <c r="UWK315" s="18"/>
      <c r="UWL315" s="18"/>
      <c r="UWM315" s="18"/>
      <c r="UWN315" s="18"/>
      <c r="UWO315" s="18"/>
      <c r="UWP315" s="18"/>
      <c r="UWQ315" s="18"/>
      <c r="UWR315" s="18"/>
      <c r="UWS315" s="18"/>
      <c r="UWT315" s="18"/>
      <c r="UWU315" s="18"/>
      <c r="UWV315" s="18"/>
      <c r="UWW315" s="18"/>
      <c r="UWX315" s="18"/>
      <c r="UWY315" s="18"/>
      <c r="UWZ315" s="18"/>
      <c r="UXA315" s="18"/>
      <c r="UXB315" s="18"/>
      <c r="UXC315" s="18"/>
      <c r="UXD315" s="18"/>
      <c r="UXE315" s="18"/>
      <c r="UXF315" s="18"/>
      <c r="UXG315" s="18"/>
      <c r="UXH315" s="18"/>
      <c r="UXI315" s="18"/>
      <c r="UXJ315" s="18"/>
      <c r="UXK315" s="18"/>
      <c r="UXL315" s="18"/>
      <c r="UXM315" s="18"/>
      <c r="UXN315" s="18"/>
      <c r="UXO315" s="18"/>
      <c r="UXP315" s="18"/>
      <c r="UXQ315" s="18"/>
      <c r="UXR315" s="18"/>
      <c r="UXS315" s="18"/>
      <c r="UXT315" s="18"/>
      <c r="UXU315" s="18"/>
      <c r="UXV315" s="18"/>
      <c r="UXW315" s="18"/>
      <c r="UXX315" s="18"/>
      <c r="UXY315" s="18"/>
      <c r="UXZ315" s="18"/>
      <c r="UYA315" s="18"/>
      <c r="UYB315" s="18"/>
      <c r="UYC315" s="18"/>
      <c r="UYD315" s="18"/>
      <c r="UYE315" s="18"/>
      <c r="UYF315" s="18"/>
      <c r="UYG315" s="18"/>
      <c r="UYH315" s="18"/>
      <c r="UYI315" s="18"/>
      <c r="UYJ315" s="18"/>
      <c r="UYK315" s="18"/>
      <c r="UYL315" s="18"/>
      <c r="UYM315" s="18"/>
      <c r="UYN315" s="18"/>
      <c r="UYO315" s="18"/>
      <c r="UYP315" s="18"/>
      <c r="UYQ315" s="18"/>
      <c r="UYR315" s="18"/>
      <c r="UYS315" s="18"/>
      <c r="UYT315" s="18"/>
      <c r="UYU315" s="18"/>
      <c r="UYV315" s="18"/>
      <c r="UYW315" s="18"/>
      <c r="UYX315" s="18"/>
      <c r="UYY315" s="18"/>
      <c r="UYZ315" s="18"/>
      <c r="UZA315" s="18"/>
      <c r="UZB315" s="18"/>
      <c r="UZC315" s="18"/>
      <c r="UZD315" s="18"/>
      <c r="UZE315" s="18"/>
      <c r="UZF315" s="18"/>
      <c r="UZG315" s="18"/>
      <c r="UZH315" s="18"/>
      <c r="UZI315" s="18"/>
      <c r="UZJ315" s="18"/>
      <c r="UZK315" s="18"/>
      <c r="UZL315" s="18"/>
      <c r="UZM315" s="18"/>
      <c r="UZN315" s="18"/>
      <c r="UZO315" s="18"/>
      <c r="UZP315" s="18"/>
      <c r="UZQ315" s="18"/>
      <c r="UZR315" s="18"/>
      <c r="UZS315" s="18"/>
      <c r="UZT315" s="18"/>
      <c r="UZU315" s="18"/>
      <c r="UZV315" s="18"/>
      <c r="UZW315" s="18"/>
      <c r="UZX315" s="18"/>
      <c r="UZY315" s="18"/>
      <c r="UZZ315" s="18"/>
      <c r="VAA315" s="18"/>
      <c r="VAB315" s="18"/>
      <c r="VAC315" s="18"/>
      <c r="VAD315" s="18"/>
      <c r="VAE315" s="18"/>
      <c r="VAF315" s="18"/>
      <c r="VAG315" s="18"/>
      <c r="VAH315" s="18"/>
      <c r="VAI315" s="18"/>
      <c r="VAJ315" s="18"/>
      <c r="VAK315" s="18"/>
      <c r="VAL315" s="18"/>
      <c r="VAM315" s="18"/>
      <c r="VAN315" s="18"/>
      <c r="VAO315" s="18"/>
      <c r="VAP315" s="18"/>
      <c r="VAQ315" s="18"/>
      <c r="VAR315" s="18"/>
      <c r="VAS315" s="18"/>
      <c r="VAT315" s="18"/>
      <c r="VAU315" s="18"/>
      <c r="VAV315" s="18"/>
      <c r="VAW315" s="18"/>
      <c r="VAX315" s="18"/>
      <c r="VAY315" s="18"/>
      <c r="VAZ315" s="18"/>
      <c r="VBA315" s="18"/>
      <c r="VBB315" s="18"/>
      <c r="VBC315" s="18"/>
      <c r="VBD315" s="18"/>
      <c r="VBE315" s="18"/>
      <c r="VBF315" s="18"/>
      <c r="VBG315" s="18"/>
      <c r="VBH315" s="18"/>
      <c r="VBI315" s="18"/>
      <c r="VBJ315" s="18"/>
      <c r="VBK315" s="18"/>
      <c r="VBL315" s="18"/>
      <c r="VBM315" s="18"/>
      <c r="VBN315" s="18"/>
      <c r="VBO315" s="18"/>
      <c r="VBP315" s="18"/>
      <c r="VBQ315" s="18"/>
      <c r="VBR315" s="18"/>
      <c r="VBS315" s="18"/>
      <c r="VBT315" s="18"/>
      <c r="VBU315" s="18"/>
      <c r="VBV315" s="18"/>
      <c r="VBW315" s="18"/>
      <c r="VBX315" s="18"/>
      <c r="VBY315" s="18"/>
      <c r="VBZ315" s="18"/>
      <c r="VCA315" s="18"/>
      <c r="VCB315" s="18"/>
      <c r="VCC315" s="18"/>
      <c r="VCD315" s="18"/>
      <c r="VCE315" s="18"/>
      <c r="VCF315" s="18"/>
      <c r="VCG315" s="18"/>
      <c r="VCH315" s="18"/>
      <c r="VCI315" s="18"/>
      <c r="VCJ315" s="18"/>
      <c r="VCK315" s="18"/>
      <c r="VCL315" s="18"/>
      <c r="VCM315" s="18"/>
      <c r="VCN315" s="18"/>
      <c r="VCO315" s="18"/>
      <c r="VCP315" s="18"/>
      <c r="VCQ315" s="18"/>
      <c r="VCR315" s="18"/>
      <c r="VCS315" s="18"/>
      <c r="VCT315" s="18"/>
      <c r="VCU315" s="18"/>
      <c r="VCV315" s="18"/>
      <c r="VCW315" s="18"/>
      <c r="VCX315" s="18"/>
      <c r="VCY315" s="18"/>
      <c r="VCZ315" s="18"/>
      <c r="VDA315" s="18"/>
      <c r="VDB315" s="18"/>
      <c r="VDC315" s="18"/>
      <c r="VDD315" s="18"/>
      <c r="VDE315" s="18"/>
      <c r="VDF315" s="18"/>
      <c r="VDG315" s="18"/>
      <c r="VDH315" s="18"/>
      <c r="VDI315" s="18"/>
      <c r="VDJ315" s="18"/>
      <c r="VDK315" s="18"/>
      <c r="VDL315" s="18"/>
      <c r="VDM315" s="18"/>
      <c r="VDN315" s="18"/>
      <c r="VDO315" s="18"/>
      <c r="VDP315" s="18"/>
      <c r="VDQ315" s="18"/>
      <c r="VDR315" s="18"/>
      <c r="VDS315" s="18"/>
      <c r="VDT315" s="18"/>
      <c r="VDU315" s="18"/>
      <c r="VDV315" s="18"/>
      <c r="VDW315" s="18"/>
      <c r="VDX315" s="18"/>
      <c r="VDY315" s="18"/>
      <c r="VDZ315" s="18"/>
      <c r="VEA315" s="18"/>
      <c r="VEB315" s="18"/>
      <c r="VEC315" s="18"/>
      <c r="VED315" s="18"/>
      <c r="VEE315" s="18"/>
      <c r="VEF315" s="18"/>
      <c r="VEG315" s="18"/>
      <c r="VEH315" s="18"/>
      <c r="VEI315" s="18"/>
      <c r="VEJ315" s="18"/>
      <c r="VEK315" s="18"/>
      <c r="VEL315" s="18"/>
      <c r="VEM315" s="18"/>
      <c r="VEN315" s="18"/>
      <c r="VEO315" s="18"/>
      <c r="VEP315" s="18"/>
      <c r="VEQ315" s="18"/>
      <c r="VER315" s="18"/>
      <c r="VES315" s="18"/>
      <c r="VET315" s="18"/>
      <c r="VEU315" s="18"/>
      <c r="VEV315" s="18"/>
      <c r="VEW315" s="18"/>
      <c r="VEX315" s="18"/>
      <c r="VEY315" s="18"/>
      <c r="VEZ315" s="18"/>
      <c r="VFA315" s="18"/>
      <c r="VFB315" s="18"/>
      <c r="VFC315" s="18"/>
      <c r="VFD315" s="18"/>
      <c r="VFE315" s="18"/>
      <c r="VFF315" s="18"/>
      <c r="VFG315" s="18"/>
      <c r="VFH315" s="18"/>
      <c r="VFI315" s="18"/>
      <c r="VFJ315" s="18"/>
      <c r="VFK315" s="18"/>
      <c r="VFL315" s="18"/>
      <c r="VFM315" s="18"/>
      <c r="VFN315" s="18"/>
      <c r="VFO315" s="18"/>
      <c r="VFP315" s="18"/>
      <c r="VFQ315" s="18"/>
      <c r="VFR315" s="18"/>
      <c r="VFS315" s="18"/>
      <c r="VFT315" s="18"/>
      <c r="VFU315" s="18"/>
      <c r="VFV315" s="18"/>
      <c r="VFW315" s="18"/>
      <c r="VFX315" s="18"/>
      <c r="VFY315" s="18"/>
      <c r="VFZ315" s="18"/>
      <c r="VGA315" s="18"/>
      <c r="VGB315" s="18"/>
      <c r="VGC315" s="18"/>
      <c r="VGD315" s="18"/>
      <c r="VGE315" s="18"/>
      <c r="VGF315" s="18"/>
      <c r="VGG315" s="18"/>
      <c r="VGH315" s="18"/>
      <c r="VGI315" s="18"/>
      <c r="VGJ315" s="18"/>
      <c r="VGK315" s="18"/>
      <c r="VGL315" s="18"/>
      <c r="VGM315" s="18"/>
      <c r="VGN315" s="18"/>
      <c r="VGO315" s="18"/>
      <c r="VGP315" s="18"/>
      <c r="VGQ315" s="18"/>
      <c r="VGR315" s="18"/>
      <c r="VGS315" s="18"/>
      <c r="VGT315" s="18"/>
      <c r="VGU315" s="18"/>
      <c r="VGV315" s="18"/>
      <c r="VGW315" s="18"/>
      <c r="VGX315" s="18"/>
      <c r="VGY315" s="18"/>
      <c r="VGZ315" s="18"/>
      <c r="VHA315" s="18"/>
      <c r="VHB315" s="18"/>
      <c r="VHC315" s="18"/>
      <c r="VHD315" s="18"/>
      <c r="VHE315" s="18"/>
      <c r="VHF315" s="18"/>
      <c r="VHG315" s="18"/>
      <c r="VHH315" s="18"/>
      <c r="VHI315" s="18"/>
      <c r="VHJ315" s="18"/>
      <c r="VHK315" s="18"/>
      <c r="VHL315" s="18"/>
      <c r="VHM315" s="18"/>
      <c r="VHN315" s="18"/>
      <c r="VHO315" s="18"/>
      <c r="VHP315" s="18"/>
      <c r="VHQ315" s="18"/>
      <c r="VHR315" s="18"/>
      <c r="VHS315" s="18"/>
      <c r="VHT315" s="18"/>
      <c r="VHU315" s="18"/>
      <c r="VHV315" s="18"/>
      <c r="VHW315" s="18"/>
      <c r="VHX315" s="18"/>
      <c r="VHY315" s="18"/>
      <c r="VHZ315" s="18"/>
      <c r="VIA315" s="18"/>
      <c r="VIB315" s="18"/>
      <c r="VIC315" s="18"/>
      <c r="VID315" s="18"/>
      <c r="VIE315" s="18"/>
      <c r="VIF315" s="18"/>
      <c r="VIG315" s="18"/>
      <c r="VIH315" s="18"/>
      <c r="VII315" s="18"/>
      <c r="VIJ315" s="18"/>
      <c r="VIK315" s="18"/>
      <c r="VIL315" s="18"/>
      <c r="VIM315" s="18"/>
      <c r="VIN315" s="18"/>
      <c r="VIO315" s="18"/>
      <c r="VIP315" s="18"/>
      <c r="VIQ315" s="18"/>
      <c r="VIR315" s="18"/>
      <c r="VIS315" s="18"/>
      <c r="VIT315" s="18"/>
      <c r="VIU315" s="18"/>
      <c r="VIV315" s="18"/>
      <c r="VIW315" s="18"/>
      <c r="VIX315" s="18"/>
      <c r="VIY315" s="18"/>
      <c r="VIZ315" s="18"/>
      <c r="VJA315" s="18"/>
      <c r="VJB315" s="18"/>
      <c r="VJC315" s="18"/>
      <c r="VJD315" s="18"/>
      <c r="VJE315" s="18"/>
      <c r="VJF315" s="18"/>
      <c r="VJG315" s="18"/>
      <c r="VJH315" s="18"/>
      <c r="VJI315" s="18"/>
      <c r="VJJ315" s="18"/>
      <c r="VJK315" s="18"/>
      <c r="VJL315" s="18"/>
      <c r="VJM315" s="18"/>
      <c r="VJN315" s="18"/>
      <c r="VJO315" s="18"/>
      <c r="VJP315" s="18"/>
      <c r="VJQ315" s="18"/>
      <c r="VJR315" s="18"/>
      <c r="VJS315" s="18"/>
      <c r="VJT315" s="18"/>
      <c r="VJU315" s="18"/>
      <c r="VJV315" s="18"/>
      <c r="VJW315" s="18"/>
      <c r="VJX315" s="18"/>
      <c r="VJY315" s="18"/>
      <c r="VJZ315" s="18"/>
      <c r="VKA315" s="18"/>
      <c r="VKB315" s="18"/>
      <c r="VKC315" s="18"/>
      <c r="VKD315" s="18"/>
      <c r="VKE315" s="18"/>
      <c r="VKF315" s="18"/>
      <c r="VKG315" s="18"/>
      <c r="VKH315" s="18"/>
      <c r="VKI315" s="18"/>
      <c r="VKJ315" s="18"/>
      <c r="VKK315" s="18"/>
      <c r="VKL315" s="18"/>
      <c r="VKM315" s="18"/>
      <c r="VKN315" s="18"/>
      <c r="VKO315" s="18"/>
      <c r="VKP315" s="18"/>
      <c r="VKQ315" s="18"/>
      <c r="VKR315" s="18"/>
      <c r="VKS315" s="18"/>
      <c r="VKT315" s="18"/>
      <c r="VKU315" s="18"/>
      <c r="VKV315" s="18"/>
      <c r="VKW315" s="18"/>
      <c r="VKX315" s="18"/>
      <c r="VKY315" s="18"/>
      <c r="VKZ315" s="18"/>
      <c r="VLA315" s="18"/>
      <c r="VLB315" s="18"/>
      <c r="VLC315" s="18"/>
      <c r="VLD315" s="18"/>
      <c r="VLE315" s="18"/>
      <c r="VLF315" s="18"/>
      <c r="VLG315" s="18"/>
      <c r="VLH315" s="18"/>
      <c r="VLI315" s="18"/>
      <c r="VLJ315" s="18"/>
      <c r="VLK315" s="18"/>
      <c r="VLL315" s="18"/>
      <c r="VLM315" s="18"/>
      <c r="VLN315" s="18"/>
      <c r="VLO315" s="18"/>
      <c r="VLP315" s="18"/>
      <c r="VLQ315" s="18"/>
      <c r="VLR315" s="18"/>
      <c r="VLS315" s="18"/>
      <c r="VLT315" s="18"/>
      <c r="VLU315" s="18"/>
      <c r="VLV315" s="18"/>
      <c r="VLW315" s="18"/>
      <c r="VLX315" s="18"/>
      <c r="VLY315" s="18"/>
      <c r="VLZ315" s="18"/>
      <c r="VMA315" s="18"/>
      <c r="VMB315" s="18"/>
      <c r="VMC315" s="18"/>
      <c r="VMD315" s="18"/>
      <c r="VME315" s="18"/>
      <c r="VMF315" s="18"/>
      <c r="VMG315" s="18"/>
      <c r="VMH315" s="18"/>
      <c r="VMI315" s="18"/>
      <c r="VMJ315" s="18"/>
      <c r="VMK315" s="18"/>
      <c r="VML315" s="18"/>
      <c r="VMM315" s="18"/>
      <c r="VMN315" s="18"/>
      <c r="VMO315" s="18"/>
      <c r="VMP315" s="18"/>
      <c r="VMQ315" s="18"/>
      <c r="VMR315" s="18"/>
      <c r="VMS315" s="18"/>
      <c r="VMT315" s="18"/>
      <c r="VMU315" s="18"/>
      <c r="VMV315" s="18"/>
      <c r="VMW315" s="18"/>
      <c r="VMX315" s="18"/>
      <c r="VMY315" s="18"/>
      <c r="VMZ315" s="18"/>
      <c r="VNA315" s="18"/>
      <c r="VNB315" s="18"/>
      <c r="VNC315" s="18"/>
      <c r="VND315" s="18"/>
      <c r="VNE315" s="18"/>
      <c r="VNF315" s="18"/>
      <c r="VNG315" s="18"/>
      <c r="VNH315" s="18"/>
      <c r="VNI315" s="18"/>
      <c r="VNJ315" s="18"/>
      <c r="VNK315" s="18"/>
      <c r="VNL315" s="18"/>
      <c r="VNM315" s="18"/>
      <c r="VNN315" s="18"/>
      <c r="VNO315" s="18"/>
      <c r="VNP315" s="18"/>
      <c r="VNQ315" s="18"/>
      <c r="VNR315" s="18"/>
      <c r="VNS315" s="18"/>
      <c r="VNT315" s="18"/>
      <c r="VNU315" s="18"/>
      <c r="VNV315" s="18"/>
      <c r="VNW315" s="18"/>
      <c r="VNX315" s="18"/>
      <c r="VNY315" s="18"/>
      <c r="VNZ315" s="18"/>
      <c r="VOA315" s="18"/>
      <c r="VOB315" s="18"/>
      <c r="VOC315" s="18"/>
      <c r="VOD315" s="18"/>
      <c r="VOE315" s="18"/>
      <c r="VOF315" s="18"/>
      <c r="VOG315" s="18"/>
      <c r="VOH315" s="18"/>
      <c r="VOI315" s="18"/>
      <c r="VOJ315" s="18"/>
      <c r="VOK315" s="18"/>
      <c r="VOL315" s="18"/>
      <c r="VOM315" s="18"/>
      <c r="VON315" s="18"/>
      <c r="VOO315" s="18"/>
      <c r="VOP315" s="18"/>
      <c r="VOQ315" s="18"/>
      <c r="VOR315" s="18"/>
      <c r="VOS315" s="18"/>
      <c r="VOT315" s="18"/>
      <c r="VOU315" s="18"/>
      <c r="VOV315" s="18"/>
      <c r="VOW315" s="18"/>
      <c r="VOX315" s="18"/>
      <c r="VOY315" s="18"/>
      <c r="VOZ315" s="18"/>
      <c r="VPA315" s="18"/>
      <c r="VPB315" s="18"/>
      <c r="VPC315" s="18"/>
      <c r="VPD315" s="18"/>
      <c r="VPE315" s="18"/>
      <c r="VPF315" s="18"/>
      <c r="VPG315" s="18"/>
      <c r="VPH315" s="18"/>
      <c r="VPI315" s="18"/>
      <c r="VPJ315" s="18"/>
      <c r="VPK315" s="18"/>
      <c r="VPL315" s="18"/>
      <c r="VPM315" s="18"/>
      <c r="VPN315" s="18"/>
      <c r="VPO315" s="18"/>
      <c r="VPP315" s="18"/>
      <c r="VPQ315" s="18"/>
      <c r="VPR315" s="18"/>
      <c r="VPS315" s="18"/>
      <c r="VPT315" s="18"/>
      <c r="VPU315" s="18"/>
      <c r="VPV315" s="18"/>
      <c r="VPW315" s="18"/>
      <c r="VPX315" s="18"/>
      <c r="VPY315" s="18"/>
      <c r="VPZ315" s="18"/>
      <c r="VQA315" s="18"/>
      <c r="VQB315" s="18"/>
      <c r="VQC315" s="18"/>
      <c r="VQD315" s="18"/>
      <c r="VQE315" s="18"/>
      <c r="VQF315" s="18"/>
      <c r="VQG315" s="18"/>
      <c r="VQH315" s="18"/>
      <c r="VQI315" s="18"/>
      <c r="VQJ315" s="18"/>
      <c r="VQK315" s="18"/>
      <c r="VQL315" s="18"/>
      <c r="VQM315" s="18"/>
      <c r="VQN315" s="18"/>
      <c r="VQO315" s="18"/>
      <c r="VQP315" s="18"/>
      <c r="VQQ315" s="18"/>
      <c r="VQR315" s="18"/>
      <c r="VQS315" s="18"/>
      <c r="VQT315" s="18"/>
      <c r="VQU315" s="18"/>
      <c r="VQV315" s="18"/>
      <c r="VQW315" s="18"/>
      <c r="VQX315" s="18"/>
      <c r="VQY315" s="18"/>
      <c r="VQZ315" s="18"/>
      <c r="VRA315" s="18"/>
      <c r="VRB315" s="18"/>
      <c r="VRC315" s="18"/>
      <c r="VRD315" s="18"/>
      <c r="VRE315" s="18"/>
      <c r="VRF315" s="18"/>
      <c r="VRG315" s="18"/>
      <c r="VRH315" s="18"/>
      <c r="VRI315" s="18"/>
      <c r="VRJ315" s="18"/>
      <c r="VRK315" s="18"/>
      <c r="VRL315" s="18"/>
      <c r="VRM315" s="18"/>
      <c r="VRN315" s="18"/>
      <c r="VRO315" s="18"/>
      <c r="VRP315" s="18"/>
      <c r="VRQ315" s="18"/>
      <c r="VRR315" s="18"/>
      <c r="VRS315" s="18"/>
      <c r="VRT315" s="18"/>
      <c r="VRU315" s="18"/>
      <c r="VRV315" s="18"/>
      <c r="VRW315" s="18"/>
      <c r="VRX315" s="18"/>
      <c r="VRY315" s="18"/>
      <c r="VRZ315" s="18"/>
      <c r="VSA315" s="18"/>
      <c r="VSB315" s="18"/>
      <c r="VSC315" s="18"/>
      <c r="VSD315" s="18"/>
      <c r="VSE315" s="18"/>
      <c r="VSF315" s="18"/>
      <c r="VSG315" s="18"/>
      <c r="VSH315" s="18"/>
      <c r="VSI315" s="18"/>
      <c r="VSJ315" s="18"/>
      <c r="VSK315" s="18"/>
      <c r="VSL315" s="18"/>
      <c r="VSM315" s="18"/>
      <c r="VSN315" s="18"/>
      <c r="VSO315" s="18"/>
      <c r="VSP315" s="18"/>
      <c r="VSQ315" s="18"/>
      <c r="VSR315" s="18"/>
      <c r="VSS315" s="18"/>
      <c r="VST315" s="18"/>
      <c r="VSU315" s="18"/>
      <c r="VSV315" s="18"/>
      <c r="VSW315" s="18"/>
      <c r="VSX315" s="18"/>
      <c r="VSY315" s="18"/>
      <c r="VSZ315" s="18"/>
      <c r="VTA315" s="18"/>
      <c r="VTB315" s="18"/>
      <c r="VTC315" s="18"/>
      <c r="VTD315" s="18"/>
      <c r="VTE315" s="18"/>
      <c r="VTF315" s="18"/>
      <c r="VTG315" s="18"/>
      <c r="VTH315" s="18"/>
      <c r="VTI315" s="18"/>
      <c r="VTJ315" s="18"/>
      <c r="VTK315" s="18"/>
      <c r="VTL315" s="18"/>
      <c r="VTM315" s="18"/>
      <c r="VTN315" s="18"/>
      <c r="VTO315" s="18"/>
      <c r="VTP315" s="18"/>
      <c r="VTQ315" s="18"/>
      <c r="VTR315" s="18"/>
      <c r="VTS315" s="18"/>
      <c r="VTT315" s="18"/>
      <c r="VTU315" s="18"/>
      <c r="VTV315" s="18"/>
      <c r="VTW315" s="18"/>
      <c r="VTX315" s="18"/>
      <c r="VTY315" s="18"/>
      <c r="VTZ315" s="18"/>
      <c r="VUA315" s="18"/>
      <c r="VUB315" s="18"/>
      <c r="VUC315" s="18"/>
      <c r="VUD315" s="18"/>
      <c r="VUE315" s="18"/>
      <c r="VUF315" s="18"/>
      <c r="VUG315" s="18"/>
      <c r="VUH315" s="18"/>
      <c r="VUI315" s="18"/>
      <c r="VUJ315" s="18"/>
      <c r="VUK315" s="18"/>
      <c r="VUL315" s="18"/>
      <c r="VUM315" s="18"/>
      <c r="VUN315" s="18"/>
      <c r="VUO315" s="18"/>
      <c r="VUP315" s="18"/>
      <c r="VUQ315" s="18"/>
      <c r="VUR315" s="18"/>
      <c r="VUS315" s="18"/>
      <c r="VUT315" s="18"/>
      <c r="VUU315" s="18"/>
      <c r="VUV315" s="18"/>
      <c r="VUW315" s="18"/>
      <c r="VUX315" s="18"/>
      <c r="VUY315" s="18"/>
      <c r="VUZ315" s="18"/>
      <c r="VVA315" s="18"/>
      <c r="VVB315" s="18"/>
      <c r="VVC315" s="18"/>
      <c r="VVD315" s="18"/>
      <c r="VVE315" s="18"/>
      <c r="VVF315" s="18"/>
      <c r="VVG315" s="18"/>
      <c r="VVH315" s="18"/>
      <c r="VVI315" s="18"/>
      <c r="VVJ315" s="18"/>
      <c r="VVK315" s="18"/>
      <c r="VVL315" s="18"/>
      <c r="VVM315" s="18"/>
      <c r="VVN315" s="18"/>
      <c r="VVO315" s="18"/>
      <c r="VVP315" s="18"/>
      <c r="VVQ315" s="18"/>
      <c r="VVR315" s="18"/>
      <c r="VVS315" s="18"/>
      <c r="VVT315" s="18"/>
      <c r="VVU315" s="18"/>
      <c r="VVV315" s="18"/>
      <c r="VVW315" s="18"/>
      <c r="VVX315" s="18"/>
      <c r="VVY315" s="18"/>
      <c r="VVZ315" s="18"/>
      <c r="VWA315" s="18"/>
      <c r="VWB315" s="18"/>
      <c r="VWC315" s="18"/>
      <c r="VWD315" s="18"/>
      <c r="VWE315" s="18"/>
      <c r="VWF315" s="18"/>
      <c r="VWG315" s="18"/>
      <c r="VWH315" s="18"/>
      <c r="VWI315" s="18"/>
      <c r="VWJ315" s="18"/>
      <c r="VWK315" s="18"/>
      <c r="VWL315" s="18"/>
      <c r="VWM315" s="18"/>
      <c r="VWN315" s="18"/>
      <c r="VWO315" s="18"/>
      <c r="VWP315" s="18"/>
      <c r="VWQ315" s="18"/>
      <c r="VWR315" s="18"/>
      <c r="VWS315" s="18"/>
      <c r="VWT315" s="18"/>
      <c r="VWU315" s="18"/>
      <c r="VWV315" s="18"/>
      <c r="VWW315" s="18"/>
      <c r="VWX315" s="18"/>
      <c r="VWY315" s="18"/>
      <c r="VWZ315" s="18"/>
      <c r="VXA315" s="18"/>
      <c r="VXB315" s="18"/>
      <c r="VXC315" s="18"/>
      <c r="VXD315" s="18"/>
      <c r="VXE315" s="18"/>
      <c r="VXF315" s="18"/>
      <c r="VXG315" s="18"/>
      <c r="VXH315" s="18"/>
      <c r="VXI315" s="18"/>
      <c r="VXJ315" s="18"/>
      <c r="VXK315" s="18"/>
      <c r="VXL315" s="18"/>
      <c r="VXM315" s="18"/>
      <c r="VXN315" s="18"/>
      <c r="VXO315" s="18"/>
      <c r="VXP315" s="18"/>
      <c r="VXQ315" s="18"/>
      <c r="VXR315" s="18"/>
      <c r="VXS315" s="18"/>
      <c r="VXT315" s="18"/>
      <c r="VXU315" s="18"/>
      <c r="VXV315" s="18"/>
      <c r="VXW315" s="18"/>
      <c r="VXX315" s="18"/>
      <c r="VXY315" s="18"/>
      <c r="VXZ315" s="18"/>
      <c r="VYA315" s="18"/>
      <c r="VYB315" s="18"/>
      <c r="VYC315" s="18"/>
      <c r="VYD315" s="18"/>
      <c r="VYE315" s="18"/>
      <c r="VYF315" s="18"/>
      <c r="VYG315" s="18"/>
      <c r="VYH315" s="18"/>
      <c r="VYI315" s="18"/>
      <c r="VYJ315" s="18"/>
      <c r="VYK315" s="18"/>
      <c r="VYL315" s="18"/>
      <c r="VYM315" s="18"/>
      <c r="VYN315" s="18"/>
      <c r="VYO315" s="18"/>
      <c r="VYP315" s="18"/>
      <c r="VYQ315" s="18"/>
      <c r="VYR315" s="18"/>
      <c r="VYS315" s="18"/>
      <c r="VYT315" s="18"/>
      <c r="VYU315" s="18"/>
      <c r="VYV315" s="18"/>
      <c r="VYW315" s="18"/>
      <c r="VYX315" s="18"/>
      <c r="VYY315" s="18"/>
      <c r="VYZ315" s="18"/>
      <c r="VZA315" s="18"/>
      <c r="VZB315" s="18"/>
      <c r="VZC315" s="18"/>
      <c r="VZD315" s="18"/>
      <c r="VZE315" s="18"/>
      <c r="VZF315" s="18"/>
      <c r="VZG315" s="18"/>
      <c r="VZH315" s="18"/>
      <c r="VZI315" s="18"/>
      <c r="VZJ315" s="18"/>
      <c r="VZK315" s="18"/>
      <c r="VZL315" s="18"/>
      <c r="VZM315" s="18"/>
      <c r="VZN315" s="18"/>
      <c r="VZO315" s="18"/>
      <c r="VZP315" s="18"/>
      <c r="VZQ315" s="18"/>
      <c r="VZR315" s="18"/>
      <c r="VZS315" s="18"/>
      <c r="VZT315" s="18"/>
      <c r="VZU315" s="18"/>
      <c r="VZV315" s="18"/>
      <c r="VZW315" s="18"/>
      <c r="VZX315" s="18"/>
      <c r="VZY315" s="18"/>
      <c r="VZZ315" s="18"/>
      <c r="WAA315" s="18"/>
      <c r="WAB315" s="18"/>
      <c r="WAC315" s="18"/>
      <c r="WAD315" s="18"/>
      <c r="WAE315" s="18"/>
      <c r="WAF315" s="18"/>
      <c r="WAG315" s="18"/>
      <c r="WAH315" s="18"/>
      <c r="WAI315" s="18"/>
      <c r="WAJ315" s="18"/>
      <c r="WAK315" s="18"/>
      <c r="WAL315" s="18"/>
      <c r="WAM315" s="18"/>
      <c r="WAN315" s="18"/>
      <c r="WAO315" s="18"/>
      <c r="WAP315" s="18"/>
      <c r="WAQ315" s="18"/>
      <c r="WAR315" s="18"/>
      <c r="WAS315" s="18"/>
      <c r="WAT315" s="18"/>
      <c r="WAU315" s="18"/>
      <c r="WAV315" s="18"/>
      <c r="WAW315" s="18"/>
      <c r="WAX315" s="18"/>
      <c r="WAY315" s="18"/>
      <c r="WAZ315" s="18"/>
      <c r="WBA315" s="18"/>
      <c r="WBB315" s="18"/>
      <c r="WBC315" s="18"/>
      <c r="WBD315" s="18"/>
      <c r="WBE315" s="18"/>
      <c r="WBF315" s="18"/>
      <c r="WBG315" s="18"/>
      <c r="WBH315" s="18"/>
      <c r="WBI315" s="18"/>
      <c r="WBJ315" s="18"/>
      <c r="WBK315" s="18"/>
      <c r="WBL315" s="18"/>
      <c r="WBM315" s="18"/>
      <c r="WBN315" s="18"/>
      <c r="WBO315" s="18"/>
      <c r="WBP315" s="18"/>
      <c r="WBQ315" s="18"/>
      <c r="WBR315" s="18"/>
      <c r="WBS315" s="18"/>
      <c r="WBT315" s="18"/>
      <c r="WBU315" s="18"/>
      <c r="WBV315" s="18"/>
      <c r="WBW315" s="18"/>
      <c r="WBX315" s="18"/>
      <c r="WBY315" s="18"/>
      <c r="WBZ315" s="18"/>
      <c r="WCA315" s="18"/>
      <c r="WCB315" s="18"/>
      <c r="WCC315" s="18"/>
      <c r="WCD315" s="18"/>
      <c r="WCE315" s="18"/>
      <c r="WCF315" s="18"/>
      <c r="WCG315" s="18"/>
      <c r="WCH315" s="18"/>
      <c r="WCI315" s="18"/>
      <c r="WCJ315" s="18"/>
      <c r="WCK315" s="18"/>
      <c r="WCL315" s="18"/>
      <c r="WCM315" s="18"/>
      <c r="WCN315" s="18"/>
      <c r="WCO315" s="18"/>
      <c r="WCP315" s="18"/>
      <c r="WCQ315" s="18"/>
      <c r="WCR315" s="18"/>
      <c r="WCS315" s="18"/>
      <c r="WCT315" s="18"/>
      <c r="WCU315" s="18"/>
      <c r="WCV315" s="18"/>
      <c r="WCW315" s="18"/>
      <c r="WCX315" s="18"/>
      <c r="WCY315" s="18"/>
      <c r="WCZ315" s="18"/>
      <c r="WDA315" s="18"/>
      <c r="WDB315" s="18"/>
      <c r="WDC315" s="18"/>
      <c r="WDD315" s="18"/>
      <c r="WDE315" s="18"/>
      <c r="WDF315" s="18"/>
      <c r="WDG315" s="18"/>
      <c r="WDH315" s="18"/>
      <c r="WDI315" s="18"/>
      <c r="WDJ315" s="18"/>
      <c r="WDK315" s="18"/>
      <c r="WDL315" s="18"/>
      <c r="WDM315" s="18"/>
      <c r="WDN315" s="18"/>
      <c r="WDO315" s="18"/>
      <c r="WDP315" s="18"/>
      <c r="WDQ315" s="18"/>
      <c r="WDR315" s="18"/>
      <c r="WDS315" s="18"/>
      <c r="WDT315" s="18"/>
      <c r="WDU315" s="18"/>
      <c r="WDV315" s="18"/>
      <c r="WDW315" s="18"/>
      <c r="WDX315" s="18"/>
      <c r="WDY315" s="18"/>
      <c r="WDZ315" s="18"/>
      <c r="WEA315" s="18"/>
      <c r="WEB315" s="18"/>
      <c r="WEC315" s="18"/>
      <c r="WED315" s="18"/>
      <c r="WEE315" s="18"/>
      <c r="WEF315" s="18"/>
      <c r="WEG315" s="18"/>
      <c r="WEH315" s="18"/>
      <c r="WEI315" s="18"/>
      <c r="WEJ315" s="18"/>
      <c r="WEK315" s="18"/>
      <c r="WEL315" s="18"/>
      <c r="WEM315" s="18"/>
      <c r="WEN315" s="18"/>
      <c r="WEO315" s="18"/>
      <c r="WEP315" s="18"/>
      <c r="WEQ315" s="18"/>
      <c r="WER315" s="18"/>
      <c r="WES315" s="18"/>
      <c r="WET315" s="18"/>
      <c r="WEU315" s="18"/>
      <c r="WEV315" s="18"/>
      <c r="WEW315" s="18"/>
      <c r="WEX315" s="18"/>
      <c r="WEY315" s="18"/>
      <c r="WEZ315" s="18"/>
      <c r="WFA315" s="18"/>
      <c r="WFB315" s="18"/>
      <c r="WFC315" s="18"/>
      <c r="WFD315" s="18"/>
      <c r="WFE315" s="18"/>
      <c r="WFF315" s="18"/>
      <c r="WFG315" s="18"/>
      <c r="WFH315" s="18"/>
      <c r="WFI315" s="18"/>
      <c r="WFJ315" s="18"/>
      <c r="WFK315" s="18"/>
      <c r="WFL315" s="18"/>
      <c r="WFM315" s="18"/>
      <c r="WFN315" s="18"/>
      <c r="WFO315" s="18"/>
      <c r="WFP315" s="18"/>
      <c r="WFQ315" s="18"/>
      <c r="WFR315" s="18"/>
      <c r="WFS315" s="18"/>
      <c r="WFT315" s="18"/>
      <c r="WFU315" s="18"/>
      <c r="WFV315" s="18"/>
      <c r="WFW315" s="18"/>
      <c r="WFX315" s="18"/>
      <c r="WFY315" s="18"/>
      <c r="WFZ315" s="18"/>
      <c r="WGA315" s="18"/>
      <c r="WGB315" s="18"/>
      <c r="WGC315" s="18"/>
      <c r="WGD315" s="18"/>
      <c r="WGE315" s="18"/>
      <c r="WGF315" s="18"/>
      <c r="WGG315" s="18"/>
      <c r="WGH315" s="18"/>
      <c r="WGI315" s="18"/>
      <c r="WGJ315" s="18"/>
      <c r="WGK315" s="18"/>
      <c r="WGL315" s="18"/>
      <c r="WGM315" s="18"/>
      <c r="WGN315" s="18"/>
      <c r="WGO315" s="18"/>
      <c r="WGP315" s="18"/>
      <c r="WGQ315" s="18"/>
      <c r="WGR315" s="18"/>
      <c r="WGS315" s="18"/>
      <c r="WGT315" s="18"/>
      <c r="WGU315" s="18"/>
      <c r="WGV315" s="18"/>
      <c r="WGW315" s="18"/>
      <c r="WGX315" s="18"/>
      <c r="WGY315" s="18"/>
      <c r="WGZ315" s="18"/>
      <c r="WHA315" s="18"/>
      <c r="WHB315" s="18"/>
      <c r="WHC315" s="18"/>
      <c r="WHD315" s="18"/>
      <c r="WHE315" s="18"/>
      <c r="WHF315" s="18"/>
      <c r="WHG315" s="18"/>
      <c r="WHH315" s="18"/>
      <c r="WHI315" s="18"/>
      <c r="WHJ315" s="18"/>
      <c r="WHK315" s="18"/>
      <c r="WHL315" s="18"/>
      <c r="WHM315" s="18"/>
      <c r="WHN315" s="18"/>
      <c r="WHO315" s="18"/>
      <c r="WHP315" s="18"/>
      <c r="WHQ315" s="18"/>
      <c r="WHR315" s="18"/>
      <c r="WHS315" s="18"/>
      <c r="WHT315" s="18"/>
      <c r="WHU315" s="18"/>
      <c r="WHV315" s="18"/>
      <c r="WHW315" s="18"/>
      <c r="WHX315" s="18"/>
      <c r="WHY315" s="18"/>
      <c r="WHZ315" s="18"/>
      <c r="WIA315" s="18"/>
      <c r="WIB315" s="18"/>
      <c r="WIC315" s="18"/>
      <c r="WID315" s="18"/>
      <c r="WIE315" s="18"/>
      <c r="WIF315" s="18"/>
      <c r="WIG315" s="18"/>
      <c r="WIH315" s="18"/>
      <c r="WII315" s="18"/>
      <c r="WIJ315" s="18"/>
      <c r="WIK315" s="18"/>
      <c r="WIL315" s="18"/>
      <c r="WIM315" s="18"/>
      <c r="WIN315" s="18"/>
      <c r="WIO315" s="18"/>
      <c r="WIP315" s="18"/>
      <c r="WIQ315" s="18"/>
      <c r="WIR315" s="18"/>
      <c r="WIS315" s="18"/>
      <c r="WIT315" s="18"/>
      <c r="WIU315" s="18"/>
      <c r="WIV315" s="18"/>
      <c r="WIW315" s="18"/>
      <c r="WIX315" s="18"/>
      <c r="WIY315" s="18"/>
      <c r="WIZ315" s="18"/>
      <c r="WJA315" s="18"/>
      <c r="WJB315" s="18"/>
      <c r="WJC315" s="18"/>
      <c r="WJD315" s="18"/>
      <c r="WJE315" s="18"/>
      <c r="WJF315" s="18"/>
      <c r="WJG315" s="18"/>
      <c r="WJH315" s="18"/>
      <c r="WJI315" s="18"/>
      <c r="WJJ315" s="18"/>
      <c r="WJK315" s="18"/>
      <c r="WJL315" s="18"/>
      <c r="WJM315" s="18"/>
      <c r="WJN315" s="18"/>
      <c r="WJO315" s="18"/>
      <c r="WJP315" s="18"/>
      <c r="WJQ315" s="18"/>
      <c r="WJR315" s="18"/>
      <c r="WJS315" s="18"/>
      <c r="WJT315" s="18"/>
      <c r="WJU315" s="18"/>
      <c r="WJV315" s="18"/>
      <c r="WJW315" s="18"/>
      <c r="WJX315" s="18"/>
      <c r="WJY315" s="18"/>
      <c r="WJZ315" s="18"/>
      <c r="WKA315" s="18"/>
      <c r="WKB315" s="18"/>
      <c r="WKC315" s="18"/>
      <c r="WKD315" s="18"/>
      <c r="WKE315" s="18"/>
      <c r="WKF315" s="18"/>
      <c r="WKG315" s="18"/>
      <c r="WKH315" s="18"/>
      <c r="WKI315" s="18"/>
      <c r="WKJ315" s="18"/>
      <c r="WKK315" s="18"/>
      <c r="WKL315" s="18"/>
      <c r="WKM315" s="18"/>
      <c r="WKN315" s="18"/>
      <c r="WKO315" s="18"/>
      <c r="WKP315" s="18"/>
      <c r="WKQ315" s="18"/>
      <c r="WKR315" s="18"/>
      <c r="WKS315" s="18"/>
      <c r="WKT315" s="18"/>
      <c r="WKU315" s="18"/>
      <c r="WKV315" s="18"/>
      <c r="WKW315" s="18"/>
      <c r="WKX315" s="18"/>
      <c r="WKY315" s="18"/>
      <c r="WKZ315" s="18"/>
      <c r="WLA315" s="18"/>
      <c r="WLB315" s="18"/>
      <c r="WLC315" s="18"/>
      <c r="WLD315" s="18"/>
      <c r="WLE315" s="18"/>
      <c r="WLF315" s="18"/>
      <c r="WLG315" s="18"/>
      <c r="WLH315" s="18"/>
      <c r="WLI315" s="18"/>
      <c r="WLJ315" s="18"/>
      <c r="WLK315" s="18"/>
      <c r="WLL315" s="18"/>
      <c r="WLM315" s="18"/>
      <c r="WLN315" s="18"/>
      <c r="WLO315" s="18"/>
      <c r="WLP315" s="18"/>
      <c r="WLQ315" s="18"/>
      <c r="WLR315" s="18"/>
      <c r="WLS315" s="18"/>
      <c r="WLT315" s="18"/>
      <c r="WLU315" s="18"/>
      <c r="WLV315" s="18"/>
      <c r="WLW315" s="18"/>
      <c r="WLX315" s="18"/>
      <c r="WLY315" s="18"/>
      <c r="WLZ315" s="18"/>
      <c r="WMA315" s="18"/>
      <c r="WMB315" s="18"/>
      <c r="WMC315" s="18"/>
      <c r="WMD315" s="18"/>
      <c r="WME315" s="18"/>
      <c r="WMF315" s="18"/>
      <c r="WMG315" s="18"/>
      <c r="WMH315" s="18"/>
      <c r="WMI315" s="18"/>
      <c r="WMJ315" s="18"/>
      <c r="WMK315" s="18"/>
      <c r="WML315" s="18"/>
      <c r="WMM315" s="18"/>
      <c r="WMN315" s="18"/>
      <c r="WMO315" s="18"/>
      <c r="WMP315" s="18"/>
      <c r="WMQ315" s="18"/>
      <c r="WMR315" s="18"/>
      <c r="WMS315" s="18"/>
      <c r="WMT315" s="18"/>
      <c r="WMU315" s="18"/>
      <c r="WMV315" s="18"/>
      <c r="WMW315" s="18"/>
      <c r="WMX315" s="18"/>
      <c r="WMY315" s="18"/>
      <c r="WMZ315" s="18"/>
      <c r="WNA315" s="18"/>
      <c r="WNB315" s="18"/>
      <c r="WNC315" s="18"/>
      <c r="WND315" s="18"/>
      <c r="WNE315" s="18"/>
      <c r="WNF315" s="18"/>
      <c r="WNG315" s="18"/>
      <c r="WNH315" s="18"/>
      <c r="WNI315" s="18"/>
      <c r="WNJ315" s="18"/>
      <c r="WNK315" s="18"/>
      <c r="WNL315" s="18"/>
      <c r="WNM315" s="18"/>
      <c r="WNN315" s="18"/>
      <c r="WNO315" s="18"/>
      <c r="WNP315" s="18"/>
      <c r="WNQ315" s="18"/>
      <c r="WNR315" s="18"/>
      <c r="WNS315" s="18"/>
      <c r="WNT315" s="18"/>
      <c r="WNU315" s="18"/>
      <c r="WNV315" s="18"/>
      <c r="WNW315" s="18"/>
      <c r="WNX315" s="18"/>
      <c r="WNY315" s="18"/>
      <c r="WNZ315" s="18"/>
      <c r="WOA315" s="18"/>
      <c r="WOB315" s="18"/>
      <c r="WOC315" s="18"/>
      <c r="WOD315" s="18"/>
      <c r="WOE315" s="18"/>
      <c r="WOF315" s="18"/>
      <c r="WOG315" s="18"/>
      <c r="WOH315" s="18"/>
      <c r="WOI315" s="18"/>
      <c r="WOJ315" s="18"/>
      <c r="WOK315" s="18"/>
      <c r="WOL315" s="18"/>
      <c r="WOM315" s="18"/>
      <c r="WON315" s="18"/>
      <c r="WOO315" s="18"/>
      <c r="WOP315" s="18"/>
      <c r="WOQ315" s="18"/>
      <c r="WOR315" s="18"/>
      <c r="WOS315" s="18"/>
      <c r="WOT315" s="18"/>
      <c r="WOU315" s="18"/>
      <c r="WOV315" s="18"/>
      <c r="WOW315" s="18"/>
      <c r="WOX315" s="18"/>
      <c r="WOY315" s="18"/>
      <c r="WOZ315" s="18"/>
      <c r="WPA315" s="18"/>
      <c r="WPB315" s="18"/>
      <c r="WPC315" s="18"/>
      <c r="WPD315" s="18"/>
      <c r="WPE315" s="18"/>
      <c r="WPF315" s="18"/>
      <c r="WPG315" s="18"/>
      <c r="WPH315" s="18"/>
      <c r="WPI315" s="18"/>
      <c r="WPJ315" s="18"/>
      <c r="WPK315" s="18"/>
      <c r="WPL315" s="18"/>
      <c r="WPM315" s="18"/>
      <c r="WPN315" s="18"/>
      <c r="WPO315" s="18"/>
      <c r="WPP315" s="18"/>
      <c r="WPQ315" s="18"/>
      <c r="WPR315" s="18"/>
      <c r="WPS315" s="18"/>
      <c r="WPT315" s="18"/>
      <c r="WPU315" s="18"/>
      <c r="WPV315" s="18"/>
      <c r="WPW315" s="18"/>
      <c r="WPX315" s="18"/>
      <c r="WPY315" s="18"/>
      <c r="WPZ315" s="18"/>
      <c r="WQA315" s="18"/>
      <c r="WQB315" s="18"/>
      <c r="WQC315" s="18"/>
      <c r="WQD315" s="18"/>
      <c r="WQE315" s="18"/>
      <c r="WQF315" s="18"/>
      <c r="WQG315" s="18"/>
      <c r="WQH315" s="18"/>
      <c r="WQI315" s="18"/>
      <c r="WQJ315" s="18"/>
      <c r="WQK315" s="18"/>
      <c r="WQL315" s="18"/>
      <c r="WQM315" s="18"/>
      <c r="WQN315" s="18"/>
      <c r="WQO315" s="18"/>
      <c r="WQP315" s="18"/>
      <c r="WQQ315" s="18"/>
      <c r="WQR315" s="18"/>
      <c r="WQS315" s="18"/>
      <c r="WQT315" s="18"/>
      <c r="WQU315" s="18"/>
      <c r="WQV315" s="18"/>
      <c r="WQW315" s="18"/>
      <c r="WQX315" s="18"/>
      <c r="WQY315" s="18"/>
      <c r="WQZ315" s="18"/>
      <c r="WRA315" s="18"/>
      <c r="WRB315" s="18"/>
      <c r="WRC315" s="18"/>
      <c r="WRD315" s="18"/>
      <c r="WRE315" s="18"/>
      <c r="WRF315" s="18"/>
      <c r="WRG315" s="18"/>
      <c r="WRH315" s="18"/>
      <c r="WRI315" s="18"/>
      <c r="WRJ315" s="18"/>
      <c r="WRK315" s="18"/>
      <c r="WRL315" s="18"/>
      <c r="WRM315" s="18"/>
      <c r="WRN315" s="18"/>
      <c r="WRO315" s="18"/>
      <c r="WRP315" s="18"/>
      <c r="WRQ315" s="18"/>
      <c r="WRR315" s="18"/>
      <c r="WRS315" s="18"/>
      <c r="WRT315" s="18"/>
      <c r="WRU315" s="18"/>
      <c r="WRV315" s="18"/>
      <c r="WRW315" s="18"/>
      <c r="WRX315" s="18"/>
      <c r="WRY315" s="18"/>
      <c r="WRZ315" s="18"/>
      <c r="WSA315" s="18"/>
      <c r="WSB315" s="18"/>
      <c r="WSC315" s="18"/>
      <c r="WSD315" s="18"/>
      <c r="WSE315" s="18"/>
      <c r="WSF315" s="18"/>
      <c r="WSG315" s="18"/>
      <c r="WSH315" s="18"/>
      <c r="WSI315" s="18"/>
      <c r="WSJ315" s="18"/>
      <c r="WSK315" s="18"/>
      <c r="WSL315" s="18"/>
      <c r="WSM315" s="18"/>
      <c r="WSN315" s="18"/>
      <c r="WSO315" s="18"/>
      <c r="WSP315" s="18"/>
      <c r="WSQ315" s="18"/>
      <c r="WSR315" s="18"/>
      <c r="WSS315" s="18"/>
      <c r="WST315" s="18"/>
      <c r="WSU315" s="18"/>
      <c r="WSV315" s="18"/>
      <c r="WSW315" s="18"/>
      <c r="WSX315" s="18"/>
      <c r="WSY315" s="18"/>
      <c r="WSZ315" s="18"/>
      <c r="WTA315" s="18"/>
      <c r="WTB315" s="18"/>
      <c r="WTC315" s="18"/>
      <c r="WTD315" s="18"/>
      <c r="WTE315" s="18"/>
      <c r="WTF315" s="18"/>
      <c r="WTG315" s="18"/>
      <c r="WTH315" s="18"/>
      <c r="WTI315" s="18"/>
      <c r="WTJ315" s="18"/>
      <c r="WTK315" s="18"/>
      <c r="WTL315" s="18"/>
      <c r="WTM315" s="18"/>
      <c r="WTN315" s="18"/>
      <c r="WTO315" s="18"/>
      <c r="WTP315" s="18"/>
      <c r="WTQ315" s="18"/>
      <c r="WTR315" s="18"/>
      <c r="WTS315" s="18"/>
      <c r="WTT315" s="18"/>
      <c r="WTU315" s="18"/>
      <c r="WTV315" s="18"/>
      <c r="WTW315" s="18"/>
      <c r="WTX315" s="18"/>
      <c r="WTY315" s="18"/>
      <c r="WTZ315" s="18"/>
      <c r="WUA315" s="18"/>
      <c r="WUB315" s="18"/>
      <c r="WUC315" s="18"/>
      <c r="WUD315" s="18"/>
      <c r="WUE315" s="18"/>
      <c r="WUF315" s="18"/>
      <c r="WUG315" s="18"/>
      <c r="WUH315" s="18"/>
      <c r="WUI315" s="18"/>
      <c r="WUJ315" s="18"/>
      <c r="WUK315" s="18"/>
      <c r="WUL315" s="18"/>
      <c r="WUM315" s="18"/>
      <c r="WUN315" s="18"/>
      <c r="WUO315" s="18"/>
      <c r="WUP315" s="18"/>
      <c r="WUQ315" s="18"/>
      <c r="WUR315" s="18"/>
      <c r="WUS315" s="18"/>
      <c r="WUT315" s="18"/>
      <c r="WUU315" s="18"/>
      <c r="WUV315" s="18"/>
      <c r="WUW315" s="18"/>
      <c r="WUX315" s="18"/>
      <c r="WUY315" s="18"/>
      <c r="WUZ315" s="18"/>
      <c r="WVA315" s="18"/>
      <c r="WVB315" s="18"/>
      <c r="WVC315" s="18"/>
      <c r="WVD315" s="18"/>
      <c r="WVE315" s="18"/>
      <c r="WVF315" s="18"/>
      <c r="WVG315" s="18"/>
      <c r="WVH315" s="18"/>
      <c r="WVI315" s="18"/>
      <c r="WVJ315" s="18"/>
      <c r="WVK315" s="18"/>
      <c r="WVL315" s="18"/>
      <c r="WVM315" s="18"/>
      <c r="WVN315" s="18"/>
      <c r="WVO315" s="18"/>
      <c r="WVP315" s="18"/>
      <c r="WVQ315" s="18"/>
      <c r="WVR315" s="18"/>
      <c r="WVS315" s="18"/>
      <c r="WVT315" s="18"/>
      <c r="WVU315" s="18"/>
      <c r="WVV315" s="18"/>
      <c r="WVW315" s="18"/>
      <c r="WVX315" s="18"/>
      <c r="WVY315" s="18"/>
      <c r="WVZ315" s="18"/>
      <c r="WWA315" s="18"/>
      <c r="WWB315" s="18"/>
      <c r="WWC315" s="18"/>
      <c r="WWD315" s="18"/>
      <c r="WWE315" s="18"/>
      <c r="WWF315" s="18"/>
      <c r="WWG315" s="18"/>
      <c r="WWH315" s="18"/>
      <c r="WWI315" s="18"/>
      <c r="WWJ315" s="18"/>
      <c r="WWK315" s="18"/>
      <c r="WWL315" s="18"/>
      <c r="WWM315" s="18"/>
      <c r="WWN315" s="18"/>
      <c r="WWO315" s="18"/>
      <c r="WWP315" s="18"/>
      <c r="WWQ315" s="18"/>
      <c r="WWR315" s="18"/>
      <c r="WWS315" s="18"/>
      <c r="WWT315" s="18"/>
      <c r="WWU315" s="18"/>
      <c r="WWV315" s="18"/>
      <c r="WWW315" s="18"/>
      <c r="WWX315" s="18"/>
      <c r="WWY315" s="18"/>
      <c r="WWZ315" s="18"/>
      <c r="WXA315" s="18"/>
      <c r="WXB315" s="18"/>
      <c r="WXC315" s="18"/>
      <c r="WXD315" s="18"/>
      <c r="WXE315" s="18"/>
      <c r="WXF315" s="18"/>
      <c r="WXG315" s="18"/>
      <c r="WXH315" s="18"/>
      <c r="WXI315" s="18"/>
      <c r="WXJ315" s="18"/>
      <c r="WXK315" s="18"/>
      <c r="WXL315" s="18"/>
      <c r="WXM315" s="18"/>
      <c r="WXN315" s="18"/>
      <c r="WXO315" s="18"/>
      <c r="WXP315" s="18"/>
      <c r="WXQ315" s="18"/>
      <c r="WXR315" s="18"/>
      <c r="WXS315" s="18"/>
      <c r="WXT315" s="18"/>
      <c r="WXU315" s="18"/>
      <c r="WXV315" s="18"/>
      <c r="WXW315" s="18"/>
      <c r="WXX315" s="18"/>
      <c r="WXY315" s="18"/>
      <c r="WXZ315" s="18"/>
      <c r="WYA315" s="18"/>
      <c r="WYB315" s="18"/>
      <c r="WYC315" s="18"/>
      <c r="WYD315" s="18"/>
      <c r="WYE315" s="18"/>
      <c r="WYF315" s="18"/>
      <c r="WYG315" s="18"/>
      <c r="WYH315" s="18"/>
      <c r="WYI315" s="18"/>
      <c r="WYJ315" s="18"/>
      <c r="WYK315" s="18"/>
      <c r="WYL315" s="18"/>
      <c r="WYM315" s="18"/>
      <c r="WYN315" s="18"/>
      <c r="WYO315" s="18"/>
      <c r="WYP315" s="18"/>
      <c r="WYQ315" s="18"/>
      <c r="WYR315" s="18"/>
      <c r="WYS315" s="18"/>
      <c r="WYT315" s="18"/>
      <c r="WYU315" s="18"/>
      <c r="WYV315" s="18"/>
      <c r="WYW315" s="18"/>
      <c r="WYX315" s="18"/>
      <c r="WYY315" s="18"/>
      <c r="WYZ315" s="18"/>
      <c r="WZA315" s="18"/>
      <c r="WZB315" s="18"/>
      <c r="WZC315" s="18"/>
      <c r="WZD315" s="18"/>
      <c r="WZE315" s="18"/>
      <c r="WZF315" s="18"/>
      <c r="WZG315" s="18"/>
      <c r="WZH315" s="18"/>
      <c r="WZI315" s="18"/>
      <c r="WZJ315" s="18"/>
      <c r="WZK315" s="18"/>
      <c r="WZL315" s="18"/>
      <c r="WZM315" s="18"/>
      <c r="WZN315" s="18"/>
      <c r="WZO315" s="18"/>
      <c r="WZP315" s="18"/>
      <c r="WZQ315" s="18"/>
      <c r="WZR315" s="18"/>
      <c r="WZS315" s="18"/>
      <c r="WZT315" s="18"/>
      <c r="WZU315" s="18"/>
      <c r="WZV315" s="18"/>
      <c r="WZW315" s="18"/>
      <c r="WZX315" s="18"/>
      <c r="WZY315" s="18"/>
      <c r="WZZ315" s="18"/>
      <c r="XAA315" s="18"/>
      <c r="XAB315" s="18"/>
      <c r="XAC315" s="18"/>
      <c r="XAD315" s="18"/>
      <c r="XAE315" s="18"/>
      <c r="XAF315" s="18"/>
      <c r="XAG315" s="18"/>
      <c r="XAH315" s="18"/>
      <c r="XAI315" s="18"/>
      <c r="XAJ315" s="18"/>
      <c r="XAK315" s="18"/>
      <c r="XAL315" s="18"/>
      <c r="XAM315" s="18"/>
      <c r="XAN315" s="18"/>
      <c r="XAO315" s="18"/>
      <c r="XAP315" s="18"/>
      <c r="XAQ315" s="18"/>
      <c r="XAR315" s="18"/>
      <c r="XAS315" s="18"/>
      <c r="XAT315" s="18"/>
      <c r="XAU315" s="18"/>
      <c r="XAV315" s="18"/>
      <c r="XAW315" s="18"/>
      <c r="XAX315" s="18"/>
      <c r="XAY315" s="18"/>
      <c r="XAZ315" s="18"/>
      <c r="XBA315" s="18"/>
      <c r="XBB315" s="18"/>
      <c r="XBC315" s="18"/>
      <c r="XBD315" s="18"/>
      <c r="XBE315" s="18"/>
      <c r="XBF315" s="18"/>
      <c r="XBG315" s="18"/>
      <c r="XBH315" s="18"/>
      <c r="XBI315" s="18"/>
      <c r="XBJ315" s="18"/>
      <c r="XBK315" s="18"/>
      <c r="XBL315" s="18"/>
      <c r="XBM315" s="18"/>
      <c r="XBN315" s="18"/>
      <c r="XBO315" s="18"/>
      <c r="XBP315" s="18"/>
      <c r="XBQ315" s="18"/>
      <c r="XBR315" s="18"/>
      <c r="XBS315" s="18"/>
      <c r="XBT315" s="18"/>
      <c r="XBU315" s="18"/>
      <c r="XBV315" s="18"/>
      <c r="XBW315" s="18"/>
      <c r="XBX315" s="18"/>
      <c r="XBY315" s="18"/>
      <c r="XBZ315" s="18"/>
      <c r="XCA315" s="18"/>
      <c r="XCB315" s="18"/>
      <c r="XCC315" s="18"/>
      <c r="XCD315" s="18"/>
      <c r="XCE315" s="18"/>
      <c r="XCF315" s="18"/>
      <c r="XCG315" s="18"/>
      <c r="XCH315" s="18"/>
      <c r="XCI315" s="18"/>
      <c r="XCJ315" s="18"/>
      <c r="XCK315" s="18"/>
      <c r="XCL315" s="18"/>
      <c r="XCM315" s="18"/>
      <c r="XCN315" s="18"/>
      <c r="XCO315" s="18"/>
      <c r="XCP315" s="18"/>
      <c r="XCQ315" s="18"/>
      <c r="XCR315" s="18"/>
      <c r="XCS315" s="18"/>
      <c r="XCT315" s="18"/>
      <c r="XCU315" s="18"/>
      <c r="XCV315" s="18"/>
      <c r="XCW315" s="18"/>
      <c r="XCX315" s="18"/>
      <c r="XCY315" s="18"/>
      <c r="XCZ315" s="18"/>
      <c r="XDA315" s="18"/>
      <c r="XDB315" s="18"/>
      <c r="XDC315" s="18"/>
      <c r="XDD315" s="18"/>
      <c r="XDE315" s="18"/>
      <c r="XDF315" s="18"/>
      <c r="XDG315" s="18"/>
      <c r="XDH315" s="18"/>
      <c r="XDI315" s="18"/>
      <c r="XDJ315" s="18"/>
      <c r="XDK315" s="18"/>
      <c r="XDL315" s="18"/>
      <c r="XDM315" s="18"/>
      <c r="XDN315" s="18"/>
      <c r="XDO315" s="18"/>
      <c r="XDP315" s="18"/>
      <c r="XDQ315" s="18"/>
      <c r="XDR315" s="18"/>
      <c r="XDS315" s="18"/>
      <c r="XDT315" s="18"/>
      <c r="XDU315" s="18"/>
      <c r="XDV315" s="18"/>
      <c r="XDW315" s="18"/>
      <c r="XDX315" s="18"/>
      <c r="XDY315" s="18"/>
      <c r="XDZ315" s="18"/>
      <c r="XEA315" s="18"/>
      <c r="XEB315" s="18"/>
      <c r="XEC315" s="18"/>
      <c r="XED315" s="18"/>
      <c r="XEE315" s="18"/>
      <c r="XEF315" s="18"/>
      <c r="XEG315" s="18"/>
      <c r="XEH315" s="18"/>
      <c r="XEI315" s="18"/>
    </row>
    <row r="316" spans="1:16363" s="45" customFormat="1" ht="11.1" customHeight="1" x14ac:dyDescent="0.2">
      <c r="A316" s="568"/>
      <c r="B316" s="18"/>
      <c r="C316" s="18"/>
      <c r="D316" s="532" t="s">
        <v>1949</v>
      </c>
      <c r="E316" s="532"/>
      <c r="F316" s="532"/>
      <c r="G316" s="532"/>
      <c r="H316" s="532"/>
      <c r="I316" s="532"/>
      <c r="J316" s="532"/>
      <c r="K316" s="532"/>
      <c r="L316" s="532"/>
      <c r="M316" s="532"/>
      <c r="N316" s="532"/>
      <c r="O316" s="532"/>
      <c r="P316" s="532"/>
      <c r="Q316" s="18"/>
      <c r="S316" s="543"/>
      <c r="T316" s="547" t="s">
        <v>1715</v>
      </c>
      <c r="U316" s="530"/>
      <c r="W316" s="532"/>
      <c r="X316" s="9"/>
      <c r="Y316" s="532"/>
      <c r="Z316" s="18"/>
      <c r="AA316" s="532"/>
      <c r="AB316" s="532"/>
      <c r="AC316" s="532"/>
      <c r="AD316" s="559"/>
      <c r="AE316" s="532"/>
      <c r="AF316" s="532"/>
      <c r="AG316" s="532"/>
      <c r="AH316" s="532"/>
      <c r="AI316" s="532"/>
      <c r="AJ316" s="532"/>
      <c r="AK316" s="532"/>
      <c r="AM316" s="512"/>
      <c r="AO316" s="527"/>
      <c r="AP316" s="530"/>
      <c r="AQ316" s="18"/>
      <c r="AR316" s="18"/>
      <c r="AS316" s="18"/>
      <c r="AT316" s="18"/>
      <c r="AU316" s="18"/>
      <c r="AV316" s="18"/>
      <c r="AW316" s="18"/>
      <c r="AX316" s="18"/>
      <c r="AY316" s="18"/>
      <c r="AZ316" s="18"/>
      <c r="BA316" s="18"/>
      <c r="BB316" s="18"/>
      <c r="BC316" s="18"/>
      <c r="BD316" s="18"/>
      <c r="BE316" s="18"/>
      <c r="BF316" s="18"/>
      <c r="BG316" s="18"/>
      <c r="BH316" s="18"/>
      <c r="BI316" s="18"/>
      <c r="BJ316" s="18"/>
      <c r="BK316" s="18"/>
      <c r="BL316" s="18"/>
      <c r="BM316" s="18"/>
      <c r="BN316" s="18"/>
      <c r="BO316" s="18"/>
      <c r="BP316" s="18"/>
      <c r="BQ316" s="18"/>
      <c r="BR316" s="18"/>
      <c r="BS316" s="18"/>
      <c r="BT316" s="18"/>
      <c r="BU316" s="18"/>
      <c r="BV316" s="18"/>
      <c r="BW316" s="18"/>
      <c r="BX316" s="18"/>
      <c r="BY316" s="18"/>
      <c r="BZ316" s="18"/>
      <c r="CA316" s="18"/>
      <c r="CB316" s="18"/>
      <c r="CC316" s="18"/>
      <c r="CD316" s="18"/>
      <c r="CE316" s="18"/>
      <c r="CF316" s="18"/>
      <c r="CG316" s="18"/>
      <c r="CH316" s="18"/>
      <c r="CI316" s="18"/>
      <c r="CJ316" s="18"/>
      <c r="CK316" s="18"/>
      <c r="CL316" s="18"/>
      <c r="CM316" s="18"/>
      <c r="CN316" s="18"/>
      <c r="CO316" s="18"/>
      <c r="CP316" s="18"/>
      <c r="CQ316" s="18"/>
      <c r="CR316" s="18"/>
      <c r="CS316" s="18"/>
      <c r="CT316" s="18"/>
      <c r="CU316" s="18"/>
      <c r="CV316" s="18"/>
      <c r="CW316" s="18"/>
      <c r="CX316" s="18"/>
      <c r="CY316" s="18"/>
      <c r="CZ316" s="18"/>
      <c r="DA316" s="18"/>
      <c r="DB316" s="18"/>
      <c r="DC316" s="18"/>
      <c r="DD316" s="18"/>
      <c r="DE316" s="18"/>
      <c r="DF316" s="18"/>
      <c r="DG316" s="18"/>
      <c r="DH316" s="18"/>
      <c r="DI316" s="18"/>
      <c r="DJ316" s="18"/>
      <c r="DK316" s="18"/>
      <c r="DL316" s="18"/>
      <c r="DM316" s="18"/>
      <c r="DN316" s="18"/>
      <c r="DO316" s="18"/>
      <c r="DP316" s="18"/>
      <c r="DQ316" s="18"/>
      <c r="DR316" s="18"/>
      <c r="DS316" s="18"/>
      <c r="DT316" s="18"/>
      <c r="DU316" s="18"/>
      <c r="DV316" s="18"/>
      <c r="DW316" s="18"/>
      <c r="DX316" s="18"/>
      <c r="DY316" s="18"/>
      <c r="DZ316" s="18"/>
      <c r="EA316" s="18"/>
      <c r="EB316" s="18"/>
      <c r="EC316" s="18"/>
      <c r="ED316" s="18"/>
      <c r="EE316" s="18"/>
      <c r="EF316" s="18"/>
      <c r="EG316" s="18"/>
      <c r="EH316" s="18"/>
      <c r="EI316" s="18"/>
      <c r="EJ316" s="18"/>
      <c r="EK316" s="18"/>
      <c r="EL316" s="18"/>
      <c r="EM316" s="18"/>
      <c r="EN316" s="18"/>
      <c r="EO316" s="18"/>
      <c r="EP316" s="18"/>
      <c r="EQ316" s="18"/>
      <c r="ER316" s="18"/>
      <c r="ES316" s="18"/>
      <c r="ET316" s="18"/>
      <c r="EU316" s="18"/>
      <c r="EV316" s="18"/>
      <c r="EW316" s="18"/>
      <c r="EX316" s="18"/>
      <c r="EY316" s="18"/>
      <c r="EZ316" s="18"/>
      <c r="FA316" s="18"/>
      <c r="FB316" s="18"/>
      <c r="FC316" s="18"/>
      <c r="FD316" s="18"/>
      <c r="FE316" s="18"/>
      <c r="FF316" s="18"/>
      <c r="FG316" s="18"/>
      <c r="FH316" s="18"/>
      <c r="FI316" s="18"/>
      <c r="FJ316" s="18"/>
      <c r="FK316" s="18"/>
      <c r="FL316" s="18"/>
      <c r="FM316" s="18"/>
      <c r="FN316" s="18"/>
      <c r="FO316" s="18"/>
      <c r="FP316" s="18"/>
      <c r="FQ316" s="18"/>
      <c r="FR316" s="18"/>
      <c r="FS316" s="18"/>
      <c r="FT316" s="18"/>
      <c r="FU316" s="18"/>
      <c r="FV316" s="18"/>
      <c r="FW316" s="18"/>
      <c r="FX316" s="18"/>
      <c r="FY316" s="18"/>
      <c r="FZ316" s="18"/>
      <c r="GA316" s="18"/>
      <c r="GB316" s="18"/>
      <c r="GC316" s="18"/>
      <c r="GD316" s="18"/>
      <c r="GE316" s="18"/>
      <c r="GF316" s="18"/>
      <c r="GG316" s="18"/>
      <c r="GH316" s="18"/>
      <c r="GI316" s="18"/>
      <c r="GJ316" s="18"/>
      <c r="GK316" s="18"/>
      <c r="GL316" s="18"/>
      <c r="GM316" s="18"/>
      <c r="GN316" s="18"/>
      <c r="GO316" s="18"/>
      <c r="GP316" s="18"/>
      <c r="GQ316" s="18"/>
      <c r="GR316" s="18"/>
      <c r="GS316" s="18"/>
      <c r="GT316" s="18"/>
      <c r="GU316" s="18"/>
      <c r="GV316" s="18"/>
      <c r="GW316" s="18"/>
      <c r="GX316" s="18"/>
      <c r="GY316" s="18"/>
      <c r="GZ316" s="18"/>
      <c r="HA316" s="18"/>
      <c r="HB316" s="18"/>
      <c r="HC316" s="18"/>
      <c r="HD316" s="18"/>
      <c r="HE316" s="18"/>
      <c r="HF316" s="18"/>
      <c r="HG316" s="18"/>
      <c r="HH316" s="18"/>
      <c r="HI316" s="18"/>
      <c r="HJ316" s="18"/>
      <c r="HK316" s="18"/>
      <c r="HL316" s="18"/>
      <c r="HM316" s="18"/>
      <c r="HN316" s="18"/>
      <c r="HO316" s="18"/>
      <c r="HP316" s="18"/>
      <c r="HQ316" s="18"/>
      <c r="HR316" s="18"/>
      <c r="HS316" s="18"/>
      <c r="HT316" s="18"/>
      <c r="HU316" s="18"/>
      <c r="HV316" s="18"/>
      <c r="HW316" s="18"/>
      <c r="HX316" s="18"/>
      <c r="HY316" s="18"/>
      <c r="HZ316" s="18"/>
      <c r="IA316" s="18"/>
      <c r="IB316" s="18"/>
      <c r="IC316" s="18"/>
      <c r="ID316" s="18"/>
      <c r="IE316" s="18"/>
      <c r="IF316" s="18"/>
      <c r="IG316" s="18"/>
      <c r="IH316" s="18"/>
      <c r="II316" s="18"/>
      <c r="IJ316" s="18"/>
      <c r="IK316" s="18"/>
      <c r="IL316" s="18"/>
      <c r="IM316" s="18"/>
      <c r="IN316" s="18"/>
      <c r="IO316" s="18"/>
      <c r="IP316" s="18"/>
      <c r="IQ316" s="18"/>
      <c r="IR316" s="18"/>
      <c r="IS316" s="18"/>
      <c r="IT316" s="18"/>
      <c r="IU316" s="18"/>
      <c r="IV316" s="18"/>
      <c r="IW316" s="18"/>
      <c r="IX316" s="18"/>
      <c r="IY316" s="18"/>
      <c r="IZ316" s="18"/>
      <c r="JA316" s="18"/>
      <c r="JB316" s="18"/>
      <c r="JC316" s="18"/>
      <c r="JD316" s="18"/>
      <c r="JE316" s="18"/>
      <c r="JF316" s="18"/>
      <c r="JG316" s="18"/>
      <c r="JH316" s="18"/>
      <c r="JI316" s="18"/>
      <c r="JJ316" s="18"/>
      <c r="JK316" s="18"/>
      <c r="JL316" s="18"/>
      <c r="JM316" s="18"/>
      <c r="JN316" s="18"/>
      <c r="JO316" s="18"/>
      <c r="JP316" s="18"/>
      <c r="JQ316" s="18"/>
      <c r="JR316" s="18"/>
      <c r="JS316" s="18"/>
      <c r="JT316" s="18"/>
      <c r="JU316" s="18"/>
      <c r="JV316" s="18"/>
      <c r="JW316" s="18"/>
      <c r="JX316" s="18"/>
      <c r="JY316" s="18"/>
      <c r="JZ316" s="18"/>
      <c r="KA316" s="18"/>
      <c r="KB316" s="18"/>
      <c r="KC316" s="18"/>
      <c r="KD316" s="18"/>
      <c r="KE316" s="18"/>
      <c r="KF316" s="18"/>
      <c r="KG316" s="18"/>
      <c r="KH316" s="18"/>
      <c r="KI316" s="18"/>
      <c r="KJ316" s="18"/>
      <c r="KK316" s="18"/>
      <c r="KL316" s="18"/>
      <c r="KM316" s="18"/>
      <c r="KN316" s="18"/>
      <c r="KO316" s="18"/>
      <c r="KP316" s="18"/>
      <c r="KQ316" s="18"/>
      <c r="KR316" s="18"/>
      <c r="KS316" s="18"/>
      <c r="KT316" s="18"/>
      <c r="KU316" s="18"/>
      <c r="KV316" s="18"/>
      <c r="KW316" s="18"/>
      <c r="KX316" s="18"/>
      <c r="KY316" s="18"/>
      <c r="KZ316" s="18"/>
      <c r="LA316" s="18"/>
      <c r="LB316" s="18"/>
      <c r="LC316" s="18"/>
      <c r="LD316" s="18"/>
      <c r="LE316" s="18"/>
      <c r="LF316" s="18"/>
      <c r="LG316" s="18"/>
      <c r="LH316" s="18"/>
      <c r="LI316" s="18"/>
      <c r="LJ316" s="18"/>
      <c r="LK316" s="18"/>
      <c r="LL316" s="18"/>
      <c r="LM316" s="18"/>
      <c r="LN316" s="18"/>
      <c r="LO316" s="18"/>
      <c r="LP316" s="18"/>
      <c r="LQ316" s="18"/>
      <c r="LR316" s="18"/>
      <c r="LS316" s="18"/>
      <c r="LT316" s="18"/>
      <c r="LU316" s="18"/>
      <c r="LV316" s="18"/>
      <c r="LW316" s="18"/>
      <c r="LX316" s="18"/>
      <c r="LY316" s="18"/>
      <c r="LZ316" s="18"/>
      <c r="MA316" s="18"/>
      <c r="MB316" s="18"/>
      <c r="MC316" s="18"/>
      <c r="MD316" s="18"/>
      <c r="ME316" s="18"/>
      <c r="MF316" s="18"/>
      <c r="MG316" s="18"/>
      <c r="MH316" s="18"/>
      <c r="MI316" s="18"/>
      <c r="MJ316" s="18"/>
      <c r="MK316" s="18"/>
      <c r="ML316" s="18"/>
      <c r="MM316" s="18"/>
      <c r="MN316" s="18"/>
      <c r="MO316" s="18"/>
      <c r="MP316" s="18"/>
      <c r="MQ316" s="18"/>
      <c r="MR316" s="18"/>
      <c r="MS316" s="18"/>
      <c r="MT316" s="18"/>
      <c r="MU316" s="18"/>
      <c r="MV316" s="18"/>
      <c r="MW316" s="18"/>
      <c r="MX316" s="18"/>
      <c r="MY316" s="18"/>
      <c r="MZ316" s="18"/>
      <c r="NA316" s="18"/>
      <c r="NB316" s="18"/>
      <c r="NC316" s="18"/>
      <c r="ND316" s="18"/>
      <c r="NE316" s="18"/>
      <c r="NF316" s="18"/>
      <c r="NG316" s="18"/>
      <c r="NH316" s="18"/>
      <c r="NI316" s="18"/>
      <c r="NJ316" s="18"/>
      <c r="NK316" s="18"/>
      <c r="NL316" s="18"/>
      <c r="NM316" s="18"/>
      <c r="NN316" s="18"/>
      <c r="NO316" s="18"/>
      <c r="NP316" s="18"/>
      <c r="NQ316" s="18"/>
      <c r="NR316" s="18"/>
      <c r="NS316" s="18"/>
      <c r="NT316" s="18"/>
      <c r="NU316" s="18"/>
      <c r="NV316" s="18"/>
      <c r="NW316" s="18"/>
      <c r="NX316" s="18"/>
      <c r="NY316" s="18"/>
      <c r="NZ316" s="18"/>
      <c r="OA316" s="18"/>
      <c r="OB316" s="18"/>
      <c r="OC316" s="18"/>
      <c r="OD316" s="18"/>
      <c r="OE316" s="18"/>
      <c r="OF316" s="18"/>
      <c r="OG316" s="18"/>
      <c r="OH316" s="18"/>
      <c r="OI316" s="18"/>
      <c r="OJ316" s="18"/>
      <c r="OK316" s="18"/>
      <c r="OL316" s="18"/>
      <c r="OM316" s="18"/>
      <c r="ON316" s="18"/>
      <c r="OO316" s="18"/>
      <c r="OP316" s="18"/>
      <c r="OQ316" s="18"/>
      <c r="OR316" s="18"/>
      <c r="OS316" s="18"/>
      <c r="OT316" s="18"/>
      <c r="OU316" s="18"/>
      <c r="OV316" s="18"/>
      <c r="OW316" s="18"/>
      <c r="OX316" s="18"/>
      <c r="OY316" s="18"/>
      <c r="OZ316" s="18"/>
      <c r="PA316" s="18"/>
      <c r="PB316" s="18"/>
      <c r="PC316" s="18"/>
      <c r="PD316" s="18"/>
      <c r="PE316" s="18"/>
      <c r="PF316" s="18"/>
      <c r="PG316" s="18"/>
      <c r="PH316" s="18"/>
      <c r="PI316" s="18"/>
      <c r="PJ316" s="18"/>
      <c r="PK316" s="18"/>
      <c r="PL316" s="18"/>
      <c r="PM316" s="18"/>
      <c r="PN316" s="18"/>
      <c r="PO316" s="18"/>
      <c r="PP316" s="18"/>
      <c r="PQ316" s="18"/>
      <c r="PR316" s="18"/>
      <c r="PS316" s="18"/>
      <c r="PT316" s="18"/>
      <c r="PU316" s="18"/>
      <c r="PV316" s="18"/>
      <c r="PW316" s="18"/>
      <c r="PX316" s="18"/>
      <c r="PY316" s="18"/>
      <c r="PZ316" s="18"/>
      <c r="QA316" s="18"/>
      <c r="QB316" s="18"/>
      <c r="QC316" s="18"/>
      <c r="QD316" s="18"/>
      <c r="QE316" s="18"/>
      <c r="QF316" s="18"/>
      <c r="QG316" s="18"/>
      <c r="QH316" s="18"/>
      <c r="QI316" s="18"/>
      <c r="QJ316" s="18"/>
      <c r="QK316" s="18"/>
      <c r="QL316" s="18"/>
      <c r="QM316" s="18"/>
      <c r="QN316" s="18"/>
      <c r="QO316" s="18"/>
      <c r="QP316" s="18"/>
      <c r="QQ316" s="18"/>
      <c r="QR316" s="18"/>
      <c r="QS316" s="18"/>
      <c r="QT316" s="18"/>
      <c r="QU316" s="18"/>
      <c r="QV316" s="18"/>
      <c r="QW316" s="18"/>
      <c r="QX316" s="18"/>
      <c r="QY316" s="18"/>
      <c r="QZ316" s="18"/>
      <c r="RA316" s="18"/>
      <c r="RB316" s="18"/>
      <c r="RC316" s="18"/>
      <c r="RD316" s="18"/>
      <c r="RE316" s="18"/>
      <c r="RF316" s="18"/>
      <c r="RG316" s="18"/>
      <c r="RH316" s="18"/>
      <c r="RI316" s="18"/>
      <c r="RJ316" s="18"/>
      <c r="RK316" s="18"/>
      <c r="RL316" s="18"/>
      <c r="RM316" s="18"/>
      <c r="RN316" s="18"/>
      <c r="RO316" s="18"/>
      <c r="RP316" s="18"/>
      <c r="RQ316" s="18"/>
      <c r="RR316" s="18"/>
      <c r="RS316" s="18"/>
      <c r="RT316" s="18"/>
      <c r="RU316" s="18"/>
      <c r="RV316" s="18"/>
      <c r="RW316" s="18"/>
      <c r="RX316" s="18"/>
      <c r="RY316" s="18"/>
      <c r="RZ316" s="18"/>
      <c r="SA316" s="18"/>
      <c r="SB316" s="18"/>
      <c r="SC316" s="18"/>
      <c r="SD316" s="18"/>
      <c r="SE316" s="18"/>
      <c r="SF316" s="18"/>
      <c r="SG316" s="18"/>
      <c r="SH316" s="18"/>
      <c r="SI316" s="18"/>
      <c r="SJ316" s="18"/>
      <c r="SK316" s="18"/>
      <c r="SL316" s="18"/>
      <c r="SM316" s="18"/>
      <c r="SN316" s="18"/>
      <c r="SO316" s="18"/>
      <c r="SP316" s="18"/>
      <c r="SQ316" s="18"/>
      <c r="SR316" s="18"/>
      <c r="SS316" s="18"/>
      <c r="ST316" s="18"/>
      <c r="SU316" s="18"/>
      <c r="SV316" s="18"/>
      <c r="SW316" s="18"/>
      <c r="SX316" s="18"/>
      <c r="SY316" s="18"/>
      <c r="SZ316" s="18"/>
      <c r="TA316" s="18"/>
      <c r="TB316" s="18"/>
      <c r="TC316" s="18"/>
      <c r="TD316" s="18"/>
      <c r="TE316" s="18"/>
      <c r="TF316" s="18"/>
      <c r="TG316" s="18"/>
      <c r="TH316" s="18"/>
      <c r="TI316" s="18"/>
      <c r="TJ316" s="18"/>
      <c r="TK316" s="18"/>
      <c r="TL316" s="18"/>
      <c r="TM316" s="18"/>
      <c r="TN316" s="18"/>
      <c r="TO316" s="18"/>
      <c r="TP316" s="18"/>
      <c r="TQ316" s="18"/>
      <c r="TR316" s="18"/>
      <c r="TS316" s="18"/>
      <c r="TT316" s="18"/>
      <c r="TU316" s="18"/>
      <c r="TV316" s="18"/>
      <c r="TW316" s="18"/>
      <c r="TX316" s="18"/>
      <c r="TY316" s="18"/>
      <c r="TZ316" s="18"/>
      <c r="UA316" s="18"/>
      <c r="UB316" s="18"/>
      <c r="UC316" s="18"/>
      <c r="UD316" s="18"/>
      <c r="UE316" s="18"/>
      <c r="UF316" s="18"/>
      <c r="UG316" s="18"/>
      <c r="UH316" s="18"/>
      <c r="UI316" s="18"/>
      <c r="UJ316" s="18"/>
      <c r="UK316" s="18"/>
      <c r="UL316" s="18"/>
      <c r="UM316" s="18"/>
      <c r="UN316" s="18"/>
      <c r="UO316" s="18"/>
      <c r="UP316" s="18"/>
      <c r="UQ316" s="18"/>
      <c r="UR316" s="18"/>
      <c r="US316" s="18"/>
      <c r="UT316" s="18"/>
      <c r="UU316" s="18"/>
      <c r="UV316" s="18"/>
      <c r="UW316" s="18"/>
      <c r="UX316" s="18"/>
      <c r="UY316" s="18"/>
      <c r="UZ316" s="18"/>
      <c r="VA316" s="18"/>
      <c r="VB316" s="18"/>
      <c r="VC316" s="18"/>
      <c r="VD316" s="18"/>
      <c r="VE316" s="18"/>
      <c r="VF316" s="18"/>
      <c r="VG316" s="18"/>
      <c r="VH316" s="18"/>
      <c r="VI316" s="18"/>
      <c r="VJ316" s="18"/>
      <c r="VK316" s="18"/>
      <c r="VL316" s="18"/>
      <c r="VM316" s="18"/>
      <c r="VN316" s="18"/>
      <c r="VO316" s="18"/>
      <c r="VP316" s="18"/>
      <c r="VQ316" s="18"/>
      <c r="VR316" s="18"/>
      <c r="VS316" s="18"/>
      <c r="VT316" s="18"/>
      <c r="VU316" s="18"/>
      <c r="VV316" s="18"/>
      <c r="VW316" s="18"/>
      <c r="VX316" s="18"/>
      <c r="VY316" s="18"/>
      <c r="VZ316" s="18"/>
      <c r="WA316" s="18"/>
      <c r="WB316" s="18"/>
      <c r="WC316" s="18"/>
      <c r="WD316" s="18"/>
      <c r="WE316" s="18"/>
      <c r="WF316" s="18"/>
      <c r="WG316" s="18"/>
      <c r="WH316" s="18"/>
      <c r="WI316" s="18"/>
      <c r="WJ316" s="18"/>
      <c r="WK316" s="18"/>
      <c r="WL316" s="18"/>
      <c r="WM316" s="18"/>
      <c r="WN316" s="18"/>
      <c r="WO316" s="18"/>
      <c r="WP316" s="18"/>
      <c r="WQ316" s="18"/>
      <c r="WR316" s="18"/>
      <c r="WS316" s="18"/>
      <c r="WT316" s="18"/>
      <c r="WU316" s="18"/>
      <c r="WV316" s="18"/>
      <c r="WW316" s="18"/>
      <c r="WX316" s="18"/>
      <c r="WY316" s="18"/>
      <c r="WZ316" s="18"/>
      <c r="XA316" s="18"/>
      <c r="XB316" s="18"/>
      <c r="XC316" s="18"/>
      <c r="XD316" s="18"/>
      <c r="XE316" s="18"/>
      <c r="XF316" s="18"/>
      <c r="XG316" s="18"/>
      <c r="XH316" s="18"/>
      <c r="XI316" s="18"/>
      <c r="XJ316" s="18"/>
      <c r="XK316" s="18"/>
      <c r="XL316" s="18"/>
      <c r="XM316" s="18"/>
      <c r="XN316" s="18"/>
      <c r="XO316" s="18"/>
      <c r="XP316" s="18"/>
      <c r="XQ316" s="18"/>
      <c r="XR316" s="18"/>
      <c r="XS316" s="18"/>
      <c r="XT316" s="18"/>
      <c r="XU316" s="18"/>
      <c r="XV316" s="18"/>
      <c r="XW316" s="18"/>
      <c r="XX316" s="18"/>
      <c r="XY316" s="18"/>
      <c r="XZ316" s="18"/>
      <c r="YA316" s="18"/>
      <c r="YB316" s="18"/>
      <c r="YC316" s="18"/>
      <c r="YD316" s="18"/>
      <c r="YE316" s="18"/>
      <c r="YF316" s="18"/>
      <c r="YG316" s="18"/>
      <c r="YH316" s="18"/>
      <c r="YI316" s="18"/>
      <c r="YJ316" s="18"/>
      <c r="YK316" s="18"/>
      <c r="YL316" s="18"/>
      <c r="YM316" s="18"/>
      <c r="YN316" s="18"/>
      <c r="YO316" s="18"/>
      <c r="YP316" s="18"/>
      <c r="YQ316" s="18"/>
      <c r="YR316" s="18"/>
      <c r="YS316" s="18"/>
      <c r="YT316" s="18"/>
      <c r="YU316" s="18"/>
      <c r="YV316" s="18"/>
      <c r="YW316" s="18"/>
      <c r="YX316" s="18"/>
      <c r="YY316" s="18"/>
      <c r="YZ316" s="18"/>
      <c r="ZA316" s="18"/>
      <c r="ZB316" s="18"/>
      <c r="ZC316" s="18"/>
      <c r="ZD316" s="18"/>
      <c r="ZE316" s="18"/>
      <c r="ZF316" s="18"/>
      <c r="ZG316" s="18"/>
      <c r="ZH316" s="18"/>
      <c r="ZI316" s="18"/>
      <c r="ZJ316" s="18"/>
      <c r="ZK316" s="18"/>
      <c r="ZL316" s="18"/>
      <c r="ZM316" s="18"/>
      <c r="ZN316" s="18"/>
      <c r="ZO316" s="18"/>
      <c r="ZP316" s="18"/>
      <c r="ZQ316" s="18"/>
      <c r="ZR316" s="18"/>
      <c r="ZS316" s="18"/>
      <c r="ZT316" s="18"/>
      <c r="ZU316" s="18"/>
      <c r="ZV316" s="18"/>
      <c r="ZW316" s="18"/>
      <c r="ZX316" s="18"/>
      <c r="ZY316" s="18"/>
      <c r="ZZ316" s="18"/>
      <c r="AAA316" s="18"/>
      <c r="AAB316" s="18"/>
      <c r="AAC316" s="18"/>
      <c r="AAD316" s="18"/>
      <c r="AAE316" s="18"/>
      <c r="AAF316" s="18"/>
      <c r="AAG316" s="18"/>
      <c r="AAH316" s="18"/>
      <c r="AAI316" s="18"/>
      <c r="AAJ316" s="18"/>
      <c r="AAK316" s="18"/>
      <c r="AAL316" s="18"/>
      <c r="AAM316" s="18"/>
      <c r="AAN316" s="18"/>
      <c r="AAO316" s="18"/>
      <c r="AAP316" s="18"/>
      <c r="AAQ316" s="18"/>
      <c r="AAR316" s="18"/>
      <c r="AAS316" s="18"/>
      <c r="AAT316" s="18"/>
      <c r="AAU316" s="18"/>
      <c r="AAV316" s="18"/>
      <c r="AAW316" s="18"/>
      <c r="AAX316" s="18"/>
      <c r="AAY316" s="18"/>
      <c r="AAZ316" s="18"/>
      <c r="ABA316" s="18"/>
      <c r="ABB316" s="18"/>
      <c r="ABC316" s="18"/>
      <c r="ABD316" s="18"/>
      <c r="ABE316" s="18"/>
      <c r="ABF316" s="18"/>
      <c r="ABG316" s="18"/>
      <c r="ABH316" s="18"/>
      <c r="ABI316" s="18"/>
      <c r="ABJ316" s="18"/>
      <c r="ABK316" s="18"/>
      <c r="ABL316" s="18"/>
      <c r="ABM316" s="18"/>
      <c r="ABN316" s="18"/>
      <c r="ABO316" s="18"/>
      <c r="ABP316" s="18"/>
      <c r="ABQ316" s="18"/>
      <c r="ABR316" s="18"/>
      <c r="ABS316" s="18"/>
      <c r="ABT316" s="18"/>
      <c r="ABU316" s="18"/>
      <c r="ABV316" s="18"/>
      <c r="ABW316" s="18"/>
      <c r="ABX316" s="18"/>
      <c r="ABY316" s="18"/>
      <c r="ABZ316" s="18"/>
      <c r="ACA316" s="18"/>
      <c r="ACB316" s="18"/>
      <c r="ACC316" s="18"/>
      <c r="ACD316" s="18"/>
      <c r="ACE316" s="18"/>
      <c r="ACF316" s="18"/>
      <c r="ACG316" s="18"/>
      <c r="ACH316" s="18"/>
      <c r="ACI316" s="18"/>
      <c r="ACJ316" s="18"/>
      <c r="ACK316" s="18"/>
      <c r="ACL316" s="18"/>
      <c r="ACM316" s="18"/>
      <c r="ACN316" s="18"/>
      <c r="ACO316" s="18"/>
      <c r="ACP316" s="18"/>
      <c r="ACQ316" s="18"/>
      <c r="ACR316" s="18"/>
      <c r="ACS316" s="18"/>
      <c r="ACT316" s="18"/>
      <c r="ACU316" s="18"/>
      <c r="ACV316" s="18"/>
      <c r="ACW316" s="18"/>
      <c r="ACX316" s="18"/>
      <c r="ACY316" s="18"/>
      <c r="ACZ316" s="18"/>
      <c r="ADA316" s="18"/>
      <c r="ADB316" s="18"/>
      <c r="ADC316" s="18"/>
      <c r="ADD316" s="18"/>
      <c r="ADE316" s="18"/>
      <c r="ADF316" s="18"/>
      <c r="ADG316" s="18"/>
      <c r="ADH316" s="18"/>
      <c r="ADI316" s="18"/>
      <c r="ADJ316" s="18"/>
      <c r="ADK316" s="18"/>
      <c r="ADL316" s="18"/>
      <c r="ADM316" s="18"/>
      <c r="ADN316" s="18"/>
      <c r="ADO316" s="18"/>
      <c r="ADP316" s="18"/>
      <c r="ADQ316" s="18"/>
      <c r="ADR316" s="18"/>
      <c r="ADS316" s="18"/>
      <c r="ADT316" s="18"/>
      <c r="ADU316" s="18"/>
      <c r="ADV316" s="18"/>
      <c r="ADW316" s="18"/>
      <c r="ADX316" s="18"/>
      <c r="ADY316" s="18"/>
      <c r="ADZ316" s="18"/>
      <c r="AEA316" s="18"/>
      <c r="AEB316" s="18"/>
      <c r="AEC316" s="18"/>
      <c r="AED316" s="18"/>
      <c r="AEE316" s="18"/>
      <c r="AEF316" s="18"/>
      <c r="AEG316" s="18"/>
      <c r="AEH316" s="18"/>
      <c r="AEI316" s="18"/>
      <c r="AEJ316" s="18"/>
      <c r="AEK316" s="18"/>
      <c r="AEL316" s="18"/>
      <c r="AEM316" s="18"/>
      <c r="AEN316" s="18"/>
      <c r="AEO316" s="18"/>
      <c r="AEP316" s="18"/>
      <c r="AEQ316" s="18"/>
      <c r="AER316" s="18"/>
      <c r="AES316" s="18"/>
      <c r="AET316" s="18"/>
      <c r="AEU316" s="18"/>
      <c r="AEV316" s="18"/>
      <c r="AEW316" s="18"/>
      <c r="AEX316" s="18"/>
      <c r="AEY316" s="18"/>
      <c r="AEZ316" s="18"/>
      <c r="AFA316" s="18"/>
      <c r="AFB316" s="18"/>
      <c r="AFC316" s="18"/>
      <c r="AFD316" s="18"/>
      <c r="AFE316" s="18"/>
      <c r="AFF316" s="18"/>
      <c r="AFG316" s="18"/>
      <c r="AFH316" s="18"/>
      <c r="AFI316" s="18"/>
      <c r="AFJ316" s="18"/>
      <c r="AFK316" s="18"/>
      <c r="AFL316" s="18"/>
      <c r="AFM316" s="18"/>
      <c r="AFN316" s="18"/>
      <c r="AFO316" s="18"/>
      <c r="AFP316" s="18"/>
      <c r="AFQ316" s="18"/>
      <c r="AFR316" s="18"/>
      <c r="AFS316" s="18"/>
      <c r="AFT316" s="18"/>
      <c r="AFU316" s="18"/>
      <c r="AFV316" s="18"/>
      <c r="AFW316" s="18"/>
      <c r="AFX316" s="18"/>
      <c r="AFY316" s="18"/>
      <c r="AFZ316" s="18"/>
      <c r="AGA316" s="18"/>
      <c r="AGB316" s="18"/>
      <c r="AGC316" s="18"/>
      <c r="AGD316" s="18"/>
      <c r="AGE316" s="18"/>
      <c r="AGF316" s="18"/>
      <c r="AGG316" s="18"/>
      <c r="AGH316" s="18"/>
      <c r="AGI316" s="18"/>
      <c r="AGJ316" s="18"/>
      <c r="AGK316" s="18"/>
      <c r="AGL316" s="18"/>
      <c r="AGM316" s="18"/>
      <c r="AGN316" s="18"/>
      <c r="AGO316" s="18"/>
      <c r="AGP316" s="18"/>
      <c r="AGQ316" s="18"/>
      <c r="AGR316" s="18"/>
      <c r="AGS316" s="18"/>
      <c r="AGT316" s="18"/>
      <c r="AGU316" s="18"/>
      <c r="AGV316" s="18"/>
      <c r="AGW316" s="18"/>
      <c r="AGX316" s="18"/>
      <c r="AGY316" s="18"/>
      <c r="AGZ316" s="18"/>
      <c r="AHA316" s="18"/>
      <c r="AHB316" s="18"/>
      <c r="AHC316" s="18"/>
      <c r="AHD316" s="18"/>
      <c r="AHE316" s="18"/>
      <c r="AHF316" s="18"/>
      <c r="AHG316" s="18"/>
      <c r="AHH316" s="18"/>
      <c r="AHI316" s="18"/>
      <c r="AHJ316" s="18"/>
      <c r="AHK316" s="18"/>
      <c r="AHL316" s="18"/>
      <c r="AHM316" s="18"/>
      <c r="AHN316" s="18"/>
      <c r="AHO316" s="18"/>
      <c r="AHP316" s="18"/>
      <c r="AHQ316" s="18"/>
      <c r="AHR316" s="18"/>
      <c r="AHS316" s="18"/>
      <c r="AHT316" s="18"/>
      <c r="AHU316" s="18"/>
      <c r="AHV316" s="18"/>
      <c r="AHW316" s="18"/>
      <c r="AHX316" s="18"/>
      <c r="AHY316" s="18"/>
      <c r="AHZ316" s="18"/>
      <c r="AIA316" s="18"/>
      <c r="AIB316" s="18"/>
      <c r="AIC316" s="18"/>
      <c r="AID316" s="18"/>
      <c r="AIE316" s="18"/>
      <c r="AIF316" s="18"/>
      <c r="AIG316" s="18"/>
      <c r="AIH316" s="18"/>
      <c r="AII316" s="18"/>
      <c r="AIJ316" s="18"/>
      <c r="AIK316" s="18"/>
      <c r="AIL316" s="18"/>
      <c r="AIM316" s="18"/>
      <c r="AIN316" s="18"/>
      <c r="AIO316" s="18"/>
      <c r="AIP316" s="18"/>
      <c r="AIQ316" s="18"/>
      <c r="AIR316" s="18"/>
      <c r="AIS316" s="18"/>
      <c r="AIT316" s="18"/>
      <c r="AIU316" s="18"/>
      <c r="AIV316" s="18"/>
      <c r="AIW316" s="18"/>
      <c r="AIX316" s="18"/>
      <c r="AIY316" s="18"/>
      <c r="AIZ316" s="18"/>
      <c r="AJA316" s="18"/>
      <c r="AJB316" s="18"/>
      <c r="AJC316" s="18"/>
      <c r="AJD316" s="18"/>
      <c r="AJE316" s="18"/>
      <c r="AJF316" s="18"/>
      <c r="AJG316" s="18"/>
      <c r="AJH316" s="18"/>
      <c r="AJI316" s="18"/>
      <c r="AJJ316" s="18"/>
      <c r="AJK316" s="18"/>
      <c r="AJL316" s="18"/>
      <c r="AJM316" s="18"/>
      <c r="AJN316" s="18"/>
      <c r="AJO316" s="18"/>
      <c r="AJP316" s="18"/>
      <c r="AJQ316" s="18"/>
      <c r="AJR316" s="18"/>
      <c r="AJS316" s="18"/>
      <c r="AJT316" s="18"/>
      <c r="AJU316" s="18"/>
      <c r="AJV316" s="18"/>
      <c r="AJW316" s="18"/>
      <c r="AJX316" s="18"/>
      <c r="AJY316" s="18"/>
      <c r="AJZ316" s="18"/>
      <c r="AKA316" s="18"/>
      <c r="AKB316" s="18"/>
      <c r="AKC316" s="18"/>
      <c r="AKD316" s="18"/>
      <c r="AKE316" s="18"/>
      <c r="AKF316" s="18"/>
      <c r="AKG316" s="18"/>
      <c r="AKH316" s="18"/>
      <c r="AKI316" s="18"/>
      <c r="AKJ316" s="18"/>
      <c r="AKK316" s="18"/>
      <c r="AKL316" s="18"/>
      <c r="AKM316" s="18"/>
      <c r="AKN316" s="18"/>
      <c r="AKO316" s="18"/>
      <c r="AKP316" s="18"/>
      <c r="AKQ316" s="18"/>
      <c r="AKR316" s="18"/>
      <c r="AKS316" s="18"/>
      <c r="AKT316" s="18"/>
      <c r="AKU316" s="18"/>
      <c r="AKV316" s="18"/>
      <c r="AKW316" s="18"/>
      <c r="AKX316" s="18"/>
      <c r="AKY316" s="18"/>
      <c r="AKZ316" s="18"/>
      <c r="ALA316" s="18"/>
      <c r="ALB316" s="18"/>
      <c r="ALC316" s="18"/>
      <c r="ALD316" s="18"/>
      <c r="ALE316" s="18"/>
      <c r="ALF316" s="18"/>
      <c r="ALG316" s="18"/>
      <c r="ALH316" s="18"/>
      <c r="ALI316" s="18"/>
      <c r="ALJ316" s="18"/>
      <c r="ALK316" s="18"/>
      <c r="ALL316" s="18"/>
      <c r="ALM316" s="18"/>
      <c r="ALN316" s="18"/>
      <c r="ALO316" s="18"/>
      <c r="ALP316" s="18"/>
      <c r="ALQ316" s="18"/>
      <c r="ALR316" s="18"/>
      <c r="ALS316" s="18"/>
      <c r="ALT316" s="18"/>
      <c r="ALU316" s="18"/>
      <c r="ALV316" s="18"/>
      <c r="ALW316" s="18"/>
      <c r="ALX316" s="18"/>
      <c r="ALY316" s="18"/>
      <c r="ALZ316" s="18"/>
      <c r="AMA316" s="18"/>
      <c r="AMB316" s="18"/>
      <c r="AMC316" s="18"/>
      <c r="AMD316" s="18"/>
      <c r="AME316" s="18"/>
      <c r="AMF316" s="18"/>
      <c r="AMG316" s="18"/>
      <c r="AMH316" s="18"/>
      <c r="AMI316" s="18"/>
      <c r="AMJ316" s="18"/>
      <c r="AMK316" s="18"/>
      <c r="AML316" s="18"/>
      <c r="AMM316" s="18"/>
      <c r="AMN316" s="18"/>
      <c r="AMO316" s="18"/>
      <c r="AMP316" s="18"/>
      <c r="AMQ316" s="18"/>
      <c r="AMR316" s="18"/>
      <c r="AMS316" s="18"/>
      <c r="AMT316" s="18"/>
      <c r="AMU316" s="18"/>
      <c r="AMV316" s="18"/>
      <c r="AMW316" s="18"/>
      <c r="AMX316" s="18"/>
      <c r="AMY316" s="18"/>
      <c r="AMZ316" s="18"/>
      <c r="ANA316" s="18"/>
      <c r="ANB316" s="18"/>
      <c r="ANC316" s="18"/>
      <c r="AND316" s="18"/>
      <c r="ANE316" s="18"/>
      <c r="ANF316" s="18"/>
      <c r="ANG316" s="18"/>
      <c r="ANH316" s="18"/>
      <c r="ANI316" s="18"/>
      <c r="ANJ316" s="18"/>
      <c r="ANK316" s="18"/>
      <c r="ANL316" s="18"/>
      <c r="ANM316" s="18"/>
      <c r="ANN316" s="18"/>
      <c r="ANO316" s="18"/>
      <c r="ANP316" s="18"/>
      <c r="ANQ316" s="18"/>
      <c r="ANR316" s="18"/>
      <c r="ANS316" s="18"/>
      <c r="ANT316" s="18"/>
      <c r="ANU316" s="18"/>
      <c r="ANV316" s="18"/>
      <c r="ANW316" s="18"/>
      <c r="ANX316" s="18"/>
      <c r="ANY316" s="18"/>
      <c r="ANZ316" s="18"/>
      <c r="AOA316" s="18"/>
      <c r="AOB316" s="18"/>
      <c r="AOC316" s="18"/>
      <c r="AOD316" s="18"/>
      <c r="AOE316" s="18"/>
      <c r="AOF316" s="18"/>
      <c r="AOG316" s="18"/>
      <c r="AOH316" s="18"/>
      <c r="AOI316" s="18"/>
      <c r="AOJ316" s="18"/>
      <c r="AOK316" s="18"/>
      <c r="AOL316" s="18"/>
      <c r="AOM316" s="18"/>
      <c r="AON316" s="18"/>
      <c r="AOO316" s="18"/>
      <c r="AOP316" s="18"/>
      <c r="AOQ316" s="18"/>
      <c r="AOR316" s="18"/>
      <c r="AOS316" s="18"/>
      <c r="AOT316" s="18"/>
      <c r="AOU316" s="18"/>
      <c r="AOV316" s="18"/>
      <c r="AOW316" s="18"/>
      <c r="AOX316" s="18"/>
      <c r="AOY316" s="18"/>
      <c r="AOZ316" s="18"/>
      <c r="APA316" s="18"/>
      <c r="APB316" s="18"/>
      <c r="APC316" s="18"/>
      <c r="APD316" s="18"/>
      <c r="APE316" s="18"/>
      <c r="APF316" s="18"/>
      <c r="APG316" s="18"/>
      <c r="APH316" s="18"/>
      <c r="API316" s="18"/>
      <c r="APJ316" s="18"/>
      <c r="APK316" s="18"/>
      <c r="APL316" s="18"/>
      <c r="APM316" s="18"/>
      <c r="APN316" s="18"/>
      <c r="APO316" s="18"/>
      <c r="APP316" s="18"/>
      <c r="APQ316" s="18"/>
      <c r="APR316" s="18"/>
      <c r="APS316" s="18"/>
      <c r="APT316" s="18"/>
      <c r="APU316" s="18"/>
      <c r="APV316" s="18"/>
      <c r="APW316" s="18"/>
      <c r="APX316" s="18"/>
      <c r="APY316" s="18"/>
      <c r="APZ316" s="18"/>
      <c r="AQA316" s="18"/>
      <c r="AQB316" s="18"/>
      <c r="AQC316" s="18"/>
      <c r="AQD316" s="18"/>
      <c r="AQE316" s="18"/>
      <c r="AQF316" s="18"/>
      <c r="AQG316" s="18"/>
      <c r="AQH316" s="18"/>
      <c r="AQI316" s="18"/>
      <c r="AQJ316" s="18"/>
      <c r="AQK316" s="18"/>
      <c r="AQL316" s="18"/>
      <c r="AQM316" s="18"/>
      <c r="AQN316" s="18"/>
      <c r="AQO316" s="18"/>
      <c r="AQP316" s="18"/>
      <c r="AQQ316" s="18"/>
      <c r="AQR316" s="18"/>
      <c r="AQS316" s="18"/>
      <c r="AQT316" s="18"/>
      <c r="AQU316" s="18"/>
      <c r="AQV316" s="18"/>
      <c r="AQW316" s="18"/>
      <c r="AQX316" s="18"/>
      <c r="AQY316" s="18"/>
      <c r="AQZ316" s="18"/>
      <c r="ARA316" s="18"/>
      <c r="ARB316" s="18"/>
      <c r="ARC316" s="18"/>
      <c r="ARD316" s="18"/>
      <c r="ARE316" s="18"/>
      <c r="ARF316" s="18"/>
      <c r="ARG316" s="18"/>
      <c r="ARH316" s="18"/>
      <c r="ARI316" s="18"/>
      <c r="ARJ316" s="18"/>
      <c r="ARK316" s="18"/>
      <c r="ARL316" s="18"/>
      <c r="ARM316" s="18"/>
      <c r="ARN316" s="18"/>
      <c r="ARO316" s="18"/>
      <c r="ARP316" s="18"/>
      <c r="ARQ316" s="18"/>
      <c r="ARR316" s="18"/>
      <c r="ARS316" s="18"/>
      <c r="ART316" s="18"/>
      <c r="ARU316" s="18"/>
      <c r="ARV316" s="18"/>
      <c r="ARW316" s="18"/>
      <c r="ARX316" s="18"/>
      <c r="ARY316" s="18"/>
      <c r="ARZ316" s="18"/>
      <c r="ASA316" s="18"/>
      <c r="ASB316" s="18"/>
      <c r="ASC316" s="18"/>
      <c r="ASD316" s="18"/>
      <c r="ASE316" s="18"/>
      <c r="ASF316" s="18"/>
      <c r="ASG316" s="18"/>
      <c r="ASH316" s="18"/>
      <c r="ASI316" s="18"/>
      <c r="ASJ316" s="18"/>
      <c r="ASK316" s="18"/>
      <c r="ASL316" s="18"/>
      <c r="ASM316" s="18"/>
      <c r="ASN316" s="18"/>
      <c r="ASO316" s="18"/>
      <c r="ASP316" s="18"/>
      <c r="ASQ316" s="18"/>
      <c r="ASR316" s="18"/>
      <c r="ASS316" s="18"/>
      <c r="AST316" s="18"/>
      <c r="ASU316" s="18"/>
      <c r="ASV316" s="18"/>
      <c r="ASW316" s="18"/>
      <c r="ASX316" s="18"/>
      <c r="ASY316" s="18"/>
      <c r="ASZ316" s="18"/>
      <c r="ATA316" s="18"/>
      <c r="ATB316" s="18"/>
      <c r="ATC316" s="18"/>
      <c r="ATD316" s="18"/>
      <c r="ATE316" s="18"/>
      <c r="ATF316" s="18"/>
      <c r="ATG316" s="18"/>
      <c r="ATH316" s="18"/>
      <c r="ATI316" s="18"/>
      <c r="ATJ316" s="18"/>
      <c r="ATK316" s="18"/>
      <c r="ATL316" s="18"/>
      <c r="ATM316" s="18"/>
      <c r="ATN316" s="18"/>
      <c r="ATO316" s="18"/>
      <c r="ATP316" s="18"/>
      <c r="ATQ316" s="18"/>
      <c r="ATR316" s="18"/>
      <c r="ATS316" s="18"/>
      <c r="ATT316" s="18"/>
      <c r="ATU316" s="18"/>
      <c r="ATV316" s="18"/>
      <c r="ATW316" s="18"/>
      <c r="ATX316" s="18"/>
      <c r="ATY316" s="18"/>
      <c r="ATZ316" s="18"/>
      <c r="AUA316" s="18"/>
      <c r="AUB316" s="18"/>
      <c r="AUC316" s="18"/>
      <c r="AUD316" s="18"/>
      <c r="AUE316" s="18"/>
      <c r="AUF316" s="18"/>
      <c r="AUG316" s="18"/>
      <c r="AUH316" s="18"/>
      <c r="AUI316" s="18"/>
      <c r="AUJ316" s="18"/>
      <c r="AUK316" s="18"/>
      <c r="AUL316" s="18"/>
      <c r="AUM316" s="18"/>
      <c r="AUN316" s="18"/>
      <c r="AUO316" s="18"/>
      <c r="AUP316" s="18"/>
      <c r="AUQ316" s="18"/>
      <c r="AUR316" s="18"/>
      <c r="AUS316" s="18"/>
      <c r="AUT316" s="18"/>
      <c r="AUU316" s="18"/>
      <c r="AUV316" s="18"/>
      <c r="AUW316" s="18"/>
      <c r="AUX316" s="18"/>
      <c r="AUY316" s="18"/>
      <c r="AUZ316" s="18"/>
      <c r="AVA316" s="18"/>
      <c r="AVB316" s="18"/>
      <c r="AVC316" s="18"/>
      <c r="AVD316" s="18"/>
      <c r="AVE316" s="18"/>
      <c r="AVF316" s="18"/>
      <c r="AVG316" s="18"/>
      <c r="AVH316" s="18"/>
      <c r="AVI316" s="18"/>
      <c r="AVJ316" s="18"/>
      <c r="AVK316" s="18"/>
      <c r="AVL316" s="18"/>
      <c r="AVM316" s="18"/>
      <c r="AVN316" s="18"/>
      <c r="AVO316" s="18"/>
      <c r="AVP316" s="18"/>
      <c r="AVQ316" s="18"/>
      <c r="AVR316" s="18"/>
      <c r="AVS316" s="18"/>
      <c r="AVT316" s="18"/>
      <c r="AVU316" s="18"/>
      <c r="AVV316" s="18"/>
      <c r="AVW316" s="18"/>
      <c r="AVX316" s="18"/>
      <c r="AVY316" s="18"/>
      <c r="AVZ316" s="18"/>
      <c r="AWA316" s="18"/>
      <c r="AWB316" s="18"/>
      <c r="AWC316" s="18"/>
      <c r="AWD316" s="18"/>
      <c r="AWE316" s="18"/>
      <c r="AWF316" s="18"/>
      <c r="AWG316" s="18"/>
      <c r="AWH316" s="18"/>
      <c r="AWI316" s="18"/>
      <c r="AWJ316" s="18"/>
      <c r="AWK316" s="18"/>
      <c r="AWL316" s="18"/>
      <c r="AWM316" s="18"/>
      <c r="AWN316" s="18"/>
      <c r="AWO316" s="18"/>
      <c r="AWP316" s="18"/>
      <c r="AWQ316" s="18"/>
      <c r="AWR316" s="18"/>
      <c r="AWS316" s="18"/>
      <c r="AWT316" s="18"/>
      <c r="AWU316" s="18"/>
      <c r="AWV316" s="18"/>
      <c r="AWW316" s="18"/>
      <c r="AWX316" s="18"/>
      <c r="AWY316" s="18"/>
      <c r="AWZ316" s="18"/>
      <c r="AXA316" s="18"/>
      <c r="AXB316" s="18"/>
      <c r="AXC316" s="18"/>
      <c r="AXD316" s="18"/>
      <c r="AXE316" s="18"/>
      <c r="AXF316" s="18"/>
      <c r="AXG316" s="18"/>
      <c r="AXH316" s="18"/>
      <c r="AXI316" s="18"/>
      <c r="AXJ316" s="18"/>
      <c r="AXK316" s="18"/>
      <c r="AXL316" s="18"/>
      <c r="AXM316" s="18"/>
      <c r="AXN316" s="18"/>
      <c r="AXO316" s="18"/>
      <c r="AXP316" s="18"/>
      <c r="AXQ316" s="18"/>
      <c r="AXR316" s="18"/>
      <c r="AXS316" s="18"/>
      <c r="AXT316" s="18"/>
      <c r="AXU316" s="18"/>
      <c r="AXV316" s="18"/>
      <c r="AXW316" s="18"/>
      <c r="AXX316" s="18"/>
      <c r="AXY316" s="18"/>
      <c r="AXZ316" s="18"/>
      <c r="AYA316" s="18"/>
      <c r="AYB316" s="18"/>
      <c r="AYC316" s="18"/>
      <c r="AYD316" s="18"/>
      <c r="AYE316" s="18"/>
      <c r="AYF316" s="18"/>
      <c r="AYG316" s="18"/>
      <c r="AYH316" s="18"/>
      <c r="AYI316" s="18"/>
      <c r="AYJ316" s="18"/>
      <c r="AYK316" s="18"/>
      <c r="AYL316" s="18"/>
      <c r="AYM316" s="18"/>
      <c r="AYN316" s="18"/>
      <c r="AYO316" s="18"/>
      <c r="AYP316" s="18"/>
      <c r="AYQ316" s="18"/>
      <c r="AYR316" s="18"/>
      <c r="AYS316" s="18"/>
      <c r="AYT316" s="18"/>
      <c r="AYU316" s="18"/>
      <c r="AYV316" s="18"/>
      <c r="AYW316" s="18"/>
      <c r="AYX316" s="18"/>
      <c r="AYY316" s="18"/>
      <c r="AYZ316" s="18"/>
      <c r="AZA316" s="18"/>
      <c r="AZB316" s="18"/>
      <c r="AZC316" s="18"/>
      <c r="AZD316" s="18"/>
      <c r="AZE316" s="18"/>
      <c r="AZF316" s="18"/>
      <c r="AZG316" s="18"/>
      <c r="AZH316" s="18"/>
      <c r="AZI316" s="18"/>
      <c r="AZJ316" s="18"/>
      <c r="AZK316" s="18"/>
      <c r="AZL316" s="18"/>
      <c r="AZM316" s="18"/>
      <c r="AZN316" s="18"/>
      <c r="AZO316" s="18"/>
      <c r="AZP316" s="18"/>
      <c r="AZQ316" s="18"/>
      <c r="AZR316" s="18"/>
      <c r="AZS316" s="18"/>
      <c r="AZT316" s="18"/>
      <c r="AZU316" s="18"/>
      <c r="AZV316" s="18"/>
      <c r="AZW316" s="18"/>
      <c r="AZX316" s="18"/>
      <c r="AZY316" s="18"/>
      <c r="AZZ316" s="18"/>
      <c r="BAA316" s="18"/>
      <c r="BAB316" s="18"/>
      <c r="BAC316" s="18"/>
      <c r="BAD316" s="18"/>
      <c r="BAE316" s="18"/>
      <c r="BAF316" s="18"/>
      <c r="BAG316" s="18"/>
      <c r="BAH316" s="18"/>
      <c r="BAI316" s="18"/>
      <c r="BAJ316" s="18"/>
      <c r="BAK316" s="18"/>
      <c r="BAL316" s="18"/>
      <c r="BAM316" s="18"/>
      <c r="BAN316" s="18"/>
      <c r="BAO316" s="18"/>
      <c r="BAP316" s="18"/>
      <c r="BAQ316" s="18"/>
      <c r="BAR316" s="18"/>
      <c r="BAS316" s="18"/>
      <c r="BAT316" s="18"/>
      <c r="BAU316" s="18"/>
      <c r="BAV316" s="18"/>
      <c r="BAW316" s="18"/>
      <c r="BAX316" s="18"/>
      <c r="BAY316" s="18"/>
      <c r="BAZ316" s="18"/>
      <c r="BBA316" s="18"/>
      <c r="BBB316" s="18"/>
      <c r="BBC316" s="18"/>
      <c r="BBD316" s="18"/>
      <c r="BBE316" s="18"/>
      <c r="BBF316" s="18"/>
      <c r="BBG316" s="18"/>
      <c r="BBH316" s="18"/>
      <c r="BBI316" s="18"/>
      <c r="BBJ316" s="18"/>
      <c r="BBK316" s="18"/>
      <c r="BBL316" s="18"/>
      <c r="BBM316" s="18"/>
      <c r="BBN316" s="18"/>
      <c r="BBO316" s="18"/>
      <c r="BBP316" s="18"/>
      <c r="BBQ316" s="18"/>
      <c r="BBR316" s="18"/>
      <c r="BBS316" s="18"/>
      <c r="BBT316" s="18"/>
      <c r="BBU316" s="18"/>
      <c r="BBV316" s="18"/>
      <c r="BBW316" s="18"/>
      <c r="BBX316" s="18"/>
      <c r="BBY316" s="18"/>
      <c r="BBZ316" s="18"/>
      <c r="BCA316" s="18"/>
      <c r="BCB316" s="18"/>
      <c r="BCC316" s="18"/>
      <c r="BCD316" s="18"/>
      <c r="BCE316" s="18"/>
      <c r="BCF316" s="18"/>
      <c r="BCG316" s="18"/>
      <c r="BCH316" s="18"/>
      <c r="BCI316" s="18"/>
      <c r="BCJ316" s="18"/>
      <c r="BCK316" s="18"/>
      <c r="BCL316" s="18"/>
      <c r="BCM316" s="18"/>
      <c r="BCN316" s="18"/>
      <c r="BCO316" s="18"/>
      <c r="BCP316" s="18"/>
      <c r="BCQ316" s="18"/>
      <c r="BCR316" s="18"/>
      <c r="BCS316" s="18"/>
      <c r="BCT316" s="18"/>
      <c r="BCU316" s="18"/>
      <c r="BCV316" s="18"/>
      <c r="BCW316" s="18"/>
      <c r="BCX316" s="18"/>
      <c r="BCY316" s="18"/>
      <c r="BCZ316" s="18"/>
      <c r="BDA316" s="18"/>
      <c r="BDB316" s="18"/>
      <c r="BDC316" s="18"/>
      <c r="BDD316" s="18"/>
      <c r="BDE316" s="18"/>
      <c r="BDF316" s="18"/>
      <c r="BDG316" s="18"/>
      <c r="BDH316" s="18"/>
      <c r="BDI316" s="18"/>
      <c r="BDJ316" s="18"/>
      <c r="BDK316" s="18"/>
      <c r="BDL316" s="18"/>
      <c r="BDM316" s="18"/>
      <c r="BDN316" s="18"/>
      <c r="BDO316" s="18"/>
      <c r="BDP316" s="18"/>
      <c r="BDQ316" s="18"/>
      <c r="BDR316" s="18"/>
      <c r="BDS316" s="18"/>
      <c r="BDT316" s="18"/>
      <c r="BDU316" s="18"/>
      <c r="BDV316" s="18"/>
      <c r="BDW316" s="18"/>
      <c r="BDX316" s="18"/>
      <c r="BDY316" s="18"/>
      <c r="BDZ316" s="18"/>
      <c r="BEA316" s="18"/>
      <c r="BEB316" s="18"/>
      <c r="BEC316" s="18"/>
      <c r="BED316" s="18"/>
      <c r="BEE316" s="18"/>
      <c r="BEF316" s="18"/>
      <c r="BEG316" s="18"/>
      <c r="BEH316" s="18"/>
      <c r="BEI316" s="18"/>
      <c r="BEJ316" s="18"/>
      <c r="BEK316" s="18"/>
      <c r="BEL316" s="18"/>
      <c r="BEM316" s="18"/>
      <c r="BEN316" s="18"/>
      <c r="BEO316" s="18"/>
      <c r="BEP316" s="18"/>
      <c r="BEQ316" s="18"/>
      <c r="BER316" s="18"/>
      <c r="BES316" s="18"/>
      <c r="BET316" s="18"/>
      <c r="BEU316" s="18"/>
      <c r="BEV316" s="18"/>
      <c r="BEW316" s="18"/>
      <c r="BEX316" s="18"/>
      <c r="BEY316" s="18"/>
      <c r="BEZ316" s="18"/>
      <c r="BFA316" s="18"/>
      <c r="BFB316" s="18"/>
      <c r="BFC316" s="18"/>
      <c r="BFD316" s="18"/>
      <c r="BFE316" s="18"/>
      <c r="BFF316" s="18"/>
      <c r="BFG316" s="18"/>
      <c r="BFH316" s="18"/>
      <c r="BFI316" s="18"/>
      <c r="BFJ316" s="18"/>
      <c r="BFK316" s="18"/>
      <c r="BFL316" s="18"/>
      <c r="BFM316" s="18"/>
      <c r="BFN316" s="18"/>
      <c r="BFO316" s="18"/>
      <c r="BFP316" s="18"/>
      <c r="BFQ316" s="18"/>
      <c r="BFR316" s="18"/>
      <c r="BFS316" s="18"/>
      <c r="BFT316" s="18"/>
      <c r="BFU316" s="18"/>
      <c r="BFV316" s="18"/>
      <c r="BFW316" s="18"/>
      <c r="BFX316" s="18"/>
      <c r="BFY316" s="18"/>
      <c r="BFZ316" s="18"/>
      <c r="BGA316" s="18"/>
      <c r="BGB316" s="18"/>
      <c r="BGC316" s="18"/>
      <c r="BGD316" s="18"/>
      <c r="BGE316" s="18"/>
      <c r="BGF316" s="18"/>
      <c r="BGG316" s="18"/>
      <c r="BGH316" s="18"/>
      <c r="BGI316" s="18"/>
      <c r="BGJ316" s="18"/>
      <c r="BGK316" s="18"/>
      <c r="BGL316" s="18"/>
      <c r="BGM316" s="18"/>
      <c r="BGN316" s="18"/>
      <c r="BGO316" s="18"/>
      <c r="BGP316" s="18"/>
      <c r="BGQ316" s="18"/>
      <c r="BGR316" s="18"/>
      <c r="BGS316" s="18"/>
      <c r="BGT316" s="18"/>
      <c r="BGU316" s="18"/>
      <c r="BGV316" s="18"/>
      <c r="BGW316" s="18"/>
      <c r="BGX316" s="18"/>
      <c r="BGY316" s="18"/>
      <c r="BGZ316" s="18"/>
      <c r="BHA316" s="18"/>
      <c r="BHB316" s="18"/>
      <c r="BHC316" s="18"/>
      <c r="BHD316" s="18"/>
      <c r="BHE316" s="18"/>
      <c r="BHF316" s="18"/>
      <c r="BHG316" s="18"/>
      <c r="BHH316" s="18"/>
      <c r="BHI316" s="18"/>
      <c r="BHJ316" s="18"/>
      <c r="BHK316" s="18"/>
      <c r="BHL316" s="18"/>
      <c r="BHM316" s="18"/>
      <c r="BHN316" s="18"/>
      <c r="BHO316" s="18"/>
      <c r="BHP316" s="18"/>
      <c r="BHQ316" s="18"/>
      <c r="BHR316" s="18"/>
      <c r="BHS316" s="18"/>
      <c r="BHT316" s="18"/>
      <c r="BHU316" s="18"/>
      <c r="BHV316" s="18"/>
      <c r="BHW316" s="18"/>
      <c r="BHX316" s="18"/>
      <c r="BHY316" s="18"/>
      <c r="BHZ316" s="18"/>
      <c r="BIA316" s="18"/>
      <c r="BIB316" s="18"/>
      <c r="BIC316" s="18"/>
      <c r="BID316" s="18"/>
      <c r="BIE316" s="18"/>
      <c r="BIF316" s="18"/>
      <c r="BIG316" s="18"/>
      <c r="BIH316" s="18"/>
      <c r="BII316" s="18"/>
      <c r="BIJ316" s="18"/>
      <c r="BIK316" s="18"/>
      <c r="BIL316" s="18"/>
      <c r="BIM316" s="18"/>
      <c r="BIN316" s="18"/>
      <c r="BIO316" s="18"/>
      <c r="BIP316" s="18"/>
      <c r="BIQ316" s="18"/>
      <c r="BIR316" s="18"/>
      <c r="BIS316" s="18"/>
      <c r="BIT316" s="18"/>
      <c r="BIU316" s="18"/>
      <c r="BIV316" s="18"/>
      <c r="BIW316" s="18"/>
      <c r="BIX316" s="18"/>
      <c r="BIY316" s="18"/>
      <c r="BIZ316" s="18"/>
      <c r="BJA316" s="18"/>
      <c r="BJB316" s="18"/>
      <c r="BJC316" s="18"/>
      <c r="BJD316" s="18"/>
      <c r="BJE316" s="18"/>
      <c r="BJF316" s="18"/>
      <c r="BJG316" s="18"/>
      <c r="BJH316" s="18"/>
      <c r="BJI316" s="18"/>
      <c r="BJJ316" s="18"/>
      <c r="BJK316" s="18"/>
      <c r="BJL316" s="18"/>
      <c r="BJM316" s="18"/>
      <c r="BJN316" s="18"/>
      <c r="BJO316" s="18"/>
      <c r="BJP316" s="18"/>
      <c r="BJQ316" s="18"/>
      <c r="BJR316" s="18"/>
      <c r="BJS316" s="18"/>
      <c r="BJT316" s="18"/>
      <c r="BJU316" s="18"/>
      <c r="BJV316" s="18"/>
      <c r="BJW316" s="18"/>
      <c r="BJX316" s="18"/>
      <c r="BJY316" s="18"/>
      <c r="BJZ316" s="18"/>
      <c r="BKA316" s="18"/>
      <c r="BKB316" s="18"/>
      <c r="BKC316" s="18"/>
      <c r="BKD316" s="18"/>
      <c r="BKE316" s="18"/>
      <c r="BKF316" s="18"/>
      <c r="BKG316" s="18"/>
      <c r="BKH316" s="18"/>
      <c r="BKI316" s="18"/>
      <c r="BKJ316" s="18"/>
      <c r="BKK316" s="18"/>
      <c r="BKL316" s="18"/>
      <c r="BKM316" s="18"/>
      <c r="BKN316" s="18"/>
      <c r="BKO316" s="18"/>
      <c r="BKP316" s="18"/>
      <c r="BKQ316" s="18"/>
      <c r="BKR316" s="18"/>
      <c r="BKS316" s="18"/>
      <c r="BKT316" s="18"/>
      <c r="BKU316" s="18"/>
      <c r="BKV316" s="18"/>
      <c r="BKW316" s="18"/>
      <c r="BKX316" s="18"/>
      <c r="BKY316" s="18"/>
      <c r="BKZ316" s="18"/>
      <c r="BLA316" s="18"/>
      <c r="BLB316" s="18"/>
      <c r="BLC316" s="18"/>
      <c r="BLD316" s="18"/>
      <c r="BLE316" s="18"/>
      <c r="BLF316" s="18"/>
      <c r="BLG316" s="18"/>
      <c r="BLH316" s="18"/>
      <c r="BLI316" s="18"/>
      <c r="BLJ316" s="18"/>
      <c r="BLK316" s="18"/>
      <c r="BLL316" s="18"/>
      <c r="BLM316" s="18"/>
      <c r="BLN316" s="18"/>
      <c r="BLO316" s="18"/>
      <c r="BLP316" s="18"/>
      <c r="BLQ316" s="18"/>
      <c r="BLR316" s="18"/>
      <c r="BLS316" s="18"/>
      <c r="BLT316" s="18"/>
      <c r="BLU316" s="18"/>
      <c r="BLV316" s="18"/>
      <c r="BLW316" s="18"/>
      <c r="BLX316" s="18"/>
      <c r="BLY316" s="18"/>
      <c r="BLZ316" s="18"/>
      <c r="BMA316" s="18"/>
      <c r="BMB316" s="18"/>
      <c r="BMC316" s="18"/>
      <c r="BMD316" s="18"/>
      <c r="BME316" s="18"/>
      <c r="BMF316" s="18"/>
      <c r="BMG316" s="18"/>
      <c r="BMH316" s="18"/>
      <c r="BMI316" s="18"/>
      <c r="BMJ316" s="18"/>
      <c r="BMK316" s="18"/>
      <c r="BML316" s="18"/>
      <c r="BMM316" s="18"/>
      <c r="BMN316" s="18"/>
      <c r="BMO316" s="18"/>
      <c r="BMP316" s="18"/>
      <c r="BMQ316" s="18"/>
      <c r="BMR316" s="18"/>
      <c r="BMS316" s="18"/>
      <c r="BMT316" s="18"/>
      <c r="BMU316" s="18"/>
      <c r="BMV316" s="18"/>
      <c r="BMW316" s="18"/>
      <c r="BMX316" s="18"/>
      <c r="BMY316" s="18"/>
      <c r="BMZ316" s="18"/>
      <c r="BNA316" s="18"/>
      <c r="BNB316" s="18"/>
      <c r="BNC316" s="18"/>
      <c r="BND316" s="18"/>
      <c r="BNE316" s="18"/>
      <c r="BNF316" s="18"/>
      <c r="BNG316" s="18"/>
      <c r="BNH316" s="18"/>
      <c r="BNI316" s="18"/>
      <c r="BNJ316" s="18"/>
      <c r="BNK316" s="18"/>
      <c r="BNL316" s="18"/>
      <c r="BNM316" s="18"/>
      <c r="BNN316" s="18"/>
      <c r="BNO316" s="18"/>
      <c r="BNP316" s="18"/>
      <c r="BNQ316" s="18"/>
      <c r="BNR316" s="18"/>
      <c r="BNS316" s="18"/>
      <c r="BNT316" s="18"/>
      <c r="BNU316" s="18"/>
      <c r="BNV316" s="18"/>
      <c r="BNW316" s="18"/>
      <c r="BNX316" s="18"/>
      <c r="BNY316" s="18"/>
      <c r="BNZ316" s="18"/>
      <c r="BOA316" s="18"/>
      <c r="BOB316" s="18"/>
      <c r="BOC316" s="18"/>
      <c r="BOD316" s="18"/>
      <c r="BOE316" s="18"/>
      <c r="BOF316" s="18"/>
      <c r="BOG316" s="18"/>
      <c r="BOH316" s="18"/>
      <c r="BOI316" s="18"/>
      <c r="BOJ316" s="18"/>
      <c r="BOK316" s="18"/>
      <c r="BOL316" s="18"/>
      <c r="BOM316" s="18"/>
      <c r="BON316" s="18"/>
      <c r="BOO316" s="18"/>
      <c r="BOP316" s="18"/>
      <c r="BOQ316" s="18"/>
      <c r="BOR316" s="18"/>
      <c r="BOS316" s="18"/>
      <c r="BOT316" s="18"/>
      <c r="BOU316" s="18"/>
      <c r="BOV316" s="18"/>
      <c r="BOW316" s="18"/>
      <c r="BOX316" s="18"/>
      <c r="BOY316" s="18"/>
      <c r="BOZ316" s="18"/>
      <c r="BPA316" s="18"/>
      <c r="BPB316" s="18"/>
      <c r="BPC316" s="18"/>
      <c r="BPD316" s="18"/>
      <c r="BPE316" s="18"/>
      <c r="BPF316" s="18"/>
      <c r="BPG316" s="18"/>
      <c r="BPH316" s="18"/>
      <c r="BPI316" s="18"/>
      <c r="BPJ316" s="18"/>
      <c r="BPK316" s="18"/>
      <c r="BPL316" s="18"/>
      <c r="BPM316" s="18"/>
      <c r="BPN316" s="18"/>
      <c r="BPO316" s="18"/>
      <c r="BPP316" s="18"/>
      <c r="BPQ316" s="18"/>
      <c r="BPR316" s="18"/>
      <c r="BPS316" s="18"/>
      <c r="BPT316" s="18"/>
      <c r="BPU316" s="18"/>
      <c r="BPV316" s="18"/>
      <c r="BPW316" s="18"/>
      <c r="BPX316" s="18"/>
      <c r="BPY316" s="18"/>
      <c r="BPZ316" s="18"/>
      <c r="BQA316" s="18"/>
      <c r="BQB316" s="18"/>
      <c r="BQC316" s="18"/>
      <c r="BQD316" s="18"/>
      <c r="BQE316" s="18"/>
      <c r="BQF316" s="18"/>
      <c r="BQG316" s="18"/>
      <c r="BQH316" s="18"/>
      <c r="BQI316" s="18"/>
      <c r="BQJ316" s="18"/>
      <c r="BQK316" s="18"/>
      <c r="BQL316" s="18"/>
      <c r="BQM316" s="18"/>
      <c r="BQN316" s="18"/>
      <c r="BQO316" s="18"/>
      <c r="BQP316" s="18"/>
      <c r="BQQ316" s="18"/>
      <c r="BQR316" s="18"/>
      <c r="BQS316" s="18"/>
      <c r="BQT316" s="18"/>
      <c r="BQU316" s="18"/>
      <c r="BQV316" s="18"/>
      <c r="BQW316" s="18"/>
      <c r="BQX316" s="18"/>
      <c r="BQY316" s="18"/>
      <c r="BQZ316" s="18"/>
      <c r="BRA316" s="18"/>
      <c r="BRB316" s="18"/>
      <c r="BRC316" s="18"/>
      <c r="BRD316" s="18"/>
      <c r="BRE316" s="18"/>
      <c r="BRF316" s="18"/>
      <c r="BRG316" s="18"/>
      <c r="BRH316" s="18"/>
      <c r="BRI316" s="18"/>
      <c r="BRJ316" s="18"/>
      <c r="BRK316" s="18"/>
      <c r="BRL316" s="18"/>
      <c r="BRM316" s="18"/>
      <c r="BRN316" s="18"/>
      <c r="BRO316" s="18"/>
      <c r="BRP316" s="18"/>
      <c r="BRQ316" s="18"/>
      <c r="BRR316" s="18"/>
      <c r="BRS316" s="18"/>
      <c r="BRT316" s="18"/>
      <c r="BRU316" s="18"/>
      <c r="BRV316" s="18"/>
      <c r="BRW316" s="18"/>
      <c r="BRX316" s="18"/>
      <c r="BRY316" s="18"/>
      <c r="BRZ316" s="18"/>
      <c r="BSA316" s="18"/>
      <c r="BSB316" s="18"/>
      <c r="BSC316" s="18"/>
      <c r="BSD316" s="18"/>
      <c r="BSE316" s="18"/>
      <c r="BSF316" s="18"/>
      <c r="BSG316" s="18"/>
      <c r="BSH316" s="18"/>
      <c r="BSI316" s="18"/>
      <c r="BSJ316" s="18"/>
      <c r="BSK316" s="18"/>
      <c r="BSL316" s="18"/>
      <c r="BSM316" s="18"/>
      <c r="BSN316" s="18"/>
      <c r="BSO316" s="18"/>
      <c r="BSP316" s="18"/>
      <c r="BSQ316" s="18"/>
      <c r="BSR316" s="18"/>
      <c r="BSS316" s="18"/>
      <c r="BST316" s="18"/>
      <c r="BSU316" s="18"/>
      <c r="BSV316" s="18"/>
      <c r="BSW316" s="18"/>
      <c r="BSX316" s="18"/>
      <c r="BSY316" s="18"/>
      <c r="BSZ316" s="18"/>
      <c r="BTA316" s="18"/>
      <c r="BTB316" s="18"/>
      <c r="BTC316" s="18"/>
      <c r="BTD316" s="18"/>
      <c r="BTE316" s="18"/>
      <c r="BTF316" s="18"/>
      <c r="BTG316" s="18"/>
      <c r="BTH316" s="18"/>
      <c r="BTI316" s="18"/>
      <c r="BTJ316" s="18"/>
      <c r="BTK316" s="18"/>
      <c r="BTL316" s="18"/>
      <c r="BTM316" s="18"/>
      <c r="BTN316" s="18"/>
      <c r="BTO316" s="18"/>
      <c r="BTP316" s="18"/>
      <c r="BTQ316" s="18"/>
      <c r="BTR316" s="18"/>
      <c r="BTS316" s="18"/>
      <c r="BTT316" s="18"/>
      <c r="BTU316" s="18"/>
      <c r="BTV316" s="18"/>
      <c r="BTW316" s="18"/>
      <c r="BTX316" s="18"/>
      <c r="BTY316" s="18"/>
      <c r="BTZ316" s="18"/>
      <c r="BUA316" s="18"/>
      <c r="BUB316" s="18"/>
      <c r="BUC316" s="18"/>
      <c r="BUD316" s="18"/>
      <c r="BUE316" s="18"/>
      <c r="BUF316" s="18"/>
      <c r="BUG316" s="18"/>
      <c r="BUH316" s="18"/>
      <c r="BUI316" s="18"/>
      <c r="BUJ316" s="18"/>
      <c r="BUK316" s="18"/>
      <c r="BUL316" s="18"/>
      <c r="BUM316" s="18"/>
      <c r="BUN316" s="18"/>
      <c r="BUO316" s="18"/>
      <c r="BUP316" s="18"/>
      <c r="BUQ316" s="18"/>
      <c r="BUR316" s="18"/>
      <c r="BUS316" s="18"/>
      <c r="BUT316" s="18"/>
      <c r="BUU316" s="18"/>
      <c r="BUV316" s="18"/>
      <c r="BUW316" s="18"/>
      <c r="BUX316" s="18"/>
      <c r="BUY316" s="18"/>
      <c r="BUZ316" s="18"/>
      <c r="BVA316" s="18"/>
      <c r="BVB316" s="18"/>
      <c r="BVC316" s="18"/>
      <c r="BVD316" s="18"/>
      <c r="BVE316" s="18"/>
      <c r="BVF316" s="18"/>
      <c r="BVG316" s="18"/>
      <c r="BVH316" s="18"/>
      <c r="BVI316" s="18"/>
      <c r="BVJ316" s="18"/>
      <c r="BVK316" s="18"/>
      <c r="BVL316" s="18"/>
      <c r="BVM316" s="18"/>
      <c r="BVN316" s="18"/>
      <c r="BVO316" s="18"/>
      <c r="BVP316" s="18"/>
      <c r="BVQ316" s="18"/>
      <c r="BVR316" s="18"/>
      <c r="BVS316" s="18"/>
      <c r="BVT316" s="18"/>
      <c r="BVU316" s="18"/>
      <c r="BVV316" s="18"/>
      <c r="BVW316" s="18"/>
      <c r="BVX316" s="18"/>
      <c r="BVY316" s="18"/>
      <c r="BVZ316" s="18"/>
      <c r="BWA316" s="18"/>
      <c r="BWB316" s="18"/>
      <c r="BWC316" s="18"/>
      <c r="BWD316" s="18"/>
      <c r="BWE316" s="18"/>
      <c r="BWF316" s="18"/>
      <c r="BWG316" s="18"/>
      <c r="BWH316" s="18"/>
      <c r="BWI316" s="18"/>
      <c r="BWJ316" s="18"/>
      <c r="BWK316" s="18"/>
      <c r="BWL316" s="18"/>
      <c r="BWM316" s="18"/>
      <c r="BWN316" s="18"/>
      <c r="BWO316" s="18"/>
      <c r="BWP316" s="18"/>
      <c r="BWQ316" s="18"/>
      <c r="BWR316" s="18"/>
      <c r="BWS316" s="18"/>
      <c r="BWT316" s="18"/>
      <c r="BWU316" s="18"/>
      <c r="BWV316" s="18"/>
      <c r="BWW316" s="18"/>
      <c r="BWX316" s="18"/>
      <c r="BWY316" s="18"/>
      <c r="BWZ316" s="18"/>
      <c r="BXA316" s="18"/>
      <c r="BXB316" s="18"/>
      <c r="BXC316" s="18"/>
      <c r="BXD316" s="18"/>
      <c r="BXE316" s="18"/>
      <c r="BXF316" s="18"/>
      <c r="BXG316" s="18"/>
      <c r="BXH316" s="18"/>
      <c r="BXI316" s="18"/>
      <c r="BXJ316" s="18"/>
      <c r="BXK316" s="18"/>
      <c r="BXL316" s="18"/>
      <c r="BXM316" s="18"/>
      <c r="BXN316" s="18"/>
      <c r="BXO316" s="18"/>
      <c r="BXP316" s="18"/>
      <c r="BXQ316" s="18"/>
      <c r="BXR316" s="18"/>
      <c r="BXS316" s="18"/>
      <c r="BXT316" s="18"/>
      <c r="BXU316" s="18"/>
      <c r="BXV316" s="18"/>
      <c r="BXW316" s="18"/>
      <c r="BXX316" s="18"/>
      <c r="BXY316" s="18"/>
      <c r="BXZ316" s="18"/>
      <c r="BYA316" s="18"/>
      <c r="BYB316" s="18"/>
      <c r="BYC316" s="18"/>
      <c r="BYD316" s="18"/>
      <c r="BYE316" s="18"/>
      <c r="BYF316" s="18"/>
      <c r="BYG316" s="18"/>
      <c r="BYH316" s="18"/>
      <c r="BYI316" s="18"/>
      <c r="BYJ316" s="18"/>
      <c r="BYK316" s="18"/>
      <c r="BYL316" s="18"/>
      <c r="BYM316" s="18"/>
      <c r="BYN316" s="18"/>
      <c r="BYO316" s="18"/>
      <c r="BYP316" s="18"/>
      <c r="BYQ316" s="18"/>
      <c r="BYR316" s="18"/>
      <c r="BYS316" s="18"/>
      <c r="BYT316" s="18"/>
      <c r="BYU316" s="18"/>
      <c r="BYV316" s="18"/>
      <c r="BYW316" s="18"/>
      <c r="BYX316" s="18"/>
      <c r="BYY316" s="18"/>
      <c r="BYZ316" s="18"/>
      <c r="BZA316" s="18"/>
      <c r="BZB316" s="18"/>
      <c r="BZC316" s="18"/>
      <c r="BZD316" s="18"/>
      <c r="BZE316" s="18"/>
      <c r="BZF316" s="18"/>
      <c r="BZG316" s="18"/>
      <c r="BZH316" s="18"/>
      <c r="BZI316" s="18"/>
      <c r="BZJ316" s="18"/>
      <c r="BZK316" s="18"/>
      <c r="BZL316" s="18"/>
      <c r="BZM316" s="18"/>
      <c r="BZN316" s="18"/>
      <c r="BZO316" s="18"/>
      <c r="BZP316" s="18"/>
      <c r="BZQ316" s="18"/>
      <c r="BZR316" s="18"/>
      <c r="BZS316" s="18"/>
      <c r="BZT316" s="18"/>
      <c r="BZU316" s="18"/>
      <c r="BZV316" s="18"/>
      <c r="BZW316" s="18"/>
      <c r="BZX316" s="18"/>
      <c r="BZY316" s="18"/>
      <c r="BZZ316" s="18"/>
      <c r="CAA316" s="18"/>
      <c r="CAB316" s="18"/>
      <c r="CAC316" s="18"/>
      <c r="CAD316" s="18"/>
      <c r="CAE316" s="18"/>
      <c r="CAF316" s="18"/>
      <c r="CAG316" s="18"/>
      <c r="CAH316" s="18"/>
      <c r="CAI316" s="18"/>
      <c r="CAJ316" s="18"/>
      <c r="CAK316" s="18"/>
      <c r="CAL316" s="18"/>
      <c r="CAM316" s="18"/>
      <c r="CAN316" s="18"/>
      <c r="CAO316" s="18"/>
      <c r="CAP316" s="18"/>
      <c r="CAQ316" s="18"/>
      <c r="CAR316" s="18"/>
      <c r="CAS316" s="18"/>
      <c r="CAT316" s="18"/>
      <c r="CAU316" s="18"/>
      <c r="CAV316" s="18"/>
      <c r="CAW316" s="18"/>
      <c r="CAX316" s="18"/>
      <c r="CAY316" s="18"/>
      <c r="CAZ316" s="18"/>
      <c r="CBA316" s="18"/>
      <c r="CBB316" s="18"/>
      <c r="CBC316" s="18"/>
      <c r="CBD316" s="18"/>
      <c r="CBE316" s="18"/>
      <c r="CBF316" s="18"/>
      <c r="CBG316" s="18"/>
      <c r="CBH316" s="18"/>
      <c r="CBI316" s="18"/>
      <c r="CBJ316" s="18"/>
      <c r="CBK316" s="18"/>
      <c r="CBL316" s="18"/>
      <c r="CBM316" s="18"/>
      <c r="CBN316" s="18"/>
      <c r="CBO316" s="18"/>
      <c r="CBP316" s="18"/>
      <c r="CBQ316" s="18"/>
      <c r="CBR316" s="18"/>
      <c r="CBS316" s="18"/>
      <c r="CBT316" s="18"/>
      <c r="CBU316" s="18"/>
      <c r="CBV316" s="18"/>
      <c r="CBW316" s="18"/>
      <c r="CBX316" s="18"/>
      <c r="CBY316" s="18"/>
      <c r="CBZ316" s="18"/>
      <c r="CCA316" s="18"/>
      <c r="CCB316" s="18"/>
      <c r="CCC316" s="18"/>
      <c r="CCD316" s="18"/>
      <c r="CCE316" s="18"/>
      <c r="CCF316" s="18"/>
      <c r="CCG316" s="18"/>
      <c r="CCH316" s="18"/>
      <c r="CCI316" s="18"/>
      <c r="CCJ316" s="18"/>
      <c r="CCK316" s="18"/>
      <c r="CCL316" s="18"/>
      <c r="CCM316" s="18"/>
      <c r="CCN316" s="18"/>
      <c r="CCO316" s="18"/>
      <c r="CCP316" s="18"/>
      <c r="CCQ316" s="18"/>
      <c r="CCR316" s="18"/>
      <c r="CCS316" s="18"/>
      <c r="CCT316" s="18"/>
      <c r="CCU316" s="18"/>
      <c r="CCV316" s="18"/>
      <c r="CCW316" s="18"/>
      <c r="CCX316" s="18"/>
      <c r="CCY316" s="18"/>
      <c r="CCZ316" s="18"/>
      <c r="CDA316" s="18"/>
      <c r="CDB316" s="18"/>
      <c r="CDC316" s="18"/>
      <c r="CDD316" s="18"/>
      <c r="CDE316" s="18"/>
      <c r="CDF316" s="18"/>
      <c r="CDG316" s="18"/>
      <c r="CDH316" s="18"/>
      <c r="CDI316" s="18"/>
      <c r="CDJ316" s="18"/>
      <c r="CDK316" s="18"/>
      <c r="CDL316" s="18"/>
      <c r="CDM316" s="18"/>
      <c r="CDN316" s="18"/>
      <c r="CDO316" s="18"/>
      <c r="CDP316" s="18"/>
      <c r="CDQ316" s="18"/>
      <c r="CDR316" s="18"/>
      <c r="CDS316" s="18"/>
      <c r="CDT316" s="18"/>
      <c r="CDU316" s="18"/>
      <c r="CDV316" s="18"/>
      <c r="CDW316" s="18"/>
      <c r="CDX316" s="18"/>
      <c r="CDY316" s="18"/>
      <c r="CDZ316" s="18"/>
      <c r="CEA316" s="18"/>
      <c r="CEB316" s="18"/>
      <c r="CEC316" s="18"/>
      <c r="CED316" s="18"/>
      <c r="CEE316" s="18"/>
      <c r="CEF316" s="18"/>
      <c r="CEG316" s="18"/>
      <c r="CEH316" s="18"/>
      <c r="CEI316" s="18"/>
      <c r="CEJ316" s="18"/>
      <c r="CEK316" s="18"/>
      <c r="CEL316" s="18"/>
      <c r="CEM316" s="18"/>
      <c r="CEN316" s="18"/>
      <c r="CEO316" s="18"/>
      <c r="CEP316" s="18"/>
      <c r="CEQ316" s="18"/>
      <c r="CER316" s="18"/>
      <c r="CES316" s="18"/>
      <c r="CET316" s="18"/>
      <c r="CEU316" s="18"/>
      <c r="CEV316" s="18"/>
      <c r="CEW316" s="18"/>
      <c r="CEX316" s="18"/>
      <c r="CEY316" s="18"/>
      <c r="CEZ316" s="18"/>
      <c r="CFA316" s="18"/>
      <c r="CFB316" s="18"/>
      <c r="CFC316" s="18"/>
      <c r="CFD316" s="18"/>
      <c r="CFE316" s="18"/>
      <c r="CFF316" s="18"/>
      <c r="CFG316" s="18"/>
      <c r="CFH316" s="18"/>
      <c r="CFI316" s="18"/>
      <c r="CFJ316" s="18"/>
      <c r="CFK316" s="18"/>
      <c r="CFL316" s="18"/>
      <c r="CFM316" s="18"/>
      <c r="CFN316" s="18"/>
      <c r="CFO316" s="18"/>
      <c r="CFP316" s="18"/>
      <c r="CFQ316" s="18"/>
      <c r="CFR316" s="18"/>
      <c r="CFS316" s="18"/>
      <c r="CFT316" s="18"/>
      <c r="CFU316" s="18"/>
      <c r="CFV316" s="18"/>
      <c r="CFW316" s="18"/>
      <c r="CFX316" s="18"/>
      <c r="CFY316" s="18"/>
      <c r="CFZ316" s="18"/>
      <c r="CGA316" s="18"/>
      <c r="CGB316" s="18"/>
      <c r="CGC316" s="18"/>
      <c r="CGD316" s="18"/>
      <c r="CGE316" s="18"/>
      <c r="CGF316" s="18"/>
      <c r="CGG316" s="18"/>
      <c r="CGH316" s="18"/>
      <c r="CGI316" s="18"/>
      <c r="CGJ316" s="18"/>
      <c r="CGK316" s="18"/>
      <c r="CGL316" s="18"/>
      <c r="CGM316" s="18"/>
      <c r="CGN316" s="18"/>
      <c r="CGO316" s="18"/>
      <c r="CGP316" s="18"/>
      <c r="CGQ316" s="18"/>
      <c r="CGR316" s="18"/>
      <c r="CGS316" s="18"/>
      <c r="CGT316" s="18"/>
      <c r="CGU316" s="18"/>
      <c r="CGV316" s="18"/>
      <c r="CGW316" s="18"/>
      <c r="CGX316" s="18"/>
      <c r="CGY316" s="18"/>
      <c r="CGZ316" s="18"/>
      <c r="CHA316" s="18"/>
      <c r="CHB316" s="18"/>
      <c r="CHC316" s="18"/>
      <c r="CHD316" s="18"/>
      <c r="CHE316" s="18"/>
      <c r="CHF316" s="18"/>
      <c r="CHG316" s="18"/>
      <c r="CHH316" s="18"/>
      <c r="CHI316" s="18"/>
      <c r="CHJ316" s="18"/>
      <c r="CHK316" s="18"/>
      <c r="CHL316" s="18"/>
      <c r="CHM316" s="18"/>
      <c r="CHN316" s="18"/>
      <c r="CHO316" s="18"/>
      <c r="CHP316" s="18"/>
      <c r="CHQ316" s="18"/>
      <c r="CHR316" s="18"/>
      <c r="CHS316" s="18"/>
      <c r="CHT316" s="18"/>
      <c r="CHU316" s="18"/>
      <c r="CHV316" s="18"/>
      <c r="CHW316" s="18"/>
      <c r="CHX316" s="18"/>
      <c r="CHY316" s="18"/>
      <c r="CHZ316" s="18"/>
      <c r="CIA316" s="18"/>
      <c r="CIB316" s="18"/>
      <c r="CIC316" s="18"/>
      <c r="CID316" s="18"/>
      <c r="CIE316" s="18"/>
      <c r="CIF316" s="18"/>
      <c r="CIG316" s="18"/>
      <c r="CIH316" s="18"/>
      <c r="CII316" s="18"/>
      <c r="CIJ316" s="18"/>
      <c r="CIK316" s="18"/>
      <c r="CIL316" s="18"/>
      <c r="CIM316" s="18"/>
      <c r="CIN316" s="18"/>
      <c r="CIO316" s="18"/>
      <c r="CIP316" s="18"/>
      <c r="CIQ316" s="18"/>
      <c r="CIR316" s="18"/>
      <c r="CIS316" s="18"/>
      <c r="CIT316" s="18"/>
      <c r="CIU316" s="18"/>
      <c r="CIV316" s="18"/>
      <c r="CIW316" s="18"/>
      <c r="CIX316" s="18"/>
      <c r="CIY316" s="18"/>
      <c r="CIZ316" s="18"/>
      <c r="CJA316" s="18"/>
      <c r="CJB316" s="18"/>
      <c r="CJC316" s="18"/>
      <c r="CJD316" s="18"/>
      <c r="CJE316" s="18"/>
      <c r="CJF316" s="18"/>
      <c r="CJG316" s="18"/>
      <c r="CJH316" s="18"/>
      <c r="CJI316" s="18"/>
      <c r="CJJ316" s="18"/>
      <c r="CJK316" s="18"/>
      <c r="CJL316" s="18"/>
      <c r="CJM316" s="18"/>
      <c r="CJN316" s="18"/>
      <c r="CJO316" s="18"/>
      <c r="CJP316" s="18"/>
      <c r="CJQ316" s="18"/>
      <c r="CJR316" s="18"/>
      <c r="CJS316" s="18"/>
      <c r="CJT316" s="18"/>
      <c r="CJU316" s="18"/>
      <c r="CJV316" s="18"/>
      <c r="CJW316" s="18"/>
      <c r="CJX316" s="18"/>
      <c r="CJY316" s="18"/>
      <c r="CJZ316" s="18"/>
      <c r="CKA316" s="18"/>
      <c r="CKB316" s="18"/>
      <c r="CKC316" s="18"/>
      <c r="CKD316" s="18"/>
      <c r="CKE316" s="18"/>
      <c r="CKF316" s="18"/>
      <c r="CKG316" s="18"/>
      <c r="CKH316" s="18"/>
      <c r="CKI316" s="18"/>
      <c r="CKJ316" s="18"/>
      <c r="CKK316" s="18"/>
      <c r="CKL316" s="18"/>
      <c r="CKM316" s="18"/>
      <c r="CKN316" s="18"/>
      <c r="CKO316" s="18"/>
      <c r="CKP316" s="18"/>
      <c r="CKQ316" s="18"/>
      <c r="CKR316" s="18"/>
      <c r="CKS316" s="18"/>
      <c r="CKT316" s="18"/>
      <c r="CKU316" s="18"/>
      <c r="CKV316" s="18"/>
      <c r="CKW316" s="18"/>
      <c r="CKX316" s="18"/>
      <c r="CKY316" s="18"/>
      <c r="CKZ316" s="18"/>
      <c r="CLA316" s="18"/>
      <c r="CLB316" s="18"/>
      <c r="CLC316" s="18"/>
      <c r="CLD316" s="18"/>
      <c r="CLE316" s="18"/>
      <c r="CLF316" s="18"/>
      <c r="CLG316" s="18"/>
      <c r="CLH316" s="18"/>
      <c r="CLI316" s="18"/>
      <c r="CLJ316" s="18"/>
      <c r="CLK316" s="18"/>
      <c r="CLL316" s="18"/>
      <c r="CLM316" s="18"/>
      <c r="CLN316" s="18"/>
      <c r="CLO316" s="18"/>
      <c r="CLP316" s="18"/>
      <c r="CLQ316" s="18"/>
      <c r="CLR316" s="18"/>
      <c r="CLS316" s="18"/>
      <c r="CLT316" s="18"/>
      <c r="CLU316" s="18"/>
      <c r="CLV316" s="18"/>
      <c r="CLW316" s="18"/>
      <c r="CLX316" s="18"/>
      <c r="CLY316" s="18"/>
      <c r="CLZ316" s="18"/>
      <c r="CMA316" s="18"/>
      <c r="CMB316" s="18"/>
      <c r="CMC316" s="18"/>
      <c r="CMD316" s="18"/>
      <c r="CME316" s="18"/>
      <c r="CMF316" s="18"/>
      <c r="CMG316" s="18"/>
      <c r="CMH316" s="18"/>
      <c r="CMI316" s="18"/>
      <c r="CMJ316" s="18"/>
      <c r="CMK316" s="18"/>
      <c r="CML316" s="18"/>
      <c r="CMM316" s="18"/>
      <c r="CMN316" s="18"/>
      <c r="CMO316" s="18"/>
      <c r="CMP316" s="18"/>
      <c r="CMQ316" s="18"/>
      <c r="CMR316" s="18"/>
      <c r="CMS316" s="18"/>
      <c r="CMT316" s="18"/>
      <c r="CMU316" s="18"/>
      <c r="CMV316" s="18"/>
      <c r="CMW316" s="18"/>
      <c r="CMX316" s="18"/>
      <c r="CMY316" s="18"/>
      <c r="CMZ316" s="18"/>
      <c r="CNA316" s="18"/>
      <c r="CNB316" s="18"/>
      <c r="CNC316" s="18"/>
      <c r="CND316" s="18"/>
      <c r="CNE316" s="18"/>
      <c r="CNF316" s="18"/>
      <c r="CNG316" s="18"/>
      <c r="CNH316" s="18"/>
      <c r="CNI316" s="18"/>
      <c r="CNJ316" s="18"/>
      <c r="CNK316" s="18"/>
      <c r="CNL316" s="18"/>
      <c r="CNM316" s="18"/>
      <c r="CNN316" s="18"/>
      <c r="CNO316" s="18"/>
      <c r="CNP316" s="18"/>
      <c r="CNQ316" s="18"/>
      <c r="CNR316" s="18"/>
      <c r="CNS316" s="18"/>
      <c r="CNT316" s="18"/>
      <c r="CNU316" s="18"/>
      <c r="CNV316" s="18"/>
      <c r="CNW316" s="18"/>
      <c r="CNX316" s="18"/>
      <c r="CNY316" s="18"/>
      <c r="CNZ316" s="18"/>
      <c r="COA316" s="18"/>
      <c r="COB316" s="18"/>
      <c r="COC316" s="18"/>
      <c r="COD316" s="18"/>
      <c r="COE316" s="18"/>
      <c r="COF316" s="18"/>
      <c r="COG316" s="18"/>
      <c r="COH316" s="18"/>
      <c r="COI316" s="18"/>
      <c r="COJ316" s="18"/>
      <c r="COK316" s="18"/>
      <c r="COL316" s="18"/>
      <c r="COM316" s="18"/>
      <c r="CON316" s="18"/>
      <c r="COO316" s="18"/>
      <c r="COP316" s="18"/>
      <c r="COQ316" s="18"/>
      <c r="COR316" s="18"/>
      <c r="COS316" s="18"/>
      <c r="COT316" s="18"/>
      <c r="COU316" s="18"/>
      <c r="COV316" s="18"/>
      <c r="COW316" s="18"/>
      <c r="COX316" s="18"/>
      <c r="COY316" s="18"/>
      <c r="COZ316" s="18"/>
      <c r="CPA316" s="18"/>
      <c r="CPB316" s="18"/>
      <c r="CPC316" s="18"/>
      <c r="CPD316" s="18"/>
      <c r="CPE316" s="18"/>
      <c r="CPF316" s="18"/>
      <c r="CPG316" s="18"/>
      <c r="CPH316" s="18"/>
      <c r="CPI316" s="18"/>
      <c r="CPJ316" s="18"/>
      <c r="CPK316" s="18"/>
      <c r="CPL316" s="18"/>
      <c r="CPM316" s="18"/>
      <c r="CPN316" s="18"/>
      <c r="CPO316" s="18"/>
      <c r="CPP316" s="18"/>
      <c r="CPQ316" s="18"/>
      <c r="CPR316" s="18"/>
      <c r="CPS316" s="18"/>
      <c r="CPT316" s="18"/>
      <c r="CPU316" s="18"/>
      <c r="CPV316" s="18"/>
      <c r="CPW316" s="18"/>
      <c r="CPX316" s="18"/>
      <c r="CPY316" s="18"/>
      <c r="CPZ316" s="18"/>
      <c r="CQA316" s="18"/>
      <c r="CQB316" s="18"/>
      <c r="CQC316" s="18"/>
      <c r="CQD316" s="18"/>
      <c r="CQE316" s="18"/>
      <c r="CQF316" s="18"/>
      <c r="CQG316" s="18"/>
      <c r="CQH316" s="18"/>
      <c r="CQI316" s="18"/>
      <c r="CQJ316" s="18"/>
      <c r="CQK316" s="18"/>
      <c r="CQL316" s="18"/>
      <c r="CQM316" s="18"/>
      <c r="CQN316" s="18"/>
      <c r="CQO316" s="18"/>
      <c r="CQP316" s="18"/>
      <c r="CQQ316" s="18"/>
      <c r="CQR316" s="18"/>
      <c r="CQS316" s="18"/>
      <c r="CQT316" s="18"/>
      <c r="CQU316" s="18"/>
      <c r="CQV316" s="18"/>
      <c r="CQW316" s="18"/>
      <c r="CQX316" s="18"/>
      <c r="CQY316" s="18"/>
      <c r="CQZ316" s="18"/>
      <c r="CRA316" s="18"/>
      <c r="CRB316" s="18"/>
      <c r="CRC316" s="18"/>
      <c r="CRD316" s="18"/>
      <c r="CRE316" s="18"/>
      <c r="CRF316" s="18"/>
      <c r="CRG316" s="18"/>
      <c r="CRH316" s="18"/>
      <c r="CRI316" s="18"/>
      <c r="CRJ316" s="18"/>
      <c r="CRK316" s="18"/>
      <c r="CRL316" s="18"/>
      <c r="CRM316" s="18"/>
      <c r="CRN316" s="18"/>
      <c r="CRO316" s="18"/>
      <c r="CRP316" s="18"/>
      <c r="CRQ316" s="18"/>
      <c r="CRR316" s="18"/>
      <c r="CRS316" s="18"/>
      <c r="CRT316" s="18"/>
      <c r="CRU316" s="18"/>
      <c r="CRV316" s="18"/>
      <c r="CRW316" s="18"/>
      <c r="CRX316" s="18"/>
      <c r="CRY316" s="18"/>
      <c r="CRZ316" s="18"/>
      <c r="CSA316" s="18"/>
      <c r="CSB316" s="18"/>
      <c r="CSC316" s="18"/>
      <c r="CSD316" s="18"/>
      <c r="CSE316" s="18"/>
      <c r="CSF316" s="18"/>
      <c r="CSG316" s="18"/>
      <c r="CSH316" s="18"/>
      <c r="CSI316" s="18"/>
      <c r="CSJ316" s="18"/>
      <c r="CSK316" s="18"/>
      <c r="CSL316" s="18"/>
      <c r="CSM316" s="18"/>
      <c r="CSN316" s="18"/>
      <c r="CSO316" s="18"/>
      <c r="CSP316" s="18"/>
      <c r="CSQ316" s="18"/>
      <c r="CSR316" s="18"/>
      <c r="CSS316" s="18"/>
      <c r="CST316" s="18"/>
      <c r="CSU316" s="18"/>
      <c r="CSV316" s="18"/>
      <c r="CSW316" s="18"/>
      <c r="CSX316" s="18"/>
      <c r="CSY316" s="18"/>
      <c r="CSZ316" s="18"/>
      <c r="CTA316" s="18"/>
      <c r="CTB316" s="18"/>
      <c r="CTC316" s="18"/>
      <c r="CTD316" s="18"/>
      <c r="CTE316" s="18"/>
      <c r="CTF316" s="18"/>
      <c r="CTG316" s="18"/>
      <c r="CTH316" s="18"/>
      <c r="CTI316" s="18"/>
      <c r="CTJ316" s="18"/>
      <c r="CTK316" s="18"/>
      <c r="CTL316" s="18"/>
      <c r="CTM316" s="18"/>
      <c r="CTN316" s="18"/>
      <c r="CTO316" s="18"/>
      <c r="CTP316" s="18"/>
      <c r="CTQ316" s="18"/>
      <c r="CTR316" s="18"/>
      <c r="CTS316" s="18"/>
      <c r="CTT316" s="18"/>
      <c r="CTU316" s="18"/>
      <c r="CTV316" s="18"/>
      <c r="CTW316" s="18"/>
      <c r="CTX316" s="18"/>
      <c r="CTY316" s="18"/>
      <c r="CTZ316" s="18"/>
      <c r="CUA316" s="18"/>
      <c r="CUB316" s="18"/>
      <c r="CUC316" s="18"/>
      <c r="CUD316" s="18"/>
      <c r="CUE316" s="18"/>
      <c r="CUF316" s="18"/>
      <c r="CUG316" s="18"/>
      <c r="CUH316" s="18"/>
      <c r="CUI316" s="18"/>
      <c r="CUJ316" s="18"/>
      <c r="CUK316" s="18"/>
      <c r="CUL316" s="18"/>
      <c r="CUM316" s="18"/>
      <c r="CUN316" s="18"/>
      <c r="CUO316" s="18"/>
      <c r="CUP316" s="18"/>
      <c r="CUQ316" s="18"/>
      <c r="CUR316" s="18"/>
      <c r="CUS316" s="18"/>
      <c r="CUT316" s="18"/>
      <c r="CUU316" s="18"/>
      <c r="CUV316" s="18"/>
      <c r="CUW316" s="18"/>
      <c r="CUX316" s="18"/>
      <c r="CUY316" s="18"/>
      <c r="CUZ316" s="18"/>
      <c r="CVA316" s="18"/>
      <c r="CVB316" s="18"/>
      <c r="CVC316" s="18"/>
      <c r="CVD316" s="18"/>
      <c r="CVE316" s="18"/>
      <c r="CVF316" s="18"/>
      <c r="CVG316" s="18"/>
      <c r="CVH316" s="18"/>
      <c r="CVI316" s="18"/>
      <c r="CVJ316" s="18"/>
      <c r="CVK316" s="18"/>
      <c r="CVL316" s="18"/>
      <c r="CVM316" s="18"/>
      <c r="CVN316" s="18"/>
      <c r="CVO316" s="18"/>
      <c r="CVP316" s="18"/>
      <c r="CVQ316" s="18"/>
      <c r="CVR316" s="18"/>
      <c r="CVS316" s="18"/>
      <c r="CVT316" s="18"/>
      <c r="CVU316" s="18"/>
      <c r="CVV316" s="18"/>
      <c r="CVW316" s="18"/>
      <c r="CVX316" s="18"/>
      <c r="CVY316" s="18"/>
      <c r="CVZ316" s="18"/>
      <c r="CWA316" s="18"/>
      <c r="CWB316" s="18"/>
      <c r="CWC316" s="18"/>
      <c r="CWD316" s="18"/>
      <c r="CWE316" s="18"/>
      <c r="CWF316" s="18"/>
      <c r="CWG316" s="18"/>
      <c r="CWH316" s="18"/>
      <c r="CWI316" s="18"/>
      <c r="CWJ316" s="18"/>
      <c r="CWK316" s="18"/>
      <c r="CWL316" s="18"/>
      <c r="CWM316" s="18"/>
      <c r="CWN316" s="18"/>
      <c r="CWO316" s="18"/>
      <c r="CWP316" s="18"/>
      <c r="CWQ316" s="18"/>
      <c r="CWR316" s="18"/>
      <c r="CWS316" s="18"/>
      <c r="CWT316" s="18"/>
      <c r="CWU316" s="18"/>
      <c r="CWV316" s="18"/>
      <c r="CWW316" s="18"/>
      <c r="CWX316" s="18"/>
      <c r="CWY316" s="18"/>
      <c r="CWZ316" s="18"/>
      <c r="CXA316" s="18"/>
      <c r="CXB316" s="18"/>
      <c r="CXC316" s="18"/>
      <c r="CXD316" s="18"/>
      <c r="CXE316" s="18"/>
      <c r="CXF316" s="18"/>
      <c r="CXG316" s="18"/>
      <c r="CXH316" s="18"/>
      <c r="CXI316" s="18"/>
      <c r="CXJ316" s="18"/>
      <c r="CXK316" s="18"/>
      <c r="CXL316" s="18"/>
      <c r="CXM316" s="18"/>
      <c r="CXN316" s="18"/>
      <c r="CXO316" s="18"/>
      <c r="CXP316" s="18"/>
      <c r="CXQ316" s="18"/>
      <c r="CXR316" s="18"/>
      <c r="CXS316" s="18"/>
      <c r="CXT316" s="18"/>
      <c r="CXU316" s="18"/>
      <c r="CXV316" s="18"/>
      <c r="CXW316" s="18"/>
      <c r="CXX316" s="18"/>
      <c r="CXY316" s="18"/>
      <c r="CXZ316" s="18"/>
      <c r="CYA316" s="18"/>
      <c r="CYB316" s="18"/>
      <c r="CYC316" s="18"/>
      <c r="CYD316" s="18"/>
      <c r="CYE316" s="18"/>
      <c r="CYF316" s="18"/>
      <c r="CYG316" s="18"/>
      <c r="CYH316" s="18"/>
      <c r="CYI316" s="18"/>
      <c r="CYJ316" s="18"/>
      <c r="CYK316" s="18"/>
      <c r="CYL316" s="18"/>
      <c r="CYM316" s="18"/>
      <c r="CYN316" s="18"/>
      <c r="CYO316" s="18"/>
      <c r="CYP316" s="18"/>
      <c r="CYQ316" s="18"/>
      <c r="CYR316" s="18"/>
      <c r="CYS316" s="18"/>
      <c r="CYT316" s="18"/>
      <c r="CYU316" s="18"/>
      <c r="CYV316" s="18"/>
      <c r="CYW316" s="18"/>
      <c r="CYX316" s="18"/>
      <c r="CYY316" s="18"/>
      <c r="CYZ316" s="18"/>
      <c r="CZA316" s="18"/>
      <c r="CZB316" s="18"/>
      <c r="CZC316" s="18"/>
      <c r="CZD316" s="18"/>
      <c r="CZE316" s="18"/>
      <c r="CZF316" s="18"/>
      <c r="CZG316" s="18"/>
      <c r="CZH316" s="18"/>
      <c r="CZI316" s="18"/>
      <c r="CZJ316" s="18"/>
      <c r="CZK316" s="18"/>
      <c r="CZL316" s="18"/>
      <c r="CZM316" s="18"/>
      <c r="CZN316" s="18"/>
      <c r="CZO316" s="18"/>
      <c r="CZP316" s="18"/>
      <c r="CZQ316" s="18"/>
      <c r="CZR316" s="18"/>
      <c r="CZS316" s="18"/>
      <c r="CZT316" s="18"/>
      <c r="CZU316" s="18"/>
      <c r="CZV316" s="18"/>
      <c r="CZW316" s="18"/>
      <c r="CZX316" s="18"/>
      <c r="CZY316" s="18"/>
      <c r="CZZ316" s="18"/>
      <c r="DAA316" s="18"/>
      <c r="DAB316" s="18"/>
      <c r="DAC316" s="18"/>
      <c r="DAD316" s="18"/>
      <c r="DAE316" s="18"/>
      <c r="DAF316" s="18"/>
      <c r="DAG316" s="18"/>
      <c r="DAH316" s="18"/>
      <c r="DAI316" s="18"/>
      <c r="DAJ316" s="18"/>
      <c r="DAK316" s="18"/>
      <c r="DAL316" s="18"/>
      <c r="DAM316" s="18"/>
      <c r="DAN316" s="18"/>
      <c r="DAO316" s="18"/>
      <c r="DAP316" s="18"/>
      <c r="DAQ316" s="18"/>
      <c r="DAR316" s="18"/>
      <c r="DAS316" s="18"/>
      <c r="DAT316" s="18"/>
      <c r="DAU316" s="18"/>
      <c r="DAV316" s="18"/>
      <c r="DAW316" s="18"/>
      <c r="DAX316" s="18"/>
      <c r="DAY316" s="18"/>
      <c r="DAZ316" s="18"/>
      <c r="DBA316" s="18"/>
      <c r="DBB316" s="18"/>
      <c r="DBC316" s="18"/>
      <c r="DBD316" s="18"/>
      <c r="DBE316" s="18"/>
      <c r="DBF316" s="18"/>
      <c r="DBG316" s="18"/>
      <c r="DBH316" s="18"/>
      <c r="DBI316" s="18"/>
      <c r="DBJ316" s="18"/>
      <c r="DBK316" s="18"/>
      <c r="DBL316" s="18"/>
      <c r="DBM316" s="18"/>
      <c r="DBN316" s="18"/>
      <c r="DBO316" s="18"/>
      <c r="DBP316" s="18"/>
      <c r="DBQ316" s="18"/>
      <c r="DBR316" s="18"/>
      <c r="DBS316" s="18"/>
      <c r="DBT316" s="18"/>
      <c r="DBU316" s="18"/>
      <c r="DBV316" s="18"/>
      <c r="DBW316" s="18"/>
      <c r="DBX316" s="18"/>
      <c r="DBY316" s="18"/>
      <c r="DBZ316" s="18"/>
      <c r="DCA316" s="18"/>
      <c r="DCB316" s="18"/>
      <c r="DCC316" s="18"/>
      <c r="DCD316" s="18"/>
      <c r="DCE316" s="18"/>
      <c r="DCF316" s="18"/>
      <c r="DCG316" s="18"/>
      <c r="DCH316" s="18"/>
      <c r="DCI316" s="18"/>
      <c r="DCJ316" s="18"/>
      <c r="DCK316" s="18"/>
      <c r="DCL316" s="18"/>
      <c r="DCM316" s="18"/>
      <c r="DCN316" s="18"/>
      <c r="DCO316" s="18"/>
      <c r="DCP316" s="18"/>
      <c r="DCQ316" s="18"/>
      <c r="DCR316" s="18"/>
      <c r="DCS316" s="18"/>
      <c r="DCT316" s="18"/>
      <c r="DCU316" s="18"/>
      <c r="DCV316" s="18"/>
      <c r="DCW316" s="18"/>
      <c r="DCX316" s="18"/>
      <c r="DCY316" s="18"/>
      <c r="DCZ316" s="18"/>
      <c r="DDA316" s="18"/>
      <c r="DDB316" s="18"/>
      <c r="DDC316" s="18"/>
      <c r="DDD316" s="18"/>
      <c r="DDE316" s="18"/>
      <c r="DDF316" s="18"/>
      <c r="DDG316" s="18"/>
      <c r="DDH316" s="18"/>
      <c r="DDI316" s="18"/>
      <c r="DDJ316" s="18"/>
      <c r="DDK316" s="18"/>
      <c r="DDL316" s="18"/>
      <c r="DDM316" s="18"/>
      <c r="DDN316" s="18"/>
      <c r="DDO316" s="18"/>
      <c r="DDP316" s="18"/>
      <c r="DDQ316" s="18"/>
      <c r="DDR316" s="18"/>
      <c r="DDS316" s="18"/>
      <c r="DDT316" s="18"/>
      <c r="DDU316" s="18"/>
      <c r="DDV316" s="18"/>
      <c r="DDW316" s="18"/>
      <c r="DDX316" s="18"/>
      <c r="DDY316" s="18"/>
      <c r="DDZ316" s="18"/>
      <c r="DEA316" s="18"/>
      <c r="DEB316" s="18"/>
      <c r="DEC316" s="18"/>
      <c r="DED316" s="18"/>
      <c r="DEE316" s="18"/>
      <c r="DEF316" s="18"/>
      <c r="DEG316" s="18"/>
      <c r="DEH316" s="18"/>
      <c r="DEI316" s="18"/>
      <c r="DEJ316" s="18"/>
      <c r="DEK316" s="18"/>
      <c r="DEL316" s="18"/>
      <c r="DEM316" s="18"/>
      <c r="DEN316" s="18"/>
      <c r="DEO316" s="18"/>
      <c r="DEP316" s="18"/>
      <c r="DEQ316" s="18"/>
      <c r="DER316" s="18"/>
      <c r="DES316" s="18"/>
      <c r="DET316" s="18"/>
      <c r="DEU316" s="18"/>
      <c r="DEV316" s="18"/>
      <c r="DEW316" s="18"/>
      <c r="DEX316" s="18"/>
      <c r="DEY316" s="18"/>
      <c r="DEZ316" s="18"/>
      <c r="DFA316" s="18"/>
      <c r="DFB316" s="18"/>
      <c r="DFC316" s="18"/>
      <c r="DFD316" s="18"/>
      <c r="DFE316" s="18"/>
      <c r="DFF316" s="18"/>
      <c r="DFG316" s="18"/>
      <c r="DFH316" s="18"/>
      <c r="DFI316" s="18"/>
      <c r="DFJ316" s="18"/>
      <c r="DFK316" s="18"/>
      <c r="DFL316" s="18"/>
      <c r="DFM316" s="18"/>
      <c r="DFN316" s="18"/>
      <c r="DFO316" s="18"/>
      <c r="DFP316" s="18"/>
      <c r="DFQ316" s="18"/>
      <c r="DFR316" s="18"/>
      <c r="DFS316" s="18"/>
      <c r="DFT316" s="18"/>
      <c r="DFU316" s="18"/>
      <c r="DFV316" s="18"/>
      <c r="DFW316" s="18"/>
      <c r="DFX316" s="18"/>
      <c r="DFY316" s="18"/>
      <c r="DFZ316" s="18"/>
      <c r="DGA316" s="18"/>
      <c r="DGB316" s="18"/>
      <c r="DGC316" s="18"/>
      <c r="DGD316" s="18"/>
      <c r="DGE316" s="18"/>
      <c r="DGF316" s="18"/>
      <c r="DGG316" s="18"/>
      <c r="DGH316" s="18"/>
      <c r="DGI316" s="18"/>
      <c r="DGJ316" s="18"/>
      <c r="DGK316" s="18"/>
      <c r="DGL316" s="18"/>
      <c r="DGM316" s="18"/>
      <c r="DGN316" s="18"/>
      <c r="DGO316" s="18"/>
      <c r="DGP316" s="18"/>
      <c r="DGQ316" s="18"/>
      <c r="DGR316" s="18"/>
      <c r="DGS316" s="18"/>
      <c r="DGT316" s="18"/>
      <c r="DGU316" s="18"/>
      <c r="DGV316" s="18"/>
      <c r="DGW316" s="18"/>
      <c r="DGX316" s="18"/>
      <c r="DGY316" s="18"/>
      <c r="DGZ316" s="18"/>
      <c r="DHA316" s="18"/>
      <c r="DHB316" s="18"/>
      <c r="DHC316" s="18"/>
      <c r="DHD316" s="18"/>
      <c r="DHE316" s="18"/>
      <c r="DHF316" s="18"/>
      <c r="DHG316" s="18"/>
      <c r="DHH316" s="18"/>
      <c r="DHI316" s="18"/>
      <c r="DHJ316" s="18"/>
      <c r="DHK316" s="18"/>
      <c r="DHL316" s="18"/>
      <c r="DHM316" s="18"/>
      <c r="DHN316" s="18"/>
      <c r="DHO316" s="18"/>
      <c r="DHP316" s="18"/>
      <c r="DHQ316" s="18"/>
      <c r="DHR316" s="18"/>
      <c r="DHS316" s="18"/>
      <c r="DHT316" s="18"/>
      <c r="DHU316" s="18"/>
      <c r="DHV316" s="18"/>
      <c r="DHW316" s="18"/>
      <c r="DHX316" s="18"/>
      <c r="DHY316" s="18"/>
      <c r="DHZ316" s="18"/>
      <c r="DIA316" s="18"/>
      <c r="DIB316" s="18"/>
      <c r="DIC316" s="18"/>
      <c r="DID316" s="18"/>
      <c r="DIE316" s="18"/>
      <c r="DIF316" s="18"/>
      <c r="DIG316" s="18"/>
      <c r="DIH316" s="18"/>
      <c r="DII316" s="18"/>
      <c r="DIJ316" s="18"/>
      <c r="DIK316" s="18"/>
      <c r="DIL316" s="18"/>
      <c r="DIM316" s="18"/>
      <c r="DIN316" s="18"/>
      <c r="DIO316" s="18"/>
      <c r="DIP316" s="18"/>
      <c r="DIQ316" s="18"/>
      <c r="DIR316" s="18"/>
      <c r="DIS316" s="18"/>
      <c r="DIT316" s="18"/>
      <c r="DIU316" s="18"/>
      <c r="DIV316" s="18"/>
      <c r="DIW316" s="18"/>
      <c r="DIX316" s="18"/>
      <c r="DIY316" s="18"/>
      <c r="DIZ316" s="18"/>
      <c r="DJA316" s="18"/>
      <c r="DJB316" s="18"/>
      <c r="DJC316" s="18"/>
      <c r="DJD316" s="18"/>
      <c r="DJE316" s="18"/>
      <c r="DJF316" s="18"/>
      <c r="DJG316" s="18"/>
      <c r="DJH316" s="18"/>
      <c r="DJI316" s="18"/>
      <c r="DJJ316" s="18"/>
      <c r="DJK316" s="18"/>
      <c r="DJL316" s="18"/>
      <c r="DJM316" s="18"/>
      <c r="DJN316" s="18"/>
      <c r="DJO316" s="18"/>
      <c r="DJP316" s="18"/>
      <c r="DJQ316" s="18"/>
      <c r="DJR316" s="18"/>
      <c r="DJS316" s="18"/>
      <c r="DJT316" s="18"/>
      <c r="DJU316" s="18"/>
      <c r="DJV316" s="18"/>
      <c r="DJW316" s="18"/>
      <c r="DJX316" s="18"/>
      <c r="DJY316" s="18"/>
      <c r="DJZ316" s="18"/>
      <c r="DKA316" s="18"/>
      <c r="DKB316" s="18"/>
      <c r="DKC316" s="18"/>
      <c r="DKD316" s="18"/>
      <c r="DKE316" s="18"/>
      <c r="DKF316" s="18"/>
      <c r="DKG316" s="18"/>
      <c r="DKH316" s="18"/>
      <c r="DKI316" s="18"/>
      <c r="DKJ316" s="18"/>
      <c r="DKK316" s="18"/>
      <c r="DKL316" s="18"/>
      <c r="DKM316" s="18"/>
      <c r="DKN316" s="18"/>
      <c r="DKO316" s="18"/>
      <c r="DKP316" s="18"/>
      <c r="DKQ316" s="18"/>
      <c r="DKR316" s="18"/>
      <c r="DKS316" s="18"/>
      <c r="DKT316" s="18"/>
      <c r="DKU316" s="18"/>
      <c r="DKV316" s="18"/>
      <c r="DKW316" s="18"/>
      <c r="DKX316" s="18"/>
      <c r="DKY316" s="18"/>
      <c r="DKZ316" s="18"/>
      <c r="DLA316" s="18"/>
      <c r="DLB316" s="18"/>
      <c r="DLC316" s="18"/>
      <c r="DLD316" s="18"/>
      <c r="DLE316" s="18"/>
      <c r="DLF316" s="18"/>
      <c r="DLG316" s="18"/>
      <c r="DLH316" s="18"/>
      <c r="DLI316" s="18"/>
      <c r="DLJ316" s="18"/>
      <c r="DLK316" s="18"/>
      <c r="DLL316" s="18"/>
      <c r="DLM316" s="18"/>
      <c r="DLN316" s="18"/>
      <c r="DLO316" s="18"/>
      <c r="DLP316" s="18"/>
      <c r="DLQ316" s="18"/>
      <c r="DLR316" s="18"/>
      <c r="DLS316" s="18"/>
      <c r="DLT316" s="18"/>
      <c r="DLU316" s="18"/>
      <c r="DLV316" s="18"/>
      <c r="DLW316" s="18"/>
      <c r="DLX316" s="18"/>
      <c r="DLY316" s="18"/>
      <c r="DLZ316" s="18"/>
      <c r="DMA316" s="18"/>
      <c r="DMB316" s="18"/>
      <c r="DMC316" s="18"/>
      <c r="DMD316" s="18"/>
      <c r="DME316" s="18"/>
      <c r="DMF316" s="18"/>
      <c r="DMG316" s="18"/>
      <c r="DMH316" s="18"/>
      <c r="DMI316" s="18"/>
      <c r="DMJ316" s="18"/>
      <c r="DMK316" s="18"/>
      <c r="DML316" s="18"/>
      <c r="DMM316" s="18"/>
      <c r="DMN316" s="18"/>
      <c r="DMO316" s="18"/>
      <c r="DMP316" s="18"/>
      <c r="DMQ316" s="18"/>
      <c r="DMR316" s="18"/>
      <c r="DMS316" s="18"/>
      <c r="DMT316" s="18"/>
      <c r="DMU316" s="18"/>
      <c r="DMV316" s="18"/>
      <c r="DMW316" s="18"/>
      <c r="DMX316" s="18"/>
      <c r="DMY316" s="18"/>
      <c r="DMZ316" s="18"/>
      <c r="DNA316" s="18"/>
      <c r="DNB316" s="18"/>
      <c r="DNC316" s="18"/>
      <c r="DND316" s="18"/>
      <c r="DNE316" s="18"/>
      <c r="DNF316" s="18"/>
      <c r="DNG316" s="18"/>
      <c r="DNH316" s="18"/>
      <c r="DNI316" s="18"/>
      <c r="DNJ316" s="18"/>
      <c r="DNK316" s="18"/>
      <c r="DNL316" s="18"/>
      <c r="DNM316" s="18"/>
      <c r="DNN316" s="18"/>
      <c r="DNO316" s="18"/>
      <c r="DNP316" s="18"/>
      <c r="DNQ316" s="18"/>
      <c r="DNR316" s="18"/>
      <c r="DNS316" s="18"/>
      <c r="DNT316" s="18"/>
      <c r="DNU316" s="18"/>
      <c r="DNV316" s="18"/>
      <c r="DNW316" s="18"/>
      <c r="DNX316" s="18"/>
      <c r="DNY316" s="18"/>
      <c r="DNZ316" s="18"/>
      <c r="DOA316" s="18"/>
      <c r="DOB316" s="18"/>
      <c r="DOC316" s="18"/>
      <c r="DOD316" s="18"/>
      <c r="DOE316" s="18"/>
      <c r="DOF316" s="18"/>
      <c r="DOG316" s="18"/>
      <c r="DOH316" s="18"/>
      <c r="DOI316" s="18"/>
      <c r="DOJ316" s="18"/>
      <c r="DOK316" s="18"/>
      <c r="DOL316" s="18"/>
      <c r="DOM316" s="18"/>
      <c r="DON316" s="18"/>
      <c r="DOO316" s="18"/>
      <c r="DOP316" s="18"/>
      <c r="DOQ316" s="18"/>
      <c r="DOR316" s="18"/>
      <c r="DOS316" s="18"/>
      <c r="DOT316" s="18"/>
      <c r="DOU316" s="18"/>
      <c r="DOV316" s="18"/>
      <c r="DOW316" s="18"/>
      <c r="DOX316" s="18"/>
      <c r="DOY316" s="18"/>
      <c r="DOZ316" s="18"/>
      <c r="DPA316" s="18"/>
      <c r="DPB316" s="18"/>
      <c r="DPC316" s="18"/>
      <c r="DPD316" s="18"/>
      <c r="DPE316" s="18"/>
      <c r="DPF316" s="18"/>
      <c r="DPG316" s="18"/>
      <c r="DPH316" s="18"/>
      <c r="DPI316" s="18"/>
      <c r="DPJ316" s="18"/>
      <c r="DPK316" s="18"/>
      <c r="DPL316" s="18"/>
      <c r="DPM316" s="18"/>
      <c r="DPN316" s="18"/>
      <c r="DPO316" s="18"/>
      <c r="DPP316" s="18"/>
      <c r="DPQ316" s="18"/>
      <c r="DPR316" s="18"/>
      <c r="DPS316" s="18"/>
      <c r="DPT316" s="18"/>
      <c r="DPU316" s="18"/>
      <c r="DPV316" s="18"/>
      <c r="DPW316" s="18"/>
      <c r="DPX316" s="18"/>
      <c r="DPY316" s="18"/>
      <c r="DPZ316" s="18"/>
      <c r="DQA316" s="18"/>
      <c r="DQB316" s="18"/>
      <c r="DQC316" s="18"/>
      <c r="DQD316" s="18"/>
      <c r="DQE316" s="18"/>
      <c r="DQF316" s="18"/>
      <c r="DQG316" s="18"/>
      <c r="DQH316" s="18"/>
      <c r="DQI316" s="18"/>
      <c r="DQJ316" s="18"/>
      <c r="DQK316" s="18"/>
      <c r="DQL316" s="18"/>
      <c r="DQM316" s="18"/>
      <c r="DQN316" s="18"/>
      <c r="DQO316" s="18"/>
      <c r="DQP316" s="18"/>
      <c r="DQQ316" s="18"/>
      <c r="DQR316" s="18"/>
      <c r="DQS316" s="18"/>
      <c r="DQT316" s="18"/>
      <c r="DQU316" s="18"/>
      <c r="DQV316" s="18"/>
      <c r="DQW316" s="18"/>
      <c r="DQX316" s="18"/>
      <c r="DQY316" s="18"/>
      <c r="DQZ316" s="18"/>
      <c r="DRA316" s="18"/>
      <c r="DRB316" s="18"/>
      <c r="DRC316" s="18"/>
      <c r="DRD316" s="18"/>
      <c r="DRE316" s="18"/>
      <c r="DRF316" s="18"/>
      <c r="DRG316" s="18"/>
      <c r="DRH316" s="18"/>
      <c r="DRI316" s="18"/>
      <c r="DRJ316" s="18"/>
      <c r="DRK316" s="18"/>
      <c r="DRL316" s="18"/>
      <c r="DRM316" s="18"/>
      <c r="DRN316" s="18"/>
      <c r="DRO316" s="18"/>
      <c r="DRP316" s="18"/>
      <c r="DRQ316" s="18"/>
      <c r="DRR316" s="18"/>
      <c r="DRS316" s="18"/>
      <c r="DRT316" s="18"/>
      <c r="DRU316" s="18"/>
      <c r="DRV316" s="18"/>
      <c r="DRW316" s="18"/>
      <c r="DRX316" s="18"/>
      <c r="DRY316" s="18"/>
      <c r="DRZ316" s="18"/>
      <c r="DSA316" s="18"/>
      <c r="DSB316" s="18"/>
      <c r="DSC316" s="18"/>
      <c r="DSD316" s="18"/>
      <c r="DSE316" s="18"/>
      <c r="DSF316" s="18"/>
      <c r="DSG316" s="18"/>
      <c r="DSH316" s="18"/>
      <c r="DSI316" s="18"/>
      <c r="DSJ316" s="18"/>
      <c r="DSK316" s="18"/>
      <c r="DSL316" s="18"/>
      <c r="DSM316" s="18"/>
      <c r="DSN316" s="18"/>
      <c r="DSO316" s="18"/>
      <c r="DSP316" s="18"/>
      <c r="DSQ316" s="18"/>
      <c r="DSR316" s="18"/>
      <c r="DSS316" s="18"/>
      <c r="DST316" s="18"/>
      <c r="DSU316" s="18"/>
      <c r="DSV316" s="18"/>
      <c r="DSW316" s="18"/>
      <c r="DSX316" s="18"/>
      <c r="DSY316" s="18"/>
      <c r="DSZ316" s="18"/>
      <c r="DTA316" s="18"/>
      <c r="DTB316" s="18"/>
      <c r="DTC316" s="18"/>
      <c r="DTD316" s="18"/>
      <c r="DTE316" s="18"/>
      <c r="DTF316" s="18"/>
      <c r="DTG316" s="18"/>
      <c r="DTH316" s="18"/>
      <c r="DTI316" s="18"/>
      <c r="DTJ316" s="18"/>
      <c r="DTK316" s="18"/>
      <c r="DTL316" s="18"/>
      <c r="DTM316" s="18"/>
      <c r="DTN316" s="18"/>
      <c r="DTO316" s="18"/>
      <c r="DTP316" s="18"/>
      <c r="DTQ316" s="18"/>
      <c r="DTR316" s="18"/>
      <c r="DTS316" s="18"/>
      <c r="DTT316" s="18"/>
      <c r="DTU316" s="18"/>
      <c r="DTV316" s="18"/>
      <c r="DTW316" s="18"/>
      <c r="DTX316" s="18"/>
      <c r="DTY316" s="18"/>
      <c r="DTZ316" s="18"/>
      <c r="DUA316" s="18"/>
      <c r="DUB316" s="18"/>
      <c r="DUC316" s="18"/>
      <c r="DUD316" s="18"/>
      <c r="DUE316" s="18"/>
      <c r="DUF316" s="18"/>
      <c r="DUG316" s="18"/>
      <c r="DUH316" s="18"/>
      <c r="DUI316" s="18"/>
      <c r="DUJ316" s="18"/>
      <c r="DUK316" s="18"/>
      <c r="DUL316" s="18"/>
      <c r="DUM316" s="18"/>
      <c r="DUN316" s="18"/>
      <c r="DUO316" s="18"/>
      <c r="DUP316" s="18"/>
      <c r="DUQ316" s="18"/>
      <c r="DUR316" s="18"/>
      <c r="DUS316" s="18"/>
      <c r="DUT316" s="18"/>
      <c r="DUU316" s="18"/>
      <c r="DUV316" s="18"/>
      <c r="DUW316" s="18"/>
      <c r="DUX316" s="18"/>
      <c r="DUY316" s="18"/>
      <c r="DUZ316" s="18"/>
      <c r="DVA316" s="18"/>
      <c r="DVB316" s="18"/>
      <c r="DVC316" s="18"/>
      <c r="DVD316" s="18"/>
      <c r="DVE316" s="18"/>
      <c r="DVF316" s="18"/>
      <c r="DVG316" s="18"/>
      <c r="DVH316" s="18"/>
      <c r="DVI316" s="18"/>
      <c r="DVJ316" s="18"/>
      <c r="DVK316" s="18"/>
      <c r="DVL316" s="18"/>
      <c r="DVM316" s="18"/>
      <c r="DVN316" s="18"/>
      <c r="DVO316" s="18"/>
      <c r="DVP316" s="18"/>
      <c r="DVQ316" s="18"/>
      <c r="DVR316" s="18"/>
      <c r="DVS316" s="18"/>
      <c r="DVT316" s="18"/>
      <c r="DVU316" s="18"/>
      <c r="DVV316" s="18"/>
      <c r="DVW316" s="18"/>
      <c r="DVX316" s="18"/>
      <c r="DVY316" s="18"/>
      <c r="DVZ316" s="18"/>
      <c r="DWA316" s="18"/>
      <c r="DWB316" s="18"/>
      <c r="DWC316" s="18"/>
      <c r="DWD316" s="18"/>
      <c r="DWE316" s="18"/>
      <c r="DWF316" s="18"/>
      <c r="DWG316" s="18"/>
      <c r="DWH316" s="18"/>
      <c r="DWI316" s="18"/>
      <c r="DWJ316" s="18"/>
      <c r="DWK316" s="18"/>
      <c r="DWL316" s="18"/>
      <c r="DWM316" s="18"/>
      <c r="DWN316" s="18"/>
      <c r="DWO316" s="18"/>
      <c r="DWP316" s="18"/>
      <c r="DWQ316" s="18"/>
      <c r="DWR316" s="18"/>
      <c r="DWS316" s="18"/>
      <c r="DWT316" s="18"/>
      <c r="DWU316" s="18"/>
      <c r="DWV316" s="18"/>
      <c r="DWW316" s="18"/>
      <c r="DWX316" s="18"/>
      <c r="DWY316" s="18"/>
      <c r="DWZ316" s="18"/>
      <c r="DXA316" s="18"/>
      <c r="DXB316" s="18"/>
      <c r="DXC316" s="18"/>
      <c r="DXD316" s="18"/>
      <c r="DXE316" s="18"/>
      <c r="DXF316" s="18"/>
      <c r="DXG316" s="18"/>
      <c r="DXH316" s="18"/>
      <c r="DXI316" s="18"/>
      <c r="DXJ316" s="18"/>
      <c r="DXK316" s="18"/>
      <c r="DXL316" s="18"/>
      <c r="DXM316" s="18"/>
      <c r="DXN316" s="18"/>
      <c r="DXO316" s="18"/>
      <c r="DXP316" s="18"/>
      <c r="DXQ316" s="18"/>
      <c r="DXR316" s="18"/>
      <c r="DXS316" s="18"/>
      <c r="DXT316" s="18"/>
      <c r="DXU316" s="18"/>
      <c r="DXV316" s="18"/>
      <c r="DXW316" s="18"/>
      <c r="DXX316" s="18"/>
      <c r="DXY316" s="18"/>
      <c r="DXZ316" s="18"/>
      <c r="DYA316" s="18"/>
      <c r="DYB316" s="18"/>
      <c r="DYC316" s="18"/>
      <c r="DYD316" s="18"/>
      <c r="DYE316" s="18"/>
      <c r="DYF316" s="18"/>
      <c r="DYG316" s="18"/>
      <c r="DYH316" s="18"/>
      <c r="DYI316" s="18"/>
      <c r="DYJ316" s="18"/>
      <c r="DYK316" s="18"/>
      <c r="DYL316" s="18"/>
      <c r="DYM316" s="18"/>
      <c r="DYN316" s="18"/>
      <c r="DYO316" s="18"/>
      <c r="DYP316" s="18"/>
      <c r="DYQ316" s="18"/>
      <c r="DYR316" s="18"/>
      <c r="DYS316" s="18"/>
      <c r="DYT316" s="18"/>
      <c r="DYU316" s="18"/>
      <c r="DYV316" s="18"/>
      <c r="DYW316" s="18"/>
      <c r="DYX316" s="18"/>
      <c r="DYY316" s="18"/>
      <c r="DYZ316" s="18"/>
      <c r="DZA316" s="18"/>
      <c r="DZB316" s="18"/>
      <c r="DZC316" s="18"/>
      <c r="DZD316" s="18"/>
      <c r="DZE316" s="18"/>
      <c r="DZF316" s="18"/>
      <c r="DZG316" s="18"/>
      <c r="DZH316" s="18"/>
      <c r="DZI316" s="18"/>
      <c r="DZJ316" s="18"/>
      <c r="DZK316" s="18"/>
      <c r="DZL316" s="18"/>
      <c r="DZM316" s="18"/>
      <c r="DZN316" s="18"/>
      <c r="DZO316" s="18"/>
      <c r="DZP316" s="18"/>
      <c r="DZQ316" s="18"/>
      <c r="DZR316" s="18"/>
      <c r="DZS316" s="18"/>
      <c r="DZT316" s="18"/>
      <c r="DZU316" s="18"/>
      <c r="DZV316" s="18"/>
      <c r="DZW316" s="18"/>
      <c r="DZX316" s="18"/>
      <c r="DZY316" s="18"/>
      <c r="DZZ316" s="18"/>
      <c r="EAA316" s="18"/>
      <c r="EAB316" s="18"/>
      <c r="EAC316" s="18"/>
      <c r="EAD316" s="18"/>
      <c r="EAE316" s="18"/>
      <c r="EAF316" s="18"/>
      <c r="EAG316" s="18"/>
      <c r="EAH316" s="18"/>
      <c r="EAI316" s="18"/>
      <c r="EAJ316" s="18"/>
      <c r="EAK316" s="18"/>
      <c r="EAL316" s="18"/>
      <c r="EAM316" s="18"/>
      <c r="EAN316" s="18"/>
      <c r="EAO316" s="18"/>
      <c r="EAP316" s="18"/>
      <c r="EAQ316" s="18"/>
      <c r="EAR316" s="18"/>
      <c r="EAS316" s="18"/>
      <c r="EAT316" s="18"/>
      <c r="EAU316" s="18"/>
      <c r="EAV316" s="18"/>
      <c r="EAW316" s="18"/>
      <c r="EAX316" s="18"/>
      <c r="EAY316" s="18"/>
      <c r="EAZ316" s="18"/>
      <c r="EBA316" s="18"/>
      <c r="EBB316" s="18"/>
      <c r="EBC316" s="18"/>
      <c r="EBD316" s="18"/>
      <c r="EBE316" s="18"/>
      <c r="EBF316" s="18"/>
      <c r="EBG316" s="18"/>
      <c r="EBH316" s="18"/>
      <c r="EBI316" s="18"/>
      <c r="EBJ316" s="18"/>
      <c r="EBK316" s="18"/>
      <c r="EBL316" s="18"/>
      <c r="EBM316" s="18"/>
      <c r="EBN316" s="18"/>
      <c r="EBO316" s="18"/>
      <c r="EBP316" s="18"/>
      <c r="EBQ316" s="18"/>
      <c r="EBR316" s="18"/>
      <c r="EBS316" s="18"/>
      <c r="EBT316" s="18"/>
      <c r="EBU316" s="18"/>
      <c r="EBV316" s="18"/>
      <c r="EBW316" s="18"/>
      <c r="EBX316" s="18"/>
      <c r="EBY316" s="18"/>
      <c r="EBZ316" s="18"/>
      <c r="ECA316" s="18"/>
      <c r="ECB316" s="18"/>
      <c r="ECC316" s="18"/>
      <c r="ECD316" s="18"/>
      <c r="ECE316" s="18"/>
      <c r="ECF316" s="18"/>
      <c r="ECG316" s="18"/>
      <c r="ECH316" s="18"/>
      <c r="ECI316" s="18"/>
      <c r="ECJ316" s="18"/>
      <c r="ECK316" s="18"/>
      <c r="ECL316" s="18"/>
      <c r="ECM316" s="18"/>
      <c r="ECN316" s="18"/>
      <c r="ECO316" s="18"/>
      <c r="ECP316" s="18"/>
      <c r="ECQ316" s="18"/>
      <c r="ECR316" s="18"/>
      <c r="ECS316" s="18"/>
      <c r="ECT316" s="18"/>
      <c r="ECU316" s="18"/>
      <c r="ECV316" s="18"/>
      <c r="ECW316" s="18"/>
      <c r="ECX316" s="18"/>
      <c r="ECY316" s="18"/>
      <c r="ECZ316" s="18"/>
      <c r="EDA316" s="18"/>
      <c r="EDB316" s="18"/>
      <c r="EDC316" s="18"/>
      <c r="EDD316" s="18"/>
      <c r="EDE316" s="18"/>
      <c r="EDF316" s="18"/>
      <c r="EDG316" s="18"/>
      <c r="EDH316" s="18"/>
      <c r="EDI316" s="18"/>
      <c r="EDJ316" s="18"/>
      <c r="EDK316" s="18"/>
      <c r="EDL316" s="18"/>
      <c r="EDM316" s="18"/>
      <c r="EDN316" s="18"/>
      <c r="EDO316" s="18"/>
      <c r="EDP316" s="18"/>
      <c r="EDQ316" s="18"/>
      <c r="EDR316" s="18"/>
      <c r="EDS316" s="18"/>
      <c r="EDT316" s="18"/>
      <c r="EDU316" s="18"/>
      <c r="EDV316" s="18"/>
      <c r="EDW316" s="18"/>
      <c r="EDX316" s="18"/>
      <c r="EDY316" s="18"/>
      <c r="EDZ316" s="18"/>
      <c r="EEA316" s="18"/>
      <c r="EEB316" s="18"/>
      <c r="EEC316" s="18"/>
      <c r="EED316" s="18"/>
      <c r="EEE316" s="18"/>
      <c r="EEF316" s="18"/>
      <c r="EEG316" s="18"/>
      <c r="EEH316" s="18"/>
      <c r="EEI316" s="18"/>
      <c r="EEJ316" s="18"/>
      <c r="EEK316" s="18"/>
      <c r="EEL316" s="18"/>
      <c r="EEM316" s="18"/>
      <c r="EEN316" s="18"/>
      <c r="EEO316" s="18"/>
      <c r="EEP316" s="18"/>
      <c r="EEQ316" s="18"/>
      <c r="EER316" s="18"/>
      <c r="EES316" s="18"/>
      <c r="EET316" s="18"/>
      <c r="EEU316" s="18"/>
      <c r="EEV316" s="18"/>
      <c r="EEW316" s="18"/>
      <c r="EEX316" s="18"/>
      <c r="EEY316" s="18"/>
      <c r="EEZ316" s="18"/>
      <c r="EFA316" s="18"/>
      <c r="EFB316" s="18"/>
      <c r="EFC316" s="18"/>
      <c r="EFD316" s="18"/>
      <c r="EFE316" s="18"/>
      <c r="EFF316" s="18"/>
      <c r="EFG316" s="18"/>
      <c r="EFH316" s="18"/>
      <c r="EFI316" s="18"/>
      <c r="EFJ316" s="18"/>
      <c r="EFK316" s="18"/>
      <c r="EFL316" s="18"/>
      <c r="EFM316" s="18"/>
      <c r="EFN316" s="18"/>
      <c r="EFO316" s="18"/>
      <c r="EFP316" s="18"/>
      <c r="EFQ316" s="18"/>
      <c r="EFR316" s="18"/>
      <c r="EFS316" s="18"/>
      <c r="EFT316" s="18"/>
      <c r="EFU316" s="18"/>
      <c r="EFV316" s="18"/>
      <c r="EFW316" s="18"/>
      <c r="EFX316" s="18"/>
      <c r="EFY316" s="18"/>
      <c r="EFZ316" s="18"/>
      <c r="EGA316" s="18"/>
      <c r="EGB316" s="18"/>
      <c r="EGC316" s="18"/>
      <c r="EGD316" s="18"/>
      <c r="EGE316" s="18"/>
      <c r="EGF316" s="18"/>
      <c r="EGG316" s="18"/>
      <c r="EGH316" s="18"/>
      <c r="EGI316" s="18"/>
      <c r="EGJ316" s="18"/>
      <c r="EGK316" s="18"/>
      <c r="EGL316" s="18"/>
      <c r="EGM316" s="18"/>
      <c r="EGN316" s="18"/>
      <c r="EGO316" s="18"/>
      <c r="EGP316" s="18"/>
      <c r="EGQ316" s="18"/>
      <c r="EGR316" s="18"/>
      <c r="EGS316" s="18"/>
      <c r="EGT316" s="18"/>
      <c r="EGU316" s="18"/>
      <c r="EGV316" s="18"/>
      <c r="EGW316" s="18"/>
      <c r="EGX316" s="18"/>
      <c r="EGY316" s="18"/>
      <c r="EGZ316" s="18"/>
      <c r="EHA316" s="18"/>
      <c r="EHB316" s="18"/>
      <c r="EHC316" s="18"/>
      <c r="EHD316" s="18"/>
      <c r="EHE316" s="18"/>
      <c r="EHF316" s="18"/>
      <c r="EHG316" s="18"/>
      <c r="EHH316" s="18"/>
      <c r="EHI316" s="18"/>
      <c r="EHJ316" s="18"/>
      <c r="EHK316" s="18"/>
      <c r="EHL316" s="18"/>
      <c r="EHM316" s="18"/>
      <c r="EHN316" s="18"/>
      <c r="EHO316" s="18"/>
      <c r="EHP316" s="18"/>
      <c r="EHQ316" s="18"/>
      <c r="EHR316" s="18"/>
      <c r="EHS316" s="18"/>
      <c r="EHT316" s="18"/>
      <c r="EHU316" s="18"/>
      <c r="EHV316" s="18"/>
      <c r="EHW316" s="18"/>
      <c r="EHX316" s="18"/>
      <c r="EHY316" s="18"/>
      <c r="EHZ316" s="18"/>
      <c r="EIA316" s="18"/>
      <c r="EIB316" s="18"/>
      <c r="EIC316" s="18"/>
      <c r="EID316" s="18"/>
      <c r="EIE316" s="18"/>
      <c r="EIF316" s="18"/>
      <c r="EIG316" s="18"/>
      <c r="EIH316" s="18"/>
      <c r="EII316" s="18"/>
      <c r="EIJ316" s="18"/>
      <c r="EIK316" s="18"/>
      <c r="EIL316" s="18"/>
      <c r="EIM316" s="18"/>
      <c r="EIN316" s="18"/>
      <c r="EIO316" s="18"/>
      <c r="EIP316" s="18"/>
      <c r="EIQ316" s="18"/>
      <c r="EIR316" s="18"/>
      <c r="EIS316" s="18"/>
      <c r="EIT316" s="18"/>
      <c r="EIU316" s="18"/>
      <c r="EIV316" s="18"/>
      <c r="EIW316" s="18"/>
      <c r="EIX316" s="18"/>
      <c r="EIY316" s="18"/>
      <c r="EIZ316" s="18"/>
      <c r="EJA316" s="18"/>
      <c r="EJB316" s="18"/>
      <c r="EJC316" s="18"/>
      <c r="EJD316" s="18"/>
      <c r="EJE316" s="18"/>
      <c r="EJF316" s="18"/>
      <c r="EJG316" s="18"/>
      <c r="EJH316" s="18"/>
      <c r="EJI316" s="18"/>
      <c r="EJJ316" s="18"/>
      <c r="EJK316" s="18"/>
      <c r="EJL316" s="18"/>
      <c r="EJM316" s="18"/>
      <c r="EJN316" s="18"/>
      <c r="EJO316" s="18"/>
      <c r="EJP316" s="18"/>
      <c r="EJQ316" s="18"/>
      <c r="EJR316" s="18"/>
      <c r="EJS316" s="18"/>
      <c r="EJT316" s="18"/>
      <c r="EJU316" s="18"/>
      <c r="EJV316" s="18"/>
      <c r="EJW316" s="18"/>
      <c r="EJX316" s="18"/>
      <c r="EJY316" s="18"/>
      <c r="EJZ316" s="18"/>
      <c r="EKA316" s="18"/>
      <c r="EKB316" s="18"/>
      <c r="EKC316" s="18"/>
      <c r="EKD316" s="18"/>
      <c r="EKE316" s="18"/>
      <c r="EKF316" s="18"/>
      <c r="EKG316" s="18"/>
      <c r="EKH316" s="18"/>
      <c r="EKI316" s="18"/>
      <c r="EKJ316" s="18"/>
      <c r="EKK316" s="18"/>
      <c r="EKL316" s="18"/>
      <c r="EKM316" s="18"/>
      <c r="EKN316" s="18"/>
      <c r="EKO316" s="18"/>
      <c r="EKP316" s="18"/>
      <c r="EKQ316" s="18"/>
      <c r="EKR316" s="18"/>
      <c r="EKS316" s="18"/>
      <c r="EKT316" s="18"/>
      <c r="EKU316" s="18"/>
      <c r="EKV316" s="18"/>
      <c r="EKW316" s="18"/>
      <c r="EKX316" s="18"/>
      <c r="EKY316" s="18"/>
      <c r="EKZ316" s="18"/>
      <c r="ELA316" s="18"/>
      <c r="ELB316" s="18"/>
      <c r="ELC316" s="18"/>
      <c r="ELD316" s="18"/>
      <c r="ELE316" s="18"/>
      <c r="ELF316" s="18"/>
      <c r="ELG316" s="18"/>
      <c r="ELH316" s="18"/>
      <c r="ELI316" s="18"/>
      <c r="ELJ316" s="18"/>
      <c r="ELK316" s="18"/>
      <c r="ELL316" s="18"/>
      <c r="ELM316" s="18"/>
      <c r="ELN316" s="18"/>
      <c r="ELO316" s="18"/>
      <c r="ELP316" s="18"/>
      <c r="ELQ316" s="18"/>
      <c r="ELR316" s="18"/>
      <c r="ELS316" s="18"/>
      <c r="ELT316" s="18"/>
      <c r="ELU316" s="18"/>
      <c r="ELV316" s="18"/>
      <c r="ELW316" s="18"/>
      <c r="ELX316" s="18"/>
      <c r="ELY316" s="18"/>
      <c r="ELZ316" s="18"/>
      <c r="EMA316" s="18"/>
      <c r="EMB316" s="18"/>
      <c r="EMC316" s="18"/>
      <c r="EMD316" s="18"/>
      <c r="EME316" s="18"/>
      <c r="EMF316" s="18"/>
      <c r="EMG316" s="18"/>
      <c r="EMH316" s="18"/>
      <c r="EMI316" s="18"/>
      <c r="EMJ316" s="18"/>
      <c r="EMK316" s="18"/>
      <c r="EML316" s="18"/>
      <c r="EMM316" s="18"/>
      <c r="EMN316" s="18"/>
      <c r="EMO316" s="18"/>
      <c r="EMP316" s="18"/>
      <c r="EMQ316" s="18"/>
      <c r="EMR316" s="18"/>
      <c r="EMS316" s="18"/>
      <c r="EMT316" s="18"/>
      <c r="EMU316" s="18"/>
      <c r="EMV316" s="18"/>
      <c r="EMW316" s="18"/>
      <c r="EMX316" s="18"/>
      <c r="EMY316" s="18"/>
      <c r="EMZ316" s="18"/>
      <c r="ENA316" s="18"/>
      <c r="ENB316" s="18"/>
      <c r="ENC316" s="18"/>
      <c r="END316" s="18"/>
      <c r="ENE316" s="18"/>
      <c r="ENF316" s="18"/>
      <c r="ENG316" s="18"/>
      <c r="ENH316" s="18"/>
      <c r="ENI316" s="18"/>
      <c r="ENJ316" s="18"/>
      <c r="ENK316" s="18"/>
      <c r="ENL316" s="18"/>
      <c r="ENM316" s="18"/>
      <c r="ENN316" s="18"/>
      <c r="ENO316" s="18"/>
      <c r="ENP316" s="18"/>
      <c r="ENQ316" s="18"/>
      <c r="ENR316" s="18"/>
      <c r="ENS316" s="18"/>
      <c r="ENT316" s="18"/>
      <c r="ENU316" s="18"/>
      <c r="ENV316" s="18"/>
      <c r="ENW316" s="18"/>
      <c r="ENX316" s="18"/>
      <c r="ENY316" s="18"/>
      <c r="ENZ316" s="18"/>
      <c r="EOA316" s="18"/>
      <c r="EOB316" s="18"/>
      <c r="EOC316" s="18"/>
      <c r="EOD316" s="18"/>
      <c r="EOE316" s="18"/>
      <c r="EOF316" s="18"/>
      <c r="EOG316" s="18"/>
      <c r="EOH316" s="18"/>
      <c r="EOI316" s="18"/>
      <c r="EOJ316" s="18"/>
      <c r="EOK316" s="18"/>
      <c r="EOL316" s="18"/>
      <c r="EOM316" s="18"/>
      <c r="EON316" s="18"/>
      <c r="EOO316" s="18"/>
      <c r="EOP316" s="18"/>
      <c r="EOQ316" s="18"/>
      <c r="EOR316" s="18"/>
      <c r="EOS316" s="18"/>
      <c r="EOT316" s="18"/>
      <c r="EOU316" s="18"/>
      <c r="EOV316" s="18"/>
      <c r="EOW316" s="18"/>
      <c r="EOX316" s="18"/>
      <c r="EOY316" s="18"/>
      <c r="EOZ316" s="18"/>
      <c r="EPA316" s="18"/>
      <c r="EPB316" s="18"/>
      <c r="EPC316" s="18"/>
      <c r="EPD316" s="18"/>
      <c r="EPE316" s="18"/>
      <c r="EPF316" s="18"/>
      <c r="EPG316" s="18"/>
      <c r="EPH316" s="18"/>
      <c r="EPI316" s="18"/>
      <c r="EPJ316" s="18"/>
      <c r="EPK316" s="18"/>
      <c r="EPL316" s="18"/>
      <c r="EPM316" s="18"/>
      <c r="EPN316" s="18"/>
      <c r="EPO316" s="18"/>
      <c r="EPP316" s="18"/>
      <c r="EPQ316" s="18"/>
      <c r="EPR316" s="18"/>
      <c r="EPS316" s="18"/>
      <c r="EPT316" s="18"/>
      <c r="EPU316" s="18"/>
      <c r="EPV316" s="18"/>
      <c r="EPW316" s="18"/>
      <c r="EPX316" s="18"/>
      <c r="EPY316" s="18"/>
      <c r="EPZ316" s="18"/>
      <c r="EQA316" s="18"/>
      <c r="EQB316" s="18"/>
      <c r="EQC316" s="18"/>
      <c r="EQD316" s="18"/>
      <c r="EQE316" s="18"/>
      <c r="EQF316" s="18"/>
      <c r="EQG316" s="18"/>
      <c r="EQH316" s="18"/>
      <c r="EQI316" s="18"/>
      <c r="EQJ316" s="18"/>
      <c r="EQK316" s="18"/>
      <c r="EQL316" s="18"/>
      <c r="EQM316" s="18"/>
      <c r="EQN316" s="18"/>
      <c r="EQO316" s="18"/>
      <c r="EQP316" s="18"/>
      <c r="EQQ316" s="18"/>
      <c r="EQR316" s="18"/>
      <c r="EQS316" s="18"/>
      <c r="EQT316" s="18"/>
      <c r="EQU316" s="18"/>
      <c r="EQV316" s="18"/>
      <c r="EQW316" s="18"/>
      <c r="EQX316" s="18"/>
      <c r="EQY316" s="18"/>
      <c r="EQZ316" s="18"/>
      <c r="ERA316" s="18"/>
      <c r="ERB316" s="18"/>
      <c r="ERC316" s="18"/>
      <c r="ERD316" s="18"/>
      <c r="ERE316" s="18"/>
      <c r="ERF316" s="18"/>
      <c r="ERG316" s="18"/>
      <c r="ERH316" s="18"/>
      <c r="ERI316" s="18"/>
      <c r="ERJ316" s="18"/>
      <c r="ERK316" s="18"/>
      <c r="ERL316" s="18"/>
      <c r="ERM316" s="18"/>
      <c r="ERN316" s="18"/>
      <c r="ERO316" s="18"/>
      <c r="ERP316" s="18"/>
      <c r="ERQ316" s="18"/>
      <c r="ERR316" s="18"/>
      <c r="ERS316" s="18"/>
      <c r="ERT316" s="18"/>
      <c r="ERU316" s="18"/>
      <c r="ERV316" s="18"/>
      <c r="ERW316" s="18"/>
      <c r="ERX316" s="18"/>
      <c r="ERY316" s="18"/>
      <c r="ERZ316" s="18"/>
      <c r="ESA316" s="18"/>
      <c r="ESB316" s="18"/>
      <c r="ESC316" s="18"/>
      <c r="ESD316" s="18"/>
      <c r="ESE316" s="18"/>
      <c r="ESF316" s="18"/>
      <c r="ESG316" s="18"/>
      <c r="ESH316" s="18"/>
      <c r="ESI316" s="18"/>
      <c r="ESJ316" s="18"/>
      <c r="ESK316" s="18"/>
      <c r="ESL316" s="18"/>
      <c r="ESM316" s="18"/>
      <c r="ESN316" s="18"/>
      <c r="ESO316" s="18"/>
      <c r="ESP316" s="18"/>
      <c r="ESQ316" s="18"/>
      <c r="ESR316" s="18"/>
      <c r="ESS316" s="18"/>
      <c r="EST316" s="18"/>
      <c r="ESU316" s="18"/>
      <c r="ESV316" s="18"/>
      <c r="ESW316" s="18"/>
      <c r="ESX316" s="18"/>
      <c r="ESY316" s="18"/>
      <c r="ESZ316" s="18"/>
      <c r="ETA316" s="18"/>
      <c r="ETB316" s="18"/>
      <c r="ETC316" s="18"/>
      <c r="ETD316" s="18"/>
      <c r="ETE316" s="18"/>
      <c r="ETF316" s="18"/>
      <c r="ETG316" s="18"/>
      <c r="ETH316" s="18"/>
      <c r="ETI316" s="18"/>
      <c r="ETJ316" s="18"/>
      <c r="ETK316" s="18"/>
      <c r="ETL316" s="18"/>
      <c r="ETM316" s="18"/>
      <c r="ETN316" s="18"/>
      <c r="ETO316" s="18"/>
      <c r="ETP316" s="18"/>
      <c r="ETQ316" s="18"/>
      <c r="ETR316" s="18"/>
      <c r="ETS316" s="18"/>
      <c r="ETT316" s="18"/>
      <c r="ETU316" s="18"/>
      <c r="ETV316" s="18"/>
      <c r="ETW316" s="18"/>
      <c r="ETX316" s="18"/>
      <c r="ETY316" s="18"/>
      <c r="ETZ316" s="18"/>
      <c r="EUA316" s="18"/>
      <c r="EUB316" s="18"/>
      <c r="EUC316" s="18"/>
      <c r="EUD316" s="18"/>
      <c r="EUE316" s="18"/>
      <c r="EUF316" s="18"/>
      <c r="EUG316" s="18"/>
      <c r="EUH316" s="18"/>
      <c r="EUI316" s="18"/>
      <c r="EUJ316" s="18"/>
      <c r="EUK316" s="18"/>
      <c r="EUL316" s="18"/>
      <c r="EUM316" s="18"/>
      <c r="EUN316" s="18"/>
      <c r="EUO316" s="18"/>
      <c r="EUP316" s="18"/>
      <c r="EUQ316" s="18"/>
      <c r="EUR316" s="18"/>
      <c r="EUS316" s="18"/>
      <c r="EUT316" s="18"/>
      <c r="EUU316" s="18"/>
      <c r="EUV316" s="18"/>
      <c r="EUW316" s="18"/>
      <c r="EUX316" s="18"/>
      <c r="EUY316" s="18"/>
      <c r="EUZ316" s="18"/>
      <c r="EVA316" s="18"/>
      <c r="EVB316" s="18"/>
      <c r="EVC316" s="18"/>
      <c r="EVD316" s="18"/>
      <c r="EVE316" s="18"/>
      <c r="EVF316" s="18"/>
      <c r="EVG316" s="18"/>
      <c r="EVH316" s="18"/>
      <c r="EVI316" s="18"/>
      <c r="EVJ316" s="18"/>
      <c r="EVK316" s="18"/>
      <c r="EVL316" s="18"/>
      <c r="EVM316" s="18"/>
      <c r="EVN316" s="18"/>
      <c r="EVO316" s="18"/>
      <c r="EVP316" s="18"/>
      <c r="EVQ316" s="18"/>
      <c r="EVR316" s="18"/>
      <c r="EVS316" s="18"/>
      <c r="EVT316" s="18"/>
      <c r="EVU316" s="18"/>
      <c r="EVV316" s="18"/>
      <c r="EVW316" s="18"/>
      <c r="EVX316" s="18"/>
      <c r="EVY316" s="18"/>
      <c r="EVZ316" s="18"/>
      <c r="EWA316" s="18"/>
      <c r="EWB316" s="18"/>
      <c r="EWC316" s="18"/>
      <c r="EWD316" s="18"/>
      <c r="EWE316" s="18"/>
      <c r="EWF316" s="18"/>
      <c r="EWG316" s="18"/>
      <c r="EWH316" s="18"/>
      <c r="EWI316" s="18"/>
      <c r="EWJ316" s="18"/>
      <c r="EWK316" s="18"/>
      <c r="EWL316" s="18"/>
      <c r="EWM316" s="18"/>
      <c r="EWN316" s="18"/>
      <c r="EWO316" s="18"/>
      <c r="EWP316" s="18"/>
      <c r="EWQ316" s="18"/>
      <c r="EWR316" s="18"/>
      <c r="EWS316" s="18"/>
      <c r="EWT316" s="18"/>
      <c r="EWU316" s="18"/>
      <c r="EWV316" s="18"/>
      <c r="EWW316" s="18"/>
      <c r="EWX316" s="18"/>
      <c r="EWY316" s="18"/>
      <c r="EWZ316" s="18"/>
      <c r="EXA316" s="18"/>
      <c r="EXB316" s="18"/>
      <c r="EXC316" s="18"/>
      <c r="EXD316" s="18"/>
      <c r="EXE316" s="18"/>
      <c r="EXF316" s="18"/>
      <c r="EXG316" s="18"/>
      <c r="EXH316" s="18"/>
      <c r="EXI316" s="18"/>
      <c r="EXJ316" s="18"/>
      <c r="EXK316" s="18"/>
      <c r="EXL316" s="18"/>
      <c r="EXM316" s="18"/>
      <c r="EXN316" s="18"/>
      <c r="EXO316" s="18"/>
      <c r="EXP316" s="18"/>
      <c r="EXQ316" s="18"/>
      <c r="EXR316" s="18"/>
      <c r="EXS316" s="18"/>
      <c r="EXT316" s="18"/>
      <c r="EXU316" s="18"/>
      <c r="EXV316" s="18"/>
      <c r="EXW316" s="18"/>
      <c r="EXX316" s="18"/>
      <c r="EXY316" s="18"/>
      <c r="EXZ316" s="18"/>
      <c r="EYA316" s="18"/>
      <c r="EYB316" s="18"/>
      <c r="EYC316" s="18"/>
      <c r="EYD316" s="18"/>
      <c r="EYE316" s="18"/>
      <c r="EYF316" s="18"/>
      <c r="EYG316" s="18"/>
      <c r="EYH316" s="18"/>
      <c r="EYI316" s="18"/>
      <c r="EYJ316" s="18"/>
      <c r="EYK316" s="18"/>
      <c r="EYL316" s="18"/>
      <c r="EYM316" s="18"/>
      <c r="EYN316" s="18"/>
      <c r="EYO316" s="18"/>
      <c r="EYP316" s="18"/>
      <c r="EYQ316" s="18"/>
      <c r="EYR316" s="18"/>
      <c r="EYS316" s="18"/>
      <c r="EYT316" s="18"/>
      <c r="EYU316" s="18"/>
      <c r="EYV316" s="18"/>
      <c r="EYW316" s="18"/>
      <c r="EYX316" s="18"/>
      <c r="EYY316" s="18"/>
      <c r="EYZ316" s="18"/>
      <c r="EZA316" s="18"/>
      <c r="EZB316" s="18"/>
      <c r="EZC316" s="18"/>
      <c r="EZD316" s="18"/>
      <c r="EZE316" s="18"/>
      <c r="EZF316" s="18"/>
      <c r="EZG316" s="18"/>
      <c r="EZH316" s="18"/>
      <c r="EZI316" s="18"/>
      <c r="EZJ316" s="18"/>
      <c r="EZK316" s="18"/>
      <c r="EZL316" s="18"/>
      <c r="EZM316" s="18"/>
      <c r="EZN316" s="18"/>
      <c r="EZO316" s="18"/>
      <c r="EZP316" s="18"/>
      <c r="EZQ316" s="18"/>
      <c r="EZR316" s="18"/>
      <c r="EZS316" s="18"/>
      <c r="EZT316" s="18"/>
      <c r="EZU316" s="18"/>
      <c r="EZV316" s="18"/>
      <c r="EZW316" s="18"/>
      <c r="EZX316" s="18"/>
      <c r="EZY316" s="18"/>
      <c r="EZZ316" s="18"/>
      <c r="FAA316" s="18"/>
      <c r="FAB316" s="18"/>
      <c r="FAC316" s="18"/>
      <c r="FAD316" s="18"/>
      <c r="FAE316" s="18"/>
      <c r="FAF316" s="18"/>
      <c r="FAG316" s="18"/>
      <c r="FAH316" s="18"/>
      <c r="FAI316" s="18"/>
      <c r="FAJ316" s="18"/>
      <c r="FAK316" s="18"/>
      <c r="FAL316" s="18"/>
      <c r="FAM316" s="18"/>
      <c r="FAN316" s="18"/>
      <c r="FAO316" s="18"/>
      <c r="FAP316" s="18"/>
      <c r="FAQ316" s="18"/>
      <c r="FAR316" s="18"/>
      <c r="FAS316" s="18"/>
      <c r="FAT316" s="18"/>
      <c r="FAU316" s="18"/>
      <c r="FAV316" s="18"/>
      <c r="FAW316" s="18"/>
      <c r="FAX316" s="18"/>
      <c r="FAY316" s="18"/>
      <c r="FAZ316" s="18"/>
      <c r="FBA316" s="18"/>
      <c r="FBB316" s="18"/>
      <c r="FBC316" s="18"/>
      <c r="FBD316" s="18"/>
      <c r="FBE316" s="18"/>
      <c r="FBF316" s="18"/>
      <c r="FBG316" s="18"/>
      <c r="FBH316" s="18"/>
      <c r="FBI316" s="18"/>
      <c r="FBJ316" s="18"/>
      <c r="FBK316" s="18"/>
      <c r="FBL316" s="18"/>
      <c r="FBM316" s="18"/>
      <c r="FBN316" s="18"/>
      <c r="FBO316" s="18"/>
      <c r="FBP316" s="18"/>
      <c r="FBQ316" s="18"/>
      <c r="FBR316" s="18"/>
      <c r="FBS316" s="18"/>
      <c r="FBT316" s="18"/>
      <c r="FBU316" s="18"/>
      <c r="FBV316" s="18"/>
      <c r="FBW316" s="18"/>
      <c r="FBX316" s="18"/>
      <c r="FBY316" s="18"/>
      <c r="FBZ316" s="18"/>
      <c r="FCA316" s="18"/>
      <c r="FCB316" s="18"/>
      <c r="FCC316" s="18"/>
      <c r="FCD316" s="18"/>
      <c r="FCE316" s="18"/>
      <c r="FCF316" s="18"/>
      <c r="FCG316" s="18"/>
      <c r="FCH316" s="18"/>
      <c r="FCI316" s="18"/>
      <c r="FCJ316" s="18"/>
      <c r="FCK316" s="18"/>
      <c r="FCL316" s="18"/>
      <c r="FCM316" s="18"/>
      <c r="FCN316" s="18"/>
      <c r="FCO316" s="18"/>
      <c r="FCP316" s="18"/>
      <c r="FCQ316" s="18"/>
      <c r="FCR316" s="18"/>
      <c r="FCS316" s="18"/>
      <c r="FCT316" s="18"/>
      <c r="FCU316" s="18"/>
      <c r="FCV316" s="18"/>
      <c r="FCW316" s="18"/>
      <c r="FCX316" s="18"/>
      <c r="FCY316" s="18"/>
      <c r="FCZ316" s="18"/>
      <c r="FDA316" s="18"/>
      <c r="FDB316" s="18"/>
      <c r="FDC316" s="18"/>
      <c r="FDD316" s="18"/>
      <c r="FDE316" s="18"/>
      <c r="FDF316" s="18"/>
      <c r="FDG316" s="18"/>
      <c r="FDH316" s="18"/>
      <c r="FDI316" s="18"/>
      <c r="FDJ316" s="18"/>
      <c r="FDK316" s="18"/>
      <c r="FDL316" s="18"/>
      <c r="FDM316" s="18"/>
      <c r="FDN316" s="18"/>
      <c r="FDO316" s="18"/>
      <c r="FDP316" s="18"/>
      <c r="FDQ316" s="18"/>
      <c r="FDR316" s="18"/>
      <c r="FDS316" s="18"/>
      <c r="FDT316" s="18"/>
      <c r="FDU316" s="18"/>
      <c r="FDV316" s="18"/>
      <c r="FDW316" s="18"/>
      <c r="FDX316" s="18"/>
      <c r="FDY316" s="18"/>
      <c r="FDZ316" s="18"/>
      <c r="FEA316" s="18"/>
      <c r="FEB316" s="18"/>
      <c r="FEC316" s="18"/>
      <c r="FED316" s="18"/>
      <c r="FEE316" s="18"/>
      <c r="FEF316" s="18"/>
      <c r="FEG316" s="18"/>
      <c r="FEH316" s="18"/>
      <c r="FEI316" s="18"/>
      <c r="FEJ316" s="18"/>
      <c r="FEK316" s="18"/>
      <c r="FEL316" s="18"/>
      <c r="FEM316" s="18"/>
      <c r="FEN316" s="18"/>
      <c r="FEO316" s="18"/>
      <c r="FEP316" s="18"/>
      <c r="FEQ316" s="18"/>
      <c r="FER316" s="18"/>
      <c r="FES316" s="18"/>
      <c r="FET316" s="18"/>
      <c r="FEU316" s="18"/>
      <c r="FEV316" s="18"/>
      <c r="FEW316" s="18"/>
      <c r="FEX316" s="18"/>
      <c r="FEY316" s="18"/>
      <c r="FEZ316" s="18"/>
      <c r="FFA316" s="18"/>
      <c r="FFB316" s="18"/>
      <c r="FFC316" s="18"/>
      <c r="FFD316" s="18"/>
      <c r="FFE316" s="18"/>
      <c r="FFF316" s="18"/>
      <c r="FFG316" s="18"/>
      <c r="FFH316" s="18"/>
      <c r="FFI316" s="18"/>
      <c r="FFJ316" s="18"/>
      <c r="FFK316" s="18"/>
      <c r="FFL316" s="18"/>
      <c r="FFM316" s="18"/>
      <c r="FFN316" s="18"/>
      <c r="FFO316" s="18"/>
      <c r="FFP316" s="18"/>
      <c r="FFQ316" s="18"/>
      <c r="FFR316" s="18"/>
      <c r="FFS316" s="18"/>
      <c r="FFT316" s="18"/>
      <c r="FFU316" s="18"/>
      <c r="FFV316" s="18"/>
      <c r="FFW316" s="18"/>
      <c r="FFX316" s="18"/>
      <c r="FFY316" s="18"/>
      <c r="FFZ316" s="18"/>
      <c r="FGA316" s="18"/>
      <c r="FGB316" s="18"/>
      <c r="FGC316" s="18"/>
      <c r="FGD316" s="18"/>
      <c r="FGE316" s="18"/>
      <c r="FGF316" s="18"/>
      <c r="FGG316" s="18"/>
      <c r="FGH316" s="18"/>
      <c r="FGI316" s="18"/>
      <c r="FGJ316" s="18"/>
      <c r="FGK316" s="18"/>
      <c r="FGL316" s="18"/>
      <c r="FGM316" s="18"/>
      <c r="FGN316" s="18"/>
      <c r="FGO316" s="18"/>
      <c r="FGP316" s="18"/>
      <c r="FGQ316" s="18"/>
      <c r="FGR316" s="18"/>
      <c r="FGS316" s="18"/>
      <c r="FGT316" s="18"/>
      <c r="FGU316" s="18"/>
      <c r="FGV316" s="18"/>
      <c r="FGW316" s="18"/>
      <c r="FGX316" s="18"/>
      <c r="FGY316" s="18"/>
      <c r="FGZ316" s="18"/>
      <c r="FHA316" s="18"/>
      <c r="FHB316" s="18"/>
      <c r="FHC316" s="18"/>
      <c r="FHD316" s="18"/>
      <c r="FHE316" s="18"/>
      <c r="FHF316" s="18"/>
      <c r="FHG316" s="18"/>
      <c r="FHH316" s="18"/>
      <c r="FHI316" s="18"/>
      <c r="FHJ316" s="18"/>
      <c r="FHK316" s="18"/>
      <c r="FHL316" s="18"/>
      <c r="FHM316" s="18"/>
      <c r="FHN316" s="18"/>
      <c r="FHO316" s="18"/>
      <c r="FHP316" s="18"/>
      <c r="FHQ316" s="18"/>
      <c r="FHR316" s="18"/>
      <c r="FHS316" s="18"/>
      <c r="FHT316" s="18"/>
      <c r="FHU316" s="18"/>
      <c r="FHV316" s="18"/>
      <c r="FHW316" s="18"/>
      <c r="FHX316" s="18"/>
      <c r="FHY316" s="18"/>
      <c r="FHZ316" s="18"/>
      <c r="FIA316" s="18"/>
      <c r="FIB316" s="18"/>
      <c r="FIC316" s="18"/>
      <c r="FID316" s="18"/>
      <c r="FIE316" s="18"/>
      <c r="FIF316" s="18"/>
      <c r="FIG316" s="18"/>
      <c r="FIH316" s="18"/>
      <c r="FII316" s="18"/>
      <c r="FIJ316" s="18"/>
      <c r="FIK316" s="18"/>
      <c r="FIL316" s="18"/>
      <c r="FIM316" s="18"/>
      <c r="FIN316" s="18"/>
      <c r="FIO316" s="18"/>
      <c r="FIP316" s="18"/>
      <c r="FIQ316" s="18"/>
      <c r="FIR316" s="18"/>
      <c r="FIS316" s="18"/>
      <c r="FIT316" s="18"/>
      <c r="FIU316" s="18"/>
      <c r="FIV316" s="18"/>
      <c r="FIW316" s="18"/>
      <c r="FIX316" s="18"/>
      <c r="FIY316" s="18"/>
      <c r="FIZ316" s="18"/>
      <c r="FJA316" s="18"/>
      <c r="FJB316" s="18"/>
      <c r="FJC316" s="18"/>
      <c r="FJD316" s="18"/>
      <c r="FJE316" s="18"/>
      <c r="FJF316" s="18"/>
      <c r="FJG316" s="18"/>
      <c r="FJH316" s="18"/>
      <c r="FJI316" s="18"/>
      <c r="FJJ316" s="18"/>
      <c r="FJK316" s="18"/>
      <c r="FJL316" s="18"/>
      <c r="FJM316" s="18"/>
      <c r="FJN316" s="18"/>
      <c r="FJO316" s="18"/>
      <c r="FJP316" s="18"/>
      <c r="FJQ316" s="18"/>
      <c r="FJR316" s="18"/>
      <c r="FJS316" s="18"/>
      <c r="FJT316" s="18"/>
      <c r="FJU316" s="18"/>
      <c r="FJV316" s="18"/>
      <c r="FJW316" s="18"/>
      <c r="FJX316" s="18"/>
      <c r="FJY316" s="18"/>
      <c r="FJZ316" s="18"/>
      <c r="FKA316" s="18"/>
      <c r="FKB316" s="18"/>
      <c r="FKC316" s="18"/>
      <c r="FKD316" s="18"/>
      <c r="FKE316" s="18"/>
      <c r="FKF316" s="18"/>
      <c r="FKG316" s="18"/>
      <c r="FKH316" s="18"/>
      <c r="FKI316" s="18"/>
      <c r="FKJ316" s="18"/>
      <c r="FKK316" s="18"/>
      <c r="FKL316" s="18"/>
      <c r="FKM316" s="18"/>
      <c r="FKN316" s="18"/>
      <c r="FKO316" s="18"/>
      <c r="FKP316" s="18"/>
      <c r="FKQ316" s="18"/>
      <c r="FKR316" s="18"/>
      <c r="FKS316" s="18"/>
      <c r="FKT316" s="18"/>
      <c r="FKU316" s="18"/>
      <c r="FKV316" s="18"/>
      <c r="FKW316" s="18"/>
      <c r="FKX316" s="18"/>
      <c r="FKY316" s="18"/>
      <c r="FKZ316" s="18"/>
      <c r="FLA316" s="18"/>
      <c r="FLB316" s="18"/>
      <c r="FLC316" s="18"/>
      <c r="FLD316" s="18"/>
      <c r="FLE316" s="18"/>
      <c r="FLF316" s="18"/>
      <c r="FLG316" s="18"/>
      <c r="FLH316" s="18"/>
      <c r="FLI316" s="18"/>
      <c r="FLJ316" s="18"/>
      <c r="FLK316" s="18"/>
      <c r="FLL316" s="18"/>
      <c r="FLM316" s="18"/>
      <c r="FLN316" s="18"/>
      <c r="FLO316" s="18"/>
      <c r="FLP316" s="18"/>
      <c r="FLQ316" s="18"/>
      <c r="FLR316" s="18"/>
      <c r="FLS316" s="18"/>
      <c r="FLT316" s="18"/>
      <c r="FLU316" s="18"/>
      <c r="FLV316" s="18"/>
      <c r="FLW316" s="18"/>
      <c r="FLX316" s="18"/>
      <c r="FLY316" s="18"/>
      <c r="FLZ316" s="18"/>
      <c r="FMA316" s="18"/>
      <c r="FMB316" s="18"/>
      <c r="FMC316" s="18"/>
      <c r="FMD316" s="18"/>
      <c r="FME316" s="18"/>
      <c r="FMF316" s="18"/>
      <c r="FMG316" s="18"/>
      <c r="FMH316" s="18"/>
      <c r="FMI316" s="18"/>
      <c r="FMJ316" s="18"/>
      <c r="FMK316" s="18"/>
      <c r="FML316" s="18"/>
      <c r="FMM316" s="18"/>
      <c r="FMN316" s="18"/>
      <c r="FMO316" s="18"/>
      <c r="FMP316" s="18"/>
      <c r="FMQ316" s="18"/>
      <c r="FMR316" s="18"/>
      <c r="FMS316" s="18"/>
      <c r="FMT316" s="18"/>
      <c r="FMU316" s="18"/>
      <c r="FMV316" s="18"/>
      <c r="FMW316" s="18"/>
      <c r="FMX316" s="18"/>
      <c r="FMY316" s="18"/>
      <c r="FMZ316" s="18"/>
      <c r="FNA316" s="18"/>
      <c r="FNB316" s="18"/>
      <c r="FNC316" s="18"/>
      <c r="FND316" s="18"/>
      <c r="FNE316" s="18"/>
      <c r="FNF316" s="18"/>
      <c r="FNG316" s="18"/>
      <c r="FNH316" s="18"/>
      <c r="FNI316" s="18"/>
      <c r="FNJ316" s="18"/>
      <c r="FNK316" s="18"/>
      <c r="FNL316" s="18"/>
      <c r="FNM316" s="18"/>
      <c r="FNN316" s="18"/>
      <c r="FNO316" s="18"/>
      <c r="FNP316" s="18"/>
      <c r="FNQ316" s="18"/>
      <c r="FNR316" s="18"/>
      <c r="FNS316" s="18"/>
      <c r="FNT316" s="18"/>
      <c r="FNU316" s="18"/>
      <c r="FNV316" s="18"/>
      <c r="FNW316" s="18"/>
      <c r="FNX316" s="18"/>
      <c r="FNY316" s="18"/>
      <c r="FNZ316" s="18"/>
      <c r="FOA316" s="18"/>
      <c r="FOB316" s="18"/>
      <c r="FOC316" s="18"/>
      <c r="FOD316" s="18"/>
      <c r="FOE316" s="18"/>
      <c r="FOF316" s="18"/>
      <c r="FOG316" s="18"/>
      <c r="FOH316" s="18"/>
      <c r="FOI316" s="18"/>
      <c r="FOJ316" s="18"/>
      <c r="FOK316" s="18"/>
      <c r="FOL316" s="18"/>
      <c r="FOM316" s="18"/>
      <c r="FON316" s="18"/>
      <c r="FOO316" s="18"/>
      <c r="FOP316" s="18"/>
      <c r="FOQ316" s="18"/>
      <c r="FOR316" s="18"/>
      <c r="FOS316" s="18"/>
      <c r="FOT316" s="18"/>
      <c r="FOU316" s="18"/>
      <c r="FOV316" s="18"/>
      <c r="FOW316" s="18"/>
      <c r="FOX316" s="18"/>
      <c r="FOY316" s="18"/>
      <c r="FOZ316" s="18"/>
      <c r="FPA316" s="18"/>
      <c r="FPB316" s="18"/>
      <c r="FPC316" s="18"/>
      <c r="FPD316" s="18"/>
      <c r="FPE316" s="18"/>
      <c r="FPF316" s="18"/>
      <c r="FPG316" s="18"/>
      <c r="FPH316" s="18"/>
      <c r="FPI316" s="18"/>
      <c r="FPJ316" s="18"/>
      <c r="FPK316" s="18"/>
      <c r="FPL316" s="18"/>
      <c r="FPM316" s="18"/>
      <c r="FPN316" s="18"/>
      <c r="FPO316" s="18"/>
      <c r="FPP316" s="18"/>
      <c r="FPQ316" s="18"/>
      <c r="FPR316" s="18"/>
      <c r="FPS316" s="18"/>
      <c r="FPT316" s="18"/>
      <c r="FPU316" s="18"/>
      <c r="FPV316" s="18"/>
      <c r="FPW316" s="18"/>
      <c r="FPX316" s="18"/>
      <c r="FPY316" s="18"/>
      <c r="FPZ316" s="18"/>
      <c r="FQA316" s="18"/>
      <c r="FQB316" s="18"/>
      <c r="FQC316" s="18"/>
      <c r="FQD316" s="18"/>
      <c r="FQE316" s="18"/>
      <c r="FQF316" s="18"/>
      <c r="FQG316" s="18"/>
      <c r="FQH316" s="18"/>
      <c r="FQI316" s="18"/>
      <c r="FQJ316" s="18"/>
      <c r="FQK316" s="18"/>
      <c r="FQL316" s="18"/>
      <c r="FQM316" s="18"/>
      <c r="FQN316" s="18"/>
      <c r="FQO316" s="18"/>
      <c r="FQP316" s="18"/>
      <c r="FQQ316" s="18"/>
      <c r="FQR316" s="18"/>
      <c r="FQS316" s="18"/>
      <c r="FQT316" s="18"/>
      <c r="FQU316" s="18"/>
      <c r="FQV316" s="18"/>
      <c r="FQW316" s="18"/>
      <c r="FQX316" s="18"/>
      <c r="FQY316" s="18"/>
      <c r="FQZ316" s="18"/>
      <c r="FRA316" s="18"/>
      <c r="FRB316" s="18"/>
      <c r="FRC316" s="18"/>
      <c r="FRD316" s="18"/>
      <c r="FRE316" s="18"/>
      <c r="FRF316" s="18"/>
      <c r="FRG316" s="18"/>
      <c r="FRH316" s="18"/>
      <c r="FRI316" s="18"/>
      <c r="FRJ316" s="18"/>
      <c r="FRK316" s="18"/>
      <c r="FRL316" s="18"/>
      <c r="FRM316" s="18"/>
      <c r="FRN316" s="18"/>
      <c r="FRO316" s="18"/>
      <c r="FRP316" s="18"/>
      <c r="FRQ316" s="18"/>
      <c r="FRR316" s="18"/>
      <c r="FRS316" s="18"/>
      <c r="FRT316" s="18"/>
      <c r="FRU316" s="18"/>
      <c r="FRV316" s="18"/>
      <c r="FRW316" s="18"/>
      <c r="FRX316" s="18"/>
      <c r="FRY316" s="18"/>
      <c r="FRZ316" s="18"/>
      <c r="FSA316" s="18"/>
      <c r="FSB316" s="18"/>
      <c r="FSC316" s="18"/>
      <c r="FSD316" s="18"/>
      <c r="FSE316" s="18"/>
      <c r="FSF316" s="18"/>
      <c r="FSG316" s="18"/>
      <c r="FSH316" s="18"/>
      <c r="FSI316" s="18"/>
      <c r="FSJ316" s="18"/>
      <c r="FSK316" s="18"/>
      <c r="FSL316" s="18"/>
      <c r="FSM316" s="18"/>
      <c r="FSN316" s="18"/>
      <c r="FSO316" s="18"/>
      <c r="FSP316" s="18"/>
      <c r="FSQ316" s="18"/>
      <c r="FSR316" s="18"/>
      <c r="FSS316" s="18"/>
      <c r="FST316" s="18"/>
      <c r="FSU316" s="18"/>
      <c r="FSV316" s="18"/>
      <c r="FSW316" s="18"/>
      <c r="FSX316" s="18"/>
      <c r="FSY316" s="18"/>
      <c r="FSZ316" s="18"/>
      <c r="FTA316" s="18"/>
      <c r="FTB316" s="18"/>
      <c r="FTC316" s="18"/>
      <c r="FTD316" s="18"/>
      <c r="FTE316" s="18"/>
      <c r="FTF316" s="18"/>
      <c r="FTG316" s="18"/>
      <c r="FTH316" s="18"/>
      <c r="FTI316" s="18"/>
      <c r="FTJ316" s="18"/>
      <c r="FTK316" s="18"/>
      <c r="FTL316" s="18"/>
      <c r="FTM316" s="18"/>
      <c r="FTN316" s="18"/>
      <c r="FTO316" s="18"/>
      <c r="FTP316" s="18"/>
      <c r="FTQ316" s="18"/>
      <c r="FTR316" s="18"/>
      <c r="FTS316" s="18"/>
      <c r="FTT316" s="18"/>
      <c r="FTU316" s="18"/>
      <c r="FTV316" s="18"/>
      <c r="FTW316" s="18"/>
      <c r="FTX316" s="18"/>
      <c r="FTY316" s="18"/>
      <c r="FTZ316" s="18"/>
      <c r="FUA316" s="18"/>
      <c r="FUB316" s="18"/>
      <c r="FUC316" s="18"/>
      <c r="FUD316" s="18"/>
      <c r="FUE316" s="18"/>
      <c r="FUF316" s="18"/>
      <c r="FUG316" s="18"/>
      <c r="FUH316" s="18"/>
      <c r="FUI316" s="18"/>
      <c r="FUJ316" s="18"/>
      <c r="FUK316" s="18"/>
      <c r="FUL316" s="18"/>
      <c r="FUM316" s="18"/>
      <c r="FUN316" s="18"/>
      <c r="FUO316" s="18"/>
      <c r="FUP316" s="18"/>
      <c r="FUQ316" s="18"/>
      <c r="FUR316" s="18"/>
      <c r="FUS316" s="18"/>
      <c r="FUT316" s="18"/>
      <c r="FUU316" s="18"/>
      <c r="FUV316" s="18"/>
      <c r="FUW316" s="18"/>
      <c r="FUX316" s="18"/>
      <c r="FUY316" s="18"/>
      <c r="FUZ316" s="18"/>
      <c r="FVA316" s="18"/>
      <c r="FVB316" s="18"/>
      <c r="FVC316" s="18"/>
      <c r="FVD316" s="18"/>
      <c r="FVE316" s="18"/>
      <c r="FVF316" s="18"/>
      <c r="FVG316" s="18"/>
      <c r="FVH316" s="18"/>
      <c r="FVI316" s="18"/>
      <c r="FVJ316" s="18"/>
      <c r="FVK316" s="18"/>
      <c r="FVL316" s="18"/>
      <c r="FVM316" s="18"/>
      <c r="FVN316" s="18"/>
      <c r="FVO316" s="18"/>
      <c r="FVP316" s="18"/>
      <c r="FVQ316" s="18"/>
      <c r="FVR316" s="18"/>
      <c r="FVS316" s="18"/>
      <c r="FVT316" s="18"/>
      <c r="FVU316" s="18"/>
      <c r="FVV316" s="18"/>
      <c r="FVW316" s="18"/>
      <c r="FVX316" s="18"/>
      <c r="FVY316" s="18"/>
      <c r="FVZ316" s="18"/>
      <c r="FWA316" s="18"/>
      <c r="FWB316" s="18"/>
      <c r="FWC316" s="18"/>
      <c r="FWD316" s="18"/>
      <c r="FWE316" s="18"/>
      <c r="FWF316" s="18"/>
      <c r="FWG316" s="18"/>
      <c r="FWH316" s="18"/>
      <c r="FWI316" s="18"/>
      <c r="FWJ316" s="18"/>
      <c r="FWK316" s="18"/>
      <c r="FWL316" s="18"/>
      <c r="FWM316" s="18"/>
      <c r="FWN316" s="18"/>
      <c r="FWO316" s="18"/>
      <c r="FWP316" s="18"/>
      <c r="FWQ316" s="18"/>
      <c r="FWR316" s="18"/>
      <c r="FWS316" s="18"/>
      <c r="FWT316" s="18"/>
      <c r="FWU316" s="18"/>
      <c r="FWV316" s="18"/>
      <c r="FWW316" s="18"/>
      <c r="FWX316" s="18"/>
      <c r="FWY316" s="18"/>
      <c r="FWZ316" s="18"/>
      <c r="FXA316" s="18"/>
      <c r="FXB316" s="18"/>
      <c r="FXC316" s="18"/>
      <c r="FXD316" s="18"/>
      <c r="FXE316" s="18"/>
      <c r="FXF316" s="18"/>
      <c r="FXG316" s="18"/>
      <c r="FXH316" s="18"/>
      <c r="FXI316" s="18"/>
      <c r="FXJ316" s="18"/>
      <c r="FXK316" s="18"/>
      <c r="FXL316" s="18"/>
      <c r="FXM316" s="18"/>
      <c r="FXN316" s="18"/>
      <c r="FXO316" s="18"/>
      <c r="FXP316" s="18"/>
      <c r="FXQ316" s="18"/>
      <c r="FXR316" s="18"/>
      <c r="FXS316" s="18"/>
      <c r="FXT316" s="18"/>
      <c r="FXU316" s="18"/>
      <c r="FXV316" s="18"/>
      <c r="FXW316" s="18"/>
      <c r="FXX316" s="18"/>
      <c r="FXY316" s="18"/>
      <c r="FXZ316" s="18"/>
      <c r="FYA316" s="18"/>
      <c r="FYB316" s="18"/>
      <c r="FYC316" s="18"/>
      <c r="FYD316" s="18"/>
      <c r="FYE316" s="18"/>
      <c r="FYF316" s="18"/>
      <c r="FYG316" s="18"/>
      <c r="FYH316" s="18"/>
      <c r="FYI316" s="18"/>
      <c r="FYJ316" s="18"/>
      <c r="FYK316" s="18"/>
      <c r="FYL316" s="18"/>
      <c r="FYM316" s="18"/>
      <c r="FYN316" s="18"/>
      <c r="FYO316" s="18"/>
      <c r="FYP316" s="18"/>
      <c r="FYQ316" s="18"/>
      <c r="FYR316" s="18"/>
      <c r="FYS316" s="18"/>
      <c r="FYT316" s="18"/>
      <c r="FYU316" s="18"/>
      <c r="FYV316" s="18"/>
      <c r="FYW316" s="18"/>
      <c r="FYX316" s="18"/>
      <c r="FYY316" s="18"/>
      <c r="FYZ316" s="18"/>
      <c r="FZA316" s="18"/>
      <c r="FZB316" s="18"/>
      <c r="FZC316" s="18"/>
      <c r="FZD316" s="18"/>
      <c r="FZE316" s="18"/>
      <c r="FZF316" s="18"/>
      <c r="FZG316" s="18"/>
      <c r="FZH316" s="18"/>
      <c r="FZI316" s="18"/>
      <c r="FZJ316" s="18"/>
      <c r="FZK316" s="18"/>
      <c r="FZL316" s="18"/>
      <c r="FZM316" s="18"/>
      <c r="FZN316" s="18"/>
      <c r="FZO316" s="18"/>
      <c r="FZP316" s="18"/>
      <c r="FZQ316" s="18"/>
      <c r="FZR316" s="18"/>
      <c r="FZS316" s="18"/>
      <c r="FZT316" s="18"/>
      <c r="FZU316" s="18"/>
      <c r="FZV316" s="18"/>
      <c r="FZW316" s="18"/>
      <c r="FZX316" s="18"/>
      <c r="FZY316" s="18"/>
      <c r="FZZ316" s="18"/>
      <c r="GAA316" s="18"/>
      <c r="GAB316" s="18"/>
      <c r="GAC316" s="18"/>
      <c r="GAD316" s="18"/>
      <c r="GAE316" s="18"/>
      <c r="GAF316" s="18"/>
      <c r="GAG316" s="18"/>
      <c r="GAH316" s="18"/>
      <c r="GAI316" s="18"/>
      <c r="GAJ316" s="18"/>
      <c r="GAK316" s="18"/>
      <c r="GAL316" s="18"/>
      <c r="GAM316" s="18"/>
      <c r="GAN316" s="18"/>
      <c r="GAO316" s="18"/>
      <c r="GAP316" s="18"/>
      <c r="GAQ316" s="18"/>
      <c r="GAR316" s="18"/>
      <c r="GAS316" s="18"/>
      <c r="GAT316" s="18"/>
      <c r="GAU316" s="18"/>
      <c r="GAV316" s="18"/>
      <c r="GAW316" s="18"/>
      <c r="GAX316" s="18"/>
      <c r="GAY316" s="18"/>
      <c r="GAZ316" s="18"/>
      <c r="GBA316" s="18"/>
      <c r="GBB316" s="18"/>
      <c r="GBC316" s="18"/>
      <c r="GBD316" s="18"/>
      <c r="GBE316" s="18"/>
      <c r="GBF316" s="18"/>
      <c r="GBG316" s="18"/>
      <c r="GBH316" s="18"/>
      <c r="GBI316" s="18"/>
      <c r="GBJ316" s="18"/>
      <c r="GBK316" s="18"/>
      <c r="GBL316" s="18"/>
      <c r="GBM316" s="18"/>
      <c r="GBN316" s="18"/>
      <c r="GBO316" s="18"/>
      <c r="GBP316" s="18"/>
      <c r="GBQ316" s="18"/>
      <c r="GBR316" s="18"/>
      <c r="GBS316" s="18"/>
      <c r="GBT316" s="18"/>
      <c r="GBU316" s="18"/>
      <c r="GBV316" s="18"/>
      <c r="GBW316" s="18"/>
      <c r="GBX316" s="18"/>
      <c r="GBY316" s="18"/>
      <c r="GBZ316" s="18"/>
      <c r="GCA316" s="18"/>
      <c r="GCB316" s="18"/>
      <c r="GCC316" s="18"/>
      <c r="GCD316" s="18"/>
      <c r="GCE316" s="18"/>
      <c r="GCF316" s="18"/>
      <c r="GCG316" s="18"/>
      <c r="GCH316" s="18"/>
      <c r="GCI316" s="18"/>
      <c r="GCJ316" s="18"/>
      <c r="GCK316" s="18"/>
      <c r="GCL316" s="18"/>
      <c r="GCM316" s="18"/>
      <c r="GCN316" s="18"/>
      <c r="GCO316" s="18"/>
      <c r="GCP316" s="18"/>
      <c r="GCQ316" s="18"/>
      <c r="GCR316" s="18"/>
      <c r="GCS316" s="18"/>
      <c r="GCT316" s="18"/>
      <c r="GCU316" s="18"/>
      <c r="GCV316" s="18"/>
      <c r="GCW316" s="18"/>
      <c r="GCX316" s="18"/>
      <c r="GCY316" s="18"/>
      <c r="GCZ316" s="18"/>
      <c r="GDA316" s="18"/>
      <c r="GDB316" s="18"/>
      <c r="GDC316" s="18"/>
      <c r="GDD316" s="18"/>
      <c r="GDE316" s="18"/>
      <c r="GDF316" s="18"/>
      <c r="GDG316" s="18"/>
      <c r="GDH316" s="18"/>
      <c r="GDI316" s="18"/>
      <c r="GDJ316" s="18"/>
      <c r="GDK316" s="18"/>
      <c r="GDL316" s="18"/>
      <c r="GDM316" s="18"/>
      <c r="GDN316" s="18"/>
      <c r="GDO316" s="18"/>
      <c r="GDP316" s="18"/>
      <c r="GDQ316" s="18"/>
      <c r="GDR316" s="18"/>
      <c r="GDS316" s="18"/>
      <c r="GDT316" s="18"/>
      <c r="GDU316" s="18"/>
      <c r="GDV316" s="18"/>
      <c r="GDW316" s="18"/>
      <c r="GDX316" s="18"/>
      <c r="GDY316" s="18"/>
      <c r="GDZ316" s="18"/>
      <c r="GEA316" s="18"/>
      <c r="GEB316" s="18"/>
      <c r="GEC316" s="18"/>
      <c r="GED316" s="18"/>
      <c r="GEE316" s="18"/>
      <c r="GEF316" s="18"/>
      <c r="GEG316" s="18"/>
      <c r="GEH316" s="18"/>
      <c r="GEI316" s="18"/>
      <c r="GEJ316" s="18"/>
      <c r="GEK316" s="18"/>
      <c r="GEL316" s="18"/>
      <c r="GEM316" s="18"/>
      <c r="GEN316" s="18"/>
      <c r="GEO316" s="18"/>
      <c r="GEP316" s="18"/>
      <c r="GEQ316" s="18"/>
      <c r="GER316" s="18"/>
      <c r="GES316" s="18"/>
      <c r="GET316" s="18"/>
      <c r="GEU316" s="18"/>
      <c r="GEV316" s="18"/>
      <c r="GEW316" s="18"/>
      <c r="GEX316" s="18"/>
      <c r="GEY316" s="18"/>
      <c r="GEZ316" s="18"/>
      <c r="GFA316" s="18"/>
      <c r="GFB316" s="18"/>
      <c r="GFC316" s="18"/>
      <c r="GFD316" s="18"/>
      <c r="GFE316" s="18"/>
      <c r="GFF316" s="18"/>
      <c r="GFG316" s="18"/>
      <c r="GFH316" s="18"/>
      <c r="GFI316" s="18"/>
      <c r="GFJ316" s="18"/>
      <c r="GFK316" s="18"/>
      <c r="GFL316" s="18"/>
      <c r="GFM316" s="18"/>
      <c r="GFN316" s="18"/>
      <c r="GFO316" s="18"/>
      <c r="GFP316" s="18"/>
      <c r="GFQ316" s="18"/>
      <c r="GFR316" s="18"/>
      <c r="GFS316" s="18"/>
      <c r="GFT316" s="18"/>
      <c r="GFU316" s="18"/>
      <c r="GFV316" s="18"/>
      <c r="GFW316" s="18"/>
      <c r="GFX316" s="18"/>
      <c r="GFY316" s="18"/>
      <c r="GFZ316" s="18"/>
      <c r="GGA316" s="18"/>
      <c r="GGB316" s="18"/>
      <c r="GGC316" s="18"/>
      <c r="GGD316" s="18"/>
      <c r="GGE316" s="18"/>
      <c r="GGF316" s="18"/>
      <c r="GGG316" s="18"/>
      <c r="GGH316" s="18"/>
      <c r="GGI316" s="18"/>
      <c r="GGJ316" s="18"/>
      <c r="GGK316" s="18"/>
      <c r="GGL316" s="18"/>
      <c r="GGM316" s="18"/>
      <c r="GGN316" s="18"/>
      <c r="GGO316" s="18"/>
      <c r="GGP316" s="18"/>
      <c r="GGQ316" s="18"/>
      <c r="GGR316" s="18"/>
      <c r="GGS316" s="18"/>
      <c r="GGT316" s="18"/>
      <c r="GGU316" s="18"/>
      <c r="GGV316" s="18"/>
      <c r="GGW316" s="18"/>
      <c r="GGX316" s="18"/>
      <c r="GGY316" s="18"/>
      <c r="GGZ316" s="18"/>
      <c r="GHA316" s="18"/>
      <c r="GHB316" s="18"/>
      <c r="GHC316" s="18"/>
      <c r="GHD316" s="18"/>
      <c r="GHE316" s="18"/>
      <c r="GHF316" s="18"/>
      <c r="GHG316" s="18"/>
      <c r="GHH316" s="18"/>
      <c r="GHI316" s="18"/>
      <c r="GHJ316" s="18"/>
      <c r="GHK316" s="18"/>
      <c r="GHL316" s="18"/>
      <c r="GHM316" s="18"/>
      <c r="GHN316" s="18"/>
      <c r="GHO316" s="18"/>
      <c r="GHP316" s="18"/>
      <c r="GHQ316" s="18"/>
      <c r="GHR316" s="18"/>
      <c r="GHS316" s="18"/>
      <c r="GHT316" s="18"/>
      <c r="GHU316" s="18"/>
      <c r="GHV316" s="18"/>
      <c r="GHW316" s="18"/>
      <c r="GHX316" s="18"/>
      <c r="GHY316" s="18"/>
      <c r="GHZ316" s="18"/>
      <c r="GIA316" s="18"/>
      <c r="GIB316" s="18"/>
      <c r="GIC316" s="18"/>
      <c r="GID316" s="18"/>
      <c r="GIE316" s="18"/>
      <c r="GIF316" s="18"/>
      <c r="GIG316" s="18"/>
      <c r="GIH316" s="18"/>
      <c r="GII316" s="18"/>
      <c r="GIJ316" s="18"/>
      <c r="GIK316" s="18"/>
      <c r="GIL316" s="18"/>
      <c r="GIM316" s="18"/>
      <c r="GIN316" s="18"/>
      <c r="GIO316" s="18"/>
      <c r="GIP316" s="18"/>
      <c r="GIQ316" s="18"/>
      <c r="GIR316" s="18"/>
      <c r="GIS316" s="18"/>
      <c r="GIT316" s="18"/>
      <c r="GIU316" s="18"/>
      <c r="GIV316" s="18"/>
      <c r="GIW316" s="18"/>
      <c r="GIX316" s="18"/>
      <c r="GIY316" s="18"/>
      <c r="GIZ316" s="18"/>
      <c r="GJA316" s="18"/>
      <c r="GJB316" s="18"/>
      <c r="GJC316" s="18"/>
      <c r="GJD316" s="18"/>
      <c r="GJE316" s="18"/>
      <c r="GJF316" s="18"/>
      <c r="GJG316" s="18"/>
      <c r="GJH316" s="18"/>
      <c r="GJI316" s="18"/>
      <c r="GJJ316" s="18"/>
      <c r="GJK316" s="18"/>
      <c r="GJL316" s="18"/>
      <c r="GJM316" s="18"/>
      <c r="GJN316" s="18"/>
      <c r="GJO316" s="18"/>
      <c r="GJP316" s="18"/>
      <c r="GJQ316" s="18"/>
      <c r="GJR316" s="18"/>
      <c r="GJS316" s="18"/>
      <c r="GJT316" s="18"/>
      <c r="GJU316" s="18"/>
      <c r="GJV316" s="18"/>
      <c r="GJW316" s="18"/>
      <c r="GJX316" s="18"/>
      <c r="GJY316" s="18"/>
      <c r="GJZ316" s="18"/>
      <c r="GKA316" s="18"/>
      <c r="GKB316" s="18"/>
      <c r="GKC316" s="18"/>
      <c r="GKD316" s="18"/>
      <c r="GKE316" s="18"/>
      <c r="GKF316" s="18"/>
      <c r="GKG316" s="18"/>
      <c r="GKH316" s="18"/>
      <c r="GKI316" s="18"/>
      <c r="GKJ316" s="18"/>
      <c r="GKK316" s="18"/>
      <c r="GKL316" s="18"/>
      <c r="GKM316" s="18"/>
      <c r="GKN316" s="18"/>
      <c r="GKO316" s="18"/>
      <c r="GKP316" s="18"/>
      <c r="GKQ316" s="18"/>
      <c r="GKR316" s="18"/>
      <c r="GKS316" s="18"/>
      <c r="GKT316" s="18"/>
      <c r="GKU316" s="18"/>
      <c r="GKV316" s="18"/>
      <c r="GKW316" s="18"/>
      <c r="GKX316" s="18"/>
      <c r="GKY316" s="18"/>
      <c r="GKZ316" s="18"/>
      <c r="GLA316" s="18"/>
      <c r="GLB316" s="18"/>
      <c r="GLC316" s="18"/>
      <c r="GLD316" s="18"/>
      <c r="GLE316" s="18"/>
      <c r="GLF316" s="18"/>
      <c r="GLG316" s="18"/>
      <c r="GLH316" s="18"/>
      <c r="GLI316" s="18"/>
      <c r="GLJ316" s="18"/>
      <c r="GLK316" s="18"/>
      <c r="GLL316" s="18"/>
      <c r="GLM316" s="18"/>
      <c r="GLN316" s="18"/>
      <c r="GLO316" s="18"/>
      <c r="GLP316" s="18"/>
      <c r="GLQ316" s="18"/>
      <c r="GLR316" s="18"/>
      <c r="GLS316" s="18"/>
      <c r="GLT316" s="18"/>
      <c r="GLU316" s="18"/>
      <c r="GLV316" s="18"/>
      <c r="GLW316" s="18"/>
      <c r="GLX316" s="18"/>
      <c r="GLY316" s="18"/>
      <c r="GLZ316" s="18"/>
      <c r="GMA316" s="18"/>
      <c r="GMB316" s="18"/>
      <c r="GMC316" s="18"/>
      <c r="GMD316" s="18"/>
      <c r="GME316" s="18"/>
      <c r="GMF316" s="18"/>
      <c r="GMG316" s="18"/>
      <c r="GMH316" s="18"/>
      <c r="GMI316" s="18"/>
      <c r="GMJ316" s="18"/>
      <c r="GMK316" s="18"/>
      <c r="GML316" s="18"/>
      <c r="GMM316" s="18"/>
      <c r="GMN316" s="18"/>
      <c r="GMO316" s="18"/>
      <c r="GMP316" s="18"/>
      <c r="GMQ316" s="18"/>
      <c r="GMR316" s="18"/>
      <c r="GMS316" s="18"/>
      <c r="GMT316" s="18"/>
      <c r="GMU316" s="18"/>
      <c r="GMV316" s="18"/>
      <c r="GMW316" s="18"/>
      <c r="GMX316" s="18"/>
      <c r="GMY316" s="18"/>
      <c r="GMZ316" s="18"/>
      <c r="GNA316" s="18"/>
      <c r="GNB316" s="18"/>
      <c r="GNC316" s="18"/>
      <c r="GND316" s="18"/>
      <c r="GNE316" s="18"/>
      <c r="GNF316" s="18"/>
      <c r="GNG316" s="18"/>
      <c r="GNH316" s="18"/>
      <c r="GNI316" s="18"/>
      <c r="GNJ316" s="18"/>
      <c r="GNK316" s="18"/>
      <c r="GNL316" s="18"/>
      <c r="GNM316" s="18"/>
      <c r="GNN316" s="18"/>
      <c r="GNO316" s="18"/>
      <c r="GNP316" s="18"/>
      <c r="GNQ316" s="18"/>
      <c r="GNR316" s="18"/>
      <c r="GNS316" s="18"/>
      <c r="GNT316" s="18"/>
      <c r="GNU316" s="18"/>
      <c r="GNV316" s="18"/>
      <c r="GNW316" s="18"/>
      <c r="GNX316" s="18"/>
      <c r="GNY316" s="18"/>
      <c r="GNZ316" s="18"/>
      <c r="GOA316" s="18"/>
      <c r="GOB316" s="18"/>
      <c r="GOC316" s="18"/>
      <c r="GOD316" s="18"/>
      <c r="GOE316" s="18"/>
      <c r="GOF316" s="18"/>
      <c r="GOG316" s="18"/>
      <c r="GOH316" s="18"/>
      <c r="GOI316" s="18"/>
      <c r="GOJ316" s="18"/>
      <c r="GOK316" s="18"/>
      <c r="GOL316" s="18"/>
      <c r="GOM316" s="18"/>
      <c r="GON316" s="18"/>
      <c r="GOO316" s="18"/>
      <c r="GOP316" s="18"/>
      <c r="GOQ316" s="18"/>
      <c r="GOR316" s="18"/>
      <c r="GOS316" s="18"/>
      <c r="GOT316" s="18"/>
      <c r="GOU316" s="18"/>
      <c r="GOV316" s="18"/>
      <c r="GOW316" s="18"/>
      <c r="GOX316" s="18"/>
      <c r="GOY316" s="18"/>
      <c r="GOZ316" s="18"/>
      <c r="GPA316" s="18"/>
      <c r="GPB316" s="18"/>
      <c r="GPC316" s="18"/>
      <c r="GPD316" s="18"/>
      <c r="GPE316" s="18"/>
      <c r="GPF316" s="18"/>
      <c r="GPG316" s="18"/>
      <c r="GPH316" s="18"/>
      <c r="GPI316" s="18"/>
      <c r="GPJ316" s="18"/>
      <c r="GPK316" s="18"/>
      <c r="GPL316" s="18"/>
      <c r="GPM316" s="18"/>
      <c r="GPN316" s="18"/>
      <c r="GPO316" s="18"/>
      <c r="GPP316" s="18"/>
      <c r="GPQ316" s="18"/>
      <c r="GPR316" s="18"/>
      <c r="GPS316" s="18"/>
      <c r="GPT316" s="18"/>
      <c r="GPU316" s="18"/>
      <c r="GPV316" s="18"/>
      <c r="GPW316" s="18"/>
      <c r="GPX316" s="18"/>
      <c r="GPY316" s="18"/>
      <c r="GPZ316" s="18"/>
      <c r="GQA316" s="18"/>
      <c r="GQB316" s="18"/>
      <c r="GQC316" s="18"/>
      <c r="GQD316" s="18"/>
      <c r="GQE316" s="18"/>
      <c r="GQF316" s="18"/>
      <c r="GQG316" s="18"/>
      <c r="GQH316" s="18"/>
      <c r="GQI316" s="18"/>
      <c r="GQJ316" s="18"/>
      <c r="GQK316" s="18"/>
      <c r="GQL316" s="18"/>
      <c r="GQM316" s="18"/>
      <c r="GQN316" s="18"/>
      <c r="GQO316" s="18"/>
      <c r="GQP316" s="18"/>
      <c r="GQQ316" s="18"/>
      <c r="GQR316" s="18"/>
      <c r="GQS316" s="18"/>
      <c r="GQT316" s="18"/>
      <c r="GQU316" s="18"/>
      <c r="GQV316" s="18"/>
      <c r="GQW316" s="18"/>
      <c r="GQX316" s="18"/>
      <c r="GQY316" s="18"/>
      <c r="GQZ316" s="18"/>
      <c r="GRA316" s="18"/>
      <c r="GRB316" s="18"/>
      <c r="GRC316" s="18"/>
      <c r="GRD316" s="18"/>
      <c r="GRE316" s="18"/>
      <c r="GRF316" s="18"/>
      <c r="GRG316" s="18"/>
      <c r="GRH316" s="18"/>
      <c r="GRI316" s="18"/>
      <c r="GRJ316" s="18"/>
      <c r="GRK316" s="18"/>
      <c r="GRL316" s="18"/>
      <c r="GRM316" s="18"/>
      <c r="GRN316" s="18"/>
      <c r="GRO316" s="18"/>
      <c r="GRP316" s="18"/>
      <c r="GRQ316" s="18"/>
      <c r="GRR316" s="18"/>
      <c r="GRS316" s="18"/>
      <c r="GRT316" s="18"/>
      <c r="GRU316" s="18"/>
      <c r="GRV316" s="18"/>
      <c r="GRW316" s="18"/>
      <c r="GRX316" s="18"/>
      <c r="GRY316" s="18"/>
      <c r="GRZ316" s="18"/>
      <c r="GSA316" s="18"/>
      <c r="GSB316" s="18"/>
      <c r="GSC316" s="18"/>
      <c r="GSD316" s="18"/>
      <c r="GSE316" s="18"/>
      <c r="GSF316" s="18"/>
      <c r="GSG316" s="18"/>
      <c r="GSH316" s="18"/>
      <c r="GSI316" s="18"/>
      <c r="GSJ316" s="18"/>
      <c r="GSK316" s="18"/>
      <c r="GSL316" s="18"/>
      <c r="GSM316" s="18"/>
      <c r="GSN316" s="18"/>
      <c r="GSO316" s="18"/>
      <c r="GSP316" s="18"/>
      <c r="GSQ316" s="18"/>
      <c r="GSR316" s="18"/>
      <c r="GSS316" s="18"/>
      <c r="GST316" s="18"/>
      <c r="GSU316" s="18"/>
      <c r="GSV316" s="18"/>
      <c r="GSW316" s="18"/>
      <c r="GSX316" s="18"/>
      <c r="GSY316" s="18"/>
      <c r="GSZ316" s="18"/>
      <c r="GTA316" s="18"/>
      <c r="GTB316" s="18"/>
      <c r="GTC316" s="18"/>
      <c r="GTD316" s="18"/>
      <c r="GTE316" s="18"/>
      <c r="GTF316" s="18"/>
      <c r="GTG316" s="18"/>
      <c r="GTH316" s="18"/>
      <c r="GTI316" s="18"/>
      <c r="GTJ316" s="18"/>
      <c r="GTK316" s="18"/>
      <c r="GTL316" s="18"/>
      <c r="GTM316" s="18"/>
      <c r="GTN316" s="18"/>
      <c r="GTO316" s="18"/>
      <c r="GTP316" s="18"/>
      <c r="GTQ316" s="18"/>
      <c r="GTR316" s="18"/>
      <c r="GTS316" s="18"/>
      <c r="GTT316" s="18"/>
      <c r="GTU316" s="18"/>
      <c r="GTV316" s="18"/>
      <c r="GTW316" s="18"/>
      <c r="GTX316" s="18"/>
      <c r="GTY316" s="18"/>
      <c r="GTZ316" s="18"/>
      <c r="GUA316" s="18"/>
      <c r="GUB316" s="18"/>
      <c r="GUC316" s="18"/>
      <c r="GUD316" s="18"/>
      <c r="GUE316" s="18"/>
      <c r="GUF316" s="18"/>
      <c r="GUG316" s="18"/>
      <c r="GUH316" s="18"/>
      <c r="GUI316" s="18"/>
      <c r="GUJ316" s="18"/>
      <c r="GUK316" s="18"/>
      <c r="GUL316" s="18"/>
      <c r="GUM316" s="18"/>
      <c r="GUN316" s="18"/>
      <c r="GUO316" s="18"/>
      <c r="GUP316" s="18"/>
      <c r="GUQ316" s="18"/>
      <c r="GUR316" s="18"/>
      <c r="GUS316" s="18"/>
      <c r="GUT316" s="18"/>
      <c r="GUU316" s="18"/>
      <c r="GUV316" s="18"/>
      <c r="GUW316" s="18"/>
      <c r="GUX316" s="18"/>
      <c r="GUY316" s="18"/>
      <c r="GUZ316" s="18"/>
      <c r="GVA316" s="18"/>
      <c r="GVB316" s="18"/>
      <c r="GVC316" s="18"/>
      <c r="GVD316" s="18"/>
      <c r="GVE316" s="18"/>
      <c r="GVF316" s="18"/>
      <c r="GVG316" s="18"/>
      <c r="GVH316" s="18"/>
      <c r="GVI316" s="18"/>
      <c r="GVJ316" s="18"/>
      <c r="GVK316" s="18"/>
      <c r="GVL316" s="18"/>
      <c r="GVM316" s="18"/>
      <c r="GVN316" s="18"/>
      <c r="GVO316" s="18"/>
      <c r="GVP316" s="18"/>
      <c r="GVQ316" s="18"/>
      <c r="GVR316" s="18"/>
      <c r="GVS316" s="18"/>
      <c r="GVT316" s="18"/>
      <c r="GVU316" s="18"/>
      <c r="GVV316" s="18"/>
      <c r="GVW316" s="18"/>
      <c r="GVX316" s="18"/>
      <c r="GVY316" s="18"/>
      <c r="GVZ316" s="18"/>
      <c r="GWA316" s="18"/>
      <c r="GWB316" s="18"/>
      <c r="GWC316" s="18"/>
      <c r="GWD316" s="18"/>
      <c r="GWE316" s="18"/>
      <c r="GWF316" s="18"/>
      <c r="GWG316" s="18"/>
      <c r="GWH316" s="18"/>
      <c r="GWI316" s="18"/>
      <c r="GWJ316" s="18"/>
      <c r="GWK316" s="18"/>
      <c r="GWL316" s="18"/>
      <c r="GWM316" s="18"/>
      <c r="GWN316" s="18"/>
      <c r="GWO316" s="18"/>
      <c r="GWP316" s="18"/>
      <c r="GWQ316" s="18"/>
      <c r="GWR316" s="18"/>
      <c r="GWS316" s="18"/>
      <c r="GWT316" s="18"/>
      <c r="GWU316" s="18"/>
      <c r="GWV316" s="18"/>
      <c r="GWW316" s="18"/>
      <c r="GWX316" s="18"/>
      <c r="GWY316" s="18"/>
      <c r="GWZ316" s="18"/>
      <c r="GXA316" s="18"/>
      <c r="GXB316" s="18"/>
      <c r="GXC316" s="18"/>
      <c r="GXD316" s="18"/>
      <c r="GXE316" s="18"/>
      <c r="GXF316" s="18"/>
      <c r="GXG316" s="18"/>
      <c r="GXH316" s="18"/>
      <c r="GXI316" s="18"/>
      <c r="GXJ316" s="18"/>
      <c r="GXK316" s="18"/>
      <c r="GXL316" s="18"/>
      <c r="GXM316" s="18"/>
      <c r="GXN316" s="18"/>
      <c r="GXO316" s="18"/>
      <c r="GXP316" s="18"/>
      <c r="GXQ316" s="18"/>
      <c r="GXR316" s="18"/>
      <c r="GXS316" s="18"/>
      <c r="GXT316" s="18"/>
      <c r="GXU316" s="18"/>
      <c r="GXV316" s="18"/>
      <c r="GXW316" s="18"/>
      <c r="GXX316" s="18"/>
      <c r="GXY316" s="18"/>
      <c r="GXZ316" s="18"/>
      <c r="GYA316" s="18"/>
      <c r="GYB316" s="18"/>
      <c r="GYC316" s="18"/>
      <c r="GYD316" s="18"/>
      <c r="GYE316" s="18"/>
      <c r="GYF316" s="18"/>
      <c r="GYG316" s="18"/>
      <c r="GYH316" s="18"/>
      <c r="GYI316" s="18"/>
      <c r="GYJ316" s="18"/>
      <c r="GYK316" s="18"/>
      <c r="GYL316" s="18"/>
      <c r="GYM316" s="18"/>
      <c r="GYN316" s="18"/>
      <c r="GYO316" s="18"/>
      <c r="GYP316" s="18"/>
      <c r="GYQ316" s="18"/>
      <c r="GYR316" s="18"/>
      <c r="GYS316" s="18"/>
      <c r="GYT316" s="18"/>
      <c r="GYU316" s="18"/>
      <c r="GYV316" s="18"/>
      <c r="GYW316" s="18"/>
      <c r="GYX316" s="18"/>
      <c r="GYY316" s="18"/>
      <c r="GYZ316" s="18"/>
      <c r="GZA316" s="18"/>
      <c r="GZB316" s="18"/>
      <c r="GZC316" s="18"/>
      <c r="GZD316" s="18"/>
      <c r="GZE316" s="18"/>
      <c r="GZF316" s="18"/>
      <c r="GZG316" s="18"/>
      <c r="GZH316" s="18"/>
      <c r="GZI316" s="18"/>
      <c r="GZJ316" s="18"/>
      <c r="GZK316" s="18"/>
      <c r="GZL316" s="18"/>
      <c r="GZM316" s="18"/>
      <c r="GZN316" s="18"/>
      <c r="GZO316" s="18"/>
      <c r="GZP316" s="18"/>
      <c r="GZQ316" s="18"/>
      <c r="GZR316" s="18"/>
      <c r="GZS316" s="18"/>
      <c r="GZT316" s="18"/>
      <c r="GZU316" s="18"/>
      <c r="GZV316" s="18"/>
      <c r="GZW316" s="18"/>
      <c r="GZX316" s="18"/>
      <c r="GZY316" s="18"/>
      <c r="GZZ316" s="18"/>
      <c r="HAA316" s="18"/>
      <c r="HAB316" s="18"/>
      <c r="HAC316" s="18"/>
      <c r="HAD316" s="18"/>
      <c r="HAE316" s="18"/>
      <c r="HAF316" s="18"/>
      <c r="HAG316" s="18"/>
      <c r="HAH316" s="18"/>
      <c r="HAI316" s="18"/>
      <c r="HAJ316" s="18"/>
      <c r="HAK316" s="18"/>
      <c r="HAL316" s="18"/>
      <c r="HAM316" s="18"/>
      <c r="HAN316" s="18"/>
      <c r="HAO316" s="18"/>
      <c r="HAP316" s="18"/>
      <c r="HAQ316" s="18"/>
      <c r="HAR316" s="18"/>
      <c r="HAS316" s="18"/>
      <c r="HAT316" s="18"/>
      <c r="HAU316" s="18"/>
      <c r="HAV316" s="18"/>
      <c r="HAW316" s="18"/>
      <c r="HAX316" s="18"/>
      <c r="HAY316" s="18"/>
      <c r="HAZ316" s="18"/>
      <c r="HBA316" s="18"/>
      <c r="HBB316" s="18"/>
      <c r="HBC316" s="18"/>
      <c r="HBD316" s="18"/>
      <c r="HBE316" s="18"/>
      <c r="HBF316" s="18"/>
      <c r="HBG316" s="18"/>
      <c r="HBH316" s="18"/>
      <c r="HBI316" s="18"/>
      <c r="HBJ316" s="18"/>
      <c r="HBK316" s="18"/>
      <c r="HBL316" s="18"/>
      <c r="HBM316" s="18"/>
      <c r="HBN316" s="18"/>
      <c r="HBO316" s="18"/>
      <c r="HBP316" s="18"/>
      <c r="HBQ316" s="18"/>
      <c r="HBR316" s="18"/>
      <c r="HBS316" s="18"/>
      <c r="HBT316" s="18"/>
      <c r="HBU316" s="18"/>
      <c r="HBV316" s="18"/>
      <c r="HBW316" s="18"/>
      <c r="HBX316" s="18"/>
      <c r="HBY316" s="18"/>
      <c r="HBZ316" s="18"/>
      <c r="HCA316" s="18"/>
      <c r="HCB316" s="18"/>
      <c r="HCC316" s="18"/>
      <c r="HCD316" s="18"/>
      <c r="HCE316" s="18"/>
      <c r="HCF316" s="18"/>
      <c r="HCG316" s="18"/>
      <c r="HCH316" s="18"/>
      <c r="HCI316" s="18"/>
      <c r="HCJ316" s="18"/>
      <c r="HCK316" s="18"/>
      <c r="HCL316" s="18"/>
      <c r="HCM316" s="18"/>
      <c r="HCN316" s="18"/>
      <c r="HCO316" s="18"/>
      <c r="HCP316" s="18"/>
      <c r="HCQ316" s="18"/>
      <c r="HCR316" s="18"/>
      <c r="HCS316" s="18"/>
      <c r="HCT316" s="18"/>
      <c r="HCU316" s="18"/>
      <c r="HCV316" s="18"/>
      <c r="HCW316" s="18"/>
      <c r="HCX316" s="18"/>
      <c r="HCY316" s="18"/>
      <c r="HCZ316" s="18"/>
      <c r="HDA316" s="18"/>
      <c r="HDB316" s="18"/>
      <c r="HDC316" s="18"/>
      <c r="HDD316" s="18"/>
      <c r="HDE316" s="18"/>
      <c r="HDF316" s="18"/>
      <c r="HDG316" s="18"/>
      <c r="HDH316" s="18"/>
      <c r="HDI316" s="18"/>
      <c r="HDJ316" s="18"/>
      <c r="HDK316" s="18"/>
      <c r="HDL316" s="18"/>
      <c r="HDM316" s="18"/>
      <c r="HDN316" s="18"/>
      <c r="HDO316" s="18"/>
      <c r="HDP316" s="18"/>
      <c r="HDQ316" s="18"/>
      <c r="HDR316" s="18"/>
      <c r="HDS316" s="18"/>
      <c r="HDT316" s="18"/>
      <c r="HDU316" s="18"/>
      <c r="HDV316" s="18"/>
      <c r="HDW316" s="18"/>
      <c r="HDX316" s="18"/>
      <c r="HDY316" s="18"/>
      <c r="HDZ316" s="18"/>
      <c r="HEA316" s="18"/>
      <c r="HEB316" s="18"/>
      <c r="HEC316" s="18"/>
      <c r="HED316" s="18"/>
      <c r="HEE316" s="18"/>
      <c r="HEF316" s="18"/>
      <c r="HEG316" s="18"/>
      <c r="HEH316" s="18"/>
      <c r="HEI316" s="18"/>
      <c r="HEJ316" s="18"/>
      <c r="HEK316" s="18"/>
      <c r="HEL316" s="18"/>
      <c r="HEM316" s="18"/>
      <c r="HEN316" s="18"/>
      <c r="HEO316" s="18"/>
      <c r="HEP316" s="18"/>
      <c r="HEQ316" s="18"/>
      <c r="HER316" s="18"/>
      <c r="HES316" s="18"/>
      <c r="HET316" s="18"/>
      <c r="HEU316" s="18"/>
      <c r="HEV316" s="18"/>
      <c r="HEW316" s="18"/>
      <c r="HEX316" s="18"/>
      <c r="HEY316" s="18"/>
      <c r="HEZ316" s="18"/>
      <c r="HFA316" s="18"/>
      <c r="HFB316" s="18"/>
      <c r="HFC316" s="18"/>
      <c r="HFD316" s="18"/>
      <c r="HFE316" s="18"/>
      <c r="HFF316" s="18"/>
      <c r="HFG316" s="18"/>
      <c r="HFH316" s="18"/>
      <c r="HFI316" s="18"/>
      <c r="HFJ316" s="18"/>
      <c r="HFK316" s="18"/>
      <c r="HFL316" s="18"/>
      <c r="HFM316" s="18"/>
      <c r="HFN316" s="18"/>
      <c r="HFO316" s="18"/>
      <c r="HFP316" s="18"/>
      <c r="HFQ316" s="18"/>
      <c r="HFR316" s="18"/>
      <c r="HFS316" s="18"/>
      <c r="HFT316" s="18"/>
      <c r="HFU316" s="18"/>
      <c r="HFV316" s="18"/>
      <c r="HFW316" s="18"/>
      <c r="HFX316" s="18"/>
      <c r="HFY316" s="18"/>
      <c r="HFZ316" s="18"/>
      <c r="HGA316" s="18"/>
      <c r="HGB316" s="18"/>
      <c r="HGC316" s="18"/>
      <c r="HGD316" s="18"/>
      <c r="HGE316" s="18"/>
      <c r="HGF316" s="18"/>
      <c r="HGG316" s="18"/>
      <c r="HGH316" s="18"/>
      <c r="HGI316" s="18"/>
      <c r="HGJ316" s="18"/>
      <c r="HGK316" s="18"/>
      <c r="HGL316" s="18"/>
      <c r="HGM316" s="18"/>
      <c r="HGN316" s="18"/>
      <c r="HGO316" s="18"/>
      <c r="HGP316" s="18"/>
      <c r="HGQ316" s="18"/>
      <c r="HGR316" s="18"/>
      <c r="HGS316" s="18"/>
      <c r="HGT316" s="18"/>
      <c r="HGU316" s="18"/>
      <c r="HGV316" s="18"/>
      <c r="HGW316" s="18"/>
      <c r="HGX316" s="18"/>
      <c r="HGY316" s="18"/>
      <c r="HGZ316" s="18"/>
      <c r="HHA316" s="18"/>
      <c r="HHB316" s="18"/>
      <c r="HHC316" s="18"/>
      <c r="HHD316" s="18"/>
      <c r="HHE316" s="18"/>
      <c r="HHF316" s="18"/>
      <c r="HHG316" s="18"/>
      <c r="HHH316" s="18"/>
      <c r="HHI316" s="18"/>
      <c r="HHJ316" s="18"/>
      <c r="HHK316" s="18"/>
      <c r="HHL316" s="18"/>
      <c r="HHM316" s="18"/>
      <c r="HHN316" s="18"/>
      <c r="HHO316" s="18"/>
      <c r="HHP316" s="18"/>
      <c r="HHQ316" s="18"/>
      <c r="HHR316" s="18"/>
      <c r="HHS316" s="18"/>
      <c r="HHT316" s="18"/>
      <c r="HHU316" s="18"/>
      <c r="HHV316" s="18"/>
      <c r="HHW316" s="18"/>
      <c r="HHX316" s="18"/>
      <c r="HHY316" s="18"/>
      <c r="HHZ316" s="18"/>
      <c r="HIA316" s="18"/>
      <c r="HIB316" s="18"/>
      <c r="HIC316" s="18"/>
      <c r="HID316" s="18"/>
      <c r="HIE316" s="18"/>
      <c r="HIF316" s="18"/>
      <c r="HIG316" s="18"/>
      <c r="HIH316" s="18"/>
      <c r="HII316" s="18"/>
      <c r="HIJ316" s="18"/>
      <c r="HIK316" s="18"/>
      <c r="HIL316" s="18"/>
      <c r="HIM316" s="18"/>
      <c r="HIN316" s="18"/>
      <c r="HIO316" s="18"/>
      <c r="HIP316" s="18"/>
      <c r="HIQ316" s="18"/>
      <c r="HIR316" s="18"/>
      <c r="HIS316" s="18"/>
      <c r="HIT316" s="18"/>
      <c r="HIU316" s="18"/>
      <c r="HIV316" s="18"/>
      <c r="HIW316" s="18"/>
      <c r="HIX316" s="18"/>
      <c r="HIY316" s="18"/>
      <c r="HIZ316" s="18"/>
      <c r="HJA316" s="18"/>
      <c r="HJB316" s="18"/>
      <c r="HJC316" s="18"/>
      <c r="HJD316" s="18"/>
      <c r="HJE316" s="18"/>
      <c r="HJF316" s="18"/>
      <c r="HJG316" s="18"/>
      <c r="HJH316" s="18"/>
      <c r="HJI316" s="18"/>
      <c r="HJJ316" s="18"/>
      <c r="HJK316" s="18"/>
      <c r="HJL316" s="18"/>
      <c r="HJM316" s="18"/>
      <c r="HJN316" s="18"/>
      <c r="HJO316" s="18"/>
      <c r="HJP316" s="18"/>
      <c r="HJQ316" s="18"/>
      <c r="HJR316" s="18"/>
      <c r="HJS316" s="18"/>
      <c r="HJT316" s="18"/>
      <c r="HJU316" s="18"/>
      <c r="HJV316" s="18"/>
      <c r="HJW316" s="18"/>
      <c r="HJX316" s="18"/>
      <c r="HJY316" s="18"/>
      <c r="HJZ316" s="18"/>
      <c r="HKA316" s="18"/>
      <c r="HKB316" s="18"/>
      <c r="HKC316" s="18"/>
      <c r="HKD316" s="18"/>
      <c r="HKE316" s="18"/>
      <c r="HKF316" s="18"/>
      <c r="HKG316" s="18"/>
      <c r="HKH316" s="18"/>
      <c r="HKI316" s="18"/>
      <c r="HKJ316" s="18"/>
      <c r="HKK316" s="18"/>
      <c r="HKL316" s="18"/>
      <c r="HKM316" s="18"/>
      <c r="HKN316" s="18"/>
      <c r="HKO316" s="18"/>
      <c r="HKP316" s="18"/>
      <c r="HKQ316" s="18"/>
      <c r="HKR316" s="18"/>
      <c r="HKS316" s="18"/>
      <c r="HKT316" s="18"/>
      <c r="HKU316" s="18"/>
      <c r="HKV316" s="18"/>
      <c r="HKW316" s="18"/>
      <c r="HKX316" s="18"/>
      <c r="HKY316" s="18"/>
      <c r="HKZ316" s="18"/>
      <c r="HLA316" s="18"/>
      <c r="HLB316" s="18"/>
      <c r="HLC316" s="18"/>
      <c r="HLD316" s="18"/>
      <c r="HLE316" s="18"/>
      <c r="HLF316" s="18"/>
      <c r="HLG316" s="18"/>
      <c r="HLH316" s="18"/>
      <c r="HLI316" s="18"/>
      <c r="HLJ316" s="18"/>
      <c r="HLK316" s="18"/>
      <c r="HLL316" s="18"/>
      <c r="HLM316" s="18"/>
      <c r="HLN316" s="18"/>
      <c r="HLO316" s="18"/>
      <c r="HLP316" s="18"/>
      <c r="HLQ316" s="18"/>
      <c r="HLR316" s="18"/>
      <c r="HLS316" s="18"/>
      <c r="HLT316" s="18"/>
      <c r="HLU316" s="18"/>
      <c r="HLV316" s="18"/>
      <c r="HLW316" s="18"/>
      <c r="HLX316" s="18"/>
      <c r="HLY316" s="18"/>
      <c r="HLZ316" s="18"/>
      <c r="HMA316" s="18"/>
      <c r="HMB316" s="18"/>
      <c r="HMC316" s="18"/>
      <c r="HMD316" s="18"/>
      <c r="HME316" s="18"/>
      <c r="HMF316" s="18"/>
      <c r="HMG316" s="18"/>
      <c r="HMH316" s="18"/>
      <c r="HMI316" s="18"/>
      <c r="HMJ316" s="18"/>
      <c r="HMK316" s="18"/>
      <c r="HML316" s="18"/>
      <c r="HMM316" s="18"/>
      <c r="HMN316" s="18"/>
      <c r="HMO316" s="18"/>
      <c r="HMP316" s="18"/>
      <c r="HMQ316" s="18"/>
      <c r="HMR316" s="18"/>
      <c r="HMS316" s="18"/>
      <c r="HMT316" s="18"/>
      <c r="HMU316" s="18"/>
      <c r="HMV316" s="18"/>
      <c r="HMW316" s="18"/>
      <c r="HMX316" s="18"/>
      <c r="HMY316" s="18"/>
      <c r="HMZ316" s="18"/>
      <c r="HNA316" s="18"/>
      <c r="HNB316" s="18"/>
      <c r="HNC316" s="18"/>
      <c r="HND316" s="18"/>
      <c r="HNE316" s="18"/>
      <c r="HNF316" s="18"/>
      <c r="HNG316" s="18"/>
      <c r="HNH316" s="18"/>
      <c r="HNI316" s="18"/>
      <c r="HNJ316" s="18"/>
      <c r="HNK316" s="18"/>
      <c r="HNL316" s="18"/>
      <c r="HNM316" s="18"/>
      <c r="HNN316" s="18"/>
      <c r="HNO316" s="18"/>
      <c r="HNP316" s="18"/>
      <c r="HNQ316" s="18"/>
      <c r="HNR316" s="18"/>
      <c r="HNS316" s="18"/>
      <c r="HNT316" s="18"/>
      <c r="HNU316" s="18"/>
      <c r="HNV316" s="18"/>
      <c r="HNW316" s="18"/>
      <c r="HNX316" s="18"/>
      <c r="HNY316" s="18"/>
      <c r="HNZ316" s="18"/>
      <c r="HOA316" s="18"/>
      <c r="HOB316" s="18"/>
      <c r="HOC316" s="18"/>
      <c r="HOD316" s="18"/>
      <c r="HOE316" s="18"/>
      <c r="HOF316" s="18"/>
      <c r="HOG316" s="18"/>
      <c r="HOH316" s="18"/>
      <c r="HOI316" s="18"/>
      <c r="HOJ316" s="18"/>
      <c r="HOK316" s="18"/>
      <c r="HOL316" s="18"/>
      <c r="HOM316" s="18"/>
      <c r="HON316" s="18"/>
      <c r="HOO316" s="18"/>
      <c r="HOP316" s="18"/>
      <c r="HOQ316" s="18"/>
      <c r="HOR316" s="18"/>
      <c r="HOS316" s="18"/>
      <c r="HOT316" s="18"/>
      <c r="HOU316" s="18"/>
      <c r="HOV316" s="18"/>
      <c r="HOW316" s="18"/>
      <c r="HOX316" s="18"/>
      <c r="HOY316" s="18"/>
      <c r="HOZ316" s="18"/>
      <c r="HPA316" s="18"/>
      <c r="HPB316" s="18"/>
      <c r="HPC316" s="18"/>
      <c r="HPD316" s="18"/>
      <c r="HPE316" s="18"/>
      <c r="HPF316" s="18"/>
      <c r="HPG316" s="18"/>
      <c r="HPH316" s="18"/>
      <c r="HPI316" s="18"/>
      <c r="HPJ316" s="18"/>
      <c r="HPK316" s="18"/>
      <c r="HPL316" s="18"/>
      <c r="HPM316" s="18"/>
      <c r="HPN316" s="18"/>
      <c r="HPO316" s="18"/>
      <c r="HPP316" s="18"/>
      <c r="HPQ316" s="18"/>
      <c r="HPR316" s="18"/>
      <c r="HPS316" s="18"/>
      <c r="HPT316" s="18"/>
      <c r="HPU316" s="18"/>
      <c r="HPV316" s="18"/>
      <c r="HPW316" s="18"/>
      <c r="HPX316" s="18"/>
      <c r="HPY316" s="18"/>
      <c r="HPZ316" s="18"/>
      <c r="HQA316" s="18"/>
      <c r="HQB316" s="18"/>
      <c r="HQC316" s="18"/>
      <c r="HQD316" s="18"/>
      <c r="HQE316" s="18"/>
      <c r="HQF316" s="18"/>
      <c r="HQG316" s="18"/>
      <c r="HQH316" s="18"/>
      <c r="HQI316" s="18"/>
      <c r="HQJ316" s="18"/>
      <c r="HQK316" s="18"/>
      <c r="HQL316" s="18"/>
      <c r="HQM316" s="18"/>
      <c r="HQN316" s="18"/>
      <c r="HQO316" s="18"/>
      <c r="HQP316" s="18"/>
      <c r="HQQ316" s="18"/>
      <c r="HQR316" s="18"/>
      <c r="HQS316" s="18"/>
      <c r="HQT316" s="18"/>
      <c r="HQU316" s="18"/>
      <c r="HQV316" s="18"/>
      <c r="HQW316" s="18"/>
      <c r="HQX316" s="18"/>
      <c r="HQY316" s="18"/>
      <c r="HQZ316" s="18"/>
      <c r="HRA316" s="18"/>
      <c r="HRB316" s="18"/>
      <c r="HRC316" s="18"/>
      <c r="HRD316" s="18"/>
      <c r="HRE316" s="18"/>
      <c r="HRF316" s="18"/>
      <c r="HRG316" s="18"/>
      <c r="HRH316" s="18"/>
      <c r="HRI316" s="18"/>
      <c r="HRJ316" s="18"/>
      <c r="HRK316" s="18"/>
      <c r="HRL316" s="18"/>
      <c r="HRM316" s="18"/>
      <c r="HRN316" s="18"/>
      <c r="HRO316" s="18"/>
      <c r="HRP316" s="18"/>
      <c r="HRQ316" s="18"/>
      <c r="HRR316" s="18"/>
      <c r="HRS316" s="18"/>
      <c r="HRT316" s="18"/>
      <c r="HRU316" s="18"/>
      <c r="HRV316" s="18"/>
      <c r="HRW316" s="18"/>
      <c r="HRX316" s="18"/>
      <c r="HRY316" s="18"/>
      <c r="HRZ316" s="18"/>
      <c r="HSA316" s="18"/>
      <c r="HSB316" s="18"/>
      <c r="HSC316" s="18"/>
      <c r="HSD316" s="18"/>
      <c r="HSE316" s="18"/>
      <c r="HSF316" s="18"/>
      <c r="HSG316" s="18"/>
      <c r="HSH316" s="18"/>
      <c r="HSI316" s="18"/>
      <c r="HSJ316" s="18"/>
      <c r="HSK316" s="18"/>
      <c r="HSL316" s="18"/>
      <c r="HSM316" s="18"/>
      <c r="HSN316" s="18"/>
      <c r="HSO316" s="18"/>
      <c r="HSP316" s="18"/>
      <c r="HSQ316" s="18"/>
      <c r="HSR316" s="18"/>
      <c r="HSS316" s="18"/>
      <c r="HST316" s="18"/>
      <c r="HSU316" s="18"/>
      <c r="HSV316" s="18"/>
      <c r="HSW316" s="18"/>
      <c r="HSX316" s="18"/>
      <c r="HSY316" s="18"/>
      <c r="HSZ316" s="18"/>
      <c r="HTA316" s="18"/>
      <c r="HTB316" s="18"/>
      <c r="HTC316" s="18"/>
      <c r="HTD316" s="18"/>
      <c r="HTE316" s="18"/>
      <c r="HTF316" s="18"/>
      <c r="HTG316" s="18"/>
      <c r="HTH316" s="18"/>
      <c r="HTI316" s="18"/>
      <c r="HTJ316" s="18"/>
      <c r="HTK316" s="18"/>
      <c r="HTL316" s="18"/>
      <c r="HTM316" s="18"/>
      <c r="HTN316" s="18"/>
      <c r="HTO316" s="18"/>
      <c r="HTP316" s="18"/>
      <c r="HTQ316" s="18"/>
      <c r="HTR316" s="18"/>
      <c r="HTS316" s="18"/>
      <c r="HTT316" s="18"/>
      <c r="HTU316" s="18"/>
      <c r="HTV316" s="18"/>
      <c r="HTW316" s="18"/>
      <c r="HTX316" s="18"/>
      <c r="HTY316" s="18"/>
      <c r="HTZ316" s="18"/>
      <c r="HUA316" s="18"/>
      <c r="HUB316" s="18"/>
      <c r="HUC316" s="18"/>
      <c r="HUD316" s="18"/>
      <c r="HUE316" s="18"/>
      <c r="HUF316" s="18"/>
      <c r="HUG316" s="18"/>
      <c r="HUH316" s="18"/>
      <c r="HUI316" s="18"/>
      <c r="HUJ316" s="18"/>
      <c r="HUK316" s="18"/>
      <c r="HUL316" s="18"/>
      <c r="HUM316" s="18"/>
      <c r="HUN316" s="18"/>
      <c r="HUO316" s="18"/>
      <c r="HUP316" s="18"/>
      <c r="HUQ316" s="18"/>
      <c r="HUR316" s="18"/>
      <c r="HUS316" s="18"/>
      <c r="HUT316" s="18"/>
      <c r="HUU316" s="18"/>
      <c r="HUV316" s="18"/>
      <c r="HUW316" s="18"/>
      <c r="HUX316" s="18"/>
      <c r="HUY316" s="18"/>
      <c r="HUZ316" s="18"/>
      <c r="HVA316" s="18"/>
      <c r="HVB316" s="18"/>
      <c r="HVC316" s="18"/>
      <c r="HVD316" s="18"/>
      <c r="HVE316" s="18"/>
      <c r="HVF316" s="18"/>
      <c r="HVG316" s="18"/>
      <c r="HVH316" s="18"/>
      <c r="HVI316" s="18"/>
      <c r="HVJ316" s="18"/>
      <c r="HVK316" s="18"/>
      <c r="HVL316" s="18"/>
      <c r="HVM316" s="18"/>
      <c r="HVN316" s="18"/>
      <c r="HVO316" s="18"/>
      <c r="HVP316" s="18"/>
      <c r="HVQ316" s="18"/>
      <c r="HVR316" s="18"/>
      <c r="HVS316" s="18"/>
      <c r="HVT316" s="18"/>
      <c r="HVU316" s="18"/>
      <c r="HVV316" s="18"/>
      <c r="HVW316" s="18"/>
      <c r="HVX316" s="18"/>
      <c r="HVY316" s="18"/>
      <c r="HVZ316" s="18"/>
      <c r="HWA316" s="18"/>
      <c r="HWB316" s="18"/>
      <c r="HWC316" s="18"/>
      <c r="HWD316" s="18"/>
      <c r="HWE316" s="18"/>
      <c r="HWF316" s="18"/>
      <c r="HWG316" s="18"/>
      <c r="HWH316" s="18"/>
      <c r="HWI316" s="18"/>
      <c r="HWJ316" s="18"/>
      <c r="HWK316" s="18"/>
      <c r="HWL316" s="18"/>
      <c r="HWM316" s="18"/>
      <c r="HWN316" s="18"/>
      <c r="HWO316" s="18"/>
      <c r="HWP316" s="18"/>
      <c r="HWQ316" s="18"/>
      <c r="HWR316" s="18"/>
      <c r="HWS316" s="18"/>
      <c r="HWT316" s="18"/>
      <c r="HWU316" s="18"/>
      <c r="HWV316" s="18"/>
      <c r="HWW316" s="18"/>
      <c r="HWX316" s="18"/>
      <c r="HWY316" s="18"/>
      <c r="HWZ316" s="18"/>
      <c r="HXA316" s="18"/>
      <c r="HXB316" s="18"/>
      <c r="HXC316" s="18"/>
      <c r="HXD316" s="18"/>
      <c r="HXE316" s="18"/>
      <c r="HXF316" s="18"/>
      <c r="HXG316" s="18"/>
      <c r="HXH316" s="18"/>
      <c r="HXI316" s="18"/>
      <c r="HXJ316" s="18"/>
      <c r="HXK316" s="18"/>
      <c r="HXL316" s="18"/>
      <c r="HXM316" s="18"/>
      <c r="HXN316" s="18"/>
      <c r="HXO316" s="18"/>
      <c r="HXP316" s="18"/>
      <c r="HXQ316" s="18"/>
      <c r="HXR316" s="18"/>
      <c r="HXS316" s="18"/>
      <c r="HXT316" s="18"/>
      <c r="HXU316" s="18"/>
      <c r="HXV316" s="18"/>
      <c r="HXW316" s="18"/>
      <c r="HXX316" s="18"/>
      <c r="HXY316" s="18"/>
      <c r="HXZ316" s="18"/>
      <c r="HYA316" s="18"/>
      <c r="HYB316" s="18"/>
      <c r="HYC316" s="18"/>
      <c r="HYD316" s="18"/>
      <c r="HYE316" s="18"/>
      <c r="HYF316" s="18"/>
      <c r="HYG316" s="18"/>
      <c r="HYH316" s="18"/>
      <c r="HYI316" s="18"/>
      <c r="HYJ316" s="18"/>
      <c r="HYK316" s="18"/>
      <c r="HYL316" s="18"/>
      <c r="HYM316" s="18"/>
      <c r="HYN316" s="18"/>
      <c r="HYO316" s="18"/>
      <c r="HYP316" s="18"/>
      <c r="HYQ316" s="18"/>
      <c r="HYR316" s="18"/>
      <c r="HYS316" s="18"/>
      <c r="HYT316" s="18"/>
      <c r="HYU316" s="18"/>
      <c r="HYV316" s="18"/>
      <c r="HYW316" s="18"/>
      <c r="HYX316" s="18"/>
      <c r="HYY316" s="18"/>
      <c r="HYZ316" s="18"/>
      <c r="HZA316" s="18"/>
      <c r="HZB316" s="18"/>
      <c r="HZC316" s="18"/>
      <c r="HZD316" s="18"/>
      <c r="HZE316" s="18"/>
      <c r="HZF316" s="18"/>
      <c r="HZG316" s="18"/>
      <c r="HZH316" s="18"/>
      <c r="HZI316" s="18"/>
      <c r="HZJ316" s="18"/>
      <c r="HZK316" s="18"/>
      <c r="HZL316" s="18"/>
      <c r="HZM316" s="18"/>
      <c r="HZN316" s="18"/>
      <c r="HZO316" s="18"/>
      <c r="HZP316" s="18"/>
      <c r="HZQ316" s="18"/>
      <c r="HZR316" s="18"/>
      <c r="HZS316" s="18"/>
      <c r="HZT316" s="18"/>
      <c r="HZU316" s="18"/>
      <c r="HZV316" s="18"/>
      <c r="HZW316" s="18"/>
      <c r="HZX316" s="18"/>
      <c r="HZY316" s="18"/>
      <c r="HZZ316" s="18"/>
      <c r="IAA316" s="18"/>
      <c r="IAB316" s="18"/>
      <c r="IAC316" s="18"/>
      <c r="IAD316" s="18"/>
      <c r="IAE316" s="18"/>
      <c r="IAF316" s="18"/>
      <c r="IAG316" s="18"/>
      <c r="IAH316" s="18"/>
      <c r="IAI316" s="18"/>
      <c r="IAJ316" s="18"/>
      <c r="IAK316" s="18"/>
      <c r="IAL316" s="18"/>
      <c r="IAM316" s="18"/>
      <c r="IAN316" s="18"/>
      <c r="IAO316" s="18"/>
      <c r="IAP316" s="18"/>
      <c r="IAQ316" s="18"/>
      <c r="IAR316" s="18"/>
      <c r="IAS316" s="18"/>
      <c r="IAT316" s="18"/>
      <c r="IAU316" s="18"/>
      <c r="IAV316" s="18"/>
      <c r="IAW316" s="18"/>
      <c r="IAX316" s="18"/>
      <c r="IAY316" s="18"/>
      <c r="IAZ316" s="18"/>
      <c r="IBA316" s="18"/>
      <c r="IBB316" s="18"/>
      <c r="IBC316" s="18"/>
      <c r="IBD316" s="18"/>
      <c r="IBE316" s="18"/>
      <c r="IBF316" s="18"/>
      <c r="IBG316" s="18"/>
      <c r="IBH316" s="18"/>
      <c r="IBI316" s="18"/>
      <c r="IBJ316" s="18"/>
      <c r="IBK316" s="18"/>
      <c r="IBL316" s="18"/>
      <c r="IBM316" s="18"/>
      <c r="IBN316" s="18"/>
      <c r="IBO316" s="18"/>
      <c r="IBP316" s="18"/>
      <c r="IBQ316" s="18"/>
      <c r="IBR316" s="18"/>
      <c r="IBS316" s="18"/>
      <c r="IBT316" s="18"/>
      <c r="IBU316" s="18"/>
      <c r="IBV316" s="18"/>
      <c r="IBW316" s="18"/>
      <c r="IBX316" s="18"/>
      <c r="IBY316" s="18"/>
      <c r="IBZ316" s="18"/>
      <c r="ICA316" s="18"/>
      <c r="ICB316" s="18"/>
      <c r="ICC316" s="18"/>
      <c r="ICD316" s="18"/>
      <c r="ICE316" s="18"/>
      <c r="ICF316" s="18"/>
      <c r="ICG316" s="18"/>
      <c r="ICH316" s="18"/>
      <c r="ICI316" s="18"/>
      <c r="ICJ316" s="18"/>
      <c r="ICK316" s="18"/>
      <c r="ICL316" s="18"/>
      <c r="ICM316" s="18"/>
      <c r="ICN316" s="18"/>
      <c r="ICO316" s="18"/>
      <c r="ICP316" s="18"/>
      <c r="ICQ316" s="18"/>
      <c r="ICR316" s="18"/>
      <c r="ICS316" s="18"/>
      <c r="ICT316" s="18"/>
      <c r="ICU316" s="18"/>
      <c r="ICV316" s="18"/>
      <c r="ICW316" s="18"/>
      <c r="ICX316" s="18"/>
      <c r="ICY316" s="18"/>
      <c r="ICZ316" s="18"/>
      <c r="IDA316" s="18"/>
      <c r="IDB316" s="18"/>
      <c r="IDC316" s="18"/>
      <c r="IDD316" s="18"/>
      <c r="IDE316" s="18"/>
      <c r="IDF316" s="18"/>
      <c r="IDG316" s="18"/>
      <c r="IDH316" s="18"/>
      <c r="IDI316" s="18"/>
      <c r="IDJ316" s="18"/>
      <c r="IDK316" s="18"/>
      <c r="IDL316" s="18"/>
      <c r="IDM316" s="18"/>
      <c r="IDN316" s="18"/>
      <c r="IDO316" s="18"/>
      <c r="IDP316" s="18"/>
      <c r="IDQ316" s="18"/>
      <c r="IDR316" s="18"/>
      <c r="IDS316" s="18"/>
      <c r="IDT316" s="18"/>
      <c r="IDU316" s="18"/>
      <c r="IDV316" s="18"/>
      <c r="IDW316" s="18"/>
      <c r="IDX316" s="18"/>
      <c r="IDY316" s="18"/>
      <c r="IDZ316" s="18"/>
      <c r="IEA316" s="18"/>
      <c r="IEB316" s="18"/>
      <c r="IEC316" s="18"/>
      <c r="IED316" s="18"/>
      <c r="IEE316" s="18"/>
      <c r="IEF316" s="18"/>
      <c r="IEG316" s="18"/>
      <c r="IEH316" s="18"/>
      <c r="IEI316" s="18"/>
      <c r="IEJ316" s="18"/>
      <c r="IEK316" s="18"/>
      <c r="IEL316" s="18"/>
      <c r="IEM316" s="18"/>
      <c r="IEN316" s="18"/>
      <c r="IEO316" s="18"/>
      <c r="IEP316" s="18"/>
      <c r="IEQ316" s="18"/>
      <c r="IER316" s="18"/>
      <c r="IES316" s="18"/>
      <c r="IET316" s="18"/>
      <c r="IEU316" s="18"/>
      <c r="IEV316" s="18"/>
      <c r="IEW316" s="18"/>
      <c r="IEX316" s="18"/>
      <c r="IEY316" s="18"/>
      <c r="IEZ316" s="18"/>
      <c r="IFA316" s="18"/>
      <c r="IFB316" s="18"/>
      <c r="IFC316" s="18"/>
      <c r="IFD316" s="18"/>
      <c r="IFE316" s="18"/>
      <c r="IFF316" s="18"/>
      <c r="IFG316" s="18"/>
      <c r="IFH316" s="18"/>
      <c r="IFI316" s="18"/>
      <c r="IFJ316" s="18"/>
      <c r="IFK316" s="18"/>
      <c r="IFL316" s="18"/>
      <c r="IFM316" s="18"/>
      <c r="IFN316" s="18"/>
      <c r="IFO316" s="18"/>
      <c r="IFP316" s="18"/>
      <c r="IFQ316" s="18"/>
      <c r="IFR316" s="18"/>
      <c r="IFS316" s="18"/>
      <c r="IFT316" s="18"/>
      <c r="IFU316" s="18"/>
      <c r="IFV316" s="18"/>
      <c r="IFW316" s="18"/>
      <c r="IFX316" s="18"/>
      <c r="IFY316" s="18"/>
      <c r="IFZ316" s="18"/>
      <c r="IGA316" s="18"/>
      <c r="IGB316" s="18"/>
      <c r="IGC316" s="18"/>
      <c r="IGD316" s="18"/>
      <c r="IGE316" s="18"/>
      <c r="IGF316" s="18"/>
      <c r="IGG316" s="18"/>
      <c r="IGH316" s="18"/>
      <c r="IGI316" s="18"/>
      <c r="IGJ316" s="18"/>
      <c r="IGK316" s="18"/>
      <c r="IGL316" s="18"/>
      <c r="IGM316" s="18"/>
      <c r="IGN316" s="18"/>
      <c r="IGO316" s="18"/>
      <c r="IGP316" s="18"/>
      <c r="IGQ316" s="18"/>
      <c r="IGR316" s="18"/>
      <c r="IGS316" s="18"/>
      <c r="IGT316" s="18"/>
      <c r="IGU316" s="18"/>
      <c r="IGV316" s="18"/>
      <c r="IGW316" s="18"/>
      <c r="IGX316" s="18"/>
      <c r="IGY316" s="18"/>
      <c r="IGZ316" s="18"/>
      <c r="IHA316" s="18"/>
      <c r="IHB316" s="18"/>
      <c r="IHC316" s="18"/>
      <c r="IHD316" s="18"/>
      <c r="IHE316" s="18"/>
      <c r="IHF316" s="18"/>
      <c r="IHG316" s="18"/>
      <c r="IHH316" s="18"/>
      <c r="IHI316" s="18"/>
      <c r="IHJ316" s="18"/>
      <c r="IHK316" s="18"/>
      <c r="IHL316" s="18"/>
      <c r="IHM316" s="18"/>
      <c r="IHN316" s="18"/>
      <c r="IHO316" s="18"/>
      <c r="IHP316" s="18"/>
      <c r="IHQ316" s="18"/>
      <c r="IHR316" s="18"/>
      <c r="IHS316" s="18"/>
      <c r="IHT316" s="18"/>
      <c r="IHU316" s="18"/>
      <c r="IHV316" s="18"/>
      <c r="IHW316" s="18"/>
      <c r="IHX316" s="18"/>
      <c r="IHY316" s="18"/>
      <c r="IHZ316" s="18"/>
      <c r="IIA316" s="18"/>
      <c r="IIB316" s="18"/>
      <c r="IIC316" s="18"/>
      <c r="IID316" s="18"/>
      <c r="IIE316" s="18"/>
      <c r="IIF316" s="18"/>
      <c r="IIG316" s="18"/>
      <c r="IIH316" s="18"/>
      <c r="III316" s="18"/>
      <c r="IIJ316" s="18"/>
      <c r="IIK316" s="18"/>
      <c r="IIL316" s="18"/>
      <c r="IIM316" s="18"/>
      <c r="IIN316" s="18"/>
      <c r="IIO316" s="18"/>
      <c r="IIP316" s="18"/>
      <c r="IIQ316" s="18"/>
      <c r="IIR316" s="18"/>
      <c r="IIS316" s="18"/>
      <c r="IIT316" s="18"/>
      <c r="IIU316" s="18"/>
      <c r="IIV316" s="18"/>
      <c r="IIW316" s="18"/>
      <c r="IIX316" s="18"/>
      <c r="IIY316" s="18"/>
      <c r="IIZ316" s="18"/>
      <c r="IJA316" s="18"/>
      <c r="IJB316" s="18"/>
      <c r="IJC316" s="18"/>
      <c r="IJD316" s="18"/>
      <c r="IJE316" s="18"/>
      <c r="IJF316" s="18"/>
      <c r="IJG316" s="18"/>
      <c r="IJH316" s="18"/>
      <c r="IJI316" s="18"/>
      <c r="IJJ316" s="18"/>
      <c r="IJK316" s="18"/>
      <c r="IJL316" s="18"/>
      <c r="IJM316" s="18"/>
      <c r="IJN316" s="18"/>
      <c r="IJO316" s="18"/>
      <c r="IJP316" s="18"/>
      <c r="IJQ316" s="18"/>
      <c r="IJR316" s="18"/>
      <c r="IJS316" s="18"/>
      <c r="IJT316" s="18"/>
      <c r="IJU316" s="18"/>
      <c r="IJV316" s="18"/>
      <c r="IJW316" s="18"/>
      <c r="IJX316" s="18"/>
      <c r="IJY316" s="18"/>
      <c r="IJZ316" s="18"/>
      <c r="IKA316" s="18"/>
      <c r="IKB316" s="18"/>
      <c r="IKC316" s="18"/>
      <c r="IKD316" s="18"/>
      <c r="IKE316" s="18"/>
      <c r="IKF316" s="18"/>
      <c r="IKG316" s="18"/>
      <c r="IKH316" s="18"/>
      <c r="IKI316" s="18"/>
      <c r="IKJ316" s="18"/>
      <c r="IKK316" s="18"/>
      <c r="IKL316" s="18"/>
      <c r="IKM316" s="18"/>
      <c r="IKN316" s="18"/>
      <c r="IKO316" s="18"/>
      <c r="IKP316" s="18"/>
      <c r="IKQ316" s="18"/>
      <c r="IKR316" s="18"/>
      <c r="IKS316" s="18"/>
      <c r="IKT316" s="18"/>
      <c r="IKU316" s="18"/>
      <c r="IKV316" s="18"/>
      <c r="IKW316" s="18"/>
      <c r="IKX316" s="18"/>
      <c r="IKY316" s="18"/>
      <c r="IKZ316" s="18"/>
      <c r="ILA316" s="18"/>
      <c r="ILB316" s="18"/>
      <c r="ILC316" s="18"/>
      <c r="ILD316" s="18"/>
      <c r="ILE316" s="18"/>
      <c r="ILF316" s="18"/>
      <c r="ILG316" s="18"/>
      <c r="ILH316" s="18"/>
      <c r="ILI316" s="18"/>
      <c r="ILJ316" s="18"/>
      <c r="ILK316" s="18"/>
      <c r="ILL316" s="18"/>
      <c r="ILM316" s="18"/>
      <c r="ILN316" s="18"/>
      <c r="ILO316" s="18"/>
      <c r="ILP316" s="18"/>
      <c r="ILQ316" s="18"/>
      <c r="ILR316" s="18"/>
      <c r="ILS316" s="18"/>
      <c r="ILT316" s="18"/>
      <c r="ILU316" s="18"/>
      <c r="ILV316" s="18"/>
      <c r="ILW316" s="18"/>
      <c r="ILX316" s="18"/>
      <c r="ILY316" s="18"/>
      <c r="ILZ316" s="18"/>
      <c r="IMA316" s="18"/>
      <c r="IMB316" s="18"/>
      <c r="IMC316" s="18"/>
      <c r="IMD316" s="18"/>
      <c r="IME316" s="18"/>
      <c r="IMF316" s="18"/>
      <c r="IMG316" s="18"/>
      <c r="IMH316" s="18"/>
      <c r="IMI316" s="18"/>
      <c r="IMJ316" s="18"/>
      <c r="IMK316" s="18"/>
      <c r="IML316" s="18"/>
      <c r="IMM316" s="18"/>
      <c r="IMN316" s="18"/>
      <c r="IMO316" s="18"/>
      <c r="IMP316" s="18"/>
      <c r="IMQ316" s="18"/>
      <c r="IMR316" s="18"/>
      <c r="IMS316" s="18"/>
      <c r="IMT316" s="18"/>
      <c r="IMU316" s="18"/>
      <c r="IMV316" s="18"/>
      <c r="IMW316" s="18"/>
      <c r="IMX316" s="18"/>
      <c r="IMY316" s="18"/>
      <c r="IMZ316" s="18"/>
      <c r="INA316" s="18"/>
      <c r="INB316" s="18"/>
      <c r="INC316" s="18"/>
      <c r="IND316" s="18"/>
      <c r="INE316" s="18"/>
      <c r="INF316" s="18"/>
      <c r="ING316" s="18"/>
      <c r="INH316" s="18"/>
      <c r="INI316" s="18"/>
      <c r="INJ316" s="18"/>
      <c r="INK316" s="18"/>
      <c r="INL316" s="18"/>
      <c r="INM316" s="18"/>
      <c r="INN316" s="18"/>
      <c r="INO316" s="18"/>
      <c r="INP316" s="18"/>
      <c r="INQ316" s="18"/>
      <c r="INR316" s="18"/>
      <c r="INS316" s="18"/>
      <c r="INT316" s="18"/>
      <c r="INU316" s="18"/>
      <c r="INV316" s="18"/>
      <c r="INW316" s="18"/>
      <c r="INX316" s="18"/>
      <c r="INY316" s="18"/>
      <c r="INZ316" s="18"/>
      <c r="IOA316" s="18"/>
      <c r="IOB316" s="18"/>
      <c r="IOC316" s="18"/>
      <c r="IOD316" s="18"/>
      <c r="IOE316" s="18"/>
      <c r="IOF316" s="18"/>
      <c r="IOG316" s="18"/>
      <c r="IOH316" s="18"/>
      <c r="IOI316" s="18"/>
      <c r="IOJ316" s="18"/>
      <c r="IOK316" s="18"/>
      <c r="IOL316" s="18"/>
      <c r="IOM316" s="18"/>
      <c r="ION316" s="18"/>
      <c r="IOO316" s="18"/>
      <c r="IOP316" s="18"/>
      <c r="IOQ316" s="18"/>
      <c r="IOR316" s="18"/>
      <c r="IOS316" s="18"/>
      <c r="IOT316" s="18"/>
      <c r="IOU316" s="18"/>
      <c r="IOV316" s="18"/>
      <c r="IOW316" s="18"/>
      <c r="IOX316" s="18"/>
      <c r="IOY316" s="18"/>
      <c r="IOZ316" s="18"/>
      <c r="IPA316" s="18"/>
      <c r="IPB316" s="18"/>
      <c r="IPC316" s="18"/>
      <c r="IPD316" s="18"/>
      <c r="IPE316" s="18"/>
      <c r="IPF316" s="18"/>
      <c r="IPG316" s="18"/>
      <c r="IPH316" s="18"/>
      <c r="IPI316" s="18"/>
      <c r="IPJ316" s="18"/>
      <c r="IPK316" s="18"/>
      <c r="IPL316" s="18"/>
      <c r="IPM316" s="18"/>
      <c r="IPN316" s="18"/>
      <c r="IPO316" s="18"/>
      <c r="IPP316" s="18"/>
      <c r="IPQ316" s="18"/>
      <c r="IPR316" s="18"/>
      <c r="IPS316" s="18"/>
      <c r="IPT316" s="18"/>
      <c r="IPU316" s="18"/>
      <c r="IPV316" s="18"/>
      <c r="IPW316" s="18"/>
      <c r="IPX316" s="18"/>
      <c r="IPY316" s="18"/>
      <c r="IPZ316" s="18"/>
      <c r="IQA316" s="18"/>
      <c r="IQB316" s="18"/>
      <c r="IQC316" s="18"/>
      <c r="IQD316" s="18"/>
      <c r="IQE316" s="18"/>
      <c r="IQF316" s="18"/>
      <c r="IQG316" s="18"/>
      <c r="IQH316" s="18"/>
      <c r="IQI316" s="18"/>
      <c r="IQJ316" s="18"/>
      <c r="IQK316" s="18"/>
      <c r="IQL316" s="18"/>
      <c r="IQM316" s="18"/>
      <c r="IQN316" s="18"/>
      <c r="IQO316" s="18"/>
      <c r="IQP316" s="18"/>
      <c r="IQQ316" s="18"/>
      <c r="IQR316" s="18"/>
      <c r="IQS316" s="18"/>
      <c r="IQT316" s="18"/>
      <c r="IQU316" s="18"/>
      <c r="IQV316" s="18"/>
      <c r="IQW316" s="18"/>
      <c r="IQX316" s="18"/>
      <c r="IQY316" s="18"/>
      <c r="IQZ316" s="18"/>
      <c r="IRA316" s="18"/>
      <c r="IRB316" s="18"/>
      <c r="IRC316" s="18"/>
      <c r="IRD316" s="18"/>
      <c r="IRE316" s="18"/>
      <c r="IRF316" s="18"/>
      <c r="IRG316" s="18"/>
      <c r="IRH316" s="18"/>
      <c r="IRI316" s="18"/>
      <c r="IRJ316" s="18"/>
      <c r="IRK316" s="18"/>
      <c r="IRL316" s="18"/>
      <c r="IRM316" s="18"/>
      <c r="IRN316" s="18"/>
      <c r="IRO316" s="18"/>
      <c r="IRP316" s="18"/>
      <c r="IRQ316" s="18"/>
      <c r="IRR316" s="18"/>
      <c r="IRS316" s="18"/>
      <c r="IRT316" s="18"/>
      <c r="IRU316" s="18"/>
      <c r="IRV316" s="18"/>
      <c r="IRW316" s="18"/>
      <c r="IRX316" s="18"/>
      <c r="IRY316" s="18"/>
      <c r="IRZ316" s="18"/>
      <c r="ISA316" s="18"/>
      <c r="ISB316" s="18"/>
      <c r="ISC316" s="18"/>
      <c r="ISD316" s="18"/>
      <c r="ISE316" s="18"/>
      <c r="ISF316" s="18"/>
      <c r="ISG316" s="18"/>
      <c r="ISH316" s="18"/>
      <c r="ISI316" s="18"/>
      <c r="ISJ316" s="18"/>
      <c r="ISK316" s="18"/>
      <c r="ISL316" s="18"/>
      <c r="ISM316" s="18"/>
      <c r="ISN316" s="18"/>
      <c r="ISO316" s="18"/>
      <c r="ISP316" s="18"/>
      <c r="ISQ316" s="18"/>
      <c r="ISR316" s="18"/>
      <c r="ISS316" s="18"/>
      <c r="IST316" s="18"/>
      <c r="ISU316" s="18"/>
      <c r="ISV316" s="18"/>
      <c r="ISW316" s="18"/>
      <c r="ISX316" s="18"/>
      <c r="ISY316" s="18"/>
      <c r="ISZ316" s="18"/>
      <c r="ITA316" s="18"/>
      <c r="ITB316" s="18"/>
      <c r="ITC316" s="18"/>
      <c r="ITD316" s="18"/>
      <c r="ITE316" s="18"/>
      <c r="ITF316" s="18"/>
      <c r="ITG316" s="18"/>
      <c r="ITH316" s="18"/>
      <c r="ITI316" s="18"/>
      <c r="ITJ316" s="18"/>
      <c r="ITK316" s="18"/>
      <c r="ITL316" s="18"/>
      <c r="ITM316" s="18"/>
      <c r="ITN316" s="18"/>
      <c r="ITO316" s="18"/>
      <c r="ITP316" s="18"/>
      <c r="ITQ316" s="18"/>
      <c r="ITR316" s="18"/>
      <c r="ITS316" s="18"/>
      <c r="ITT316" s="18"/>
      <c r="ITU316" s="18"/>
      <c r="ITV316" s="18"/>
      <c r="ITW316" s="18"/>
      <c r="ITX316" s="18"/>
      <c r="ITY316" s="18"/>
      <c r="ITZ316" s="18"/>
      <c r="IUA316" s="18"/>
      <c r="IUB316" s="18"/>
      <c r="IUC316" s="18"/>
      <c r="IUD316" s="18"/>
      <c r="IUE316" s="18"/>
      <c r="IUF316" s="18"/>
      <c r="IUG316" s="18"/>
      <c r="IUH316" s="18"/>
      <c r="IUI316" s="18"/>
      <c r="IUJ316" s="18"/>
      <c r="IUK316" s="18"/>
      <c r="IUL316" s="18"/>
      <c r="IUM316" s="18"/>
      <c r="IUN316" s="18"/>
      <c r="IUO316" s="18"/>
      <c r="IUP316" s="18"/>
      <c r="IUQ316" s="18"/>
      <c r="IUR316" s="18"/>
      <c r="IUS316" s="18"/>
      <c r="IUT316" s="18"/>
      <c r="IUU316" s="18"/>
      <c r="IUV316" s="18"/>
      <c r="IUW316" s="18"/>
      <c r="IUX316" s="18"/>
      <c r="IUY316" s="18"/>
      <c r="IUZ316" s="18"/>
      <c r="IVA316" s="18"/>
      <c r="IVB316" s="18"/>
      <c r="IVC316" s="18"/>
      <c r="IVD316" s="18"/>
      <c r="IVE316" s="18"/>
      <c r="IVF316" s="18"/>
      <c r="IVG316" s="18"/>
      <c r="IVH316" s="18"/>
      <c r="IVI316" s="18"/>
      <c r="IVJ316" s="18"/>
      <c r="IVK316" s="18"/>
      <c r="IVL316" s="18"/>
      <c r="IVM316" s="18"/>
      <c r="IVN316" s="18"/>
      <c r="IVO316" s="18"/>
      <c r="IVP316" s="18"/>
      <c r="IVQ316" s="18"/>
      <c r="IVR316" s="18"/>
      <c r="IVS316" s="18"/>
      <c r="IVT316" s="18"/>
      <c r="IVU316" s="18"/>
      <c r="IVV316" s="18"/>
      <c r="IVW316" s="18"/>
      <c r="IVX316" s="18"/>
      <c r="IVY316" s="18"/>
      <c r="IVZ316" s="18"/>
      <c r="IWA316" s="18"/>
      <c r="IWB316" s="18"/>
      <c r="IWC316" s="18"/>
      <c r="IWD316" s="18"/>
      <c r="IWE316" s="18"/>
      <c r="IWF316" s="18"/>
      <c r="IWG316" s="18"/>
      <c r="IWH316" s="18"/>
      <c r="IWI316" s="18"/>
      <c r="IWJ316" s="18"/>
      <c r="IWK316" s="18"/>
      <c r="IWL316" s="18"/>
      <c r="IWM316" s="18"/>
      <c r="IWN316" s="18"/>
      <c r="IWO316" s="18"/>
      <c r="IWP316" s="18"/>
      <c r="IWQ316" s="18"/>
      <c r="IWR316" s="18"/>
      <c r="IWS316" s="18"/>
      <c r="IWT316" s="18"/>
      <c r="IWU316" s="18"/>
      <c r="IWV316" s="18"/>
      <c r="IWW316" s="18"/>
      <c r="IWX316" s="18"/>
      <c r="IWY316" s="18"/>
      <c r="IWZ316" s="18"/>
      <c r="IXA316" s="18"/>
      <c r="IXB316" s="18"/>
      <c r="IXC316" s="18"/>
      <c r="IXD316" s="18"/>
      <c r="IXE316" s="18"/>
      <c r="IXF316" s="18"/>
      <c r="IXG316" s="18"/>
      <c r="IXH316" s="18"/>
      <c r="IXI316" s="18"/>
      <c r="IXJ316" s="18"/>
      <c r="IXK316" s="18"/>
      <c r="IXL316" s="18"/>
      <c r="IXM316" s="18"/>
      <c r="IXN316" s="18"/>
      <c r="IXO316" s="18"/>
      <c r="IXP316" s="18"/>
      <c r="IXQ316" s="18"/>
      <c r="IXR316" s="18"/>
      <c r="IXS316" s="18"/>
      <c r="IXT316" s="18"/>
      <c r="IXU316" s="18"/>
      <c r="IXV316" s="18"/>
      <c r="IXW316" s="18"/>
      <c r="IXX316" s="18"/>
      <c r="IXY316" s="18"/>
      <c r="IXZ316" s="18"/>
      <c r="IYA316" s="18"/>
      <c r="IYB316" s="18"/>
      <c r="IYC316" s="18"/>
      <c r="IYD316" s="18"/>
      <c r="IYE316" s="18"/>
      <c r="IYF316" s="18"/>
      <c r="IYG316" s="18"/>
      <c r="IYH316" s="18"/>
      <c r="IYI316" s="18"/>
      <c r="IYJ316" s="18"/>
      <c r="IYK316" s="18"/>
      <c r="IYL316" s="18"/>
      <c r="IYM316" s="18"/>
      <c r="IYN316" s="18"/>
      <c r="IYO316" s="18"/>
      <c r="IYP316" s="18"/>
      <c r="IYQ316" s="18"/>
      <c r="IYR316" s="18"/>
      <c r="IYS316" s="18"/>
      <c r="IYT316" s="18"/>
      <c r="IYU316" s="18"/>
      <c r="IYV316" s="18"/>
      <c r="IYW316" s="18"/>
      <c r="IYX316" s="18"/>
      <c r="IYY316" s="18"/>
      <c r="IYZ316" s="18"/>
      <c r="IZA316" s="18"/>
      <c r="IZB316" s="18"/>
      <c r="IZC316" s="18"/>
      <c r="IZD316" s="18"/>
      <c r="IZE316" s="18"/>
      <c r="IZF316" s="18"/>
      <c r="IZG316" s="18"/>
      <c r="IZH316" s="18"/>
      <c r="IZI316" s="18"/>
      <c r="IZJ316" s="18"/>
      <c r="IZK316" s="18"/>
      <c r="IZL316" s="18"/>
      <c r="IZM316" s="18"/>
      <c r="IZN316" s="18"/>
      <c r="IZO316" s="18"/>
      <c r="IZP316" s="18"/>
      <c r="IZQ316" s="18"/>
      <c r="IZR316" s="18"/>
      <c r="IZS316" s="18"/>
      <c r="IZT316" s="18"/>
      <c r="IZU316" s="18"/>
      <c r="IZV316" s="18"/>
      <c r="IZW316" s="18"/>
      <c r="IZX316" s="18"/>
      <c r="IZY316" s="18"/>
      <c r="IZZ316" s="18"/>
      <c r="JAA316" s="18"/>
      <c r="JAB316" s="18"/>
      <c r="JAC316" s="18"/>
      <c r="JAD316" s="18"/>
      <c r="JAE316" s="18"/>
      <c r="JAF316" s="18"/>
      <c r="JAG316" s="18"/>
      <c r="JAH316" s="18"/>
      <c r="JAI316" s="18"/>
      <c r="JAJ316" s="18"/>
      <c r="JAK316" s="18"/>
      <c r="JAL316" s="18"/>
      <c r="JAM316" s="18"/>
      <c r="JAN316" s="18"/>
      <c r="JAO316" s="18"/>
      <c r="JAP316" s="18"/>
      <c r="JAQ316" s="18"/>
      <c r="JAR316" s="18"/>
      <c r="JAS316" s="18"/>
      <c r="JAT316" s="18"/>
      <c r="JAU316" s="18"/>
      <c r="JAV316" s="18"/>
      <c r="JAW316" s="18"/>
      <c r="JAX316" s="18"/>
      <c r="JAY316" s="18"/>
      <c r="JAZ316" s="18"/>
      <c r="JBA316" s="18"/>
      <c r="JBB316" s="18"/>
      <c r="JBC316" s="18"/>
      <c r="JBD316" s="18"/>
      <c r="JBE316" s="18"/>
      <c r="JBF316" s="18"/>
      <c r="JBG316" s="18"/>
      <c r="JBH316" s="18"/>
      <c r="JBI316" s="18"/>
      <c r="JBJ316" s="18"/>
      <c r="JBK316" s="18"/>
      <c r="JBL316" s="18"/>
      <c r="JBM316" s="18"/>
      <c r="JBN316" s="18"/>
      <c r="JBO316" s="18"/>
      <c r="JBP316" s="18"/>
      <c r="JBQ316" s="18"/>
      <c r="JBR316" s="18"/>
      <c r="JBS316" s="18"/>
      <c r="JBT316" s="18"/>
      <c r="JBU316" s="18"/>
      <c r="JBV316" s="18"/>
      <c r="JBW316" s="18"/>
      <c r="JBX316" s="18"/>
      <c r="JBY316" s="18"/>
      <c r="JBZ316" s="18"/>
      <c r="JCA316" s="18"/>
      <c r="JCB316" s="18"/>
      <c r="JCC316" s="18"/>
      <c r="JCD316" s="18"/>
      <c r="JCE316" s="18"/>
      <c r="JCF316" s="18"/>
      <c r="JCG316" s="18"/>
      <c r="JCH316" s="18"/>
      <c r="JCI316" s="18"/>
      <c r="JCJ316" s="18"/>
      <c r="JCK316" s="18"/>
      <c r="JCL316" s="18"/>
      <c r="JCM316" s="18"/>
      <c r="JCN316" s="18"/>
      <c r="JCO316" s="18"/>
      <c r="JCP316" s="18"/>
      <c r="JCQ316" s="18"/>
      <c r="JCR316" s="18"/>
      <c r="JCS316" s="18"/>
      <c r="JCT316" s="18"/>
      <c r="JCU316" s="18"/>
      <c r="JCV316" s="18"/>
      <c r="JCW316" s="18"/>
      <c r="JCX316" s="18"/>
      <c r="JCY316" s="18"/>
      <c r="JCZ316" s="18"/>
      <c r="JDA316" s="18"/>
      <c r="JDB316" s="18"/>
      <c r="JDC316" s="18"/>
      <c r="JDD316" s="18"/>
      <c r="JDE316" s="18"/>
      <c r="JDF316" s="18"/>
      <c r="JDG316" s="18"/>
      <c r="JDH316" s="18"/>
      <c r="JDI316" s="18"/>
      <c r="JDJ316" s="18"/>
      <c r="JDK316" s="18"/>
      <c r="JDL316" s="18"/>
      <c r="JDM316" s="18"/>
      <c r="JDN316" s="18"/>
      <c r="JDO316" s="18"/>
      <c r="JDP316" s="18"/>
      <c r="JDQ316" s="18"/>
      <c r="JDR316" s="18"/>
      <c r="JDS316" s="18"/>
      <c r="JDT316" s="18"/>
      <c r="JDU316" s="18"/>
      <c r="JDV316" s="18"/>
      <c r="JDW316" s="18"/>
      <c r="JDX316" s="18"/>
      <c r="JDY316" s="18"/>
      <c r="JDZ316" s="18"/>
      <c r="JEA316" s="18"/>
      <c r="JEB316" s="18"/>
      <c r="JEC316" s="18"/>
      <c r="JED316" s="18"/>
      <c r="JEE316" s="18"/>
      <c r="JEF316" s="18"/>
      <c r="JEG316" s="18"/>
      <c r="JEH316" s="18"/>
      <c r="JEI316" s="18"/>
      <c r="JEJ316" s="18"/>
      <c r="JEK316" s="18"/>
      <c r="JEL316" s="18"/>
      <c r="JEM316" s="18"/>
      <c r="JEN316" s="18"/>
      <c r="JEO316" s="18"/>
      <c r="JEP316" s="18"/>
      <c r="JEQ316" s="18"/>
      <c r="JER316" s="18"/>
      <c r="JES316" s="18"/>
      <c r="JET316" s="18"/>
      <c r="JEU316" s="18"/>
      <c r="JEV316" s="18"/>
      <c r="JEW316" s="18"/>
      <c r="JEX316" s="18"/>
      <c r="JEY316" s="18"/>
      <c r="JEZ316" s="18"/>
      <c r="JFA316" s="18"/>
      <c r="JFB316" s="18"/>
      <c r="JFC316" s="18"/>
      <c r="JFD316" s="18"/>
      <c r="JFE316" s="18"/>
      <c r="JFF316" s="18"/>
      <c r="JFG316" s="18"/>
      <c r="JFH316" s="18"/>
      <c r="JFI316" s="18"/>
      <c r="JFJ316" s="18"/>
      <c r="JFK316" s="18"/>
      <c r="JFL316" s="18"/>
      <c r="JFM316" s="18"/>
      <c r="JFN316" s="18"/>
      <c r="JFO316" s="18"/>
      <c r="JFP316" s="18"/>
      <c r="JFQ316" s="18"/>
      <c r="JFR316" s="18"/>
      <c r="JFS316" s="18"/>
      <c r="JFT316" s="18"/>
      <c r="JFU316" s="18"/>
      <c r="JFV316" s="18"/>
      <c r="JFW316" s="18"/>
      <c r="JFX316" s="18"/>
      <c r="JFY316" s="18"/>
      <c r="JFZ316" s="18"/>
      <c r="JGA316" s="18"/>
      <c r="JGB316" s="18"/>
      <c r="JGC316" s="18"/>
      <c r="JGD316" s="18"/>
      <c r="JGE316" s="18"/>
      <c r="JGF316" s="18"/>
      <c r="JGG316" s="18"/>
      <c r="JGH316" s="18"/>
      <c r="JGI316" s="18"/>
      <c r="JGJ316" s="18"/>
      <c r="JGK316" s="18"/>
      <c r="JGL316" s="18"/>
      <c r="JGM316" s="18"/>
      <c r="JGN316" s="18"/>
      <c r="JGO316" s="18"/>
      <c r="JGP316" s="18"/>
      <c r="JGQ316" s="18"/>
      <c r="JGR316" s="18"/>
      <c r="JGS316" s="18"/>
      <c r="JGT316" s="18"/>
      <c r="JGU316" s="18"/>
      <c r="JGV316" s="18"/>
      <c r="JGW316" s="18"/>
      <c r="JGX316" s="18"/>
      <c r="JGY316" s="18"/>
      <c r="JGZ316" s="18"/>
      <c r="JHA316" s="18"/>
      <c r="JHB316" s="18"/>
      <c r="JHC316" s="18"/>
      <c r="JHD316" s="18"/>
      <c r="JHE316" s="18"/>
      <c r="JHF316" s="18"/>
      <c r="JHG316" s="18"/>
      <c r="JHH316" s="18"/>
      <c r="JHI316" s="18"/>
      <c r="JHJ316" s="18"/>
      <c r="JHK316" s="18"/>
      <c r="JHL316" s="18"/>
      <c r="JHM316" s="18"/>
      <c r="JHN316" s="18"/>
      <c r="JHO316" s="18"/>
      <c r="JHP316" s="18"/>
      <c r="JHQ316" s="18"/>
      <c r="JHR316" s="18"/>
      <c r="JHS316" s="18"/>
      <c r="JHT316" s="18"/>
      <c r="JHU316" s="18"/>
      <c r="JHV316" s="18"/>
      <c r="JHW316" s="18"/>
      <c r="JHX316" s="18"/>
      <c r="JHY316" s="18"/>
      <c r="JHZ316" s="18"/>
      <c r="JIA316" s="18"/>
      <c r="JIB316" s="18"/>
      <c r="JIC316" s="18"/>
      <c r="JID316" s="18"/>
      <c r="JIE316" s="18"/>
      <c r="JIF316" s="18"/>
      <c r="JIG316" s="18"/>
      <c r="JIH316" s="18"/>
      <c r="JII316" s="18"/>
      <c r="JIJ316" s="18"/>
      <c r="JIK316" s="18"/>
      <c r="JIL316" s="18"/>
      <c r="JIM316" s="18"/>
      <c r="JIN316" s="18"/>
      <c r="JIO316" s="18"/>
      <c r="JIP316" s="18"/>
      <c r="JIQ316" s="18"/>
      <c r="JIR316" s="18"/>
      <c r="JIS316" s="18"/>
      <c r="JIT316" s="18"/>
      <c r="JIU316" s="18"/>
      <c r="JIV316" s="18"/>
      <c r="JIW316" s="18"/>
      <c r="JIX316" s="18"/>
      <c r="JIY316" s="18"/>
      <c r="JIZ316" s="18"/>
      <c r="JJA316" s="18"/>
      <c r="JJB316" s="18"/>
      <c r="JJC316" s="18"/>
      <c r="JJD316" s="18"/>
      <c r="JJE316" s="18"/>
      <c r="JJF316" s="18"/>
      <c r="JJG316" s="18"/>
      <c r="JJH316" s="18"/>
      <c r="JJI316" s="18"/>
      <c r="JJJ316" s="18"/>
      <c r="JJK316" s="18"/>
      <c r="JJL316" s="18"/>
      <c r="JJM316" s="18"/>
      <c r="JJN316" s="18"/>
      <c r="JJO316" s="18"/>
      <c r="JJP316" s="18"/>
      <c r="JJQ316" s="18"/>
      <c r="JJR316" s="18"/>
      <c r="JJS316" s="18"/>
      <c r="JJT316" s="18"/>
      <c r="JJU316" s="18"/>
      <c r="JJV316" s="18"/>
      <c r="JJW316" s="18"/>
      <c r="JJX316" s="18"/>
      <c r="JJY316" s="18"/>
      <c r="JJZ316" s="18"/>
      <c r="JKA316" s="18"/>
      <c r="JKB316" s="18"/>
      <c r="JKC316" s="18"/>
      <c r="JKD316" s="18"/>
      <c r="JKE316" s="18"/>
      <c r="JKF316" s="18"/>
      <c r="JKG316" s="18"/>
      <c r="JKH316" s="18"/>
      <c r="JKI316" s="18"/>
      <c r="JKJ316" s="18"/>
      <c r="JKK316" s="18"/>
      <c r="JKL316" s="18"/>
      <c r="JKM316" s="18"/>
      <c r="JKN316" s="18"/>
      <c r="JKO316" s="18"/>
      <c r="JKP316" s="18"/>
      <c r="JKQ316" s="18"/>
      <c r="JKR316" s="18"/>
      <c r="JKS316" s="18"/>
      <c r="JKT316" s="18"/>
      <c r="JKU316" s="18"/>
      <c r="JKV316" s="18"/>
      <c r="JKW316" s="18"/>
      <c r="JKX316" s="18"/>
      <c r="JKY316" s="18"/>
      <c r="JKZ316" s="18"/>
      <c r="JLA316" s="18"/>
      <c r="JLB316" s="18"/>
      <c r="JLC316" s="18"/>
      <c r="JLD316" s="18"/>
      <c r="JLE316" s="18"/>
      <c r="JLF316" s="18"/>
      <c r="JLG316" s="18"/>
      <c r="JLH316" s="18"/>
      <c r="JLI316" s="18"/>
      <c r="JLJ316" s="18"/>
      <c r="JLK316" s="18"/>
      <c r="JLL316" s="18"/>
      <c r="JLM316" s="18"/>
      <c r="JLN316" s="18"/>
      <c r="JLO316" s="18"/>
      <c r="JLP316" s="18"/>
      <c r="JLQ316" s="18"/>
      <c r="JLR316" s="18"/>
      <c r="JLS316" s="18"/>
      <c r="JLT316" s="18"/>
      <c r="JLU316" s="18"/>
      <c r="JLV316" s="18"/>
      <c r="JLW316" s="18"/>
      <c r="JLX316" s="18"/>
      <c r="JLY316" s="18"/>
      <c r="JLZ316" s="18"/>
      <c r="JMA316" s="18"/>
      <c r="JMB316" s="18"/>
      <c r="JMC316" s="18"/>
      <c r="JMD316" s="18"/>
      <c r="JME316" s="18"/>
      <c r="JMF316" s="18"/>
      <c r="JMG316" s="18"/>
      <c r="JMH316" s="18"/>
      <c r="JMI316" s="18"/>
      <c r="JMJ316" s="18"/>
      <c r="JMK316" s="18"/>
      <c r="JML316" s="18"/>
      <c r="JMM316" s="18"/>
      <c r="JMN316" s="18"/>
      <c r="JMO316" s="18"/>
      <c r="JMP316" s="18"/>
      <c r="JMQ316" s="18"/>
      <c r="JMR316" s="18"/>
      <c r="JMS316" s="18"/>
      <c r="JMT316" s="18"/>
      <c r="JMU316" s="18"/>
      <c r="JMV316" s="18"/>
      <c r="JMW316" s="18"/>
      <c r="JMX316" s="18"/>
      <c r="JMY316" s="18"/>
      <c r="JMZ316" s="18"/>
      <c r="JNA316" s="18"/>
      <c r="JNB316" s="18"/>
      <c r="JNC316" s="18"/>
      <c r="JND316" s="18"/>
      <c r="JNE316" s="18"/>
      <c r="JNF316" s="18"/>
      <c r="JNG316" s="18"/>
      <c r="JNH316" s="18"/>
      <c r="JNI316" s="18"/>
      <c r="JNJ316" s="18"/>
      <c r="JNK316" s="18"/>
      <c r="JNL316" s="18"/>
      <c r="JNM316" s="18"/>
      <c r="JNN316" s="18"/>
      <c r="JNO316" s="18"/>
      <c r="JNP316" s="18"/>
      <c r="JNQ316" s="18"/>
      <c r="JNR316" s="18"/>
      <c r="JNS316" s="18"/>
      <c r="JNT316" s="18"/>
      <c r="JNU316" s="18"/>
      <c r="JNV316" s="18"/>
      <c r="JNW316" s="18"/>
      <c r="JNX316" s="18"/>
      <c r="JNY316" s="18"/>
      <c r="JNZ316" s="18"/>
      <c r="JOA316" s="18"/>
      <c r="JOB316" s="18"/>
      <c r="JOC316" s="18"/>
      <c r="JOD316" s="18"/>
      <c r="JOE316" s="18"/>
      <c r="JOF316" s="18"/>
      <c r="JOG316" s="18"/>
      <c r="JOH316" s="18"/>
      <c r="JOI316" s="18"/>
      <c r="JOJ316" s="18"/>
      <c r="JOK316" s="18"/>
      <c r="JOL316" s="18"/>
      <c r="JOM316" s="18"/>
      <c r="JON316" s="18"/>
      <c r="JOO316" s="18"/>
      <c r="JOP316" s="18"/>
      <c r="JOQ316" s="18"/>
      <c r="JOR316" s="18"/>
      <c r="JOS316" s="18"/>
      <c r="JOT316" s="18"/>
      <c r="JOU316" s="18"/>
      <c r="JOV316" s="18"/>
      <c r="JOW316" s="18"/>
      <c r="JOX316" s="18"/>
      <c r="JOY316" s="18"/>
      <c r="JOZ316" s="18"/>
      <c r="JPA316" s="18"/>
      <c r="JPB316" s="18"/>
      <c r="JPC316" s="18"/>
      <c r="JPD316" s="18"/>
      <c r="JPE316" s="18"/>
      <c r="JPF316" s="18"/>
      <c r="JPG316" s="18"/>
      <c r="JPH316" s="18"/>
      <c r="JPI316" s="18"/>
      <c r="JPJ316" s="18"/>
      <c r="JPK316" s="18"/>
      <c r="JPL316" s="18"/>
      <c r="JPM316" s="18"/>
      <c r="JPN316" s="18"/>
      <c r="JPO316" s="18"/>
      <c r="JPP316" s="18"/>
      <c r="JPQ316" s="18"/>
      <c r="JPR316" s="18"/>
      <c r="JPS316" s="18"/>
      <c r="JPT316" s="18"/>
      <c r="JPU316" s="18"/>
      <c r="JPV316" s="18"/>
      <c r="JPW316" s="18"/>
      <c r="JPX316" s="18"/>
      <c r="JPY316" s="18"/>
      <c r="JPZ316" s="18"/>
      <c r="JQA316" s="18"/>
      <c r="JQB316" s="18"/>
      <c r="JQC316" s="18"/>
      <c r="JQD316" s="18"/>
      <c r="JQE316" s="18"/>
      <c r="JQF316" s="18"/>
      <c r="JQG316" s="18"/>
      <c r="JQH316" s="18"/>
      <c r="JQI316" s="18"/>
      <c r="JQJ316" s="18"/>
      <c r="JQK316" s="18"/>
      <c r="JQL316" s="18"/>
      <c r="JQM316" s="18"/>
      <c r="JQN316" s="18"/>
      <c r="JQO316" s="18"/>
      <c r="JQP316" s="18"/>
      <c r="JQQ316" s="18"/>
      <c r="JQR316" s="18"/>
      <c r="JQS316" s="18"/>
      <c r="JQT316" s="18"/>
      <c r="JQU316" s="18"/>
      <c r="JQV316" s="18"/>
      <c r="JQW316" s="18"/>
      <c r="JQX316" s="18"/>
      <c r="JQY316" s="18"/>
      <c r="JQZ316" s="18"/>
      <c r="JRA316" s="18"/>
      <c r="JRB316" s="18"/>
      <c r="JRC316" s="18"/>
      <c r="JRD316" s="18"/>
      <c r="JRE316" s="18"/>
      <c r="JRF316" s="18"/>
      <c r="JRG316" s="18"/>
      <c r="JRH316" s="18"/>
      <c r="JRI316" s="18"/>
      <c r="JRJ316" s="18"/>
      <c r="JRK316" s="18"/>
      <c r="JRL316" s="18"/>
      <c r="JRM316" s="18"/>
      <c r="JRN316" s="18"/>
      <c r="JRO316" s="18"/>
      <c r="JRP316" s="18"/>
      <c r="JRQ316" s="18"/>
      <c r="JRR316" s="18"/>
      <c r="JRS316" s="18"/>
      <c r="JRT316" s="18"/>
      <c r="JRU316" s="18"/>
      <c r="JRV316" s="18"/>
      <c r="JRW316" s="18"/>
      <c r="JRX316" s="18"/>
      <c r="JRY316" s="18"/>
      <c r="JRZ316" s="18"/>
      <c r="JSA316" s="18"/>
      <c r="JSB316" s="18"/>
      <c r="JSC316" s="18"/>
      <c r="JSD316" s="18"/>
      <c r="JSE316" s="18"/>
      <c r="JSF316" s="18"/>
      <c r="JSG316" s="18"/>
      <c r="JSH316" s="18"/>
      <c r="JSI316" s="18"/>
      <c r="JSJ316" s="18"/>
      <c r="JSK316" s="18"/>
      <c r="JSL316" s="18"/>
      <c r="JSM316" s="18"/>
      <c r="JSN316" s="18"/>
      <c r="JSO316" s="18"/>
      <c r="JSP316" s="18"/>
      <c r="JSQ316" s="18"/>
      <c r="JSR316" s="18"/>
      <c r="JSS316" s="18"/>
      <c r="JST316" s="18"/>
      <c r="JSU316" s="18"/>
      <c r="JSV316" s="18"/>
      <c r="JSW316" s="18"/>
      <c r="JSX316" s="18"/>
      <c r="JSY316" s="18"/>
      <c r="JSZ316" s="18"/>
      <c r="JTA316" s="18"/>
      <c r="JTB316" s="18"/>
      <c r="JTC316" s="18"/>
      <c r="JTD316" s="18"/>
      <c r="JTE316" s="18"/>
      <c r="JTF316" s="18"/>
      <c r="JTG316" s="18"/>
      <c r="JTH316" s="18"/>
      <c r="JTI316" s="18"/>
      <c r="JTJ316" s="18"/>
      <c r="JTK316" s="18"/>
      <c r="JTL316" s="18"/>
      <c r="JTM316" s="18"/>
      <c r="JTN316" s="18"/>
      <c r="JTO316" s="18"/>
      <c r="JTP316" s="18"/>
      <c r="JTQ316" s="18"/>
      <c r="JTR316" s="18"/>
      <c r="JTS316" s="18"/>
      <c r="JTT316" s="18"/>
      <c r="JTU316" s="18"/>
      <c r="JTV316" s="18"/>
      <c r="JTW316" s="18"/>
      <c r="JTX316" s="18"/>
      <c r="JTY316" s="18"/>
      <c r="JTZ316" s="18"/>
      <c r="JUA316" s="18"/>
      <c r="JUB316" s="18"/>
      <c r="JUC316" s="18"/>
      <c r="JUD316" s="18"/>
      <c r="JUE316" s="18"/>
      <c r="JUF316" s="18"/>
      <c r="JUG316" s="18"/>
      <c r="JUH316" s="18"/>
      <c r="JUI316" s="18"/>
      <c r="JUJ316" s="18"/>
      <c r="JUK316" s="18"/>
      <c r="JUL316" s="18"/>
      <c r="JUM316" s="18"/>
      <c r="JUN316" s="18"/>
      <c r="JUO316" s="18"/>
      <c r="JUP316" s="18"/>
      <c r="JUQ316" s="18"/>
      <c r="JUR316" s="18"/>
      <c r="JUS316" s="18"/>
      <c r="JUT316" s="18"/>
      <c r="JUU316" s="18"/>
      <c r="JUV316" s="18"/>
      <c r="JUW316" s="18"/>
      <c r="JUX316" s="18"/>
      <c r="JUY316" s="18"/>
      <c r="JUZ316" s="18"/>
      <c r="JVA316" s="18"/>
      <c r="JVB316" s="18"/>
      <c r="JVC316" s="18"/>
      <c r="JVD316" s="18"/>
      <c r="JVE316" s="18"/>
      <c r="JVF316" s="18"/>
      <c r="JVG316" s="18"/>
      <c r="JVH316" s="18"/>
      <c r="JVI316" s="18"/>
      <c r="JVJ316" s="18"/>
      <c r="JVK316" s="18"/>
      <c r="JVL316" s="18"/>
      <c r="JVM316" s="18"/>
      <c r="JVN316" s="18"/>
      <c r="JVO316" s="18"/>
      <c r="JVP316" s="18"/>
      <c r="JVQ316" s="18"/>
      <c r="JVR316" s="18"/>
      <c r="JVS316" s="18"/>
      <c r="JVT316" s="18"/>
      <c r="JVU316" s="18"/>
      <c r="JVV316" s="18"/>
      <c r="JVW316" s="18"/>
      <c r="JVX316" s="18"/>
      <c r="JVY316" s="18"/>
      <c r="JVZ316" s="18"/>
      <c r="JWA316" s="18"/>
      <c r="JWB316" s="18"/>
      <c r="JWC316" s="18"/>
      <c r="JWD316" s="18"/>
      <c r="JWE316" s="18"/>
      <c r="JWF316" s="18"/>
      <c r="JWG316" s="18"/>
      <c r="JWH316" s="18"/>
      <c r="JWI316" s="18"/>
      <c r="JWJ316" s="18"/>
      <c r="JWK316" s="18"/>
      <c r="JWL316" s="18"/>
      <c r="JWM316" s="18"/>
      <c r="JWN316" s="18"/>
      <c r="JWO316" s="18"/>
      <c r="JWP316" s="18"/>
      <c r="JWQ316" s="18"/>
      <c r="JWR316" s="18"/>
      <c r="JWS316" s="18"/>
      <c r="JWT316" s="18"/>
      <c r="JWU316" s="18"/>
      <c r="JWV316" s="18"/>
      <c r="JWW316" s="18"/>
      <c r="JWX316" s="18"/>
      <c r="JWY316" s="18"/>
      <c r="JWZ316" s="18"/>
      <c r="JXA316" s="18"/>
      <c r="JXB316" s="18"/>
      <c r="JXC316" s="18"/>
      <c r="JXD316" s="18"/>
      <c r="JXE316" s="18"/>
      <c r="JXF316" s="18"/>
      <c r="JXG316" s="18"/>
      <c r="JXH316" s="18"/>
      <c r="JXI316" s="18"/>
      <c r="JXJ316" s="18"/>
      <c r="JXK316" s="18"/>
      <c r="JXL316" s="18"/>
      <c r="JXM316" s="18"/>
      <c r="JXN316" s="18"/>
      <c r="JXO316" s="18"/>
      <c r="JXP316" s="18"/>
      <c r="JXQ316" s="18"/>
      <c r="JXR316" s="18"/>
      <c r="JXS316" s="18"/>
      <c r="JXT316" s="18"/>
      <c r="JXU316" s="18"/>
      <c r="JXV316" s="18"/>
      <c r="JXW316" s="18"/>
      <c r="JXX316" s="18"/>
      <c r="JXY316" s="18"/>
      <c r="JXZ316" s="18"/>
      <c r="JYA316" s="18"/>
      <c r="JYB316" s="18"/>
      <c r="JYC316" s="18"/>
      <c r="JYD316" s="18"/>
      <c r="JYE316" s="18"/>
      <c r="JYF316" s="18"/>
      <c r="JYG316" s="18"/>
      <c r="JYH316" s="18"/>
      <c r="JYI316" s="18"/>
      <c r="JYJ316" s="18"/>
      <c r="JYK316" s="18"/>
      <c r="JYL316" s="18"/>
      <c r="JYM316" s="18"/>
      <c r="JYN316" s="18"/>
      <c r="JYO316" s="18"/>
      <c r="JYP316" s="18"/>
      <c r="JYQ316" s="18"/>
      <c r="JYR316" s="18"/>
      <c r="JYS316" s="18"/>
      <c r="JYT316" s="18"/>
      <c r="JYU316" s="18"/>
      <c r="JYV316" s="18"/>
      <c r="JYW316" s="18"/>
      <c r="JYX316" s="18"/>
      <c r="JYY316" s="18"/>
      <c r="JYZ316" s="18"/>
      <c r="JZA316" s="18"/>
      <c r="JZB316" s="18"/>
      <c r="JZC316" s="18"/>
      <c r="JZD316" s="18"/>
      <c r="JZE316" s="18"/>
      <c r="JZF316" s="18"/>
      <c r="JZG316" s="18"/>
      <c r="JZH316" s="18"/>
      <c r="JZI316" s="18"/>
      <c r="JZJ316" s="18"/>
      <c r="JZK316" s="18"/>
      <c r="JZL316" s="18"/>
      <c r="JZM316" s="18"/>
      <c r="JZN316" s="18"/>
      <c r="JZO316" s="18"/>
      <c r="JZP316" s="18"/>
      <c r="JZQ316" s="18"/>
      <c r="JZR316" s="18"/>
      <c r="JZS316" s="18"/>
      <c r="JZT316" s="18"/>
      <c r="JZU316" s="18"/>
      <c r="JZV316" s="18"/>
      <c r="JZW316" s="18"/>
      <c r="JZX316" s="18"/>
      <c r="JZY316" s="18"/>
      <c r="JZZ316" s="18"/>
      <c r="KAA316" s="18"/>
      <c r="KAB316" s="18"/>
      <c r="KAC316" s="18"/>
      <c r="KAD316" s="18"/>
      <c r="KAE316" s="18"/>
      <c r="KAF316" s="18"/>
      <c r="KAG316" s="18"/>
      <c r="KAH316" s="18"/>
      <c r="KAI316" s="18"/>
      <c r="KAJ316" s="18"/>
      <c r="KAK316" s="18"/>
      <c r="KAL316" s="18"/>
      <c r="KAM316" s="18"/>
      <c r="KAN316" s="18"/>
      <c r="KAO316" s="18"/>
      <c r="KAP316" s="18"/>
      <c r="KAQ316" s="18"/>
      <c r="KAR316" s="18"/>
      <c r="KAS316" s="18"/>
      <c r="KAT316" s="18"/>
      <c r="KAU316" s="18"/>
      <c r="KAV316" s="18"/>
      <c r="KAW316" s="18"/>
      <c r="KAX316" s="18"/>
      <c r="KAY316" s="18"/>
      <c r="KAZ316" s="18"/>
      <c r="KBA316" s="18"/>
      <c r="KBB316" s="18"/>
      <c r="KBC316" s="18"/>
      <c r="KBD316" s="18"/>
      <c r="KBE316" s="18"/>
      <c r="KBF316" s="18"/>
      <c r="KBG316" s="18"/>
      <c r="KBH316" s="18"/>
      <c r="KBI316" s="18"/>
      <c r="KBJ316" s="18"/>
      <c r="KBK316" s="18"/>
      <c r="KBL316" s="18"/>
      <c r="KBM316" s="18"/>
      <c r="KBN316" s="18"/>
      <c r="KBO316" s="18"/>
      <c r="KBP316" s="18"/>
      <c r="KBQ316" s="18"/>
      <c r="KBR316" s="18"/>
      <c r="KBS316" s="18"/>
      <c r="KBT316" s="18"/>
      <c r="KBU316" s="18"/>
      <c r="KBV316" s="18"/>
      <c r="KBW316" s="18"/>
      <c r="KBX316" s="18"/>
      <c r="KBY316" s="18"/>
      <c r="KBZ316" s="18"/>
      <c r="KCA316" s="18"/>
      <c r="KCB316" s="18"/>
      <c r="KCC316" s="18"/>
      <c r="KCD316" s="18"/>
      <c r="KCE316" s="18"/>
      <c r="KCF316" s="18"/>
      <c r="KCG316" s="18"/>
      <c r="KCH316" s="18"/>
      <c r="KCI316" s="18"/>
      <c r="KCJ316" s="18"/>
      <c r="KCK316" s="18"/>
      <c r="KCL316" s="18"/>
      <c r="KCM316" s="18"/>
      <c r="KCN316" s="18"/>
      <c r="KCO316" s="18"/>
      <c r="KCP316" s="18"/>
      <c r="KCQ316" s="18"/>
      <c r="KCR316" s="18"/>
      <c r="KCS316" s="18"/>
      <c r="KCT316" s="18"/>
      <c r="KCU316" s="18"/>
      <c r="KCV316" s="18"/>
      <c r="KCW316" s="18"/>
      <c r="KCX316" s="18"/>
      <c r="KCY316" s="18"/>
      <c r="KCZ316" s="18"/>
      <c r="KDA316" s="18"/>
      <c r="KDB316" s="18"/>
      <c r="KDC316" s="18"/>
      <c r="KDD316" s="18"/>
      <c r="KDE316" s="18"/>
      <c r="KDF316" s="18"/>
      <c r="KDG316" s="18"/>
      <c r="KDH316" s="18"/>
      <c r="KDI316" s="18"/>
      <c r="KDJ316" s="18"/>
      <c r="KDK316" s="18"/>
      <c r="KDL316" s="18"/>
      <c r="KDM316" s="18"/>
      <c r="KDN316" s="18"/>
      <c r="KDO316" s="18"/>
      <c r="KDP316" s="18"/>
      <c r="KDQ316" s="18"/>
      <c r="KDR316" s="18"/>
      <c r="KDS316" s="18"/>
      <c r="KDT316" s="18"/>
      <c r="KDU316" s="18"/>
      <c r="KDV316" s="18"/>
      <c r="KDW316" s="18"/>
      <c r="KDX316" s="18"/>
      <c r="KDY316" s="18"/>
      <c r="KDZ316" s="18"/>
      <c r="KEA316" s="18"/>
      <c r="KEB316" s="18"/>
      <c r="KEC316" s="18"/>
      <c r="KED316" s="18"/>
      <c r="KEE316" s="18"/>
      <c r="KEF316" s="18"/>
      <c r="KEG316" s="18"/>
      <c r="KEH316" s="18"/>
      <c r="KEI316" s="18"/>
      <c r="KEJ316" s="18"/>
      <c r="KEK316" s="18"/>
      <c r="KEL316" s="18"/>
      <c r="KEM316" s="18"/>
      <c r="KEN316" s="18"/>
      <c r="KEO316" s="18"/>
      <c r="KEP316" s="18"/>
      <c r="KEQ316" s="18"/>
      <c r="KER316" s="18"/>
      <c r="KES316" s="18"/>
      <c r="KET316" s="18"/>
      <c r="KEU316" s="18"/>
      <c r="KEV316" s="18"/>
      <c r="KEW316" s="18"/>
      <c r="KEX316" s="18"/>
      <c r="KEY316" s="18"/>
      <c r="KEZ316" s="18"/>
      <c r="KFA316" s="18"/>
      <c r="KFB316" s="18"/>
      <c r="KFC316" s="18"/>
      <c r="KFD316" s="18"/>
      <c r="KFE316" s="18"/>
      <c r="KFF316" s="18"/>
      <c r="KFG316" s="18"/>
      <c r="KFH316" s="18"/>
      <c r="KFI316" s="18"/>
      <c r="KFJ316" s="18"/>
      <c r="KFK316" s="18"/>
      <c r="KFL316" s="18"/>
      <c r="KFM316" s="18"/>
      <c r="KFN316" s="18"/>
      <c r="KFO316" s="18"/>
      <c r="KFP316" s="18"/>
      <c r="KFQ316" s="18"/>
      <c r="KFR316" s="18"/>
      <c r="KFS316" s="18"/>
      <c r="KFT316" s="18"/>
      <c r="KFU316" s="18"/>
      <c r="KFV316" s="18"/>
      <c r="KFW316" s="18"/>
      <c r="KFX316" s="18"/>
      <c r="KFY316" s="18"/>
      <c r="KFZ316" s="18"/>
      <c r="KGA316" s="18"/>
      <c r="KGB316" s="18"/>
      <c r="KGC316" s="18"/>
      <c r="KGD316" s="18"/>
      <c r="KGE316" s="18"/>
      <c r="KGF316" s="18"/>
      <c r="KGG316" s="18"/>
      <c r="KGH316" s="18"/>
      <c r="KGI316" s="18"/>
      <c r="KGJ316" s="18"/>
      <c r="KGK316" s="18"/>
      <c r="KGL316" s="18"/>
      <c r="KGM316" s="18"/>
      <c r="KGN316" s="18"/>
      <c r="KGO316" s="18"/>
      <c r="KGP316" s="18"/>
      <c r="KGQ316" s="18"/>
      <c r="KGR316" s="18"/>
      <c r="KGS316" s="18"/>
      <c r="KGT316" s="18"/>
      <c r="KGU316" s="18"/>
      <c r="KGV316" s="18"/>
      <c r="KGW316" s="18"/>
      <c r="KGX316" s="18"/>
      <c r="KGY316" s="18"/>
      <c r="KGZ316" s="18"/>
      <c r="KHA316" s="18"/>
      <c r="KHB316" s="18"/>
      <c r="KHC316" s="18"/>
      <c r="KHD316" s="18"/>
      <c r="KHE316" s="18"/>
      <c r="KHF316" s="18"/>
      <c r="KHG316" s="18"/>
      <c r="KHH316" s="18"/>
      <c r="KHI316" s="18"/>
      <c r="KHJ316" s="18"/>
      <c r="KHK316" s="18"/>
      <c r="KHL316" s="18"/>
      <c r="KHM316" s="18"/>
      <c r="KHN316" s="18"/>
      <c r="KHO316" s="18"/>
      <c r="KHP316" s="18"/>
      <c r="KHQ316" s="18"/>
      <c r="KHR316" s="18"/>
      <c r="KHS316" s="18"/>
      <c r="KHT316" s="18"/>
      <c r="KHU316" s="18"/>
      <c r="KHV316" s="18"/>
      <c r="KHW316" s="18"/>
      <c r="KHX316" s="18"/>
      <c r="KHY316" s="18"/>
      <c r="KHZ316" s="18"/>
      <c r="KIA316" s="18"/>
      <c r="KIB316" s="18"/>
      <c r="KIC316" s="18"/>
      <c r="KID316" s="18"/>
      <c r="KIE316" s="18"/>
      <c r="KIF316" s="18"/>
      <c r="KIG316" s="18"/>
      <c r="KIH316" s="18"/>
      <c r="KII316" s="18"/>
      <c r="KIJ316" s="18"/>
      <c r="KIK316" s="18"/>
      <c r="KIL316" s="18"/>
      <c r="KIM316" s="18"/>
      <c r="KIN316" s="18"/>
      <c r="KIO316" s="18"/>
      <c r="KIP316" s="18"/>
      <c r="KIQ316" s="18"/>
      <c r="KIR316" s="18"/>
      <c r="KIS316" s="18"/>
      <c r="KIT316" s="18"/>
      <c r="KIU316" s="18"/>
      <c r="KIV316" s="18"/>
      <c r="KIW316" s="18"/>
      <c r="KIX316" s="18"/>
      <c r="KIY316" s="18"/>
      <c r="KIZ316" s="18"/>
      <c r="KJA316" s="18"/>
      <c r="KJB316" s="18"/>
      <c r="KJC316" s="18"/>
      <c r="KJD316" s="18"/>
      <c r="KJE316" s="18"/>
      <c r="KJF316" s="18"/>
      <c r="KJG316" s="18"/>
      <c r="KJH316" s="18"/>
      <c r="KJI316" s="18"/>
      <c r="KJJ316" s="18"/>
      <c r="KJK316" s="18"/>
      <c r="KJL316" s="18"/>
      <c r="KJM316" s="18"/>
      <c r="KJN316" s="18"/>
      <c r="KJO316" s="18"/>
      <c r="KJP316" s="18"/>
      <c r="KJQ316" s="18"/>
      <c r="KJR316" s="18"/>
      <c r="KJS316" s="18"/>
      <c r="KJT316" s="18"/>
      <c r="KJU316" s="18"/>
      <c r="KJV316" s="18"/>
      <c r="KJW316" s="18"/>
      <c r="KJX316" s="18"/>
      <c r="KJY316" s="18"/>
      <c r="KJZ316" s="18"/>
      <c r="KKA316" s="18"/>
      <c r="KKB316" s="18"/>
      <c r="KKC316" s="18"/>
      <c r="KKD316" s="18"/>
      <c r="KKE316" s="18"/>
      <c r="KKF316" s="18"/>
      <c r="KKG316" s="18"/>
      <c r="KKH316" s="18"/>
      <c r="KKI316" s="18"/>
      <c r="KKJ316" s="18"/>
      <c r="KKK316" s="18"/>
      <c r="KKL316" s="18"/>
      <c r="KKM316" s="18"/>
      <c r="KKN316" s="18"/>
      <c r="KKO316" s="18"/>
      <c r="KKP316" s="18"/>
      <c r="KKQ316" s="18"/>
      <c r="KKR316" s="18"/>
      <c r="KKS316" s="18"/>
      <c r="KKT316" s="18"/>
      <c r="KKU316" s="18"/>
      <c r="KKV316" s="18"/>
      <c r="KKW316" s="18"/>
      <c r="KKX316" s="18"/>
      <c r="KKY316" s="18"/>
      <c r="KKZ316" s="18"/>
      <c r="KLA316" s="18"/>
      <c r="KLB316" s="18"/>
      <c r="KLC316" s="18"/>
      <c r="KLD316" s="18"/>
      <c r="KLE316" s="18"/>
      <c r="KLF316" s="18"/>
      <c r="KLG316" s="18"/>
      <c r="KLH316" s="18"/>
      <c r="KLI316" s="18"/>
      <c r="KLJ316" s="18"/>
      <c r="KLK316" s="18"/>
      <c r="KLL316" s="18"/>
      <c r="KLM316" s="18"/>
      <c r="KLN316" s="18"/>
      <c r="KLO316" s="18"/>
      <c r="KLP316" s="18"/>
      <c r="KLQ316" s="18"/>
      <c r="KLR316" s="18"/>
      <c r="KLS316" s="18"/>
      <c r="KLT316" s="18"/>
      <c r="KLU316" s="18"/>
      <c r="KLV316" s="18"/>
      <c r="KLW316" s="18"/>
      <c r="KLX316" s="18"/>
      <c r="KLY316" s="18"/>
      <c r="KLZ316" s="18"/>
      <c r="KMA316" s="18"/>
      <c r="KMB316" s="18"/>
      <c r="KMC316" s="18"/>
      <c r="KMD316" s="18"/>
      <c r="KME316" s="18"/>
      <c r="KMF316" s="18"/>
      <c r="KMG316" s="18"/>
      <c r="KMH316" s="18"/>
      <c r="KMI316" s="18"/>
      <c r="KMJ316" s="18"/>
      <c r="KMK316" s="18"/>
      <c r="KML316" s="18"/>
      <c r="KMM316" s="18"/>
      <c r="KMN316" s="18"/>
      <c r="KMO316" s="18"/>
      <c r="KMP316" s="18"/>
      <c r="KMQ316" s="18"/>
      <c r="KMR316" s="18"/>
      <c r="KMS316" s="18"/>
      <c r="KMT316" s="18"/>
      <c r="KMU316" s="18"/>
      <c r="KMV316" s="18"/>
      <c r="KMW316" s="18"/>
      <c r="KMX316" s="18"/>
      <c r="KMY316" s="18"/>
      <c r="KMZ316" s="18"/>
      <c r="KNA316" s="18"/>
      <c r="KNB316" s="18"/>
      <c r="KNC316" s="18"/>
      <c r="KND316" s="18"/>
      <c r="KNE316" s="18"/>
      <c r="KNF316" s="18"/>
      <c r="KNG316" s="18"/>
      <c r="KNH316" s="18"/>
      <c r="KNI316" s="18"/>
      <c r="KNJ316" s="18"/>
      <c r="KNK316" s="18"/>
      <c r="KNL316" s="18"/>
      <c r="KNM316" s="18"/>
      <c r="KNN316" s="18"/>
      <c r="KNO316" s="18"/>
      <c r="KNP316" s="18"/>
      <c r="KNQ316" s="18"/>
      <c r="KNR316" s="18"/>
      <c r="KNS316" s="18"/>
      <c r="KNT316" s="18"/>
      <c r="KNU316" s="18"/>
      <c r="KNV316" s="18"/>
      <c r="KNW316" s="18"/>
      <c r="KNX316" s="18"/>
      <c r="KNY316" s="18"/>
      <c r="KNZ316" s="18"/>
      <c r="KOA316" s="18"/>
      <c r="KOB316" s="18"/>
      <c r="KOC316" s="18"/>
      <c r="KOD316" s="18"/>
      <c r="KOE316" s="18"/>
      <c r="KOF316" s="18"/>
      <c r="KOG316" s="18"/>
      <c r="KOH316" s="18"/>
      <c r="KOI316" s="18"/>
      <c r="KOJ316" s="18"/>
      <c r="KOK316" s="18"/>
      <c r="KOL316" s="18"/>
      <c r="KOM316" s="18"/>
      <c r="KON316" s="18"/>
      <c r="KOO316" s="18"/>
      <c r="KOP316" s="18"/>
      <c r="KOQ316" s="18"/>
      <c r="KOR316" s="18"/>
      <c r="KOS316" s="18"/>
      <c r="KOT316" s="18"/>
      <c r="KOU316" s="18"/>
      <c r="KOV316" s="18"/>
      <c r="KOW316" s="18"/>
      <c r="KOX316" s="18"/>
      <c r="KOY316" s="18"/>
      <c r="KOZ316" s="18"/>
      <c r="KPA316" s="18"/>
      <c r="KPB316" s="18"/>
      <c r="KPC316" s="18"/>
      <c r="KPD316" s="18"/>
      <c r="KPE316" s="18"/>
      <c r="KPF316" s="18"/>
      <c r="KPG316" s="18"/>
      <c r="KPH316" s="18"/>
      <c r="KPI316" s="18"/>
      <c r="KPJ316" s="18"/>
      <c r="KPK316" s="18"/>
      <c r="KPL316" s="18"/>
      <c r="KPM316" s="18"/>
      <c r="KPN316" s="18"/>
      <c r="KPO316" s="18"/>
      <c r="KPP316" s="18"/>
      <c r="KPQ316" s="18"/>
      <c r="KPR316" s="18"/>
      <c r="KPS316" s="18"/>
      <c r="KPT316" s="18"/>
      <c r="KPU316" s="18"/>
      <c r="KPV316" s="18"/>
      <c r="KPW316" s="18"/>
      <c r="KPX316" s="18"/>
      <c r="KPY316" s="18"/>
      <c r="KPZ316" s="18"/>
      <c r="KQA316" s="18"/>
      <c r="KQB316" s="18"/>
      <c r="KQC316" s="18"/>
      <c r="KQD316" s="18"/>
      <c r="KQE316" s="18"/>
      <c r="KQF316" s="18"/>
      <c r="KQG316" s="18"/>
      <c r="KQH316" s="18"/>
      <c r="KQI316" s="18"/>
      <c r="KQJ316" s="18"/>
      <c r="KQK316" s="18"/>
      <c r="KQL316" s="18"/>
      <c r="KQM316" s="18"/>
      <c r="KQN316" s="18"/>
      <c r="KQO316" s="18"/>
      <c r="KQP316" s="18"/>
      <c r="KQQ316" s="18"/>
      <c r="KQR316" s="18"/>
      <c r="KQS316" s="18"/>
      <c r="KQT316" s="18"/>
      <c r="KQU316" s="18"/>
      <c r="KQV316" s="18"/>
      <c r="KQW316" s="18"/>
      <c r="KQX316" s="18"/>
      <c r="KQY316" s="18"/>
      <c r="KQZ316" s="18"/>
      <c r="KRA316" s="18"/>
      <c r="KRB316" s="18"/>
      <c r="KRC316" s="18"/>
      <c r="KRD316" s="18"/>
      <c r="KRE316" s="18"/>
      <c r="KRF316" s="18"/>
      <c r="KRG316" s="18"/>
      <c r="KRH316" s="18"/>
      <c r="KRI316" s="18"/>
      <c r="KRJ316" s="18"/>
      <c r="KRK316" s="18"/>
      <c r="KRL316" s="18"/>
      <c r="KRM316" s="18"/>
      <c r="KRN316" s="18"/>
      <c r="KRO316" s="18"/>
      <c r="KRP316" s="18"/>
      <c r="KRQ316" s="18"/>
      <c r="KRR316" s="18"/>
      <c r="KRS316" s="18"/>
      <c r="KRT316" s="18"/>
      <c r="KRU316" s="18"/>
      <c r="KRV316" s="18"/>
      <c r="KRW316" s="18"/>
      <c r="KRX316" s="18"/>
      <c r="KRY316" s="18"/>
      <c r="KRZ316" s="18"/>
      <c r="KSA316" s="18"/>
      <c r="KSB316" s="18"/>
      <c r="KSC316" s="18"/>
      <c r="KSD316" s="18"/>
      <c r="KSE316" s="18"/>
      <c r="KSF316" s="18"/>
      <c r="KSG316" s="18"/>
      <c r="KSH316" s="18"/>
      <c r="KSI316" s="18"/>
      <c r="KSJ316" s="18"/>
      <c r="KSK316" s="18"/>
      <c r="KSL316" s="18"/>
      <c r="KSM316" s="18"/>
      <c r="KSN316" s="18"/>
      <c r="KSO316" s="18"/>
      <c r="KSP316" s="18"/>
      <c r="KSQ316" s="18"/>
      <c r="KSR316" s="18"/>
      <c r="KSS316" s="18"/>
      <c r="KST316" s="18"/>
      <c r="KSU316" s="18"/>
      <c r="KSV316" s="18"/>
      <c r="KSW316" s="18"/>
      <c r="KSX316" s="18"/>
      <c r="KSY316" s="18"/>
      <c r="KSZ316" s="18"/>
      <c r="KTA316" s="18"/>
      <c r="KTB316" s="18"/>
      <c r="KTC316" s="18"/>
      <c r="KTD316" s="18"/>
      <c r="KTE316" s="18"/>
      <c r="KTF316" s="18"/>
      <c r="KTG316" s="18"/>
      <c r="KTH316" s="18"/>
      <c r="KTI316" s="18"/>
      <c r="KTJ316" s="18"/>
      <c r="KTK316" s="18"/>
      <c r="KTL316" s="18"/>
      <c r="KTM316" s="18"/>
      <c r="KTN316" s="18"/>
      <c r="KTO316" s="18"/>
      <c r="KTP316" s="18"/>
      <c r="KTQ316" s="18"/>
      <c r="KTR316" s="18"/>
      <c r="KTS316" s="18"/>
      <c r="KTT316" s="18"/>
      <c r="KTU316" s="18"/>
      <c r="KTV316" s="18"/>
      <c r="KTW316" s="18"/>
      <c r="KTX316" s="18"/>
      <c r="KTY316" s="18"/>
      <c r="KTZ316" s="18"/>
      <c r="KUA316" s="18"/>
      <c r="KUB316" s="18"/>
      <c r="KUC316" s="18"/>
      <c r="KUD316" s="18"/>
      <c r="KUE316" s="18"/>
      <c r="KUF316" s="18"/>
      <c r="KUG316" s="18"/>
      <c r="KUH316" s="18"/>
      <c r="KUI316" s="18"/>
      <c r="KUJ316" s="18"/>
      <c r="KUK316" s="18"/>
      <c r="KUL316" s="18"/>
      <c r="KUM316" s="18"/>
      <c r="KUN316" s="18"/>
      <c r="KUO316" s="18"/>
      <c r="KUP316" s="18"/>
      <c r="KUQ316" s="18"/>
      <c r="KUR316" s="18"/>
      <c r="KUS316" s="18"/>
      <c r="KUT316" s="18"/>
      <c r="KUU316" s="18"/>
      <c r="KUV316" s="18"/>
      <c r="KUW316" s="18"/>
      <c r="KUX316" s="18"/>
      <c r="KUY316" s="18"/>
      <c r="KUZ316" s="18"/>
      <c r="KVA316" s="18"/>
      <c r="KVB316" s="18"/>
      <c r="KVC316" s="18"/>
      <c r="KVD316" s="18"/>
      <c r="KVE316" s="18"/>
      <c r="KVF316" s="18"/>
      <c r="KVG316" s="18"/>
      <c r="KVH316" s="18"/>
      <c r="KVI316" s="18"/>
      <c r="KVJ316" s="18"/>
      <c r="KVK316" s="18"/>
      <c r="KVL316" s="18"/>
      <c r="KVM316" s="18"/>
      <c r="KVN316" s="18"/>
      <c r="KVO316" s="18"/>
      <c r="KVP316" s="18"/>
      <c r="KVQ316" s="18"/>
      <c r="KVR316" s="18"/>
      <c r="KVS316" s="18"/>
      <c r="KVT316" s="18"/>
      <c r="KVU316" s="18"/>
      <c r="KVV316" s="18"/>
      <c r="KVW316" s="18"/>
      <c r="KVX316" s="18"/>
      <c r="KVY316" s="18"/>
      <c r="KVZ316" s="18"/>
      <c r="KWA316" s="18"/>
      <c r="KWB316" s="18"/>
      <c r="KWC316" s="18"/>
      <c r="KWD316" s="18"/>
      <c r="KWE316" s="18"/>
      <c r="KWF316" s="18"/>
      <c r="KWG316" s="18"/>
      <c r="KWH316" s="18"/>
      <c r="KWI316" s="18"/>
      <c r="KWJ316" s="18"/>
      <c r="KWK316" s="18"/>
      <c r="KWL316" s="18"/>
      <c r="KWM316" s="18"/>
      <c r="KWN316" s="18"/>
      <c r="KWO316" s="18"/>
      <c r="KWP316" s="18"/>
      <c r="KWQ316" s="18"/>
      <c r="KWR316" s="18"/>
      <c r="KWS316" s="18"/>
      <c r="KWT316" s="18"/>
      <c r="KWU316" s="18"/>
      <c r="KWV316" s="18"/>
      <c r="KWW316" s="18"/>
      <c r="KWX316" s="18"/>
      <c r="KWY316" s="18"/>
      <c r="KWZ316" s="18"/>
      <c r="KXA316" s="18"/>
      <c r="KXB316" s="18"/>
      <c r="KXC316" s="18"/>
      <c r="KXD316" s="18"/>
      <c r="KXE316" s="18"/>
      <c r="KXF316" s="18"/>
      <c r="KXG316" s="18"/>
      <c r="KXH316" s="18"/>
      <c r="KXI316" s="18"/>
      <c r="KXJ316" s="18"/>
      <c r="KXK316" s="18"/>
      <c r="KXL316" s="18"/>
      <c r="KXM316" s="18"/>
      <c r="KXN316" s="18"/>
      <c r="KXO316" s="18"/>
      <c r="KXP316" s="18"/>
      <c r="KXQ316" s="18"/>
      <c r="KXR316" s="18"/>
      <c r="KXS316" s="18"/>
      <c r="KXT316" s="18"/>
      <c r="KXU316" s="18"/>
      <c r="KXV316" s="18"/>
      <c r="KXW316" s="18"/>
      <c r="KXX316" s="18"/>
      <c r="KXY316" s="18"/>
      <c r="KXZ316" s="18"/>
      <c r="KYA316" s="18"/>
      <c r="KYB316" s="18"/>
      <c r="KYC316" s="18"/>
      <c r="KYD316" s="18"/>
      <c r="KYE316" s="18"/>
      <c r="KYF316" s="18"/>
      <c r="KYG316" s="18"/>
      <c r="KYH316" s="18"/>
      <c r="KYI316" s="18"/>
      <c r="KYJ316" s="18"/>
      <c r="KYK316" s="18"/>
      <c r="KYL316" s="18"/>
      <c r="KYM316" s="18"/>
      <c r="KYN316" s="18"/>
      <c r="KYO316" s="18"/>
      <c r="KYP316" s="18"/>
      <c r="KYQ316" s="18"/>
      <c r="KYR316" s="18"/>
      <c r="KYS316" s="18"/>
      <c r="KYT316" s="18"/>
      <c r="KYU316" s="18"/>
      <c r="KYV316" s="18"/>
      <c r="KYW316" s="18"/>
      <c r="KYX316" s="18"/>
      <c r="KYY316" s="18"/>
      <c r="KYZ316" s="18"/>
      <c r="KZA316" s="18"/>
      <c r="KZB316" s="18"/>
      <c r="KZC316" s="18"/>
      <c r="KZD316" s="18"/>
      <c r="KZE316" s="18"/>
      <c r="KZF316" s="18"/>
      <c r="KZG316" s="18"/>
      <c r="KZH316" s="18"/>
      <c r="KZI316" s="18"/>
      <c r="KZJ316" s="18"/>
      <c r="KZK316" s="18"/>
      <c r="KZL316" s="18"/>
      <c r="KZM316" s="18"/>
      <c r="KZN316" s="18"/>
      <c r="KZO316" s="18"/>
      <c r="KZP316" s="18"/>
      <c r="KZQ316" s="18"/>
      <c r="KZR316" s="18"/>
      <c r="KZS316" s="18"/>
      <c r="KZT316" s="18"/>
      <c r="KZU316" s="18"/>
      <c r="KZV316" s="18"/>
      <c r="KZW316" s="18"/>
      <c r="KZX316" s="18"/>
      <c r="KZY316" s="18"/>
      <c r="KZZ316" s="18"/>
      <c r="LAA316" s="18"/>
      <c r="LAB316" s="18"/>
      <c r="LAC316" s="18"/>
      <c r="LAD316" s="18"/>
      <c r="LAE316" s="18"/>
      <c r="LAF316" s="18"/>
      <c r="LAG316" s="18"/>
      <c r="LAH316" s="18"/>
      <c r="LAI316" s="18"/>
      <c r="LAJ316" s="18"/>
      <c r="LAK316" s="18"/>
      <c r="LAL316" s="18"/>
      <c r="LAM316" s="18"/>
      <c r="LAN316" s="18"/>
      <c r="LAO316" s="18"/>
      <c r="LAP316" s="18"/>
      <c r="LAQ316" s="18"/>
      <c r="LAR316" s="18"/>
      <c r="LAS316" s="18"/>
      <c r="LAT316" s="18"/>
      <c r="LAU316" s="18"/>
      <c r="LAV316" s="18"/>
      <c r="LAW316" s="18"/>
      <c r="LAX316" s="18"/>
      <c r="LAY316" s="18"/>
      <c r="LAZ316" s="18"/>
      <c r="LBA316" s="18"/>
      <c r="LBB316" s="18"/>
      <c r="LBC316" s="18"/>
      <c r="LBD316" s="18"/>
      <c r="LBE316" s="18"/>
      <c r="LBF316" s="18"/>
      <c r="LBG316" s="18"/>
      <c r="LBH316" s="18"/>
      <c r="LBI316" s="18"/>
      <c r="LBJ316" s="18"/>
      <c r="LBK316" s="18"/>
      <c r="LBL316" s="18"/>
      <c r="LBM316" s="18"/>
      <c r="LBN316" s="18"/>
      <c r="LBO316" s="18"/>
      <c r="LBP316" s="18"/>
      <c r="LBQ316" s="18"/>
      <c r="LBR316" s="18"/>
      <c r="LBS316" s="18"/>
      <c r="LBT316" s="18"/>
      <c r="LBU316" s="18"/>
      <c r="LBV316" s="18"/>
      <c r="LBW316" s="18"/>
      <c r="LBX316" s="18"/>
      <c r="LBY316" s="18"/>
      <c r="LBZ316" s="18"/>
      <c r="LCA316" s="18"/>
      <c r="LCB316" s="18"/>
      <c r="LCC316" s="18"/>
      <c r="LCD316" s="18"/>
      <c r="LCE316" s="18"/>
      <c r="LCF316" s="18"/>
      <c r="LCG316" s="18"/>
      <c r="LCH316" s="18"/>
      <c r="LCI316" s="18"/>
      <c r="LCJ316" s="18"/>
      <c r="LCK316" s="18"/>
      <c r="LCL316" s="18"/>
      <c r="LCM316" s="18"/>
      <c r="LCN316" s="18"/>
      <c r="LCO316" s="18"/>
      <c r="LCP316" s="18"/>
      <c r="LCQ316" s="18"/>
      <c r="LCR316" s="18"/>
      <c r="LCS316" s="18"/>
      <c r="LCT316" s="18"/>
      <c r="LCU316" s="18"/>
      <c r="LCV316" s="18"/>
      <c r="LCW316" s="18"/>
      <c r="LCX316" s="18"/>
      <c r="LCY316" s="18"/>
      <c r="LCZ316" s="18"/>
      <c r="LDA316" s="18"/>
      <c r="LDB316" s="18"/>
      <c r="LDC316" s="18"/>
      <c r="LDD316" s="18"/>
      <c r="LDE316" s="18"/>
      <c r="LDF316" s="18"/>
      <c r="LDG316" s="18"/>
      <c r="LDH316" s="18"/>
      <c r="LDI316" s="18"/>
      <c r="LDJ316" s="18"/>
      <c r="LDK316" s="18"/>
      <c r="LDL316" s="18"/>
      <c r="LDM316" s="18"/>
      <c r="LDN316" s="18"/>
      <c r="LDO316" s="18"/>
      <c r="LDP316" s="18"/>
      <c r="LDQ316" s="18"/>
      <c r="LDR316" s="18"/>
      <c r="LDS316" s="18"/>
      <c r="LDT316" s="18"/>
      <c r="LDU316" s="18"/>
      <c r="LDV316" s="18"/>
      <c r="LDW316" s="18"/>
      <c r="LDX316" s="18"/>
      <c r="LDY316" s="18"/>
      <c r="LDZ316" s="18"/>
      <c r="LEA316" s="18"/>
      <c r="LEB316" s="18"/>
      <c r="LEC316" s="18"/>
      <c r="LED316" s="18"/>
      <c r="LEE316" s="18"/>
      <c r="LEF316" s="18"/>
      <c r="LEG316" s="18"/>
      <c r="LEH316" s="18"/>
      <c r="LEI316" s="18"/>
      <c r="LEJ316" s="18"/>
      <c r="LEK316" s="18"/>
      <c r="LEL316" s="18"/>
      <c r="LEM316" s="18"/>
      <c r="LEN316" s="18"/>
      <c r="LEO316" s="18"/>
      <c r="LEP316" s="18"/>
      <c r="LEQ316" s="18"/>
      <c r="LER316" s="18"/>
      <c r="LES316" s="18"/>
      <c r="LET316" s="18"/>
      <c r="LEU316" s="18"/>
      <c r="LEV316" s="18"/>
      <c r="LEW316" s="18"/>
      <c r="LEX316" s="18"/>
      <c r="LEY316" s="18"/>
      <c r="LEZ316" s="18"/>
      <c r="LFA316" s="18"/>
      <c r="LFB316" s="18"/>
      <c r="LFC316" s="18"/>
      <c r="LFD316" s="18"/>
      <c r="LFE316" s="18"/>
      <c r="LFF316" s="18"/>
      <c r="LFG316" s="18"/>
      <c r="LFH316" s="18"/>
      <c r="LFI316" s="18"/>
      <c r="LFJ316" s="18"/>
      <c r="LFK316" s="18"/>
      <c r="LFL316" s="18"/>
      <c r="LFM316" s="18"/>
      <c r="LFN316" s="18"/>
      <c r="LFO316" s="18"/>
      <c r="LFP316" s="18"/>
      <c r="LFQ316" s="18"/>
      <c r="LFR316" s="18"/>
      <c r="LFS316" s="18"/>
      <c r="LFT316" s="18"/>
      <c r="LFU316" s="18"/>
      <c r="LFV316" s="18"/>
      <c r="LFW316" s="18"/>
      <c r="LFX316" s="18"/>
      <c r="LFY316" s="18"/>
      <c r="LFZ316" s="18"/>
      <c r="LGA316" s="18"/>
      <c r="LGB316" s="18"/>
      <c r="LGC316" s="18"/>
      <c r="LGD316" s="18"/>
      <c r="LGE316" s="18"/>
      <c r="LGF316" s="18"/>
      <c r="LGG316" s="18"/>
      <c r="LGH316" s="18"/>
      <c r="LGI316" s="18"/>
      <c r="LGJ316" s="18"/>
      <c r="LGK316" s="18"/>
      <c r="LGL316" s="18"/>
      <c r="LGM316" s="18"/>
      <c r="LGN316" s="18"/>
      <c r="LGO316" s="18"/>
      <c r="LGP316" s="18"/>
      <c r="LGQ316" s="18"/>
      <c r="LGR316" s="18"/>
      <c r="LGS316" s="18"/>
      <c r="LGT316" s="18"/>
      <c r="LGU316" s="18"/>
      <c r="LGV316" s="18"/>
      <c r="LGW316" s="18"/>
      <c r="LGX316" s="18"/>
      <c r="LGY316" s="18"/>
      <c r="LGZ316" s="18"/>
      <c r="LHA316" s="18"/>
      <c r="LHB316" s="18"/>
      <c r="LHC316" s="18"/>
      <c r="LHD316" s="18"/>
      <c r="LHE316" s="18"/>
      <c r="LHF316" s="18"/>
      <c r="LHG316" s="18"/>
      <c r="LHH316" s="18"/>
      <c r="LHI316" s="18"/>
      <c r="LHJ316" s="18"/>
      <c r="LHK316" s="18"/>
      <c r="LHL316" s="18"/>
      <c r="LHM316" s="18"/>
      <c r="LHN316" s="18"/>
      <c r="LHO316" s="18"/>
      <c r="LHP316" s="18"/>
      <c r="LHQ316" s="18"/>
      <c r="LHR316" s="18"/>
      <c r="LHS316" s="18"/>
      <c r="LHT316" s="18"/>
      <c r="LHU316" s="18"/>
      <c r="LHV316" s="18"/>
      <c r="LHW316" s="18"/>
      <c r="LHX316" s="18"/>
      <c r="LHY316" s="18"/>
      <c r="LHZ316" s="18"/>
      <c r="LIA316" s="18"/>
      <c r="LIB316" s="18"/>
      <c r="LIC316" s="18"/>
      <c r="LID316" s="18"/>
      <c r="LIE316" s="18"/>
      <c r="LIF316" s="18"/>
      <c r="LIG316" s="18"/>
      <c r="LIH316" s="18"/>
      <c r="LII316" s="18"/>
      <c r="LIJ316" s="18"/>
      <c r="LIK316" s="18"/>
      <c r="LIL316" s="18"/>
      <c r="LIM316" s="18"/>
      <c r="LIN316" s="18"/>
      <c r="LIO316" s="18"/>
      <c r="LIP316" s="18"/>
      <c r="LIQ316" s="18"/>
      <c r="LIR316" s="18"/>
      <c r="LIS316" s="18"/>
      <c r="LIT316" s="18"/>
      <c r="LIU316" s="18"/>
      <c r="LIV316" s="18"/>
      <c r="LIW316" s="18"/>
      <c r="LIX316" s="18"/>
      <c r="LIY316" s="18"/>
      <c r="LIZ316" s="18"/>
      <c r="LJA316" s="18"/>
      <c r="LJB316" s="18"/>
      <c r="LJC316" s="18"/>
      <c r="LJD316" s="18"/>
      <c r="LJE316" s="18"/>
      <c r="LJF316" s="18"/>
      <c r="LJG316" s="18"/>
      <c r="LJH316" s="18"/>
      <c r="LJI316" s="18"/>
      <c r="LJJ316" s="18"/>
      <c r="LJK316" s="18"/>
      <c r="LJL316" s="18"/>
      <c r="LJM316" s="18"/>
      <c r="LJN316" s="18"/>
      <c r="LJO316" s="18"/>
      <c r="LJP316" s="18"/>
      <c r="LJQ316" s="18"/>
      <c r="LJR316" s="18"/>
      <c r="LJS316" s="18"/>
      <c r="LJT316" s="18"/>
      <c r="LJU316" s="18"/>
      <c r="LJV316" s="18"/>
      <c r="LJW316" s="18"/>
      <c r="LJX316" s="18"/>
      <c r="LJY316" s="18"/>
      <c r="LJZ316" s="18"/>
      <c r="LKA316" s="18"/>
      <c r="LKB316" s="18"/>
      <c r="LKC316" s="18"/>
      <c r="LKD316" s="18"/>
      <c r="LKE316" s="18"/>
      <c r="LKF316" s="18"/>
      <c r="LKG316" s="18"/>
      <c r="LKH316" s="18"/>
      <c r="LKI316" s="18"/>
      <c r="LKJ316" s="18"/>
      <c r="LKK316" s="18"/>
      <c r="LKL316" s="18"/>
      <c r="LKM316" s="18"/>
      <c r="LKN316" s="18"/>
      <c r="LKO316" s="18"/>
      <c r="LKP316" s="18"/>
      <c r="LKQ316" s="18"/>
      <c r="LKR316" s="18"/>
      <c r="LKS316" s="18"/>
      <c r="LKT316" s="18"/>
      <c r="LKU316" s="18"/>
      <c r="LKV316" s="18"/>
      <c r="LKW316" s="18"/>
      <c r="LKX316" s="18"/>
      <c r="LKY316" s="18"/>
      <c r="LKZ316" s="18"/>
      <c r="LLA316" s="18"/>
      <c r="LLB316" s="18"/>
      <c r="LLC316" s="18"/>
      <c r="LLD316" s="18"/>
      <c r="LLE316" s="18"/>
      <c r="LLF316" s="18"/>
      <c r="LLG316" s="18"/>
      <c r="LLH316" s="18"/>
      <c r="LLI316" s="18"/>
      <c r="LLJ316" s="18"/>
      <c r="LLK316" s="18"/>
      <c r="LLL316" s="18"/>
      <c r="LLM316" s="18"/>
      <c r="LLN316" s="18"/>
      <c r="LLO316" s="18"/>
      <c r="LLP316" s="18"/>
      <c r="LLQ316" s="18"/>
      <c r="LLR316" s="18"/>
      <c r="LLS316" s="18"/>
      <c r="LLT316" s="18"/>
      <c r="LLU316" s="18"/>
      <c r="LLV316" s="18"/>
      <c r="LLW316" s="18"/>
      <c r="LLX316" s="18"/>
      <c r="LLY316" s="18"/>
      <c r="LLZ316" s="18"/>
      <c r="LMA316" s="18"/>
      <c r="LMB316" s="18"/>
      <c r="LMC316" s="18"/>
      <c r="LMD316" s="18"/>
      <c r="LME316" s="18"/>
      <c r="LMF316" s="18"/>
      <c r="LMG316" s="18"/>
      <c r="LMH316" s="18"/>
      <c r="LMI316" s="18"/>
      <c r="LMJ316" s="18"/>
      <c r="LMK316" s="18"/>
      <c r="LML316" s="18"/>
      <c r="LMM316" s="18"/>
      <c r="LMN316" s="18"/>
      <c r="LMO316" s="18"/>
      <c r="LMP316" s="18"/>
      <c r="LMQ316" s="18"/>
      <c r="LMR316" s="18"/>
      <c r="LMS316" s="18"/>
      <c r="LMT316" s="18"/>
      <c r="LMU316" s="18"/>
      <c r="LMV316" s="18"/>
      <c r="LMW316" s="18"/>
      <c r="LMX316" s="18"/>
      <c r="LMY316" s="18"/>
      <c r="LMZ316" s="18"/>
      <c r="LNA316" s="18"/>
      <c r="LNB316" s="18"/>
      <c r="LNC316" s="18"/>
      <c r="LND316" s="18"/>
      <c r="LNE316" s="18"/>
      <c r="LNF316" s="18"/>
      <c r="LNG316" s="18"/>
      <c r="LNH316" s="18"/>
      <c r="LNI316" s="18"/>
      <c r="LNJ316" s="18"/>
      <c r="LNK316" s="18"/>
      <c r="LNL316" s="18"/>
      <c r="LNM316" s="18"/>
      <c r="LNN316" s="18"/>
      <c r="LNO316" s="18"/>
      <c r="LNP316" s="18"/>
      <c r="LNQ316" s="18"/>
      <c r="LNR316" s="18"/>
      <c r="LNS316" s="18"/>
      <c r="LNT316" s="18"/>
      <c r="LNU316" s="18"/>
      <c r="LNV316" s="18"/>
      <c r="LNW316" s="18"/>
      <c r="LNX316" s="18"/>
      <c r="LNY316" s="18"/>
      <c r="LNZ316" s="18"/>
      <c r="LOA316" s="18"/>
      <c r="LOB316" s="18"/>
      <c r="LOC316" s="18"/>
      <c r="LOD316" s="18"/>
      <c r="LOE316" s="18"/>
      <c r="LOF316" s="18"/>
      <c r="LOG316" s="18"/>
      <c r="LOH316" s="18"/>
      <c r="LOI316" s="18"/>
      <c r="LOJ316" s="18"/>
      <c r="LOK316" s="18"/>
      <c r="LOL316" s="18"/>
      <c r="LOM316" s="18"/>
      <c r="LON316" s="18"/>
      <c r="LOO316" s="18"/>
      <c r="LOP316" s="18"/>
      <c r="LOQ316" s="18"/>
      <c r="LOR316" s="18"/>
      <c r="LOS316" s="18"/>
      <c r="LOT316" s="18"/>
      <c r="LOU316" s="18"/>
      <c r="LOV316" s="18"/>
      <c r="LOW316" s="18"/>
      <c r="LOX316" s="18"/>
      <c r="LOY316" s="18"/>
      <c r="LOZ316" s="18"/>
      <c r="LPA316" s="18"/>
      <c r="LPB316" s="18"/>
      <c r="LPC316" s="18"/>
      <c r="LPD316" s="18"/>
      <c r="LPE316" s="18"/>
      <c r="LPF316" s="18"/>
      <c r="LPG316" s="18"/>
      <c r="LPH316" s="18"/>
      <c r="LPI316" s="18"/>
      <c r="LPJ316" s="18"/>
      <c r="LPK316" s="18"/>
      <c r="LPL316" s="18"/>
      <c r="LPM316" s="18"/>
      <c r="LPN316" s="18"/>
      <c r="LPO316" s="18"/>
      <c r="LPP316" s="18"/>
      <c r="LPQ316" s="18"/>
      <c r="LPR316" s="18"/>
      <c r="LPS316" s="18"/>
      <c r="LPT316" s="18"/>
      <c r="LPU316" s="18"/>
      <c r="LPV316" s="18"/>
      <c r="LPW316" s="18"/>
      <c r="LPX316" s="18"/>
      <c r="LPY316" s="18"/>
      <c r="LPZ316" s="18"/>
      <c r="LQA316" s="18"/>
      <c r="LQB316" s="18"/>
      <c r="LQC316" s="18"/>
      <c r="LQD316" s="18"/>
      <c r="LQE316" s="18"/>
      <c r="LQF316" s="18"/>
      <c r="LQG316" s="18"/>
      <c r="LQH316" s="18"/>
      <c r="LQI316" s="18"/>
      <c r="LQJ316" s="18"/>
      <c r="LQK316" s="18"/>
      <c r="LQL316" s="18"/>
      <c r="LQM316" s="18"/>
      <c r="LQN316" s="18"/>
      <c r="LQO316" s="18"/>
      <c r="LQP316" s="18"/>
      <c r="LQQ316" s="18"/>
      <c r="LQR316" s="18"/>
      <c r="LQS316" s="18"/>
      <c r="LQT316" s="18"/>
      <c r="LQU316" s="18"/>
      <c r="LQV316" s="18"/>
      <c r="LQW316" s="18"/>
      <c r="LQX316" s="18"/>
      <c r="LQY316" s="18"/>
      <c r="LQZ316" s="18"/>
      <c r="LRA316" s="18"/>
      <c r="LRB316" s="18"/>
      <c r="LRC316" s="18"/>
      <c r="LRD316" s="18"/>
      <c r="LRE316" s="18"/>
      <c r="LRF316" s="18"/>
      <c r="LRG316" s="18"/>
      <c r="LRH316" s="18"/>
      <c r="LRI316" s="18"/>
      <c r="LRJ316" s="18"/>
      <c r="LRK316" s="18"/>
      <c r="LRL316" s="18"/>
      <c r="LRM316" s="18"/>
      <c r="LRN316" s="18"/>
      <c r="LRO316" s="18"/>
      <c r="LRP316" s="18"/>
      <c r="LRQ316" s="18"/>
      <c r="LRR316" s="18"/>
      <c r="LRS316" s="18"/>
      <c r="LRT316" s="18"/>
      <c r="LRU316" s="18"/>
      <c r="LRV316" s="18"/>
      <c r="LRW316" s="18"/>
      <c r="LRX316" s="18"/>
      <c r="LRY316" s="18"/>
      <c r="LRZ316" s="18"/>
      <c r="LSA316" s="18"/>
      <c r="LSB316" s="18"/>
      <c r="LSC316" s="18"/>
      <c r="LSD316" s="18"/>
      <c r="LSE316" s="18"/>
      <c r="LSF316" s="18"/>
      <c r="LSG316" s="18"/>
      <c r="LSH316" s="18"/>
      <c r="LSI316" s="18"/>
      <c r="LSJ316" s="18"/>
      <c r="LSK316" s="18"/>
      <c r="LSL316" s="18"/>
      <c r="LSM316" s="18"/>
      <c r="LSN316" s="18"/>
      <c r="LSO316" s="18"/>
      <c r="LSP316" s="18"/>
      <c r="LSQ316" s="18"/>
      <c r="LSR316" s="18"/>
      <c r="LSS316" s="18"/>
      <c r="LST316" s="18"/>
      <c r="LSU316" s="18"/>
      <c r="LSV316" s="18"/>
      <c r="LSW316" s="18"/>
      <c r="LSX316" s="18"/>
      <c r="LSY316" s="18"/>
      <c r="LSZ316" s="18"/>
      <c r="LTA316" s="18"/>
      <c r="LTB316" s="18"/>
      <c r="LTC316" s="18"/>
      <c r="LTD316" s="18"/>
      <c r="LTE316" s="18"/>
      <c r="LTF316" s="18"/>
      <c r="LTG316" s="18"/>
      <c r="LTH316" s="18"/>
      <c r="LTI316" s="18"/>
      <c r="LTJ316" s="18"/>
      <c r="LTK316" s="18"/>
      <c r="LTL316" s="18"/>
      <c r="LTM316" s="18"/>
      <c r="LTN316" s="18"/>
      <c r="LTO316" s="18"/>
      <c r="LTP316" s="18"/>
      <c r="LTQ316" s="18"/>
      <c r="LTR316" s="18"/>
      <c r="LTS316" s="18"/>
      <c r="LTT316" s="18"/>
      <c r="LTU316" s="18"/>
      <c r="LTV316" s="18"/>
      <c r="LTW316" s="18"/>
      <c r="LTX316" s="18"/>
      <c r="LTY316" s="18"/>
      <c r="LTZ316" s="18"/>
      <c r="LUA316" s="18"/>
      <c r="LUB316" s="18"/>
      <c r="LUC316" s="18"/>
      <c r="LUD316" s="18"/>
      <c r="LUE316" s="18"/>
      <c r="LUF316" s="18"/>
      <c r="LUG316" s="18"/>
      <c r="LUH316" s="18"/>
      <c r="LUI316" s="18"/>
      <c r="LUJ316" s="18"/>
      <c r="LUK316" s="18"/>
      <c r="LUL316" s="18"/>
      <c r="LUM316" s="18"/>
      <c r="LUN316" s="18"/>
      <c r="LUO316" s="18"/>
      <c r="LUP316" s="18"/>
      <c r="LUQ316" s="18"/>
      <c r="LUR316" s="18"/>
      <c r="LUS316" s="18"/>
      <c r="LUT316" s="18"/>
      <c r="LUU316" s="18"/>
      <c r="LUV316" s="18"/>
      <c r="LUW316" s="18"/>
      <c r="LUX316" s="18"/>
      <c r="LUY316" s="18"/>
      <c r="LUZ316" s="18"/>
      <c r="LVA316" s="18"/>
      <c r="LVB316" s="18"/>
      <c r="LVC316" s="18"/>
      <c r="LVD316" s="18"/>
      <c r="LVE316" s="18"/>
      <c r="LVF316" s="18"/>
      <c r="LVG316" s="18"/>
      <c r="LVH316" s="18"/>
      <c r="LVI316" s="18"/>
      <c r="LVJ316" s="18"/>
      <c r="LVK316" s="18"/>
      <c r="LVL316" s="18"/>
      <c r="LVM316" s="18"/>
      <c r="LVN316" s="18"/>
      <c r="LVO316" s="18"/>
      <c r="LVP316" s="18"/>
      <c r="LVQ316" s="18"/>
      <c r="LVR316" s="18"/>
      <c r="LVS316" s="18"/>
      <c r="LVT316" s="18"/>
      <c r="LVU316" s="18"/>
      <c r="LVV316" s="18"/>
      <c r="LVW316" s="18"/>
      <c r="LVX316" s="18"/>
      <c r="LVY316" s="18"/>
      <c r="LVZ316" s="18"/>
      <c r="LWA316" s="18"/>
      <c r="LWB316" s="18"/>
      <c r="LWC316" s="18"/>
      <c r="LWD316" s="18"/>
      <c r="LWE316" s="18"/>
      <c r="LWF316" s="18"/>
      <c r="LWG316" s="18"/>
      <c r="LWH316" s="18"/>
      <c r="LWI316" s="18"/>
      <c r="LWJ316" s="18"/>
      <c r="LWK316" s="18"/>
      <c r="LWL316" s="18"/>
      <c r="LWM316" s="18"/>
      <c r="LWN316" s="18"/>
      <c r="LWO316" s="18"/>
      <c r="LWP316" s="18"/>
      <c r="LWQ316" s="18"/>
      <c r="LWR316" s="18"/>
      <c r="LWS316" s="18"/>
      <c r="LWT316" s="18"/>
      <c r="LWU316" s="18"/>
      <c r="LWV316" s="18"/>
      <c r="LWW316" s="18"/>
      <c r="LWX316" s="18"/>
      <c r="LWY316" s="18"/>
      <c r="LWZ316" s="18"/>
      <c r="LXA316" s="18"/>
      <c r="LXB316" s="18"/>
      <c r="LXC316" s="18"/>
      <c r="LXD316" s="18"/>
      <c r="LXE316" s="18"/>
      <c r="LXF316" s="18"/>
      <c r="LXG316" s="18"/>
      <c r="LXH316" s="18"/>
      <c r="LXI316" s="18"/>
      <c r="LXJ316" s="18"/>
      <c r="LXK316" s="18"/>
      <c r="LXL316" s="18"/>
      <c r="LXM316" s="18"/>
      <c r="LXN316" s="18"/>
      <c r="LXO316" s="18"/>
      <c r="LXP316" s="18"/>
      <c r="LXQ316" s="18"/>
      <c r="LXR316" s="18"/>
      <c r="LXS316" s="18"/>
      <c r="LXT316" s="18"/>
      <c r="LXU316" s="18"/>
      <c r="LXV316" s="18"/>
      <c r="LXW316" s="18"/>
      <c r="LXX316" s="18"/>
      <c r="LXY316" s="18"/>
      <c r="LXZ316" s="18"/>
      <c r="LYA316" s="18"/>
      <c r="LYB316" s="18"/>
      <c r="LYC316" s="18"/>
      <c r="LYD316" s="18"/>
      <c r="LYE316" s="18"/>
      <c r="LYF316" s="18"/>
      <c r="LYG316" s="18"/>
      <c r="LYH316" s="18"/>
      <c r="LYI316" s="18"/>
      <c r="LYJ316" s="18"/>
      <c r="LYK316" s="18"/>
      <c r="LYL316" s="18"/>
      <c r="LYM316" s="18"/>
      <c r="LYN316" s="18"/>
      <c r="LYO316" s="18"/>
      <c r="LYP316" s="18"/>
      <c r="LYQ316" s="18"/>
      <c r="LYR316" s="18"/>
      <c r="LYS316" s="18"/>
      <c r="LYT316" s="18"/>
      <c r="LYU316" s="18"/>
      <c r="LYV316" s="18"/>
      <c r="LYW316" s="18"/>
      <c r="LYX316" s="18"/>
      <c r="LYY316" s="18"/>
      <c r="LYZ316" s="18"/>
      <c r="LZA316" s="18"/>
      <c r="LZB316" s="18"/>
      <c r="LZC316" s="18"/>
      <c r="LZD316" s="18"/>
      <c r="LZE316" s="18"/>
      <c r="LZF316" s="18"/>
      <c r="LZG316" s="18"/>
      <c r="LZH316" s="18"/>
      <c r="LZI316" s="18"/>
      <c r="LZJ316" s="18"/>
      <c r="LZK316" s="18"/>
      <c r="LZL316" s="18"/>
      <c r="LZM316" s="18"/>
      <c r="LZN316" s="18"/>
      <c r="LZO316" s="18"/>
      <c r="LZP316" s="18"/>
      <c r="LZQ316" s="18"/>
      <c r="LZR316" s="18"/>
      <c r="LZS316" s="18"/>
      <c r="LZT316" s="18"/>
      <c r="LZU316" s="18"/>
      <c r="LZV316" s="18"/>
      <c r="LZW316" s="18"/>
      <c r="LZX316" s="18"/>
      <c r="LZY316" s="18"/>
      <c r="LZZ316" s="18"/>
      <c r="MAA316" s="18"/>
      <c r="MAB316" s="18"/>
      <c r="MAC316" s="18"/>
      <c r="MAD316" s="18"/>
      <c r="MAE316" s="18"/>
      <c r="MAF316" s="18"/>
      <c r="MAG316" s="18"/>
      <c r="MAH316" s="18"/>
      <c r="MAI316" s="18"/>
      <c r="MAJ316" s="18"/>
      <c r="MAK316" s="18"/>
      <c r="MAL316" s="18"/>
      <c r="MAM316" s="18"/>
      <c r="MAN316" s="18"/>
      <c r="MAO316" s="18"/>
      <c r="MAP316" s="18"/>
      <c r="MAQ316" s="18"/>
      <c r="MAR316" s="18"/>
      <c r="MAS316" s="18"/>
      <c r="MAT316" s="18"/>
      <c r="MAU316" s="18"/>
      <c r="MAV316" s="18"/>
      <c r="MAW316" s="18"/>
      <c r="MAX316" s="18"/>
      <c r="MAY316" s="18"/>
      <c r="MAZ316" s="18"/>
      <c r="MBA316" s="18"/>
      <c r="MBB316" s="18"/>
      <c r="MBC316" s="18"/>
      <c r="MBD316" s="18"/>
      <c r="MBE316" s="18"/>
      <c r="MBF316" s="18"/>
      <c r="MBG316" s="18"/>
      <c r="MBH316" s="18"/>
      <c r="MBI316" s="18"/>
      <c r="MBJ316" s="18"/>
      <c r="MBK316" s="18"/>
      <c r="MBL316" s="18"/>
      <c r="MBM316" s="18"/>
      <c r="MBN316" s="18"/>
      <c r="MBO316" s="18"/>
      <c r="MBP316" s="18"/>
      <c r="MBQ316" s="18"/>
      <c r="MBR316" s="18"/>
      <c r="MBS316" s="18"/>
      <c r="MBT316" s="18"/>
      <c r="MBU316" s="18"/>
      <c r="MBV316" s="18"/>
      <c r="MBW316" s="18"/>
      <c r="MBX316" s="18"/>
      <c r="MBY316" s="18"/>
      <c r="MBZ316" s="18"/>
      <c r="MCA316" s="18"/>
      <c r="MCB316" s="18"/>
      <c r="MCC316" s="18"/>
      <c r="MCD316" s="18"/>
      <c r="MCE316" s="18"/>
      <c r="MCF316" s="18"/>
      <c r="MCG316" s="18"/>
      <c r="MCH316" s="18"/>
      <c r="MCI316" s="18"/>
      <c r="MCJ316" s="18"/>
      <c r="MCK316" s="18"/>
      <c r="MCL316" s="18"/>
      <c r="MCM316" s="18"/>
      <c r="MCN316" s="18"/>
      <c r="MCO316" s="18"/>
      <c r="MCP316" s="18"/>
      <c r="MCQ316" s="18"/>
      <c r="MCR316" s="18"/>
      <c r="MCS316" s="18"/>
      <c r="MCT316" s="18"/>
      <c r="MCU316" s="18"/>
      <c r="MCV316" s="18"/>
      <c r="MCW316" s="18"/>
      <c r="MCX316" s="18"/>
      <c r="MCY316" s="18"/>
      <c r="MCZ316" s="18"/>
      <c r="MDA316" s="18"/>
      <c r="MDB316" s="18"/>
      <c r="MDC316" s="18"/>
      <c r="MDD316" s="18"/>
      <c r="MDE316" s="18"/>
      <c r="MDF316" s="18"/>
      <c r="MDG316" s="18"/>
      <c r="MDH316" s="18"/>
      <c r="MDI316" s="18"/>
      <c r="MDJ316" s="18"/>
      <c r="MDK316" s="18"/>
      <c r="MDL316" s="18"/>
      <c r="MDM316" s="18"/>
      <c r="MDN316" s="18"/>
      <c r="MDO316" s="18"/>
      <c r="MDP316" s="18"/>
      <c r="MDQ316" s="18"/>
      <c r="MDR316" s="18"/>
      <c r="MDS316" s="18"/>
      <c r="MDT316" s="18"/>
      <c r="MDU316" s="18"/>
      <c r="MDV316" s="18"/>
      <c r="MDW316" s="18"/>
      <c r="MDX316" s="18"/>
      <c r="MDY316" s="18"/>
      <c r="MDZ316" s="18"/>
      <c r="MEA316" s="18"/>
      <c r="MEB316" s="18"/>
      <c r="MEC316" s="18"/>
      <c r="MED316" s="18"/>
      <c r="MEE316" s="18"/>
      <c r="MEF316" s="18"/>
      <c r="MEG316" s="18"/>
      <c r="MEH316" s="18"/>
      <c r="MEI316" s="18"/>
      <c r="MEJ316" s="18"/>
      <c r="MEK316" s="18"/>
      <c r="MEL316" s="18"/>
      <c r="MEM316" s="18"/>
      <c r="MEN316" s="18"/>
      <c r="MEO316" s="18"/>
      <c r="MEP316" s="18"/>
      <c r="MEQ316" s="18"/>
      <c r="MER316" s="18"/>
      <c r="MES316" s="18"/>
      <c r="MET316" s="18"/>
      <c r="MEU316" s="18"/>
      <c r="MEV316" s="18"/>
      <c r="MEW316" s="18"/>
      <c r="MEX316" s="18"/>
      <c r="MEY316" s="18"/>
      <c r="MEZ316" s="18"/>
      <c r="MFA316" s="18"/>
      <c r="MFB316" s="18"/>
      <c r="MFC316" s="18"/>
      <c r="MFD316" s="18"/>
      <c r="MFE316" s="18"/>
      <c r="MFF316" s="18"/>
      <c r="MFG316" s="18"/>
      <c r="MFH316" s="18"/>
      <c r="MFI316" s="18"/>
      <c r="MFJ316" s="18"/>
      <c r="MFK316" s="18"/>
      <c r="MFL316" s="18"/>
      <c r="MFM316" s="18"/>
      <c r="MFN316" s="18"/>
      <c r="MFO316" s="18"/>
      <c r="MFP316" s="18"/>
      <c r="MFQ316" s="18"/>
      <c r="MFR316" s="18"/>
      <c r="MFS316" s="18"/>
      <c r="MFT316" s="18"/>
      <c r="MFU316" s="18"/>
      <c r="MFV316" s="18"/>
      <c r="MFW316" s="18"/>
      <c r="MFX316" s="18"/>
      <c r="MFY316" s="18"/>
      <c r="MFZ316" s="18"/>
      <c r="MGA316" s="18"/>
      <c r="MGB316" s="18"/>
      <c r="MGC316" s="18"/>
      <c r="MGD316" s="18"/>
      <c r="MGE316" s="18"/>
      <c r="MGF316" s="18"/>
      <c r="MGG316" s="18"/>
      <c r="MGH316" s="18"/>
      <c r="MGI316" s="18"/>
      <c r="MGJ316" s="18"/>
      <c r="MGK316" s="18"/>
      <c r="MGL316" s="18"/>
      <c r="MGM316" s="18"/>
      <c r="MGN316" s="18"/>
      <c r="MGO316" s="18"/>
      <c r="MGP316" s="18"/>
      <c r="MGQ316" s="18"/>
      <c r="MGR316" s="18"/>
      <c r="MGS316" s="18"/>
      <c r="MGT316" s="18"/>
      <c r="MGU316" s="18"/>
      <c r="MGV316" s="18"/>
      <c r="MGW316" s="18"/>
      <c r="MGX316" s="18"/>
      <c r="MGY316" s="18"/>
      <c r="MGZ316" s="18"/>
      <c r="MHA316" s="18"/>
      <c r="MHB316" s="18"/>
      <c r="MHC316" s="18"/>
      <c r="MHD316" s="18"/>
      <c r="MHE316" s="18"/>
      <c r="MHF316" s="18"/>
      <c r="MHG316" s="18"/>
      <c r="MHH316" s="18"/>
      <c r="MHI316" s="18"/>
      <c r="MHJ316" s="18"/>
      <c r="MHK316" s="18"/>
      <c r="MHL316" s="18"/>
      <c r="MHM316" s="18"/>
      <c r="MHN316" s="18"/>
      <c r="MHO316" s="18"/>
      <c r="MHP316" s="18"/>
      <c r="MHQ316" s="18"/>
      <c r="MHR316" s="18"/>
      <c r="MHS316" s="18"/>
      <c r="MHT316" s="18"/>
      <c r="MHU316" s="18"/>
      <c r="MHV316" s="18"/>
      <c r="MHW316" s="18"/>
      <c r="MHX316" s="18"/>
      <c r="MHY316" s="18"/>
      <c r="MHZ316" s="18"/>
      <c r="MIA316" s="18"/>
      <c r="MIB316" s="18"/>
      <c r="MIC316" s="18"/>
      <c r="MID316" s="18"/>
      <c r="MIE316" s="18"/>
      <c r="MIF316" s="18"/>
      <c r="MIG316" s="18"/>
      <c r="MIH316" s="18"/>
      <c r="MII316" s="18"/>
      <c r="MIJ316" s="18"/>
      <c r="MIK316" s="18"/>
      <c r="MIL316" s="18"/>
      <c r="MIM316" s="18"/>
      <c r="MIN316" s="18"/>
      <c r="MIO316" s="18"/>
      <c r="MIP316" s="18"/>
      <c r="MIQ316" s="18"/>
      <c r="MIR316" s="18"/>
      <c r="MIS316" s="18"/>
      <c r="MIT316" s="18"/>
      <c r="MIU316" s="18"/>
      <c r="MIV316" s="18"/>
      <c r="MIW316" s="18"/>
      <c r="MIX316" s="18"/>
      <c r="MIY316" s="18"/>
      <c r="MIZ316" s="18"/>
      <c r="MJA316" s="18"/>
      <c r="MJB316" s="18"/>
      <c r="MJC316" s="18"/>
      <c r="MJD316" s="18"/>
      <c r="MJE316" s="18"/>
      <c r="MJF316" s="18"/>
      <c r="MJG316" s="18"/>
      <c r="MJH316" s="18"/>
      <c r="MJI316" s="18"/>
      <c r="MJJ316" s="18"/>
      <c r="MJK316" s="18"/>
      <c r="MJL316" s="18"/>
      <c r="MJM316" s="18"/>
      <c r="MJN316" s="18"/>
      <c r="MJO316" s="18"/>
      <c r="MJP316" s="18"/>
      <c r="MJQ316" s="18"/>
      <c r="MJR316" s="18"/>
      <c r="MJS316" s="18"/>
      <c r="MJT316" s="18"/>
      <c r="MJU316" s="18"/>
      <c r="MJV316" s="18"/>
      <c r="MJW316" s="18"/>
      <c r="MJX316" s="18"/>
      <c r="MJY316" s="18"/>
      <c r="MJZ316" s="18"/>
      <c r="MKA316" s="18"/>
      <c r="MKB316" s="18"/>
      <c r="MKC316" s="18"/>
      <c r="MKD316" s="18"/>
      <c r="MKE316" s="18"/>
      <c r="MKF316" s="18"/>
      <c r="MKG316" s="18"/>
      <c r="MKH316" s="18"/>
      <c r="MKI316" s="18"/>
      <c r="MKJ316" s="18"/>
      <c r="MKK316" s="18"/>
      <c r="MKL316" s="18"/>
      <c r="MKM316" s="18"/>
      <c r="MKN316" s="18"/>
      <c r="MKO316" s="18"/>
      <c r="MKP316" s="18"/>
      <c r="MKQ316" s="18"/>
      <c r="MKR316" s="18"/>
      <c r="MKS316" s="18"/>
      <c r="MKT316" s="18"/>
      <c r="MKU316" s="18"/>
      <c r="MKV316" s="18"/>
      <c r="MKW316" s="18"/>
      <c r="MKX316" s="18"/>
      <c r="MKY316" s="18"/>
      <c r="MKZ316" s="18"/>
      <c r="MLA316" s="18"/>
      <c r="MLB316" s="18"/>
      <c r="MLC316" s="18"/>
      <c r="MLD316" s="18"/>
      <c r="MLE316" s="18"/>
      <c r="MLF316" s="18"/>
      <c r="MLG316" s="18"/>
      <c r="MLH316" s="18"/>
      <c r="MLI316" s="18"/>
      <c r="MLJ316" s="18"/>
      <c r="MLK316" s="18"/>
      <c r="MLL316" s="18"/>
      <c r="MLM316" s="18"/>
      <c r="MLN316" s="18"/>
      <c r="MLO316" s="18"/>
      <c r="MLP316" s="18"/>
      <c r="MLQ316" s="18"/>
      <c r="MLR316" s="18"/>
      <c r="MLS316" s="18"/>
      <c r="MLT316" s="18"/>
      <c r="MLU316" s="18"/>
      <c r="MLV316" s="18"/>
      <c r="MLW316" s="18"/>
      <c r="MLX316" s="18"/>
      <c r="MLY316" s="18"/>
      <c r="MLZ316" s="18"/>
      <c r="MMA316" s="18"/>
      <c r="MMB316" s="18"/>
      <c r="MMC316" s="18"/>
      <c r="MMD316" s="18"/>
      <c r="MME316" s="18"/>
      <c r="MMF316" s="18"/>
      <c r="MMG316" s="18"/>
      <c r="MMH316" s="18"/>
      <c r="MMI316" s="18"/>
      <c r="MMJ316" s="18"/>
      <c r="MMK316" s="18"/>
      <c r="MML316" s="18"/>
      <c r="MMM316" s="18"/>
      <c r="MMN316" s="18"/>
      <c r="MMO316" s="18"/>
      <c r="MMP316" s="18"/>
      <c r="MMQ316" s="18"/>
      <c r="MMR316" s="18"/>
      <c r="MMS316" s="18"/>
      <c r="MMT316" s="18"/>
      <c r="MMU316" s="18"/>
      <c r="MMV316" s="18"/>
      <c r="MMW316" s="18"/>
      <c r="MMX316" s="18"/>
      <c r="MMY316" s="18"/>
      <c r="MMZ316" s="18"/>
      <c r="MNA316" s="18"/>
      <c r="MNB316" s="18"/>
      <c r="MNC316" s="18"/>
      <c r="MND316" s="18"/>
      <c r="MNE316" s="18"/>
      <c r="MNF316" s="18"/>
      <c r="MNG316" s="18"/>
      <c r="MNH316" s="18"/>
      <c r="MNI316" s="18"/>
      <c r="MNJ316" s="18"/>
      <c r="MNK316" s="18"/>
      <c r="MNL316" s="18"/>
      <c r="MNM316" s="18"/>
      <c r="MNN316" s="18"/>
      <c r="MNO316" s="18"/>
      <c r="MNP316" s="18"/>
      <c r="MNQ316" s="18"/>
      <c r="MNR316" s="18"/>
      <c r="MNS316" s="18"/>
      <c r="MNT316" s="18"/>
      <c r="MNU316" s="18"/>
      <c r="MNV316" s="18"/>
      <c r="MNW316" s="18"/>
      <c r="MNX316" s="18"/>
      <c r="MNY316" s="18"/>
      <c r="MNZ316" s="18"/>
      <c r="MOA316" s="18"/>
      <c r="MOB316" s="18"/>
      <c r="MOC316" s="18"/>
      <c r="MOD316" s="18"/>
      <c r="MOE316" s="18"/>
      <c r="MOF316" s="18"/>
      <c r="MOG316" s="18"/>
      <c r="MOH316" s="18"/>
      <c r="MOI316" s="18"/>
      <c r="MOJ316" s="18"/>
      <c r="MOK316" s="18"/>
      <c r="MOL316" s="18"/>
      <c r="MOM316" s="18"/>
      <c r="MON316" s="18"/>
      <c r="MOO316" s="18"/>
      <c r="MOP316" s="18"/>
      <c r="MOQ316" s="18"/>
      <c r="MOR316" s="18"/>
      <c r="MOS316" s="18"/>
      <c r="MOT316" s="18"/>
      <c r="MOU316" s="18"/>
      <c r="MOV316" s="18"/>
      <c r="MOW316" s="18"/>
      <c r="MOX316" s="18"/>
      <c r="MOY316" s="18"/>
      <c r="MOZ316" s="18"/>
      <c r="MPA316" s="18"/>
      <c r="MPB316" s="18"/>
      <c r="MPC316" s="18"/>
      <c r="MPD316" s="18"/>
      <c r="MPE316" s="18"/>
      <c r="MPF316" s="18"/>
      <c r="MPG316" s="18"/>
      <c r="MPH316" s="18"/>
      <c r="MPI316" s="18"/>
      <c r="MPJ316" s="18"/>
      <c r="MPK316" s="18"/>
      <c r="MPL316" s="18"/>
      <c r="MPM316" s="18"/>
      <c r="MPN316" s="18"/>
      <c r="MPO316" s="18"/>
      <c r="MPP316" s="18"/>
      <c r="MPQ316" s="18"/>
      <c r="MPR316" s="18"/>
      <c r="MPS316" s="18"/>
      <c r="MPT316" s="18"/>
      <c r="MPU316" s="18"/>
      <c r="MPV316" s="18"/>
      <c r="MPW316" s="18"/>
      <c r="MPX316" s="18"/>
      <c r="MPY316" s="18"/>
      <c r="MPZ316" s="18"/>
      <c r="MQA316" s="18"/>
      <c r="MQB316" s="18"/>
      <c r="MQC316" s="18"/>
      <c r="MQD316" s="18"/>
      <c r="MQE316" s="18"/>
      <c r="MQF316" s="18"/>
      <c r="MQG316" s="18"/>
      <c r="MQH316" s="18"/>
      <c r="MQI316" s="18"/>
      <c r="MQJ316" s="18"/>
      <c r="MQK316" s="18"/>
      <c r="MQL316" s="18"/>
      <c r="MQM316" s="18"/>
      <c r="MQN316" s="18"/>
      <c r="MQO316" s="18"/>
      <c r="MQP316" s="18"/>
      <c r="MQQ316" s="18"/>
      <c r="MQR316" s="18"/>
      <c r="MQS316" s="18"/>
      <c r="MQT316" s="18"/>
      <c r="MQU316" s="18"/>
      <c r="MQV316" s="18"/>
      <c r="MQW316" s="18"/>
      <c r="MQX316" s="18"/>
      <c r="MQY316" s="18"/>
      <c r="MQZ316" s="18"/>
      <c r="MRA316" s="18"/>
      <c r="MRB316" s="18"/>
      <c r="MRC316" s="18"/>
      <c r="MRD316" s="18"/>
      <c r="MRE316" s="18"/>
      <c r="MRF316" s="18"/>
      <c r="MRG316" s="18"/>
      <c r="MRH316" s="18"/>
      <c r="MRI316" s="18"/>
      <c r="MRJ316" s="18"/>
      <c r="MRK316" s="18"/>
      <c r="MRL316" s="18"/>
      <c r="MRM316" s="18"/>
      <c r="MRN316" s="18"/>
      <c r="MRO316" s="18"/>
      <c r="MRP316" s="18"/>
      <c r="MRQ316" s="18"/>
      <c r="MRR316" s="18"/>
      <c r="MRS316" s="18"/>
      <c r="MRT316" s="18"/>
      <c r="MRU316" s="18"/>
      <c r="MRV316" s="18"/>
      <c r="MRW316" s="18"/>
      <c r="MRX316" s="18"/>
      <c r="MRY316" s="18"/>
      <c r="MRZ316" s="18"/>
      <c r="MSA316" s="18"/>
      <c r="MSB316" s="18"/>
      <c r="MSC316" s="18"/>
      <c r="MSD316" s="18"/>
      <c r="MSE316" s="18"/>
      <c r="MSF316" s="18"/>
      <c r="MSG316" s="18"/>
      <c r="MSH316" s="18"/>
      <c r="MSI316" s="18"/>
      <c r="MSJ316" s="18"/>
      <c r="MSK316" s="18"/>
      <c r="MSL316" s="18"/>
      <c r="MSM316" s="18"/>
      <c r="MSN316" s="18"/>
      <c r="MSO316" s="18"/>
      <c r="MSP316" s="18"/>
      <c r="MSQ316" s="18"/>
      <c r="MSR316" s="18"/>
      <c r="MSS316" s="18"/>
      <c r="MST316" s="18"/>
      <c r="MSU316" s="18"/>
      <c r="MSV316" s="18"/>
      <c r="MSW316" s="18"/>
      <c r="MSX316" s="18"/>
      <c r="MSY316" s="18"/>
      <c r="MSZ316" s="18"/>
      <c r="MTA316" s="18"/>
      <c r="MTB316" s="18"/>
      <c r="MTC316" s="18"/>
      <c r="MTD316" s="18"/>
      <c r="MTE316" s="18"/>
      <c r="MTF316" s="18"/>
      <c r="MTG316" s="18"/>
      <c r="MTH316" s="18"/>
      <c r="MTI316" s="18"/>
      <c r="MTJ316" s="18"/>
      <c r="MTK316" s="18"/>
      <c r="MTL316" s="18"/>
      <c r="MTM316" s="18"/>
      <c r="MTN316" s="18"/>
      <c r="MTO316" s="18"/>
      <c r="MTP316" s="18"/>
      <c r="MTQ316" s="18"/>
      <c r="MTR316" s="18"/>
      <c r="MTS316" s="18"/>
      <c r="MTT316" s="18"/>
      <c r="MTU316" s="18"/>
      <c r="MTV316" s="18"/>
      <c r="MTW316" s="18"/>
      <c r="MTX316" s="18"/>
      <c r="MTY316" s="18"/>
      <c r="MTZ316" s="18"/>
      <c r="MUA316" s="18"/>
      <c r="MUB316" s="18"/>
      <c r="MUC316" s="18"/>
      <c r="MUD316" s="18"/>
      <c r="MUE316" s="18"/>
      <c r="MUF316" s="18"/>
      <c r="MUG316" s="18"/>
      <c r="MUH316" s="18"/>
      <c r="MUI316" s="18"/>
      <c r="MUJ316" s="18"/>
      <c r="MUK316" s="18"/>
      <c r="MUL316" s="18"/>
      <c r="MUM316" s="18"/>
      <c r="MUN316" s="18"/>
      <c r="MUO316" s="18"/>
      <c r="MUP316" s="18"/>
      <c r="MUQ316" s="18"/>
      <c r="MUR316" s="18"/>
      <c r="MUS316" s="18"/>
      <c r="MUT316" s="18"/>
      <c r="MUU316" s="18"/>
      <c r="MUV316" s="18"/>
      <c r="MUW316" s="18"/>
      <c r="MUX316" s="18"/>
      <c r="MUY316" s="18"/>
      <c r="MUZ316" s="18"/>
      <c r="MVA316" s="18"/>
      <c r="MVB316" s="18"/>
      <c r="MVC316" s="18"/>
      <c r="MVD316" s="18"/>
      <c r="MVE316" s="18"/>
      <c r="MVF316" s="18"/>
      <c r="MVG316" s="18"/>
      <c r="MVH316" s="18"/>
      <c r="MVI316" s="18"/>
      <c r="MVJ316" s="18"/>
      <c r="MVK316" s="18"/>
      <c r="MVL316" s="18"/>
      <c r="MVM316" s="18"/>
      <c r="MVN316" s="18"/>
      <c r="MVO316" s="18"/>
      <c r="MVP316" s="18"/>
      <c r="MVQ316" s="18"/>
      <c r="MVR316" s="18"/>
      <c r="MVS316" s="18"/>
      <c r="MVT316" s="18"/>
      <c r="MVU316" s="18"/>
      <c r="MVV316" s="18"/>
      <c r="MVW316" s="18"/>
      <c r="MVX316" s="18"/>
      <c r="MVY316" s="18"/>
      <c r="MVZ316" s="18"/>
      <c r="MWA316" s="18"/>
      <c r="MWB316" s="18"/>
      <c r="MWC316" s="18"/>
      <c r="MWD316" s="18"/>
      <c r="MWE316" s="18"/>
      <c r="MWF316" s="18"/>
      <c r="MWG316" s="18"/>
      <c r="MWH316" s="18"/>
      <c r="MWI316" s="18"/>
      <c r="MWJ316" s="18"/>
      <c r="MWK316" s="18"/>
      <c r="MWL316" s="18"/>
      <c r="MWM316" s="18"/>
      <c r="MWN316" s="18"/>
      <c r="MWO316" s="18"/>
      <c r="MWP316" s="18"/>
      <c r="MWQ316" s="18"/>
      <c r="MWR316" s="18"/>
      <c r="MWS316" s="18"/>
      <c r="MWT316" s="18"/>
      <c r="MWU316" s="18"/>
      <c r="MWV316" s="18"/>
      <c r="MWW316" s="18"/>
      <c r="MWX316" s="18"/>
      <c r="MWY316" s="18"/>
      <c r="MWZ316" s="18"/>
      <c r="MXA316" s="18"/>
      <c r="MXB316" s="18"/>
      <c r="MXC316" s="18"/>
      <c r="MXD316" s="18"/>
      <c r="MXE316" s="18"/>
      <c r="MXF316" s="18"/>
      <c r="MXG316" s="18"/>
      <c r="MXH316" s="18"/>
      <c r="MXI316" s="18"/>
      <c r="MXJ316" s="18"/>
      <c r="MXK316" s="18"/>
      <c r="MXL316" s="18"/>
      <c r="MXM316" s="18"/>
      <c r="MXN316" s="18"/>
      <c r="MXO316" s="18"/>
      <c r="MXP316" s="18"/>
      <c r="MXQ316" s="18"/>
      <c r="MXR316" s="18"/>
      <c r="MXS316" s="18"/>
      <c r="MXT316" s="18"/>
      <c r="MXU316" s="18"/>
      <c r="MXV316" s="18"/>
      <c r="MXW316" s="18"/>
      <c r="MXX316" s="18"/>
      <c r="MXY316" s="18"/>
      <c r="MXZ316" s="18"/>
      <c r="MYA316" s="18"/>
      <c r="MYB316" s="18"/>
      <c r="MYC316" s="18"/>
      <c r="MYD316" s="18"/>
      <c r="MYE316" s="18"/>
      <c r="MYF316" s="18"/>
      <c r="MYG316" s="18"/>
      <c r="MYH316" s="18"/>
      <c r="MYI316" s="18"/>
      <c r="MYJ316" s="18"/>
      <c r="MYK316" s="18"/>
      <c r="MYL316" s="18"/>
      <c r="MYM316" s="18"/>
      <c r="MYN316" s="18"/>
      <c r="MYO316" s="18"/>
      <c r="MYP316" s="18"/>
      <c r="MYQ316" s="18"/>
      <c r="MYR316" s="18"/>
      <c r="MYS316" s="18"/>
      <c r="MYT316" s="18"/>
      <c r="MYU316" s="18"/>
      <c r="MYV316" s="18"/>
      <c r="MYW316" s="18"/>
      <c r="MYX316" s="18"/>
      <c r="MYY316" s="18"/>
      <c r="MYZ316" s="18"/>
      <c r="MZA316" s="18"/>
      <c r="MZB316" s="18"/>
      <c r="MZC316" s="18"/>
      <c r="MZD316" s="18"/>
      <c r="MZE316" s="18"/>
      <c r="MZF316" s="18"/>
      <c r="MZG316" s="18"/>
      <c r="MZH316" s="18"/>
      <c r="MZI316" s="18"/>
      <c r="MZJ316" s="18"/>
      <c r="MZK316" s="18"/>
      <c r="MZL316" s="18"/>
      <c r="MZM316" s="18"/>
      <c r="MZN316" s="18"/>
      <c r="MZO316" s="18"/>
      <c r="MZP316" s="18"/>
      <c r="MZQ316" s="18"/>
      <c r="MZR316" s="18"/>
      <c r="MZS316" s="18"/>
      <c r="MZT316" s="18"/>
      <c r="MZU316" s="18"/>
      <c r="MZV316" s="18"/>
      <c r="MZW316" s="18"/>
      <c r="MZX316" s="18"/>
      <c r="MZY316" s="18"/>
      <c r="MZZ316" s="18"/>
      <c r="NAA316" s="18"/>
      <c r="NAB316" s="18"/>
      <c r="NAC316" s="18"/>
      <c r="NAD316" s="18"/>
      <c r="NAE316" s="18"/>
      <c r="NAF316" s="18"/>
      <c r="NAG316" s="18"/>
      <c r="NAH316" s="18"/>
      <c r="NAI316" s="18"/>
      <c r="NAJ316" s="18"/>
      <c r="NAK316" s="18"/>
      <c r="NAL316" s="18"/>
      <c r="NAM316" s="18"/>
      <c r="NAN316" s="18"/>
      <c r="NAO316" s="18"/>
      <c r="NAP316" s="18"/>
      <c r="NAQ316" s="18"/>
      <c r="NAR316" s="18"/>
      <c r="NAS316" s="18"/>
      <c r="NAT316" s="18"/>
      <c r="NAU316" s="18"/>
      <c r="NAV316" s="18"/>
      <c r="NAW316" s="18"/>
      <c r="NAX316" s="18"/>
      <c r="NAY316" s="18"/>
      <c r="NAZ316" s="18"/>
      <c r="NBA316" s="18"/>
      <c r="NBB316" s="18"/>
      <c r="NBC316" s="18"/>
      <c r="NBD316" s="18"/>
      <c r="NBE316" s="18"/>
      <c r="NBF316" s="18"/>
      <c r="NBG316" s="18"/>
      <c r="NBH316" s="18"/>
      <c r="NBI316" s="18"/>
      <c r="NBJ316" s="18"/>
      <c r="NBK316" s="18"/>
      <c r="NBL316" s="18"/>
      <c r="NBM316" s="18"/>
      <c r="NBN316" s="18"/>
      <c r="NBO316" s="18"/>
      <c r="NBP316" s="18"/>
      <c r="NBQ316" s="18"/>
      <c r="NBR316" s="18"/>
      <c r="NBS316" s="18"/>
      <c r="NBT316" s="18"/>
      <c r="NBU316" s="18"/>
      <c r="NBV316" s="18"/>
      <c r="NBW316" s="18"/>
      <c r="NBX316" s="18"/>
      <c r="NBY316" s="18"/>
      <c r="NBZ316" s="18"/>
      <c r="NCA316" s="18"/>
      <c r="NCB316" s="18"/>
      <c r="NCC316" s="18"/>
      <c r="NCD316" s="18"/>
      <c r="NCE316" s="18"/>
      <c r="NCF316" s="18"/>
      <c r="NCG316" s="18"/>
      <c r="NCH316" s="18"/>
      <c r="NCI316" s="18"/>
      <c r="NCJ316" s="18"/>
      <c r="NCK316" s="18"/>
      <c r="NCL316" s="18"/>
      <c r="NCM316" s="18"/>
      <c r="NCN316" s="18"/>
      <c r="NCO316" s="18"/>
      <c r="NCP316" s="18"/>
      <c r="NCQ316" s="18"/>
      <c r="NCR316" s="18"/>
      <c r="NCS316" s="18"/>
      <c r="NCT316" s="18"/>
      <c r="NCU316" s="18"/>
      <c r="NCV316" s="18"/>
      <c r="NCW316" s="18"/>
      <c r="NCX316" s="18"/>
      <c r="NCY316" s="18"/>
      <c r="NCZ316" s="18"/>
      <c r="NDA316" s="18"/>
      <c r="NDB316" s="18"/>
      <c r="NDC316" s="18"/>
      <c r="NDD316" s="18"/>
      <c r="NDE316" s="18"/>
      <c r="NDF316" s="18"/>
      <c r="NDG316" s="18"/>
      <c r="NDH316" s="18"/>
      <c r="NDI316" s="18"/>
      <c r="NDJ316" s="18"/>
      <c r="NDK316" s="18"/>
      <c r="NDL316" s="18"/>
      <c r="NDM316" s="18"/>
      <c r="NDN316" s="18"/>
      <c r="NDO316" s="18"/>
      <c r="NDP316" s="18"/>
      <c r="NDQ316" s="18"/>
      <c r="NDR316" s="18"/>
      <c r="NDS316" s="18"/>
      <c r="NDT316" s="18"/>
      <c r="NDU316" s="18"/>
      <c r="NDV316" s="18"/>
      <c r="NDW316" s="18"/>
      <c r="NDX316" s="18"/>
      <c r="NDY316" s="18"/>
      <c r="NDZ316" s="18"/>
      <c r="NEA316" s="18"/>
      <c r="NEB316" s="18"/>
      <c r="NEC316" s="18"/>
      <c r="NED316" s="18"/>
      <c r="NEE316" s="18"/>
      <c r="NEF316" s="18"/>
      <c r="NEG316" s="18"/>
      <c r="NEH316" s="18"/>
      <c r="NEI316" s="18"/>
      <c r="NEJ316" s="18"/>
      <c r="NEK316" s="18"/>
      <c r="NEL316" s="18"/>
      <c r="NEM316" s="18"/>
      <c r="NEN316" s="18"/>
      <c r="NEO316" s="18"/>
      <c r="NEP316" s="18"/>
      <c r="NEQ316" s="18"/>
      <c r="NER316" s="18"/>
      <c r="NES316" s="18"/>
      <c r="NET316" s="18"/>
      <c r="NEU316" s="18"/>
      <c r="NEV316" s="18"/>
      <c r="NEW316" s="18"/>
      <c r="NEX316" s="18"/>
      <c r="NEY316" s="18"/>
      <c r="NEZ316" s="18"/>
      <c r="NFA316" s="18"/>
      <c r="NFB316" s="18"/>
      <c r="NFC316" s="18"/>
      <c r="NFD316" s="18"/>
      <c r="NFE316" s="18"/>
      <c r="NFF316" s="18"/>
      <c r="NFG316" s="18"/>
      <c r="NFH316" s="18"/>
      <c r="NFI316" s="18"/>
      <c r="NFJ316" s="18"/>
      <c r="NFK316" s="18"/>
      <c r="NFL316" s="18"/>
      <c r="NFM316" s="18"/>
      <c r="NFN316" s="18"/>
      <c r="NFO316" s="18"/>
      <c r="NFP316" s="18"/>
      <c r="NFQ316" s="18"/>
      <c r="NFR316" s="18"/>
      <c r="NFS316" s="18"/>
      <c r="NFT316" s="18"/>
      <c r="NFU316" s="18"/>
      <c r="NFV316" s="18"/>
      <c r="NFW316" s="18"/>
      <c r="NFX316" s="18"/>
      <c r="NFY316" s="18"/>
      <c r="NFZ316" s="18"/>
      <c r="NGA316" s="18"/>
      <c r="NGB316" s="18"/>
      <c r="NGC316" s="18"/>
      <c r="NGD316" s="18"/>
      <c r="NGE316" s="18"/>
      <c r="NGF316" s="18"/>
      <c r="NGG316" s="18"/>
      <c r="NGH316" s="18"/>
      <c r="NGI316" s="18"/>
      <c r="NGJ316" s="18"/>
      <c r="NGK316" s="18"/>
      <c r="NGL316" s="18"/>
      <c r="NGM316" s="18"/>
      <c r="NGN316" s="18"/>
      <c r="NGO316" s="18"/>
      <c r="NGP316" s="18"/>
      <c r="NGQ316" s="18"/>
      <c r="NGR316" s="18"/>
      <c r="NGS316" s="18"/>
      <c r="NGT316" s="18"/>
      <c r="NGU316" s="18"/>
      <c r="NGV316" s="18"/>
      <c r="NGW316" s="18"/>
      <c r="NGX316" s="18"/>
      <c r="NGY316" s="18"/>
      <c r="NGZ316" s="18"/>
      <c r="NHA316" s="18"/>
      <c r="NHB316" s="18"/>
      <c r="NHC316" s="18"/>
      <c r="NHD316" s="18"/>
      <c r="NHE316" s="18"/>
      <c r="NHF316" s="18"/>
      <c r="NHG316" s="18"/>
      <c r="NHH316" s="18"/>
      <c r="NHI316" s="18"/>
      <c r="NHJ316" s="18"/>
      <c r="NHK316" s="18"/>
      <c r="NHL316" s="18"/>
      <c r="NHM316" s="18"/>
      <c r="NHN316" s="18"/>
      <c r="NHO316" s="18"/>
      <c r="NHP316" s="18"/>
      <c r="NHQ316" s="18"/>
      <c r="NHR316" s="18"/>
      <c r="NHS316" s="18"/>
      <c r="NHT316" s="18"/>
      <c r="NHU316" s="18"/>
      <c r="NHV316" s="18"/>
      <c r="NHW316" s="18"/>
      <c r="NHX316" s="18"/>
      <c r="NHY316" s="18"/>
      <c r="NHZ316" s="18"/>
      <c r="NIA316" s="18"/>
      <c r="NIB316" s="18"/>
      <c r="NIC316" s="18"/>
      <c r="NID316" s="18"/>
      <c r="NIE316" s="18"/>
      <c r="NIF316" s="18"/>
      <c r="NIG316" s="18"/>
      <c r="NIH316" s="18"/>
      <c r="NII316" s="18"/>
      <c r="NIJ316" s="18"/>
      <c r="NIK316" s="18"/>
      <c r="NIL316" s="18"/>
      <c r="NIM316" s="18"/>
      <c r="NIN316" s="18"/>
      <c r="NIO316" s="18"/>
      <c r="NIP316" s="18"/>
      <c r="NIQ316" s="18"/>
      <c r="NIR316" s="18"/>
      <c r="NIS316" s="18"/>
      <c r="NIT316" s="18"/>
      <c r="NIU316" s="18"/>
      <c r="NIV316" s="18"/>
      <c r="NIW316" s="18"/>
      <c r="NIX316" s="18"/>
      <c r="NIY316" s="18"/>
      <c r="NIZ316" s="18"/>
      <c r="NJA316" s="18"/>
      <c r="NJB316" s="18"/>
      <c r="NJC316" s="18"/>
      <c r="NJD316" s="18"/>
      <c r="NJE316" s="18"/>
      <c r="NJF316" s="18"/>
      <c r="NJG316" s="18"/>
      <c r="NJH316" s="18"/>
      <c r="NJI316" s="18"/>
      <c r="NJJ316" s="18"/>
      <c r="NJK316" s="18"/>
      <c r="NJL316" s="18"/>
      <c r="NJM316" s="18"/>
      <c r="NJN316" s="18"/>
      <c r="NJO316" s="18"/>
      <c r="NJP316" s="18"/>
      <c r="NJQ316" s="18"/>
      <c r="NJR316" s="18"/>
      <c r="NJS316" s="18"/>
      <c r="NJT316" s="18"/>
      <c r="NJU316" s="18"/>
      <c r="NJV316" s="18"/>
      <c r="NJW316" s="18"/>
      <c r="NJX316" s="18"/>
      <c r="NJY316" s="18"/>
      <c r="NJZ316" s="18"/>
      <c r="NKA316" s="18"/>
      <c r="NKB316" s="18"/>
      <c r="NKC316" s="18"/>
      <c r="NKD316" s="18"/>
      <c r="NKE316" s="18"/>
      <c r="NKF316" s="18"/>
      <c r="NKG316" s="18"/>
      <c r="NKH316" s="18"/>
      <c r="NKI316" s="18"/>
      <c r="NKJ316" s="18"/>
      <c r="NKK316" s="18"/>
      <c r="NKL316" s="18"/>
      <c r="NKM316" s="18"/>
      <c r="NKN316" s="18"/>
      <c r="NKO316" s="18"/>
      <c r="NKP316" s="18"/>
      <c r="NKQ316" s="18"/>
      <c r="NKR316" s="18"/>
      <c r="NKS316" s="18"/>
      <c r="NKT316" s="18"/>
      <c r="NKU316" s="18"/>
      <c r="NKV316" s="18"/>
      <c r="NKW316" s="18"/>
      <c r="NKX316" s="18"/>
      <c r="NKY316" s="18"/>
      <c r="NKZ316" s="18"/>
      <c r="NLA316" s="18"/>
      <c r="NLB316" s="18"/>
      <c r="NLC316" s="18"/>
      <c r="NLD316" s="18"/>
      <c r="NLE316" s="18"/>
      <c r="NLF316" s="18"/>
      <c r="NLG316" s="18"/>
      <c r="NLH316" s="18"/>
      <c r="NLI316" s="18"/>
      <c r="NLJ316" s="18"/>
      <c r="NLK316" s="18"/>
      <c r="NLL316" s="18"/>
      <c r="NLM316" s="18"/>
      <c r="NLN316" s="18"/>
      <c r="NLO316" s="18"/>
      <c r="NLP316" s="18"/>
      <c r="NLQ316" s="18"/>
      <c r="NLR316" s="18"/>
      <c r="NLS316" s="18"/>
      <c r="NLT316" s="18"/>
      <c r="NLU316" s="18"/>
      <c r="NLV316" s="18"/>
      <c r="NLW316" s="18"/>
      <c r="NLX316" s="18"/>
      <c r="NLY316" s="18"/>
      <c r="NLZ316" s="18"/>
      <c r="NMA316" s="18"/>
      <c r="NMB316" s="18"/>
      <c r="NMC316" s="18"/>
      <c r="NMD316" s="18"/>
      <c r="NME316" s="18"/>
      <c r="NMF316" s="18"/>
      <c r="NMG316" s="18"/>
      <c r="NMH316" s="18"/>
      <c r="NMI316" s="18"/>
      <c r="NMJ316" s="18"/>
      <c r="NMK316" s="18"/>
      <c r="NML316" s="18"/>
      <c r="NMM316" s="18"/>
      <c r="NMN316" s="18"/>
      <c r="NMO316" s="18"/>
      <c r="NMP316" s="18"/>
      <c r="NMQ316" s="18"/>
      <c r="NMR316" s="18"/>
      <c r="NMS316" s="18"/>
      <c r="NMT316" s="18"/>
      <c r="NMU316" s="18"/>
      <c r="NMV316" s="18"/>
      <c r="NMW316" s="18"/>
      <c r="NMX316" s="18"/>
      <c r="NMY316" s="18"/>
      <c r="NMZ316" s="18"/>
      <c r="NNA316" s="18"/>
      <c r="NNB316" s="18"/>
      <c r="NNC316" s="18"/>
      <c r="NND316" s="18"/>
      <c r="NNE316" s="18"/>
      <c r="NNF316" s="18"/>
      <c r="NNG316" s="18"/>
      <c r="NNH316" s="18"/>
      <c r="NNI316" s="18"/>
      <c r="NNJ316" s="18"/>
      <c r="NNK316" s="18"/>
      <c r="NNL316" s="18"/>
      <c r="NNM316" s="18"/>
      <c r="NNN316" s="18"/>
      <c r="NNO316" s="18"/>
      <c r="NNP316" s="18"/>
      <c r="NNQ316" s="18"/>
      <c r="NNR316" s="18"/>
      <c r="NNS316" s="18"/>
      <c r="NNT316" s="18"/>
      <c r="NNU316" s="18"/>
      <c r="NNV316" s="18"/>
      <c r="NNW316" s="18"/>
      <c r="NNX316" s="18"/>
      <c r="NNY316" s="18"/>
      <c r="NNZ316" s="18"/>
      <c r="NOA316" s="18"/>
      <c r="NOB316" s="18"/>
      <c r="NOC316" s="18"/>
      <c r="NOD316" s="18"/>
      <c r="NOE316" s="18"/>
      <c r="NOF316" s="18"/>
      <c r="NOG316" s="18"/>
      <c r="NOH316" s="18"/>
      <c r="NOI316" s="18"/>
      <c r="NOJ316" s="18"/>
      <c r="NOK316" s="18"/>
      <c r="NOL316" s="18"/>
      <c r="NOM316" s="18"/>
      <c r="NON316" s="18"/>
      <c r="NOO316" s="18"/>
      <c r="NOP316" s="18"/>
      <c r="NOQ316" s="18"/>
      <c r="NOR316" s="18"/>
      <c r="NOS316" s="18"/>
      <c r="NOT316" s="18"/>
      <c r="NOU316" s="18"/>
      <c r="NOV316" s="18"/>
      <c r="NOW316" s="18"/>
      <c r="NOX316" s="18"/>
      <c r="NOY316" s="18"/>
      <c r="NOZ316" s="18"/>
      <c r="NPA316" s="18"/>
      <c r="NPB316" s="18"/>
      <c r="NPC316" s="18"/>
      <c r="NPD316" s="18"/>
      <c r="NPE316" s="18"/>
      <c r="NPF316" s="18"/>
      <c r="NPG316" s="18"/>
      <c r="NPH316" s="18"/>
      <c r="NPI316" s="18"/>
      <c r="NPJ316" s="18"/>
      <c r="NPK316" s="18"/>
      <c r="NPL316" s="18"/>
      <c r="NPM316" s="18"/>
      <c r="NPN316" s="18"/>
      <c r="NPO316" s="18"/>
      <c r="NPP316" s="18"/>
      <c r="NPQ316" s="18"/>
      <c r="NPR316" s="18"/>
      <c r="NPS316" s="18"/>
      <c r="NPT316" s="18"/>
      <c r="NPU316" s="18"/>
      <c r="NPV316" s="18"/>
      <c r="NPW316" s="18"/>
      <c r="NPX316" s="18"/>
      <c r="NPY316" s="18"/>
      <c r="NPZ316" s="18"/>
      <c r="NQA316" s="18"/>
      <c r="NQB316" s="18"/>
      <c r="NQC316" s="18"/>
      <c r="NQD316" s="18"/>
      <c r="NQE316" s="18"/>
      <c r="NQF316" s="18"/>
      <c r="NQG316" s="18"/>
      <c r="NQH316" s="18"/>
      <c r="NQI316" s="18"/>
      <c r="NQJ316" s="18"/>
      <c r="NQK316" s="18"/>
      <c r="NQL316" s="18"/>
      <c r="NQM316" s="18"/>
      <c r="NQN316" s="18"/>
      <c r="NQO316" s="18"/>
      <c r="NQP316" s="18"/>
      <c r="NQQ316" s="18"/>
      <c r="NQR316" s="18"/>
      <c r="NQS316" s="18"/>
      <c r="NQT316" s="18"/>
      <c r="NQU316" s="18"/>
      <c r="NQV316" s="18"/>
      <c r="NQW316" s="18"/>
      <c r="NQX316" s="18"/>
      <c r="NQY316" s="18"/>
      <c r="NQZ316" s="18"/>
      <c r="NRA316" s="18"/>
      <c r="NRB316" s="18"/>
      <c r="NRC316" s="18"/>
      <c r="NRD316" s="18"/>
      <c r="NRE316" s="18"/>
      <c r="NRF316" s="18"/>
      <c r="NRG316" s="18"/>
      <c r="NRH316" s="18"/>
      <c r="NRI316" s="18"/>
      <c r="NRJ316" s="18"/>
      <c r="NRK316" s="18"/>
      <c r="NRL316" s="18"/>
      <c r="NRM316" s="18"/>
      <c r="NRN316" s="18"/>
      <c r="NRO316" s="18"/>
      <c r="NRP316" s="18"/>
      <c r="NRQ316" s="18"/>
      <c r="NRR316" s="18"/>
      <c r="NRS316" s="18"/>
      <c r="NRT316" s="18"/>
      <c r="NRU316" s="18"/>
      <c r="NRV316" s="18"/>
      <c r="NRW316" s="18"/>
      <c r="NRX316" s="18"/>
      <c r="NRY316" s="18"/>
      <c r="NRZ316" s="18"/>
      <c r="NSA316" s="18"/>
      <c r="NSB316" s="18"/>
      <c r="NSC316" s="18"/>
      <c r="NSD316" s="18"/>
      <c r="NSE316" s="18"/>
      <c r="NSF316" s="18"/>
      <c r="NSG316" s="18"/>
      <c r="NSH316" s="18"/>
      <c r="NSI316" s="18"/>
      <c r="NSJ316" s="18"/>
      <c r="NSK316" s="18"/>
      <c r="NSL316" s="18"/>
      <c r="NSM316" s="18"/>
      <c r="NSN316" s="18"/>
      <c r="NSO316" s="18"/>
      <c r="NSP316" s="18"/>
      <c r="NSQ316" s="18"/>
      <c r="NSR316" s="18"/>
      <c r="NSS316" s="18"/>
      <c r="NST316" s="18"/>
      <c r="NSU316" s="18"/>
      <c r="NSV316" s="18"/>
      <c r="NSW316" s="18"/>
      <c r="NSX316" s="18"/>
      <c r="NSY316" s="18"/>
      <c r="NSZ316" s="18"/>
      <c r="NTA316" s="18"/>
      <c r="NTB316" s="18"/>
      <c r="NTC316" s="18"/>
      <c r="NTD316" s="18"/>
      <c r="NTE316" s="18"/>
      <c r="NTF316" s="18"/>
      <c r="NTG316" s="18"/>
      <c r="NTH316" s="18"/>
      <c r="NTI316" s="18"/>
      <c r="NTJ316" s="18"/>
      <c r="NTK316" s="18"/>
      <c r="NTL316" s="18"/>
      <c r="NTM316" s="18"/>
      <c r="NTN316" s="18"/>
      <c r="NTO316" s="18"/>
      <c r="NTP316" s="18"/>
      <c r="NTQ316" s="18"/>
      <c r="NTR316" s="18"/>
      <c r="NTS316" s="18"/>
      <c r="NTT316" s="18"/>
      <c r="NTU316" s="18"/>
      <c r="NTV316" s="18"/>
      <c r="NTW316" s="18"/>
      <c r="NTX316" s="18"/>
      <c r="NTY316" s="18"/>
      <c r="NTZ316" s="18"/>
      <c r="NUA316" s="18"/>
      <c r="NUB316" s="18"/>
      <c r="NUC316" s="18"/>
      <c r="NUD316" s="18"/>
      <c r="NUE316" s="18"/>
      <c r="NUF316" s="18"/>
      <c r="NUG316" s="18"/>
      <c r="NUH316" s="18"/>
      <c r="NUI316" s="18"/>
      <c r="NUJ316" s="18"/>
      <c r="NUK316" s="18"/>
      <c r="NUL316" s="18"/>
      <c r="NUM316" s="18"/>
      <c r="NUN316" s="18"/>
      <c r="NUO316" s="18"/>
      <c r="NUP316" s="18"/>
      <c r="NUQ316" s="18"/>
      <c r="NUR316" s="18"/>
      <c r="NUS316" s="18"/>
      <c r="NUT316" s="18"/>
      <c r="NUU316" s="18"/>
      <c r="NUV316" s="18"/>
      <c r="NUW316" s="18"/>
      <c r="NUX316" s="18"/>
      <c r="NUY316" s="18"/>
      <c r="NUZ316" s="18"/>
      <c r="NVA316" s="18"/>
      <c r="NVB316" s="18"/>
      <c r="NVC316" s="18"/>
      <c r="NVD316" s="18"/>
      <c r="NVE316" s="18"/>
      <c r="NVF316" s="18"/>
      <c r="NVG316" s="18"/>
      <c r="NVH316" s="18"/>
      <c r="NVI316" s="18"/>
      <c r="NVJ316" s="18"/>
      <c r="NVK316" s="18"/>
      <c r="NVL316" s="18"/>
      <c r="NVM316" s="18"/>
      <c r="NVN316" s="18"/>
      <c r="NVO316" s="18"/>
      <c r="NVP316" s="18"/>
      <c r="NVQ316" s="18"/>
      <c r="NVR316" s="18"/>
      <c r="NVS316" s="18"/>
      <c r="NVT316" s="18"/>
      <c r="NVU316" s="18"/>
      <c r="NVV316" s="18"/>
      <c r="NVW316" s="18"/>
      <c r="NVX316" s="18"/>
      <c r="NVY316" s="18"/>
      <c r="NVZ316" s="18"/>
      <c r="NWA316" s="18"/>
      <c r="NWB316" s="18"/>
      <c r="NWC316" s="18"/>
      <c r="NWD316" s="18"/>
      <c r="NWE316" s="18"/>
      <c r="NWF316" s="18"/>
      <c r="NWG316" s="18"/>
      <c r="NWH316" s="18"/>
      <c r="NWI316" s="18"/>
      <c r="NWJ316" s="18"/>
      <c r="NWK316" s="18"/>
      <c r="NWL316" s="18"/>
      <c r="NWM316" s="18"/>
      <c r="NWN316" s="18"/>
      <c r="NWO316" s="18"/>
      <c r="NWP316" s="18"/>
      <c r="NWQ316" s="18"/>
      <c r="NWR316" s="18"/>
      <c r="NWS316" s="18"/>
      <c r="NWT316" s="18"/>
      <c r="NWU316" s="18"/>
      <c r="NWV316" s="18"/>
      <c r="NWW316" s="18"/>
      <c r="NWX316" s="18"/>
      <c r="NWY316" s="18"/>
      <c r="NWZ316" s="18"/>
      <c r="NXA316" s="18"/>
      <c r="NXB316" s="18"/>
      <c r="NXC316" s="18"/>
      <c r="NXD316" s="18"/>
      <c r="NXE316" s="18"/>
      <c r="NXF316" s="18"/>
      <c r="NXG316" s="18"/>
      <c r="NXH316" s="18"/>
      <c r="NXI316" s="18"/>
      <c r="NXJ316" s="18"/>
      <c r="NXK316" s="18"/>
      <c r="NXL316" s="18"/>
      <c r="NXM316" s="18"/>
      <c r="NXN316" s="18"/>
      <c r="NXO316" s="18"/>
      <c r="NXP316" s="18"/>
      <c r="NXQ316" s="18"/>
      <c r="NXR316" s="18"/>
      <c r="NXS316" s="18"/>
      <c r="NXT316" s="18"/>
      <c r="NXU316" s="18"/>
      <c r="NXV316" s="18"/>
      <c r="NXW316" s="18"/>
      <c r="NXX316" s="18"/>
      <c r="NXY316" s="18"/>
      <c r="NXZ316" s="18"/>
      <c r="NYA316" s="18"/>
      <c r="NYB316" s="18"/>
      <c r="NYC316" s="18"/>
      <c r="NYD316" s="18"/>
      <c r="NYE316" s="18"/>
      <c r="NYF316" s="18"/>
      <c r="NYG316" s="18"/>
      <c r="NYH316" s="18"/>
      <c r="NYI316" s="18"/>
      <c r="NYJ316" s="18"/>
      <c r="NYK316" s="18"/>
      <c r="NYL316" s="18"/>
      <c r="NYM316" s="18"/>
      <c r="NYN316" s="18"/>
      <c r="NYO316" s="18"/>
      <c r="NYP316" s="18"/>
      <c r="NYQ316" s="18"/>
      <c r="NYR316" s="18"/>
      <c r="NYS316" s="18"/>
      <c r="NYT316" s="18"/>
      <c r="NYU316" s="18"/>
      <c r="NYV316" s="18"/>
      <c r="NYW316" s="18"/>
      <c r="NYX316" s="18"/>
      <c r="NYY316" s="18"/>
      <c r="NYZ316" s="18"/>
      <c r="NZA316" s="18"/>
      <c r="NZB316" s="18"/>
      <c r="NZC316" s="18"/>
      <c r="NZD316" s="18"/>
      <c r="NZE316" s="18"/>
      <c r="NZF316" s="18"/>
      <c r="NZG316" s="18"/>
      <c r="NZH316" s="18"/>
      <c r="NZI316" s="18"/>
      <c r="NZJ316" s="18"/>
      <c r="NZK316" s="18"/>
      <c r="NZL316" s="18"/>
      <c r="NZM316" s="18"/>
      <c r="NZN316" s="18"/>
      <c r="NZO316" s="18"/>
      <c r="NZP316" s="18"/>
      <c r="NZQ316" s="18"/>
      <c r="NZR316" s="18"/>
      <c r="NZS316" s="18"/>
      <c r="NZT316" s="18"/>
      <c r="NZU316" s="18"/>
      <c r="NZV316" s="18"/>
      <c r="NZW316" s="18"/>
      <c r="NZX316" s="18"/>
      <c r="NZY316" s="18"/>
      <c r="NZZ316" s="18"/>
      <c r="OAA316" s="18"/>
      <c r="OAB316" s="18"/>
      <c r="OAC316" s="18"/>
      <c r="OAD316" s="18"/>
      <c r="OAE316" s="18"/>
      <c r="OAF316" s="18"/>
      <c r="OAG316" s="18"/>
      <c r="OAH316" s="18"/>
      <c r="OAI316" s="18"/>
      <c r="OAJ316" s="18"/>
      <c r="OAK316" s="18"/>
      <c r="OAL316" s="18"/>
      <c r="OAM316" s="18"/>
      <c r="OAN316" s="18"/>
      <c r="OAO316" s="18"/>
      <c r="OAP316" s="18"/>
      <c r="OAQ316" s="18"/>
      <c r="OAR316" s="18"/>
      <c r="OAS316" s="18"/>
      <c r="OAT316" s="18"/>
      <c r="OAU316" s="18"/>
      <c r="OAV316" s="18"/>
      <c r="OAW316" s="18"/>
      <c r="OAX316" s="18"/>
      <c r="OAY316" s="18"/>
      <c r="OAZ316" s="18"/>
      <c r="OBA316" s="18"/>
      <c r="OBB316" s="18"/>
      <c r="OBC316" s="18"/>
      <c r="OBD316" s="18"/>
      <c r="OBE316" s="18"/>
      <c r="OBF316" s="18"/>
      <c r="OBG316" s="18"/>
      <c r="OBH316" s="18"/>
      <c r="OBI316" s="18"/>
      <c r="OBJ316" s="18"/>
      <c r="OBK316" s="18"/>
      <c r="OBL316" s="18"/>
      <c r="OBM316" s="18"/>
      <c r="OBN316" s="18"/>
      <c r="OBO316" s="18"/>
      <c r="OBP316" s="18"/>
      <c r="OBQ316" s="18"/>
      <c r="OBR316" s="18"/>
      <c r="OBS316" s="18"/>
      <c r="OBT316" s="18"/>
      <c r="OBU316" s="18"/>
      <c r="OBV316" s="18"/>
      <c r="OBW316" s="18"/>
      <c r="OBX316" s="18"/>
      <c r="OBY316" s="18"/>
      <c r="OBZ316" s="18"/>
      <c r="OCA316" s="18"/>
      <c r="OCB316" s="18"/>
      <c r="OCC316" s="18"/>
      <c r="OCD316" s="18"/>
      <c r="OCE316" s="18"/>
      <c r="OCF316" s="18"/>
      <c r="OCG316" s="18"/>
      <c r="OCH316" s="18"/>
      <c r="OCI316" s="18"/>
      <c r="OCJ316" s="18"/>
      <c r="OCK316" s="18"/>
      <c r="OCL316" s="18"/>
      <c r="OCM316" s="18"/>
      <c r="OCN316" s="18"/>
      <c r="OCO316" s="18"/>
      <c r="OCP316" s="18"/>
      <c r="OCQ316" s="18"/>
      <c r="OCR316" s="18"/>
      <c r="OCS316" s="18"/>
      <c r="OCT316" s="18"/>
      <c r="OCU316" s="18"/>
      <c r="OCV316" s="18"/>
      <c r="OCW316" s="18"/>
      <c r="OCX316" s="18"/>
      <c r="OCY316" s="18"/>
      <c r="OCZ316" s="18"/>
      <c r="ODA316" s="18"/>
      <c r="ODB316" s="18"/>
      <c r="ODC316" s="18"/>
      <c r="ODD316" s="18"/>
      <c r="ODE316" s="18"/>
      <c r="ODF316" s="18"/>
      <c r="ODG316" s="18"/>
      <c r="ODH316" s="18"/>
      <c r="ODI316" s="18"/>
      <c r="ODJ316" s="18"/>
      <c r="ODK316" s="18"/>
      <c r="ODL316" s="18"/>
      <c r="ODM316" s="18"/>
      <c r="ODN316" s="18"/>
      <c r="ODO316" s="18"/>
      <c r="ODP316" s="18"/>
      <c r="ODQ316" s="18"/>
      <c r="ODR316" s="18"/>
      <c r="ODS316" s="18"/>
      <c r="ODT316" s="18"/>
      <c r="ODU316" s="18"/>
      <c r="ODV316" s="18"/>
      <c r="ODW316" s="18"/>
      <c r="ODX316" s="18"/>
      <c r="ODY316" s="18"/>
      <c r="ODZ316" s="18"/>
      <c r="OEA316" s="18"/>
      <c r="OEB316" s="18"/>
      <c r="OEC316" s="18"/>
      <c r="OED316" s="18"/>
      <c r="OEE316" s="18"/>
      <c r="OEF316" s="18"/>
      <c r="OEG316" s="18"/>
      <c r="OEH316" s="18"/>
      <c r="OEI316" s="18"/>
      <c r="OEJ316" s="18"/>
      <c r="OEK316" s="18"/>
      <c r="OEL316" s="18"/>
      <c r="OEM316" s="18"/>
      <c r="OEN316" s="18"/>
      <c r="OEO316" s="18"/>
      <c r="OEP316" s="18"/>
      <c r="OEQ316" s="18"/>
      <c r="OER316" s="18"/>
      <c r="OES316" s="18"/>
      <c r="OET316" s="18"/>
      <c r="OEU316" s="18"/>
      <c r="OEV316" s="18"/>
      <c r="OEW316" s="18"/>
      <c r="OEX316" s="18"/>
      <c r="OEY316" s="18"/>
      <c r="OEZ316" s="18"/>
      <c r="OFA316" s="18"/>
      <c r="OFB316" s="18"/>
      <c r="OFC316" s="18"/>
      <c r="OFD316" s="18"/>
      <c r="OFE316" s="18"/>
      <c r="OFF316" s="18"/>
      <c r="OFG316" s="18"/>
      <c r="OFH316" s="18"/>
      <c r="OFI316" s="18"/>
      <c r="OFJ316" s="18"/>
      <c r="OFK316" s="18"/>
      <c r="OFL316" s="18"/>
      <c r="OFM316" s="18"/>
      <c r="OFN316" s="18"/>
      <c r="OFO316" s="18"/>
      <c r="OFP316" s="18"/>
      <c r="OFQ316" s="18"/>
      <c r="OFR316" s="18"/>
      <c r="OFS316" s="18"/>
      <c r="OFT316" s="18"/>
      <c r="OFU316" s="18"/>
      <c r="OFV316" s="18"/>
      <c r="OFW316" s="18"/>
      <c r="OFX316" s="18"/>
      <c r="OFY316" s="18"/>
      <c r="OFZ316" s="18"/>
      <c r="OGA316" s="18"/>
      <c r="OGB316" s="18"/>
      <c r="OGC316" s="18"/>
      <c r="OGD316" s="18"/>
      <c r="OGE316" s="18"/>
      <c r="OGF316" s="18"/>
      <c r="OGG316" s="18"/>
      <c r="OGH316" s="18"/>
      <c r="OGI316" s="18"/>
      <c r="OGJ316" s="18"/>
      <c r="OGK316" s="18"/>
      <c r="OGL316" s="18"/>
      <c r="OGM316" s="18"/>
      <c r="OGN316" s="18"/>
      <c r="OGO316" s="18"/>
      <c r="OGP316" s="18"/>
      <c r="OGQ316" s="18"/>
      <c r="OGR316" s="18"/>
      <c r="OGS316" s="18"/>
      <c r="OGT316" s="18"/>
      <c r="OGU316" s="18"/>
      <c r="OGV316" s="18"/>
      <c r="OGW316" s="18"/>
      <c r="OGX316" s="18"/>
      <c r="OGY316" s="18"/>
      <c r="OGZ316" s="18"/>
      <c r="OHA316" s="18"/>
      <c r="OHB316" s="18"/>
      <c r="OHC316" s="18"/>
      <c r="OHD316" s="18"/>
      <c r="OHE316" s="18"/>
      <c r="OHF316" s="18"/>
      <c r="OHG316" s="18"/>
      <c r="OHH316" s="18"/>
      <c r="OHI316" s="18"/>
      <c r="OHJ316" s="18"/>
      <c r="OHK316" s="18"/>
      <c r="OHL316" s="18"/>
      <c r="OHM316" s="18"/>
      <c r="OHN316" s="18"/>
      <c r="OHO316" s="18"/>
      <c r="OHP316" s="18"/>
      <c r="OHQ316" s="18"/>
      <c r="OHR316" s="18"/>
      <c r="OHS316" s="18"/>
      <c r="OHT316" s="18"/>
      <c r="OHU316" s="18"/>
      <c r="OHV316" s="18"/>
      <c r="OHW316" s="18"/>
      <c r="OHX316" s="18"/>
      <c r="OHY316" s="18"/>
      <c r="OHZ316" s="18"/>
      <c r="OIA316" s="18"/>
      <c r="OIB316" s="18"/>
      <c r="OIC316" s="18"/>
      <c r="OID316" s="18"/>
      <c r="OIE316" s="18"/>
      <c r="OIF316" s="18"/>
      <c r="OIG316" s="18"/>
      <c r="OIH316" s="18"/>
      <c r="OII316" s="18"/>
      <c r="OIJ316" s="18"/>
      <c r="OIK316" s="18"/>
      <c r="OIL316" s="18"/>
      <c r="OIM316" s="18"/>
      <c r="OIN316" s="18"/>
      <c r="OIO316" s="18"/>
      <c r="OIP316" s="18"/>
      <c r="OIQ316" s="18"/>
      <c r="OIR316" s="18"/>
      <c r="OIS316" s="18"/>
      <c r="OIT316" s="18"/>
      <c r="OIU316" s="18"/>
      <c r="OIV316" s="18"/>
      <c r="OIW316" s="18"/>
      <c r="OIX316" s="18"/>
      <c r="OIY316" s="18"/>
      <c r="OIZ316" s="18"/>
      <c r="OJA316" s="18"/>
      <c r="OJB316" s="18"/>
      <c r="OJC316" s="18"/>
      <c r="OJD316" s="18"/>
      <c r="OJE316" s="18"/>
      <c r="OJF316" s="18"/>
      <c r="OJG316" s="18"/>
      <c r="OJH316" s="18"/>
      <c r="OJI316" s="18"/>
      <c r="OJJ316" s="18"/>
      <c r="OJK316" s="18"/>
      <c r="OJL316" s="18"/>
      <c r="OJM316" s="18"/>
      <c r="OJN316" s="18"/>
      <c r="OJO316" s="18"/>
      <c r="OJP316" s="18"/>
      <c r="OJQ316" s="18"/>
      <c r="OJR316" s="18"/>
      <c r="OJS316" s="18"/>
      <c r="OJT316" s="18"/>
      <c r="OJU316" s="18"/>
      <c r="OJV316" s="18"/>
      <c r="OJW316" s="18"/>
      <c r="OJX316" s="18"/>
      <c r="OJY316" s="18"/>
      <c r="OJZ316" s="18"/>
      <c r="OKA316" s="18"/>
      <c r="OKB316" s="18"/>
      <c r="OKC316" s="18"/>
      <c r="OKD316" s="18"/>
      <c r="OKE316" s="18"/>
      <c r="OKF316" s="18"/>
      <c r="OKG316" s="18"/>
      <c r="OKH316" s="18"/>
      <c r="OKI316" s="18"/>
      <c r="OKJ316" s="18"/>
      <c r="OKK316" s="18"/>
      <c r="OKL316" s="18"/>
      <c r="OKM316" s="18"/>
      <c r="OKN316" s="18"/>
      <c r="OKO316" s="18"/>
      <c r="OKP316" s="18"/>
      <c r="OKQ316" s="18"/>
      <c r="OKR316" s="18"/>
      <c r="OKS316" s="18"/>
      <c r="OKT316" s="18"/>
      <c r="OKU316" s="18"/>
      <c r="OKV316" s="18"/>
      <c r="OKW316" s="18"/>
      <c r="OKX316" s="18"/>
      <c r="OKY316" s="18"/>
      <c r="OKZ316" s="18"/>
      <c r="OLA316" s="18"/>
      <c r="OLB316" s="18"/>
      <c r="OLC316" s="18"/>
      <c r="OLD316" s="18"/>
      <c r="OLE316" s="18"/>
      <c r="OLF316" s="18"/>
      <c r="OLG316" s="18"/>
      <c r="OLH316" s="18"/>
      <c r="OLI316" s="18"/>
      <c r="OLJ316" s="18"/>
      <c r="OLK316" s="18"/>
      <c r="OLL316" s="18"/>
      <c r="OLM316" s="18"/>
      <c r="OLN316" s="18"/>
      <c r="OLO316" s="18"/>
      <c r="OLP316" s="18"/>
      <c r="OLQ316" s="18"/>
      <c r="OLR316" s="18"/>
      <c r="OLS316" s="18"/>
      <c r="OLT316" s="18"/>
      <c r="OLU316" s="18"/>
      <c r="OLV316" s="18"/>
      <c r="OLW316" s="18"/>
      <c r="OLX316" s="18"/>
      <c r="OLY316" s="18"/>
      <c r="OLZ316" s="18"/>
      <c r="OMA316" s="18"/>
      <c r="OMB316" s="18"/>
      <c r="OMC316" s="18"/>
      <c r="OMD316" s="18"/>
      <c r="OME316" s="18"/>
      <c r="OMF316" s="18"/>
      <c r="OMG316" s="18"/>
      <c r="OMH316" s="18"/>
      <c r="OMI316" s="18"/>
      <c r="OMJ316" s="18"/>
      <c r="OMK316" s="18"/>
      <c r="OML316" s="18"/>
      <c r="OMM316" s="18"/>
      <c r="OMN316" s="18"/>
      <c r="OMO316" s="18"/>
      <c r="OMP316" s="18"/>
      <c r="OMQ316" s="18"/>
      <c r="OMR316" s="18"/>
      <c r="OMS316" s="18"/>
      <c r="OMT316" s="18"/>
      <c r="OMU316" s="18"/>
      <c r="OMV316" s="18"/>
      <c r="OMW316" s="18"/>
      <c r="OMX316" s="18"/>
      <c r="OMY316" s="18"/>
      <c r="OMZ316" s="18"/>
      <c r="ONA316" s="18"/>
      <c r="ONB316" s="18"/>
      <c r="ONC316" s="18"/>
      <c r="OND316" s="18"/>
      <c r="ONE316" s="18"/>
      <c r="ONF316" s="18"/>
      <c r="ONG316" s="18"/>
      <c r="ONH316" s="18"/>
      <c r="ONI316" s="18"/>
      <c r="ONJ316" s="18"/>
      <c r="ONK316" s="18"/>
      <c r="ONL316" s="18"/>
      <c r="ONM316" s="18"/>
      <c r="ONN316" s="18"/>
      <c r="ONO316" s="18"/>
      <c r="ONP316" s="18"/>
      <c r="ONQ316" s="18"/>
      <c r="ONR316" s="18"/>
      <c r="ONS316" s="18"/>
      <c r="ONT316" s="18"/>
      <c r="ONU316" s="18"/>
      <c r="ONV316" s="18"/>
      <c r="ONW316" s="18"/>
      <c r="ONX316" s="18"/>
      <c r="ONY316" s="18"/>
      <c r="ONZ316" s="18"/>
      <c r="OOA316" s="18"/>
      <c r="OOB316" s="18"/>
      <c r="OOC316" s="18"/>
      <c r="OOD316" s="18"/>
      <c r="OOE316" s="18"/>
      <c r="OOF316" s="18"/>
      <c r="OOG316" s="18"/>
      <c r="OOH316" s="18"/>
      <c r="OOI316" s="18"/>
      <c r="OOJ316" s="18"/>
      <c r="OOK316" s="18"/>
      <c r="OOL316" s="18"/>
      <c r="OOM316" s="18"/>
      <c r="OON316" s="18"/>
      <c r="OOO316" s="18"/>
      <c r="OOP316" s="18"/>
      <c r="OOQ316" s="18"/>
      <c r="OOR316" s="18"/>
      <c r="OOS316" s="18"/>
      <c r="OOT316" s="18"/>
      <c r="OOU316" s="18"/>
      <c r="OOV316" s="18"/>
      <c r="OOW316" s="18"/>
      <c r="OOX316" s="18"/>
      <c r="OOY316" s="18"/>
      <c r="OOZ316" s="18"/>
      <c r="OPA316" s="18"/>
      <c r="OPB316" s="18"/>
      <c r="OPC316" s="18"/>
      <c r="OPD316" s="18"/>
      <c r="OPE316" s="18"/>
      <c r="OPF316" s="18"/>
      <c r="OPG316" s="18"/>
      <c r="OPH316" s="18"/>
      <c r="OPI316" s="18"/>
      <c r="OPJ316" s="18"/>
      <c r="OPK316" s="18"/>
      <c r="OPL316" s="18"/>
      <c r="OPM316" s="18"/>
      <c r="OPN316" s="18"/>
      <c r="OPO316" s="18"/>
      <c r="OPP316" s="18"/>
      <c r="OPQ316" s="18"/>
      <c r="OPR316" s="18"/>
      <c r="OPS316" s="18"/>
      <c r="OPT316" s="18"/>
      <c r="OPU316" s="18"/>
      <c r="OPV316" s="18"/>
      <c r="OPW316" s="18"/>
      <c r="OPX316" s="18"/>
      <c r="OPY316" s="18"/>
      <c r="OPZ316" s="18"/>
      <c r="OQA316" s="18"/>
      <c r="OQB316" s="18"/>
      <c r="OQC316" s="18"/>
      <c r="OQD316" s="18"/>
      <c r="OQE316" s="18"/>
      <c r="OQF316" s="18"/>
      <c r="OQG316" s="18"/>
      <c r="OQH316" s="18"/>
      <c r="OQI316" s="18"/>
      <c r="OQJ316" s="18"/>
      <c r="OQK316" s="18"/>
      <c r="OQL316" s="18"/>
      <c r="OQM316" s="18"/>
      <c r="OQN316" s="18"/>
      <c r="OQO316" s="18"/>
      <c r="OQP316" s="18"/>
      <c r="OQQ316" s="18"/>
      <c r="OQR316" s="18"/>
      <c r="OQS316" s="18"/>
      <c r="OQT316" s="18"/>
      <c r="OQU316" s="18"/>
      <c r="OQV316" s="18"/>
      <c r="OQW316" s="18"/>
      <c r="OQX316" s="18"/>
      <c r="OQY316" s="18"/>
      <c r="OQZ316" s="18"/>
      <c r="ORA316" s="18"/>
      <c r="ORB316" s="18"/>
      <c r="ORC316" s="18"/>
      <c r="ORD316" s="18"/>
      <c r="ORE316" s="18"/>
      <c r="ORF316" s="18"/>
      <c r="ORG316" s="18"/>
      <c r="ORH316" s="18"/>
      <c r="ORI316" s="18"/>
      <c r="ORJ316" s="18"/>
      <c r="ORK316" s="18"/>
      <c r="ORL316" s="18"/>
      <c r="ORM316" s="18"/>
      <c r="ORN316" s="18"/>
      <c r="ORO316" s="18"/>
      <c r="ORP316" s="18"/>
      <c r="ORQ316" s="18"/>
      <c r="ORR316" s="18"/>
      <c r="ORS316" s="18"/>
      <c r="ORT316" s="18"/>
      <c r="ORU316" s="18"/>
      <c r="ORV316" s="18"/>
      <c r="ORW316" s="18"/>
      <c r="ORX316" s="18"/>
      <c r="ORY316" s="18"/>
      <c r="ORZ316" s="18"/>
      <c r="OSA316" s="18"/>
      <c r="OSB316" s="18"/>
      <c r="OSC316" s="18"/>
      <c r="OSD316" s="18"/>
      <c r="OSE316" s="18"/>
      <c r="OSF316" s="18"/>
      <c r="OSG316" s="18"/>
      <c r="OSH316" s="18"/>
      <c r="OSI316" s="18"/>
      <c r="OSJ316" s="18"/>
      <c r="OSK316" s="18"/>
      <c r="OSL316" s="18"/>
      <c r="OSM316" s="18"/>
      <c r="OSN316" s="18"/>
      <c r="OSO316" s="18"/>
      <c r="OSP316" s="18"/>
      <c r="OSQ316" s="18"/>
      <c r="OSR316" s="18"/>
      <c r="OSS316" s="18"/>
      <c r="OST316" s="18"/>
      <c r="OSU316" s="18"/>
      <c r="OSV316" s="18"/>
      <c r="OSW316" s="18"/>
      <c r="OSX316" s="18"/>
      <c r="OSY316" s="18"/>
      <c r="OSZ316" s="18"/>
      <c r="OTA316" s="18"/>
      <c r="OTB316" s="18"/>
      <c r="OTC316" s="18"/>
      <c r="OTD316" s="18"/>
      <c r="OTE316" s="18"/>
      <c r="OTF316" s="18"/>
      <c r="OTG316" s="18"/>
      <c r="OTH316" s="18"/>
      <c r="OTI316" s="18"/>
      <c r="OTJ316" s="18"/>
      <c r="OTK316" s="18"/>
      <c r="OTL316" s="18"/>
      <c r="OTM316" s="18"/>
      <c r="OTN316" s="18"/>
      <c r="OTO316" s="18"/>
      <c r="OTP316" s="18"/>
      <c r="OTQ316" s="18"/>
      <c r="OTR316" s="18"/>
      <c r="OTS316" s="18"/>
      <c r="OTT316" s="18"/>
      <c r="OTU316" s="18"/>
      <c r="OTV316" s="18"/>
      <c r="OTW316" s="18"/>
      <c r="OTX316" s="18"/>
      <c r="OTY316" s="18"/>
      <c r="OTZ316" s="18"/>
      <c r="OUA316" s="18"/>
      <c r="OUB316" s="18"/>
      <c r="OUC316" s="18"/>
      <c r="OUD316" s="18"/>
      <c r="OUE316" s="18"/>
      <c r="OUF316" s="18"/>
      <c r="OUG316" s="18"/>
      <c r="OUH316" s="18"/>
      <c r="OUI316" s="18"/>
      <c r="OUJ316" s="18"/>
      <c r="OUK316" s="18"/>
      <c r="OUL316" s="18"/>
      <c r="OUM316" s="18"/>
      <c r="OUN316" s="18"/>
      <c r="OUO316" s="18"/>
      <c r="OUP316" s="18"/>
      <c r="OUQ316" s="18"/>
      <c r="OUR316" s="18"/>
      <c r="OUS316" s="18"/>
      <c r="OUT316" s="18"/>
      <c r="OUU316" s="18"/>
      <c r="OUV316" s="18"/>
      <c r="OUW316" s="18"/>
      <c r="OUX316" s="18"/>
      <c r="OUY316" s="18"/>
      <c r="OUZ316" s="18"/>
      <c r="OVA316" s="18"/>
      <c r="OVB316" s="18"/>
      <c r="OVC316" s="18"/>
      <c r="OVD316" s="18"/>
      <c r="OVE316" s="18"/>
      <c r="OVF316" s="18"/>
      <c r="OVG316" s="18"/>
      <c r="OVH316" s="18"/>
      <c r="OVI316" s="18"/>
      <c r="OVJ316" s="18"/>
      <c r="OVK316" s="18"/>
      <c r="OVL316" s="18"/>
      <c r="OVM316" s="18"/>
      <c r="OVN316" s="18"/>
      <c r="OVO316" s="18"/>
      <c r="OVP316" s="18"/>
      <c r="OVQ316" s="18"/>
      <c r="OVR316" s="18"/>
      <c r="OVS316" s="18"/>
      <c r="OVT316" s="18"/>
      <c r="OVU316" s="18"/>
      <c r="OVV316" s="18"/>
      <c r="OVW316" s="18"/>
      <c r="OVX316" s="18"/>
      <c r="OVY316" s="18"/>
      <c r="OVZ316" s="18"/>
      <c r="OWA316" s="18"/>
      <c r="OWB316" s="18"/>
      <c r="OWC316" s="18"/>
      <c r="OWD316" s="18"/>
      <c r="OWE316" s="18"/>
      <c r="OWF316" s="18"/>
      <c r="OWG316" s="18"/>
      <c r="OWH316" s="18"/>
      <c r="OWI316" s="18"/>
      <c r="OWJ316" s="18"/>
      <c r="OWK316" s="18"/>
      <c r="OWL316" s="18"/>
      <c r="OWM316" s="18"/>
      <c r="OWN316" s="18"/>
      <c r="OWO316" s="18"/>
      <c r="OWP316" s="18"/>
      <c r="OWQ316" s="18"/>
      <c r="OWR316" s="18"/>
      <c r="OWS316" s="18"/>
      <c r="OWT316" s="18"/>
      <c r="OWU316" s="18"/>
      <c r="OWV316" s="18"/>
      <c r="OWW316" s="18"/>
      <c r="OWX316" s="18"/>
      <c r="OWY316" s="18"/>
      <c r="OWZ316" s="18"/>
      <c r="OXA316" s="18"/>
      <c r="OXB316" s="18"/>
      <c r="OXC316" s="18"/>
      <c r="OXD316" s="18"/>
      <c r="OXE316" s="18"/>
      <c r="OXF316" s="18"/>
      <c r="OXG316" s="18"/>
      <c r="OXH316" s="18"/>
      <c r="OXI316" s="18"/>
      <c r="OXJ316" s="18"/>
      <c r="OXK316" s="18"/>
      <c r="OXL316" s="18"/>
      <c r="OXM316" s="18"/>
      <c r="OXN316" s="18"/>
      <c r="OXO316" s="18"/>
      <c r="OXP316" s="18"/>
      <c r="OXQ316" s="18"/>
      <c r="OXR316" s="18"/>
      <c r="OXS316" s="18"/>
      <c r="OXT316" s="18"/>
      <c r="OXU316" s="18"/>
      <c r="OXV316" s="18"/>
      <c r="OXW316" s="18"/>
      <c r="OXX316" s="18"/>
      <c r="OXY316" s="18"/>
      <c r="OXZ316" s="18"/>
      <c r="OYA316" s="18"/>
      <c r="OYB316" s="18"/>
      <c r="OYC316" s="18"/>
      <c r="OYD316" s="18"/>
      <c r="OYE316" s="18"/>
      <c r="OYF316" s="18"/>
      <c r="OYG316" s="18"/>
      <c r="OYH316" s="18"/>
      <c r="OYI316" s="18"/>
      <c r="OYJ316" s="18"/>
      <c r="OYK316" s="18"/>
      <c r="OYL316" s="18"/>
      <c r="OYM316" s="18"/>
      <c r="OYN316" s="18"/>
      <c r="OYO316" s="18"/>
      <c r="OYP316" s="18"/>
      <c r="OYQ316" s="18"/>
      <c r="OYR316" s="18"/>
      <c r="OYS316" s="18"/>
      <c r="OYT316" s="18"/>
      <c r="OYU316" s="18"/>
      <c r="OYV316" s="18"/>
      <c r="OYW316" s="18"/>
      <c r="OYX316" s="18"/>
      <c r="OYY316" s="18"/>
      <c r="OYZ316" s="18"/>
      <c r="OZA316" s="18"/>
      <c r="OZB316" s="18"/>
      <c r="OZC316" s="18"/>
      <c r="OZD316" s="18"/>
      <c r="OZE316" s="18"/>
      <c r="OZF316" s="18"/>
      <c r="OZG316" s="18"/>
      <c r="OZH316" s="18"/>
      <c r="OZI316" s="18"/>
      <c r="OZJ316" s="18"/>
      <c r="OZK316" s="18"/>
      <c r="OZL316" s="18"/>
      <c r="OZM316" s="18"/>
      <c r="OZN316" s="18"/>
      <c r="OZO316" s="18"/>
      <c r="OZP316" s="18"/>
      <c r="OZQ316" s="18"/>
      <c r="OZR316" s="18"/>
      <c r="OZS316" s="18"/>
      <c r="OZT316" s="18"/>
      <c r="OZU316" s="18"/>
      <c r="OZV316" s="18"/>
      <c r="OZW316" s="18"/>
      <c r="OZX316" s="18"/>
      <c r="OZY316" s="18"/>
      <c r="OZZ316" s="18"/>
      <c r="PAA316" s="18"/>
      <c r="PAB316" s="18"/>
      <c r="PAC316" s="18"/>
      <c r="PAD316" s="18"/>
      <c r="PAE316" s="18"/>
      <c r="PAF316" s="18"/>
      <c r="PAG316" s="18"/>
      <c r="PAH316" s="18"/>
      <c r="PAI316" s="18"/>
      <c r="PAJ316" s="18"/>
      <c r="PAK316" s="18"/>
      <c r="PAL316" s="18"/>
      <c r="PAM316" s="18"/>
      <c r="PAN316" s="18"/>
      <c r="PAO316" s="18"/>
      <c r="PAP316" s="18"/>
      <c r="PAQ316" s="18"/>
      <c r="PAR316" s="18"/>
      <c r="PAS316" s="18"/>
      <c r="PAT316" s="18"/>
      <c r="PAU316" s="18"/>
      <c r="PAV316" s="18"/>
      <c r="PAW316" s="18"/>
      <c r="PAX316" s="18"/>
      <c r="PAY316" s="18"/>
      <c r="PAZ316" s="18"/>
      <c r="PBA316" s="18"/>
      <c r="PBB316" s="18"/>
      <c r="PBC316" s="18"/>
      <c r="PBD316" s="18"/>
      <c r="PBE316" s="18"/>
      <c r="PBF316" s="18"/>
      <c r="PBG316" s="18"/>
      <c r="PBH316" s="18"/>
      <c r="PBI316" s="18"/>
      <c r="PBJ316" s="18"/>
      <c r="PBK316" s="18"/>
      <c r="PBL316" s="18"/>
      <c r="PBM316" s="18"/>
      <c r="PBN316" s="18"/>
      <c r="PBO316" s="18"/>
      <c r="PBP316" s="18"/>
      <c r="PBQ316" s="18"/>
      <c r="PBR316" s="18"/>
      <c r="PBS316" s="18"/>
      <c r="PBT316" s="18"/>
      <c r="PBU316" s="18"/>
      <c r="PBV316" s="18"/>
      <c r="PBW316" s="18"/>
      <c r="PBX316" s="18"/>
      <c r="PBY316" s="18"/>
      <c r="PBZ316" s="18"/>
      <c r="PCA316" s="18"/>
      <c r="PCB316" s="18"/>
      <c r="PCC316" s="18"/>
      <c r="PCD316" s="18"/>
      <c r="PCE316" s="18"/>
      <c r="PCF316" s="18"/>
      <c r="PCG316" s="18"/>
      <c r="PCH316" s="18"/>
      <c r="PCI316" s="18"/>
      <c r="PCJ316" s="18"/>
      <c r="PCK316" s="18"/>
      <c r="PCL316" s="18"/>
      <c r="PCM316" s="18"/>
      <c r="PCN316" s="18"/>
      <c r="PCO316" s="18"/>
      <c r="PCP316" s="18"/>
      <c r="PCQ316" s="18"/>
      <c r="PCR316" s="18"/>
      <c r="PCS316" s="18"/>
      <c r="PCT316" s="18"/>
      <c r="PCU316" s="18"/>
      <c r="PCV316" s="18"/>
      <c r="PCW316" s="18"/>
      <c r="PCX316" s="18"/>
      <c r="PCY316" s="18"/>
      <c r="PCZ316" s="18"/>
      <c r="PDA316" s="18"/>
      <c r="PDB316" s="18"/>
      <c r="PDC316" s="18"/>
      <c r="PDD316" s="18"/>
      <c r="PDE316" s="18"/>
      <c r="PDF316" s="18"/>
      <c r="PDG316" s="18"/>
      <c r="PDH316" s="18"/>
      <c r="PDI316" s="18"/>
      <c r="PDJ316" s="18"/>
      <c r="PDK316" s="18"/>
      <c r="PDL316" s="18"/>
      <c r="PDM316" s="18"/>
      <c r="PDN316" s="18"/>
      <c r="PDO316" s="18"/>
      <c r="PDP316" s="18"/>
      <c r="PDQ316" s="18"/>
      <c r="PDR316" s="18"/>
      <c r="PDS316" s="18"/>
      <c r="PDT316" s="18"/>
      <c r="PDU316" s="18"/>
      <c r="PDV316" s="18"/>
      <c r="PDW316" s="18"/>
      <c r="PDX316" s="18"/>
      <c r="PDY316" s="18"/>
      <c r="PDZ316" s="18"/>
      <c r="PEA316" s="18"/>
      <c r="PEB316" s="18"/>
      <c r="PEC316" s="18"/>
      <c r="PED316" s="18"/>
      <c r="PEE316" s="18"/>
      <c r="PEF316" s="18"/>
      <c r="PEG316" s="18"/>
      <c r="PEH316" s="18"/>
      <c r="PEI316" s="18"/>
      <c r="PEJ316" s="18"/>
      <c r="PEK316" s="18"/>
      <c r="PEL316" s="18"/>
      <c r="PEM316" s="18"/>
      <c r="PEN316" s="18"/>
      <c r="PEO316" s="18"/>
      <c r="PEP316" s="18"/>
      <c r="PEQ316" s="18"/>
      <c r="PER316" s="18"/>
      <c r="PES316" s="18"/>
      <c r="PET316" s="18"/>
      <c r="PEU316" s="18"/>
      <c r="PEV316" s="18"/>
      <c r="PEW316" s="18"/>
      <c r="PEX316" s="18"/>
      <c r="PEY316" s="18"/>
      <c r="PEZ316" s="18"/>
      <c r="PFA316" s="18"/>
      <c r="PFB316" s="18"/>
      <c r="PFC316" s="18"/>
      <c r="PFD316" s="18"/>
      <c r="PFE316" s="18"/>
      <c r="PFF316" s="18"/>
      <c r="PFG316" s="18"/>
      <c r="PFH316" s="18"/>
      <c r="PFI316" s="18"/>
      <c r="PFJ316" s="18"/>
      <c r="PFK316" s="18"/>
      <c r="PFL316" s="18"/>
      <c r="PFM316" s="18"/>
      <c r="PFN316" s="18"/>
      <c r="PFO316" s="18"/>
      <c r="PFP316" s="18"/>
      <c r="PFQ316" s="18"/>
      <c r="PFR316" s="18"/>
      <c r="PFS316" s="18"/>
      <c r="PFT316" s="18"/>
      <c r="PFU316" s="18"/>
      <c r="PFV316" s="18"/>
      <c r="PFW316" s="18"/>
      <c r="PFX316" s="18"/>
      <c r="PFY316" s="18"/>
      <c r="PFZ316" s="18"/>
      <c r="PGA316" s="18"/>
      <c r="PGB316" s="18"/>
      <c r="PGC316" s="18"/>
      <c r="PGD316" s="18"/>
      <c r="PGE316" s="18"/>
      <c r="PGF316" s="18"/>
      <c r="PGG316" s="18"/>
      <c r="PGH316" s="18"/>
      <c r="PGI316" s="18"/>
      <c r="PGJ316" s="18"/>
      <c r="PGK316" s="18"/>
      <c r="PGL316" s="18"/>
      <c r="PGM316" s="18"/>
      <c r="PGN316" s="18"/>
      <c r="PGO316" s="18"/>
      <c r="PGP316" s="18"/>
      <c r="PGQ316" s="18"/>
      <c r="PGR316" s="18"/>
      <c r="PGS316" s="18"/>
      <c r="PGT316" s="18"/>
      <c r="PGU316" s="18"/>
      <c r="PGV316" s="18"/>
      <c r="PGW316" s="18"/>
      <c r="PGX316" s="18"/>
      <c r="PGY316" s="18"/>
      <c r="PGZ316" s="18"/>
      <c r="PHA316" s="18"/>
      <c r="PHB316" s="18"/>
      <c r="PHC316" s="18"/>
      <c r="PHD316" s="18"/>
      <c r="PHE316" s="18"/>
      <c r="PHF316" s="18"/>
      <c r="PHG316" s="18"/>
      <c r="PHH316" s="18"/>
      <c r="PHI316" s="18"/>
      <c r="PHJ316" s="18"/>
      <c r="PHK316" s="18"/>
      <c r="PHL316" s="18"/>
      <c r="PHM316" s="18"/>
      <c r="PHN316" s="18"/>
      <c r="PHO316" s="18"/>
      <c r="PHP316" s="18"/>
      <c r="PHQ316" s="18"/>
      <c r="PHR316" s="18"/>
      <c r="PHS316" s="18"/>
      <c r="PHT316" s="18"/>
      <c r="PHU316" s="18"/>
      <c r="PHV316" s="18"/>
      <c r="PHW316" s="18"/>
      <c r="PHX316" s="18"/>
      <c r="PHY316" s="18"/>
      <c r="PHZ316" s="18"/>
      <c r="PIA316" s="18"/>
      <c r="PIB316" s="18"/>
      <c r="PIC316" s="18"/>
      <c r="PID316" s="18"/>
      <c r="PIE316" s="18"/>
      <c r="PIF316" s="18"/>
      <c r="PIG316" s="18"/>
      <c r="PIH316" s="18"/>
      <c r="PII316" s="18"/>
      <c r="PIJ316" s="18"/>
      <c r="PIK316" s="18"/>
      <c r="PIL316" s="18"/>
      <c r="PIM316" s="18"/>
      <c r="PIN316" s="18"/>
      <c r="PIO316" s="18"/>
      <c r="PIP316" s="18"/>
      <c r="PIQ316" s="18"/>
      <c r="PIR316" s="18"/>
      <c r="PIS316" s="18"/>
      <c r="PIT316" s="18"/>
      <c r="PIU316" s="18"/>
      <c r="PIV316" s="18"/>
      <c r="PIW316" s="18"/>
      <c r="PIX316" s="18"/>
      <c r="PIY316" s="18"/>
      <c r="PIZ316" s="18"/>
      <c r="PJA316" s="18"/>
      <c r="PJB316" s="18"/>
      <c r="PJC316" s="18"/>
      <c r="PJD316" s="18"/>
      <c r="PJE316" s="18"/>
      <c r="PJF316" s="18"/>
      <c r="PJG316" s="18"/>
      <c r="PJH316" s="18"/>
      <c r="PJI316" s="18"/>
      <c r="PJJ316" s="18"/>
      <c r="PJK316" s="18"/>
      <c r="PJL316" s="18"/>
      <c r="PJM316" s="18"/>
      <c r="PJN316" s="18"/>
      <c r="PJO316" s="18"/>
      <c r="PJP316" s="18"/>
      <c r="PJQ316" s="18"/>
      <c r="PJR316" s="18"/>
      <c r="PJS316" s="18"/>
      <c r="PJT316" s="18"/>
      <c r="PJU316" s="18"/>
      <c r="PJV316" s="18"/>
      <c r="PJW316" s="18"/>
      <c r="PJX316" s="18"/>
      <c r="PJY316" s="18"/>
      <c r="PJZ316" s="18"/>
      <c r="PKA316" s="18"/>
      <c r="PKB316" s="18"/>
      <c r="PKC316" s="18"/>
      <c r="PKD316" s="18"/>
      <c r="PKE316" s="18"/>
      <c r="PKF316" s="18"/>
      <c r="PKG316" s="18"/>
      <c r="PKH316" s="18"/>
      <c r="PKI316" s="18"/>
      <c r="PKJ316" s="18"/>
      <c r="PKK316" s="18"/>
      <c r="PKL316" s="18"/>
      <c r="PKM316" s="18"/>
      <c r="PKN316" s="18"/>
      <c r="PKO316" s="18"/>
      <c r="PKP316" s="18"/>
      <c r="PKQ316" s="18"/>
      <c r="PKR316" s="18"/>
      <c r="PKS316" s="18"/>
      <c r="PKT316" s="18"/>
      <c r="PKU316" s="18"/>
      <c r="PKV316" s="18"/>
      <c r="PKW316" s="18"/>
      <c r="PKX316" s="18"/>
      <c r="PKY316" s="18"/>
      <c r="PKZ316" s="18"/>
      <c r="PLA316" s="18"/>
      <c r="PLB316" s="18"/>
      <c r="PLC316" s="18"/>
      <c r="PLD316" s="18"/>
      <c r="PLE316" s="18"/>
      <c r="PLF316" s="18"/>
      <c r="PLG316" s="18"/>
      <c r="PLH316" s="18"/>
      <c r="PLI316" s="18"/>
      <c r="PLJ316" s="18"/>
      <c r="PLK316" s="18"/>
      <c r="PLL316" s="18"/>
      <c r="PLM316" s="18"/>
      <c r="PLN316" s="18"/>
      <c r="PLO316" s="18"/>
      <c r="PLP316" s="18"/>
      <c r="PLQ316" s="18"/>
      <c r="PLR316" s="18"/>
      <c r="PLS316" s="18"/>
      <c r="PLT316" s="18"/>
      <c r="PLU316" s="18"/>
      <c r="PLV316" s="18"/>
      <c r="PLW316" s="18"/>
      <c r="PLX316" s="18"/>
      <c r="PLY316" s="18"/>
      <c r="PLZ316" s="18"/>
      <c r="PMA316" s="18"/>
      <c r="PMB316" s="18"/>
      <c r="PMC316" s="18"/>
      <c r="PMD316" s="18"/>
      <c r="PME316" s="18"/>
      <c r="PMF316" s="18"/>
      <c r="PMG316" s="18"/>
      <c r="PMH316" s="18"/>
      <c r="PMI316" s="18"/>
      <c r="PMJ316" s="18"/>
      <c r="PMK316" s="18"/>
      <c r="PML316" s="18"/>
      <c r="PMM316" s="18"/>
      <c r="PMN316" s="18"/>
      <c r="PMO316" s="18"/>
      <c r="PMP316" s="18"/>
      <c r="PMQ316" s="18"/>
      <c r="PMR316" s="18"/>
      <c r="PMS316" s="18"/>
      <c r="PMT316" s="18"/>
      <c r="PMU316" s="18"/>
      <c r="PMV316" s="18"/>
      <c r="PMW316" s="18"/>
      <c r="PMX316" s="18"/>
      <c r="PMY316" s="18"/>
      <c r="PMZ316" s="18"/>
      <c r="PNA316" s="18"/>
      <c r="PNB316" s="18"/>
      <c r="PNC316" s="18"/>
      <c r="PND316" s="18"/>
      <c r="PNE316" s="18"/>
      <c r="PNF316" s="18"/>
      <c r="PNG316" s="18"/>
      <c r="PNH316" s="18"/>
      <c r="PNI316" s="18"/>
      <c r="PNJ316" s="18"/>
      <c r="PNK316" s="18"/>
      <c r="PNL316" s="18"/>
      <c r="PNM316" s="18"/>
      <c r="PNN316" s="18"/>
      <c r="PNO316" s="18"/>
      <c r="PNP316" s="18"/>
      <c r="PNQ316" s="18"/>
      <c r="PNR316" s="18"/>
      <c r="PNS316" s="18"/>
      <c r="PNT316" s="18"/>
      <c r="PNU316" s="18"/>
      <c r="PNV316" s="18"/>
      <c r="PNW316" s="18"/>
      <c r="PNX316" s="18"/>
      <c r="PNY316" s="18"/>
      <c r="PNZ316" s="18"/>
      <c r="POA316" s="18"/>
      <c r="POB316" s="18"/>
      <c r="POC316" s="18"/>
      <c r="POD316" s="18"/>
      <c r="POE316" s="18"/>
      <c r="POF316" s="18"/>
      <c r="POG316" s="18"/>
      <c r="POH316" s="18"/>
      <c r="POI316" s="18"/>
      <c r="POJ316" s="18"/>
      <c r="POK316" s="18"/>
      <c r="POL316" s="18"/>
      <c r="POM316" s="18"/>
      <c r="PON316" s="18"/>
      <c r="POO316" s="18"/>
      <c r="POP316" s="18"/>
      <c r="POQ316" s="18"/>
      <c r="POR316" s="18"/>
      <c r="POS316" s="18"/>
      <c r="POT316" s="18"/>
      <c r="POU316" s="18"/>
      <c r="POV316" s="18"/>
      <c r="POW316" s="18"/>
      <c r="POX316" s="18"/>
      <c r="POY316" s="18"/>
      <c r="POZ316" s="18"/>
      <c r="PPA316" s="18"/>
      <c r="PPB316" s="18"/>
      <c r="PPC316" s="18"/>
      <c r="PPD316" s="18"/>
      <c r="PPE316" s="18"/>
      <c r="PPF316" s="18"/>
      <c r="PPG316" s="18"/>
      <c r="PPH316" s="18"/>
      <c r="PPI316" s="18"/>
      <c r="PPJ316" s="18"/>
      <c r="PPK316" s="18"/>
      <c r="PPL316" s="18"/>
      <c r="PPM316" s="18"/>
      <c r="PPN316" s="18"/>
      <c r="PPO316" s="18"/>
      <c r="PPP316" s="18"/>
      <c r="PPQ316" s="18"/>
      <c r="PPR316" s="18"/>
      <c r="PPS316" s="18"/>
      <c r="PPT316" s="18"/>
      <c r="PPU316" s="18"/>
      <c r="PPV316" s="18"/>
      <c r="PPW316" s="18"/>
      <c r="PPX316" s="18"/>
      <c r="PPY316" s="18"/>
      <c r="PPZ316" s="18"/>
      <c r="PQA316" s="18"/>
      <c r="PQB316" s="18"/>
      <c r="PQC316" s="18"/>
      <c r="PQD316" s="18"/>
      <c r="PQE316" s="18"/>
      <c r="PQF316" s="18"/>
      <c r="PQG316" s="18"/>
      <c r="PQH316" s="18"/>
      <c r="PQI316" s="18"/>
      <c r="PQJ316" s="18"/>
      <c r="PQK316" s="18"/>
      <c r="PQL316" s="18"/>
      <c r="PQM316" s="18"/>
      <c r="PQN316" s="18"/>
      <c r="PQO316" s="18"/>
      <c r="PQP316" s="18"/>
      <c r="PQQ316" s="18"/>
      <c r="PQR316" s="18"/>
      <c r="PQS316" s="18"/>
      <c r="PQT316" s="18"/>
      <c r="PQU316" s="18"/>
      <c r="PQV316" s="18"/>
      <c r="PQW316" s="18"/>
      <c r="PQX316" s="18"/>
      <c r="PQY316" s="18"/>
      <c r="PQZ316" s="18"/>
      <c r="PRA316" s="18"/>
      <c r="PRB316" s="18"/>
      <c r="PRC316" s="18"/>
      <c r="PRD316" s="18"/>
      <c r="PRE316" s="18"/>
      <c r="PRF316" s="18"/>
      <c r="PRG316" s="18"/>
      <c r="PRH316" s="18"/>
      <c r="PRI316" s="18"/>
      <c r="PRJ316" s="18"/>
      <c r="PRK316" s="18"/>
      <c r="PRL316" s="18"/>
      <c r="PRM316" s="18"/>
      <c r="PRN316" s="18"/>
      <c r="PRO316" s="18"/>
      <c r="PRP316" s="18"/>
      <c r="PRQ316" s="18"/>
      <c r="PRR316" s="18"/>
      <c r="PRS316" s="18"/>
      <c r="PRT316" s="18"/>
      <c r="PRU316" s="18"/>
      <c r="PRV316" s="18"/>
      <c r="PRW316" s="18"/>
      <c r="PRX316" s="18"/>
      <c r="PRY316" s="18"/>
      <c r="PRZ316" s="18"/>
      <c r="PSA316" s="18"/>
      <c r="PSB316" s="18"/>
      <c r="PSC316" s="18"/>
      <c r="PSD316" s="18"/>
      <c r="PSE316" s="18"/>
      <c r="PSF316" s="18"/>
      <c r="PSG316" s="18"/>
      <c r="PSH316" s="18"/>
      <c r="PSI316" s="18"/>
      <c r="PSJ316" s="18"/>
      <c r="PSK316" s="18"/>
      <c r="PSL316" s="18"/>
      <c r="PSM316" s="18"/>
      <c r="PSN316" s="18"/>
      <c r="PSO316" s="18"/>
      <c r="PSP316" s="18"/>
      <c r="PSQ316" s="18"/>
      <c r="PSR316" s="18"/>
      <c r="PSS316" s="18"/>
      <c r="PST316" s="18"/>
      <c r="PSU316" s="18"/>
      <c r="PSV316" s="18"/>
      <c r="PSW316" s="18"/>
      <c r="PSX316" s="18"/>
      <c r="PSY316" s="18"/>
      <c r="PSZ316" s="18"/>
      <c r="PTA316" s="18"/>
      <c r="PTB316" s="18"/>
      <c r="PTC316" s="18"/>
      <c r="PTD316" s="18"/>
      <c r="PTE316" s="18"/>
      <c r="PTF316" s="18"/>
      <c r="PTG316" s="18"/>
      <c r="PTH316" s="18"/>
      <c r="PTI316" s="18"/>
      <c r="PTJ316" s="18"/>
      <c r="PTK316" s="18"/>
      <c r="PTL316" s="18"/>
      <c r="PTM316" s="18"/>
      <c r="PTN316" s="18"/>
      <c r="PTO316" s="18"/>
      <c r="PTP316" s="18"/>
      <c r="PTQ316" s="18"/>
      <c r="PTR316" s="18"/>
      <c r="PTS316" s="18"/>
      <c r="PTT316" s="18"/>
      <c r="PTU316" s="18"/>
      <c r="PTV316" s="18"/>
      <c r="PTW316" s="18"/>
      <c r="PTX316" s="18"/>
      <c r="PTY316" s="18"/>
      <c r="PTZ316" s="18"/>
      <c r="PUA316" s="18"/>
      <c r="PUB316" s="18"/>
      <c r="PUC316" s="18"/>
      <c r="PUD316" s="18"/>
      <c r="PUE316" s="18"/>
      <c r="PUF316" s="18"/>
      <c r="PUG316" s="18"/>
      <c r="PUH316" s="18"/>
      <c r="PUI316" s="18"/>
      <c r="PUJ316" s="18"/>
      <c r="PUK316" s="18"/>
      <c r="PUL316" s="18"/>
      <c r="PUM316" s="18"/>
      <c r="PUN316" s="18"/>
      <c r="PUO316" s="18"/>
      <c r="PUP316" s="18"/>
      <c r="PUQ316" s="18"/>
      <c r="PUR316" s="18"/>
      <c r="PUS316" s="18"/>
      <c r="PUT316" s="18"/>
      <c r="PUU316" s="18"/>
      <c r="PUV316" s="18"/>
      <c r="PUW316" s="18"/>
      <c r="PUX316" s="18"/>
      <c r="PUY316" s="18"/>
      <c r="PUZ316" s="18"/>
      <c r="PVA316" s="18"/>
      <c r="PVB316" s="18"/>
      <c r="PVC316" s="18"/>
      <c r="PVD316" s="18"/>
      <c r="PVE316" s="18"/>
      <c r="PVF316" s="18"/>
      <c r="PVG316" s="18"/>
      <c r="PVH316" s="18"/>
      <c r="PVI316" s="18"/>
      <c r="PVJ316" s="18"/>
      <c r="PVK316" s="18"/>
      <c r="PVL316" s="18"/>
      <c r="PVM316" s="18"/>
      <c r="PVN316" s="18"/>
      <c r="PVO316" s="18"/>
      <c r="PVP316" s="18"/>
      <c r="PVQ316" s="18"/>
      <c r="PVR316" s="18"/>
      <c r="PVS316" s="18"/>
      <c r="PVT316" s="18"/>
      <c r="PVU316" s="18"/>
      <c r="PVV316" s="18"/>
      <c r="PVW316" s="18"/>
      <c r="PVX316" s="18"/>
      <c r="PVY316" s="18"/>
      <c r="PVZ316" s="18"/>
      <c r="PWA316" s="18"/>
      <c r="PWB316" s="18"/>
      <c r="PWC316" s="18"/>
      <c r="PWD316" s="18"/>
      <c r="PWE316" s="18"/>
      <c r="PWF316" s="18"/>
      <c r="PWG316" s="18"/>
      <c r="PWH316" s="18"/>
      <c r="PWI316" s="18"/>
      <c r="PWJ316" s="18"/>
      <c r="PWK316" s="18"/>
      <c r="PWL316" s="18"/>
      <c r="PWM316" s="18"/>
      <c r="PWN316" s="18"/>
      <c r="PWO316" s="18"/>
      <c r="PWP316" s="18"/>
      <c r="PWQ316" s="18"/>
      <c r="PWR316" s="18"/>
      <c r="PWS316" s="18"/>
      <c r="PWT316" s="18"/>
      <c r="PWU316" s="18"/>
      <c r="PWV316" s="18"/>
      <c r="PWW316" s="18"/>
      <c r="PWX316" s="18"/>
      <c r="PWY316" s="18"/>
      <c r="PWZ316" s="18"/>
      <c r="PXA316" s="18"/>
      <c r="PXB316" s="18"/>
      <c r="PXC316" s="18"/>
      <c r="PXD316" s="18"/>
      <c r="PXE316" s="18"/>
      <c r="PXF316" s="18"/>
      <c r="PXG316" s="18"/>
      <c r="PXH316" s="18"/>
      <c r="PXI316" s="18"/>
      <c r="PXJ316" s="18"/>
      <c r="PXK316" s="18"/>
      <c r="PXL316" s="18"/>
      <c r="PXM316" s="18"/>
      <c r="PXN316" s="18"/>
      <c r="PXO316" s="18"/>
      <c r="PXP316" s="18"/>
      <c r="PXQ316" s="18"/>
      <c r="PXR316" s="18"/>
      <c r="PXS316" s="18"/>
      <c r="PXT316" s="18"/>
      <c r="PXU316" s="18"/>
      <c r="PXV316" s="18"/>
      <c r="PXW316" s="18"/>
      <c r="PXX316" s="18"/>
      <c r="PXY316" s="18"/>
      <c r="PXZ316" s="18"/>
      <c r="PYA316" s="18"/>
      <c r="PYB316" s="18"/>
      <c r="PYC316" s="18"/>
      <c r="PYD316" s="18"/>
      <c r="PYE316" s="18"/>
      <c r="PYF316" s="18"/>
      <c r="PYG316" s="18"/>
      <c r="PYH316" s="18"/>
      <c r="PYI316" s="18"/>
      <c r="PYJ316" s="18"/>
      <c r="PYK316" s="18"/>
      <c r="PYL316" s="18"/>
      <c r="PYM316" s="18"/>
      <c r="PYN316" s="18"/>
      <c r="PYO316" s="18"/>
      <c r="PYP316" s="18"/>
      <c r="PYQ316" s="18"/>
      <c r="PYR316" s="18"/>
      <c r="PYS316" s="18"/>
      <c r="PYT316" s="18"/>
      <c r="PYU316" s="18"/>
      <c r="PYV316" s="18"/>
      <c r="PYW316" s="18"/>
      <c r="PYX316" s="18"/>
      <c r="PYY316" s="18"/>
      <c r="PYZ316" s="18"/>
      <c r="PZA316" s="18"/>
      <c r="PZB316" s="18"/>
      <c r="PZC316" s="18"/>
      <c r="PZD316" s="18"/>
      <c r="PZE316" s="18"/>
      <c r="PZF316" s="18"/>
      <c r="PZG316" s="18"/>
      <c r="PZH316" s="18"/>
      <c r="PZI316" s="18"/>
      <c r="PZJ316" s="18"/>
      <c r="PZK316" s="18"/>
      <c r="PZL316" s="18"/>
      <c r="PZM316" s="18"/>
      <c r="PZN316" s="18"/>
      <c r="PZO316" s="18"/>
      <c r="PZP316" s="18"/>
      <c r="PZQ316" s="18"/>
      <c r="PZR316" s="18"/>
      <c r="PZS316" s="18"/>
      <c r="PZT316" s="18"/>
      <c r="PZU316" s="18"/>
      <c r="PZV316" s="18"/>
      <c r="PZW316" s="18"/>
      <c r="PZX316" s="18"/>
      <c r="PZY316" s="18"/>
      <c r="PZZ316" s="18"/>
      <c r="QAA316" s="18"/>
      <c r="QAB316" s="18"/>
      <c r="QAC316" s="18"/>
      <c r="QAD316" s="18"/>
      <c r="QAE316" s="18"/>
      <c r="QAF316" s="18"/>
      <c r="QAG316" s="18"/>
      <c r="QAH316" s="18"/>
      <c r="QAI316" s="18"/>
      <c r="QAJ316" s="18"/>
      <c r="QAK316" s="18"/>
      <c r="QAL316" s="18"/>
      <c r="QAM316" s="18"/>
      <c r="QAN316" s="18"/>
      <c r="QAO316" s="18"/>
      <c r="QAP316" s="18"/>
      <c r="QAQ316" s="18"/>
      <c r="QAR316" s="18"/>
      <c r="QAS316" s="18"/>
      <c r="QAT316" s="18"/>
      <c r="QAU316" s="18"/>
      <c r="QAV316" s="18"/>
      <c r="QAW316" s="18"/>
      <c r="QAX316" s="18"/>
      <c r="QAY316" s="18"/>
      <c r="QAZ316" s="18"/>
      <c r="QBA316" s="18"/>
      <c r="QBB316" s="18"/>
      <c r="QBC316" s="18"/>
      <c r="QBD316" s="18"/>
      <c r="QBE316" s="18"/>
      <c r="QBF316" s="18"/>
      <c r="QBG316" s="18"/>
      <c r="QBH316" s="18"/>
      <c r="QBI316" s="18"/>
      <c r="QBJ316" s="18"/>
      <c r="QBK316" s="18"/>
      <c r="QBL316" s="18"/>
      <c r="QBM316" s="18"/>
      <c r="QBN316" s="18"/>
      <c r="QBO316" s="18"/>
      <c r="QBP316" s="18"/>
      <c r="QBQ316" s="18"/>
      <c r="QBR316" s="18"/>
      <c r="QBS316" s="18"/>
      <c r="QBT316" s="18"/>
      <c r="QBU316" s="18"/>
      <c r="QBV316" s="18"/>
      <c r="QBW316" s="18"/>
      <c r="QBX316" s="18"/>
      <c r="QBY316" s="18"/>
      <c r="QBZ316" s="18"/>
      <c r="QCA316" s="18"/>
      <c r="QCB316" s="18"/>
      <c r="QCC316" s="18"/>
      <c r="QCD316" s="18"/>
      <c r="QCE316" s="18"/>
      <c r="QCF316" s="18"/>
      <c r="QCG316" s="18"/>
      <c r="QCH316" s="18"/>
      <c r="QCI316" s="18"/>
      <c r="QCJ316" s="18"/>
      <c r="QCK316" s="18"/>
      <c r="QCL316" s="18"/>
      <c r="QCM316" s="18"/>
      <c r="QCN316" s="18"/>
      <c r="QCO316" s="18"/>
      <c r="QCP316" s="18"/>
      <c r="QCQ316" s="18"/>
      <c r="QCR316" s="18"/>
      <c r="QCS316" s="18"/>
      <c r="QCT316" s="18"/>
      <c r="QCU316" s="18"/>
      <c r="QCV316" s="18"/>
      <c r="QCW316" s="18"/>
      <c r="QCX316" s="18"/>
      <c r="QCY316" s="18"/>
      <c r="QCZ316" s="18"/>
      <c r="QDA316" s="18"/>
      <c r="QDB316" s="18"/>
      <c r="QDC316" s="18"/>
      <c r="QDD316" s="18"/>
      <c r="QDE316" s="18"/>
      <c r="QDF316" s="18"/>
      <c r="QDG316" s="18"/>
      <c r="QDH316" s="18"/>
      <c r="QDI316" s="18"/>
      <c r="QDJ316" s="18"/>
      <c r="QDK316" s="18"/>
      <c r="QDL316" s="18"/>
      <c r="QDM316" s="18"/>
      <c r="QDN316" s="18"/>
      <c r="QDO316" s="18"/>
      <c r="QDP316" s="18"/>
      <c r="QDQ316" s="18"/>
      <c r="QDR316" s="18"/>
      <c r="QDS316" s="18"/>
      <c r="QDT316" s="18"/>
      <c r="QDU316" s="18"/>
      <c r="QDV316" s="18"/>
      <c r="QDW316" s="18"/>
      <c r="QDX316" s="18"/>
      <c r="QDY316" s="18"/>
      <c r="QDZ316" s="18"/>
      <c r="QEA316" s="18"/>
      <c r="QEB316" s="18"/>
      <c r="QEC316" s="18"/>
      <c r="QED316" s="18"/>
      <c r="QEE316" s="18"/>
      <c r="QEF316" s="18"/>
      <c r="QEG316" s="18"/>
      <c r="QEH316" s="18"/>
      <c r="QEI316" s="18"/>
      <c r="QEJ316" s="18"/>
      <c r="QEK316" s="18"/>
      <c r="QEL316" s="18"/>
      <c r="QEM316" s="18"/>
      <c r="QEN316" s="18"/>
      <c r="QEO316" s="18"/>
      <c r="QEP316" s="18"/>
      <c r="QEQ316" s="18"/>
      <c r="QER316" s="18"/>
      <c r="QES316" s="18"/>
      <c r="QET316" s="18"/>
      <c r="QEU316" s="18"/>
      <c r="QEV316" s="18"/>
      <c r="QEW316" s="18"/>
      <c r="QEX316" s="18"/>
      <c r="QEY316" s="18"/>
      <c r="QEZ316" s="18"/>
      <c r="QFA316" s="18"/>
      <c r="QFB316" s="18"/>
      <c r="QFC316" s="18"/>
      <c r="QFD316" s="18"/>
      <c r="QFE316" s="18"/>
      <c r="QFF316" s="18"/>
      <c r="QFG316" s="18"/>
      <c r="QFH316" s="18"/>
      <c r="QFI316" s="18"/>
      <c r="QFJ316" s="18"/>
      <c r="QFK316" s="18"/>
      <c r="QFL316" s="18"/>
      <c r="QFM316" s="18"/>
      <c r="QFN316" s="18"/>
      <c r="QFO316" s="18"/>
      <c r="QFP316" s="18"/>
      <c r="QFQ316" s="18"/>
      <c r="QFR316" s="18"/>
      <c r="QFS316" s="18"/>
      <c r="QFT316" s="18"/>
      <c r="QFU316" s="18"/>
      <c r="QFV316" s="18"/>
      <c r="QFW316" s="18"/>
      <c r="QFX316" s="18"/>
      <c r="QFY316" s="18"/>
      <c r="QFZ316" s="18"/>
      <c r="QGA316" s="18"/>
      <c r="QGB316" s="18"/>
      <c r="QGC316" s="18"/>
      <c r="QGD316" s="18"/>
      <c r="QGE316" s="18"/>
      <c r="QGF316" s="18"/>
      <c r="QGG316" s="18"/>
      <c r="QGH316" s="18"/>
      <c r="QGI316" s="18"/>
      <c r="QGJ316" s="18"/>
      <c r="QGK316" s="18"/>
      <c r="QGL316" s="18"/>
      <c r="QGM316" s="18"/>
      <c r="QGN316" s="18"/>
      <c r="QGO316" s="18"/>
      <c r="QGP316" s="18"/>
      <c r="QGQ316" s="18"/>
      <c r="QGR316" s="18"/>
      <c r="QGS316" s="18"/>
      <c r="QGT316" s="18"/>
      <c r="QGU316" s="18"/>
      <c r="QGV316" s="18"/>
      <c r="QGW316" s="18"/>
      <c r="QGX316" s="18"/>
      <c r="QGY316" s="18"/>
      <c r="QGZ316" s="18"/>
      <c r="QHA316" s="18"/>
      <c r="QHB316" s="18"/>
      <c r="QHC316" s="18"/>
      <c r="QHD316" s="18"/>
      <c r="QHE316" s="18"/>
      <c r="QHF316" s="18"/>
      <c r="QHG316" s="18"/>
      <c r="QHH316" s="18"/>
      <c r="QHI316" s="18"/>
      <c r="QHJ316" s="18"/>
      <c r="QHK316" s="18"/>
      <c r="QHL316" s="18"/>
      <c r="QHM316" s="18"/>
      <c r="QHN316" s="18"/>
      <c r="QHO316" s="18"/>
      <c r="QHP316" s="18"/>
      <c r="QHQ316" s="18"/>
      <c r="QHR316" s="18"/>
      <c r="QHS316" s="18"/>
      <c r="QHT316" s="18"/>
      <c r="QHU316" s="18"/>
      <c r="QHV316" s="18"/>
      <c r="QHW316" s="18"/>
      <c r="QHX316" s="18"/>
      <c r="QHY316" s="18"/>
      <c r="QHZ316" s="18"/>
      <c r="QIA316" s="18"/>
      <c r="QIB316" s="18"/>
      <c r="QIC316" s="18"/>
      <c r="QID316" s="18"/>
      <c r="QIE316" s="18"/>
      <c r="QIF316" s="18"/>
      <c r="QIG316" s="18"/>
      <c r="QIH316" s="18"/>
      <c r="QII316" s="18"/>
      <c r="QIJ316" s="18"/>
      <c r="QIK316" s="18"/>
      <c r="QIL316" s="18"/>
      <c r="QIM316" s="18"/>
      <c r="QIN316" s="18"/>
      <c r="QIO316" s="18"/>
      <c r="QIP316" s="18"/>
      <c r="QIQ316" s="18"/>
      <c r="QIR316" s="18"/>
      <c r="QIS316" s="18"/>
      <c r="QIT316" s="18"/>
      <c r="QIU316" s="18"/>
      <c r="QIV316" s="18"/>
      <c r="QIW316" s="18"/>
      <c r="QIX316" s="18"/>
      <c r="QIY316" s="18"/>
      <c r="QIZ316" s="18"/>
      <c r="QJA316" s="18"/>
      <c r="QJB316" s="18"/>
      <c r="QJC316" s="18"/>
      <c r="QJD316" s="18"/>
      <c r="QJE316" s="18"/>
      <c r="QJF316" s="18"/>
      <c r="QJG316" s="18"/>
      <c r="QJH316" s="18"/>
      <c r="QJI316" s="18"/>
      <c r="QJJ316" s="18"/>
      <c r="QJK316" s="18"/>
      <c r="QJL316" s="18"/>
      <c r="QJM316" s="18"/>
      <c r="QJN316" s="18"/>
      <c r="QJO316" s="18"/>
      <c r="QJP316" s="18"/>
      <c r="QJQ316" s="18"/>
      <c r="QJR316" s="18"/>
      <c r="QJS316" s="18"/>
      <c r="QJT316" s="18"/>
      <c r="QJU316" s="18"/>
      <c r="QJV316" s="18"/>
      <c r="QJW316" s="18"/>
      <c r="QJX316" s="18"/>
      <c r="QJY316" s="18"/>
      <c r="QJZ316" s="18"/>
      <c r="QKA316" s="18"/>
      <c r="QKB316" s="18"/>
      <c r="QKC316" s="18"/>
      <c r="QKD316" s="18"/>
      <c r="QKE316" s="18"/>
      <c r="QKF316" s="18"/>
      <c r="QKG316" s="18"/>
      <c r="QKH316" s="18"/>
      <c r="QKI316" s="18"/>
      <c r="QKJ316" s="18"/>
      <c r="QKK316" s="18"/>
      <c r="QKL316" s="18"/>
      <c r="QKM316" s="18"/>
      <c r="QKN316" s="18"/>
      <c r="QKO316" s="18"/>
      <c r="QKP316" s="18"/>
      <c r="QKQ316" s="18"/>
      <c r="QKR316" s="18"/>
      <c r="QKS316" s="18"/>
      <c r="QKT316" s="18"/>
      <c r="QKU316" s="18"/>
      <c r="QKV316" s="18"/>
      <c r="QKW316" s="18"/>
      <c r="QKX316" s="18"/>
      <c r="QKY316" s="18"/>
      <c r="QKZ316" s="18"/>
      <c r="QLA316" s="18"/>
      <c r="QLB316" s="18"/>
      <c r="QLC316" s="18"/>
      <c r="QLD316" s="18"/>
      <c r="QLE316" s="18"/>
      <c r="QLF316" s="18"/>
      <c r="QLG316" s="18"/>
      <c r="QLH316" s="18"/>
      <c r="QLI316" s="18"/>
      <c r="QLJ316" s="18"/>
      <c r="QLK316" s="18"/>
      <c r="QLL316" s="18"/>
      <c r="QLM316" s="18"/>
      <c r="QLN316" s="18"/>
      <c r="QLO316" s="18"/>
      <c r="QLP316" s="18"/>
      <c r="QLQ316" s="18"/>
      <c r="QLR316" s="18"/>
      <c r="QLS316" s="18"/>
      <c r="QLT316" s="18"/>
      <c r="QLU316" s="18"/>
      <c r="QLV316" s="18"/>
      <c r="QLW316" s="18"/>
      <c r="QLX316" s="18"/>
      <c r="QLY316" s="18"/>
      <c r="QLZ316" s="18"/>
      <c r="QMA316" s="18"/>
      <c r="QMB316" s="18"/>
      <c r="QMC316" s="18"/>
      <c r="QMD316" s="18"/>
      <c r="QME316" s="18"/>
      <c r="QMF316" s="18"/>
      <c r="QMG316" s="18"/>
      <c r="QMH316" s="18"/>
      <c r="QMI316" s="18"/>
      <c r="QMJ316" s="18"/>
      <c r="QMK316" s="18"/>
      <c r="QML316" s="18"/>
      <c r="QMM316" s="18"/>
      <c r="QMN316" s="18"/>
      <c r="QMO316" s="18"/>
      <c r="QMP316" s="18"/>
      <c r="QMQ316" s="18"/>
      <c r="QMR316" s="18"/>
      <c r="QMS316" s="18"/>
      <c r="QMT316" s="18"/>
      <c r="QMU316" s="18"/>
      <c r="QMV316" s="18"/>
      <c r="QMW316" s="18"/>
      <c r="QMX316" s="18"/>
      <c r="QMY316" s="18"/>
      <c r="QMZ316" s="18"/>
      <c r="QNA316" s="18"/>
      <c r="QNB316" s="18"/>
      <c r="QNC316" s="18"/>
      <c r="QND316" s="18"/>
      <c r="QNE316" s="18"/>
      <c r="QNF316" s="18"/>
      <c r="QNG316" s="18"/>
      <c r="QNH316" s="18"/>
      <c r="QNI316" s="18"/>
      <c r="QNJ316" s="18"/>
      <c r="QNK316" s="18"/>
      <c r="QNL316" s="18"/>
      <c r="QNM316" s="18"/>
      <c r="QNN316" s="18"/>
      <c r="QNO316" s="18"/>
      <c r="QNP316" s="18"/>
      <c r="QNQ316" s="18"/>
      <c r="QNR316" s="18"/>
      <c r="QNS316" s="18"/>
      <c r="QNT316" s="18"/>
      <c r="QNU316" s="18"/>
      <c r="QNV316" s="18"/>
      <c r="QNW316" s="18"/>
      <c r="QNX316" s="18"/>
      <c r="QNY316" s="18"/>
      <c r="QNZ316" s="18"/>
      <c r="QOA316" s="18"/>
      <c r="QOB316" s="18"/>
      <c r="QOC316" s="18"/>
      <c r="QOD316" s="18"/>
      <c r="QOE316" s="18"/>
      <c r="QOF316" s="18"/>
      <c r="QOG316" s="18"/>
      <c r="QOH316" s="18"/>
      <c r="QOI316" s="18"/>
      <c r="QOJ316" s="18"/>
      <c r="QOK316" s="18"/>
      <c r="QOL316" s="18"/>
      <c r="QOM316" s="18"/>
      <c r="QON316" s="18"/>
      <c r="QOO316" s="18"/>
      <c r="QOP316" s="18"/>
      <c r="QOQ316" s="18"/>
      <c r="QOR316" s="18"/>
      <c r="QOS316" s="18"/>
      <c r="QOT316" s="18"/>
      <c r="QOU316" s="18"/>
      <c r="QOV316" s="18"/>
      <c r="QOW316" s="18"/>
      <c r="QOX316" s="18"/>
      <c r="QOY316" s="18"/>
      <c r="QOZ316" s="18"/>
      <c r="QPA316" s="18"/>
      <c r="QPB316" s="18"/>
      <c r="QPC316" s="18"/>
      <c r="QPD316" s="18"/>
      <c r="QPE316" s="18"/>
      <c r="QPF316" s="18"/>
      <c r="QPG316" s="18"/>
      <c r="QPH316" s="18"/>
      <c r="QPI316" s="18"/>
      <c r="QPJ316" s="18"/>
      <c r="QPK316" s="18"/>
      <c r="QPL316" s="18"/>
      <c r="QPM316" s="18"/>
      <c r="QPN316" s="18"/>
      <c r="QPO316" s="18"/>
      <c r="QPP316" s="18"/>
      <c r="QPQ316" s="18"/>
      <c r="QPR316" s="18"/>
      <c r="QPS316" s="18"/>
      <c r="QPT316" s="18"/>
      <c r="QPU316" s="18"/>
      <c r="QPV316" s="18"/>
      <c r="QPW316" s="18"/>
      <c r="QPX316" s="18"/>
      <c r="QPY316" s="18"/>
      <c r="QPZ316" s="18"/>
      <c r="QQA316" s="18"/>
      <c r="QQB316" s="18"/>
      <c r="QQC316" s="18"/>
      <c r="QQD316" s="18"/>
      <c r="QQE316" s="18"/>
      <c r="QQF316" s="18"/>
      <c r="QQG316" s="18"/>
      <c r="QQH316" s="18"/>
      <c r="QQI316" s="18"/>
      <c r="QQJ316" s="18"/>
      <c r="QQK316" s="18"/>
      <c r="QQL316" s="18"/>
      <c r="QQM316" s="18"/>
      <c r="QQN316" s="18"/>
      <c r="QQO316" s="18"/>
      <c r="QQP316" s="18"/>
      <c r="QQQ316" s="18"/>
      <c r="QQR316" s="18"/>
      <c r="QQS316" s="18"/>
      <c r="QQT316" s="18"/>
      <c r="QQU316" s="18"/>
      <c r="QQV316" s="18"/>
      <c r="QQW316" s="18"/>
      <c r="QQX316" s="18"/>
      <c r="QQY316" s="18"/>
      <c r="QQZ316" s="18"/>
      <c r="QRA316" s="18"/>
      <c r="QRB316" s="18"/>
      <c r="QRC316" s="18"/>
      <c r="QRD316" s="18"/>
      <c r="QRE316" s="18"/>
      <c r="QRF316" s="18"/>
      <c r="QRG316" s="18"/>
      <c r="QRH316" s="18"/>
      <c r="QRI316" s="18"/>
      <c r="QRJ316" s="18"/>
      <c r="QRK316" s="18"/>
      <c r="QRL316" s="18"/>
      <c r="QRM316" s="18"/>
      <c r="QRN316" s="18"/>
      <c r="QRO316" s="18"/>
      <c r="QRP316" s="18"/>
      <c r="QRQ316" s="18"/>
      <c r="QRR316" s="18"/>
      <c r="QRS316" s="18"/>
      <c r="QRT316" s="18"/>
      <c r="QRU316" s="18"/>
      <c r="QRV316" s="18"/>
      <c r="QRW316" s="18"/>
      <c r="QRX316" s="18"/>
      <c r="QRY316" s="18"/>
      <c r="QRZ316" s="18"/>
      <c r="QSA316" s="18"/>
      <c r="QSB316" s="18"/>
      <c r="QSC316" s="18"/>
      <c r="QSD316" s="18"/>
      <c r="QSE316" s="18"/>
      <c r="QSF316" s="18"/>
      <c r="QSG316" s="18"/>
      <c r="QSH316" s="18"/>
      <c r="QSI316" s="18"/>
      <c r="QSJ316" s="18"/>
      <c r="QSK316" s="18"/>
      <c r="QSL316" s="18"/>
      <c r="QSM316" s="18"/>
      <c r="QSN316" s="18"/>
      <c r="QSO316" s="18"/>
      <c r="QSP316" s="18"/>
      <c r="QSQ316" s="18"/>
      <c r="QSR316" s="18"/>
      <c r="QSS316" s="18"/>
      <c r="QST316" s="18"/>
      <c r="QSU316" s="18"/>
      <c r="QSV316" s="18"/>
      <c r="QSW316" s="18"/>
      <c r="QSX316" s="18"/>
      <c r="QSY316" s="18"/>
      <c r="QSZ316" s="18"/>
      <c r="QTA316" s="18"/>
      <c r="QTB316" s="18"/>
      <c r="QTC316" s="18"/>
      <c r="QTD316" s="18"/>
      <c r="QTE316" s="18"/>
      <c r="QTF316" s="18"/>
      <c r="QTG316" s="18"/>
      <c r="QTH316" s="18"/>
      <c r="QTI316" s="18"/>
      <c r="QTJ316" s="18"/>
      <c r="QTK316" s="18"/>
      <c r="QTL316" s="18"/>
      <c r="QTM316" s="18"/>
      <c r="QTN316" s="18"/>
      <c r="QTO316" s="18"/>
      <c r="QTP316" s="18"/>
      <c r="QTQ316" s="18"/>
      <c r="QTR316" s="18"/>
      <c r="QTS316" s="18"/>
      <c r="QTT316" s="18"/>
      <c r="QTU316" s="18"/>
      <c r="QTV316" s="18"/>
      <c r="QTW316" s="18"/>
      <c r="QTX316" s="18"/>
      <c r="QTY316" s="18"/>
      <c r="QTZ316" s="18"/>
      <c r="QUA316" s="18"/>
      <c r="QUB316" s="18"/>
      <c r="QUC316" s="18"/>
      <c r="QUD316" s="18"/>
      <c r="QUE316" s="18"/>
      <c r="QUF316" s="18"/>
      <c r="QUG316" s="18"/>
      <c r="QUH316" s="18"/>
      <c r="QUI316" s="18"/>
      <c r="QUJ316" s="18"/>
      <c r="QUK316" s="18"/>
      <c r="QUL316" s="18"/>
      <c r="QUM316" s="18"/>
      <c r="QUN316" s="18"/>
      <c r="QUO316" s="18"/>
      <c r="QUP316" s="18"/>
      <c r="QUQ316" s="18"/>
      <c r="QUR316" s="18"/>
      <c r="QUS316" s="18"/>
      <c r="QUT316" s="18"/>
      <c r="QUU316" s="18"/>
      <c r="QUV316" s="18"/>
      <c r="QUW316" s="18"/>
      <c r="QUX316" s="18"/>
      <c r="QUY316" s="18"/>
      <c r="QUZ316" s="18"/>
      <c r="QVA316" s="18"/>
      <c r="QVB316" s="18"/>
      <c r="QVC316" s="18"/>
      <c r="QVD316" s="18"/>
      <c r="QVE316" s="18"/>
      <c r="QVF316" s="18"/>
      <c r="QVG316" s="18"/>
      <c r="QVH316" s="18"/>
      <c r="QVI316" s="18"/>
      <c r="QVJ316" s="18"/>
      <c r="QVK316" s="18"/>
      <c r="QVL316" s="18"/>
      <c r="QVM316" s="18"/>
      <c r="QVN316" s="18"/>
      <c r="QVO316" s="18"/>
      <c r="QVP316" s="18"/>
      <c r="QVQ316" s="18"/>
      <c r="QVR316" s="18"/>
      <c r="QVS316" s="18"/>
      <c r="QVT316" s="18"/>
      <c r="QVU316" s="18"/>
      <c r="QVV316" s="18"/>
      <c r="QVW316" s="18"/>
      <c r="QVX316" s="18"/>
      <c r="QVY316" s="18"/>
      <c r="QVZ316" s="18"/>
      <c r="QWA316" s="18"/>
      <c r="QWB316" s="18"/>
      <c r="QWC316" s="18"/>
      <c r="QWD316" s="18"/>
      <c r="QWE316" s="18"/>
      <c r="QWF316" s="18"/>
      <c r="QWG316" s="18"/>
      <c r="QWH316" s="18"/>
      <c r="QWI316" s="18"/>
      <c r="QWJ316" s="18"/>
      <c r="QWK316" s="18"/>
      <c r="QWL316" s="18"/>
      <c r="QWM316" s="18"/>
      <c r="QWN316" s="18"/>
      <c r="QWO316" s="18"/>
      <c r="QWP316" s="18"/>
      <c r="QWQ316" s="18"/>
      <c r="QWR316" s="18"/>
      <c r="QWS316" s="18"/>
      <c r="QWT316" s="18"/>
      <c r="QWU316" s="18"/>
      <c r="QWV316" s="18"/>
      <c r="QWW316" s="18"/>
      <c r="QWX316" s="18"/>
      <c r="QWY316" s="18"/>
      <c r="QWZ316" s="18"/>
      <c r="QXA316" s="18"/>
      <c r="QXB316" s="18"/>
      <c r="QXC316" s="18"/>
      <c r="QXD316" s="18"/>
      <c r="QXE316" s="18"/>
      <c r="QXF316" s="18"/>
      <c r="QXG316" s="18"/>
      <c r="QXH316" s="18"/>
      <c r="QXI316" s="18"/>
      <c r="QXJ316" s="18"/>
      <c r="QXK316" s="18"/>
      <c r="QXL316" s="18"/>
      <c r="QXM316" s="18"/>
      <c r="QXN316" s="18"/>
      <c r="QXO316" s="18"/>
      <c r="QXP316" s="18"/>
      <c r="QXQ316" s="18"/>
      <c r="QXR316" s="18"/>
      <c r="QXS316" s="18"/>
      <c r="QXT316" s="18"/>
      <c r="QXU316" s="18"/>
      <c r="QXV316" s="18"/>
      <c r="QXW316" s="18"/>
      <c r="QXX316" s="18"/>
      <c r="QXY316" s="18"/>
      <c r="QXZ316" s="18"/>
      <c r="QYA316" s="18"/>
      <c r="QYB316" s="18"/>
      <c r="QYC316" s="18"/>
      <c r="QYD316" s="18"/>
      <c r="QYE316" s="18"/>
      <c r="QYF316" s="18"/>
      <c r="QYG316" s="18"/>
      <c r="QYH316" s="18"/>
      <c r="QYI316" s="18"/>
      <c r="QYJ316" s="18"/>
      <c r="QYK316" s="18"/>
      <c r="QYL316" s="18"/>
      <c r="QYM316" s="18"/>
      <c r="QYN316" s="18"/>
      <c r="QYO316" s="18"/>
      <c r="QYP316" s="18"/>
      <c r="QYQ316" s="18"/>
      <c r="QYR316" s="18"/>
      <c r="QYS316" s="18"/>
      <c r="QYT316" s="18"/>
      <c r="QYU316" s="18"/>
      <c r="QYV316" s="18"/>
      <c r="QYW316" s="18"/>
      <c r="QYX316" s="18"/>
      <c r="QYY316" s="18"/>
      <c r="QYZ316" s="18"/>
      <c r="QZA316" s="18"/>
      <c r="QZB316" s="18"/>
      <c r="QZC316" s="18"/>
      <c r="QZD316" s="18"/>
      <c r="QZE316" s="18"/>
      <c r="QZF316" s="18"/>
      <c r="QZG316" s="18"/>
      <c r="QZH316" s="18"/>
      <c r="QZI316" s="18"/>
      <c r="QZJ316" s="18"/>
      <c r="QZK316" s="18"/>
      <c r="QZL316" s="18"/>
      <c r="QZM316" s="18"/>
      <c r="QZN316" s="18"/>
      <c r="QZO316" s="18"/>
      <c r="QZP316" s="18"/>
      <c r="QZQ316" s="18"/>
      <c r="QZR316" s="18"/>
      <c r="QZS316" s="18"/>
      <c r="QZT316" s="18"/>
      <c r="QZU316" s="18"/>
      <c r="QZV316" s="18"/>
      <c r="QZW316" s="18"/>
      <c r="QZX316" s="18"/>
      <c r="QZY316" s="18"/>
      <c r="QZZ316" s="18"/>
      <c r="RAA316" s="18"/>
      <c r="RAB316" s="18"/>
      <c r="RAC316" s="18"/>
      <c r="RAD316" s="18"/>
      <c r="RAE316" s="18"/>
      <c r="RAF316" s="18"/>
      <c r="RAG316" s="18"/>
      <c r="RAH316" s="18"/>
      <c r="RAI316" s="18"/>
      <c r="RAJ316" s="18"/>
      <c r="RAK316" s="18"/>
      <c r="RAL316" s="18"/>
      <c r="RAM316" s="18"/>
      <c r="RAN316" s="18"/>
      <c r="RAO316" s="18"/>
      <c r="RAP316" s="18"/>
      <c r="RAQ316" s="18"/>
      <c r="RAR316" s="18"/>
      <c r="RAS316" s="18"/>
      <c r="RAT316" s="18"/>
      <c r="RAU316" s="18"/>
      <c r="RAV316" s="18"/>
      <c r="RAW316" s="18"/>
      <c r="RAX316" s="18"/>
      <c r="RAY316" s="18"/>
      <c r="RAZ316" s="18"/>
      <c r="RBA316" s="18"/>
      <c r="RBB316" s="18"/>
      <c r="RBC316" s="18"/>
      <c r="RBD316" s="18"/>
      <c r="RBE316" s="18"/>
      <c r="RBF316" s="18"/>
      <c r="RBG316" s="18"/>
      <c r="RBH316" s="18"/>
      <c r="RBI316" s="18"/>
      <c r="RBJ316" s="18"/>
      <c r="RBK316" s="18"/>
      <c r="RBL316" s="18"/>
      <c r="RBM316" s="18"/>
      <c r="RBN316" s="18"/>
      <c r="RBO316" s="18"/>
      <c r="RBP316" s="18"/>
      <c r="RBQ316" s="18"/>
      <c r="RBR316" s="18"/>
      <c r="RBS316" s="18"/>
      <c r="RBT316" s="18"/>
      <c r="RBU316" s="18"/>
      <c r="RBV316" s="18"/>
      <c r="RBW316" s="18"/>
      <c r="RBX316" s="18"/>
      <c r="RBY316" s="18"/>
      <c r="RBZ316" s="18"/>
      <c r="RCA316" s="18"/>
      <c r="RCB316" s="18"/>
      <c r="RCC316" s="18"/>
      <c r="RCD316" s="18"/>
      <c r="RCE316" s="18"/>
      <c r="RCF316" s="18"/>
      <c r="RCG316" s="18"/>
      <c r="RCH316" s="18"/>
      <c r="RCI316" s="18"/>
      <c r="RCJ316" s="18"/>
      <c r="RCK316" s="18"/>
      <c r="RCL316" s="18"/>
      <c r="RCM316" s="18"/>
      <c r="RCN316" s="18"/>
      <c r="RCO316" s="18"/>
      <c r="RCP316" s="18"/>
      <c r="RCQ316" s="18"/>
      <c r="RCR316" s="18"/>
      <c r="RCS316" s="18"/>
      <c r="RCT316" s="18"/>
      <c r="RCU316" s="18"/>
      <c r="RCV316" s="18"/>
      <c r="RCW316" s="18"/>
      <c r="RCX316" s="18"/>
      <c r="RCY316" s="18"/>
      <c r="RCZ316" s="18"/>
      <c r="RDA316" s="18"/>
      <c r="RDB316" s="18"/>
      <c r="RDC316" s="18"/>
      <c r="RDD316" s="18"/>
      <c r="RDE316" s="18"/>
      <c r="RDF316" s="18"/>
      <c r="RDG316" s="18"/>
      <c r="RDH316" s="18"/>
      <c r="RDI316" s="18"/>
      <c r="RDJ316" s="18"/>
      <c r="RDK316" s="18"/>
      <c r="RDL316" s="18"/>
      <c r="RDM316" s="18"/>
      <c r="RDN316" s="18"/>
      <c r="RDO316" s="18"/>
      <c r="RDP316" s="18"/>
      <c r="RDQ316" s="18"/>
      <c r="RDR316" s="18"/>
      <c r="RDS316" s="18"/>
      <c r="RDT316" s="18"/>
      <c r="RDU316" s="18"/>
      <c r="RDV316" s="18"/>
      <c r="RDW316" s="18"/>
      <c r="RDX316" s="18"/>
      <c r="RDY316" s="18"/>
      <c r="RDZ316" s="18"/>
      <c r="REA316" s="18"/>
      <c r="REB316" s="18"/>
      <c r="REC316" s="18"/>
      <c r="RED316" s="18"/>
      <c r="REE316" s="18"/>
      <c r="REF316" s="18"/>
      <c r="REG316" s="18"/>
      <c r="REH316" s="18"/>
      <c r="REI316" s="18"/>
      <c r="REJ316" s="18"/>
      <c r="REK316" s="18"/>
      <c r="REL316" s="18"/>
      <c r="REM316" s="18"/>
      <c r="REN316" s="18"/>
      <c r="REO316" s="18"/>
      <c r="REP316" s="18"/>
      <c r="REQ316" s="18"/>
      <c r="RER316" s="18"/>
      <c r="RES316" s="18"/>
      <c r="RET316" s="18"/>
      <c r="REU316" s="18"/>
      <c r="REV316" s="18"/>
      <c r="REW316" s="18"/>
      <c r="REX316" s="18"/>
      <c r="REY316" s="18"/>
      <c r="REZ316" s="18"/>
      <c r="RFA316" s="18"/>
      <c r="RFB316" s="18"/>
      <c r="RFC316" s="18"/>
      <c r="RFD316" s="18"/>
      <c r="RFE316" s="18"/>
      <c r="RFF316" s="18"/>
      <c r="RFG316" s="18"/>
      <c r="RFH316" s="18"/>
      <c r="RFI316" s="18"/>
      <c r="RFJ316" s="18"/>
      <c r="RFK316" s="18"/>
      <c r="RFL316" s="18"/>
      <c r="RFM316" s="18"/>
      <c r="RFN316" s="18"/>
      <c r="RFO316" s="18"/>
      <c r="RFP316" s="18"/>
      <c r="RFQ316" s="18"/>
      <c r="RFR316" s="18"/>
      <c r="RFS316" s="18"/>
      <c r="RFT316" s="18"/>
      <c r="RFU316" s="18"/>
      <c r="RFV316" s="18"/>
      <c r="RFW316" s="18"/>
      <c r="RFX316" s="18"/>
      <c r="RFY316" s="18"/>
      <c r="RFZ316" s="18"/>
      <c r="RGA316" s="18"/>
      <c r="RGB316" s="18"/>
      <c r="RGC316" s="18"/>
      <c r="RGD316" s="18"/>
      <c r="RGE316" s="18"/>
      <c r="RGF316" s="18"/>
      <c r="RGG316" s="18"/>
      <c r="RGH316" s="18"/>
      <c r="RGI316" s="18"/>
      <c r="RGJ316" s="18"/>
      <c r="RGK316" s="18"/>
      <c r="RGL316" s="18"/>
      <c r="RGM316" s="18"/>
      <c r="RGN316" s="18"/>
      <c r="RGO316" s="18"/>
      <c r="RGP316" s="18"/>
      <c r="RGQ316" s="18"/>
      <c r="RGR316" s="18"/>
      <c r="RGS316" s="18"/>
      <c r="RGT316" s="18"/>
      <c r="RGU316" s="18"/>
      <c r="RGV316" s="18"/>
      <c r="RGW316" s="18"/>
      <c r="RGX316" s="18"/>
      <c r="RGY316" s="18"/>
      <c r="RGZ316" s="18"/>
      <c r="RHA316" s="18"/>
      <c r="RHB316" s="18"/>
      <c r="RHC316" s="18"/>
      <c r="RHD316" s="18"/>
      <c r="RHE316" s="18"/>
      <c r="RHF316" s="18"/>
      <c r="RHG316" s="18"/>
      <c r="RHH316" s="18"/>
      <c r="RHI316" s="18"/>
      <c r="RHJ316" s="18"/>
      <c r="RHK316" s="18"/>
      <c r="RHL316" s="18"/>
      <c r="RHM316" s="18"/>
      <c r="RHN316" s="18"/>
      <c r="RHO316" s="18"/>
      <c r="RHP316" s="18"/>
      <c r="RHQ316" s="18"/>
      <c r="RHR316" s="18"/>
      <c r="RHS316" s="18"/>
      <c r="RHT316" s="18"/>
      <c r="RHU316" s="18"/>
      <c r="RHV316" s="18"/>
      <c r="RHW316" s="18"/>
      <c r="RHX316" s="18"/>
      <c r="RHY316" s="18"/>
      <c r="RHZ316" s="18"/>
      <c r="RIA316" s="18"/>
      <c r="RIB316" s="18"/>
      <c r="RIC316" s="18"/>
      <c r="RID316" s="18"/>
      <c r="RIE316" s="18"/>
      <c r="RIF316" s="18"/>
      <c r="RIG316" s="18"/>
      <c r="RIH316" s="18"/>
      <c r="RII316" s="18"/>
      <c r="RIJ316" s="18"/>
      <c r="RIK316" s="18"/>
      <c r="RIL316" s="18"/>
      <c r="RIM316" s="18"/>
      <c r="RIN316" s="18"/>
      <c r="RIO316" s="18"/>
      <c r="RIP316" s="18"/>
      <c r="RIQ316" s="18"/>
      <c r="RIR316" s="18"/>
      <c r="RIS316" s="18"/>
      <c r="RIT316" s="18"/>
      <c r="RIU316" s="18"/>
      <c r="RIV316" s="18"/>
      <c r="RIW316" s="18"/>
      <c r="RIX316" s="18"/>
      <c r="RIY316" s="18"/>
      <c r="RIZ316" s="18"/>
      <c r="RJA316" s="18"/>
      <c r="RJB316" s="18"/>
      <c r="RJC316" s="18"/>
      <c r="RJD316" s="18"/>
      <c r="RJE316" s="18"/>
      <c r="RJF316" s="18"/>
      <c r="RJG316" s="18"/>
      <c r="RJH316" s="18"/>
      <c r="RJI316" s="18"/>
      <c r="RJJ316" s="18"/>
      <c r="RJK316" s="18"/>
      <c r="RJL316" s="18"/>
      <c r="RJM316" s="18"/>
      <c r="RJN316" s="18"/>
      <c r="RJO316" s="18"/>
      <c r="RJP316" s="18"/>
      <c r="RJQ316" s="18"/>
      <c r="RJR316" s="18"/>
      <c r="RJS316" s="18"/>
      <c r="RJT316" s="18"/>
      <c r="RJU316" s="18"/>
      <c r="RJV316" s="18"/>
      <c r="RJW316" s="18"/>
      <c r="RJX316" s="18"/>
      <c r="RJY316" s="18"/>
      <c r="RJZ316" s="18"/>
      <c r="RKA316" s="18"/>
      <c r="RKB316" s="18"/>
      <c r="RKC316" s="18"/>
      <c r="RKD316" s="18"/>
      <c r="RKE316" s="18"/>
      <c r="RKF316" s="18"/>
      <c r="RKG316" s="18"/>
      <c r="RKH316" s="18"/>
      <c r="RKI316" s="18"/>
      <c r="RKJ316" s="18"/>
      <c r="RKK316" s="18"/>
      <c r="RKL316" s="18"/>
      <c r="RKM316" s="18"/>
      <c r="RKN316" s="18"/>
      <c r="RKO316" s="18"/>
      <c r="RKP316" s="18"/>
      <c r="RKQ316" s="18"/>
      <c r="RKR316" s="18"/>
      <c r="RKS316" s="18"/>
      <c r="RKT316" s="18"/>
      <c r="RKU316" s="18"/>
      <c r="RKV316" s="18"/>
      <c r="RKW316" s="18"/>
      <c r="RKX316" s="18"/>
      <c r="RKY316" s="18"/>
      <c r="RKZ316" s="18"/>
      <c r="RLA316" s="18"/>
      <c r="RLB316" s="18"/>
      <c r="RLC316" s="18"/>
      <c r="RLD316" s="18"/>
      <c r="RLE316" s="18"/>
      <c r="RLF316" s="18"/>
      <c r="RLG316" s="18"/>
      <c r="RLH316" s="18"/>
      <c r="RLI316" s="18"/>
      <c r="RLJ316" s="18"/>
      <c r="RLK316" s="18"/>
      <c r="RLL316" s="18"/>
      <c r="RLM316" s="18"/>
      <c r="RLN316" s="18"/>
      <c r="RLO316" s="18"/>
      <c r="RLP316" s="18"/>
      <c r="RLQ316" s="18"/>
      <c r="RLR316" s="18"/>
      <c r="RLS316" s="18"/>
      <c r="RLT316" s="18"/>
      <c r="RLU316" s="18"/>
      <c r="RLV316" s="18"/>
      <c r="RLW316" s="18"/>
      <c r="RLX316" s="18"/>
      <c r="RLY316" s="18"/>
      <c r="RLZ316" s="18"/>
      <c r="RMA316" s="18"/>
      <c r="RMB316" s="18"/>
      <c r="RMC316" s="18"/>
      <c r="RMD316" s="18"/>
      <c r="RME316" s="18"/>
      <c r="RMF316" s="18"/>
      <c r="RMG316" s="18"/>
      <c r="RMH316" s="18"/>
      <c r="RMI316" s="18"/>
      <c r="RMJ316" s="18"/>
      <c r="RMK316" s="18"/>
      <c r="RML316" s="18"/>
      <c r="RMM316" s="18"/>
      <c r="RMN316" s="18"/>
      <c r="RMO316" s="18"/>
      <c r="RMP316" s="18"/>
      <c r="RMQ316" s="18"/>
      <c r="RMR316" s="18"/>
      <c r="RMS316" s="18"/>
      <c r="RMT316" s="18"/>
      <c r="RMU316" s="18"/>
      <c r="RMV316" s="18"/>
      <c r="RMW316" s="18"/>
      <c r="RMX316" s="18"/>
      <c r="RMY316" s="18"/>
      <c r="RMZ316" s="18"/>
      <c r="RNA316" s="18"/>
      <c r="RNB316" s="18"/>
      <c r="RNC316" s="18"/>
      <c r="RND316" s="18"/>
      <c r="RNE316" s="18"/>
      <c r="RNF316" s="18"/>
      <c r="RNG316" s="18"/>
      <c r="RNH316" s="18"/>
      <c r="RNI316" s="18"/>
      <c r="RNJ316" s="18"/>
      <c r="RNK316" s="18"/>
      <c r="RNL316" s="18"/>
      <c r="RNM316" s="18"/>
      <c r="RNN316" s="18"/>
      <c r="RNO316" s="18"/>
      <c r="RNP316" s="18"/>
      <c r="RNQ316" s="18"/>
      <c r="RNR316" s="18"/>
      <c r="RNS316" s="18"/>
      <c r="RNT316" s="18"/>
      <c r="RNU316" s="18"/>
      <c r="RNV316" s="18"/>
      <c r="RNW316" s="18"/>
      <c r="RNX316" s="18"/>
      <c r="RNY316" s="18"/>
      <c r="RNZ316" s="18"/>
      <c r="ROA316" s="18"/>
      <c r="ROB316" s="18"/>
      <c r="ROC316" s="18"/>
      <c r="ROD316" s="18"/>
      <c r="ROE316" s="18"/>
      <c r="ROF316" s="18"/>
      <c r="ROG316" s="18"/>
      <c r="ROH316" s="18"/>
      <c r="ROI316" s="18"/>
      <c r="ROJ316" s="18"/>
      <c r="ROK316" s="18"/>
      <c r="ROL316" s="18"/>
      <c r="ROM316" s="18"/>
      <c r="RON316" s="18"/>
      <c r="ROO316" s="18"/>
      <c r="ROP316" s="18"/>
      <c r="ROQ316" s="18"/>
      <c r="ROR316" s="18"/>
      <c r="ROS316" s="18"/>
      <c r="ROT316" s="18"/>
      <c r="ROU316" s="18"/>
      <c r="ROV316" s="18"/>
      <c r="ROW316" s="18"/>
      <c r="ROX316" s="18"/>
      <c r="ROY316" s="18"/>
      <c r="ROZ316" s="18"/>
      <c r="RPA316" s="18"/>
      <c r="RPB316" s="18"/>
      <c r="RPC316" s="18"/>
      <c r="RPD316" s="18"/>
      <c r="RPE316" s="18"/>
      <c r="RPF316" s="18"/>
      <c r="RPG316" s="18"/>
      <c r="RPH316" s="18"/>
      <c r="RPI316" s="18"/>
      <c r="RPJ316" s="18"/>
      <c r="RPK316" s="18"/>
      <c r="RPL316" s="18"/>
      <c r="RPM316" s="18"/>
      <c r="RPN316" s="18"/>
      <c r="RPO316" s="18"/>
      <c r="RPP316" s="18"/>
      <c r="RPQ316" s="18"/>
      <c r="RPR316" s="18"/>
      <c r="RPS316" s="18"/>
      <c r="RPT316" s="18"/>
      <c r="RPU316" s="18"/>
      <c r="RPV316" s="18"/>
      <c r="RPW316" s="18"/>
      <c r="RPX316" s="18"/>
      <c r="RPY316" s="18"/>
      <c r="RPZ316" s="18"/>
      <c r="RQA316" s="18"/>
      <c r="RQB316" s="18"/>
      <c r="RQC316" s="18"/>
      <c r="RQD316" s="18"/>
      <c r="RQE316" s="18"/>
      <c r="RQF316" s="18"/>
      <c r="RQG316" s="18"/>
      <c r="RQH316" s="18"/>
      <c r="RQI316" s="18"/>
      <c r="RQJ316" s="18"/>
      <c r="RQK316" s="18"/>
      <c r="RQL316" s="18"/>
      <c r="RQM316" s="18"/>
      <c r="RQN316" s="18"/>
      <c r="RQO316" s="18"/>
      <c r="RQP316" s="18"/>
      <c r="RQQ316" s="18"/>
      <c r="RQR316" s="18"/>
      <c r="RQS316" s="18"/>
      <c r="RQT316" s="18"/>
      <c r="RQU316" s="18"/>
      <c r="RQV316" s="18"/>
      <c r="RQW316" s="18"/>
      <c r="RQX316" s="18"/>
      <c r="RQY316" s="18"/>
      <c r="RQZ316" s="18"/>
      <c r="RRA316" s="18"/>
      <c r="RRB316" s="18"/>
      <c r="RRC316" s="18"/>
      <c r="RRD316" s="18"/>
      <c r="RRE316" s="18"/>
      <c r="RRF316" s="18"/>
      <c r="RRG316" s="18"/>
      <c r="RRH316" s="18"/>
      <c r="RRI316" s="18"/>
      <c r="RRJ316" s="18"/>
      <c r="RRK316" s="18"/>
      <c r="RRL316" s="18"/>
      <c r="RRM316" s="18"/>
      <c r="RRN316" s="18"/>
      <c r="RRO316" s="18"/>
      <c r="RRP316" s="18"/>
      <c r="RRQ316" s="18"/>
      <c r="RRR316" s="18"/>
      <c r="RRS316" s="18"/>
      <c r="RRT316" s="18"/>
      <c r="RRU316" s="18"/>
      <c r="RRV316" s="18"/>
      <c r="RRW316" s="18"/>
      <c r="RRX316" s="18"/>
      <c r="RRY316" s="18"/>
      <c r="RRZ316" s="18"/>
      <c r="RSA316" s="18"/>
      <c r="RSB316" s="18"/>
      <c r="RSC316" s="18"/>
      <c r="RSD316" s="18"/>
      <c r="RSE316" s="18"/>
      <c r="RSF316" s="18"/>
      <c r="RSG316" s="18"/>
      <c r="RSH316" s="18"/>
      <c r="RSI316" s="18"/>
      <c r="RSJ316" s="18"/>
      <c r="RSK316" s="18"/>
      <c r="RSL316" s="18"/>
      <c r="RSM316" s="18"/>
      <c r="RSN316" s="18"/>
      <c r="RSO316" s="18"/>
      <c r="RSP316" s="18"/>
      <c r="RSQ316" s="18"/>
      <c r="RSR316" s="18"/>
      <c r="RSS316" s="18"/>
      <c r="RST316" s="18"/>
      <c r="RSU316" s="18"/>
      <c r="RSV316" s="18"/>
      <c r="RSW316" s="18"/>
      <c r="RSX316" s="18"/>
      <c r="RSY316" s="18"/>
      <c r="RSZ316" s="18"/>
      <c r="RTA316" s="18"/>
      <c r="RTB316" s="18"/>
      <c r="RTC316" s="18"/>
      <c r="RTD316" s="18"/>
      <c r="RTE316" s="18"/>
      <c r="RTF316" s="18"/>
      <c r="RTG316" s="18"/>
      <c r="RTH316" s="18"/>
      <c r="RTI316" s="18"/>
      <c r="RTJ316" s="18"/>
      <c r="RTK316" s="18"/>
      <c r="RTL316" s="18"/>
      <c r="RTM316" s="18"/>
      <c r="RTN316" s="18"/>
      <c r="RTO316" s="18"/>
      <c r="RTP316" s="18"/>
      <c r="RTQ316" s="18"/>
      <c r="RTR316" s="18"/>
      <c r="RTS316" s="18"/>
      <c r="RTT316" s="18"/>
      <c r="RTU316" s="18"/>
      <c r="RTV316" s="18"/>
      <c r="RTW316" s="18"/>
      <c r="RTX316" s="18"/>
      <c r="RTY316" s="18"/>
      <c r="RTZ316" s="18"/>
      <c r="RUA316" s="18"/>
      <c r="RUB316" s="18"/>
      <c r="RUC316" s="18"/>
      <c r="RUD316" s="18"/>
      <c r="RUE316" s="18"/>
      <c r="RUF316" s="18"/>
      <c r="RUG316" s="18"/>
      <c r="RUH316" s="18"/>
      <c r="RUI316" s="18"/>
      <c r="RUJ316" s="18"/>
      <c r="RUK316" s="18"/>
      <c r="RUL316" s="18"/>
      <c r="RUM316" s="18"/>
      <c r="RUN316" s="18"/>
      <c r="RUO316" s="18"/>
      <c r="RUP316" s="18"/>
      <c r="RUQ316" s="18"/>
      <c r="RUR316" s="18"/>
      <c r="RUS316" s="18"/>
      <c r="RUT316" s="18"/>
      <c r="RUU316" s="18"/>
      <c r="RUV316" s="18"/>
      <c r="RUW316" s="18"/>
      <c r="RUX316" s="18"/>
      <c r="RUY316" s="18"/>
      <c r="RUZ316" s="18"/>
      <c r="RVA316" s="18"/>
      <c r="RVB316" s="18"/>
      <c r="RVC316" s="18"/>
      <c r="RVD316" s="18"/>
      <c r="RVE316" s="18"/>
      <c r="RVF316" s="18"/>
      <c r="RVG316" s="18"/>
      <c r="RVH316" s="18"/>
      <c r="RVI316" s="18"/>
      <c r="RVJ316" s="18"/>
      <c r="RVK316" s="18"/>
      <c r="RVL316" s="18"/>
      <c r="RVM316" s="18"/>
      <c r="RVN316" s="18"/>
      <c r="RVO316" s="18"/>
      <c r="RVP316" s="18"/>
      <c r="RVQ316" s="18"/>
      <c r="RVR316" s="18"/>
      <c r="RVS316" s="18"/>
      <c r="RVT316" s="18"/>
      <c r="RVU316" s="18"/>
      <c r="RVV316" s="18"/>
      <c r="RVW316" s="18"/>
      <c r="RVX316" s="18"/>
      <c r="RVY316" s="18"/>
      <c r="RVZ316" s="18"/>
      <c r="RWA316" s="18"/>
      <c r="RWB316" s="18"/>
      <c r="RWC316" s="18"/>
      <c r="RWD316" s="18"/>
      <c r="RWE316" s="18"/>
      <c r="RWF316" s="18"/>
      <c r="RWG316" s="18"/>
      <c r="RWH316" s="18"/>
      <c r="RWI316" s="18"/>
      <c r="RWJ316" s="18"/>
      <c r="RWK316" s="18"/>
      <c r="RWL316" s="18"/>
      <c r="RWM316" s="18"/>
      <c r="RWN316" s="18"/>
      <c r="RWO316" s="18"/>
      <c r="RWP316" s="18"/>
      <c r="RWQ316" s="18"/>
      <c r="RWR316" s="18"/>
      <c r="RWS316" s="18"/>
      <c r="RWT316" s="18"/>
      <c r="RWU316" s="18"/>
      <c r="RWV316" s="18"/>
      <c r="RWW316" s="18"/>
      <c r="RWX316" s="18"/>
      <c r="RWY316" s="18"/>
      <c r="RWZ316" s="18"/>
      <c r="RXA316" s="18"/>
      <c r="RXB316" s="18"/>
      <c r="RXC316" s="18"/>
      <c r="RXD316" s="18"/>
      <c r="RXE316" s="18"/>
      <c r="RXF316" s="18"/>
      <c r="RXG316" s="18"/>
      <c r="RXH316" s="18"/>
      <c r="RXI316" s="18"/>
      <c r="RXJ316" s="18"/>
      <c r="RXK316" s="18"/>
      <c r="RXL316" s="18"/>
      <c r="RXM316" s="18"/>
      <c r="RXN316" s="18"/>
      <c r="RXO316" s="18"/>
      <c r="RXP316" s="18"/>
      <c r="RXQ316" s="18"/>
      <c r="RXR316" s="18"/>
      <c r="RXS316" s="18"/>
      <c r="RXT316" s="18"/>
      <c r="RXU316" s="18"/>
      <c r="RXV316" s="18"/>
      <c r="RXW316" s="18"/>
      <c r="RXX316" s="18"/>
      <c r="RXY316" s="18"/>
      <c r="RXZ316" s="18"/>
      <c r="RYA316" s="18"/>
      <c r="RYB316" s="18"/>
      <c r="RYC316" s="18"/>
      <c r="RYD316" s="18"/>
      <c r="RYE316" s="18"/>
      <c r="RYF316" s="18"/>
      <c r="RYG316" s="18"/>
      <c r="RYH316" s="18"/>
      <c r="RYI316" s="18"/>
      <c r="RYJ316" s="18"/>
      <c r="RYK316" s="18"/>
      <c r="RYL316" s="18"/>
      <c r="RYM316" s="18"/>
      <c r="RYN316" s="18"/>
      <c r="RYO316" s="18"/>
      <c r="RYP316" s="18"/>
      <c r="RYQ316" s="18"/>
      <c r="RYR316" s="18"/>
      <c r="RYS316" s="18"/>
      <c r="RYT316" s="18"/>
      <c r="RYU316" s="18"/>
      <c r="RYV316" s="18"/>
      <c r="RYW316" s="18"/>
      <c r="RYX316" s="18"/>
      <c r="RYY316" s="18"/>
      <c r="RYZ316" s="18"/>
      <c r="RZA316" s="18"/>
      <c r="RZB316" s="18"/>
      <c r="RZC316" s="18"/>
      <c r="RZD316" s="18"/>
      <c r="RZE316" s="18"/>
      <c r="RZF316" s="18"/>
      <c r="RZG316" s="18"/>
      <c r="RZH316" s="18"/>
      <c r="RZI316" s="18"/>
      <c r="RZJ316" s="18"/>
      <c r="RZK316" s="18"/>
      <c r="RZL316" s="18"/>
      <c r="RZM316" s="18"/>
      <c r="RZN316" s="18"/>
      <c r="RZO316" s="18"/>
      <c r="RZP316" s="18"/>
      <c r="RZQ316" s="18"/>
      <c r="RZR316" s="18"/>
      <c r="RZS316" s="18"/>
      <c r="RZT316" s="18"/>
      <c r="RZU316" s="18"/>
      <c r="RZV316" s="18"/>
      <c r="RZW316" s="18"/>
      <c r="RZX316" s="18"/>
      <c r="RZY316" s="18"/>
      <c r="RZZ316" s="18"/>
      <c r="SAA316" s="18"/>
      <c r="SAB316" s="18"/>
      <c r="SAC316" s="18"/>
      <c r="SAD316" s="18"/>
      <c r="SAE316" s="18"/>
      <c r="SAF316" s="18"/>
      <c r="SAG316" s="18"/>
      <c r="SAH316" s="18"/>
      <c r="SAI316" s="18"/>
      <c r="SAJ316" s="18"/>
      <c r="SAK316" s="18"/>
      <c r="SAL316" s="18"/>
      <c r="SAM316" s="18"/>
      <c r="SAN316" s="18"/>
      <c r="SAO316" s="18"/>
      <c r="SAP316" s="18"/>
      <c r="SAQ316" s="18"/>
      <c r="SAR316" s="18"/>
      <c r="SAS316" s="18"/>
      <c r="SAT316" s="18"/>
      <c r="SAU316" s="18"/>
      <c r="SAV316" s="18"/>
      <c r="SAW316" s="18"/>
      <c r="SAX316" s="18"/>
      <c r="SAY316" s="18"/>
      <c r="SAZ316" s="18"/>
      <c r="SBA316" s="18"/>
      <c r="SBB316" s="18"/>
      <c r="SBC316" s="18"/>
      <c r="SBD316" s="18"/>
      <c r="SBE316" s="18"/>
      <c r="SBF316" s="18"/>
      <c r="SBG316" s="18"/>
      <c r="SBH316" s="18"/>
      <c r="SBI316" s="18"/>
      <c r="SBJ316" s="18"/>
      <c r="SBK316" s="18"/>
      <c r="SBL316" s="18"/>
      <c r="SBM316" s="18"/>
      <c r="SBN316" s="18"/>
      <c r="SBO316" s="18"/>
      <c r="SBP316" s="18"/>
      <c r="SBQ316" s="18"/>
      <c r="SBR316" s="18"/>
      <c r="SBS316" s="18"/>
      <c r="SBT316" s="18"/>
      <c r="SBU316" s="18"/>
      <c r="SBV316" s="18"/>
      <c r="SBW316" s="18"/>
      <c r="SBX316" s="18"/>
      <c r="SBY316" s="18"/>
      <c r="SBZ316" s="18"/>
      <c r="SCA316" s="18"/>
      <c r="SCB316" s="18"/>
      <c r="SCC316" s="18"/>
      <c r="SCD316" s="18"/>
      <c r="SCE316" s="18"/>
      <c r="SCF316" s="18"/>
      <c r="SCG316" s="18"/>
      <c r="SCH316" s="18"/>
      <c r="SCI316" s="18"/>
      <c r="SCJ316" s="18"/>
      <c r="SCK316" s="18"/>
      <c r="SCL316" s="18"/>
      <c r="SCM316" s="18"/>
      <c r="SCN316" s="18"/>
      <c r="SCO316" s="18"/>
      <c r="SCP316" s="18"/>
      <c r="SCQ316" s="18"/>
      <c r="SCR316" s="18"/>
      <c r="SCS316" s="18"/>
      <c r="SCT316" s="18"/>
      <c r="SCU316" s="18"/>
      <c r="SCV316" s="18"/>
      <c r="SCW316" s="18"/>
      <c r="SCX316" s="18"/>
      <c r="SCY316" s="18"/>
      <c r="SCZ316" s="18"/>
      <c r="SDA316" s="18"/>
      <c r="SDB316" s="18"/>
      <c r="SDC316" s="18"/>
      <c r="SDD316" s="18"/>
      <c r="SDE316" s="18"/>
      <c r="SDF316" s="18"/>
      <c r="SDG316" s="18"/>
      <c r="SDH316" s="18"/>
      <c r="SDI316" s="18"/>
      <c r="SDJ316" s="18"/>
      <c r="SDK316" s="18"/>
      <c r="SDL316" s="18"/>
      <c r="SDM316" s="18"/>
      <c r="SDN316" s="18"/>
      <c r="SDO316" s="18"/>
      <c r="SDP316" s="18"/>
      <c r="SDQ316" s="18"/>
      <c r="SDR316" s="18"/>
      <c r="SDS316" s="18"/>
      <c r="SDT316" s="18"/>
      <c r="SDU316" s="18"/>
      <c r="SDV316" s="18"/>
      <c r="SDW316" s="18"/>
      <c r="SDX316" s="18"/>
      <c r="SDY316" s="18"/>
      <c r="SDZ316" s="18"/>
      <c r="SEA316" s="18"/>
      <c r="SEB316" s="18"/>
      <c r="SEC316" s="18"/>
      <c r="SED316" s="18"/>
      <c r="SEE316" s="18"/>
      <c r="SEF316" s="18"/>
      <c r="SEG316" s="18"/>
      <c r="SEH316" s="18"/>
      <c r="SEI316" s="18"/>
      <c r="SEJ316" s="18"/>
      <c r="SEK316" s="18"/>
      <c r="SEL316" s="18"/>
      <c r="SEM316" s="18"/>
      <c r="SEN316" s="18"/>
      <c r="SEO316" s="18"/>
      <c r="SEP316" s="18"/>
      <c r="SEQ316" s="18"/>
      <c r="SER316" s="18"/>
      <c r="SES316" s="18"/>
      <c r="SET316" s="18"/>
      <c r="SEU316" s="18"/>
      <c r="SEV316" s="18"/>
      <c r="SEW316" s="18"/>
      <c r="SEX316" s="18"/>
      <c r="SEY316" s="18"/>
      <c r="SEZ316" s="18"/>
      <c r="SFA316" s="18"/>
      <c r="SFB316" s="18"/>
      <c r="SFC316" s="18"/>
      <c r="SFD316" s="18"/>
      <c r="SFE316" s="18"/>
      <c r="SFF316" s="18"/>
      <c r="SFG316" s="18"/>
      <c r="SFH316" s="18"/>
      <c r="SFI316" s="18"/>
      <c r="SFJ316" s="18"/>
      <c r="SFK316" s="18"/>
      <c r="SFL316" s="18"/>
      <c r="SFM316" s="18"/>
      <c r="SFN316" s="18"/>
      <c r="SFO316" s="18"/>
      <c r="SFP316" s="18"/>
      <c r="SFQ316" s="18"/>
      <c r="SFR316" s="18"/>
      <c r="SFS316" s="18"/>
      <c r="SFT316" s="18"/>
      <c r="SFU316" s="18"/>
      <c r="SFV316" s="18"/>
      <c r="SFW316" s="18"/>
      <c r="SFX316" s="18"/>
      <c r="SFY316" s="18"/>
      <c r="SFZ316" s="18"/>
      <c r="SGA316" s="18"/>
      <c r="SGB316" s="18"/>
      <c r="SGC316" s="18"/>
      <c r="SGD316" s="18"/>
      <c r="SGE316" s="18"/>
      <c r="SGF316" s="18"/>
      <c r="SGG316" s="18"/>
      <c r="SGH316" s="18"/>
      <c r="SGI316" s="18"/>
      <c r="SGJ316" s="18"/>
      <c r="SGK316" s="18"/>
      <c r="SGL316" s="18"/>
      <c r="SGM316" s="18"/>
      <c r="SGN316" s="18"/>
      <c r="SGO316" s="18"/>
      <c r="SGP316" s="18"/>
      <c r="SGQ316" s="18"/>
      <c r="SGR316" s="18"/>
      <c r="SGS316" s="18"/>
      <c r="SGT316" s="18"/>
      <c r="SGU316" s="18"/>
      <c r="SGV316" s="18"/>
      <c r="SGW316" s="18"/>
      <c r="SGX316" s="18"/>
      <c r="SGY316" s="18"/>
      <c r="SGZ316" s="18"/>
      <c r="SHA316" s="18"/>
      <c r="SHB316" s="18"/>
      <c r="SHC316" s="18"/>
      <c r="SHD316" s="18"/>
      <c r="SHE316" s="18"/>
      <c r="SHF316" s="18"/>
      <c r="SHG316" s="18"/>
      <c r="SHH316" s="18"/>
      <c r="SHI316" s="18"/>
      <c r="SHJ316" s="18"/>
      <c r="SHK316" s="18"/>
      <c r="SHL316" s="18"/>
      <c r="SHM316" s="18"/>
      <c r="SHN316" s="18"/>
      <c r="SHO316" s="18"/>
      <c r="SHP316" s="18"/>
      <c r="SHQ316" s="18"/>
      <c r="SHR316" s="18"/>
      <c r="SHS316" s="18"/>
      <c r="SHT316" s="18"/>
      <c r="SHU316" s="18"/>
      <c r="SHV316" s="18"/>
      <c r="SHW316" s="18"/>
      <c r="SHX316" s="18"/>
      <c r="SHY316" s="18"/>
      <c r="SHZ316" s="18"/>
      <c r="SIA316" s="18"/>
      <c r="SIB316" s="18"/>
      <c r="SIC316" s="18"/>
      <c r="SID316" s="18"/>
      <c r="SIE316" s="18"/>
      <c r="SIF316" s="18"/>
      <c r="SIG316" s="18"/>
      <c r="SIH316" s="18"/>
      <c r="SII316" s="18"/>
      <c r="SIJ316" s="18"/>
      <c r="SIK316" s="18"/>
      <c r="SIL316" s="18"/>
      <c r="SIM316" s="18"/>
      <c r="SIN316" s="18"/>
      <c r="SIO316" s="18"/>
      <c r="SIP316" s="18"/>
      <c r="SIQ316" s="18"/>
      <c r="SIR316" s="18"/>
      <c r="SIS316" s="18"/>
      <c r="SIT316" s="18"/>
      <c r="SIU316" s="18"/>
      <c r="SIV316" s="18"/>
      <c r="SIW316" s="18"/>
      <c r="SIX316" s="18"/>
      <c r="SIY316" s="18"/>
      <c r="SIZ316" s="18"/>
      <c r="SJA316" s="18"/>
      <c r="SJB316" s="18"/>
      <c r="SJC316" s="18"/>
      <c r="SJD316" s="18"/>
      <c r="SJE316" s="18"/>
      <c r="SJF316" s="18"/>
      <c r="SJG316" s="18"/>
      <c r="SJH316" s="18"/>
      <c r="SJI316" s="18"/>
      <c r="SJJ316" s="18"/>
      <c r="SJK316" s="18"/>
      <c r="SJL316" s="18"/>
      <c r="SJM316" s="18"/>
      <c r="SJN316" s="18"/>
      <c r="SJO316" s="18"/>
      <c r="SJP316" s="18"/>
      <c r="SJQ316" s="18"/>
      <c r="SJR316" s="18"/>
      <c r="SJS316" s="18"/>
      <c r="SJT316" s="18"/>
      <c r="SJU316" s="18"/>
      <c r="SJV316" s="18"/>
      <c r="SJW316" s="18"/>
      <c r="SJX316" s="18"/>
      <c r="SJY316" s="18"/>
      <c r="SJZ316" s="18"/>
      <c r="SKA316" s="18"/>
      <c r="SKB316" s="18"/>
      <c r="SKC316" s="18"/>
      <c r="SKD316" s="18"/>
      <c r="SKE316" s="18"/>
      <c r="SKF316" s="18"/>
      <c r="SKG316" s="18"/>
      <c r="SKH316" s="18"/>
      <c r="SKI316" s="18"/>
      <c r="SKJ316" s="18"/>
      <c r="SKK316" s="18"/>
      <c r="SKL316" s="18"/>
      <c r="SKM316" s="18"/>
      <c r="SKN316" s="18"/>
      <c r="SKO316" s="18"/>
      <c r="SKP316" s="18"/>
      <c r="SKQ316" s="18"/>
      <c r="SKR316" s="18"/>
      <c r="SKS316" s="18"/>
      <c r="SKT316" s="18"/>
      <c r="SKU316" s="18"/>
      <c r="SKV316" s="18"/>
      <c r="SKW316" s="18"/>
      <c r="SKX316" s="18"/>
      <c r="SKY316" s="18"/>
      <c r="SKZ316" s="18"/>
      <c r="SLA316" s="18"/>
      <c r="SLB316" s="18"/>
      <c r="SLC316" s="18"/>
      <c r="SLD316" s="18"/>
      <c r="SLE316" s="18"/>
      <c r="SLF316" s="18"/>
      <c r="SLG316" s="18"/>
      <c r="SLH316" s="18"/>
      <c r="SLI316" s="18"/>
      <c r="SLJ316" s="18"/>
      <c r="SLK316" s="18"/>
      <c r="SLL316" s="18"/>
      <c r="SLM316" s="18"/>
      <c r="SLN316" s="18"/>
      <c r="SLO316" s="18"/>
      <c r="SLP316" s="18"/>
      <c r="SLQ316" s="18"/>
      <c r="SLR316" s="18"/>
      <c r="SLS316" s="18"/>
      <c r="SLT316" s="18"/>
      <c r="SLU316" s="18"/>
      <c r="SLV316" s="18"/>
      <c r="SLW316" s="18"/>
      <c r="SLX316" s="18"/>
      <c r="SLY316" s="18"/>
      <c r="SLZ316" s="18"/>
      <c r="SMA316" s="18"/>
      <c r="SMB316" s="18"/>
      <c r="SMC316" s="18"/>
      <c r="SMD316" s="18"/>
      <c r="SME316" s="18"/>
      <c r="SMF316" s="18"/>
      <c r="SMG316" s="18"/>
      <c r="SMH316" s="18"/>
      <c r="SMI316" s="18"/>
      <c r="SMJ316" s="18"/>
      <c r="SMK316" s="18"/>
      <c r="SML316" s="18"/>
      <c r="SMM316" s="18"/>
      <c r="SMN316" s="18"/>
      <c r="SMO316" s="18"/>
      <c r="SMP316" s="18"/>
      <c r="SMQ316" s="18"/>
      <c r="SMR316" s="18"/>
      <c r="SMS316" s="18"/>
      <c r="SMT316" s="18"/>
      <c r="SMU316" s="18"/>
      <c r="SMV316" s="18"/>
      <c r="SMW316" s="18"/>
      <c r="SMX316" s="18"/>
      <c r="SMY316" s="18"/>
      <c r="SMZ316" s="18"/>
      <c r="SNA316" s="18"/>
      <c r="SNB316" s="18"/>
      <c r="SNC316" s="18"/>
      <c r="SND316" s="18"/>
      <c r="SNE316" s="18"/>
      <c r="SNF316" s="18"/>
      <c r="SNG316" s="18"/>
      <c r="SNH316" s="18"/>
      <c r="SNI316" s="18"/>
      <c r="SNJ316" s="18"/>
      <c r="SNK316" s="18"/>
      <c r="SNL316" s="18"/>
      <c r="SNM316" s="18"/>
      <c r="SNN316" s="18"/>
      <c r="SNO316" s="18"/>
      <c r="SNP316" s="18"/>
      <c r="SNQ316" s="18"/>
      <c r="SNR316" s="18"/>
      <c r="SNS316" s="18"/>
      <c r="SNT316" s="18"/>
      <c r="SNU316" s="18"/>
      <c r="SNV316" s="18"/>
      <c r="SNW316" s="18"/>
      <c r="SNX316" s="18"/>
      <c r="SNY316" s="18"/>
      <c r="SNZ316" s="18"/>
      <c r="SOA316" s="18"/>
      <c r="SOB316" s="18"/>
      <c r="SOC316" s="18"/>
      <c r="SOD316" s="18"/>
      <c r="SOE316" s="18"/>
      <c r="SOF316" s="18"/>
      <c r="SOG316" s="18"/>
      <c r="SOH316" s="18"/>
      <c r="SOI316" s="18"/>
      <c r="SOJ316" s="18"/>
      <c r="SOK316" s="18"/>
      <c r="SOL316" s="18"/>
      <c r="SOM316" s="18"/>
      <c r="SON316" s="18"/>
      <c r="SOO316" s="18"/>
      <c r="SOP316" s="18"/>
      <c r="SOQ316" s="18"/>
      <c r="SOR316" s="18"/>
      <c r="SOS316" s="18"/>
      <c r="SOT316" s="18"/>
      <c r="SOU316" s="18"/>
      <c r="SOV316" s="18"/>
      <c r="SOW316" s="18"/>
      <c r="SOX316" s="18"/>
      <c r="SOY316" s="18"/>
      <c r="SOZ316" s="18"/>
      <c r="SPA316" s="18"/>
      <c r="SPB316" s="18"/>
      <c r="SPC316" s="18"/>
      <c r="SPD316" s="18"/>
      <c r="SPE316" s="18"/>
      <c r="SPF316" s="18"/>
      <c r="SPG316" s="18"/>
      <c r="SPH316" s="18"/>
      <c r="SPI316" s="18"/>
      <c r="SPJ316" s="18"/>
      <c r="SPK316" s="18"/>
      <c r="SPL316" s="18"/>
      <c r="SPM316" s="18"/>
      <c r="SPN316" s="18"/>
      <c r="SPO316" s="18"/>
      <c r="SPP316" s="18"/>
      <c r="SPQ316" s="18"/>
      <c r="SPR316" s="18"/>
      <c r="SPS316" s="18"/>
      <c r="SPT316" s="18"/>
      <c r="SPU316" s="18"/>
      <c r="SPV316" s="18"/>
      <c r="SPW316" s="18"/>
      <c r="SPX316" s="18"/>
      <c r="SPY316" s="18"/>
      <c r="SPZ316" s="18"/>
      <c r="SQA316" s="18"/>
      <c r="SQB316" s="18"/>
      <c r="SQC316" s="18"/>
      <c r="SQD316" s="18"/>
      <c r="SQE316" s="18"/>
      <c r="SQF316" s="18"/>
      <c r="SQG316" s="18"/>
      <c r="SQH316" s="18"/>
      <c r="SQI316" s="18"/>
      <c r="SQJ316" s="18"/>
      <c r="SQK316" s="18"/>
      <c r="SQL316" s="18"/>
      <c r="SQM316" s="18"/>
      <c r="SQN316" s="18"/>
      <c r="SQO316" s="18"/>
      <c r="SQP316" s="18"/>
      <c r="SQQ316" s="18"/>
      <c r="SQR316" s="18"/>
      <c r="SQS316" s="18"/>
      <c r="SQT316" s="18"/>
      <c r="SQU316" s="18"/>
      <c r="SQV316" s="18"/>
      <c r="SQW316" s="18"/>
      <c r="SQX316" s="18"/>
      <c r="SQY316" s="18"/>
      <c r="SQZ316" s="18"/>
      <c r="SRA316" s="18"/>
      <c r="SRB316" s="18"/>
      <c r="SRC316" s="18"/>
      <c r="SRD316" s="18"/>
      <c r="SRE316" s="18"/>
      <c r="SRF316" s="18"/>
      <c r="SRG316" s="18"/>
      <c r="SRH316" s="18"/>
      <c r="SRI316" s="18"/>
      <c r="SRJ316" s="18"/>
      <c r="SRK316" s="18"/>
      <c r="SRL316" s="18"/>
      <c r="SRM316" s="18"/>
      <c r="SRN316" s="18"/>
      <c r="SRO316" s="18"/>
      <c r="SRP316" s="18"/>
      <c r="SRQ316" s="18"/>
      <c r="SRR316" s="18"/>
      <c r="SRS316" s="18"/>
      <c r="SRT316" s="18"/>
      <c r="SRU316" s="18"/>
      <c r="SRV316" s="18"/>
      <c r="SRW316" s="18"/>
      <c r="SRX316" s="18"/>
      <c r="SRY316" s="18"/>
      <c r="SRZ316" s="18"/>
      <c r="SSA316" s="18"/>
      <c r="SSB316" s="18"/>
      <c r="SSC316" s="18"/>
      <c r="SSD316" s="18"/>
      <c r="SSE316" s="18"/>
      <c r="SSF316" s="18"/>
      <c r="SSG316" s="18"/>
      <c r="SSH316" s="18"/>
      <c r="SSI316" s="18"/>
      <c r="SSJ316" s="18"/>
      <c r="SSK316" s="18"/>
      <c r="SSL316" s="18"/>
      <c r="SSM316" s="18"/>
      <c r="SSN316" s="18"/>
      <c r="SSO316" s="18"/>
      <c r="SSP316" s="18"/>
      <c r="SSQ316" s="18"/>
      <c r="SSR316" s="18"/>
      <c r="SSS316" s="18"/>
      <c r="SST316" s="18"/>
      <c r="SSU316" s="18"/>
      <c r="SSV316" s="18"/>
      <c r="SSW316" s="18"/>
      <c r="SSX316" s="18"/>
      <c r="SSY316" s="18"/>
      <c r="SSZ316" s="18"/>
      <c r="STA316" s="18"/>
      <c r="STB316" s="18"/>
      <c r="STC316" s="18"/>
      <c r="STD316" s="18"/>
      <c r="STE316" s="18"/>
      <c r="STF316" s="18"/>
      <c r="STG316" s="18"/>
      <c r="STH316" s="18"/>
      <c r="STI316" s="18"/>
      <c r="STJ316" s="18"/>
      <c r="STK316" s="18"/>
      <c r="STL316" s="18"/>
      <c r="STM316" s="18"/>
      <c r="STN316" s="18"/>
      <c r="STO316" s="18"/>
      <c r="STP316" s="18"/>
      <c r="STQ316" s="18"/>
      <c r="STR316" s="18"/>
      <c r="STS316" s="18"/>
      <c r="STT316" s="18"/>
      <c r="STU316" s="18"/>
      <c r="STV316" s="18"/>
      <c r="STW316" s="18"/>
      <c r="STX316" s="18"/>
      <c r="STY316" s="18"/>
      <c r="STZ316" s="18"/>
      <c r="SUA316" s="18"/>
      <c r="SUB316" s="18"/>
      <c r="SUC316" s="18"/>
      <c r="SUD316" s="18"/>
      <c r="SUE316" s="18"/>
      <c r="SUF316" s="18"/>
      <c r="SUG316" s="18"/>
      <c r="SUH316" s="18"/>
      <c r="SUI316" s="18"/>
      <c r="SUJ316" s="18"/>
      <c r="SUK316" s="18"/>
      <c r="SUL316" s="18"/>
      <c r="SUM316" s="18"/>
      <c r="SUN316" s="18"/>
      <c r="SUO316" s="18"/>
      <c r="SUP316" s="18"/>
      <c r="SUQ316" s="18"/>
      <c r="SUR316" s="18"/>
      <c r="SUS316" s="18"/>
      <c r="SUT316" s="18"/>
      <c r="SUU316" s="18"/>
      <c r="SUV316" s="18"/>
      <c r="SUW316" s="18"/>
      <c r="SUX316" s="18"/>
      <c r="SUY316" s="18"/>
      <c r="SUZ316" s="18"/>
      <c r="SVA316" s="18"/>
      <c r="SVB316" s="18"/>
      <c r="SVC316" s="18"/>
      <c r="SVD316" s="18"/>
      <c r="SVE316" s="18"/>
      <c r="SVF316" s="18"/>
      <c r="SVG316" s="18"/>
      <c r="SVH316" s="18"/>
      <c r="SVI316" s="18"/>
      <c r="SVJ316" s="18"/>
      <c r="SVK316" s="18"/>
      <c r="SVL316" s="18"/>
      <c r="SVM316" s="18"/>
      <c r="SVN316" s="18"/>
      <c r="SVO316" s="18"/>
      <c r="SVP316" s="18"/>
      <c r="SVQ316" s="18"/>
      <c r="SVR316" s="18"/>
      <c r="SVS316" s="18"/>
      <c r="SVT316" s="18"/>
      <c r="SVU316" s="18"/>
      <c r="SVV316" s="18"/>
      <c r="SVW316" s="18"/>
      <c r="SVX316" s="18"/>
      <c r="SVY316" s="18"/>
      <c r="SVZ316" s="18"/>
      <c r="SWA316" s="18"/>
      <c r="SWB316" s="18"/>
      <c r="SWC316" s="18"/>
      <c r="SWD316" s="18"/>
      <c r="SWE316" s="18"/>
      <c r="SWF316" s="18"/>
      <c r="SWG316" s="18"/>
      <c r="SWH316" s="18"/>
      <c r="SWI316" s="18"/>
      <c r="SWJ316" s="18"/>
      <c r="SWK316" s="18"/>
      <c r="SWL316" s="18"/>
      <c r="SWM316" s="18"/>
      <c r="SWN316" s="18"/>
      <c r="SWO316" s="18"/>
      <c r="SWP316" s="18"/>
      <c r="SWQ316" s="18"/>
      <c r="SWR316" s="18"/>
      <c r="SWS316" s="18"/>
      <c r="SWT316" s="18"/>
      <c r="SWU316" s="18"/>
      <c r="SWV316" s="18"/>
      <c r="SWW316" s="18"/>
      <c r="SWX316" s="18"/>
      <c r="SWY316" s="18"/>
      <c r="SWZ316" s="18"/>
      <c r="SXA316" s="18"/>
      <c r="SXB316" s="18"/>
      <c r="SXC316" s="18"/>
      <c r="SXD316" s="18"/>
      <c r="SXE316" s="18"/>
      <c r="SXF316" s="18"/>
      <c r="SXG316" s="18"/>
      <c r="SXH316" s="18"/>
      <c r="SXI316" s="18"/>
      <c r="SXJ316" s="18"/>
      <c r="SXK316" s="18"/>
      <c r="SXL316" s="18"/>
      <c r="SXM316" s="18"/>
      <c r="SXN316" s="18"/>
      <c r="SXO316" s="18"/>
      <c r="SXP316" s="18"/>
      <c r="SXQ316" s="18"/>
      <c r="SXR316" s="18"/>
      <c r="SXS316" s="18"/>
      <c r="SXT316" s="18"/>
      <c r="SXU316" s="18"/>
      <c r="SXV316" s="18"/>
      <c r="SXW316" s="18"/>
      <c r="SXX316" s="18"/>
      <c r="SXY316" s="18"/>
      <c r="SXZ316" s="18"/>
      <c r="SYA316" s="18"/>
      <c r="SYB316" s="18"/>
      <c r="SYC316" s="18"/>
      <c r="SYD316" s="18"/>
      <c r="SYE316" s="18"/>
      <c r="SYF316" s="18"/>
      <c r="SYG316" s="18"/>
      <c r="SYH316" s="18"/>
      <c r="SYI316" s="18"/>
      <c r="SYJ316" s="18"/>
      <c r="SYK316" s="18"/>
      <c r="SYL316" s="18"/>
      <c r="SYM316" s="18"/>
      <c r="SYN316" s="18"/>
      <c r="SYO316" s="18"/>
      <c r="SYP316" s="18"/>
      <c r="SYQ316" s="18"/>
      <c r="SYR316" s="18"/>
      <c r="SYS316" s="18"/>
      <c r="SYT316" s="18"/>
      <c r="SYU316" s="18"/>
      <c r="SYV316" s="18"/>
      <c r="SYW316" s="18"/>
      <c r="SYX316" s="18"/>
      <c r="SYY316" s="18"/>
      <c r="SYZ316" s="18"/>
      <c r="SZA316" s="18"/>
      <c r="SZB316" s="18"/>
      <c r="SZC316" s="18"/>
      <c r="SZD316" s="18"/>
      <c r="SZE316" s="18"/>
      <c r="SZF316" s="18"/>
      <c r="SZG316" s="18"/>
      <c r="SZH316" s="18"/>
      <c r="SZI316" s="18"/>
      <c r="SZJ316" s="18"/>
      <c r="SZK316" s="18"/>
      <c r="SZL316" s="18"/>
      <c r="SZM316" s="18"/>
      <c r="SZN316" s="18"/>
      <c r="SZO316" s="18"/>
      <c r="SZP316" s="18"/>
      <c r="SZQ316" s="18"/>
      <c r="SZR316" s="18"/>
      <c r="SZS316" s="18"/>
      <c r="SZT316" s="18"/>
      <c r="SZU316" s="18"/>
      <c r="SZV316" s="18"/>
      <c r="SZW316" s="18"/>
      <c r="SZX316" s="18"/>
      <c r="SZY316" s="18"/>
      <c r="SZZ316" s="18"/>
      <c r="TAA316" s="18"/>
      <c r="TAB316" s="18"/>
      <c r="TAC316" s="18"/>
      <c r="TAD316" s="18"/>
      <c r="TAE316" s="18"/>
      <c r="TAF316" s="18"/>
      <c r="TAG316" s="18"/>
      <c r="TAH316" s="18"/>
      <c r="TAI316" s="18"/>
      <c r="TAJ316" s="18"/>
      <c r="TAK316" s="18"/>
      <c r="TAL316" s="18"/>
      <c r="TAM316" s="18"/>
      <c r="TAN316" s="18"/>
      <c r="TAO316" s="18"/>
      <c r="TAP316" s="18"/>
      <c r="TAQ316" s="18"/>
      <c r="TAR316" s="18"/>
      <c r="TAS316" s="18"/>
      <c r="TAT316" s="18"/>
      <c r="TAU316" s="18"/>
      <c r="TAV316" s="18"/>
      <c r="TAW316" s="18"/>
      <c r="TAX316" s="18"/>
      <c r="TAY316" s="18"/>
      <c r="TAZ316" s="18"/>
      <c r="TBA316" s="18"/>
      <c r="TBB316" s="18"/>
      <c r="TBC316" s="18"/>
      <c r="TBD316" s="18"/>
      <c r="TBE316" s="18"/>
      <c r="TBF316" s="18"/>
      <c r="TBG316" s="18"/>
      <c r="TBH316" s="18"/>
      <c r="TBI316" s="18"/>
      <c r="TBJ316" s="18"/>
      <c r="TBK316" s="18"/>
      <c r="TBL316" s="18"/>
      <c r="TBM316" s="18"/>
      <c r="TBN316" s="18"/>
      <c r="TBO316" s="18"/>
      <c r="TBP316" s="18"/>
      <c r="TBQ316" s="18"/>
      <c r="TBR316" s="18"/>
      <c r="TBS316" s="18"/>
      <c r="TBT316" s="18"/>
      <c r="TBU316" s="18"/>
      <c r="TBV316" s="18"/>
      <c r="TBW316" s="18"/>
      <c r="TBX316" s="18"/>
      <c r="TBY316" s="18"/>
      <c r="TBZ316" s="18"/>
      <c r="TCA316" s="18"/>
      <c r="TCB316" s="18"/>
      <c r="TCC316" s="18"/>
      <c r="TCD316" s="18"/>
      <c r="TCE316" s="18"/>
      <c r="TCF316" s="18"/>
      <c r="TCG316" s="18"/>
      <c r="TCH316" s="18"/>
      <c r="TCI316" s="18"/>
      <c r="TCJ316" s="18"/>
      <c r="TCK316" s="18"/>
      <c r="TCL316" s="18"/>
      <c r="TCM316" s="18"/>
      <c r="TCN316" s="18"/>
      <c r="TCO316" s="18"/>
      <c r="TCP316" s="18"/>
      <c r="TCQ316" s="18"/>
      <c r="TCR316" s="18"/>
      <c r="TCS316" s="18"/>
      <c r="TCT316" s="18"/>
      <c r="TCU316" s="18"/>
      <c r="TCV316" s="18"/>
      <c r="TCW316" s="18"/>
      <c r="TCX316" s="18"/>
      <c r="TCY316" s="18"/>
      <c r="TCZ316" s="18"/>
      <c r="TDA316" s="18"/>
      <c r="TDB316" s="18"/>
      <c r="TDC316" s="18"/>
      <c r="TDD316" s="18"/>
      <c r="TDE316" s="18"/>
      <c r="TDF316" s="18"/>
      <c r="TDG316" s="18"/>
      <c r="TDH316" s="18"/>
      <c r="TDI316" s="18"/>
      <c r="TDJ316" s="18"/>
      <c r="TDK316" s="18"/>
      <c r="TDL316" s="18"/>
      <c r="TDM316" s="18"/>
      <c r="TDN316" s="18"/>
      <c r="TDO316" s="18"/>
      <c r="TDP316" s="18"/>
      <c r="TDQ316" s="18"/>
      <c r="TDR316" s="18"/>
      <c r="TDS316" s="18"/>
      <c r="TDT316" s="18"/>
      <c r="TDU316" s="18"/>
      <c r="TDV316" s="18"/>
      <c r="TDW316" s="18"/>
      <c r="TDX316" s="18"/>
      <c r="TDY316" s="18"/>
      <c r="TDZ316" s="18"/>
      <c r="TEA316" s="18"/>
      <c r="TEB316" s="18"/>
      <c r="TEC316" s="18"/>
      <c r="TED316" s="18"/>
      <c r="TEE316" s="18"/>
      <c r="TEF316" s="18"/>
      <c r="TEG316" s="18"/>
      <c r="TEH316" s="18"/>
      <c r="TEI316" s="18"/>
      <c r="TEJ316" s="18"/>
      <c r="TEK316" s="18"/>
      <c r="TEL316" s="18"/>
      <c r="TEM316" s="18"/>
      <c r="TEN316" s="18"/>
      <c r="TEO316" s="18"/>
      <c r="TEP316" s="18"/>
      <c r="TEQ316" s="18"/>
      <c r="TER316" s="18"/>
      <c r="TES316" s="18"/>
      <c r="TET316" s="18"/>
      <c r="TEU316" s="18"/>
      <c r="TEV316" s="18"/>
      <c r="TEW316" s="18"/>
      <c r="TEX316" s="18"/>
      <c r="TEY316" s="18"/>
      <c r="TEZ316" s="18"/>
      <c r="TFA316" s="18"/>
      <c r="TFB316" s="18"/>
      <c r="TFC316" s="18"/>
      <c r="TFD316" s="18"/>
      <c r="TFE316" s="18"/>
      <c r="TFF316" s="18"/>
      <c r="TFG316" s="18"/>
      <c r="TFH316" s="18"/>
      <c r="TFI316" s="18"/>
      <c r="TFJ316" s="18"/>
      <c r="TFK316" s="18"/>
      <c r="TFL316" s="18"/>
      <c r="TFM316" s="18"/>
      <c r="TFN316" s="18"/>
      <c r="TFO316" s="18"/>
      <c r="TFP316" s="18"/>
      <c r="TFQ316" s="18"/>
      <c r="TFR316" s="18"/>
      <c r="TFS316" s="18"/>
      <c r="TFT316" s="18"/>
      <c r="TFU316" s="18"/>
      <c r="TFV316" s="18"/>
      <c r="TFW316" s="18"/>
      <c r="TFX316" s="18"/>
      <c r="TFY316" s="18"/>
      <c r="TFZ316" s="18"/>
      <c r="TGA316" s="18"/>
      <c r="TGB316" s="18"/>
      <c r="TGC316" s="18"/>
      <c r="TGD316" s="18"/>
      <c r="TGE316" s="18"/>
      <c r="TGF316" s="18"/>
      <c r="TGG316" s="18"/>
      <c r="TGH316" s="18"/>
      <c r="TGI316" s="18"/>
      <c r="TGJ316" s="18"/>
      <c r="TGK316" s="18"/>
      <c r="TGL316" s="18"/>
      <c r="TGM316" s="18"/>
      <c r="TGN316" s="18"/>
      <c r="TGO316" s="18"/>
      <c r="TGP316" s="18"/>
      <c r="TGQ316" s="18"/>
      <c r="TGR316" s="18"/>
      <c r="TGS316" s="18"/>
      <c r="TGT316" s="18"/>
      <c r="TGU316" s="18"/>
      <c r="TGV316" s="18"/>
      <c r="TGW316" s="18"/>
      <c r="TGX316" s="18"/>
      <c r="TGY316" s="18"/>
      <c r="TGZ316" s="18"/>
      <c r="THA316" s="18"/>
      <c r="THB316" s="18"/>
      <c r="THC316" s="18"/>
      <c r="THD316" s="18"/>
      <c r="THE316" s="18"/>
      <c r="THF316" s="18"/>
      <c r="THG316" s="18"/>
      <c r="THH316" s="18"/>
      <c r="THI316" s="18"/>
      <c r="THJ316" s="18"/>
      <c r="THK316" s="18"/>
      <c r="THL316" s="18"/>
      <c r="THM316" s="18"/>
      <c r="THN316" s="18"/>
      <c r="THO316" s="18"/>
      <c r="THP316" s="18"/>
      <c r="THQ316" s="18"/>
      <c r="THR316" s="18"/>
      <c r="THS316" s="18"/>
      <c r="THT316" s="18"/>
      <c r="THU316" s="18"/>
      <c r="THV316" s="18"/>
      <c r="THW316" s="18"/>
      <c r="THX316" s="18"/>
      <c r="THY316" s="18"/>
      <c r="THZ316" s="18"/>
      <c r="TIA316" s="18"/>
      <c r="TIB316" s="18"/>
      <c r="TIC316" s="18"/>
      <c r="TID316" s="18"/>
      <c r="TIE316" s="18"/>
      <c r="TIF316" s="18"/>
      <c r="TIG316" s="18"/>
      <c r="TIH316" s="18"/>
      <c r="TII316" s="18"/>
      <c r="TIJ316" s="18"/>
      <c r="TIK316" s="18"/>
      <c r="TIL316" s="18"/>
      <c r="TIM316" s="18"/>
      <c r="TIN316" s="18"/>
      <c r="TIO316" s="18"/>
      <c r="TIP316" s="18"/>
      <c r="TIQ316" s="18"/>
      <c r="TIR316" s="18"/>
      <c r="TIS316" s="18"/>
      <c r="TIT316" s="18"/>
      <c r="TIU316" s="18"/>
      <c r="TIV316" s="18"/>
      <c r="TIW316" s="18"/>
      <c r="TIX316" s="18"/>
      <c r="TIY316" s="18"/>
      <c r="TIZ316" s="18"/>
      <c r="TJA316" s="18"/>
      <c r="TJB316" s="18"/>
      <c r="TJC316" s="18"/>
      <c r="TJD316" s="18"/>
      <c r="TJE316" s="18"/>
      <c r="TJF316" s="18"/>
      <c r="TJG316" s="18"/>
      <c r="TJH316" s="18"/>
      <c r="TJI316" s="18"/>
      <c r="TJJ316" s="18"/>
      <c r="TJK316" s="18"/>
      <c r="TJL316" s="18"/>
      <c r="TJM316" s="18"/>
      <c r="TJN316" s="18"/>
      <c r="TJO316" s="18"/>
      <c r="TJP316" s="18"/>
      <c r="TJQ316" s="18"/>
      <c r="TJR316" s="18"/>
      <c r="TJS316" s="18"/>
      <c r="TJT316" s="18"/>
      <c r="TJU316" s="18"/>
      <c r="TJV316" s="18"/>
      <c r="TJW316" s="18"/>
      <c r="TJX316" s="18"/>
      <c r="TJY316" s="18"/>
      <c r="TJZ316" s="18"/>
      <c r="TKA316" s="18"/>
      <c r="TKB316" s="18"/>
      <c r="TKC316" s="18"/>
      <c r="TKD316" s="18"/>
      <c r="TKE316" s="18"/>
      <c r="TKF316" s="18"/>
      <c r="TKG316" s="18"/>
      <c r="TKH316" s="18"/>
      <c r="TKI316" s="18"/>
      <c r="TKJ316" s="18"/>
      <c r="TKK316" s="18"/>
      <c r="TKL316" s="18"/>
      <c r="TKM316" s="18"/>
      <c r="TKN316" s="18"/>
      <c r="TKO316" s="18"/>
      <c r="TKP316" s="18"/>
      <c r="TKQ316" s="18"/>
      <c r="TKR316" s="18"/>
      <c r="TKS316" s="18"/>
      <c r="TKT316" s="18"/>
      <c r="TKU316" s="18"/>
      <c r="TKV316" s="18"/>
      <c r="TKW316" s="18"/>
      <c r="TKX316" s="18"/>
      <c r="TKY316" s="18"/>
      <c r="TKZ316" s="18"/>
      <c r="TLA316" s="18"/>
      <c r="TLB316" s="18"/>
      <c r="TLC316" s="18"/>
      <c r="TLD316" s="18"/>
      <c r="TLE316" s="18"/>
      <c r="TLF316" s="18"/>
      <c r="TLG316" s="18"/>
      <c r="TLH316" s="18"/>
      <c r="TLI316" s="18"/>
      <c r="TLJ316" s="18"/>
      <c r="TLK316" s="18"/>
      <c r="TLL316" s="18"/>
      <c r="TLM316" s="18"/>
      <c r="TLN316" s="18"/>
      <c r="TLO316" s="18"/>
      <c r="TLP316" s="18"/>
      <c r="TLQ316" s="18"/>
      <c r="TLR316" s="18"/>
      <c r="TLS316" s="18"/>
      <c r="TLT316" s="18"/>
      <c r="TLU316" s="18"/>
      <c r="TLV316" s="18"/>
      <c r="TLW316" s="18"/>
      <c r="TLX316" s="18"/>
      <c r="TLY316" s="18"/>
      <c r="TLZ316" s="18"/>
      <c r="TMA316" s="18"/>
      <c r="TMB316" s="18"/>
      <c r="TMC316" s="18"/>
      <c r="TMD316" s="18"/>
      <c r="TME316" s="18"/>
      <c r="TMF316" s="18"/>
      <c r="TMG316" s="18"/>
      <c r="TMH316" s="18"/>
      <c r="TMI316" s="18"/>
      <c r="TMJ316" s="18"/>
      <c r="TMK316" s="18"/>
      <c r="TML316" s="18"/>
      <c r="TMM316" s="18"/>
      <c r="TMN316" s="18"/>
      <c r="TMO316" s="18"/>
      <c r="TMP316" s="18"/>
      <c r="TMQ316" s="18"/>
      <c r="TMR316" s="18"/>
      <c r="TMS316" s="18"/>
      <c r="TMT316" s="18"/>
      <c r="TMU316" s="18"/>
      <c r="TMV316" s="18"/>
      <c r="TMW316" s="18"/>
      <c r="TMX316" s="18"/>
      <c r="TMY316" s="18"/>
      <c r="TMZ316" s="18"/>
      <c r="TNA316" s="18"/>
      <c r="TNB316" s="18"/>
      <c r="TNC316" s="18"/>
      <c r="TND316" s="18"/>
      <c r="TNE316" s="18"/>
      <c r="TNF316" s="18"/>
      <c r="TNG316" s="18"/>
      <c r="TNH316" s="18"/>
      <c r="TNI316" s="18"/>
      <c r="TNJ316" s="18"/>
      <c r="TNK316" s="18"/>
      <c r="TNL316" s="18"/>
      <c r="TNM316" s="18"/>
      <c r="TNN316" s="18"/>
      <c r="TNO316" s="18"/>
      <c r="TNP316" s="18"/>
      <c r="TNQ316" s="18"/>
      <c r="TNR316" s="18"/>
      <c r="TNS316" s="18"/>
      <c r="TNT316" s="18"/>
      <c r="TNU316" s="18"/>
      <c r="TNV316" s="18"/>
      <c r="TNW316" s="18"/>
      <c r="TNX316" s="18"/>
      <c r="TNY316" s="18"/>
      <c r="TNZ316" s="18"/>
      <c r="TOA316" s="18"/>
      <c r="TOB316" s="18"/>
      <c r="TOC316" s="18"/>
      <c r="TOD316" s="18"/>
      <c r="TOE316" s="18"/>
      <c r="TOF316" s="18"/>
      <c r="TOG316" s="18"/>
      <c r="TOH316" s="18"/>
      <c r="TOI316" s="18"/>
      <c r="TOJ316" s="18"/>
      <c r="TOK316" s="18"/>
      <c r="TOL316" s="18"/>
      <c r="TOM316" s="18"/>
      <c r="TON316" s="18"/>
      <c r="TOO316" s="18"/>
      <c r="TOP316" s="18"/>
      <c r="TOQ316" s="18"/>
      <c r="TOR316" s="18"/>
      <c r="TOS316" s="18"/>
      <c r="TOT316" s="18"/>
      <c r="TOU316" s="18"/>
      <c r="TOV316" s="18"/>
      <c r="TOW316" s="18"/>
      <c r="TOX316" s="18"/>
      <c r="TOY316" s="18"/>
      <c r="TOZ316" s="18"/>
      <c r="TPA316" s="18"/>
      <c r="TPB316" s="18"/>
      <c r="TPC316" s="18"/>
      <c r="TPD316" s="18"/>
      <c r="TPE316" s="18"/>
      <c r="TPF316" s="18"/>
      <c r="TPG316" s="18"/>
      <c r="TPH316" s="18"/>
      <c r="TPI316" s="18"/>
      <c r="TPJ316" s="18"/>
      <c r="TPK316" s="18"/>
      <c r="TPL316" s="18"/>
      <c r="TPM316" s="18"/>
      <c r="TPN316" s="18"/>
      <c r="TPO316" s="18"/>
      <c r="TPP316" s="18"/>
      <c r="TPQ316" s="18"/>
      <c r="TPR316" s="18"/>
      <c r="TPS316" s="18"/>
      <c r="TPT316" s="18"/>
      <c r="TPU316" s="18"/>
      <c r="TPV316" s="18"/>
      <c r="TPW316" s="18"/>
      <c r="TPX316" s="18"/>
      <c r="TPY316" s="18"/>
      <c r="TPZ316" s="18"/>
      <c r="TQA316" s="18"/>
      <c r="TQB316" s="18"/>
      <c r="TQC316" s="18"/>
      <c r="TQD316" s="18"/>
      <c r="TQE316" s="18"/>
      <c r="TQF316" s="18"/>
      <c r="TQG316" s="18"/>
      <c r="TQH316" s="18"/>
      <c r="TQI316" s="18"/>
      <c r="TQJ316" s="18"/>
      <c r="TQK316" s="18"/>
      <c r="TQL316" s="18"/>
      <c r="TQM316" s="18"/>
      <c r="TQN316" s="18"/>
      <c r="TQO316" s="18"/>
      <c r="TQP316" s="18"/>
      <c r="TQQ316" s="18"/>
      <c r="TQR316" s="18"/>
      <c r="TQS316" s="18"/>
      <c r="TQT316" s="18"/>
      <c r="TQU316" s="18"/>
      <c r="TQV316" s="18"/>
      <c r="TQW316" s="18"/>
      <c r="TQX316" s="18"/>
      <c r="TQY316" s="18"/>
      <c r="TQZ316" s="18"/>
      <c r="TRA316" s="18"/>
      <c r="TRB316" s="18"/>
      <c r="TRC316" s="18"/>
      <c r="TRD316" s="18"/>
      <c r="TRE316" s="18"/>
      <c r="TRF316" s="18"/>
      <c r="TRG316" s="18"/>
      <c r="TRH316" s="18"/>
      <c r="TRI316" s="18"/>
      <c r="TRJ316" s="18"/>
      <c r="TRK316" s="18"/>
      <c r="TRL316" s="18"/>
      <c r="TRM316" s="18"/>
      <c r="TRN316" s="18"/>
      <c r="TRO316" s="18"/>
      <c r="TRP316" s="18"/>
      <c r="TRQ316" s="18"/>
      <c r="TRR316" s="18"/>
      <c r="TRS316" s="18"/>
      <c r="TRT316" s="18"/>
      <c r="TRU316" s="18"/>
      <c r="TRV316" s="18"/>
      <c r="TRW316" s="18"/>
      <c r="TRX316" s="18"/>
      <c r="TRY316" s="18"/>
      <c r="TRZ316" s="18"/>
      <c r="TSA316" s="18"/>
      <c r="TSB316" s="18"/>
      <c r="TSC316" s="18"/>
      <c r="TSD316" s="18"/>
      <c r="TSE316" s="18"/>
      <c r="TSF316" s="18"/>
      <c r="TSG316" s="18"/>
      <c r="TSH316" s="18"/>
      <c r="TSI316" s="18"/>
      <c r="TSJ316" s="18"/>
      <c r="TSK316" s="18"/>
      <c r="TSL316" s="18"/>
      <c r="TSM316" s="18"/>
      <c r="TSN316" s="18"/>
      <c r="TSO316" s="18"/>
      <c r="TSP316" s="18"/>
      <c r="TSQ316" s="18"/>
      <c r="TSR316" s="18"/>
      <c r="TSS316" s="18"/>
      <c r="TST316" s="18"/>
      <c r="TSU316" s="18"/>
      <c r="TSV316" s="18"/>
      <c r="TSW316" s="18"/>
      <c r="TSX316" s="18"/>
      <c r="TSY316" s="18"/>
      <c r="TSZ316" s="18"/>
      <c r="TTA316" s="18"/>
      <c r="TTB316" s="18"/>
      <c r="TTC316" s="18"/>
      <c r="TTD316" s="18"/>
      <c r="TTE316" s="18"/>
      <c r="TTF316" s="18"/>
      <c r="TTG316" s="18"/>
      <c r="TTH316" s="18"/>
      <c r="TTI316" s="18"/>
      <c r="TTJ316" s="18"/>
      <c r="TTK316" s="18"/>
      <c r="TTL316" s="18"/>
      <c r="TTM316" s="18"/>
      <c r="TTN316" s="18"/>
      <c r="TTO316" s="18"/>
      <c r="TTP316" s="18"/>
      <c r="TTQ316" s="18"/>
      <c r="TTR316" s="18"/>
      <c r="TTS316" s="18"/>
      <c r="TTT316" s="18"/>
      <c r="TTU316" s="18"/>
      <c r="TTV316" s="18"/>
      <c r="TTW316" s="18"/>
      <c r="TTX316" s="18"/>
      <c r="TTY316" s="18"/>
      <c r="TTZ316" s="18"/>
      <c r="TUA316" s="18"/>
      <c r="TUB316" s="18"/>
      <c r="TUC316" s="18"/>
      <c r="TUD316" s="18"/>
      <c r="TUE316" s="18"/>
      <c r="TUF316" s="18"/>
      <c r="TUG316" s="18"/>
      <c r="TUH316" s="18"/>
      <c r="TUI316" s="18"/>
      <c r="TUJ316" s="18"/>
      <c r="TUK316" s="18"/>
      <c r="TUL316" s="18"/>
      <c r="TUM316" s="18"/>
      <c r="TUN316" s="18"/>
      <c r="TUO316" s="18"/>
      <c r="TUP316" s="18"/>
      <c r="TUQ316" s="18"/>
      <c r="TUR316" s="18"/>
      <c r="TUS316" s="18"/>
      <c r="TUT316" s="18"/>
      <c r="TUU316" s="18"/>
      <c r="TUV316" s="18"/>
      <c r="TUW316" s="18"/>
      <c r="TUX316" s="18"/>
      <c r="TUY316" s="18"/>
      <c r="TUZ316" s="18"/>
      <c r="TVA316" s="18"/>
      <c r="TVB316" s="18"/>
      <c r="TVC316" s="18"/>
      <c r="TVD316" s="18"/>
      <c r="TVE316" s="18"/>
      <c r="TVF316" s="18"/>
      <c r="TVG316" s="18"/>
      <c r="TVH316" s="18"/>
      <c r="TVI316" s="18"/>
      <c r="TVJ316" s="18"/>
      <c r="TVK316" s="18"/>
      <c r="TVL316" s="18"/>
      <c r="TVM316" s="18"/>
      <c r="TVN316" s="18"/>
      <c r="TVO316" s="18"/>
      <c r="TVP316" s="18"/>
      <c r="TVQ316" s="18"/>
      <c r="TVR316" s="18"/>
      <c r="TVS316" s="18"/>
      <c r="TVT316" s="18"/>
      <c r="TVU316" s="18"/>
      <c r="TVV316" s="18"/>
      <c r="TVW316" s="18"/>
      <c r="TVX316" s="18"/>
      <c r="TVY316" s="18"/>
      <c r="TVZ316" s="18"/>
      <c r="TWA316" s="18"/>
      <c r="TWB316" s="18"/>
      <c r="TWC316" s="18"/>
      <c r="TWD316" s="18"/>
      <c r="TWE316" s="18"/>
      <c r="TWF316" s="18"/>
      <c r="TWG316" s="18"/>
      <c r="TWH316" s="18"/>
      <c r="TWI316" s="18"/>
      <c r="TWJ316" s="18"/>
      <c r="TWK316" s="18"/>
      <c r="TWL316" s="18"/>
      <c r="TWM316" s="18"/>
      <c r="TWN316" s="18"/>
      <c r="TWO316" s="18"/>
      <c r="TWP316" s="18"/>
      <c r="TWQ316" s="18"/>
      <c r="TWR316" s="18"/>
      <c r="TWS316" s="18"/>
      <c r="TWT316" s="18"/>
      <c r="TWU316" s="18"/>
      <c r="TWV316" s="18"/>
      <c r="TWW316" s="18"/>
      <c r="TWX316" s="18"/>
      <c r="TWY316" s="18"/>
      <c r="TWZ316" s="18"/>
      <c r="TXA316" s="18"/>
      <c r="TXB316" s="18"/>
      <c r="TXC316" s="18"/>
      <c r="TXD316" s="18"/>
      <c r="TXE316" s="18"/>
      <c r="TXF316" s="18"/>
      <c r="TXG316" s="18"/>
      <c r="TXH316" s="18"/>
      <c r="TXI316" s="18"/>
      <c r="TXJ316" s="18"/>
      <c r="TXK316" s="18"/>
      <c r="TXL316" s="18"/>
      <c r="TXM316" s="18"/>
      <c r="TXN316" s="18"/>
      <c r="TXO316" s="18"/>
      <c r="TXP316" s="18"/>
      <c r="TXQ316" s="18"/>
      <c r="TXR316" s="18"/>
      <c r="TXS316" s="18"/>
      <c r="TXT316" s="18"/>
      <c r="TXU316" s="18"/>
      <c r="TXV316" s="18"/>
      <c r="TXW316" s="18"/>
      <c r="TXX316" s="18"/>
      <c r="TXY316" s="18"/>
      <c r="TXZ316" s="18"/>
      <c r="TYA316" s="18"/>
      <c r="TYB316" s="18"/>
      <c r="TYC316" s="18"/>
      <c r="TYD316" s="18"/>
      <c r="TYE316" s="18"/>
      <c r="TYF316" s="18"/>
      <c r="TYG316" s="18"/>
      <c r="TYH316" s="18"/>
      <c r="TYI316" s="18"/>
      <c r="TYJ316" s="18"/>
      <c r="TYK316" s="18"/>
      <c r="TYL316" s="18"/>
      <c r="TYM316" s="18"/>
      <c r="TYN316" s="18"/>
      <c r="TYO316" s="18"/>
      <c r="TYP316" s="18"/>
      <c r="TYQ316" s="18"/>
      <c r="TYR316" s="18"/>
      <c r="TYS316" s="18"/>
      <c r="TYT316" s="18"/>
      <c r="TYU316" s="18"/>
      <c r="TYV316" s="18"/>
      <c r="TYW316" s="18"/>
      <c r="TYX316" s="18"/>
      <c r="TYY316" s="18"/>
      <c r="TYZ316" s="18"/>
      <c r="TZA316" s="18"/>
      <c r="TZB316" s="18"/>
      <c r="TZC316" s="18"/>
      <c r="TZD316" s="18"/>
      <c r="TZE316" s="18"/>
      <c r="TZF316" s="18"/>
      <c r="TZG316" s="18"/>
      <c r="TZH316" s="18"/>
      <c r="TZI316" s="18"/>
      <c r="TZJ316" s="18"/>
      <c r="TZK316" s="18"/>
      <c r="TZL316" s="18"/>
      <c r="TZM316" s="18"/>
      <c r="TZN316" s="18"/>
      <c r="TZO316" s="18"/>
      <c r="TZP316" s="18"/>
      <c r="TZQ316" s="18"/>
      <c r="TZR316" s="18"/>
      <c r="TZS316" s="18"/>
      <c r="TZT316" s="18"/>
      <c r="TZU316" s="18"/>
      <c r="TZV316" s="18"/>
      <c r="TZW316" s="18"/>
      <c r="TZX316" s="18"/>
      <c r="TZY316" s="18"/>
      <c r="TZZ316" s="18"/>
      <c r="UAA316" s="18"/>
      <c r="UAB316" s="18"/>
      <c r="UAC316" s="18"/>
      <c r="UAD316" s="18"/>
      <c r="UAE316" s="18"/>
      <c r="UAF316" s="18"/>
      <c r="UAG316" s="18"/>
      <c r="UAH316" s="18"/>
      <c r="UAI316" s="18"/>
      <c r="UAJ316" s="18"/>
      <c r="UAK316" s="18"/>
      <c r="UAL316" s="18"/>
      <c r="UAM316" s="18"/>
      <c r="UAN316" s="18"/>
      <c r="UAO316" s="18"/>
      <c r="UAP316" s="18"/>
      <c r="UAQ316" s="18"/>
      <c r="UAR316" s="18"/>
      <c r="UAS316" s="18"/>
      <c r="UAT316" s="18"/>
      <c r="UAU316" s="18"/>
      <c r="UAV316" s="18"/>
      <c r="UAW316" s="18"/>
      <c r="UAX316" s="18"/>
      <c r="UAY316" s="18"/>
      <c r="UAZ316" s="18"/>
      <c r="UBA316" s="18"/>
      <c r="UBB316" s="18"/>
      <c r="UBC316" s="18"/>
      <c r="UBD316" s="18"/>
      <c r="UBE316" s="18"/>
      <c r="UBF316" s="18"/>
      <c r="UBG316" s="18"/>
      <c r="UBH316" s="18"/>
      <c r="UBI316" s="18"/>
      <c r="UBJ316" s="18"/>
      <c r="UBK316" s="18"/>
      <c r="UBL316" s="18"/>
      <c r="UBM316" s="18"/>
      <c r="UBN316" s="18"/>
      <c r="UBO316" s="18"/>
      <c r="UBP316" s="18"/>
      <c r="UBQ316" s="18"/>
      <c r="UBR316" s="18"/>
      <c r="UBS316" s="18"/>
      <c r="UBT316" s="18"/>
      <c r="UBU316" s="18"/>
      <c r="UBV316" s="18"/>
      <c r="UBW316" s="18"/>
      <c r="UBX316" s="18"/>
      <c r="UBY316" s="18"/>
      <c r="UBZ316" s="18"/>
      <c r="UCA316" s="18"/>
      <c r="UCB316" s="18"/>
      <c r="UCC316" s="18"/>
      <c r="UCD316" s="18"/>
      <c r="UCE316" s="18"/>
      <c r="UCF316" s="18"/>
      <c r="UCG316" s="18"/>
      <c r="UCH316" s="18"/>
      <c r="UCI316" s="18"/>
      <c r="UCJ316" s="18"/>
      <c r="UCK316" s="18"/>
      <c r="UCL316" s="18"/>
      <c r="UCM316" s="18"/>
      <c r="UCN316" s="18"/>
      <c r="UCO316" s="18"/>
      <c r="UCP316" s="18"/>
      <c r="UCQ316" s="18"/>
      <c r="UCR316" s="18"/>
      <c r="UCS316" s="18"/>
      <c r="UCT316" s="18"/>
      <c r="UCU316" s="18"/>
      <c r="UCV316" s="18"/>
      <c r="UCW316" s="18"/>
      <c r="UCX316" s="18"/>
      <c r="UCY316" s="18"/>
      <c r="UCZ316" s="18"/>
      <c r="UDA316" s="18"/>
      <c r="UDB316" s="18"/>
      <c r="UDC316" s="18"/>
      <c r="UDD316" s="18"/>
      <c r="UDE316" s="18"/>
      <c r="UDF316" s="18"/>
      <c r="UDG316" s="18"/>
      <c r="UDH316" s="18"/>
      <c r="UDI316" s="18"/>
      <c r="UDJ316" s="18"/>
      <c r="UDK316" s="18"/>
      <c r="UDL316" s="18"/>
      <c r="UDM316" s="18"/>
      <c r="UDN316" s="18"/>
      <c r="UDO316" s="18"/>
      <c r="UDP316" s="18"/>
      <c r="UDQ316" s="18"/>
      <c r="UDR316" s="18"/>
      <c r="UDS316" s="18"/>
      <c r="UDT316" s="18"/>
      <c r="UDU316" s="18"/>
      <c r="UDV316" s="18"/>
      <c r="UDW316" s="18"/>
      <c r="UDX316" s="18"/>
      <c r="UDY316" s="18"/>
      <c r="UDZ316" s="18"/>
      <c r="UEA316" s="18"/>
      <c r="UEB316" s="18"/>
      <c r="UEC316" s="18"/>
      <c r="UED316" s="18"/>
      <c r="UEE316" s="18"/>
      <c r="UEF316" s="18"/>
      <c r="UEG316" s="18"/>
      <c r="UEH316" s="18"/>
      <c r="UEI316" s="18"/>
      <c r="UEJ316" s="18"/>
      <c r="UEK316" s="18"/>
      <c r="UEL316" s="18"/>
      <c r="UEM316" s="18"/>
      <c r="UEN316" s="18"/>
      <c r="UEO316" s="18"/>
      <c r="UEP316" s="18"/>
      <c r="UEQ316" s="18"/>
      <c r="UER316" s="18"/>
      <c r="UES316" s="18"/>
      <c r="UET316" s="18"/>
      <c r="UEU316" s="18"/>
      <c r="UEV316" s="18"/>
      <c r="UEW316" s="18"/>
      <c r="UEX316" s="18"/>
      <c r="UEY316" s="18"/>
      <c r="UEZ316" s="18"/>
      <c r="UFA316" s="18"/>
      <c r="UFB316" s="18"/>
      <c r="UFC316" s="18"/>
      <c r="UFD316" s="18"/>
      <c r="UFE316" s="18"/>
      <c r="UFF316" s="18"/>
      <c r="UFG316" s="18"/>
      <c r="UFH316" s="18"/>
      <c r="UFI316" s="18"/>
      <c r="UFJ316" s="18"/>
      <c r="UFK316" s="18"/>
      <c r="UFL316" s="18"/>
      <c r="UFM316" s="18"/>
      <c r="UFN316" s="18"/>
      <c r="UFO316" s="18"/>
      <c r="UFP316" s="18"/>
      <c r="UFQ316" s="18"/>
      <c r="UFR316" s="18"/>
      <c r="UFS316" s="18"/>
      <c r="UFT316" s="18"/>
      <c r="UFU316" s="18"/>
      <c r="UFV316" s="18"/>
      <c r="UFW316" s="18"/>
      <c r="UFX316" s="18"/>
      <c r="UFY316" s="18"/>
      <c r="UFZ316" s="18"/>
      <c r="UGA316" s="18"/>
      <c r="UGB316" s="18"/>
      <c r="UGC316" s="18"/>
      <c r="UGD316" s="18"/>
      <c r="UGE316" s="18"/>
      <c r="UGF316" s="18"/>
      <c r="UGG316" s="18"/>
      <c r="UGH316" s="18"/>
      <c r="UGI316" s="18"/>
      <c r="UGJ316" s="18"/>
      <c r="UGK316" s="18"/>
      <c r="UGL316" s="18"/>
      <c r="UGM316" s="18"/>
      <c r="UGN316" s="18"/>
      <c r="UGO316" s="18"/>
      <c r="UGP316" s="18"/>
      <c r="UGQ316" s="18"/>
      <c r="UGR316" s="18"/>
      <c r="UGS316" s="18"/>
      <c r="UGT316" s="18"/>
      <c r="UGU316" s="18"/>
      <c r="UGV316" s="18"/>
      <c r="UGW316" s="18"/>
      <c r="UGX316" s="18"/>
      <c r="UGY316" s="18"/>
      <c r="UGZ316" s="18"/>
      <c r="UHA316" s="18"/>
      <c r="UHB316" s="18"/>
      <c r="UHC316" s="18"/>
      <c r="UHD316" s="18"/>
      <c r="UHE316" s="18"/>
      <c r="UHF316" s="18"/>
      <c r="UHG316" s="18"/>
      <c r="UHH316" s="18"/>
      <c r="UHI316" s="18"/>
      <c r="UHJ316" s="18"/>
      <c r="UHK316" s="18"/>
      <c r="UHL316" s="18"/>
      <c r="UHM316" s="18"/>
      <c r="UHN316" s="18"/>
      <c r="UHO316" s="18"/>
      <c r="UHP316" s="18"/>
      <c r="UHQ316" s="18"/>
      <c r="UHR316" s="18"/>
      <c r="UHS316" s="18"/>
      <c r="UHT316" s="18"/>
      <c r="UHU316" s="18"/>
      <c r="UHV316" s="18"/>
      <c r="UHW316" s="18"/>
      <c r="UHX316" s="18"/>
      <c r="UHY316" s="18"/>
      <c r="UHZ316" s="18"/>
      <c r="UIA316" s="18"/>
      <c r="UIB316" s="18"/>
      <c r="UIC316" s="18"/>
      <c r="UID316" s="18"/>
      <c r="UIE316" s="18"/>
      <c r="UIF316" s="18"/>
      <c r="UIG316" s="18"/>
      <c r="UIH316" s="18"/>
      <c r="UII316" s="18"/>
      <c r="UIJ316" s="18"/>
      <c r="UIK316" s="18"/>
      <c r="UIL316" s="18"/>
      <c r="UIM316" s="18"/>
      <c r="UIN316" s="18"/>
      <c r="UIO316" s="18"/>
      <c r="UIP316" s="18"/>
      <c r="UIQ316" s="18"/>
      <c r="UIR316" s="18"/>
      <c r="UIS316" s="18"/>
      <c r="UIT316" s="18"/>
      <c r="UIU316" s="18"/>
      <c r="UIV316" s="18"/>
      <c r="UIW316" s="18"/>
      <c r="UIX316" s="18"/>
      <c r="UIY316" s="18"/>
      <c r="UIZ316" s="18"/>
      <c r="UJA316" s="18"/>
      <c r="UJB316" s="18"/>
      <c r="UJC316" s="18"/>
      <c r="UJD316" s="18"/>
      <c r="UJE316" s="18"/>
      <c r="UJF316" s="18"/>
      <c r="UJG316" s="18"/>
      <c r="UJH316" s="18"/>
      <c r="UJI316" s="18"/>
      <c r="UJJ316" s="18"/>
      <c r="UJK316" s="18"/>
      <c r="UJL316" s="18"/>
      <c r="UJM316" s="18"/>
      <c r="UJN316" s="18"/>
      <c r="UJO316" s="18"/>
      <c r="UJP316" s="18"/>
      <c r="UJQ316" s="18"/>
      <c r="UJR316" s="18"/>
      <c r="UJS316" s="18"/>
      <c r="UJT316" s="18"/>
      <c r="UJU316" s="18"/>
      <c r="UJV316" s="18"/>
      <c r="UJW316" s="18"/>
      <c r="UJX316" s="18"/>
      <c r="UJY316" s="18"/>
      <c r="UJZ316" s="18"/>
      <c r="UKA316" s="18"/>
      <c r="UKB316" s="18"/>
      <c r="UKC316" s="18"/>
      <c r="UKD316" s="18"/>
      <c r="UKE316" s="18"/>
      <c r="UKF316" s="18"/>
      <c r="UKG316" s="18"/>
      <c r="UKH316" s="18"/>
      <c r="UKI316" s="18"/>
      <c r="UKJ316" s="18"/>
      <c r="UKK316" s="18"/>
      <c r="UKL316" s="18"/>
      <c r="UKM316" s="18"/>
      <c r="UKN316" s="18"/>
      <c r="UKO316" s="18"/>
      <c r="UKP316" s="18"/>
      <c r="UKQ316" s="18"/>
      <c r="UKR316" s="18"/>
      <c r="UKS316" s="18"/>
      <c r="UKT316" s="18"/>
      <c r="UKU316" s="18"/>
      <c r="UKV316" s="18"/>
      <c r="UKW316" s="18"/>
      <c r="UKX316" s="18"/>
      <c r="UKY316" s="18"/>
      <c r="UKZ316" s="18"/>
      <c r="ULA316" s="18"/>
      <c r="ULB316" s="18"/>
      <c r="ULC316" s="18"/>
      <c r="ULD316" s="18"/>
      <c r="ULE316" s="18"/>
      <c r="ULF316" s="18"/>
      <c r="ULG316" s="18"/>
      <c r="ULH316" s="18"/>
      <c r="ULI316" s="18"/>
      <c r="ULJ316" s="18"/>
      <c r="ULK316" s="18"/>
      <c r="ULL316" s="18"/>
      <c r="ULM316" s="18"/>
      <c r="ULN316" s="18"/>
      <c r="ULO316" s="18"/>
      <c r="ULP316" s="18"/>
      <c r="ULQ316" s="18"/>
      <c r="ULR316" s="18"/>
      <c r="ULS316" s="18"/>
      <c r="ULT316" s="18"/>
      <c r="ULU316" s="18"/>
      <c r="ULV316" s="18"/>
      <c r="ULW316" s="18"/>
      <c r="ULX316" s="18"/>
      <c r="ULY316" s="18"/>
      <c r="ULZ316" s="18"/>
      <c r="UMA316" s="18"/>
      <c r="UMB316" s="18"/>
      <c r="UMC316" s="18"/>
      <c r="UMD316" s="18"/>
      <c r="UME316" s="18"/>
      <c r="UMF316" s="18"/>
      <c r="UMG316" s="18"/>
      <c r="UMH316" s="18"/>
      <c r="UMI316" s="18"/>
      <c r="UMJ316" s="18"/>
      <c r="UMK316" s="18"/>
      <c r="UML316" s="18"/>
      <c r="UMM316" s="18"/>
      <c r="UMN316" s="18"/>
      <c r="UMO316" s="18"/>
      <c r="UMP316" s="18"/>
      <c r="UMQ316" s="18"/>
      <c r="UMR316" s="18"/>
      <c r="UMS316" s="18"/>
      <c r="UMT316" s="18"/>
      <c r="UMU316" s="18"/>
      <c r="UMV316" s="18"/>
      <c r="UMW316" s="18"/>
      <c r="UMX316" s="18"/>
      <c r="UMY316" s="18"/>
      <c r="UMZ316" s="18"/>
      <c r="UNA316" s="18"/>
      <c r="UNB316" s="18"/>
      <c r="UNC316" s="18"/>
      <c r="UND316" s="18"/>
      <c r="UNE316" s="18"/>
      <c r="UNF316" s="18"/>
      <c r="UNG316" s="18"/>
      <c r="UNH316" s="18"/>
      <c r="UNI316" s="18"/>
      <c r="UNJ316" s="18"/>
      <c r="UNK316" s="18"/>
      <c r="UNL316" s="18"/>
      <c r="UNM316" s="18"/>
      <c r="UNN316" s="18"/>
      <c r="UNO316" s="18"/>
      <c r="UNP316" s="18"/>
      <c r="UNQ316" s="18"/>
      <c r="UNR316" s="18"/>
      <c r="UNS316" s="18"/>
      <c r="UNT316" s="18"/>
      <c r="UNU316" s="18"/>
      <c r="UNV316" s="18"/>
      <c r="UNW316" s="18"/>
      <c r="UNX316" s="18"/>
      <c r="UNY316" s="18"/>
      <c r="UNZ316" s="18"/>
      <c r="UOA316" s="18"/>
      <c r="UOB316" s="18"/>
      <c r="UOC316" s="18"/>
      <c r="UOD316" s="18"/>
      <c r="UOE316" s="18"/>
      <c r="UOF316" s="18"/>
      <c r="UOG316" s="18"/>
      <c r="UOH316" s="18"/>
      <c r="UOI316" s="18"/>
      <c r="UOJ316" s="18"/>
      <c r="UOK316" s="18"/>
      <c r="UOL316" s="18"/>
      <c r="UOM316" s="18"/>
      <c r="UON316" s="18"/>
      <c r="UOO316" s="18"/>
      <c r="UOP316" s="18"/>
      <c r="UOQ316" s="18"/>
      <c r="UOR316" s="18"/>
      <c r="UOS316" s="18"/>
      <c r="UOT316" s="18"/>
      <c r="UOU316" s="18"/>
      <c r="UOV316" s="18"/>
      <c r="UOW316" s="18"/>
      <c r="UOX316" s="18"/>
      <c r="UOY316" s="18"/>
      <c r="UOZ316" s="18"/>
      <c r="UPA316" s="18"/>
      <c r="UPB316" s="18"/>
      <c r="UPC316" s="18"/>
      <c r="UPD316" s="18"/>
      <c r="UPE316" s="18"/>
      <c r="UPF316" s="18"/>
      <c r="UPG316" s="18"/>
      <c r="UPH316" s="18"/>
      <c r="UPI316" s="18"/>
      <c r="UPJ316" s="18"/>
      <c r="UPK316" s="18"/>
      <c r="UPL316" s="18"/>
      <c r="UPM316" s="18"/>
      <c r="UPN316" s="18"/>
      <c r="UPO316" s="18"/>
      <c r="UPP316" s="18"/>
      <c r="UPQ316" s="18"/>
      <c r="UPR316" s="18"/>
      <c r="UPS316" s="18"/>
      <c r="UPT316" s="18"/>
      <c r="UPU316" s="18"/>
      <c r="UPV316" s="18"/>
      <c r="UPW316" s="18"/>
      <c r="UPX316" s="18"/>
      <c r="UPY316" s="18"/>
      <c r="UPZ316" s="18"/>
      <c r="UQA316" s="18"/>
      <c r="UQB316" s="18"/>
      <c r="UQC316" s="18"/>
      <c r="UQD316" s="18"/>
      <c r="UQE316" s="18"/>
      <c r="UQF316" s="18"/>
      <c r="UQG316" s="18"/>
      <c r="UQH316" s="18"/>
      <c r="UQI316" s="18"/>
      <c r="UQJ316" s="18"/>
      <c r="UQK316" s="18"/>
      <c r="UQL316" s="18"/>
      <c r="UQM316" s="18"/>
      <c r="UQN316" s="18"/>
      <c r="UQO316" s="18"/>
      <c r="UQP316" s="18"/>
      <c r="UQQ316" s="18"/>
      <c r="UQR316" s="18"/>
      <c r="UQS316" s="18"/>
      <c r="UQT316" s="18"/>
      <c r="UQU316" s="18"/>
      <c r="UQV316" s="18"/>
      <c r="UQW316" s="18"/>
      <c r="UQX316" s="18"/>
      <c r="UQY316" s="18"/>
      <c r="UQZ316" s="18"/>
      <c r="URA316" s="18"/>
      <c r="URB316" s="18"/>
      <c r="URC316" s="18"/>
      <c r="URD316" s="18"/>
      <c r="URE316" s="18"/>
      <c r="URF316" s="18"/>
      <c r="URG316" s="18"/>
      <c r="URH316" s="18"/>
      <c r="URI316" s="18"/>
      <c r="URJ316" s="18"/>
      <c r="URK316" s="18"/>
      <c r="URL316" s="18"/>
      <c r="URM316" s="18"/>
      <c r="URN316" s="18"/>
      <c r="URO316" s="18"/>
      <c r="URP316" s="18"/>
      <c r="URQ316" s="18"/>
      <c r="URR316" s="18"/>
      <c r="URS316" s="18"/>
      <c r="URT316" s="18"/>
      <c r="URU316" s="18"/>
      <c r="URV316" s="18"/>
      <c r="URW316" s="18"/>
      <c r="URX316" s="18"/>
      <c r="URY316" s="18"/>
      <c r="URZ316" s="18"/>
      <c r="USA316" s="18"/>
      <c r="USB316" s="18"/>
      <c r="USC316" s="18"/>
      <c r="USD316" s="18"/>
      <c r="USE316" s="18"/>
      <c r="USF316" s="18"/>
      <c r="USG316" s="18"/>
      <c r="USH316" s="18"/>
      <c r="USI316" s="18"/>
      <c r="USJ316" s="18"/>
      <c r="USK316" s="18"/>
      <c r="USL316" s="18"/>
      <c r="USM316" s="18"/>
      <c r="USN316" s="18"/>
      <c r="USO316" s="18"/>
      <c r="USP316" s="18"/>
      <c r="USQ316" s="18"/>
      <c r="USR316" s="18"/>
      <c r="USS316" s="18"/>
      <c r="UST316" s="18"/>
      <c r="USU316" s="18"/>
      <c r="USV316" s="18"/>
      <c r="USW316" s="18"/>
      <c r="USX316" s="18"/>
      <c r="USY316" s="18"/>
      <c r="USZ316" s="18"/>
      <c r="UTA316" s="18"/>
      <c r="UTB316" s="18"/>
      <c r="UTC316" s="18"/>
      <c r="UTD316" s="18"/>
      <c r="UTE316" s="18"/>
      <c r="UTF316" s="18"/>
      <c r="UTG316" s="18"/>
      <c r="UTH316" s="18"/>
      <c r="UTI316" s="18"/>
      <c r="UTJ316" s="18"/>
      <c r="UTK316" s="18"/>
      <c r="UTL316" s="18"/>
      <c r="UTM316" s="18"/>
      <c r="UTN316" s="18"/>
      <c r="UTO316" s="18"/>
      <c r="UTP316" s="18"/>
      <c r="UTQ316" s="18"/>
      <c r="UTR316" s="18"/>
      <c r="UTS316" s="18"/>
      <c r="UTT316" s="18"/>
      <c r="UTU316" s="18"/>
      <c r="UTV316" s="18"/>
      <c r="UTW316" s="18"/>
      <c r="UTX316" s="18"/>
      <c r="UTY316" s="18"/>
      <c r="UTZ316" s="18"/>
      <c r="UUA316" s="18"/>
      <c r="UUB316" s="18"/>
      <c r="UUC316" s="18"/>
      <c r="UUD316" s="18"/>
      <c r="UUE316" s="18"/>
      <c r="UUF316" s="18"/>
      <c r="UUG316" s="18"/>
      <c r="UUH316" s="18"/>
      <c r="UUI316" s="18"/>
      <c r="UUJ316" s="18"/>
      <c r="UUK316" s="18"/>
      <c r="UUL316" s="18"/>
      <c r="UUM316" s="18"/>
      <c r="UUN316" s="18"/>
      <c r="UUO316" s="18"/>
      <c r="UUP316" s="18"/>
      <c r="UUQ316" s="18"/>
      <c r="UUR316" s="18"/>
      <c r="UUS316" s="18"/>
      <c r="UUT316" s="18"/>
      <c r="UUU316" s="18"/>
      <c r="UUV316" s="18"/>
      <c r="UUW316" s="18"/>
      <c r="UUX316" s="18"/>
      <c r="UUY316" s="18"/>
      <c r="UUZ316" s="18"/>
      <c r="UVA316" s="18"/>
      <c r="UVB316" s="18"/>
      <c r="UVC316" s="18"/>
      <c r="UVD316" s="18"/>
      <c r="UVE316" s="18"/>
      <c r="UVF316" s="18"/>
      <c r="UVG316" s="18"/>
      <c r="UVH316" s="18"/>
      <c r="UVI316" s="18"/>
      <c r="UVJ316" s="18"/>
      <c r="UVK316" s="18"/>
      <c r="UVL316" s="18"/>
      <c r="UVM316" s="18"/>
      <c r="UVN316" s="18"/>
      <c r="UVO316" s="18"/>
      <c r="UVP316" s="18"/>
      <c r="UVQ316" s="18"/>
      <c r="UVR316" s="18"/>
      <c r="UVS316" s="18"/>
      <c r="UVT316" s="18"/>
      <c r="UVU316" s="18"/>
      <c r="UVV316" s="18"/>
      <c r="UVW316" s="18"/>
      <c r="UVX316" s="18"/>
      <c r="UVY316" s="18"/>
      <c r="UVZ316" s="18"/>
      <c r="UWA316" s="18"/>
      <c r="UWB316" s="18"/>
      <c r="UWC316" s="18"/>
      <c r="UWD316" s="18"/>
      <c r="UWE316" s="18"/>
      <c r="UWF316" s="18"/>
      <c r="UWG316" s="18"/>
      <c r="UWH316" s="18"/>
      <c r="UWI316" s="18"/>
      <c r="UWJ316" s="18"/>
      <c r="UWK316" s="18"/>
      <c r="UWL316" s="18"/>
      <c r="UWM316" s="18"/>
      <c r="UWN316" s="18"/>
      <c r="UWO316" s="18"/>
      <c r="UWP316" s="18"/>
      <c r="UWQ316" s="18"/>
      <c r="UWR316" s="18"/>
      <c r="UWS316" s="18"/>
      <c r="UWT316" s="18"/>
      <c r="UWU316" s="18"/>
      <c r="UWV316" s="18"/>
      <c r="UWW316" s="18"/>
      <c r="UWX316" s="18"/>
      <c r="UWY316" s="18"/>
      <c r="UWZ316" s="18"/>
      <c r="UXA316" s="18"/>
      <c r="UXB316" s="18"/>
      <c r="UXC316" s="18"/>
      <c r="UXD316" s="18"/>
      <c r="UXE316" s="18"/>
      <c r="UXF316" s="18"/>
      <c r="UXG316" s="18"/>
      <c r="UXH316" s="18"/>
      <c r="UXI316" s="18"/>
      <c r="UXJ316" s="18"/>
      <c r="UXK316" s="18"/>
      <c r="UXL316" s="18"/>
      <c r="UXM316" s="18"/>
      <c r="UXN316" s="18"/>
      <c r="UXO316" s="18"/>
      <c r="UXP316" s="18"/>
      <c r="UXQ316" s="18"/>
      <c r="UXR316" s="18"/>
      <c r="UXS316" s="18"/>
      <c r="UXT316" s="18"/>
      <c r="UXU316" s="18"/>
      <c r="UXV316" s="18"/>
      <c r="UXW316" s="18"/>
      <c r="UXX316" s="18"/>
      <c r="UXY316" s="18"/>
      <c r="UXZ316" s="18"/>
      <c r="UYA316" s="18"/>
      <c r="UYB316" s="18"/>
      <c r="UYC316" s="18"/>
      <c r="UYD316" s="18"/>
      <c r="UYE316" s="18"/>
      <c r="UYF316" s="18"/>
      <c r="UYG316" s="18"/>
      <c r="UYH316" s="18"/>
      <c r="UYI316" s="18"/>
      <c r="UYJ316" s="18"/>
      <c r="UYK316" s="18"/>
      <c r="UYL316" s="18"/>
      <c r="UYM316" s="18"/>
      <c r="UYN316" s="18"/>
      <c r="UYO316" s="18"/>
      <c r="UYP316" s="18"/>
      <c r="UYQ316" s="18"/>
      <c r="UYR316" s="18"/>
      <c r="UYS316" s="18"/>
      <c r="UYT316" s="18"/>
      <c r="UYU316" s="18"/>
      <c r="UYV316" s="18"/>
      <c r="UYW316" s="18"/>
      <c r="UYX316" s="18"/>
      <c r="UYY316" s="18"/>
      <c r="UYZ316" s="18"/>
      <c r="UZA316" s="18"/>
      <c r="UZB316" s="18"/>
      <c r="UZC316" s="18"/>
      <c r="UZD316" s="18"/>
      <c r="UZE316" s="18"/>
      <c r="UZF316" s="18"/>
      <c r="UZG316" s="18"/>
      <c r="UZH316" s="18"/>
      <c r="UZI316" s="18"/>
      <c r="UZJ316" s="18"/>
      <c r="UZK316" s="18"/>
      <c r="UZL316" s="18"/>
      <c r="UZM316" s="18"/>
      <c r="UZN316" s="18"/>
      <c r="UZO316" s="18"/>
      <c r="UZP316" s="18"/>
      <c r="UZQ316" s="18"/>
      <c r="UZR316" s="18"/>
      <c r="UZS316" s="18"/>
      <c r="UZT316" s="18"/>
      <c r="UZU316" s="18"/>
      <c r="UZV316" s="18"/>
      <c r="UZW316" s="18"/>
      <c r="UZX316" s="18"/>
      <c r="UZY316" s="18"/>
      <c r="UZZ316" s="18"/>
      <c r="VAA316" s="18"/>
      <c r="VAB316" s="18"/>
      <c r="VAC316" s="18"/>
      <c r="VAD316" s="18"/>
      <c r="VAE316" s="18"/>
      <c r="VAF316" s="18"/>
      <c r="VAG316" s="18"/>
      <c r="VAH316" s="18"/>
      <c r="VAI316" s="18"/>
      <c r="VAJ316" s="18"/>
      <c r="VAK316" s="18"/>
      <c r="VAL316" s="18"/>
      <c r="VAM316" s="18"/>
      <c r="VAN316" s="18"/>
      <c r="VAO316" s="18"/>
      <c r="VAP316" s="18"/>
      <c r="VAQ316" s="18"/>
      <c r="VAR316" s="18"/>
      <c r="VAS316" s="18"/>
      <c r="VAT316" s="18"/>
      <c r="VAU316" s="18"/>
      <c r="VAV316" s="18"/>
      <c r="VAW316" s="18"/>
      <c r="VAX316" s="18"/>
      <c r="VAY316" s="18"/>
      <c r="VAZ316" s="18"/>
      <c r="VBA316" s="18"/>
      <c r="VBB316" s="18"/>
      <c r="VBC316" s="18"/>
      <c r="VBD316" s="18"/>
      <c r="VBE316" s="18"/>
      <c r="VBF316" s="18"/>
      <c r="VBG316" s="18"/>
      <c r="VBH316" s="18"/>
      <c r="VBI316" s="18"/>
      <c r="VBJ316" s="18"/>
      <c r="VBK316" s="18"/>
      <c r="VBL316" s="18"/>
      <c r="VBM316" s="18"/>
      <c r="VBN316" s="18"/>
      <c r="VBO316" s="18"/>
      <c r="VBP316" s="18"/>
      <c r="VBQ316" s="18"/>
      <c r="VBR316" s="18"/>
      <c r="VBS316" s="18"/>
      <c r="VBT316" s="18"/>
      <c r="VBU316" s="18"/>
      <c r="VBV316" s="18"/>
      <c r="VBW316" s="18"/>
      <c r="VBX316" s="18"/>
      <c r="VBY316" s="18"/>
      <c r="VBZ316" s="18"/>
      <c r="VCA316" s="18"/>
      <c r="VCB316" s="18"/>
      <c r="VCC316" s="18"/>
      <c r="VCD316" s="18"/>
      <c r="VCE316" s="18"/>
      <c r="VCF316" s="18"/>
      <c r="VCG316" s="18"/>
      <c r="VCH316" s="18"/>
      <c r="VCI316" s="18"/>
      <c r="VCJ316" s="18"/>
      <c r="VCK316" s="18"/>
      <c r="VCL316" s="18"/>
      <c r="VCM316" s="18"/>
      <c r="VCN316" s="18"/>
      <c r="VCO316" s="18"/>
      <c r="VCP316" s="18"/>
      <c r="VCQ316" s="18"/>
      <c r="VCR316" s="18"/>
      <c r="VCS316" s="18"/>
      <c r="VCT316" s="18"/>
      <c r="VCU316" s="18"/>
      <c r="VCV316" s="18"/>
      <c r="VCW316" s="18"/>
      <c r="VCX316" s="18"/>
      <c r="VCY316" s="18"/>
      <c r="VCZ316" s="18"/>
      <c r="VDA316" s="18"/>
      <c r="VDB316" s="18"/>
      <c r="VDC316" s="18"/>
      <c r="VDD316" s="18"/>
      <c r="VDE316" s="18"/>
      <c r="VDF316" s="18"/>
      <c r="VDG316" s="18"/>
      <c r="VDH316" s="18"/>
      <c r="VDI316" s="18"/>
      <c r="VDJ316" s="18"/>
      <c r="VDK316" s="18"/>
      <c r="VDL316" s="18"/>
      <c r="VDM316" s="18"/>
      <c r="VDN316" s="18"/>
      <c r="VDO316" s="18"/>
      <c r="VDP316" s="18"/>
      <c r="VDQ316" s="18"/>
      <c r="VDR316" s="18"/>
      <c r="VDS316" s="18"/>
      <c r="VDT316" s="18"/>
      <c r="VDU316" s="18"/>
      <c r="VDV316" s="18"/>
      <c r="VDW316" s="18"/>
      <c r="VDX316" s="18"/>
      <c r="VDY316" s="18"/>
      <c r="VDZ316" s="18"/>
      <c r="VEA316" s="18"/>
      <c r="VEB316" s="18"/>
      <c r="VEC316" s="18"/>
      <c r="VED316" s="18"/>
      <c r="VEE316" s="18"/>
      <c r="VEF316" s="18"/>
      <c r="VEG316" s="18"/>
      <c r="VEH316" s="18"/>
      <c r="VEI316" s="18"/>
      <c r="VEJ316" s="18"/>
      <c r="VEK316" s="18"/>
      <c r="VEL316" s="18"/>
      <c r="VEM316" s="18"/>
      <c r="VEN316" s="18"/>
      <c r="VEO316" s="18"/>
      <c r="VEP316" s="18"/>
      <c r="VEQ316" s="18"/>
      <c r="VER316" s="18"/>
      <c r="VES316" s="18"/>
      <c r="VET316" s="18"/>
      <c r="VEU316" s="18"/>
      <c r="VEV316" s="18"/>
      <c r="VEW316" s="18"/>
      <c r="VEX316" s="18"/>
      <c r="VEY316" s="18"/>
      <c r="VEZ316" s="18"/>
      <c r="VFA316" s="18"/>
      <c r="VFB316" s="18"/>
      <c r="VFC316" s="18"/>
      <c r="VFD316" s="18"/>
      <c r="VFE316" s="18"/>
      <c r="VFF316" s="18"/>
      <c r="VFG316" s="18"/>
      <c r="VFH316" s="18"/>
      <c r="VFI316" s="18"/>
      <c r="VFJ316" s="18"/>
      <c r="VFK316" s="18"/>
      <c r="VFL316" s="18"/>
      <c r="VFM316" s="18"/>
      <c r="VFN316" s="18"/>
      <c r="VFO316" s="18"/>
      <c r="VFP316" s="18"/>
      <c r="VFQ316" s="18"/>
      <c r="VFR316" s="18"/>
      <c r="VFS316" s="18"/>
      <c r="VFT316" s="18"/>
      <c r="VFU316" s="18"/>
      <c r="VFV316" s="18"/>
      <c r="VFW316" s="18"/>
      <c r="VFX316" s="18"/>
      <c r="VFY316" s="18"/>
      <c r="VFZ316" s="18"/>
      <c r="VGA316" s="18"/>
      <c r="VGB316" s="18"/>
      <c r="VGC316" s="18"/>
      <c r="VGD316" s="18"/>
      <c r="VGE316" s="18"/>
      <c r="VGF316" s="18"/>
      <c r="VGG316" s="18"/>
      <c r="VGH316" s="18"/>
      <c r="VGI316" s="18"/>
      <c r="VGJ316" s="18"/>
      <c r="VGK316" s="18"/>
      <c r="VGL316" s="18"/>
      <c r="VGM316" s="18"/>
      <c r="VGN316" s="18"/>
      <c r="VGO316" s="18"/>
      <c r="VGP316" s="18"/>
      <c r="VGQ316" s="18"/>
      <c r="VGR316" s="18"/>
      <c r="VGS316" s="18"/>
      <c r="VGT316" s="18"/>
      <c r="VGU316" s="18"/>
      <c r="VGV316" s="18"/>
      <c r="VGW316" s="18"/>
      <c r="VGX316" s="18"/>
      <c r="VGY316" s="18"/>
      <c r="VGZ316" s="18"/>
      <c r="VHA316" s="18"/>
      <c r="VHB316" s="18"/>
      <c r="VHC316" s="18"/>
      <c r="VHD316" s="18"/>
      <c r="VHE316" s="18"/>
      <c r="VHF316" s="18"/>
      <c r="VHG316" s="18"/>
      <c r="VHH316" s="18"/>
      <c r="VHI316" s="18"/>
      <c r="VHJ316" s="18"/>
      <c r="VHK316" s="18"/>
      <c r="VHL316" s="18"/>
      <c r="VHM316" s="18"/>
      <c r="VHN316" s="18"/>
      <c r="VHO316" s="18"/>
      <c r="VHP316" s="18"/>
      <c r="VHQ316" s="18"/>
      <c r="VHR316" s="18"/>
      <c r="VHS316" s="18"/>
      <c r="VHT316" s="18"/>
      <c r="VHU316" s="18"/>
      <c r="VHV316" s="18"/>
      <c r="VHW316" s="18"/>
      <c r="VHX316" s="18"/>
      <c r="VHY316" s="18"/>
      <c r="VHZ316" s="18"/>
      <c r="VIA316" s="18"/>
      <c r="VIB316" s="18"/>
      <c r="VIC316" s="18"/>
      <c r="VID316" s="18"/>
      <c r="VIE316" s="18"/>
      <c r="VIF316" s="18"/>
      <c r="VIG316" s="18"/>
      <c r="VIH316" s="18"/>
      <c r="VII316" s="18"/>
      <c r="VIJ316" s="18"/>
      <c r="VIK316" s="18"/>
      <c r="VIL316" s="18"/>
      <c r="VIM316" s="18"/>
      <c r="VIN316" s="18"/>
      <c r="VIO316" s="18"/>
      <c r="VIP316" s="18"/>
      <c r="VIQ316" s="18"/>
      <c r="VIR316" s="18"/>
      <c r="VIS316" s="18"/>
      <c r="VIT316" s="18"/>
      <c r="VIU316" s="18"/>
      <c r="VIV316" s="18"/>
      <c r="VIW316" s="18"/>
      <c r="VIX316" s="18"/>
      <c r="VIY316" s="18"/>
      <c r="VIZ316" s="18"/>
      <c r="VJA316" s="18"/>
      <c r="VJB316" s="18"/>
      <c r="VJC316" s="18"/>
      <c r="VJD316" s="18"/>
      <c r="VJE316" s="18"/>
      <c r="VJF316" s="18"/>
      <c r="VJG316" s="18"/>
      <c r="VJH316" s="18"/>
      <c r="VJI316" s="18"/>
      <c r="VJJ316" s="18"/>
      <c r="VJK316" s="18"/>
      <c r="VJL316" s="18"/>
      <c r="VJM316" s="18"/>
      <c r="VJN316" s="18"/>
      <c r="VJO316" s="18"/>
      <c r="VJP316" s="18"/>
      <c r="VJQ316" s="18"/>
      <c r="VJR316" s="18"/>
      <c r="VJS316" s="18"/>
      <c r="VJT316" s="18"/>
      <c r="VJU316" s="18"/>
      <c r="VJV316" s="18"/>
      <c r="VJW316" s="18"/>
      <c r="VJX316" s="18"/>
      <c r="VJY316" s="18"/>
      <c r="VJZ316" s="18"/>
      <c r="VKA316" s="18"/>
      <c r="VKB316" s="18"/>
      <c r="VKC316" s="18"/>
      <c r="VKD316" s="18"/>
      <c r="VKE316" s="18"/>
      <c r="VKF316" s="18"/>
      <c r="VKG316" s="18"/>
      <c r="VKH316" s="18"/>
      <c r="VKI316" s="18"/>
      <c r="VKJ316" s="18"/>
      <c r="VKK316" s="18"/>
      <c r="VKL316" s="18"/>
      <c r="VKM316" s="18"/>
      <c r="VKN316" s="18"/>
      <c r="VKO316" s="18"/>
      <c r="VKP316" s="18"/>
      <c r="VKQ316" s="18"/>
      <c r="VKR316" s="18"/>
      <c r="VKS316" s="18"/>
      <c r="VKT316" s="18"/>
      <c r="VKU316" s="18"/>
      <c r="VKV316" s="18"/>
      <c r="VKW316" s="18"/>
      <c r="VKX316" s="18"/>
      <c r="VKY316" s="18"/>
      <c r="VKZ316" s="18"/>
      <c r="VLA316" s="18"/>
      <c r="VLB316" s="18"/>
      <c r="VLC316" s="18"/>
      <c r="VLD316" s="18"/>
      <c r="VLE316" s="18"/>
      <c r="VLF316" s="18"/>
      <c r="VLG316" s="18"/>
      <c r="VLH316" s="18"/>
      <c r="VLI316" s="18"/>
      <c r="VLJ316" s="18"/>
      <c r="VLK316" s="18"/>
      <c r="VLL316" s="18"/>
      <c r="VLM316" s="18"/>
      <c r="VLN316" s="18"/>
      <c r="VLO316" s="18"/>
      <c r="VLP316" s="18"/>
      <c r="VLQ316" s="18"/>
      <c r="VLR316" s="18"/>
      <c r="VLS316" s="18"/>
      <c r="VLT316" s="18"/>
      <c r="VLU316" s="18"/>
      <c r="VLV316" s="18"/>
      <c r="VLW316" s="18"/>
      <c r="VLX316" s="18"/>
      <c r="VLY316" s="18"/>
      <c r="VLZ316" s="18"/>
      <c r="VMA316" s="18"/>
      <c r="VMB316" s="18"/>
      <c r="VMC316" s="18"/>
      <c r="VMD316" s="18"/>
      <c r="VME316" s="18"/>
      <c r="VMF316" s="18"/>
      <c r="VMG316" s="18"/>
      <c r="VMH316" s="18"/>
      <c r="VMI316" s="18"/>
      <c r="VMJ316" s="18"/>
      <c r="VMK316" s="18"/>
      <c r="VML316" s="18"/>
      <c r="VMM316" s="18"/>
      <c r="VMN316" s="18"/>
      <c r="VMO316" s="18"/>
      <c r="VMP316" s="18"/>
      <c r="VMQ316" s="18"/>
      <c r="VMR316" s="18"/>
      <c r="VMS316" s="18"/>
      <c r="VMT316" s="18"/>
      <c r="VMU316" s="18"/>
      <c r="VMV316" s="18"/>
      <c r="VMW316" s="18"/>
      <c r="VMX316" s="18"/>
      <c r="VMY316" s="18"/>
      <c r="VMZ316" s="18"/>
      <c r="VNA316" s="18"/>
      <c r="VNB316" s="18"/>
      <c r="VNC316" s="18"/>
      <c r="VND316" s="18"/>
      <c r="VNE316" s="18"/>
      <c r="VNF316" s="18"/>
      <c r="VNG316" s="18"/>
      <c r="VNH316" s="18"/>
      <c r="VNI316" s="18"/>
      <c r="VNJ316" s="18"/>
      <c r="VNK316" s="18"/>
      <c r="VNL316" s="18"/>
      <c r="VNM316" s="18"/>
      <c r="VNN316" s="18"/>
      <c r="VNO316" s="18"/>
      <c r="VNP316" s="18"/>
      <c r="VNQ316" s="18"/>
      <c r="VNR316" s="18"/>
      <c r="VNS316" s="18"/>
      <c r="VNT316" s="18"/>
      <c r="VNU316" s="18"/>
      <c r="VNV316" s="18"/>
      <c r="VNW316" s="18"/>
      <c r="VNX316" s="18"/>
      <c r="VNY316" s="18"/>
      <c r="VNZ316" s="18"/>
      <c r="VOA316" s="18"/>
      <c r="VOB316" s="18"/>
      <c r="VOC316" s="18"/>
      <c r="VOD316" s="18"/>
      <c r="VOE316" s="18"/>
      <c r="VOF316" s="18"/>
      <c r="VOG316" s="18"/>
      <c r="VOH316" s="18"/>
      <c r="VOI316" s="18"/>
      <c r="VOJ316" s="18"/>
      <c r="VOK316" s="18"/>
      <c r="VOL316" s="18"/>
      <c r="VOM316" s="18"/>
      <c r="VON316" s="18"/>
      <c r="VOO316" s="18"/>
      <c r="VOP316" s="18"/>
      <c r="VOQ316" s="18"/>
      <c r="VOR316" s="18"/>
      <c r="VOS316" s="18"/>
      <c r="VOT316" s="18"/>
      <c r="VOU316" s="18"/>
      <c r="VOV316" s="18"/>
      <c r="VOW316" s="18"/>
      <c r="VOX316" s="18"/>
      <c r="VOY316" s="18"/>
      <c r="VOZ316" s="18"/>
      <c r="VPA316" s="18"/>
      <c r="VPB316" s="18"/>
      <c r="VPC316" s="18"/>
      <c r="VPD316" s="18"/>
      <c r="VPE316" s="18"/>
      <c r="VPF316" s="18"/>
      <c r="VPG316" s="18"/>
      <c r="VPH316" s="18"/>
      <c r="VPI316" s="18"/>
      <c r="VPJ316" s="18"/>
      <c r="VPK316" s="18"/>
      <c r="VPL316" s="18"/>
      <c r="VPM316" s="18"/>
      <c r="VPN316" s="18"/>
      <c r="VPO316" s="18"/>
      <c r="VPP316" s="18"/>
      <c r="VPQ316" s="18"/>
      <c r="VPR316" s="18"/>
      <c r="VPS316" s="18"/>
      <c r="VPT316" s="18"/>
      <c r="VPU316" s="18"/>
      <c r="VPV316" s="18"/>
      <c r="VPW316" s="18"/>
      <c r="VPX316" s="18"/>
      <c r="VPY316" s="18"/>
      <c r="VPZ316" s="18"/>
      <c r="VQA316" s="18"/>
      <c r="VQB316" s="18"/>
      <c r="VQC316" s="18"/>
      <c r="VQD316" s="18"/>
      <c r="VQE316" s="18"/>
      <c r="VQF316" s="18"/>
      <c r="VQG316" s="18"/>
      <c r="VQH316" s="18"/>
      <c r="VQI316" s="18"/>
      <c r="VQJ316" s="18"/>
      <c r="VQK316" s="18"/>
      <c r="VQL316" s="18"/>
      <c r="VQM316" s="18"/>
      <c r="VQN316" s="18"/>
      <c r="VQO316" s="18"/>
      <c r="VQP316" s="18"/>
      <c r="VQQ316" s="18"/>
      <c r="VQR316" s="18"/>
      <c r="VQS316" s="18"/>
      <c r="VQT316" s="18"/>
      <c r="VQU316" s="18"/>
      <c r="VQV316" s="18"/>
      <c r="VQW316" s="18"/>
      <c r="VQX316" s="18"/>
      <c r="VQY316" s="18"/>
      <c r="VQZ316" s="18"/>
      <c r="VRA316" s="18"/>
      <c r="VRB316" s="18"/>
      <c r="VRC316" s="18"/>
      <c r="VRD316" s="18"/>
      <c r="VRE316" s="18"/>
      <c r="VRF316" s="18"/>
      <c r="VRG316" s="18"/>
      <c r="VRH316" s="18"/>
      <c r="VRI316" s="18"/>
      <c r="VRJ316" s="18"/>
      <c r="VRK316" s="18"/>
      <c r="VRL316" s="18"/>
      <c r="VRM316" s="18"/>
      <c r="VRN316" s="18"/>
      <c r="VRO316" s="18"/>
      <c r="VRP316" s="18"/>
      <c r="VRQ316" s="18"/>
      <c r="VRR316" s="18"/>
      <c r="VRS316" s="18"/>
      <c r="VRT316" s="18"/>
      <c r="VRU316" s="18"/>
      <c r="VRV316" s="18"/>
      <c r="VRW316" s="18"/>
      <c r="VRX316" s="18"/>
      <c r="VRY316" s="18"/>
      <c r="VRZ316" s="18"/>
      <c r="VSA316" s="18"/>
      <c r="VSB316" s="18"/>
      <c r="VSC316" s="18"/>
      <c r="VSD316" s="18"/>
      <c r="VSE316" s="18"/>
      <c r="VSF316" s="18"/>
      <c r="VSG316" s="18"/>
      <c r="VSH316" s="18"/>
      <c r="VSI316" s="18"/>
      <c r="VSJ316" s="18"/>
      <c r="VSK316" s="18"/>
      <c r="VSL316" s="18"/>
      <c r="VSM316" s="18"/>
      <c r="VSN316" s="18"/>
      <c r="VSO316" s="18"/>
      <c r="VSP316" s="18"/>
      <c r="VSQ316" s="18"/>
      <c r="VSR316" s="18"/>
      <c r="VSS316" s="18"/>
      <c r="VST316" s="18"/>
      <c r="VSU316" s="18"/>
      <c r="VSV316" s="18"/>
      <c r="VSW316" s="18"/>
      <c r="VSX316" s="18"/>
      <c r="VSY316" s="18"/>
      <c r="VSZ316" s="18"/>
      <c r="VTA316" s="18"/>
      <c r="VTB316" s="18"/>
      <c r="VTC316" s="18"/>
      <c r="VTD316" s="18"/>
      <c r="VTE316" s="18"/>
      <c r="VTF316" s="18"/>
      <c r="VTG316" s="18"/>
      <c r="VTH316" s="18"/>
      <c r="VTI316" s="18"/>
      <c r="VTJ316" s="18"/>
      <c r="VTK316" s="18"/>
      <c r="VTL316" s="18"/>
      <c r="VTM316" s="18"/>
      <c r="VTN316" s="18"/>
      <c r="VTO316" s="18"/>
      <c r="VTP316" s="18"/>
      <c r="VTQ316" s="18"/>
      <c r="VTR316" s="18"/>
      <c r="VTS316" s="18"/>
      <c r="VTT316" s="18"/>
      <c r="VTU316" s="18"/>
      <c r="VTV316" s="18"/>
      <c r="VTW316" s="18"/>
      <c r="VTX316" s="18"/>
      <c r="VTY316" s="18"/>
      <c r="VTZ316" s="18"/>
      <c r="VUA316" s="18"/>
      <c r="VUB316" s="18"/>
      <c r="VUC316" s="18"/>
      <c r="VUD316" s="18"/>
      <c r="VUE316" s="18"/>
      <c r="VUF316" s="18"/>
      <c r="VUG316" s="18"/>
      <c r="VUH316" s="18"/>
      <c r="VUI316" s="18"/>
      <c r="VUJ316" s="18"/>
      <c r="VUK316" s="18"/>
      <c r="VUL316" s="18"/>
      <c r="VUM316" s="18"/>
      <c r="VUN316" s="18"/>
      <c r="VUO316" s="18"/>
      <c r="VUP316" s="18"/>
      <c r="VUQ316" s="18"/>
      <c r="VUR316" s="18"/>
      <c r="VUS316" s="18"/>
      <c r="VUT316" s="18"/>
      <c r="VUU316" s="18"/>
      <c r="VUV316" s="18"/>
      <c r="VUW316" s="18"/>
      <c r="VUX316" s="18"/>
      <c r="VUY316" s="18"/>
      <c r="VUZ316" s="18"/>
      <c r="VVA316" s="18"/>
      <c r="VVB316" s="18"/>
      <c r="VVC316" s="18"/>
      <c r="VVD316" s="18"/>
      <c r="VVE316" s="18"/>
      <c r="VVF316" s="18"/>
      <c r="VVG316" s="18"/>
      <c r="VVH316" s="18"/>
      <c r="VVI316" s="18"/>
      <c r="VVJ316" s="18"/>
      <c r="VVK316" s="18"/>
      <c r="VVL316" s="18"/>
      <c r="VVM316" s="18"/>
      <c r="VVN316" s="18"/>
      <c r="VVO316" s="18"/>
      <c r="VVP316" s="18"/>
      <c r="VVQ316" s="18"/>
      <c r="VVR316" s="18"/>
      <c r="VVS316" s="18"/>
      <c r="VVT316" s="18"/>
      <c r="VVU316" s="18"/>
      <c r="VVV316" s="18"/>
      <c r="VVW316" s="18"/>
      <c r="VVX316" s="18"/>
      <c r="VVY316" s="18"/>
      <c r="VVZ316" s="18"/>
      <c r="VWA316" s="18"/>
      <c r="VWB316" s="18"/>
      <c r="VWC316" s="18"/>
      <c r="VWD316" s="18"/>
      <c r="VWE316" s="18"/>
      <c r="VWF316" s="18"/>
      <c r="VWG316" s="18"/>
      <c r="VWH316" s="18"/>
      <c r="VWI316" s="18"/>
      <c r="VWJ316" s="18"/>
      <c r="VWK316" s="18"/>
      <c r="VWL316" s="18"/>
      <c r="VWM316" s="18"/>
      <c r="VWN316" s="18"/>
      <c r="VWO316" s="18"/>
      <c r="VWP316" s="18"/>
      <c r="VWQ316" s="18"/>
      <c r="VWR316" s="18"/>
      <c r="VWS316" s="18"/>
      <c r="VWT316" s="18"/>
      <c r="VWU316" s="18"/>
      <c r="VWV316" s="18"/>
      <c r="VWW316" s="18"/>
      <c r="VWX316" s="18"/>
      <c r="VWY316" s="18"/>
      <c r="VWZ316" s="18"/>
      <c r="VXA316" s="18"/>
      <c r="VXB316" s="18"/>
      <c r="VXC316" s="18"/>
      <c r="VXD316" s="18"/>
      <c r="VXE316" s="18"/>
      <c r="VXF316" s="18"/>
      <c r="VXG316" s="18"/>
      <c r="VXH316" s="18"/>
      <c r="VXI316" s="18"/>
      <c r="VXJ316" s="18"/>
      <c r="VXK316" s="18"/>
      <c r="VXL316" s="18"/>
      <c r="VXM316" s="18"/>
      <c r="VXN316" s="18"/>
      <c r="VXO316" s="18"/>
      <c r="VXP316" s="18"/>
      <c r="VXQ316" s="18"/>
      <c r="VXR316" s="18"/>
      <c r="VXS316" s="18"/>
      <c r="VXT316" s="18"/>
      <c r="VXU316" s="18"/>
      <c r="VXV316" s="18"/>
      <c r="VXW316" s="18"/>
      <c r="VXX316" s="18"/>
      <c r="VXY316" s="18"/>
      <c r="VXZ316" s="18"/>
      <c r="VYA316" s="18"/>
      <c r="VYB316" s="18"/>
      <c r="VYC316" s="18"/>
      <c r="VYD316" s="18"/>
      <c r="VYE316" s="18"/>
      <c r="VYF316" s="18"/>
      <c r="VYG316" s="18"/>
      <c r="VYH316" s="18"/>
      <c r="VYI316" s="18"/>
      <c r="VYJ316" s="18"/>
      <c r="VYK316" s="18"/>
      <c r="VYL316" s="18"/>
      <c r="VYM316" s="18"/>
      <c r="VYN316" s="18"/>
      <c r="VYO316" s="18"/>
      <c r="VYP316" s="18"/>
      <c r="VYQ316" s="18"/>
      <c r="VYR316" s="18"/>
      <c r="VYS316" s="18"/>
      <c r="VYT316" s="18"/>
      <c r="VYU316" s="18"/>
      <c r="VYV316" s="18"/>
      <c r="VYW316" s="18"/>
      <c r="VYX316" s="18"/>
      <c r="VYY316" s="18"/>
      <c r="VYZ316" s="18"/>
      <c r="VZA316" s="18"/>
      <c r="VZB316" s="18"/>
      <c r="VZC316" s="18"/>
      <c r="VZD316" s="18"/>
      <c r="VZE316" s="18"/>
      <c r="VZF316" s="18"/>
      <c r="VZG316" s="18"/>
      <c r="VZH316" s="18"/>
      <c r="VZI316" s="18"/>
      <c r="VZJ316" s="18"/>
      <c r="VZK316" s="18"/>
      <c r="VZL316" s="18"/>
      <c r="VZM316" s="18"/>
      <c r="VZN316" s="18"/>
      <c r="VZO316" s="18"/>
      <c r="VZP316" s="18"/>
      <c r="VZQ316" s="18"/>
      <c r="VZR316" s="18"/>
      <c r="VZS316" s="18"/>
      <c r="VZT316" s="18"/>
      <c r="VZU316" s="18"/>
      <c r="VZV316" s="18"/>
      <c r="VZW316" s="18"/>
      <c r="VZX316" s="18"/>
      <c r="VZY316" s="18"/>
      <c r="VZZ316" s="18"/>
      <c r="WAA316" s="18"/>
      <c r="WAB316" s="18"/>
      <c r="WAC316" s="18"/>
      <c r="WAD316" s="18"/>
      <c r="WAE316" s="18"/>
      <c r="WAF316" s="18"/>
      <c r="WAG316" s="18"/>
      <c r="WAH316" s="18"/>
      <c r="WAI316" s="18"/>
      <c r="WAJ316" s="18"/>
      <c r="WAK316" s="18"/>
      <c r="WAL316" s="18"/>
      <c r="WAM316" s="18"/>
      <c r="WAN316" s="18"/>
      <c r="WAO316" s="18"/>
      <c r="WAP316" s="18"/>
      <c r="WAQ316" s="18"/>
      <c r="WAR316" s="18"/>
      <c r="WAS316" s="18"/>
      <c r="WAT316" s="18"/>
      <c r="WAU316" s="18"/>
      <c r="WAV316" s="18"/>
      <c r="WAW316" s="18"/>
      <c r="WAX316" s="18"/>
      <c r="WAY316" s="18"/>
      <c r="WAZ316" s="18"/>
      <c r="WBA316" s="18"/>
      <c r="WBB316" s="18"/>
      <c r="WBC316" s="18"/>
      <c r="WBD316" s="18"/>
      <c r="WBE316" s="18"/>
      <c r="WBF316" s="18"/>
      <c r="WBG316" s="18"/>
      <c r="WBH316" s="18"/>
      <c r="WBI316" s="18"/>
      <c r="WBJ316" s="18"/>
      <c r="WBK316" s="18"/>
      <c r="WBL316" s="18"/>
      <c r="WBM316" s="18"/>
      <c r="WBN316" s="18"/>
      <c r="WBO316" s="18"/>
      <c r="WBP316" s="18"/>
      <c r="WBQ316" s="18"/>
      <c r="WBR316" s="18"/>
      <c r="WBS316" s="18"/>
      <c r="WBT316" s="18"/>
      <c r="WBU316" s="18"/>
      <c r="WBV316" s="18"/>
      <c r="WBW316" s="18"/>
      <c r="WBX316" s="18"/>
      <c r="WBY316" s="18"/>
      <c r="WBZ316" s="18"/>
      <c r="WCA316" s="18"/>
      <c r="WCB316" s="18"/>
      <c r="WCC316" s="18"/>
      <c r="WCD316" s="18"/>
      <c r="WCE316" s="18"/>
      <c r="WCF316" s="18"/>
      <c r="WCG316" s="18"/>
      <c r="WCH316" s="18"/>
      <c r="WCI316" s="18"/>
      <c r="WCJ316" s="18"/>
      <c r="WCK316" s="18"/>
      <c r="WCL316" s="18"/>
      <c r="WCM316" s="18"/>
      <c r="WCN316" s="18"/>
      <c r="WCO316" s="18"/>
      <c r="WCP316" s="18"/>
      <c r="WCQ316" s="18"/>
      <c r="WCR316" s="18"/>
      <c r="WCS316" s="18"/>
      <c r="WCT316" s="18"/>
      <c r="WCU316" s="18"/>
      <c r="WCV316" s="18"/>
      <c r="WCW316" s="18"/>
      <c r="WCX316" s="18"/>
      <c r="WCY316" s="18"/>
      <c r="WCZ316" s="18"/>
      <c r="WDA316" s="18"/>
      <c r="WDB316" s="18"/>
      <c r="WDC316" s="18"/>
      <c r="WDD316" s="18"/>
      <c r="WDE316" s="18"/>
      <c r="WDF316" s="18"/>
      <c r="WDG316" s="18"/>
      <c r="WDH316" s="18"/>
      <c r="WDI316" s="18"/>
      <c r="WDJ316" s="18"/>
      <c r="WDK316" s="18"/>
      <c r="WDL316" s="18"/>
      <c r="WDM316" s="18"/>
      <c r="WDN316" s="18"/>
      <c r="WDO316" s="18"/>
      <c r="WDP316" s="18"/>
      <c r="WDQ316" s="18"/>
      <c r="WDR316" s="18"/>
      <c r="WDS316" s="18"/>
      <c r="WDT316" s="18"/>
      <c r="WDU316" s="18"/>
      <c r="WDV316" s="18"/>
      <c r="WDW316" s="18"/>
      <c r="WDX316" s="18"/>
      <c r="WDY316" s="18"/>
      <c r="WDZ316" s="18"/>
      <c r="WEA316" s="18"/>
      <c r="WEB316" s="18"/>
      <c r="WEC316" s="18"/>
      <c r="WED316" s="18"/>
      <c r="WEE316" s="18"/>
      <c r="WEF316" s="18"/>
      <c r="WEG316" s="18"/>
      <c r="WEH316" s="18"/>
      <c r="WEI316" s="18"/>
      <c r="WEJ316" s="18"/>
      <c r="WEK316" s="18"/>
      <c r="WEL316" s="18"/>
      <c r="WEM316" s="18"/>
      <c r="WEN316" s="18"/>
      <c r="WEO316" s="18"/>
      <c r="WEP316" s="18"/>
      <c r="WEQ316" s="18"/>
      <c r="WER316" s="18"/>
      <c r="WES316" s="18"/>
      <c r="WET316" s="18"/>
      <c r="WEU316" s="18"/>
      <c r="WEV316" s="18"/>
      <c r="WEW316" s="18"/>
      <c r="WEX316" s="18"/>
      <c r="WEY316" s="18"/>
      <c r="WEZ316" s="18"/>
      <c r="WFA316" s="18"/>
      <c r="WFB316" s="18"/>
      <c r="WFC316" s="18"/>
      <c r="WFD316" s="18"/>
      <c r="WFE316" s="18"/>
      <c r="WFF316" s="18"/>
      <c r="WFG316" s="18"/>
      <c r="WFH316" s="18"/>
      <c r="WFI316" s="18"/>
      <c r="WFJ316" s="18"/>
      <c r="WFK316" s="18"/>
      <c r="WFL316" s="18"/>
      <c r="WFM316" s="18"/>
      <c r="WFN316" s="18"/>
      <c r="WFO316" s="18"/>
      <c r="WFP316" s="18"/>
      <c r="WFQ316" s="18"/>
      <c r="WFR316" s="18"/>
      <c r="WFS316" s="18"/>
      <c r="WFT316" s="18"/>
      <c r="WFU316" s="18"/>
      <c r="WFV316" s="18"/>
      <c r="WFW316" s="18"/>
      <c r="WFX316" s="18"/>
      <c r="WFY316" s="18"/>
      <c r="WFZ316" s="18"/>
      <c r="WGA316" s="18"/>
      <c r="WGB316" s="18"/>
      <c r="WGC316" s="18"/>
      <c r="WGD316" s="18"/>
      <c r="WGE316" s="18"/>
      <c r="WGF316" s="18"/>
      <c r="WGG316" s="18"/>
      <c r="WGH316" s="18"/>
      <c r="WGI316" s="18"/>
      <c r="WGJ316" s="18"/>
      <c r="WGK316" s="18"/>
      <c r="WGL316" s="18"/>
      <c r="WGM316" s="18"/>
      <c r="WGN316" s="18"/>
      <c r="WGO316" s="18"/>
      <c r="WGP316" s="18"/>
      <c r="WGQ316" s="18"/>
      <c r="WGR316" s="18"/>
      <c r="WGS316" s="18"/>
      <c r="WGT316" s="18"/>
      <c r="WGU316" s="18"/>
      <c r="WGV316" s="18"/>
      <c r="WGW316" s="18"/>
      <c r="WGX316" s="18"/>
      <c r="WGY316" s="18"/>
      <c r="WGZ316" s="18"/>
      <c r="WHA316" s="18"/>
      <c r="WHB316" s="18"/>
      <c r="WHC316" s="18"/>
      <c r="WHD316" s="18"/>
      <c r="WHE316" s="18"/>
      <c r="WHF316" s="18"/>
      <c r="WHG316" s="18"/>
      <c r="WHH316" s="18"/>
      <c r="WHI316" s="18"/>
      <c r="WHJ316" s="18"/>
      <c r="WHK316" s="18"/>
      <c r="WHL316" s="18"/>
      <c r="WHM316" s="18"/>
      <c r="WHN316" s="18"/>
      <c r="WHO316" s="18"/>
      <c r="WHP316" s="18"/>
      <c r="WHQ316" s="18"/>
      <c r="WHR316" s="18"/>
      <c r="WHS316" s="18"/>
      <c r="WHT316" s="18"/>
      <c r="WHU316" s="18"/>
      <c r="WHV316" s="18"/>
      <c r="WHW316" s="18"/>
      <c r="WHX316" s="18"/>
      <c r="WHY316" s="18"/>
      <c r="WHZ316" s="18"/>
      <c r="WIA316" s="18"/>
      <c r="WIB316" s="18"/>
      <c r="WIC316" s="18"/>
      <c r="WID316" s="18"/>
      <c r="WIE316" s="18"/>
      <c r="WIF316" s="18"/>
      <c r="WIG316" s="18"/>
      <c r="WIH316" s="18"/>
      <c r="WII316" s="18"/>
      <c r="WIJ316" s="18"/>
      <c r="WIK316" s="18"/>
      <c r="WIL316" s="18"/>
      <c r="WIM316" s="18"/>
      <c r="WIN316" s="18"/>
      <c r="WIO316" s="18"/>
      <c r="WIP316" s="18"/>
      <c r="WIQ316" s="18"/>
      <c r="WIR316" s="18"/>
      <c r="WIS316" s="18"/>
      <c r="WIT316" s="18"/>
      <c r="WIU316" s="18"/>
      <c r="WIV316" s="18"/>
      <c r="WIW316" s="18"/>
      <c r="WIX316" s="18"/>
      <c r="WIY316" s="18"/>
      <c r="WIZ316" s="18"/>
      <c r="WJA316" s="18"/>
      <c r="WJB316" s="18"/>
      <c r="WJC316" s="18"/>
      <c r="WJD316" s="18"/>
      <c r="WJE316" s="18"/>
      <c r="WJF316" s="18"/>
      <c r="WJG316" s="18"/>
      <c r="WJH316" s="18"/>
      <c r="WJI316" s="18"/>
      <c r="WJJ316" s="18"/>
      <c r="WJK316" s="18"/>
      <c r="WJL316" s="18"/>
      <c r="WJM316" s="18"/>
      <c r="WJN316" s="18"/>
      <c r="WJO316" s="18"/>
      <c r="WJP316" s="18"/>
      <c r="WJQ316" s="18"/>
      <c r="WJR316" s="18"/>
      <c r="WJS316" s="18"/>
      <c r="WJT316" s="18"/>
      <c r="WJU316" s="18"/>
      <c r="WJV316" s="18"/>
      <c r="WJW316" s="18"/>
      <c r="WJX316" s="18"/>
      <c r="WJY316" s="18"/>
      <c r="WJZ316" s="18"/>
      <c r="WKA316" s="18"/>
      <c r="WKB316" s="18"/>
      <c r="WKC316" s="18"/>
      <c r="WKD316" s="18"/>
      <c r="WKE316" s="18"/>
      <c r="WKF316" s="18"/>
      <c r="WKG316" s="18"/>
      <c r="WKH316" s="18"/>
      <c r="WKI316" s="18"/>
      <c r="WKJ316" s="18"/>
      <c r="WKK316" s="18"/>
      <c r="WKL316" s="18"/>
      <c r="WKM316" s="18"/>
      <c r="WKN316" s="18"/>
      <c r="WKO316" s="18"/>
      <c r="WKP316" s="18"/>
      <c r="WKQ316" s="18"/>
      <c r="WKR316" s="18"/>
      <c r="WKS316" s="18"/>
      <c r="WKT316" s="18"/>
      <c r="WKU316" s="18"/>
      <c r="WKV316" s="18"/>
      <c r="WKW316" s="18"/>
      <c r="WKX316" s="18"/>
      <c r="WKY316" s="18"/>
      <c r="WKZ316" s="18"/>
      <c r="WLA316" s="18"/>
      <c r="WLB316" s="18"/>
      <c r="WLC316" s="18"/>
      <c r="WLD316" s="18"/>
      <c r="WLE316" s="18"/>
      <c r="WLF316" s="18"/>
      <c r="WLG316" s="18"/>
      <c r="WLH316" s="18"/>
      <c r="WLI316" s="18"/>
      <c r="WLJ316" s="18"/>
      <c r="WLK316" s="18"/>
      <c r="WLL316" s="18"/>
      <c r="WLM316" s="18"/>
      <c r="WLN316" s="18"/>
      <c r="WLO316" s="18"/>
      <c r="WLP316" s="18"/>
      <c r="WLQ316" s="18"/>
      <c r="WLR316" s="18"/>
      <c r="WLS316" s="18"/>
      <c r="WLT316" s="18"/>
      <c r="WLU316" s="18"/>
      <c r="WLV316" s="18"/>
      <c r="WLW316" s="18"/>
      <c r="WLX316" s="18"/>
      <c r="WLY316" s="18"/>
      <c r="WLZ316" s="18"/>
      <c r="WMA316" s="18"/>
      <c r="WMB316" s="18"/>
      <c r="WMC316" s="18"/>
      <c r="WMD316" s="18"/>
      <c r="WME316" s="18"/>
      <c r="WMF316" s="18"/>
      <c r="WMG316" s="18"/>
      <c r="WMH316" s="18"/>
      <c r="WMI316" s="18"/>
      <c r="WMJ316" s="18"/>
      <c r="WMK316" s="18"/>
      <c r="WML316" s="18"/>
      <c r="WMM316" s="18"/>
      <c r="WMN316" s="18"/>
      <c r="WMO316" s="18"/>
      <c r="WMP316" s="18"/>
      <c r="WMQ316" s="18"/>
      <c r="WMR316" s="18"/>
      <c r="WMS316" s="18"/>
      <c r="WMT316" s="18"/>
      <c r="WMU316" s="18"/>
      <c r="WMV316" s="18"/>
      <c r="WMW316" s="18"/>
      <c r="WMX316" s="18"/>
      <c r="WMY316" s="18"/>
      <c r="WMZ316" s="18"/>
      <c r="WNA316" s="18"/>
      <c r="WNB316" s="18"/>
      <c r="WNC316" s="18"/>
      <c r="WND316" s="18"/>
      <c r="WNE316" s="18"/>
      <c r="WNF316" s="18"/>
      <c r="WNG316" s="18"/>
      <c r="WNH316" s="18"/>
      <c r="WNI316" s="18"/>
      <c r="WNJ316" s="18"/>
      <c r="WNK316" s="18"/>
      <c r="WNL316" s="18"/>
      <c r="WNM316" s="18"/>
      <c r="WNN316" s="18"/>
      <c r="WNO316" s="18"/>
      <c r="WNP316" s="18"/>
      <c r="WNQ316" s="18"/>
      <c r="WNR316" s="18"/>
      <c r="WNS316" s="18"/>
      <c r="WNT316" s="18"/>
      <c r="WNU316" s="18"/>
      <c r="WNV316" s="18"/>
      <c r="WNW316" s="18"/>
      <c r="WNX316" s="18"/>
      <c r="WNY316" s="18"/>
      <c r="WNZ316" s="18"/>
      <c r="WOA316" s="18"/>
      <c r="WOB316" s="18"/>
      <c r="WOC316" s="18"/>
      <c r="WOD316" s="18"/>
      <c r="WOE316" s="18"/>
      <c r="WOF316" s="18"/>
      <c r="WOG316" s="18"/>
      <c r="WOH316" s="18"/>
      <c r="WOI316" s="18"/>
      <c r="WOJ316" s="18"/>
      <c r="WOK316" s="18"/>
      <c r="WOL316" s="18"/>
      <c r="WOM316" s="18"/>
      <c r="WON316" s="18"/>
      <c r="WOO316" s="18"/>
      <c r="WOP316" s="18"/>
      <c r="WOQ316" s="18"/>
      <c r="WOR316" s="18"/>
      <c r="WOS316" s="18"/>
      <c r="WOT316" s="18"/>
      <c r="WOU316" s="18"/>
      <c r="WOV316" s="18"/>
      <c r="WOW316" s="18"/>
      <c r="WOX316" s="18"/>
      <c r="WOY316" s="18"/>
      <c r="WOZ316" s="18"/>
      <c r="WPA316" s="18"/>
      <c r="WPB316" s="18"/>
      <c r="WPC316" s="18"/>
      <c r="WPD316" s="18"/>
      <c r="WPE316" s="18"/>
      <c r="WPF316" s="18"/>
      <c r="WPG316" s="18"/>
      <c r="WPH316" s="18"/>
      <c r="WPI316" s="18"/>
      <c r="WPJ316" s="18"/>
      <c r="WPK316" s="18"/>
      <c r="WPL316" s="18"/>
      <c r="WPM316" s="18"/>
      <c r="WPN316" s="18"/>
      <c r="WPO316" s="18"/>
      <c r="WPP316" s="18"/>
      <c r="WPQ316" s="18"/>
      <c r="WPR316" s="18"/>
      <c r="WPS316" s="18"/>
      <c r="WPT316" s="18"/>
      <c r="WPU316" s="18"/>
      <c r="WPV316" s="18"/>
      <c r="WPW316" s="18"/>
      <c r="WPX316" s="18"/>
      <c r="WPY316" s="18"/>
      <c r="WPZ316" s="18"/>
      <c r="WQA316" s="18"/>
      <c r="WQB316" s="18"/>
      <c r="WQC316" s="18"/>
      <c r="WQD316" s="18"/>
      <c r="WQE316" s="18"/>
      <c r="WQF316" s="18"/>
      <c r="WQG316" s="18"/>
      <c r="WQH316" s="18"/>
      <c r="WQI316" s="18"/>
      <c r="WQJ316" s="18"/>
      <c r="WQK316" s="18"/>
      <c r="WQL316" s="18"/>
      <c r="WQM316" s="18"/>
      <c r="WQN316" s="18"/>
      <c r="WQO316" s="18"/>
      <c r="WQP316" s="18"/>
      <c r="WQQ316" s="18"/>
      <c r="WQR316" s="18"/>
      <c r="WQS316" s="18"/>
      <c r="WQT316" s="18"/>
      <c r="WQU316" s="18"/>
      <c r="WQV316" s="18"/>
      <c r="WQW316" s="18"/>
      <c r="WQX316" s="18"/>
      <c r="WQY316" s="18"/>
      <c r="WQZ316" s="18"/>
      <c r="WRA316" s="18"/>
      <c r="WRB316" s="18"/>
      <c r="WRC316" s="18"/>
      <c r="WRD316" s="18"/>
      <c r="WRE316" s="18"/>
      <c r="WRF316" s="18"/>
      <c r="WRG316" s="18"/>
      <c r="WRH316" s="18"/>
      <c r="WRI316" s="18"/>
      <c r="WRJ316" s="18"/>
      <c r="WRK316" s="18"/>
      <c r="WRL316" s="18"/>
      <c r="WRM316" s="18"/>
      <c r="WRN316" s="18"/>
      <c r="WRO316" s="18"/>
      <c r="WRP316" s="18"/>
      <c r="WRQ316" s="18"/>
      <c r="WRR316" s="18"/>
      <c r="WRS316" s="18"/>
      <c r="WRT316" s="18"/>
      <c r="WRU316" s="18"/>
      <c r="WRV316" s="18"/>
      <c r="WRW316" s="18"/>
      <c r="WRX316" s="18"/>
      <c r="WRY316" s="18"/>
      <c r="WRZ316" s="18"/>
      <c r="WSA316" s="18"/>
      <c r="WSB316" s="18"/>
      <c r="WSC316" s="18"/>
      <c r="WSD316" s="18"/>
      <c r="WSE316" s="18"/>
      <c r="WSF316" s="18"/>
      <c r="WSG316" s="18"/>
      <c r="WSH316" s="18"/>
      <c r="WSI316" s="18"/>
      <c r="WSJ316" s="18"/>
      <c r="WSK316" s="18"/>
      <c r="WSL316" s="18"/>
      <c r="WSM316" s="18"/>
      <c r="WSN316" s="18"/>
      <c r="WSO316" s="18"/>
      <c r="WSP316" s="18"/>
      <c r="WSQ316" s="18"/>
      <c r="WSR316" s="18"/>
      <c r="WSS316" s="18"/>
      <c r="WST316" s="18"/>
      <c r="WSU316" s="18"/>
      <c r="WSV316" s="18"/>
      <c r="WSW316" s="18"/>
      <c r="WSX316" s="18"/>
      <c r="WSY316" s="18"/>
      <c r="WSZ316" s="18"/>
      <c r="WTA316" s="18"/>
      <c r="WTB316" s="18"/>
      <c r="WTC316" s="18"/>
      <c r="WTD316" s="18"/>
      <c r="WTE316" s="18"/>
      <c r="WTF316" s="18"/>
      <c r="WTG316" s="18"/>
      <c r="WTH316" s="18"/>
      <c r="WTI316" s="18"/>
      <c r="WTJ316" s="18"/>
      <c r="WTK316" s="18"/>
      <c r="WTL316" s="18"/>
      <c r="WTM316" s="18"/>
      <c r="WTN316" s="18"/>
      <c r="WTO316" s="18"/>
      <c r="WTP316" s="18"/>
      <c r="WTQ316" s="18"/>
      <c r="WTR316" s="18"/>
      <c r="WTS316" s="18"/>
      <c r="WTT316" s="18"/>
      <c r="WTU316" s="18"/>
      <c r="WTV316" s="18"/>
      <c r="WTW316" s="18"/>
      <c r="WTX316" s="18"/>
      <c r="WTY316" s="18"/>
      <c r="WTZ316" s="18"/>
      <c r="WUA316" s="18"/>
      <c r="WUB316" s="18"/>
      <c r="WUC316" s="18"/>
      <c r="WUD316" s="18"/>
      <c r="WUE316" s="18"/>
      <c r="WUF316" s="18"/>
      <c r="WUG316" s="18"/>
      <c r="WUH316" s="18"/>
      <c r="WUI316" s="18"/>
      <c r="WUJ316" s="18"/>
      <c r="WUK316" s="18"/>
      <c r="WUL316" s="18"/>
      <c r="WUM316" s="18"/>
      <c r="WUN316" s="18"/>
      <c r="WUO316" s="18"/>
      <c r="WUP316" s="18"/>
      <c r="WUQ316" s="18"/>
      <c r="WUR316" s="18"/>
      <c r="WUS316" s="18"/>
      <c r="WUT316" s="18"/>
      <c r="WUU316" s="18"/>
      <c r="WUV316" s="18"/>
      <c r="WUW316" s="18"/>
      <c r="WUX316" s="18"/>
      <c r="WUY316" s="18"/>
      <c r="WUZ316" s="18"/>
      <c r="WVA316" s="18"/>
      <c r="WVB316" s="18"/>
      <c r="WVC316" s="18"/>
      <c r="WVD316" s="18"/>
      <c r="WVE316" s="18"/>
      <c r="WVF316" s="18"/>
      <c r="WVG316" s="18"/>
      <c r="WVH316" s="18"/>
      <c r="WVI316" s="18"/>
      <c r="WVJ316" s="18"/>
      <c r="WVK316" s="18"/>
      <c r="WVL316" s="18"/>
      <c r="WVM316" s="18"/>
      <c r="WVN316" s="18"/>
      <c r="WVO316" s="18"/>
      <c r="WVP316" s="18"/>
      <c r="WVQ316" s="18"/>
      <c r="WVR316" s="18"/>
      <c r="WVS316" s="18"/>
      <c r="WVT316" s="18"/>
      <c r="WVU316" s="18"/>
      <c r="WVV316" s="18"/>
      <c r="WVW316" s="18"/>
      <c r="WVX316" s="18"/>
      <c r="WVY316" s="18"/>
      <c r="WVZ316" s="18"/>
      <c r="WWA316" s="18"/>
      <c r="WWB316" s="18"/>
      <c r="WWC316" s="18"/>
      <c r="WWD316" s="18"/>
      <c r="WWE316" s="18"/>
      <c r="WWF316" s="18"/>
      <c r="WWG316" s="18"/>
      <c r="WWH316" s="18"/>
      <c r="WWI316" s="18"/>
      <c r="WWJ316" s="18"/>
      <c r="WWK316" s="18"/>
      <c r="WWL316" s="18"/>
      <c r="WWM316" s="18"/>
      <c r="WWN316" s="18"/>
      <c r="WWO316" s="18"/>
      <c r="WWP316" s="18"/>
      <c r="WWQ316" s="18"/>
      <c r="WWR316" s="18"/>
      <c r="WWS316" s="18"/>
      <c r="WWT316" s="18"/>
      <c r="WWU316" s="18"/>
      <c r="WWV316" s="18"/>
      <c r="WWW316" s="18"/>
      <c r="WWX316" s="18"/>
      <c r="WWY316" s="18"/>
      <c r="WWZ316" s="18"/>
      <c r="WXA316" s="18"/>
      <c r="WXB316" s="18"/>
      <c r="WXC316" s="18"/>
      <c r="WXD316" s="18"/>
      <c r="WXE316" s="18"/>
      <c r="WXF316" s="18"/>
      <c r="WXG316" s="18"/>
      <c r="WXH316" s="18"/>
      <c r="WXI316" s="18"/>
      <c r="WXJ316" s="18"/>
      <c r="WXK316" s="18"/>
      <c r="WXL316" s="18"/>
      <c r="WXM316" s="18"/>
      <c r="WXN316" s="18"/>
      <c r="WXO316" s="18"/>
      <c r="WXP316" s="18"/>
      <c r="WXQ316" s="18"/>
      <c r="WXR316" s="18"/>
      <c r="WXS316" s="18"/>
      <c r="WXT316" s="18"/>
      <c r="WXU316" s="18"/>
      <c r="WXV316" s="18"/>
      <c r="WXW316" s="18"/>
      <c r="WXX316" s="18"/>
      <c r="WXY316" s="18"/>
      <c r="WXZ316" s="18"/>
      <c r="WYA316" s="18"/>
      <c r="WYB316" s="18"/>
      <c r="WYC316" s="18"/>
      <c r="WYD316" s="18"/>
      <c r="WYE316" s="18"/>
      <c r="WYF316" s="18"/>
      <c r="WYG316" s="18"/>
      <c r="WYH316" s="18"/>
      <c r="WYI316" s="18"/>
      <c r="WYJ316" s="18"/>
      <c r="WYK316" s="18"/>
      <c r="WYL316" s="18"/>
      <c r="WYM316" s="18"/>
      <c r="WYN316" s="18"/>
      <c r="WYO316" s="18"/>
      <c r="WYP316" s="18"/>
      <c r="WYQ316" s="18"/>
      <c r="WYR316" s="18"/>
      <c r="WYS316" s="18"/>
      <c r="WYT316" s="18"/>
      <c r="WYU316" s="18"/>
      <c r="WYV316" s="18"/>
      <c r="WYW316" s="18"/>
      <c r="WYX316" s="18"/>
      <c r="WYY316" s="18"/>
      <c r="WYZ316" s="18"/>
      <c r="WZA316" s="18"/>
      <c r="WZB316" s="18"/>
      <c r="WZC316" s="18"/>
      <c r="WZD316" s="18"/>
      <c r="WZE316" s="18"/>
      <c r="WZF316" s="18"/>
      <c r="WZG316" s="18"/>
      <c r="WZH316" s="18"/>
      <c r="WZI316" s="18"/>
      <c r="WZJ316" s="18"/>
      <c r="WZK316" s="18"/>
      <c r="WZL316" s="18"/>
      <c r="WZM316" s="18"/>
      <c r="WZN316" s="18"/>
      <c r="WZO316" s="18"/>
      <c r="WZP316" s="18"/>
      <c r="WZQ316" s="18"/>
      <c r="WZR316" s="18"/>
      <c r="WZS316" s="18"/>
      <c r="WZT316" s="18"/>
      <c r="WZU316" s="18"/>
      <c r="WZV316" s="18"/>
      <c r="WZW316" s="18"/>
      <c r="WZX316" s="18"/>
      <c r="WZY316" s="18"/>
      <c r="WZZ316" s="18"/>
      <c r="XAA316" s="18"/>
      <c r="XAB316" s="18"/>
      <c r="XAC316" s="18"/>
      <c r="XAD316" s="18"/>
      <c r="XAE316" s="18"/>
      <c r="XAF316" s="18"/>
      <c r="XAG316" s="18"/>
      <c r="XAH316" s="18"/>
      <c r="XAI316" s="18"/>
      <c r="XAJ316" s="18"/>
      <c r="XAK316" s="18"/>
      <c r="XAL316" s="18"/>
      <c r="XAM316" s="18"/>
      <c r="XAN316" s="18"/>
      <c r="XAO316" s="18"/>
      <c r="XAP316" s="18"/>
      <c r="XAQ316" s="18"/>
      <c r="XAR316" s="18"/>
      <c r="XAS316" s="18"/>
      <c r="XAT316" s="18"/>
      <c r="XAU316" s="18"/>
      <c r="XAV316" s="18"/>
      <c r="XAW316" s="18"/>
      <c r="XAX316" s="18"/>
      <c r="XAY316" s="18"/>
      <c r="XAZ316" s="18"/>
      <c r="XBA316" s="18"/>
      <c r="XBB316" s="18"/>
      <c r="XBC316" s="18"/>
      <c r="XBD316" s="18"/>
      <c r="XBE316" s="18"/>
      <c r="XBF316" s="18"/>
      <c r="XBG316" s="18"/>
      <c r="XBH316" s="18"/>
      <c r="XBI316" s="18"/>
      <c r="XBJ316" s="18"/>
      <c r="XBK316" s="18"/>
      <c r="XBL316" s="18"/>
      <c r="XBM316" s="18"/>
      <c r="XBN316" s="18"/>
      <c r="XBO316" s="18"/>
      <c r="XBP316" s="18"/>
      <c r="XBQ316" s="18"/>
      <c r="XBR316" s="18"/>
      <c r="XBS316" s="18"/>
      <c r="XBT316" s="18"/>
      <c r="XBU316" s="18"/>
      <c r="XBV316" s="18"/>
      <c r="XBW316" s="18"/>
      <c r="XBX316" s="18"/>
      <c r="XBY316" s="18"/>
      <c r="XBZ316" s="18"/>
      <c r="XCA316" s="18"/>
      <c r="XCB316" s="18"/>
      <c r="XCC316" s="18"/>
      <c r="XCD316" s="18"/>
      <c r="XCE316" s="18"/>
      <c r="XCF316" s="18"/>
      <c r="XCG316" s="18"/>
      <c r="XCH316" s="18"/>
      <c r="XCI316" s="18"/>
      <c r="XCJ316" s="18"/>
      <c r="XCK316" s="18"/>
      <c r="XCL316" s="18"/>
      <c r="XCM316" s="18"/>
      <c r="XCN316" s="18"/>
      <c r="XCO316" s="18"/>
      <c r="XCP316" s="18"/>
      <c r="XCQ316" s="18"/>
      <c r="XCR316" s="18"/>
      <c r="XCS316" s="18"/>
      <c r="XCT316" s="18"/>
      <c r="XCU316" s="18"/>
      <c r="XCV316" s="18"/>
      <c r="XCW316" s="18"/>
      <c r="XCX316" s="18"/>
      <c r="XCY316" s="18"/>
      <c r="XCZ316" s="18"/>
      <c r="XDA316" s="18"/>
      <c r="XDB316" s="18"/>
      <c r="XDC316" s="18"/>
      <c r="XDD316" s="18"/>
      <c r="XDE316" s="18"/>
      <c r="XDF316" s="18"/>
      <c r="XDG316" s="18"/>
      <c r="XDH316" s="18"/>
      <c r="XDI316" s="18"/>
      <c r="XDJ316" s="18"/>
      <c r="XDK316" s="18"/>
      <c r="XDL316" s="18"/>
      <c r="XDM316" s="18"/>
      <c r="XDN316" s="18"/>
      <c r="XDO316" s="18"/>
      <c r="XDP316" s="18"/>
      <c r="XDQ316" s="18"/>
      <c r="XDR316" s="18"/>
      <c r="XDS316" s="18"/>
      <c r="XDT316" s="18"/>
      <c r="XDU316" s="18"/>
      <c r="XDV316" s="18"/>
      <c r="XDW316" s="18"/>
      <c r="XDX316" s="18"/>
      <c r="XDY316" s="18"/>
      <c r="XDZ316" s="18"/>
      <c r="XEA316" s="18"/>
      <c r="XEB316" s="18"/>
      <c r="XEC316" s="18"/>
      <c r="XED316" s="18"/>
      <c r="XEE316" s="18"/>
      <c r="XEF316" s="18"/>
      <c r="XEG316" s="18"/>
      <c r="XEH316" s="18"/>
      <c r="XEI316" s="18"/>
    </row>
    <row r="317" spans="1:16363" s="45" customFormat="1" ht="11.1" customHeight="1" x14ac:dyDescent="0.2">
      <c r="A317" s="465"/>
      <c r="B317" s="18"/>
      <c r="C317" s="534"/>
      <c r="D317" s="18" t="s">
        <v>1944</v>
      </c>
      <c r="E317" s="34"/>
      <c r="F317" s="34"/>
      <c r="G317" s="34"/>
      <c r="H317" s="34"/>
      <c r="I317" s="34"/>
      <c r="J317" s="34"/>
      <c r="K317" s="34"/>
      <c r="L317" s="34"/>
      <c r="M317" s="34"/>
      <c r="N317" s="34"/>
      <c r="O317" s="34"/>
      <c r="P317" s="18"/>
      <c r="Q317" s="18"/>
      <c r="R317" s="534"/>
      <c r="S317" s="534"/>
      <c r="T317" s="539"/>
      <c r="U317" s="546"/>
      <c r="V317" s="539"/>
      <c r="W317" s="532"/>
      <c r="X317" s="9"/>
      <c r="Y317" s="532"/>
      <c r="Z317" s="559" t="s">
        <v>1923</v>
      </c>
      <c r="AA317" s="532"/>
      <c r="AB317" s="532"/>
      <c r="AC317" s="532"/>
      <c r="AD317" s="559"/>
      <c r="AE317" s="532"/>
      <c r="AF317" s="532"/>
      <c r="AG317" s="532"/>
      <c r="AH317" s="532"/>
      <c r="AI317" s="532"/>
      <c r="AJ317" s="532"/>
      <c r="AK317" s="532"/>
      <c r="AL317" s="18"/>
      <c r="AM317" s="9"/>
      <c r="AO317" s="527"/>
      <c r="AQ317" s="18"/>
      <c r="AR317" s="18"/>
      <c r="AS317" s="18"/>
      <c r="AT317" s="18"/>
      <c r="AU317" s="18"/>
      <c r="AV317" s="18"/>
      <c r="AW317" s="18"/>
      <c r="AX317" s="18"/>
      <c r="AY317" s="18"/>
      <c r="AZ317" s="18"/>
      <c r="BA317" s="18"/>
      <c r="BB317" s="18"/>
      <c r="BC317" s="18"/>
      <c r="BD317" s="18"/>
      <c r="BE317" s="18"/>
      <c r="BF317" s="18"/>
      <c r="BG317" s="18"/>
      <c r="BH317" s="18"/>
      <c r="BI317" s="18"/>
      <c r="BJ317" s="18"/>
      <c r="BK317" s="18"/>
      <c r="BL317" s="18"/>
      <c r="BM317" s="18"/>
      <c r="BN317" s="18"/>
      <c r="BO317" s="18"/>
      <c r="BP317" s="18"/>
      <c r="BQ317" s="18"/>
      <c r="BR317" s="18"/>
      <c r="BS317" s="18"/>
      <c r="BT317" s="18"/>
      <c r="BU317" s="18"/>
      <c r="BV317" s="18"/>
      <c r="BW317" s="18"/>
      <c r="BX317" s="18"/>
      <c r="BY317" s="18"/>
      <c r="BZ317" s="18"/>
      <c r="CA317" s="18"/>
      <c r="CB317" s="18"/>
      <c r="CC317" s="18"/>
      <c r="CD317" s="18"/>
      <c r="CE317" s="18"/>
      <c r="CF317" s="18"/>
      <c r="CG317" s="18"/>
      <c r="CH317" s="18"/>
      <c r="CI317" s="18"/>
      <c r="CJ317" s="18"/>
      <c r="CK317" s="18"/>
      <c r="CL317" s="18"/>
      <c r="CM317" s="18"/>
      <c r="CN317" s="18"/>
      <c r="CO317" s="18"/>
      <c r="CP317" s="18"/>
      <c r="CQ317" s="18"/>
      <c r="CR317" s="18"/>
      <c r="CS317" s="18"/>
      <c r="CT317" s="18"/>
      <c r="CU317" s="18"/>
      <c r="CV317" s="18"/>
      <c r="CW317" s="18"/>
      <c r="CX317" s="18"/>
      <c r="CY317" s="18"/>
      <c r="CZ317" s="18"/>
      <c r="DA317" s="18"/>
      <c r="DB317" s="18"/>
      <c r="DC317" s="18"/>
      <c r="DD317" s="18"/>
      <c r="DE317" s="18"/>
      <c r="DF317" s="18"/>
      <c r="DG317" s="18"/>
      <c r="DH317" s="18"/>
      <c r="DI317" s="18"/>
      <c r="DJ317" s="18"/>
      <c r="DK317" s="18"/>
      <c r="DL317" s="18"/>
      <c r="DM317" s="18"/>
      <c r="DN317" s="18"/>
      <c r="DO317" s="18"/>
      <c r="DP317" s="18"/>
      <c r="DQ317" s="18"/>
      <c r="DR317" s="18"/>
      <c r="DS317" s="18"/>
      <c r="DT317" s="18"/>
      <c r="DU317" s="18"/>
      <c r="DV317" s="18"/>
      <c r="DW317" s="18"/>
      <c r="DX317" s="18"/>
      <c r="DY317" s="18"/>
      <c r="DZ317" s="18"/>
      <c r="EA317" s="18"/>
      <c r="EB317" s="18"/>
      <c r="EC317" s="18"/>
      <c r="ED317" s="18"/>
      <c r="EE317" s="18"/>
      <c r="EF317" s="18"/>
      <c r="EG317" s="18"/>
      <c r="EH317" s="18"/>
      <c r="EI317" s="18"/>
      <c r="EJ317" s="18"/>
      <c r="EK317" s="18"/>
      <c r="EL317" s="18"/>
      <c r="EM317" s="18"/>
      <c r="EN317" s="18"/>
      <c r="EO317" s="18"/>
      <c r="EP317" s="18"/>
      <c r="EQ317" s="18"/>
      <c r="ER317" s="18"/>
      <c r="ES317" s="18"/>
      <c r="ET317" s="18"/>
      <c r="EU317" s="18"/>
      <c r="EV317" s="18"/>
      <c r="EW317" s="18"/>
      <c r="EX317" s="18"/>
      <c r="EY317" s="18"/>
      <c r="EZ317" s="18"/>
      <c r="FA317" s="18"/>
      <c r="FB317" s="18"/>
      <c r="FC317" s="18"/>
      <c r="FD317" s="18"/>
      <c r="FE317" s="18"/>
      <c r="FF317" s="18"/>
      <c r="FG317" s="18"/>
      <c r="FH317" s="18"/>
      <c r="FI317" s="18"/>
      <c r="FJ317" s="18"/>
      <c r="FK317" s="18"/>
      <c r="FL317" s="18"/>
      <c r="FM317" s="18"/>
      <c r="FN317" s="18"/>
      <c r="FO317" s="18"/>
      <c r="FP317" s="18"/>
      <c r="FQ317" s="18"/>
      <c r="FR317" s="18"/>
      <c r="FS317" s="18"/>
      <c r="FT317" s="18"/>
      <c r="FU317" s="18"/>
      <c r="FV317" s="18"/>
      <c r="FW317" s="18"/>
      <c r="FX317" s="18"/>
      <c r="FY317" s="18"/>
      <c r="FZ317" s="18"/>
      <c r="GA317" s="18"/>
      <c r="GB317" s="18"/>
      <c r="GC317" s="18"/>
      <c r="GD317" s="18"/>
      <c r="GE317" s="18"/>
      <c r="GF317" s="18"/>
      <c r="GG317" s="18"/>
      <c r="GH317" s="18"/>
      <c r="GI317" s="18"/>
      <c r="GJ317" s="18"/>
      <c r="GK317" s="18"/>
      <c r="GL317" s="18"/>
      <c r="GM317" s="18"/>
      <c r="GN317" s="18"/>
      <c r="GO317" s="18"/>
      <c r="GP317" s="18"/>
      <c r="GQ317" s="18"/>
      <c r="GR317" s="18"/>
      <c r="GS317" s="18"/>
      <c r="GT317" s="18"/>
      <c r="GU317" s="18"/>
      <c r="GV317" s="18"/>
      <c r="GW317" s="18"/>
      <c r="GX317" s="18"/>
      <c r="GY317" s="18"/>
      <c r="GZ317" s="18"/>
      <c r="HA317" s="18"/>
      <c r="HB317" s="18"/>
      <c r="HC317" s="18"/>
      <c r="HD317" s="18"/>
      <c r="HE317" s="18"/>
      <c r="HF317" s="18"/>
      <c r="HG317" s="18"/>
      <c r="HH317" s="18"/>
      <c r="HI317" s="18"/>
      <c r="HJ317" s="18"/>
      <c r="HK317" s="18"/>
      <c r="HL317" s="18"/>
      <c r="HM317" s="18"/>
      <c r="HN317" s="18"/>
      <c r="HO317" s="18"/>
      <c r="HP317" s="18"/>
      <c r="HQ317" s="18"/>
      <c r="HR317" s="18"/>
      <c r="HS317" s="18"/>
      <c r="HT317" s="18"/>
      <c r="HU317" s="18"/>
      <c r="HV317" s="18"/>
      <c r="HW317" s="18"/>
      <c r="HX317" s="18"/>
      <c r="HY317" s="18"/>
      <c r="HZ317" s="18"/>
      <c r="IA317" s="18"/>
      <c r="IB317" s="18"/>
      <c r="IC317" s="18"/>
      <c r="ID317" s="18"/>
      <c r="IE317" s="18"/>
      <c r="IF317" s="18"/>
      <c r="IG317" s="18"/>
      <c r="IH317" s="18"/>
      <c r="II317" s="18"/>
      <c r="IJ317" s="18"/>
      <c r="IK317" s="18"/>
      <c r="IL317" s="18"/>
      <c r="IM317" s="18"/>
      <c r="IN317" s="18"/>
      <c r="IO317" s="18"/>
      <c r="IP317" s="18"/>
      <c r="IQ317" s="18"/>
      <c r="IR317" s="18"/>
      <c r="IS317" s="18"/>
      <c r="IT317" s="18"/>
      <c r="IU317" s="18"/>
      <c r="IV317" s="18"/>
      <c r="IW317" s="18"/>
      <c r="IX317" s="18"/>
      <c r="IY317" s="18"/>
      <c r="IZ317" s="18"/>
      <c r="JA317" s="18"/>
      <c r="JB317" s="18"/>
      <c r="JC317" s="18"/>
      <c r="JD317" s="18"/>
      <c r="JE317" s="18"/>
      <c r="JF317" s="18"/>
      <c r="JG317" s="18"/>
      <c r="JH317" s="18"/>
      <c r="JI317" s="18"/>
      <c r="JJ317" s="18"/>
      <c r="JK317" s="18"/>
      <c r="JL317" s="18"/>
      <c r="JM317" s="18"/>
      <c r="JN317" s="18"/>
      <c r="JO317" s="18"/>
      <c r="JP317" s="18"/>
      <c r="JQ317" s="18"/>
      <c r="JR317" s="18"/>
      <c r="JS317" s="18"/>
      <c r="JT317" s="18"/>
      <c r="JU317" s="18"/>
      <c r="JV317" s="18"/>
      <c r="JW317" s="18"/>
      <c r="JX317" s="18"/>
      <c r="JY317" s="18"/>
      <c r="JZ317" s="18"/>
      <c r="KA317" s="18"/>
      <c r="KB317" s="18"/>
      <c r="KC317" s="18"/>
      <c r="KD317" s="18"/>
      <c r="KE317" s="18"/>
      <c r="KF317" s="18"/>
      <c r="KG317" s="18"/>
      <c r="KH317" s="18"/>
      <c r="KI317" s="18"/>
      <c r="KJ317" s="18"/>
      <c r="KK317" s="18"/>
      <c r="KL317" s="18"/>
      <c r="KM317" s="18"/>
      <c r="KN317" s="18"/>
      <c r="KO317" s="18"/>
      <c r="KP317" s="18"/>
      <c r="KQ317" s="18"/>
      <c r="KR317" s="18"/>
      <c r="KS317" s="18"/>
      <c r="KT317" s="18"/>
      <c r="KU317" s="18"/>
      <c r="KV317" s="18"/>
      <c r="KW317" s="18"/>
      <c r="KX317" s="18"/>
      <c r="KY317" s="18"/>
      <c r="KZ317" s="18"/>
      <c r="LA317" s="18"/>
      <c r="LB317" s="18"/>
      <c r="LC317" s="18"/>
      <c r="LD317" s="18"/>
      <c r="LE317" s="18"/>
      <c r="LF317" s="18"/>
      <c r="LG317" s="18"/>
      <c r="LH317" s="18"/>
      <c r="LI317" s="18"/>
      <c r="LJ317" s="18"/>
      <c r="LK317" s="18"/>
      <c r="LL317" s="18"/>
      <c r="LM317" s="18"/>
      <c r="LN317" s="18"/>
      <c r="LO317" s="18"/>
      <c r="LP317" s="18"/>
      <c r="LQ317" s="18"/>
      <c r="LR317" s="18"/>
      <c r="LS317" s="18"/>
      <c r="LT317" s="18"/>
      <c r="LU317" s="18"/>
      <c r="LV317" s="18"/>
      <c r="LW317" s="18"/>
      <c r="LX317" s="18"/>
      <c r="LY317" s="18"/>
      <c r="LZ317" s="18"/>
      <c r="MA317" s="18"/>
      <c r="MB317" s="18"/>
      <c r="MC317" s="18"/>
      <c r="MD317" s="18"/>
      <c r="ME317" s="18"/>
      <c r="MF317" s="18"/>
      <c r="MG317" s="18"/>
      <c r="MH317" s="18"/>
      <c r="MI317" s="18"/>
      <c r="MJ317" s="18"/>
      <c r="MK317" s="18"/>
      <c r="ML317" s="18"/>
      <c r="MM317" s="18"/>
      <c r="MN317" s="18"/>
      <c r="MO317" s="18"/>
      <c r="MP317" s="18"/>
      <c r="MQ317" s="18"/>
      <c r="MR317" s="18"/>
      <c r="MS317" s="18"/>
      <c r="MT317" s="18"/>
      <c r="MU317" s="18"/>
      <c r="MV317" s="18"/>
      <c r="MW317" s="18"/>
      <c r="MX317" s="18"/>
      <c r="MY317" s="18"/>
      <c r="MZ317" s="18"/>
      <c r="NA317" s="18"/>
      <c r="NB317" s="18"/>
      <c r="NC317" s="18"/>
      <c r="ND317" s="18"/>
      <c r="NE317" s="18"/>
      <c r="NF317" s="18"/>
      <c r="NG317" s="18"/>
      <c r="NH317" s="18"/>
      <c r="NI317" s="18"/>
      <c r="NJ317" s="18"/>
      <c r="NK317" s="18"/>
      <c r="NL317" s="18"/>
      <c r="NM317" s="18"/>
      <c r="NN317" s="18"/>
      <c r="NO317" s="18"/>
      <c r="NP317" s="18"/>
      <c r="NQ317" s="18"/>
      <c r="NR317" s="18"/>
      <c r="NS317" s="18"/>
      <c r="NT317" s="18"/>
      <c r="NU317" s="18"/>
      <c r="NV317" s="18"/>
      <c r="NW317" s="18"/>
      <c r="NX317" s="18"/>
      <c r="NY317" s="18"/>
      <c r="NZ317" s="18"/>
      <c r="OA317" s="18"/>
      <c r="OB317" s="18"/>
      <c r="OC317" s="18"/>
      <c r="OD317" s="18"/>
      <c r="OE317" s="18"/>
      <c r="OF317" s="18"/>
      <c r="OG317" s="18"/>
      <c r="OH317" s="18"/>
      <c r="OI317" s="18"/>
      <c r="OJ317" s="18"/>
      <c r="OK317" s="18"/>
      <c r="OL317" s="18"/>
      <c r="OM317" s="18"/>
      <c r="ON317" s="18"/>
      <c r="OO317" s="18"/>
      <c r="OP317" s="18"/>
      <c r="OQ317" s="18"/>
      <c r="OR317" s="18"/>
      <c r="OS317" s="18"/>
      <c r="OT317" s="18"/>
      <c r="OU317" s="18"/>
      <c r="OV317" s="18"/>
      <c r="OW317" s="18"/>
      <c r="OX317" s="18"/>
      <c r="OY317" s="18"/>
      <c r="OZ317" s="18"/>
      <c r="PA317" s="18"/>
      <c r="PB317" s="18"/>
      <c r="PC317" s="18"/>
      <c r="PD317" s="18"/>
      <c r="PE317" s="18"/>
      <c r="PF317" s="18"/>
      <c r="PG317" s="18"/>
      <c r="PH317" s="18"/>
      <c r="PI317" s="18"/>
      <c r="PJ317" s="18"/>
      <c r="PK317" s="18"/>
      <c r="PL317" s="18"/>
      <c r="PM317" s="18"/>
      <c r="PN317" s="18"/>
      <c r="PO317" s="18"/>
      <c r="PP317" s="18"/>
      <c r="PQ317" s="18"/>
      <c r="PR317" s="18"/>
      <c r="PS317" s="18"/>
      <c r="PT317" s="18"/>
      <c r="PU317" s="18"/>
      <c r="PV317" s="18"/>
      <c r="PW317" s="18"/>
      <c r="PX317" s="18"/>
      <c r="PY317" s="18"/>
      <c r="PZ317" s="18"/>
      <c r="QA317" s="18"/>
      <c r="QB317" s="18"/>
      <c r="QC317" s="18"/>
      <c r="QD317" s="18"/>
      <c r="QE317" s="18"/>
      <c r="QF317" s="18"/>
      <c r="QG317" s="18"/>
      <c r="QH317" s="18"/>
      <c r="QI317" s="18"/>
      <c r="QJ317" s="18"/>
      <c r="QK317" s="18"/>
      <c r="QL317" s="18"/>
      <c r="QM317" s="18"/>
      <c r="QN317" s="18"/>
      <c r="QO317" s="18"/>
      <c r="QP317" s="18"/>
      <c r="QQ317" s="18"/>
      <c r="QR317" s="18"/>
      <c r="QS317" s="18"/>
      <c r="QT317" s="18"/>
      <c r="QU317" s="18"/>
      <c r="QV317" s="18"/>
      <c r="QW317" s="18"/>
      <c r="QX317" s="18"/>
      <c r="QY317" s="18"/>
      <c r="QZ317" s="18"/>
      <c r="RA317" s="18"/>
      <c r="RB317" s="18"/>
      <c r="RC317" s="18"/>
      <c r="RD317" s="18"/>
      <c r="RE317" s="18"/>
      <c r="RF317" s="18"/>
      <c r="RG317" s="18"/>
      <c r="RH317" s="18"/>
      <c r="RI317" s="18"/>
      <c r="RJ317" s="18"/>
      <c r="RK317" s="18"/>
      <c r="RL317" s="18"/>
      <c r="RM317" s="18"/>
      <c r="RN317" s="18"/>
      <c r="RO317" s="18"/>
      <c r="RP317" s="18"/>
      <c r="RQ317" s="18"/>
      <c r="RR317" s="18"/>
      <c r="RS317" s="18"/>
      <c r="RT317" s="18"/>
      <c r="RU317" s="18"/>
      <c r="RV317" s="18"/>
      <c r="RW317" s="18"/>
      <c r="RX317" s="18"/>
      <c r="RY317" s="18"/>
      <c r="RZ317" s="18"/>
      <c r="SA317" s="18"/>
      <c r="SB317" s="18"/>
      <c r="SC317" s="18"/>
      <c r="SD317" s="18"/>
      <c r="SE317" s="18"/>
      <c r="SF317" s="18"/>
      <c r="SG317" s="18"/>
      <c r="SH317" s="18"/>
      <c r="SI317" s="18"/>
      <c r="SJ317" s="18"/>
      <c r="SK317" s="18"/>
      <c r="SL317" s="18"/>
      <c r="SM317" s="18"/>
      <c r="SN317" s="18"/>
      <c r="SO317" s="18"/>
      <c r="SP317" s="18"/>
      <c r="SQ317" s="18"/>
      <c r="SR317" s="18"/>
      <c r="SS317" s="18"/>
      <c r="ST317" s="18"/>
      <c r="SU317" s="18"/>
      <c r="SV317" s="18"/>
      <c r="SW317" s="18"/>
      <c r="SX317" s="18"/>
      <c r="SY317" s="18"/>
      <c r="SZ317" s="18"/>
      <c r="TA317" s="18"/>
      <c r="TB317" s="18"/>
      <c r="TC317" s="18"/>
      <c r="TD317" s="18"/>
      <c r="TE317" s="18"/>
      <c r="TF317" s="18"/>
      <c r="TG317" s="18"/>
      <c r="TH317" s="18"/>
      <c r="TI317" s="18"/>
      <c r="TJ317" s="18"/>
      <c r="TK317" s="18"/>
      <c r="TL317" s="18"/>
      <c r="TM317" s="18"/>
      <c r="TN317" s="18"/>
      <c r="TO317" s="18"/>
      <c r="TP317" s="18"/>
      <c r="TQ317" s="18"/>
      <c r="TR317" s="18"/>
      <c r="TS317" s="18"/>
      <c r="TT317" s="18"/>
      <c r="TU317" s="18"/>
      <c r="TV317" s="18"/>
      <c r="TW317" s="18"/>
      <c r="TX317" s="18"/>
      <c r="TY317" s="18"/>
      <c r="TZ317" s="18"/>
      <c r="UA317" s="18"/>
      <c r="UB317" s="18"/>
      <c r="UC317" s="18"/>
      <c r="UD317" s="18"/>
      <c r="UE317" s="18"/>
      <c r="UF317" s="18"/>
      <c r="UG317" s="18"/>
      <c r="UH317" s="18"/>
      <c r="UI317" s="18"/>
      <c r="UJ317" s="18"/>
      <c r="UK317" s="18"/>
      <c r="UL317" s="18"/>
      <c r="UM317" s="18"/>
      <c r="UN317" s="18"/>
      <c r="UO317" s="18"/>
      <c r="UP317" s="18"/>
      <c r="UQ317" s="18"/>
      <c r="UR317" s="18"/>
      <c r="US317" s="18"/>
      <c r="UT317" s="18"/>
      <c r="UU317" s="18"/>
      <c r="UV317" s="18"/>
      <c r="UW317" s="18"/>
      <c r="UX317" s="18"/>
      <c r="UY317" s="18"/>
      <c r="UZ317" s="18"/>
      <c r="VA317" s="18"/>
      <c r="VB317" s="18"/>
      <c r="VC317" s="18"/>
      <c r="VD317" s="18"/>
      <c r="VE317" s="18"/>
      <c r="VF317" s="18"/>
      <c r="VG317" s="18"/>
      <c r="VH317" s="18"/>
      <c r="VI317" s="18"/>
      <c r="VJ317" s="18"/>
      <c r="VK317" s="18"/>
      <c r="VL317" s="18"/>
      <c r="VM317" s="18"/>
      <c r="VN317" s="18"/>
      <c r="VO317" s="18"/>
      <c r="VP317" s="18"/>
      <c r="VQ317" s="18"/>
      <c r="VR317" s="18"/>
      <c r="VS317" s="18"/>
      <c r="VT317" s="18"/>
      <c r="VU317" s="18"/>
      <c r="VV317" s="18"/>
      <c r="VW317" s="18"/>
      <c r="VX317" s="18"/>
      <c r="VY317" s="18"/>
      <c r="VZ317" s="18"/>
      <c r="WA317" s="18"/>
      <c r="WB317" s="18"/>
      <c r="WC317" s="18"/>
      <c r="WD317" s="18"/>
      <c r="WE317" s="18"/>
      <c r="WF317" s="18"/>
      <c r="WG317" s="18"/>
      <c r="WH317" s="18"/>
      <c r="WI317" s="18"/>
      <c r="WJ317" s="18"/>
      <c r="WK317" s="18"/>
      <c r="WL317" s="18"/>
      <c r="WM317" s="18"/>
      <c r="WN317" s="18"/>
      <c r="WO317" s="18"/>
      <c r="WP317" s="18"/>
      <c r="WQ317" s="18"/>
      <c r="WR317" s="18"/>
      <c r="WS317" s="18"/>
      <c r="WT317" s="18"/>
      <c r="WU317" s="18"/>
      <c r="WV317" s="18"/>
      <c r="WW317" s="18"/>
      <c r="WX317" s="18"/>
      <c r="WY317" s="18"/>
      <c r="WZ317" s="18"/>
      <c r="XA317" s="18"/>
      <c r="XB317" s="18"/>
      <c r="XC317" s="18"/>
      <c r="XD317" s="18"/>
      <c r="XE317" s="18"/>
      <c r="XF317" s="18"/>
      <c r="XG317" s="18"/>
      <c r="XH317" s="18"/>
      <c r="XI317" s="18"/>
      <c r="XJ317" s="18"/>
      <c r="XK317" s="18"/>
      <c r="XL317" s="18"/>
      <c r="XM317" s="18"/>
      <c r="XN317" s="18"/>
      <c r="XO317" s="18"/>
      <c r="XP317" s="18"/>
      <c r="XQ317" s="18"/>
      <c r="XR317" s="18"/>
      <c r="XS317" s="18"/>
      <c r="XT317" s="18"/>
      <c r="XU317" s="18"/>
      <c r="XV317" s="18"/>
      <c r="XW317" s="18"/>
      <c r="XX317" s="18"/>
      <c r="XY317" s="18"/>
      <c r="XZ317" s="18"/>
      <c r="YA317" s="18"/>
      <c r="YB317" s="18"/>
      <c r="YC317" s="18"/>
      <c r="YD317" s="18"/>
      <c r="YE317" s="18"/>
      <c r="YF317" s="18"/>
      <c r="YG317" s="18"/>
      <c r="YH317" s="18"/>
      <c r="YI317" s="18"/>
      <c r="YJ317" s="18"/>
      <c r="YK317" s="18"/>
      <c r="YL317" s="18"/>
      <c r="YM317" s="18"/>
      <c r="YN317" s="18"/>
      <c r="YO317" s="18"/>
      <c r="YP317" s="18"/>
      <c r="YQ317" s="18"/>
      <c r="YR317" s="18"/>
      <c r="YS317" s="18"/>
      <c r="YT317" s="18"/>
      <c r="YU317" s="18"/>
      <c r="YV317" s="18"/>
      <c r="YW317" s="18"/>
      <c r="YX317" s="18"/>
      <c r="YY317" s="18"/>
      <c r="YZ317" s="18"/>
      <c r="ZA317" s="18"/>
      <c r="ZB317" s="18"/>
      <c r="ZC317" s="18"/>
      <c r="ZD317" s="18"/>
      <c r="ZE317" s="18"/>
      <c r="ZF317" s="18"/>
      <c r="ZG317" s="18"/>
      <c r="ZH317" s="18"/>
      <c r="ZI317" s="18"/>
      <c r="ZJ317" s="18"/>
      <c r="ZK317" s="18"/>
      <c r="ZL317" s="18"/>
      <c r="ZM317" s="18"/>
      <c r="ZN317" s="18"/>
      <c r="ZO317" s="18"/>
      <c r="ZP317" s="18"/>
      <c r="ZQ317" s="18"/>
      <c r="ZR317" s="18"/>
      <c r="ZS317" s="18"/>
      <c r="ZT317" s="18"/>
      <c r="ZU317" s="18"/>
      <c r="ZV317" s="18"/>
      <c r="ZW317" s="18"/>
      <c r="ZX317" s="18"/>
      <c r="ZY317" s="18"/>
      <c r="ZZ317" s="18"/>
      <c r="AAA317" s="18"/>
      <c r="AAB317" s="18"/>
      <c r="AAC317" s="18"/>
      <c r="AAD317" s="18"/>
      <c r="AAE317" s="18"/>
      <c r="AAF317" s="18"/>
      <c r="AAG317" s="18"/>
      <c r="AAH317" s="18"/>
      <c r="AAI317" s="18"/>
      <c r="AAJ317" s="18"/>
      <c r="AAK317" s="18"/>
      <c r="AAL317" s="18"/>
      <c r="AAM317" s="18"/>
      <c r="AAN317" s="18"/>
      <c r="AAO317" s="18"/>
      <c r="AAP317" s="18"/>
      <c r="AAQ317" s="18"/>
      <c r="AAR317" s="18"/>
      <c r="AAS317" s="18"/>
      <c r="AAT317" s="18"/>
      <c r="AAU317" s="18"/>
      <c r="AAV317" s="18"/>
      <c r="AAW317" s="18"/>
      <c r="AAX317" s="18"/>
      <c r="AAY317" s="18"/>
      <c r="AAZ317" s="18"/>
      <c r="ABA317" s="18"/>
      <c r="ABB317" s="18"/>
      <c r="ABC317" s="18"/>
      <c r="ABD317" s="18"/>
      <c r="ABE317" s="18"/>
      <c r="ABF317" s="18"/>
      <c r="ABG317" s="18"/>
      <c r="ABH317" s="18"/>
      <c r="ABI317" s="18"/>
      <c r="ABJ317" s="18"/>
      <c r="ABK317" s="18"/>
      <c r="ABL317" s="18"/>
      <c r="ABM317" s="18"/>
      <c r="ABN317" s="18"/>
      <c r="ABO317" s="18"/>
      <c r="ABP317" s="18"/>
      <c r="ABQ317" s="18"/>
      <c r="ABR317" s="18"/>
      <c r="ABS317" s="18"/>
      <c r="ABT317" s="18"/>
      <c r="ABU317" s="18"/>
      <c r="ABV317" s="18"/>
      <c r="ABW317" s="18"/>
      <c r="ABX317" s="18"/>
      <c r="ABY317" s="18"/>
      <c r="ABZ317" s="18"/>
      <c r="ACA317" s="18"/>
      <c r="ACB317" s="18"/>
      <c r="ACC317" s="18"/>
      <c r="ACD317" s="18"/>
      <c r="ACE317" s="18"/>
      <c r="ACF317" s="18"/>
      <c r="ACG317" s="18"/>
      <c r="ACH317" s="18"/>
      <c r="ACI317" s="18"/>
      <c r="ACJ317" s="18"/>
      <c r="ACK317" s="18"/>
      <c r="ACL317" s="18"/>
      <c r="ACM317" s="18"/>
      <c r="ACN317" s="18"/>
      <c r="ACO317" s="18"/>
      <c r="ACP317" s="18"/>
      <c r="ACQ317" s="18"/>
      <c r="ACR317" s="18"/>
      <c r="ACS317" s="18"/>
      <c r="ACT317" s="18"/>
      <c r="ACU317" s="18"/>
      <c r="ACV317" s="18"/>
      <c r="ACW317" s="18"/>
      <c r="ACX317" s="18"/>
      <c r="ACY317" s="18"/>
      <c r="ACZ317" s="18"/>
      <c r="ADA317" s="18"/>
      <c r="ADB317" s="18"/>
      <c r="ADC317" s="18"/>
      <c r="ADD317" s="18"/>
      <c r="ADE317" s="18"/>
      <c r="ADF317" s="18"/>
      <c r="ADG317" s="18"/>
      <c r="ADH317" s="18"/>
      <c r="ADI317" s="18"/>
      <c r="ADJ317" s="18"/>
      <c r="ADK317" s="18"/>
      <c r="ADL317" s="18"/>
      <c r="ADM317" s="18"/>
      <c r="ADN317" s="18"/>
      <c r="ADO317" s="18"/>
      <c r="ADP317" s="18"/>
      <c r="ADQ317" s="18"/>
      <c r="ADR317" s="18"/>
      <c r="ADS317" s="18"/>
      <c r="ADT317" s="18"/>
      <c r="ADU317" s="18"/>
      <c r="ADV317" s="18"/>
      <c r="ADW317" s="18"/>
      <c r="ADX317" s="18"/>
      <c r="ADY317" s="18"/>
      <c r="ADZ317" s="18"/>
      <c r="AEA317" s="18"/>
      <c r="AEB317" s="18"/>
      <c r="AEC317" s="18"/>
      <c r="AED317" s="18"/>
      <c r="AEE317" s="18"/>
      <c r="AEF317" s="18"/>
      <c r="AEG317" s="18"/>
      <c r="AEH317" s="18"/>
      <c r="AEI317" s="18"/>
      <c r="AEJ317" s="18"/>
      <c r="AEK317" s="18"/>
      <c r="AEL317" s="18"/>
      <c r="AEM317" s="18"/>
      <c r="AEN317" s="18"/>
      <c r="AEO317" s="18"/>
      <c r="AEP317" s="18"/>
      <c r="AEQ317" s="18"/>
      <c r="AER317" s="18"/>
      <c r="AES317" s="18"/>
      <c r="AET317" s="18"/>
      <c r="AEU317" s="18"/>
      <c r="AEV317" s="18"/>
      <c r="AEW317" s="18"/>
      <c r="AEX317" s="18"/>
      <c r="AEY317" s="18"/>
      <c r="AEZ317" s="18"/>
      <c r="AFA317" s="18"/>
      <c r="AFB317" s="18"/>
      <c r="AFC317" s="18"/>
      <c r="AFD317" s="18"/>
      <c r="AFE317" s="18"/>
      <c r="AFF317" s="18"/>
      <c r="AFG317" s="18"/>
      <c r="AFH317" s="18"/>
      <c r="AFI317" s="18"/>
      <c r="AFJ317" s="18"/>
      <c r="AFK317" s="18"/>
      <c r="AFL317" s="18"/>
      <c r="AFM317" s="18"/>
      <c r="AFN317" s="18"/>
      <c r="AFO317" s="18"/>
      <c r="AFP317" s="18"/>
      <c r="AFQ317" s="18"/>
      <c r="AFR317" s="18"/>
      <c r="AFS317" s="18"/>
      <c r="AFT317" s="18"/>
      <c r="AFU317" s="18"/>
      <c r="AFV317" s="18"/>
      <c r="AFW317" s="18"/>
      <c r="AFX317" s="18"/>
      <c r="AFY317" s="18"/>
      <c r="AFZ317" s="18"/>
      <c r="AGA317" s="18"/>
      <c r="AGB317" s="18"/>
      <c r="AGC317" s="18"/>
      <c r="AGD317" s="18"/>
      <c r="AGE317" s="18"/>
      <c r="AGF317" s="18"/>
      <c r="AGG317" s="18"/>
      <c r="AGH317" s="18"/>
      <c r="AGI317" s="18"/>
      <c r="AGJ317" s="18"/>
      <c r="AGK317" s="18"/>
      <c r="AGL317" s="18"/>
      <c r="AGM317" s="18"/>
      <c r="AGN317" s="18"/>
      <c r="AGO317" s="18"/>
      <c r="AGP317" s="18"/>
      <c r="AGQ317" s="18"/>
      <c r="AGR317" s="18"/>
      <c r="AGS317" s="18"/>
      <c r="AGT317" s="18"/>
      <c r="AGU317" s="18"/>
      <c r="AGV317" s="18"/>
      <c r="AGW317" s="18"/>
      <c r="AGX317" s="18"/>
      <c r="AGY317" s="18"/>
      <c r="AGZ317" s="18"/>
      <c r="AHA317" s="18"/>
      <c r="AHB317" s="18"/>
      <c r="AHC317" s="18"/>
      <c r="AHD317" s="18"/>
      <c r="AHE317" s="18"/>
      <c r="AHF317" s="18"/>
      <c r="AHG317" s="18"/>
      <c r="AHH317" s="18"/>
      <c r="AHI317" s="18"/>
      <c r="AHJ317" s="18"/>
      <c r="AHK317" s="18"/>
      <c r="AHL317" s="18"/>
      <c r="AHM317" s="18"/>
      <c r="AHN317" s="18"/>
      <c r="AHO317" s="18"/>
      <c r="AHP317" s="18"/>
      <c r="AHQ317" s="18"/>
      <c r="AHR317" s="18"/>
      <c r="AHS317" s="18"/>
      <c r="AHT317" s="18"/>
      <c r="AHU317" s="18"/>
      <c r="AHV317" s="18"/>
      <c r="AHW317" s="18"/>
      <c r="AHX317" s="18"/>
      <c r="AHY317" s="18"/>
      <c r="AHZ317" s="18"/>
      <c r="AIA317" s="18"/>
      <c r="AIB317" s="18"/>
      <c r="AIC317" s="18"/>
      <c r="AID317" s="18"/>
      <c r="AIE317" s="18"/>
      <c r="AIF317" s="18"/>
      <c r="AIG317" s="18"/>
      <c r="AIH317" s="18"/>
      <c r="AII317" s="18"/>
      <c r="AIJ317" s="18"/>
      <c r="AIK317" s="18"/>
      <c r="AIL317" s="18"/>
      <c r="AIM317" s="18"/>
      <c r="AIN317" s="18"/>
      <c r="AIO317" s="18"/>
      <c r="AIP317" s="18"/>
      <c r="AIQ317" s="18"/>
      <c r="AIR317" s="18"/>
      <c r="AIS317" s="18"/>
      <c r="AIT317" s="18"/>
      <c r="AIU317" s="18"/>
      <c r="AIV317" s="18"/>
      <c r="AIW317" s="18"/>
      <c r="AIX317" s="18"/>
      <c r="AIY317" s="18"/>
      <c r="AIZ317" s="18"/>
      <c r="AJA317" s="18"/>
      <c r="AJB317" s="18"/>
      <c r="AJC317" s="18"/>
      <c r="AJD317" s="18"/>
      <c r="AJE317" s="18"/>
      <c r="AJF317" s="18"/>
      <c r="AJG317" s="18"/>
      <c r="AJH317" s="18"/>
      <c r="AJI317" s="18"/>
      <c r="AJJ317" s="18"/>
      <c r="AJK317" s="18"/>
      <c r="AJL317" s="18"/>
      <c r="AJM317" s="18"/>
      <c r="AJN317" s="18"/>
      <c r="AJO317" s="18"/>
      <c r="AJP317" s="18"/>
      <c r="AJQ317" s="18"/>
      <c r="AJR317" s="18"/>
      <c r="AJS317" s="18"/>
      <c r="AJT317" s="18"/>
      <c r="AJU317" s="18"/>
      <c r="AJV317" s="18"/>
      <c r="AJW317" s="18"/>
      <c r="AJX317" s="18"/>
      <c r="AJY317" s="18"/>
      <c r="AJZ317" s="18"/>
      <c r="AKA317" s="18"/>
      <c r="AKB317" s="18"/>
      <c r="AKC317" s="18"/>
      <c r="AKD317" s="18"/>
      <c r="AKE317" s="18"/>
      <c r="AKF317" s="18"/>
      <c r="AKG317" s="18"/>
      <c r="AKH317" s="18"/>
      <c r="AKI317" s="18"/>
      <c r="AKJ317" s="18"/>
      <c r="AKK317" s="18"/>
      <c r="AKL317" s="18"/>
      <c r="AKM317" s="18"/>
      <c r="AKN317" s="18"/>
      <c r="AKO317" s="18"/>
      <c r="AKP317" s="18"/>
      <c r="AKQ317" s="18"/>
      <c r="AKR317" s="18"/>
      <c r="AKS317" s="18"/>
      <c r="AKT317" s="18"/>
      <c r="AKU317" s="18"/>
      <c r="AKV317" s="18"/>
      <c r="AKW317" s="18"/>
      <c r="AKX317" s="18"/>
      <c r="AKY317" s="18"/>
      <c r="AKZ317" s="18"/>
      <c r="ALA317" s="18"/>
      <c r="ALB317" s="18"/>
      <c r="ALC317" s="18"/>
      <c r="ALD317" s="18"/>
      <c r="ALE317" s="18"/>
      <c r="ALF317" s="18"/>
      <c r="ALG317" s="18"/>
      <c r="ALH317" s="18"/>
      <c r="ALI317" s="18"/>
      <c r="ALJ317" s="18"/>
      <c r="ALK317" s="18"/>
      <c r="ALL317" s="18"/>
      <c r="ALM317" s="18"/>
      <c r="ALN317" s="18"/>
      <c r="ALO317" s="18"/>
      <c r="ALP317" s="18"/>
      <c r="ALQ317" s="18"/>
      <c r="ALR317" s="18"/>
      <c r="ALS317" s="18"/>
      <c r="ALT317" s="18"/>
      <c r="ALU317" s="18"/>
      <c r="ALV317" s="18"/>
      <c r="ALW317" s="18"/>
      <c r="ALX317" s="18"/>
      <c r="ALY317" s="18"/>
      <c r="ALZ317" s="18"/>
      <c r="AMA317" s="18"/>
      <c r="AMB317" s="18"/>
      <c r="AMC317" s="18"/>
      <c r="AMD317" s="18"/>
      <c r="AME317" s="18"/>
      <c r="AMF317" s="18"/>
      <c r="AMG317" s="18"/>
      <c r="AMH317" s="18"/>
      <c r="AMI317" s="18"/>
      <c r="AMJ317" s="18"/>
      <c r="AMK317" s="18"/>
      <c r="AML317" s="18"/>
      <c r="AMM317" s="18"/>
      <c r="AMN317" s="18"/>
      <c r="AMO317" s="18"/>
      <c r="AMP317" s="18"/>
      <c r="AMQ317" s="18"/>
      <c r="AMR317" s="18"/>
      <c r="AMS317" s="18"/>
      <c r="AMT317" s="18"/>
      <c r="AMU317" s="18"/>
      <c r="AMV317" s="18"/>
      <c r="AMW317" s="18"/>
      <c r="AMX317" s="18"/>
      <c r="AMY317" s="18"/>
      <c r="AMZ317" s="18"/>
      <c r="ANA317" s="18"/>
      <c r="ANB317" s="18"/>
      <c r="ANC317" s="18"/>
      <c r="AND317" s="18"/>
      <c r="ANE317" s="18"/>
      <c r="ANF317" s="18"/>
      <c r="ANG317" s="18"/>
      <c r="ANH317" s="18"/>
      <c r="ANI317" s="18"/>
      <c r="ANJ317" s="18"/>
      <c r="ANK317" s="18"/>
      <c r="ANL317" s="18"/>
      <c r="ANM317" s="18"/>
      <c r="ANN317" s="18"/>
      <c r="ANO317" s="18"/>
      <c r="ANP317" s="18"/>
      <c r="ANQ317" s="18"/>
      <c r="ANR317" s="18"/>
      <c r="ANS317" s="18"/>
      <c r="ANT317" s="18"/>
      <c r="ANU317" s="18"/>
      <c r="ANV317" s="18"/>
      <c r="ANW317" s="18"/>
      <c r="ANX317" s="18"/>
      <c r="ANY317" s="18"/>
      <c r="ANZ317" s="18"/>
      <c r="AOA317" s="18"/>
      <c r="AOB317" s="18"/>
      <c r="AOC317" s="18"/>
      <c r="AOD317" s="18"/>
      <c r="AOE317" s="18"/>
      <c r="AOF317" s="18"/>
      <c r="AOG317" s="18"/>
      <c r="AOH317" s="18"/>
      <c r="AOI317" s="18"/>
      <c r="AOJ317" s="18"/>
      <c r="AOK317" s="18"/>
      <c r="AOL317" s="18"/>
      <c r="AOM317" s="18"/>
      <c r="AON317" s="18"/>
      <c r="AOO317" s="18"/>
      <c r="AOP317" s="18"/>
      <c r="AOQ317" s="18"/>
      <c r="AOR317" s="18"/>
      <c r="AOS317" s="18"/>
      <c r="AOT317" s="18"/>
      <c r="AOU317" s="18"/>
      <c r="AOV317" s="18"/>
      <c r="AOW317" s="18"/>
      <c r="AOX317" s="18"/>
      <c r="AOY317" s="18"/>
      <c r="AOZ317" s="18"/>
      <c r="APA317" s="18"/>
      <c r="APB317" s="18"/>
      <c r="APC317" s="18"/>
      <c r="APD317" s="18"/>
      <c r="APE317" s="18"/>
      <c r="APF317" s="18"/>
      <c r="APG317" s="18"/>
      <c r="APH317" s="18"/>
      <c r="API317" s="18"/>
      <c r="APJ317" s="18"/>
      <c r="APK317" s="18"/>
      <c r="APL317" s="18"/>
      <c r="APM317" s="18"/>
      <c r="APN317" s="18"/>
      <c r="APO317" s="18"/>
      <c r="APP317" s="18"/>
      <c r="APQ317" s="18"/>
      <c r="APR317" s="18"/>
      <c r="APS317" s="18"/>
      <c r="APT317" s="18"/>
      <c r="APU317" s="18"/>
      <c r="APV317" s="18"/>
      <c r="APW317" s="18"/>
      <c r="APX317" s="18"/>
      <c r="APY317" s="18"/>
      <c r="APZ317" s="18"/>
      <c r="AQA317" s="18"/>
      <c r="AQB317" s="18"/>
      <c r="AQC317" s="18"/>
      <c r="AQD317" s="18"/>
      <c r="AQE317" s="18"/>
      <c r="AQF317" s="18"/>
      <c r="AQG317" s="18"/>
      <c r="AQH317" s="18"/>
      <c r="AQI317" s="18"/>
      <c r="AQJ317" s="18"/>
      <c r="AQK317" s="18"/>
      <c r="AQL317" s="18"/>
      <c r="AQM317" s="18"/>
      <c r="AQN317" s="18"/>
      <c r="AQO317" s="18"/>
      <c r="AQP317" s="18"/>
      <c r="AQQ317" s="18"/>
      <c r="AQR317" s="18"/>
      <c r="AQS317" s="18"/>
      <c r="AQT317" s="18"/>
      <c r="AQU317" s="18"/>
      <c r="AQV317" s="18"/>
      <c r="AQW317" s="18"/>
      <c r="AQX317" s="18"/>
      <c r="AQY317" s="18"/>
      <c r="AQZ317" s="18"/>
      <c r="ARA317" s="18"/>
      <c r="ARB317" s="18"/>
      <c r="ARC317" s="18"/>
      <c r="ARD317" s="18"/>
      <c r="ARE317" s="18"/>
      <c r="ARF317" s="18"/>
      <c r="ARG317" s="18"/>
      <c r="ARH317" s="18"/>
      <c r="ARI317" s="18"/>
      <c r="ARJ317" s="18"/>
      <c r="ARK317" s="18"/>
      <c r="ARL317" s="18"/>
      <c r="ARM317" s="18"/>
      <c r="ARN317" s="18"/>
      <c r="ARO317" s="18"/>
      <c r="ARP317" s="18"/>
      <c r="ARQ317" s="18"/>
      <c r="ARR317" s="18"/>
      <c r="ARS317" s="18"/>
      <c r="ART317" s="18"/>
      <c r="ARU317" s="18"/>
      <c r="ARV317" s="18"/>
      <c r="ARW317" s="18"/>
      <c r="ARX317" s="18"/>
      <c r="ARY317" s="18"/>
      <c r="ARZ317" s="18"/>
      <c r="ASA317" s="18"/>
      <c r="ASB317" s="18"/>
      <c r="ASC317" s="18"/>
      <c r="ASD317" s="18"/>
      <c r="ASE317" s="18"/>
      <c r="ASF317" s="18"/>
      <c r="ASG317" s="18"/>
      <c r="ASH317" s="18"/>
      <c r="ASI317" s="18"/>
      <c r="ASJ317" s="18"/>
      <c r="ASK317" s="18"/>
      <c r="ASL317" s="18"/>
      <c r="ASM317" s="18"/>
      <c r="ASN317" s="18"/>
      <c r="ASO317" s="18"/>
      <c r="ASP317" s="18"/>
      <c r="ASQ317" s="18"/>
      <c r="ASR317" s="18"/>
      <c r="ASS317" s="18"/>
      <c r="AST317" s="18"/>
      <c r="ASU317" s="18"/>
      <c r="ASV317" s="18"/>
      <c r="ASW317" s="18"/>
      <c r="ASX317" s="18"/>
      <c r="ASY317" s="18"/>
      <c r="ASZ317" s="18"/>
      <c r="ATA317" s="18"/>
      <c r="ATB317" s="18"/>
      <c r="ATC317" s="18"/>
      <c r="ATD317" s="18"/>
      <c r="ATE317" s="18"/>
      <c r="ATF317" s="18"/>
      <c r="ATG317" s="18"/>
      <c r="ATH317" s="18"/>
      <c r="ATI317" s="18"/>
      <c r="ATJ317" s="18"/>
      <c r="ATK317" s="18"/>
      <c r="ATL317" s="18"/>
      <c r="ATM317" s="18"/>
      <c r="ATN317" s="18"/>
      <c r="ATO317" s="18"/>
      <c r="ATP317" s="18"/>
      <c r="ATQ317" s="18"/>
      <c r="ATR317" s="18"/>
      <c r="ATS317" s="18"/>
      <c r="ATT317" s="18"/>
      <c r="ATU317" s="18"/>
      <c r="ATV317" s="18"/>
      <c r="ATW317" s="18"/>
      <c r="ATX317" s="18"/>
      <c r="ATY317" s="18"/>
      <c r="ATZ317" s="18"/>
      <c r="AUA317" s="18"/>
      <c r="AUB317" s="18"/>
      <c r="AUC317" s="18"/>
      <c r="AUD317" s="18"/>
      <c r="AUE317" s="18"/>
      <c r="AUF317" s="18"/>
      <c r="AUG317" s="18"/>
      <c r="AUH317" s="18"/>
      <c r="AUI317" s="18"/>
      <c r="AUJ317" s="18"/>
      <c r="AUK317" s="18"/>
      <c r="AUL317" s="18"/>
      <c r="AUM317" s="18"/>
      <c r="AUN317" s="18"/>
      <c r="AUO317" s="18"/>
      <c r="AUP317" s="18"/>
      <c r="AUQ317" s="18"/>
      <c r="AUR317" s="18"/>
      <c r="AUS317" s="18"/>
      <c r="AUT317" s="18"/>
      <c r="AUU317" s="18"/>
      <c r="AUV317" s="18"/>
      <c r="AUW317" s="18"/>
      <c r="AUX317" s="18"/>
      <c r="AUY317" s="18"/>
      <c r="AUZ317" s="18"/>
      <c r="AVA317" s="18"/>
      <c r="AVB317" s="18"/>
      <c r="AVC317" s="18"/>
      <c r="AVD317" s="18"/>
      <c r="AVE317" s="18"/>
      <c r="AVF317" s="18"/>
      <c r="AVG317" s="18"/>
      <c r="AVH317" s="18"/>
      <c r="AVI317" s="18"/>
      <c r="AVJ317" s="18"/>
      <c r="AVK317" s="18"/>
      <c r="AVL317" s="18"/>
      <c r="AVM317" s="18"/>
      <c r="AVN317" s="18"/>
      <c r="AVO317" s="18"/>
      <c r="AVP317" s="18"/>
      <c r="AVQ317" s="18"/>
      <c r="AVR317" s="18"/>
      <c r="AVS317" s="18"/>
      <c r="AVT317" s="18"/>
      <c r="AVU317" s="18"/>
      <c r="AVV317" s="18"/>
      <c r="AVW317" s="18"/>
      <c r="AVX317" s="18"/>
      <c r="AVY317" s="18"/>
      <c r="AVZ317" s="18"/>
      <c r="AWA317" s="18"/>
      <c r="AWB317" s="18"/>
      <c r="AWC317" s="18"/>
      <c r="AWD317" s="18"/>
      <c r="AWE317" s="18"/>
      <c r="AWF317" s="18"/>
      <c r="AWG317" s="18"/>
      <c r="AWH317" s="18"/>
      <c r="AWI317" s="18"/>
      <c r="AWJ317" s="18"/>
      <c r="AWK317" s="18"/>
      <c r="AWL317" s="18"/>
      <c r="AWM317" s="18"/>
      <c r="AWN317" s="18"/>
      <c r="AWO317" s="18"/>
      <c r="AWP317" s="18"/>
      <c r="AWQ317" s="18"/>
      <c r="AWR317" s="18"/>
      <c r="AWS317" s="18"/>
      <c r="AWT317" s="18"/>
      <c r="AWU317" s="18"/>
      <c r="AWV317" s="18"/>
      <c r="AWW317" s="18"/>
      <c r="AWX317" s="18"/>
      <c r="AWY317" s="18"/>
      <c r="AWZ317" s="18"/>
      <c r="AXA317" s="18"/>
      <c r="AXB317" s="18"/>
      <c r="AXC317" s="18"/>
      <c r="AXD317" s="18"/>
      <c r="AXE317" s="18"/>
      <c r="AXF317" s="18"/>
      <c r="AXG317" s="18"/>
      <c r="AXH317" s="18"/>
      <c r="AXI317" s="18"/>
      <c r="AXJ317" s="18"/>
      <c r="AXK317" s="18"/>
      <c r="AXL317" s="18"/>
      <c r="AXM317" s="18"/>
      <c r="AXN317" s="18"/>
      <c r="AXO317" s="18"/>
      <c r="AXP317" s="18"/>
      <c r="AXQ317" s="18"/>
      <c r="AXR317" s="18"/>
      <c r="AXS317" s="18"/>
      <c r="AXT317" s="18"/>
      <c r="AXU317" s="18"/>
      <c r="AXV317" s="18"/>
      <c r="AXW317" s="18"/>
      <c r="AXX317" s="18"/>
      <c r="AXY317" s="18"/>
      <c r="AXZ317" s="18"/>
      <c r="AYA317" s="18"/>
      <c r="AYB317" s="18"/>
      <c r="AYC317" s="18"/>
      <c r="AYD317" s="18"/>
      <c r="AYE317" s="18"/>
      <c r="AYF317" s="18"/>
      <c r="AYG317" s="18"/>
      <c r="AYH317" s="18"/>
      <c r="AYI317" s="18"/>
      <c r="AYJ317" s="18"/>
      <c r="AYK317" s="18"/>
      <c r="AYL317" s="18"/>
      <c r="AYM317" s="18"/>
      <c r="AYN317" s="18"/>
      <c r="AYO317" s="18"/>
      <c r="AYP317" s="18"/>
      <c r="AYQ317" s="18"/>
      <c r="AYR317" s="18"/>
      <c r="AYS317" s="18"/>
      <c r="AYT317" s="18"/>
      <c r="AYU317" s="18"/>
      <c r="AYV317" s="18"/>
      <c r="AYW317" s="18"/>
      <c r="AYX317" s="18"/>
      <c r="AYY317" s="18"/>
      <c r="AYZ317" s="18"/>
      <c r="AZA317" s="18"/>
      <c r="AZB317" s="18"/>
      <c r="AZC317" s="18"/>
      <c r="AZD317" s="18"/>
      <c r="AZE317" s="18"/>
      <c r="AZF317" s="18"/>
      <c r="AZG317" s="18"/>
      <c r="AZH317" s="18"/>
      <c r="AZI317" s="18"/>
      <c r="AZJ317" s="18"/>
      <c r="AZK317" s="18"/>
      <c r="AZL317" s="18"/>
      <c r="AZM317" s="18"/>
      <c r="AZN317" s="18"/>
      <c r="AZO317" s="18"/>
      <c r="AZP317" s="18"/>
      <c r="AZQ317" s="18"/>
      <c r="AZR317" s="18"/>
      <c r="AZS317" s="18"/>
      <c r="AZT317" s="18"/>
      <c r="AZU317" s="18"/>
      <c r="AZV317" s="18"/>
      <c r="AZW317" s="18"/>
      <c r="AZX317" s="18"/>
      <c r="AZY317" s="18"/>
      <c r="AZZ317" s="18"/>
      <c r="BAA317" s="18"/>
      <c r="BAB317" s="18"/>
      <c r="BAC317" s="18"/>
      <c r="BAD317" s="18"/>
      <c r="BAE317" s="18"/>
      <c r="BAF317" s="18"/>
      <c r="BAG317" s="18"/>
      <c r="BAH317" s="18"/>
      <c r="BAI317" s="18"/>
      <c r="BAJ317" s="18"/>
      <c r="BAK317" s="18"/>
      <c r="BAL317" s="18"/>
      <c r="BAM317" s="18"/>
      <c r="BAN317" s="18"/>
      <c r="BAO317" s="18"/>
      <c r="BAP317" s="18"/>
      <c r="BAQ317" s="18"/>
      <c r="BAR317" s="18"/>
      <c r="BAS317" s="18"/>
      <c r="BAT317" s="18"/>
      <c r="BAU317" s="18"/>
      <c r="BAV317" s="18"/>
      <c r="BAW317" s="18"/>
      <c r="BAX317" s="18"/>
      <c r="BAY317" s="18"/>
      <c r="BAZ317" s="18"/>
      <c r="BBA317" s="18"/>
      <c r="BBB317" s="18"/>
      <c r="BBC317" s="18"/>
      <c r="BBD317" s="18"/>
      <c r="BBE317" s="18"/>
      <c r="BBF317" s="18"/>
      <c r="BBG317" s="18"/>
      <c r="BBH317" s="18"/>
      <c r="BBI317" s="18"/>
      <c r="BBJ317" s="18"/>
      <c r="BBK317" s="18"/>
      <c r="BBL317" s="18"/>
      <c r="BBM317" s="18"/>
      <c r="BBN317" s="18"/>
      <c r="BBO317" s="18"/>
      <c r="BBP317" s="18"/>
      <c r="BBQ317" s="18"/>
      <c r="BBR317" s="18"/>
      <c r="BBS317" s="18"/>
      <c r="BBT317" s="18"/>
      <c r="BBU317" s="18"/>
      <c r="BBV317" s="18"/>
      <c r="BBW317" s="18"/>
      <c r="BBX317" s="18"/>
      <c r="BBY317" s="18"/>
      <c r="BBZ317" s="18"/>
      <c r="BCA317" s="18"/>
      <c r="BCB317" s="18"/>
      <c r="BCC317" s="18"/>
      <c r="BCD317" s="18"/>
      <c r="BCE317" s="18"/>
      <c r="BCF317" s="18"/>
      <c r="BCG317" s="18"/>
      <c r="BCH317" s="18"/>
      <c r="BCI317" s="18"/>
      <c r="BCJ317" s="18"/>
      <c r="BCK317" s="18"/>
      <c r="BCL317" s="18"/>
      <c r="BCM317" s="18"/>
      <c r="BCN317" s="18"/>
      <c r="BCO317" s="18"/>
      <c r="BCP317" s="18"/>
      <c r="BCQ317" s="18"/>
      <c r="BCR317" s="18"/>
      <c r="BCS317" s="18"/>
      <c r="BCT317" s="18"/>
      <c r="BCU317" s="18"/>
      <c r="BCV317" s="18"/>
      <c r="BCW317" s="18"/>
      <c r="BCX317" s="18"/>
      <c r="BCY317" s="18"/>
      <c r="BCZ317" s="18"/>
      <c r="BDA317" s="18"/>
      <c r="BDB317" s="18"/>
      <c r="BDC317" s="18"/>
      <c r="BDD317" s="18"/>
      <c r="BDE317" s="18"/>
      <c r="BDF317" s="18"/>
      <c r="BDG317" s="18"/>
      <c r="BDH317" s="18"/>
      <c r="BDI317" s="18"/>
      <c r="BDJ317" s="18"/>
      <c r="BDK317" s="18"/>
      <c r="BDL317" s="18"/>
      <c r="BDM317" s="18"/>
      <c r="BDN317" s="18"/>
      <c r="BDO317" s="18"/>
      <c r="BDP317" s="18"/>
      <c r="BDQ317" s="18"/>
      <c r="BDR317" s="18"/>
      <c r="BDS317" s="18"/>
      <c r="BDT317" s="18"/>
      <c r="BDU317" s="18"/>
      <c r="BDV317" s="18"/>
      <c r="BDW317" s="18"/>
      <c r="BDX317" s="18"/>
      <c r="BDY317" s="18"/>
      <c r="BDZ317" s="18"/>
      <c r="BEA317" s="18"/>
      <c r="BEB317" s="18"/>
      <c r="BEC317" s="18"/>
      <c r="BED317" s="18"/>
      <c r="BEE317" s="18"/>
      <c r="BEF317" s="18"/>
      <c r="BEG317" s="18"/>
      <c r="BEH317" s="18"/>
      <c r="BEI317" s="18"/>
      <c r="BEJ317" s="18"/>
      <c r="BEK317" s="18"/>
      <c r="BEL317" s="18"/>
      <c r="BEM317" s="18"/>
      <c r="BEN317" s="18"/>
      <c r="BEO317" s="18"/>
      <c r="BEP317" s="18"/>
      <c r="BEQ317" s="18"/>
      <c r="BER317" s="18"/>
      <c r="BES317" s="18"/>
      <c r="BET317" s="18"/>
      <c r="BEU317" s="18"/>
      <c r="BEV317" s="18"/>
      <c r="BEW317" s="18"/>
      <c r="BEX317" s="18"/>
      <c r="BEY317" s="18"/>
      <c r="BEZ317" s="18"/>
      <c r="BFA317" s="18"/>
      <c r="BFB317" s="18"/>
      <c r="BFC317" s="18"/>
      <c r="BFD317" s="18"/>
      <c r="BFE317" s="18"/>
      <c r="BFF317" s="18"/>
      <c r="BFG317" s="18"/>
      <c r="BFH317" s="18"/>
      <c r="BFI317" s="18"/>
      <c r="BFJ317" s="18"/>
      <c r="BFK317" s="18"/>
      <c r="BFL317" s="18"/>
      <c r="BFM317" s="18"/>
      <c r="BFN317" s="18"/>
      <c r="BFO317" s="18"/>
      <c r="BFP317" s="18"/>
      <c r="BFQ317" s="18"/>
      <c r="BFR317" s="18"/>
      <c r="BFS317" s="18"/>
      <c r="BFT317" s="18"/>
      <c r="BFU317" s="18"/>
      <c r="BFV317" s="18"/>
      <c r="BFW317" s="18"/>
      <c r="BFX317" s="18"/>
      <c r="BFY317" s="18"/>
      <c r="BFZ317" s="18"/>
      <c r="BGA317" s="18"/>
      <c r="BGB317" s="18"/>
      <c r="BGC317" s="18"/>
      <c r="BGD317" s="18"/>
      <c r="BGE317" s="18"/>
      <c r="BGF317" s="18"/>
      <c r="BGG317" s="18"/>
      <c r="BGH317" s="18"/>
      <c r="BGI317" s="18"/>
      <c r="BGJ317" s="18"/>
      <c r="BGK317" s="18"/>
      <c r="BGL317" s="18"/>
      <c r="BGM317" s="18"/>
      <c r="BGN317" s="18"/>
      <c r="BGO317" s="18"/>
      <c r="BGP317" s="18"/>
      <c r="BGQ317" s="18"/>
      <c r="BGR317" s="18"/>
      <c r="BGS317" s="18"/>
      <c r="BGT317" s="18"/>
      <c r="BGU317" s="18"/>
      <c r="BGV317" s="18"/>
      <c r="BGW317" s="18"/>
      <c r="BGX317" s="18"/>
      <c r="BGY317" s="18"/>
      <c r="BGZ317" s="18"/>
      <c r="BHA317" s="18"/>
      <c r="BHB317" s="18"/>
      <c r="BHC317" s="18"/>
      <c r="BHD317" s="18"/>
      <c r="BHE317" s="18"/>
      <c r="BHF317" s="18"/>
      <c r="BHG317" s="18"/>
      <c r="BHH317" s="18"/>
      <c r="BHI317" s="18"/>
      <c r="BHJ317" s="18"/>
      <c r="BHK317" s="18"/>
      <c r="BHL317" s="18"/>
      <c r="BHM317" s="18"/>
      <c r="BHN317" s="18"/>
      <c r="BHO317" s="18"/>
      <c r="BHP317" s="18"/>
      <c r="BHQ317" s="18"/>
      <c r="BHR317" s="18"/>
      <c r="BHS317" s="18"/>
      <c r="BHT317" s="18"/>
      <c r="BHU317" s="18"/>
      <c r="BHV317" s="18"/>
      <c r="BHW317" s="18"/>
      <c r="BHX317" s="18"/>
      <c r="BHY317" s="18"/>
      <c r="BHZ317" s="18"/>
      <c r="BIA317" s="18"/>
      <c r="BIB317" s="18"/>
      <c r="BIC317" s="18"/>
      <c r="BID317" s="18"/>
      <c r="BIE317" s="18"/>
      <c r="BIF317" s="18"/>
      <c r="BIG317" s="18"/>
      <c r="BIH317" s="18"/>
      <c r="BII317" s="18"/>
      <c r="BIJ317" s="18"/>
      <c r="BIK317" s="18"/>
      <c r="BIL317" s="18"/>
      <c r="BIM317" s="18"/>
      <c r="BIN317" s="18"/>
      <c r="BIO317" s="18"/>
      <c r="BIP317" s="18"/>
      <c r="BIQ317" s="18"/>
      <c r="BIR317" s="18"/>
      <c r="BIS317" s="18"/>
      <c r="BIT317" s="18"/>
      <c r="BIU317" s="18"/>
      <c r="BIV317" s="18"/>
      <c r="BIW317" s="18"/>
      <c r="BIX317" s="18"/>
      <c r="BIY317" s="18"/>
      <c r="BIZ317" s="18"/>
      <c r="BJA317" s="18"/>
      <c r="BJB317" s="18"/>
      <c r="BJC317" s="18"/>
      <c r="BJD317" s="18"/>
      <c r="BJE317" s="18"/>
      <c r="BJF317" s="18"/>
      <c r="BJG317" s="18"/>
      <c r="BJH317" s="18"/>
      <c r="BJI317" s="18"/>
      <c r="BJJ317" s="18"/>
      <c r="BJK317" s="18"/>
      <c r="BJL317" s="18"/>
      <c r="BJM317" s="18"/>
      <c r="BJN317" s="18"/>
      <c r="BJO317" s="18"/>
      <c r="BJP317" s="18"/>
      <c r="BJQ317" s="18"/>
      <c r="BJR317" s="18"/>
      <c r="BJS317" s="18"/>
      <c r="BJT317" s="18"/>
      <c r="BJU317" s="18"/>
      <c r="BJV317" s="18"/>
      <c r="BJW317" s="18"/>
      <c r="BJX317" s="18"/>
      <c r="BJY317" s="18"/>
      <c r="BJZ317" s="18"/>
      <c r="BKA317" s="18"/>
      <c r="BKB317" s="18"/>
      <c r="BKC317" s="18"/>
      <c r="BKD317" s="18"/>
      <c r="BKE317" s="18"/>
      <c r="BKF317" s="18"/>
      <c r="BKG317" s="18"/>
      <c r="BKH317" s="18"/>
      <c r="BKI317" s="18"/>
      <c r="BKJ317" s="18"/>
      <c r="BKK317" s="18"/>
      <c r="BKL317" s="18"/>
      <c r="BKM317" s="18"/>
      <c r="BKN317" s="18"/>
      <c r="BKO317" s="18"/>
      <c r="BKP317" s="18"/>
      <c r="BKQ317" s="18"/>
      <c r="BKR317" s="18"/>
      <c r="BKS317" s="18"/>
      <c r="BKT317" s="18"/>
      <c r="BKU317" s="18"/>
      <c r="BKV317" s="18"/>
      <c r="BKW317" s="18"/>
      <c r="BKX317" s="18"/>
      <c r="BKY317" s="18"/>
      <c r="BKZ317" s="18"/>
      <c r="BLA317" s="18"/>
      <c r="BLB317" s="18"/>
      <c r="BLC317" s="18"/>
      <c r="BLD317" s="18"/>
      <c r="BLE317" s="18"/>
      <c r="BLF317" s="18"/>
      <c r="BLG317" s="18"/>
      <c r="BLH317" s="18"/>
      <c r="BLI317" s="18"/>
      <c r="BLJ317" s="18"/>
      <c r="BLK317" s="18"/>
      <c r="BLL317" s="18"/>
      <c r="BLM317" s="18"/>
      <c r="BLN317" s="18"/>
      <c r="BLO317" s="18"/>
      <c r="BLP317" s="18"/>
      <c r="BLQ317" s="18"/>
      <c r="BLR317" s="18"/>
      <c r="BLS317" s="18"/>
      <c r="BLT317" s="18"/>
      <c r="BLU317" s="18"/>
      <c r="BLV317" s="18"/>
      <c r="BLW317" s="18"/>
      <c r="BLX317" s="18"/>
      <c r="BLY317" s="18"/>
      <c r="BLZ317" s="18"/>
      <c r="BMA317" s="18"/>
      <c r="BMB317" s="18"/>
      <c r="BMC317" s="18"/>
      <c r="BMD317" s="18"/>
      <c r="BME317" s="18"/>
      <c r="BMF317" s="18"/>
      <c r="BMG317" s="18"/>
      <c r="BMH317" s="18"/>
      <c r="BMI317" s="18"/>
      <c r="BMJ317" s="18"/>
      <c r="BMK317" s="18"/>
      <c r="BML317" s="18"/>
      <c r="BMM317" s="18"/>
      <c r="BMN317" s="18"/>
      <c r="BMO317" s="18"/>
      <c r="BMP317" s="18"/>
      <c r="BMQ317" s="18"/>
      <c r="BMR317" s="18"/>
      <c r="BMS317" s="18"/>
      <c r="BMT317" s="18"/>
      <c r="BMU317" s="18"/>
      <c r="BMV317" s="18"/>
      <c r="BMW317" s="18"/>
      <c r="BMX317" s="18"/>
      <c r="BMY317" s="18"/>
      <c r="BMZ317" s="18"/>
      <c r="BNA317" s="18"/>
      <c r="BNB317" s="18"/>
      <c r="BNC317" s="18"/>
      <c r="BND317" s="18"/>
      <c r="BNE317" s="18"/>
      <c r="BNF317" s="18"/>
      <c r="BNG317" s="18"/>
      <c r="BNH317" s="18"/>
      <c r="BNI317" s="18"/>
      <c r="BNJ317" s="18"/>
      <c r="BNK317" s="18"/>
      <c r="BNL317" s="18"/>
      <c r="BNM317" s="18"/>
      <c r="BNN317" s="18"/>
      <c r="BNO317" s="18"/>
      <c r="BNP317" s="18"/>
      <c r="BNQ317" s="18"/>
      <c r="BNR317" s="18"/>
      <c r="BNS317" s="18"/>
      <c r="BNT317" s="18"/>
      <c r="BNU317" s="18"/>
      <c r="BNV317" s="18"/>
      <c r="BNW317" s="18"/>
      <c r="BNX317" s="18"/>
      <c r="BNY317" s="18"/>
      <c r="BNZ317" s="18"/>
      <c r="BOA317" s="18"/>
      <c r="BOB317" s="18"/>
      <c r="BOC317" s="18"/>
      <c r="BOD317" s="18"/>
      <c r="BOE317" s="18"/>
      <c r="BOF317" s="18"/>
      <c r="BOG317" s="18"/>
      <c r="BOH317" s="18"/>
      <c r="BOI317" s="18"/>
      <c r="BOJ317" s="18"/>
      <c r="BOK317" s="18"/>
      <c r="BOL317" s="18"/>
      <c r="BOM317" s="18"/>
      <c r="BON317" s="18"/>
      <c r="BOO317" s="18"/>
      <c r="BOP317" s="18"/>
      <c r="BOQ317" s="18"/>
      <c r="BOR317" s="18"/>
      <c r="BOS317" s="18"/>
      <c r="BOT317" s="18"/>
      <c r="BOU317" s="18"/>
      <c r="BOV317" s="18"/>
      <c r="BOW317" s="18"/>
      <c r="BOX317" s="18"/>
      <c r="BOY317" s="18"/>
      <c r="BOZ317" s="18"/>
      <c r="BPA317" s="18"/>
      <c r="BPB317" s="18"/>
      <c r="BPC317" s="18"/>
      <c r="BPD317" s="18"/>
      <c r="BPE317" s="18"/>
      <c r="BPF317" s="18"/>
      <c r="BPG317" s="18"/>
      <c r="BPH317" s="18"/>
      <c r="BPI317" s="18"/>
      <c r="BPJ317" s="18"/>
      <c r="BPK317" s="18"/>
      <c r="BPL317" s="18"/>
      <c r="BPM317" s="18"/>
      <c r="BPN317" s="18"/>
      <c r="BPO317" s="18"/>
      <c r="BPP317" s="18"/>
      <c r="BPQ317" s="18"/>
      <c r="BPR317" s="18"/>
      <c r="BPS317" s="18"/>
      <c r="BPT317" s="18"/>
      <c r="BPU317" s="18"/>
      <c r="BPV317" s="18"/>
      <c r="BPW317" s="18"/>
      <c r="BPX317" s="18"/>
      <c r="BPY317" s="18"/>
      <c r="BPZ317" s="18"/>
      <c r="BQA317" s="18"/>
      <c r="BQB317" s="18"/>
      <c r="BQC317" s="18"/>
      <c r="BQD317" s="18"/>
      <c r="BQE317" s="18"/>
      <c r="BQF317" s="18"/>
      <c r="BQG317" s="18"/>
      <c r="BQH317" s="18"/>
      <c r="BQI317" s="18"/>
      <c r="BQJ317" s="18"/>
      <c r="BQK317" s="18"/>
      <c r="BQL317" s="18"/>
      <c r="BQM317" s="18"/>
      <c r="BQN317" s="18"/>
      <c r="BQO317" s="18"/>
      <c r="BQP317" s="18"/>
      <c r="BQQ317" s="18"/>
      <c r="BQR317" s="18"/>
      <c r="BQS317" s="18"/>
      <c r="BQT317" s="18"/>
      <c r="BQU317" s="18"/>
      <c r="BQV317" s="18"/>
      <c r="BQW317" s="18"/>
      <c r="BQX317" s="18"/>
      <c r="BQY317" s="18"/>
      <c r="BQZ317" s="18"/>
      <c r="BRA317" s="18"/>
      <c r="BRB317" s="18"/>
      <c r="BRC317" s="18"/>
      <c r="BRD317" s="18"/>
      <c r="BRE317" s="18"/>
      <c r="BRF317" s="18"/>
      <c r="BRG317" s="18"/>
      <c r="BRH317" s="18"/>
      <c r="BRI317" s="18"/>
      <c r="BRJ317" s="18"/>
      <c r="BRK317" s="18"/>
      <c r="BRL317" s="18"/>
      <c r="BRM317" s="18"/>
      <c r="BRN317" s="18"/>
      <c r="BRO317" s="18"/>
      <c r="BRP317" s="18"/>
      <c r="BRQ317" s="18"/>
      <c r="BRR317" s="18"/>
      <c r="BRS317" s="18"/>
      <c r="BRT317" s="18"/>
      <c r="BRU317" s="18"/>
      <c r="BRV317" s="18"/>
      <c r="BRW317" s="18"/>
      <c r="BRX317" s="18"/>
      <c r="BRY317" s="18"/>
      <c r="BRZ317" s="18"/>
      <c r="BSA317" s="18"/>
      <c r="BSB317" s="18"/>
      <c r="BSC317" s="18"/>
      <c r="BSD317" s="18"/>
      <c r="BSE317" s="18"/>
      <c r="BSF317" s="18"/>
      <c r="BSG317" s="18"/>
      <c r="BSH317" s="18"/>
      <c r="BSI317" s="18"/>
      <c r="BSJ317" s="18"/>
      <c r="BSK317" s="18"/>
      <c r="BSL317" s="18"/>
      <c r="BSM317" s="18"/>
      <c r="BSN317" s="18"/>
      <c r="BSO317" s="18"/>
      <c r="BSP317" s="18"/>
      <c r="BSQ317" s="18"/>
      <c r="BSR317" s="18"/>
      <c r="BSS317" s="18"/>
      <c r="BST317" s="18"/>
      <c r="BSU317" s="18"/>
      <c r="BSV317" s="18"/>
      <c r="BSW317" s="18"/>
      <c r="BSX317" s="18"/>
      <c r="BSY317" s="18"/>
      <c r="BSZ317" s="18"/>
      <c r="BTA317" s="18"/>
      <c r="BTB317" s="18"/>
      <c r="BTC317" s="18"/>
      <c r="BTD317" s="18"/>
      <c r="BTE317" s="18"/>
      <c r="BTF317" s="18"/>
      <c r="BTG317" s="18"/>
      <c r="BTH317" s="18"/>
      <c r="BTI317" s="18"/>
      <c r="BTJ317" s="18"/>
      <c r="BTK317" s="18"/>
      <c r="BTL317" s="18"/>
      <c r="BTM317" s="18"/>
      <c r="BTN317" s="18"/>
      <c r="BTO317" s="18"/>
      <c r="BTP317" s="18"/>
      <c r="BTQ317" s="18"/>
      <c r="BTR317" s="18"/>
      <c r="BTS317" s="18"/>
      <c r="BTT317" s="18"/>
      <c r="BTU317" s="18"/>
      <c r="BTV317" s="18"/>
      <c r="BTW317" s="18"/>
      <c r="BTX317" s="18"/>
      <c r="BTY317" s="18"/>
      <c r="BTZ317" s="18"/>
      <c r="BUA317" s="18"/>
      <c r="BUB317" s="18"/>
      <c r="BUC317" s="18"/>
      <c r="BUD317" s="18"/>
      <c r="BUE317" s="18"/>
      <c r="BUF317" s="18"/>
      <c r="BUG317" s="18"/>
      <c r="BUH317" s="18"/>
      <c r="BUI317" s="18"/>
      <c r="BUJ317" s="18"/>
      <c r="BUK317" s="18"/>
      <c r="BUL317" s="18"/>
      <c r="BUM317" s="18"/>
      <c r="BUN317" s="18"/>
      <c r="BUO317" s="18"/>
      <c r="BUP317" s="18"/>
      <c r="BUQ317" s="18"/>
      <c r="BUR317" s="18"/>
      <c r="BUS317" s="18"/>
      <c r="BUT317" s="18"/>
      <c r="BUU317" s="18"/>
      <c r="BUV317" s="18"/>
      <c r="BUW317" s="18"/>
      <c r="BUX317" s="18"/>
      <c r="BUY317" s="18"/>
      <c r="BUZ317" s="18"/>
      <c r="BVA317" s="18"/>
      <c r="BVB317" s="18"/>
      <c r="BVC317" s="18"/>
      <c r="BVD317" s="18"/>
      <c r="BVE317" s="18"/>
      <c r="BVF317" s="18"/>
      <c r="BVG317" s="18"/>
      <c r="BVH317" s="18"/>
      <c r="BVI317" s="18"/>
      <c r="BVJ317" s="18"/>
      <c r="BVK317" s="18"/>
      <c r="BVL317" s="18"/>
      <c r="BVM317" s="18"/>
      <c r="BVN317" s="18"/>
      <c r="BVO317" s="18"/>
      <c r="BVP317" s="18"/>
      <c r="BVQ317" s="18"/>
      <c r="BVR317" s="18"/>
      <c r="BVS317" s="18"/>
      <c r="BVT317" s="18"/>
      <c r="BVU317" s="18"/>
      <c r="BVV317" s="18"/>
      <c r="BVW317" s="18"/>
      <c r="BVX317" s="18"/>
      <c r="BVY317" s="18"/>
      <c r="BVZ317" s="18"/>
      <c r="BWA317" s="18"/>
      <c r="BWB317" s="18"/>
      <c r="BWC317" s="18"/>
      <c r="BWD317" s="18"/>
      <c r="BWE317" s="18"/>
      <c r="BWF317" s="18"/>
      <c r="BWG317" s="18"/>
      <c r="BWH317" s="18"/>
      <c r="BWI317" s="18"/>
      <c r="BWJ317" s="18"/>
      <c r="BWK317" s="18"/>
      <c r="BWL317" s="18"/>
      <c r="BWM317" s="18"/>
      <c r="BWN317" s="18"/>
      <c r="BWO317" s="18"/>
      <c r="BWP317" s="18"/>
      <c r="BWQ317" s="18"/>
      <c r="BWR317" s="18"/>
      <c r="BWS317" s="18"/>
      <c r="BWT317" s="18"/>
      <c r="BWU317" s="18"/>
      <c r="BWV317" s="18"/>
      <c r="BWW317" s="18"/>
      <c r="BWX317" s="18"/>
      <c r="BWY317" s="18"/>
      <c r="BWZ317" s="18"/>
      <c r="BXA317" s="18"/>
      <c r="BXB317" s="18"/>
      <c r="BXC317" s="18"/>
      <c r="BXD317" s="18"/>
      <c r="BXE317" s="18"/>
      <c r="BXF317" s="18"/>
      <c r="BXG317" s="18"/>
      <c r="BXH317" s="18"/>
      <c r="BXI317" s="18"/>
      <c r="BXJ317" s="18"/>
      <c r="BXK317" s="18"/>
      <c r="BXL317" s="18"/>
      <c r="BXM317" s="18"/>
      <c r="BXN317" s="18"/>
      <c r="BXO317" s="18"/>
      <c r="BXP317" s="18"/>
      <c r="BXQ317" s="18"/>
      <c r="BXR317" s="18"/>
      <c r="BXS317" s="18"/>
      <c r="BXT317" s="18"/>
      <c r="BXU317" s="18"/>
      <c r="BXV317" s="18"/>
      <c r="BXW317" s="18"/>
      <c r="BXX317" s="18"/>
      <c r="BXY317" s="18"/>
      <c r="BXZ317" s="18"/>
      <c r="BYA317" s="18"/>
      <c r="BYB317" s="18"/>
      <c r="BYC317" s="18"/>
      <c r="BYD317" s="18"/>
      <c r="BYE317" s="18"/>
      <c r="BYF317" s="18"/>
      <c r="BYG317" s="18"/>
      <c r="BYH317" s="18"/>
      <c r="BYI317" s="18"/>
      <c r="BYJ317" s="18"/>
      <c r="BYK317" s="18"/>
      <c r="BYL317" s="18"/>
      <c r="BYM317" s="18"/>
      <c r="BYN317" s="18"/>
      <c r="BYO317" s="18"/>
      <c r="BYP317" s="18"/>
      <c r="BYQ317" s="18"/>
      <c r="BYR317" s="18"/>
      <c r="BYS317" s="18"/>
      <c r="BYT317" s="18"/>
      <c r="BYU317" s="18"/>
      <c r="BYV317" s="18"/>
      <c r="BYW317" s="18"/>
      <c r="BYX317" s="18"/>
      <c r="BYY317" s="18"/>
      <c r="BYZ317" s="18"/>
      <c r="BZA317" s="18"/>
      <c r="BZB317" s="18"/>
      <c r="BZC317" s="18"/>
      <c r="BZD317" s="18"/>
      <c r="BZE317" s="18"/>
      <c r="BZF317" s="18"/>
      <c r="BZG317" s="18"/>
      <c r="BZH317" s="18"/>
      <c r="BZI317" s="18"/>
      <c r="BZJ317" s="18"/>
      <c r="BZK317" s="18"/>
      <c r="BZL317" s="18"/>
      <c r="BZM317" s="18"/>
      <c r="BZN317" s="18"/>
      <c r="BZO317" s="18"/>
      <c r="BZP317" s="18"/>
      <c r="BZQ317" s="18"/>
      <c r="BZR317" s="18"/>
      <c r="BZS317" s="18"/>
      <c r="BZT317" s="18"/>
      <c r="BZU317" s="18"/>
      <c r="BZV317" s="18"/>
      <c r="BZW317" s="18"/>
      <c r="BZX317" s="18"/>
      <c r="BZY317" s="18"/>
      <c r="BZZ317" s="18"/>
      <c r="CAA317" s="18"/>
      <c r="CAB317" s="18"/>
      <c r="CAC317" s="18"/>
      <c r="CAD317" s="18"/>
      <c r="CAE317" s="18"/>
      <c r="CAF317" s="18"/>
      <c r="CAG317" s="18"/>
      <c r="CAH317" s="18"/>
      <c r="CAI317" s="18"/>
      <c r="CAJ317" s="18"/>
      <c r="CAK317" s="18"/>
      <c r="CAL317" s="18"/>
      <c r="CAM317" s="18"/>
      <c r="CAN317" s="18"/>
      <c r="CAO317" s="18"/>
      <c r="CAP317" s="18"/>
      <c r="CAQ317" s="18"/>
      <c r="CAR317" s="18"/>
      <c r="CAS317" s="18"/>
      <c r="CAT317" s="18"/>
      <c r="CAU317" s="18"/>
      <c r="CAV317" s="18"/>
      <c r="CAW317" s="18"/>
      <c r="CAX317" s="18"/>
      <c r="CAY317" s="18"/>
      <c r="CAZ317" s="18"/>
      <c r="CBA317" s="18"/>
      <c r="CBB317" s="18"/>
      <c r="CBC317" s="18"/>
      <c r="CBD317" s="18"/>
      <c r="CBE317" s="18"/>
      <c r="CBF317" s="18"/>
      <c r="CBG317" s="18"/>
      <c r="CBH317" s="18"/>
      <c r="CBI317" s="18"/>
      <c r="CBJ317" s="18"/>
      <c r="CBK317" s="18"/>
      <c r="CBL317" s="18"/>
      <c r="CBM317" s="18"/>
      <c r="CBN317" s="18"/>
      <c r="CBO317" s="18"/>
      <c r="CBP317" s="18"/>
      <c r="CBQ317" s="18"/>
      <c r="CBR317" s="18"/>
      <c r="CBS317" s="18"/>
      <c r="CBT317" s="18"/>
      <c r="CBU317" s="18"/>
      <c r="CBV317" s="18"/>
      <c r="CBW317" s="18"/>
      <c r="CBX317" s="18"/>
      <c r="CBY317" s="18"/>
      <c r="CBZ317" s="18"/>
      <c r="CCA317" s="18"/>
      <c r="CCB317" s="18"/>
      <c r="CCC317" s="18"/>
      <c r="CCD317" s="18"/>
      <c r="CCE317" s="18"/>
      <c r="CCF317" s="18"/>
      <c r="CCG317" s="18"/>
      <c r="CCH317" s="18"/>
      <c r="CCI317" s="18"/>
      <c r="CCJ317" s="18"/>
      <c r="CCK317" s="18"/>
      <c r="CCL317" s="18"/>
      <c r="CCM317" s="18"/>
      <c r="CCN317" s="18"/>
      <c r="CCO317" s="18"/>
      <c r="CCP317" s="18"/>
      <c r="CCQ317" s="18"/>
      <c r="CCR317" s="18"/>
      <c r="CCS317" s="18"/>
      <c r="CCT317" s="18"/>
      <c r="CCU317" s="18"/>
      <c r="CCV317" s="18"/>
      <c r="CCW317" s="18"/>
      <c r="CCX317" s="18"/>
      <c r="CCY317" s="18"/>
      <c r="CCZ317" s="18"/>
      <c r="CDA317" s="18"/>
      <c r="CDB317" s="18"/>
      <c r="CDC317" s="18"/>
      <c r="CDD317" s="18"/>
      <c r="CDE317" s="18"/>
      <c r="CDF317" s="18"/>
      <c r="CDG317" s="18"/>
      <c r="CDH317" s="18"/>
      <c r="CDI317" s="18"/>
      <c r="CDJ317" s="18"/>
      <c r="CDK317" s="18"/>
      <c r="CDL317" s="18"/>
      <c r="CDM317" s="18"/>
      <c r="CDN317" s="18"/>
      <c r="CDO317" s="18"/>
      <c r="CDP317" s="18"/>
      <c r="CDQ317" s="18"/>
      <c r="CDR317" s="18"/>
      <c r="CDS317" s="18"/>
      <c r="CDT317" s="18"/>
      <c r="CDU317" s="18"/>
      <c r="CDV317" s="18"/>
      <c r="CDW317" s="18"/>
      <c r="CDX317" s="18"/>
      <c r="CDY317" s="18"/>
      <c r="CDZ317" s="18"/>
      <c r="CEA317" s="18"/>
      <c r="CEB317" s="18"/>
      <c r="CEC317" s="18"/>
      <c r="CED317" s="18"/>
      <c r="CEE317" s="18"/>
      <c r="CEF317" s="18"/>
      <c r="CEG317" s="18"/>
      <c r="CEH317" s="18"/>
      <c r="CEI317" s="18"/>
      <c r="CEJ317" s="18"/>
      <c r="CEK317" s="18"/>
      <c r="CEL317" s="18"/>
      <c r="CEM317" s="18"/>
      <c r="CEN317" s="18"/>
      <c r="CEO317" s="18"/>
      <c r="CEP317" s="18"/>
      <c r="CEQ317" s="18"/>
      <c r="CER317" s="18"/>
      <c r="CES317" s="18"/>
      <c r="CET317" s="18"/>
      <c r="CEU317" s="18"/>
      <c r="CEV317" s="18"/>
      <c r="CEW317" s="18"/>
      <c r="CEX317" s="18"/>
      <c r="CEY317" s="18"/>
      <c r="CEZ317" s="18"/>
      <c r="CFA317" s="18"/>
      <c r="CFB317" s="18"/>
      <c r="CFC317" s="18"/>
      <c r="CFD317" s="18"/>
      <c r="CFE317" s="18"/>
      <c r="CFF317" s="18"/>
      <c r="CFG317" s="18"/>
      <c r="CFH317" s="18"/>
      <c r="CFI317" s="18"/>
      <c r="CFJ317" s="18"/>
      <c r="CFK317" s="18"/>
      <c r="CFL317" s="18"/>
      <c r="CFM317" s="18"/>
      <c r="CFN317" s="18"/>
      <c r="CFO317" s="18"/>
      <c r="CFP317" s="18"/>
      <c r="CFQ317" s="18"/>
      <c r="CFR317" s="18"/>
      <c r="CFS317" s="18"/>
      <c r="CFT317" s="18"/>
      <c r="CFU317" s="18"/>
      <c r="CFV317" s="18"/>
      <c r="CFW317" s="18"/>
      <c r="CFX317" s="18"/>
      <c r="CFY317" s="18"/>
      <c r="CFZ317" s="18"/>
      <c r="CGA317" s="18"/>
      <c r="CGB317" s="18"/>
      <c r="CGC317" s="18"/>
      <c r="CGD317" s="18"/>
      <c r="CGE317" s="18"/>
      <c r="CGF317" s="18"/>
      <c r="CGG317" s="18"/>
      <c r="CGH317" s="18"/>
      <c r="CGI317" s="18"/>
      <c r="CGJ317" s="18"/>
      <c r="CGK317" s="18"/>
      <c r="CGL317" s="18"/>
      <c r="CGM317" s="18"/>
      <c r="CGN317" s="18"/>
      <c r="CGO317" s="18"/>
      <c r="CGP317" s="18"/>
      <c r="CGQ317" s="18"/>
      <c r="CGR317" s="18"/>
      <c r="CGS317" s="18"/>
      <c r="CGT317" s="18"/>
      <c r="CGU317" s="18"/>
      <c r="CGV317" s="18"/>
      <c r="CGW317" s="18"/>
      <c r="CGX317" s="18"/>
      <c r="CGY317" s="18"/>
      <c r="CGZ317" s="18"/>
      <c r="CHA317" s="18"/>
      <c r="CHB317" s="18"/>
      <c r="CHC317" s="18"/>
      <c r="CHD317" s="18"/>
      <c r="CHE317" s="18"/>
      <c r="CHF317" s="18"/>
      <c r="CHG317" s="18"/>
      <c r="CHH317" s="18"/>
      <c r="CHI317" s="18"/>
      <c r="CHJ317" s="18"/>
      <c r="CHK317" s="18"/>
      <c r="CHL317" s="18"/>
      <c r="CHM317" s="18"/>
      <c r="CHN317" s="18"/>
      <c r="CHO317" s="18"/>
      <c r="CHP317" s="18"/>
      <c r="CHQ317" s="18"/>
      <c r="CHR317" s="18"/>
      <c r="CHS317" s="18"/>
      <c r="CHT317" s="18"/>
      <c r="CHU317" s="18"/>
      <c r="CHV317" s="18"/>
      <c r="CHW317" s="18"/>
      <c r="CHX317" s="18"/>
      <c r="CHY317" s="18"/>
      <c r="CHZ317" s="18"/>
      <c r="CIA317" s="18"/>
      <c r="CIB317" s="18"/>
      <c r="CIC317" s="18"/>
      <c r="CID317" s="18"/>
      <c r="CIE317" s="18"/>
      <c r="CIF317" s="18"/>
      <c r="CIG317" s="18"/>
      <c r="CIH317" s="18"/>
      <c r="CII317" s="18"/>
      <c r="CIJ317" s="18"/>
      <c r="CIK317" s="18"/>
      <c r="CIL317" s="18"/>
      <c r="CIM317" s="18"/>
      <c r="CIN317" s="18"/>
      <c r="CIO317" s="18"/>
      <c r="CIP317" s="18"/>
      <c r="CIQ317" s="18"/>
      <c r="CIR317" s="18"/>
      <c r="CIS317" s="18"/>
      <c r="CIT317" s="18"/>
      <c r="CIU317" s="18"/>
      <c r="CIV317" s="18"/>
      <c r="CIW317" s="18"/>
      <c r="CIX317" s="18"/>
      <c r="CIY317" s="18"/>
      <c r="CIZ317" s="18"/>
      <c r="CJA317" s="18"/>
      <c r="CJB317" s="18"/>
      <c r="CJC317" s="18"/>
      <c r="CJD317" s="18"/>
      <c r="CJE317" s="18"/>
      <c r="CJF317" s="18"/>
      <c r="CJG317" s="18"/>
      <c r="CJH317" s="18"/>
      <c r="CJI317" s="18"/>
      <c r="CJJ317" s="18"/>
      <c r="CJK317" s="18"/>
      <c r="CJL317" s="18"/>
      <c r="CJM317" s="18"/>
      <c r="CJN317" s="18"/>
      <c r="CJO317" s="18"/>
      <c r="CJP317" s="18"/>
      <c r="CJQ317" s="18"/>
      <c r="CJR317" s="18"/>
      <c r="CJS317" s="18"/>
      <c r="CJT317" s="18"/>
      <c r="CJU317" s="18"/>
      <c r="CJV317" s="18"/>
      <c r="CJW317" s="18"/>
      <c r="CJX317" s="18"/>
      <c r="CJY317" s="18"/>
      <c r="CJZ317" s="18"/>
      <c r="CKA317" s="18"/>
      <c r="CKB317" s="18"/>
      <c r="CKC317" s="18"/>
      <c r="CKD317" s="18"/>
      <c r="CKE317" s="18"/>
      <c r="CKF317" s="18"/>
      <c r="CKG317" s="18"/>
      <c r="CKH317" s="18"/>
      <c r="CKI317" s="18"/>
      <c r="CKJ317" s="18"/>
      <c r="CKK317" s="18"/>
      <c r="CKL317" s="18"/>
      <c r="CKM317" s="18"/>
      <c r="CKN317" s="18"/>
      <c r="CKO317" s="18"/>
      <c r="CKP317" s="18"/>
      <c r="CKQ317" s="18"/>
      <c r="CKR317" s="18"/>
      <c r="CKS317" s="18"/>
      <c r="CKT317" s="18"/>
      <c r="CKU317" s="18"/>
      <c r="CKV317" s="18"/>
      <c r="CKW317" s="18"/>
      <c r="CKX317" s="18"/>
      <c r="CKY317" s="18"/>
      <c r="CKZ317" s="18"/>
      <c r="CLA317" s="18"/>
      <c r="CLB317" s="18"/>
      <c r="CLC317" s="18"/>
      <c r="CLD317" s="18"/>
      <c r="CLE317" s="18"/>
      <c r="CLF317" s="18"/>
      <c r="CLG317" s="18"/>
      <c r="CLH317" s="18"/>
      <c r="CLI317" s="18"/>
      <c r="CLJ317" s="18"/>
      <c r="CLK317" s="18"/>
      <c r="CLL317" s="18"/>
      <c r="CLM317" s="18"/>
      <c r="CLN317" s="18"/>
      <c r="CLO317" s="18"/>
      <c r="CLP317" s="18"/>
      <c r="CLQ317" s="18"/>
      <c r="CLR317" s="18"/>
      <c r="CLS317" s="18"/>
      <c r="CLT317" s="18"/>
      <c r="CLU317" s="18"/>
      <c r="CLV317" s="18"/>
      <c r="CLW317" s="18"/>
      <c r="CLX317" s="18"/>
      <c r="CLY317" s="18"/>
      <c r="CLZ317" s="18"/>
      <c r="CMA317" s="18"/>
      <c r="CMB317" s="18"/>
      <c r="CMC317" s="18"/>
      <c r="CMD317" s="18"/>
      <c r="CME317" s="18"/>
      <c r="CMF317" s="18"/>
      <c r="CMG317" s="18"/>
      <c r="CMH317" s="18"/>
      <c r="CMI317" s="18"/>
      <c r="CMJ317" s="18"/>
      <c r="CMK317" s="18"/>
      <c r="CML317" s="18"/>
      <c r="CMM317" s="18"/>
      <c r="CMN317" s="18"/>
      <c r="CMO317" s="18"/>
      <c r="CMP317" s="18"/>
      <c r="CMQ317" s="18"/>
      <c r="CMR317" s="18"/>
      <c r="CMS317" s="18"/>
      <c r="CMT317" s="18"/>
      <c r="CMU317" s="18"/>
      <c r="CMV317" s="18"/>
      <c r="CMW317" s="18"/>
      <c r="CMX317" s="18"/>
      <c r="CMY317" s="18"/>
      <c r="CMZ317" s="18"/>
      <c r="CNA317" s="18"/>
      <c r="CNB317" s="18"/>
      <c r="CNC317" s="18"/>
      <c r="CND317" s="18"/>
      <c r="CNE317" s="18"/>
      <c r="CNF317" s="18"/>
      <c r="CNG317" s="18"/>
      <c r="CNH317" s="18"/>
      <c r="CNI317" s="18"/>
      <c r="CNJ317" s="18"/>
      <c r="CNK317" s="18"/>
      <c r="CNL317" s="18"/>
      <c r="CNM317" s="18"/>
      <c r="CNN317" s="18"/>
      <c r="CNO317" s="18"/>
      <c r="CNP317" s="18"/>
      <c r="CNQ317" s="18"/>
      <c r="CNR317" s="18"/>
      <c r="CNS317" s="18"/>
      <c r="CNT317" s="18"/>
      <c r="CNU317" s="18"/>
      <c r="CNV317" s="18"/>
      <c r="CNW317" s="18"/>
      <c r="CNX317" s="18"/>
      <c r="CNY317" s="18"/>
      <c r="CNZ317" s="18"/>
      <c r="COA317" s="18"/>
      <c r="COB317" s="18"/>
      <c r="COC317" s="18"/>
      <c r="COD317" s="18"/>
      <c r="COE317" s="18"/>
      <c r="COF317" s="18"/>
      <c r="COG317" s="18"/>
      <c r="COH317" s="18"/>
      <c r="COI317" s="18"/>
      <c r="COJ317" s="18"/>
      <c r="COK317" s="18"/>
      <c r="COL317" s="18"/>
      <c r="COM317" s="18"/>
      <c r="CON317" s="18"/>
      <c r="COO317" s="18"/>
      <c r="COP317" s="18"/>
      <c r="COQ317" s="18"/>
      <c r="COR317" s="18"/>
      <c r="COS317" s="18"/>
      <c r="COT317" s="18"/>
      <c r="COU317" s="18"/>
      <c r="COV317" s="18"/>
      <c r="COW317" s="18"/>
      <c r="COX317" s="18"/>
      <c r="COY317" s="18"/>
      <c r="COZ317" s="18"/>
      <c r="CPA317" s="18"/>
      <c r="CPB317" s="18"/>
      <c r="CPC317" s="18"/>
      <c r="CPD317" s="18"/>
      <c r="CPE317" s="18"/>
      <c r="CPF317" s="18"/>
      <c r="CPG317" s="18"/>
      <c r="CPH317" s="18"/>
      <c r="CPI317" s="18"/>
      <c r="CPJ317" s="18"/>
      <c r="CPK317" s="18"/>
      <c r="CPL317" s="18"/>
      <c r="CPM317" s="18"/>
      <c r="CPN317" s="18"/>
      <c r="CPO317" s="18"/>
      <c r="CPP317" s="18"/>
      <c r="CPQ317" s="18"/>
      <c r="CPR317" s="18"/>
      <c r="CPS317" s="18"/>
      <c r="CPT317" s="18"/>
      <c r="CPU317" s="18"/>
      <c r="CPV317" s="18"/>
      <c r="CPW317" s="18"/>
      <c r="CPX317" s="18"/>
      <c r="CPY317" s="18"/>
      <c r="CPZ317" s="18"/>
      <c r="CQA317" s="18"/>
      <c r="CQB317" s="18"/>
      <c r="CQC317" s="18"/>
      <c r="CQD317" s="18"/>
      <c r="CQE317" s="18"/>
      <c r="CQF317" s="18"/>
      <c r="CQG317" s="18"/>
      <c r="CQH317" s="18"/>
      <c r="CQI317" s="18"/>
      <c r="CQJ317" s="18"/>
      <c r="CQK317" s="18"/>
      <c r="CQL317" s="18"/>
      <c r="CQM317" s="18"/>
      <c r="CQN317" s="18"/>
      <c r="CQO317" s="18"/>
      <c r="CQP317" s="18"/>
      <c r="CQQ317" s="18"/>
      <c r="CQR317" s="18"/>
      <c r="CQS317" s="18"/>
      <c r="CQT317" s="18"/>
      <c r="CQU317" s="18"/>
      <c r="CQV317" s="18"/>
      <c r="CQW317" s="18"/>
      <c r="CQX317" s="18"/>
      <c r="CQY317" s="18"/>
      <c r="CQZ317" s="18"/>
      <c r="CRA317" s="18"/>
      <c r="CRB317" s="18"/>
      <c r="CRC317" s="18"/>
      <c r="CRD317" s="18"/>
      <c r="CRE317" s="18"/>
      <c r="CRF317" s="18"/>
      <c r="CRG317" s="18"/>
      <c r="CRH317" s="18"/>
      <c r="CRI317" s="18"/>
      <c r="CRJ317" s="18"/>
      <c r="CRK317" s="18"/>
      <c r="CRL317" s="18"/>
      <c r="CRM317" s="18"/>
      <c r="CRN317" s="18"/>
      <c r="CRO317" s="18"/>
      <c r="CRP317" s="18"/>
      <c r="CRQ317" s="18"/>
      <c r="CRR317" s="18"/>
      <c r="CRS317" s="18"/>
      <c r="CRT317" s="18"/>
      <c r="CRU317" s="18"/>
      <c r="CRV317" s="18"/>
      <c r="CRW317" s="18"/>
      <c r="CRX317" s="18"/>
      <c r="CRY317" s="18"/>
      <c r="CRZ317" s="18"/>
      <c r="CSA317" s="18"/>
      <c r="CSB317" s="18"/>
      <c r="CSC317" s="18"/>
      <c r="CSD317" s="18"/>
      <c r="CSE317" s="18"/>
      <c r="CSF317" s="18"/>
      <c r="CSG317" s="18"/>
      <c r="CSH317" s="18"/>
      <c r="CSI317" s="18"/>
      <c r="CSJ317" s="18"/>
      <c r="CSK317" s="18"/>
      <c r="CSL317" s="18"/>
      <c r="CSM317" s="18"/>
      <c r="CSN317" s="18"/>
      <c r="CSO317" s="18"/>
      <c r="CSP317" s="18"/>
      <c r="CSQ317" s="18"/>
      <c r="CSR317" s="18"/>
      <c r="CSS317" s="18"/>
      <c r="CST317" s="18"/>
      <c r="CSU317" s="18"/>
      <c r="CSV317" s="18"/>
      <c r="CSW317" s="18"/>
      <c r="CSX317" s="18"/>
      <c r="CSY317" s="18"/>
      <c r="CSZ317" s="18"/>
      <c r="CTA317" s="18"/>
      <c r="CTB317" s="18"/>
      <c r="CTC317" s="18"/>
      <c r="CTD317" s="18"/>
      <c r="CTE317" s="18"/>
      <c r="CTF317" s="18"/>
      <c r="CTG317" s="18"/>
      <c r="CTH317" s="18"/>
      <c r="CTI317" s="18"/>
      <c r="CTJ317" s="18"/>
      <c r="CTK317" s="18"/>
      <c r="CTL317" s="18"/>
      <c r="CTM317" s="18"/>
      <c r="CTN317" s="18"/>
      <c r="CTO317" s="18"/>
      <c r="CTP317" s="18"/>
      <c r="CTQ317" s="18"/>
      <c r="CTR317" s="18"/>
      <c r="CTS317" s="18"/>
      <c r="CTT317" s="18"/>
      <c r="CTU317" s="18"/>
      <c r="CTV317" s="18"/>
      <c r="CTW317" s="18"/>
      <c r="CTX317" s="18"/>
      <c r="CTY317" s="18"/>
      <c r="CTZ317" s="18"/>
      <c r="CUA317" s="18"/>
      <c r="CUB317" s="18"/>
      <c r="CUC317" s="18"/>
      <c r="CUD317" s="18"/>
      <c r="CUE317" s="18"/>
      <c r="CUF317" s="18"/>
      <c r="CUG317" s="18"/>
      <c r="CUH317" s="18"/>
      <c r="CUI317" s="18"/>
      <c r="CUJ317" s="18"/>
      <c r="CUK317" s="18"/>
      <c r="CUL317" s="18"/>
      <c r="CUM317" s="18"/>
      <c r="CUN317" s="18"/>
      <c r="CUO317" s="18"/>
      <c r="CUP317" s="18"/>
      <c r="CUQ317" s="18"/>
      <c r="CUR317" s="18"/>
      <c r="CUS317" s="18"/>
      <c r="CUT317" s="18"/>
      <c r="CUU317" s="18"/>
      <c r="CUV317" s="18"/>
      <c r="CUW317" s="18"/>
      <c r="CUX317" s="18"/>
      <c r="CUY317" s="18"/>
      <c r="CUZ317" s="18"/>
      <c r="CVA317" s="18"/>
      <c r="CVB317" s="18"/>
      <c r="CVC317" s="18"/>
      <c r="CVD317" s="18"/>
      <c r="CVE317" s="18"/>
      <c r="CVF317" s="18"/>
      <c r="CVG317" s="18"/>
      <c r="CVH317" s="18"/>
      <c r="CVI317" s="18"/>
      <c r="CVJ317" s="18"/>
      <c r="CVK317" s="18"/>
      <c r="CVL317" s="18"/>
      <c r="CVM317" s="18"/>
      <c r="CVN317" s="18"/>
      <c r="CVO317" s="18"/>
      <c r="CVP317" s="18"/>
      <c r="CVQ317" s="18"/>
      <c r="CVR317" s="18"/>
      <c r="CVS317" s="18"/>
      <c r="CVT317" s="18"/>
      <c r="CVU317" s="18"/>
      <c r="CVV317" s="18"/>
      <c r="CVW317" s="18"/>
      <c r="CVX317" s="18"/>
      <c r="CVY317" s="18"/>
      <c r="CVZ317" s="18"/>
      <c r="CWA317" s="18"/>
      <c r="CWB317" s="18"/>
      <c r="CWC317" s="18"/>
      <c r="CWD317" s="18"/>
      <c r="CWE317" s="18"/>
      <c r="CWF317" s="18"/>
      <c r="CWG317" s="18"/>
      <c r="CWH317" s="18"/>
      <c r="CWI317" s="18"/>
      <c r="CWJ317" s="18"/>
      <c r="CWK317" s="18"/>
      <c r="CWL317" s="18"/>
      <c r="CWM317" s="18"/>
      <c r="CWN317" s="18"/>
      <c r="CWO317" s="18"/>
      <c r="CWP317" s="18"/>
      <c r="CWQ317" s="18"/>
      <c r="CWR317" s="18"/>
      <c r="CWS317" s="18"/>
      <c r="CWT317" s="18"/>
      <c r="CWU317" s="18"/>
      <c r="CWV317" s="18"/>
      <c r="CWW317" s="18"/>
      <c r="CWX317" s="18"/>
      <c r="CWY317" s="18"/>
      <c r="CWZ317" s="18"/>
      <c r="CXA317" s="18"/>
      <c r="CXB317" s="18"/>
      <c r="CXC317" s="18"/>
      <c r="CXD317" s="18"/>
      <c r="CXE317" s="18"/>
      <c r="CXF317" s="18"/>
      <c r="CXG317" s="18"/>
      <c r="CXH317" s="18"/>
      <c r="CXI317" s="18"/>
      <c r="CXJ317" s="18"/>
      <c r="CXK317" s="18"/>
      <c r="CXL317" s="18"/>
      <c r="CXM317" s="18"/>
      <c r="CXN317" s="18"/>
      <c r="CXO317" s="18"/>
      <c r="CXP317" s="18"/>
      <c r="CXQ317" s="18"/>
      <c r="CXR317" s="18"/>
      <c r="CXS317" s="18"/>
      <c r="CXT317" s="18"/>
      <c r="CXU317" s="18"/>
      <c r="CXV317" s="18"/>
      <c r="CXW317" s="18"/>
      <c r="CXX317" s="18"/>
      <c r="CXY317" s="18"/>
      <c r="CXZ317" s="18"/>
      <c r="CYA317" s="18"/>
      <c r="CYB317" s="18"/>
      <c r="CYC317" s="18"/>
      <c r="CYD317" s="18"/>
      <c r="CYE317" s="18"/>
      <c r="CYF317" s="18"/>
      <c r="CYG317" s="18"/>
      <c r="CYH317" s="18"/>
      <c r="CYI317" s="18"/>
      <c r="CYJ317" s="18"/>
      <c r="CYK317" s="18"/>
      <c r="CYL317" s="18"/>
      <c r="CYM317" s="18"/>
      <c r="CYN317" s="18"/>
      <c r="CYO317" s="18"/>
      <c r="CYP317" s="18"/>
      <c r="CYQ317" s="18"/>
      <c r="CYR317" s="18"/>
      <c r="CYS317" s="18"/>
      <c r="CYT317" s="18"/>
      <c r="CYU317" s="18"/>
      <c r="CYV317" s="18"/>
      <c r="CYW317" s="18"/>
      <c r="CYX317" s="18"/>
      <c r="CYY317" s="18"/>
      <c r="CYZ317" s="18"/>
      <c r="CZA317" s="18"/>
      <c r="CZB317" s="18"/>
      <c r="CZC317" s="18"/>
      <c r="CZD317" s="18"/>
      <c r="CZE317" s="18"/>
      <c r="CZF317" s="18"/>
      <c r="CZG317" s="18"/>
      <c r="CZH317" s="18"/>
      <c r="CZI317" s="18"/>
      <c r="CZJ317" s="18"/>
      <c r="CZK317" s="18"/>
      <c r="CZL317" s="18"/>
      <c r="CZM317" s="18"/>
      <c r="CZN317" s="18"/>
      <c r="CZO317" s="18"/>
      <c r="CZP317" s="18"/>
      <c r="CZQ317" s="18"/>
      <c r="CZR317" s="18"/>
      <c r="CZS317" s="18"/>
      <c r="CZT317" s="18"/>
      <c r="CZU317" s="18"/>
      <c r="CZV317" s="18"/>
      <c r="CZW317" s="18"/>
      <c r="CZX317" s="18"/>
      <c r="CZY317" s="18"/>
      <c r="CZZ317" s="18"/>
      <c r="DAA317" s="18"/>
      <c r="DAB317" s="18"/>
      <c r="DAC317" s="18"/>
      <c r="DAD317" s="18"/>
      <c r="DAE317" s="18"/>
      <c r="DAF317" s="18"/>
      <c r="DAG317" s="18"/>
      <c r="DAH317" s="18"/>
      <c r="DAI317" s="18"/>
      <c r="DAJ317" s="18"/>
      <c r="DAK317" s="18"/>
      <c r="DAL317" s="18"/>
      <c r="DAM317" s="18"/>
      <c r="DAN317" s="18"/>
      <c r="DAO317" s="18"/>
      <c r="DAP317" s="18"/>
      <c r="DAQ317" s="18"/>
      <c r="DAR317" s="18"/>
      <c r="DAS317" s="18"/>
      <c r="DAT317" s="18"/>
      <c r="DAU317" s="18"/>
      <c r="DAV317" s="18"/>
      <c r="DAW317" s="18"/>
      <c r="DAX317" s="18"/>
      <c r="DAY317" s="18"/>
      <c r="DAZ317" s="18"/>
      <c r="DBA317" s="18"/>
      <c r="DBB317" s="18"/>
      <c r="DBC317" s="18"/>
      <c r="DBD317" s="18"/>
      <c r="DBE317" s="18"/>
      <c r="DBF317" s="18"/>
      <c r="DBG317" s="18"/>
      <c r="DBH317" s="18"/>
      <c r="DBI317" s="18"/>
      <c r="DBJ317" s="18"/>
      <c r="DBK317" s="18"/>
      <c r="DBL317" s="18"/>
      <c r="DBM317" s="18"/>
      <c r="DBN317" s="18"/>
      <c r="DBO317" s="18"/>
      <c r="DBP317" s="18"/>
      <c r="DBQ317" s="18"/>
      <c r="DBR317" s="18"/>
      <c r="DBS317" s="18"/>
      <c r="DBT317" s="18"/>
      <c r="DBU317" s="18"/>
      <c r="DBV317" s="18"/>
      <c r="DBW317" s="18"/>
      <c r="DBX317" s="18"/>
      <c r="DBY317" s="18"/>
      <c r="DBZ317" s="18"/>
      <c r="DCA317" s="18"/>
      <c r="DCB317" s="18"/>
      <c r="DCC317" s="18"/>
      <c r="DCD317" s="18"/>
      <c r="DCE317" s="18"/>
      <c r="DCF317" s="18"/>
      <c r="DCG317" s="18"/>
      <c r="DCH317" s="18"/>
      <c r="DCI317" s="18"/>
      <c r="DCJ317" s="18"/>
      <c r="DCK317" s="18"/>
      <c r="DCL317" s="18"/>
      <c r="DCM317" s="18"/>
      <c r="DCN317" s="18"/>
      <c r="DCO317" s="18"/>
      <c r="DCP317" s="18"/>
      <c r="DCQ317" s="18"/>
      <c r="DCR317" s="18"/>
      <c r="DCS317" s="18"/>
      <c r="DCT317" s="18"/>
      <c r="DCU317" s="18"/>
      <c r="DCV317" s="18"/>
      <c r="DCW317" s="18"/>
      <c r="DCX317" s="18"/>
      <c r="DCY317" s="18"/>
      <c r="DCZ317" s="18"/>
      <c r="DDA317" s="18"/>
      <c r="DDB317" s="18"/>
      <c r="DDC317" s="18"/>
      <c r="DDD317" s="18"/>
      <c r="DDE317" s="18"/>
      <c r="DDF317" s="18"/>
      <c r="DDG317" s="18"/>
      <c r="DDH317" s="18"/>
      <c r="DDI317" s="18"/>
      <c r="DDJ317" s="18"/>
      <c r="DDK317" s="18"/>
      <c r="DDL317" s="18"/>
      <c r="DDM317" s="18"/>
      <c r="DDN317" s="18"/>
      <c r="DDO317" s="18"/>
      <c r="DDP317" s="18"/>
      <c r="DDQ317" s="18"/>
      <c r="DDR317" s="18"/>
      <c r="DDS317" s="18"/>
      <c r="DDT317" s="18"/>
      <c r="DDU317" s="18"/>
      <c r="DDV317" s="18"/>
      <c r="DDW317" s="18"/>
      <c r="DDX317" s="18"/>
      <c r="DDY317" s="18"/>
      <c r="DDZ317" s="18"/>
      <c r="DEA317" s="18"/>
      <c r="DEB317" s="18"/>
      <c r="DEC317" s="18"/>
      <c r="DED317" s="18"/>
      <c r="DEE317" s="18"/>
      <c r="DEF317" s="18"/>
      <c r="DEG317" s="18"/>
      <c r="DEH317" s="18"/>
      <c r="DEI317" s="18"/>
      <c r="DEJ317" s="18"/>
      <c r="DEK317" s="18"/>
      <c r="DEL317" s="18"/>
      <c r="DEM317" s="18"/>
      <c r="DEN317" s="18"/>
      <c r="DEO317" s="18"/>
      <c r="DEP317" s="18"/>
      <c r="DEQ317" s="18"/>
      <c r="DER317" s="18"/>
      <c r="DES317" s="18"/>
      <c r="DET317" s="18"/>
      <c r="DEU317" s="18"/>
      <c r="DEV317" s="18"/>
      <c r="DEW317" s="18"/>
      <c r="DEX317" s="18"/>
      <c r="DEY317" s="18"/>
      <c r="DEZ317" s="18"/>
      <c r="DFA317" s="18"/>
      <c r="DFB317" s="18"/>
      <c r="DFC317" s="18"/>
      <c r="DFD317" s="18"/>
      <c r="DFE317" s="18"/>
      <c r="DFF317" s="18"/>
      <c r="DFG317" s="18"/>
      <c r="DFH317" s="18"/>
      <c r="DFI317" s="18"/>
      <c r="DFJ317" s="18"/>
      <c r="DFK317" s="18"/>
      <c r="DFL317" s="18"/>
      <c r="DFM317" s="18"/>
      <c r="DFN317" s="18"/>
      <c r="DFO317" s="18"/>
      <c r="DFP317" s="18"/>
      <c r="DFQ317" s="18"/>
      <c r="DFR317" s="18"/>
      <c r="DFS317" s="18"/>
      <c r="DFT317" s="18"/>
      <c r="DFU317" s="18"/>
      <c r="DFV317" s="18"/>
      <c r="DFW317" s="18"/>
      <c r="DFX317" s="18"/>
      <c r="DFY317" s="18"/>
      <c r="DFZ317" s="18"/>
      <c r="DGA317" s="18"/>
      <c r="DGB317" s="18"/>
      <c r="DGC317" s="18"/>
      <c r="DGD317" s="18"/>
      <c r="DGE317" s="18"/>
      <c r="DGF317" s="18"/>
      <c r="DGG317" s="18"/>
      <c r="DGH317" s="18"/>
      <c r="DGI317" s="18"/>
      <c r="DGJ317" s="18"/>
      <c r="DGK317" s="18"/>
      <c r="DGL317" s="18"/>
      <c r="DGM317" s="18"/>
      <c r="DGN317" s="18"/>
      <c r="DGO317" s="18"/>
      <c r="DGP317" s="18"/>
      <c r="DGQ317" s="18"/>
      <c r="DGR317" s="18"/>
      <c r="DGS317" s="18"/>
      <c r="DGT317" s="18"/>
      <c r="DGU317" s="18"/>
      <c r="DGV317" s="18"/>
      <c r="DGW317" s="18"/>
      <c r="DGX317" s="18"/>
      <c r="DGY317" s="18"/>
      <c r="DGZ317" s="18"/>
      <c r="DHA317" s="18"/>
      <c r="DHB317" s="18"/>
      <c r="DHC317" s="18"/>
      <c r="DHD317" s="18"/>
      <c r="DHE317" s="18"/>
      <c r="DHF317" s="18"/>
      <c r="DHG317" s="18"/>
      <c r="DHH317" s="18"/>
      <c r="DHI317" s="18"/>
      <c r="DHJ317" s="18"/>
      <c r="DHK317" s="18"/>
      <c r="DHL317" s="18"/>
      <c r="DHM317" s="18"/>
      <c r="DHN317" s="18"/>
      <c r="DHO317" s="18"/>
      <c r="DHP317" s="18"/>
      <c r="DHQ317" s="18"/>
      <c r="DHR317" s="18"/>
      <c r="DHS317" s="18"/>
      <c r="DHT317" s="18"/>
      <c r="DHU317" s="18"/>
      <c r="DHV317" s="18"/>
      <c r="DHW317" s="18"/>
      <c r="DHX317" s="18"/>
      <c r="DHY317" s="18"/>
      <c r="DHZ317" s="18"/>
      <c r="DIA317" s="18"/>
      <c r="DIB317" s="18"/>
      <c r="DIC317" s="18"/>
      <c r="DID317" s="18"/>
      <c r="DIE317" s="18"/>
      <c r="DIF317" s="18"/>
      <c r="DIG317" s="18"/>
      <c r="DIH317" s="18"/>
      <c r="DII317" s="18"/>
      <c r="DIJ317" s="18"/>
      <c r="DIK317" s="18"/>
      <c r="DIL317" s="18"/>
      <c r="DIM317" s="18"/>
      <c r="DIN317" s="18"/>
      <c r="DIO317" s="18"/>
      <c r="DIP317" s="18"/>
      <c r="DIQ317" s="18"/>
      <c r="DIR317" s="18"/>
      <c r="DIS317" s="18"/>
      <c r="DIT317" s="18"/>
      <c r="DIU317" s="18"/>
      <c r="DIV317" s="18"/>
      <c r="DIW317" s="18"/>
      <c r="DIX317" s="18"/>
      <c r="DIY317" s="18"/>
      <c r="DIZ317" s="18"/>
      <c r="DJA317" s="18"/>
      <c r="DJB317" s="18"/>
      <c r="DJC317" s="18"/>
      <c r="DJD317" s="18"/>
      <c r="DJE317" s="18"/>
      <c r="DJF317" s="18"/>
      <c r="DJG317" s="18"/>
      <c r="DJH317" s="18"/>
      <c r="DJI317" s="18"/>
      <c r="DJJ317" s="18"/>
      <c r="DJK317" s="18"/>
      <c r="DJL317" s="18"/>
      <c r="DJM317" s="18"/>
      <c r="DJN317" s="18"/>
      <c r="DJO317" s="18"/>
      <c r="DJP317" s="18"/>
      <c r="DJQ317" s="18"/>
      <c r="DJR317" s="18"/>
      <c r="DJS317" s="18"/>
      <c r="DJT317" s="18"/>
      <c r="DJU317" s="18"/>
      <c r="DJV317" s="18"/>
      <c r="DJW317" s="18"/>
      <c r="DJX317" s="18"/>
      <c r="DJY317" s="18"/>
      <c r="DJZ317" s="18"/>
      <c r="DKA317" s="18"/>
      <c r="DKB317" s="18"/>
      <c r="DKC317" s="18"/>
      <c r="DKD317" s="18"/>
      <c r="DKE317" s="18"/>
      <c r="DKF317" s="18"/>
      <c r="DKG317" s="18"/>
      <c r="DKH317" s="18"/>
      <c r="DKI317" s="18"/>
      <c r="DKJ317" s="18"/>
      <c r="DKK317" s="18"/>
      <c r="DKL317" s="18"/>
      <c r="DKM317" s="18"/>
      <c r="DKN317" s="18"/>
      <c r="DKO317" s="18"/>
      <c r="DKP317" s="18"/>
      <c r="DKQ317" s="18"/>
      <c r="DKR317" s="18"/>
      <c r="DKS317" s="18"/>
      <c r="DKT317" s="18"/>
      <c r="DKU317" s="18"/>
      <c r="DKV317" s="18"/>
      <c r="DKW317" s="18"/>
      <c r="DKX317" s="18"/>
      <c r="DKY317" s="18"/>
      <c r="DKZ317" s="18"/>
      <c r="DLA317" s="18"/>
      <c r="DLB317" s="18"/>
      <c r="DLC317" s="18"/>
      <c r="DLD317" s="18"/>
      <c r="DLE317" s="18"/>
      <c r="DLF317" s="18"/>
      <c r="DLG317" s="18"/>
      <c r="DLH317" s="18"/>
      <c r="DLI317" s="18"/>
      <c r="DLJ317" s="18"/>
      <c r="DLK317" s="18"/>
      <c r="DLL317" s="18"/>
      <c r="DLM317" s="18"/>
      <c r="DLN317" s="18"/>
      <c r="DLO317" s="18"/>
      <c r="DLP317" s="18"/>
      <c r="DLQ317" s="18"/>
      <c r="DLR317" s="18"/>
      <c r="DLS317" s="18"/>
      <c r="DLT317" s="18"/>
      <c r="DLU317" s="18"/>
      <c r="DLV317" s="18"/>
      <c r="DLW317" s="18"/>
      <c r="DLX317" s="18"/>
      <c r="DLY317" s="18"/>
      <c r="DLZ317" s="18"/>
      <c r="DMA317" s="18"/>
      <c r="DMB317" s="18"/>
      <c r="DMC317" s="18"/>
      <c r="DMD317" s="18"/>
      <c r="DME317" s="18"/>
      <c r="DMF317" s="18"/>
      <c r="DMG317" s="18"/>
      <c r="DMH317" s="18"/>
      <c r="DMI317" s="18"/>
      <c r="DMJ317" s="18"/>
      <c r="DMK317" s="18"/>
      <c r="DML317" s="18"/>
      <c r="DMM317" s="18"/>
      <c r="DMN317" s="18"/>
      <c r="DMO317" s="18"/>
      <c r="DMP317" s="18"/>
      <c r="DMQ317" s="18"/>
      <c r="DMR317" s="18"/>
      <c r="DMS317" s="18"/>
      <c r="DMT317" s="18"/>
      <c r="DMU317" s="18"/>
      <c r="DMV317" s="18"/>
      <c r="DMW317" s="18"/>
      <c r="DMX317" s="18"/>
      <c r="DMY317" s="18"/>
      <c r="DMZ317" s="18"/>
      <c r="DNA317" s="18"/>
      <c r="DNB317" s="18"/>
      <c r="DNC317" s="18"/>
      <c r="DND317" s="18"/>
      <c r="DNE317" s="18"/>
      <c r="DNF317" s="18"/>
      <c r="DNG317" s="18"/>
      <c r="DNH317" s="18"/>
      <c r="DNI317" s="18"/>
      <c r="DNJ317" s="18"/>
      <c r="DNK317" s="18"/>
      <c r="DNL317" s="18"/>
      <c r="DNM317" s="18"/>
      <c r="DNN317" s="18"/>
      <c r="DNO317" s="18"/>
      <c r="DNP317" s="18"/>
      <c r="DNQ317" s="18"/>
      <c r="DNR317" s="18"/>
      <c r="DNS317" s="18"/>
      <c r="DNT317" s="18"/>
      <c r="DNU317" s="18"/>
      <c r="DNV317" s="18"/>
      <c r="DNW317" s="18"/>
      <c r="DNX317" s="18"/>
      <c r="DNY317" s="18"/>
      <c r="DNZ317" s="18"/>
      <c r="DOA317" s="18"/>
      <c r="DOB317" s="18"/>
      <c r="DOC317" s="18"/>
      <c r="DOD317" s="18"/>
      <c r="DOE317" s="18"/>
      <c r="DOF317" s="18"/>
      <c r="DOG317" s="18"/>
      <c r="DOH317" s="18"/>
      <c r="DOI317" s="18"/>
      <c r="DOJ317" s="18"/>
      <c r="DOK317" s="18"/>
      <c r="DOL317" s="18"/>
      <c r="DOM317" s="18"/>
      <c r="DON317" s="18"/>
      <c r="DOO317" s="18"/>
      <c r="DOP317" s="18"/>
      <c r="DOQ317" s="18"/>
      <c r="DOR317" s="18"/>
      <c r="DOS317" s="18"/>
      <c r="DOT317" s="18"/>
      <c r="DOU317" s="18"/>
      <c r="DOV317" s="18"/>
      <c r="DOW317" s="18"/>
      <c r="DOX317" s="18"/>
      <c r="DOY317" s="18"/>
      <c r="DOZ317" s="18"/>
      <c r="DPA317" s="18"/>
      <c r="DPB317" s="18"/>
      <c r="DPC317" s="18"/>
      <c r="DPD317" s="18"/>
      <c r="DPE317" s="18"/>
      <c r="DPF317" s="18"/>
      <c r="DPG317" s="18"/>
      <c r="DPH317" s="18"/>
      <c r="DPI317" s="18"/>
      <c r="DPJ317" s="18"/>
      <c r="DPK317" s="18"/>
      <c r="DPL317" s="18"/>
      <c r="DPM317" s="18"/>
      <c r="DPN317" s="18"/>
      <c r="DPO317" s="18"/>
      <c r="DPP317" s="18"/>
      <c r="DPQ317" s="18"/>
      <c r="DPR317" s="18"/>
      <c r="DPS317" s="18"/>
      <c r="DPT317" s="18"/>
      <c r="DPU317" s="18"/>
      <c r="DPV317" s="18"/>
      <c r="DPW317" s="18"/>
      <c r="DPX317" s="18"/>
      <c r="DPY317" s="18"/>
      <c r="DPZ317" s="18"/>
      <c r="DQA317" s="18"/>
      <c r="DQB317" s="18"/>
      <c r="DQC317" s="18"/>
      <c r="DQD317" s="18"/>
      <c r="DQE317" s="18"/>
      <c r="DQF317" s="18"/>
      <c r="DQG317" s="18"/>
      <c r="DQH317" s="18"/>
      <c r="DQI317" s="18"/>
      <c r="DQJ317" s="18"/>
      <c r="DQK317" s="18"/>
      <c r="DQL317" s="18"/>
      <c r="DQM317" s="18"/>
      <c r="DQN317" s="18"/>
      <c r="DQO317" s="18"/>
      <c r="DQP317" s="18"/>
      <c r="DQQ317" s="18"/>
      <c r="DQR317" s="18"/>
      <c r="DQS317" s="18"/>
      <c r="DQT317" s="18"/>
      <c r="DQU317" s="18"/>
      <c r="DQV317" s="18"/>
      <c r="DQW317" s="18"/>
      <c r="DQX317" s="18"/>
      <c r="DQY317" s="18"/>
      <c r="DQZ317" s="18"/>
      <c r="DRA317" s="18"/>
      <c r="DRB317" s="18"/>
      <c r="DRC317" s="18"/>
      <c r="DRD317" s="18"/>
      <c r="DRE317" s="18"/>
      <c r="DRF317" s="18"/>
      <c r="DRG317" s="18"/>
      <c r="DRH317" s="18"/>
      <c r="DRI317" s="18"/>
      <c r="DRJ317" s="18"/>
      <c r="DRK317" s="18"/>
      <c r="DRL317" s="18"/>
      <c r="DRM317" s="18"/>
      <c r="DRN317" s="18"/>
      <c r="DRO317" s="18"/>
      <c r="DRP317" s="18"/>
      <c r="DRQ317" s="18"/>
      <c r="DRR317" s="18"/>
      <c r="DRS317" s="18"/>
      <c r="DRT317" s="18"/>
      <c r="DRU317" s="18"/>
      <c r="DRV317" s="18"/>
      <c r="DRW317" s="18"/>
      <c r="DRX317" s="18"/>
      <c r="DRY317" s="18"/>
      <c r="DRZ317" s="18"/>
      <c r="DSA317" s="18"/>
      <c r="DSB317" s="18"/>
      <c r="DSC317" s="18"/>
      <c r="DSD317" s="18"/>
      <c r="DSE317" s="18"/>
      <c r="DSF317" s="18"/>
      <c r="DSG317" s="18"/>
      <c r="DSH317" s="18"/>
      <c r="DSI317" s="18"/>
      <c r="DSJ317" s="18"/>
      <c r="DSK317" s="18"/>
      <c r="DSL317" s="18"/>
      <c r="DSM317" s="18"/>
      <c r="DSN317" s="18"/>
      <c r="DSO317" s="18"/>
      <c r="DSP317" s="18"/>
      <c r="DSQ317" s="18"/>
      <c r="DSR317" s="18"/>
      <c r="DSS317" s="18"/>
      <c r="DST317" s="18"/>
      <c r="DSU317" s="18"/>
      <c r="DSV317" s="18"/>
      <c r="DSW317" s="18"/>
      <c r="DSX317" s="18"/>
      <c r="DSY317" s="18"/>
      <c r="DSZ317" s="18"/>
      <c r="DTA317" s="18"/>
      <c r="DTB317" s="18"/>
      <c r="DTC317" s="18"/>
      <c r="DTD317" s="18"/>
      <c r="DTE317" s="18"/>
      <c r="DTF317" s="18"/>
      <c r="DTG317" s="18"/>
      <c r="DTH317" s="18"/>
      <c r="DTI317" s="18"/>
      <c r="DTJ317" s="18"/>
      <c r="DTK317" s="18"/>
      <c r="DTL317" s="18"/>
      <c r="DTM317" s="18"/>
      <c r="DTN317" s="18"/>
      <c r="DTO317" s="18"/>
      <c r="DTP317" s="18"/>
      <c r="DTQ317" s="18"/>
      <c r="DTR317" s="18"/>
      <c r="DTS317" s="18"/>
      <c r="DTT317" s="18"/>
      <c r="DTU317" s="18"/>
      <c r="DTV317" s="18"/>
      <c r="DTW317" s="18"/>
      <c r="DTX317" s="18"/>
      <c r="DTY317" s="18"/>
      <c r="DTZ317" s="18"/>
      <c r="DUA317" s="18"/>
      <c r="DUB317" s="18"/>
      <c r="DUC317" s="18"/>
      <c r="DUD317" s="18"/>
      <c r="DUE317" s="18"/>
      <c r="DUF317" s="18"/>
      <c r="DUG317" s="18"/>
      <c r="DUH317" s="18"/>
      <c r="DUI317" s="18"/>
      <c r="DUJ317" s="18"/>
      <c r="DUK317" s="18"/>
      <c r="DUL317" s="18"/>
      <c r="DUM317" s="18"/>
      <c r="DUN317" s="18"/>
      <c r="DUO317" s="18"/>
      <c r="DUP317" s="18"/>
      <c r="DUQ317" s="18"/>
      <c r="DUR317" s="18"/>
      <c r="DUS317" s="18"/>
      <c r="DUT317" s="18"/>
      <c r="DUU317" s="18"/>
      <c r="DUV317" s="18"/>
      <c r="DUW317" s="18"/>
      <c r="DUX317" s="18"/>
      <c r="DUY317" s="18"/>
      <c r="DUZ317" s="18"/>
      <c r="DVA317" s="18"/>
      <c r="DVB317" s="18"/>
      <c r="DVC317" s="18"/>
      <c r="DVD317" s="18"/>
      <c r="DVE317" s="18"/>
      <c r="DVF317" s="18"/>
      <c r="DVG317" s="18"/>
      <c r="DVH317" s="18"/>
      <c r="DVI317" s="18"/>
      <c r="DVJ317" s="18"/>
      <c r="DVK317" s="18"/>
      <c r="DVL317" s="18"/>
      <c r="DVM317" s="18"/>
      <c r="DVN317" s="18"/>
      <c r="DVO317" s="18"/>
      <c r="DVP317" s="18"/>
      <c r="DVQ317" s="18"/>
      <c r="DVR317" s="18"/>
      <c r="DVS317" s="18"/>
      <c r="DVT317" s="18"/>
      <c r="DVU317" s="18"/>
      <c r="DVV317" s="18"/>
      <c r="DVW317" s="18"/>
      <c r="DVX317" s="18"/>
      <c r="DVY317" s="18"/>
      <c r="DVZ317" s="18"/>
      <c r="DWA317" s="18"/>
      <c r="DWB317" s="18"/>
      <c r="DWC317" s="18"/>
      <c r="DWD317" s="18"/>
      <c r="DWE317" s="18"/>
      <c r="DWF317" s="18"/>
      <c r="DWG317" s="18"/>
      <c r="DWH317" s="18"/>
      <c r="DWI317" s="18"/>
      <c r="DWJ317" s="18"/>
      <c r="DWK317" s="18"/>
      <c r="DWL317" s="18"/>
      <c r="DWM317" s="18"/>
      <c r="DWN317" s="18"/>
      <c r="DWO317" s="18"/>
      <c r="DWP317" s="18"/>
      <c r="DWQ317" s="18"/>
      <c r="DWR317" s="18"/>
      <c r="DWS317" s="18"/>
      <c r="DWT317" s="18"/>
      <c r="DWU317" s="18"/>
      <c r="DWV317" s="18"/>
      <c r="DWW317" s="18"/>
      <c r="DWX317" s="18"/>
      <c r="DWY317" s="18"/>
      <c r="DWZ317" s="18"/>
      <c r="DXA317" s="18"/>
      <c r="DXB317" s="18"/>
      <c r="DXC317" s="18"/>
      <c r="DXD317" s="18"/>
      <c r="DXE317" s="18"/>
      <c r="DXF317" s="18"/>
      <c r="DXG317" s="18"/>
      <c r="DXH317" s="18"/>
      <c r="DXI317" s="18"/>
      <c r="DXJ317" s="18"/>
      <c r="DXK317" s="18"/>
      <c r="DXL317" s="18"/>
      <c r="DXM317" s="18"/>
      <c r="DXN317" s="18"/>
      <c r="DXO317" s="18"/>
      <c r="DXP317" s="18"/>
      <c r="DXQ317" s="18"/>
      <c r="DXR317" s="18"/>
      <c r="DXS317" s="18"/>
      <c r="DXT317" s="18"/>
      <c r="DXU317" s="18"/>
      <c r="DXV317" s="18"/>
      <c r="DXW317" s="18"/>
      <c r="DXX317" s="18"/>
      <c r="DXY317" s="18"/>
      <c r="DXZ317" s="18"/>
      <c r="DYA317" s="18"/>
      <c r="DYB317" s="18"/>
      <c r="DYC317" s="18"/>
      <c r="DYD317" s="18"/>
      <c r="DYE317" s="18"/>
      <c r="DYF317" s="18"/>
      <c r="DYG317" s="18"/>
      <c r="DYH317" s="18"/>
      <c r="DYI317" s="18"/>
      <c r="DYJ317" s="18"/>
      <c r="DYK317" s="18"/>
      <c r="DYL317" s="18"/>
      <c r="DYM317" s="18"/>
      <c r="DYN317" s="18"/>
      <c r="DYO317" s="18"/>
      <c r="DYP317" s="18"/>
      <c r="DYQ317" s="18"/>
      <c r="DYR317" s="18"/>
      <c r="DYS317" s="18"/>
      <c r="DYT317" s="18"/>
      <c r="DYU317" s="18"/>
      <c r="DYV317" s="18"/>
      <c r="DYW317" s="18"/>
      <c r="DYX317" s="18"/>
      <c r="DYY317" s="18"/>
      <c r="DYZ317" s="18"/>
      <c r="DZA317" s="18"/>
      <c r="DZB317" s="18"/>
      <c r="DZC317" s="18"/>
      <c r="DZD317" s="18"/>
      <c r="DZE317" s="18"/>
      <c r="DZF317" s="18"/>
      <c r="DZG317" s="18"/>
      <c r="DZH317" s="18"/>
      <c r="DZI317" s="18"/>
      <c r="DZJ317" s="18"/>
      <c r="DZK317" s="18"/>
      <c r="DZL317" s="18"/>
      <c r="DZM317" s="18"/>
      <c r="DZN317" s="18"/>
      <c r="DZO317" s="18"/>
      <c r="DZP317" s="18"/>
      <c r="DZQ317" s="18"/>
      <c r="DZR317" s="18"/>
      <c r="DZS317" s="18"/>
      <c r="DZT317" s="18"/>
      <c r="DZU317" s="18"/>
      <c r="DZV317" s="18"/>
      <c r="DZW317" s="18"/>
      <c r="DZX317" s="18"/>
      <c r="DZY317" s="18"/>
      <c r="DZZ317" s="18"/>
      <c r="EAA317" s="18"/>
      <c r="EAB317" s="18"/>
      <c r="EAC317" s="18"/>
      <c r="EAD317" s="18"/>
      <c r="EAE317" s="18"/>
      <c r="EAF317" s="18"/>
      <c r="EAG317" s="18"/>
      <c r="EAH317" s="18"/>
      <c r="EAI317" s="18"/>
      <c r="EAJ317" s="18"/>
      <c r="EAK317" s="18"/>
      <c r="EAL317" s="18"/>
      <c r="EAM317" s="18"/>
      <c r="EAN317" s="18"/>
      <c r="EAO317" s="18"/>
      <c r="EAP317" s="18"/>
      <c r="EAQ317" s="18"/>
      <c r="EAR317" s="18"/>
      <c r="EAS317" s="18"/>
      <c r="EAT317" s="18"/>
      <c r="EAU317" s="18"/>
      <c r="EAV317" s="18"/>
      <c r="EAW317" s="18"/>
      <c r="EAX317" s="18"/>
      <c r="EAY317" s="18"/>
      <c r="EAZ317" s="18"/>
      <c r="EBA317" s="18"/>
      <c r="EBB317" s="18"/>
      <c r="EBC317" s="18"/>
      <c r="EBD317" s="18"/>
      <c r="EBE317" s="18"/>
      <c r="EBF317" s="18"/>
      <c r="EBG317" s="18"/>
      <c r="EBH317" s="18"/>
      <c r="EBI317" s="18"/>
      <c r="EBJ317" s="18"/>
      <c r="EBK317" s="18"/>
      <c r="EBL317" s="18"/>
      <c r="EBM317" s="18"/>
      <c r="EBN317" s="18"/>
      <c r="EBO317" s="18"/>
      <c r="EBP317" s="18"/>
      <c r="EBQ317" s="18"/>
      <c r="EBR317" s="18"/>
      <c r="EBS317" s="18"/>
      <c r="EBT317" s="18"/>
      <c r="EBU317" s="18"/>
      <c r="EBV317" s="18"/>
      <c r="EBW317" s="18"/>
      <c r="EBX317" s="18"/>
      <c r="EBY317" s="18"/>
      <c r="EBZ317" s="18"/>
      <c r="ECA317" s="18"/>
      <c r="ECB317" s="18"/>
      <c r="ECC317" s="18"/>
      <c r="ECD317" s="18"/>
      <c r="ECE317" s="18"/>
      <c r="ECF317" s="18"/>
      <c r="ECG317" s="18"/>
      <c r="ECH317" s="18"/>
      <c r="ECI317" s="18"/>
      <c r="ECJ317" s="18"/>
      <c r="ECK317" s="18"/>
      <c r="ECL317" s="18"/>
      <c r="ECM317" s="18"/>
      <c r="ECN317" s="18"/>
      <c r="ECO317" s="18"/>
      <c r="ECP317" s="18"/>
      <c r="ECQ317" s="18"/>
      <c r="ECR317" s="18"/>
      <c r="ECS317" s="18"/>
      <c r="ECT317" s="18"/>
      <c r="ECU317" s="18"/>
      <c r="ECV317" s="18"/>
      <c r="ECW317" s="18"/>
      <c r="ECX317" s="18"/>
      <c r="ECY317" s="18"/>
      <c r="ECZ317" s="18"/>
      <c r="EDA317" s="18"/>
      <c r="EDB317" s="18"/>
      <c r="EDC317" s="18"/>
      <c r="EDD317" s="18"/>
      <c r="EDE317" s="18"/>
      <c r="EDF317" s="18"/>
      <c r="EDG317" s="18"/>
      <c r="EDH317" s="18"/>
      <c r="EDI317" s="18"/>
      <c r="EDJ317" s="18"/>
      <c r="EDK317" s="18"/>
      <c r="EDL317" s="18"/>
      <c r="EDM317" s="18"/>
      <c r="EDN317" s="18"/>
      <c r="EDO317" s="18"/>
      <c r="EDP317" s="18"/>
      <c r="EDQ317" s="18"/>
      <c r="EDR317" s="18"/>
      <c r="EDS317" s="18"/>
      <c r="EDT317" s="18"/>
      <c r="EDU317" s="18"/>
      <c r="EDV317" s="18"/>
      <c r="EDW317" s="18"/>
      <c r="EDX317" s="18"/>
      <c r="EDY317" s="18"/>
      <c r="EDZ317" s="18"/>
      <c r="EEA317" s="18"/>
      <c r="EEB317" s="18"/>
      <c r="EEC317" s="18"/>
      <c r="EED317" s="18"/>
      <c r="EEE317" s="18"/>
      <c r="EEF317" s="18"/>
      <c r="EEG317" s="18"/>
      <c r="EEH317" s="18"/>
      <c r="EEI317" s="18"/>
      <c r="EEJ317" s="18"/>
      <c r="EEK317" s="18"/>
      <c r="EEL317" s="18"/>
      <c r="EEM317" s="18"/>
      <c r="EEN317" s="18"/>
      <c r="EEO317" s="18"/>
      <c r="EEP317" s="18"/>
      <c r="EEQ317" s="18"/>
      <c r="EER317" s="18"/>
      <c r="EES317" s="18"/>
      <c r="EET317" s="18"/>
      <c r="EEU317" s="18"/>
      <c r="EEV317" s="18"/>
      <c r="EEW317" s="18"/>
      <c r="EEX317" s="18"/>
      <c r="EEY317" s="18"/>
      <c r="EEZ317" s="18"/>
      <c r="EFA317" s="18"/>
      <c r="EFB317" s="18"/>
      <c r="EFC317" s="18"/>
      <c r="EFD317" s="18"/>
      <c r="EFE317" s="18"/>
      <c r="EFF317" s="18"/>
      <c r="EFG317" s="18"/>
      <c r="EFH317" s="18"/>
      <c r="EFI317" s="18"/>
      <c r="EFJ317" s="18"/>
      <c r="EFK317" s="18"/>
      <c r="EFL317" s="18"/>
      <c r="EFM317" s="18"/>
      <c r="EFN317" s="18"/>
      <c r="EFO317" s="18"/>
      <c r="EFP317" s="18"/>
      <c r="EFQ317" s="18"/>
      <c r="EFR317" s="18"/>
      <c r="EFS317" s="18"/>
      <c r="EFT317" s="18"/>
      <c r="EFU317" s="18"/>
      <c r="EFV317" s="18"/>
      <c r="EFW317" s="18"/>
      <c r="EFX317" s="18"/>
      <c r="EFY317" s="18"/>
      <c r="EFZ317" s="18"/>
      <c r="EGA317" s="18"/>
      <c r="EGB317" s="18"/>
      <c r="EGC317" s="18"/>
      <c r="EGD317" s="18"/>
      <c r="EGE317" s="18"/>
      <c r="EGF317" s="18"/>
      <c r="EGG317" s="18"/>
      <c r="EGH317" s="18"/>
      <c r="EGI317" s="18"/>
      <c r="EGJ317" s="18"/>
      <c r="EGK317" s="18"/>
      <c r="EGL317" s="18"/>
      <c r="EGM317" s="18"/>
      <c r="EGN317" s="18"/>
      <c r="EGO317" s="18"/>
      <c r="EGP317" s="18"/>
      <c r="EGQ317" s="18"/>
      <c r="EGR317" s="18"/>
      <c r="EGS317" s="18"/>
      <c r="EGT317" s="18"/>
      <c r="EGU317" s="18"/>
      <c r="EGV317" s="18"/>
      <c r="EGW317" s="18"/>
      <c r="EGX317" s="18"/>
      <c r="EGY317" s="18"/>
      <c r="EGZ317" s="18"/>
      <c r="EHA317" s="18"/>
      <c r="EHB317" s="18"/>
      <c r="EHC317" s="18"/>
      <c r="EHD317" s="18"/>
      <c r="EHE317" s="18"/>
      <c r="EHF317" s="18"/>
      <c r="EHG317" s="18"/>
      <c r="EHH317" s="18"/>
      <c r="EHI317" s="18"/>
      <c r="EHJ317" s="18"/>
      <c r="EHK317" s="18"/>
      <c r="EHL317" s="18"/>
      <c r="EHM317" s="18"/>
      <c r="EHN317" s="18"/>
      <c r="EHO317" s="18"/>
      <c r="EHP317" s="18"/>
      <c r="EHQ317" s="18"/>
      <c r="EHR317" s="18"/>
      <c r="EHS317" s="18"/>
      <c r="EHT317" s="18"/>
      <c r="EHU317" s="18"/>
      <c r="EHV317" s="18"/>
      <c r="EHW317" s="18"/>
      <c r="EHX317" s="18"/>
      <c r="EHY317" s="18"/>
      <c r="EHZ317" s="18"/>
      <c r="EIA317" s="18"/>
      <c r="EIB317" s="18"/>
      <c r="EIC317" s="18"/>
      <c r="EID317" s="18"/>
      <c r="EIE317" s="18"/>
      <c r="EIF317" s="18"/>
      <c r="EIG317" s="18"/>
      <c r="EIH317" s="18"/>
      <c r="EII317" s="18"/>
      <c r="EIJ317" s="18"/>
      <c r="EIK317" s="18"/>
      <c r="EIL317" s="18"/>
      <c r="EIM317" s="18"/>
      <c r="EIN317" s="18"/>
      <c r="EIO317" s="18"/>
      <c r="EIP317" s="18"/>
      <c r="EIQ317" s="18"/>
      <c r="EIR317" s="18"/>
      <c r="EIS317" s="18"/>
      <c r="EIT317" s="18"/>
      <c r="EIU317" s="18"/>
      <c r="EIV317" s="18"/>
      <c r="EIW317" s="18"/>
      <c r="EIX317" s="18"/>
      <c r="EIY317" s="18"/>
      <c r="EIZ317" s="18"/>
      <c r="EJA317" s="18"/>
      <c r="EJB317" s="18"/>
      <c r="EJC317" s="18"/>
      <c r="EJD317" s="18"/>
      <c r="EJE317" s="18"/>
      <c r="EJF317" s="18"/>
      <c r="EJG317" s="18"/>
      <c r="EJH317" s="18"/>
      <c r="EJI317" s="18"/>
      <c r="EJJ317" s="18"/>
      <c r="EJK317" s="18"/>
      <c r="EJL317" s="18"/>
      <c r="EJM317" s="18"/>
      <c r="EJN317" s="18"/>
      <c r="EJO317" s="18"/>
      <c r="EJP317" s="18"/>
      <c r="EJQ317" s="18"/>
      <c r="EJR317" s="18"/>
      <c r="EJS317" s="18"/>
      <c r="EJT317" s="18"/>
      <c r="EJU317" s="18"/>
      <c r="EJV317" s="18"/>
      <c r="EJW317" s="18"/>
      <c r="EJX317" s="18"/>
      <c r="EJY317" s="18"/>
      <c r="EJZ317" s="18"/>
      <c r="EKA317" s="18"/>
      <c r="EKB317" s="18"/>
      <c r="EKC317" s="18"/>
      <c r="EKD317" s="18"/>
      <c r="EKE317" s="18"/>
      <c r="EKF317" s="18"/>
      <c r="EKG317" s="18"/>
      <c r="EKH317" s="18"/>
      <c r="EKI317" s="18"/>
      <c r="EKJ317" s="18"/>
      <c r="EKK317" s="18"/>
      <c r="EKL317" s="18"/>
      <c r="EKM317" s="18"/>
      <c r="EKN317" s="18"/>
      <c r="EKO317" s="18"/>
      <c r="EKP317" s="18"/>
      <c r="EKQ317" s="18"/>
      <c r="EKR317" s="18"/>
      <c r="EKS317" s="18"/>
      <c r="EKT317" s="18"/>
      <c r="EKU317" s="18"/>
      <c r="EKV317" s="18"/>
      <c r="EKW317" s="18"/>
      <c r="EKX317" s="18"/>
      <c r="EKY317" s="18"/>
      <c r="EKZ317" s="18"/>
      <c r="ELA317" s="18"/>
      <c r="ELB317" s="18"/>
      <c r="ELC317" s="18"/>
      <c r="ELD317" s="18"/>
      <c r="ELE317" s="18"/>
      <c r="ELF317" s="18"/>
      <c r="ELG317" s="18"/>
      <c r="ELH317" s="18"/>
      <c r="ELI317" s="18"/>
      <c r="ELJ317" s="18"/>
      <c r="ELK317" s="18"/>
      <c r="ELL317" s="18"/>
      <c r="ELM317" s="18"/>
      <c r="ELN317" s="18"/>
      <c r="ELO317" s="18"/>
      <c r="ELP317" s="18"/>
      <c r="ELQ317" s="18"/>
      <c r="ELR317" s="18"/>
      <c r="ELS317" s="18"/>
      <c r="ELT317" s="18"/>
      <c r="ELU317" s="18"/>
      <c r="ELV317" s="18"/>
      <c r="ELW317" s="18"/>
      <c r="ELX317" s="18"/>
      <c r="ELY317" s="18"/>
      <c r="ELZ317" s="18"/>
      <c r="EMA317" s="18"/>
      <c r="EMB317" s="18"/>
      <c r="EMC317" s="18"/>
      <c r="EMD317" s="18"/>
      <c r="EME317" s="18"/>
      <c r="EMF317" s="18"/>
      <c r="EMG317" s="18"/>
      <c r="EMH317" s="18"/>
      <c r="EMI317" s="18"/>
      <c r="EMJ317" s="18"/>
      <c r="EMK317" s="18"/>
      <c r="EML317" s="18"/>
      <c r="EMM317" s="18"/>
      <c r="EMN317" s="18"/>
      <c r="EMO317" s="18"/>
      <c r="EMP317" s="18"/>
      <c r="EMQ317" s="18"/>
      <c r="EMR317" s="18"/>
      <c r="EMS317" s="18"/>
      <c r="EMT317" s="18"/>
      <c r="EMU317" s="18"/>
      <c r="EMV317" s="18"/>
      <c r="EMW317" s="18"/>
      <c r="EMX317" s="18"/>
      <c r="EMY317" s="18"/>
      <c r="EMZ317" s="18"/>
      <c r="ENA317" s="18"/>
      <c r="ENB317" s="18"/>
      <c r="ENC317" s="18"/>
      <c r="END317" s="18"/>
      <c r="ENE317" s="18"/>
      <c r="ENF317" s="18"/>
      <c r="ENG317" s="18"/>
      <c r="ENH317" s="18"/>
      <c r="ENI317" s="18"/>
      <c r="ENJ317" s="18"/>
      <c r="ENK317" s="18"/>
      <c r="ENL317" s="18"/>
      <c r="ENM317" s="18"/>
      <c r="ENN317" s="18"/>
      <c r="ENO317" s="18"/>
      <c r="ENP317" s="18"/>
      <c r="ENQ317" s="18"/>
      <c r="ENR317" s="18"/>
      <c r="ENS317" s="18"/>
      <c r="ENT317" s="18"/>
      <c r="ENU317" s="18"/>
      <c r="ENV317" s="18"/>
      <c r="ENW317" s="18"/>
      <c r="ENX317" s="18"/>
      <c r="ENY317" s="18"/>
      <c r="ENZ317" s="18"/>
      <c r="EOA317" s="18"/>
      <c r="EOB317" s="18"/>
      <c r="EOC317" s="18"/>
      <c r="EOD317" s="18"/>
      <c r="EOE317" s="18"/>
      <c r="EOF317" s="18"/>
      <c r="EOG317" s="18"/>
      <c r="EOH317" s="18"/>
      <c r="EOI317" s="18"/>
      <c r="EOJ317" s="18"/>
      <c r="EOK317" s="18"/>
      <c r="EOL317" s="18"/>
      <c r="EOM317" s="18"/>
      <c r="EON317" s="18"/>
      <c r="EOO317" s="18"/>
      <c r="EOP317" s="18"/>
      <c r="EOQ317" s="18"/>
      <c r="EOR317" s="18"/>
      <c r="EOS317" s="18"/>
      <c r="EOT317" s="18"/>
      <c r="EOU317" s="18"/>
      <c r="EOV317" s="18"/>
      <c r="EOW317" s="18"/>
      <c r="EOX317" s="18"/>
      <c r="EOY317" s="18"/>
      <c r="EOZ317" s="18"/>
      <c r="EPA317" s="18"/>
      <c r="EPB317" s="18"/>
      <c r="EPC317" s="18"/>
      <c r="EPD317" s="18"/>
      <c r="EPE317" s="18"/>
      <c r="EPF317" s="18"/>
      <c r="EPG317" s="18"/>
      <c r="EPH317" s="18"/>
      <c r="EPI317" s="18"/>
      <c r="EPJ317" s="18"/>
      <c r="EPK317" s="18"/>
      <c r="EPL317" s="18"/>
      <c r="EPM317" s="18"/>
      <c r="EPN317" s="18"/>
      <c r="EPO317" s="18"/>
      <c r="EPP317" s="18"/>
      <c r="EPQ317" s="18"/>
      <c r="EPR317" s="18"/>
      <c r="EPS317" s="18"/>
      <c r="EPT317" s="18"/>
      <c r="EPU317" s="18"/>
      <c r="EPV317" s="18"/>
      <c r="EPW317" s="18"/>
      <c r="EPX317" s="18"/>
      <c r="EPY317" s="18"/>
      <c r="EPZ317" s="18"/>
      <c r="EQA317" s="18"/>
      <c r="EQB317" s="18"/>
      <c r="EQC317" s="18"/>
      <c r="EQD317" s="18"/>
      <c r="EQE317" s="18"/>
      <c r="EQF317" s="18"/>
      <c r="EQG317" s="18"/>
      <c r="EQH317" s="18"/>
      <c r="EQI317" s="18"/>
      <c r="EQJ317" s="18"/>
      <c r="EQK317" s="18"/>
      <c r="EQL317" s="18"/>
      <c r="EQM317" s="18"/>
      <c r="EQN317" s="18"/>
      <c r="EQO317" s="18"/>
      <c r="EQP317" s="18"/>
      <c r="EQQ317" s="18"/>
      <c r="EQR317" s="18"/>
      <c r="EQS317" s="18"/>
      <c r="EQT317" s="18"/>
      <c r="EQU317" s="18"/>
      <c r="EQV317" s="18"/>
      <c r="EQW317" s="18"/>
      <c r="EQX317" s="18"/>
      <c r="EQY317" s="18"/>
      <c r="EQZ317" s="18"/>
      <c r="ERA317" s="18"/>
      <c r="ERB317" s="18"/>
      <c r="ERC317" s="18"/>
      <c r="ERD317" s="18"/>
      <c r="ERE317" s="18"/>
      <c r="ERF317" s="18"/>
      <c r="ERG317" s="18"/>
      <c r="ERH317" s="18"/>
      <c r="ERI317" s="18"/>
      <c r="ERJ317" s="18"/>
      <c r="ERK317" s="18"/>
      <c r="ERL317" s="18"/>
      <c r="ERM317" s="18"/>
      <c r="ERN317" s="18"/>
      <c r="ERO317" s="18"/>
      <c r="ERP317" s="18"/>
      <c r="ERQ317" s="18"/>
      <c r="ERR317" s="18"/>
      <c r="ERS317" s="18"/>
      <c r="ERT317" s="18"/>
      <c r="ERU317" s="18"/>
      <c r="ERV317" s="18"/>
      <c r="ERW317" s="18"/>
      <c r="ERX317" s="18"/>
      <c r="ERY317" s="18"/>
      <c r="ERZ317" s="18"/>
      <c r="ESA317" s="18"/>
      <c r="ESB317" s="18"/>
      <c r="ESC317" s="18"/>
      <c r="ESD317" s="18"/>
      <c r="ESE317" s="18"/>
      <c r="ESF317" s="18"/>
      <c r="ESG317" s="18"/>
      <c r="ESH317" s="18"/>
      <c r="ESI317" s="18"/>
      <c r="ESJ317" s="18"/>
      <c r="ESK317" s="18"/>
      <c r="ESL317" s="18"/>
      <c r="ESM317" s="18"/>
      <c r="ESN317" s="18"/>
      <c r="ESO317" s="18"/>
      <c r="ESP317" s="18"/>
      <c r="ESQ317" s="18"/>
      <c r="ESR317" s="18"/>
      <c r="ESS317" s="18"/>
      <c r="EST317" s="18"/>
      <c r="ESU317" s="18"/>
      <c r="ESV317" s="18"/>
      <c r="ESW317" s="18"/>
      <c r="ESX317" s="18"/>
      <c r="ESY317" s="18"/>
      <c r="ESZ317" s="18"/>
      <c r="ETA317" s="18"/>
      <c r="ETB317" s="18"/>
      <c r="ETC317" s="18"/>
      <c r="ETD317" s="18"/>
      <c r="ETE317" s="18"/>
      <c r="ETF317" s="18"/>
      <c r="ETG317" s="18"/>
      <c r="ETH317" s="18"/>
      <c r="ETI317" s="18"/>
      <c r="ETJ317" s="18"/>
      <c r="ETK317" s="18"/>
      <c r="ETL317" s="18"/>
      <c r="ETM317" s="18"/>
      <c r="ETN317" s="18"/>
      <c r="ETO317" s="18"/>
      <c r="ETP317" s="18"/>
      <c r="ETQ317" s="18"/>
      <c r="ETR317" s="18"/>
      <c r="ETS317" s="18"/>
      <c r="ETT317" s="18"/>
      <c r="ETU317" s="18"/>
      <c r="ETV317" s="18"/>
      <c r="ETW317" s="18"/>
      <c r="ETX317" s="18"/>
      <c r="ETY317" s="18"/>
      <c r="ETZ317" s="18"/>
      <c r="EUA317" s="18"/>
      <c r="EUB317" s="18"/>
      <c r="EUC317" s="18"/>
      <c r="EUD317" s="18"/>
      <c r="EUE317" s="18"/>
      <c r="EUF317" s="18"/>
      <c r="EUG317" s="18"/>
      <c r="EUH317" s="18"/>
      <c r="EUI317" s="18"/>
      <c r="EUJ317" s="18"/>
      <c r="EUK317" s="18"/>
      <c r="EUL317" s="18"/>
      <c r="EUM317" s="18"/>
      <c r="EUN317" s="18"/>
      <c r="EUO317" s="18"/>
      <c r="EUP317" s="18"/>
      <c r="EUQ317" s="18"/>
      <c r="EUR317" s="18"/>
      <c r="EUS317" s="18"/>
      <c r="EUT317" s="18"/>
      <c r="EUU317" s="18"/>
      <c r="EUV317" s="18"/>
      <c r="EUW317" s="18"/>
      <c r="EUX317" s="18"/>
      <c r="EUY317" s="18"/>
      <c r="EUZ317" s="18"/>
      <c r="EVA317" s="18"/>
      <c r="EVB317" s="18"/>
      <c r="EVC317" s="18"/>
      <c r="EVD317" s="18"/>
      <c r="EVE317" s="18"/>
      <c r="EVF317" s="18"/>
      <c r="EVG317" s="18"/>
      <c r="EVH317" s="18"/>
      <c r="EVI317" s="18"/>
      <c r="EVJ317" s="18"/>
      <c r="EVK317" s="18"/>
      <c r="EVL317" s="18"/>
      <c r="EVM317" s="18"/>
      <c r="EVN317" s="18"/>
      <c r="EVO317" s="18"/>
      <c r="EVP317" s="18"/>
      <c r="EVQ317" s="18"/>
      <c r="EVR317" s="18"/>
      <c r="EVS317" s="18"/>
      <c r="EVT317" s="18"/>
      <c r="EVU317" s="18"/>
      <c r="EVV317" s="18"/>
      <c r="EVW317" s="18"/>
      <c r="EVX317" s="18"/>
      <c r="EVY317" s="18"/>
      <c r="EVZ317" s="18"/>
      <c r="EWA317" s="18"/>
      <c r="EWB317" s="18"/>
      <c r="EWC317" s="18"/>
      <c r="EWD317" s="18"/>
      <c r="EWE317" s="18"/>
      <c r="EWF317" s="18"/>
      <c r="EWG317" s="18"/>
      <c r="EWH317" s="18"/>
      <c r="EWI317" s="18"/>
      <c r="EWJ317" s="18"/>
      <c r="EWK317" s="18"/>
      <c r="EWL317" s="18"/>
      <c r="EWM317" s="18"/>
      <c r="EWN317" s="18"/>
      <c r="EWO317" s="18"/>
      <c r="EWP317" s="18"/>
      <c r="EWQ317" s="18"/>
      <c r="EWR317" s="18"/>
      <c r="EWS317" s="18"/>
      <c r="EWT317" s="18"/>
      <c r="EWU317" s="18"/>
      <c r="EWV317" s="18"/>
      <c r="EWW317" s="18"/>
      <c r="EWX317" s="18"/>
      <c r="EWY317" s="18"/>
      <c r="EWZ317" s="18"/>
      <c r="EXA317" s="18"/>
      <c r="EXB317" s="18"/>
      <c r="EXC317" s="18"/>
      <c r="EXD317" s="18"/>
      <c r="EXE317" s="18"/>
      <c r="EXF317" s="18"/>
      <c r="EXG317" s="18"/>
      <c r="EXH317" s="18"/>
      <c r="EXI317" s="18"/>
      <c r="EXJ317" s="18"/>
      <c r="EXK317" s="18"/>
      <c r="EXL317" s="18"/>
      <c r="EXM317" s="18"/>
      <c r="EXN317" s="18"/>
      <c r="EXO317" s="18"/>
      <c r="EXP317" s="18"/>
      <c r="EXQ317" s="18"/>
      <c r="EXR317" s="18"/>
      <c r="EXS317" s="18"/>
      <c r="EXT317" s="18"/>
      <c r="EXU317" s="18"/>
      <c r="EXV317" s="18"/>
      <c r="EXW317" s="18"/>
      <c r="EXX317" s="18"/>
      <c r="EXY317" s="18"/>
      <c r="EXZ317" s="18"/>
      <c r="EYA317" s="18"/>
      <c r="EYB317" s="18"/>
      <c r="EYC317" s="18"/>
      <c r="EYD317" s="18"/>
      <c r="EYE317" s="18"/>
      <c r="EYF317" s="18"/>
      <c r="EYG317" s="18"/>
      <c r="EYH317" s="18"/>
      <c r="EYI317" s="18"/>
      <c r="EYJ317" s="18"/>
      <c r="EYK317" s="18"/>
      <c r="EYL317" s="18"/>
      <c r="EYM317" s="18"/>
      <c r="EYN317" s="18"/>
      <c r="EYO317" s="18"/>
      <c r="EYP317" s="18"/>
      <c r="EYQ317" s="18"/>
      <c r="EYR317" s="18"/>
      <c r="EYS317" s="18"/>
      <c r="EYT317" s="18"/>
      <c r="EYU317" s="18"/>
      <c r="EYV317" s="18"/>
      <c r="EYW317" s="18"/>
      <c r="EYX317" s="18"/>
      <c r="EYY317" s="18"/>
      <c r="EYZ317" s="18"/>
      <c r="EZA317" s="18"/>
      <c r="EZB317" s="18"/>
      <c r="EZC317" s="18"/>
      <c r="EZD317" s="18"/>
      <c r="EZE317" s="18"/>
      <c r="EZF317" s="18"/>
      <c r="EZG317" s="18"/>
      <c r="EZH317" s="18"/>
      <c r="EZI317" s="18"/>
      <c r="EZJ317" s="18"/>
      <c r="EZK317" s="18"/>
      <c r="EZL317" s="18"/>
      <c r="EZM317" s="18"/>
      <c r="EZN317" s="18"/>
      <c r="EZO317" s="18"/>
      <c r="EZP317" s="18"/>
      <c r="EZQ317" s="18"/>
      <c r="EZR317" s="18"/>
      <c r="EZS317" s="18"/>
      <c r="EZT317" s="18"/>
      <c r="EZU317" s="18"/>
      <c r="EZV317" s="18"/>
      <c r="EZW317" s="18"/>
      <c r="EZX317" s="18"/>
      <c r="EZY317" s="18"/>
      <c r="EZZ317" s="18"/>
      <c r="FAA317" s="18"/>
      <c r="FAB317" s="18"/>
      <c r="FAC317" s="18"/>
      <c r="FAD317" s="18"/>
      <c r="FAE317" s="18"/>
      <c r="FAF317" s="18"/>
      <c r="FAG317" s="18"/>
      <c r="FAH317" s="18"/>
      <c r="FAI317" s="18"/>
      <c r="FAJ317" s="18"/>
      <c r="FAK317" s="18"/>
      <c r="FAL317" s="18"/>
      <c r="FAM317" s="18"/>
      <c r="FAN317" s="18"/>
      <c r="FAO317" s="18"/>
      <c r="FAP317" s="18"/>
      <c r="FAQ317" s="18"/>
      <c r="FAR317" s="18"/>
      <c r="FAS317" s="18"/>
      <c r="FAT317" s="18"/>
      <c r="FAU317" s="18"/>
      <c r="FAV317" s="18"/>
      <c r="FAW317" s="18"/>
      <c r="FAX317" s="18"/>
      <c r="FAY317" s="18"/>
      <c r="FAZ317" s="18"/>
      <c r="FBA317" s="18"/>
      <c r="FBB317" s="18"/>
      <c r="FBC317" s="18"/>
      <c r="FBD317" s="18"/>
      <c r="FBE317" s="18"/>
      <c r="FBF317" s="18"/>
      <c r="FBG317" s="18"/>
      <c r="FBH317" s="18"/>
      <c r="FBI317" s="18"/>
      <c r="FBJ317" s="18"/>
      <c r="FBK317" s="18"/>
      <c r="FBL317" s="18"/>
      <c r="FBM317" s="18"/>
      <c r="FBN317" s="18"/>
      <c r="FBO317" s="18"/>
      <c r="FBP317" s="18"/>
      <c r="FBQ317" s="18"/>
      <c r="FBR317" s="18"/>
      <c r="FBS317" s="18"/>
      <c r="FBT317" s="18"/>
      <c r="FBU317" s="18"/>
      <c r="FBV317" s="18"/>
      <c r="FBW317" s="18"/>
      <c r="FBX317" s="18"/>
      <c r="FBY317" s="18"/>
      <c r="FBZ317" s="18"/>
      <c r="FCA317" s="18"/>
      <c r="FCB317" s="18"/>
      <c r="FCC317" s="18"/>
      <c r="FCD317" s="18"/>
      <c r="FCE317" s="18"/>
      <c r="FCF317" s="18"/>
      <c r="FCG317" s="18"/>
      <c r="FCH317" s="18"/>
      <c r="FCI317" s="18"/>
      <c r="FCJ317" s="18"/>
      <c r="FCK317" s="18"/>
      <c r="FCL317" s="18"/>
      <c r="FCM317" s="18"/>
      <c r="FCN317" s="18"/>
      <c r="FCO317" s="18"/>
      <c r="FCP317" s="18"/>
      <c r="FCQ317" s="18"/>
      <c r="FCR317" s="18"/>
      <c r="FCS317" s="18"/>
      <c r="FCT317" s="18"/>
      <c r="FCU317" s="18"/>
      <c r="FCV317" s="18"/>
      <c r="FCW317" s="18"/>
      <c r="FCX317" s="18"/>
      <c r="FCY317" s="18"/>
      <c r="FCZ317" s="18"/>
      <c r="FDA317" s="18"/>
      <c r="FDB317" s="18"/>
      <c r="FDC317" s="18"/>
      <c r="FDD317" s="18"/>
      <c r="FDE317" s="18"/>
      <c r="FDF317" s="18"/>
      <c r="FDG317" s="18"/>
      <c r="FDH317" s="18"/>
      <c r="FDI317" s="18"/>
      <c r="FDJ317" s="18"/>
      <c r="FDK317" s="18"/>
      <c r="FDL317" s="18"/>
      <c r="FDM317" s="18"/>
      <c r="FDN317" s="18"/>
      <c r="FDO317" s="18"/>
      <c r="FDP317" s="18"/>
      <c r="FDQ317" s="18"/>
      <c r="FDR317" s="18"/>
      <c r="FDS317" s="18"/>
      <c r="FDT317" s="18"/>
      <c r="FDU317" s="18"/>
      <c r="FDV317" s="18"/>
      <c r="FDW317" s="18"/>
      <c r="FDX317" s="18"/>
      <c r="FDY317" s="18"/>
      <c r="FDZ317" s="18"/>
      <c r="FEA317" s="18"/>
      <c r="FEB317" s="18"/>
      <c r="FEC317" s="18"/>
      <c r="FED317" s="18"/>
      <c r="FEE317" s="18"/>
      <c r="FEF317" s="18"/>
      <c r="FEG317" s="18"/>
      <c r="FEH317" s="18"/>
      <c r="FEI317" s="18"/>
      <c r="FEJ317" s="18"/>
      <c r="FEK317" s="18"/>
      <c r="FEL317" s="18"/>
      <c r="FEM317" s="18"/>
      <c r="FEN317" s="18"/>
      <c r="FEO317" s="18"/>
      <c r="FEP317" s="18"/>
      <c r="FEQ317" s="18"/>
      <c r="FER317" s="18"/>
      <c r="FES317" s="18"/>
      <c r="FET317" s="18"/>
      <c r="FEU317" s="18"/>
      <c r="FEV317" s="18"/>
      <c r="FEW317" s="18"/>
      <c r="FEX317" s="18"/>
      <c r="FEY317" s="18"/>
      <c r="FEZ317" s="18"/>
      <c r="FFA317" s="18"/>
      <c r="FFB317" s="18"/>
      <c r="FFC317" s="18"/>
      <c r="FFD317" s="18"/>
      <c r="FFE317" s="18"/>
      <c r="FFF317" s="18"/>
      <c r="FFG317" s="18"/>
      <c r="FFH317" s="18"/>
      <c r="FFI317" s="18"/>
      <c r="FFJ317" s="18"/>
      <c r="FFK317" s="18"/>
      <c r="FFL317" s="18"/>
      <c r="FFM317" s="18"/>
      <c r="FFN317" s="18"/>
      <c r="FFO317" s="18"/>
      <c r="FFP317" s="18"/>
      <c r="FFQ317" s="18"/>
      <c r="FFR317" s="18"/>
      <c r="FFS317" s="18"/>
      <c r="FFT317" s="18"/>
      <c r="FFU317" s="18"/>
      <c r="FFV317" s="18"/>
      <c r="FFW317" s="18"/>
      <c r="FFX317" s="18"/>
      <c r="FFY317" s="18"/>
      <c r="FFZ317" s="18"/>
      <c r="FGA317" s="18"/>
      <c r="FGB317" s="18"/>
      <c r="FGC317" s="18"/>
      <c r="FGD317" s="18"/>
      <c r="FGE317" s="18"/>
      <c r="FGF317" s="18"/>
      <c r="FGG317" s="18"/>
      <c r="FGH317" s="18"/>
      <c r="FGI317" s="18"/>
      <c r="FGJ317" s="18"/>
      <c r="FGK317" s="18"/>
      <c r="FGL317" s="18"/>
      <c r="FGM317" s="18"/>
      <c r="FGN317" s="18"/>
      <c r="FGO317" s="18"/>
      <c r="FGP317" s="18"/>
      <c r="FGQ317" s="18"/>
      <c r="FGR317" s="18"/>
      <c r="FGS317" s="18"/>
      <c r="FGT317" s="18"/>
      <c r="FGU317" s="18"/>
      <c r="FGV317" s="18"/>
      <c r="FGW317" s="18"/>
      <c r="FGX317" s="18"/>
      <c r="FGY317" s="18"/>
      <c r="FGZ317" s="18"/>
      <c r="FHA317" s="18"/>
      <c r="FHB317" s="18"/>
      <c r="FHC317" s="18"/>
      <c r="FHD317" s="18"/>
      <c r="FHE317" s="18"/>
      <c r="FHF317" s="18"/>
      <c r="FHG317" s="18"/>
      <c r="FHH317" s="18"/>
      <c r="FHI317" s="18"/>
      <c r="FHJ317" s="18"/>
      <c r="FHK317" s="18"/>
      <c r="FHL317" s="18"/>
      <c r="FHM317" s="18"/>
      <c r="FHN317" s="18"/>
      <c r="FHO317" s="18"/>
      <c r="FHP317" s="18"/>
      <c r="FHQ317" s="18"/>
      <c r="FHR317" s="18"/>
      <c r="FHS317" s="18"/>
      <c r="FHT317" s="18"/>
      <c r="FHU317" s="18"/>
      <c r="FHV317" s="18"/>
      <c r="FHW317" s="18"/>
      <c r="FHX317" s="18"/>
      <c r="FHY317" s="18"/>
      <c r="FHZ317" s="18"/>
      <c r="FIA317" s="18"/>
      <c r="FIB317" s="18"/>
      <c r="FIC317" s="18"/>
      <c r="FID317" s="18"/>
      <c r="FIE317" s="18"/>
      <c r="FIF317" s="18"/>
      <c r="FIG317" s="18"/>
      <c r="FIH317" s="18"/>
      <c r="FII317" s="18"/>
      <c r="FIJ317" s="18"/>
      <c r="FIK317" s="18"/>
      <c r="FIL317" s="18"/>
      <c r="FIM317" s="18"/>
      <c r="FIN317" s="18"/>
      <c r="FIO317" s="18"/>
      <c r="FIP317" s="18"/>
      <c r="FIQ317" s="18"/>
      <c r="FIR317" s="18"/>
      <c r="FIS317" s="18"/>
      <c r="FIT317" s="18"/>
      <c r="FIU317" s="18"/>
      <c r="FIV317" s="18"/>
      <c r="FIW317" s="18"/>
      <c r="FIX317" s="18"/>
      <c r="FIY317" s="18"/>
      <c r="FIZ317" s="18"/>
      <c r="FJA317" s="18"/>
      <c r="FJB317" s="18"/>
      <c r="FJC317" s="18"/>
      <c r="FJD317" s="18"/>
      <c r="FJE317" s="18"/>
      <c r="FJF317" s="18"/>
      <c r="FJG317" s="18"/>
      <c r="FJH317" s="18"/>
      <c r="FJI317" s="18"/>
      <c r="FJJ317" s="18"/>
      <c r="FJK317" s="18"/>
      <c r="FJL317" s="18"/>
      <c r="FJM317" s="18"/>
      <c r="FJN317" s="18"/>
      <c r="FJO317" s="18"/>
      <c r="FJP317" s="18"/>
      <c r="FJQ317" s="18"/>
      <c r="FJR317" s="18"/>
      <c r="FJS317" s="18"/>
      <c r="FJT317" s="18"/>
      <c r="FJU317" s="18"/>
      <c r="FJV317" s="18"/>
      <c r="FJW317" s="18"/>
      <c r="FJX317" s="18"/>
      <c r="FJY317" s="18"/>
      <c r="FJZ317" s="18"/>
      <c r="FKA317" s="18"/>
      <c r="FKB317" s="18"/>
      <c r="FKC317" s="18"/>
      <c r="FKD317" s="18"/>
      <c r="FKE317" s="18"/>
      <c r="FKF317" s="18"/>
      <c r="FKG317" s="18"/>
      <c r="FKH317" s="18"/>
      <c r="FKI317" s="18"/>
      <c r="FKJ317" s="18"/>
      <c r="FKK317" s="18"/>
      <c r="FKL317" s="18"/>
      <c r="FKM317" s="18"/>
      <c r="FKN317" s="18"/>
      <c r="FKO317" s="18"/>
      <c r="FKP317" s="18"/>
      <c r="FKQ317" s="18"/>
      <c r="FKR317" s="18"/>
      <c r="FKS317" s="18"/>
      <c r="FKT317" s="18"/>
      <c r="FKU317" s="18"/>
      <c r="FKV317" s="18"/>
      <c r="FKW317" s="18"/>
      <c r="FKX317" s="18"/>
      <c r="FKY317" s="18"/>
      <c r="FKZ317" s="18"/>
      <c r="FLA317" s="18"/>
      <c r="FLB317" s="18"/>
      <c r="FLC317" s="18"/>
      <c r="FLD317" s="18"/>
      <c r="FLE317" s="18"/>
      <c r="FLF317" s="18"/>
      <c r="FLG317" s="18"/>
      <c r="FLH317" s="18"/>
      <c r="FLI317" s="18"/>
      <c r="FLJ317" s="18"/>
      <c r="FLK317" s="18"/>
      <c r="FLL317" s="18"/>
      <c r="FLM317" s="18"/>
      <c r="FLN317" s="18"/>
      <c r="FLO317" s="18"/>
      <c r="FLP317" s="18"/>
      <c r="FLQ317" s="18"/>
      <c r="FLR317" s="18"/>
      <c r="FLS317" s="18"/>
      <c r="FLT317" s="18"/>
      <c r="FLU317" s="18"/>
      <c r="FLV317" s="18"/>
      <c r="FLW317" s="18"/>
      <c r="FLX317" s="18"/>
      <c r="FLY317" s="18"/>
      <c r="FLZ317" s="18"/>
      <c r="FMA317" s="18"/>
      <c r="FMB317" s="18"/>
      <c r="FMC317" s="18"/>
      <c r="FMD317" s="18"/>
      <c r="FME317" s="18"/>
      <c r="FMF317" s="18"/>
      <c r="FMG317" s="18"/>
      <c r="FMH317" s="18"/>
      <c r="FMI317" s="18"/>
      <c r="FMJ317" s="18"/>
      <c r="FMK317" s="18"/>
      <c r="FML317" s="18"/>
      <c r="FMM317" s="18"/>
      <c r="FMN317" s="18"/>
      <c r="FMO317" s="18"/>
      <c r="FMP317" s="18"/>
      <c r="FMQ317" s="18"/>
      <c r="FMR317" s="18"/>
      <c r="FMS317" s="18"/>
      <c r="FMT317" s="18"/>
      <c r="FMU317" s="18"/>
      <c r="FMV317" s="18"/>
      <c r="FMW317" s="18"/>
      <c r="FMX317" s="18"/>
      <c r="FMY317" s="18"/>
      <c r="FMZ317" s="18"/>
      <c r="FNA317" s="18"/>
      <c r="FNB317" s="18"/>
      <c r="FNC317" s="18"/>
      <c r="FND317" s="18"/>
      <c r="FNE317" s="18"/>
      <c r="FNF317" s="18"/>
      <c r="FNG317" s="18"/>
      <c r="FNH317" s="18"/>
      <c r="FNI317" s="18"/>
      <c r="FNJ317" s="18"/>
      <c r="FNK317" s="18"/>
      <c r="FNL317" s="18"/>
      <c r="FNM317" s="18"/>
      <c r="FNN317" s="18"/>
      <c r="FNO317" s="18"/>
      <c r="FNP317" s="18"/>
      <c r="FNQ317" s="18"/>
      <c r="FNR317" s="18"/>
      <c r="FNS317" s="18"/>
      <c r="FNT317" s="18"/>
      <c r="FNU317" s="18"/>
      <c r="FNV317" s="18"/>
      <c r="FNW317" s="18"/>
      <c r="FNX317" s="18"/>
      <c r="FNY317" s="18"/>
      <c r="FNZ317" s="18"/>
      <c r="FOA317" s="18"/>
      <c r="FOB317" s="18"/>
      <c r="FOC317" s="18"/>
      <c r="FOD317" s="18"/>
      <c r="FOE317" s="18"/>
      <c r="FOF317" s="18"/>
      <c r="FOG317" s="18"/>
      <c r="FOH317" s="18"/>
      <c r="FOI317" s="18"/>
      <c r="FOJ317" s="18"/>
      <c r="FOK317" s="18"/>
      <c r="FOL317" s="18"/>
      <c r="FOM317" s="18"/>
      <c r="FON317" s="18"/>
      <c r="FOO317" s="18"/>
      <c r="FOP317" s="18"/>
      <c r="FOQ317" s="18"/>
      <c r="FOR317" s="18"/>
      <c r="FOS317" s="18"/>
      <c r="FOT317" s="18"/>
      <c r="FOU317" s="18"/>
      <c r="FOV317" s="18"/>
      <c r="FOW317" s="18"/>
      <c r="FOX317" s="18"/>
      <c r="FOY317" s="18"/>
      <c r="FOZ317" s="18"/>
      <c r="FPA317" s="18"/>
      <c r="FPB317" s="18"/>
      <c r="FPC317" s="18"/>
      <c r="FPD317" s="18"/>
      <c r="FPE317" s="18"/>
      <c r="FPF317" s="18"/>
      <c r="FPG317" s="18"/>
      <c r="FPH317" s="18"/>
      <c r="FPI317" s="18"/>
      <c r="FPJ317" s="18"/>
      <c r="FPK317" s="18"/>
      <c r="FPL317" s="18"/>
      <c r="FPM317" s="18"/>
      <c r="FPN317" s="18"/>
      <c r="FPO317" s="18"/>
      <c r="FPP317" s="18"/>
      <c r="FPQ317" s="18"/>
      <c r="FPR317" s="18"/>
      <c r="FPS317" s="18"/>
      <c r="FPT317" s="18"/>
      <c r="FPU317" s="18"/>
      <c r="FPV317" s="18"/>
      <c r="FPW317" s="18"/>
      <c r="FPX317" s="18"/>
      <c r="FPY317" s="18"/>
      <c r="FPZ317" s="18"/>
      <c r="FQA317" s="18"/>
      <c r="FQB317" s="18"/>
      <c r="FQC317" s="18"/>
      <c r="FQD317" s="18"/>
      <c r="FQE317" s="18"/>
      <c r="FQF317" s="18"/>
      <c r="FQG317" s="18"/>
      <c r="FQH317" s="18"/>
      <c r="FQI317" s="18"/>
      <c r="FQJ317" s="18"/>
      <c r="FQK317" s="18"/>
      <c r="FQL317" s="18"/>
      <c r="FQM317" s="18"/>
      <c r="FQN317" s="18"/>
      <c r="FQO317" s="18"/>
      <c r="FQP317" s="18"/>
      <c r="FQQ317" s="18"/>
      <c r="FQR317" s="18"/>
      <c r="FQS317" s="18"/>
      <c r="FQT317" s="18"/>
      <c r="FQU317" s="18"/>
      <c r="FQV317" s="18"/>
      <c r="FQW317" s="18"/>
      <c r="FQX317" s="18"/>
      <c r="FQY317" s="18"/>
      <c r="FQZ317" s="18"/>
      <c r="FRA317" s="18"/>
      <c r="FRB317" s="18"/>
      <c r="FRC317" s="18"/>
      <c r="FRD317" s="18"/>
      <c r="FRE317" s="18"/>
      <c r="FRF317" s="18"/>
      <c r="FRG317" s="18"/>
      <c r="FRH317" s="18"/>
      <c r="FRI317" s="18"/>
      <c r="FRJ317" s="18"/>
      <c r="FRK317" s="18"/>
      <c r="FRL317" s="18"/>
      <c r="FRM317" s="18"/>
      <c r="FRN317" s="18"/>
      <c r="FRO317" s="18"/>
      <c r="FRP317" s="18"/>
      <c r="FRQ317" s="18"/>
      <c r="FRR317" s="18"/>
      <c r="FRS317" s="18"/>
      <c r="FRT317" s="18"/>
      <c r="FRU317" s="18"/>
      <c r="FRV317" s="18"/>
      <c r="FRW317" s="18"/>
      <c r="FRX317" s="18"/>
      <c r="FRY317" s="18"/>
      <c r="FRZ317" s="18"/>
      <c r="FSA317" s="18"/>
      <c r="FSB317" s="18"/>
      <c r="FSC317" s="18"/>
      <c r="FSD317" s="18"/>
      <c r="FSE317" s="18"/>
      <c r="FSF317" s="18"/>
      <c r="FSG317" s="18"/>
      <c r="FSH317" s="18"/>
      <c r="FSI317" s="18"/>
      <c r="FSJ317" s="18"/>
      <c r="FSK317" s="18"/>
      <c r="FSL317" s="18"/>
      <c r="FSM317" s="18"/>
      <c r="FSN317" s="18"/>
      <c r="FSO317" s="18"/>
      <c r="FSP317" s="18"/>
      <c r="FSQ317" s="18"/>
      <c r="FSR317" s="18"/>
      <c r="FSS317" s="18"/>
      <c r="FST317" s="18"/>
      <c r="FSU317" s="18"/>
      <c r="FSV317" s="18"/>
      <c r="FSW317" s="18"/>
      <c r="FSX317" s="18"/>
      <c r="FSY317" s="18"/>
      <c r="FSZ317" s="18"/>
      <c r="FTA317" s="18"/>
      <c r="FTB317" s="18"/>
      <c r="FTC317" s="18"/>
      <c r="FTD317" s="18"/>
      <c r="FTE317" s="18"/>
      <c r="FTF317" s="18"/>
      <c r="FTG317" s="18"/>
      <c r="FTH317" s="18"/>
      <c r="FTI317" s="18"/>
      <c r="FTJ317" s="18"/>
      <c r="FTK317" s="18"/>
      <c r="FTL317" s="18"/>
      <c r="FTM317" s="18"/>
      <c r="FTN317" s="18"/>
      <c r="FTO317" s="18"/>
      <c r="FTP317" s="18"/>
      <c r="FTQ317" s="18"/>
      <c r="FTR317" s="18"/>
      <c r="FTS317" s="18"/>
      <c r="FTT317" s="18"/>
      <c r="FTU317" s="18"/>
      <c r="FTV317" s="18"/>
      <c r="FTW317" s="18"/>
      <c r="FTX317" s="18"/>
      <c r="FTY317" s="18"/>
      <c r="FTZ317" s="18"/>
      <c r="FUA317" s="18"/>
      <c r="FUB317" s="18"/>
      <c r="FUC317" s="18"/>
      <c r="FUD317" s="18"/>
      <c r="FUE317" s="18"/>
      <c r="FUF317" s="18"/>
      <c r="FUG317" s="18"/>
      <c r="FUH317" s="18"/>
      <c r="FUI317" s="18"/>
      <c r="FUJ317" s="18"/>
      <c r="FUK317" s="18"/>
      <c r="FUL317" s="18"/>
      <c r="FUM317" s="18"/>
      <c r="FUN317" s="18"/>
      <c r="FUO317" s="18"/>
      <c r="FUP317" s="18"/>
      <c r="FUQ317" s="18"/>
      <c r="FUR317" s="18"/>
      <c r="FUS317" s="18"/>
      <c r="FUT317" s="18"/>
      <c r="FUU317" s="18"/>
      <c r="FUV317" s="18"/>
      <c r="FUW317" s="18"/>
      <c r="FUX317" s="18"/>
      <c r="FUY317" s="18"/>
      <c r="FUZ317" s="18"/>
      <c r="FVA317" s="18"/>
      <c r="FVB317" s="18"/>
      <c r="FVC317" s="18"/>
      <c r="FVD317" s="18"/>
      <c r="FVE317" s="18"/>
      <c r="FVF317" s="18"/>
      <c r="FVG317" s="18"/>
      <c r="FVH317" s="18"/>
      <c r="FVI317" s="18"/>
      <c r="FVJ317" s="18"/>
      <c r="FVK317" s="18"/>
      <c r="FVL317" s="18"/>
      <c r="FVM317" s="18"/>
      <c r="FVN317" s="18"/>
      <c r="FVO317" s="18"/>
      <c r="FVP317" s="18"/>
      <c r="FVQ317" s="18"/>
      <c r="FVR317" s="18"/>
      <c r="FVS317" s="18"/>
      <c r="FVT317" s="18"/>
      <c r="FVU317" s="18"/>
      <c r="FVV317" s="18"/>
      <c r="FVW317" s="18"/>
      <c r="FVX317" s="18"/>
      <c r="FVY317" s="18"/>
      <c r="FVZ317" s="18"/>
      <c r="FWA317" s="18"/>
      <c r="FWB317" s="18"/>
      <c r="FWC317" s="18"/>
      <c r="FWD317" s="18"/>
      <c r="FWE317" s="18"/>
      <c r="FWF317" s="18"/>
      <c r="FWG317" s="18"/>
      <c r="FWH317" s="18"/>
      <c r="FWI317" s="18"/>
      <c r="FWJ317" s="18"/>
      <c r="FWK317" s="18"/>
      <c r="FWL317" s="18"/>
      <c r="FWM317" s="18"/>
      <c r="FWN317" s="18"/>
      <c r="FWO317" s="18"/>
      <c r="FWP317" s="18"/>
      <c r="FWQ317" s="18"/>
      <c r="FWR317" s="18"/>
      <c r="FWS317" s="18"/>
      <c r="FWT317" s="18"/>
      <c r="FWU317" s="18"/>
      <c r="FWV317" s="18"/>
      <c r="FWW317" s="18"/>
      <c r="FWX317" s="18"/>
      <c r="FWY317" s="18"/>
      <c r="FWZ317" s="18"/>
      <c r="FXA317" s="18"/>
      <c r="FXB317" s="18"/>
      <c r="FXC317" s="18"/>
      <c r="FXD317" s="18"/>
      <c r="FXE317" s="18"/>
      <c r="FXF317" s="18"/>
      <c r="FXG317" s="18"/>
      <c r="FXH317" s="18"/>
      <c r="FXI317" s="18"/>
      <c r="FXJ317" s="18"/>
      <c r="FXK317" s="18"/>
      <c r="FXL317" s="18"/>
      <c r="FXM317" s="18"/>
      <c r="FXN317" s="18"/>
      <c r="FXO317" s="18"/>
      <c r="FXP317" s="18"/>
      <c r="FXQ317" s="18"/>
      <c r="FXR317" s="18"/>
      <c r="FXS317" s="18"/>
      <c r="FXT317" s="18"/>
      <c r="FXU317" s="18"/>
      <c r="FXV317" s="18"/>
      <c r="FXW317" s="18"/>
      <c r="FXX317" s="18"/>
      <c r="FXY317" s="18"/>
      <c r="FXZ317" s="18"/>
      <c r="FYA317" s="18"/>
      <c r="FYB317" s="18"/>
      <c r="FYC317" s="18"/>
      <c r="FYD317" s="18"/>
      <c r="FYE317" s="18"/>
      <c r="FYF317" s="18"/>
      <c r="FYG317" s="18"/>
      <c r="FYH317" s="18"/>
      <c r="FYI317" s="18"/>
      <c r="FYJ317" s="18"/>
      <c r="FYK317" s="18"/>
      <c r="FYL317" s="18"/>
      <c r="FYM317" s="18"/>
      <c r="FYN317" s="18"/>
      <c r="FYO317" s="18"/>
      <c r="FYP317" s="18"/>
      <c r="FYQ317" s="18"/>
      <c r="FYR317" s="18"/>
      <c r="FYS317" s="18"/>
      <c r="FYT317" s="18"/>
      <c r="FYU317" s="18"/>
      <c r="FYV317" s="18"/>
      <c r="FYW317" s="18"/>
      <c r="FYX317" s="18"/>
      <c r="FYY317" s="18"/>
      <c r="FYZ317" s="18"/>
      <c r="FZA317" s="18"/>
      <c r="FZB317" s="18"/>
      <c r="FZC317" s="18"/>
      <c r="FZD317" s="18"/>
      <c r="FZE317" s="18"/>
      <c r="FZF317" s="18"/>
      <c r="FZG317" s="18"/>
      <c r="FZH317" s="18"/>
      <c r="FZI317" s="18"/>
      <c r="FZJ317" s="18"/>
      <c r="FZK317" s="18"/>
      <c r="FZL317" s="18"/>
      <c r="FZM317" s="18"/>
      <c r="FZN317" s="18"/>
      <c r="FZO317" s="18"/>
      <c r="FZP317" s="18"/>
      <c r="FZQ317" s="18"/>
      <c r="FZR317" s="18"/>
      <c r="FZS317" s="18"/>
      <c r="FZT317" s="18"/>
      <c r="FZU317" s="18"/>
      <c r="FZV317" s="18"/>
      <c r="FZW317" s="18"/>
      <c r="FZX317" s="18"/>
      <c r="FZY317" s="18"/>
      <c r="FZZ317" s="18"/>
      <c r="GAA317" s="18"/>
      <c r="GAB317" s="18"/>
      <c r="GAC317" s="18"/>
      <c r="GAD317" s="18"/>
      <c r="GAE317" s="18"/>
      <c r="GAF317" s="18"/>
      <c r="GAG317" s="18"/>
      <c r="GAH317" s="18"/>
      <c r="GAI317" s="18"/>
      <c r="GAJ317" s="18"/>
      <c r="GAK317" s="18"/>
      <c r="GAL317" s="18"/>
      <c r="GAM317" s="18"/>
      <c r="GAN317" s="18"/>
      <c r="GAO317" s="18"/>
      <c r="GAP317" s="18"/>
      <c r="GAQ317" s="18"/>
      <c r="GAR317" s="18"/>
      <c r="GAS317" s="18"/>
      <c r="GAT317" s="18"/>
      <c r="GAU317" s="18"/>
      <c r="GAV317" s="18"/>
      <c r="GAW317" s="18"/>
      <c r="GAX317" s="18"/>
      <c r="GAY317" s="18"/>
      <c r="GAZ317" s="18"/>
      <c r="GBA317" s="18"/>
      <c r="GBB317" s="18"/>
      <c r="GBC317" s="18"/>
      <c r="GBD317" s="18"/>
      <c r="GBE317" s="18"/>
      <c r="GBF317" s="18"/>
      <c r="GBG317" s="18"/>
      <c r="GBH317" s="18"/>
      <c r="GBI317" s="18"/>
      <c r="GBJ317" s="18"/>
      <c r="GBK317" s="18"/>
      <c r="GBL317" s="18"/>
      <c r="GBM317" s="18"/>
      <c r="GBN317" s="18"/>
      <c r="GBO317" s="18"/>
      <c r="GBP317" s="18"/>
      <c r="GBQ317" s="18"/>
      <c r="GBR317" s="18"/>
      <c r="GBS317" s="18"/>
      <c r="GBT317" s="18"/>
      <c r="GBU317" s="18"/>
      <c r="GBV317" s="18"/>
      <c r="GBW317" s="18"/>
      <c r="GBX317" s="18"/>
      <c r="GBY317" s="18"/>
      <c r="GBZ317" s="18"/>
      <c r="GCA317" s="18"/>
      <c r="GCB317" s="18"/>
      <c r="GCC317" s="18"/>
      <c r="GCD317" s="18"/>
      <c r="GCE317" s="18"/>
      <c r="GCF317" s="18"/>
      <c r="GCG317" s="18"/>
      <c r="GCH317" s="18"/>
      <c r="GCI317" s="18"/>
      <c r="GCJ317" s="18"/>
      <c r="GCK317" s="18"/>
      <c r="GCL317" s="18"/>
      <c r="GCM317" s="18"/>
      <c r="GCN317" s="18"/>
      <c r="GCO317" s="18"/>
      <c r="GCP317" s="18"/>
      <c r="GCQ317" s="18"/>
      <c r="GCR317" s="18"/>
      <c r="GCS317" s="18"/>
      <c r="GCT317" s="18"/>
      <c r="GCU317" s="18"/>
      <c r="GCV317" s="18"/>
      <c r="GCW317" s="18"/>
      <c r="GCX317" s="18"/>
      <c r="GCY317" s="18"/>
      <c r="GCZ317" s="18"/>
      <c r="GDA317" s="18"/>
      <c r="GDB317" s="18"/>
      <c r="GDC317" s="18"/>
      <c r="GDD317" s="18"/>
      <c r="GDE317" s="18"/>
      <c r="GDF317" s="18"/>
      <c r="GDG317" s="18"/>
      <c r="GDH317" s="18"/>
      <c r="GDI317" s="18"/>
      <c r="GDJ317" s="18"/>
      <c r="GDK317" s="18"/>
      <c r="GDL317" s="18"/>
      <c r="GDM317" s="18"/>
      <c r="GDN317" s="18"/>
      <c r="GDO317" s="18"/>
      <c r="GDP317" s="18"/>
      <c r="GDQ317" s="18"/>
      <c r="GDR317" s="18"/>
      <c r="GDS317" s="18"/>
      <c r="GDT317" s="18"/>
      <c r="GDU317" s="18"/>
      <c r="GDV317" s="18"/>
      <c r="GDW317" s="18"/>
      <c r="GDX317" s="18"/>
      <c r="GDY317" s="18"/>
      <c r="GDZ317" s="18"/>
      <c r="GEA317" s="18"/>
      <c r="GEB317" s="18"/>
      <c r="GEC317" s="18"/>
      <c r="GED317" s="18"/>
      <c r="GEE317" s="18"/>
      <c r="GEF317" s="18"/>
      <c r="GEG317" s="18"/>
      <c r="GEH317" s="18"/>
      <c r="GEI317" s="18"/>
      <c r="GEJ317" s="18"/>
      <c r="GEK317" s="18"/>
      <c r="GEL317" s="18"/>
      <c r="GEM317" s="18"/>
      <c r="GEN317" s="18"/>
      <c r="GEO317" s="18"/>
      <c r="GEP317" s="18"/>
      <c r="GEQ317" s="18"/>
      <c r="GER317" s="18"/>
      <c r="GES317" s="18"/>
      <c r="GET317" s="18"/>
      <c r="GEU317" s="18"/>
      <c r="GEV317" s="18"/>
      <c r="GEW317" s="18"/>
      <c r="GEX317" s="18"/>
      <c r="GEY317" s="18"/>
      <c r="GEZ317" s="18"/>
      <c r="GFA317" s="18"/>
      <c r="GFB317" s="18"/>
      <c r="GFC317" s="18"/>
      <c r="GFD317" s="18"/>
      <c r="GFE317" s="18"/>
      <c r="GFF317" s="18"/>
      <c r="GFG317" s="18"/>
      <c r="GFH317" s="18"/>
      <c r="GFI317" s="18"/>
      <c r="GFJ317" s="18"/>
      <c r="GFK317" s="18"/>
      <c r="GFL317" s="18"/>
      <c r="GFM317" s="18"/>
      <c r="GFN317" s="18"/>
      <c r="GFO317" s="18"/>
      <c r="GFP317" s="18"/>
      <c r="GFQ317" s="18"/>
      <c r="GFR317" s="18"/>
      <c r="GFS317" s="18"/>
      <c r="GFT317" s="18"/>
      <c r="GFU317" s="18"/>
      <c r="GFV317" s="18"/>
      <c r="GFW317" s="18"/>
      <c r="GFX317" s="18"/>
      <c r="GFY317" s="18"/>
      <c r="GFZ317" s="18"/>
      <c r="GGA317" s="18"/>
      <c r="GGB317" s="18"/>
      <c r="GGC317" s="18"/>
      <c r="GGD317" s="18"/>
      <c r="GGE317" s="18"/>
      <c r="GGF317" s="18"/>
      <c r="GGG317" s="18"/>
      <c r="GGH317" s="18"/>
      <c r="GGI317" s="18"/>
      <c r="GGJ317" s="18"/>
      <c r="GGK317" s="18"/>
      <c r="GGL317" s="18"/>
      <c r="GGM317" s="18"/>
      <c r="GGN317" s="18"/>
      <c r="GGO317" s="18"/>
      <c r="GGP317" s="18"/>
      <c r="GGQ317" s="18"/>
      <c r="GGR317" s="18"/>
      <c r="GGS317" s="18"/>
      <c r="GGT317" s="18"/>
      <c r="GGU317" s="18"/>
      <c r="GGV317" s="18"/>
      <c r="GGW317" s="18"/>
      <c r="GGX317" s="18"/>
      <c r="GGY317" s="18"/>
      <c r="GGZ317" s="18"/>
      <c r="GHA317" s="18"/>
      <c r="GHB317" s="18"/>
      <c r="GHC317" s="18"/>
      <c r="GHD317" s="18"/>
      <c r="GHE317" s="18"/>
      <c r="GHF317" s="18"/>
      <c r="GHG317" s="18"/>
      <c r="GHH317" s="18"/>
      <c r="GHI317" s="18"/>
      <c r="GHJ317" s="18"/>
      <c r="GHK317" s="18"/>
      <c r="GHL317" s="18"/>
      <c r="GHM317" s="18"/>
      <c r="GHN317" s="18"/>
      <c r="GHO317" s="18"/>
      <c r="GHP317" s="18"/>
      <c r="GHQ317" s="18"/>
      <c r="GHR317" s="18"/>
      <c r="GHS317" s="18"/>
      <c r="GHT317" s="18"/>
      <c r="GHU317" s="18"/>
      <c r="GHV317" s="18"/>
      <c r="GHW317" s="18"/>
      <c r="GHX317" s="18"/>
      <c r="GHY317" s="18"/>
      <c r="GHZ317" s="18"/>
      <c r="GIA317" s="18"/>
      <c r="GIB317" s="18"/>
      <c r="GIC317" s="18"/>
      <c r="GID317" s="18"/>
      <c r="GIE317" s="18"/>
      <c r="GIF317" s="18"/>
      <c r="GIG317" s="18"/>
      <c r="GIH317" s="18"/>
      <c r="GII317" s="18"/>
      <c r="GIJ317" s="18"/>
      <c r="GIK317" s="18"/>
      <c r="GIL317" s="18"/>
      <c r="GIM317" s="18"/>
      <c r="GIN317" s="18"/>
      <c r="GIO317" s="18"/>
      <c r="GIP317" s="18"/>
      <c r="GIQ317" s="18"/>
      <c r="GIR317" s="18"/>
      <c r="GIS317" s="18"/>
      <c r="GIT317" s="18"/>
      <c r="GIU317" s="18"/>
      <c r="GIV317" s="18"/>
      <c r="GIW317" s="18"/>
      <c r="GIX317" s="18"/>
      <c r="GIY317" s="18"/>
      <c r="GIZ317" s="18"/>
      <c r="GJA317" s="18"/>
      <c r="GJB317" s="18"/>
      <c r="GJC317" s="18"/>
      <c r="GJD317" s="18"/>
      <c r="GJE317" s="18"/>
      <c r="GJF317" s="18"/>
      <c r="GJG317" s="18"/>
      <c r="GJH317" s="18"/>
      <c r="GJI317" s="18"/>
      <c r="GJJ317" s="18"/>
      <c r="GJK317" s="18"/>
      <c r="GJL317" s="18"/>
      <c r="GJM317" s="18"/>
      <c r="GJN317" s="18"/>
      <c r="GJO317" s="18"/>
      <c r="GJP317" s="18"/>
      <c r="GJQ317" s="18"/>
      <c r="GJR317" s="18"/>
      <c r="GJS317" s="18"/>
      <c r="GJT317" s="18"/>
      <c r="GJU317" s="18"/>
      <c r="GJV317" s="18"/>
      <c r="GJW317" s="18"/>
      <c r="GJX317" s="18"/>
      <c r="GJY317" s="18"/>
      <c r="GJZ317" s="18"/>
      <c r="GKA317" s="18"/>
      <c r="GKB317" s="18"/>
      <c r="GKC317" s="18"/>
      <c r="GKD317" s="18"/>
      <c r="GKE317" s="18"/>
      <c r="GKF317" s="18"/>
      <c r="GKG317" s="18"/>
      <c r="GKH317" s="18"/>
      <c r="GKI317" s="18"/>
      <c r="GKJ317" s="18"/>
      <c r="GKK317" s="18"/>
      <c r="GKL317" s="18"/>
      <c r="GKM317" s="18"/>
      <c r="GKN317" s="18"/>
      <c r="GKO317" s="18"/>
      <c r="GKP317" s="18"/>
      <c r="GKQ317" s="18"/>
      <c r="GKR317" s="18"/>
      <c r="GKS317" s="18"/>
      <c r="GKT317" s="18"/>
      <c r="GKU317" s="18"/>
      <c r="GKV317" s="18"/>
      <c r="GKW317" s="18"/>
      <c r="GKX317" s="18"/>
      <c r="GKY317" s="18"/>
      <c r="GKZ317" s="18"/>
      <c r="GLA317" s="18"/>
      <c r="GLB317" s="18"/>
      <c r="GLC317" s="18"/>
      <c r="GLD317" s="18"/>
      <c r="GLE317" s="18"/>
      <c r="GLF317" s="18"/>
      <c r="GLG317" s="18"/>
      <c r="GLH317" s="18"/>
      <c r="GLI317" s="18"/>
      <c r="GLJ317" s="18"/>
      <c r="GLK317" s="18"/>
      <c r="GLL317" s="18"/>
      <c r="GLM317" s="18"/>
      <c r="GLN317" s="18"/>
      <c r="GLO317" s="18"/>
      <c r="GLP317" s="18"/>
      <c r="GLQ317" s="18"/>
      <c r="GLR317" s="18"/>
      <c r="GLS317" s="18"/>
      <c r="GLT317" s="18"/>
      <c r="GLU317" s="18"/>
      <c r="GLV317" s="18"/>
      <c r="GLW317" s="18"/>
      <c r="GLX317" s="18"/>
      <c r="GLY317" s="18"/>
      <c r="GLZ317" s="18"/>
      <c r="GMA317" s="18"/>
      <c r="GMB317" s="18"/>
      <c r="GMC317" s="18"/>
      <c r="GMD317" s="18"/>
      <c r="GME317" s="18"/>
      <c r="GMF317" s="18"/>
      <c r="GMG317" s="18"/>
      <c r="GMH317" s="18"/>
      <c r="GMI317" s="18"/>
      <c r="GMJ317" s="18"/>
      <c r="GMK317" s="18"/>
      <c r="GML317" s="18"/>
      <c r="GMM317" s="18"/>
      <c r="GMN317" s="18"/>
      <c r="GMO317" s="18"/>
      <c r="GMP317" s="18"/>
      <c r="GMQ317" s="18"/>
      <c r="GMR317" s="18"/>
      <c r="GMS317" s="18"/>
      <c r="GMT317" s="18"/>
      <c r="GMU317" s="18"/>
      <c r="GMV317" s="18"/>
      <c r="GMW317" s="18"/>
      <c r="GMX317" s="18"/>
      <c r="GMY317" s="18"/>
      <c r="GMZ317" s="18"/>
      <c r="GNA317" s="18"/>
      <c r="GNB317" s="18"/>
      <c r="GNC317" s="18"/>
      <c r="GND317" s="18"/>
      <c r="GNE317" s="18"/>
      <c r="GNF317" s="18"/>
      <c r="GNG317" s="18"/>
      <c r="GNH317" s="18"/>
      <c r="GNI317" s="18"/>
      <c r="GNJ317" s="18"/>
      <c r="GNK317" s="18"/>
      <c r="GNL317" s="18"/>
      <c r="GNM317" s="18"/>
      <c r="GNN317" s="18"/>
      <c r="GNO317" s="18"/>
      <c r="GNP317" s="18"/>
      <c r="GNQ317" s="18"/>
      <c r="GNR317" s="18"/>
      <c r="GNS317" s="18"/>
      <c r="GNT317" s="18"/>
      <c r="GNU317" s="18"/>
      <c r="GNV317" s="18"/>
      <c r="GNW317" s="18"/>
      <c r="GNX317" s="18"/>
      <c r="GNY317" s="18"/>
      <c r="GNZ317" s="18"/>
      <c r="GOA317" s="18"/>
      <c r="GOB317" s="18"/>
      <c r="GOC317" s="18"/>
      <c r="GOD317" s="18"/>
      <c r="GOE317" s="18"/>
      <c r="GOF317" s="18"/>
      <c r="GOG317" s="18"/>
      <c r="GOH317" s="18"/>
      <c r="GOI317" s="18"/>
      <c r="GOJ317" s="18"/>
      <c r="GOK317" s="18"/>
      <c r="GOL317" s="18"/>
      <c r="GOM317" s="18"/>
      <c r="GON317" s="18"/>
      <c r="GOO317" s="18"/>
      <c r="GOP317" s="18"/>
      <c r="GOQ317" s="18"/>
      <c r="GOR317" s="18"/>
      <c r="GOS317" s="18"/>
      <c r="GOT317" s="18"/>
      <c r="GOU317" s="18"/>
      <c r="GOV317" s="18"/>
      <c r="GOW317" s="18"/>
      <c r="GOX317" s="18"/>
      <c r="GOY317" s="18"/>
      <c r="GOZ317" s="18"/>
      <c r="GPA317" s="18"/>
      <c r="GPB317" s="18"/>
      <c r="GPC317" s="18"/>
      <c r="GPD317" s="18"/>
      <c r="GPE317" s="18"/>
      <c r="GPF317" s="18"/>
      <c r="GPG317" s="18"/>
      <c r="GPH317" s="18"/>
      <c r="GPI317" s="18"/>
      <c r="GPJ317" s="18"/>
      <c r="GPK317" s="18"/>
      <c r="GPL317" s="18"/>
      <c r="GPM317" s="18"/>
      <c r="GPN317" s="18"/>
      <c r="GPO317" s="18"/>
      <c r="GPP317" s="18"/>
      <c r="GPQ317" s="18"/>
      <c r="GPR317" s="18"/>
      <c r="GPS317" s="18"/>
      <c r="GPT317" s="18"/>
      <c r="GPU317" s="18"/>
      <c r="GPV317" s="18"/>
      <c r="GPW317" s="18"/>
      <c r="GPX317" s="18"/>
      <c r="GPY317" s="18"/>
      <c r="GPZ317" s="18"/>
      <c r="GQA317" s="18"/>
      <c r="GQB317" s="18"/>
      <c r="GQC317" s="18"/>
      <c r="GQD317" s="18"/>
      <c r="GQE317" s="18"/>
      <c r="GQF317" s="18"/>
      <c r="GQG317" s="18"/>
      <c r="GQH317" s="18"/>
      <c r="GQI317" s="18"/>
      <c r="GQJ317" s="18"/>
      <c r="GQK317" s="18"/>
      <c r="GQL317" s="18"/>
      <c r="GQM317" s="18"/>
      <c r="GQN317" s="18"/>
      <c r="GQO317" s="18"/>
      <c r="GQP317" s="18"/>
      <c r="GQQ317" s="18"/>
      <c r="GQR317" s="18"/>
      <c r="GQS317" s="18"/>
      <c r="GQT317" s="18"/>
      <c r="GQU317" s="18"/>
      <c r="GQV317" s="18"/>
      <c r="GQW317" s="18"/>
      <c r="GQX317" s="18"/>
      <c r="GQY317" s="18"/>
      <c r="GQZ317" s="18"/>
      <c r="GRA317" s="18"/>
      <c r="GRB317" s="18"/>
      <c r="GRC317" s="18"/>
      <c r="GRD317" s="18"/>
      <c r="GRE317" s="18"/>
      <c r="GRF317" s="18"/>
      <c r="GRG317" s="18"/>
      <c r="GRH317" s="18"/>
      <c r="GRI317" s="18"/>
      <c r="GRJ317" s="18"/>
      <c r="GRK317" s="18"/>
      <c r="GRL317" s="18"/>
      <c r="GRM317" s="18"/>
      <c r="GRN317" s="18"/>
      <c r="GRO317" s="18"/>
      <c r="GRP317" s="18"/>
      <c r="GRQ317" s="18"/>
      <c r="GRR317" s="18"/>
      <c r="GRS317" s="18"/>
      <c r="GRT317" s="18"/>
      <c r="GRU317" s="18"/>
      <c r="GRV317" s="18"/>
      <c r="GRW317" s="18"/>
      <c r="GRX317" s="18"/>
      <c r="GRY317" s="18"/>
      <c r="GRZ317" s="18"/>
      <c r="GSA317" s="18"/>
      <c r="GSB317" s="18"/>
      <c r="GSC317" s="18"/>
      <c r="GSD317" s="18"/>
      <c r="GSE317" s="18"/>
      <c r="GSF317" s="18"/>
      <c r="GSG317" s="18"/>
      <c r="GSH317" s="18"/>
      <c r="GSI317" s="18"/>
      <c r="GSJ317" s="18"/>
      <c r="GSK317" s="18"/>
      <c r="GSL317" s="18"/>
      <c r="GSM317" s="18"/>
      <c r="GSN317" s="18"/>
      <c r="GSO317" s="18"/>
      <c r="GSP317" s="18"/>
      <c r="GSQ317" s="18"/>
      <c r="GSR317" s="18"/>
      <c r="GSS317" s="18"/>
      <c r="GST317" s="18"/>
      <c r="GSU317" s="18"/>
      <c r="GSV317" s="18"/>
      <c r="GSW317" s="18"/>
      <c r="GSX317" s="18"/>
      <c r="GSY317" s="18"/>
      <c r="GSZ317" s="18"/>
      <c r="GTA317" s="18"/>
      <c r="GTB317" s="18"/>
      <c r="GTC317" s="18"/>
      <c r="GTD317" s="18"/>
      <c r="GTE317" s="18"/>
      <c r="GTF317" s="18"/>
      <c r="GTG317" s="18"/>
      <c r="GTH317" s="18"/>
      <c r="GTI317" s="18"/>
      <c r="GTJ317" s="18"/>
      <c r="GTK317" s="18"/>
      <c r="GTL317" s="18"/>
      <c r="GTM317" s="18"/>
      <c r="GTN317" s="18"/>
      <c r="GTO317" s="18"/>
      <c r="GTP317" s="18"/>
      <c r="GTQ317" s="18"/>
      <c r="GTR317" s="18"/>
      <c r="GTS317" s="18"/>
      <c r="GTT317" s="18"/>
      <c r="GTU317" s="18"/>
      <c r="GTV317" s="18"/>
      <c r="GTW317" s="18"/>
      <c r="GTX317" s="18"/>
      <c r="GTY317" s="18"/>
      <c r="GTZ317" s="18"/>
      <c r="GUA317" s="18"/>
      <c r="GUB317" s="18"/>
      <c r="GUC317" s="18"/>
      <c r="GUD317" s="18"/>
      <c r="GUE317" s="18"/>
      <c r="GUF317" s="18"/>
      <c r="GUG317" s="18"/>
      <c r="GUH317" s="18"/>
      <c r="GUI317" s="18"/>
      <c r="GUJ317" s="18"/>
      <c r="GUK317" s="18"/>
      <c r="GUL317" s="18"/>
      <c r="GUM317" s="18"/>
      <c r="GUN317" s="18"/>
      <c r="GUO317" s="18"/>
      <c r="GUP317" s="18"/>
      <c r="GUQ317" s="18"/>
      <c r="GUR317" s="18"/>
      <c r="GUS317" s="18"/>
      <c r="GUT317" s="18"/>
      <c r="GUU317" s="18"/>
      <c r="GUV317" s="18"/>
      <c r="GUW317" s="18"/>
      <c r="GUX317" s="18"/>
      <c r="GUY317" s="18"/>
      <c r="GUZ317" s="18"/>
      <c r="GVA317" s="18"/>
      <c r="GVB317" s="18"/>
      <c r="GVC317" s="18"/>
      <c r="GVD317" s="18"/>
      <c r="GVE317" s="18"/>
      <c r="GVF317" s="18"/>
      <c r="GVG317" s="18"/>
      <c r="GVH317" s="18"/>
      <c r="GVI317" s="18"/>
      <c r="GVJ317" s="18"/>
      <c r="GVK317" s="18"/>
      <c r="GVL317" s="18"/>
      <c r="GVM317" s="18"/>
      <c r="GVN317" s="18"/>
      <c r="GVO317" s="18"/>
      <c r="GVP317" s="18"/>
      <c r="GVQ317" s="18"/>
      <c r="GVR317" s="18"/>
      <c r="GVS317" s="18"/>
      <c r="GVT317" s="18"/>
      <c r="GVU317" s="18"/>
      <c r="GVV317" s="18"/>
      <c r="GVW317" s="18"/>
      <c r="GVX317" s="18"/>
      <c r="GVY317" s="18"/>
      <c r="GVZ317" s="18"/>
      <c r="GWA317" s="18"/>
      <c r="GWB317" s="18"/>
      <c r="GWC317" s="18"/>
      <c r="GWD317" s="18"/>
      <c r="GWE317" s="18"/>
      <c r="GWF317" s="18"/>
      <c r="GWG317" s="18"/>
      <c r="GWH317" s="18"/>
      <c r="GWI317" s="18"/>
      <c r="GWJ317" s="18"/>
      <c r="GWK317" s="18"/>
      <c r="GWL317" s="18"/>
      <c r="GWM317" s="18"/>
      <c r="GWN317" s="18"/>
      <c r="GWO317" s="18"/>
      <c r="GWP317" s="18"/>
      <c r="GWQ317" s="18"/>
      <c r="GWR317" s="18"/>
      <c r="GWS317" s="18"/>
      <c r="GWT317" s="18"/>
      <c r="GWU317" s="18"/>
      <c r="GWV317" s="18"/>
      <c r="GWW317" s="18"/>
      <c r="GWX317" s="18"/>
      <c r="GWY317" s="18"/>
      <c r="GWZ317" s="18"/>
      <c r="GXA317" s="18"/>
      <c r="GXB317" s="18"/>
      <c r="GXC317" s="18"/>
      <c r="GXD317" s="18"/>
      <c r="GXE317" s="18"/>
      <c r="GXF317" s="18"/>
      <c r="GXG317" s="18"/>
      <c r="GXH317" s="18"/>
      <c r="GXI317" s="18"/>
      <c r="GXJ317" s="18"/>
      <c r="GXK317" s="18"/>
      <c r="GXL317" s="18"/>
      <c r="GXM317" s="18"/>
      <c r="GXN317" s="18"/>
      <c r="GXO317" s="18"/>
      <c r="GXP317" s="18"/>
      <c r="GXQ317" s="18"/>
      <c r="GXR317" s="18"/>
      <c r="GXS317" s="18"/>
      <c r="GXT317" s="18"/>
      <c r="GXU317" s="18"/>
      <c r="GXV317" s="18"/>
      <c r="GXW317" s="18"/>
      <c r="GXX317" s="18"/>
      <c r="GXY317" s="18"/>
      <c r="GXZ317" s="18"/>
      <c r="GYA317" s="18"/>
      <c r="GYB317" s="18"/>
      <c r="GYC317" s="18"/>
      <c r="GYD317" s="18"/>
      <c r="GYE317" s="18"/>
      <c r="GYF317" s="18"/>
      <c r="GYG317" s="18"/>
      <c r="GYH317" s="18"/>
      <c r="GYI317" s="18"/>
      <c r="GYJ317" s="18"/>
      <c r="GYK317" s="18"/>
      <c r="GYL317" s="18"/>
      <c r="GYM317" s="18"/>
      <c r="GYN317" s="18"/>
      <c r="GYO317" s="18"/>
      <c r="GYP317" s="18"/>
      <c r="GYQ317" s="18"/>
      <c r="GYR317" s="18"/>
      <c r="GYS317" s="18"/>
      <c r="GYT317" s="18"/>
      <c r="GYU317" s="18"/>
      <c r="GYV317" s="18"/>
      <c r="GYW317" s="18"/>
      <c r="GYX317" s="18"/>
      <c r="GYY317" s="18"/>
      <c r="GYZ317" s="18"/>
      <c r="GZA317" s="18"/>
      <c r="GZB317" s="18"/>
      <c r="GZC317" s="18"/>
      <c r="GZD317" s="18"/>
      <c r="GZE317" s="18"/>
      <c r="GZF317" s="18"/>
      <c r="GZG317" s="18"/>
      <c r="GZH317" s="18"/>
      <c r="GZI317" s="18"/>
      <c r="GZJ317" s="18"/>
      <c r="GZK317" s="18"/>
      <c r="GZL317" s="18"/>
      <c r="GZM317" s="18"/>
      <c r="GZN317" s="18"/>
      <c r="GZO317" s="18"/>
      <c r="GZP317" s="18"/>
      <c r="GZQ317" s="18"/>
      <c r="GZR317" s="18"/>
      <c r="GZS317" s="18"/>
      <c r="GZT317" s="18"/>
      <c r="GZU317" s="18"/>
      <c r="GZV317" s="18"/>
      <c r="GZW317" s="18"/>
      <c r="GZX317" s="18"/>
      <c r="GZY317" s="18"/>
      <c r="GZZ317" s="18"/>
      <c r="HAA317" s="18"/>
      <c r="HAB317" s="18"/>
      <c r="HAC317" s="18"/>
      <c r="HAD317" s="18"/>
      <c r="HAE317" s="18"/>
      <c r="HAF317" s="18"/>
      <c r="HAG317" s="18"/>
      <c r="HAH317" s="18"/>
      <c r="HAI317" s="18"/>
      <c r="HAJ317" s="18"/>
      <c r="HAK317" s="18"/>
      <c r="HAL317" s="18"/>
      <c r="HAM317" s="18"/>
      <c r="HAN317" s="18"/>
      <c r="HAO317" s="18"/>
      <c r="HAP317" s="18"/>
      <c r="HAQ317" s="18"/>
      <c r="HAR317" s="18"/>
      <c r="HAS317" s="18"/>
      <c r="HAT317" s="18"/>
      <c r="HAU317" s="18"/>
      <c r="HAV317" s="18"/>
      <c r="HAW317" s="18"/>
      <c r="HAX317" s="18"/>
      <c r="HAY317" s="18"/>
      <c r="HAZ317" s="18"/>
      <c r="HBA317" s="18"/>
      <c r="HBB317" s="18"/>
      <c r="HBC317" s="18"/>
      <c r="HBD317" s="18"/>
      <c r="HBE317" s="18"/>
      <c r="HBF317" s="18"/>
      <c r="HBG317" s="18"/>
      <c r="HBH317" s="18"/>
      <c r="HBI317" s="18"/>
      <c r="HBJ317" s="18"/>
      <c r="HBK317" s="18"/>
      <c r="HBL317" s="18"/>
      <c r="HBM317" s="18"/>
      <c r="HBN317" s="18"/>
      <c r="HBO317" s="18"/>
      <c r="HBP317" s="18"/>
      <c r="HBQ317" s="18"/>
      <c r="HBR317" s="18"/>
      <c r="HBS317" s="18"/>
      <c r="HBT317" s="18"/>
      <c r="HBU317" s="18"/>
      <c r="HBV317" s="18"/>
      <c r="HBW317" s="18"/>
      <c r="HBX317" s="18"/>
      <c r="HBY317" s="18"/>
      <c r="HBZ317" s="18"/>
      <c r="HCA317" s="18"/>
      <c r="HCB317" s="18"/>
      <c r="HCC317" s="18"/>
      <c r="HCD317" s="18"/>
      <c r="HCE317" s="18"/>
      <c r="HCF317" s="18"/>
      <c r="HCG317" s="18"/>
      <c r="HCH317" s="18"/>
      <c r="HCI317" s="18"/>
      <c r="HCJ317" s="18"/>
      <c r="HCK317" s="18"/>
      <c r="HCL317" s="18"/>
      <c r="HCM317" s="18"/>
      <c r="HCN317" s="18"/>
      <c r="HCO317" s="18"/>
      <c r="HCP317" s="18"/>
      <c r="HCQ317" s="18"/>
      <c r="HCR317" s="18"/>
      <c r="HCS317" s="18"/>
      <c r="HCT317" s="18"/>
      <c r="HCU317" s="18"/>
      <c r="HCV317" s="18"/>
      <c r="HCW317" s="18"/>
      <c r="HCX317" s="18"/>
      <c r="HCY317" s="18"/>
      <c r="HCZ317" s="18"/>
      <c r="HDA317" s="18"/>
      <c r="HDB317" s="18"/>
      <c r="HDC317" s="18"/>
      <c r="HDD317" s="18"/>
      <c r="HDE317" s="18"/>
      <c r="HDF317" s="18"/>
      <c r="HDG317" s="18"/>
      <c r="HDH317" s="18"/>
      <c r="HDI317" s="18"/>
      <c r="HDJ317" s="18"/>
      <c r="HDK317" s="18"/>
      <c r="HDL317" s="18"/>
      <c r="HDM317" s="18"/>
      <c r="HDN317" s="18"/>
      <c r="HDO317" s="18"/>
      <c r="HDP317" s="18"/>
      <c r="HDQ317" s="18"/>
      <c r="HDR317" s="18"/>
      <c r="HDS317" s="18"/>
      <c r="HDT317" s="18"/>
      <c r="HDU317" s="18"/>
      <c r="HDV317" s="18"/>
      <c r="HDW317" s="18"/>
      <c r="HDX317" s="18"/>
      <c r="HDY317" s="18"/>
      <c r="HDZ317" s="18"/>
      <c r="HEA317" s="18"/>
      <c r="HEB317" s="18"/>
      <c r="HEC317" s="18"/>
      <c r="HED317" s="18"/>
      <c r="HEE317" s="18"/>
      <c r="HEF317" s="18"/>
      <c r="HEG317" s="18"/>
      <c r="HEH317" s="18"/>
      <c r="HEI317" s="18"/>
      <c r="HEJ317" s="18"/>
      <c r="HEK317" s="18"/>
      <c r="HEL317" s="18"/>
      <c r="HEM317" s="18"/>
      <c r="HEN317" s="18"/>
      <c r="HEO317" s="18"/>
      <c r="HEP317" s="18"/>
      <c r="HEQ317" s="18"/>
      <c r="HER317" s="18"/>
      <c r="HES317" s="18"/>
      <c r="HET317" s="18"/>
      <c r="HEU317" s="18"/>
      <c r="HEV317" s="18"/>
      <c r="HEW317" s="18"/>
      <c r="HEX317" s="18"/>
      <c r="HEY317" s="18"/>
      <c r="HEZ317" s="18"/>
      <c r="HFA317" s="18"/>
      <c r="HFB317" s="18"/>
      <c r="HFC317" s="18"/>
      <c r="HFD317" s="18"/>
      <c r="HFE317" s="18"/>
      <c r="HFF317" s="18"/>
      <c r="HFG317" s="18"/>
      <c r="HFH317" s="18"/>
      <c r="HFI317" s="18"/>
      <c r="HFJ317" s="18"/>
      <c r="HFK317" s="18"/>
      <c r="HFL317" s="18"/>
      <c r="HFM317" s="18"/>
      <c r="HFN317" s="18"/>
      <c r="HFO317" s="18"/>
      <c r="HFP317" s="18"/>
      <c r="HFQ317" s="18"/>
      <c r="HFR317" s="18"/>
      <c r="HFS317" s="18"/>
      <c r="HFT317" s="18"/>
      <c r="HFU317" s="18"/>
      <c r="HFV317" s="18"/>
      <c r="HFW317" s="18"/>
      <c r="HFX317" s="18"/>
      <c r="HFY317" s="18"/>
      <c r="HFZ317" s="18"/>
      <c r="HGA317" s="18"/>
      <c r="HGB317" s="18"/>
      <c r="HGC317" s="18"/>
      <c r="HGD317" s="18"/>
      <c r="HGE317" s="18"/>
      <c r="HGF317" s="18"/>
      <c r="HGG317" s="18"/>
      <c r="HGH317" s="18"/>
      <c r="HGI317" s="18"/>
      <c r="HGJ317" s="18"/>
      <c r="HGK317" s="18"/>
      <c r="HGL317" s="18"/>
      <c r="HGM317" s="18"/>
      <c r="HGN317" s="18"/>
      <c r="HGO317" s="18"/>
      <c r="HGP317" s="18"/>
      <c r="HGQ317" s="18"/>
      <c r="HGR317" s="18"/>
      <c r="HGS317" s="18"/>
      <c r="HGT317" s="18"/>
      <c r="HGU317" s="18"/>
      <c r="HGV317" s="18"/>
      <c r="HGW317" s="18"/>
      <c r="HGX317" s="18"/>
      <c r="HGY317" s="18"/>
      <c r="HGZ317" s="18"/>
      <c r="HHA317" s="18"/>
      <c r="HHB317" s="18"/>
      <c r="HHC317" s="18"/>
      <c r="HHD317" s="18"/>
      <c r="HHE317" s="18"/>
      <c r="HHF317" s="18"/>
      <c r="HHG317" s="18"/>
      <c r="HHH317" s="18"/>
      <c r="HHI317" s="18"/>
      <c r="HHJ317" s="18"/>
      <c r="HHK317" s="18"/>
      <c r="HHL317" s="18"/>
      <c r="HHM317" s="18"/>
      <c r="HHN317" s="18"/>
      <c r="HHO317" s="18"/>
      <c r="HHP317" s="18"/>
      <c r="HHQ317" s="18"/>
      <c r="HHR317" s="18"/>
      <c r="HHS317" s="18"/>
      <c r="HHT317" s="18"/>
      <c r="HHU317" s="18"/>
      <c r="HHV317" s="18"/>
      <c r="HHW317" s="18"/>
      <c r="HHX317" s="18"/>
      <c r="HHY317" s="18"/>
      <c r="HHZ317" s="18"/>
      <c r="HIA317" s="18"/>
      <c r="HIB317" s="18"/>
      <c r="HIC317" s="18"/>
      <c r="HID317" s="18"/>
      <c r="HIE317" s="18"/>
      <c r="HIF317" s="18"/>
      <c r="HIG317" s="18"/>
      <c r="HIH317" s="18"/>
      <c r="HII317" s="18"/>
      <c r="HIJ317" s="18"/>
      <c r="HIK317" s="18"/>
      <c r="HIL317" s="18"/>
      <c r="HIM317" s="18"/>
      <c r="HIN317" s="18"/>
      <c r="HIO317" s="18"/>
      <c r="HIP317" s="18"/>
      <c r="HIQ317" s="18"/>
      <c r="HIR317" s="18"/>
      <c r="HIS317" s="18"/>
      <c r="HIT317" s="18"/>
      <c r="HIU317" s="18"/>
      <c r="HIV317" s="18"/>
      <c r="HIW317" s="18"/>
      <c r="HIX317" s="18"/>
      <c r="HIY317" s="18"/>
      <c r="HIZ317" s="18"/>
      <c r="HJA317" s="18"/>
      <c r="HJB317" s="18"/>
      <c r="HJC317" s="18"/>
      <c r="HJD317" s="18"/>
      <c r="HJE317" s="18"/>
      <c r="HJF317" s="18"/>
      <c r="HJG317" s="18"/>
      <c r="HJH317" s="18"/>
      <c r="HJI317" s="18"/>
      <c r="HJJ317" s="18"/>
      <c r="HJK317" s="18"/>
      <c r="HJL317" s="18"/>
      <c r="HJM317" s="18"/>
      <c r="HJN317" s="18"/>
      <c r="HJO317" s="18"/>
      <c r="HJP317" s="18"/>
      <c r="HJQ317" s="18"/>
      <c r="HJR317" s="18"/>
      <c r="HJS317" s="18"/>
      <c r="HJT317" s="18"/>
      <c r="HJU317" s="18"/>
      <c r="HJV317" s="18"/>
      <c r="HJW317" s="18"/>
      <c r="HJX317" s="18"/>
      <c r="HJY317" s="18"/>
      <c r="HJZ317" s="18"/>
      <c r="HKA317" s="18"/>
      <c r="HKB317" s="18"/>
      <c r="HKC317" s="18"/>
      <c r="HKD317" s="18"/>
      <c r="HKE317" s="18"/>
      <c r="HKF317" s="18"/>
      <c r="HKG317" s="18"/>
      <c r="HKH317" s="18"/>
      <c r="HKI317" s="18"/>
      <c r="HKJ317" s="18"/>
      <c r="HKK317" s="18"/>
      <c r="HKL317" s="18"/>
      <c r="HKM317" s="18"/>
      <c r="HKN317" s="18"/>
      <c r="HKO317" s="18"/>
      <c r="HKP317" s="18"/>
      <c r="HKQ317" s="18"/>
      <c r="HKR317" s="18"/>
      <c r="HKS317" s="18"/>
      <c r="HKT317" s="18"/>
      <c r="HKU317" s="18"/>
      <c r="HKV317" s="18"/>
      <c r="HKW317" s="18"/>
      <c r="HKX317" s="18"/>
      <c r="HKY317" s="18"/>
      <c r="HKZ317" s="18"/>
      <c r="HLA317" s="18"/>
      <c r="HLB317" s="18"/>
      <c r="HLC317" s="18"/>
      <c r="HLD317" s="18"/>
      <c r="HLE317" s="18"/>
      <c r="HLF317" s="18"/>
      <c r="HLG317" s="18"/>
      <c r="HLH317" s="18"/>
      <c r="HLI317" s="18"/>
      <c r="HLJ317" s="18"/>
      <c r="HLK317" s="18"/>
      <c r="HLL317" s="18"/>
      <c r="HLM317" s="18"/>
      <c r="HLN317" s="18"/>
      <c r="HLO317" s="18"/>
      <c r="HLP317" s="18"/>
      <c r="HLQ317" s="18"/>
      <c r="HLR317" s="18"/>
      <c r="HLS317" s="18"/>
      <c r="HLT317" s="18"/>
      <c r="HLU317" s="18"/>
      <c r="HLV317" s="18"/>
      <c r="HLW317" s="18"/>
      <c r="HLX317" s="18"/>
      <c r="HLY317" s="18"/>
      <c r="HLZ317" s="18"/>
      <c r="HMA317" s="18"/>
      <c r="HMB317" s="18"/>
      <c r="HMC317" s="18"/>
      <c r="HMD317" s="18"/>
      <c r="HME317" s="18"/>
      <c r="HMF317" s="18"/>
      <c r="HMG317" s="18"/>
      <c r="HMH317" s="18"/>
      <c r="HMI317" s="18"/>
      <c r="HMJ317" s="18"/>
      <c r="HMK317" s="18"/>
      <c r="HML317" s="18"/>
      <c r="HMM317" s="18"/>
      <c r="HMN317" s="18"/>
      <c r="HMO317" s="18"/>
      <c r="HMP317" s="18"/>
      <c r="HMQ317" s="18"/>
      <c r="HMR317" s="18"/>
      <c r="HMS317" s="18"/>
      <c r="HMT317" s="18"/>
      <c r="HMU317" s="18"/>
      <c r="HMV317" s="18"/>
      <c r="HMW317" s="18"/>
      <c r="HMX317" s="18"/>
      <c r="HMY317" s="18"/>
      <c r="HMZ317" s="18"/>
      <c r="HNA317" s="18"/>
      <c r="HNB317" s="18"/>
      <c r="HNC317" s="18"/>
      <c r="HND317" s="18"/>
      <c r="HNE317" s="18"/>
      <c r="HNF317" s="18"/>
      <c r="HNG317" s="18"/>
      <c r="HNH317" s="18"/>
      <c r="HNI317" s="18"/>
      <c r="HNJ317" s="18"/>
      <c r="HNK317" s="18"/>
      <c r="HNL317" s="18"/>
      <c r="HNM317" s="18"/>
      <c r="HNN317" s="18"/>
      <c r="HNO317" s="18"/>
      <c r="HNP317" s="18"/>
      <c r="HNQ317" s="18"/>
      <c r="HNR317" s="18"/>
      <c r="HNS317" s="18"/>
      <c r="HNT317" s="18"/>
      <c r="HNU317" s="18"/>
      <c r="HNV317" s="18"/>
      <c r="HNW317" s="18"/>
      <c r="HNX317" s="18"/>
      <c r="HNY317" s="18"/>
      <c r="HNZ317" s="18"/>
      <c r="HOA317" s="18"/>
      <c r="HOB317" s="18"/>
      <c r="HOC317" s="18"/>
      <c r="HOD317" s="18"/>
      <c r="HOE317" s="18"/>
      <c r="HOF317" s="18"/>
      <c r="HOG317" s="18"/>
      <c r="HOH317" s="18"/>
      <c r="HOI317" s="18"/>
      <c r="HOJ317" s="18"/>
      <c r="HOK317" s="18"/>
      <c r="HOL317" s="18"/>
      <c r="HOM317" s="18"/>
      <c r="HON317" s="18"/>
      <c r="HOO317" s="18"/>
      <c r="HOP317" s="18"/>
      <c r="HOQ317" s="18"/>
      <c r="HOR317" s="18"/>
      <c r="HOS317" s="18"/>
      <c r="HOT317" s="18"/>
      <c r="HOU317" s="18"/>
      <c r="HOV317" s="18"/>
      <c r="HOW317" s="18"/>
      <c r="HOX317" s="18"/>
      <c r="HOY317" s="18"/>
      <c r="HOZ317" s="18"/>
      <c r="HPA317" s="18"/>
      <c r="HPB317" s="18"/>
      <c r="HPC317" s="18"/>
      <c r="HPD317" s="18"/>
      <c r="HPE317" s="18"/>
      <c r="HPF317" s="18"/>
      <c r="HPG317" s="18"/>
      <c r="HPH317" s="18"/>
      <c r="HPI317" s="18"/>
      <c r="HPJ317" s="18"/>
      <c r="HPK317" s="18"/>
      <c r="HPL317" s="18"/>
      <c r="HPM317" s="18"/>
      <c r="HPN317" s="18"/>
      <c r="HPO317" s="18"/>
      <c r="HPP317" s="18"/>
      <c r="HPQ317" s="18"/>
      <c r="HPR317" s="18"/>
      <c r="HPS317" s="18"/>
      <c r="HPT317" s="18"/>
      <c r="HPU317" s="18"/>
      <c r="HPV317" s="18"/>
      <c r="HPW317" s="18"/>
      <c r="HPX317" s="18"/>
      <c r="HPY317" s="18"/>
      <c r="HPZ317" s="18"/>
      <c r="HQA317" s="18"/>
      <c r="HQB317" s="18"/>
      <c r="HQC317" s="18"/>
      <c r="HQD317" s="18"/>
      <c r="HQE317" s="18"/>
      <c r="HQF317" s="18"/>
      <c r="HQG317" s="18"/>
      <c r="HQH317" s="18"/>
      <c r="HQI317" s="18"/>
      <c r="HQJ317" s="18"/>
      <c r="HQK317" s="18"/>
      <c r="HQL317" s="18"/>
      <c r="HQM317" s="18"/>
      <c r="HQN317" s="18"/>
      <c r="HQO317" s="18"/>
      <c r="HQP317" s="18"/>
      <c r="HQQ317" s="18"/>
      <c r="HQR317" s="18"/>
      <c r="HQS317" s="18"/>
      <c r="HQT317" s="18"/>
      <c r="HQU317" s="18"/>
      <c r="HQV317" s="18"/>
      <c r="HQW317" s="18"/>
      <c r="HQX317" s="18"/>
      <c r="HQY317" s="18"/>
      <c r="HQZ317" s="18"/>
      <c r="HRA317" s="18"/>
      <c r="HRB317" s="18"/>
      <c r="HRC317" s="18"/>
      <c r="HRD317" s="18"/>
      <c r="HRE317" s="18"/>
      <c r="HRF317" s="18"/>
      <c r="HRG317" s="18"/>
      <c r="HRH317" s="18"/>
      <c r="HRI317" s="18"/>
      <c r="HRJ317" s="18"/>
      <c r="HRK317" s="18"/>
      <c r="HRL317" s="18"/>
      <c r="HRM317" s="18"/>
      <c r="HRN317" s="18"/>
      <c r="HRO317" s="18"/>
      <c r="HRP317" s="18"/>
      <c r="HRQ317" s="18"/>
      <c r="HRR317" s="18"/>
      <c r="HRS317" s="18"/>
      <c r="HRT317" s="18"/>
      <c r="HRU317" s="18"/>
      <c r="HRV317" s="18"/>
      <c r="HRW317" s="18"/>
      <c r="HRX317" s="18"/>
      <c r="HRY317" s="18"/>
      <c r="HRZ317" s="18"/>
      <c r="HSA317" s="18"/>
      <c r="HSB317" s="18"/>
      <c r="HSC317" s="18"/>
      <c r="HSD317" s="18"/>
      <c r="HSE317" s="18"/>
      <c r="HSF317" s="18"/>
      <c r="HSG317" s="18"/>
      <c r="HSH317" s="18"/>
      <c r="HSI317" s="18"/>
      <c r="HSJ317" s="18"/>
      <c r="HSK317" s="18"/>
      <c r="HSL317" s="18"/>
      <c r="HSM317" s="18"/>
      <c r="HSN317" s="18"/>
      <c r="HSO317" s="18"/>
      <c r="HSP317" s="18"/>
      <c r="HSQ317" s="18"/>
      <c r="HSR317" s="18"/>
      <c r="HSS317" s="18"/>
      <c r="HST317" s="18"/>
      <c r="HSU317" s="18"/>
      <c r="HSV317" s="18"/>
      <c r="HSW317" s="18"/>
      <c r="HSX317" s="18"/>
      <c r="HSY317" s="18"/>
      <c r="HSZ317" s="18"/>
      <c r="HTA317" s="18"/>
      <c r="HTB317" s="18"/>
      <c r="HTC317" s="18"/>
      <c r="HTD317" s="18"/>
      <c r="HTE317" s="18"/>
      <c r="HTF317" s="18"/>
      <c r="HTG317" s="18"/>
      <c r="HTH317" s="18"/>
      <c r="HTI317" s="18"/>
      <c r="HTJ317" s="18"/>
      <c r="HTK317" s="18"/>
      <c r="HTL317" s="18"/>
      <c r="HTM317" s="18"/>
      <c r="HTN317" s="18"/>
      <c r="HTO317" s="18"/>
      <c r="HTP317" s="18"/>
      <c r="HTQ317" s="18"/>
      <c r="HTR317" s="18"/>
      <c r="HTS317" s="18"/>
      <c r="HTT317" s="18"/>
      <c r="HTU317" s="18"/>
      <c r="HTV317" s="18"/>
      <c r="HTW317" s="18"/>
      <c r="HTX317" s="18"/>
      <c r="HTY317" s="18"/>
      <c r="HTZ317" s="18"/>
      <c r="HUA317" s="18"/>
      <c r="HUB317" s="18"/>
      <c r="HUC317" s="18"/>
      <c r="HUD317" s="18"/>
      <c r="HUE317" s="18"/>
      <c r="HUF317" s="18"/>
      <c r="HUG317" s="18"/>
      <c r="HUH317" s="18"/>
      <c r="HUI317" s="18"/>
      <c r="HUJ317" s="18"/>
      <c r="HUK317" s="18"/>
      <c r="HUL317" s="18"/>
      <c r="HUM317" s="18"/>
      <c r="HUN317" s="18"/>
      <c r="HUO317" s="18"/>
      <c r="HUP317" s="18"/>
      <c r="HUQ317" s="18"/>
      <c r="HUR317" s="18"/>
      <c r="HUS317" s="18"/>
      <c r="HUT317" s="18"/>
      <c r="HUU317" s="18"/>
      <c r="HUV317" s="18"/>
      <c r="HUW317" s="18"/>
      <c r="HUX317" s="18"/>
      <c r="HUY317" s="18"/>
      <c r="HUZ317" s="18"/>
      <c r="HVA317" s="18"/>
      <c r="HVB317" s="18"/>
      <c r="HVC317" s="18"/>
      <c r="HVD317" s="18"/>
      <c r="HVE317" s="18"/>
      <c r="HVF317" s="18"/>
      <c r="HVG317" s="18"/>
      <c r="HVH317" s="18"/>
      <c r="HVI317" s="18"/>
      <c r="HVJ317" s="18"/>
      <c r="HVK317" s="18"/>
      <c r="HVL317" s="18"/>
      <c r="HVM317" s="18"/>
      <c r="HVN317" s="18"/>
      <c r="HVO317" s="18"/>
      <c r="HVP317" s="18"/>
      <c r="HVQ317" s="18"/>
      <c r="HVR317" s="18"/>
      <c r="HVS317" s="18"/>
      <c r="HVT317" s="18"/>
      <c r="HVU317" s="18"/>
      <c r="HVV317" s="18"/>
      <c r="HVW317" s="18"/>
      <c r="HVX317" s="18"/>
      <c r="HVY317" s="18"/>
      <c r="HVZ317" s="18"/>
      <c r="HWA317" s="18"/>
      <c r="HWB317" s="18"/>
      <c r="HWC317" s="18"/>
      <c r="HWD317" s="18"/>
      <c r="HWE317" s="18"/>
      <c r="HWF317" s="18"/>
      <c r="HWG317" s="18"/>
      <c r="HWH317" s="18"/>
      <c r="HWI317" s="18"/>
      <c r="HWJ317" s="18"/>
      <c r="HWK317" s="18"/>
      <c r="HWL317" s="18"/>
      <c r="HWM317" s="18"/>
      <c r="HWN317" s="18"/>
      <c r="HWO317" s="18"/>
      <c r="HWP317" s="18"/>
      <c r="HWQ317" s="18"/>
      <c r="HWR317" s="18"/>
      <c r="HWS317" s="18"/>
      <c r="HWT317" s="18"/>
      <c r="HWU317" s="18"/>
      <c r="HWV317" s="18"/>
      <c r="HWW317" s="18"/>
      <c r="HWX317" s="18"/>
      <c r="HWY317" s="18"/>
      <c r="HWZ317" s="18"/>
      <c r="HXA317" s="18"/>
      <c r="HXB317" s="18"/>
      <c r="HXC317" s="18"/>
      <c r="HXD317" s="18"/>
      <c r="HXE317" s="18"/>
      <c r="HXF317" s="18"/>
      <c r="HXG317" s="18"/>
      <c r="HXH317" s="18"/>
      <c r="HXI317" s="18"/>
      <c r="HXJ317" s="18"/>
      <c r="HXK317" s="18"/>
      <c r="HXL317" s="18"/>
      <c r="HXM317" s="18"/>
      <c r="HXN317" s="18"/>
      <c r="HXO317" s="18"/>
      <c r="HXP317" s="18"/>
      <c r="HXQ317" s="18"/>
      <c r="HXR317" s="18"/>
      <c r="HXS317" s="18"/>
      <c r="HXT317" s="18"/>
      <c r="HXU317" s="18"/>
      <c r="HXV317" s="18"/>
      <c r="HXW317" s="18"/>
      <c r="HXX317" s="18"/>
      <c r="HXY317" s="18"/>
      <c r="HXZ317" s="18"/>
      <c r="HYA317" s="18"/>
      <c r="HYB317" s="18"/>
      <c r="HYC317" s="18"/>
      <c r="HYD317" s="18"/>
      <c r="HYE317" s="18"/>
      <c r="HYF317" s="18"/>
      <c r="HYG317" s="18"/>
      <c r="HYH317" s="18"/>
      <c r="HYI317" s="18"/>
      <c r="HYJ317" s="18"/>
      <c r="HYK317" s="18"/>
      <c r="HYL317" s="18"/>
      <c r="HYM317" s="18"/>
      <c r="HYN317" s="18"/>
      <c r="HYO317" s="18"/>
      <c r="HYP317" s="18"/>
      <c r="HYQ317" s="18"/>
      <c r="HYR317" s="18"/>
      <c r="HYS317" s="18"/>
      <c r="HYT317" s="18"/>
      <c r="HYU317" s="18"/>
      <c r="HYV317" s="18"/>
      <c r="HYW317" s="18"/>
      <c r="HYX317" s="18"/>
      <c r="HYY317" s="18"/>
      <c r="HYZ317" s="18"/>
      <c r="HZA317" s="18"/>
      <c r="HZB317" s="18"/>
      <c r="HZC317" s="18"/>
      <c r="HZD317" s="18"/>
      <c r="HZE317" s="18"/>
      <c r="HZF317" s="18"/>
      <c r="HZG317" s="18"/>
      <c r="HZH317" s="18"/>
      <c r="HZI317" s="18"/>
      <c r="HZJ317" s="18"/>
      <c r="HZK317" s="18"/>
      <c r="HZL317" s="18"/>
      <c r="HZM317" s="18"/>
      <c r="HZN317" s="18"/>
      <c r="HZO317" s="18"/>
      <c r="HZP317" s="18"/>
      <c r="HZQ317" s="18"/>
      <c r="HZR317" s="18"/>
      <c r="HZS317" s="18"/>
      <c r="HZT317" s="18"/>
      <c r="HZU317" s="18"/>
      <c r="HZV317" s="18"/>
      <c r="HZW317" s="18"/>
      <c r="HZX317" s="18"/>
      <c r="HZY317" s="18"/>
      <c r="HZZ317" s="18"/>
      <c r="IAA317" s="18"/>
      <c r="IAB317" s="18"/>
      <c r="IAC317" s="18"/>
      <c r="IAD317" s="18"/>
      <c r="IAE317" s="18"/>
      <c r="IAF317" s="18"/>
      <c r="IAG317" s="18"/>
      <c r="IAH317" s="18"/>
      <c r="IAI317" s="18"/>
      <c r="IAJ317" s="18"/>
      <c r="IAK317" s="18"/>
      <c r="IAL317" s="18"/>
      <c r="IAM317" s="18"/>
      <c r="IAN317" s="18"/>
      <c r="IAO317" s="18"/>
      <c r="IAP317" s="18"/>
      <c r="IAQ317" s="18"/>
      <c r="IAR317" s="18"/>
      <c r="IAS317" s="18"/>
      <c r="IAT317" s="18"/>
      <c r="IAU317" s="18"/>
      <c r="IAV317" s="18"/>
      <c r="IAW317" s="18"/>
      <c r="IAX317" s="18"/>
      <c r="IAY317" s="18"/>
      <c r="IAZ317" s="18"/>
      <c r="IBA317" s="18"/>
      <c r="IBB317" s="18"/>
      <c r="IBC317" s="18"/>
      <c r="IBD317" s="18"/>
      <c r="IBE317" s="18"/>
      <c r="IBF317" s="18"/>
      <c r="IBG317" s="18"/>
      <c r="IBH317" s="18"/>
      <c r="IBI317" s="18"/>
      <c r="IBJ317" s="18"/>
      <c r="IBK317" s="18"/>
      <c r="IBL317" s="18"/>
      <c r="IBM317" s="18"/>
      <c r="IBN317" s="18"/>
      <c r="IBO317" s="18"/>
      <c r="IBP317" s="18"/>
      <c r="IBQ317" s="18"/>
      <c r="IBR317" s="18"/>
      <c r="IBS317" s="18"/>
      <c r="IBT317" s="18"/>
      <c r="IBU317" s="18"/>
      <c r="IBV317" s="18"/>
      <c r="IBW317" s="18"/>
      <c r="IBX317" s="18"/>
      <c r="IBY317" s="18"/>
      <c r="IBZ317" s="18"/>
      <c r="ICA317" s="18"/>
      <c r="ICB317" s="18"/>
      <c r="ICC317" s="18"/>
      <c r="ICD317" s="18"/>
      <c r="ICE317" s="18"/>
      <c r="ICF317" s="18"/>
      <c r="ICG317" s="18"/>
      <c r="ICH317" s="18"/>
      <c r="ICI317" s="18"/>
      <c r="ICJ317" s="18"/>
      <c r="ICK317" s="18"/>
      <c r="ICL317" s="18"/>
      <c r="ICM317" s="18"/>
      <c r="ICN317" s="18"/>
      <c r="ICO317" s="18"/>
      <c r="ICP317" s="18"/>
      <c r="ICQ317" s="18"/>
      <c r="ICR317" s="18"/>
      <c r="ICS317" s="18"/>
      <c r="ICT317" s="18"/>
      <c r="ICU317" s="18"/>
      <c r="ICV317" s="18"/>
      <c r="ICW317" s="18"/>
      <c r="ICX317" s="18"/>
      <c r="ICY317" s="18"/>
      <c r="ICZ317" s="18"/>
      <c r="IDA317" s="18"/>
      <c r="IDB317" s="18"/>
      <c r="IDC317" s="18"/>
      <c r="IDD317" s="18"/>
      <c r="IDE317" s="18"/>
      <c r="IDF317" s="18"/>
      <c r="IDG317" s="18"/>
      <c r="IDH317" s="18"/>
      <c r="IDI317" s="18"/>
      <c r="IDJ317" s="18"/>
      <c r="IDK317" s="18"/>
      <c r="IDL317" s="18"/>
      <c r="IDM317" s="18"/>
      <c r="IDN317" s="18"/>
      <c r="IDO317" s="18"/>
      <c r="IDP317" s="18"/>
      <c r="IDQ317" s="18"/>
      <c r="IDR317" s="18"/>
      <c r="IDS317" s="18"/>
      <c r="IDT317" s="18"/>
      <c r="IDU317" s="18"/>
      <c r="IDV317" s="18"/>
      <c r="IDW317" s="18"/>
      <c r="IDX317" s="18"/>
      <c r="IDY317" s="18"/>
      <c r="IDZ317" s="18"/>
      <c r="IEA317" s="18"/>
      <c r="IEB317" s="18"/>
      <c r="IEC317" s="18"/>
      <c r="IED317" s="18"/>
      <c r="IEE317" s="18"/>
      <c r="IEF317" s="18"/>
      <c r="IEG317" s="18"/>
      <c r="IEH317" s="18"/>
      <c r="IEI317" s="18"/>
      <c r="IEJ317" s="18"/>
      <c r="IEK317" s="18"/>
      <c r="IEL317" s="18"/>
      <c r="IEM317" s="18"/>
      <c r="IEN317" s="18"/>
      <c r="IEO317" s="18"/>
      <c r="IEP317" s="18"/>
      <c r="IEQ317" s="18"/>
      <c r="IER317" s="18"/>
      <c r="IES317" s="18"/>
      <c r="IET317" s="18"/>
      <c r="IEU317" s="18"/>
      <c r="IEV317" s="18"/>
      <c r="IEW317" s="18"/>
      <c r="IEX317" s="18"/>
      <c r="IEY317" s="18"/>
      <c r="IEZ317" s="18"/>
      <c r="IFA317" s="18"/>
      <c r="IFB317" s="18"/>
      <c r="IFC317" s="18"/>
      <c r="IFD317" s="18"/>
      <c r="IFE317" s="18"/>
      <c r="IFF317" s="18"/>
      <c r="IFG317" s="18"/>
      <c r="IFH317" s="18"/>
      <c r="IFI317" s="18"/>
      <c r="IFJ317" s="18"/>
      <c r="IFK317" s="18"/>
      <c r="IFL317" s="18"/>
      <c r="IFM317" s="18"/>
      <c r="IFN317" s="18"/>
      <c r="IFO317" s="18"/>
      <c r="IFP317" s="18"/>
      <c r="IFQ317" s="18"/>
      <c r="IFR317" s="18"/>
      <c r="IFS317" s="18"/>
      <c r="IFT317" s="18"/>
      <c r="IFU317" s="18"/>
      <c r="IFV317" s="18"/>
      <c r="IFW317" s="18"/>
      <c r="IFX317" s="18"/>
      <c r="IFY317" s="18"/>
      <c r="IFZ317" s="18"/>
      <c r="IGA317" s="18"/>
      <c r="IGB317" s="18"/>
      <c r="IGC317" s="18"/>
      <c r="IGD317" s="18"/>
      <c r="IGE317" s="18"/>
      <c r="IGF317" s="18"/>
      <c r="IGG317" s="18"/>
      <c r="IGH317" s="18"/>
      <c r="IGI317" s="18"/>
      <c r="IGJ317" s="18"/>
      <c r="IGK317" s="18"/>
      <c r="IGL317" s="18"/>
      <c r="IGM317" s="18"/>
      <c r="IGN317" s="18"/>
      <c r="IGO317" s="18"/>
      <c r="IGP317" s="18"/>
      <c r="IGQ317" s="18"/>
      <c r="IGR317" s="18"/>
      <c r="IGS317" s="18"/>
      <c r="IGT317" s="18"/>
      <c r="IGU317" s="18"/>
      <c r="IGV317" s="18"/>
      <c r="IGW317" s="18"/>
      <c r="IGX317" s="18"/>
      <c r="IGY317" s="18"/>
      <c r="IGZ317" s="18"/>
      <c r="IHA317" s="18"/>
      <c r="IHB317" s="18"/>
      <c r="IHC317" s="18"/>
      <c r="IHD317" s="18"/>
      <c r="IHE317" s="18"/>
      <c r="IHF317" s="18"/>
      <c r="IHG317" s="18"/>
      <c r="IHH317" s="18"/>
      <c r="IHI317" s="18"/>
      <c r="IHJ317" s="18"/>
      <c r="IHK317" s="18"/>
      <c r="IHL317" s="18"/>
      <c r="IHM317" s="18"/>
      <c r="IHN317" s="18"/>
      <c r="IHO317" s="18"/>
      <c r="IHP317" s="18"/>
      <c r="IHQ317" s="18"/>
      <c r="IHR317" s="18"/>
      <c r="IHS317" s="18"/>
      <c r="IHT317" s="18"/>
      <c r="IHU317" s="18"/>
      <c r="IHV317" s="18"/>
      <c r="IHW317" s="18"/>
      <c r="IHX317" s="18"/>
      <c r="IHY317" s="18"/>
      <c r="IHZ317" s="18"/>
      <c r="IIA317" s="18"/>
      <c r="IIB317" s="18"/>
      <c r="IIC317" s="18"/>
      <c r="IID317" s="18"/>
      <c r="IIE317" s="18"/>
      <c r="IIF317" s="18"/>
      <c r="IIG317" s="18"/>
      <c r="IIH317" s="18"/>
      <c r="III317" s="18"/>
      <c r="IIJ317" s="18"/>
      <c r="IIK317" s="18"/>
      <c r="IIL317" s="18"/>
      <c r="IIM317" s="18"/>
      <c r="IIN317" s="18"/>
      <c r="IIO317" s="18"/>
      <c r="IIP317" s="18"/>
      <c r="IIQ317" s="18"/>
      <c r="IIR317" s="18"/>
      <c r="IIS317" s="18"/>
      <c r="IIT317" s="18"/>
      <c r="IIU317" s="18"/>
      <c r="IIV317" s="18"/>
      <c r="IIW317" s="18"/>
      <c r="IIX317" s="18"/>
      <c r="IIY317" s="18"/>
      <c r="IIZ317" s="18"/>
      <c r="IJA317" s="18"/>
      <c r="IJB317" s="18"/>
      <c r="IJC317" s="18"/>
      <c r="IJD317" s="18"/>
      <c r="IJE317" s="18"/>
      <c r="IJF317" s="18"/>
      <c r="IJG317" s="18"/>
      <c r="IJH317" s="18"/>
      <c r="IJI317" s="18"/>
      <c r="IJJ317" s="18"/>
      <c r="IJK317" s="18"/>
      <c r="IJL317" s="18"/>
      <c r="IJM317" s="18"/>
      <c r="IJN317" s="18"/>
      <c r="IJO317" s="18"/>
      <c r="IJP317" s="18"/>
      <c r="IJQ317" s="18"/>
      <c r="IJR317" s="18"/>
      <c r="IJS317" s="18"/>
      <c r="IJT317" s="18"/>
      <c r="IJU317" s="18"/>
      <c r="IJV317" s="18"/>
      <c r="IJW317" s="18"/>
      <c r="IJX317" s="18"/>
      <c r="IJY317" s="18"/>
      <c r="IJZ317" s="18"/>
      <c r="IKA317" s="18"/>
      <c r="IKB317" s="18"/>
      <c r="IKC317" s="18"/>
      <c r="IKD317" s="18"/>
      <c r="IKE317" s="18"/>
      <c r="IKF317" s="18"/>
      <c r="IKG317" s="18"/>
      <c r="IKH317" s="18"/>
      <c r="IKI317" s="18"/>
      <c r="IKJ317" s="18"/>
      <c r="IKK317" s="18"/>
      <c r="IKL317" s="18"/>
      <c r="IKM317" s="18"/>
      <c r="IKN317" s="18"/>
      <c r="IKO317" s="18"/>
      <c r="IKP317" s="18"/>
      <c r="IKQ317" s="18"/>
      <c r="IKR317" s="18"/>
      <c r="IKS317" s="18"/>
      <c r="IKT317" s="18"/>
      <c r="IKU317" s="18"/>
      <c r="IKV317" s="18"/>
      <c r="IKW317" s="18"/>
      <c r="IKX317" s="18"/>
      <c r="IKY317" s="18"/>
      <c r="IKZ317" s="18"/>
      <c r="ILA317" s="18"/>
      <c r="ILB317" s="18"/>
      <c r="ILC317" s="18"/>
      <c r="ILD317" s="18"/>
      <c r="ILE317" s="18"/>
      <c r="ILF317" s="18"/>
      <c r="ILG317" s="18"/>
      <c r="ILH317" s="18"/>
      <c r="ILI317" s="18"/>
      <c r="ILJ317" s="18"/>
      <c r="ILK317" s="18"/>
      <c r="ILL317" s="18"/>
      <c r="ILM317" s="18"/>
      <c r="ILN317" s="18"/>
      <c r="ILO317" s="18"/>
      <c r="ILP317" s="18"/>
      <c r="ILQ317" s="18"/>
      <c r="ILR317" s="18"/>
      <c r="ILS317" s="18"/>
      <c r="ILT317" s="18"/>
      <c r="ILU317" s="18"/>
      <c r="ILV317" s="18"/>
      <c r="ILW317" s="18"/>
      <c r="ILX317" s="18"/>
      <c r="ILY317" s="18"/>
      <c r="ILZ317" s="18"/>
      <c r="IMA317" s="18"/>
      <c r="IMB317" s="18"/>
      <c r="IMC317" s="18"/>
      <c r="IMD317" s="18"/>
      <c r="IME317" s="18"/>
      <c r="IMF317" s="18"/>
      <c r="IMG317" s="18"/>
      <c r="IMH317" s="18"/>
      <c r="IMI317" s="18"/>
      <c r="IMJ317" s="18"/>
      <c r="IMK317" s="18"/>
      <c r="IML317" s="18"/>
      <c r="IMM317" s="18"/>
      <c r="IMN317" s="18"/>
      <c r="IMO317" s="18"/>
      <c r="IMP317" s="18"/>
      <c r="IMQ317" s="18"/>
      <c r="IMR317" s="18"/>
      <c r="IMS317" s="18"/>
      <c r="IMT317" s="18"/>
      <c r="IMU317" s="18"/>
      <c r="IMV317" s="18"/>
      <c r="IMW317" s="18"/>
      <c r="IMX317" s="18"/>
      <c r="IMY317" s="18"/>
      <c r="IMZ317" s="18"/>
      <c r="INA317" s="18"/>
      <c r="INB317" s="18"/>
      <c r="INC317" s="18"/>
      <c r="IND317" s="18"/>
      <c r="INE317" s="18"/>
      <c r="INF317" s="18"/>
      <c r="ING317" s="18"/>
      <c r="INH317" s="18"/>
      <c r="INI317" s="18"/>
      <c r="INJ317" s="18"/>
      <c r="INK317" s="18"/>
      <c r="INL317" s="18"/>
      <c r="INM317" s="18"/>
      <c r="INN317" s="18"/>
      <c r="INO317" s="18"/>
      <c r="INP317" s="18"/>
      <c r="INQ317" s="18"/>
      <c r="INR317" s="18"/>
      <c r="INS317" s="18"/>
      <c r="INT317" s="18"/>
      <c r="INU317" s="18"/>
      <c r="INV317" s="18"/>
      <c r="INW317" s="18"/>
      <c r="INX317" s="18"/>
      <c r="INY317" s="18"/>
      <c r="INZ317" s="18"/>
      <c r="IOA317" s="18"/>
      <c r="IOB317" s="18"/>
      <c r="IOC317" s="18"/>
      <c r="IOD317" s="18"/>
      <c r="IOE317" s="18"/>
      <c r="IOF317" s="18"/>
      <c r="IOG317" s="18"/>
      <c r="IOH317" s="18"/>
      <c r="IOI317" s="18"/>
      <c r="IOJ317" s="18"/>
      <c r="IOK317" s="18"/>
      <c r="IOL317" s="18"/>
      <c r="IOM317" s="18"/>
      <c r="ION317" s="18"/>
      <c r="IOO317" s="18"/>
      <c r="IOP317" s="18"/>
      <c r="IOQ317" s="18"/>
      <c r="IOR317" s="18"/>
      <c r="IOS317" s="18"/>
      <c r="IOT317" s="18"/>
      <c r="IOU317" s="18"/>
      <c r="IOV317" s="18"/>
      <c r="IOW317" s="18"/>
      <c r="IOX317" s="18"/>
      <c r="IOY317" s="18"/>
      <c r="IOZ317" s="18"/>
      <c r="IPA317" s="18"/>
      <c r="IPB317" s="18"/>
      <c r="IPC317" s="18"/>
      <c r="IPD317" s="18"/>
      <c r="IPE317" s="18"/>
      <c r="IPF317" s="18"/>
      <c r="IPG317" s="18"/>
      <c r="IPH317" s="18"/>
      <c r="IPI317" s="18"/>
      <c r="IPJ317" s="18"/>
      <c r="IPK317" s="18"/>
      <c r="IPL317" s="18"/>
      <c r="IPM317" s="18"/>
      <c r="IPN317" s="18"/>
      <c r="IPO317" s="18"/>
      <c r="IPP317" s="18"/>
      <c r="IPQ317" s="18"/>
      <c r="IPR317" s="18"/>
      <c r="IPS317" s="18"/>
      <c r="IPT317" s="18"/>
      <c r="IPU317" s="18"/>
      <c r="IPV317" s="18"/>
      <c r="IPW317" s="18"/>
      <c r="IPX317" s="18"/>
      <c r="IPY317" s="18"/>
      <c r="IPZ317" s="18"/>
      <c r="IQA317" s="18"/>
      <c r="IQB317" s="18"/>
      <c r="IQC317" s="18"/>
      <c r="IQD317" s="18"/>
      <c r="IQE317" s="18"/>
      <c r="IQF317" s="18"/>
      <c r="IQG317" s="18"/>
      <c r="IQH317" s="18"/>
      <c r="IQI317" s="18"/>
      <c r="IQJ317" s="18"/>
      <c r="IQK317" s="18"/>
      <c r="IQL317" s="18"/>
      <c r="IQM317" s="18"/>
      <c r="IQN317" s="18"/>
      <c r="IQO317" s="18"/>
      <c r="IQP317" s="18"/>
      <c r="IQQ317" s="18"/>
      <c r="IQR317" s="18"/>
      <c r="IQS317" s="18"/>
      <c r="IQT317" s="18"/>
      <c r="IQU317" s="18"/>
      <c r="IQV317" s="18"/>
      <c r="IQW317" s="18"/>
      <c r="IQX317" s="18"/>
      <c r="IQY317" s="18"/>
      <c r="IQZ317" s="18"/>
      <c r="IRA317" s="18"/>
      <c r="IRB317" s="18"/>
      <c r="IRC317" s="18"/>
      <c r="IRD317" s="18"/>
      <c r="IRE317" s="18"/>
      <c r="IRF317" s="18"/>
      <c r="IRG317" s="18"/>
      <c r="IRH317" s="18"/>
      <c r="IRI317" s="18"/>
      <c r="IRJ317" s="18"/>
      <c r="IRK317" s="18"/>
      <c r="IRL317" s="18"/>
      <c r="IRM317" s="18"/>
      <c r="IRN317" s="18"/>
      <c r="IRO317" s="18"/>
      <c r="IRP317" s="18"/>
      <c r="IRQ317" s="18"/>
      <c r="IRR317" s="18"/>
      <c r="IRS317" s="18"/>
      <c r="IRT317" s="18"/>
      <c r="IRU317" s="18"/>
      <c r="IRV317" s="18"/>
      <c r="IRW317" s="18"/>
      <c r="IRX317" s="18"/>
      <c r="IRY317" s="18"/>
      <c r="IRZ317" s="18"/>
      <c r="ISA317" s="18"/>
      <c r="ISB317" s="18"/>
      <c r="ISC317" s="18"/>
      <c r="ISD317" s="18"/>
      <c r="ISE317" s="18"/>
      <c r="ISF317" s="18"/>
      <c r="ISG317" s="18"/>
      <c r="ISH317" s="18"/>
      <c r="ISI317" s="18"/>
      <c r="ISJ317" s="18"/>
      <c r="ISK317" s="18"/>
      <c r="ISL317" s="18"/>
      <c r="ISM317" s="18"/>
      <c r="ISN317" s="18"/>
      <c r="ISO317" s="18"/>
      <c r="ISP317" s="18"/>
      <c r="ISQ317" s="18"/>
      <c r="ISR317" s="18"/>
      <c r="ISS317" s="18"/>
      <c r="IST317" s="18"/>
      <c r="ISU317" s="18"/>
      <c r="ISV317" s="18"/>
      <c r="ISW317" s="18"/>
      <c r="ISX317" s="18"/>
      <c r="ISY317" s="18"/>
      <c r="ISZ317" s="18"/>
      <c r="ITA317" s="18"/>
      <c r="ITB317" s="18"/>
      <c r="ITC317" s="18"/>
      <c r="ITD317" s="18"/>
      <c r="ITE317" s="18"/>
      <c r="ITF317" s="18"/>
      <c r="ITG317" s="18"/>
      <c r="ITH317" s="18"/>
      <c r="ITI317" s="18"/>
      <c r="ITJ317" s="18"/>
      <c r="ITK317" s="18"/>
      <c r="ITL317" s="18"/>
      <c r="ITM317" s="18"/>
      <c r="ITN317" s="18"/>
      <c r="ITO317" s="18"/>
      <c r="ITP317" s="18"/>
      <c r="ITQ317" s="18"/>
      <c r="ITR317" s="18"/>
      <c r="ITS317" s="18"/>
      <c r="ITT317" s="18"/>
      <c r="ITU317" s="18"/>
      <c r="ITV317" s="18"/>
      <c r="ITW317" s="18"/>
      <c r="ITX317" s="18"/>
      <c r="ITY317" s="18"/>
      <c r="ITZ317" s="18"/>
      <c r="IUA317" s="18"/>
      <c r="IUB317" s="18"/>
      <c r="IUC317" s="18"/>
      <c r="IUD317" s="18"/>
      <c r="IUE317" s="18"/>
      <c r="IUF317" s="18"/>
      <c r="IUG317" s="18"/>
      <c r="IUH317" s="18"/>
      <c r="IUI317" s="18"/>
      <c r="IUJ317" s="18"/>
      <c r="IUK317" s="18"/>
      <c r="IUL317" s="18"/>
      <c r="IUM317" s="18"/>
      <c r="IUN317" s="18"/>
      <c r="IUO317" s="18"/>
      <c r="IUP317" s="18"/>
      <c r="IUQ317" s="18"/>
      <c r="IUR317" s="18"/>
      <c r="IUS317" s="18"/>
      <c r="IUT317" s="18"/>
      <c r="IUU317" s="18"/>
      <c r="IUV317" s="18"/>
      <c r="IUW317" s="18"/>
      <c r="IUX317" s="18"/>
      <c r="IUY317" s="18"/>
      <c r="IUZ317" s="18"/>
      <c r="IVA317" s="18"/>
      <c r="IVB317" s="18"/>
      <c r="IVC317" s="18"/>
      <c r="IVD317" s="18"/>
      <c r="IVE317" s="18"/>
      <c r="IVF317" s="18"/>
      <c r="IVG317" s="18"/>
      <c r="IVH317" s="18"/>
      <c r="IVI317" s="18"/>
      <c r="IVJ317" s="18"/>
      <c r="IVK317" s="18"/>
      <c r="IVL317" s="18"/>
      <c r="IVM317" s="18"/>
      <c r="IVN317" s="18"/>
      <c r="IVO317" s="18"/>
      <c r="IVP317" s="18"/>
      <c r="IVQ317" s="18"/>
      <c r="IVR317" s="18"/>
      <c r="IVS317" s="18"/>
      <c r="IVT317" s="18"/>
      <c r="IVU317" s="18"/>
      <c r="IVV317" s="18"/>
      <c r="IVW317" s="18"/>
      <c r="IVX317" s="18"/>
      <c r="IVY317" s="18"/>
      <c r="IVZ317" s="18"/>
      <c r="IWA317" s="18"/>
      <c r="IWB317" s="18"/>
      <c r="IWC317" s="18"/>
      <c r="IWD317" s="18"/>
      <c r="IWE317" s="18"/>
      <c r="IWF317" s="18"/>
      <c r="IWG317" s="18"/>
      <c r="IWH317" s="18"/>
      <c r="IWI317" s="18"/>
      <c r="IWJ317" s="18"/>
      <c r="IWK317" s="18"/>
      <c r="IWL317" s="18"/>
      <c r="IWM317" s="18"/>
      <c r="IWN317" s="18"/>
      <c r="IWO317" s="18"/>
      <c r="IWP317" s="18"/>
      <c r="IWQ317" s="18"/>
      <c r="IWR317" s="18"/>
      <c r="IWS317" s="18"/>
      <c r="IWT317" s="18"/>
      <c r="IWU317" s="18"/>
      <c r="IWV317" s="18"/>
      <c r="IWW317" s="18"/>
      <c r="IWX317" s="18"/>
      <c r="IWY317" s="18"/>
      <c r="IWZ317" s="18"/>
      <c r="IXA317" s="18"/>
      <c r="IXB317" s="18"/>
      <c r="IXC317" s="18"/>
      <c r="IXD317" s="18"/>
      <c r="IXE317" s="18"/>
      <c r="IXF317" s="18"/>
      <c r="IXG317" s="18"/>
      <c r="IXH317" s="18"/>
      <c r="IXI317" s="18"/>
      <c r="IXJ317" s="18"/>
      <c r="IXK317" s="18"/>
      <c r="IXL317" s="18"/>
      <c r="IXM317" s="18"/>
      <c r="IXN317" s="18"/>
      <c r="IXO317" s="18"/>
      <c r="IXP317" s="18"/>
      <c r="IXQ317" s="18"/>
      <c r="IXR317" s="18"/>
      <c r="IXS317" s="18"/>
      <c r="IXT317" s="18"/>
      <c r="IXU317" s="18"/>
      <c r="IXV317" s="18"/>
      <c r="IXW317" s="18"/>
      <c r="IXX317" s="18"/>
      <c r="IXY317" s="18"/>
      <c r="IXZ317" s="18"/>
      <c r="IYA317" s="18"/>
      <c r="IYB317" s="18"/>
      <c r="IYC317" s="18"/>
      <c r="IYD317" s="18"/>
      <c r="IYE317" s="18"/>
      <c r="IYF317" s="18"/>
      <c r="IYG317" s="18"/>
      <c r="IYH317" s="18"/>
      <c r="IYI317" s="18"/>
      <c r="IYJ317" s="18"/>
      <c r="IYK317" s="18"/>
      <c r="IYL317" s="18"/>
      <c r="IYM317" s="18"/>
      <c r="IYN317" s="18"/>
      <c r="IYO317" s="18"/>
      <c r="IYP317" s="18"/>
      <c r="IYQ317" s="18"/>
      <c r="IYR317" s="18"/>
      <c r="IYS317" s="18"/>
      <c r="IYT317" s="18"/>
      <c r="IYU317" s="18"/>
      <c r="IYV317" s="18"/>
      <c r="IYW317" s="18"/>
      <c r="IYX317" s="18"/>
      <c r="IYY317" s="18"/>
      <c r="IYZ317" s="18"/>
      <c r="IZA317" s="18"/>
      <c r="IZB317" s="18"/>
      <c r="IZC317" s="18"/>
      <c r="IZD317" s="18"/>
      <c r="IZE317" s="18"/>
      <c r="IZF317" s="18"/>
      <c r="IZG317" s="18"/>
      <c r="IZH317" s="18"/>
      <c r="IZI317" s="18"/>
      <c r="IZJ317" s="18"/>
      <c r="IZK317" s="18"/>
      <c r="IZL317" s="18"/>
      <c r="IZM317" s="18"/>
      <c r="IZN317" s="18"/>
      <c r="IZO317" s="18"/>
      <c r="IZP317" s="18"/>
      <c r="IZQ317" s="18"/>
      <c r="IZR317" s="18"/>
      <c r="IZS317" s="18"/>
      <c r="IZT317" s="18"/>
      <c r="IZU317" s="18"/>
      <c r="IZV317" s="18"/>
      <c r="IZW317" s="18"/>
      <c r="IZX317" s="18"/>
      <c r="IZY317" s="18"/>
      <c r="IZZ317" s="18"/>
      <c r="JAA317" s="18"/>
      <c r="JAB317" s="18"/>
      <c r="JAC317" s="18"/>
      <c r="JAD317" s="18"/>
      <c r="JAE317" s="18"/>
      <c r="JAF317" s="18"/>
      <c r="JAG317" s="18"/>
      <c r="JAH317" s="18"/>
      <c r="JAI317" s="18"/>
      <c r="JAJ317" s="18"/>
      <c r="JAK317" s="18"/>
      <c r="JAL317" s="18"/>
      <c r="JAM317" s="18"/>
      <c r="JAN317" s="18"/>
      <c r="JAO317" s="18"/>
      <c r="JAP317" s="18"/>
      <c r="JAQ317" s="18"/>
      <c r="JAR317" s="18"/>
      <c r="JAS317" s="18"/>
      <c r="JAT317" s="18"/>
      <c r="JAU317" s="18"/>
      <c r="JAV317" s="18"/>
      <c r="JAW317" s="18"/>
      <c r="JAX317" s="18"/>
      <c r="JAY317" s="18"/>
      <c r="JAZ317" s="18"/>
      <c r="JBA317" s="18"/>
      <c r="JBB317" s="18"/>
      <c r="JBC317" s="18"/>
      <c r="JBD317" s="18"/>
      <c r="JBE317" s="18"/>
      <c r="JBF317" s="18"/>
      <c r="JBG317" s="18"/>
      <c r="JBH317" s="18"/>
      <c r="JBI317" s="18"/>
      <c r="JBJ317" s="18"/>
      <c r="JBK317" s="18"/>
      <c r="JBL317" s="18"/>
      <c r="JBM317" s="18"/>
      <c r="JBN317" s="18"/>
      <c r="JBO317" s="18"/>
      <c r="JBP317" s="18"/>
      <c r="JBQ317" s="18"/>
      <c r="JBR317" s="18"/>
      <c r="JBS317" s="18"/>
      <c r="JBT317" s="18"/>
      <c r="JBU317" s="18"/>
      <c r="JBV317" s="18"/>
      <c r="JBW317" s="18"/>
      <c r="JBX317" s="18"/>
      <c r="JBY317" s="18"/>
      <c r="JBZ317" s="18"/>
      <c r="JCA317" s="18"/>
      <c r="JCB317" s="18"/>
      <c r="JCC317" s="18"/>
      <c r="JCD317" s="18"/>
      <c r="JCE317" s="18"/>
      <c r="JCF317" s="18"/>
      <c r="JCG317" s="18"/>
      <c r="JCH317" s="18"/>
      <c r="JCI317" s="18"/>
      <c r="JCJ317" s="18"/>
      <c r="JCK317" s="18"/>
      <c r="JCL317" s="18"/>
      <c r="JCM317" s="18"/>
      <c r="JCN317" s="18"/>
      <c r="JCO317" s="18"/>
      <c r="JCP317" s="18"/>
      <c r="JCQ317" s="18"/>
      <c r="JCR317" s="18"/>
      <c r="JCS317" s="18"/>
      <c r="JCT317" s="18"/>
      <c r="JCU317" s="18"/>
      <c r="JCV317" s="18"/>
      <c r="JCW317" s="18"/>
      <c r="JCX317" s="18"/>
      <c r="JCY317" s="18"/>
      <c r="JCZ317" s="18"/>
      <c r="JDA317" s="18"/>
      <c r="JDB317" s="18"/>
      <c r="JDC317" s="18"/>
      <c r="JDD317" s="18"/>
      <c r="JDE317" s="18"/>
      <c r="JDF317" s="18"/>
      <c r="JDG317" s="18"/>
      <c r="JDH317" s="18"/>
      <c r="JDI317" s="18"/>
      <c r="JDJ317" s="18"/>
      <c r="JDK317" s="18"/>
      <c r="JDL317" s="18"/>
      <c r="JDM317" s="18"/>
      <c r="JDN317" s="18"/>
      <c r="JDO317" s="18"/>
      <c r="JDP317" s="18"/>
      <c r="JDQ317" s="18"/>
      <c r="JDR317" s="18"/>
      <c r="JDS317" s="18"/>
      <c r="JDT317" s="18"/>
      <c r="JDU317" s="18"/>
      <c r="JDV317" s="18"/>
      <c r="JDW317" s="18"/>
      <c r="JDX317" s="18"/>
      <c r="JDY317" s="18"/>
      <c r="JDZ317" s="18"/>
      <c r="JEA317" s="18"/>
      <c r="JEB317" s="18"/>
      <c r="JEC317" s="18"/>
      <c r="JED317" s="18"/>
      <c r="JEE317" s="18"/>
      <c r="JEF317" s="18"/>
      <c r="JEG317" s="18"/>
      <c r="JEH317" s="18"/>
      <c r="JEI317" s="18"/>
      <c r="JEJ317" s="18"/>
      <c r="JEK317" s="18"/>
      <c r="JEL317" s="18"/>
      <c r="JEM317" s="18"/>
      <c r="JEN317" s="18"/>
      <c r="JEO317" s="18"/>
      <c r="JEP317" s="18"/>
      <c r="JEQ317" s="18"/>
      <c r="JER317" s="18"/>
      <c r="JES317" s="18"/>
      <c r="JET317" s="18"/>
      <c r="JEU317" s="18"/>
      <c r="JEV317" s="18"/>
      <c r="JEW317" s="18"/>
      <c r="JEX317" s="18"/>
      <c r="JEY317" s="18"/>
      <c r="JEZ317" s="18"/>
      <c r="JFA317" s="18"/>
      <c r="JFB317" s="18"/>
      <c r="JFC317" s="18"/>
      <c r="JFD317" s="18"/>
      <c r="JFE317" s="18"/>
      <c r="JFF317" s="18"/>
      <c r="JFG317" s="18"/>
      <c r="JFH317" s="18"/>
      <c r="JFI317" s="18"/>
      <c r="JFJ317" s="18"/>
      <c r="JFK317" s="18"/>
      <c r="JFL317" s="18"/>
      <c r="JFM317" s="18"/>
      <c r="JFN317" s="18"/>
      <c r="JFO317" s="18"/>
      <c r="JFP317" s="18"/>
      <c r="JFQ317" s="18"/>
      <c r="JFR317" s="18"/>
      <c r="JFS317" s="18"/>
      <c r="JFT317" s="18"/>
      <c r="JFU317" s="18"/>
      <c r="JFV317" s="18"/>
      <c r="JFW317" s="18"/>
      <c r="JFX317" s="18"/>
      <c r="JFY317" s="18"/>
      <c r="JFZ317" s="18"/>
      <c r="JGA317" s="18"/>
      <c r="JGB317" s="18"/>
      <c r="JGC317" s="18"/>
      <c r="JGD317" s="18"/>
      <c r="JGE317" s="18"/>
      <c r="JGF317" s="18"/>
      <c r="JGG317" s="18"/>
      <c r="JGH317" s="18"/>
      <c r="JGI317" s="18"/>
      <c r="JGJ317" s="18"/>
      <c r="JGK317" s="18"/>
      <c r="JGL317" s="18"/>
      <c r="JGM317" s="18"/>
      <c r="JGN317" s="18"/>
      <c r="JGO317" s="18"/>
      <c r="JGP317" s="18"/>
      <c r="JGQ317" s="18"/>
      <c r="JGR317" s="18"/>
      <c r="JGS317" s="18"/>
      <c r="JGT317" s="18"/>
      <c r="JGU317" s="18"/>
      <c r="JGV317" s="18"/>
      <c r="JGW317" s="18"/>
      <c r="JGX317" s="18"/>
      <c r="JGY317" s="18"/>
      <c r="JGZ317" s="18"/>
      <c r="JHA317" s="18"/>
      <c r="JHB317" s="18"/>
      <c r="JHC317" s="18"/>
      <c r="JHD317" s="18"/>
      <c r="JHE317" s="18"/>
      <c r="JHF317" s="18"/>
      <c r="JHG317" s="18"/>
      <c r="JHH317" s="18"/>
      <c r="JHI317" s="18"/>
      <c r="JHJ317" s="18"/>
      <c r="JHK317" s="18"/>
      <c r="JHL317" s="18"/>
      <c r="JHM317" s="18"/>
      <c r="JHN317" s="18"/>
      <c r="JHO317" s="18"/>
      <c r="JHP317" s="18"/>
      <c r="JHQ317" s="18"/>
      <c r="JHR317" s="18"/>
      <c r="JHS317" s="18"/>
      <c r="JHT317" s="18"/>
      <c r="JHU317" s="18"/>
      <c r="JHV317" s="18"/>
      <c r="JHW317" s="18"/>
      <c r="JHX317" s="18"/>
      <c r="JHY317" s="18"/>
      <c r="JHZ317" s="18"/>
      <c r="JIA317" s="18"/>
      <c r="JIB317" s="18"/>
      <c r="JIC317" s="18"/>
      <c r="JID317" s="18"/>
      <c r="JIE317" s="18"/>
      <c r="JIF317" s="18"/>
      <c r="JIG317" s="18"/>
      <c r="JIH317" s="18"/>
      <c r="JII317" s="18"/>
      <c r="JIJ317" s="18"/>
      <c r="JIK317" s="18"/>
      <c r="JIL317" s="18"/>
      <c r="JIM317" s="18"/>
      <c r="JIN317" s="18"/>
      <c r="JIO317" s="18"/>
      <c r="JIP317" s="18"/>
      <c r="JIQ317" s="18"/>
      <c r="JIR317" s="18"/>
      <c r="JIS317" s="18"/>
      <c r="JIT317" s="18"/>
      <c r="JIU317" s="18"/>
      <c r="JIV317" s="18"/>
      <c r="JIW317" s="18"/>
      <c r="JIX317" s="18"/>
      <c r="JIY317" s="18"/>
      <c r="JIZ317" s="18"/>
      <c r="JJA317" s="18"/>
      <c r="JJB317" s="18"/>
      <c r="JJC317" s="18"/>
      <c r="JJD317" s="18"/>
      <c r="JJE317" s="18"/>
      <c r="JJF317" s="18"/>
      <c r="JJG317" s="18"/>
      <c r="JJH317" s="18"/>
      <c r="JJI317" s="18"/>
      <c r="JJJ317" s="18"/>
      <c r="JJK317" s="18"/>
      <c r="JJL317" s="18"/>
      <c r="JJM317" s="18"/>
      <c r="JJN317" s="18"/>
      <c r="JJO317" s="18"/>
      <c r="JJP317" s="18"/>
      <c r="JJQ317" s="18"/>
      <c r="JJR317" s="18"/>
      <c r="JJS317" s="18"/>
      <c r="JJT317" s="18"/>
      <c r="JJU317" s="18"/>
      <c r="JJV317" s="18"/>
      <c r="JJW317" s="18"/>
      <c r="JJX317" s="18"/>
      <c r="JJY317" s="18"/>
      <c r="JJZ317" s="18"/>
      <c r="JKA317" s="18"/>
      <c r="JKB317" s="18"/>
      <c r="JKC317" s="18"/>
      <c r="JKD317" s="18"/>
      <c r="JKE317" s="18"/>
      <c r="JKF317" s="18"/>
      <c r="JKG317" s="18"/>
      <c r="JKH317" s="18"/>
      <c r="JKI317" s="18"/>
      <c r="JKJ317" s="18"/>
      <c r="JKK317" s="18"/>
      <c r="JKL317" s="18"/>
      <c r="JKM317" s="18"/>
      <c r="JKN317" s="18"/>
      <c r="JKO317" s="18"/>
      <c r="JKP317" s="18"/>
      <c r="JKQ317" s="18"/>
      <c r="JKR317" s="18"/>
      <c r="JKS317" s="18"/>
      <c r="JKT317" s="18"/>
      <c r="JKU317" s="18"/>
      <c r="JKV317" s="18"/>
      <c r="JKW317" s="18"/>
      <c r="JKX317" s="18"/>
      <c r="JKY317" s="18"/>
      <c r="JKZ317" s="18"/>
      <c r="JLA317" s="18"/>
      <c r="JLB317" s="18"/>
      <c r="JLC317" s="18"/>
      <c r="JLD317" s="18"/>
      <c r="JLE317" s="18"/>
      <c r="JLF317" s="18"/>
      <c r="JLG317" s="18"/>
      <c r="JLH317" s="18"/>
      <c r="JLI317" s="18"/>
      <c r="JLJ317" s="18"/>
      <c r="JLK317" s="18"/>
      <c r="JLL317" s="18"/>
      <c r="JLM317" s="18"/>
      <c r="JLN317" s="18"/>
      <c r="JLO317" s="18"/>
      <c r="JLP317" s="18"/>
      <c r="JLQ317" s="18"/>
      <c r="JLR317" s="18"/>
      <c r="JLS317" s="18"/>
      <c r="JLT317" s="18"/>
      <c r="JLU317" s="18"/>
      <c r="JLV317" s="18"/>
      <c r="JLW317" s="18"/>
      <c r="JLX317" s="18"/>
      <c r="JLY317" s="18"/>
      <c r="JLZ317" s="18"/>
      <c r="JMA317" s="18"/>
      <c r="JMB317" s="18"/>
      <c r="JMC317" s="18"/>
      <c r="JMD317" s="18"/>
      <c r="JME317" s="18"/>
      <c r="JMF317" s="18"/>
      <c r="JMG317" s="18"/>
      <c r="JMH317" s="18"/>
      <c r="JMI317" s="18"/>
      <c r="JMJ317" s="18"/>
      <c r="JMK317" s="18"/>
      <c r="JML317" s="18"/>
      <c r="JMM317" s="18"/>
      <c r="JMN317" s="18"/>
      <c r="JMO317" s="18"/>
      <c r="JMP317" s="18"/>
      <c r="JMQ317" s="18"/>
      <c r="JMR317" s="18"/>
      <c r="JMS317" s="18"/>
      <c r="JMT317" s="18"/>
      <c r="JMU317" s="18"/>
      <c r="JMV317" s="18"/>
      <c r="JMW317" s="18"/>
      <c r="JMX317" s="18"/>
      <c r="JMY317" s="18"/>
      <c r="JMZ317" s="18"/>
      <c r="JNA317" s="18"/>
      <c r="JNB317" s="18"/>
      <c r="JNC317" s="18"/>
      <c r="JND317" s="18"/>
      <c r="JNE317" s="18"/>
      <c r="JNF317" s="18"/>
      <c r="JNG317" s="18"/>
      <c r="JNH317" s="18"/>
      <c r="JNI317" s="18"/>
      <c r="JNJ317" s="18"/>
      <c r="JNK317" s="18"/>
      <c r="JNL317" s="18"/>
      <c r="JNM317" s="18"/>
      <c r="JNN317" s="18"/>
      <c r="JNO317" s="18"/>
      <c r="JNP317" s="18"/>
      <c r="JNQ317" s="18"/>
      <c r="JNR317" s="18"/>
      <c r="JNS317" s="18"/>
      <c r="JNT317" s="18"/>
      <c r="JNU317" s="18"/>
      <c r="JNV317" s="18"/>
      <c r="JNW317" s="18"/>
      <c r="JNX317" s="18"/>
      <c r="JNY317" s="18"/>
      <c r="JNZ317" s="18"/>
      <c r="JOA317" s="18"/>
      <c r="JOB317" s="18"/>
      <c r="JOC317" s="18"/>
      <c r="JOD317" s="18"/>
      <c r="JOE317" s="18"/>
      <c r="JOF317" s="18"/>
      <c r="JOG317" s="18"/>
      <c r="JOH317" s="18"/>
      <c r="JOI317" s="18"/>
      <c r="JOJ317" s="18"/>
      <c r="JOK317" s="18"/>
      <c r="JOL317" s="18"/>
      <c r="JOM317" s="18"/>
      <c r="JON317" s="18"/>
      <c r="JOO317" s="18"/>
      <c r="JOP317" s="18"/>
      <c r="JOQ317" s="18"/>
      <c r="JOR317" s="18"/>
      <c r="JOS317" s="18"/>
      <c r="JOT317" s="18"/>
      <c r="JOU317" s="18"/>
      <c r="JOV317" s="18"/>
      <c r="JOW317" s="18"/>
      <c r="JOX317" s="18"/>
      <c r="JOY317" s="18"/>
      <c r="JOZ317" s="18"/>
      <c r="JPA317" s="18"/>
      <c r="JPB317" s="18"/>
      <c r="JPC317" s="18"/>
      <c r="JPD317" s="18"/>
      <c r="JPE317" s="18"/>
      <c r="JPF317" s="18"/>
      <c r="JPG317" s="18"/>
      <c r="JPH317" s="18"/>
      <c r="JPI317" s="18"/>
      <c r="JPJ317" s="18"/>
      <c r="JPK317" s="18"/>
      <c r="JPL317" s="18"/>
      <c r="JPM317" s="18"/>
      <c r="JPN317" s="18"/>
      <c r="JPO317" s="18"/>
      <c r="JPP317" s="18"/>
      <c r="JPQ317" s="18"/>
      <c r="JPR317" s="18"/>
      <c r="JPS317" s="18"/>
      <c r="JPT317" s="18"/>
      <c r="JPU317" s="18"/>
      <c r="JPV317" s="18"/>
      <c r="JPW317" s="18"/>
      <c r="JPX317" s="18"/>
      <c r="JPY317" s="18"/>
      <c r="JPZ317" s="18"/>
      <c r="JQA317" s="18"/>
      <c r="JQB317" s="18"/>
      <c r="JQC317" s="18"/>
      <c r="JQD317" s="18"/>
      <c r="JQE317" s="18"/>
      <c r="JQF317" s="18"/>
      <c r="JQG317" s="18"/>
      <c r="JQH317" s="18"/>
      <c r="JQI317" s="18"/>
      <c r="JQJ317" s="18"/>
      <c r="JQK317" s="18"/>
      <c r="JQL317" s="18"/>
      <c r="JQM317" s="18"/>
      <c r="JQN317" s="18"/>
      <c r="JQO317" s="18"/>
      <c r="JQP317" s="18"/>
      <c r="JQQ317" s="18"/>
      <c r="JQR317" s="18"/>
      <c r="JQS317" s="18"/>
      <c r="JQT317" s="18"/>
      <c r="JQU317" s="18"/>
      <c r="JQV317" s="18"/>
      <c r="JQW317" s="18"/>
      <c r="JQX317" s="18"/>
      <c r="JQY317" s="18"/>
      <c r="JQZ317" s="18"/>
      <c r="JRA317" s="18"/>
      <c r="JRB317" s="18"/>
      <c r="JRC317" s="18"/>
      <c r="JRD317" s="18"/>
      <c r="JRE317" s="18"/>
      <c r="JRF317" s="18"/>
      <c r="JRG317" s="18"/>
      <c r="JRH317" s="18"/>
      <c r="JRI317" s="18"/>
      <c r="JRJ317" s="18"/>
      <c r="JRK317" s="18"/>
      <c r="JRL317" s="18"/>
      <c r="JRM317" s="18"/>
      <c r="JRN317" s="18"/>
      <c r="JRO317" s="18"/>
      <c r="JRP317" s="18"/>
      <c r="JRQ317" s="18"/>
      <c r="JRR317" s="18"/>
      <c r="JRS317" s="18"/>
      <c r="JRT317" s="18"/>
      <c r="JRU317" s="18"/>
      <c r="JRV317" s="18"/>
      <c r="JRW317" s="18"/>
      <c r="JRX317" s="18"/>
      <c r="JRY317" s="18"/>
      <c r="JRZ317" s="18"/>
      <c r="JSA317" s="18"/>
      <c r="JSB317" s="18"/>
      <c r="JSC317" s="18"/>
      <c r="JSD317" s="18"/>
      <c r="JSE317" s="18"/>
      <c r="JSF317" s="18"/>
      <c r="JSG317" s="18"/>
      <c r="JSH317" s="18"/>
      <c r="JSI317" s="18"/>
      <c r="JSJ317" s="18"/>
      <c r="JSK317" s="18"/>
      <c r="JSL317" s="18"/>
      <c r="JSM317" s="18"/>
      <c r="JSN317" s="18"/>
      <c r="JSO317" s="18"/>
      <c r="JSP317" s="18"/>
      <c r="JSQ317" s="18"/>
      <c r="JSR317" s="18"/>
      <c r="JSS317" s="18"/>
      <c r="JST317" s="18"/>
      <c r="JSU317" s="18"/>
      <c r="JSV317" s="18"/>
      <c r="JSW317" s="18"/>
      <c r="JSX317" s="18"/>
      <c r="JSY317" s="18"/>
      <c r="JSZ317" s="18"/>
      <c r="JTA317" s="18"/>
      <c r="JTB317" s="18"/>
      <c r="JTC317" s="18"/>
      <c r="JTD317" s="18"/>
      <c r="JTE317" s="18"/>
      <c r="JTF317" s="18"/>
      <c r="JTG317" s="18"/>
      <c r="JTH317" s="18"/>
      <c r="JTI317" s="18"/>
      <c r="JTJ317" s="18"/>
      <c r="JTK317" s="18"/>
      <c r="JTL317" s="18"/>
      <c r="JTM317" s="18"/>
      <c r="JTN317" s="18"/>
      <c r="JTO317" s="18"/>
      <c r="JTP317" s="18"/>
      <c r="JTQ317" s="18"/>
      <c r="JTR317" s="18"/>
      <c r="JTS317" s="18"/>
      <c r="JTT317" s="18"/>
      <c r="JTU317" s="18"/>
      <c r="JTV317" s="18"/>
      <c r="JTW317" s="18"/>
      <c r="JTX317" s="18"/>
      <c r="JTY317" s="18"/>
      <c r="JTZ317" s="18"/>
      <c r="JUA317" s="18"/>
      <c r="JUB317" s="18"/>
      <c r="JUC317" s="18"/>
      <c r="JUD317" s="18"/>
      <c r="JUE317" s="18"/>
      <c r="JUF317" s="18"/>
      <c r="JUG317" s="18"/>
      <c r="JUH317" s="18"/>
      <c r="JUI317" s="18"/>
      <c r="JUJ317" s="18"/>
      <c r="JUK317" s="18"/>
      <c r="JUL317" s="18"/>
      <c r="JUM317" s="18"/>
      <c r="JUN317" s="18"/>
      <c r="JUO317" s="18"/>
      <c r="JUP317" s="18"/>
      <c r="JUQ317" s="18"/>
      <c r="JUR317" s="18"/>
      <c r="JUS317" s="18"/>
      <c r="JUT317" s="18"/>
      <c r="JUU317" s="18"/>
      <c r="JUV317" s="18"/>
      <c r="JUW317" s="18"/>
      <c r="JUX317" s="18"/>
      <c r="JUY317" s="18"/>
      <c r="JUZ317" s="18"/>
      <c r="JVA317" s="18"/>
      <c r="JVB317" s="18"/>
      <c r="JVC317" s="18"/>
      <c r="JVD317" s="18"/>
      <c r="JVE317" s="18"/>
      <c r="JVF317" s="18"/>
      <c r="JVG317" s="18"/>
      <c r="JVH317" s="18"/>
      <c r="JVI317" s="18"/>
      <c r="JVJ317" s="18"/>
      <c r="JVK317" s="18"/>
      <c r="JVL317" s="18"/>
      <c r="JVM317" s="18"/>
      <c r="JVN317" s="18"/>
      <c r="JVO317" s="18"/>
      <c r="JVP317" s="18"/>
      <c r="JVQ317" s="18"/>
      <c r="JVR317" s="18"/>
      <c r="JVS317" s="18"/>
      <c r="JVT317" s="18"/>
      <c r="JVU317" s="18"/>
      <c r="JVV317" s="18"/>
      <c r="JVW317" s="18"/>
      <c r="JVX317" s="18"/>
      <c r="JVY317" s="18"/>
      <c r="JVZ317" s="18"/>
      <c r="JWA317" s="18"/>
      <c r="JWB317" s="18"/>
      <c r="JWC317" s="18"/>
      <c r="JWD317" s="18"/>
      <c r="JWE317" s="18"/>
      <c r="JWF317" s="18"/>
      <c r="JWG317" s="18"/>
      <c r="JWH317" s="18"/>
      <c r="JWI317" s="18"/>
      <c r="JWJ317" s="18"/>
      <c r="JWK317" s="18"/>
      <c r="JWL317" s="18"/>
      <c r="JWM317" s="18"/>
      <c r="JWN317" s="18"/>
      <c r="JWO317" s="18"/>
      <c r="JWP317" s="18"/>
      <c r="JWQ317" s="18"/>
      <c r="JWR317" s="18"/>
      <c r="JWS317" s="18"/>
      <c r="JWT317" s="18"/>
      <c r="JWU317" s="18"/>
      <c r="JWV317" s="18"/>
      <c r="JWW317" s="18"/>
      <c r="JWX317" s="18"/>
      <c r="JWY317" s="18"/>
      <c r="JWZ317" s="18"/>
      <c r="JXA317" s="18"/>
      <c r="JXB317" s="18"/>
      <c r="JXC317" s="18"/>
      <c r="JXD317" s="18"/>
      <c r="JXE317" s="18"/>
      <c r="JXF317" s="18"/>
      <c r="JXG317" s="18"/>
      <c r="JXH317" s="18"/>
      <c r="JXI317" s="18"/>
      <c r="JXJ317" s="18"/>
      <c r="JXK317" s="18"/>
      <c r="JXL317" s="18"/>
      <c r="JXM317" s="18"/>
      <c r="JXN317" s="18"/>
      <c r="JXO317" s="18"/>
      <c r="JXP317" s="18"/>
      <c r="JXQ317" s="18"/>
      <c r="JXR317" s="18"/>
      <c r="JXS317" s="18"/>
      <c r="JXT317" s="18"/>
      <c r="JXU317" s="18"/>
      <c r="JXV317" s="18"/>
      <c r="JXW317" s="18"/>
      <c r="JXX317" s="18"/>
      <c r="JXY317" s="18"/>
      <c r="JXZ317" s="18"/>
      <c r="JYA317" s="18"/>
      <c r="JYB317" s="18"/>
      <c r="JYC317" s="18"/>
      <c r="JYD317" s="18"/>
      <c r="JYE317" s="18"/>
      <c r="JYF317" s="18"/>
      <c r="JYG317" s="18"/>
      <c r="JYH317" s="18"/>
      <c r="JYI317" s="18"/>
      <c r="JYJ317" s="18"/>
      <c r="JYK317" s="18"/>
      <c r="JYL317" s="18"/>
      <c r="JYM317" s="18"/>
      <c r="JYN317" s="18"/>
      <c r="JYO317" s="18"/>
      <c r="JYP317" s="18"/>
      <c r="JYQ317" s="18"/>
      <c r="JYR317" s="18"/>
      <c r="JYS317" s="18"/>
      <c r="JYT317" s="18"/>
      <c r="JYU317" s="18"/>
      <c r="JYV317" s="18"/>
      <c r="JYW317" s="18"/>
      <c r="JYX317" s="18"/>
      <c r="JYY317" s="18"/>
      <c r="JYZ317" s="18"/>
      <c r="JZA317" s="18"/>
      <c r="JZB317" s="18"/>
      <c r="JZC317" s="18"/>
      <c r="JZD317" s="18"/>
      <c r="JZE317" s="18"/>
      <c r="JZF317" s="18"/>
      <c r="JZG317" s="18"/>
      <c r="JZH317" s="18"/>
      <c r="JZI317" s="18"/>
      <c r="JZJ317" s="18"/>
      <c r="JZK317" s="18"/>
      <c r="JZL317" s="18"/>
      <c r="JZM317" s="18"/>
      <c r="JZN317" s="18"/>
      <c r="JZO317" s="18"/>
      <c r="JZP317" s="18"/>
      <c r="JZQ317" s="18"/>
      <c r="JZR317" s="18"/>
      <c r="JZS317" s="18"/>
      <c r="JZT317" s="18"/>
      <c r="JZU317" s="18"/>
      <c r="JZV317" s="18"/>
      <c r="JZW317" s="18"/>
      <c r="JZX317" s="18"/>
      <c r="JZY317" s="18"/>
      <c r="JZZ317" s="18"/>
      <c r="KAA317" s="18"/>
      <c r="KAB317" s="18"/>
      <c r="KAC317" s="18"/>
      <c r="KAD317" s="18"/>
      <c r="KAE317" s="18"/>
      <c r="KAF317" s="18"/>
      <c r="KAG317" s="18"/>
      <c r="KAH317" s="18"/>
      <c r="KAI317" s="18"/>
      <c r="KAJ317" s="18"/>
      <c r="KAK317" s="18"/>
      <c r="KAL317" s="18"/>
      <c r="KAM317" s="18"/>
      <c r="KAN317" s="18"/>
      <c r="KAO317" s="18"/>
      <c r="KAP317" s="18"/>
      <c r="KAQ317" s="18"/>
      <c r="KAR317" s="18"/>
      <c r="KAS317" s="18"/>
      <c r="KAT317" s="18"/>
      <c r="KAU317" s="18"/>
      <c r="KAV317" s="18"/>
      <c r="KAW317" s="18"/>
      <c r="KAX317" s="18"/>
      <c r="KAY317" s="18"/>
      <c r="KAZ317" s="18"/>
      <c r="KBA317" s="18"/>
      <c r="KBB317" s="18"/>
      <c r="KBC317" s="18"/>
      <c r="KBD317" s="18"/>
      <c r="KBE317" s="18"/>
      <c r="KBF317" s="18"/>
      <c r="KBG317" s="18"/>
      <c r="KBH317" s="18"/>
      <c r="KBI317" s="18"/>
      <c r="KBJ317" s="18"/>
      <c r="KBK317" s="18"/>
      <c r="KBL317" s="18"/>
      <c r="KBM317" s="18"/>
      <c r="KBN317" s="18"/>
      <c r="KBO317" s="18"/>
      <c r="KBP317" s="18"/>
      <c r="KBQ317" s="18"/>
      <c r="KBR317" s="18"/>
      <c r="KBS317" s="18"/>
      <c r="KBT317" s="18"/>
      <c r="KBU317" s="18"/>
      <c r="KBV317" s="18"/>
      <c r="KBW317" s="18"/>
      <c r="KBX317" s="18"/>
      <c r="KBY317" s="18"/>
      <c r="KBZ317" s="18"/>
      <c r="KCA317" s="18"/>
      <c r="KCB317" s="18"/>
      <c r="KCC317" s="18"/>
      <c r="KCD317" s="18"/>
      <c r="KCE317" s="18"/>
      <c r="KCF317" s="18"/>
      <c r="KCG317" s="18"/>
      <c r="KCH317" s="18"/>
      <c r="KCI317" s="18"/>
      <c r="KCJ317" s="18"/>
      <c r="KCK317" s="18"/>
      <c r="KCL317" s="18"/>
      <c r="KCM317" s="18"/>
      <c r="KCN317" s="18"/>
      <c r="KCO317" s="18"/>
      <c r="KCP317" s="18"/>
      <c r="KCQ317" s="18"/>
      <c r="KCR317" s="18"/>
      <c r="KCS317" s="18"/>
      <c r="KCT317" s="18"/>
      <c r="KCU317" s="18"/>
      <c r="KCV317" s="18"/>
      <c r="KCW317" s="18"/>
      <c r="KCX317" s="18"/>
      <c r="KCY317" s="18"/>
      <c r="KCZ317" s="18"/>
      <c r="KDA317" s="18"/>
      <c r="KDB317" s="18"/>
      <c r="KDC317" s="18"/>
      <c r="KDD317" s="18"/>
      <c r="KDE317" s="18"/>
      <c r="KDF317" s="18"/>
      <c r="KDG317" s="18"/>
      <c r="KDH317" s="18"/>
      <c r="KDI317" s="18"/>
      <c r="KDJ317" s="18"/>
      <c r="KDK317" s="18"/>
      <c r="KDL317" s="18"/>
      <c r="KDM317" s="18"/>
      <c r="KDN317" s="18"/>
      <c r="KDO317" s="18"/>
      <c r="KDP317" s="18"/>
      <c r="KDQ317" s="18"/>
      <c r="KDR317" s="18"/>
      <c r="KDS317" s="18"/>
      <c r="KDT317" s="18"/>
      <c r="KDU317" s="18"/>
      <c r="KDV317" s="18"/>
      <c r="KDW317" s="18"/>
      <c r="KDX317" s="18"/>
      <c r="KDY317" s="18"/>
      <c r="KDZ317" s="18"/>
      <c r="KEA317" s="18"/>
      <c r="KEB317" s="18"/>
      <c r="KEC317" s="18"/>
      <c r="KED317" s="18"/>
      <c r="KEE317" s="18"/>
      <c r="KEF317" s="18"/>
      <c r="KEG317" s="18"/>
      <c r="KEH317" s="18"/>
      <c r="KEI317" s="18"/>
      <c r="KEJ317" s="18"/>
      <c r="KEK317" s="18"/>
      <c r="KEL317" s="18"/>
      <c r="KEM317" s="18"/>
      <c r="KEN317" s="18"/>
      <c r="KEO317" s="18"/>
      <c r="KEP317" s="18"/>
      <c r="KEQ317" s="18"/>
      <c r="KER317" s="18"/>
      <c r="KES317" s="18"/>
      <c r="KET317" s="18"/>
      <c r="KEU317" s="18"/>
      <c r="KEV317" s="18"/>
      <c r="KEW317" s="18"/>
      <c r="KEX317" s="18"/>
      <c r="KEY317" s="18"/>
      <c r="KEZ317" s="18"/>
      <c r="KFA317" s="18"/>
      <c r="KFB317" s="18"/>
      <c r="KFC317" s="18"/>
      <c r="KFD317" s="18"/>
      <c r="KFE317" s="18"/>
      <c r="KFF317" s="18"/>
      <c r="KFG317" s="18"/>
      <c r="KFH317" s="18"/>
      <c r="KFI317" s="18"/>
      <c r="KFJ317" s="18"/>
      <c r="KFK317" s="18"/>
      <c r="KFL317" s="18"/>
      <c r="KFM317" s="18"/>
      <c r="KFN317" s="18"/>
      <c r="KFO317" s="18"/>
      <c r="KFP317" s="18"/>
      <c r="KFQ317" s="18"/>
      <c r="KFR317" s="18"/>
      <c r="KFS317" s="18"/>
      <c r="KFT317" s="18"/>
      <c r="KFU317" s="18"/>
      <c r="KFV317" s="18"/>
      <c r="KFW317" s="18"/>
      <c r="KFX317" s="18"/>
      <c r="KFY317" s="18"/>
      <c r="KFZ317" s="18"/>
      <c r="KGA317" s="18"/>
      <c r="KGB317" s="18"/>
      <c r="KGC317" s="18"/>
      <c r="KGD317" s="18"/>
      <c r="KGE317" s="18"/>
      <c r="KGF317" s="18"/>
      <c r="KGG317" s="18"/>
      <c r="KGH317" s="18"/>
      <c r="KGI317" s="18"/>
      <c r="KGJ317" s="18"/>
      <c r="KGK317" s="18"/>
      <c r="KGL317" s="18"/>
      <c r="KGM317" s="18"/>
      <c r="KGN317" s="18"/>
      <c r="KGO317" s="18"/>
      <c r="KGP317" s="18"/>
      <c r="KGQ317" s="18"/>
      <c r="KGR317" s="18"/>
      <c r="KGS317" s="18"/>
      <c r="KGT317" s="18"/>
      <c r="KGU317" s="18"/>
      <c r="KGV317" s="18"/>
      <c r="KGW317" s="18"/>
      <c r="KGX317" s="18"/>
      <c r="KGY317" s="18"/>
      <c r="KGZ317" s="18"/>
      <c r="KHA317" s="18"/>
      <c r="KHB317" s="18"/>
      <c r="KHC317" s="18"/>
      <c r="KHD317" s="18"/>
      <c r="KHE317" s="18"/>
      <c r="KHF317" s="18"/>
      <c r="KHG317" s="18"/>
      <c r="KHH317" s="18"/>
      <c r="KHI317" s="18"/>
      <c r="KHJ317" s="18"/>
      <c r="KHK317" s="18"/>
      <c r="KHL317" s="18"/>
      <c r="KHM317" s="18"/>
      <c r="KHN317" s="18"/>
      <c r="KHO317" s="18"/>
      <c r="KHP317" s="18"/>
      <c r="KHQ317" s="18"/>
      <c r="KHR317" s="18"/>
      <c r="KHS317" s="18"/>
      <c r="KHT317" s="18"/>
      <c r="KHU317" s="18"/>
      <c r="KHV317" s="18"/>
      <c r="KHW317" s="18"/>
      <c r="KHX317" s="18"/>
      <c r="KHY317" s="18"/>
      <c r="KHZ317" s="18"/>
      <c r="KIA317" s="18"/>
      <c r="KIB317" s="18"/>
      <c r="KIC317" s="18"/>
      <c r="KID317" s="18"/>
      <c r="KIE317" s="18"/>
      <c r="KIF317" s="18"/>
      <c r="KIG317" s="18"/>
      <c r="KIH317" s="18"/>
      <c r="KII317" s="18"/>
      <c r="KIJ317" s="18"/>
      <c r="KIK317" s="18"/>
      <c r="KIL317" s="18"/>
      <c r="KIM317" s="18"/>
      <c r="KIN317" s="18"/>
      <c r="KIO317" s="18"/>
      <c r="KIP317" s="18"/>
      <c r="KIQ317" s="18"/>
      <c r="KIR317" s="18"/>
      <c r="KIS317" s="18"/>
      <c r="KIT317" s="18"/>
      <c r="KIU317" s="18"/>
      <c r="KIV317" s="18"/>
      <c r="KIW317" s="18"/>
      <c r="KIX317" s="18"/>
      <c r="KIY317" s="18"/>
      <c r="KIZ317" s="18"/>
      <c r="KJA317" s="18"/>
      <c r="KJB317" s="18"/>
      <c r="KJC317" s="18"/>
      <c r="KJD317" s="18"/>
      <c r="KJE317" s="18"/>
      <c r="KJF317" s="18"/>
      <c r="KJG317" s="18"/>
      <c r="KJH317" s="18"/>
      <c r="KJI317" s="18"/>
      <c r="KJJ317" s="18"/>
      <c r="KJK317" s="18"/>
      <c r="KJL317" s="18"/>
      <c r="KJM317" s="18"/>
      <c r="KJN317" s="18"/>
      <c r="KJO317" s="18"/>
      <c r="KJP317" s="18"/>
      <c r="KJQ317" s="18"/>
      <c r="KJR317" s="18"/>
      <c r="KJS317" s="18"/>
      <c r="KJT317" s="18"/>
      <c r="KJU317" s="18"/>
      <c r="KJV317" s="18"/>
      <c r="KJW317" s="18"/>
      <c r="KJX317" s="18"/>
      <c r="KJY317" s="18"/>
      <c r="KJZ317" s="18"/>
      <c r="KKA317" s="18"/>
      <c r="KKB317" s="18"/>
      <c r="KKC317" s="18"/>
      <c r="KKD317" s="18"/>
      <c r="KKE317" s="18"/>
      <c r="KKF317" s="18"/>
      <c r="KKG317" s="18"/>
      <c r="KKH317" s="18"/>
      <c r="KKI317" s="18"/>
      <c r="KKJ317" s="18"/>
      <c r="KKK317" s="18"/>
      <c r="KKL317" s="18"/>
      <c r="KKM317" s="18"/>
      <c r="KKN317" s="18"/>
      <c r="KKO317" s="18"/>
      <c r="KKP317" s="18"/>
      <c r="KKQ317" s="18"/>
      <c r="KKR317" s="18"/>
      <c r="KKS317" s="18"/>
      <c r="KKT317" s="18"/>
      <c r="KKU317" s="18"/>
      <c r="KKV317" s="18"/>
      <c r="KKW317" s="18"/>
      <c r="KKX317" s="18"/>
      <c r="KKY317" s="18"/>
      <c r="KKZ317" s="18"/>
      <c r="KLA317" s="18"/>
      <c r="KLB317" s="18"/>
      <c r="KLC317" s="18"/>
      <c r="KLD317" s="18"/>
      <c r="KLE317" s="18"/>
      <c r="KLF317" s="18"/>
      <c r="KLG317" s="18"/>
      <c r="KLH317" s="18"/>
      <c r="KLI317" s="18"/>
      <c r="KLJ317" s="18"/>
      <c r="KLK317" s="18"/>
      <c r="KLL317" s="18"/>
      <c r="KLM317" s="18"/>
      <c r="KLN317" s="18"/>
      <c r="KLO317" s="18"/>
      <c r="KLP317" s="18"/>
      <c r="KLQ317" s="18"/>
      <c r="KLR317" s="18"/>
      <c r="KLS317" s="18"/>
      <c r="KLT317" s="18"/>
      <c r="KLU317" s="18"/>
      <c r="KLV317" s="18"/>
      <c r="KLW317" s="18"/>
      <c r="KLX317" s="18"/>
      <c r="KLY317" s="18"/>
      <c r="KLZ317" s="18"/>
      <c r="KMA317" s="18"/>
      <c r="KMB317" s="18"/>
      <c r="KMC317" s="18"/>
      <c r="KMD317" s="18"/>
      <c r="KME317" s="18"/>
      <c r="KMF317" s="18"/>
      <c r="KMG317" s="18"/>
      <c r="KMH317" s="18"/>
      <c r="KMI317" s="18"/>
      <c r="KMJ317" s="18"/>
      <c r="KMK317" s="18"/>
      <c r="KML317" s="18"/>
      <c r="KMM317" s="18"/>
      <c r="KMN317" s="18"/>
      <c r="KMO317" s="18"/>
      <c r="KMP317" s="18"/>
      <c r="KMQ317" s="18"/>
      <c r="KMR317" s="18"/>
      <c r="KMS317" s="18"/>
      <c r="KMT317" s="18"/>
      <c r="KMU317" s="18"/>
      <c r="KMV317" s="18"/>
      <c r="KMW317" s="18"/>
      <c r="KMX317" s="18"/>
      <c r="KMY317" s="18"/>
      <c r="KMZ317" s="18"/>
      <c r="KNA317" s="18"/>
      <c r="KNB317" s="18"/>
      <c r="KNC317" s="18"/>
      <c r="KND317" s="18"/>
      <c r="KNE317" s="18"/>
      <c r="KNF317" s="18"/>
      <c r="KNG317" s="18"/>
      <c r="KNH317" s="18"/>
      <c r="KNI317" s="18"/>
      <c r="KNJ317" s="18"/>
      <c r="KNK317" s="18"/>
      <c r="KNL317" s="18"/>
      <c r="KNM317" s="18"/>
      <c r="KNN317" s="18"/>
      <c r="KNO317" s="18"/>
      <c r="KNP317" s="18"/>
      <c r="KNQ317" s="18"/>
      <c r="KNR317" s="18"/>
      <c r="KNS317" s="18"/>
      <c r="KNT317" s="18"/>
      <c r="KNU317" s="18"/>
      <c r="KNV317" s="18"/>
      <c r="KNW317" s="18"/>
      <c r="KNX317" s="18"/>
      <c r="KNY317" s="18"/>
      <c r="KNZ317" s="18"/>
      <c r="KOA317" s="18"/>
      <c r="KOB317" s="18"/>
      <c r="KOC317" s="18"/>
      <c r="KOD317" s="18"/>
      <c r="KOE317" s="18"/>
      <c r="KOF317" s="18"/>
      <c r="KOG317" s="18"/>
      <c r="KOH317" s="18"/>
      <c r="KOI317" s="18"/>
      <c r="KOJ317" s="18"/>
      <c r="KOK317" s="18"/>
      <c r="KOL317" s="18"/>
      <c r="KOM317" s="18"/>
      <c r="KON317" s="18"/>
      <c r="KOO317" s="18"/>
      <c r="KOP317" s="18"/>
      <c r="KOQ317" s="18"/>
      <c r="KOR317" s="18"/>
      <c r="KOS317" s="18"/>
      <c r="KOT317" s="18"/>
      <c r="KOU317" s="18"/>
      <c r="KOV317" s="18"/>
      <c r="KOW317" s="18"/>
      <c r="KOX317" s="18"/>
      <c r="KOY317" s="18"/>
      <c r="KOZ317" s="18"/>
      <c r="KPA317" s="18"/>
      <c r="KPB317" s="18"/>
      <c r="KPC317" s="18"/>
      <c r="KPD317" s="18"/>
      <c r="KPE317" s="18"/>
      <c r="KPF317" s="18"/>
      <c r="KPG317" s="18"/>
      <c r="KPH317" s="18"/>
      <c r="KPI317" s="18"/>
      <c r="KPJ317" s="18"/>
      <c r="KPK317" s="18"/>
      <c r="KPL317" s="18"/>
      <c r="KPM317" s="18"/>
      <c r="KPN317" s="18"/>
      <c r="KPO317" s="18"/>
      <c r="KPP317" s="18"/>
      <c r="KPQ317" s="18"/>
      <c r="KPR317" s="18"/>
      <c r="KPS317" s="18"/>
      <c r="KPT317" s="18"/>
      <c r="KPU317" s="18"/>
      <c r="KPV317" s="18"/>
      <c r="KPW317" s="18"/>
      <c r="KPX317" s="18"/>
      <c r="KPY317" s="18"/>
      <c r="KPZ317" s="18"/>
      <c r="KQA317" s="18"/>
      <c r="KQB317" s="18"/>
      <c r="KQC317" s="18"/>
      <c r="KQD317" s="18"/>
      <c r="KQE317" s="18"/>
      <c r="KQF317" s="18"/>
      <c r="KQG317" s="18"/>
      <c r="KQH317" s="18"/>
      <c r="KQI317" s="18"/>
      <c r="KQJ317" s="18"/>
      <c r="KQK317" s="18"/>
      <c r="KQL317" s="18"/>
      <c r="KQM317" s="18"/>
      <c r="KQN317" s="18"/>
      <c r="KQO317" s="18"/>
      <c r="KQP317" s="18"/>
      <c r="KQQ317" s="18"/>
      <c r="KQR317" s="18"/>
      <c r="KQS317" s="18"/>
      <c r="KQT317" s="18"/>
      <c r="KQU317" s="18"/>
      <c r="KQV317" s="18"/>
      <c r="KQW317" s="18"/>
      <c r="KQX317" s="18"/>
      <c r="KQY317" s="18"/>
      <c r="KQZ317" s="18"/>
      <c r="KRA317" s="18"/>
      <c r="KRB317" s="18"/>
      <c r="KRC317" s="18"/>
      <c r="KRD317" s="18"/>
      <c r="KRE317" s="18"/>
      <c r="KRF317" s="18"/>
      <c r="KRG317" s="18"/>
      <c r="KRH317" s="18"/>
      <c r="KRI317" s="18"/>
      <c r="KRJ317" s="18"/>
      <c r="KRK317" s="18"/>
      <c r="KRL317" s="18"/>
      <c r="KRM317" s="18"/>
      <c r="KRN317" s="18"/>
      <c r="KRO317" s="18"/>
      <c r="KRP317" s="18"/>
      <c r="KRQ317" s="18"/>
      <c r="KRR317" s="18"/>
      <c r="KRS317" s="18"/>
      <c r="KRT317" s="18"/>
      <c r="KRU317" s="18"/>
      <c r="KRV317" s="18"/>
      <c r="KRW317" s="18"/>
      <c r="KRX317" s="18"/>
      <c r="KRY317" s="18"/>
      <c r="KRZ317" s="18"/>
      <c r="KSA317" s="18"/>
      <c r="KSB317" s="18"/>
      <c r="KSC317" s="18"/>
      <c r="KSD317" s="18"/>
      <c r="KSE317" s="18"/>
      <c r="KSF317" s="18"/>
      <c r="KSG317" s="18"/>
      <c r="KSH317" s="18"/>
      <c r="KSI317" s="18"/>
      <c r="KSJ317" s="18"/>
      <c r="KSK317" s="18"/>
      <c r="KSL317" s="18"/>
      <c r="KSM317" s="18"/>
      <c r="KSN317" s="18"/>
      <c r="KSO317" s="18"/>
      <c r="KSP317" s="18"/>
      <c r="KSQ317" s="18"/>
      <c r="KSR317" s="18"/>
      <c r="KSS317" s="18"/>
      <c r="KST317" s="18"/>
      <c r="KSU317" s="18"/>
      <c r="KSV317" s="18"/>
      <c r="KSW317" s="18"/>
      <c r="KSX317" s="18"/>
      <c r="KSY317" s="18"/>
      <c r="KSZ317" s="18"/>
      <c r="KTA317" s="18"/>
      <c r="KTB317" s="18"/>
      <c r="KTC317" s="18"/>
      <c r="KTD317" s="18"/>
      <c r="KTE317" s="18"/>
      <c r="KTF317" s="18"/>
      <c r="KTG317" s="18"/>
      <c r="KTH317" s="18"/>
      <c r="KTI317" s="18"/>
      <c r="KTJ317" s="18"/>
      <c r="KTK317" s="18"/>
      <c r="KTL317" s="18"/>
      <c r="KTM317" s="18"/>
      <c r="KTN317" s="18"/>
      <c r="KTO317" s="18"/>
      <c r="KTP317" s="18"/>
      <c r="KTQ317" s="18"/>
      <c r="KTR317" s="18"/>
      <c r="KTS317" s="18"/>
      <c r="KTT317" s="18"/>
      <c r="KTU317" s="18"/>
      <c r="KTV317" s="18"/>
      <c r="KTW317" s="18"/>
      <c r="KTX317" s="18"/>
      <c r="KTY317" s="18"/>
      <c r="KTZ317" s="18"/>
      <c r="KUA317" s="18"/>
      <c r="KUB317" s="18"/>
      <c r="KUC317" s="18"/>
      <c r="KUD317" s="18"/>
      <c r="KUE317" s="18"/>
      <c r="KUF317" s="18"/>
      <c r="KUG317" s="18"/>
      <c r="KUH317" s="18"/>
      <c r="KUI317" s="18"/>
      <c r="KUJ317" s="18"/>
      <c r="KUK317" s="18"/>
      <c r="KUL317" s="18"/>
      <c r="KUM317" s="18"/>
      <c r="KUN317" s="18"/>
      <c r="KUO317" s="18"/>
      <c r="KUP317" s="18"/>
      <c r="KUQ317" s="18"/>
      <c r="KUR317" s="18"/>
      <c r="KUS317" s="18"/>
      <c r="KUT317" s="18"/>
      <c r="KUU317" s="18"/>
      <c r="KUV317" s="18"/>
      <c r="KUW317" s="18"/>
      <c r="KUX317" s="18"/>
      <c r="KUY317" s="18"/>
      <c r="KUZ317" s="18"/>
      <c r="KVA317" s="18"/>
      <c r="KVB317" s="18"/>
      <c r="KVC317" s="18"/>
      <c r="KVD317" s="18"/>
      <c r="KVE317" s="18"/>
      <c r="KVF317" s="18"/>
      <c r="KVG317" s="18"/>
      <c r="KVH317" s="18"/>
      <c r="KVI317" s="18"/>
      <c r="KVJ317" s="18"/>
      <c r="KVK317" s="18"/>
      <c r="KVL317" s="18"/>
      <c r="KVM317" s="18"/>
      <c r="KVN317" s="18"/>
      <c r="KVO317" s="18"/>
      <c r="KVP317" s="18"/>
      <c r="KVQ317" s="18"/>
      <c r="KVR317" s="18"/>
      <c r="KVS317" s="18"/>
      <c r="KVT317" s="18"/>
      <c r="KVU317" s="18"/>
      <c r="KVV317" s="18"/>
      <c r="KVW317" s="18"/>
      <c r="KVX317" s="18"/>
      <c r="KVY317" s="18"/>
      <c r="KVZ317" s="18"/>
      <c r="KWA317" s="18"/>
      <c r="KWB317" s="18"/>
      <c r="KWC317" s="18"/>
      <c r="KWD317" s="18"/>
      <c r="KWE317" s="18"/>
      <c r="KWF317" s="18"/>
      <c r="KWG317" s="18"/>
      <c r="KWH317" s="18"/>
      <c r="KWI317" s="18"/>
      <c r="KWJ317" s="18"/>
      <c r="KWK317" s="18"/>
      <c r="KWL317" s="18"/>
      <c r="KWM317" s="18"/>
      <c r="KWN317" s="18"/>
      <c r="KWO317" s="18"/>
      <c r="KWP317" s="18"/>
      <c r="KWQ317" s="18"/>
      <c r="KWR317" s="18"/>
      <c r="KWS317" s="18"/>
      <c r="KWT317" s="18"/>
      <c r="KWU317" s="18"/>
      <c r="KWV317" s="18"/>
      <c r="KWW317" s="18"/>
      <c r="KWX317" s="18"/>
      <c r="KWY317" s="18"/>
      <c r="KWZ317" s="18"/>
      <c r="KXA317" s="18"/>
      <c r="KXB317" s="18"/>
      <c r="KXC317" s="18"/>
      <c r="KXD317" s="18"/>
      <c r="KXE317" s="18"/>
      <c r="KXF317" s="18"/>
      <c r="KXG317" s="18"/>
      <c r="KXH317" s="18"/>
      <c r="KXI317" s="18"/>
      <c r="KXJ317" s="18"/>
      <c r="KXK317" s="18"/>
      <c r="KXL317" s="18"/>
      <c r="KXM317" s="18"/>
      <c r="KXN317" s="18"/>
      <c r="KXO317" s="18"/>
      <c r="KXP317" s="18"/>
      <c r="KXQ317" s="18"/>
      <c r="KXR317" s="18"/>
      <c r="KXS317" s="18"/>
      <c r="KXT317" s="18"/>
      <c r="KXU317" s="18"/>
      <c r="KXV317" s="18"/>
      <c r="KXW317" s="18"/>
      <c r="KXX317" s="18"/>
      <c r="KXY317" s="18"/>
      <c r="KXZ317" s="18"/>
      <c r="KYA317" s="18"/>
      <c r="KYB317" s="18"/>
      <c r="KYC317" s="18"/>
      <c r="KYD317" s="18"/>
      <c r="KYE317" s="18"/>
      <c r="KYF317" s="18"/>
      <c r="KYG317" s="18"/>
      <c r="KYH317" s="18"/>
      <c r="KYI317" s="18"/>
      <c r="KYJ317" s="18"/>
      <c r="KYK317" s="18"/>
      <c r="KYL317" s="18"/>
      <c r="KYM317" s="18"/>
      <c r="KYN317" s="18"/>
      <c r="KYO317" s="18"/>
      <c r="KYP317" s="18"/>
      <c r="KYQ317" s="18"/>
      <c r="KYR317" s="18"/>
      <c r="KYS317" s="18"/>
      <c r="KYT317" s="18"/>
      <c r="KYU317" s="18"/>
      <c r="KYV317" s="18"/>
      <c r="KYW317" s="18"/>
      <c r="KYX317" s="18"/>
      <c r="KYY317" s="18"/>
      <c r="KYZ317" s="18"/>
      <c r="KZA317" s="18"/>
      <c r="KZB317" s="18"/>
      <c r="KZC317" s="18"/>
      <c r="KZD317" s="18"/>
      <c r="KZE317" s="18"/>
      <c r="KZF317" s="18"/>
      <c r="KZG317" s="18"/>
      <c r="KZH317" s="18"/>
      <c r="KZI317" s="18"/>
      <c r="KZJ317" s="18"/>
      <c r="KZK317" s="18"/>
      <c r="KZL317" s="18"/>
      <c r="KZM317" s="18"/>
      <c r="KZN317" s="18"/>
      <c r="KZO317" s="18"/>
      <c r="KZP317" s="18"/>
      <c r="KZQ317" s="18"/>
      <c r="KZR317" s="18"/>
      <c r="KZS317" s="18"/>
      <c r="KZT317" s="18"/>
      <c r="KZU317" s="18"/>
      <c r="KZV317" s="18"/>
      <c r="KZW317" s="18"/>
      <c r="KZX317" s="18"/>
      <c r="KZY317" s="18"/>
      <c r="KZZ317" s="18"/>
      <c r="LAA317" s="18"/>
      <c r="LAB317" s="18"/>
      <c r="LAC317" s="18"/>
      <c r="LAD317" s="18"/>
      <c r="LAE317" s="18"/>
      <c r="LAF317" s="18"/>
      <c r="LAG317" s="18"/>
      <c r="LAH317" s="18"/>
      <c r="LAI317" s="18"/>
      <c r="LAJ317" s="18"/>
      <c r="LAK317" s="18"/>
      <c r="LAL317" s="18"/>
      <c r="LAM317" s="18"/>
      <c r="LAN317" s="18"/>
      <c r="LAO317" s="18"/>
      <c r="LAP317" s="18"/>
      <c r="LAQ317" s="18"/>
      <c r="LAR317" s="18"/>
      <c r="LAS317" s="18"/>
      <c r="LAT317" s="18"/>
      <c r="LAU317" s="18"/>
      <c r="LAV317" s="18"/>
      <c r="LAW317" s="18"/>
      <c r="LAX317" s="18"/>
      <c r="LAY317" s="18"/>
      <c r="LAZ317" s="18"/>
      <c r="LBA317" s="18"/>
      <c r="LBB317" s="18"/>
      <c r="LBC317" s="18"/>
      <c r="LBD317" s="18"/>
      <c r="LBE317" s="18"/>
      <c r="LBF317" s="18"/>
      <c r="LBG317" s="18"/>
      <c r="LBH317" s="18"/>
      <c r="LBI317" s="18"/>
      <c r="LBJ317" s="18"/>
      <c r="LBK317" s="18"/>
      <c r="LBL317" s="18"/>
      <c r="LBM317" s="18"/>
      <c r="LBN317" s="18"/>
      <c r="LBO317" s="18"/>
      <c r="LBP317" s="18"/>
      <c r="LBQ317" s="18"/>
      <c r="LBR317" s="18"/>
      <c r="LBS317" s="18"/>
      <c r="LBT317" s="18"/>
      <c r="LBU317" s="18"/>
      <c r="LBV317" s="18"/>
      <c r="LBW317" s="18"/>
      <c r="LBX317" s="18"/>
      <c r="LBY317" s="18"/>
      <c r="LBZ317" s="18"/>
      <c r="LCA317" s="18"/>
      <c r="LCB317" s="18"/>
      <c r="LCC317" s="18"/>
      <c r="LCD317" s="18"/>
      <c r="LCE317" s="18"/>
      <c r="LCF317" s="18"/>
      <c r="LCG317" s="18"/>
      <c r="LCH317" s="18"/>
      <c r="LCI317" s="18"/>
      <c r="LCJ317" s="18"/>
      <c r="LCK317" s="18"/>
      <c r="LCL317" s="18"/>
      <c r="LCM317" s="18"/>
      <c r="LCN317" s="18"/>
      <c r="LCO317" s="18"/>
      <c r="LCP317" s="18"/>
      <c r="LCQ317" s="18"/>
      <c r="LCR317" s="18"/>
      <c r="LCS317" s="18"/>
      <c r="LCT317" s="18"/>
      <c r="LCU317" s="18"/>
      <c r="LCV317" s="18"/>
      <c r="LCW317" s="18"/>
      <c r="LCX317" s="18"/>
      <c r="LCY317" s="18"/>
      <c r="LCZ317" s="18"/>
      <c r="LDA317" s="18"/>
      <c r="LDB317" s="18"/>
      <c r="LDC317" s="18"/>
      <c r="LDD317" s="18"/>
      <c r="LDE317" s="18"/>
      <c r="LDF317" s="18"/>
      <c r="LDG317" s="18"/>
      <c r="LDH317" s="18"/>
      <c r="LDI317" s="18"/>
      <c r="LDJ317" s="18"/>
      <c r="LDK317" s="18"/>
      <c r="LDL317" s="18"/>
      <c r="LDM317" s="18"/>
      <c r="LDN317" s="18"/>
      <c r="LDO317" s="18"/>
      <c r="LDP317" s="18"/>
      <c r="LDQ317" s="18"/>
      <c r="LDR317" s="18"/>
      <c r="LDS317" s="18"/>
      <c r="LDT317" s="18"/>
      <c r="LDU317" s="18"/>
      <c r="LDV317" s="18"/>
      <c r="LDW317" s="18"/>
      <c r="LDX317" s="18"/>
      <c r="LDY317" s="18"/>
      <c r="LDZ317" s="18"/>
      <c r="LEA317" s="18"/>
      <c r="LEB317" s="18"/>
      <c r="LEC317" s="18"/>
      <c r="LED317" s="18"/>
      <c r="LEE317" s="18"/>
      <c r="LEF317" s="18"/>
      <c r="LEG317" s="18"/>
      <c r="LEH317" s="18"/>
      <c r="LEI317" s="18"/>
      <c r="LEJ317" s="18"/>
      <c r="LEK317" s="18"/>
      <c r="LEL317" s="18"/>
      <c r="LEM317" s="18"/>
      <c r="LEN317" s="18"/>
      <c r="LEO317" s="18"/>
      <c r="LEP317" s="18"/>
      <c r="LEQ317" s="18"/>
      <c r="LER317" s="18"/>
      <c r="LES317" s="18"/>
      <c r="LET317" s="18"/>
      <c r="LEU317" s="18"/>
      <c r="LEV317" s="18"/>
      <c r="LEW317" s="18"/>
      <c r="LEX317" s="18"/>
      <c r="LEY317" s="18"/>
      <c r="LEZ317" s="18"/>
      <c r="LFA317" s="18"/>
      <c r="LFB317" s="18"/>
      <c r="LFC317" s="18"/>
      <c r="LFD317" s="18"/>
      <c r="LFE317" s="18"/>
      <c r="LFF317" s="18"/>
      <c r="LFG317" s="18"/>
      <c r="LFH317" s="18"/>
      <c r="LFI317" s="18"/>
      <c r="LFJ317" s="18"/>
      <c r="LFK317" s="18"/>
      <c r="LFL317" s="18"/>
      <c r="LFM317" s="18"/>
      <c r="LFN317" s="18"/>
      <c r="LFO317" s="18"/>
      <c r="LFP317" s="18"/>
      <c r="LFQ317" s="18"/>
      <c r="LFR317" s="18"/>
      <c r="LFS317" s="18"/>
      <c r="LFT317" s="18"/>
      <c r="LFU317" s="18"/>
      <c r="LFV317" s="18"/>
      <c r="LFW317" s="18"/>
      <c r="LFX317" s="18"/>
      <c r="LFY317" s="18"/>
      <c r="LFZ317" s="18"/>
      <c r="LGA317" s="18"/>
      <c r="LGB317" s="18"/>
      <c r="LGC317" s="18"/>
      <c r="LGD317" s="18"/>
      <c r="LGE317" s="18"/>
      <c r="LGF317" s="18"/>
      <c r="LGG317" s="18"/>
      <c r="LGH317" s="18"/>
      <c r="LGI317" s="18"/>
      <c r="LGJ317" s="18"/>
      <c r="LGK317" s="18"/>
      <c r="LGL317" s="18"/>
      <c r="LGM317" s="18"/>
      <c r="LGN317" s="18"/>
      <c r="LGO317" s="18"/>
      <c r="LGP317" s="18"/>
      <c r="LGQ317" s="18"/>
      <c r="LGR317" s="18"/>
      <c r="LGS317" s="18"/>
      <c r="LGT317" s="18"/>
      <c r="LGU317" s="18"/>
      <c r="LGV317" s="18"/>
      <c r="LGW317" s="18"/>
      <c r="LGX317" s="18"/>
      <c r="LGY317" s="18"/>
      <c r="LGZ317" s="18"/>
      <c r="LHA317" s="18"/>
      <c r="LHB317" s="18"/>
      <c r="LHC317" s="18"/>
      <c r="LHD317" s="18"/>
      <c r="LHE317" s="18"/>
      <c r="LHF317" s="18"/>
      <c r="LHG317" s="18"/>
      <c r="LHH317" s="18"/>
      <c r="LHI317" s="18"/>
      <c r="LHJ317" s="18"/>
      <c r="LHK317" s="18"/>
      <c r="LHL317" s="18"/>
      <c r="LHM317" s="18"/>
      <c r="LHN317" s="18"/>
      <c r="LHO317" s="18"/>
      <c r="LHP317" s="18"/>
      <c r="LHQ317" s="18"/>
      <c r="LHR317" s="18"/>
      <c r="LHS317" s="18"/>
      <c r="LHT317" s="18"/>
      <c r="LHU317" s="18"/>
      <c r="LHV317" s="18"/>
      <c r="LHW317" s="18"/>
      <c r="LHX317" s="18"/>
      <c r="LHY317" s="18"/>
      <c r="LHZ317" s="18"/>
      <c r="LIA317" s="18"/>
      <c r="LIB317" s="18"/>
      <c r="LIC317" s="18"/>
      <c r="LID317" s="18"/>
      <c r="LIE317" s="18"/>
      <c r="LIF317" s="18"/>
      <c r="LIG317" s="18"/>
      <c r="LIH317" s="18"/>
      <c r="LII317" s="18"/>
      <c r="LIJ317" s="18"/>
      <c r="LIK317" s="18"/>
      <c r="LIL317" s="18"/>
      <c r="LIM317" s="18"/>
      <c r="LIN317" s="18"/>
      <c r="LIO317" s="18"/>
      <c r="LIP317" s="18"/>
      <c r="LIQ317" s="18"/>
      <c r="LIR317" s="18"/>
      <c r="LIS317" s="18"/>
      <c r="LIT317" s="18"/>
      <c r="LIU317" s="18"/>
      <c r="LIV317" s="18"/>
      <c r="LIW317" s="18"/>
      <c r="LIX317" s="18"/>
      <c r="LIY317" s="18"/>
      <c r="LIZ317" s="18"/>
      <c r="LJA317" s="18"/>
      <c r="LJB317" s="18"/>
      <c r="LJC317" s="18"/>
      <c r="LJD317" s="18"/>
      <c r="LJE317" s="18"/>
      <c r="LJF317" s="18"/>
      <c r="LJG317" s="18"/>
      <c r="LJH317" s="18"/>
      <c r="LJI317" s="18"/>
      <c r="LJJ317" s="18"/>
      <c r="LJK317" s="18"/>
      <c r="LJL317" s="18"/>
      <c r="LJM317" s="18"/>
      <c r="LJN317" s="18"/>
      <c r="LJO317" s="18"/>
      <c r="LJP317" s="18"/>
      <c r="LJQ317" s="18"/>
      <c r="LJR317" s="18"/>
      <c r="LJS317" s="18"/>
      <c r="LJT317" s="18"/>
      <c r="LJU317" s="18"/>
      <c r="LJV317" s="18"/>
      <c r="LJW317" s="18"/>
      <c r="LJX317" s="18"/>
      <c r="LJY317" s="18"/>
      <c r="LJZ317" s="18"/>
      <c r="LKA317" s="18"/>
      <c r="LKB317" s="18"/>
      <c r="LKC317" s="18"/>
      <c r="LKD317" s="18"/>
      <c r="LKE317" s="18"/>
      <c r="LKF317" s="18"/>
      <c r="LKG317" s="18"/>
      <c r="LKH317" s="18"/>
      <c r="LKI317" s="18"/>
      <c r="LKJ317" s="18"/>
      <c r="LKK317" s="18"/>
      <c r="LKL317" s="18"/>
      <c r="LKM317" s="18"/>
      <c r="LKN317" s="18"/>
      <c r="LKO317" s="18"/>
      <c r="LKP317" s="18"/>
      <c r="LKQ317" s="18"/>
      <c r="LKR317" s="18"/>
      <c r="LKS317" s="18"/>
      <c r="LKT317" s="18"/>
      <c r="LKU317" s="18"/>
      <c r="LKV317" s="18"/>
      <c r="LKW317" s="18"/>
      <c r="LKX317" s="18"/>
      <c r="LKY317" s="18"/>
      <c r="LKZ317" s="18"/>
      <c r="LLA317" s="18"/>
      <c r="LLB317" s="18"/>
      <c r="LLC317" s="18"/>
      <c r="LLD317" s="18"/>
      <c r="LLE317" s="18"/>
      <c r="LLF317" s="18"/>
      <c r="LLG317" s="18"/>
      <c r="LLH317" s="18"/>
      <c r="LLI317" s="18"/>
      <c r="LLJ317" s="18"/>
      <c r="LLK317" s="18"/>
      <c r="LLL317" s="18"/>
      <c r="LLM317" s="18"/>
      <c r="LLN317" s="18"/>
      <c r="LLO317" s="18"/>
      <c r="LLP317" s="18"/>
      <c r="LLQ317" s="18"/>
      <c r="LLR317" s="18"/>
      <c r="LLS317" s="18"/>
      <c r="LLT317" s="18"/>
      <c r="LLU317" s="18"/>
      <c r="LLV317" s="18"/>
      <c r="LLW317" s="18"/>
      <c r="LLX317" s="18"/>
      <c r="LLY317" s="18"/>
      <c r="LLZ317" s="18"/>
      <c r="LMA317" s="18"/>
      <c r="LMB317" s="18"/>
      <c r="LMC317" s="18"/>
      <c r="LMD317" s="18"/>
      <c r="LME317" s="18"/>
      <c r="LMF317" s="18"/>
      <c r="LMG317" s="18"/>
      <c r="LMH317" s="18"/>
      <c r="LMI317" s="18"/>
      <c r="LMJ317" s="18"/>
      <c r="LMK317" s="18"/>
      <c r="LML317" s="18"/>
      <c r="LMM317" s="18"/>
      <c r="LMN317" s="18"/>
      <c r="LMO317" s="18"/>
      <c r="LMP317" s="18"/>
      <c r="LMQ317" s="18"/>
      <c r="LMR317" s="18"/>
      <c r="LMS317" s="18"/>
      <c r="LMT317" s="18"/>
      <c r="LMU317" s="18"/>
      <c r="LMV317" s="18"/>
      <c r="LMW317" s="18"/>
      <c r="LMX317" s="18"/>
      <c r="LMY317" s="18"/>
      <c r="LMZ317" s="18"/>
      <c r="LNA317" s="18"/>
      <c r="LNB317" s="18"/>
      <c r="LNC317" s="18"/>
      <c r="LND317" s="18"/>
      <c r="LNE317" s="18"/>
      <c r="LNF317" s="18"/>
      <c r="LNG317" s="18"/>
      <c r="LNH317" s="18"/>
      <c r="LNI317" s="18"/>
      <c r="LNJ317" s="18"/>
      <c r="LNK317" s="18"/>
      <c r="LNL317" s="18"/>
      <c r="LNM317" s="18"/>
      <c r="LNN317" s="18"/>
      <c r="LNO317" s="18"/>
      <c r="LNP317" s="18"/>
      <c r="LNQ317" s="18"/>
      <c r="LNR317" s="18"/>
      <c r="LNS317" s="18"/>
      <c r="LNT317" s="18"/>
      <c r="LNU317" s="18"/>
      <c r="LNV317" s="18"/>
      <c r="LNW317" s="18"/>
      <c r="LNX317" s="18"/>
      <c r="LNY317" s="18"/>
      <c r="LNZ317" s="18"/>
      <c r="LOA317" s="18"/>
      <c r="LOB317" s="18"/>
      <c r="LOC317" s="18"/>
      <c r="LOD317" s="18"/>
      <c r="LOE317" s="18"/>
      <c r="LOF317" s="18"/>
      <c r="LOG317" s="18"/>
      <c r="LOH317" s="18"/>
      <c r="LOI317" s="18"/>
      <c r="LOJ317" s="18"/>
      <c r="LOK317" s="18"/>
      <c r="LOL317" s="18"/>
      <c r="LOM317" s="18"/>
      <c r="LON317" s="18"/>
      <c r="LOO317" s="18"/>
      <c r="LOP317" s="18"/>
      <c r="LOQ317" s="18"/>
      <c r="LOR317" s="18"/>
      <c r="LOS317" s="18"/>
      <c r="LOT317" s="18"/>
      <c r="LOU317" s="18"/>
      <c r="LOV317" s="18"/>
      <c r="LOW317" s="18"/>
      <c r="LOX317" s="18"/>
      <c r="LOY317" s="18"/>
      <c r="LOZ317" s="18"/>
      <c r="LPA317" s="18"/>
      <c r="LPB317" s="18"/>
      <c r="LPC317" s="18"/>
      <c r="LPD317" s="18"/>
      <c r="LPE317" s="18"/>
      <c r="LPF317" s="18"/>
      <c r="LPG317" s="18"/>
      <c r="LPH317" s="18"/>
      <c r="LPI317" s="18"/>
      <c r="LPJ317" s="18"/>
      <c r="LPK317" s="18"/>
      <c r="LPL317" s="18"/>
      <c r="LPM317" s="18"/>
      <c r="LPN317" s="18"/>
      <c r="LPO317" s="18"/>
      <c r="LPP317" s="18"/>
      <c r="LPQ317" s="18"/>
      <c r="LPR317" s="18"/>
      <c r="LPS317" s="18"/>
      <c r="LPT317" s="18"/>
      <c r="LPU317" s="18"/>
      <c r="LPV317" s="18"/>
      <c r="LPW317" s="18"/>
      <c r="LPX317" s="18"/>
      <c r="LPY317" s="18"/>
      <c r="LPZ317" s="18"/>
      <c r="LQA317" s="18"/>
      <c r="LQB317" s="18"/>
      <c r="LQC317" s="18"/>
      <c r="LQD317" s="18"/>
      <c r="LQE317" s="18"/>
      <c r="LQF317" s="18"/>
      <c r="LQG317" s="18"/>
      <c r="LQH317" s="18"/>
      <c r="LQI317" s="18"/>
      <c r="LQJ317" s="18"/>
      <c r="LQK317" s="18"/>
      <c r="LQL317" s="18"/>
      <c r="LQM317" s="18"/>
      <c r="LQN317" s="18"/>
      <c r="LQO317" s="18"/>
      <c r="LQP317" s="18"/>
      <c r="LQQ317" s="18"/>
      <c r="LQR317" s="18"/>
      <c r="LQS317" s="18"/>
      <c r="LQT317" s="18"/>
      <c r="LQU317" s="18"/>
      <c r="LQV317" s="18"/>
      <c r="LQW317" s="18"/>
      <c r="LQX317" s="18"/>
      <c r="LQY317" s="18"/>
      <c r="LQZ317" s="18"/>
      <c r="LRA317" s="18"/>
      <c r="LRB317" s="18"/>
      <c r="LRC317" s="18"/>
      <c r="LRD317" s="18"/>
      <c r="LRE317" s="18"/>
      <c r="LRF317" s="18"/>
      <c r="LRG317" s="18"/>
      <c r="LRH317" s="18"/>
      <c r="LRI317" s="18"/>
      <c r="LRJ317" s="18"/>
      <c r="LRK317" s="18"/>
      <c r="LRL317" s="18"/>
      <c r="LRM317" s="18"/>
      <c r="LRN317" s="18"/>
      <c r="LRO317" s="18"/>
      <c r="LRP317" s="18"/>
      <c r="LRQ317" s="18"/>
      <c r="LRR317" s="18"/>
      <c r="LRS317" s="18"/>
      <c r="LRT317" s="18"/>
      <c r="LRU317" s="18"/>
      <c r="LRV317" s="18"/>
      <c r="LRW317" s="18"/>
      <c r="LRX317" s="18"/>
      <c r="LRY317" s="18"/>
      <c r="LRZ317" s="18"/>
      <c r="LSA317" s="18"/>
      <c r="LSB317" s="18"/>
      <c r="LSC317" s="18"/>
      <c r="LSD317" s="18"/>
      <c r="LSE317" s="18"/>
      <c r="LSF317" s="18"/>
      <c r="LSG317" s="18"/>
      <c r="LSH317" s="18"/>
      <c r="LSI317" s="18"/>
      <c r="LSJ317" s="18"/>
      <c r="LSK317" s="18"/>
      <c r="LSL317" s="18"/>
      <c r="LSM317" s="18"/>
      <c r="LSN317" s="18"/>
      <c r="LSO317" s="18"/>
      <c r="LSP317" s="18"/>
      <c r="LSQ317" s="18"/>
      <c r="LSR317" s="18"/>
      <c r="LSS317" s="18"/>
      <c r="LST317" s="18"/>
      <c r="LSU317" s="18"/>
      <c r="LSV317" s="18"/>
      <c r="LSW317" s="18"/>
      <c r="LSX317" s="18"/>
      <c r="LSY317" s="18"/>
      <c r="LSZ317" s="18"/>
      <c r="LTA317" s="18"/>
      <c r="LTB317" s="18"/>
      <c r="LTC317" s="18"/>
      <c r="LTD317" s="18"/>
      <c r="LTE317" s="18"/>
      <c r="LTF317" s="18"/>
      <c r="LTG317" s="18"/>
      <c r="LTH317" s="18"/>
      <c r="LTI317" s="18"/>
      <c r="LTJ317" s="18"/>
      <c r="LTK317" s="18"/>
      <c r="LTL317" s="18"/>
      <c r="LTM317" s="18"/>
      <c r="LTN317" s="18"/>
      <c r="LTO317" s="18"/>
      <c r="LTP317" s="18"/>
      <c r="LTQ317" s="18"/>
      <c r="LTR317" s="18"/>
      <c r="LTS317" s="18"/>
      <c r="LTT317" s="18"/>
      <c r="LTU317" s="18"/>
      <c r="LTV317" s="18"/>
      <c r="LTW317" s="18"/>
      <c r="LTX317" s="18"/>
      <c r="LTY317" s="18"/>
      <c r="LTZ317" s="18"/>
      <c r="LUA317" s="18"/>
      <c r="LUB317" s="18"/>
      <c r="LUC317" s="18"/>
      <c r="LUD317" s="18"/>
      <c r="LUE317" s="18"/>
      <c r="LUF317" s="18"/>
      <c r="LUG317" s="18"/>
      <c r="LUH317" s="18"/>
      <c r="LUI317" s="18"/>
      <c r="LUJ317" s="18"/>
      <c r="LUK317" s="18"/>
      <c r="LUL317" s="18"/>
      <c r="LUM317" s="18"/>
      <c r="LUN317" s="18"/>
      <c r="LUO317" s="18"/>
      <c r="LUP317" s="18"/>
      <c r="LUQ317" s="18"/>
      <c r="LUR317" s="18"/>
      <c r="LUS317" s="18"/>
      <c r="LUT317" s="18"/>
      <c r="LUU317" s="18"/>
      <c r="LUV317" s="18"/>
      <c r="LUW317" s="18"/>
      <c r="LUX317" s="18"/>
      <c r="LUY317" s="18"/>
      <c r="LUZ317" s="18"/>
      <c r="LVA317" s="18"/>
      <c r="LVB317" s="18"/>
      <c r="LVC317" s="18"/>
      <c r="LVD317" s="18"/>
      <c r="LVE317" s="18"/>
      <c r="LVF317" s="18"/>
      <c r="LVG317" s="18"/>
      <c r="LVH317" s="18"/>
      <c r="LVI317" s="18"/>
      <c r="LVJ317" s="18"/>
      <c r="LVK317" s="18"/>
      <c r="LVL317" s="18"/>
      <c r="LVM317" s="18"/>
      <c r="LVN317" s="18"/>
      <c r="LVO317" s="18"/>
      <c r="LVP317" s="18"/>
      <c r="LVQ317" s="18"/>
      <c r="LVR317" s="18"/>
      <c r="LVS317" s="18"/>
      <c r="LVT317" s="18"/>
      <c r="LVU317" s="18"/>
      <c r="LVV317" s="18"/>
      <c r="LVW317" s="18"/>
      <c r="LVX317" s="18"/>
      <c r="LVY317" s="18"/>
      <c r="LVZ317" s="18"/>
      <c r="LWA317" s="18"/>
      <c r="LWB317" s="18"/>
      <c r="LWC317" s="18"/>
      <c r="LWD317" s="18"/>
      <c r="LWE317" s="18"/>
      <c r="LWF317" s="18"/>
      <c r="LWG317" s="18"/>
      <c r="LWH317" s="18"/>
      <c r="LWI317" s="18"/>
      <c r="LWJ317" s="18"/>
      <c r="LWK317" s="18"/>
      <c r="LWL317" s="18"/>
      <c r="LWM317" s="18"/>
      <c r="LWN317" s="18"/>
      <c r="LWO317" s="18"/>
      <c r="LWP317" s="18"/>
      <c r="LWQ317" s="18"/>
      <c r="LWR317" s="18"/>
      <c r="LWS317" s="18"/>
      <c r="LWT317" s="18"/>
      <c r="LWU317" s="18"/>
      <c r="LWV317" s="18"/>
      <c r="LWW317" s="18"/>
      <c r="LWX317" s="18"/>
      <c r="LWY317" s="18"/>
      <c r="LWZ317" s="18"/>
      <c r="LXA317" s="18"/>
      <c r="LXB317" s="18"/>
      <c r="LXC317" s="18"/>
      <c r="LXD317" s="18"/>
      <c r="LXE317" s="18"/>
      <c r="LXF317" s="18"/>
      <c r="LXG317" s="18"/>
      <c r="LXH317" s="18"/>
      <c r="LXI317" s="18"/>
      <c r="LXJ317" s="18"/>
      <c r="LXK317" s="18"/>
      <c r="LXL317" s="18"/>
      <c r="LXM317" s="18"/>
      <c r="LXN317" s="18"/>
      <c r="LXO317" s="18"/>
      <c r="LXP317" s="18"/>
      <c r="LXQ317" s="18"/>
      <c r="LXR317" s="18"/>
      <c r="LXS317" s="18"/>
      <c r="LXT317" s="18"/>
      <c r="LXU317" s="18"/>
      <c r="LXV317" s="18"/>
      <c r="LXW317" s="18"/>
      <c r="LXX317" s="18"/>
      <c r="LXY317" s="18"/>
      <c r="LXZ317" s="18"/>
      <c r="LYA317" s="18"/>
      <c r="LYB317" s="18"/>
      <c r="LYC317" s="18"/>
      <c r="LYD317" s="18"/>
      <c r="LYE317" s="18"/>
      <c r="LYF317" s="18"/>
      <c r="LYG317" s="18"/>
      <c r="LYH317" s="18"/>
      <c r="LYI317" s="18"/>
      <c r="LYJ317" s="18"/>
      <c r="LYK317" s="18"/>
      <c r="LYL317" s="18"/>
      <c r="LYM317" s="18"/>
      <c r="LYN317" s="18"/>
      <c r="LYO317" s="18"/>
      <c r="LYP317" s="18"/>
      <c r="LYQ317" s="18"/>
      <c r="LYR317" s="18"/>
      <c r="LYS317" s="18"/>
      <c r="LYT317" s="18"/>
      <c r="LYU317" s="18"/>
      <c r="LYV317" s="18"/>
      <c r="LYW317" s="18"/>
      <c r="LYX317" s="18"/>
      <c r="LYY317" s="18"/>
      <c r="LYZ317" s="18"/>
      <c r="LZA317" s="18"/>
      <c r="LZB317" s="18"/>
      <c r="LZC317" s="18"/>
      <c r="LZD317" s="18"/>
      <c r="LZE317" s="18"/>
      <c r="LZF317" s="18"/>
      <c r="LZG317" s="18"/>
      <c r="LZH317" s="18"/>
      <c r="LZI317" s="18"/>
      <c r="LZJ317" s="18"/>
      <c r="LZK317" s="18"/>
      <c r="LZL317" s="18"/>
      <c r="LZM317" s="18"/>
      <c r="LZN317" s="18"/>
      <c r="LZO317" s="18"/>
      <c r="LZP317" s="18"/>
      <c r="LZQ317" s="18"/>
      <c r="LZR317" s="18"/>
      <c r="LZS317" s="18"/>
      <c r="LZT317" s="18"/>
      <c r="LZU317" s="18"/>
      <c r="LZV317" s="18"/>
      <c r="LZW317" s="18"/>
      <c r="LZX317" s="18"/>
      <c r="LZY317" s="18"/>
      <c r="LZZ317" s="18"/>
      <c r="MAA317" s="18"/>
      <c r="MAB317" s="18"/>
      <c r="MAC317" s="18"/>
      <c r="MAD317" s="18"/>
      <c r="MAE317" s="18"/>
      <c r="MAF317" s="18"/>
      <c r="MAG317" s="18"/>
      <c r="MAH317" s="18"/>
      <c r="MAI317" s="18"/>
      <c r="MAJ317" s="18"/>
      <c r="MAK317" s="18"/>
      <c r="MAL317" s="18"/>
      <c r="MAM317" s="18"/>
      <c r="MAN317" s="18"/>
      <c r="MAO317" s="18"/>
      <c r="MAP317" s="18"/>
      <c r="MAQ317" s="18"/>
      <c r="MAR317" s="18"/>
      <c r="MAS317" s="18"/>
      <c r="MAT317" s="18"/>
      <c r="MAU317" s="18"/>
      <c r="MAV317" s="18"/>
      <c r="MAW317" s="18"/>
      <c r="MAX317" s="18"/>
      <c r="MAY317" s="18"/>
      <c r="MAZ317" s="18"/>
      <c r="MBA317" s="18"/>
      <c r="MBB317" s="18"/>
      <c r="MBC317" s="18"/>
      <c r="MBD317" s="18"/>
      <c r="MBE317" s="18"/>
      <c r="MBF317" s="18"/>
      <c r="MBG317" s="18"/>
      <c r="MBH317" s="18"/>
      <c r="MBI317" s="18"/>
      <c r="MBJ317" s="18"/>
      <c r="MBK317" s="18"/>
      <c r="MBL317" s="18"/>
      <c r="MBM317" s="18"/>
      <c r="MBN317" s="18"/>
      <c r="MBO317" s="18"/>
      <c r="MBP317" s="18"/>
      <c r="MBQ317" s="18"/>
      <c r="MBR317" s="18"/>
      <c r="MBS317" s="18"/>
      <c r="MBT317" s="18"/>
      <c r="MBU317" s="18"/>
      <c r="MBV317" s="18"/>
      <c r="MBW317" s="18"/>
      <c r="MBX317" s="18"/>
      <c r="MBY317" s="18"/>
      <c r="MBZ317" s="18"/>
      <c r="MCA317" s="18"/>
      <c r="MCB317" s="18"/>
      <c r="MCC317" s="18"/>
      <c r="MCD317" s="18"/>
      <c r="MCE317" s="18"/>
      <c r="MCF317" s="18"/>
      <c r="MCG317" s="18"/>
      <c r="MCH317" s="18"/>
      <c r="MCI317" s="18"/>
      <c r="MCJ317" s="18"/>
      <c r="MCK317" s="18"/>
      <c r="MCL317" s="18"/>
      <c r="MCM317" s="18"/>
      <c r="MCN317" s="18"/>
      <c r="MCO317" s="18"/>
      <c r="MCP317" s="18"/>
      <c r="MCQ317" s="18"/>
      <c r="MCR317" s="18"/>
      <c r="MCS317" s="18"/>
      <c r="MCT317" s="18"/>
      <c r="MCU317" s="18"/>
      <c r="MCV317" s="18"/>
      <c r="MCW317" s="18"/>
      <c r="MCX317" s="18"/>
      <c r="MCY317" s="18"/>
      <c r="MCZ317" s="18"/>
      <c r="MDA317" s="18"/>
      <c r="MDB317" s="18"/>
      <c r="MDC317" s="18"/>
      <c r="MDD317" s="18"/>
      <c r="MDE317" s="18"/>
      <c r="MDF317" s="18"/>
      <c r="MDG317" s="18"/>
      <c r="MDH317" s="18"/>
      <c r="MDI317" s="18"/>
      <c r="MDJ317" s="18"/>
      <c r="MDK317" s="18"/>
      <c r="MDL317" s="18"/>
      <c r="MDM317" s="18"/>
      <c r="MDN317" s="18"/>
      <c r="MDO317" s="18"/>
      <c r="MDP317" s="18"/>
      <c r="MDQ317" s="18"/>
      <c r="MDR317" s="18"/>
      <c r="MDS317" s="18"/>
      <c r="MDT317" s="18"/>
      <c r="MDU317" s="18"/>
      <c r="MDV317" s="18"/>
      <c r="MDW317" s="18"/>
      <c r="MDX317" s="18"/>
      <c r="MDY317" s="18"/>
      <c r="MDZ317" s="18"/>
      <c r="MEA317" s="18"/>
      <c r="MEB317" s="18"/>
      <c r="MEC317" s="18"/>
      <c r="MED317" s="18"/>
      <c r="MEE317" s="18"/>
      <c r="MEF317" s="18"/>
      <c r="MEG317" s="18"/>
      <c r="MEH317" s="18"/>
      <c r="MEI317" s="18"/>
      <c r="MEJ317" s="18"/>
      <c r="MEK317" s="18"/>
      <c r="MEL317" s="18"/>
      <c r="MEM317" s="18"/>
      <c r="MEN317" s="18"/>
      <c r="MEO317" s="18"/>
      <c r="MEP317" s="18"/>
      <c r="MEQ317" s="18"/>
      <c r="MER317" s="18"/>
      <c r="MES317" s="18"/>
      <c r="MET317" s="18"/>
      <c r="MEU317" s="18"/>
      <c r="MEV317" s="18"/>
      <c r="MEW317" s="18"/>
      <c r="MEX317" s="18"/>
      <c r="MEY317" s="18"/>
      <c r="MEZ317" s="18"/>
      <c r="MFA317" s="18"/>
      <c r="MFB317" s="18"/>
      <c r="MFC317" s="18"/>
      <c r="MFD317" s="18"/>
      <c r="MFE317" s="18"/>
      <c r="MFF317" s="18"/>
      <c r="MFG317" s="18"/>
      <c r="MFH317" s="18"/>
      <c r="MFI317" s="18"/>
      <c r="MFJ317" s="18"/>
      <c r="MFK317" s="18"/>
      <c r="MFL317" s="18"/>
      <c r="MFM317" s="18"/>
      <c r="MFN317" s="18"/>
      <c r="MFO317" s="18"/>
      <c r="MFP317" s="18"/>
      <c r="MFQ317" s="18"/>
      <c r="MFR317" s="18"/>
      <c r="MFS317" s="18"/>
      <c r="MFT317" s="18"/>
      <c r="MFU317" s="18"/>
      <c r="MFV317" s="18"/>
      <c r="MFW317" s="18"/>
      <c r="MFX317" s="18"/>
      <c r="MFY317" s="18"/>
      <c r="MFZ317" s="18"/>
      <c r="MGA317" s="18"/>
      <c r="MGB317" s="18"/>
      <c r="MGC317" s="18"/>
      <c r="MGD317" s="18"/>
      <c r="MGE317" s="18"/>
      <c r="MGF317" s="18"/>
      <c r="MGG317" s="18"/>
      <c r="MGH317" s="18"/>
      <c r="MGI317" s="18"/>
      <c r="MGJ317" s="18"/>
      <c r="MGK317" s="18"/>
      <c r="MGL317" s="18"/>
      <c r="MGM317" s="18"/>
      <c r="MGN317" s="18"/>
      <c r="MGO317" s="18"/>
      <c r="MGP317" s="18"/>
      <c r="MGQ317" s="18"/>
      <c r="MGR317" s="18"/>
      <c r="MGS317" s="18"/>
      <c r="MGT317" s="18"/>
      <c r="MGU317" s="18"/>
      <c r="MGV317" s="18"/>
      <c r="MGW317" s="18"/>
      <c r="MGX317" s="18"/>
      <c r="MGY317" s="18"/>
      <c r="MGZ317" s="18"/>
      <c r="MHA317" s="18"/>
      <c r="MHB317" s="18"/>
      <c r="MHC317" s="18"/>
      <c r="MHD317" s="18"/>
      <c r="MHE317" s="18"/>
      <c r="MHF317" s="18"/>
      <c r="MHG317" s="18"/>
      <c r="MHH317" s="18"/>
      <c r="MHI317" s="18"/>
      <c r="MHJ317" s="18"/>
      <c r="MHK317" s="18"/>
      <c r="MHL317" s="18"/>
      <c r="MHM317" s="18"/>
      <c r="MHN317" s="18"/>
      <c r="MHO317" s="18"/>
      <c r="MHP317" s="18"/>
      <c r="MHQ317" s="18"/>
      <c r="MHR317" s="18"/>
      <c r="MHS317" s="18"/>
      <c r="MHT317" s="18"/>
      <c r="MHU317" s="18"/>
      <c r="MHV317" s="18"/>
      <c r="MHW317" s="18"/>
      <c r="MHX317" s="18"/>
      <c r="MHY317" s="18"/>
      <c r="MHZ317" s="18"/>
      <c r="MIA317" s="18"/>
      <c r="MIB317" s="18"/>
      <c r="MIC317" s="18"/>
      <c r="MID317" s="18"/>
      <c r="MIE317" s="18"/>
      <c r="MIF317" s="18"/>
      <c r="MIG317" s="18"/>
      <c r="MIH317" s="18"/>
      <c r="MII317" s="18"/>
      <c r="MIJ317" s="18"/>
      <c r="MIK317" s="18"/>
      <c r="MIL317" s="18"/>
      <c r="MIM317" s="18"/>
      <c r="MIN317" s="18"/>
      <c r="MIO317" s="18"/>
      <c r="MIP317" s="18"/>
      <c r="MIQ317" s="18"/>
      <c r="MIR317" s="18"/>
      <c r="MIS317" s="18"/>
      <c r="MIT317" s="18"/>
      <c r="MIU317" s="18"/>
      <c r="MIV317" s="18"/>
      <c r="MIW317" s="18"/>
      <c r="MIX317" s="18"/>
      <c r="MIY317" s="18"/>
      <c r="MIZ317" s="18"/>
      <c r="MJA317" s="18"/>
      <c r="MJB317" s="18"/>
      <c r="MJC317" s="18"/>
      <c r="MJD317" s="18"/>
      <c r="MJE317" s="18"/>
      <c r="MJF317" s="18"/>
      <c r="MJG317" s="18"/>
      <c r="MJH317" s="18"/>
      <c r="MJI317" s="18"/>
      <c r="MJJ317" s="18"/>
      <c r="MJK317" s="18"/>
      <c r="MJL317" s="18"/>
      <c r="MJM317" s="18"/>
      <c r="MJN317" s="18"/>
      <c r="MJO317" s="18"/>
      <c r="MJP317" s="18"/>
      <c r="MJQ317" s="18"/>
      <c r="MJR317" s="18"/>
      <c r="MJS317" s="18"/>
      <c r="MJT317" s="18"/>
      <c r="MJU317" s="18"/>
      <c r="MJV317" s="18"/>
      <c r="MJW317" s="18"/>
      <c r="MJX317" s="18"/>
      <c r="MJY317" s="18"/>
      <c r="MJZ317" s="18"/>
      <c r="MKA317" s="18"/>
      <c r="MKB317" s="18"/>
      <c r="MKC317" s="18"/>
      <c r="MKD317" s="18"/>
      <c r="MKE317" s="18"/>
      <c r="MKF317" s="18"/>
      <c r="MKG317" s="18"/>
      <c r="MKH317" s="18"/>
      <c r="MKI317" s="18"/>
      <c r="MKJ317" s="18"/>
      <c r="MKK317" s="18"/>
      <c r="MKL317" s="18"/>
      <c r="MKM317" s="18"/>
      <c r="MKN317" s="18"/>
      <c r="MKO317" s="18"/>
      <c r="MKP317" s="18"/>
      <c r="MKQ317" s="18"/>
      <c r="MKR317" s="18"/>
      <c r="MKS317" s="18"/>
      <c r="MKT317" s="18"/>
      <c r="MKU317" s="18"/>
      <c r="MKV317" s="18"/>
      <c r="MKW317" s="18"/>
      <c r="MKX317" s="18"/>
      <c r="MKY317" s="18"/>
      <c r="MKZ317" s="18"/>
      <c r="MLA317" s="18"/>
      <c r="MLB317" s="18"/>
      <c r="MLC317" s="18"/>
      <c r="MLD317" s="18"/>
      <c r="MLE317" s="18"/>
      <c r="MLF317" s="18"/>
      <c r="MLG317" s="18"/>
      <c r="MLH317" s="18"/>
      <c r="MLI317" s="18"/>
      <c r="MLJ317" s="18"/>
      <c r="MLK317" s="18"/>
      <c r="MLL317" s="18"/>
      <c r="MLM317" s="18"/>
      <c r="MLN317" s="18"/>
      <c r="MLO317" s="18"/>
      <c r="MLP317" s="18"/>
      <c r="MLQ317" s="18"/>
      <c r="MLR317" s="18"/>
      <c r="MLS317" s="18"/>
      <c r="MLT317" s="18"/>
      <c r="MLU317" s="18"/>
      <c r="MLV317" s="18"/>
      <c r="MLW317" s="18"/>
      <c r="MLX317" s="18"/>
      <c r="MLY317" s="18"/>
      <c r="MLZ317" s="18"/>
      <c r="MMA317" s="18"/>
      <c r="MMB317" s="18"/>
      <c r="MMC317" s="18"/>
      <c r="MMD317" s="18"/>
      <c r="MME317" s="18"/>
      <c r="MMF317" s="18"/>
      <c r="MMG317" s="18"/>
      <c r="MMH317" s="18"/>
      <c r="MMI317" s="18"/>
      <c r="MMJ317" s="18"/>
      <c r="MMK317" s="18"/>
      <c r="MML317" s="18"/>
      <c r="MMM317" s="18"/>
      <c r="MMN317" s="18"/>
      <c r="MMO317" s="18"/>
      <c r="MMP317" s="18"/>
      <c r="MMQ317" s="18"/>
      <c r="MMR317" s="18"/>
      <c r="MMS317" s="18"/>
      <c r="MMT317" s="18"/>
      <c r="MMU317" s="18"/>
      <c r="MMV317" s="18"/>
      <c r="MMW317" s="18"/>
      <c r="MMX317" s="18"/>
      <c r="MMY317" s="18"/>
      <c r="MMZ317" s="18"/>
      <c r="MNA317" s="18"/>
      <c r="MNB317" s="18"/>
      <c r="MNC317" s="18"/>
      <c r="MND317" s="18"/>
      <c r="MNE317" s="18"/>
      <c r="MNF317" s="18"/>
      <c r="MNG317" s="18"/>
      <c r="MNH317" s="18"/>
      <c r="MNI317" s="18"/>
      <c r="MNJ317" s="18"/>
      <c r="MNK317" s="18"/>
      <c r="MNL317" s="18"/>
      <c r="MNM317" s="18"/>
      <c r="MNN317" s="18"/>
      <c r="MNO317" s="18"/>
      <c r="MNP317" s="18"/>
      <c r="MNQ317" s="18"/>
      <c r="MNR317" s="18"/>
      <c r="MNS317" s="18"/>
      <c r="MNT317" s="18"/>
      <c r="MNU317" s="18"/>
      <c r="MNV317" s="18"/>
      <c r="MNW317" s="18"/>
      <c r="MNX317" s="18"/>
      <c r="MNY317" s="18"/>
      <c r="MNZ317" s="18"/>
      <c r="MOA317" s="18"/>
      <c r="MOB317" s="18"/>
      <c r="MOC317" s="18"/>
      <c r="MOD317" s="18"/>
      <c r="MOE317" s="18"/>
      <c r="MOF317" s="18"/>
      <c r="MOG317" s="18"/>
      <c r="MOH317" s="18"/>
      <c r="MOI317" s="18"/>
      <c r="MOJ317" s="18"/>
      <c r="MOK317" s="18"/>
      <c r="MOL317" s="18"/>
      <c r="MOM317" s="18"/>
      <c r="MON317" s="18"/>
      <c r="MOO317" s="18"/>
      <c r="MOP317" s="18"/>
      <c r="MOQ317" s="18"/>
      <c r="MOR317" s="18"/>
      <c r="MOS317" s="18"/>
      <c r="MOT317" s="18"/>
      <c r="MOU317" s="18"/>
      <c r="MOV317" s="18"/>
      <c r="MOW317" s="18"/>
      <c r="MOX317" s="18"/>
      <c r="MOY317" s="18"/>
      <c r="MOZ317" s="18"/>
      <c r="MPA317" s="18"/>
      <c r="MPB317" s="18"/>
      <c r="MPC317" s="18"/>
      <c r="MPD317" s="18"/>
      <c r="MPE317" s="18"/>
      <c r="MPF317" s="18"/>
      <c r="MPG317" s="18"/>
      <c r="MPH317" s="18"/>
      <c r="MPI317" s="18"/>
      <c r="MPJ317" s="18"/>
      <c r="MPK317" s="18"/>
      <c r="MPL317" s="18"/>
      <c r="MPM317" s="18"/>
      <c r="MPN317" s="18"/>
      <c r="MPO317" s="18"/>
      <c r="MPP317" s="18"/>
      <c r="MPQ317" s="18"/>
      <c r="MPR317" s="18"/>
      <c r="MPS317" s="18"/>
      <c r="MPT317" s="18"/>
      <c r="MPU317" s="18"/>
      <c r="MPV317" s="18"/>
      <c r="MPW317" s="18"/>
      <c r="MPX317" s="18"/>
      <c r="MPY317" s="18"/>
      <c r="MPZ317" s="18"/>
      <c r="MQA317" s="18"/>
      <c r="MQB317" s="18"/>
      <c r="MQC317" s="18"/>
      <c r="MQD317" s="18"/>
      <c r="MQE317" s="18"/>
      <c r="MQF317" s="18"/>
      <c r="MQG317" s="18"/>
      <c r="MQH317" s="18"/>
      <c r="MQI317" s="18"/>
      <c r="MQJ317" s="18"/>
      <c r="MQK317" s="18"/>
      <c r="MQL317" s="18"/>
      <c r="MQM317" s="18"/>
      <c r="MQN317" s="18"/>
      <c r="MQO317" s="18"/>
      <c r="MQP317" s="18"/>
      <c r="MQQ317" s="18"/>
      <c r="MQR317" s="18"/>
      <c r="MQS317" s="18"/>
      <c r="MQT317" s="18"/>
      <c r="MQU317" s="18"/>
      <c r="MQV317" s="18"/>
      <c r="MQW317" s="18"/>
      <c r="MQX317" s="18"/>
      <c r="MQY317" s="18"/>
      <c r="MQZ317" s="18"/>
      <c r="MRA317" s="18"/>
      <c r="MRB317" s="18"/>
      <c r="MRC317" s="18"/>
      <c r="MRD317" s="18"/>
      <c r="MRE317" s="18"/>
      <c r="MRF317" s="18"/>
      <c r="MRG317" s="18"/>
      <c r="MRH317" s="18"/>
      <c r="MRI317" s="18"/>
      <c r="MRJ317" s="18"/>
      <c r="MRK317" s="18"/>
      <c r="MRL317" s="18"/>
      <c r="MRM317" s="18"/>
      <c r="MRN317" s="18"/>
      <c r="MRO317" s="18"/>
      <c r="MRP317" s="18"/>
      <c r="MRQ317" s="18"/>
      <c r="MRR317" s="18"/>
      <c r="MRS317" s="18"/>
      <c r="MRT317" s="18"/>
      <c r="MRU317" s="18"/>
      <c r="MRV317" s="18"/>
      <c r="MRW317" s="18"/>
      <c r="MRX317" s="18"/>
      <c r="MRY317" s="18"/>
      <c r="MRZ317" s="18"/>
      <c r="MSA317" s="18"/>
      <c r="MSB317" s="18"/>
      <c r="MSC317" s="18"/>
      <c r="MSD317" s="18"/>
      <c r="MSE317" s="18"/>
      <c r="MSF317" s="18"/>
      <c r="MSG317" s="18"/>
      <c r="MSH317" s="18"/>
      <c r="MSI317" s="18"/>
      <c r="MSJ317" s="18"/>
      <c r="MSK317" s="18"/>
      <c r="MSL317" s="18"/>
      <c r="MSM317" s="18"/>
      <c r="MSN317" s="18"/>
      <c r="MSO317" s="18"/>
      <c r="MSP317" s="18"/>
      <c r="MSQ317" s="18"/>
      <c r="MSR317" s="18"/>
      <c r="MSS317" s="18"/>
      <c r="MST317" s="18"/>
      <c r="MSU317" s="18"/>
      <c r="MSV317" s="18"/>
      <c r="MSW317" s="18"/>
      <c r="MSX317" s="18"/>
      <c r="MSY317" s="18"/>
      <c r="MSZ317" s="18"/>
      <c r="MTA317" s="18"/>
      <c r="MTB317" s="18"/>
      <c r="MTC317" s="18"/>
      <c r="MTD317" s="18"/>
      <c r="MTE317" s="18"/>
      <c r="MTF317" s="18"/>
      <c r="MTG317" s="18"/>
      <c r="MTH317" s="18"/>
      <c r="MTI317" s="18"/>
      <c r="MTJ317" s="18"/>
      <c r="MTK317" s="18"/>
      <c r="MTL317" s="18"/>
      <c r="MTM317" s="18"/>
      <c r="MTN317" s="18"/>
      <c r="MTO317" s="18"/>
      <c r="MTP317" s="18"/>
      <c r="MTQ317" s="18"/>
      <c r="MTR317" s="18"/>
      <c r="MTS317" s="18"/>
      <c r="MTT317" s="18"/>
      <c r="MTU317" s="18"/>
      <c r="MTV317" s="18"/>
      <c r="MTW317" s="18"/>
      <c r="MTX317" s="18"/>
      <c r="MTY317" s="18"/>
      <c r="MTZ317" s="18"/>
      <c r="MUA317" s="18"/>
      <c r="MUB317" s="18"/>
      <c r="MUC317" s="18"/>
      <c r="MUD317" s="18"/>
      <c r="MUE317" s="18"/>
      <c r="MUF317" s="18"/>
      <c r="MUG317" s="18"/>
      <c r="MUH317" s="18"/>
      <c r="MUI317" s="18"/>
      <c r="MUJ317" s="18"/>
      <c r="MUK317" s="18"/>
      <c r="MUL317" s="18"/>
      <c r="MUM317" s="18"/>
      <c r="MUN317" s="18"/>
      <c r="MUO317" s="18"/>
      <c r="MUP317" s="18"/>
      <c r="MUQ317" s="18"/>
      <c r="MUR317" s="18"/>
      <c r="MUS317" s="18"/>
      <c r="MUT317" s="18"/>
      <c r="MUU317" s="18"/>
      <c r="MUV317" s="18"/>
      <c r="MUW317" s="18"/>
      <c r="MUX317" s="18"/>
      <c r="MUY317" s="18"/>
      <c r="MUZ317" s="18"/>
      <c r="MVA317" s="18"/>
      <c r="MVB317" s="18"/>
      <c r="MVC317" s="18"/>
      <c r="MVD317" s="18"/>
      <c r="MVE317" s="18"/>
      <c r="MVF317" s="18"/>
      <c r="MVG317" s="18"/>
      <c r="MVH317" s="18"/>
      <c r="MVI317" s="18"/>
      <c r="MVJ317" s="18"/>
      <c r="MVK317" s="18"/>
      <c r="MVL317" s="18"/>
      <c r="MVM317" s="18"/>
      <c r="MVN317" s="18"/>
      <c r="MVO317" s="18"/>
      <c r="MVP317" s="18"/>
      <c r="MVQ317" s="18"/>
      <c r="MVR317" s="18"/>
      <c r="MVS317" s="18"/>
      <c r="MVT317" s="18"/>
      <c r="MVU317" s="18"/>
      <c r="MVV317" s="18"/>
      <c r="MVW317" s="18"/>
      <c r="MVX317" s="18"/>
      <c r="MVY317" s="18"/>
      <c r="MVZ317" s="18"/>
      <c r="MWA317" s="18"/>
      <c r="MWB317" s="18"/>
      <c r="MWC317" s="18"/>
      <c r="MWD317" s="18"/>
      <c r="MWE317" s="18"/>
      <c r="MWF317" s="18"/>
      <c r="MWG317" s="18"/>
      <c r="MWH317" s="18"/>
      <c r="MWI317" s="18"/>
      <c r="MWJ317" s="18"/>
      <c r="MWK317" s="18"/>
      <c r="MWL317" s="18"/>
      <c r="MWM317" s="18"/>
      <c r="MWN317" s="18"/>
      <c r="MWO317" s="18"/>
      <c r="MWP317" s="18"/>
      <c r="MWQ317" s="18"/>
      <c r="MWR317" s="18"/>
      <c r="MWS317" s="18"/>
      <c r="MWT317" s="18"/>
      <c r="MWU317" s="18"/>
      <c r="MWV317" s="18"/>
      <c r="MWW317" s="18"/>
      <c r="MWX317" s="18"/>
      <c r="MWY317" s="18"/>
      <c r="MWZ317" s="18"/>
      <c r="MXA317" s="18"/>
      <c r="MXB317" s="18"/>
      <c r="MXC317" s="18"/>
      <c r="MXD317" s="18"/>
      <c r="MXE317" s="18"/>
      <c r="MXF317" s="18"/>
      <c r="MXG317" s="18"/>
      <c r="MXH317" s="18"/>
      <c r="MXI317" s="18"/>
      <c r="MXJ317" s="18"/>
      <c r="MXK317" s="18"/>
      <c r="MXL317" s="18"/>
      <c r="MXM317" s="18"/>
      <c r="MXN317" s="18"/>
      <c r="MXO317" s="18"/>
      <c r="MXP317" s="18"/>
      <c r="MXQ317" s="18"/>
      <c r="MXR317" s="18"/>
      <c r="MXS317" s="18"/>
      <c r="MXT317" s="18"/>
      <c r="MXU317" s="18"/>
      <c r="MXV317" s="18"/>
      <c r="MXW317" s="18"/>
      <c r="MXX317" s="18"/>
      <c r="MXY317" s="18"/>
      <c r="MXZ317" s="18"/>
      <c r="MYA317" s="18"/>
      <c r="MYB317" s="18"/>
      <c r="MYC317" s="18"/>
      <c r="MYD317" s="18"/>
      <c r="MYE317" s="18"/>
      <c r="MYF317" s="18"/>
      <c r="MYG317" s="18"/>
      <c r="MYH317" s="18"/>
      <c r="MYI317" s="18"/>
      <c r="MYJ317" s="18"/>
      <c r="MYK317" s="18"/>
      <c r="MYL317" s="18"/>
      <c r="MYM317" s="18"/>
      <c r="MYN317" s="18"/>
      <c r="MYO317" s="18"/>
      <c r="MYP317" s="18"/>
      <c r="MYQ317" s="18"/>
      <c r="MYR317" s="18"/>
      <c r="MYS317" s="18"/>
      <c r="MYT317" s="18"/>
      <c r="MYU317" s="18"/>
      <c r="MYV317" s="18"/>
      <c r="MYW317" s="18"/>
      <c r="MYX317" s="18"/>
      <c r="MYY317" s="18"/>
      <c r="MYZ317" s="18"/>
      <c r="MZA317" s="18"/>
      <c r="MZB317" s="18"/>
      <c r="MZC317" s="18"/>
      <c r="MZD317" s="18"/>
      <c r="MZE317" s="18"/>
      <c r="MZF317" s="18"/>
      <c r="MZG317" s="18"/>
      <c r="MZH317" s="18"/>
      <c r="MZI317" s="18"/>
      <c r="MZJ317" s="18"/>
      <c r="MZK317" s="18"/>
      <c r="MZL317" s="18"/>
      <c r="MZM317" s="18"/>
      <c r="MZN317" s="18"/>
      <c r="MZO317" s="18"/>
      <c r="MZP317" s="18"/>
      <c r="MZQ317" s="18"/>
      <c r="MZR317" s="18"/>
      <c r="MZS317" s="18"/>
      <c r="MZT317" s="18"/>
      <c r="MZU317" s="18"/>
      <c r="MZV317" s="18"/>
      <c r="MZW317" s="18"/>
      <c r="MZX317" s="18"/>
      <c r="MZY317" s="18"/>
      <c r="MZZ317" s="18"/>
      <c r="NAA317" s="18"/>
      <c r="NAB317" s="18"/>
      <c r="NAC317" s="18"/>
      <c r="NAD317" s="18"/>
      <c r="NAE317" s="18"/>
      <c r="NAF317" s="18"/>
      <c r="NAG317" s="18"/>
      <c r="NAH317" s="18"/>
      <c r="NAI317" s="18"/>
      <c r="NAJ317" s="18"/>
      <c r="NAK317" s="18"/>
      <c r="NAL317" s="18"/>
      <c r="NAM317" s="18"/>
      <c r="NAN317" s="18"/>
      <c r="NAO317" s="18"/>
      <c r="NAP317" s="18"/>
      <c r="NAQ317" s="18"/>
      <c r="NAR317" s="18"/>
      <c r="NAS317" s="18"/>
      <c r="NAT317" s="18"/>
      <c r="NAU317" s="18"/>
      <c r="NAV317" s="18"/>
      <c r="NAW317" s="18"/>
      <c r="NAX317" s="18"/>
      <c r="NAY317" s="18"/>
      <c r="NAZ317" s="18"/>
      <c r="NBA317" s="18"/>
      <c r="NBB317" s="18"/>
      <c r="NBC317" s="18"/>
      <c r="NBD317" s="18"/>
      <c r="NBE317" s="18"/>
      <c r="NBF317" s="18"/>
      <c r="NBG317" s="18"/>
      <c r="NBH317" s="18"/>
      <c r="NBI317" s="18"/>
      <c r="NBJ317" s="18"/>
      <c r="NBK317" s="18"/>
      <c r="NBL317" s="18"/>
      <c r="NBM317" s="18"/>
      <c r="NBN317" s="18"/>
      <c r="NBO317" s="18"/>
      <c r="NBP317" s="18"/>
      <c r="NBQ317" s="18"/>
      <c r="NBR317" s="18"/>
      <c r="NBS317" s="18"/>
      <c r="NBT317" s="18"/>
      <c r="NBU317" s="18"/>
      <c r="NBV317" s="18"/>
      <c r="NBW317" s="18"/>
      <c r="NBX317" s="18"/>
      <c r="NBY317" s="18"/>
      <c r="NBZ317" s="18"/>
      <c r="NCA317" s="18"/>
      <c r="NCB317" s="18"/>
      <c r="NCC317" s="18"/>
      <c r="NCD317" s="18"/>
      <c r="NCE317" s="18"/>
      <c r="NCF317" s="18"/>
      <c r="NCG317" s="18"/>
      <c r="NCH317" s="18"/>
      <c r="NCI317" s="18"/>
      <c r="NCJ317" s="18"/>
      <c r="NCK317" s="18"/>
      <c r="NCL317" s="18"/>
      <c r="NCM317" s="18"/>
      <c r="NCN317" s="18"/>
      <c r="NCO317" s="18"/>
      <c r="NCP317" s="18"/>
      <c r="NCQ317" s="18"/>
      <c r="NCR317" s="18"/>
      <c r="NCS317" s="18"/>
      <c r="NCT317" s="18"/>
      <c r="NCU317" s="18"/>
      <c r="NCV317" s="18"/>
      <c r="NCW317" s="18"/>
      <c r="NCX317" s="18"/>
      <c r="NCY317" s="18"/>
      <c r="NCZ317" s="18"/>
      <c r="NDA317" s="18"/>
      <c r="NDB317" s="18"/>
      <c r="NDC317" s="18"/>
      <c r="NDD317" s="18"/>
      <c r="NDE317" s="18"/>
      <c r="NDF317" s="18"/>
      <c r="NDG317" s="18"/>
      <c r="NDH317" s="18"/>
      <c r="NDI317" s="18"/>
      <c r="NDJ317" s="18"/>
      <c r="NDK317" s="18"/>
      <c r="NDL317" s="18"/>
      <c r="NDM317" s="18"/>
      <c r="NDN317" s="18"/>
      <c r="NDO317" s="18"/>
      <c r="NDP317" s="18"/>
      <c r="NDQ317" s="18"/>
      <c r="NDR317" s="18"/>
      <c r="NDS317" s="18"/>
      <c r="NDT317" s="18"/>
      <c r="NDU317" s="18"/>
      <c r="NDV317" s="18"/>
      <c r="NDW317" s="18"/>
      <c r="NDX317" s="18"/>
      <c r="NDY317" s="18"/>
      <c r="NDZ317" s="18"/>
      <c r="NEA317" s="18"/>
      <c r="NEB317" s="18"/>
      <c r="NEC317" s="18"/>
      <c r="NED317" s="18"/>
      <c r="NEE317" s="18"/>
      <c r="NEF317" s="18"/>
      <c r="NEG317" s="18"/>
      <c r="NEH317" s="18"/>
      <c r="NEI317" s="18"/>
      <c r="NEJ317" s="18"/>
      <c r="NEK317" s="18"/>
      <c r="NEL317" s="18"/>
      <c r="NEM317" s="18"/>
      <c r="NEN317" s="18"/>
      <c r="NEO317" s="18"/>
      <c r="NEP317" s="18"/>
      <c r="NEQ317" s="18"/>
      <c r="NER317" s="18"/>
      <c r="NES317" s="18"/>
      <c r="NET317" s="18"/>
      <c r="NEU317" s="18"/>
      <c r="NEV317" s="18"/>
      <c r="NEW317" s="18"/>
      <c r="NEX317" s="18"/>
      <c r="NEY317" s="18"/>
      <c r="NEZ317" s="18"/>
      <c r="NFA317" s="18"/>
      <c r="NFB317" s="18"/>
      <c r="NFC317" s="18"/>
      <c r="NFD317" s="18"/>
      <c r="NFE317" s="18"/>
      <c r="NFF317" s="18"/>
      <c r="NFG317" s="18"/>
      <c r="NFH317" s="18"/>
      <c r="NFI317" s="18"/>
      <c r="NFJ317" s="18"/>
      <c r="NFK317" s="18"/>
      <c r="NFL317" s="18"/>
      <c r="NFM317" s="18"/>
      <c r="NFN317" s="18"/>
      <c r="NFO317" s="18"/>
      <c r="NFP317" s="18"/>
      <c r="NFQ317" s="18"/>
      <c r="NFR317" s="18"/>
      <c r="NFS317" s="18"/>
      <c r="NFT317" s="18"/>
      <c r="NFU317" s="18"/>
      <c r="NFV317" s="18"/>
      <c r="NFW317" s="18"/>
      <c r="NFX317" s="18"/>
      <c r="NFY317" s="18"/>
      <c r="NFZ317" s="18"/>
      <c r="NGA317" s="18"/>
      <c r="NGB317" s="18"/>
      <c r="NGC317" s="18"/>
      <c r="NGD317" s="18"/>
      <c r="NGE317" s="18"/>
      <c r="NGF317" s="18"/>
      <c r="NGG317" s="18"/>
      <c r="NGH317" s="18"/>
      <c r="NGI317" s="18"/>
      <c r="NGJ317" s="18"/>
      <c r="NGK317" s="18"/>
      <c r="NGL317" s="18"/>
      <c r="NGM317" s="18"/>
      <c r="NGN317" s="18"/>
      <c r="NGO317" s="18"/>
      <c r="NGP317" s="18"/>
      <c r="NGQ317" s="18"/>
      <c r="NGR317" s="18"/>
      <c r="NGS317" s="18"/>
      <c r="NGT317" s="18"/>
      <c r="NGU317" s="18"/>
      <c r="NGV317" s="18"/>
      <c r="NGW317" s="18"/>
      <c r="NGX317" s="18"/>
      <c r="NGY317" s="18"/>
      <c r="NGZ317" s="18"/>
      <c r="NHA317" s="18"/>
      <c r="NHB317" s="18"/>
      <c r="NHC317" s="18"/>
      <c r="NHD317" s="18"/>
      <c r="NHE317" s="18"/>
      <c r="NHF317" s="18"/>
      <c r="NHG317" s="18"/>
      <c r="NHH317" s="18"/>
      <c r="NHI317" s="18"/>
      <c r="NHJ317" s="18"/>
      <c r="NHK317" s="18"/>
      <c r="NHL317" s="18"/>
      <c r="NHM317" s="18"/>
      <c r="NHN317" s="18"/>
      <c r="NHO317" s="18"/>
      <c r="NHP317" s="18"/>
      <c r="NHQ317" s="18"/>
      <c r="NHR317" s="18"/>
      <c r="NHS317" s="18"/>
      <c r="NHT317" s="18"/>
      <c r="NHU317" s="18"/>
      <c r="NHV317" s="18"/>
      <c r="NHW317" s="18"/>
      <c r="NHX317" s="18"/>
      <c r="NHY317" s="18"/>
      <c r="NHZ317" s="18"/>
      <c r="NIA317" s="18"/>
      <c r="NIB317" s="18"/>
      <c r="NIC317" s="18"/>
      <c r="NID317" s="18"/>
      <c r="NIE317" s="18"/>
      <c r="NIF317" s="18"/>
      <c r="NIG317" s="18"/>
      <c r="NIH317" s="18"/>
      <c r="NII317" s="18"/>
      <c r="NIJ317" s="18"/>
      <c r="NIK317" s="18"/>
      <c r="NIL317" s="18"/>
      <c r="NIM317" s="18"/>
      <c r="NIN317" s="18"/>
      <c r="NIO317" s="18"/>
      <c r="NIP317" s="18"/>
      <c r="NIQ317" s="18"/>
      <c r="NIR317" s="18"/>
      <c r="NIS317" s="18"/>
      <c r="NIT317" s="18"/>
      <c r="NIU317" s="18"/>
      <c r="NIV317" s="18"/>
      <c r="NIW317" s="18"/>
      <c r="NIX317" s="18"/>
      <c r="NIY317" s="18"/>
      <c r="NIZ317" s="18"/>
      <c r="NJA317" s="18"/>
      <c r="NJB317" s="18"/>
      <c r="NJC317" s="18"/>
      <c r="NJD317" s="18"/>
      <c r="NJE317" s="18"/>
      <c r="NJF317" s="18"/>
      <c r="NJG317" s="18"/>
      <c r="NJH317" s="18"/>
      <c r="NJI317" s="18"/>
      <c r="NJJ317" s="18"/>
      <c r="NJK317" s="18"/>
      <c r="NJL317" s="18"/>
      <c r="NJM317" s="18"/>
      <c r="NJN317" s="18"/>
      <c r="NJO317" s="18"/>
      <c r="NJP317" s="18"/>
      <c r="NJQ317" s="18"/>
      <c r="NJR317" s="18"/>
      <c r="NJS317" s="18"/>
      <c r="NJT317" s="18"/>
      <c r="NJU317" s="18"/>
      <c r="NJV317" s="18"/>
      <c r="NJW317" s="18"/>
      <c r="NJX317" s="18"/>
      <c r="NJY317" s="18"/>
      <c r="NJZ317" s="18"/>
      <c r="NKA317" s="18"/>
      <c r="NKB317" s="18"/>
      <c r="NKC317" s="18"/>
      <c r="NKD317" s="18"/>
      <c r="NKE317" s="18"/>
      <c r="NKF317" s="18"/>
      <c r="NKG317" s="18"/>
      <c r="NKH317" s="18"/>
      <c r="NKI317" s="18"/>
      <c r="NKJ317" s="18"/>
      <c r="NKK317" s="18"/>
      <c r="NKL317" s="18"/>
      <c r="NKM317" s="18"/>
      <c r="NKN317" s="18"/>
      <c r="NKO317" s="18"/>
      <c r="NKP317" s="18"/>
      <c r="NKQ317" s="18"/>
      <c r="NKR317" s="18"/>
      <c r="NKS317" s="18"/>
      <c r="NKT317" s="18"/>
      <c r="NKU317" s="18"/>
      <c r="NKV317" s="18"/>
      <c r="NKW317" s="18"/>
      <c r="NKX317" s="18"/>
      <c r="NKY317" s="18"/>
      <c r="NKZ317" s="18"/>
      <c r="NLA317" s="18"/>
      <c r="NLB317" s="18"/>
      <c r="NLC317" s="18"/>
      <c r="NLD317" s="18"/>
      <c r="NLE317" s="18"/>
      <c r="NLF317" s="18"/>
      <c r="NLG317" s="18"/>
      <c r="NLH317" s="18"/>
      <c r="NLI317" s="18"/>
      <c r="NLJ317" s="18"/>
      <c r="NLK317" s="18"/>
      <c r="NLL317" s="18"/>
      <c r="NLM317" s="18"/>
      <c r="NLN317" s="18"/>
      <c r="NLO317" s="18"/>
      <c r="NLP317" s="18"/>
      <c r="NLQ317" s="18"/>
      <c r="NLR317" s="18"/>
      <c r="NLS317" s="18"/>
      <c r="NLT317" s="18"/>
      <c r="NLU317" s="18"/>
      <c r="NLV317" s="18"/>
      <c r="NLW317" s="18"/>
      <c r="NLX317" s="18"/>
      <c r="NLY317" s="18"/>
      <c r="NLZ317" s="18"/>
      <c r="NMA317" s="18"/>
      <c r="NMB317" s="18"/>
      <c r="NMC317" s="18"/>
      <c r="NMD317" s="18"/>
      <c r="NME317" s="18"/>
      <c r="NMF317" s="18"/>
      <c r="NMG317" s="18"/>
      <c r="NMH317" s="18"/>
      <c r="NMI317" s="18"/>
      <c r="NMJ317" s="18"/>
      <c r="NMK317" s="18"/>
      <c r="NML317" s="18"/>
      <c r="NMM317" s="18"/>
      <c r="NMN317" s="18"/>
      <c r="NMO317" s="18"/>
      <c r="NMP317" s="18"/>
      <c r="NMQ317" s="18"/>
      <c r="NMR317" s="18"/>
      <c r="NMS317" s="18"/>
      <c r="NMT317" s="18"/>
      <c r="NMU317" s="18"/>
      <c r="NMV317" s="18"/>
      <c r="NMW317" s="18"/>
      <c r="NMX317" s="18"/>
      <c r="NMY317" s="18"/>
      <c r="NMZ317" s="18"/>
      <c r="NNA317" s="18"/>
      <c r="NNB317" s="18"/>
      <c r="NNC317" s="18"/>
      <c r="NND317" s="18"/>
      <c r="NNE317" s="18"/>
      <c r="NNF317" s="18"/>
      <c r="NNG317" s="18"/>
      <c r="NNH317" s="18"/>
      <c r="NNI317" s="18"/>
      <c r="NNJ317" s="18"/>
      <c r="NNK317" s="18"/>
      <c r="NNL317" s="18"/>
      <c r="NNM317" s="18"/>
      <c r="NNN317" s="18"/>
      <c r="NNO317" s="18"/>
      <c r="NNP317" s="18"/>
      <c r="NNQ317" s="18"/>
      <c r="NNR317" s="18"/>
      <c r="NNS317" s="18"/>
      <c r="NNT317" s="18"/>
      <c r="NNU317" s="18"/>
      <c r="NNV317" s="18"/>
      <c r="NNW317" s="18"/>
      <c r="NNX317" s="18"/>
      <c r="NNY317" s="18"/>
      <c r="NNZ317" s="18"/>
      <c r="NOA317" s="18"/>
      <c r="NOB317" s="18"/>
      <c r="NOC317" s="18"/>
      <c r="NOD317" s="18"/>
      <c r="NOE317" s="18"/>
      <c r="NOF317" s="18"/>
      <c r="NOG317" s="18"/>
      <c r="NOH317" s="18"/>
      <c r="NOI317" s="18"/>
      <c r="NOJ317" s="18"/>
      <c r="NOK317" s="18"/>
      <c r="NOL317" s="18"/>
      <c r="NOM317" s="18"/>
      <c r="NON317" s="18"/>
      <c r="NOO317" s="18"/>
      <c r="NOP317" s="18"/>
      <c r="NOQ317" s="18"/>
      <c r="NOR317" s="18"/>
      <c r="NOS317" s="18"/>
      <c r="NOT317" s="18"/>
      <c r="NOU317" s="18"/>
      <c r="NOV317" s="18"/>
      <c r="NOW317" s="18"/>
      <c r="NOX317" s="18"/>
      <c r="NOY317" s="18"/>
      <c r="NOZ317" s="18"/>
      <c r="NPA317" s="18"/>
      <c r="NPB317" s="18"/>
      <c r="NPC317" s="18"/>
      <c r="NPD317" s="18"/>
      <c r="NPE317" s="18"/>
      <c r="NPF317" s="18"/>
      <c r="NPG317" s="18"/>
      <c r="NPH317" s="18"/>
      <c r="NPI317" s="18"/>
      <c r="NPJ317" s="18"/>
      <c r="NPK317" s="18"/>
      <c r="NPL317" s="18"/>
      <c r="NPM317" s="18"/>
      <c r="NPN317" s="18"/>
      <c r="NPO317" s="18"/>
      <c r="NPP317" s="18"/>
      <c r="NPQ317" s="18"/>
      <c r="NPR317" s="18"/>
      <c r="NPS317" s="18"/>
      <c r="NPT317" s="18"/>
      <c r="NPU317" s="18"/>
      <c r="NPV317" s="18"/>
      <c r="NPW317" s="18"/>
      <c r="NPX317" s="18"/>
      <c r="NPY317" s="18"/>
      <c r="NPZ317" s="18"/>
      <c r="NQA317" s="18"/>
      <c r="NQB317" s="18"/>
      <c r="NQC317" s="18"/>
      <c r="NQD317" s="18"/>
      <c r="NQE317" s="18"/>
      <c r="NQF317" s="18"/>
      <c r="NQG317" s="18"/>
      <c r="NQH317" s="18"/>
      <c r="NQI317" s="18"/>
      <c r="NQJ317" s="18"/>
      <c r="NQK317" s="18"/>
      <c r="NQL317" s="18"/>
      <c r="NQM317" s="18"/>
      <c r="NQN317" s="18"/>
      <c r="NQO317" s="18"/>
      <c r="NQP317" s="18"/>
      <c r="NQQ317" s="18"/>
      <c r="NQR317" s="18"/>
      <c r="NQS317" s="18"/>
      <c r="NQT317" s="18"/>
      <c r="NQU317" s="18"/>
      <c r="NQV317" s="18"/>
      <c r="NQW317" s="18"/>
      <c r="NQX317" s="18"/>
      <c r="NQY317" s="18"/>
      <c r="NQZ317" s="18"/>
      <c r="NRA317" s="18"/>
      <c r="NRB317" s="18"/>
      <c r="NRC317" s="18"/>
      <c r="NRD317" s="18"/>
      <c r="NRE317" s="18"/>
      <c r="NRF317" s="18"/>
      <c r="NRG317" s="18"/>
      <c r="NRH317" s="18"/>
      <c r="NRI317" s="18"/>
      <c r="NRJ317" s="18"/>
      <c r="NRK317" s="18"/>
      <c r="NRL317" s="18"/>
      <c r="NRM317" s="18"/>
      <c r="NRN317" s="18"/>
      <c r="NRO317" s="18"/>
      <c r="NRP317" s="18"/>
      <c r="NRQ317" s="18"/>
      <c r="NRR317" s="18"/>
      <c r="NRS317" s="18"/>
      <c r="NRT317" s="18"/>
      <c r="NRU317" s="18"/>
      <c r="NRV317" s="18"/>
      <c r="NRW317" s="18"/>
      <c r="NRX317" s="18"/>
      <c r="NRY317" s="18"/>
      <c r="NRZ317" s="18"/>
      <c r="NSA317" s="18"/>
      <c r="NSB317" s="18"/>
      <c r="NSC317" s="18"/>
      <c r="NSD317" s="18"/>
      <c r="NSE317" s="18"/>
      <c r="NSF317" s="18"/>
      <c r="NSG317" s="18"/>
      <c r="NSH317" s="18"/>
      <c r="NSI317" s="18"/>
      <c r="NSJ317" s="18"/>
      <c r="NSK317" s="18"/>
      <c r="NSL317" s="18"/>
      <c r="NSM317" s="18"/>
      <c r="NSN317" s="18"/>
      <c r="NSO317" s="18"/>
      <c r="NSP317" s="18"/>
      <c r="NSQ317" s="18"/>
      <c r="NSR317" s="18"/>
      <c r="NSS317" s="18"/>
      <c r="NST317" s="18"/>
      <c r="NSU317" s="18"/>
      <c r="NSV317" s="18"/>
      <c r="NSW317" s="18"/>
      <c r="NSX317" s="18"/>
      <c r="NSY317" s="18"/>
      <c r="NSZ317" s="18"/>
      <c r="NTA317" s="18"/>
      <c r="NTB317" s="18"/>
      <c r="NTC317" s="18"/>
      <c r="NTD317" s="18"/>
      <c r="NTE317" s="18"/>
      <c r="NTF317" s="18"/>
      <c r="NTG317" s="18"/>
      <c r="NTH317" s="18"/>
      <c r="NTI317" s="18"/>
      <c r="NTJ317" s="18"/>
      <c r="NTK317" s="18"/>
      <c r="NTL317" s="18"/>
      <c r="NTM317" s="18"/>
      <c r="NTN317" s="18"/>
      <c r="NTO317" s="18"/>
      <c r="NTP317" s="18"/>
      <c r="NTQ317" s="18"/>
      <c r="NTR317" s="18"/>
      <c r="NTS317" s="18"/>
      <c r="NTT317" s="18"/>
      <c r="NTU317" s="18"/>
      <c r="NTV317" s="18"/>
      <c r="NTW317" s="18"/>
      <c r="NTX317" s="18"/>
      <c r="NTY317" s="18"/>
      <c r="NTZ317" s="18"/>
      <c r="NUA317" s="18"/>
      <c r="NUB317" s="18"/>
      <c r="NUC317" s="18"/>
      <c r="NUD317" s="18"/>
      <c r="NUE317" s="18"/>
      <c r="NUF317" s="18"/>
      <c r="NUG317" s="18"/>
      <c r="NUH317" s="18"/>
      <c r="NUI317" s="18"/>
      <c r="NUJ317" s="18"/>
      <c r="NUK317" s="18"/>
      <c r="NUL317" s="18"/>
      <c r="NUM317" s="18"/>
      <c r="NUN317" s="18"/>
      <c r="NUO317" s="18"/>
      <c r="NUP317" s="18"/>
      <c r="NUQ317" s="18"/>
      <c r="NUR317" s="18"/>
      <c r="NUS317" s="18"/>
      <c r="NUT317" s="18"/>
      <c r="NUU317" s="18"/>
      <c r="NUV317" s="18"/>
      <c r="NUW317" s="18"/>
      <c r="NUX317" s="18"/>
      <c r="NUY317" s="18"/>
      <c r="NUZ317" s="18"/>
      <c r="NVA317" s="18"/>
      <c r="NVB317" s="18"/>
      <c r="NVC317" s="18"/>
      <c r="NVD317" s="18"/>
      <c r="NVE317" s="18"/>
      <c r="NVF317" s="18"/>
      <c r="NVG317" s="18"/>
      <c r="NVH317" s="18"/>
      <c r="NVI317" s="18"/>
      <c r="NVJ317" s="18"/>
      <c r="NVK317" s="18"/>
      <c r="NVL317" s="18"/>
      <c r="NVM317" s="18"/>
      <c r="NVN317" s="18"/>
      <c r="NVO317" s="18"/>
      <c r="NVP317" s="18"/>
      <c r="NVQ317" s="18"/>
      <c r="NVR317" s="18"/>
      <c r="NVS317" s="18"/>
      <c r="NVT317" s="18"/>
      <c r="NVU317" s="18"/>
      <c r="NVV317" s="18"/>
      <c r="NVW317" s="18"/>
      <c r="NVX317" s="18"/>
      <c r="NVY317" s="18"/>
      <c r="NVZ317" s="18"/>
      <c r="NWA317" s="18"/>
      <c r="NWB317" s="18"/>
      <c r="NWC317" s="18"/>
      <c r="NWD317" s="18"/>
      <c r="NWE317" s="18"/>
      <c r="NWF317" s="18"/>
      <c r="NWG317" s="18"/>
      <c r="NWH317" s="18"/>
      <c r="NWI317" s="18"/>
      <c r="NWJ317" s="18"/>
      <c r="NWK317" s="18"/>
      <c r="NWL317" s="18"/>
      <c r="NWM317" s="18"/>
      <c r="NWN317" s="18"/>
      <c r="NWO317" s="18"/>
      <c r="NWP317" s="18"/>
      <c r="NWQ317" s="18"/>
      <c r="NWR317" s="18"/>
      <c r="NWS317" s="18"/>
      <c r="NWT317" s="18"/>
      <c r="NWU317" s="18"/>
      <c r="NWV317" s="18"/>
      <c r="NWW317" s="18"/>
      <c r="NWX317" s="18"/>
      <c r="NWY317" s="18"/>
      <c r="NWZ317" s="18"/>
      <c r="NXA317" s="18"/>
      <c r="NXB317" s="18"/>
      <c r="NXC317" s="18"/>
      <c r="NXD317" s="18"/>
      <c r="NXE317" s="18"/>
      <c r="NXF317" s="18"/>
      <c r="NXG317" s="18"/>
      <c r="NXH317" s="18"/>
      <c r="NXI317" s="18"/>
      <c r="NXJ317" s="18"/>
      <c r="NXK317" s="18"/>
      <c r="NXL317" s="18"/>
      <c r="NXM317" s="18"/>
      <c r="NXN317" s="18"/>
      <c r="NXO317" s="18"/>
      <c r="NXP317" s="18"/>
      <c r="NXQ317" s="18"/>
      <c r="NXR317" s="18"/>
      <c r="NXS317" s="18"/>
      <c r="NXT317" s="18"/>
      <c r="NXU317" s="18"/>
      <c r="NXV317" s="18"/>
      <c r="NXW317" s="18"/>
      <c r="NXX317" s="18"/>
      <c r="NXY317" s="18"/>
      <c r="NXZ317" s="18"/>
      <c r="NYA317" s="18"/>
      <c r="NYB317" s="18"/>
      <c r="NYC317" s="18"/>
      <c r="NYD317" s="18"/>
      <c r="NYE317" s="18"/>
      <c r="NYF317" s="18"/>
      <c r="NYG317" s="18"/>
      <c r="NYH317" s="18"/>
      <c r="NYI317" s="18"/>
      <c r="NYJ317" s="18"/>
      <c r="NYK317" s="18"/>
      <c r="NYL317" s="18"/>
      <c r="NYM317" s="18"/>
      <c r="NYN317" s="18"/>
      <c r="NYO317" s="18"/>
      <c r="NYP317" s="18"/>
      <c r="NYQ317" s="18"/>
      <c r="NYR317" s="18"/>
      <c r="NYS317" s="18"/>
      <c r="NYT317" s="18"/>
      <c r="NYU317" s="18"/>
      <c r="NYV317" s="18"/>
      <c r="NYW317" s="18"/>
      <c r="NYX317" s="18"/>
      <c r="NYY317" s="18"/>
      <c r="NYZ317" s="18"/>
      <c r="NZA317" s="18"/>
      <c r="NZB317" s="18"/>
      <c r="NZC317" s="18"/>
      <c r="NZD317" s="18"/>
      <c r="NZE317" s="18"/>
      <c r="NZF317" s="18"/>
      <c r="NZG317" s="18"/>
      <c r="NZH317" s="18"/>
      <c r="NZI317" s="18"/>
      <c r="NZJ317" s="18"/>
      <c r="NZK317" s="18"/>
      <c r="NZL317" s="18"/>
      <c r="NZM317" s="18"/>
      <c r="NZN317" s="18"/>
      <c r="NZO317" s="18"/>
      <c r="NZP317" s="18"/>
      <c r="NZQ317" s="18"/>
      <c r="NZR317" s="18"/>
      <c r="NZS317" s="18"/>
      <c r="NZT317" s="18"/>
      <c r="NZU317" s="18"/>
      <c r="NZV317" s="18"/>
      <c r="NZW317" s="18"/>
      <c r="NZX317" s="18"/>
      <c r="NZY317" s="18"/>
      <c r="NZZ317" s="18"/>
      <c r="OAA317" s="18"/>
      <c r="OAB317" s="18"/>
      <c r="OAC317" s="18"/>
      <c r="OAD317" s="18"/>
      <c r="OAE317" s="18"/>
      <c r="OAF317" s="18"/>
      <c r="OAG317" s="18"/>
      <c r="OAH317" s="18"/>
      <c r="OAI317" s="18"/>
      <c r="OAJ317" s="18"/>
      <c r="OAK317" s="18"/>
      <c r="OAL317" s="18"/>
      <c r="OAM317" s="18"/>
      <c r="OAN317" s="18"/>
      <c r="OAO317" s="18"/>
      <c r="OAP317" s="18"/>
      <c r="OAQ317" s="18"/>
      <c r="OAR317" s="18"/>
      <c r="OAS317" s="18"/>
      <c r="OAT317" s="18"/>
      <c r="OAU317" s="18"/>
      <c r="OAV317" s="18"/>
      <c r="OAW317" s="18"/>
      <c r="OAX317" s="18"/>
      <c r="OAY317" s="18"/>
      <c r="OAZ317" s="18"/>
      <c r="OBA317" s="18"/>
      <c r="OBB317" s="18"/>
      <c r="OBC317" s="18"/>
      <c r="OBD317" s="18"/>
      <c r="OBE317" s="18"/>
      <c r="OBF317" s="18"/>
      <c r="OBG317" s="18"/>
      <c r="OBH317" s="18"/>
      <c r="OBI317" s="18"/>
      <c r="OBJ317" s="18"/>
      <c r="OBK317" s="18"/>
      <c r="OBL317" s="18"/>
      <c r="OBM317" s="18"/>
      <c r="OBN317" s="18"/>
      <c r="OBO317" s="18"/>
      <c r="OBP317" s="18"/>
      <c r="OBQ317" s="18"/>
      <c r="OBR317" s="18"/>
      <c r="OBS317" s="18"/>
      <c r="OBT317" s="18"/>
      <c r="OBU317" s="18"/>
      <c r="OBV317" s="18"/>
      <c r="OBW317" s="18"/>
      <c r="OBX317" s="18"/>
      <c r="OBY317" s="18"/>
      <c r="OBZ317" s="18"/>
      <c r="OCA317" s="18"/>
      <c r="OCB317" s="18"/>
      <c r="OCC317" s="18"/>
      <c r="OCD317" s="18"/>
      <c r="OCE317" s="18"/>
      <c r="OCF317" s="18"/>
      <c r="OCG317" s="18"/>
      <c r="OCH317" s="18"/>
      <c r="OCI317" s="18"/>
      <c r="OCJ317" s="18"/>
      <c r="OCK317" s="18"/>
      <c r="OCL317" s="18"/>
      <c r="OCM317" s="18"/>
      <c r="OCN317" s="18"/>
      <c r="OCO317" s="18"/>
      <c r="OCP317" s="18"/>
      <c r="OCQ317" s="18"/>
      <c r="OCR317" s="18"/>
      <c r="OCS317" s="18"/>
      <c r="OCT317" s="18"/>
      <c r="OCU317" s="18"/>
      <c r="OCV317" s="18"/>
      <c r="OCW317" s="18"/>
      <c r="OCX317" s="18"/>
      <c r="OCY317" s="18"/>
      <c r="OCZ317" s="18"/>
      <c r="ODA317" s="18"/>
      <c r="ODB317" s="18"/>
      <c r="ODC317" s="18"/>
      <c r="ODD317" s="18"/>
      <c r="ODE317" s="18"/>
      <c r="ODF317" s="18"/>
      <c r="ODG317" s="18"/>
      <c r="ODH317" s="18"/>
      <c r="ODI317" s="18"/>
      <c r="ODJ317" s="18"/>
      <c r="ODK317" s="18"/>
      <c r="ODL317" s="18"/>
      <c r="ODM317" s="18"/>
      <c r="ODN317" s="18"/>
      <c r="ODO317" s="18"/>
      <c r="ODP317" s="18"/>
      <c r="ODQ317" s="18"/>
      <c r="ODR317" s="18"/>
      <c r="ODS317" s="18"/>
      <c r="ODT317" s="18"/>
      <c r="ODU317" s="18"/>
      <c r="ODV317" s="18"/>
      <c r="ODW317" s="18"/>
      <c r="ODX317" s="18"/>
      <c r="ODY317" s="18"/>
      <c r="ODZ317" s="18"/>
      <c r="OEA317" s="18"/>
      <c r="OEB317" s="18"/>
      <c r="OEC317" s="18"/>
      <c r="OED317" s="18"/>
      <c r="OEE317" s="18"/>
      <c r="OEF317" s="18"/>
      <c r="OEG317" s="18"/>
      <c r="OEH317" s="18"/>
      <c r="OEI317" s="18"/>
      <c r="OEJ317" s="18"/>
      <c r="OEK317" s="18"/>
      <c r="OEL317" s="18"/>
      <c r="OEM317" s="18"/>
      <c r="OEN317" s="18"/>
      <c r="OEO317" s="18"/>
      <c r="OEP317" s="18"/>
      <c r="OEQ317" s="18"/>
      <c r="OER317" s="18"/>
      <c r="OES317" s="18"/>
      <c r="OET317" s="18"/>
      <c r="OEU317" s="18"/>
      <c r="OEV317" s="18"/>
      <c r="OEW317" s="18"/>
      <c r="OEX317" s="18"/>
      <c r="OEY317" s="18"/>
      <c r="OEZ317" s="18"/>
      <c r="OFA317" s="18"/>
      <c r="OFB317" s="18"/>
      <c r="OFC317" s="18"/>
      <c r="OFD317" s="18"/>
      <c r="OFE317" s="18"/>
      <c r="OFF317" s="18"/>
      <c r="OFG317" s="18"/>
      <c r="OFH317" s="18"/>
      <c r="OFI317" s="18"/>
      <c r="OFJ317" s="18"/>
      <c r="OFK317" s="18"/>
      <c r="OFL317" s="18"/>
      <c r="OFM317" s="18"/>
      <c r="OFN317" s="18"/>
      <c r="OFO317" s="18"/>
      <c r="OFP317" s="18"/>
      <c r="OFQ317" s="18"/>
      <c r="OFR317" s="18"/>
      <c r="OFS317" s="18"/>
      <c r="OFT317" s="18"/>
      <c r="OFU317" s="18"/>
      <c r="OFV317" s="18"/>
      <c r="OFW317" s="18"/>
      <c r="OFX317" s="18"/>
      <c r="OFY317" s="18"/>
      <c r="OFZ317" s="18"/>
      <c r="OGA317" s="18"/>
      <c r="OGB317" s="18"/>
      <c r="OGC317" s="18"/>
      <c r="OGD317" s="18"/>
      <c r="OGE317" s="18"/>
      <c r="OGF317" s="18"/>
      <c r="OGG317" s="18"/>
      <c r="OGH317" s="18"/>
      <c r="OGI317" s="18"/>
      <c r="OGJ317" s="18"/>
      <c r="OGK317" s="18"/>
      <c r="OGL317" s="18"/>
      <c r="OGM317" s="18"/>
      <c r="OGN317" s="18"/>
      <c r="OGO317" s="18"/>
      <c r="OGP317" s="18"/>
      <c r="OGQ317" s="18"/>
      <c r="OGR317" s="18"/>
      <c r="OGS317" s="18"/>
      <c r="OGT317" s="18"/>
      <c r="OGU317" s="18"/>
      <c r="OGV317" s="18"/>
      <c r="OGW317" s="18"/>
      <c r="OGX317" s="18"/>
      <c r="OGY317" s="18"/>
      <c r="OGZ317" s="18"/>
      <c r="OHA317" s="18"/>
      <c r="OHB317" s="18"/>
      <c r="OHC317" s="18"/>
      <c r="OHD317" s="18"/>
      <c r="OHE317" s="18"/>
      <c r="OHF317" s="18"/>
      <c r="OHG317" s="18"/>
      <c r="OHH317" s="18"/>
      <c r="OHI317" s="18"/>
      <c r="OHJ317" s="18"/>
      <c r="OHK317" s="18"/>
      <c r="OHL317" s="18"/>
      <c r="OHM317" s="18"/>
      <c r="OHN317" s="18"/>
      <c r="OHO317" s="18"/>
      <c r="OHP317" s="18"/>
      <c r="OHQ317" s="18"/>
      <c r="OHR317" s="18"/>
      <c r="OHS317" s="18"/>
      <c r="OHT317" s="18"/>
      <c r="OHU317" s="18"/>
      <c r="OHV317" s="18"/>
      <c r="OHW317" s="18"/>
      <c r="OHX317" s="18"/>
      <c r="OHY317" s="18"/>
      <c r="OHZ317" s="18"/>
      <c r="OIA317" s="18"/>
      <c r="OIB317" s="18"/>
      <c r="OIC317" s="18"/>
      <c r="OID317" s="18"/>
      <c r="OIE317" s="18"/>
      <c r="OIF317" s="18"/>
      <c r="OIG317" s="18"/>
      <c r="OIH317" s="18"/>
      <c r="OII317" s="18"/>
      <c r="OIJ317" s="18"/>
      <c r="OIK317" s="18"/>
      <c r="OIL317" s="18"/>
      <c r="OIM317" s="18"/>
      <c r="OIN317" s="18"/>
      <c r="OIO317" s="18"/>
      <c r="OIP317" s="18"/>
      <c r="OIQ317" s="18"/>
      <c r="OIR317" s="18"/>
      <c r="OIS317" s="18"/>
      <c r="OIT317" s="18"/>
      <c r="OIU317" s="18"/>
      <c r="OIV317" s="18"/>
      <c r="OIW317" s="18"/>
      <c r="OIX317" s="18"/>
      <c r="OIY317" s="18"/>
      <c r="OIZ317" s="18"/>
      <c r="OJA317" s="18"/>
      <c r="OJB317" s="18"/>
      <c r="OJC317" s="18"/>
      <c r="OJD317" s="18"/>
      <c r="OJE317" s="18"/>
      <c r="OJF317" s="18"/>
      <c r="OJG317" s="18"/>
      <c r="OJH317" s="18"/>
      <c r="OJI317" s="18"/>
      <c r="OJJ317" s="18"/>
      <c r="OJK317" s="18"/>
      <c r="OJL317" s="18"/>
      <c r="OJM317" s="18"/>
      <c r="OJN317" s="18"/>
      <c r="OJO317" s="18"/>
      <c r="OJP317" s="18"/>
      <c r="OJQ317" s="18"/>
      <c r="OJR317" s="18"/>
      <c r="OJS317" s="18"/>
      <c r="OJT317" s="18"/>
      <c r="OJU317" s="18"/>
      <c r="OJV317" s="18"/>
      <c r="OJW317" s="18"/>
      <c r="OJX317" s="18"/>
      <c r="OJY317" s="18"/>
      <c r="OJZ317" s="18"/>
      <c r="OKA317" s="18"/>
      <c r="OKB317" s="18"/>
      <c r="OKC317" s="18"/>
      <c r="OKD317" s="18"/>
      <c r="OKE317" s="18"/>
      <c r="OKF317" s="18"/>
      <c r="OKG317" s="18"/>
      <c r="OKH317" s="18"/>
      <c r="OKI317" s="18"/>
      <c r="OKJ317" s="18"/>
      <c r="OKK317" s="18"/>
      <c r="OKL317" s="18"/>
      <c r="OKM317" s="18"/>
      <c r="OKN317" s="18"/>
      <c r="OKO317" s="18"/>
      <c r="OKP317" s="18"/>
      <c r="OKQ317" s="18"/>
      <c r="OKR317" s="18"/>
      <c r="OKS317" s="18"/>
      <c r="OKT317" s="18"/>
      <c r="OKU317" s="18"/>
      <c r="OKV317" s="18"/>
      <c r="OKW317" s="18"/>
      <c r="OKX317" s="18"/>
      <c r="OKY317" s="18"/>
      <c r="OKZ317" s="18"/>
      <c r="OLA317" s="18"/>
      <c r="OLB317" s="18"/>
      <c r="OLC317" s="18"/>
      <c r="OLD317" s="18"/>
      <c r="OLE317" s="18"/>
      <c r="OLF317" s="18"/>
      <c r="OLG317" s="18"/>
      <c r="OLH317" s="18"/>
      <c r="OLI317" s="18"/>
      <c r="OLJ317" s="18"/>
      <c r="OLK317" s="18"/>
      <c r="OLL317" s="18"/>
      <c r="OLM317" s="18"/>
      <c r="OLN317" s="18"/>
      <c r="OLO317" s="18"/>
      <c r="OLP317" s="18"/>
      <c r="OLQ317" s="18"/>
      <c r="OLR317" s="18"/>
      <c r="OLS317" s="18"/>
      <c r="OLT317" s="18"/>
      <c r="OLU317" s="18"/>
      <c r="OLV317" s="18"/>
      <c r="OLW317" s="18"/>
      <c r="OLX317" s="18"/>
      <c r="OLY317" s="18"/>
      <c r="OLZ317" s="18"/>
      <c r="OMA317" s="18"/>
      <c r="OMB317" s="18"/>
      <c r="OMC317" s="18"/>
      <c r="OMD317" s="18"/>
      <c r="OME317" s="18"/>
      <c r="OMF317" s="18"/>
      <c r="OMG317" s="18"/>
      <c r="OMH317" s="18"/>
      <c r="OMI317" s="18"/>
      <c r="OMJ317" s="18"/>
      <c r="OMK317" s="18"/>
      <c r="OML317" s="18"/>
      <c r="OMM317" s="18"/>
      <c r="OMN317" s="18"/>
      <c r="OMO317" s="18"/>
      <c r="OMP317" s="18"/>
      <c r="OMQ317" s="18"/>
      <c r="OMR317" s="18"/>
      <c r="OMS317" s="18"/>
      <c r="OMT317" s="18"/>
      <c r="OMU317" s="18"/>
      <c r="OMV317" s="18"/>
      <c r="OMW317" s="18"/>
      <c r="OMX317" s="18"/>
      <c r="OMY317" s="18"/>
      <c r="OMZ317" s="18"/>
      <c r="ONA317" s="18"/>
      <c r="ONB317" s="18"/>
      <c r="ONC317" s="18"/>
      <c r="OND317" s="18"/>
      <c r="ONE317" s="18"/>
      <c r="ONF317" s="18"/>
      <c r="ONG317" s="18"/>
      <c r="ONH317" s="18"/>
      <c r="ONI317" s="18"/>
      <c r="ONJ317" s="18"/>
      <c r="ONK317" s="18"/>
      <c r="ONL317" s="18"/>
      <c r="ONM317" s="18"/>
      <c r="ONN317" s="18"/>
      <c r="ONO317" s="18"/>
      <c r="ONP317" s="18"/>
      <c r="ONQ317" s="18"/>
      <c r="ONR317" s="18"/>
      <c r="ONS317" s="18"/>
      <c r="ONT317" s="18"/>
      <c r="ONU317" s="18"/>
      <c r="ONV317" s="18"/>
      <c r="ONW317" s="18"/>
      <c r="ONX317" s="18"/>
      <c r="ONY317" s="18"/>
      <c r="ONZ317" s="18"/>
      <c r="OOA317" s="18"/>
      <c r="OOB317" s="18"/>
      <c r="OOC317" s="18"/>
      <c r="OOD317" s="18"/>
      <c r="OOE317" s="18"/>
      <c r="OOF317" s="18"/>
      <c r="OOG317" s="18"/>
      <c r="OOH317" s="18"/>
      <c r="OOI317" s="18"/>
      <c r="OOJ317" s="18"/>
      <c r="OOK317" s="18"/>
      <c r="OOL317" s="18"/>
      <c r="OOM317" s="18"/>
      <c r="OON317" s="18"/>
      <c r="OOO317" s="18"/>
      <c r="OOP317" s="18"/>
      <c r="OOQ317" s="18"/>
      <c r="OOR317" s="18"/>
      <c r="OOS317" s="18"/>
      <c r="OOT317" s="18"/>
      <c r="OOU317" s="18"/>
      <c r="OOV317" s="18"/>
      <c r="OOW317" s="18"/>
      <c r="OOX317" s="18"/>
      <c r="OOY317" s="18"/>
      <c r="OOZ317" s="18"/>
      <c r="OPA317" s="18"/>
      <c r="OPB317" s="18"/>
      <c r="OPC317" s="18"/>
      <c r="OPD317" s="18"/>
      <c r="OPE317" s="18"/>
      <c r="OPF317" s="18"/>
      <c r="OPG317" s="18"/>
      <c r="OPH317" s="18"/>
      <c r="OPI317" s="18"/>
      <c r="OPJ317" s="18"/>
      <c r="OPK317" s="18"/>
      <c r="OPL317" s="18"/>
      <c r="OPM317" s="18"/>
      <c r="OPN317" s="18"/>
      <c r="OPO317" s="18"/>
      <c r="OPP317" s="18"/>
      <c r="OPQ317" s="18"/>
      <c r="OPR317" s="18"/>
      <c r="OPS317" s="18"/>
      <c r="OPT317" s="18"/>
      <c r="OPU317" s="18"/>
      <c r="OPV317" s="18"/>
      <c r="OPW317" s="18"/>
      <c r="OPX317" s="18"/>
      <c r="OPY317" s="18"/>
      <c r="OPZ317" s="18"/>
      <c r="OQA317" s="18"/>
      <c r="OQB317" s="18"/>
      <c r="OQC317" s="18"/>
      <c r="OQD317" s="18"/>
      <c r="OQE317" s="18"/>
      <c r="OQF317" s="18"/>
      <c r="OQG317" s="18"/>
      <c r="OQH317" s="18"/>
      <c r="OQI317" s="18"/>
      <c r="OQJ317" s="18"/>
      <c r="OQK317" s="18"/>
      <c r="OQL317" s="18"/>
      <c r="OQM317" s="18"/>
      <c r="OQN317" s="18"/>
      <c r="OQO317" s="18"/>
      <c r="OQP317" s="18"/>
      <c r="OQQ317" s="18"/>
      <c r="OQR317" s="18"/>
      <c r="OQS317" s="18"/>
      <c r="OQT317" s="18"/>
      <c r="OQU317" s="18"/>
      <c r="OQV317" s="18"/>
      <c r="OQW317" s="18"/>
      <c r="OQX317" s="18"/>
      <c r="OQY317" s="18"/>
      <c r="OQZ317" s="18"/>
      <c r="ORA317" s="18"/>
      <c r="ORB317" s="18"/>
      <c r="ORC317" s="18"/>
      <c r="ORD317" s="18"/>
      <c r="ORE317" s="18"/>
      <c r="ORF317" s="18"/>
      <c r="ORG317" s="18"/>
      <c r="ORH317" s="18"/>
      <c r="ORI317" s="18"/>
      <c r="ORJ317" s="18"/>
      <c r="ORK317" s="18"/>
      <c r="ORL317" s="18"/>
      <c r="ORM317" s="18"/>
      <c r="ORN317" s="18"/>
      <c r="ORO317" s="18"/>
      <c r="ORP317" s="18"/>
      <c r="ORQ317" s="18"/>
      <c r="ORR317" s="18"/>
      <c r="ORS317" s="18"/>
      <c r="ORT317" s="18"/>
      <c r="ORU317" s="18"/>
      <c r="ORV317" s="18"/>
      <c r="ORW317" s="18"/>
      <c r="ORX317" s="18"/>
      <c r="ORY317" s="18"/>
      <c r="ORZ317" s="18"/>
      <c r="OSA317" s="18"/>
      <c r="OSB317" s="18"/>
      <c r="OSC317" s="18"/>
      <c r="OSD317" s="18"/>
      <c r="OSE317" s="18"/>
      <c r="OSF317" s="18"/>
      <c r="OSG317" s="18"/>
      <c r="OSH317" s="18"/>
      <c r="OSI317" s="18"/>
      <c r="OSJ317" s="18"/>
      <c r="OSK317" s="18"/>
      <c r="OSL317" s="18"/>
      <c r="OSM317" s="18"/>
      <c r="OSN317" s="18"/>
      <c r="OSO317" s="18"/>
      <c r="OSP317" s="18"/>
      <c r="OSQ317" s="18"/>
      <c r="OSR317" s="18"/>
      <c r="OSS317" s="18"/>
      <c r="OST317" s="18"/>
      <c r="OSU317" s="18"/>
      <c r="OSV317" s="18"/>
      <c r="OSW317" s="18"/>
      <c r="OSX317" s="18"/>
      <c r="OSY317" s="18"/>
      <c r="OSZ317" s="18"/>
      <c r="OTA317" s="18"/>
      <c r="OTB317" s="18"/>
      <c r="OTC317" s="18"/>
      <c r="OTD317" s="18"/>
      <c r="OTE317" s="18"/>
      <c r="OTF317" s="18"/>
      <c r="OTG317" s="18"/>
      <c r="OTH317" s="18"/>
      <c r="OTI317" s="18"/>
      <c r="OTJ317" s="18"/>
      <c r="OTK317" s="18"/>
      <c r="OTL317" s="18"/>
      <c r="OTM317" s="18"/>
      <c r="OTN317" s="18"/>
      <c r="OTO317" s="18"/>
      <c r="OTP317" s="18"/>
      <c r="OTQ317" s="18"/>
      <c r="OTR317" s="18"/>
      <c r="OTS317" s="18"/>
      <c r="OTT317" s="18"/>
      <c r="OTU317" s="18"/>
      <c r="OTV317" s="18"/>
      <c r="OTW317" s="18"/>
      <c r="OTX317" s="18"/>
      <c r="OTY317" s="18"/>
      <c r="OTZ317" s="18"/>
      <c r="OUA317" s="18"/>
      <c r="OUB317" s="18"/>
      <c r="OUC317" s="18"/>
      <c r="OUD317" s="18"/>
      <c r="OUE317" s="18"/>
      <c r="OUF317" s="18"/>
      <c r="OUG317" s="18"/>
      <c r="OUH317" s="18"/>
      <c r="OUI317" s="18"/>
      <c r="OUJ317" s="18"/>
      <c r="OUK317" s="18"/>
      <c r="OUL317" s="18"/>
      <c r="OUM317" s="18"/>
      <c r="OUN317" s="18"/>
      <c r="OUO317" s="18"/>
      <c r="OUP317" s="18"/>
      <c r="OUQ317" s="18"/>
      <c r="OUR317" s="18"/>
      <c r="OUS317" s="18"/>
      <c r="OUT317" s="18"/>
      <c r="OUU317" s="18"/>
      <c r="OUV317" s="18"/>
      <c r="OUW317" s="18"/>
      <c r="OUX317" s="18"/>
      <c r="OUY317" s="18"/>
      <c r="OUZ317" s="18"/>
      <c r="OVA317" s="18"/>
      <c r="OVB317" s="18"/>
      <c r="OVC317" s="18"/>
      <c r="OVD317" s="18"/>
      <c r="OVE317" s="18"/>
      <c r="OVF317" s="18"/>
      <c r="OVG317" s="18"/>
      <c r="OVH317" s="18"/>
      <c r="OVI317" s="18"/>
      <c r="OVJ317" s="18"/>
      <c r="OVK317" s="18"/>
      <c r="OVL317" s="18"/>
      <c r="OVM317" s="18"/>
      <c r="OVN317" s="18"/>
      <c r="OVO317" s="18"/>
      <c r="OVP317" s="18"/>
      <c r="OVQ317" s="18"/>
      <c r="OVR317" s="18"/>
      <c r="OVS317" s="18"/>
      <c r="OVT317" s="18"/>
      <c r="OVU317" s="18"/>
      <c r="OVV317" s="18"/>
      <c r="OVW317" s="18"/>
      <c r="OVX317" s="18"/>
      <c r="OVY317" s="18"/>
      <c r="OVZ317" s="18"/>
      <c r="OWA317" s="18"/>
      <c r="OWB317" s="18"/>
      <c r="OWC317" s="18"/>
      <c r="OWD317" s="18"/>
      <c r="OWE317" s="18"/>
      <c r="OWF317" s="18"/>
      <c r="OWG317" s="18"/>
      <c r="OWH317" s="18"/>
      <c r="OWI317" s="18"/>
      <c r="OWJ317" s="18"/>
      <c r="OWK317" s="18"/>
      <c r="OWL317" s="18"/>
      <c r="OWM317" s="18"/>
      <c r="OWN317" s="18"/>
      <c r="OWO317" s="18"/>
      <c r="OWP317" s="18"/>
      <c r="OWQ317" s="18"/>
      <c r="OWR317" s="18"/>
      <c r="OWS317" s="18"/>
      <c r="OWT317" s="18"/>
      <c r="OWU317" s="18"/>
      <c r="OWV317" s="18"/>
      <c r="OWW317" s="18"/>
      <c r="OWX317" s="18"/>
      <c r="OWY317" s="18"/>
      <c r="OWZ317" s="18"/>
      <c r="OXA317" s="18"/>
      <c r="OXB317" s="18"/>
      <c r="OXC317" s="18"/>
      <c r="OXD317" s="18"/>
      <c r="OXE317" s="18"/>
      <c r="OXF317" s="18"/>
      <c r="OXG317" s="18"/>
      <c r="OXH317" s="18"/>
      <c r="OXI317" s="18"/>
      <c r="OXJ317" s="18"/>
      <c r="OXK317" s="18"/>
      <c r="OXL317" s="18"/>
      <c r="OXM317" s="18"/>
      <c r="OXN317" s="18"/>
      <c r="OXO317" s="18"/>
      <c r="OXP317" s="18"/>
      <c r="OXQ317" s="18"/>
      <c r="OXR317" s="18"/>
      <c r="OXS317" s="18"/>
      <c r="OXT317" s="18"/>
      <c r="OXU317" s="18"/>
      <c r="OXV317" s="18"/>
      <c r="OXW317" s="18"/>
      <c r="OXX317" s="18"/>
      <c r="OXY317" s="18"/>
      <c r="OXZ317" s="18"/>
      <c r="OYA317" s="18"/>
      <c r="OYB317" s="18"/>
      <c r="OYC317" s="18"/>
      <c r="OYD317" s="18"/>
      <c r="OYE317" s="18"/>
      <c r="OYF317" s="18"/>
      <c r="OYG317" s="18"/>
      <c r="OYH317" s="18"/>
      <c r="OYI317" s="18"/>
      <c r="OYJ317" s="18"/>
      <c r="OYK317" s="18"/>
      <c r="OYL317" s="18"/>
      <c r="OYM317" s="18"/>
      <c r="OYN317" s="18"/>
      <c r="OYO317" s="18"/>
      <c r="OYP317" s="18"/>
      <c r="OYQ317" s="18"/>
      <c r="OYR317" s="18"/>
      <c r="OYS317" s="18"/>
      <c r="OYT317" s="18"/>
      <c r="OYU317" s="18"/>
      <c r="OYV317" s="18"/>
      <c r="OYW317" s="18"/>
      <c r="OYX317" s="18"/>
      <c r="OYY317" s="18"/>
      <c r="OYZ317" s="18"/>
      <c r="OZA317" s="18"/>
      <c r="OZB317" s="18"/>
      <c r="OZC317" s="18"/>
      <c r="OZD317" s="18"/>
      <c r="OZE317" s="18"/>
      <c r="OZF317" s="18"/>
      <c r="OZG317" s="18"/>
      <c r="OZH317" s="18"/>
      <c r="OZI317" s="18"/>
      <c r="OZJ317" s="18"/>
      <c r="OZK317" s="18"/>
      <c r="OZL317" s="18"/>
      <c r="OZM317" s="18"/>
      <c r="OZN317" s="18"/>
      <c r="OZO317" s="18"/>
      <c r="OZP317" s="18"/>
      <c r="OZQ317" s="18"/>
      <c r="OZR317" s="18"/>
      <c r="OZS317" s="18"/>
      <c r="OZT317" s="18"/>
      <c r="OZU317" s="18"/>
      <c r="OZV317" s="18"/>
      <c r="OZW317" s="18"/>
      <c r="OZX317" s="18"/>
      <c r="OZY317" s="18"/>
      <c r="OZZ317" s="18"/>
      <c r="PAA317" s="18"/>
      <c r="PAB317" s="18"/>
      <c r="PAC317" s="18"/>
      <c r="PAD317" s="18"/>
      <c r="PAE317" s="18"/>
      <c r="PAF317" s="18"/>
      <c r="PAG317" s="18"/>
      <c r="PAH317" s="18"/>
      <c r="PAI317" s="18"/>
      <c r="PAJ317" s="18"/>
      <c r="PAK317" s="18"/>
      <c r="PAL317" s="18"/>
      <c r="PAM317" s="18"/>
      <c r="PAN317" s="18"/>
      <c r="PAO317" s="18"/>
      <c r="PAP317" s="18"/>
      <c r="PAQ317" s="18"/>
      <c r="PAR317" s="18"/>
      <c r="PAS317" s="18"/>
      <c r="PAT317" s="18"/>
      <c r="PAU317" s="18"/>
      <c r="PAV317" s="18"/>
      <c r="PAW317" s="18"/>
      <c r="PAX317" s="18"/>
      <c r="PAY317" s="18"/>
      <c r="PAZ317" s="18"/>
      <c r="PBA317" s="18"/>
      <c r="PBB317" s="18"/>
      <c r="PBC317" s="18"/>
      <c r="PBD317" s="18"/>
      <c r="PBE317" s="18"/>
      <c r="PBF317" s="18"/>
      <c r="PBG317" s="18"/>
      <c r="PBH317" s="18"/>
      <c r="PBI317" s="18"/>
      <c r="PBJ317" s="18"/>
      <c r="PBK317" s="18"/>
      <c r="PBL317" s="18"/>
      <c r="PBM317" s="18"/>
      <c r="PBN317" s="18"/>
      <c r="PBO317" s="18"/>
      <c r="PBP317" s="18"/>
      <c r="PBQ317" s="18"/>
      <c r="PBR317" s="18"/>
      <c r="PBS317" s="18"/>
      <c r="PBT317" s="18"/>
      <c r="PBU317" s="18"/>
      <c r="PBV317" s="18"/>
      <c r="PBW317" s="18"/>
      <c r="PBX317" s="18"/>
      <c r="PBY317" s="18"/>
      <c r="PBZ317" s="18"/>
      <c r="PCA317" s="18"/>
      <c r="PCB317" s="18"/>
      <c r="PCC317" s="18"/>
      <c r="PCD317" s="18"/>
      <c r="PCE317" s="18"/>
      <c r="PCF317" s="18"/>
      <c r="PCG317" s="18"/>
      <c r="PCH317" s="18"/>
      <c r="PCI317" s="18"/>
      <c r="PCJ317" s="18"/>
      <c r="PCK317" s="18"/>
      <c r="PCL317" s="18"/>
      <c r="PCM317" s="18"/>
      <c r="PCN317" s="18"/>
      <c r="PCO317" s="18"/>
      <c r="PCP317" s="18"/>
      <c r="PCQ317" s="18"/>
      <c r="PCR317" s="18"/>
      <c r="PCS317" s="18"/>
      <c r="PCT317" s="18"/>
      <c r="PCU317" s="18"/>
      <c r="PCV317" s="18"/>
      <c r="PCW317" s="18"/>
      <c r="PCX317" s="18"/>
      <c r="PCY317" s="18"/>
      <c r="PCZ317" s="18"/>
      <c r="PDA317" s="18"/>
      <c r="PDB317" s="18"/>
      <c r="PDC317" s="18"/>
      <c r="PDD317" s="18"/>
      <c r="PDE317" s="18"/>
      <c r="PDF317" s="18"/>
      <c r="PDG317" s="18"/>
      <c r="PDH317" s="18"/>
      <c r="PDI317" s="18"/>
      <c r="PDJ317" s="18"/>
      <c r="PDK317" s="18"/>
      <c r="PDL317" s="18"/>
      <c r="PDM317" s="18"/>
      <c r="PDN317" s="18"/>
      <c r="PDO317" s="18"/>
      <c r="PDP317" s="18"/>
      <c r="PDQ317" s="18"/>
      <c r="PDR317" s="18"/>
      <c r="PDS317" s="18"/>
      <c r="PDT317" s="18"/>
      <c r="PDU317" s="18"/>
      <c r="PDV317" s="18"/>
      <c r="PDW317" s="18"/>
      <c r="PDX317" s="18"/>
      <c r="PDY317" s="18"/>
      <c r="PDZ317" s="18"/>
      <c r="PEA317" s="18"/>
      <c r="PEB317" s="18"/>
      <c r="PEC317" s="18"/>
      <c r="PED317" s="18"/>
      <c r="PEE317" s="18"/>
      <c r="PEF317" s="18"/>
      <c r="PEG317" s="18"/>
      <c r="PEH317" s="18"/>
      <c r="PEI317" s="18"/>
      <c r="PEJ317" s="18"/>
      <c r="PEK317" s="18"/>
      <c r="PEL317" s="18"/>
      <c r="PEM317" s="18"/>
      <c r="PEN317" s="18"/>
      <c r="PEO317" s="18"/>
      <c r="PEP317" s="18"/>
      <c r="PEQ317" s="18"/>
      <c r="PER317" s="18"/>
      <c r="PES317" s="18"/>
      <c r="PET317" s="18"/>
      <c r="PEU317" s="18"/>
      <c r="PEV317" s="18"/>
      <c r="PEW317" s="18"/>
      <c r="PEX317" s="18"/>
      <c r="PEY317" s="18"/>
      <c r="PEZ317" s="18"/>
      <c r="PFA317" s="18"/>
      <c r="PFB317" s="18"/>
      <c r="PFC317" s="18"/>
      <c r="PFD317" s="18"/>
      <c r="PFE317" s="18"/>
      <c r="PFF317" s="18"/>
      <c r="PFG317" s="18"/>
      <c r="PFH317" s="18"/>
      <c r="PFI317" s="18"/>
      <c r="PFJ317" s="18"/>
      <c r="PFK317" s="18"/>
      <c r="PFL317" s="18"/>
      <c r="PFM317" s="18"/>
      <c r="PFN317" s="18"/>
      <c r="PFO317" s="18"/>
      <c r="PFP317" s="18"/>
      <c r="PFQ317" s="18"/>
      <c r="PFR317" s="18"/>
      <c r="PFS317" s="18"/>
      <c r="PFT317" s="18"/>
      <c r="PFU317" s="18"/>
      <c r="PFV317" s="18"/>
      <c r="PFW317" s="18"/>
      <c r="PFX317" s="18"/>
      <c r="PFY317" s="18"/>
      <c r="PFZ317" s="18"/>
      <c r="PGA317" s="18"/>
      <c r="PGB317" s="18"/>
      <c r="PGC317" s="18"/>
      <c r="PGD317" s="18"/>
      <c r="PGE317" s="18"/>
      <c r="PGF317" s="18"/>
      <c r="PGG317" s="18"/>
      <c r="PGH317" s="18"/>
      <c r="PGI317" s="18"/>
      <c r="PGJ317" s="18"/>
      <c r="PGK317" s="18"/>
      <c r="PGL317" s="18"/>
      <c r="PGM317" s="18"/>
      <c r="PGN317" s="18"/>
      <c r="PGO317" s="18"/>
      <c r="PGP317" s="18"/>
      <c r="PGQ317" s="18"/>
      <c r="PGR317" s="18"/>
      <c r="PGS317" s="18"/>
      <c r="PGT317" s="18"/>
      <c r="PGU317" s="18"/>
      <c r="PGV317" s="18"/>
      <c r="PGW317" s="18"/>
      <c r="PGX317" s="18"/>
      <c r="PGY317" s="18"/>
      <c r="PGZ317" s="18"/>
      <c r="PHA317" s="18"/>
      <c r="PHB317" s="18"/>
      <c r="PHC317" s="18"/>
      <c r="PHD317" s="18"/>
      <c r="PHE317" s="18"/>
      <c r="PHF317" s="18"/>
      <c r="PHG317" s="18"/>
      <c r="PHH317" s="18"/>
      <c r="PHI317" s="18"/>
      <c r="PHJ317" s="18"/>
      <c r="PHK317" s="18"/>
      <c r="PHL317" s="18"/>
      <c r="PHM317" s="18"/>
      <c r="PHN317" s="18"/>
      <c r="PHO317" s="18"/>
      <c r="PHP317" s="18"/>
      <c r="PHQ317" s="18"/>
      <c r="PHR317" s="18"/>
      <c r="PHS317" s="18"/>
      <c r="PHT317" s="18"/>
      <c r="PHU317" s="18"/>
      <c r="PHV317" s="18"/>
      <c r="PHW317" s="18"/>
      <c r="PHX317" s="18"/>
      <c r="PHY317" s="18"/>
      <c r="PHZ317" s="18"/>
      <c r="PIA317" s="18"/>
      <c r="PIB317" s="18"/>
      <c r="PIC317" s="18"/>
      <c r="PID317" s="18"/>
      <c r="PIE317" s="18"/>
      <c r="PIF317" s="18"/>
      <c r="PIG317" s="18"/>
      <c r="PIH317" s="18"/>
      <c r="PII317" s="18"/>
      <c r="PIJ317" s="18"/>
      <c r="PIK317" s="18"/>
      <c r="PIL317" s="18"/>
      <c r="PIM317" s="18"/>
      <c r="PIN317" s="18"/>
      <c r="PIO317" s="18"/>
      <c r="PIP317" s="18"/>
      <c r="PIQ317" s="18"/>
      <c r="PIR317" s="18"/>
      <c r="PIS317" s="18"/>
      <c r="PIT317" s="18"/>
      <c r="PIU317" s="18"/>
      <c r="PIV317" s="18"/>
      <c r="PIW317" s="18"/>
      <c r="PIX317" s="18"/>
      <c r="PIY317" s="18"/>
      <c r="PIZ317" s="18"/>
      <c r="PJA317" s="18"/>
      <c r="PJB317" s="18"/>
      <c r="PJC317" s="18"/>
      <c r="PJD317" s="18"/>
      <c r="PJE317" s="18"/>
      <c r="PJF317" s="18"/>
      <c r="PJG317" s="18"/>
      <c r="PJH317" s="18"/>
      <c r="PJI317" s="18"/>
      <c r="PJJ317" s="18"/>
      <c r="PJK317" s="18"/>
      <c r="PJL317" s="18"/>
      <c r="PJM317" s="18"/>
      <c r="PJN317" s="18"/>
      <c r="PJO317" s="18"/>
      <c r="PJP317" s="18"/>
      <c r="PJQ317" s="18"/>
      <c r="PJR317" s="18"/>
      <c r="PJS317" s="18"/>
      <c r="PJT317" s="18"/>
      <c r="PJU317" s="18"/>
      <c r="PJV317" s="18"/>
      <c r="PJW317" s="18"/>
      <c r="PJX317" s="18"/>
      <c r="PJY317" s="18"/>
      <c r="PJZ317" s="18"/>
      <c r="PKA317" s="18"/>
      <c r="PKB317" s="18"/>
      <c r="PKC317" s="18"/>
      <c r="PKD317" s="18"/>
      <c r="PKE317" s="18"/>
      <c r="PKF317" s="18"/>
      <c r="PKG317" s="18"/>
      <c r="PKH317" s="18"/>
      <c r="PKI317" s="18"/>
      <c r="PKJ317" s="18"/>
      <c r="PKK317" s="18"/>
      <c r="PKL317" s="18"/>
      <c r="PKM317" s="18"/>
      <c r="PKN317" s="18"/>
      <c r="PKO317" s="18"/>
      <c r="PKP317" s="18"/>
      <c r="PKQ317" s="18"/>
      <c r="PKR317" s="18"/>
      <c r="PKS317" s="18"/>
      <c r="PKT317" s="18"/>
      <c r="PKU317" s="18"/>
      <c r="PKV317" s="18"/>
      <c r="PKW317" s="18"/>
      <c r="PKX317" s="18"/>
      <c r="PKY317" s="18"/>
      <c r="PKZ317" s="18"/>
      <c r="PLA317" s="18"/>
      <c r="PLB317" s="18"/>
      <c r="PLC317" s="18"/>
      <c r="PLD317" s="18"/>
      <c r="PLE317" s="18"/>
      <c r="PLF317" s="18"/>
      <c r="PLG317" s="18"/>
      <c r="PLH317" s="18"/>
      <c r="PLI317" s="18"/>
      <c r="PLJ317" s="18"/>
      <c r="PLK317" s="18"/>
      <c r="PLL317" s="18"/>
      <c r="PLM317" s="18"/>
      <c r="PLN317" s="18"/>
      <c r="PLO317" s="18"/>
      <c r="PLP317" s="18"/>
      <c r="PLQ317" s="18"/>
      <c r="PLR317" s="18"/>
      <c r="PLS317" s="18"/>
      <c r="PLT317" s="18"/>
      <c r="PLU317" s="18"/>
      <c r="PLV317" s="18"/>
      <c r="PLW317" s="18"/>
      <c r="PLX317" s="18"/>
      <c r="PLY317" s="18"/>
      <c r="PLZ317" s="18"/>
      <c r="PMA317" s="18"/>
      <c r="PMB317" s="18"/>
      <c r="PMC317" s="18"/>
      <c r="PMD317" s="18"/>
      <c r="PME317" s="18"/>
      <c r="PMF317" s="18"/>
      <c r="PMG317" s="18"/>
      <c r="PMH317" s="18"/>
      <c r="PMI317" s="18"/>
      <c r="PMJ317" s="18"/>
      <c r="PMK317" s="18"/>
      <c r="PML317" s="18"/>
      <c r="PMM317" s="18"/>
      <c r="PMN317" s="18"/>
      <c r="PMO317" s="18"/>
      <c r="PMP317" s="18"/>
      <c r="PMQ317" s="18"/>
      <c r="PMR317" s="18"/>
      <c r="PMS317" s="18"/>
      <c r="PMT317" s="18"/>
      <c r="PMU317" s="18"/>
      <c r="PMV317" s="18"/>
      <c r="PMW317" s="18"/>
      <c r="PMX317" s="18"/>
      <c r="PMY317" s="18"/>
      <c r="PMZ317" s="18"/>
      <c r="PNA317" s="18"/>
      <c r="PNB317" s="18"/>
      <c r="PNC317" s="18"/>
      <c r="PND317" s="18"/>
      <c r="PNE317" s="18"/>
      <c r="PNF317" s="18"/>
      <c r="PNG317" s="18"/>
      <c r="PNH317" s="18"/>
      <c r="PNI317" s="18"/>
      <c r="PNJ317" s="18"/>
      <c r="PNK317" s="18"/>
      <c r="PNL317" s="18"/>
      <c r="PNM317" s="18"/>
      <c r="PNN317" s="18"/>
      <c r="PNO317" s="18"/>
      <c r="PNP317" s="18"/>
      <c r="PNQ317" s="18"/>
      <c r="PNR317" s="18"/>
      <c r="PNS317" s="18"/>
      <c r="PNT317" s="18"/>
      <c r="PNU317" s="18"/>
      <c r="PNV317" s="18"/>
      <c r="PNW317" s="18"/>
      <c r="PNX317" s="18"/>
      <c r="PNY317" s="18"/>
      <c r="PNZ317" s="18"/>
      <c r="POA317" s="18"/>
      <c r="POB317" s="18"/>
      <c r="POC317" s="18"/>
      <c r="POD317" s="18"/>
      <c r="POE317" s="18"/>
      <c r="POF317" s="18"/>
      <c r="POG317" s="18"/>
      <c r="POH317" s="18"/>
      <c r="POI317" s="18"/>
      <c r="POJ317" s="18"/>
      <c r="POK317" s="18"/>
      <c r="POL317" s="18"/>
      <c r="POM317" s="18"/>
      <c r="PON317" s="18"/>
      <c r="POO317" s="18"/>
      <c r="POP317" s="18"/>
      <c r="POQ317" s="18"/>
      <c r="POR317" s="18"/>
      <c r="POS317" s="18"/>
      <c r="POT317" s="18"/>
      <c r="POU317" s="18"/>
      <c r="POV317" s="18"/>
      <c r="POW317" s="18"/>
      <c r="POX317" s="18"/>
      <c r="POY317" s="18"/>
      <c r="POZ317" s="18"/>
      <c r="PPA317" s="18"/>
      <c r="PPB317" s="18"/>
      <c r="PPC317" s="18"/>
      <c r="PPD317" s="18"/>
      <c r="PPE317" s="18"/>
      <c r="PPF317" s="18"/>
      <c r="PPG317" s="18"/>
      <c r="PPH317" s="18"/>
      <c r="PPI317" s="18"/>
      <c r="PPJ317" s="18"/>
      <c r="PPK317" s="18"/>
      <c r="PPL317" s="18"/>
      <c r="PPM317" s="18"/>
      <c r="PPN317" s="18"/>
      <c r="PPO317" s="18"/>
      <c r="PPP317" s="18"/>
      <c r="PPQ317" s="18"/>
      <c r="PPR317" s="18"/>
      <c r="PPS317" s="18"/>
      <c r="PPT317" s="18"/>
      <c r="PPU317" s="18"/>
      <c r="PPV317" s="18"/>
      <c r="PPW317" s="18"/>
      <c r="PPX317" s="18"/>
      <c r="PPY317" s="18"/>
      <c r="PPZ317" s="18"/>
      <c r="PQA317" s="18"/>
      <c r="PQB317" s="18"/>
      <c r="PQC317" s="18"/>
      <c r="PQD317" s="18"/>
      <c r="PQE317" s="18"/>
      <c r="PQF317" s="18"/>
      <c r="PQG317" s="18"/>
      <c r="PQH317" s="18"/>
      <c r="PQI317" s="18"/>
      <c r="PQJ317" s="18"/>
      <c r="PQK317" s="18"/>
      <c r="PQL317" s="18"/>
      <c r="PQM317" s="18"/>
      <c r="PQN317" s="18"/>
      <c r="PQO317" s="18"/>
      <c r="PQP317" s="18"/>
      <c r="PQQ317" s="18"/>
      <c r="PQR317" s="18"/>
      <c r="PQS317" s="18"/>
      <c r="PQT317" s="18"/>
      <c r="PQU317" s="18"/>
      <c r="PQV317" s="18"/>
      <c r="PQW317" s="18"/>
      <c r="PQX317" s="18"/>
      <c r="PQY317" s="18"/>
      <c r="PQZ317" s="18"/>
      <c r="PRA317" s="18"/>
      <c r="PRB317" s="18"/>
      <c r="PRC317" s="18"/>
      <c r="PRD317" s="18"/>
      <c r="PRE317" s="18"/>
      <c r="PRF317" s="18"/>
      <c r="PRG317" s="18"/>
      <c r="PRH317" s="18"/>
      <c r="PRI317" s="18"/>
      <c r="PRJ317" s="18"/>
      <c r="PRK317" s="18"/>
      <c r="PRL317" s="18"/>
      <c r="PRM317" s="18"/>
      <c r="PRN317" s="18"/>
      <c r="PRO317" s="18"/>
      <c r="PRP317" s="18"/>
      <c r="PRQ317" s="18"/>
      <c r="PRR317" s="18"/>
      <c r="PRS317" s="18"/>
      <c r="PRT317" s="18"/>
      <c r="PRU317" s="18"/>
      <c r="PRV317" s="18"/>
      <c r="PRW317" s="18"/>
      <c r="PRX317" s="18"/>
      <c r="PRY317" s="18"/>
      <c r="PRZ317" s="18"/>
      <c r="PSA317" s="18"/>
      <c r="PSB317" s="18"/>
      <c r="PSC317" s="18"/>
      <c r="PSD317" s="18"/>
      <c r="PSE317" s="18"/>
      <c r="PSF317" s="18"/>
      <c r="PSG317" s="18"/>
      <c r="PSH317" s="18"/>
      <c r="PSI317" s="18"/>
      <c r="PSJ317" s="18"/>
      <c r="PSK317" s="18"/>
      <c r="PSL317" s="18"/>
      <c r="PSM317" s="18"/>
      <c r="PSN317" s="18"/>
      <c r="PSO317" s="18"/>
      <c r="PSP317" s="18"/>
      <c r="PSQ317" s="18"/>
      <c r="PSR317" s="18"/>
      <c r="PSS317" s="18"/>
      <c r="PST317" s="18"/>
      <c r="PSU317" s="18"/>
      <c r="PSV317" s="18"/>
      <c r="PSW317" s="18"/>
      <c r="PSX317" s="18"/>
      <c r="PSY317" s="18"/>
      <c r="PSZ317" s="18"/>
      <c r="PTA317" s="18"/>
      <c r="PTB317" s="18"/>
      <c r="PTC317" s="18"/>
      <c r="PTD317" s="18"/>
      <c r="PTE317" s="18"/>
      <c r="PTF317" s="18"/>
      <c r="PTG317" s="18"/>
      <c r="PTH317" s="18"/>
      <c r="PTI317" s="18"/>
      <c r="PTJ317" s="18"/>
      <c r="PTK317" s="18"/>
      <c r="PTL317" s="18"/>
      <c r="PTM317" s="18"/>
      <c r="PTN317" s="18"/>
      <c r="PTO317" s="18"/>
      <c r="PTP317" s="18"/>
      <c r="PTQ317" s="18"/>
      <c r="PTR317" s="18"/>
      <c r="PTS317" s="18"/>
      <c r="PTT317" s="18"/>
      <c r="PTU317" s="18"/>
      <c r="PTV317" s="18"/>
      <c r="PTW317" s="18"/>
      <c r="PTX317" s="18"/>
      <c r="PTY317" s="18"/>
      <c r="PTZ317" s="18"/>
      <c r="PUA317" s="18"/>
      <c r="PUB317" s="18"/>
      <c r="PUC317" s="18"/>
      <c r="PUD317" s="18"/>
      <c r="PUE317" s="18"/>
      <c r="PUF317" s="18"/>
      <c r="PUG317" s="18"/>
      <c r="PUH317" s="18"/>
      <c r="PUI317" s="18"/>
      <c r="PUJ317" s="18"/>
      <c r="PUK317" s="18"/>
      <c r="PUL317" s="18"/>
      <c r="PUM317" s="18"/>
      <c r="PUN317" s="18"/>
      <c r="PUO317" s="18"/>
      <c r="PUP317" s="18"/>
      <c r="PUQ317" s="18"/>
      <c r="PUR317" s="18"/>
      <c r="PUS317" s="18"/>
      <c r="PUT317" s="18"/>
      <c r="PUU317" s="18"/>
      <c r="PUV317" s="18"/>
      <c r="PUW317" s="18"/>
      <c r="PUX317" s="18"/>
      <c r="PUY317" s="18"/>
      <c r="PUZ317" s="18"/>
      <c r="PVA317" s="18"/>
      <c r="PVB317" s="18"/>
      <c r="PVC317" s="18"/>
      <c r="PVD317" s="18"/>
      <c r="PVE317" s="18"/>
      <c r="PVF317" s="18"/>
      <c r="PVG317" s="18"/>
      <c r="PVH317" s="18"/>
      <c r="PVI317" s="18"/>
      <c r="PVJ317" s="18"/>
      <c r="PVK317" s="18"/>
      <c r="PVL317" s="18"/>
      <c r="PVM317" s="18"/>
      <c r="PVN317" s="18"/>
      <c r="PVO317" s="18"/>
      <c r="PVP317" s="18"/>
      <c r="PVQ317" s="18"/>
      <c r="PVR317" s="18"/>
      <c r="PVS317" s="18"/>
      <c r="PVT317" s="18"/>
      <c r="PVU317" s="18"/>
      <c r="PVV317" s="18"/>
      <c r="PVW317" s="18"/>
      <c r="PVX317" s="18"/>
      <c r="PVY317" s="18"/>
      <c r="PVZ317" s="18"/>
      <c r="PWA317" s="18"/>
      <c r="PWB317" s="18"/>
      <c r="PWC317" s="18"/>
      <c r="PWD317" s="18"/>
      <c r="PWE317" s="18"/>
      <c r="PWF317" s="18"/>
      <c r="PWG317" s="18"/>
      <c r="PWH317" s="18"/>
      <c r="PWI317" s="18"/>
      <c r="PWJ317" s="18"/>
      <c r="PWK317" s="18"/>
      <c r="PWL317" s="18"/>
      <c r="PWM317" s="18"/>
      <c r="PWN317" s="18"/>
      <c r="PWO317" s="18"/>
      <c r="PWP317" s="18"/>
      <c r="PWQ317" s="18"/>
      <c r="PWR317" s="18"/>
      <c r="PWS317" s="18"/>
      <c r="PWT317" s="18"/>
      <c r="PWU317" s="18"/>
      <c r="PWV317" s="18"/>
      <c r="PWW317" s="18"/>
      <c r="PWX317" s="18"/>
      <c r="PWY317" s="18"/>
      <c r="PWZ317" s="18"/>
      <c r="PXA317" s="18"/>
      <c r="PXB317" s="18"/>
      <c r="PXC317" s="18"/>
      <c r="PXD317" s="18"/>
      <c r="PXE317" s="18"/>
      <c r="PXF317" s="18"/>
      <c r="PXG317" s="18"/>
      <c r="PXH317" s="18"/>
      <c r="PXI317" s="18"/>
      <c r="PXJ317" s="18"/>
      <c r="PXK317" s="18"/>
      <c r="PXL317" s="18"/>
      <c r="PXM317" s="18"/>
      <c r="PXN317" s="18"/>
      <c r="PXO317" s="18"/>
      <c r="PXP317" s="18"/>
      <c r="PXQ317" s="18"/>
      <c r="PXR317" s="18"/>
      <c r="PXS317" s="18"/>
      <c r="PXT317" s="18"/>
      <c r="PXU317" s="18"/>
      <c r="PXV317" s="18"/>
      <c r="PXW317" s="18"/>
      <c r="PXX317" s="18"/>
      <c r="PXY317" s="18"/>
      <c r="PXZ317" s="18"/>
      <c r="PYA317" s="18"/>
      <c r="PYB317" s="18"/>
      <c r="PYC317" s="18"/>
      <c r="PYD317" s="18"/>
      <c r="PYE317" s="18"/>
      <c r="PYF317" s="18"/>
      <c r="PYG317" s="18"/>
      <c r="PYH317" s="18"/>
      <c r="PYI317" s="18"/>
      <c r="PYJ317" s="18"/>
      <c r="PYK317" s="18"/>
      <c r="PYL317" s="18"/>
      <c r="PYM317" s="18"/>
      <c r="PYN317" s="18"/>
      <c r="PYO317" s="18"/>
      <c r="PYP317" s="18"/>
      <c r="PYQ317" s="18"/>
      <c r="PYR317" s="18"/>
      <c r="PYS317" s="18"/>
      <c r="PYT317" s="18"/>
      <c r="PYU317" s="18"/>
      <c r="PYV317" s="18"/>
      <c r="PYW317" s="18"/>
      <c r="PYX317" s="18"/>
      <c r="PYY317" s="18"/>
      <c r="PYZ317" s="18"/>
      <c r="PZA317" s="18"/>
      <c r="PZB317" s="18"/>
      <c r="PZC317" s="18"/>
      <c r="PZD317" s="18"/>
      <c r="PZE317" s="18"/>
      <c r="PZF317" s="18"/>
      <c r="PZG317" s="18"/>
      <c r="PZH317" s="18"/>
      <c r="PZI317" s="18"/>
      <c r="PZJ317" s="18"/>
      <c r="PZK317" s="18"/>
      <c r="PZL317" s="18"/>
      <c r="PZM317" s="18"/>
      <c r="PZN317" s="18"/>
      <c r="PZO317" s="18"/>
      <c r="PZP317" s="18"/>
      <c r="PZQ317" s="18"/>
      <c r="PZR317" s="18"/>
      <c r="PZS317" s="18"/>
      <c r="PZT317" s="18"/>
      <c r="PZU317" s="18"/>
      <c r="PZV317" s="18"/>
      <c r="PZW317" s="18"/>
      <c r="PZX317" s="18"/>
      <c r="PZY317" s="18"/>
      <c r="PZZ317" s="18"/>
      <c r="QAA317" s="18"/>
      <c r="QAB317" s="18"/>
      <c r="QAC317" s="18"/>
      <c r="QAD317" s="18"/>
      <c r="QAE317" s="18"/>
      <c r="QAF317" s="18"/>
      <c r="QAG317" s="18"/>
      <c r="QAH317" s="18"/>
      <c r="QAI317" s="18"/>
      <c r="QAJ317" s="18"/>
      <c r="QAK317" s="18"/>
      <c r="QAL317" s="18"/>
      <c r="QAM317" s="18"/>
      <c r="QAN317" s="18"/>
      <c r="QAO317" s="18"/>
      <c r="QAP317" s="18"/>
      <c r="QAQ317" s="18"/>
      <c r="QAR317" s="18"/>
      <c r="QAS317" s="18"/>
      <c r="QAT317" s="18"/>
      <c r="QAU317" s="18"/>
      <c r="QAV317" s="18"/>
      <c r="QAW317" s="18"/>
      <c r="QAX317" s="18"/>
      <c r="QAY317" s="18"/>
      <c r="QAZ317" s="18"/>
      <c r="QBA317" s="18"/>
      <c r="QBB317" s="18"/>
      <c r="QBC317" s="18"/>
      <c r="QBD317" s="18"/>
      <c r="QBE317" s="18"/>
      <c r="QBF317" s="18"/>
      <c r="QBG317" s="18"/>
      <c r="QBH317" s="18"/>
      <c r="QBI317" s="18"/>
      <c r="QBJ317" s="18"/>
      <c r="QBK317" s="18"/>
      <c r="QBL317" s="18"/>
      <c r="QBM317" s="18"/>
      <c r="QBN317" s="18"/>
      <c r="QBO317" s="18"/>
      <c r="QBP317" s="18"/>
      <c r="QBQ317" s="18"/>
      <c r="QBR317" s="18"/>
      <c r="QBS317" s="18"/>
      <c r="QBT317" s="18"/>
      <c r="QBU317" s="18"/>
      <c r="QBV317" s="18"/>
      <c r="QBW317" s="18"/>
      <c r="QBX317" s="18"/>
      <c r="QBY317" s="18"/>
      <c r="QBZ317" s="18"/>
      <c r="QCA317" s="18"/>
      <c r="QCB317" s="18"/>
      <c r="QCC317" s="18"/>
      <c r="QCD317" s="18"/>
      <c r="QCE317" s="18"/>
      <c r="QCF317" s="18"/>
      <c r="QCG317" s="18"/>
      <c r="QCH317" s="18"/>
      <c r="QCI317" s="18"/>
      <c r="QCJ317" s="18"/>
      <c r="QCK317" s="18"/>
      <c r="QCL317" s="18"/>
      <c r="QCM317" s="18"/>
      <c r="QCN317" s="18"/>
      <c r="QCO317" s="18"/>
      <c r="QCP317" s="18"/>
      <c r="QCQ317" s="18"/>
      <c r="QCR317" s="18"/>
      <c r="QCS317" s="18"/>
      <c r="QCT317" s="18"/>
      <c r="QCU317" s="18"/>
      <c r="QCV317" s="18"/>
      <c r="QCW317" s="18"/>
      <c r="QCX317" s="18"/>
      <c r="QCY317" s="18"/>
      <c r="QCZ317" s="18"/>
      <c r="QDA317" s="18"/>
      <c r="QDB317" s="18"/>
      <c r="QDC317" s="18"/>
      <c r="QDD317" s="18"/>
      <c r="QDE317" s="18"/>
      <c r="QDF317" s="18"/>
      <c r="QDG317" s="18"/>
      <c r="QDH317" s="18"/>
      <c r="QDI317" s="18"/>
      <c r="QDJ317" s="18"/>
      <c r="QDK317" s="18"/>
      <c r="QDL317" s="18"/>
      <c r="QDM317" s="18"/>
      <c r="QDN317" s="18"/>
      <c r="QDO317" s="18"/>
      <c r="QDP317" s="18"/>
      <c r="QDQ317" s="18"/>
      <c r="QDR317" s="18"/>
      <c r="QDS317" s="18"/>
      <c r="QDT317" s="18"/>
      <c r="QDU317" s="18"/>
      <c r="QDV317" s="18"/>
      <c r="QDW317" s="18"/>
      <c r="QDX317" s="18"/>
      <c r="QDY317" s="18"/>
      <c r="QDZ317" s="18"/>
      <c r="QEA317" s="18"/>
      <c r="QEB317" s="18"/>
      <c r="QEC317" s="18"/>
      <c r="QED317" s="18"/>
      <c r="QEE317" s="18"/>
      <c r="QEF317" s="18"/>
      <c r="QEG317" s="18"/>
      <c r="QEH317" s="18"/>
      <c r="QEI317" s="18"/>
      <c r="QEJ317" s="18"/>
      <c r="QEK317" s="18"/>
      <c r="QEL317" s="18"/>
      <c r="QEM317" s="18"/>
      <c r="QEN317" s="18"/>
      <c r="QEO317" s="18"/>
      <c r="QEP317" s="18"/>
      <c r="QEQ317" s="18"/>
      <c r="QER317" s="18"/>
      <c r="QES317" s="18"/>
      <c r="QET317" s="18"/>
      <c r="QEU317" s="18"/>
      <c r="QEV317" s="18"/>
      <c r="QEW317" s="18"/>
      <c r="QEX317" s="18"/>
      <c r="QEY317" s="18"/>
      <c r="QEZ317" s="18"/>
      <c r="QFA317" s="18"/>
      <c r="QFB317" s="18"/>
      <c r="QFC317" s="18"/>
      <c r="QFD317" s="18"/>
      <c r="QFE317" s="18"/>
      <c r="QFF317" s="18"/>
      <c r="QFG317" s="18"/>
      <c r="QFH317" s="18"/>
      <c r="QFI317" s="18"/>
      <c r="QFJ317" s="18"/>
      <c r="QFK317" s="18"/>
      <c r="QFL317" s="18"/>
      <c r="QFM317" s="18"/>
      <c r="QFN317" s="18"/>
      <c r="QFO317" s="18"/>
      <c r="QFP317" s="18"/>
      <c r="QFQ317" s="18"/>
      <c r="QFR317" s="18"/>
      <c r="QFS317" s="18"/>
      <c r="QFT317" s="18"/>
      <c r="QFU317" s="18"/>
      <c r="QFV317" s="18"/>
      <c r="QFW317" s="18"/>
      <c r="QFX317" s="18"/>
      <c r="QFY317" s="18"/>
      <c r="QFZ317" s="18"/>
      <c r="QGA317" s="18"/>
      <c r="QGB317" s="18"/>
      <c r="QGC317" s="18"/>
      <c r="QGD317" s="18"/>
      <c r="QGE317" s="18"/>
      <c r="QGF317" s="18"/>
      <c r="QGG317" s="18"/>
      <c r="QGH317" s="18"/>
      <c r="QGI317" s="18"/>
      <c r="QGJ317" s="18"/>
      <c r="QGK317" s="18"/>
      <c r="QGL317" s="18"/>
      <c r="QGM317" s="18"/>
      <c r="QGN317" s="18"/>
      <c r="QGO317" s="18"/>
      <c r="QGP317" s="18"/>
      <c r="QGQ317" s="18"/>
      <c r="QGR317" s="18"/>
      <c r="QGS317" s="18"/>
      <c r="QGT317" s="18"/>
      <c r="QGU317" s="18"/>
      <c r="QGV317" s="18"/>
      <c r="QGW317" s="18"/>
      <c r="QGX317" s="18"/>
      <c r="QGY317" s="18"/>
      <c r="QGZ317" s="18"/>
      <c r="QHA317" s="18"/>
      <c r="QHB317" s="18"/>
      <c r="QHC317" s="18"/>
      <c r="QHD317" s="18"/>
      <c r="QHE317" s="18"/>
      <c r="QHF317" s="18"/>
      <c r="QHG317" s="18"/>
      <c r="QHH317" s="18"/>
      <c r="QHI317" s="18"/>
      <c r="QHJ317" s="18"/>
      <c r="QHK317" s="18"/>
      <c r="QHL317" s="18"/>
      <c r="QHM317" s="18"/>
      <c r="QHN317" s="18"/>
      <c r="QHO317" s="18"/>
      <c r="QHP317" s="18"/>
      <c r="QHQ317" s="18"/>
      <c r="QHR317" s="18"/>
      <c r="QHS317" s="18"/>
      <c r="QHT317" s="18"/>
      <c r="QHU317" s="18"/>
      <c r="QHV317" s="18"/>
      <c r="QHW317" s="18"/>
      <c r="QHX317" s="18"/>
      <c r="QHY317" s="18"/>
      <c r="QHZ317" s="18"/>
      <c r="QIA317" s="18"/>
      <c r="QIB317" s="18"/>
      <c r="QIC317" s="18"/>
      <c r="QID317" s="18"/>
      <c r="QIE317" s="18"/>
      <c r="QIF317" s="18"/>
      <c r="QIG317" s="18"/>
      <c r="QIH317" s="18"/>
      <c r="QII317" s="18"/>
      <c r="QIJ317" s="18"/>
      <c r="QIK317" s="18"/>
      <c r="QIL317" s="18"/>
      <c r="QIM317" s="18"/>
      <c r="QIN317" s="18"/>
      <c r="QIO317" s="18"/>
      <c r="QIP317" s="18"/>
      <c r="QIQ317" s="18"/>
      <c r="QIR317" s="18"/>
      <c r="QIS317" s="18"/>
      <c r="QIT317" s="18"/>
      <c r="QIU317" s="18"/>
      <c r="QIV317" s="18"/>
      <c r="QIW317" s="18"/>
      <c r="QIX317" s="18"/>
      <c r="QIY317" s="18"/>
      <c r="QIZ317" s="18"/>
      <c r="QJA317" s="18"/>
      <c r="QJB317" s="18"/>
      <c r="QJC317" s="18"/>
      <c r="QJD317" s="18"/>
      <c r="QJE317" s="18"/>
      <c r="QJF317" s="18"/>
      <c r="QJG317" s="18"/>
      <c r="QJH317" s="18"/>
      <c r="QJI317" s="18"/>
      <c r="QJJ317" s="18"/>
      <c r="QJK317" s="18"/>
      <c r="QJL317" s="18"/>
      <c r="QJM317" s="18"/>
      <c r="QJN317" s="18"/>
      <c r="QJO317" s="18"/>
      <c r="QJP317" s="18"/>
      <c r="QJQ317" s="18"/>
      <c r="QJR317" s="18"/>
      <c r="QJS317" s="18"/>
      <c r="QJT317" s="18"/>
      <c r="QJU317" s="18"/>
      <c r="QJV317" s="18"/>
      <c r="QJW317" s="18"/>
      <c r="QJX317" s="18"/>
      <c r="QJY317" s="18"/>
      <c r="QJZ317" s="18"/>
      <c r="QKA317" s="18"/>
      <c r="QKB317" s="18"/>
      <c r="QKC317" s="18"/>
      <c r="QKD317" s="18"/>
      <c r="QKE317" s="18"/>
      <c r="QKF317" s="18"/>
      <c r="QKG317" s="18"/>
      <c r="QKH317" s="18"/>
      <c r="QKI317" s="18"/>
      <c r="QKJ317" s="18"/>
      <c r="QKK317" s="18"/>
      <c r="QKL317" s="18"/>
      <c r="QKM317" s="18"/>
      <c r="QKN317" s="18"/>
      <c r="QKO317" s="18"/>
      <c r="QKP317" s="18"/>
      <c r="QKQ317" s="18"/>
      <c r="QKR317" s="18"/>
      <c r="QKS317" s="18"/>
      <c r="QKT317" s="18"/>
      <c r="QKU317" s="18"/>
      <c r="QKV317" s="18"/>
      <c r="QKW317" s="18"/>
      <c r="QKX317" s="18"/>
      <c r="QKY317" s="18"/>
      <c r="QKZ317" s="18"/>
      <c r="QLA317" s="18"/>
      <c r="QLB317" s="18"/>
      <c r="QLC317" s="18"/>
      <c r="QLD317" s="18"/>
      <c r="QLE317" s="18"/>
      <c r="QLF317" s="18"/>
      <c r="QLG317" s="18"/>
      <c r="QLH317" s="18"/>
      <c r="QLI317" s="18"/>
      <c r="QLJ317" s="18"/>
      <c r="QLK317" s="18"/>
      <c r="QLL317" s="18"/>
      <c r="QLM317" s="18"/>
      <c r="QLN317" s="18"/>
      <c r="QLO317" s="18"/>
      <c r="QLP317" s="18"/>
      <c r="QLQ317" s="18"/>
      <c r="QLR317" s="18"/>
      <c r="QLS317" s="18"/>
      <c r="QLT317" s="18"/>
      <c r="QLU317" s="18"/>
      <c r="QLV317" s="18"/>
      <c r="QLW317" s="18"/>
      <c r="QLX317" s="18"/>
      <c r="QLY317" s="18"/>
      <c r="QLZ317" s="18"/>
      <c r="QMA317" s="18"/>
      <c r="QMB317" s="18"/>
      <c r="QMC317" s="18"/>
      <c r="QMD317" s="18"/>
      <c r="QME317" s="18"/>
      <c r="QMF317" s="18"/>
      <c r="QMG317" s="18"/>
      <c r="QMH317" s="18"/>
      <c r="QMI317" s="18"/>
      <c r="QMJ317" s="18"/>
      <c r="QMK317" s="18"/>
      <c r="QML317" s="18"/>
      <c r="QMM317" s="18"/>
      <c r="QMN317" s="18"/>
      <c r="QMO317" s="18"/>
      <c r="QMP317" s="18"/>
      <c r="QMQ317" s="18"/>
      <c r="QMR317" s="18"/>
      <c r="QMS317" s="18"/>
      <c r="QMT317" s="18"/>
      <c r="QMU317" s="18"/>
      <c r="QMV317" s="18"/>
      <c r="QMW317" s="18"/>
      <c r="QMX317" s="18"/>
      <c r="QMY317" s="18"/>
      <c r="QMZ317" s="18"/>
      <c r="QNA317" s="18"/>
      <c r="QNB317" s="18"/>
      <c r="QNC317" s="18"/>
      <c r="QND317" s="18"/>
      <c r="QNE317" s="18"/>
      <c r="QNF317" s="18"/>
      <c r="QNG317" s="18"/>
      <c r="QNH317" s="18"/>
      <c r="QNI317" s="18"/>
      <c r="QNJ317" s="18"/>
      <c r="QNK317" s="18"/>
      <c r="QNL317" s="18"/>
      <c r="QNM317" s="18"/>
      <c r="QNN317" s="18"/>
      <c r="QNO317" s="18"/>
      <c r="QNP317" s="18"/>
      <c r="QNQ317" s="18"/>
      <c r="QNR317" s="18"/>
      <c r="QNS317" s="18"/>
      <c r="QNT317" s="18"/>
      <c r="QNU317" s="18"/>
      <c r="QNV317" s="18"/>
      <c r="QNW317" s="18"/>
      <c r="QNX317" s="18"/>
      <c r="QNY317" s="18"/>
      <c r="QNZ317" s="18"/>
      <c r="QOA317" s="18"/>
      <c r="QOB317" s="18"/>
      <c r="QOC317" s="18"/>
      <c r="QOD317" s="18"/>
      <c r="QOE317" s="18"/>
      <c r="QOF317" s="18"/>
      <c r="QOG317" s="18"/>
      <c r="QOH317" s="18"/>
      <c r="QOI317" s="18"/>
      <c r="QOJ317" s="18"/>
      <c r="QOK317" s="18"/>
      <c r="QOL317" s="18"/>
      <c r="QOM317" s="18"/>
      <c r="QON317" s="18"/>
      <c r="QOO317" s="18"/>
      <c r="QOP317" s="18"/>
      <c r="QOQ317" s="18"/>
      <c r="QOR317" s="18"/>
      <c r="QOS317" s="18"/>
      <c r="QOT317" s="18"/>
      <c r="QOU317" s="18"/>
      <c r="QOV317" s="18"/>
      <c r="QOW317" s="18"/>
      <c r="QOX317" s="18"/>
      <c r="QOY317" s="18"/>
      <c r="QOZ317" s="18"/>
      <c r="QPA317" s="18"/>
      <c r="QPB317" s="18"/>
      <c r="QPC317" s="18"/>
      <c r="QPD317" s="18"/>
      <c r="QPE317" s="18"/>
      <c r="QPF317" s="18"/>
      <c r="QPG317" s="18"/>
      <c r="QPH317" s="18"/>
      <c r="QPI317" s="18"/>
      <c r="QPJ317" s="18"/>
      <c r="QPK317" s="18"/>
      <c r="QPL317" s="18"/>
      <c r="QPM317" s="18"/>
      <c r="QPN317" s="18"/>
      <c r="QPO317" s="18"/>
      <c r="QPP317" s="18"/>
      <c r="QPQ317" s="18"/>
      <c r="QPR317" s="18"/>
      <c r="QPS317" s="18"/>
      <c r="QPT317" s="18"/>
      <c r="QPU317" s="18"/>
      <c r="QPV317" s="18"/>
      <c r="QPW317" s="18"/>
      <c r="QPX317" s="18"/>
      <c r="QPY317" s="18"/>
      <c r="QPZ317" s="18"/>
      <c r="QQA317" s="18"/>
      <c r="QQB317" s="18"/>
      <c r="QQC317" s="18"/>
      <c r="QQD317" s="18"/>
      <c r="QQE317" s="18"/>
      <c r="QQF317" s="18"/>
      <c r="QQG317" s="18"/>
      <c r="QQH317" s="18"/>
      <c r="QQI317" s="18"/>
      <c r="QQJ317" s="18"/>
      <c r="QQK317" s="18"/>
      <c r="QQL317" s="18"/>
      <c r="QQM317" s="18"/>
      <c r="QQN317" s="18"/>
      <c r="QQO317" s="18"/>
      <c r="QQP317" s="18"/>
      <c r="QQQ317" s="18"/>
      <c r="QQR317" s="18"/>
      <c r="QQS317" s="18"/>
      <c r="QQT317" s="18"/>
      <c r="QQU317" s="18"/>
      <c r="QQV317" s="18"/>
      <c r="QQW317" s="18"/>
      <c r="QQX317" s="18"/>
      <c r="QQY317" s="18"/>
      <c r="QQZ317" s="18"/>
      <c r="QRA317" s="18"/>
      <c r="QRB317" s="18"/>
      <c r="QRC317" s="18"/>
      <c r="QRD317" s="18"/>
      <c r="QRE317" s="18"/>
      <c r="QRF317" s="18"/>
      <c r="QRG317" s="18"/>
      <c r="QRH317" s="18"/>
      <c r="QRI317" s="18"/>
      <c r="QRJ317" s="18"/>
      <c r="QRK317" s="18"/>
      <c r="QRL317" s="18"/>
      <c r="QRM317" s="18"/>
      <c r="QRN317" s="18"/>
      <c r="QRO317" s="18"/>
      <c r="QRP317" s="18"/>
      <c r="QRQ317" s="18"/>
      <c r="QRR317" s="18"/>
      <c r="QRS317" s="18"/>
      <c r="QRT317" s="18"/>
      <c r="QRU317" s="18"/>
      <c r="QRV317" s="18"/>
      <c r="QRW317" s="18"/>
      <c r="QRX317" s="18"/>
      <c r="QRY317" s="18"/>
      <c r="QRZ317" s="18"/>
      <c r="QSA317" s="18"/>
      <c r="QSB317" s="18"/>
      <c r="QSC317" s="18"/>
      <c r="QSD317" s="18"/>
      <c r="QSE317" s="18"/>
      <c r="QSF317" s="18"/>
      <c r="QSG317" s="18"/>
      <c r="QSH317" s="18"/>
      <c r="QSI317" s="18"/>
      <c r="QSJ317" s="18"/>
      <c r="QSK317" s="18"/>
      <c r="QSL317" s="18"/>
      <c r="QSM317" s="18"/>
      <c r="QSN317" s="18"/>
      <c r="QSO317" s="18"/>
      <c r="QSP317" s="18"/>
      <c r="QSQ317" s="18"/>
      <c r="QSR317" s="18"/>
      <c r="QSS317" s="18"/>
      <c r="QST317" s="18"/>
      <c r="QSU317" s="18"/>
      <c r="QSV317" s="18"/>
      <c r="QSW317" s="18"/>
      <c r="QSX317" s="18"/>
      <c r="QSY317" s="18"/>
      <c r="QSZ317" s="18"/>
      <c r="QTA317" s="18"/>
      <c r="QTB317" s="18"/>
      <c r="QTC317" s="18"/>
      <c r="QTD317" s="18"/>
      <c r="QTE317" s="18"/>
      <c r="QTF317" s="18"/>
      <c r="QTG317" s="18"/>
      <c r="QTH317" s="18"/>
      <c r="QTI317" s="18"/>
      <c r="QTJ317" s="18"/>
      <c r="QTK317" s="18"/>
      <c r="QTL317" s="18"/>
      <c r="QTM317" s="18"/>
      <c r="QTN317" s="18"/>
      <c r="QTO317" s="18"/>
      <c r="QTP317" s="18"/>
      <c r="QTQ317" s="18"/>
      <c r="QTR317" s="18"/>
      <c r="QTS317" s="18"/>
      <c r="QTT317" s="18"/>
      <c r="QTU317" s="18"/>
      <c r="QTV317" s="18"/>
      <c r="QTW317" s="18"/>
      <c r="QTX317" s="18"/>
      <c r="QTY317" s="18"/>
      <c r="QTZ317" s="18"/>
      <c r="QUA317" s="18"/>
      <c r="QUB317" s="18"/>
      <c r="QUC317" s="18"/>
      <c r="QUD317" s="18"/>
      <c r="QUE317" s="18"/>
      <c r="QUF317" s="18"/>
      <c r="QUG317" s="18"/>
      <c r="QUH317" s="18"/>
      <c r="QUI317" s="18"/>
      <c r="QUJ317" s="18"/>
      <c r="QUK317" s="18"/>
      <c r="QUL317" s="18"/>
      <c r="QUM317" s="18"/>
      <c r="QUN317" s="18"/>
      <c r="QUO317" s="18"/>
      <c r="QUP317" s="18"/>
      <c r="QUQ317" s="18"/>
      <c r="QUR317" s="18"/>
      <c r="QUS317" s="18"/>
      <c r="QUT317" s="18"/>
      <c r="QUU317" s="18"/>
      <c r="QUV317" s="18"/>
      <c r="QUW317" s="18"/>
      <c r="QUX317" s="18"/>
      <c r="QUY317" s="18"/>
      <c r="QUZ317" s="18"/>
      <c r="QVA317" s="18"/>
      <c r="QVB317" s="18"/>
      <c r="QVC317" s="18"/>
      <c r="QVD317" s="18"/>
      <c r="QVE317" s="18"/>
      <c r="QVF317" s="18"/>
      <c r="QVG317" s="18"/>
      <c r="QVH317" s="18"/>
      <c r="QVI317" s="18"/>
      <c r="QVJ317" s="18"/>
      <c r="QVK317" s="18"/>
      <c r="QVL317" s="18"/>
      <c r="QVM317" s="18"/>
      <c r="QVN317" s="18"/>
      <c r="QVO317" s="18"/>
      <c r="QVP317" s="18"/>
      <c r="QVQ317" s="18"/>
      <c r="QVR317" s="18"/>
      <c r="QVS317" s="18"/>
      <c r="QVT317" s="18"/>
      <c r="QVU317" s="18"/>
      <c r="QVV317" s="18"/>
      <c r="QVW317" s="18"/>
      <c r="QVX317" s="18"/>
      <c r="QVY317" s="18"/>
      <c r="QVZ317" s="18"/>
      <c r="QWA317" s="18"/>
      <c r="QWB317" s="18"/>
      <c r="QWC317" s="18"/>
      <c r="QWD317" s="18"/>
      <c r="QWE317" s="18"/>
      <c r="QWF317" s="18"/>
      <c r="QWG317" s="18"/>
      <c r="QWH317" s="18"/>
      <c r="QWI317" s="18"/>
      <c r="QWJ317" s="18"/>
      <c r="QWK317" s="18"/>
      <c r="QWL317" s="18"/>
      <c r="QWM317" s="18"/>
      <c r="QWN317" s="18"/>
      <c r="QWO317" s="18"/>
      <c r="QWP317" s="18"/>
      <c r="QWQ317" s="18"/>
      <c r="QWR317" s="18"/>
      <c r="QWS317" s="18"/>
      <c r="QWT317" s="18"/>
      <c r="QWU317" s="18"/>
      <c r="QWV317" s="18"/>
      <c r="QWW317" s="18"/>
      <c r="QWX317" s="18"/>
      <c r="QWY317" s="18"/>
      <c r="QWZ317" s="18"/>
      <c r="QXA317" s="18"/>
      <c r="QXB317" s="18"/>
      <c r="QXC317" s="18"/>
      <c r="QXD317" s="18"/>
      <c r="QXE317" s="18"/>
      <c r="QXF317" s="18"/>
      <c r="QXG317" s="18"/>
      <c r="QXH317" s="18"/>
      <c r="QXI317" s="18"/>
      <c r="QXJ317" s="18"/>
      <c r="QXK317" s="18"/>
      <c r="QXL317" s="18"/>
      <c r="QXM317" s="18"/>
      <c r="QXN317" s="18"/>
      <c r="QXO317" s="18"/>
      <c r="QXP317" s="18"/>
      <c r="QXQ317" s="18"/>
      <c r="QXR317" s="18"/>
      <c r="QXS317" s="18"/>
      <c r="QXT317" s="18"/>
      <c r="QXU317" s="18"/>
      <c r="QXV317" s="18"/>
      <c r="QXW317" s="18"/>
      <c r="QXX317" s="18"/>
      <c r="QXY317" s="18"/>
      <c r="QXZ317" s="18"/>
      <c r="QYA317" s="18"/>
      <c r="QYB317" s="18"/>
      <c r="QYC317" s="18"/>
      <c r="QYD317" s="18"/>
      <c r="QYE317" s="18"/>
      <c r="QYF317" s="18"/>
      <c r="QYG317" s="18"/>
      <c r="QYH317" s="18"/>
      <c r="QYI317" s="18"/>
      <c r="QYJ317" s="18"/>
      <c r="QYK317" s="18"/>
      <c r="QYL317" s="18"/>
      <c r="QYM317" s="18"/>
      <c r="QYN317" s="18"/>
      <c r="QYO317" s="18"/>
      <c r="QYP317" s="18"/>
      <c r="QYQ317" s="18"/>
      <c r="QYR317" s="18"/>
      <c r="QYS317" s="18"/>
      <c r="QYT317" s="18"/>
      <c r="QYU317" s="18"/>
      <c r="QYV317" s="18"/>
      <c r="QYW317" s="18"/>
      <c r="QYX317" s="18"/>
      <c r="QYY317" s="18"/>
      <c r="QYZ317" s="18"/>
      <c r="QZA317" s="18"/>
      <c r="QZB317" s="18"/>
      <c r="QZC317" s="18"/>
      <c r="QZD317" s="18"/>
      <c r="QZE317" s="18"/>
      <c r="QZF317" s="18"/>
      <c r="QZG317" s="18"/>
      <c r="QZH317" s="18"/>
      <c r="QZI317" s="18"/>
      <c r="QZJ317" s="18"/>
      <c r="QZK317" s="18"/>
      <c r="QZL317" s="18"/>
      <c r="QZM317" s="18"/>
      <c r="QZN317" s="18"/>
      <c r="QZO317" s="18"/>
      <c r="QZP317" s="18"/>
      <c r="QZQ317" s="18"/>
      <c r="QZR317" s="18"/>
      <c r="QZS317" s="18"/>
      <c r="QZT317" s="18"/>
      <c r="QZU317" s="18"/>
      <c r="QZV317" s="18"/>
      <c r="QZW317" s="18"/>
      <c r="QZX317" s="18"/>
      <c r="QZY317" s="18"/>
      <c r="QZZ317" s="18"/>
      <c r="RAA317" s="18"/>
      <c r="RAB317" s="18"/>
      <c r="RAC317" s="18"/>
      <c r="RAD317" s="18"/>
      <c r="RAE317" s="18"/>
      <c r="RAF317" s="18"/>
      <c r="RAG317" s="18"/>
      <c r="RAH317" s="18"/>
      <c r="RAI317" s="18"/>
      <c r="RAJ317" s="18"/>
      <c r="RAK317" s="18"/>
      <c r="RAL317" s="18"/>
      <c r="RAM317" s="18"/>
      <c r="RAN317" s="18"/>
      <c r="RAO317" s="18"/>
      <c r="RAP317" s="18"/>
      <c r="RAQ317" s="18"/>
      <c r="RAR317" s="18"/>
      <c r="RAS317" s="18"/>
      <c r="RAT317" s="18"/>
      <c r="RAU317" s="18"/>
      <c r="RAV317" s="18"/>
      <c r="RAW317" s="18"/>
      <c r="RAX317" s="18"/>
      <c r="RAY317" s="18"/>
      <c r="RAZ317" s="18"/>
      <c r="RBA317" s="18"/>
      <c r="RBB317" s="18"/>
      <c r="RBC317" s="18"/>
      <c r="RBD317" s="18"/>
      <c r="RBE317" s="18"/>
      <c r="RBF317" s="18"/>
      <c r="RBG317" s="18"/>
      <c r="RBH317" s="18"/>
      <c r="RBI317" s="18"/>
      <c r="RBJ317" s="18"/>
      <c r="RBK317" s="18"/>
      <c r="RBL317" s="18"/>
      <c r="RBM317" s="18"/>
      <c r="RBN317" s="18"/>
      <c r="RBO317" s="18"/>
      <c r="RBP317" s="18"/>
      <c r="RBQ317" s="18"/>
      <c r="RBR317" s="18"/>
      <c r="RBS317" s="18"/>
      <c r="RBT317" s="18"/>
      <c r="RBU317" s="18"/>
      <c r="RBV317" s="18"/>
      <c r="RBW317" s="18"/>
      <c r="RBX317" s="18"/>
      <c r="RBY317" s="18"/>
      <c r="RBZ317" s="18"/>
      <c r="RCA317" s="18"/>
      <c r="RCB317" s="18"/>
      <c r="RCC317" s="18"/>
      <c r="RCD317" s="18"/>
      <c r="RCE317" s="18"/>
      <c r="RCF317" s="18"/>
      <c r="RCG317" s="18"/>
      <c r="RCH317" s="18"/>
      <c r="RCI317" s="18"/>
      <c r="RCJ317" s="18"/>
      <c r="RCK317" s="18"/>
      <c r="RCL317" s="18"/>
      <c r="RCM317" s="18"/>
      <c r="RCN317" s="18"/>
      <c r="RCO317" s="18"/>
      <c r="RCP317" s="18"/>
      <c r="RCQ317" s="18"/>
      <c r="RCR317" s="18"/>
      <c r="RCS317" s="18"/>
      <c r="RCT317" s="18"/>
      <c r="RCU317" s="18"/>
      <c r="RCV317" s="18"/>
      <c r="RCW317" s="18"/>
      <c r="RCX317" s="18"/>
      <c r="RCY317" s="18"/>
      <c r="RCZ317" s="18"/>
      <c r="RDA317" s="18"/>
      <c r="RDB317" s="18"/>
      <c r="RDC317" s="18"/>
      <c r="RDD317" s="18"/>
      <c r="RDE317" s="18"/>
      <c r="RDF317" s="18"/>
      <c r="RDG317" s="18"/>
      <c r="RDH317" s="18"/>
      <c r="RDI317" s="18"/>
      <c r="RDJ317" s="18"/>
      <c r="RDK317" s="18"/>
      <c r="RDL317" s="18"/>
      <c r="RDM317" s="18"/>
      <c r="RDN317" s="18"/>
      <c r="RDO317" s="18"/>
      <c r="RDP317" s="18"/>
      <c r="RDQ317" s="18"/>
      <c r="RDR317" s="18"/>
      <c r="RDS317" s="18"/>
      <c r="RDT317" s="18"/>
      <c r="RDU317" s="18"/>
      <c r="RDV317" s="18"/>
      <c r="RDW317" s="18"/>
      <c r="RDX317" s="18"/>
      <c r="RDY317" s="18"/>
      <c r="RDZ317" s="18"/>
      <c r="REA317" s="18"/>
      <c r="REB317" s="18"/>
      <c r="REC317" s="18"/>
      <c r="RED317" s="18"/>
      <c r="REE317" s="18"/>
      <c r="REF317" s="18"/>
      <c r="REG317" s="18"/>
      <c r="REH317" s="18"/>
      <c r="REI317" s="18"/>
      <c r="REJ317" s="18"/>
      <c r="REK317" s="18"/>
      <c r="REL317" s="18"/>
      <c r="REM317" s="18"/>
      <c r="REN317" s="18"/>
      <c r="REO317" s="18"/>
      <c r="REP317" s="18"/>
      <c r="REQ317" s="18"/>
      <c r="RER317" s="18"/>
      <c r="RES317" s="18"/>
      <c r="RET317" s="18"/>
      <c r="REU317" s="18"/>
      <c r="REV317" s="18"/>
      <c r="REW317" s="18"/>
      <c r="REX317" s="18"/>
      <c r="REY317" s="18"/>
      <c r="REZ317" s="18"/>
      <c r="RFA317" s="18"/>
      <c r="RFB317" s="18"/>
      <c r="RFC317" s="18"/>
      <c r="RFD317" s="18"/>
      <c r="RFE317" s="18"/>
      <c r="RFF317" s="18"/>
      <c r="RFG317" s="18"/>
      <c r="RFH317" s="18"/>
      <c r="RFI317" s="18"/>
      <c r="RFJ317" s="18"/>
      <c r="RFK317" s="18"/>
      <c r="RFL317" s="18"/>
      <c r="RFM317" s="18"/>
      <c r="RFN317" s="18"/>
      <c r="RFO317" s="18"/>
      <c r="RFP317" s="18"/>
      <c r="RFQ317" s="18"/>
      <c r="RFR317" s="18"/>
      <c r="RFS317" s="18"/>
      <c r="RFT317" s="18"/>
      <c r="RFU317" s="18"/>
      <c r="RFV317" s="18"/>
      <c r="RFW317" s="18"/>
      <c r="RFX317" s="18"/>
      <c r="RFY317" s="18"/>
      <c r="RFZ317" s="18"/>
      <c r="RGA317" s="18"/>
      <c r="RGB317" s="18"/>
      <c r="RGC317" s="18"/>
      <c r="RGD317" s="18"/>
      <c r="RGE317" s="18"/>
      <c r="RGF317" s="18"/>
      <c r="RGG317" s="18"/>
      <c r="RGH317" s="18"/>
      <c r="RGI317" s="18"/>
      <c r="RGJ317" s="18"/>
      <c r="RGK317" s="18"/>
      <c r="RGL317" s="18"/>
      <c r="RGM317" s="18"/>
      <c r="RGN317" s="18"/>
      <c r="RGO317" s="18"/>
      <c r="RGP317" s="18"/>
      <c r="RGQ317" s="18"/>
      <c r="RGR317" s="18"/>
      <c r="RGS317" s="18"/>
      <c r="RGT317" s="18"/>
      <c r="RGU317" s="18"/>
      <c r="RGV317" s="18"/>
      <c r="RGW317" s="18"/>
      <c r="RGX317" s="18"/>
      <c r="RGY317" s="18"/>
      <c r="RGZ317" s="18"/>
      <c r="RHA317" s="18"/>
      <c r="RHB317" s="18"/>
      <c r="RHC317" s="18"/>
      <c r="RHD317" s="18"/>
      <c r="RHE317" s="18"/>
      <c r="RHF317" s="18"/>
      <c r="RHG317" s="18"/>
      <c r="RHH317" s="18"/>
      <c r="RHI317" s="18"/>
      <c r="RHJ317" s="18"/>
      <c r="RHK317" s="18"/>
      <c r="RHL317" s="18"/>
      <c r="RHM317" s="18"/>
      <c r="RHN317" s="18"/>
      <c r="RHO317" s="18"/>
      <c r="RHP317" s="18"/>
      <c r="RHQ317" s="18"/>
      <c r="RHR317" s="18"/>
      <c r="RHS317" s="18"/>
      <c r="RHT317" s="18"/>
      <c r="RHU317" s="18"/>
      <c r="RHV317" s="18"/>
      <c r="RHW317" s="18"/>
      <c r="RHX317" s="18"/>
      <c r="RHY317" s="18"/>
      <c r="RHZ317" s="18"/>
      <c r="RIA317" s="18"/>
      <c r="RIB317" s="18"/>
      <c r="RIC317" s="18"/>
      <c r="RID317" s="18"/>
      <c r="RIE317" s="18"/>
      <c r="RIF317" s="18"/>
      <c r="RIG317" s="18"/>
      <c r="RIH317" s="18"/>
      <c r="RII317" s="18"/>
      <c r="RIJ317" s="18"/>
      <c r="RIK317" s="18"/>
      <c r="RIL317" s="18"/>
      <c r="RIM317" s="18"/>
      <c r="RIN317" s="18"/>
      <c r="RIO317" s="18"/>
      <c r="RIP317" s="18"/>
      <c r="RIQ317" s="18"/>
      <c r="RIR317" s="18"/>
      <c r="RIS317" s="18"/>
      <c r="RIT317" s="18"/>
      <c r="RIU317" s="18"/>
      <c r="RIV317" s="18"/>
      <c r="RIW317" s="18"/>
      <c r="RIX317" s="18"/>
      <c r="RIY317" s="18"/>
      <c r="RIZ317" s="18"/>
      <c r="RJA317" s="18"/>
      <c r="RJB317" s="18"/>
      <c r="RJC317" s="18"/>
      <c r="RJD317" s="18"/>
      <c r="RJE317" s="18"/>
      <c r="RJF317" s="18"/>
      <c r="RJG317" s="18"/>
      <c r="RJH317" s="18"/>
      <c r="RJI317" s="18"/>
      <c r="RJJ317" s="18"/>
      <c r="RJK317" s="18"/>
      <c r="RJL317" s="18"/>
      <c r="RJM317" s="18"/>
      <c r="RJN317" s="18"/>
      <c r="RJO317" s="18"/>
      <c r="RJP317" s="18"/>
      <c r="RJQ317" s="18"/>
      <c r="RJR317" s="18"/>
      <c r="RJS317" s="18"/>
      <c r="RJT317" s="18"/>
      <c r="RJU317" s="18"/>
      <c r="RJV317" s="18"/>
      <c r="RJW317" s="18"/>
      <c r="RJX317" s="18"/>
      <c r="RJY317" s="18"/>
      <c r="RJZ317" s="18"/>
      <c r="RKA317" s="18"/>
      <c r="RKB317" s="18"/>
      <c r="RKC317" s="18"/>
      <c r="RKD317" s="18"/>
      <c r="RKE317" s="18"/>
      <c r="RKF317" s="18"/>
      <c r="RKG317" s="18"/>
      <c r="RKH317" s="18"/>
      <c r="RKI317" s="18"/>
      <c r="RKJ317" s="18"/>
      <c r="RKK317" s="18"/>
      <c r="RKL317" s="18"/>
      <c r="RKM317" s="18"/>
      <c r="RKN317" s="18"/>
      <c r="RKO317" s="18"/>
      <c r="RKP317" s="18"/>
      <c r="RKQ317" s="18"/>
      <c r="RKR317" s="18"/>
      <c r="RKS317" s="18"/>
      <c r="RKT317" s="18"/>
      <c r="RKU317" s="18"/>
      <c r="RKV317" s="18"/>
      <c r="RKW317" s="18"/>
      <c r="RKX317" s="18"/>
      <c r="RKY317" s="18"/>
      <c r="RKZ317" s="18"/>
      <c r="RLA317" s="18"/>
      <c r="RLB317" s="18"/>
      <c r="RLC317" s="18"/>
      <c r="RLD317" s="18"/>
      <c r="RLE317" s="18"/>
      <c r="RLF317" s="18"/>
      <c r="RLG317" s="18"/>
      <c r="RLH317" s="18"/>
      <c r="RLI317" s="18"/>
      <c r="RLJ317" s="18"/>
      <c r="RLK317" s="18"/>
      <c r="RLL317" s="18"/>
      <c r="RLM317" s="18"/>
      <c r="RLN317" s="18"/>
      <c r="RLO317" s="18"/>
      <c r="RLP317" s="18"/>
      <c r="RLQ317" s="18"/>
      <c r="RLR317" s="18"/>
      <c r="RLS317" s="18"/>
      <c r="RLT317" s="18"/>
      <c r="RLU317" s="18"/>
      <c r="RLV317" s="18"/>
      <c r="RLW317" s="18"/>
      <c r="RLX317" s="18"/>
      <c r="RLY317" s="18"/>
      <c r="RLZ317" s="18"/>
      <c r="RMA317" s="18"/>
      <c r="RMB317" s="18"/>
      <c r="RMC317" s="18"/>
      <c r="RMD317" s="18"/>
      <c r="RME317" s="18"/>
      <c r="RMF317" s="18"/>
      <c r="RMG317" s="18"/>
      <c r="RMH317" s="18"/>
      <c r="RMI317" s="18"/>
      <c r="RMJ317" s="18"/>
      <c r="RMK317" s="18"/>
      <c r="RML317" s="18"/>
      <c r="RMM317" s="18"/>
      <c r="RMN317" s="18"/>
      <c r="RMO317" s="18"/>
      <c r="RMP317" s="18"/>
      <c r="RMQ317" s="18"/>
      <c r="RMR317" s="18"/>
      <c r="RMS317" s="18"/>
      <c r="RMT317" s="18"/>
      <c r="RMU317" s="18"/>
      <c r="RMV317" s="18"/>
      <c r="RMW317" s="18"/>
      <c r="RMX317" s="18"/>
      <c r="RMY317" s="18"/>
      <c r="RMZ317" s="18"/>
      <c r="RNA317" s="18"/>
      <c r="RNB317" s="18"/>
      <c r="RNC317" s="18"/>
      <c r="RND317" s="18"/>
      <c r="RNE317" s="18"/>
      <c r="RNF317" s="18"/>
      <c r="RNG317" s="18"/>
      <c r="RNH317" s="18"/>
      <c r="RNI317" s="18"/>
      <c r="RNJ317" s="18"/>
      <c r="RNK317" s="18"/>
      <c r="RNL317" s="18"/>
      <c r="RNM317" s="18"/>
      <c r="RNN317" s="18"/>
      <c r="RNO317" s="18"/>
      <c r="RNP317" s="18"/>
      <c r="RNQ317" s="18"/>
      <c r="RNR317" s="18"/>
      <c r="RNS317" s="18"/>
      <c r="RNT317" s="18"/>
      <c r="RNU317" s="18"/>
      <c r="RNV317" s="18"/>
      <c r="RNW317" s="18"/>
      <c r="RNX317" s="18"/>
      <c r="RNY317" s="18"/>
      <c r="RNZ317" s="18"/>
      <c r="ROA317" s="18"/>
      <c r="ROB317" s="18"/>
      <c r="ROC317" s="18"/>
      <c r="ROD317" s="18"/>
      <c r="ROE317" s="18"/>
      <c r="ROF317" s="18"/>
      <c r="ROG317" s="18"/>
      <c r="ROH317" s="18"/>
      <c r="ROI317" s="18"/>
      <c r="ROJ317" s="18"/>
      <c r="ROK317" s="18"/>
      <c r="ROL317" s="18"/>
      <c r="ROM317" s="18"/>
      <c r="RON317" s="18"/>
      <c r="ROO317" s="18"/>
      <c r="ROP317" s="18"/>
      <c r="ROQ317" s="18"/>
      <c r="ROR317" s="18"/>
      <c r="ROS317" s="18"/>
      <c r="ROT317" s="18"/>
      <c r="ROU317" s="18"/>
      <c r="ROV317" s="18"/>
      <c r="ROW317" s="18"/>
      <c r="ROX317" s="18"/>
      <c r="ROY317" s="18"/>
      <c r="ROZ317" s="18"/>
      <c r="RPA317" s="18"/>
      <c r="RPB317" s="18"/>
      <c r="RPC317" s="18"/>
      <c r="RPD317" s="18"/>
      <c r="RPE317" s="18"/>
      <c r="RPF317" s="18"/>
      <c r="RPG317" s="18"/>
      <c r="RPH317" s="18"/>
      <c r="RPI317" s="18"/>
      <c r="RPJ317" s="18"/>
      <c r="RPK317" s="18"/>
      <c r="RPL317" s="18"/>
      <c r="RPM317" s="18"/>
      <c r="RPN317" s="18"/>
      <c r="RPO317" s="18"/>
      <c r="RPP317" s="18"/>
      <c r="RPQ317" s="18"/>
      <c r="RPR317" s="18"/>
      <c r="RPS317" s="18"/>
      <c r="RPT317" s="18"/>
      <c r="RPU317" s="18"/>
      <c r="RPV317" s="18"/>
      <c r="RPW317" s="18"/>
      <c r="RPX317" s="18"/>
      <c r="RPY317" s="18"/>
      <c r="RPZ317" s="18"/>
      <c r="RQA317" s="18"/>
      <c r="RQB317" s="18"/>
      <c r="RQC317" s="18"/>
      <c r="RQD317" s="18"/>
      <c r="RQE317" s="18"/>
      <c r="RQF317" s="18"/>
      <c r="RQG317" s="18"/>
      <c r="RQH317" s="18"/>
      <c r="RQI317" s="18"/>
      <c r="RQJ317" s="18"/>
      <c r="RQK317" s="18"/>
      <c r="RQL317" s="18"/>
      <c r="RQM317" s="18"/>
      <c r="RQN317" s="18"/>
      <c r="RQO317" s="18"/>
      <c r="RQP317" s="18"/>
      <c r="RQQ317" s="18"/>
      <c r="RQR317" s="18"/>
      <c r="RQS317" s="18"/>
      <c r="RQT317" s="18"/>
      <c r="RQU317" s="18"/>
      <c r="RQV317" s="18"/>
      <c r="RQW317" s="18"/>
      <c r="RQX317" s="18"/>
      <c r="RQY317" s="18"/>
      <c r="RQZ317" s="18"/>
      <c r="RRA317" s="18"/>
      <c r="RRB317" s="18"/>
      <c r="RRC317" s="18"/>
      <c r="RRD317" s="18"/>
      <c r="RRE317" s="18"/>
      <c r="RRF317" s="18"/>
      <c r="RRG317" s="18"/>
      <c r="RRH317" s="18"/>
      <c r="RRI317" s="18"/>
      <c r="RRJ317" s="18"/>
      <c r="RRK317" s="18"/>
      <c r="RRL317" s="18"/>
      <c r="RRM317" s="18"/>
      <c r="RRN317" s="18"/>
      <c r="RRO317" s="18"/>
      <c r="RRP317" s="18"/>
      <c r="RRQ317" s="18"/>
      <c r="RRR317" s="18"/>
      <c r="RRS317" s="18"/>
      <c r="RRT317" s="18"/>
      <c r="RRU317" s="18"/>
      <c r="RRV317" s="18"/>
      <c r="RRW317" s="18"/>
      <c r="RRX317" s="18"/>
      <c r="RRY317" s="18"/>
      <c r="RRZ317" s="18"/>
      <c r="RSA317" s="18"/>
      <c r="RSB317" s="18"/>
      <c r="RSC317" s="18"/>
      <c r="RSD317" s="18"/>
      <c r="RSE317" s="18"/>
      <c r="RSF317" s="18"/>
      <c r="RSG317" s="18"/>
      <c r="RSH317" s="18"/>
      <c r="RSI317" s="18"/>
      <c r="RSJ317" s="18"/>
      <c r="RSK317" s="18"/>
      <c r="RSL317" s="18"/>
      <c r="RSM317" s="18"/>
      <c r="RSN317" s="18"/>
      <c r="RSO317" s="18"/>
      <c r="RSP317" s="18"/>
      <c r="RSQ317" s="18"/>
      <c r="RSR317" s="18"/>
      <c r="RSS317" s="18"/>
      <c r="RST317" s="18"/>
      <c r="RSU317" s="18"/>
      <c r="RSV317" s="18"/>
      <c r="RSW317" s="18"/>
      <c r="RSX317" s="18"/>
      <c r="RSY317" s="18"/>
      <c r="RSZ317" s="18"/>
      <c r="RTA317" s="18"/>
      <c r="RTB317" s="18"/>
      <c r="RTC317" s="18"/>
      <c r="RTD317" s="18"/>
      <c r="RTE317" s="18"/>
      <c r="RTF317" s="18"/>
      <c r="RTG317" s="18"/>
      <c r="RTH317" s="18"/>
      <c r="RTI317" s="18"/>
      <c r="RTJ317" s="18"/>
      <c r="RTK317" s="18"/>
      <c r="RTL317" s="18"/>
      <c r="RTM317" s="18"/>
      <c r="RTN317" s="18"/>
      <c r="RTO317" s="18"/>
      <c r="RTP317" s="18"/>
      <c r="RTQ317" s="18"/>
      <c r="RTR317" s="18"/>
      <c r="RTS317" s="18"/>
      <c r="RTT317" s="18"/>
      <c r="RTU317" s="18"/>
      <c r="RTV317" s="18"/>
      <c r="RTW317" s="18"/>
      <c r="RTX317" s="18"/>
      <c r="RTY317" s="18"/>
      <c r="RTZ317" s="18"/>
      <c r="RUA317" s="18"/>
      <c r="RUB317" s="18"/>
      <c r="RUC317" s="18"/>
      <c r="RUD317" s="18"/>
      <c r="RUE317" s="18"/>
      <c r="RUF317" s="18"/>
      <c r="RUG317" s="18"/>
      <c r="RUH317" s="18"/>
      <c r="RUI317" s="18"/>
      <c r="RUJ317" s="18"/>
      <c r="RUK317" s="18"/>
      <c r="RUL317" s="18"/>
      <c r="RUM317" s="18"/>
      <c r="RUN317" s="18"/>
      <c r="RUO317" s="18"/>
      <c r="RUP317" s="18"/>
      <c r="RUQ317" s="18"/>
      <c r="RUR317" s="18"/>
      <c r="RUS317" s="18"/>
      <c r="RUT317" s="18"/>
      <c r="RUU317" s="18"/>
      <c r="RUV317" s="18"/>
      <c r="RUW317" s="18"/>
      <c r="RUX317" s="18"/>
      <c r="RUY317" s="18"/>
      <c r="RUZ317" s="18"/>
      <c r="RVA317" s="18"/>
      <c r="RVB317" s="18"/>
      <c r="RVC317" s="18"/>
      <c r="RVD317" s="18"/>
      <c r="RVE317" s="18"/>
      <c r="RVF317" s="18"/>
      <c r="RVG317" s="18"/>
      <c r="RVH317" s="18"/>
      <c r="RVI317" s="18"/>
      <c r="RVJ317" s="18"/>
      <c r="RVK317" s="18"/>
      <c r="RVL317" s="18"/>
      <c r="RVM317" s="18"/>
      <c r="RVN317" s="18"/>
      <c r="RVO317" s="18"/>
      <c r="RVP317" s="18"/>
      <c r="RVQ317" s="18"/>
      <c r="RVR317" s="18"/>
      <c r="RVS317" s="18"/>
      <c r="RVT317" s="18"/>
      <c r="RVU317" s="18"/>
      <c r="RVV317" s="18"/>
      <c r="RVW317" s="18"/>
      <c r="RVX317" s="18"/>
      <c r="RVY317" s="18"/>
      <c r="RVZ317" s="18"/>
      <c r="RWA317" s="18"/>
      <c r="RWB317" s="18"/>
      <c r="RWC317" s="18"/>
      <c r="RWD317" s="18"/>
      <c r="RWE317" s="18"/>
      <c r="RWF317" s="18"/>
      <c r="RWG317" s="18"/>
      <c r="RWH317" s="18"/>
      <c r="RWI317" s="18"/>
      <c r="RWJ317" s="18"/>
      <c r="RWK317" s="18"/>
      <c r="RWL317" s="18"/>
      <c r="RWM317" s="18"/>
      <c r="RWN317" s="18"/>
      <c r="RWO317" s="18"/>
      <c r="RWP317" s="18"/>
      <c r="RWQ317" s="18"/>
      <c r="RWR317" s="18"/>
      <c r="RWS317" s="18"/>
      <c r="RWT317" s="18"/>
      <c r="RWU317" s="18"/>
      <c r="RWV317" s="18"/>
      <c r="RWW317" s="18"/>
      <c r="RWX317" s="18"/>
      <c r="RWY317" s="18"/>
      <c r="RWZ317" s="18"/>
      <c r="RXA317" s="18"/>
      <c r="RXB317" s="18"/>
      <c r="RXC317" s="18"/>
      <c r="RXD317" s="18"/>
      <c r="RXE317" s="18"/>
      <c r="RXF317" s="18"/>
      <c r="RXG317" s="18"/>
      <c r="RXH317" s="18"/>
      <c r="RXI317" s="18"/>
      <c r="RXJ317" s="18"/>
      <c r="RXK317" s="18"/>
      <c r="RXL317" s="18"/>
      <c r="RXM317" s="18"/>
      <c r="RXN317" s="18"/>
      <c r="RXO317" s="18"/>
      <c r="RXP317" s="18"/>
      <c r="RXQ317" s="18"/>
      <c r="RXR317" s="18"/>
      <c r="RXS317" s="18"/>
      <c r="RXT317" s="18"/>
      <c r="RXU317" s="18"/>
      <c r="RXV317" s="18"/>
      <c r="RXW317" s="18"/>
      <c r="RXX317" s="18"/>
      <c r="RXY317" s="18"/>
      <c r="RXZ317" s="18"/>
      <c r="RYA317" s="18"/>
      <c r="RYB317" s="18"/>
      <c r="RYC317" s="18"/>
      <c r="RYD317" s="18"/>
      <c r="RYE317" s="18"/>
      <c r="RYF317" s="18"/>
      <c r="RYG317" s="18"/>
      <c r="RYH317" s="18"/>
      <c r="RYI317" s="18"/>
      <c r="RYJ317" s="18"/>
      <c r="RYK317" s="18"/>
      <c r="RYL317" s="18"/>
      <c r="RYM317" s="18"/>
      <c r="RYN317" s="18"/>
      <c r="RYO317" s="18"/>
      <c r="RYP317" s="18"/>
      <c r="RYQ317" s="18"/>
      <c r="RYR317" s="18"/>
      <c r="RYS317" s="18"/>
      <c r="RYT317" s="18"/>
      <c r="RYU317" s="18"/>
      <c r="RYV317" s="18"/>
      <c r="RYW317" s="18"/>
      <c r="RYX317" s="18"/>
      <c r="RYY317" s="18"/>
      <c r="RYZ317" s="18"/>
      <c r="RZA317" s="18"/>
      <c r="RZB317" s="18"/>
      <c r="RZC317" s="18"/>
      <c r="RZD317" s="18"/>
      <c r="RZE317" s="18"/>
      <c r="RZF317" s="18"/>
      <c r="RZG317" s="18"/>
      <c r="RZH317" s="18"/>
      <c r="RZI317" s="18"/>
      <c r="RZJ317" s="18"/>
      <c r="RZK317" s="18"/>
      <c r="RZL317" s="18"/>
      <c r="RZM317" s="18"/>
      <c r="RZN317" s="18"/>
      <c r="RZO317" s="18"/>
      <c r="RZP317" s="18"/>
      <c r="RZQ317" s="18"/>
      <c r="RZR317" s="18"/>
      <c r="RZS317" s="18"/>
      <c r="RZT317" s="18"/>
      <c r="RZU317" s="18"/>
      <c r="RZV317" s="18"/>
      <c r="RZW317" s="18"/>
      <c r="RZX317" s="18"/>
      <c r="RZY317" s="18"/>
      <c r="RZZ317" s="18"/>
      <c r="SAA317" s="18"/>
      <c r="SAB317" s="18"/>
      <c r="SAC317" s="18"/>
      <c r="SAD317" s="18"/>
      <c r="SAE317" s="18"/>
      <c r="SAF317" s="18"/>
      <c r="SAG317" s="18"/>
      <c r="SAH317" s="18"/>
      <c r="SAI317" s="18"/>
      <c r="SAJ317" s="18"/>
      <c r="SAK317" s="18"/>
      <c r="SAL317" s="18"/>
      <c r="SAM317" s="18"/>
      <c r="SAN317" s="18"/>
      <c r="SAO317" s="18"/>
      <c r="SAP317" s="18"/>
      <c r="SAQ317" s="18"/>
      <c r="SAR317" s="18"/>
      <c r="SAS317" s="18"/>
      <c r="SAT317" s="18"/>
      <c r="SAU317" s="18"/>
      <c r="SAV317" s="18"/>
      <c r="SAW317" s="18"/>
      <c r="SAX317" s="18"/>
      <c r="SAY317" s="18"/>
      <c r="SAZ317" s="18"/>
      <c r="SBA317" s="18"/>
      <c r="SBB317" s="18"/>
      <c r="SBC317" s="18"/>
      <c r="SBD317" s="18"/>
      <c r="SBE317" s="18"/>
      <c r="SBF317" s="18"/>
      <c r="SBG317" s="18"/>
      <c r="SBH317" s="18"/>
      <c r="SBI317" s="18"/>
      <c r="SBJ317" s="18"/>
      <c r="SBK317" s="18"/>
      <c r="SBL317" s="18"/>
      <c r="SBM317" s="18"/>
      <c r="SBN317" s="18"/>
      <c r="SBO317" s="18"/>
      <c r="SBP317" s="18"/>
      <c r="SBQ317" s="18"/>
      <c r="SBR317" s="18"/>
      <c r="SBS317" s="18"/>
      <c r="SBT317" s="18"/>
      <c r="SBU317" s="18"/>
      <c r="SBV317" s="18"/>
      <c r="SBW317" s="18"/>
      <c r="SBX317" s="18"/>
      <c r="SBY317" s="18"/>
      <c r="SBZ317" s="18"/>
      <c r="SCA317" s="18"/>
      <c r="SCB317" s="18"/>
      <c r="SCC317" s="18"/>
      <c r="SCD317" s="18"/>
      <c r="SCE317" s="18"/>
      <c r="SCF317" s="18"/>
      <c r="SCG317" s="18"/>
      <c r="SCH317" s="18"/>
      <c r="SCI317" s="18"/>
      <c r="SCJ317" s="18"/>
      <c r="SCK317" s="18"/>
      <c r="SCL317" s="18"/>
      <c r="SCM317" s="18"/>
      <c r="SCN317" s="18"/>
      <c r="SCO317" s="18"/>
      <c r="SCP317" s="18"/>
      <c r="SCQ317" s="18"/>
      <c r="SCR317" s="18"/>
      <c r="SCS317" s="18"/>
      <c r="SCT317" s="18"/>
      <c r="SCU317" s="18"/>
      <c r="SCV317" s="18"/>
      <c r="SCW317" s="18"/>
      <c r="SCX317" s="18"/>
      <c r="SCY317" s="18"/>
      <c r="SCZ317" s="18"/>
      <c r="SDA317" s="18"/>
      <c r="SDB317" s="18"/>
      <c r="SDC317" s="18"/>
      <c r="SDD317" s="18"/>
      <c r="SDE317" s="18"/>
      <c r="SDF317" s="18"/>
      <c r="SDG317" s="18"/>
      <c r="SDH317" s="18"/>
      <c r="SDI317" s="18"/>
      <c r="SDJ317" s="18"/>
      <c r="SDK317" s="18"/>
      <c r="SDL317" s="18"/>
      <c r="SDM317" s="18"/>
      <c r="SDN317" s="18"/>
      <c r="SDO317" s="18"/>
      <c r="SDP317" s="18"/>
      <c r="SDQ317" s="18"/>
      <c r="SDR317" s="18"/>
      <c r="SDS317" s="18"/>
      <c r="SDT317" s="18"/>
      <c r="SDU317" s="18"/>
      <c r="SDV317" s="18"/>
      <c r="SDW317" s="18"/>
      <c r="SDX317" s="18"/>
      <c r="SDY317" s="18"/>
      <c r="SDZ317" s="18"/>
      <c r="SEA317" s="18"/>
      <c r="SEB317" s="18"/>
      <c r="SEC317" s="18"/>
      <c r="SED317" s="18"/>
      <c r="SEE317" s="18"/>
      <c r="SEF317" s="18"/>
      <c r="SEG317" s="18"/>
      <c r="SEH317" s="18"/>
      <c r="SEI317" s="18"/>
      <c r="SEJ317" s="18"/>
      <c r="SEK317" s="18"/>
      <c r="SEL317" s="18"/>
      <c r="SEM317" s="18"/>
      <c r="SEN317" s="18"/>
      <c r="SEO317" s="18"/>
      <c r="SEP317" s="18"/>
      <c r="SEQ317" s="18"/>
      <c r="SER317" s="18"/>
      <c r="SES317" s="18"/>
      <c r="SET317" s="18"/>
      <c r="SEU317" s="18"/>
      <c r="SEV317" s="18"/>
      <c r="SEW317" s="18"/>
      <c r="SEX317" s="18"/>
      <c r="SEY317" s="18"/>
      <c r="SEZ317" s="18"/>
      <c r="SFA317" s="18"/>
      <c r="SFB317" s="18"/>
      <c r="SFC317" s="18"/>
      <c r="SFD317" s="18"/>
      <c r="SFE317" s="18"/>
      <c r="SFF317" s="18"/>
      <c r="SFG317" s="18"/>
      <c r="SFH317" s="18"/>
      <c r="SFI317" s="18"/>
      <c r="SFJ317" s="18"/>
      <c r="SFK317" s="18"/>
      <c r="SFL317" s="18"/>
      <c r="SFM317" s="18"/>
      <c r="SFN317" s="18"/>
      <c r="SFO317" s="18"/>
      <c r="SFP317" s="18"/>
      <c r="SFQ317" s="18"/>
      <c r="SFR317" s="18"/>
      <c r="SFS317" s="18"/>
      <c r="SFT317" s="18"/>
      <c r="SFU317" s="18"/>
      <c r="SFV317" s="18"/>
      <c r="SFW317" s="18"/>
      <c r="SFX317" s="18"/>
      <c r="SFY317" s="18"/>
      <c r="SFZ317" s="18"/>
      <c r="SGA317" s="18"/>
      <c r="SGB317" s="18"/>
      <c r="SGC317" s="18"/>
      <c r="SGD317" s="18"/>
      <c r="SGE317" s="18"/>
      <c r="SGF317" s="18"/>
      <c r="SGG317" s="18"/>
      <c r="SGH317" s="18"/>
      <c r="SGI317" s="18"/>
      <c r="SGJ317" s="18"/>
      <c r="SGK317" s="18"/>
      <c r="SGL317" s="18"/>
      <c r="SGM317" s="18"/>
      <c r="SGN317" s="18"/>
      <c r="SGO317" s="18"/>
      <c r="SGP317" s="18"/>
      <c r="SGQ317" s="18"/>
      <c r="SGR317" s="18"/>
      <c r="SGS317" s="18"/>
      <c r="SGT317" s="18"/>
      <c r="SGU317" s="18"/>
      <c r="SGV317" s="18"/>
      <c r="SGW317" s="18"/>
      <c r="SGX317" s="18"/>
      <c r="SGY317" s="18"/>
      <c r="SGZ317" s="18"/>
      <c r="SHA317" s="18"/>
      <c r="SHB317" s="18"/>
      <c r="SHC317" s="18"/>
      <c r="SHD317" s="18"/>
      <c r="SHE317" s="18"/>
      <c r="SHF317" s="18"/>
      <c r="SHG317" s="18"/>
      <c r="SHH317" s="18"/>
      <c r="SHI317" s="18"/>
      <c r="SHJ317" s="18"/>
      <c r="SHK317" s="18"/>
      <c r="SHL317" s="18"/>
      <c r="SHM317" s="18"/>
      <c r="SHN317" s="18"/>
      <c r="SHO317" s="18"/>
      <c r="SHP317" s="18"/>
      <c r="SHQ317" s="18"/>
      <c r="SHR317" s="18"/>
      <c r="SHS317" s="18"/>
      <c r="SHT317" s="18"/>
      <c r="SHU317" s="18"/>
      <c r="SHV317" s="18"/>
      <c r="SHW317" s="18"/>
      <c r="SHX317" s="18"/>
      <c r="SHY317" s="18"/>
      <c r="SHZ317" s="18"/>
      <c r="SIA317" s="18"/>
      <c r="SIB317" s="18"/>
      <c r="SIC317" s="18"/>
      <c r="SID317" s="18"/>
      <c r="SIE317" s="18"/>
      <c r="SIF317" s="18"/>
      <c r="SIG317" s="18"/>
      <c r="SIH317" s="18"/>
      <c r="SII317" s="18"/>
      <c r="SIJ317" s="18"/>
      <c r="SIK317" s="18"/>
      <c r="SIL317" s="18"/>
      <c r="SIM317" s="18"/>
      <c r="SIN317" s="18"/>
      <c r="SIO317" s="18"/>
      <c r="SIP317" s="18"/>
      <c r="SIQ317" s="18"/>
      <c r="SIR317" s="18"/>
      <c r="SIS317" s="18"/>
      <c r="SIT317" s="18"/>
      <c r="SIU317" s="18"/>
      <c r="SIV317" s="18"/>
      <c r="SIW317" s="18"/>
      <c r="SIX317" s="18"/>
      <c r="SIY317" s="18"/>
      <c r="SIZ317" s="18"/>
      <c r="SJA317" s="18"/>
      <c r="SJB317" s="18"/>
      <c r="SJC317" s="18"/>
      <c r="SJD317" s="18"/>
      <c r="SJE317" s="18"/>
      <c r="SJF317" s="18"/>
      <c r="SJG317" s="18"/>
      <c r="SJH317" s="18"/>
      <c r="SJI317" s="18"/>
      <c r="SJJ317" s="18"/>
      <c r="SJK317" s="18"/>
      <c r="SJL317" s="18"/>
      <c r="SJM317" s="18"/>
      <c r="SJN317" s="18"/>
      <c r="SJO317" s="18"/>
      <c r="SJP317" s="18"/>
      <c r="SJQ317" s="18"/>
      <c r="SJR317" s="18"/>
      <c r="SJS317" s="18"/>
      <c r="SJT317" s="18"/>
      <c r="SJU317" s="18"/>
      <c r="SJV317" s="18"/>
      <c r="SJW317" s="18"/>
      <c r="SJX317" s="18"/>
      <c r="SJY317" s="18"/>
      <c r="SJZ317" s="18"/>
      <c r="SKA317" s="18"/>
      <c r="SKB317" s="18"/>
      <c r="SKC317" s="18"/>
      <c r="SKD317" s="18"/>
      <c r="SKE317" s="18"/>
      <c r="SKF317" s="18"/>
      <c r="SKG317" s="18"/>
      <c r="SKH317" s="18"/>
      <c r="SKI317" s="18"/>
      <c r="SKJ317" s="18"/>
      <c r="SKK317" s="18"/>
      <c r="SKL317" s="18"/>
      <c r="SKM317" s="18"/>
      <c r="SKN317" s="18"/>
      <c r="SKO317" s="18"/>
      <c r="SKP317" s="18"/>
      <c r="SKQ317" s="18"/>
      <c r="SKR317" s="18"/>
      <c r="SKS317" s="18"/>
      <c r="SKT317" s="18"/>
      <c r="SKU317" s="18"/>
      <c r="SKV317" s="18"/>
      <c r="SKW317" s="18"/>
      <c r="SKX317" s="18"/>
      <c r="SKY317" s="18"/>
      <c r="SKZ317" s="18"/>
      <c r="SLA317" s="18"/>
      <c r="SLB317" s="18"/>
      <c r="SLC317" s="18"/>
      <c r="SLD317" s="18"/>
      <c r="SLE317" s="18"/>
      <c r="SLF317" s="18"/>
      <c r="SLG317" s="18"/>
      <c r="SLH317" s="18"/>
      <c r="SLI317" s="18"/>
      <c r="SLJ317" s="18"/>
      <c r="SLK317" s="18"/>
      <c r="SLL317" s="18"/>
      <c r="SLM317" s="18"/>
      <c r="SLN317" s="18"/>
      <c r="SLO317" s="18"/>
      <c r="SLP317" s="18"/>
      <c r="SLQ317" s="18"/>
      <c r="SLR317" s="18"/>
      <c r="SLS317" s="18"/>
      <c r="SLT317" s="18"/>
      <c r="SLU317" s="18"/>
      <c r="SLV317" s="18"/>
      <c r="SLW317" s="18"/>
      <c r="SLX317" s="18"/>
      <c r="SLY317" s="18"/>
      <c r="SLZ317" s="18"/>
      <c r="SMA317" s="18"/>
      <c r="SMB317" s="18"/>
      <c r="SMC317" s="18"/>
      <c r="SMD317" s="18"/>
      <c r="SME317" s="18"/>
      <c r="SMF317" s="18"/>
      <c r="SMG317" s="18"/>
      <c r="SMH317" s="18"/>
      <c r="SMI317" s="18"/>
      <c r="SMJ317" s="18"/>
      <c r="SMK317" s="18"/>
      <c r="SML317" s="18"/>
      <c r="SMM317" s="18"/>
      <c r="SMN317" s="18"/>
      <c r="SMO317" s="18"/>
      <c r="SMP317" s="18"/>
      <c r="SMQ317" s="18"/>
      <c r="SMR317" s="18"/>
      <c r="SMS317" s="18"/>
      <c r="SMT317" s="18"/>
      <c r="SMU317" s="18"/>
      <c r="SMV317" s="18"/>
      <c r="SMW317" s="18"/>
      <c r="SMX317" s="18"/>
      <c r="SMY317" s="18"/>
      <c r="SMZ317" s="18"/>
      <c r="SNA317" s="18"/>
      <c r="SNB317" s="18"/>
      <c r="SNC317" s="18"/>
      <c r="SND317" s="18"/>
      <c r="SNE317" s="18"/>
      <c r="SNF317" s="18"/>
      <c r="SNG317" s="18"/>
      <c r="SNH317" s="18"/>
      <c r="SNI317" s="18"/>
      <c r="SNJ317" s="18"/>
      <c r="SNK317" s="18"/>
      <c r="SNL317" s="18"/>
      <c r="SNM317" s="18"/>
      <c r="SNN317" s="18"/>
      <c r="SNO317" s="18"/>
      <c r="SNP317" s="18"/>
      <c r="SNQ317" s="18"/>
      <c r="SNR317" s="18"/>
      <c r="SNS317" s="18"/>
      <c r="SNT317" s="18"/>
      <c r="SNU317" s="18"/>
      <c r="SNV317" s="18"/>
      <c r="SNW317" s="18"/>
      <c r="SNX317" s="18"/>
      <c r="SNY317" s="18"/>
      <c r="SNZ317" s="18"/>
      <c r="SOA317" s="18"/>
      <c r="SOB317" s="18"/>
      <c r="SOC317" s="18"/>
      <c r="SOD317" s="18"/>
      <c r="SOE317" s="18"/>
      <c r="SOF317" s="18"/>
      <c r="SOG317" s="18"/>
      <c r="SOH317" s="18"/>
      <c r="SOI317" s="18"/>
      <c r="SOJ317" s="18"/>
      <c r="SOK317" s="18"/>
      <c r="SOL317" s="18"/>
      <c r="SOM317" s="18"/>
      <c r="SON317" s="18"/>
      <c r="SOO317" s="18"/>
      <c r="SOP317" s="18"/>
      <c r="SOQ317" s="18"/>
      <c r="SOR317" s="18"/>
      <c r="SOS317" s="18"/>
      <c r="SOT317" s="18"/>
      <c r="SOU317" s="18"/>
      <c r="SOV317" s="18"/>
      <c r="SOW317" s="18"/>
      <c r="SOX317" s="18"/>
      <c r="SOY317" s="18"/>
      <c r="SOZ317" s="18"/>
      <c r="SPA317" s="18"/>
      <c r="SPB317" s="18"/>
      <c r="SPC317" s="18"/>
      <c r="SPD317" s="18"/>
      <c r="SPE317" s="18"/>
      <c r="SPF317" s="18"/>
      <c r="SPG317" s="18"/>
      <c r="SPH317" s="18"/>
      <c r="SPI317" s="18"/>
      <c r="SPJ317" s="18"/>
      <c r="SPK317" s="18"/>
      <c r="SPL317" s="18"/>
      <c r="SPM317" s="18"/>
      <c r="SPN317" s="18"/>
      <c r="SPO317" s="18"/>
      <c r="SPP317" s="18"/>
      <c r="SPQ317" s="18"/>
      <c r="SPR317" s="18"/>
      <c r="SPS317" s="18"/>
      <c r="SPT317" s="18"/>
      <c r="SPU317" s="18"/>
      <c r="SPV317" s="18"/>
      <c r="SPW317" s="18"/>
      <c r="SPX317" s="18"/>
      <c r="SPY317" s="18"/>
      <c r="SPZ317" s="18"/>
      <c r="SQA317" s="18"/>
      <c r="SQB317" s="18"/>
      <c r="SQC317" s="18"/>
      <c r="SQD317" s="18"/>
      <c r="SQE317" s="18"/>
      <c r="SQF317" s="18"/>
      <c r="SQG317" s="18"/>
      <c r="SQH317" s="18"/>
      <c r="SQI317" s="18"/>
      <c r="SQJ317" s="18"/>
      <c r="SQK317" s="18"/>
      <c r="SQL317" s="18"/>
      <c r="SQM317" s="18"/>
      <c r="SQN317" s="18"/>
      <c r="SQO317" s="18"/>
      <c r="SQP317" s="18"/>
      <c r="SQQ317" s="18"/>
      <c r="SQR317" s="18"/>
      <c r="SQS317" s="18"/>
      <c r="SQT317" s="18"/>
      <c r="SQU317" s="18"/>
      <c r="SQV317" s="18"/>
      <c r="SQW317" s="18"/>
      <c r="SQX317" s="18"/>
      <c r="SQY317" s="18"/>
      <c r="SQZ317" s="18"/>
      <c r="SRA317" s="18"/>
      <c r="SRB317" s="18"/>
      <c r="SRC317" s="18"/>
      <c r="SRD317" s="18"/>
      <c r="SRE317" s="18"/>
      <c r="SRF317" s="18"/>
      <c r="SRG317" s="18"/>
      <c r="SRH317" s="18"/>
      <c r="SRI317" s="18"/>
      <c r="SRJ317" s="18"/>
      <c r="SRK317" s="18"/>
      <c r="SRL317" s="18"/>
      <c r="SRM317" s="18"/>
      <c r="SRN317" s="18"/>
      <c r="SRO317" s="18"/>
      <c r="SRP317" s="18"/>
      <c r="SRQ317" s="18"/>
      <c r="SRR317" s="18"/>
      <c r="SRS317" s="18"/>
      <c r="SRT317" s="18"/>
      <c r="SRU317" s="18"/>
      <c r="SRV317" s="18"/>
      <c r="SRW317" s="18"/>
      <c r="SRX317" s="18"/>
      <c r="SRY317" s="18"/>
      <c r="SRZ317" s="18"/>
      <c r="SSA317" s="18"/>
      <c r="SSB317" s="18"/>
      <c r="SSC317" s="18"/>
      <c r="SSD317" s="18"/>
      <c r="SSE317" s="18"/>
      <c r="SSF317" s="18"/>
      <c r="SSG317" s="18"/>
      <c r="SSH317" s="18"/>
      <c r="SSI317" s="18"/>
      <c r="SSJ317" s="18"/>
      <c r="SSK317" s="18"/>
      <c r="SSL317" s="18"/>
      <c r="SSM317" s="18"/>
      <c r="SSN317" s="18"/>
      <c r="SSO317" s="18"/>
      <c r="SSP317" s="18"/>
      <c r="SSQ317" s="18"/>
      <c r="SSR317" s="18"/>
      <c r="SSS317" s="18"/>
      <c r="SST317" s="18"/>
      <c r="SSU317" s="18"/>
      <c r="SSV317" s="18"/>
      <c r="SSW317" s="18"/>
      <c r="SSX317" s="18"/>
      <c r="SSY317" s="18"/>
      <c r="SSZ317" s="18"/>
      <c r="STA317" s="18"/>
      <c r="STB317" s="18"/>
      <c r="STC317" s="18"/>
      <c r="STD317" s="18"/>
      <c r="STE317" s="18"/>
      <c r="STF317" s="18"/>
      <c r="STG317" s="18"/>
      <c r="STH317" s="18"/>
      <c r="STI317" s="18"/>
      <c r="STJ317" s="18"/>
      <c r="STK317" s="18"/>
      <c r="STL317" s="18"/>
      <c r="STM317" s="18"/>
      <c r="STN317" s="18"/>
      <c r="STO317" s="18"/>
      <c r="STP317" s="18"/>
      <c r="STQ317" s="18"/>
      <c r="STR317" s="18"/>
      <c r="STS317" s="18"/>
      <c r="STT317" s="18"/>
      <c r="STU317" s="18"/>
      <c r="STV317" s="18"/>
      <c r="STW317" s="18"/>
      <c r="STX317" s="18"/>
      <c r="STY317" s="18"/>
      <c r="STZ317" s="18"/>
      <c r="SUA317" s="18"/>
      <c r="SUB317" s="18"/>
      <c r="SUC317" s="18"/>
      <c r="SUD317" s="18"/>
      <c r="SUE317" s="18"/>
      <c r="SUF317" s="18"/>
      <c r="SUG317" s="18"/>
      <c r="SUH317" s="18"/>
      <c r="SUI317" s="18"/>
      <c r="SUJ317" s="18"/>
      <c r="SUK317" s="18"/>
      <c r="SUL317" s="18"/>
      <c r="SUM317" s="18"/>
      <c r="SUN317" s="18"/>
      <c r="SUO317" s="18"/>
      <c r="SUP317" s="18"/>
      <c r="SUQ317" s="18"/>
      <c r="SUR317" s="18"/>
      <c r="SUS317" s="18"/>
      <c r="SUT317" s="18"/>
      <c r="SUU317" s="18"/>
      <c r="SUV317" s="18"/>
      <c r="SUW317" s="18"/>
      <c r="SUX317" s="18"/>
      <c r="SUY317" s="18"/>
      <c r="SUZ317" s="18"/>
      <c r="SVA317" s="18"/>
      <c r="SVB317" s="18"/>
      <c r="SVC317" s="18"/>
      <c r="SVD317" s="18"/>
      <c r="SVE317" s="18"/>
      <c r="SVF317" s="18"/>
      <c r="SVG317" s="18"/>
      <c r="SVH317" s="18"/>
      <c r="SVI317" s="18"/>
      <c r="SVJ317" s="18"/>
      <c r="SVK317" s="18"/>
      <c r="SVL317" s="18"/>
      <c r="SVM317" s="18"/>
      <c r="SVN317" s="18"/>
      <c r="SVO317" s="18"/>
      <c r="SVP317" s="18"/>
      <c r="SVQ317" s="18"/>
      <c r="SVR317" s="18"/>
      <c r="SVS317" s="18"/>
      <c r="SVT317" s="18"/>
      <c r="SVU317" s="18"/>
      <c r="SVV317" s="18"/>
      <c r="SVW317" s="18"/>
      <c r="SVX317" s="18"/>
      <c r="SVY317" s="18"/>
      <c r="SVZ317" s="18"/>
      <c r="SWA317" s="18"/>
      <c r="SWB317" s="18"/>
      <c r="SWC317" s="18"/>
      <c r="SWD317" s="18"/>
      <c r="SWE317" s="18"/>
      <c r="SWF317" s="18"/>
      <c r="SWG317" s="18"/>
      <c r="SWH317" s="18"/>
      <c r="SWI317" s="18"/>
      <c r="SWJ317" s="18"/>
      <c r="SWK317" s="18"/>
      <c r="SWL317" s="18"/>
      <c r="SWM317" s="18"/>
      <c r="SWN317" s="18"/>
      <c r="SWO317" s="18"/>
      <c r="SWP317" s="18"/>
      <c r="SWQ317" s="18"/>
      <c r="SWR317" s="18"/>
      <c r="SWS317" s="18"/>
      <c r="SWT317" s="18"/>
      <c r="SWU317" s="18"/>
      <c r="SWV317" s="18"/>
      <c r="SWW317" s="18"/>
      <c r="SWX317" s="18"/>
      <c r="SWY317" s="18"/>
      <c r="SWZ317" s="18"/>
      <c r="SXA317" s="18"/>
      <c r="SXB317" s="18"/>
      <c r="SXC317" s="18"/>
      <c r="SXD317" s="18"/>
      <c r="SXE317" s="18"/>
      <c r="SXF317" s="18"/>
      <c r="SXG317" s="18"/>
      <c r="SXH317" s="18"/>
      <c r="SXI317" s="18"/>
      <c r="SXJ317" s="18"/>
      <c r="SXK317" s="18"/>
      <c r="SXL317" s="18"/>
      <c r="SXM317" s="18"/>
      <c r="SXN317" s="18"/>
      <c r="SXO317" s="18"/>
      <c r="SXP317" s="18"/>
      <c r="SXQ317" s="18"/>
      <c r="SXR317" s="18"/>
      <c r="SXS317" s="18"/>
      <c r="SXT317" s="18"/>
      <c r="SXU317" s="18"/>
      <c r="SXV317" s="18"/>
      <c r="SXW317" s="18"/>
      <c r="SXX317" s="18"/>
      <c r="SXY317" s="18"/>
      <c r="SXZ317" s="18"/>
      <c r="SYA317" s="18"/>
      <c r="SYB317" s="18"/>
      <c r="SYC317" s="18"/>
      <c r="SYD317" s="18"/>
      <c r="SYE317" s="18"/>
      <c r="SYF317" s="18"/>
      <c r="SYG317" s="18"/>
      <c r="SYH317" s="18"/>
      <c r="SYI317" s="18"/>
      <c r="SYJ317" s="18"/>
      <c r="SYK317" s="18"/>
      <c r="SYL317" s="18"/>
      <c r="SYM317" s="18"/>
      <c r="SYN317" s="18"/>
      <c r="SYO317" s="18"/>
      <c r="SYP317" s="18"/>
      <c r="SYQ317" s="18"/>
      <c r="SYR317" s="18"/>
      <c r="SYS317" s="18"/>
      <c r="SYT317" s="18"/>
      <c r="SYU317" s="18"/>
      <c r="SYV317" s="18"/>
      <c r="SYW317" s="18"/>
      <c r="SYX317" s="18"/>
      <c r="SYY317" s="18"/>
      <c r="SYZ317" s="18"/>
      <c r="SZA317" s="18"/>
      <c r="SZB317" s="18"/>
      <c r="SZC317" s="18"/>
      <c r="SZD317" s="18"/>
      <c r="SZE317" s="18"/>
      <c r="SZF317" s="18"/>
      <c r="SZG317" s="18"/>
      <c r="SZH317" s="18"/>
      <c r="SZI317" s="18"/>
      <c r="SZJ317" s="18"/>
      <c r="SZK317" s="18"/>
      <c r="SZL317" s="18"/>
      <c r="SZM317" s="18"/>
      <c r="SZN317" s="18"/>
      <c r="SZO317" s="18"/>
      <c r="SZP317" s="18"/>
      <c r="SZQ317" s="18"/>
      <c r="SZR317" s="18"/>
      <c r="SZS317" s="18"/>
      <c r="SZT317" s="18"/>
      <c r="SZU317" s="18"/>
      <c r="SZV317" s="18"/>
      <c r="SZW317" s="18"/>
      <c r="SZX317" s="18"/>
      <c r="SZY317" s="18"/>
      <c r="SZZ317" s="18"/>
      <c r="TAA317" s="18"/>
      <c r="TAB317" s="18"/>
      <c r="TAC317" s="18"/>
      <c r="TAD317" s="18"/>
      <c r="TAE317" s="18"/>
      <c r="TAF317" s="18"/>
      <c r="TAG317" s="18"/>
      <c r="TAH317" s="18"/>
      <c r="TAI317" s="18"/>
      <c r="TAJ317" s="18"/>
      <c r="TAK317" s="18"/>
      <c r="TAL317" s="18"/>
      <c r="TAM317" s="18"/>
      <c r="TAN317" s="18"/>
      <c r="TAO317" s="18"/>
      <c r="TAP317" s="18"/>
      <c r="TAQ317" s="18"/>
      <c r="TAR317" s="18"/>
      <c r="TAS317" s="18"/>
      <c r="TAT317" s="18"/>
      <c r="TAU317" s="18"/>
      <c r="TAV317" s="18"/>
      <c r="TAW317" s="18"/>
      <c r="TAX317" s="18"/>
      <c r="TAY317" s="18"/>
      <c r="TAZ317" s="18"/>
      <c r="TBA317" s="18"/>
      <c r="TBB317" s="18"/>
      <c r="TBC317" s="18"/>
      <c r="TBD317" s="18"/>
      <c r="TBE317" s="18"/>
      <c r="TBF317" s="18"/>
      <c r="TBG317" s="18"/>
      <c r="TBH317" s="18"/>
      <c r="TBI317" s="18"/>
      <c r="TBJ317" s="18"/>
      <c r="TBK317" s="18"/>
      <c r="TBL317" s="18"/>
      <c r="TBM317" s="18"/>
      <c r="TBN317" s="18"/>
      <c r="TBO317" s="18"/>
      <c r="TBP317" s="18"/>
      <c r="TBQ317" s="18"/>
      <c r="TBR317" s="18"/>
      <c r="TBS317" s="18"/>
      <c r="TBT317" s="18"/>
      <c r="TBU317" s="18"/>
      <c r="TBV317" s="18"/>
      <c r="TBW317" s="18"/>
      <c r="TBX317" s="18"/>
      <c r="TBY317" s="18"/>
      <c r="TBZ317" s="18"/>
      <c r="TCA317" s="18"/>
      <c r="TCB317" s="18"/>
      <c r="TCC317" s="18"/>
      <c r="TCD317" s="18"/>
      <c r="TCE317" s="18"/>
      <c r="TCF317" s="18"/>
      <c r="TCG317" s="18"/>
      <c r="TCH317" s="18"/>
      <c r="TCI317" s="18"/>
      <c r="TCJ317" s="18"/>
      <c r="TCK317" s="18"/>
      <c r="TCL317" s="18"/>
      <c r="TCM317" s="18"/>
      <c r="TCN317" s="18"/>
      <c r="TCO317" s="18"/>
      <c r="TCP317" s="18"/>
      <c r="TCQ317" s="18"/>
      <c r="TCR317" s="18"/>
      <c r="TCS317" s="18"/>
      <c r="TCT317" s="18"/>
      <c r="TCU317" s="18"/>
      <c r="TCV317" s="18"/>
      <c r="TCW317" s="18"/>
      <c r="TCX317" s="18"/>
      <c r="TCY317" s="18"/>
      <c r="TCZ317" s="18"/>
      <c r="TDA317" s="18"/>
      <c r="TDB317" s="18"/>
      <c r="TDC317" s="18"/>
      <c r="TDD317" s="18"/>
      <c r="TDE317" s="18"/>
      <c r="TDF317" s="18"/>
      <c r="TDG317" s="18"/>
      <c r="TDH317" s="18"/>
      <c r="TDI317" s="18"/>
      <c r="TDJ317" s="18"/>
      <c r="TDK317" s="18"/>
      <c r="TDL317" s="18"/>
      <c r="TDM317" s="18"/>
      <c r="TDN317" s="18"/>
      <c r="TDO317" s="18"/>
      <c r="TDP317" s="18"/>
      <c r="TDQ317" s="18"/>
      <c r="TDR317" s="18"/>
      <c r="TDS317" s="18"/>
      <c r="TDT317" s="18"/>
      <c r="TDU317" s="18"/>
      <c r="TDV317" s="18"/>
      <c r="TDW317" s="18"/>
      <c r="TDX317" s="18"/>
      <c r="TDY317" s="18"/>
      <c r="TDZ317" s="18"/>
      <c r="TEA317" s="18"/>
      <c r="TEB317" s="18"/>
      <c r="TEC317" s="18"/>
      <c r="TED317" s="18"/>
      <c r="TEE317" s="18"/>
      <c r="TEF317" s="18"/>
      <c r="TEG317" s="18"/>
      <c r="TEH317" s="18"/>
      <c r="TEI317" s="18"/>
      <c r="TEJ317" s="18"/>
      <c r="TEK317" s="18"/>
      <c r="TEL317" s="18"/>
      <c r="TEM317" s="18"/>
      <c r="TEN317" s="18"/>
      <c r="TEO317" s="18"/>
      <c r="TEP317" s="18"/>
      <c r="TEQ317" s="18"/>
      <c r="TER317" s="18"/>
      <c r="TES317" s="18"/>
      <c r="TET317" s="18"/>
      <c r="TEU317" s="18"/>
      <c r="TEV317" s="18"/>
      <c r="TEW317" s="18"/>
      <c r="TEX317" s="18"/>
      <c r="TEY317" s="18"/>
      <c r="TEZ317" s="18"/>
      <c r="TFA317" s="18"/>
      <c r="TFB317" s="18"/>
      <c r="TFC317" s="18"/>
      <c r="TFD317" s="18"/>
      <c r="TFE317" s="18"/>
      <c r="TFF317" s="18"/>
      <c r="TFG317" s="18"/>
      <c r="TFH317" s="18"/>
      <c r="TFI317" s="18"/>
      <c r="TFJ317" s="18"/>
      <c r="TFK317" s="18"/>
      <c r="TFL317" s="18"/>
      <c r="TFM317" s="18"/>
      <c r="TFN317" s="18"/>
      <c r="TFO317" s="18"/>
      <c r="TFP317" s="18"/>
      <c r="TFQ317" s="18"/>
      <c r="TFR317" s="18"/>
      <c r="TFS317" s="18"/>
      <c r="TFT317" s="18"/>
      <c r="TFU317" s="18"/>
      <c r="TFV317" s="18"/>
      <c r="TFW317" s="18"/>
      <c r="TFX317" s="18"/>
      <c r="TFY317" s="18"/>
      <c r="TFZ317" s="18"/>
      <c r="TGA317" s="18"/>
      <c r="TGB317" s="18"/>
      <c r="TGC317" s="18"/>
      <c r="TGD317" s="18"/>
      <c r="TGE317" s="18"/>
      <c r="TGF317" s="18"/>
      <c r="TGG317" s="18"/>
      <c r="TGH317" s="18"/>
      <c r="TGI317" s="18"/>
      <c r="TGJ317" s="18"/>
      <c r="TGK317" s="18"/>
      <c r="TGL317" s="18"/>
      <c r="TGM317" s="18"/>
      <c r="TGN317" s="18"/>
      <c r="TGO317" s="18"/>
      <c r="TGP317" s="18"/>
      <c r="TGQ317" s="18"/>
      <c r="TGR317" s="18"/>
      <c r="TGS317" s="18"/>
      <c r="TGT317" s="18"/>
      <c r="TGU317" s="18"/>
      <c r="TGV317" s="18"/>
      <c r="TGW317" s="18"/>
      <c r="TGX317" s="18"/>
      <c r="TGY317" s="18"/>
      <c r="TGZ317" s="18"/>
      <c r="THA317" s="18"/>
      <c r="THB317" s="18"/>
      <c r="THC317" s="18"/>
      <c r="THD317" s="18"/>
      <c r="THE317" s="18"/>
      <c r="THF317" s="18"/>
      <c r="THG317" s="18"/>
      <c r="THH317" s="18"/>
      <c r="THI317" s="18"/>
      <c r="THJ317" s="18"/>
      <c r="THK317" s="18"/>
      <c r="THL317" s="18"/>
      <c r="THM317" s="18"/>
      <c r="THN317" s="18"/>
      <c r="THO317" s="18"/>
      <c r="THP317" s="18"/>
      <c r="THQ317" s="18"/>
      <c r="THR317" s="18"/>
      <c r="THS317" s="18"/>
      <c r="THT317" s="18"/>
      <c r="THU317" s="18"/>
      <c r="THV317" s="18"/>
      <c r="THW317" s="18"/>
      <c r="THX317" s="18"/>
      <c r="THY317" s="18"/>
      <c r="THZ317" s="18"/>
      <c r="TIA317" s="18"/>
      <c r="TIB317" s="18"/>
      <c r="TIC317" s="18"/>
      <c r="TID317" s="18"/>
      <c r="TIE317" s="18"/>
      <c r="TIF317" s="18"/>
      <c r="TIG317" s="18"/>
      <c r="TIH317" s="18"/>
      <c r="TII317" s="18"/>
      <c r="TIJ317" s="18"/>
      <c r="TIK317" s="18"/>
      <c r="TIL317" s="18"/>
      <c r="TIM317" s="18"/>
      <c r="TIN317" s="18"/>
      <c r="TIO317" s="18"/>
      <c r="TIP317" s="18"/>
      <c r="TIQ317" s="18"/>
      <c r="TIR317" s="18"/>
      <c r="TIS317" s="18"/>
      <c r="TIT317" s="18"/>
      <c r="TIU317" s="18"/>
      <c r="TIV317" s="18"/>
      <c r="TIW317" s="18"/>
      <c r="TIX317" s="18"/>
      <c r="TIY317" s="18"/>
      <c r="TIZ317" s="18"/>
      <c r="TJA317" s="18"/>
      <c r="TJB317" s="18"/>
      <c r="TJC317" s="18"/>
      <c r="TJD317" s="18"/>
      <c r="TJE317" s="18"/>
      <c r="TJF317" s="18"/>
      <c r="TJG317" s="18"/>
      <c r="TJH317" s="18"/>
      <c r="TJI317" s="18"/>
      <c r="TJJ317" s="18"/>
      <c r="TJK317" s="18"/>
      <c r="TJL317" s="18"/>
      <c r="TJM317" s="18"/>
      <c r="TJN317" s="18"/>
      <c r="TJO317" s="18"/>
      <c r="TJP317" s="18"/>
      <c r="TJQ317" s="18"/>
      <c r="TJR317" s="18"/>
      <c r="TJS317" s="18"/>
      <c r="TJT317" s="18"/>
      <c r="TJU317" s="18"/>
      <c r="TJV317" s="18"/>
      <c r="TJW317" s="18"/>
      <c r="TJX317" s="18"/>
      <c r="TJY317" s="18"/>
      <c r="TJZ317" s="18"/>
      <c r="TKA317" s="18"/>
      <c r="TKB317" s="18"/>
      <c r="TKC317" s="18"/>
      <c r="TKD317" s="18"/>
      <c r="TKE317" s="18"/>
      <c r="TKF317" s="18"/>
      <c r="TKG317" s="18"/>
      <c r="TKH317" s="18"/>
      <c r="TKI317" s="18"/>
      <c r="TKJ317" s="18"/>
      <c r="TKK317" s="18"/>
      <c r="TKL317" s="18"/>
      <c r="TKM317" s="18"/>
      <c r="TKN317" s="18"/>
      <c r="TKO317" s="18"/>
      <c r="TKP317" s="18"/>
      <c r="TKQ317" s="18"/>
      <c r="TKR317" s="18"/>
      <c r="TKS317" s="18"/>
      <c r="TKT317" s="18"/>
      <c r="TKU317" s="18"/>
      <c r="TKV317" s="18"/>
      <c r="TKW317" s="18"/>
      <c r="TKX317" s="18"/>
      <c r="TKY317" s="18"/>
      <c r="TKZ317" s="18"/>
      <c r="TLA317" s="18"/>
      <c r="TLB317" s="18"/>
      <c r="TLC317" s="18"/>
      <c r="TLD317" s="18"/>
      <c r="TLE317" s="18"/>
      <c r="TLF317" s="18"/>
      <c r="TLG317" s="18"/>
      <c r="TLH317" s="18"/>
      <c r="TLI317" s="18"/>
      <c r="TLJ317" s="18"/>
      <c r="TLK317" s="18"/>
      <c r="TLL317" s="18"/>
      <c r="TLM317" s="18"/>
      <c r="TLN317" s="18"/>
      <c r="TLO317" s="18"/>
      <c r="TLP317" s="18"/>
      <c r="TLQ317" s="18"/>
      <c r="TLR317" s="18"/>
      <c r="TLS317" s="18"/>
      <c r="TLT317" s="18"/>
      <c r="TLU317" s="18"/>
      <c r="TLV317" s="18"/>
      <c r="TLW317" s="18"/>
      <c r="TLX317" s="18"/>
      <c r="TLY317" s="18"/>
      <c r="TLZ317" s="18"/>
      <c r="TMA317" s="18"/>
      <c r="TMB317" s="18"/>
      <c r="TMC317" s="18"/>
      <c r="TMD317" s="18"/>
      <c r="TME317" s="18"/>
      <c r="TMF317" s="18"/>
      <c r="TMG317" s="18"/>
      <c r="TMH317" s="18"/>
      <c r="TMI317" s="18"/>
      <c r="TMJ317" s="18"/>
      <c r="TMK317" s="18"/>
      <c r="TML317" s="18"/>
      <c r="TMM317" s="18"/>
      <c r="TMN317" s="18"/>
      <c r="TMO317" s="18"/>
      <c r="TMP317" s="18"/>
      <c r="TMQ317" s="18"/>
      <c r="TMR317" s="18"/>
      <c r="TMS317" s="18"/>
      <c r="TMT317" s="18"/>
      <c r="TMU317" s="18"/>
      <c r="TMV317" s="18"/>
      <c r="TMW317" s="18"/>
      <c r="TMX317" s="18"/>
      <c r="TMY317" s="18"/>
      <c r="TMZ317" s="18"/>
      <c r="TNA317" s="18"/>
      <c r="TNB317" s="18"/>
      <c r="TNC317" s="18"/>
      <c r="TND317" s="18"/>
      <c r="TNE317" s="18"/>
      <c r="TNF317" s="18"/>
      <c r="TNG317" s="18"/>
      <c r="TNH317" s="18"/>
      <c r="TNI317" s="18"/>
      <c r="TNJ317" s="18"/>
      <c r="TNK317" s="18"/>
      <c r="TNL317" s="18"/>
      <c r="TNM317" s="18"/>
      <c r="TNN317" s="18"/>
      <c r="TNO317" s="18"/>
      <c r="TNP317" s="18"/>
      <c r="TNQ317" s="18"/>
      <c r="TNR317" s="18"/>
      <c r="TNS317" s="18"/>
      <c r="TNT317" s="18"/>
      <c r="TNU317" s="18"/>
      <c r="TNV317" s="18"/>
      <c r="TNW317" s="18"/>
      <c r="TNX317" s="18"/>
      <c r="TNY317" s="18"/>
      <c r="TNZ317" s="18"/>
      <c r="TOA317" s="18"/>
      <c r="TOB317" s="18"/>
      <c r="TOC317" s="18"/>
      <c r="TOD317" s="18"/>
      <c r="TOE317" s="18"/>
      <c r="TOF317" s="18"/>
      <c r="TOG317" s="18"/>
      <c r="TOH317" s="18"/>
      <c r="TOI317" s="18"/>
      <c r="TOJ317" s="18"/>
      <c r="TOK317" s="18"/>
      <c r="TOL317" s="18"/>
      <c r="TOM317" s="18"/>
      <c r="TON317" s="18"/>
      <c r="TOO317" s="18"/>
      <c r="TOP317" s="18"/>
      <c r="TOQ317" s="18"/>
      <c r="TOR317" s="18"/>
      <c r="TOS317" s="18"/>
      <c r="TOT317" s="18"/>
      <c r="TOU317" s="18"/>
      <c r="TOV317" s="18"/>
      <c r="TOW317" s="18"/>
      <c r="TOX317" s="18"/>
      <c r="TOY317" s="18"/>
      <c r="TOZ317" s="18"/>
      <c r="TPA317" s="18"/>
      <c r="TPB317" s="18"/>
      <c r="TPC317" s="18"/>
      <c r="TPD317" s="18"/>
      <c r="TPE317" s="18"/>
      <c r="TPF317" s="18"/>
      <c r="TPG317" s="18"/>
      <c r="TPH317" s="18"/>
      <c r="TPI317" s="18"/>
      <c r="TPJ317" s="18"/>
      <c r="TPK317" s="18"/>
      <c r="TPL317" s="18"/>
      <c r="TPM317" s="18"/>
      <c r="TPN317" s="18"/>
      <c r="TPO317" s="18"/>
      <c r="TPP317" s="18"/>
      <c r="TPQ317" s="18"/>
      <c r="TPR317" s="18"/>
      <c r="TPS317" s="18"/>
      <c r="TPT317" s="18"/>
      <c r="TPU317" s="18"/>
      <c r="TPV317" s="18"/>
      <c r="TPW317" s="18"/>
      <c r="TPX317" s="18"/>
      <c r="TPY317" s="18"/>
      <c r="TPZ317" s="18"/>
      <c r="TQA317" s="18"/>
      <c r="TQB317" s="18"/>
      <c r="TQC317" s="18"/>
      <c r="TQD317" s="18"/>
      <c r="TQE317" s="18"/>
      <c r="TQF317" s="18"/>
      <c r="TQG317" s="18"/>
      <c r="TQH317" s="18"/>
      <c r="TQI317" s="18"/>
      <c r="TQJ317" s="18"/>
      <c r="TQK317" s="18"/>
      <c r="TQL317" s="18"/>
      <c r="TQM317" s="18"/>
      <c r="TQN317" s="18"/>
      <c r="TQO317" s="18"/>
      <c r="TQP317" s="18"/>
      <c r="TQQ317" s="18"/>
      <c r="TQR317" s="18"/>
      <c r="TQS317" s="18"/>
      <c r="TQT317" s="18"/>
      <c r="TQU317" s="18"/>
      <c r="TQV317" s="18"/>
      <c r="TQW317" s="18"/>
      <c r="TQX317" s="18"/>
      <c r="TQY317" s="18"/>
      <c r="TQZ317" s="18"/>
      <c r="TRA317" s="18"/>
      <c r="TRB317" s="18"/>
      <c r="TRC317" s="18"/>
      <c r="TRD317" s="18"/>
      <c r="TRE317" s="18"/>
      <c r="TRF317" s="18"/>
      <c r="TRG317" s="18"/>
      <c r="TRH317" s="18"/>
      <c r="TRI317" s="18"/>
      <c r="TRJ317" s="18"/>
      <c r="TRK317" s="18"/>
      <c r="TRL317" s="18"/>
      <c r="TRM317" s="18"/>
      <c r="TRN317" s="18"/>
      <c r="TRO317" s="18"/>
      <c r="TRP317" s="18"/>
      <c r="TRQ317" s="18"/>
      <c r="TRR317" s="18"/>
      <c r="TRS317" s="18"/>
      <c r="TRT317" s="18"/>
      <c r="TRU317" s="18"/>
      <c r="TRV317" s="18"/>
      <c r="TRW317" s="18"/>
      <c r="TRX317" s="18"/>
      <c r="TRY317" s="18"/>
      <c r="TRZ317" s="18"/>
      <c r="TSA317" s="18"/>
      <c r="TSB317" s="18"/>
      <c r="TSC317" s="18"/>
      <c r="TSD317" s="18"/>
      <c r="TSE317" s="18"/>
      <c r="TSF317" s="18"/>
      <c r="TSG317" s="18"/>
      <c r="TSH317" s="18"/>
      <c r="TSI317" s="18"/>
      <c r="TSJ317" s="18"/>
      <c r="TSK317" s="18"/>
      <c r="TSL317" s="18"/>
      <c r="TSM317" s="18"/>
      <c r="TSN317" s="18"/>
      <c r="TSO317" s="18"/>
      <c r="TSP317" s="18"/>
      <c r="TSQ317" s="18"/>
      <c r="TSR317" s="18"/>
      <c r="TSS317" s="18"/>
      <c r="TST317" s="18"/>
      <c r="TSU317" s="18"/>
      <c r="TSV317" s="18"/>
      <c r="TSW317" s="18"/>
      <c r="TSX317" s="18"/>
      <c r="TSY317" s="18"/>
      <c r="TSZ317" s="18"/>
      <c r="TTA317" s="18"/>
      <c r="TTB317" s="18"/>
      <c r="TTC317" s="18"/>
      <c r="TTD317" s="18"/>
      <c r="TTE317" s="18"/>
      <c r="TTF317" s="18"/>
      <c r="TTG317" s="18"/>
      <c r="TTH317" s="18"/>
      <c r="TTI317" s="18"/>
      <c r="TTJ317" s="18"/>
      <c r="TTK317" s="18"/>
      <c r="TTL317" s="18"/>
      <c r="TTM317" s="18"/>
      <c r="TTN317" s="18"/>
      <c r="TTO317" s="18"/>
      <c r="TTP317" s="18"/>
      <c r="TTQ317" s="18"/>
      <c r="TTR317" s="18"/>
      <c r="TTS317" s="18"/>
      <c r="TTT317" s="18"/>
      <c r="TTU317" s="18"/>
      <c r="TTV317" s="18"/>
      <c r="TTW317" s="18"/>
      <c r="TTX317" s="18"/>
      <c r="TTY317" s="18"/>
      <c r="TTZ317" s="18"/>
      <c r="TUA317" s="18"/>
      <c r="TUB317" s="18"/>
      <c r="TUC317" s="18"/>
      <c r="TUD317" s="18"/>
      <c r="TUE317" s="18"/>
      <c r="TUF317" s="18"/>
      <c r="TUG317" s="18"/>
      <c r="TUH317" s="18"/>
      <c r="TUI317" s="18"/>
      <c r="TUJ317" s="18"/>
      <c r="TUK317" s="18"/>
      <c r="TUL317" s="18"/>
      <c r="TUM317" s="18"/>
      <c r="TUN317" s="18"/>
      <c r="TUO317" s="18"/>
      <c r="TUP317" s="18"/>
      <c r="TUQ317" s="18"/>
      <c r="TUR317" s="18"/>
      <c r="TUS317" s="18"/>
      <c r="TUT317" s="18"/>
      <c r="TUU317" s="18"/>
      <c r="TUV317" s="18"/>
      <c r="TUW317" s="18"/>
      <c r="TUX317" s="18"/>
      <c r="TUY317" s="18"/>
      <c r="TUZ317" s="18"/>
      <c r="TVA317" s="18"/>
      <c r="TVB317" s="18"/>
      <c r="TVC317" s="18"/>
      <c r="TVD317" s="18"/>
      <c r="TVE317" s="18"/>
      <c r="TVF317" s="18"/>
      <c r="TVG317" s="18"/>
      <c r="TVH317" s="18"/>
      <c r="TVI317" s="18"/>
      <c r="TVJ317" s="18"/>
      <c r="TVK317" s="18"/>
      <c r="TVL317" s="18"/>
      <c r="TVM317" s="18"/>
      <c r="TVN317" s="18"/>
      <c r="TVO317" s="18"/>
      <c r="TVP317" s="18"/>
      <c r="TVQ317" s="18"/>
      <c r="TVR317" s="18"/>
      <c r="TVS317" s="18"/>
      <c r="TVT317" s="18"/>
      <c r="TVU317" s="18"/>
      <c r="TVV317" s="18"/>
      <c r="TVW317" s="18"/>
      <c r="TVX317" s="18"/>
      <c r="TVY317" s="18"/>
      <c r="TVZ317" s="18"/>
      <c r="TWA317" s="18"/>
      <c r="TWB317" s="18"/>
      <c r="TWC317" s="18"/>
      <c r="TWD317" s="18"/>
      <c r="TWE317" s="18"/>
      <c r="TWF317" s="18"/>
      <c r="TWG317" s="18"/>
      <c r="TWH317" s="18"/>
      <c r="TWI317" s="18"/>
      <c r="TWJ317" s="18"/>
      <c r="TWK317" s="18"/>
      <c r="TWL317" s="18"/>
      <c r="TWM317" s="18"/>
      <c r="TWN317" s="18"/>
      <c r="TWO317" s="18"/>
      <c r="TWP317" s="18"/>
      <c r="TWQ317" s="18"/>
      <c r="TWR317" s="18"/>
      <c r="TWS317" s="18"/>
      <c r="TWT317" s="18"/>
      <c r="TWU317" s="18"/>
      <c r="TWV317" s="18"/>
      <c r="TWW317" s="18"/>
      <c r="TWX317" s="18"/>
      <c r="TWY317" s="18"/>
      <c r="TWZ317" s="18"/>
      <c r="TXA317" s="18"/>
      <c r="TXB317" s="18"/>
      <c r="TXC317" s="18"/>
      <c r="TXD317" s="18"/>
      <c r="TXE317" s="18"/>
      <c r="TXF317" s="18"/>
      <c r="TXG317" s="18"/>
      <c r="TXH317" s="18"/>
      <c r="TXI317" s="18"/>
      <c r="TXJ317" s="18"/>
      <c r="TXK317" s="18"/>
      <c r="TXL317" s="18"/>
      <c r="TXM317" s="18"/>
      <c r="TXN317" s="18"/>
      <c r="TXO317" s="18"/>
      <c r="TXP317" s="18"/>
      <c r="TXQ317" s="18"/>
      <c r="TXR317" s="18"/>
      <c r="TXS317" s="18"/>
      <c r="TXT317" s="18"/>
      <c r="TXU317" s="18"/>
      <c r="TXV317" s="18"/>
      <c r="TXW317" s="18"/>
      <c r="TXX317" s="18"/>
      <c r="TXY317" s="18"/>
      <c r="TXZ317" s="18"/>
      <c r="TYA317" s="18"/>
      <c r="TYB317" s="18"/>
      <c r="TYC317" s="18"/>
      <c r="TYD317" s="18"/>
      <c r="TYE317" s="18"/>
      <c r="TYF317" s="18"/>
      <c r="TYG317" s="18"/>
      <c r="TYH317" s="18"/>
      <c r="TYI317" s="18"/>
      <c r="TYJ317" s="18"/>
      <c r="TYK317" s="18"/>
      <c r="TYL317" s="18"/>
      <c r="TYM317" s="18"/>
      <c r="TYN317" s="18"/>
      <c r="TYO317" s="18"/>
      <c r="TYP317" s="18"/>
      <c r="TYQ317" s="18"/>
      <c r="TYR317" s="18"/>
      <c r="TYS317" s="18"/>
      <c r="TYT317" s="18"/>
      <c r="TYU317" s="18"/>
      <c r="TYV317" s="18"/>
      <c r="TYW317" s="18"/>
      <c r="TYX317" s="18"/>
      <c r="TYY317" s="18"/>
      <c r="TYZ317" s="18"/>
      <c r="TZA317" s="18"/>
      <c r="TZB317" s="18"/>
      <c r="TZC317" s="18"/>
      <c r="TZD317" s="18"/>
      <c r="TZE317" s="18"/>
      <c r="TZF317" s="18"/>
      <c r="TZG317" s="18"/>
      <c r="TZH317" s="18"/>
      <c r="TZI317" s="18"/>
      <c r="TZJ317" s="18"/>
      <c r="TZK317" s="18"/>
      <c r="TZL317" s="18"/>
      <c r="TZM317" s="18"/>
      <c r="TZN317" s="18"/>
      <c r="TZO317" s="18"/>
      <c r="TZP317" s="18"/>
      <c r="TZQ317" s="18"/>
      <c r="TZR317" s="18"/>
      <c r="TZS317" s="18"/>
      <c r="TZT317" s="18"/>
      <c r="TZU317" s="18"/>
      <c r="TZV317" s="18"/>
      <c r="TZW317" s="18"/>
      <c r="TZX317" s="18"/>
      <c r="TZY317" s="18"/>
      <c r="TZZ317" s="18"/>
      <c r="UAA317" s="18"/>
      <c r="UAB317" s="18"/>
      <c r="UAC317" s="18"/>
      <c r="UAD317" s="18"/>
      <c r="UAE317" s="18"/>
      <c r="UAF317" s="18"/>
      <c r="UAG317" s="18"/>
      <c r="UAH317" s="18"/>
      <c r="UAI317" s="18"/>
      <c r="UAJ317" s="18"/>
      <c r="UAK317" s="18"/>
      <c r="UAL317" s="18"/>
      <c r="UAM317" s="18"/>
      <c r="UAN317" s="18"/>
      <c r="UAO317" s="18"/>
      <c r="UAP317" s="18"/>
      <c r="UAQ317" s="18"/>
      <c r="UAR317" s="18"/>
      <c r="UAS317" s="18"/>
      <c r="UAT317" s="18"/>
      <c r="UAU317" s="18"/>
      <c r="UAV317" s="18"/>
      <c r="UAW317" s="18"/>
      <c r="UAX317" s="18"/>
      <c r="UAY317" s="18"/>
      <c r="UAZ317" s="18"/>
      <c r="UBA317" s="18"/>
      <c r="UBB317" s="18"/>
      <c r="UBC317" s="18"/>
      <c r="UBD317" s="18"/>
      <c r="UBE317" s="18"/>
      <c r="UBF317" s="18"/>
      <c r="UBG317" s="18"/>
      <c r="UBH317" s="18"/>
      <c r="UBI317" s="18"/>
      <c r="UBJ317" s="18"/>
      <c r="UBK317" s="18"/>
      <c r="UBL317" s="18"/>
      <c r="UBM317" s="18"/>
      <c r="UBN317" s="18"/>
      <c r="UBO317" s="18"/>
      <c r="UBP317" s="18"/>
      <c r="UBQ317" s="18"/>
      <c r="UBR317" s="18"/>
      <c r="UBS317" s="18"/>
      <c r="UBT317" s="18"/>
      <c r="UBU317" s="18"/>
      <c r="UBV317" s="18"/>
      <c r="UBW317" s="18"/>
      <c r="UBX317" s="18"/>
      <c r="UBY317" s="18"/>
      <c r="UBZ317" s="18"/>
      <c r="UCA317" s="18"/>
      <c r="UCB317" s="18"/>
      <c r="UCC317" s="18"/>
      <c r="UCD317" s="18"/>
      <c r="UCE317" s="18"/>
      <c r="UCF317" s="18"/>
      <c r="UCG317" s="18"/>
      <c r="UCH317" s="18"/>
      <c r="UCI317" s="18"/>
      <c r="UCJ317" s="18"/>
      <c r="UCK317" s="18"/>
      <c r="UCL317" s="18"/>
      <c r="UCM317" s="18"/>
      <c r="UCN317" s="18"/>
      <c r="UCO317" s="18"/>
      <c r="UCP317" s="18"/>
      <c r="UCQ317" s="18"/>
      <c r="UCR317" s="18"/>
      <c r="UCS317" s="18"/>
      <c r="UCT317" s="18"/>
      <c r="UCU317" s="18"/>
      <c r="UCV317" s="18"/>
      <c r="UCW317" s="18"/>
      <c r="UCX317" s="18"/>
      <c r="UCY317" s="18"/>
      <c r="UCZ317" s="18"/>
      <c r="UDA317" s="18"/>
      <c r="UDB317" s="18"/>
      <c r="UDC317" s="18"/>
      <c r="UDD317" s="18"/>
      <c r="UDE317" s="18"/>
      <c r="UDF317" s="18"/>
      <c r="UDG317" s="18"/>
      <c r="UDH317" s="18"/>
      <c r="UDI317" s="18"/>
      <c r="UDJ317" s="18"/>
      <c r="UDK317" s="18"/>
      <c r="UDL317" s="18"/>
      <c r="UDM317" s="18"/>
      <c r="UDN317" s="18"/>
      <c r="UDO317" s="18"/>
      <c r="UDP317" s="18"/>
      <c r="UDQ317" s="18"/>
      <c r="UDR317" s="18"/>
      <c r="UDS317" s="18"/>
      <c r="UDT317" s="18"/>
      <c r="UDU317" s="18"/>
      <c r="UDV317" s="18"/>
      <c r="UDW317" s="18"/>
      <c r="UDX317" s="18"/>
      <c r="UDY317" s="18"/>
      <c r="UDZ317" s="18"/>
      <c r="UEA317" s="18"/>
      <c r="UEB317" s="18"/>
      <c r="UEC317" s="18"/>
      <c r="UED317" s="18"/>
      <c r="UEE317" s="18"/>
      <c r="UEF317" s="18"/>
      <c r="UEG317" s="18"/>
      <c r="UEH317" s="18"/>
      <c r="UEI317" s="18"/>
      <c r="UEJ317" s="18"/>
      <c r="UEK317" s="18"/>
      <c r="UEL317" s="18"/>
      <c r="UEM317" s="18"/>
      <c r="UEN317" s="18"/>
      <c r="UEO317" s="18"/>
      <c r="UEP317" s="18"/>
      <c r="UEQ317" s="18"/>
      <c r="UER317" s="18"/>
      <c r="UES317" s="18"/>
      <c r="UET317" s="18"/>
      <c r="UEU317" s="18"/>
      <c r="UEV317" s="18"/>
      <c r="UEW317" s="18"/>
      <c r="UEX317" s="18"/>
      <c r="UEY317" s="18"/>
      <c r="UEZ317" s="18"/>
      <c r="UFA317" s="18"/>
      <c r="UFB317" s="18"/>
      <c r="UFC317" s="18"/>
      <c r="UFD317" s="18"/>
      <c r="UFE317" s="18"/>
      <c r="UFF317" s="18"/>
      <c r="UFG317" s="18"/>
      <c r="UFH317" s="18"/>
      <c r="UFI317" s="18"/>
      <c r="UFJ317" s="18"/>
      <c r="UFK317" s="18"/>
      <c r="UFL317" s="18"/>
      <c r="UFM317" s="18"/>
      <c r="UFN317" s="18"/>
      <c r="UFO317" s="18"/>
      <c r="UFP317" s="18"/>
      <c r="UFQ317" s="18"/>
      <c r="UFR317" s="18"/>
      <c r="UFS317" s="18"/>
      <c r="UFT317" s="18"/>
      <c r="UFU317" s="18"/>
      <c r="UFV317" s="18"/>
      <c r="UFW317" s="18"/>
      <c r="UFX317" s="18"/>
      <c r="UFY317" s="18"/>
      <c r="UFZ317" s="18"/>
      <c r="UGA317" s="18"/>
      <c r="UGB317" s="18"/>
      <c r="UGC317" s="18"/>
      <c r="UGD317" s="18"/>
      <c r="UGE317" s="18"/>
      <c r="UGF317" s="18"/>
      <c r="UGG317" s="18"/>
      <c r="UGH317" s="18"/>
      <c r="UGI317" s="18"/>
      <c r="UGJ317" s="18"/>
      <c r="UGK317" s="18"/>
      <c r="UGL317" s="18"/>
      <c r="UGM317" s="18"/>
      <c r="UGN317" s="18"/>
      <c r="UGO317" s="18"/>
      <c r="UGP317" s="18"/>
      <c r="UGQ317" s="18"/>
      <c r="UGR317" s="18"/>
      <c r="UGS317" s="18"/>
      <c r="UGT317" s="18"/>
      <c r="UGU317" s="18"/>
      <c r="UGV317" s="18"/>
      <c r="UGW317" s="18"/>
      <c r="UGX317" s="18"/>
      <c r="UGY317" s="18"/>
      <c r="UGZ317" s="18"/>
      <c r="UHA317" s="18"/>
      <c r="UHB317" s="18"/>
      <c r="UHC317" s="18"/>
      <c r="UHD317" s="18"/>
      <c r="UHE317" s="18"/>
      <c r="UHF317" s="18"/>
      <c r="UHG317" s="18"/>
      <c r="UHH317" s="18"/>
      <c r="UHI317" s="18"/>
      <c r="UHJ317" s="18"/>
      <c r="UHK317" s="18"/>
      <c r="UHL317" s="18"/>
      <c r="UHM317" s="18"/>
      <c r="UHN317" s="18"/>
      <c r="UHO317" s="18"/>
      <c r="UHP317" s="18"/>
      <c r="UHQ317" s="18"/>
      <c r="UHR317" s="18"/>
      <c r="UHS317" s="18"/>
      <c r="UHT317" s="18"/>
      <c r="UHU317" s="18"/>
      <c r="UHV317" s="18"/>
      <c r="UHW317" s="18"/>
      <c r="UHX317" s="18"/>
      <c r="UHY317" s="18"/>
      <c r="UHZ317" s="18"/>
      <c r="UIA317" s="18"/>
      <c r="UIB317" s="18"/>
      <c r="UIC317" s="18"/>
      <c r="UID317" s="18"/>
      <c r="UIE317" s="18"/>
      <c r="UIF317" s="18"/>
      <c r="UIG317" s="18"/>
      <c r="UIH317" s="18"/>
      <c r="UII317" s="18"/>
      <c r="UIJ317" s="18"/>
      <c r="UIK317" s="18"/>
      <c r="UIL317" s="18"/>
      <c r="UIM317" s="18"/>
      <c r="UIN317" s="18"/>
      <c r="UIO317" s="18"/>
      <c r="UIP317" s="18"/>
      <c r="UIQ317" s="18"/>
      <c r="UIR317" s="18"/>
      <c r="UIS317" s="18"/>
      <c r="UIT317" s="18"/>
      <c r="UIU317" s="18"/>
      <c r="UIV317" s="18"/>
      <c r="UIW317" s="18"/>
      <c r="UIX317" s="18"/>
      <c r="UIY317" s="18"/>
      <c r="UIZ317" s="18"/>
      <c r="UJA317" s="18"/>
      <c r="UJB317" s="18"/>
      <c r="UJC317" s="18"/>
      <c r="UJD317" s="18"/>
      <c r="UJE317" s="18"/>
      <c r="UJF317" s="18"/>
      <c r="UJG317" s="18"/>
      <c r="UJH317" s="18"/>
      <c r="UJI317" s="18"/>
      <c r="UJJ317" s="18"/>
      <c r="UJK317" s="18"/>
      <c r="UJL317" s="18"/>
      <c r="UJM317" s="18"/>
      <c r="UJN317" s="18"/>
      <c r="UJO317" s="18"/>
      <c r="UJP317" s="18"/>
      <c r="UJQ317" s="18"/>
      <c r="UJR317" s="18"/>
      <c r="UJS317" s="18"/>
      <c r="UJT317" s="18"/>
      <c r="UJU317" s="18"/>
      <c r="UJV317" s="18"/>
      <c r="UJW317" s="18"/>
      <c r="UJX317" s="18"/>
      <c r="UJY317" s="18"/>
      <c r="UJZ317" s="18"/>
      <c r="UKA317" s="18"/>
      <c r="UKB317" s="18"/>
      <c r="UKC317" s="18"/>
      <c r="UKD317" s="18"/>
      <c r="UKE317" s="18"/>
      <c r="UKF317" s="18"/>
      <c r="UKG317" s="18"/>
      <c r="UKH317" s="18"/>
      <c r="UKI317" s="18"/>
      <c r="UKJ317" s="18"/>
      <c r="UKK317" s="18"/>
      <c r="UKL317" s="18"/>
      <c r="UKM317" s="18"/>
      <c r="UKN317" s="18"/>
      <c r="UKO317" s="18"/>
      <c r="UKP317" s="18"/>
      <c r="UKQ317" s="18"/>
      <c r="UKR317" s="18"/>
      <c r="UKS317" s="18"/>
      <c r="UKT317" s="18"/>
      <c r="UKU317" s="18"/>
      <c r="UKV317" s="18"/>
      <c r="UKW317" s="18"/>
      <c r="UKX317" s="18"/>
      <c r="UKY317" s="18"/>
      <c r="UKZ317" s="18"/>
      <c r="ULA317" s="18"/>
      <c r="ULB317" s="18"/>
      <c r="ULC317" s="18"/>
      <c r="ULD317" s="18"/>
      <c r="ULE317" s="18"/>
      <c r="ULF317" s="18"/>
      <c r="ULG317" s="18"/>
      <c r="ULH317" s="18"/>
      <c r="ULI317" s="18"/>
      <c r="ULJ317" s="18"/>
      <c r="ULK317" s="18"/>
      <c r="ULL317" s="18"/>
      <c r="ULM317" s="18"/>
      <c r="ULN317" s="18"/>
      <c r="ULO317" s="18"/>
      <c r="ULP317" s="18"/>
      <c r="ULQ317" s="18"/>
      <c r="ULR317" s="18"/>
      <c r="ULS317" s="18"/>
      <c r="ULT317" s="18"/>
      <c r="ULU317" s="18"/>
      <c r="ULV317" s="18"/>
      <c r="ULW317" s="18"/>
      <c r="ULX317" s="18"/>
      <c r="ULY317" s="18"/>
      <c r="ULZ317" s="18"/>
      <c r="UMA317" s="18"/>
      <c r="UMB317" s="18"/>
      <c r="UMC317" s="18"/>
      <c r="UMD317" s="18"/>
      <c r="UME317" s="18"/>
      <c r="UMF317" s="18"/>
      <c r="UMG317" s="18"/>
      <c r="UMH317" s="18"/>
      <c r="UMI317" s="18"/>
      <c r="UMJ317" s="18"/>
      <c r="UMK317" s="18"/>
      <c r="UML317" s="18"/>
      <c r="UMM317" s="18"/>
      <c r="UMN317" s="18"/>
      <c r="UMO317" s="18"/>
      <c r="UMP317" s="18"/>
      <c r="UMQ317" s="18"/>
      <c r="UMR317" s="18"/>
      <c r="UMS317" s="18"/>
      <c r="UMT317" s="18"/>
      <c r="UMU317" s="18"/>
      <c r="UMV317" s="18"/>
      <c r="UMW317" s="18"/>
      <c r="UMX317" s="18"/>
      <c r="UMY317" s="18"/>
      <c r="UMZ317" s="18"/>
      <c r="UNA317" s="18"/>
      <c r="UNB317" s="18"/>
      <c r="UNC317" s="18"/>
      <c r="UND317" s="18"/>
      <c r="UNE317" s="18"/>
      <c r="UNF317" s="18"/>
      <c r="UNG317" s="18"/>
      <c r="UNH317" s="18"/>
      <c r="UNI317" s="18"/>
      <c r="UNJ317" s="18"/>
      <c r="UNK317" s="18"/>
      <c r="UNL317" s="18"/>
      <c r="UNM317" s="18"/>
      <c r="UNN317" s="18"/>
      <c r="UNO317" s="18"/>
      <c r="UNP317" s="18"/>
      <c r="UNQ317" s="18"/>
      <c r="UNR317" s="18"/>
      <c r="UNS317" s="18"/>
      <c r="UNT317" s="18"/>
      <c r="UNU317" s="18"/>
      <c r="UNV317" s="18"/>
      <c r="UNW317" s="18"/>
      <c r="UNX317" s="18"/>
      <c r="UNY317" s="18"/>
      <c r="UNZ317" s="18"/>
      <c r="UOA317" s="18"/>
      <c r="UOB317" s="18"/>
      <c r="UOC317" s="18"/>
      <c r="UOD317" s="18"/>
      <c r="UOE317" s="18"/>
      <c r="UOF317" s="18"/>
      <c r="UOG317" s="18"/>
      <c r="UOH317" s="18"/>
      <c r="UOI317" s="18"/>
      <c r="UOJ317" s="18"/>
      <c r="UOK317" s="18"/>
      <c r="UOL317" s="18"/>
      <c r="UOM317" s="18"/>
      <c r="UON317" s="18"/>
      <c r="UOO317" s="18"/>
      <c r="UOP317" s="18"/>
      <c r="UOQ317" s="18"/>
      <c r="UOR317" s="18"/>
      <c r="UOS317" s="18"/>
      <c r="UOT317" s="18"/>
      <c r="UOU317" s="18"/>
      <c r="UOV317" s="18"/>
      <c r="UOW317" s="18"/>
      <c r="UOX317" s="18"/>
      <c r="UOY317" s="18"/>
      <c r="UOZ317" s="18"/>
      <c r="UPA317" s="18"/>
      <c r="UPB317" s="18"/>
      <c r="UPC317" s="18"/>
      <c r="UPD317" s="18"/>
      <c r="UPE317" s="18"/>
      <c r="UPF317" s="18"/>
      <c r="UPG317" s="18"/>
      <c r="UPH317" s="18"/>
      <c r="UPI317" s="18"/>
      <c r="UPJ317" s="18"/>
      <c r="UPK317" s="18"/>
      <c r="UPL317" s="18"/>
      <c r="UPM317" s="18"/>
      <c r="UPN317" s="18"/>
      <c r="UPO317" s="18"/>
      <c r="UPP317" s="18"/>
      <c r="UPQ317" s="18"/>
      <c r="UPR317" s="18"/>
      <c r="UPS317" s="18"/>
      <c r="UPT317" s="18"/>
      <c r="UPU317" s="18"/>
      <c r="UPV317" s="18"/>
      <c r="UPW317" s="18"/>
      <c r="UPX317" s="18"/>
      <c r="UPY317" s="18"/>
      <c r="UPZ317" s="18"/>
      <c r="UQA317" s="18"/>
      <c r="UQB317" s="18"/>
      <c r="UQC317" s="18"/>
      <c r="UQD317" s="18"/>
      <c r="UQE317" s="18"/>
      <c r="UQF317" s="18"/>
      <c r="UQG317" s="18"/>
      <c r="UQH317" s="18"/>
      <c r="UQI317" s="18"/>
      <c r="UQJ317" s="18"/>
      <c r="UQK317" s="18"/>
      <c r="UQL317" s="18"/>
      <c r="UQM317" s="18"/>
      <c r="UQN317" s="18"/>
      <c r="UQO317" s="18"/>
      <c r="UQP317" s="18"/>
      <c r="UQQ317" s="18"/>
      <c r="UQR317" s="18"/>
      <c r="UQS317" s="18"/>
      <c r="UQT317" s="18"/>
      <c r="UQU317" s="18"/>
      <c r="UQV317" s="18"/>
      <c r="UQW317" s="18"/>
      <c r="UQX317" s="18"/>
      <c r="UQY317" s="18"/>
      <c r="UQZ317" s="18"/>
      <c r="URA317" s="18"/>
      <c r="URB317" s="18"/>
      <c r="URC317" s="18"/>
      <c r="URD317" s="18"/>
      <c r="URE317" s="18"/>
      <c r="URF317" s="18"/>
      <c r="URG317" s="18"/>
      <c r="URH317" s="18"/>
      <c r="URI317" s="18"/>
      <c r="URJ317" s="18"/>
      <c r="URK317" s="18"/>
      <c r="URL317" s="18"/>
      <c r="URM317" s="18"/>
      <c r="URN317" s="18"/>
      <c r="URO317" s="18"/>
      <c r="URP317" s="18"/>
      <c r="URQ317" s="18"/>
      <c r="URR317" s="18"/>
      <c r="URS317" s="18"/>
      <c r="URT317" s="18"/>
      <c r="URU317" s="18"/>
      <c r="URV317" s="18"/>
      <c r="URW317" s="18"/>
      <c r="URX317" s="18"/>
      <c r="URY317" s="18"/>
      <c r="URZ317" s="18"/>
      <c r="USA317" s="18"/>
      <c r="USB317" s="18"/>
      <c r="USC317" s="18"/>
      <c r="USD317" s="18"/>
      <c r="USE317" s="18"/>
      <c r="USF317" s="18"/>
      <c r="USG317" s="18"/>
      <c r="USH317" s="18"/>
      <c r="USI317" s="18"/>
      <c r="USJ317" s="18"/>
      <c r="USK317" s="18"/>
      <c r="USL317" s="18"/>
      <c r="USM317" s="18"/>
      <c r="USN317" s="18"/>
      <c r="USO317" s="18"/>
      <c r="USP317" s="18"/>
      <c r="USQ317" s="18"/>
      <c r="USR317" s="18"/>
      <c r="USS317" s="18"/>
      <c r="UST317" s="18"/>
      <c r="USU317" s="18"/>
      <c r="USV317" s="18"/>
      <c r="USW317" s="18"/>
      <c r="USX317" s="18"/>
      <c r="USY317" s="18"/>
      <c r="USZ317" s="18"/>
      <c r="UTA317" s="18"/>
      <c r="UTB317" s="18"/>
      <c r="UTC317" s="18"/>
      <c r="UTD317" s="18"/>
      <c r="UTE317" s="18"/>
      <c r="UTF317" s="18"/>
      <c r="UTG317" s="18"/>
      <c r="UTH317" s="18"/>
      <c r="UTI317" s="18"/>
      <c r="UTJ317" s="18"/>
      <c r="UTK317" s="18"/>
      <c r="UTL317" s="18"/>
      <c r="UTM317" s="18"/>
      <c r="UTN317" s="18"/>
      <c r="UTO317" s="18"/>
      <c r="UTP317" s="18"/>
      <c r="UTQ317" s="18"/>
      <c r="UTR317" s="18"/>
      <c r="UTS317" s="18"/>
      <c r="UTT317" s="18"/>
      <c r="UTU317" s="18"/>
      <c r="UTV317" s="18"/>
      <c r="UTW317" s="18"/>
      <c r="UTX317" s="18"/>
      <c r="UTY317" s="18"/>
      <c r="UTZ317" s="18"/>
      <c r="UUA317" s="18"/>
      <c r="UUB317" s="18"/>
      <c r="UUC317" s="18"/>
      <c r="UUD317" s="18"/>
      <c r="UUE317" s="18"/>
      <c r="UUF317" s="18"/>
      <c r="UUG317" s="18"/>
      <c r="UUH317" s="18"/>
      <c r="UUI317" s="18"/>
      <c r="UUJ317" s="18"/>
      <c r="UUK317" s="18"/>
      <c r="UUL317" s="18"/>
      <c r="UUM317" s="18"/>
      <c r="UUN317" s="18"/>
      <c r="UUO317" s="18"/>
      <c r="UUP317" s="18"/>
      <c r="UUQ317" s="18"/>
      <c r="UUR317" s="18"/>
      <c r="UUS317" s="18"/>
      <c r="UUT317" s="18"/>
      <c r="UUU317" s="18"/>
      <c r="UUV317" s="18"/>
      <c r="UUW317" s="18"/>
      <c r="UUX317" s="18"/>
      <c r="UUY317" s="18"/>
      <c r="UUZ317" s="18"/>
      <c r="UVA317" s="18"/>
      <c r="UVB317" s="18"/>
      <c r="UVC317" s="18"/>
      <c r="UVD317" s="18"/>
      <c r="UVE317" s="18"/>
      <c r="UVF317" s="18"/>
      <c r="UVG317" s="18"/>
      <c r="UVH317" s="18"/>
      <c r="UVI317" s="18"/>
      <c r="UVJ317" s="18"/>
      <c r="UVK317" s="18"/>
      <c r="UVL317" s="18"/>
      <c r="UVM317" s="18"/>
      <c r="UVN317" s="18"/>
      <c r="UVO317" s="18"/>
      <c r="UVP317" s="18"/>
      <c r="UVQ317" s="18"/>
      <c r="UVR317" s="18"/>
      <c r="UVS317" s="18"/>
      <c r="UVT317" s="18"/>
      <c r="UVU317" s="18"/>
      <c r="UVV317" s="18"/>
      <c r="UVW317" s="18"/>
      <c r="UVX317" s="18"/>
      <c r="UVY317" s="18"/>
      <c r="UVZ317" s="18"/>
      <c r="UWA317" s="18"/>
      <c r="UWB317" s="18"/>
      <c r="UWC317" s="18"/>
      <c r="UWD317" s="18"/>
      <c r="UWE317" s="18"/>
      <c r="UWF317" s="18"/>
      <c r="UWG317" s="18"/>
      <c r="UWH317" s="18"/>
      <c r="UWI317" s="18"/>
      <c r="UWJ317" s="18"/>
      <c r="UWK317" s="18"/>
      <c r="UWL317" s="18"/>
      <c r="UWM317" s="18"/>
      <c r="UWN317" s="18"/>
      <c r="UWO317" s="18"/>
      <c r="UWP317" s="18"/>
      <c r="UWQ317" s="18"/>
      <c r="UWR317" s="18"/>
      <c r="UWS317" s="18"/>
      <c r="UWT317" s="18"/>
      <c r="UWU317" s="18"/>
      <c r="UWV317" s="18"/>
      <c r="UWW317" s="18"/>
      <c r="UWX317" s="18"/>
      <c r="UWY317" s="18"/>
      <c r="UWZ317" s="18"/>
      <c r="UXA317" s="18"/>
      <c r="UXB317" s="18"/>
      <c r="UXC317" s="18"/>
      <c r="UXD317" s="18"/>
      <c r="UXE317" s="18"/>
      <c r="UXF317" s="18"/>
      <c r="UXG317" s="18"/>
      <c r="UXH317" s="18"/>
      <c r="UXI317" s="18"/>
      <c r="UXJ317" s="18"/>
      <c r="UXK317" s="18"/>
      <c r="UXL317" s="18"/>
      <c r="UXM317" s="18"/>
      <c r="UXN317" s="18"/>
      <c r="UXO317" s="18"/>
      <c r="UXP317" s="18"/>
      <c r="UXQ317" s="18"/>
      <c r="UXR317" s="18"/>
      <c r="UXS317" s="18"/>
      <c r="UXT317" s="18"/>
      <c r="UXU317" s="18"/>
      <c r="UXV317" s="18"/>
      <c r="UXW317" s="18"/>
      <c r="UXX317" s="18"/>
      <c r="UXY317" s="18"/>
      <c r="UXZ317" s="18"/>
      <c r="UYA317" s="18"/>
      <c r="UYB317" s="18"/>
      <c r="UYC317" s="18"/>
      <c r="UYD317" s="18"/>
      <c r="UYE317" s="18"/>
      <c r="UYF317" s="18"/>
      <c r="UYG317" s="18"/>
      <c r="UYH317" s="18"/>
      <c r="UYI317" s="18"/>
      <c r="UYJ317" s="18"/>
      <c r="UYK317" s="18"/>
      <c r="UYL317" s="18"/>
      <c r="UYM317" s="18"/>
      <c r="UYN317" s="18"/>
      <c r="UYO317" s="18"/>
      <c r="UYP317" s="18"/>
      <c r="UYQ317" s="18"/>
      <c r="UYR317" s="18"/>
      <c r="UYS317" s="18"/>
      <c r="UYT317" s="18"/>
      <c r="UYU317" s="18"/>
      <c r="UYV317" s="18"/>
      <c r="UYW317" s="18"/>
      <c r="UYX317" s="18"/>
      <c r="UYY317" s="18"/>
      <c r="UYZ317" s="18"/>
      <c r="UZA317" s="18"/>
      <c r="UZB317" s="18"/>
      <c r="UZC317" s="18"/>
      <c r="UZD317" s="18"/>
      <c r="UZE317" s="18"/>
      <c r="UZF317" s="18"/>
      <c r="UZG317" s="18"/>
      <c r="UZH317" s="18"/>
      <c r="UZI317" s="18"/>
      <c r="UZJ317" s="18"/>
      <c r="UZK317" s="18"/>
      <c r="UZL317" s="18"/>
      <c r="UZM317" s="18"/>
      <c r="UZN317" s="18"/>
      <c r="UZO317" s="18"/>
      <c r="UZP317" s="18"/>
      <c r="UZQ317" s="18"/>
      <c r="UZR317" s="18"/>
      <c r="UZS317" s="18"/>
      <c r="UZT317" s="18"/>
      <c r="UZU317" s="18"/>
      <c r="UZV317" s="18"/>
      <c r="UZW317" s="18"/>
      <c r="UZX317" s="18"/>
      <c r="UZY317" s="18"/>
      <c r="UZZ317" s="18"/>
      <c r="VAA317" s="18"/>
      <c r="VAB317" s="18"/>
      <c r="VAC317" s="18"/>
      <c r="VAD317" s="18"/>
      <c r="VAE317" s="18"/>
      <c r="VAF317" s="18"/>
      <c r="VAG317" s="18"/>
      <c r="VAH317" s="18"/>
      <c r="VAI317" s="18"/>
      <c r="VAJ317" s="18"/>
      <c r="VAK317" s="18"/>
      <c r="VAL317" s="18"/>
      <c r="VAM317" s="18"/>
      <c r="VAN317" s="18"/>
      <c r="VAO317" s="18"/>
      <c r="VAP317" s="18"/>
      <c r="VAQ317" s="18"/>
      <c r="VAR317" s="18"/>
      <c r="VAS317" s="18"/>
      <c r="VAT317" s="18"/>
      <c r="VAU317" s="18"/>
      <c r="VAV317" s="18"/>
      <c r="VAW317" s="18"/>
      <c r="VAX317" s="18"/>
      <c r="VAY317" s="18"/>
      <c r="VAZ317" s="18"/>
      <c r="VBA317" s="18"/>
      <c r="VBB317" s="18"/>
      <c r="VBC317" s="18"/>
      <c r="VBD317" s="18"/>
      <c r="VBE317" s="18"/>
      <c r="VBF317" s="18"/>
      <c r="VBG317" s="18"/>
      <c r="VBH317" s="18"/>
      <c r="VBI317" s="18"/>
      <c r="VBJ317" s="18"/>
      <c r="VBK317" s="18"/>
      <c r="VBL317" s="18"/>
      <c r="VBM317" s="18"/>
      <c r="VBN317" s="18"/>
      <c r="VBO317" s="18"/>
      <c r="VBP317" s="18"/>
      <c r="VBQ317" s="18"/>
      <c r="VBR317" s="18"/>
      <c r="VBS317" s="18"/>
      <c r="VBT317" s="18"/>
      <c r="VBU317" s="18"/>
      <c r="VBV317" s="18"/>
      <c r="VBW317" s="18"/>
      <c r="VBX317" s="18"/>
      <c r="VBY317" s="18"/>
      <c r="VBZ317" s="18"/>
      <c r="VCA317" s="18"/>
      <c r="VCB317" s="18"/>
      <c r="VCC317" s="18"/>
      <c r="VCD317" s="18"/>
      <c r="VCE317" s="18"/>
      <c r="VCF317" s="18"/>
      <c r="VCG317" s="18"/>
      <c r="VCH317" s="18"/>
      <c r="VCI317" s="18"/>
      <c r="VCJ317" s="18"/>
      <c r="VCK317" s="18"/>
      <c r="VCL317" s="18"/>
      <c r="VCM317" s="18"/>
      <c r="VCN317" s="18"/>
      <c r="VCO317" s="18"/>
      <c r="VCP317" s="18"/>
      <c r="VCQ317" s="18"/>
      <c r="VCR317" s="18"/>
      <c r="VCS317" s="18"/>
      <c r="VCT317" s="18"/>
      <c r="VCU317" s="18"/>
      <c r="VCV317" s="18"/>
      <c r="VCW317" s="18"/>
      <c r="VCX317" s="18"/>
      <c r="VCY317" s="18"/>
      <c r="VCZ317" s="18"/>
      <c r="VDA317" s="18"/>
      <c r="VDB317" s="18"/>
      <c r="VDC317" s="18"/>
      <c r="VDD317" s="18"/>
      <c r="VDE317" s="18"/>
      <c r="VDF317" s="18"/>
      <c r="VDG317" s="18"/>
      <c r="VDH317" s="18"/>
      <c r="VDI317" s="18"/>
      <c r="VDJ317" s="18"/>
      <c r="VDK317" s="18"/>
      <c r="VDL317" s="18"/>
      <c r="VDM317" s="18"/>
      <c r="VDN317" s="18"/>
      <c r="VDO317" s="18"/>
      <c r="VDP317" s="18"/>
      <c r="VDQ317" s="18"/>
      <c r="VDR317" s="18"/>
      <c r="VDS317" s="18"/>
      <c r="VDT317" s="18"/>
      <c r="VDU317" s="18"/>
      <c r="VDV317" s="18"/>
      <c r="VDW317" s="18"/>
      <c r="VDX317" s="18"/>
      <c r="VDY317" s="18"/>
      <c r="VDZ317" s="18"/>
      <c r="VEA317" s="18"/>
      <c r="VEB317" s="18"/>
      <c r="VEC317" s="18"/>
      <c r="VED317" s="18"/>
      <c r="VEE317" s="18"/>
      <c r="VEF317" s="18"/>
      <c r="VEG317" s="18"/>
      <c r="VEH317" s="18"/>
      <c r="VEI317" s="18"/>
      <c r="VEJ317" s="18"/>
      <c r="VEK317" s="18"/>
      <c r="VEL317" s="18"/>
      <c r="VEM317" s="18"/>
      <c r="VEN317" s="18"/>
      <c r="VEO317" s="18"/>
      <c r="VEP317" s="18"/>
      <c r="VEQ317" s="18"/>
      <c r="VER317" s="18"/>
      <c r="VES317" s="18"/>
      <c r="VET317" s="18"/>
      <c r="VEU317" s="18"/>
      <c r="VEV317" s="18"/>
      <c r="VEW317" s="18"/>
      <c r="VEX317" s="18"/>
      <c r="VEY317" s="18"/>
      <c r="VEZ317" s="18"/>
      <c r="VFA317" s="18"/>
      <c r="VFB317" s="18"/>
      <c r="VFC317" s="18"/>
      <c r="VFD317" s="18"/>
      <c r="VFE317" s="18"/>
      <c r="VFF317" s="18"/>
      <c r="VFG317" s="18"/>
      <c r="VFH317" s="18"/>
      <c r="VFI317" s="18"/>
      <c r="VFJ317" s="18"/>
      <c r="VFK317" s="18"/>
      <c r="VFL317" s="18"/>
      <c r="VFM317" s="18"/>
      <c r="VFN317" s="18"/>
      <c r="VFO317" s="18"/>
      <c r="VFP317" s="18"/>
      <c r="VFQ317" s="18"/>
      <c r="VFR317" s="18"/>
      <c r="VFS317" s="18"/>
      <c r="VFT317" s="18"/>
      <c r="VFU317" s="18"/>
      <c r="VFV317" s="18"/>
      <c r="VFW317" s="18"/>
      <c r="VFX317" s="18"/>
      <c r="VFY317" s="18"/>
      <c r="VFZ317" s="18"/>
      <c r="VGA317" s="18"/>
      <c r="VGB317" s="18"/>
      <c r="VGC317" s="18"/>
      <c r="VGD317" s="18"/>
      <c r="VGE317" s="18"/>
      <c r="VGF317" s="18"/>
      <c r="VGG317" s="18"/>
      <c r="VGH317" s="18"/>
      <c r="VGI317" s="18"/>
      <c r="VGJ317" s="18"/>
      <c r="VGK317" s="18"/>
      <c r="VGL317" s="18"/>
      <c r="VGM317" s="18"/>
      <c r="VGN317" s="18"/>
      <c r="VGO317" s="18"/>
      <c r="VGP317" s="18"/>
      <c r="VGQ317" s="18"/>
      <c r="VGR317" s="18"/>
      <c r="VGS317" s="18"/>
      <c r="VGT317" s="18"/>
      <c r="VGU317" s="18"/>
      <c r="VGV317" s="18"/>
      <c r="VGW317" s="18"/>
      <c r="VGX317" s="18"/>
      <c r="VGY317" s="18"/>
      <c r="VGZ317" s="18"/>
      <c r="VHA317" s="18"/>
      <c r="VHB317" s="18"/>
      <c r="VHC317" s="18"/>
      <c r="VHD317" s="18"/>
      <c r="VHE317" s="18"/>
      <c r="VHF317" s="18"/>
      <c r="VHG317" s="18"/>
      <c r="VHH317" s="18"/>
      <c r="VHI317" s="18"/>
      <c r="VHJ317" s="18"/>
      <c r="VHK317" s="18"/>
      <c r="VHL317" s="18"/>
      <c r="VHM317" s="18"/>
      <c r="VHN317" s="18"/>
      <c r="VHO317" s="18"/>
      <c r="VHP317" s="18"/>
      <c r="VHQ317" s="18"/>
      <c r="VHR317" s="18"/>
      <c r="VHS317" s="18"/>
      <c r="VHT317" s="18"/>
      <c r="VHU317" s="18"/>
      <c r="VHV317" s="18"/>
      <c r="VHW317" s="18"/>
      <c r="VHX317" s="18"/>
      <c r="VHY317" s="18"/>
      <c r="VHZ317" s="18"/>
      <c r="VIA317" s="18"/>
      <c r="VIB317" s="18"/>
      <c r="VIC317" s="18"/>
      <c r="VID317" s="18"/>
      <c r="VIE317" s="18"/>
      <c r="VIF317" s="18"/>
      <c r="VIG317" s="18"/>
      <c r="VIH317" s="18"/>
      <c r="VII317" s="18"/>
      <c r="VIJ317" s="18"/>
      <c r="VIK317" s="18"/>
      <c r="VIL317" s="18"/>
      <c r="VIM317" s="18"/>
      <c r="VIN317" s="18"/>
      <c r="VIO317" s="18"/>
      <c r="VIP317" s="18"/>
      <c r="VIQ317" s="18"/>
      <c r="VIR317" s="18"/>
      <c r="VIS317" s="18"/>
      <c r="VIT317" s="18"/>
      <c r="VIU317" s="18"/>
      <c r="VIV317" s="18"/>
      <c r="VIW317" s="18"/>
      <c r="VIX317" s="18"/>
      <c r="VIY317" s="18"/>
      <c r="VIZ317" s="18"/>
      <c r="VJA317" s="18"/>
      <c r="VJB317" s="18"/>
      <c r="VJC317" s="18"/>
      <c r="VJD317" s="18"/>
      <c r="VJE317" s="18"/>
      <c r="VJF317" s="18"/>
      <c r="VJG317" s="18"/>
      <c r="VJH317" s="18"/>
      <c r="VJI317" s="18"/>
      <c r="VJJ317" s="18"/>
      <c r="VJK317" s="18"/>
      <c r="VJL317" s="18"/>
      <c r="VJM317" s="18"/>
      <c r="VJN317" s="18"/>
      <c r="VJO317" s="18"/>
      <c r="VJP317" s="18"/>
      <c r="VJQ317" s="18"/>
      <c r="VJR317" s="18"/>
      <c r="VJS317" s="18"/>
      <c r="VJT317" s="18"/>
      <c r="VJU317" s="18"/>
      <c r="VJV317" s="18"/>
      <c r="VJW317" s="18"/>
      <c r="VJX317" s="18"/>
      <c r="VJY317" s="18"/>
      <c r="VJZ317" s="18"/>
      <c r="VKA317" s="18"/>
      <c r="VKB317" s="18"/>
      <c r="VKC317" s="18"/>
      <c r="VKD317" s="18"/>
      <c r="VKE317" s="18"/>
      <c r="VKF317" s="18"/>
      <c r="VKG317" s="18"/>
      <c r="VKH317" s="18"/>
      <c r="VKI317" s="18"/>
      <c r="VKJ317" s="18"/>
      <c r="VKK317" s="18"/>
      <c r="VKL317" s="18"/>
      <c r="VKM317" s="18"/>
      <c r="VKN317" s="18"/>
      <c r="VKO317" s="18"/>
      <c r="VKP317" s="18"/>
      <c r="VKQ317" s="18"/>
      <c r="VKR317" s="18"/>
      <c r="VKS317" s="18"/>
      <c r="VKT317" s="18"/>
      <c r="VKU317" s="18"/>
      <c r="VKV317" s="18"/>
      <c r="VKW317" s="18"/>
      <c r="VKX317" s="18"/>
      <c r="VKY317" s="18"/>
      <c r="VKZ317" s="18"/>
      <c r="VLA317" s="18"/>
      <c r="VLB317" s="18"/>
      <c r="VLC317" s="18"/>
      <c r="VLD317" s="18"/>
      <c r="VLE317" s="18"/>
      <c r="VLF317" s="18"/>
      <c r="VLG317" s="18"/>
      <c r="VLH317" s="18"/>
      <c r="VLI317" s="18"/>
      <c r="VLJ317" s="18"/>
      <c r="VLK317" s="18"/>
      <c r="VLL317" s="18"/>
      <c r="VLM317" s="18"/>
      <c r="VLN317" s="18"/>
      <c r="VLO317" s="18"/>
      <c r="VLP317" s="18"/>
      <c r="VLQ317" s="18"/>
      <c r="VLR317" s="18"/>
      <c r="VLS317" s="18"/>
      <c r="VLT317" s="18"/>
      <c r="VLU317" s="18"/>
      <c r="VLV317" s="18"/>
      <c r="VLW317" s="18"/>
      <c r="VLX317" s="18"/>
      <c r="VLY317" s="18"/>
      <c r="VLZ317" s="18"/>
      <c r="VMA317" s="18"/>
      <c r="VMB317" s="18"/>
      <c r="VMC317" s="18"/>
      <c r="VMD317" s="18"/>
      <c r="VME317" s="18"/>
      <c r="VMF317" s="18"/>
      <c r="VMG317" s="18"/>
      <c r="VMH317" s="18"/>
      <c r="VMI317" s="18"/>
      <c r="VMJ317" s="18"/>
      <c r="VMK317" s="18"/>
      <c r="VML317" s="18"/>
      <c r="VMM317" s="18"/>
      <c r="VMN317" s="18"/>
      <c r="VMO317" s="18"/>
      <c r="VMP317" s="18"/>
      <c r="VMQ317" s="18"/>
      <c r="VMR317" s="18"/>
      <c r="VMS317" s="18"/>
      <c r="VMT317" s="18"/>
      <c r="VMU317" s="18"/>
      <c r="VMV317" s="18"/>
      <c r="VMW317" s="18"/>
      <c r="VMX317" s="18"/>
      <c r="VMY317" s="18"/>
      <c r="VMZ317" s="18"/>
      <c r="VNA317" s="18"/>
      <c r="VNB317" s="18"/>
      <c r="VNC317" s="18"/>
      <c r="VND317" s="18"/>
      <c r="VNE317" s="18"/>
      <c r="VNF317" s="18"/>
      <c r="VNG317" s="18"/>
      <c r="VNH317" s="18"/>
      <c r="VNI317" s="18"/>
      <c r="VNJ317" s="18"/>
      <c r="VNK317" s="18"/>
      <c r="VNL317" s="18"/>
      <c r="VNM317" s="18"/>
      <c r="VNN317" s="18"/>
      <c r="VNO317" s="18"/>
      <c r="VNP317" s="18"/>
      <c r="VNQ317" s="18"/>
      <c r="VNR317" s="18"/>
      <c r="VNS317" s="18"/>
      <c r="VNT317" s="18"/>
      <c r="VNU317" s="18"/>
      <c r="VNV317" s="18"/>
      <c r="VNW317" s="18"/>
      <c r="VNX317" s="18"/>
      <c r="VNY317" s="18"/>
      <c r="VNZ317" s="18"/>
      <c r="VOA317" s="18"/>
      <c r="VOB317" s="18"/>
      <c r="VOC317" s="18"/>
      <c r="VOD317" s="18"/>
      <c r="VOE317" s="18"/>
      <c r="VOF317" s="18"/>
      <c r="VOG317" s="18"/>
      <c r="VOH317" s="18"/>
      <c r="VOI317" s="18"/>
      <c r="VOJ317" s="18"/>
      <c r="VOK317" s="18"/>
      <c r="VOL317" s="18"/>
      <c r="VOM317" s="18"/>
      <c r="VON317" s="18"/>
      <c r="VOO317" s="18"/>
      <c r="VOP317" s="18"/>
      <c r="VOQ317" s="18"/>
      <c r="VOR317" s="18"/>
      <c r="VOS317" s="18"/>
      <c r="VOT317" s="18"/>
      <c r="VOU317" s="18"/>
      <c r="VOV317" s="18"/>
      <c r="VOW317" s="18"/>
      <c r="VOX317" s="18"/>
      <c r="VOY317" s="18"/>
      <c r="VOZ317" s="18"/>
      <c r="VPA317" s="18"/>
      <c r="VPB317" s="18"/>
      <c r="VPC317" s="18"/>
      <c r="VPD317" s="18"/>
      <c r="VPE317" s="18"/>
      <c r="VPF317" s="18"/>
      <c r="VPG317" s="18"/>
      <c r="VPH317" s="18"/>
      <c r="VPI317" s="18"/>
      <c r="VPJ317" s="18"/>
      <c r="VPK317" s="18"/>
      <c r="VPL317" s="18"/>
      <c r="VPM317" s="18"/>
      <c r="VPN317" s="18"/>
      <c r="VPO317" s="18"/>
      <c r="VPP317" s="18"/>
      <c r="VPQ317" s="18"/>
      <c r="VPR317" s="18"/>
      <c r="VPS317" s="18"/>
      <c r="VPT317" s="18"/>
      <c r="VPU317" s="18"/>
      <c r="VPV317" s="18"/>
      <c r="VPW317" s="18"/>
      <c r="VPX317" s="18"/>
      <c r="VPY317" s="18"/>
      <c r="VPZ317" s="18"/>
      <c r="VQA317" s="18"/>
      <c r="VQB317" s="18"/>
      <c r="VQC317" s="18"/>
      <c r="VQD317" s="18"/>
      <c r="VQE317" s="18"/>
      <c r="VQF317" s="18"/>
      <c r="VQG317" s="18"/>
      <c r="VQH317" s="18"/>
      <c r="VQI317" s="18"/>
      <c r="VQJ317" s="18"/>
      <c r="VQK317" s="18"/>
      <c r="VQL317" s="18"/>
      <c r="VQM317" s="18"/>
      <c r="VQN317" s="18"/>
      <c r="VQO317" s="18"/>
      <c r="VQP317" s="18"/>
      <c r="VQQ317" s="18"/>
      <c r="VQR317" s="18"/>
      <c r="VQS317" s="18"/>
      <c r="VQT317" s="18"/>
      <c r="VQU317" s="18"/>
      <c r="VQV317" s="18"/>
      <c r="VQW317" s="18"/>
      <c r="VQX317" s="18"/>
      <c r="VQY317" s="18"/>
      <c r="VQZ317" s="18"/>
      <c r="VRA317" s="18"/>
      <c r="VRB317" s="18"/>
      <c r="VRC317" s="18"/>
      <c r="VRD317" s="18"/>
      <c r="VRE317" s="18"/>
      <c r="VRF317" s="18"/>
      <c r="VRG317" s="18"/>
      <c r="VRH317" s="18"/>
      <c r="VRI317" s="18"/>
      <c r="VRJ317" s="18"/>
      <c r="VRK317" s="18"/>
      <c r="VRL317" s="18"/>
      <c r="VRM317" s="18"/>
      <c r="VRN317" s="18"/>
      <c r="VRO317" s="18"/>
      <c r="VRP317" s="18"/>
      <c r="VRQ317" s="18"/>
      <c r="VRR317" s="18"/>
      <c r="VRS317" s="18"/>
      <c r="VRT317" s="18"/>
      <c r="VRU317" s="18"/>
      <c r="VRV317" s="18"/>
      <c r="VRW317" s="18"/>
      <c r="VRX317" s="18"/>
      <c r="VRY317" s="18"/>
      <c r="VRZ317" s="18"/>
      <c r="VSA317" s="18"/>
      <c r="VSB317" s="18"/>
      <c r="VSC317" s="18"/>
      <c r="VSD317" s="18"/>
      <c r="VSE317" s="18"/>
      <c r="VSF317" s="18"/>
      <c r="VSG317" s="18"/>
      <c r="VSH317" s="18"/>
      <c r="VSI317" s="18"/>
      <c r="VSJ317" s="18"/>
      <c r="VSK317" s="18"/>
      <c r="VSL317" s="18"/>
      <c r="VSM317" s="18"/>
      <c r="VSN317" s="18"/>
      <c r="VSO317" s="18"/>
      <c r="VSP317" s="18"/>
      <c r="VSQ317" s="18"/>
      <c r="VSR317" s="18"/>
      <c r="VSS317" s="18"/>
      <c r="VST317" s="18"/>
      <c r="VSU317" s="18"/>
      <c r="VSV317" s="18"/>
      <c r="VSW317" s="18"/>
      <c r="VSX317" s="18"/>
      <c r="VSY317" s="18"/>
      <c r="VSZ317" s="18"/>
      <c r="VTA317" s="18"/>
      <c r="VTB317" s="18"/>
      <c r="VTC317" s="18"/>
      <c r="VTD317" s="18"/>
      <c r="VTE317" s="18"/>
      <c r="VTF317" s="18"/>
      <c r="VTG317" s="18"/>
      <c r="VTH317" s="18"/>
      <c r="VTI317" s="18"/>
      <c r="VTJ317" s="18"/>
      <c r="VTK317" s="18"/>
      <c r="VTL317" s="18"/>
      <c r="VTM317" s="18"/>
      <c r="VTN317" s="18"/>
      <c r="VTO317" s="18"/>
      <c r="VTP317" s="18"/>
      <c r="VTQ317" s="18"/>
      <c r="VTR317" s="18"/>
      <c r="VTS317" s="18"/>
      <c r="VTT317" s="18"/>
      <c r="VTU317" s="18"/>
      <c r="VTV317" s="18"/>
      <c r="VTW317" s="18"/>
      <c r="VTX317" s="18"/>
      <c r="VTY317" s="18"/>
      <c r="VTZ317" s="18"/>
      <c r="VUA317" s="18"/>
      <c r="VUB317" s="18"/>
      <c r="VUC317" s="18"/>
      <c r="VUD317" s="18"/>
      <c r="VUE317" s="18"/>
      <c r="VUF317" s="18"/>
      <c r="VUG317" s="18"/>
      <c r="VUH317" s="18"/>
      <c r="VUI317" s="18"/>
      <c r="VUJ317" s="18"/>
      <c r="VUK317" s="18"/>
      <c r="VUL317" s="18"/>
      <c r="VUM317" s="18"/>
      <c r="VUN317" s="18"/>
      <c r="VUO317" s="18"/>
      <c r="VUP317" s="18"/>
      <c r="VUQ317" s="18"/>
      <c r="VUR317" s="18"/>
      <c r="VUS317" s="18"/>
      <c r="VUT317" s="18"/>
      <c r="VUU317" s="18"/>
      <c r="VUV317" s="18"/>
      <c r="VUW317" s="18"/>
      <c r="VUX317" s="18"/>
      <c r="VUY317" s="18"/>
      <c r="VUZ317" s="18"/>
      <c r="VVA317" s="18"/>
      <c r="VVB317" s="18"/>
      <c r="VVC317" s="18"/>
      <c r="VVD317" s="18"/>
      <c r="VVE317" s="18"/>
      <c r="VVF317" s="18"/>
      <c r="VVG317" s="18"/>
      <c r="VVH317" s="18"/>
      <c r="VVI317" s="18"/>
      <c r="VVJ317" s="18"/>
      <c r="VVK317" s="18"/>
      <c r="VVL317" s="18"/>
      <c r="VVM317" s="18"/>
      <c r="VVN317" s="18"/>
      <c r="VVO317" s="18"/>
      <c r="VVP317" s="18"/>
      <c r="VVQ317" s="18"/>
      <c r="VVR317" s="18"/>
      <c r="VVS317" s="18"/>
      <c r="VVT317" s="18"/>
      <c r="VVU317" s="18"/>
      <c r="VVV317" s="18"/>
      <c r="VVW317" s="18"/>
      <c r="VVX317" s="18"/>
      <c r="VVY317" s="18"/>
      <c r="VVZ317" s="18"/>
      <c r="VWA317" s="18"/>
      <c r="VWB317" s="18"/>
      <c r="VWC317" s="18"/>
      <c r="VWD317" s="18"/>
      <c r="VWE317" s="18"/>
      <c r="VWF317" s="18"/>
      <c r="VWG317" s="18"/>
      <c r="VWH317" s="18"/>
      <c r="VWI317" s="18"/>
      <c r="VWJ317" s="18"/>
      <c r="VWK317" s="18"/>
      <c r="VWL317" s="18"/>
      <c r="VWM317" s="18"/>
      <c r="VWN317" s="18"/>
      <c r="VWO317" s="18"/>
      <c r="VWP317" s="18"/>
      <c r="VWQ317" s="18"/>
      <c r="VWR317" s="18"/>
      <c r="VWS317" s="18"/>
      <c r="VWT317" s="18"/>
      <c r="VWU317" s="18"/>
      <c r="VWV317" s="18"/>
      <c r="VWW317" s="18"/>
      <c r="VWX317" s="18"/>
      <c r="VWY317" s="18"/>
      <c r="VWZ317" s="18"/>
      <c r="VXA317" s="18"/>
      <c r="VXB317" s="18"/>
      <c r="VXC317" s="18"/>
      <c r="VXD317" s="18"/>
      <c r="VXE317" s="18"/>
      <c r="VXF317" s="18"/>
      <c r="VXG317" s="18"/>
      <c r="VXH317" s="18"/>
      <c r="VXI317" s="18"/>
      <c r="VXJ317" s="18"/>
      <c r="VXK317" s="18"/>
      <c r="VXL317" s="18"/>
      <c r="VXM317" s="18"/>
      <c r="VXN317" s="18"/>
      <c r="VXO317" s="18"/>
      <c r="VXP317" s="18"/>
      <c r="VXQ317" s="18"/>
      <c r="VXR317" s="18"/>
      <c r="VXS317" s="18"/>
      <c r="VXT317" s="18"/>
      <c r="VXU317" s="18"/>
      <c r="VXV317" s="18"/>
      <c r="VXW317" s="18"/>
      <c r="VXX317" s="18"/>
      <c r="VXY317" s="18"/>
      <c r="VXZ317" s="18"/>
      <c r="VYA317" s="18"/>
      <c r="VYB317" s="18"/>
      <c r="VYC317" s="18"/>
      <c r="VYD317" s="18"/>
      <c r="VYE317" s="18"/>
      <c r="VYF317" s="18"/>
      <c r="VYG317" s="18"/>
      <c r="VYH317" s="18"/>
      <c r="VYI317" s="18"/>
      <c r="VYJ317" s="18"/>
      <c r="VYK317" s="18"/>
      <c r="VYL317" s="18"/>
      <c r="VYM317" s="18"/>
      <c r="VYN317" s="18"/>
      <c r="VYO317" s="18"/>
      <c r="VYP317" s="18"/>
      <c r="VYQ317" s="18"/>
      <c r="VYR317" s="18"/>
      <c r="VYS317" s="18"/>
      <c r="VYT317" s="18"/>
      <c r="VYU317" s="18"/>
      <c r="VYV317" s="18"/>
      <c r="VYW317" s="18"/>
      <c r="VYX317" s="18"/>
      <c r="VYY317" s="18"/>
      <c r="VYZ317" s="18"/>
      <c r="VZA317" s="18"/>
      <c r="VZB317" s="18"/>
      <c r="VZC317" s="18"/>
      <c r="VZD317" s="18"/>
      <c r="VZE317" s="18"/>
      <c r="VZF317" s="18"/>
      <c r="VZG317" s="18"/>
      <c r="VZH317" s="18"/>
      <c r="VZI317" s="18"/>
      <c r="VZJ317" s="18"/>
      <c r="VZK317" s="18"/>
      <c r="VZL317" s="18"/>
      <c r="VZM317" s="18"/>
      <c r="VZN317" s="18"/>
      <c r="VZO317" s="18"/>
      <c r="VZP317" s="18"/>
      <c r="VZQ317" s="18"/>
      <c r="VZR317" s="18"/>
      <c r="VZS317" s="18"/>
      <c r="VZT317" s="18"/>
      <c r="VZU317" s="18"/>
      <c r="VZV317" s="18"/>
      <c r="VZW317" s="18"/>
      <c r="VZX317" s="18"/>
      <c r="VZY317" s="18"/>
      <c r="VZZ317" s="18"/>
      <c r="WAA317" s="18"/>
      <c r="WAB317" s="18"/>
      <c r="WAC317" s="18"/>
      <c r="WAD317" s="18"/>
      <c r="WAE317" s="18"/>
      <c r="WAF317" s="18"/>
      <c r="WAG317" s="18"/>
      <c r="WAH317" s="18"/>
      <c r="WAI317" s="18"/>
      <c r="WAJ317" s="18"/>
      <c r="WAK317" s="18"/>
      <c r="WAL317" s="18"/>
      <c r="WAM317" s="18"/>
      <c r="WAN317" s="18"/>
      <c r="WAO317" s="18"/>
      <c r="WAP317" s="18"/>
      <c r="WAQ317" s="18"/>
      <c r="WAR317" s="18"/>
      <c r="WAS317" s="18"/>
      <c r="WAT317" s="18"/>
      <c r="WAU317" s="18"/>
      <c r="WAV317" s="18"/>
      <c r="WAW317" s="18"/>
      <c r="WAX317" s="18"/>
      <c r="WAY317" s="18"/>
      <c r="WAZ317" s="18"/>
      <c r="WBA317" s="18"/>
      <c r="WBB317" s="18"/>
      <c r="WBC317" s="18"/>
      <c r="WBD317" s="18"/>
      <c r="WBE317" s="18"/>
      <c r="WBF317" s="18"/>
      <c r="WBG317" s="18"/>
      <c r="WBH317" s="18"/>
      <c r="WBI317" s="18"/>
      <c r="WBJ317" s="18"/>
      <c r="WBK317" s="18"/>
      <c r="WBL317" s="18"/>
      <c r="WBM317" s="18"/>
      <c r="WBN317" s="18"/>
      <c r="WBO317" s="18"/>
      <c r="WBP317" s="18"/>
      <c r="WBQ317" s="18"/>
      <c r="WBR317" s="18"/>
      <c r="WBS317" s="18"/>
      <c r="WBT317" s="18"/>
      <c r="WBU317" s="18"/>
      <c r="WBV317" s="18"/>
      <c r="WBW317" s="18"/>
      <c r="WBX317" s="18"/>
      <c r="WBY317" s="18"/>
      <c r="WBZ317" s="18"/>
      <c r="WCA317" s="18"/>
      <c r="WCB317" s="18"/>
      <c r="WCC317" s="18"/>
      <c r="WCD317" s="18"/>
      <c r="WCE317" s="18"/>
      <c r="WCF317" s="18"/>
      <c r="WCG317" s="18"/>
      <c r="WCH317" s="18"/>
      <c r="WCI317" s="18"/>
      <c r="WCJ317" s="18"/>
      <c r="WCK317" s="18"/>
      <c r="WCL317" s="18"/>
      <c r="WCM317" s="18"/>
      <c r="WCN317" s="18"/>
      <c r="WCO317" s="18"/>
      <c r="WCP317" s="18"/>
      <c r="WCQ317" s="18"/>
      <c r="WCR317" s="18"/>
      <c r="WCS317" s="18"/>
      <c r="WCT317" s="18"/>
      <c r="WCU317" s="18"/>
      <c r="WCV317" s="18"/>
      <c r="WCW317" s="18"/>
      <c r="WCX317" s="18"/>
      <c r="WCY317" s="18"/>
      <c r="WCZ317" s="18"/>
      <c r="WDA317" s="18"/>
      <c r="WDB317" s="18"/>
      <c r="WDC317" s="18"/>
      <c r="WDD317" s="18"/>
      <c r="WDE317" s="18"/>
      <c r="WDF317" s="18"/>
      <c r="WDG317" s="18"/>
      <c r="WDH317" s="18"/>
      <c r="WDI317" s="18"/>
      <c r="WDJ317" s="18"/>
      <c r="WDK317" s="18"/>
      <c r="WDL317" s="18"/>
      <c r="WDM317" s="18"/>
      <c r="WDN317" s="18"/>
      <c r="WDO317" s="18"/>
      <c r="WDP317" s="18"/>
      <c r="WDQ317" s="18"/>
      <c r="WDR317" s="18"/>
      <c r="WDS317" s="18"/>
      <c r="WDT317" s="18"/>
      <c r="WDU317" s="18"/>
      <c r="WDV317" s="18"/>
      <c r="WDW317" s="18"/>
      <c r="WDX317" s="18"/>
      <c r="WDY317" s="18"/>
      <c r="WDZ317" s="18"/>
      <c r="WEA317" s="18"/>
      <c r="WEB317" s="18"/>
      <c r="WEC317" s="18"/>
      <c r="WED317" s="18"/>
      <c r="WEE317" s="18"/>
      <c r="WEF317" s="18"/>
      <c r="WEG317" s="18"/>
      <c r="WEH317" s="18"/>
      <c r="WEI317" s="18"/>
      <c r="WEJ317" s="18"/>
      <c r="WEK317" s="18"/>
      <c r="WEL317" s="18"/>
      <c r="WEM317" s="18"/>
      <c r="WEN317" s="18"/>
      <c r="WEO317" s="18"/>
      <c r="WEP317" s="18"/>
      <c r="WEQ317" s="18"/>
      <c r="WER317" s="18"/>
      <c r="WES317" s="18"/>
      <c r="WET317" s="18"/>
      <c r="WEU317" s="18"/>
      <c r="WEV317" s="18"/>
      <c r="WEW317" s="18"/>
      <c r="WEX317" s="18"/>
      <c r="WEY317" s="18"/>
      <c r="WEZ317" s="18"/>
      <c r="WFA317" s="18"/>
      <c r="WFB317" s="18"/>
      <c r="WFC317" s="18"/>
      <c r="WFD317" s="18"/>
      <c r="WFE317" s="18"/>
      <c r="WFF317" s="18"/>
      <c r="WFG317" s="18"/>
      <c r="WFH317" s="18"/>
      <c r="WFI317" s="18"/>
      <c r="WFJ317" s="18"/>
      <c r="WFK317" s="18"/>
      <c r="WFL317" s="18"/>
      <c r="WFM317" s="18"/>
      <c r="WFN317" s="18"/>
      <c r="WFO317" s="18"/>
      <c r="WFP317" s="18"/>
      <c r="WFQ317" s="18"/>
      <c r="WFR317" s="18"/>
      <c r="WFS317" s="18"/>
      <c r="WFT317" s="18"/>
      <c r="WFU317" s="18"/>
      <c r="WFV317" s="18"/>
      <c r="WFW317" s="18"/>
      <c r="WFX317" s="18"/>
      <c r="WFY317" s="18"/>
      <c r="WFZ317" s="18"/>
      <c r="WGA317" s="18"/>
      <c r="WGB317" s="18"/>
      <c r="WGC317" s="18"/>
      <c r="WGD317" s="18"/>
      <c r="WGE317" s="18"/>
      <c r="WGF317" s="18"/>
      <c r="WGG317" s="18"/>
      <c r="WGH317" s="18"/>
      <c r="WGI317" s="18"/>
      <c r="WGJ317" s="18"/>
      <c r="WGK317" s="18"/>
      <c r="WGL317" s="18"/>
      <c r="WGM317" s="18"/>
      <c r="WGN317" s="18"/>
      <c r="WGO317" s="18"/>
      <c r="WGP317" s="18"/>
      <c r="WGQ317" s="18"/>
      <c r="WGR317" s="18"/>
      <c r="WGS317" s="18"/>
      <c r="WGT317" s="18"/>
      <c r="WGU317" s="18"/>
      <c r="WGV317" s="18"/>
      <c r="WGW317" s="18"/>
      <c r="WGX317" s="18"/>
      <c r="WGY317" s="18"/>
      <c r="WGZ317" s="18"/>
      <c r="WHA317" s="18"/>
      <c r="WHB317" s="18"/>
      <c r="WHC317" s="18"/>
      <c r="WHD317" s="18"/>
      <c r="WHE317" s="18"/>
      <c r="WHF317" s="18"/>
      <c r="WHG317" s="18"/>
      <c r="WHH317" s="18"/>
      <c r="WHI317" s="18"/>
      <c r="WHJ317" s="18"/>
      <c r="WHK317" s="18"/>
      <c r="WHL317" s="18"/>
      <c r="WHM317" s="18"/>
      <c r="WHN317" s="18"/>
      <c r="WHO317" s="18"/>
      <c r="WHP317" s="18"/>
      <c r="WHQ317" s="18"/>
      <c r="WHR317" s="18"/>
      <c r="WHS317" s="18"/>
      <c r="WHT317" s="18"/>
      <c r="WHU317" s="18"/>
      <c r="WHV317" s="18"/>
      <c r="WHW317" s="18"/>
      <c r="WHX317" s="18"/>
      <c r="WHY317" s="18"/>
      <c r="WHZ317" s="18"/>
      <c r="WIA317" s="18"/>
      <c r="WIB317" s="18"/>
      <c r="WIC317" s="18"/>
      <c r="WID317" s="18"/>
      <c r="WIE317" s="18"/>
      <c r="WIF317" s="18"/>
      <c r="WIG317" s="18"/>
      <c r="WIH317" s="18"/>
      <c r="WII317" s="18"/>
      <c r="WIJ317" s="18"/>
      <c r="WIK317" s="18"/>
      <c r="WIL317" s="18"/>
      <c r="WIM317" s="18"/>
      <c r="WIN317" s="18"/>
      <c r="WIO317" s="18"/>
      <c r="WIP317" s="18"/>
      <c r="WIQ317" s="18"/>
      <c r="WIR317" s="18"/>
      <c r="WIS317" s="18"/>
      <c r="WIT317" s="18"/>
      <c r="WIU317" s="18"/>
      <c r="WIV317" s="18"/>
      <c r="WIW317" s="18"/>
      <c r="WIX317" s="18"/>
      <c r="WIY317" s="18"/>
      <c r="WIZ317" s="18"/>
      <c r="WJA317" s="18"/>
      <c r="WJB317" s="18"/>
      <c r="WJC317" s="18"/>
      <c r="WJD317" s="18"/>
      <c r="WJE317" s="18"/>
      <c r="WJF317" s="18"/>
      <c r="WJG317" s="18"/>
      <c r="WJH317" s="18"/>
      <c r="WJI317" s="18"/>
      <c r="WJJ317" s="18"/>
      <c r="WJK317" s="18"/>
      <c r="WJL317" s="18"/>
      <c r="WJM317" s="18"/>
      <c r="WJN317" s="18"/>
      <c r="WJO317" s="18"/>
      <c r="WJP317" s="18"/>
      <c r="WJQ317" s="18"/>
      <c r="WJR317" s="18"/>
      <c r="WJS317" s="18"/>
      <c r="WJT317" s="18"/>
      <c r="WJU317" s="18"/>
      <c r="WJV317" s="18"/>
      <c r="WJW317" s="18"/>
      <c r="WJX317" s="18"/>
      <c r="WJY317" s="18"/>
      <c r="WJZ317" s="18"/>
      <c r="WKA317" s="18"/>
      <c r="WKB317" s="18"/>
      <c r="WKC317" s="18"/>
      <c r="WKD317" s="18"/>
      <c r="WKE317" s="18"/>
      <c r="WKF317" s="18"/>
      <c r="WKG317" s="18"/>
      <c r="WKH317" s="18"/>
      <c r="WKI317" s="18"/>
      <c r="WKJ317" s="18"/>
      <c r="WKK317" s="18"/>
      <c r="WKL317" s="18"/>
      <c r="WKM317" s="18"/>
      <c r="WKN317" s="18"/>
      <c r="WKO317" s="18"/>
      <c r="WKP317" s="18"/>
      <c r="WKQ317" s="18"/>
      <c r="WKR317" s="18"/>
      <c r="WKS317" s="18"/>
      <c r="WKT317" s="18"/>
      <c r="WKU317" s="18"/>
      <c r="WKV317" s="18"/>
      <c r="WKW317" s="18"/>
      <c r="WKX317" s="18"/>
      <c r="WKY317" s="18"/>
      <c r="WKZ317" s="18"/>
      <c r="WLA317" s="18"/>
      <c r="WLB317" s="18"/>
      <c r="WLC317" s="18"/>
      <c r="WLD317" s="18"/>
      <c r="WLE317" s="18"/>
      <c r="WLF317" s="18"/>
      <c r="WLG317" s="18"/>
      <c r="WLH317" s="18"/>
      <c r="WLI317" s="18"/>
      <c r="WLJ317" s="18"/>
      <c r="WLK317" s="18"/>
      <c r="WLL317" s="18"/>
      <c r="WLM317" s="18"/>
      <c r="WLN317" s="18"/>
      <c r="WLO317" s="18"/>
      <c r="WLP317" s="18"/>
      <c r="WLQ317" s="18"/>
      <c r="WLR317" s="18"/>
      <c r="WLS317" s="18"/>
      <c r="WLT317" s="18"/>
      <c r="WLU317" s="18"/>
      <c r="WLV317" s="18"/>
      <c r="WLW317" s="18"/>
      <c r="WLX317" s="18"/>
      <c r="WLY317" s="18"/>
      <c r="WLZ317" s="18"/>
      <c r="WMA317" s="18"/>
      <c r="WMB317" s="18"/>
      <c r="WMC317" s="18"/>
      <c r="WMD317" s="18"/>
      <c r="WME317" s="18"/>
      <c r="WMF317" s="18"/>
      <c r="WMG317" s="18"/>
      <c r="WMH317" s="18"/>
      <c r="WMI317" s="18"/>
      <c r="WMJ317" s="18"/>
      <c r="WMK317" s="18"/>
      <c r="WML317" s="18"/>
      <c r="WMM317" s="18"/>
      <c r="WMN317" s="18"/>
      <c r="WMO317" s="18"/>
      <c r="WMP317" s="18"/>
      <c r="WMQ317" s="18"/>
      <c r="WMR317" s="18"/>
      <c r="WMS317" s="18"/>
      <c r="WMT317" s="18"/>
      <c r="WMU317" s="18"/>
      <c r="WMV317" s="18"/>
      <c r="WMW317" s="18"/>
      <c r="WMX317" s="18"/>
      <c r="WMY317" s="18"/>
      <c r="WMZ317" s="18"/>
      <c r="WNA317" s="18"/>
      <c r="WNB317" s="18"/>
      <c r="WNC317" s="18"/>
      <c r="WND317" s="18"/>
      <c r="WNE317" s="18"/>
      <c r="WNF317" s="18"/>
      <c r="WNG317" s="18"/>
      <c r="WNH317" s="18"/>
      <c r="WNI317" s="18"/>
      <c r="WNJ317" s="18"/>
      <c r="WNK317" s="18"/>
      <c r="WNL317" s="18"/>
      <c r="WNM317" s="18"/>
      <c r="WNN317" s="18"/>
      <c r="WNO317" s="18"/>
      <c r="WNP317" s="18"/>
      <c r="WNQ317" s="18"/>
      <c r="WNR317" s="18"/>
      <c r="WNS317" s="18"/>
      <c r="WNT317" s="18"/>
      <c r="WNU317" s="18"/>
      <c r="WNV317" s="18"/>
      <c r="WNW317" s="18"/>
      <c r="WNX317" s="18"/>
      <c r="WNY317" s="18"/>
      <c r="WNZ317" s="18"/>
      <c r="WOA317" s="18"/>
      <c r="WOB317" s="18"/>
      <c r="WOC317" s="18"/>
      <c r="WOD317" s="18"/>
      <c r="WOE317" s="18"/>
      <c r="WOF317" s="18"/>
      <c r="WOG317" s="18"/>
      <c r="WOH317" s="18"/>
      <c r="WOI317" s="18"/>
      <c r="WOJ317" s="18"/>
      <c r="WOK317" s="18"/>
      <c r="WOL317" s="18"/>
      <c r="WOM317" s="18"/>
      <c r="WON317" s="18"/>
      <c r="WOO317" s="18"/>
      <c r="WOP317" s="18"/>
      <c r="WOQ317" s="18"/>
      <c r="WOR317" s="18"/>
      <c r="WOS317" s="18"/>
      <c r="WOT317" s="18"/>
      <c r="WOU317" s="18"/>
      <c r="WOV317" s="18"/>
      <c r="WOW317" s="18"/>
      <c r="WOX317" s="18"/>
      <c r="WOY317" s="18"/>
      <c r="WOZ317" s="18"/>
      <c r="WPA317" s="18"/>
      <c r="WPB317" s="18"/>
      <c r="WPC317" s="18"/>
      <c r="WPD317" s="18"/>
      <c r="WPE317" s="18"/>
      <c r="WPF317" s="18"/>
      <c r="WPG317" s="18"/>
      <c r="WPH317" s="18"/>
      <c r="WPI317" s="18"/>
      <c r="WPJ317" s="18"/>
      <c r="WPK317" s="18"/>
      <c r="WPL317" s="18"/>
      <c r="WPM317" s="18"/>
      <c r="WPN317" s="18"/>
      <c r="WPO317" s="18"/>
      <c r="WPP317" s="18"/>
      <c r="WPQ317" s="18"/>
      <c r="WPR317" s="18"/>
      <c r="WPS317" s="18"/>
      <c r="WPT317" s="18"/>
      <c r="WPU317" s="18"/>
      <c r="WPV317" s="18"/>
      <c r="WPW317" s="18"/>
      <c r="WPX317" s="18"/>
      <c r="WPY317" s="18"/>
      <c r="WPZ317" s="18"/>
      <c r="WQA317" s="18"/>
      <c r="WQB317" s="18"/>
      <c r="WQC317" s="18"/>
      <c r="WQD317" s="18"/>
      <c r="WQE317" s="18"/>
      <c r="WQF317" s="18"/>
      <c r="WQG317" s="18"/>
      <c r="WQH317" s="18"/>
      <c r="WQI317" s="18"/>
      <c r="WQJ317" s="18"/>
      <c r="WQK317" s="18"/>
      <c r="WQL317" s="18"/>
      <c r="WQM317" s="18"/>
      <c r="WQN317" s="18"/>
      <c r="WQO317" s="18"/>
      <c r="WQP317" s="18"/>
      <c r="WQQ317" s="18"/>
      <c r="WQR317" s="18"/>
      <c r="WQS317" s="18"/>
      <c r="WQT317" s="18"/>
      <c r="WQU317" s="18"/>
      <c r="WQV317" s="18"/>
      <c r="WQW317" s="18"/>
      <c r="WQX317" s="18"/>
      <c r="WQY317" s="18"/>
      <c r="WQZ317" s="18"/>
      <c r="WRA317" s="18"/>
      <c r="WRB317" s="18"/>
      <c r="WRC317" s="18"/>
      <c r="WRD317" s="18"/>
      <c r="WRE317" s="18"/>
      <c r="WRF317" s="18"/>
      <c r="WRG317" s="18"/>
      <c r="WRH317" s="18"/>
      <c r="WRI317" s="18"/>
      <c r="WRJ317" s="18"/>
      <c r="WRK317" s="18"/>
      <c r="WRL317" s="18"/>
      <c r="WRM317" s="18"/>
      <c r="WRN317" s="18"/>
      <c r="WRO317" s="18"/>
      <c r="WRP317" s="18"/>
      <c r="WRQ317" s="18"/>
      <c r="WRR317" s="18"/>
      <c r="WRS317" s="18"/>
      <c r="WRT317" s="18"/>
      <c r="WRU317" s="18"/>
      <c r="WRV317" s="18"/>
      <c r="WRW317" s="18"/>
      <c r="WRX317" s="18"/>
      <c r="WRY317" s="18"/>
      <c r="WRZ317" s="18"/>
      <c r="WSA317" s="18"/>
      <c r="WSB317" s="18"/>
      <c r="WSC317" s="18"/>
      <c r="WSD317" s="18"/>
      <c r="WSE317" s="18"/>
      <c r="WSF317" s="18"/>
      <c r="WSG317" s="18"/>
      <c r="WSH317" s="18"/>
      <c r="WSI317" s="18"/>
      <c r="WSJ317" s="18"/>
      <c r="WSK317" s="18"/>
      <c r="WSL317" s="18"/>
      <c r="WSM317" s="18"/>
      <c r="WSN317" s="18"/>
      <c r="WSO317" s="18"/>
      <c r="WSP317" s="18"/>
      <c r="WSQ317" s="18"/>
      <c r="WSR317" s="18"/>
      <c r="WSS317" s="18"/>
      <c r="WST317" s="18"/>
      <c r="WSU317" s="18"/>
      <c r="WSV317" s="18"/>
      <c r="WSW317" s="18"/>
      <c r="WSX317" s="18"/>
      <c r="WSY317" s="18"/>
      <c r="WSZ317" s="18"/>
      <c r="WTA317" s="18"/>
      <c r="WTB317" s="18"/>
      <c r="WTC317" s="18"/>
      <c r="WTD317" s="18"/>
      <c r="WTE317" s="18"/>
      <c r="WTF317" s="18"/>
      <c r="WTG317" s="18"/>
      <c r="WTH317" s="18"/>
      <c r="WTI317" s="18"/>
      <c r="WTJ317" s="18"/>
      <c r="WTK317" s="18"/>
      <c r="WTL317" s="18"/>
      <c r="WTM317" s="18"/>
      <c r="WTN317" s="18"/>
      <c r="WTO317" s="18"/>
      <c r="WTP317" s="18"/>
      <c r="WTQ317" s="18"/>
      <c r="WTR317" s="18"/>
      <c r="WTS317" s="18"/>
      <c r="WTT317" s="18"/>
      <c r="WTU317" s="18"/>
      <c r="WTV317" s="18"/>
      <c r="WTW317" s="18"/>
      <c r="WTX317" s="18"/>
      <c r="WTY317" s="18"/>
      <c r="WTZ317" s="18"/>
      <c r="WUA317" s="18"/>
      <c r="WUB317" s="18"/>
      <c r="WUC317" s="18"/>
      <c r="WUD317" s="18"/>
      <c r="WUE317" s="18"/>
      <c r="WUF317" s="18"/>
      <c r="WUG317" s="18"/>
      <c r="WUH317" s="18"/>
      <c r="WUI317" s="18"/>
      <c r="WUJ317" s="18"/>
      <c r="WUK317" s="18"/>
      <c r="WUL317" s="18"/>
      <c r="WUM317" s="18"/>
      <c r="WUN317" s="18"/>
      <c r="WUO317" s="18"/>
      <c r="WUP317" s="18"/>
      <c r="WUQ317" s="18"/>
      <c r="WUR317" s="18"/>
      <c r="WUS317" s="18"/>
      <c r="WUT317" s="18"/>
      <c r="WUU317" s="18"/>
      <c r="WUV317" s="18"/>
      <c r="WUW317" s="18"/>
      <c r="WUX317" s="18"/>
      <c r="WUY317" s="18"/>
      <c r="WUZ317" s="18"/>
      <c r="WVA317" s="18"/>
      <c r="WVB317" s="18"/>
      <c r="WVC317" s="18"/>
      <c r="WVD317" s="18"/>
      <c r="WVE317" s="18"/>
      <c r="WVF317" s="18"/>
      <c r="WVG317" s="18"/>
      <c r="WVH317" s="18"/>
      <c r="WVI317" s="18"/>
      <c r="WVJ317" s="18"/>
      <c r="WVK317" s="18"/>
      <c r="WVL317" s="18"/>
      <c r="WVM317" s="18"/>
      <c r="WVN317" s="18"/>
      <c r="WVO317" s="18"/>
      <c r="WVP317" s="18"/>
      <c r="WVQ317" s="18"/>
      <c r="WVR317" s="18"/>
      <c r="WVS317" s="18"/>
      <c r="WVT317" s="18"/>
      <c r="WVU317" s="18"/>
      <c r="WVV317" s="18"/>
      <c r="WVW317" s="18"/>
      <c r="WVX317" s="18"/>
      <c r="WVY317" s="18"/>
      <c r="WVZ317" s="18"/>
      <c r="WWA317" s="18"/>
      <c r="WWB317" s="18"/>
      <c r="WWC317" s="18"/>
      <c r="WWD317" s="18"/>
      <c r="WWE317" s="18"/>
      <c r="WWF317" s="18"/>
      <c r="WWG317" s="18"/>
      <c r="WWH317" s="18"/>
      <c r="WWI317" s="18"/>
      <c r="WWJ317" s="18"/>
      <c r="WWK317" s="18"/>
      <c r="WWL317" s="18"/>
      <c r="WWM317" s="18"/>
      <c r="WWN317" s="18"/>
      <c r="WWO317" s="18"/>
      <c r="WWP317" s="18"/>
      <c r="WWQ317" s="18"/>
      <c r="WWR317" s="18"/>
      <c r="WWS317" s="18"/>
      <c r="WWT317" s="18"/>
      <c r="WWU317" s="18"/>
      <c r="WWV317" s="18"/>
      <c r="WWW317" s="18"/>
      <c r="WWX317" s="18"/>
      <c r="WWY317" s="18"/>
      <c r="WWZ317" s="18"/>
      <c r="WXA317" s="18"/>
      <c r="WXB317" s="18"/>
      <c r="WXC317" s="18"/>
      <c r="WXD317" s="18"/>
      <c r="WXE317" s="18"/>
      <c r="WXF317" s="18"/>
      <c r="WXG317" s="18"/>
      <c r="WXH317" s="18"/>
      <c r="WXI317" s="18"/>
      <c r="WXJ317" s="18"/>
      <c r="WXK317" s="18"/>
      <c r="WXL317" s="18"/>
      <c r="WXM317" s="18"/>
      <c r="WXN317" s="18"/>
      <c r="WXO317" s="18"/>
      <c r="WXP317" s="18"/>
      <c r="WXQ317" s="18"/>
      <c r="WXR317" s="18"/>
      <c r="WXS317" s="18"/>
      <c r="WXT317" s="18"/>
      <c r="WXU317" s="18"/>
      <c r="WXV317" s="18"/>
      <c r="WXW317" s="18"/>
      <c r="WXX317" s="18"/>
      <c r="WXY317" s="18"/>
      <c r="WXZ317" s="18"/>
      <c r="WYA317" s="18"/>
      <c r="WYB317" s="18"/>
      <c r="WYC317" s="18"/>
      <c r="WYD317" s="18"/>
      <c r="WYE317" s="18"/>
      <c r="WYF317" s="18"/>
      <c r="WYG317" s="18"/>
      <c r="WYH317" s="18"/>
      <c r="WYI317" s="18"/>
      <c r="WYJ317" s="18"/>
      <c r="WYK317" s="18"/>
      <c r="WYL317" s="18"/>
      <c r="WYM317" s="18"/>
      <c r="WYN317" s="18"/>
      <c r="WYO317" s="18"/>
      <c r="WYP317" s="18"/>
      <c r="WYQ317" s="18"/>
      <c r="WYR317" s="18"/>
      <c r="WYS317" s="18"/>
      <c r="WYT317" s="18"/>
      <c r="WYU317" s="18"/>
      <c r="WYV317" s="18"/>
      <c r="WYW317" s="18"/>
      <c r="WYX317" s="18"/>
      <c r="WYY317" s="18"/>
      <c r="WYZ317" s="18"/>
      <c r="WZA317" s="18"/>
      <c r="WZB317" s="18"/>
      <c r="WZC317" s="18"/>
      <c r="WZD317" s="18"/>
      <c r="WZE317" s="18"/>
      <c r="WZF317" s="18"/>
      <c r="WZG317" s="18"/>
      <c r="WZH317" s="18"/>
      <c r="WZI317" s="18"/>
      <c r="WZJ317" s="18"/>
      <c r="WZK317" s="18"/>
      <c r="WZL317" s="18"/>
      <c r="WZM317" s="18"/>
      <c r="WZN317" s="18"/>
      <c r="WZO317" s="18"/>
      <c r="WZP317" s="18"/>
      <c r="WZQ317" s="18"/>
      <c r="WZR317" s="18"/>
      <c r="WZS317" s="18"/>
      <c r="WZT317" s="18"/>
      <c r="WZU317" s="18"/>
      <c r="WZV317" s="18"/>
      <c r="WZW317" s="18"/>
      <c r="WZX317" s="18"/>
      <c r="WZY317" s="18"/>
      <c r="WZZ317" s="18"/>
      <c r="XAA317" s="18"/>
      <c r="XAB317" s="18"/>
      <c r="XAC317" s="18"/>
      <c r="XAD317" s="18"/>
      <c r="XAE317" s="18"/>
      <c r="XAF317" s="18"/>
      <c r="XAG317" s="18"/>
      <c r="XAH317" s="18"/>
      <c r="XAI317" s="18"/>
      <c r="XAJ317" s="18"/>
      <c r="XAK317" s="18"/>
      <c r="XAL317" s="18"/>
      <c r="XAM317" s="18"/>
      <c r="XAN317" s="18"/>
      <c r="XAO317" s="18"/>
      <c r="XAP317" s="18"/>
      <c r="XAQ317" s="18"/>
      <c r="XAR317" s="18"/>
      <c r="XAS317" s="18"/>
      <c r="XAT317" s="18"/>
      <c r="XAU317" s="18"/>
      <c r="XAV317" s="18"/>
      <c r="XAW317" s="18"/>
      <c r="XAX317" s="18"/>
      <c r="XAY317" s="18"/>
      <c r="XAZ317" s="18"/>
      <c r="XBA317" s="18"/>
      <c r="XBB317" s="18"/>
      <c r="XBC317" s="18"/>
      <c r="XBD317" s="18"/>
      <c r="XBE317" s="18"/>
      <c r="XBF317" s="18"/>
      <c r="XBG317" s="18"/>
      <c r="XBH317" s="18"/>
      <c r="XBI317" s="18"/>
      <c r="XBJ317" s="18"/>
      <c r="XBK317" s="18"/>
      <c r="XBL317" s="18"/>
      <c r="XBM317" s="18"/>
      <c r="XBN317" s="18"/>
      <c r="XBO317" s="18"/>
      <c r="XBP317" s="18"/>
      <c r="XBQ317" s="18"/>
      <c r="XBR317" s="18"/>
      <c r="XBS317" s="18"/>
      <c r="XBT317" s="18"/>
      <c r="XBU317" s="18"/>
      <c r="XBV317" s="18"/>
      <c r="XBW317" s="18"/>
      <c r="XBX317" s="18"/>
      <c r="XBY317" s="18"/>
      <c r="XBZ317" s="18"/>
      <c r="XCA317" s="18"/>
      <c r="XCB317" s="18"/>
      <c r="XCC317" s="18"/>
      <c r="XCD317" s="18"/>
      <c r="XCE317" s="18"/>
      <c r="XCF317" s="18"/>
      <c r="XCG317" s="18"/>
      <c r="XCH317" s="18"/>
      <c r="XCI317" s="18"/>
      <c r="XCJ317" s="18"/>
      <c r="XCK317" s="18"/>
      <c r="XCL317" s="18"/>
      <c r="XCM317" s="18"/>
      <c r="XCN317" s="18"/>
      <c r="XCO317" s="18"/>
      <c r="XCP317" s="18"/>
      <c r="XCQ317" s="18"/>
      <c r="XCR317" s="18"/>
      <c r="XCS317" s="18"/>
      <c r="XCT317" s="18"/>
      <c r="XCU317" s="18"/>
      <c r="XCV317" s="18"/>
      <c r="XCW317" s="18"/>
      <c r="XCX317" s="18"/>
      <c r="XCY317" s="18"/>
      <c r="XCZ317" s="18"/>
      <c r="XDA317" s="18"/>
      <c r="XDB317" s="18"/>
      <c r="XDC317" s="18"/>
      <c r="XDD317" s="18"/>
      <c r="XDE317" s="18"/>
      <c r="XDF317" s="18"/>
      <c r="XDG317" s="18"/>
      <c r="XDH317" s="18"/>
      <c r="XDI317" s="18"/>
      <c r="XDJ317" s="18"/>
      <c r="XDK317" s="18"/>
      <c r="XDL317" s="18"/>
      <c r="XDM317" s="18"/>
      <c r="XDN317" s="18"/>
      <c r="XDO317" s="18"/>
      <c r="XDP317" s="18"/>
      <c r="XDQ317" s="18"/>
      <c r="XDR317" s="18"/>
      <c r="XDS317" s="18"/>
      <c r="XDT317" s="18"/>
      <c r="XDU317" s="18"/>
      <c r="XDV317" s="18"/>
      <c r="XDW317" s="18"/>
      <c r="XDX317" s="18"/>
      <c r="XDY317" s="18"/>
      <c r="XDZ317" s="18"/>
      <c r="XEA317" s="18"/>
      <c r="XEB317" s="18"/>
      <c r="XEC317" s="18"/>
      <c r="XED317" s="18"/>
      <c r="XEE317" s="18"/>
      <c r="XEF317" s="18"/>
      <c r="XEG317" s="18"/>
      <c r="XEH317" s="18"/>
      <c r="XEI317" s="18"/>
    </row>
    <row r="318" spans="1:16363" s="45" customFormat="1" ht="11.1" customHeight="1" x14ac:dyDescent="0.2">
      <c r="A318" s="568"/>
      <c r="B318" s="532"/>
      <c r="C318" s="532"/>
      <c r="D318" s="532" t="s">
        <v>1950</v>
      </c>
      <c r="E318" s="532"/>
      <c r="F318" s="532"/>
      <c r="G318" s="532"/>
      <c r="H318" s="532"/>
      <c r="I318" s="532"/>
      <c r="J318" s="532"/>
      <c r="K318" s="532"/>
      <c r="L318" s="532"/>
      <c r="M318" s="532"/>
      <c r="N318" s="532"/>
      <c r="O318" s="532"/>
      <c r="P318" s="532"/>
      <c r="S318" s="533"/>
      <c r="T318" s="547" t="s">
        <v>1717</v>
      </c>
      <c r="U318" s="530"/>
      <c r="V318" s="539"/>
      <c r="W318" s="532"/>
      <c r="X318" s="9"/>
      <c r="Y318" s="532"/>
      <c r="Z318" s="532" t="s">
        <v>1951</v>
      </c>
      <c r="AA318" s="532"/>
      <c r="AB318" s="532"/>
      <c r="AC318" s="532"/>
      <c r="AD318" s="532"/>
      <c r="AE318" s="532"/>
      <c r="AF318" s="532"/>
      <c r="AG318" s="532"/>
      <c r="AH318" s="532"/>
      <c r="AI318" s="532"/>
      <c r="AJ318" s="532"/>
      <c r="AK318" s="532"/>
      <c r="AL318" s="18"/>
      <c r="AM318" s="523"/>
      <c r="AN318" s="591"/>
      <c r="AO318" s="523"/>
      <c r="AQ318" s="18"/>
      <c r="AR318" s="18"/>
      <c r="AS318" s="18"/>
      <c r="AT318" s="18"/>
      <c r="AU318" s="18"/>
      <c r="AV318" s="18"/>
      <c r="AW318" s="18"/>
      <c r="AX318" s="18"/>
      <c r="AY318" s="18"/>
      <c r="AZ318" s="18"/>
      <c r="BA318" s="18"/>
      <c r="BB318" s="18"/>
      <c r="BC318" s="18"/>
      <c r="BD318" s="18"/>
      <c r="BE318" s="18"/>
      <c r="BF318" s="18"/>
      <c r="BG318" s="18"/>
      <c r="BH318" s="18"/>
      <c r="BI318" s="18"/>
      <c r="BJ318" s="18"/>
      <c r="BK318" s="18"/>
      <c r="BL318" s="18"/>
      <c r="BM318" s="18"/>
      <c r="BN318" s="18"/>
      <c r="BO318" s="18"/>
      <c r="BP318" s="18"/>
      <c r="BQ318" s="18"/>
      <c r="BR318" s="18"/>
      <c r="BS318" s="18"/>
      <c r="BT318" s="18"/>
      <c r="BU318" s="18"/>
      <c r="BV318" s="18"/>
      <c r="BW318" s="18"/>
      <c r="BX318" s="18"/>
      <c r="BY318" s="18"/>
      <c r="BZ318" s="18"/>
      <c r="CA318" s="18"/>
      <c r="CB318" s="18"/>
      <c r="CC318" s="18"/>
      <c r="CD318" s="18"/>
      <c r="CE318" s="18"/>
      <c r="CF318" s="18"/>
      <c r="CG318" s="18"/>
      <c r="CH318" s="18"/>
      <c r="CI318" s="18"/>
      <c r="CJ318" s="18"/>
      <c r="CK318" s="18"/>
      <c r="CL318" s="18"/>
      <c r="CM318" s="18"/>
      <c r="CN318" s="18"/>
      <c r="CO318" s="18"/>
      <c r="CP318" s="18"/>
      <c r="CQ318" s="18"/>
      <c r="CR318" s="18"/>
      <c r="CS318" s="18"/>
      <c r="CT318" s="18"/>
      <c r="CU318" s="18"/>
      <c r="CV318" s="18"/>
      <c r="CW318" s="18"/>
      <c r="CX318" s="18"/>
      <c r="CY318" s="18"/>
      <c r="CZ318" s="18"/>
      <c r="DA318" s="18"/>
      <c r="DB318" s="18"/>
      <c r="DC318" s="18"/>
      <c r="DD318" s="18"/>
      <c r="DE318" s="18"/>
      <c r="DF318" s="18"/>
      <c r="DG318" s="18"/>
      <c r="DH318" s="18"/>
      <c r="DI318" s="18"/>
      <c r="DJ318" s="18"/>
      <c r="DK318" s="18"/>
      <c r="DL318" s="18"/>
      <c r="DM318" s="18"/>
      <c r="DN318" s="18"/>
      <c r="DO318" s="18"/>
      <c r="DP318" s="18"/>
      <c r="DQ318" s="18"/>
      <c r="DR318" s="18"/>
      <c r="DS318" s="18"/>
      <c r="DT318" s="18"/>
      <c r="DU318" s="18"/>
      <c r="DV318" s="18"/>
      <c r="DW318" s="18"/>
      <c r="DX318" s="18"/>
      <c r="DY318" s="18"/>
      <c r="DZ318" s="18"/>
      <c r="EA318" s="18"/>
      <c r="EB318" s="18"/>
      <c r="EC318" s="18"/>
      <c r="ED318" s="18"/>
      <c r="EE318" s="18"/>
      <c r="EF318" s="18"/>
      <c r="EG318" s="18"/>
      <c r="EH318" s="18"/>
      <c r="EI318" s="18"/>
      <c r="EJ318" s="18"/>
      <c r="EK318" s="18"/>
      <c r="EL318" s="18"/>
      <c r="EM318" s="18"/>
      <c r="EN318" s="18"/>
      <c r="EO318" s="18"/>
      <c r="EP318" s="18"/>
      <c r="EQ318" s="18"/>
      <c r="ER318" s="18"/>
      <c r="ES318" s="18"/>
      <c r="ET318" s="18"/>
      <c r="EU318" s="18"/>
      <c r="EV318" s="18"/>
      <c r="EW318" s="18"/>
      <c r="EX318" s="18"/>
      <c r="EY318" s="18"/>
      <c r="EZ318" s="18"/>
      <c r="FA318" s="18"/>
      <c r="FB318" s="18"/>
      <c r="FC318" s="18"/>
      <c r="FD318" s="18"/>
      <c r="FE318" s="18"/>
      <c r="FF318" s="18"/>
      <c r="FG318" s="18"/>
      <c r="FH318" s="18"/>
      <c r="FI318" s="18"/>
      <c r="FJ318" s="18"/>
      <c r="FK318" s="18"/>
      <c r="FL318" s="18"/>
      <c r="FM318" s="18"/>
      <c r="FN318" s="18"/>
      <c r="FO318" s="18"/>
      <c r="FP318" s="18"/>
      <c r="FQ318" s="18"/>
      <c r="FR318" s="18"/>
      <c r="FS318" s="18"/>
      <c r="FT318" s="18"/>
      <c r="FU318" s="18"/>
      <c r="FV318" s="18"/>
      <c r="FW318" s="18"/>
      <c r="FX318" s="18"/>
      <c r="FY318" s="18"/>
      <c r="FZ318" s="18"/>
      <c r="GA318" s="18"/>
      <c r="GB318" s="18"/>
      <c r="GC318" s="18"/>
      <c r="GD318" s="18"/>
      <c r="GE318" s="18"/>
      <c r="GF318" s="18"/>
      <c r="GG318" s="18"/>
      <c r="GH318" s="18"/>
      <c r="GI318" s="18"/>
      <c r="GJ318" s="18"/>
      <c r="GK318" s="18"/>
      <c r="GL318" s="18"/>
      <c r="GM318" s="18"/>
      <c r="GN318" s="18"/>
      <c r="GO318" s="18"/>
      <c r="GP318" s="18"/>
      <c r="GQ318" s="18"/>
      <c r="GR318" s="18"/>
      <c r="GS318" s="18"/>
      <c r="GT318" s="18"/>
      <c r="GU318" s="18"/>
      <c r="GV318" s="18"/>
      <c r="GW318" s="18"/>
      <c r="GX318" s="18"/>
      <c r="GY318" s="18"/>
      <c r="GZ318" s="18"/>
      <c r="HA318" s="18"/>
      <c r="HB318" s="18"/>
      <c r="HC318" s="18"/>
      <c r="HD318" s="18"/>
      <c r="HE318" s="18"/>
      <c r="HF318" s="18"/>
      <c r="HG318" s="18"/>
      <c r="HH318" s="18"/>
      <c r="HI318" s="18"/>
      <c r="HJ318" s="18"/>
      <c r="HK318" s="18"/>
      <c r="HL318" s="18"/>
      <c r="HM318" s="18"/>
      <c r="HN318" s="18"/>
      <c r="HO318" s="18"/>
      <c r="HP318" s="18"/>
      <c r="HQ318" s="18"/>
      <c r="HR318" s="18"/>
      <c r="HS318" s="18"/>
      <c r="HT318" s="18"/>
      <c r="HU318" s="18"/>
      <c r="HV318" s="18"/>
      <c r="HW318" s="18"/>
      <c r="HX318" s="18"/>
      <c r="HY318" s="18"/>
      <c r="HZ318" s="18"/>
      <c r="IA318" s="18"/>
      <c r="IB318" s="18"/>
      <c r="IC318" s="18"/>
      <c r="ID318" s="18"/>
      <c r="IE318" s="18"/>
      <c r="IF318" s="18"/>
      <c r="IG318" s="18"/>
      <c r="IH318" s="18"/>
      <c r="II318" s="18"/>
      <c r="IJ318" s="18"/>
      <c r="IK318" s="18"/>
      <c r="IL318" s="18"/>
      <c r="IM318" s="18"/>
      <c r="IN318" s="18"/>
      <c r="IO318" s="18"/>
      <c r="IP318" s="18"/>
      <c r="IQ318" s="18"/>
      <c r="IR318" s="18"/>
      <c r="IS318" s="18"/>
      <c r="IT318" s="18"/>
      <c r="IU318" s="18"/>
      <c r="IV318" s="18"/>
      <c r="IW318" s="18"/>
      <c r="IX318" s="18"/>
      <c r="IY318" s="18"/>
      <c r="IZ318" s="18"/>
      <c r="JA318" s="18"/>
      <c r="JB318" s="18"/>
      <c r="JC318" s="18"/>
      <c r="JD318" s="18"/>
      <c r="JE318" s="18"/>
      <c r="JF318" s="18"/>
      <c r="JG318" s="18"/>
      <c r="JH318" s="18"/>
      <c r="JI318" s="18"/>
      <c r="JJ318" s="18"/>
      <c r="JK318" s="18"/>
      <c r="JL318" s="18"/>
      <c r="JM318" s="18"/>
      <c r="JN318" s="18"/>
      <c r="JO318" s="18"/>
      <c r="JP318" s="18"/>
      <c r="JQ318" s="18"/>
      <c r="JR318" s="18"/>
      <c r="JS318" s="18"/>
      <c r="JT318" s="18"/>
      <c r="JU318" s="18"/>
      <c r="JV318" s="18"/>
      <c r="JW318" s="18"/>
      <c r="JX318" s="18"/>
      <c r="JY318" s="18"/>
      <c r="JZ318" s="18"/>
      <c r="KA318" s="18"/>
      <c r="KB318" s="18"/>
      <c r="KC318" s="18"/>
      <c r="KD318" s="18"/>
      <c r="KE318" s="18"/>
      <c r="KF318" s="18"/>
      <c r="KG318" s="18"/>
      <c r="KH318" s="18"/>
      <c r="KI318" s="18"/>
      <c r="KJ318" s="18"/>
      <c r="KK318" s="18"/>
      <c r="KL318" s="18"/>
      <c r="KM318" s="18"/>
      <c r="KN318" s="18"/>
      <c r="KO318" s="18"/>
      <c r="KP318" s="18"/>
      <c r="KQ318" s="18"/>
      <c r="KR318" s="18"/>
      <c r="KS318" s="18"/>
      <c r="KT318" s="18"/>
      <c r="KU318" s="18"/>
      <c r="KV318" s="18"/>
      <c r="KW318" s="18"/>
      <c r="KX318" s="18"/>
      <c r="KY318" s="18"/>
      <c r="KZ318" s="18"/>
      <c r="LA318" s="18"/>
      <c r="LB318" s="18"/>
      <c r="LC318" s="18"/>
      <c r="LD318" s="18"/>
      <c r="LE318" s="18"/>
      <c r="LF318" s="18"/>
      <c r="LG318" s="18"/>
      <c r="LH318" s="18"/>
      <c r="LI318" s="18"/>
      <c r="LJ318" s="18"/>
      <c r="LK318" s="18"/>
      <c r="LL318" s="18"/>
      <c r="LM318" s="18"/>
      <c r="LN318" s="18"/>
      <c r="LO318" s="18"/>
      <c r="LP318" s="18"/>
      <c r="LQ318" s="18"/>
      <c r="LR318" s="18"/>
      <c r="LS318" s="18"/>
      <c r="LT318" s="18"/>
      <c r="LU318" s="18"/>
      <c r="LV318" s="18"/>
      <c r="LW318" s="18"/>
      <c r="LX318" s="18"/>
      <c r="LY318" s="18"/>
      <c r="LZ318" s="18"/>
      <c r="MA318" s="18"/>
      <c r="MB318" s="18"/>
      <c r="MC318" s="18"/>
      <c r="MD318" s="18"/>
      <c r="ME318" s="18"/>
      <c r="MF318" s="18"/>
      <c r="MG318" s="18"/>
      <c r="MH318" s="18"/>
      <c r="MI318" s="18"/>
      <c r="MJ318" s="18"/>
      <c r="MK318" s="18"/>
      <c r="ML318" s="18"/>
      <c r="MM318" s="18"/>
      <c r="MN318" s="18"/>
      <c r="MO318" s="18"/>
      <c r="MP318" s="18"/>
      <c r="MQ318" s="18"/>
      <c r="MR318" s="18"/>
      <c r="MS318" s="18"/>
      <c r="MT318" s="18"/>
      <c r="MU318" s="18"/>
      <c r="MV318" s="18"/>
      <c r="MW318" s="18"/>
      <c r="MX318" s="18"/>
      <c r="MY318" s="18"/>
      <c r="MZ318" s="18"/>
      <c r="NA318" s="18"/>
      <c r="NB318" s="18"/>
      <c r="NC318" s="18"/>
      <c r="ND318" s="18"/>
      <c r="NE318" s="18"/>
      <c r="NF318" s="18"/>
      <c r="NG318" s="18"/>
      <c r="NH318" s="18"/>
      <c r="NI318" s="18"/>
      <c r="NJ318" s="18"/>
      <c r="NK318" s="18"/>
      <c r="NL318" s="18"/>
      <c r="NM318" s="18"/>
      <c r="NN318" s="18"/>
      <c r="NO318" s="18"/>
      <c r="NP318" s="18"/>
      <c r="NQ318" s="18"/>
      <c r="NR318" s="18"/>
      <c r="NS318" s="18"/>
      <c r="NT318" s="18"/>
      <c r="NU318" s="18"/>
      <c r="NV318" s="18"/>
      <c r="NW318" s="18"/>
      <c r="NX318" s="18"/>
      <c r="NY318" s="18"/>
      <c r="NZ318" s="18"/>
      <c r="OA318" s="18"/>
      <c r="OB318" s="18"/>
      <c r="OC318" s="18"/>
      <c r="OD318" s="18"/>
      <c r="OE318" s="18"/>
      <c r="OF318" s="18"/>
      <c r="OG318" s="18"/>
      <c r="OH318" s="18"/>
      <c r="OI318" s="18"/>
      <c r="OJ318" s="18"/>
      <c r="OK318" s="18"/>
      <c r="OL318" s="18"/>
      <c r="OM318" s="18"/>
      <c r="ON318" s="18"/>
      <c r="OO318" s="18"/>
      <c r="OP318" s="18"/>
      <c r="OQ318" s="18"/>
      <c r="OR318" s="18"/>
      <c r="OS318" s="18"/>
      <c r="OT318" s="18"/>
      <c r="OU318" s="18"/>
      <c r="OV318" s="18"/>
      <c r="OW318" s="18"/>
      <c r="OX318" s="18"/>
      <c r="OY318" s="18"/>
      <c r="OZ318" s="18"/>
      <c r="PA318" s="18"/>
      <c r="PB318" s="18"/>
      <c r="PC318" s="18"/>
      <c r="PD318" s="18"/>
      <c r="PE318" s="18"/>
      <c r="PF318" s="18"/>
      <c r="PG318" s="18"/>
      <c r="PH318" s="18"/>
      <c r="PI318" s="18"/>
      <c r="PJ318" s="18"/>
      <c r="PK318" s="18"/>
      <c r="PL318" s="18"/>
      <c r="PM318" s="18"/>
      <c r="PN318" s="18"/>
      <c r="PO318" s="18"/>
      <c r="PP318" s="18"/>
      <c r="PQ318" s="18"/>
      <c r="PR318" s="18"/>
      <c r="PS318" s="18"/>
      <c r="PT318" s="18"/>
      <c r="PU318" s="18"/>
      <c r="PV318" s="18"/>
      <c r="PW318" s="18"/>
      <c r="PX318" s="18"/>
      <c r="PY318" s="18"/>
      <c r="PZ318" s="18"/>
      <c r="QA318" s="18"/>
      <c r="QB318" s="18"/>
      <c r="QC318" s="18"/>
      <c r="QD318" s="18"/>
      <c r="QE318" s="18"/>
      <c r="QF318" s="18"/>
      <c r="QG318" s="18"/>
      <c r="QH318" s="18"/>
      <c r="QI318" s="18"/>
      <c r="QJ318" s="18"/>
      <c r="QK318" s="18"/>
      <c r="QL318" s="18"/>
      <c r="QM318" s="18"/>
      <c r="QN318" s="18"/>
      <c r="QO318" s="18"/>
      <c r="QP318" s="18"/>
      <c r="QQ318" s="18"/>
      <c r="QR318" s="18"/>
      <c r="QS318" s="18"/>
      <c r="QT318" s="18"/>
      <c r="QU318" s="18"/>
      <c r="QV318" s="18"/>
      <c r="QW318" s="18"/>
      <c r="QX318" s="18"/>
      <c r="QY318" s="18"/>
      <c r="QZ318" s="18"/>
      <c r="RA318" s="18"/>
      <c r="RB318" s="18"/>
      <c r="RC318" s="18"/>
      <c r="RD318" s="18"/>
      <c r="RE318" s="18"/>
      <c r="RF318" s="18"/>
      <c r="RG318" s="18"/>
      <c r="RH318" s="18"/>
      <c r="RI318" s="18"/>
      <c r="RJ318" s="18"/>
      <c r="RK318" s="18"/>
      <c r="RL318" s="18"/>
      <c r="RM318" s="18"/>
      <c r="RN318" s="18"/>
      <c r="RO318" s="18"/>
      <c r="RP318" s="18"/>
      <c r="RQ318" s="18"/>
      <c r="RR318" s="18"/>
      <c r="RS318" s="18"/>
      <c r="RT318" s="18"/>
      <c r="RU318" s="18"/>
      <c r="RV318" s="18"/>
      <c r="RW318" s="18"/>
      <c r="RX318" s="18"/>
      <c r="RY318" s="18"/>
      <c r="RZ318" s="18"/>
      <c r="SA318" s="18"/>
      <c r="SB318" s="18"/>
      <c r="SC318" s="18"/>
      <c r="SD318" s="18"/>
      <c r="SE318" s="18"/>
      <c r="SF318" s="18"/>
      <c r="SG318" s="18"/>
      <c r="SH318" s="18"/>
      <c r="SI318" s="18"/>
      <c r="SJ318" s="18"/>
      <c r="SK318" s="18"/>
      <c r="SL318" s="18"/>
      <c r="SM318" s="18"/>
      <c r="SN318" s="18"/>
      <c r="SO318" s="18"/>
      <c r="SP318" s="18"/>
      <c r="SQ318" s="18"/>
      <c r="SR318" s="18"/>
      <c r="SS318" s="18"/>
      <c r="ST318" s="18"/>
      <c r="SU318" s="18"/>
      <c r="SV318" s="18"/>
      <c r="SW318" s="18"/>
      <c r="SX318" s="18"/>
      <c r="SY318" s="18"/>
      <c r="SZ318" s="18"/>
      <c r="TA318" s="18"/>
      <c r="TB318" s="18"/>
      <c r="TC318" s="18"/>
      <c r="TD318" s="18"/>
      <c r="TE318" s="18"/>
      <c r="TF318" s="18"/>
      <c r="TG318" s="18"/>
      <c r="TH318" s="18"/>
      <c r="TI318" s="18"/>
      <c r="TJ318" s="18"/>
      <c r="TK318" s="18"/>
      <c r="TL318" s="18"/>
      <c r="TM318" s="18"/>
      <c r="TN318" s="18"/>
      <c r="TO318" s="18"/>
      <c r="TP318" s="18"/>
      <c r="TQ318" s="18"/>
      <c r="TR318" s="18"/>
      <c r="TS318" s="18"/>
      <c r="TT318" s="18"/>
      <c r="TU318" s="18"/>
      <c r="TV318" s="18"/>
      <c r="TW318" s="18"/>
      <c r="TX318" s="18"/>
      <c r="TY318" s="18"/>
      <c r="TZ318" s="18"/>
      <c r="UA318" s="18"/>
      <c r="UB318" s="18"/>
      <c r="UC318" s="18"/>
      <c r="UD318" s="18"/>
      <c r="UE318" s="18"/>
      <c r="UF318" s="18"/>
      <c r="UG318" s="18"/>
      <c r="UH318" s="18"/>
      <c r="UI318" s="18"/>
      <c r="UJ318" s="18"/>
      <c r="UK318" s="18"/>
      <c r="UL318" s="18"/>
      <c r="UM318" s="18"/>
      <c r="UN318" s="18"/>
      <c r="UO318" s="18"/>
      <c r="UP318" s="18"/>
      <c r="UQ318" s="18"/>
      <c r="UR318" s="18"/>
      <c r="US318" s="18"/>
      <c r="UT318" s="18"/>
      <c r="UU318" s="18"/>
      <c r="UV318" s="18"/>
      <c r="UW318" s="18"/>
      <c r="UX318" s="18"/>
      <c r="UY318" s="18"/>
      <c r="UZ318" s="18"/>
      <c r="VA318" s="18"/>
      <c r="VB318" s="18"/>
      <c r="VC318" s="18"/>
      <c r="VD318" s="18"/>
      <c r="VE318" s="18"/>
      <c r="VF318" s="18"/>
      <c r="VG318" s="18"/>
      <c r="VH318" s="18"/>
      <c r="VI318" s="18"/>
      <c r="VJ318" s="18"/>
      <c r="VK318" s="18"/>
      <c r="VL318" s="18"/>
      <c r="VM318" s="18"/>
      <c r="VN318" s="18"/>
      <c r="VO318" s="18"/>
      <c r="VP318" s="18"/>
      <c r="VQ318" s="18"/>
      <c r="VR318" s="18"/>
      <c r="VS318" s="18"/>
      <c r="VT318" s="18"/>
      <c r="VU318" s="18"/>
      <c r="VV318" s="18"/>
      <c r="VW318" s="18"/>
      <c r="VX318" s="18"/>
      <c r="VY318" s="18"/>
      <c r="VZ318" s="18"/>
      <c r="WA318" s="18"/>
      <c r="WB318" s="18"/>
      <c r="WC318" s="18"/>
      <c r="WD318" s="18"/>
      <c r="WE318" s="18"/>
      <c r="WF318" s="18"/>
      <c r="WG318" s="18"/>
      <c r="WH318" s="18"/>
      <c r="WI318" s="18"/>
      <c r="WJ318" s="18"/>
      <c r="WK318" s="18"/>
      <c r="WL318" s="18"/>
      <c r="WM318" s="18"/>
      <c r="WN318" s="18"/>
      <c r="WO318" s="18"/>
      <c r="WP318" s="18"/>
      <c r="WQ318" s="18"/>
      <c r="WR318" s="18"/>
      <c r="WS318" s="18"/>
      <c r="WT318" s="18"/>
      <c r="WU318" s="18"/>
      <c r="WV318" s="18"/>
      <c r="WW318" s="18"/>
      <c r="WX318" s="18"/>
      <c r="WY318" s="18"/>
      <c r="WZ318" s="18"/>
      <c r="XA318" s="18"/>
      <c r="XB318" s="18"/>
      <c r="XC318" s="18"/>
      <c r="XD318" s="18"/>
      <c r="XE318" s="18"/>
      <c r="XF318" s="18"/>
      <c r="XG318" s="18"/>
      <c r="XH318" s="18"/>
      <c r="XI318" s="18"/>
      <c r="XJ318" s="18"/>
      <c r="XK318" s="18"/>
      <c r="XL318" s="18"/>
      <c r="XM318" s="18"/>
      <c r="XN318" s="18"/>
      <c r="XO318" s="18"/>
      <c r="XP318" s="18"/>
      <c r="XQ318" s="18"/>
      <c r="XR318" s="18"/>
      <c r="XS318" s="18"/>
      <c r="XT318" s="18"/>
      <c r="XU318" s="18"/>
      <c r="XV318" s="18"/>
      <c r="XW318" s="18"/>
      <c r="XX318" s="18"/>
      <c r="XY318" s="18"/>
      <c r="XZ318" s="18"/>
      <c r="YA318" s="18"/>
      <c r="YB318" s="18"/>
      <c r="YC318" s="18"/>
      <c r="YD318" s="18"/>
      <c r="YE318" s="18"/>
      <c r="YF318" s="18"/>
      <c r="YG318" s="18"/>
      <c r="YH318" s="18"/>
      <c r="YI318" s="18"/>
      <c r="YJ318" s="18"/>
      <c r="YK318" s="18"/>
      <c r="YL318" s="18"/>
      <c r="YM318" s="18"/>
      <c r="YN318" s="18"/>
      <c r="YO318" s="18"/>
      <c r="YP318" s="18"/>
      <c r="YQ318" s="18"/>
      <c r="YR318" s="18"/>
      <c r="YS318" s="18"/>
      <c r="YT318" s="18"/>
      <c r="YU318" s="18"/>
      <c r="YV318" s="18"/>
      <c r="YW318" s="18"/>
      <c r="YX318" s="18"/>
      <c r="YY318" s="18"/>
      <c r="YZ318" s="18"/>
      <c r="ZA318" s="18"/>
      <c r="ZB318" s="18"/>
      <c r="ZC318" s="18"/>
      <c r="ZD318" s="18"/>
      <c r="ZE318" s="18"/>
      <c r="ZF318" s="18"/>
      <c r="ZG318" s="18"/>
      <c r="ZH318" s="18"/>
      <c r="ZI318" s="18"/>
      <c r="ZJ318" s="18"/>
      <c r="ZK318" s="18"/>
      <c r="ZL318" s="18"/>
      <c r="ZM318" s="18"/>
      <c r="ZN318" s="18"/>
      <c r="ZO318" s="18"/>
      <c r="ZP318" s="18"/>
      <c r="ZQ318" s="18"/>
      <c r="ZR318" s="18"/>
      <c r="ZS318" s="18"/>
      <c r="ZT318" s="18"/>
      <c r="ZU318" s="18"/>
      <c r="ZV318" s="18"/>
      <c r="ZW318" s="18"/>
      <c r="ZX318" s="18"/>
      <c r="ZY318" s="18"/>
      <c r="ZZ318" s="18"/>
      <c r="AAA318" s="18"/>
      <c r="AAB318" s="18"/>
      <c r="AAC318" s="18"/>
      <c r="AAD318" s="18"/>
      <c r="AAE318" s="18"/>
      <c r="AAF318" s="18"/>
      <c r="AAG318" s="18"/>
      <c r="AAH318" s="18"/>
      <c r="AAI318" s="18"/>
      <c r="AAJ318" s="18"/>
      <c r="AAK318" s="18"/>
      <c r="AAL318" s="18"/>
      <c r="AAM318" s="18"/>
      <c r="AAN318" s="18"/>
      <c r="AAO318" s="18"/>
      <c r="AAP318" s="18"/>
      <c r="AAQ318" s="18"/>
      <c r="AAR318" s="18"/>
      <c r="AAS318" s="18"/>
      <c r="AAT318" s="18"/>
      <c r="AAU318" s="18"/>
      <c r="AAV318" s="18"/>
      <c r="AAW318" s="18"/>
      <c r="AAX318" s="18"/>
      <c r="AAY318" s="18"/>
      <c r="AAZ318" s="18"/>
      <c r="ABA318" s="18"/>
      <c r="ABB318" s="18"/>
      <c r="ABC318" s="18"/>
      <c r="ABD318" s="18"/>
      <c r="ABE318" s="18"/>
      <c r="ABF318" s="18"/>
      <c r="ABG318" s="18"/>
      <c r="ABH318" s="18"/>
      <c r="ABI318" s="18"/>
      <c r="ABJ318" s="18"/>
      <c r="ABK318" s="18"/>
      <c r="ABL318" s="18"/>
      <c r="ABM318" s="18"/>
      <c r="ABN318" s="18"/>
      <c r="ABO318" s="18"/>
      <c r="ABP318" s="18"/>
      <c r="ABQ318" s="18"/>
      <c r="ABR318" s="18"/>
      <c r="ABS318" s="18"/>
      <c r="ABT318" s="18"/>
      <c r="ABU318" s="18"/>
      <c r="ABV318" s="18"/>
      <c r="ABW318" s="18"/>
      <c r="ABX318" s="18"/>
      <c r="ABY318" s="18"/>
      <c r="ABZ318" s="18"/>
      <c r="ACA318" s="18"/>
      <c r="ACB318" s="18"/>
      <c r="ACC318" s="18"/>
      <c r="ACD318" s="18"/>
      <c r="ACE318" s="18"/>
      <c r="ACF318" s="18"/>
      <c r="ACG318" s="18"/>
      <c r="ACH318" s="18"/>
      <c r="ACI318" s="18"/>
      <c r="ACJ318" s="18"/>
      <c r="ACK318" s="18"/>
      <c r="ACL318" s="18"/>
      <c r="ACM318" s="18"/>
      <c r="ACN318" s="18"/>
      <c r="ACO318" s="18"/>
      <c r="ACP318" s="18"/>
      <c r="ACQ318" s="18"/>
      <c r="ACR318" s="18"/>
      <c r="ACS318" s="18"/>
      <c r="ACT318" s="18"/>
      <c r="ACU318" s="18"/>
      <c r="ACV318" s="18"/>
      <c r="ACW318" s="18"/>
      <c r="ACX318" s="18"/>
      <c r="ACY318" s="18"/>
      <c r="ACZ318" s="18"/>
      <c r="ADA318" s="18"/>
      <c r="ADB318" s="18"/>
      <c r="ADC318" s="18"/>
      <c r="ADD318" s="18"/>
      <c r="ADE318" s="18"/>
      <c r="ADF318" s="18"/>
      <c r="ADG318" s="18"/>
      <c r="ADH318" s="18"/>
      <c r="ADI318" s="18"/>
      <c r="ADJ318" s="18"/>
      <c r="ADK318" s="18"/>
      <c r="ADL318" s="18"/>
      <c r="ADM318" s="18"/>
      <c r="ADN318" s="18"/>
      <c r="ADO318" s="18"/>
      <c r="ADP318" s="18"/>
      <c r="ADQ318" s="18"/>
      <c r="ADR318" s="18"/>
      <c r="ADS318" s="18"/>
      <c r="ADT318" s="18"/>
      <c r="ADU318" s="18"/>
      <c r="ADV318" s="18"/>
      <c r="ADW318" s="18"/>
      <c r="ADX318" s="18"/>
      <c r="ADY318" s="18"/>
      <c r="ADZ318" s="18"/>
      <c r="AEA318" s="18"/>
      <c r="AEB318" s="18"/>
      <c r="AEC318" s="18"/>
      <c r="AED318" s="18"/>
      <c r="AEE318" s="18"/>
      <c r="AEF318" s="18"/>
      <c r="AEG318" s="18"/>
      <c r="AEH318" s="18"/>
      <c r="AEI318" s="18"/>
      <c r="AEJ318" s="18"/>
      <c r="AEK318" s="18"/>
      <c r="AEL318" s="18"/>
      <c r="AEM318" s="18"/>
      <c r="AEN318" s="18"/>
      <c r="AEO318" s="18"/>
      <c r="AEP318" s="18"/>
      <c r="AEQ318" s="18"/>
      <c r="AER318" s="18"/>
      <c r="AES318" s="18"/>
      <c r="AET318" s="18"/>
      <c r="AEU318" s="18"/>
      <c r="AEV318" s="18"/>
      <c r="AEW318" s="18"/>
      <c r="AEX318" s="18"/>
      <c r="AEY318" s="18"/>
      <c r="AEZ318" s="18"/>
      <c r="AFA318" s="18"/>
      <c r="AFB318" s="18"/>
      <c r="AFC318" s="18"/>
      <c r="AFD318" s="18"/>
      <c r="AFE318" s="18"/>
      <c r="AFF318" s="18"/>
      <c r="AFG318" s="18"/>
      <c r="AFH318" s="18"/>
      <c r="AFI318" s="18"/>
      <c r="AFJ318" s="18"/>
      <c r="AFK318" s="18"/>
      <c r="AFL318" s="18"/>
      <c r="AFM318" s="18"/>
      <c r="AFN318" s="18"/>
      <c r="AFO318" s="18"/>
      <c r="AFP318" s="18"/>
      <c r="AFQ318" s="18"/>
      <c r="AFR318" s="18"/>
      <c r="AFS318" s="18"/>
      <c r="AFT318" s="18"/>
      <c r="AFU318" s="18"/>
      <c r="AFV318" s="18"/>
      <c r="AFW318" s="18"/>
      <c r="AFX318" s="18"/>
      <c r="AFY318" s="18"/>
      <c r="AFZ318" s="18"/>
      <c r="AGA318" s="18"/>
      <c r="AGB318" s="18"/>
      <c r="AGC318" s="18"/>
      <c r="AGD318" s="18"/>
      <c r="AGE318" s="18"/>
      <c r="AGF318" s="18"/>
      <c r="AGG318" s="18"/>
      <c r="AGH318" s="18"/>
      <c r="AGI318" s="18"/>
      <c r="AGJ318" s="18"/>
      <c r="AGK318" s="18"/>
      <c r="AGL318" s="18"/>
      <c r="AGM318" s="18"/>
      <c r="AGN318" s="18"/>
      <c r="AGO318" s="18"/>
      <c r="AGP318" s="18"/>
      <c r="AGQ318" s="18"/>
      <c r="AGR318" s="18"/>
      <c r="AGS318" s="18"/>
      <c r="AGT318" s="18"/>
      <c r="AGU318" s="18"/>
      <c r="AGV318" s="18"/>
      <c r="AGW318" s="18"/>
      <c r="AGX318" s="18"/>
      <c r="AGY318" s="18"/>
      <c r="AGZ318" s="18"/>
      <c r="AHA318" s="18"/>
      <c r="AHB318" s="18"/>
      <c r="AHC318" s="18"/>
      <c r="AHD318" s="18"/>
      <c r="AHE318" s="18"/>
      <c r="AHF318" s="18"/>
      <c r="AHG318" s="18"/>
      <c r="AHH318" s="18"/>
      <c r="AHI318" s="18"/>
      <c r="AHJ318" s="18"/>
      <c r="AHK318" s="18"/>
      <c r="AHL318" s="18"/>
      <c r="AHM318" s="18"/>
      <c r="AHN318" s="18"/>
      <c r="AHO318" s="18"/>
      <c r="AHP318" s="18"/>
      <c r="AHQ318" s="18"/>
      <c r="AHR318" s="18"/>
      <c r="AHS318" s="18"/>
      <c r="AHT318" s="18"/>
      <c r="AHU318" s="18"/>
      <c r="AHV318" s="18"/>
      <c r="AHW318" s="18"/>
      <c r="AHX318" s="18"/>
      <c r="AHY318" s="18"/>
      <c r="AHZ318" s="18"/>
      <c r="AIA318" s="18"/>
      <c r="AIB318" s="18"/>
      <c r="AIC318" s="18"/>
      <c r="AID318" s="18"/>
      <c r="AIE318" s="18"/>
      <c r="AIF318" s="18"/>
      <c r="AIG318" s="18"/>
      <c r="AIH318" s="18"/>
      <c r="AII318" s="18"/>
      <c r="AIJ318" s="18"/>
      <c r="AIK318" s="18"/>
      <c r="AIL318" s="18"/>
      <c r="AIM318" s="18"/>
      <c r="AIN318" s="18"/>
      <c r="AIO318" s="18"/>
      <c r="AIP318" s="18"/>
      <c r="AIQ318" s="18"/>
      <c r="AIR318" s="18"/>
      <c r="AIS318" s="18"/>
      <c r="AIT318" s="18"/>
      <c r="AIU318" s="18"/>
      <c r="AIV318" s="18"/>
      <c r="AIW318" s="18"/>
      <c r="AIX318" s="18"/>
      <c r="AIY318" s="18"/>
      <c r="AIZ318" s="18"/>
      <c r="AJA318" s="18"/>
      <c r="AJB318" s="18"/>
      <c r="AJC318" s="18"/>
      <c r="AJD318" s="18"/>
      <c r="AJE318" s="18"/>
      <c r="AJF318" s="18"/>
      <c r="AJG318" s="18"/>
      <c r="AJH318" s="18"/>
      <c r="AJI318" s="18"/>
      <c r="AJJ318" s="18"/>
      <c r="AJK318" s="18"/>
      <c r="AJL318" s="18"/>
      <c r="AJM318" s="18"/>
      <c r="AJN318" s="18"/>
      <c r="AJO318" s="18"/>
      <c r="AJP318" s="18"/>
      <c r="AJQ318" s="18"/>
      <c r="AJR318" s="18"/>
      <c r="AJS318" s="18"/>
      <c r="AJT318" s="18"/>
      <c r="AJU318" s="18"/>
      <c r="AJV318" s="18"/>
      <c r="AJW318" s="18"/>
      <c r="AJX318" s="18"/>
      <c r="AJY318" s="18"/>
      <c r="AJZ318" s="18"/>
      <c r="AKA318" s="18"/>
      <c r="AKB318" s="18"/>
      <c r="AKC318" s="18"/>
      <c r="AKD318" s="18"/>
      <c r="AKE318" s="18"/>
      <c r="AKF318" s="18"/>
      <c r="AKG318" s="18"/>
      <c r="AKH318" s="18"/>
      <c r="AKI318" s="18"/>
      <c r="AKJ318" s="18"/>
      <c r="AKK318" s="18"/>
      <c r="AKL318" s="18"/>
      <c r="AKM318" s="18"/>
      <c r="AKN318" s="18"/>
      <c r="AKO318" s="18"/>
      <c r="AKP318" s="18"/>
      <c r="AKQ318" s="18"/>
      <c r="AKR318" s="18"/>
      <c r="AKS318" s="18"/>
      <c r="AKT318" s="18"/>
      <c r="AKU318" s="18"/>
      <c r="AKV318" s="18"/>
      <c r="AKW318" s="18"/>
      <c r="AKX318" s="18"/>
      <c r="AKY318" s="18"/>
      <c r="AKZ318" s="18"/>
      <c r="ALA318" s="18"/>
      <c r="ALB318" s="18"/>
      <c r="ALC318" s="18"/>
      <c r="ALD318" s="18"/>
      <c r="ALE318" s="18"/>
      <c r="ALF318" s="18"/>
      <c r="ALG318" s="18"/>
      <c r="ALH318" s="18"/>
      <c r="ALI318" s="18"/>
      <c r="ALJ318" s="18"/>
      <c r="ALK318" s="18"/>
      <c r="ALL318" s="18"/>
      <c r="ALM318" s="18"/>
      <c r="ALN318" s="18"/>
      <c r="ALO318" s="18"/>
      <c r="ALP318" s="18"/>
      <c r="ALQ318" s="18"/>
      <c r="ALR318" s="18"/>
      <c r="ALS318" s="18"/>
      <c r="ALT318" s="18"/>
      <c r="ALU318" s="18"/>
      <c r="ALV318" s="18"/>
      <c r="ALW318" s="18"/>
      <c r="ALX318" s="18"/>
      <c r="ALY318" s="18"/>
      <c r="ALZ318" s="18"/>
      <c r="AMA318" s="18"/>
      <c r="AMB318" s="18"/>
      <c r="AMC318" s="18"/>
      <c r="AMD318" s="18"/>
      <c r="AME318" s="18"/>
      <c r="AMF318" s="18"/>
      <c r="AMG318" s="18"/>
      <c r="AMH318" s="18"/>
      <c r="AMI318" s="18"/>
      <c r="AMJ318" s="18"/>
      <c r="AMK318" s="18"/>
      <c r="AML318" s="18"/>
      <c r="AMM318" s="18"/>
      <c r="AMN318" s="18"/>
      <c r="AMO318" s="18"/>
      <c r="AMP318" s="18"/>
      <c r="AMQ318" s="18"/>
      <c r="AMR318" s="18"/>
      <c r="AMS318" s="18"/>
      <c r="AMT318" s="18"/>
      <c r="AMU318" s="18"/>
      <c r="AMV318" s="18"/>
      <c r="AMW318" s="18"/>
      <c r="AMX318" s="18"/>
      <c r="AMY318" s="18"/>
      <c r="AMZ318" s="18"/>
      <c r="ANA318" s="18"/>
      <c r="ANB318" s="18"/>
      <c r="ANC318" s="18"/>
      <c r="AND318" s="18"/>
      <c r="ANE318" s="18"/>
      <c r="ANF318" s="18"/>
      <c r="ANG318" s="18"/>
      <c r="ANH318" s="18"/>
      <c r="ANI318" s="18"/>
      <c r="ANJ318" s="18"/>
      <c r="ANK318" s="18"/>
      <c r="ANL318" s="18"/>
      <c r="ANM318" s="18"/>
      <c r="ANN318" s="18"/>
      <c r="ANO318" s="18"/>
      <c r="ANP318" s="18"/>
      <c r="ANQ318" s="18"/>
      <c r="ANR318" s="18"/>
      <c r="ANS318" s="18"/>
      <c r="ANT318" s="18"/>
      <c r="ANU318" s="18"/>
      <c r="ANV318" s="18"/>
      <c r="ANW318" s="18"/>
      <c r="ANX318" s="18"/>
      <c r="ANY318" s="18"/>
      <c r="ANZ318" s="18"/>
      <c r="AOA318" s="18"/>
      <c r="AOB318" s="18"/>
      <c r="AOC318" s="18"/>
      <c r="AOD318" s="18"/>
      <c r="AOE318" s="18"/>
      <c r="AOF318" s="18"/>
      <c r="AOG318" s="18"/>
      <c r="AOH318" s="18"/>
      <c r="AOI318" s="18"/>
      <c r="AOJ318" s="18"/>
      <c r="AOK318" s="18"/>
      <c r="AOL318" s="18"/>
      <c r="AOM318" s="18"/>
      <c r="AON318" s="18"/>
      <c r="AOO318" s="18"/>
      <c r="AOP318" s="18"/>
      <c r="AOQ318" s="18"/>
      <c r="AOR318" s="18"/>
      <c r="AOS318" s="18"/>
      <c r="AOT318" s="18"/>
      <c r="AOU318" s="18"/>
      <c r="AOV318" s="18"/>
      <c r="AOW318" s="18"/>
      <c r="AOX318" s="18"/>
      <c r="AOY318" s="18"/>
      <c r="AOZ318" s="18"/>
      <c r="APA318" s="18"/>
      <c r="APB318" s="18"/>
      <c r="APC318" s="18"/>
      <c r="APD318" s="18"/>
      <c r="APE318" s="18"/>
      <c r="APF318" s="18"/>
      <c r="APG318" s="18"/>
      <c r="APH318" s="18"/>
      <c r="API318" s="18"/>
      <c r="APJ318" s="18"/>
      <c r="APK318" s="18"/>
      <c r="APL318" s="18"/>
      <c r="APM318" s="18"/>
      <c r="APN318" s="18"/>
      <c r="APO318" s="18"/>
      <c r="APP318" s="18"/>
      <c r="APQ318" s="18"/>
      <c r="APR318" s="18"/>
      <c r="APS318" s="18"/>
      <c r="APT318" s="18"/>
      <c r="APU318" s="18"/>
      <c r="APV318" s="18"/>
      <c r="APW318" s="18"/>
      <c r="APX318" s="18"/>
      <c r="APY318" s="18"/>
      <c r="APZ318" s="18"/>
      <c r="AQA318" s="18"/>
      <c r="AQB318" s="18"/>
      <c r="AQC318" s="18"/>
      <c r="AQD318" s="18"/>
      <c r="AQE318" s="18"/>
      <c r="AQF318" s="18"/>
      <c r="AQG318" s="18"/>
      <c r="AQH318" s="18"/>
      <c r="AQI318" s="18"/>
      <c r="AQJ318" s="18"/>
      <c r="AQK318" s="18"/>
      <c r="AQL318" s="18"/>
      <c r="AQM318" s="18"/>
      <c r="AQN318" s="18"/>
      <c r="AQO318" s="18"/>
      <c r="AQP318" s="18"/>
      <c r="AQQ318" s="18"/>
      <c r="AQR318" s="18"/>
      <c r="AQS318" s="18"/>
      <c r="AQT318" s="18"/>
      <c r="AQU318" s="18"/>
      <c r="AQV318" s="18"/>
      <c r="AQW318" s="18"/>
      <c r="AQX318" s="18"/>
      <c r="AQY318" s="18"/>
      <c r="AQZ318" s="18"/>
      <c r="ARA318" s="18"/>
      <c r="ARB318" s="18"/>
      <c r="ARC318" s="18"/>
      <c r="ARD318" s="18"/>
      <c r="ARE318" s="18"/>
      <c r="ARF318" s="18"/>
      <c r="ARG318" s="18"/>
      <c r="ARH318" s="18"/>
      <c r="ARI318" s="18"/>
      <c r="ARJ318" s="18"/>
      <c r="ARK318" s="18"/>
      <c r="ARL318" s="18"/>
      <c r="ARM318" s="18"/>
      <c r="ARN318" s="18"/>
      <c r="ARO318" s="18"/>
      <c r="ARP318" s="18"/>
      <c r="ARQ318" s="18"/>
      <c r="ARR318" s="18"/>
      <c r="ARS318" s="18"/>
      <c r="ART318" s="18"/>
      <c r="ARU318" s="18"/>
      <c r="ARV318" s="18"/>
      <c r="ARW318" s="18"/>
      <c r="ARX318" s="18"/>
      <c r="ARY318" s="18"/>
      <c r="ARZ318" s="18"/>
      <c r="ASA318" s="18"/>
      <c r="ASB318" s="18"/>
      <c r="ASC318" s="18"/>
      <c r="ASD318" s="18"/>
      <c r="ASE318" s="18"/>
      <c r="ASF318" s="18"/>
      <c r="ASG318" s="18"/>
      <c r="ASH318" s="18"/>
      <c r="ASI318" s="18"/>
      <c r="ASJ318" s="18"/>
      <c r="ASK318" s="18"/>
      <c r="ASL318" s="18"/>
      <c r="ASM318" s="18"/>
      <c r="ASN318" s="18"/>
      <c r="ASO318" s="18"/>
      <c r="ASP318" s="18"/>
      <c r="ASQ318" s="18"/>
      <c r="ASR318" s="18"/>
      <c r="ASS318" s="18"/>
      <c r="AST318" s="18"/>
      <c r="ASU318" s="18"/>
      <c r="ASV318" s="18"/>
      <c r="ASW318" s="18"/>
      <c r="ASX318" s="18"/>
      <c r="ASY318" s="18"/>
      <c r="ASZ318" s="18"/>
      <c r="ATA318" s="18"/>
      <c r="ATB318" s="18"/>
      <c r="ATC318" s="18"/>
      <c r="ATD318" s="18"/>
      <c r="ATE318" s="18"/>
      <c r="ATF318" s="18"/>
      <c r="ATG318" s="18"/>
      <c r="ATH318" s="18"/>
      <c r="ATI318" s="18"/>
      <c r="ATJ318" s="18"/>
      <c r="ATK318" s="18"/>
      <c r="ATL318" s="18"/>
      <c r="ATM318" s="18"/>
      <c r="ATN318" s="18"/>
      <c r="ATO318" s="18"/>
      <c r="ATP318" s="18"/>
      <c r="ATQ318" s="18"/>
      <c r="ATR318" s="18"/>
      <c r="ATS318" s="18"/>
      <c r="ATT318" s="18"/>
      <c r="ATU318" s="18"/>
      <c r="ATV318" s="18"/>
      <c r="ATW318" s="18"/>
      <c r="ATX318" s="18"/>
      <c r="ATY318" s="18"/>
      <c r="ATZ318" s="18"/>
      <c r="AUA318" s="18"/>
      <c r="AUB318" s="18"/>
      <c r="AUC318" s="18"/>
      <c r="AUD318" s="18"/>
      <c r="AUE318" s="18"/>
      <c r="AUF318" s="18"/>
      <c r="AUG318" s="18"/>
      <c r="AUH318" s="18"/>
      <c r="AUI318" s="18"/>
      <c r="AUJ318" s="18"/>
      <c r="AUK318" s="18"/>
      <c r="AUL318" s="18"/>
      <c r="AUM318" s="18"/>
      <c r="AUN318" s="18"/>
      <c r="AUO318" s="18"/>
      <c r="AUP318" s="18"/>
      <c r="AUQ318" s="18"/>
      <c r="AUR318" s="18"/>
      <c r="AUS318" s="18"/>
      <c r="AUT318" s="18"/>
      <c r="AUU318" s="18"/>
      <c r="AUV318" s="18"/>
      <c r="AUW318" s="18"/>
      <c r="AUX318" s="18"/>
      <c r="AUY318" s="18"/>
      <c r="AUZ318" s="18"/>
      <c r="AVA318" s="18"/>
      <c r="AVB318" s="18"/>
      <c r="AVC318" s="18"/>
      <c r="AVD318" s="18"/>
      <c r="AVE318" s="18"/>
      <c r="AVF318" s="18"/>
      <c r="AVG318" s="18"/>
      <c r="AVH318" s="18"/>
      <c r="AVI318" s="18"/>
      <c r="AVJ318" s="18"/>
      <c r="AVK318" s="18"/>
      <c r="AVL318" s="18"/>
      <c r="AVM318" s="18"/>
      <c r="AVN318" s="18"/>
      <c r="AVO318" s="18"/>
      <c r="AVP318" s="18"/>
      <c r="AVQ318" s="18"/>
      <c r="AVR318" s="18"/>
      <c r="AVS318" s="18"/>
      <c r="AVT318" s="18"/>
      <c r="AVU318" s="18"/>
      <c r="AVV318" s="18"/>
      <c r="AVW318" s="18"/>
      <c r="AVX318" s="18"/>
      <c r="AVY318" s="18"/>
      <c r="AVZ318" s="18"/>
      <c r="AWA318" s="18"/>
      <c r="AWB318" s="18"/>
      <c r="AWC318" s="18"/>
      <c r="AWD318" s="18"/>
      <c r="AWE318" s="18"/>
      <c r="AWF318" s="18"/>
      <c r="AWG318" s="18"/>
      <c r="AWH318" s="18"/>
      <c r="AWI318" s="18"/>
      <c r="AWJ318" s="18"/>
      <c r="AWK318" s="18"/>
      <c r="AWL318" s="18"/>
      <c r="AWM318" s="18"/>
      <c r="AWN318" s="18"/>
      <c r="AWO318" s="18"/>
      <c r="AWP318" s="18"/>
      <c r="AWQ318" s="18"/>
      <c r="AWR318" s="18"/>
      <c r="AWS318" s="18"/>
      <c r="AWT318" s="18"/>
      <c r="AWU318" s="18"/>
      <c r="AWV318" s="18"/>
      <c r="AWW318" s="18"/>
      <c r="AWX318" s="18"/>
      <c r="AWY318" s="18"/>
      <c r="AWZ318" s="18"/>
      <c r="AXA318" s="18"/>
      <c r="AXB318" s="18"/>
      <c r="AXC318" s="18"/>
      <c r="AXD318" s="18"/>
      <c r="AXE318" s="18"/>
      <c r="AXF318" s="18"/>
      <c r="AXG318" s="18"/>
      <c r="AXH318" s="18"/>
      <c r="AXI318" s="18"/>
      <c r="AXJ318" s="18"/>
      <c r="AXK318" s="18"/>
      <c r="AXL318" s="18"/>
      <c r="AXM318" s="18"/>
      <c r="AXN318" s="18"/>
      <c r="AXO318" s="18"/>
      <c r="AXP318" s="18"/>
      <c r="AXQ318" s="18"/>
      <c r="AXR318" s="18"/>
      <c r="AXS318" s="18"/>
      <c r="AXT318" s="18"/>
      <c r="AXU318" s="18"/>
      <c r="AXV318" s="18"/>
      <c r="AXW318" s="18"/>
      <c r="AXX318" s="18"/>
      <c r="AXY318" s="18"/>
      <c r="AXZ318" s="18"/>
      <c r="AYA318" s="18"/>
      <c r="AYB318" s="18"/>
      <c r="AYC318" s="18"/>
      <c r="AYD318" s="18"/>
      <c r="AYE318" s="18"/>
      <c r="AYF318" s="18"/>
      <c r="AYG318" s="18"/>
      <c r="AYH318" s="18"/>
      <c r="AYI318" s="18"/>
      <c r="AYJ318" s="18"/>
      <c r="AYK318" s="18"/>
      <c r="AYL318" s="18"/>
      <c r="AYM318" s="18"/>
      <c r="AYN318" s="18"/>
      <c r="AYO318" s="18"/>
      <c r="AYP318" s="18"/>
      <c r="AYQ318" s="18"/>
      <c r="AYR318" s="18"/>
      <c r="AYS318" s="18"/>
      <c r="AYT318" s="18"/>
      <c r="AYU318" s="18"/>
      <c r="AYV318" s="18"/>
      <c r="AYW318" s="18"/>
      <c r="AYX318" s="18"/>
      <c r="AYY318" s="18"/>
      <c r="AYZ318" s="18"/>
      <c r="AZA318" s="18"/>
      <c r="AZB318" s="18"/>
      <c r="AZC318" s="18"/>
      <c r="AZD318" s="18"/>
      <c r="AZE318" s="18"/>
      <c r="AZF318" s="18"/>
      <c r="AZG318" s="18"/>
      <c r="AZH318" s="18"/>
      <c r="AZI318" s="18"/>
      <c r="AZJ318" s="18"/>
      <c r="AZK318" s="18"/>
      <c r="AZL318" s="18"/>
      <c r="AZM318" s="18"/>
      <c r="AZN318" s="18"/>
      <c r="AZO318" s="18"/>
      <c r="AZP318" s="18"/>
      <c r="AZQ318" s="18"/>
      <c r="AZR318" s="18"/>
      <c r="AZS318" s="18"/>
      <c r="AZT318" s="18"/>
      <c r="AZU318" s="18"/>
      <c r="AZV318" s="18"/>
      <c r="AZW318" s="18"/>
      <c r="AZX318" s="18"/>
      <c r="AZY318" s="18"/>
      <c r="AZZ318" s="18"/>
      <c r="BAA318" s="18"/>
      <c r="BAB318" s="18"/>
      <c r="BAC318" s="18"/>
      <c r="BAD318" s="18"/>
      <c r="BAE318" s="18"/>
      <c r="BAF318" s="18"/>
      <c r="BAG318" s="18"/>
      <c r="BAH318" s="18"/>
      <c r="BAI318" s="18"/>
      <c r="BAJ318" s="18"/>
      <c r="BAK318" s="18"/>
      <c r="BAL318" s="18"/>
      <c r="BAM318" s="18"/>
      <c r="BAN318" s="18"/>
      <c r="BAO318" s="18"/>
      <c r="BAP318" s="18"/>
      <c r="BAQ318" s="18"/>
      <c r="BAR318" s="18"/>
      <c r="BAS318" s="18"/>
      <c r="BAT318" s="18"/>
      <c r="BAU318" s="18"/>
      <c r="BAV318" s="18"/>
      <c r="BAW318" s="18"/>
      <c r="BAX318" s="18"/>
      <c r="BAY318" s="18"/>
      <c r="BAZ318" s="18"/>
      <c r="BBA318" s="18"/>
      <c r="BBB318" s="18"/>
      <c r="BBC318" s="18"/>
      <c r="BBD318" s="18"/>
      <c r="BBE318" s="18"/>
      <c r="BBF318" s="18"/>
      <c r="BBG318" s="18"/>
      <c r="BBH318" s="18"/>
      <c r="BBI318" s="18"/>
      <c r="BBJ318" s="18"/>
      <c r="BBK318" s="18"/>
      <c r="BBL318" s="18"/>
      <c r="BBM318" s="18"/>
      <c r="BBN318" s="18"/>
      <c r="BBO318" s="18"/>
      <c r="BBP318" s="18"/>
      <c r="BBQ318" s="18"/>
      <c r="BBR318" s="18"/>
      <c r="BBS318" s="18"/>
      <c r="BBT318" s="18"/>
      <c r="BBU318" s="18"/>
      <c r="BBV318" s="18"/>
      <c r="BBW318" s="18"/>
      <c r="BBX318" s="18"/>
      <c r="BBY318" s="18"/>
      <c r="BBZ318" s="18"/>
      <c r="BCA318" s="18"/>
      <c r="BCB318" s="18"/>
      <c r="BCC318" s="18"/>
      <c r="BCD318" s="18"/>
      <c r="BCE318" s="18"/>
      <c r="BCF318" s="18"/>
      <c r="BCG318" s="18"/>
      <c r="BCH318" s="18"/>
      <c r="BCI318" s="18"/>
      <c r="BCJ318" s="18"/>
      <c r="BCK318" s="18"/>
      <c r="BCL318" s="18"/>
      <c r="BCM318" s="18"/>
      <c r="BCN318" s="18"/>
      <c r="BCO318" s="18"/>
      <c r="BCP318" s="18"/>
      <c r="BCQ318" s="18"/>
      <c r="BCR318" s="18"/>
      <c r="BCS318" s="18"/>
      <c r="BCT318" s="18"/>
      <c r="BCU318" s="18"/>
      <c r="BCV318" s="18"/>
      <c r="BCW318" s="18"/>
      <c r="BCX318" s="18"/>
      <c r="BCY318" s="18"/>
      <c r="BCZ318" s="18"/>
      <c r="BDA318" s="18"/>
      <c r="BDB318" s="18"/>
      <c r="BDC318" s="18"/>
      <c r="BDD318" s="18"/>
      <c r="BDE318" s="18"/>
      <c r="BDF318" s="18"/>
      <c r="BDG318" s="18"/>
      <c r="BDH318" s="18"/>
      <c r="BDI318" s="18"/>
      <c r="BDJ318" s="18"/>
      <c r="BDK318" s="18"/>
      <c r="BDL318" s="18"/>
      <c r="BDM318" s="18"/>
      <c r="BDN318" s="18"/>
      <c r="BDO318" s="18"/>
      <c r="BDP318" s="18"/>
      <c r="BDQ318" s="18"/>
      <c r="BDR318" s="18"/>
      <c r="BDS318" s="18"/>
      <c r="BDT318" s="18"/>
      <c r="BDU318" s="18"/>
      <c r="BDV318" s="18"/>
      <c r="BDW318" s="18"/>
      <c r="BDX318" s="18"/>
      <c r="BDY318" s="18"/>
      <c r="BDZ318" s="18"/>
      <c r="BEA318" s="18"/>
      <c r="BEB318" s="18"/>
      <c r="BEC318" s="18"/>
      <c r="BED318" s="18"/>
      <c r="BEE318" s="18"/>
      <c r="BEF318" s="18"/>
      <c r="BEG318" s="18"/>
      <c r="BEH318" s="18"/>
      <c r="BEI318" s="18"/>
      <c r="BEJ318" s="18"/>
      <c r="BEK318" s="18"/>
      <c r="BEL318" s="18"/>
      <c r="BEM318" s="18"/>
      <c r="BEN318" s="18"/>
      <c r="BEO318" s="18"/>
      <c r="BEP318" s="18"/>
      <c r="BEQ318" s="18"/>
      <c r="BER318" s="18"/>
      <c r="BES318" s="18"/>
      <c r="BET318" s="18"/>
      <c r="BEU318" s="18"/>
      <c r="BEV318" s="18"/>
      <c r="BEW318" s="18"/>
      <c r="BEX318" s="18"/>
      <c r="BEY318" s="18"/>
      <c r="BEZ318" s="18"/>
      <c r="BFA318" s="18"/>
      <c r="BFB318" s="18"/>
      <c r="BFC318" s="18"/>
      <c r="BFD318" s="18"/>
      <c r="BFE318" s="18"/>
      <c r="BFF318" s="18"/>
      <c r="BFG318" s="18"/>
      <c r="BFH318" s="18"/>
      <c r="BFI318" s="18"/>
      <c r="BFJ318" s="18"/>
      <c r="BFK318" s="18"/>
      <c r="BFL318" s="18"/>
      <c r="BFM318" s="18"/>
      <c r="BFN318" s="18"/>
      <c r="BFO318" s="18"/>
      <c r="BFP318" s="18"/>
      <c r="BFQ318" s="18"/>
      <c r="BFR318" s="18"/>
      <c r="BFS318" s="18"/>
      <c r="BFT318" s="18"/>
      <c r="BFU318" s="18"/>
      <c r="BFV318" s="18"/>
      <c r="BFW318" s="18"/>
      <c r="BFX318" s="18"/>
      <c r="BFY318" s="18"/>
      <c r="BFZ318" s="18"/>
      <c r="BGA318" s="18"/>
      <c r="BGB318" s="18"/>
      <c r="BGC318" s="18"/>
      <c r="BGD318" s="18"/>
      <c r="BGE318" s="18"/>
      <c r="BGF318" s="18"/>
      <c r="BGG318" s="18"/>
      <c r="BGH318" s="18"/>
      <c r="BGI318" s="18"/>
      <c r="BGJ318" s="18"/>
      <c r="BGK318" s="18"/>
      <c r="BGL318" s="18"/>
      <c r="BGM318" s="18"/>
      <c r="BGN318" s="18"/>
      <c r="BGO318" s="18"/>
      <c r="BGP318" s="18"/>
      <c r="BGQ318" s="18"/>
      <c r="BGR318" s="18"/>
      <c r="BGS318" s="18"/>
      <c r="BGT318" s="18"/>
      <c r="BGU318" s="18"/>
      <c r="BGV318" s="18"/>
      <c r="BGW318" s="18"/>
      <c r="BGX318" s="18"/>
      <c r="BGY318" s="18"/>
      <c r="BGZ318" s="18"/>
      <c r="BHA318" s="18"/>
      <c r="BHB318" s="18"/>
      <c r="BHC318" s="18"/>
      <c r="BHD318" s="18"/>
      <c r="BHE318" s="18"/>
      <c r="BHF318" s="18"/>
      <c r="BHG318" s="18"/>
      <c r="BHH318" s="18"/>
      <c r="BHI318" s="18"/>
      <c r="BHJ318" s="18"/>
      <c r="BHK318" s="18"/>
      <c r="BHL318" s="18"/>
      <c r="BHM318" s="18"/>
      <c r="BHN318" s="18"/>
      <c r="BHO318" s="18"/>
      <c r="BHP318" s="18"/>
      <c r="BHQ318" s="18"/>
      <c r="BHR318" s="18"/>
      <c r="BHS318" s="18"/>
      <c r="BHT318" s="18"/>
      <c r="BHU318" s="18"/>
      <c r="BHV318" s="18"/>
      <c r="BHW318" s="18"/>
      <c r="BHX318" s="18"/>
      <c r="BHY318" s="18"/>
      <c r="BHZ318" s="18"/>
      <c r="BIA318" s="18"/>
      <c r="BIB318" s="18"/>
      <c r="BIC318" s="18"/>
      <c r="BID318" s="18"/>
      <c r="BIE318" s="18"/>
      <c r="BIF318" s="18"/>
      <c r="BIG318" s="18"/>
      <c r="BIH318" s="18"/>
      <c r="BII318" s="18"/>
      <c r="BIJ318" s="18"/>
      <c r="BIK318" s="18"/>
      <c r="BIL318" s="18"/>
      <c r="BIM318" s="18"/>
      <c r="BIN318" s="18"/>
      <c r="BIO318" s="18"/>
      <c r="BIP318" s="18"/>
      <c r="BIQ318" s="18"/>
      <c r="BIR318" s="18"/>
      <c r="BIS318" s="18"/>
      <c r="BIT318" s="18"/>
      <c r="BIU318" s="18"/>
      <c r="BIV318" s="18"/>
      <c r="BIW318" s="18"/>
      <c r="BIX318" s="18"/>
      <c r="BIY318" s="18"/>
      <c r="BIZ318" s="18"/>
      <c r="BJA318" s="18"/>
      <c r="BJB318" s="18"/>
      <c r="BJC318" s="18"/>
      <c r="BJD318" s="18"/>
      <c r="BJE318" s="18"/>
      <c r="BJF318" s="18"/>
      <c r="BJG318" s="18"/>
      <c r="BJH318" s="18"/>
      <c r="BJI318" s="18"/>
      <c r="BJJ318" s="18"/>
      <c r="BJK318" s="18"/>
      <c r="BJL318" s="18"/>
      <c r="BJM318" s="18"/>
      <c r="BJN318" s="18"/>
      <c r="BJO318" s="18"/>
      <c r="BJP318" s="18"/>
      <c r="BJQ318" s="18"/>
      <c r="BJR318" s="18"/>
      <c r="BJS318" s="18"/>
      <c r="BJT318" s="18"/>
      <c r="BJU318" s="18"/>
      <c r="BJV318" s="18"/>
      <c r="BJW318" s="18"/>
      <c r="BJX318" s="18"/>
      <c r="BJY318" s="18"/>
      <c r="BJZ318" s="18"/>
      <c r="BKA318" s="18"/>
      <c r="BKB318" s="18"/>
      <c r="BKC318" s="18"/>
      <c r="BKD318" s="18"/>
      <c r="BKE318" s="18"/>
      <c r="BKF318" s="18"/>
      <c r="BKG318" s="18"/>
      <c r="BKH318" s="18"/>
      <c r="BKI318" s="18"/>
      <c r="BKJ318" s="18"/>
      <c r="BKK318" s="18"/>
      <c r="BKL318" s="18"/>
      <c r="BKM318" s="18"/>
      <c r="BKN318" s="18"/>
      <c r="BKO318" s="18"/>
      <c r="BKP318" s="18"/>
      <c r="BKQ318" s="18"/>
      <c r="BKR318" s="18"/>
      <c r="BKS318" s="18"/>
      <c r="BKT318" s="18"/>
      <c r="BKU318" s="18"/>
      <c r="BKV318" s="18"/>
      <c r="BKW318" s="18"/>
      <c r="BKX318" s="18"/>
      <c r="BKY318" s="18"/>
      <c r="BKZ318" s="18"/>
      <c r="BLA318" s="18"/>
      <c r="BLB318" s="18"/>
      <c r="BLC318" s="18"/>
      <c r="BLD318" s="18"/>
      <c r="BLE318" s="18"/>
      <c r="BLF318" s="18"/>
      <c r="BLG318" s="18"/>
      <c r="BLH318" s="18"/>
      <c r="BLI318" s="18"/>
      <c r="BLJ318" s="18"/>
      <c r="BLK318" s="18"/>
      <c r="BLL318" s="18"/>
      <c r="BLM318" s="18"/>
      <c r="BLN318" s="18"/>
      <c r="BLO318" s="18"/>
      <c r="BLP318" s="18"/>
      <c r="BLQ318" s="18"/>
      <c r="BLR318" s="18"/>
      <c r="BLS318" s="18"/>
      <c r="BLT318" s="18"/>
      <c r="BLU318" s="18"/>
      <c r="BLV318" s="18"/>
      <c r="BLW318" s="18"/>
      <c r="BLX318" s="18"/>
      <c r="BLY318" s="18"/>
      <c r="BLZ318" s="18"/>
      <c r="BMA318" s="18"/>
      <c r="BMB318" s="18"/>
      <c r="BMC318" s="18"/>
      <c r="BMD318" s="18"/>
      <c r="BME318" s="18"/>
      <c r="BMF318" s="18"/>
      <c r="BMG318" s="18"/>
      <c r="BMH318" s="18"/>
      <c r="BMI318" s="18"/>
      <c r="BMJ318" s="18"/>
      <c r="BMK318" s="18"/>
      <c r="BML318" s="18"/>
      <c r="BMM318" s="18"/>
      <c r="BMN318" s="18"/>
      <c r="BMO318" s="18"/>
      <c r="BMP318" s="18"/>
      <c r="BMQ318" s="18"/>
      <c r="BMR318" s="18"/>
      <c r="BMS318" s="18"/>
      <c r="BMT318" s="18"/>
      <c r="BMU318" s="18"/>
      <c r="BMV318" s="18"/>
      <c r="BMW318" s="18"/>
      <c r="BMX318" s="18"/>
      <c r="BMY318" s="18"/>
      <c r="BMZ318" s="18"/>
      <c r="BNA318" s="18"/>
      <c r="BNB318" s="18"/>
      <c r="BNC318" s="18"/>
      <c r="BND318" s="18"/>
      <c r="BNE318" s="18"/>
      <c r="BNF318" s="18"/>
      <c r="BNG318" s="18"/>
      <c r="BNH318" s="18"/>
      <c r="BNI318" s="18"/>
      <c r="BNJ318" s="18"/>
      <c r="BNK318" s="18"/>
      <c r="BNL318" s="18"/>
      <c r="BNM318" s="18"/>
      <c r="BNN318" s="18"/>
      <c r="BNO318" s="18"/>
      <c r="BNP318" s="18"/>
      <c r="BNQ318" s="18"/>
      <c r="BNR318" s="18"/>
      <c r="BNS318" s="18"/>
      <c r="BNT318" s="18"/>
      <c r="BNU318" s="18"/>
      <c r="BNV318" s="18"/>
      <c r="BNW318" s="18"/>
      <c r="BNX318" s="18"/>
      <c r="BNY318" s="18"/>
      <c r="BNZ318" s="18"/>
      <c r="BOA318" s="18"/>
      <c r="BOB318" s="18"/>
      <c r="BOC318" s="18"/>
      <c r="BOD318" s="18"/>
      <c r="BOE318" s="18"/>
      <c r="BOF318" s="18"/>
      <c r="BOG318" s="18"/>
      <c r="BOH318" s="18"/>
      <c r="BOI318" s="18"/>
      <c r="BOJ318" s="18"/>
      <c r="BOK318" s="18"/>
      <c r="BOL318" s="18"/>
      <c r="BOM318" s="18"/>
      <c r="BON318" s="18"/>
      <c r="BOO318" s="18"/>
      <c r="BOP318" s="18"/>
      <c r="BOQ318" s="18"/>
      <c r="BOR318" s="18"/>
      <c r="BOS318" s="18"/>
      <c r="BOT318" s="18"/>
      <c r="BOU318" s="18"/>
      <c r="BOV318" s="18"/>
      <c r="BOW318" s="18"/>
      <c r="BOX318" s="18"/>
      <c r="BOY318" s="18"/>
      <c r="BOZ318" s="18"/>
      <c r="BPA318" s="18"/>
      <c r="BPB318" s="18"/>
      <c r="BPC318" s="18"/>
      <c r="BPD318" s="18"/>
      <c r="BPE318" s="18"/>
      <c r="BPF318" s="18"/>
      <c r="BPG318" s="18"/>
      <c r="BPH318" s="18"/>
      <c r="BPI318" s="18"/>
      <c r="BPJ318" s="18"/>
      <c r="BPK318" s="18"/>
      <c r="BPL318" s="18"/>
      <c r="BPM318" s="18"/>
      <c r="BPN318" s="18"/>
      <c r="BPO318" s="18"/>
      <c r="BPP318" s="18"/>
      <c r="BPQ318" s="18"/>
      <c r="BPR318" s="18"/>
      <c r="BPS318" s="18"/>
      <c r="BPT318" s="18"/>
      <c r="BPU318" s="18"/>
      <c r="BPV318" s="18"/>
      <c r="BPW318" s="18"/>
      <c r="BPX318" s="18"/>
      <c r="BPY318" s="18"/>
      <c r="BPZ318" s="18"/>
      <c r="BQA318" s="18"/>
      <c r="BQB318" s="18"/>
      <c r="BQC318" s="18"/>
      <c r="BQD318" s="18"/>
      <c r="BQE318" s="18"/>
      <c r="BQF318" s="18"/>
      <c r="BQG318" s="18"/>
      <c r="BQH318" s="18"/>
      <c r="BQI318" s="18"/>
      <c r="BQJ318" s="18"/>
      <c r="BQK318" s="18"/>
      <c r="BQL318" s="18"/>
      <c r="BQM318" s="18"/>
      <c r="BQN318" s="18"/>
      <c r="BQO318" s="18"/>
      <c r="BQP318" s="18"/>
      <c r="BQQ318" s="18"/>
      <c r="BQR318" s="18"/>
      <c r="BQS318" s="18"/>
      <c r="BQT318" s="18"/>
      <c r="BQU318" s="18"/>
      <c r="BQV318" s="18"/>
      <c r="BQW318" s="18"/>
      <c r="BQX318" s="18"/>
      <c r="BQY318" s="18"/>
      <c r="BQZ318" s="18"/>
      <c r="BRA318" s="18"/>
      <c r="BRB318" s="18"/>
      <c r="BRC318" s="18"/>
      <c r="BRD318" s="18"/>
      <c r="BRE318" s="18"/>
      <c r="BRF318" s="18"/>
      <c r="BRG318" s="18"/>
      <c r="BRH318" s="18"/>
      <c r="BRI318" s="18"/>
      <c r="BRJ318" s="18"/>
      <c r="BRK318" s="18"/>
      <c r="BRL318" s="18"/>
      <c r="BRM318" s="18"/>
      <c r="BRN318" s="18"/>
      <c r="BRO318" s="18"/>
      <c r="BRP318" s="18"/>
      <c r="BRQ318" s="18"/>
      <c r="BRR318" s="18"/>
      <c r="BRS318" s="18"/>
      <c r="BRT318" s="18"/>
      <c r="BRU318" s="18"/>
      <c r="BRV318" s="18"/>
      <c r="BRW318" s="18"/>
      <c r="BRX318" s="18"/>
      <c r="BRY318" s="18"/>
      <c r="BRZ318" s="18"/>
      <c r="BSA318" s="18"/>
      <c r="BSB318" s="18"/>
      <c r="BSC318" s="18"/>
      <c r="BSD318" s="18"/>
      <c r="BSE318" s="18"/>
      <c r="BSF318" s="18"/>
      <c r="BSG318" s="18"/>
      <c r="BSH318" s="18"/>
      <c r="BSI318" s="18"/>
      <c r="BSJ318" s="18"/>
      <c r="BSK318" s="18"/>
      <c r="BSL318" s="18"/>
      <c r="BSM318" s="18"/>
      <c r="BSN318" s="18"/>
      <c r="BSO318" s="18"/>
      <c r="BSP318" s="18"/>
      <c r="BSQ318" s="18"/>
      <c r="BSR318" s="18"/>
      <c r="BSS318" s="18"/>
      <c r="BST318" s="18"/>
      <c r="BSU318" s="18"/>
      <c r="BSV318" s="18"/>
      <c r="BSW318" s="18"/>
      <c r="BSX318" s="18"/>
      <c r="BSY318" s="18"/>
      <c r="BSZ318" s="18"/>
      <c r="BTA318" s="18"/>
      <c r="BTB318" s="18"/>
      <c r="BTC318" s="18"/>
      <c r="BTD318" s="18"/>
      <c r="BTE318" s="18"/>
      <c r="BTF318" s="18"/>
      <c r="BTG318" s="18"/>
      <c r="BTH318" s="18"/>
      <c r="BTI318" s="18"/>
      <c r="BTJ318" s="18"/>
      <c r="BTK318" s="18"/>
      <c r="BTL318" s="18"/>
      <c r="BTM318" s="18"/>
      <c r="BTN318" s="18"/>
      <c r="BTO318" s="18"/>
      <c r="BTP318" s="18"/>
      <c r="BTQ318" s="18"/>
      <c r="BTR318" s="18"/>
      <c r="BTS318" s="18"/>
      <c r="BTT318" s="18"/>
      <c r="BTU318" s="18"/>
      <c r="BTV318" s="18"/>
      <c r="BTW318" s="18"/>
      <c r="BTX318" s="18"/>
      <c r="BTY318" s="18"/>
      <c r="BTZ318" s="18"/>
      <c r="BUA318" s="18"/>
      <c r="BUB318" s="18"/>
      <c r="BUC318" s="18"/>
      <c r="BUD318" s="18"/>
      <c r="BUE318" s="18"/>
      <c r="BUF318" s="18"/>
      <c r="BUG318" s="18"/>
      <c r="BUH318" s="18"/>
      <c r="BUI318" s="18"/>
      <c r="BUJ318" s="18"/>
      <c r="BUK318" s="18"/>
      <c r="BUL318" s="18"/>
      <c r="BUM318" s="18"/>
      <c r="BUN318" s="18"/>
      <c r="BUO318" s="18"/>
      <c r="BUP318" s="18"/>
      <c r="BUQ318" s="18"/>
      <c r="BUR318" s="18"/>
      <c r="BUS318" s="18"/>
      <c r="BUT318" s="18"/>
      <c r="BUU318" s="18"/>
      <c r="BUV318" s="18"/>
      <c r="BUW318" s="18"/>
      <c r="BUX318" s="18"/>
      <c r="BUY318" s="18"/>
      <c r="BUZ318" s="18"/>
      <c r="BVA318" s="18"/>
      <c r="BVB318" s="18"/>
      <c r="BVC318" s="18"/>
      <c r="BVD318" s="18"/>
      <c r="BVE318" s="18"/>
      <c r="BVF318" s="18"/>
      <c r="BVG318" s="18"/>
      <c r="BVH318" s="18"/>
      <c r="BVI318" s="18"/>
      <c r="BVJ318" s="18"/>
      <c r="BVK318" s="18"/>
      <c r="BVL318" s="18"/>
      <c r="BVM318" s="18"/>
      <c r="BVN318" s="18"/>
      <c r="BVO318" s="18"/>
      <c r="BVP318" s="18"/>
      <c r="BVQ318" s="18"/>
      <c r="BVR318" s="18"/>
      <c r="BVS318" s="18"/>
      <c r="BVT318" s="18"/>
      <c r="BVU318" s="18"/>
      <c r="BVV318" s="18"/>
      <c r="BVW318" s="18"/>
      <c r="BVX318" s="18"/>
      <c r="BVY318" s="18"/>
      <c r="BVZ318" s="18"/>
      <c r="BWA318" s="18"/>
      <c r="BWB318" s="18"/>
      <c r="BWC318" s="18"/>
      <c r="BWD318" s="18"/>
      <c r="BWE318" s="18"/>
      <c r="BWF318" s="18"/>
      <c r="BWG318" s="18"/>
      <c r="BWH318" s="18"/>
      <c r="BWI318" s="18"/>
      <c r="BWJ318" s="18"/>
      <c r="BWK318" s="18"/>
      <c r="BWL318" s="18"/>
      <c r="BWM318" s="18"/>
      <c r="BWN318" s="18"/>
      <c r="BWO318" s="18"/>
      <c r="BWP318" s="18"/>
      <c r="BWQ318" s="18"/>
      <c r="BWR318" s="18"/>
      <c r="BWS318" s="18"/>
      <c r="BWT318" s="18"/>
      <c r="BWU318" s="18"/>
      <c r="BWV318" s="18"/>
      <c r="BWW318" s="18"/>
      <c r="BWX318" s="18"/>
      <c r="BWY318" s="18"/>
      <c r="BWZ318" s="18"/>
      <c r="BXA318" s="18"/>
      <c r="BXB318" s="18"/>
      <c r="BXC318" s="18"/>
      <c r="BXD318" s="18"/>
      <c r="BXE318" s="18"/>
      <c r="BXF318" s="18"/>
      <c r="BXG318" s="18"/>
      <c r="BXH318" s="18"/>
      <c r="BXI318" s="18"/>
      <c r="BXJ318" s="18"/>
      <c r="BXK318" s="18"/>
      <c r="BXL318" s="18"/>
      <c r="BXM318" s="18"/>
      <c r="BXN318" s="18"/>
      <c r="BXO318" s="18"/>
      <c r="BXP318" s="18"/>
      <c r="BXQ318" s="18"/>
      <c r="BXR318" s="18"/>
      <c r="BXS318" s="18"/>
      <c r="BXT318" s="18"/>
      <c r="BXU318" s="18"/>
      <c r="BXV318" s="18"/>
      <c r="BXW318" s="18"/>
      <c r="BXX318" s="18"/>
      <c r="BXY318" s="18"/>
      <c r="BXZ318" s="18"/>
      <c r="BYA318" s="18"/>
      <c r="BYB318" s="18"/>
      <c r="BYC318" s="18"/>
      <c r="BYD318" s="18"/>
      <c r="BYE318" s="18"/>
      <c r="BYF318" s="18"/>
      <c r="BYG318" s="18"/>
      <c r="BYH318" s="18"/>
      <c r="BYI318" s="18"/>
      <c r="BYJ318" s="18"/>
      <c r="BYK318" s="18"/>
      <c r="BYL318" s="18"/>
      <c r="BYM318" s="18"/>
      <c r="BYN318" s="18"/>
      <c r="BYO318" s="18"/>
      <c r="BYP318" s="18"/>
      <c r="BYQ318" s="18"/>
      <c r="BYR318" s="18"/>
      <c r="BYS318" s="18"/>
      <c r="BYT318" s="18"/>
      <c r="BYU318" s="18"/>
      <c r="BYV318" s="18"/>
      <c r="BYW318" s="18"/>
      <c r="BYX318" s="18"/>
      <c r="BYY318" s="18"/>
      <c r="BYZ318" s="18"/>
      <c r="BZA318" s="18"/>
      <c r="BZB318" s="18"/>
      <c r="BZC318" s="18"/>
      <c r="BZD318" s="18"/>
      <c r="BZE318" s="18"/>
      <c r="BZF318" s="18"/>
      <c r="BZG318" s="18"/>
      <c r="BZH318" s="18"/>
      <c r="BZI318" s="18"/>
      <c r="BZJ318" s="18"/>
      <c r="BZK318" s="18"/>
      <c r="BZL318" s="18"/>
      <c r="BZM318" s="18"/>
      <c r="BZN318" s="18"/>
      <c r="BZO318" s="18"/>
      <c r="BZP318" s="18"/>
      <c r="BZQ318" s="18"/>
      <c r="BZR318" s="18"/>
      <c r="BZS318" s="18"/>
      <c r="BZT318" s="18"/>
      <c r="BZU318" s="18"/>
      <c r="BZV318" s="18"/>
      <c r="BZW318" s="18"/>
      <c r="BZX318" s="18"/>
      <c r="BZY318" s="18"/>
      <c r="BZZ318" s="18"/>
      <c r="CAA318" s="18"/>
      <c r="CAB318" s="18"/>
      <c r="CAC318" s="18"/>
      <c r="CAD318" s="18"/>
      <c r="CAE318" s="18"/>
      <c r="CAF318" s="18"/>
      <c r="CAG318" s="18"/>
      <c r="CAH318" s="18"/>
      <c r="CAI318" s="18"/>
      <c r="CAJ318" s="18"/>
      <c r="CAK318" s="18"/>
      <c r="CAL318" s="18"/>
      <c r="CAM318" s="18"/>
      <c r="CAN318" s="18"/>
      <c r="CAO318" s="18"/>
      <c r="CAP318" s="18"/>
      <c r="CAQ318" s="18"/>
      <c r="CAR318" s="18"/>
      <c r="CAS318" s="18"/>
      <c r="CAT318" s="18"/>
      <c r="CAU318" s="18"/>
      <c r="CAV318" s="18"/>
      <c r="CAW318" s="18"/>
      <c r="CAX318" s="18"/>
      <c r="CAY318" s="18"/>
      <c r="CAZ318" s="18"/>
      <c r="CBA318" s="18"/>
      <c r="CBB318" s="18"/>
      <c r="CBC318" s="18"/>
      <c r="CBD318" s="18"/>
      <c r="CBE318" s="18"/>
      <c r="CBF318" s="18"/>
      <c r="CBG318" s="18"/>
      <c r="CBH318" s="18"/>
      <c r="CBI318" s="18"/>
      <c r="CBJ318" s="18"/>
      <c r="CBK318" s="18"/>
      <c r="CBL318" s="18"/>
      <c r="CBM318" s="18"/>
      <c r="CBN318" s="18"/>
      <c r="CBO318" s="18"/>
      <c r="CBP318" s="18"/>
      <c r="CBQ318" s="18"/>
      <c r="CBR318" s="18"/>
      <c r="CBS318" s="18"/>
      <c r="CBT318" s="18"/>
      <c r="CBU318" s="18"/>
      <c r="CBV318" s="18"/>
      <c r="CBW318" s="18"/>
      <c r="CBX318" s="18"/>
      <c r="CBY318" s="18"/>
      <c r="CBZ318" s="18"/>
      <c r="CCA318" s="18"/>
      <c r="CCB318" s="18"/>
      <c r="CCC318" s="18"/>
      <c r="CCD318" s="18"/>
      <c r="CCE318" s="18"/>
      <c r="CCF318" s="18"/>
      <c r="CCG318" s="18"/>
      <c r="CCH318" s="18"/>
      <c r="CCI318" s="18"/>
      <c r="CCJ318" s="18"/>
      <c r="CCK318" s="18"/>
      <c r="CCL318" s="18"/>
      <c r="CCM318" s="18"/>
      <c r="CCN318" s="18"/>
      <c r="CCO318" s="18"/>
      <c r="CCP318" s="18"/>
      <c r="CCQ318" s="18"/>
      <c r="CCR318" s="18"/>
      <c r="CCS318" s="18"/>
      <c r="CCT318" s="18"/>
      <c r="CCU318" s="18"/>
      <c r="CCV318" s="18"/>
      <c r="CCW318" s="18"/>
      <c r="CCX318" s="18"/>
      <c r="CCY318" s="18"/>
      <c r="CCZ318" s="18"/>
      <c r="CDA318" s="18"/>
      <c r="CDB318" s="18"/>
      <c r="CDC318" s="18"/>
      <c r="CDD318" s="18"/>
      <c r="CDE318" s="18"/>
      <c r="CDF318" s="18"/>
      <c r="CDG318" s="18"/>
      <c r="CDH318" s="18"/>
      <c r="CDI318" s="18"/>
      <c r="CDJ318" s="18"/>
      <c r="CDK318" s="18"/>
      <c r="CDL318" s="18"/>
      <c r="CDM318" s="18"/>
      <c r="CDN318" s="18"/>
      <c r="CDO318" s="18"/>
      <c r="CDP318" s="18"/>
      <c r="CDQ318" s="18"/>
      <c r="CDR318" s="18"/>
      <c r="CDS318" s="18"/>
      <c r="CDT318" s="18"/>
      <c r="CDU318" s="18"/>
      <c r="CDV318" s="18"/>
      <c r="CDW318" s="18"/>
      <c r="CDX318" s="18"/>
      <c r="CDY318" s="18"/>
      <c r="CDZ318" s="18"/>
      <c r="CEA318" s="18"/>
      <c r="CEB318" s="18"/>
      <c r="CEC318" s="18"/>
      <c r="CED318" s="18"/>
      <c r="CEE318" s="18"/>
      <c r="CEF318" s="18"/>
      <c r="CEG318" s="18"/>
      <c r="CEH318" s="18"/>
      <c r="CEI318" s="18"/>
      <c r="CEJ318" s="18"/>
      <c r="CEK318" s="18"/>
      <c r="CEL318" s="18"/>
      <c r="CEM318" s="18"/>
      <c r="CEN318" s="18"/>
      <c r="CEO318" s="18"/>
      <c r="CEP318" s="18"/>
      <c r="CEQ318" s="18"/>
      <c r="CER318" s="18"/>
      <c r="CES318" s="18"/>
      <c r="CET318" s="18"/>
      <c r="CEU318" s="18"/>
      <c r="CEV318" s="18"/>
      <c r="CEW318" s="18"/>
      <c r="CEX318" s="18"/>
      <c r="CEY318" s="18"/>
      <c r="CEZ318" s="18"/>
      <c r="CFA318" s="18"/>
      <c r="CFB318" s="18"/>
      <c r="CFC318" s="18"/>
      <c r="CFD318" s="18"/>
      <c r="CFE318" s="18"/>
      <c r="CFF318" s="18"/>
      <c r="CFG318" s="18"/>
      <c r="CFH318" s="18"/>
      <c r="CFI318" s="18"/>
      <c r="CFJ318" s="18"/>
      <c r="CFK318" s="18"/>
      <c r="CFL318" s="18"/>
      <c r="CFM318" s="18"/>
      <c r="CFN318" s="18"/>
      <c r="CFO318" s="18"/>
      <c r="CFP318" s="18"/>
      <c r="CFQ318" s="18"/>
      <c r="CFR318" s="18"/>
      <c r="CFS318" s="18"/>
      <c r="CFT318" s="18"/>
      <c r="CFU318" s="18"/>
      <c r="CFV318" s="18"/>
      <c r="CFW318" s="18"/>
      <c r="CFX318" s="18"/>
      <c r="CFY318" s="18"/>
      <c r="CFZ318" s="18"/>
      <c r="CGA318" s="18"/>
      <c r="CGB318" s="18"/>
      <c r="CGC318" s="18"/>
      <c r="CGD318" s="18"/>
      <c r="CGE318" s="18"/>
      <c r="CGF318" s="18"/>
      <c r="CGG318" s="18"/>
      <c r="CGH318" s="18"/>
      <c r="CGI318" s="18"/>
      <c r="CGJ318" s="18"/>
      <c r="CGK318" s="18"/>
      <c r="CGL318" s="18"/>
      <c r="CGM318" s="18"/>
      <c r="CGN318" s="18"/>
      <c r="CGO318" s="18"/>
      <c r="CGP318" s="18"/>
      <c r="CGQ318" s="18"/>
      <c r="CGR318" s="18"/>
      <c r="CGS318" s="18"/>
      <c r="CGT318" s="18"/>
      <c r="CGU318" s="18"/>
      <c r="CGV318" s="18"/>
      <c r="CGW318" s="18"/>
      <c r="CGX318" s="18"/>
      <c r="CGY318" s="18"/>
      <c r="CGZ318" s="18"/>
      <c r="CHA318" s="18"/>
      <c r="CHB318" s="18"/>
      <c r="CHC318" s="18"/>
      <c r="CHD318" s="18"/>
      <c r="CHE318" s="18"/>
      <c r="CHF318" s="18"/>
      <c r="CHG318" s="18"/>
      <c r="CHH318" s="18"/>
      <c r="CHI318" s="18"/>
      <c r="CHJ318" s="18"/>
      <c r="CHK318" s="18"/>
      <c r="CHL318" s="18"/>
      <c r="CHM318" s="18"/>
      <c r="CHN318" s="18"/>
      <c r="CHO318" s="18"/>
      <c r="CHP318" s="18"/>
      <c r="CHQ318" s="18"/>
      <c r="CHR318" s="18"/>
      <c r="CHS318" s="18"/>
      <c r="CHT318" s="18"/>
      <c r="CHU318" s="18"/>
      <c r="CHV318" s="18"/>
      <c r="CHW318" s="18"/>
      <c r="CHX318" s="18"/>
      <c r="CHY318" s="18"/>
      <c r="CHZ318" s="18"/>
      <c r="CIA318" s="18"/>
      <c r="CIB318" s="18"/>
      <c r="CIC318" s="18"/>
      <c r="CID318" s="18"/>
      <c r="CIE318" s="18"/>
      <c r="CIF318" s="18"/>
      <c r="CIG318" s="18"/>
      <c r="CIH318" s="18"/>
      <c r="CII318" s="18"/>
      <c r="CIJ318" s="18"/>
      <c r="CIK318" s="18"/>
      <c r="CIL318" s="18"/>
      <c r="CIM318" s="18"/>
      <c r="CIN318" s="18"/>
      <c r="CIO318" s="18"/>
      <c r="CIP318" s="18"/>
      <c r="CIQ318" s="18"/>
      <c r="CIR318" s="18"/>
      <c r="CIS318" s="18"/>
      <c r="CIT318" s="18"/>
      <c r="CIU318" s="18"/>
      <c r="CIV318" s="18"/>
      <c r="CIW318" s="18"/>
      <c r="CIX318" s="18"/>
      <c r="CIY318" s="18"/>
      <c r="CIZ318" s="18"/>
      <c r="CJA318" s="18"/>
      <c r="CJB318" s="18"/>
      <c r="CJC318" s="18"/>
      <c r="CJD318" s="18"/>
      <c r="CJE318" s="18"/>
      <c r="CJF318" s="18"/>
      <c r="CJG318" s="18"/>
      <c r="CJH318" s="18"/>
      <c r="CJI318" s="18"/>
      <c r="CJJ318" s="18"/>
      <c r="CJK318" s="18"/>
      <c r="CJL318" s="18"/>
      <c r="CJM318" s="18"/>
      <c r="CJN318" s="18"/>
      <c r="CJO318" s="18"/>
      <c r="CJP318" s="18"/>
      <c r="CJQ318" s="18"/>
      <c r="CJR318" s="18"/>
      <c r="CJS318" s="18"/>
      <c r="CJT318" s="18"/>
      <c r="CJU318" s="18"/>
      <c r="CJV318" s="18"/>
      <c r="CJW318" s="18"/>
      <c r="CJX318" s="18"/>
      <c r="CJY318" s="18"/>
      <c r="CJZ318" s="18"/>
      <c r="CKA318" s="18"/>
      <c r="CKB318" s="18"/>
      <c r="CKC318" s="18"/>
      <c r="CKD318" s="18"/>
      <c r="CKE318" s="18"/>
      <c r="CKF318" s="18"/>
      <c r="CKG318" s="18"/>
      <c r="CKH318" s="18"/>
      <c r="CKI318" s="18"/>
      <c r="CKJ318" s="18"/>
      <c r="CKK318" s="18"/>
      <c r="CKL318" s="18"/>
      <c r="CKM318" s="18"/>
      <c r="CKN318" s="18"/>
      <c r="CKO318" s="18"/>
      <c r="CKP318" s="18"/>
      <c r="CKQ318" s="18"/>
      <c r="CKR318" s="18"/>
      <c r="CKS318" s="18"/>
      <c r="CKT318" s="18"/>
      <c r="CKU318" s="18"/>
      <c r="CKV318" s="18"/>
      <c r="CKW318" s="18"/>
      <c r="CKX318" s="18"/>
      <c r="CKY318" s="18"/>
      <c r="CKZ318" s="18"/>
      <c r="CLA318" s="18"/>
      <c r="CLB318" s="18"/>
      <c r="CLC318" s="18"/>
      <c r="CLD318" s="18"/>
      <c r="CLE318" s="18"/>
      <c r="CLF318" s="18"/>
      <c r="CLG318" s="18"/>
      <c r="CLH318" s="18"/>
      <c r="CLI318" s="18"/>
      <c r="CLJ318" s="18"/>
      <c r="CLK318" s="18"/>
      <c r="CLL318" s="18"/>
      <c r="CLM318" s="18"/>
      <c r="CLN318" s="18"/>
      <c r="CLO318" s="18"/>
      <c r="CLP318" s="18"/>
      <c r="CLQ318" s="18"/>
      <c r="CLR318" s="18"/>
      <c r="CLS318" s="18"/>
      <c r="CLT318" s="18"/>
      <c r="CLU318" s="18"/>
      <c r="CLV318" s="18"/>
      <c r="CLW318" s="18"/>
      <c r="CLX318" s="18"/>
      <c r="CLY318" s="18"/>
      <c r="CLZ318" s="18"/>
      <c r="CMA318" s="18"/>
      <c r="CMB318" s="18"/>
      <c r="CMC318" s="18"/>
      <c r="CMD318" s="18"/>
      <c r="CME318" s="18"/>
      <c r="CMF318" s="18"/>
      <c r="CMG318" s="18"/>
      <c r="CMH318" s="18"/>
      <c r="CMI318" s="18"/>
      <c r="CMJ318" s="18"/>
      <c r="CMK318" s="18"/>
      <c r="CML318" s="18"/>
      <c r="CMM318" s="18"/>
      <c r="CMN318" s="18"/>
      <c r="CMO318" s="18"/>
      <c r="CMP318" s="18"/>
      <c r="CMQ318" s="18"/>
      <c r="CMR318" s="18"/>
      <c r="CMS318" s="18"/>
      <c r="CMT318" s="18"/>
      <c r="CMU318" s="18"/>
      <c r="CMV318" s="18"/>
      <c r="CMW318" s="18"/>
      <c r="CMX318" s="18"/>
      <c r="CMY318" s="18"/>
      <c r="CMZ318" s="18"/>
      <c r="CNA318" s="18"/>
      <c r="CNB318" s="18"/>
      <c r="CNC318" s="18"/>
      <c r="CND318" s="18"/>
      <c r="CNE318" s="18"/>
      <c r="CNF318" s="18"/>
      <c r="CNG318" s="18"/>
      <c r="CNH318" s="18"/>
      <c r="CNI318" s="18"/>
      <c r="CNJ318" s="18"/>
      <c r="CNK318" s="18"/>
      <c r="CNL318" s="18"/>
      <c r="CNM318" s="18"/>
      <c r="CNN318" s="18"/>
      <c r="CNO318" s="18"/>
      <c r="CNP318" s="18"/>
      <c r="CNQ318" s="18"/>
      <c r="CNR318" s="18"/>
      <c r="CNS318" s="18"/>
      <c r="CNT318" s="18"/>
      <c r="CNU318" s="18"/>
      <c r="CNV318" s="18"/>
      <c r="CNW318" s="18"/>
      <c r="CNX318" s="18"/>
      <c r="CNY318" s="18"/>
      <c r="CNZ318" s="18"/>
      <c r="COA318" s="18"/>
      <c r="COB318" s="18"/>
      <c r="COC318" s="18"/>
      <c r="COD318" s="18"/>
      <c r="COE318" s="18"/>
      <c r="COF318" s="18"/>
      <c r="COG318" s="18"/>
      <c r="COH318" s="18"/>
      <c r="COI318" s="18"/>
      <c r="COJ318" s="18"/>
      <c r="COK318" s="18"/>
      <c r="COL318" s="18"/>
      <c r="COM318" s="18"/>
      <c r="CON318" s="18"/>
      <c r="COO318" s="18"/>
      <c r="COP318" s="18"/>
      <c r="COQ318" s="18"/>
      <c r="COR318" s="18"/>
      <c r="COS318" s="18"/>
      <c r="COT318" s="18"/>
      <c r="COU318" s="18"/>
      <c r="COV318" s="18"/>
      <c r="COW318" s="18"/>
      <c r="COX318" s="18"/>
      <c r="COY318" s="18"/>
      <c r="COZ318" s="18"/>
      <c r="CPA318" s="18"/>
      <c r="CPB318" s="18"/>
      <c r="CPC318" s="18"/>
      <c r="CPD318" s="18"/>
      <c r="CPE318" s="18"/>
      <c r="CPF318" s="18"/>
      <c r="CPG318" s="18"/>
      <c r="CPH318" s="18"/>
      <c r="CPI318" s="18"/>
      <c r="CPJ318" s="18"/>
      <c r="CPK318" s="18"/>
      <c r="CPL318" s="18"/>
      <c r="CPM318" s="18"/>
      <c r="CPN318" s="18"/>
      <c r="CPO318" s="18"/>
      <c r="CPP318" s="18"/>
      <c r="CPQ318" s="18"/>
      <c r="CPR318" s="18"/>
      <c r="CPS318" s="18"/>
      <c r="CPT318" s="18"/>
      <c r="CPU318" s="18"/>
      <c r="CPV318" s="18"/>
      <c r="CPW318" s="18"/>
      <c r="CPX318" s="18"/>
      <c r="CPY318" s="18"/>
      <c r="CPZ318" s="18"/>
      <c r="CQA318" s="18"/>
      <c r="CQB318" s="18"/>
      <c r="CQC318" s="18"/>
      <c r="CQD318" s="18"/>
      <c r="CQE318" s="18"/>
      <c r="CQF318" s="18"/>
      <c r="CQG318" s="18"/>
      <c r="CQH318" s="18"/>
      <c r="CQI318" s="18"/>
      <c r="CQJ318" s="18"/>
      <c r="CQK318" s="18"/>
      <c r="CQL318" s="18"/>
      <c r="CQM318" s="18"/>
      <c r="CQN318" s="18"/>
      <c r="CQO318" s="18"/>
      <c r="CQP318" s="18"/>
      <c r="CQQ318" s="18"/>
      <c r="CQR318" s="18"/>
      <c r="CQS318" s="18"/>
      <c r="CQT318" s="18"/>
      <c r="CQU318" s="18"/>
      <c r="CQV318" s="18"/>
      <c r="CQW318" s="18"/>
      <c r="CQX318" s="18"/>
      <c r="CQY318" s="18"/>
      <c r="CQZ318" s="18"/>
      <c r="CRA318" s="18"/>
      <c r="CRB318" s="18"/>
      <c r="CRC318" s="18"/>
      <c r="CRD318" s="18"/>
      <c r="CRE318" s="18"/>
      <c r="CRF318" s="18"/>
      <c r="CRG318" s="18"/>
      <c r="CRH318" s="18"/>
      <c r="CRI318" s="18"/>
      <c r="CRJ318" s="18"/>
      <c r="CRK318" s="18"/>
      <c r="CRL318" s="18"/>
      <c r="CRM318" s="18"/>
      <c r="CRN318" s="18"/>
      <c r="CRO318" s="18"/>
      <c r="CRP318" s="18"/>
      <c r="CRQ318" s="18"/>
      <c r="CRR318" s="18"/>
      <c r="CRS318" s="18"/>
      <c r="CRT318" s="18"/>
      <c r="CRU318" s="18"/>
      <c r="CRV318" s="18"/>
      <c r="CRW318" s="18"/>
      <c r="CRX318" s="18"/>
      <c r="CRY318" s="18"/>
      <c r="CRZ318" s="18"/>
      <c r="CSA318" s="18"/>
      <c r="CSB318" s="18"/>
      <c r="CSC318" s="18"/>
      <c r="CSD318" s="18"/>
      <c r="CSE318" s="18"/>
      <c r="CSF318" s="18"/>
      <c r="CSG318" s="18"/>
      <c r="CSH318" s="18"/>
      <c r="CSI318" s="18"/>
      <c r="CSJ318" s="18"/>
      <c r="CSK318" s="18"/>
      <c r="CSL318" s="18"/>
      <c r="CSM318" s="18"/>
      <c r="CSN318" s="18"/>
      <c r="CSO318" s="18"/>
      <c r="CSP318" s="18"/>
      <c r="CSQ318" s="18"/>
      <c r="CSR318" s="18"/>
      <c r="CSS318" s="18"/>
      <c r="CST318" s="18"/>
      <c r="CSU318" s="18"/>
      <c r="CSV318" s="18"/>
      <c r="CSW318" s="18"/>
      <c r="CSX318" s="18"/>
      <c r="CSY318" s="18"/>
      <c r="CSZ318" s="18"/>
      <c r="CTA318" s="18"/>
      <c r="CTB318" s="18"/>
      <c r="CTC318" s="18"/>
      <c r="CTD318" s="18"/>
      <c r="CTE318" s="18"/>
      <c r="CTF318" s="18"/>
      <c r="CTG318" s="18"/>
      <c r="CTH318" s="18"/>
      <c r="CTI318" s="18"/>
      <c r="CTJ318" s="18"/>
      <c r="CTK318" s="18"/>
      <c r="CTL318" s="18"/>
      <c r="CTM318" s="18"/>
      <c r="CTN318" s="18"/>
      <c r="CTO318" s="18"/>
      <c r="CTP318" s="18"/>
      <c r="CTQ318" s="18"/>
      <c r="CTR318" s="18"/>
      <c r="CTS318" s="18"/>
      <c r="CTT318" s="18"/>
      <c r="CTU318" s="18"/>
      <c r="CTV318" s="18"/>
      <c r="CTW318" s="18"/>
      <c r="CTX318" s="18"/>
      <c r="CTY318" s="18"/>
      <c r="CTZ318" s="18"/>
      <c r="CUA318" s="18"/>
      <c r="CUB318" s="18"/>
      <c r="CUC318" s="18"/>
      <c r="CUD318" s="18"/>
      <c r="CUE318" s="18"/>
      <c r="CUF318" s="18"/>
      <c r="CUG318" s="18"/>
      <c r="CUH318" s="18"/>
      <c r="CUI318" s="18"/>
      <c r="CUJ318" s="18"/>
      <c r="CUK318" s="18"/>
      <c r="CUL318" s="18"/>
      <c r="CUM318" s="18"/>
      <c r="CUN318" s="18"/>
      <c r="CUO318" s="18"/>
      <c r="CUP318" s="18"/>
      <c r="CUQ318" s="18"/>
      <c r="CUR318" s="18"/>
      <c r="CUS318" s="18"/>
      <c r="CUT318" s="18"/>
      <c r="CUU318" s="18"/>
      <c r="CUV318" s="18"/>
      <c r="CUW318" s="18"/>
      <c r="CUX318" s="18"/>
      <c r="CUY318" s="18"/>
      <c r="CUZ318" s="18"/>
      <c r="CVA318" s="18"/>
      <c r="CVB318" s="18"/>
      <c r="CVC318" s="18"/>
      <c r="CVD318" s="18"/>
      <c r="CVE318" s="18"/>
      <c r="CVF318" s="18"/>
      <c r="CVG318" s="18"/>
      <c r="CVH318" s="18"/>
      <c r="CVI318" s="18"/>
      <c r="CVJ318" s="18"/>
      <c r="CVK318" s="18"/>
      <c r="CVL318" s="18"/>
      <c r="CVM318" s="18"/>
      <c r="CVN318" s="18"/>
      <c r="CVO318" s="18"/>
      <c r="CVP318" s="18"/>
      <c r="CVQ318" s="18"/>
      <c r="CVR318" s="18"/>
      <c r="CVS318" s="18"/>
      <c r="CVT318" s="18"/>
      <c r="CVU318" s="18"/>
      <c r="CVV318" s="18"/>
      <c r="CVW318" s="18"/>
      <c r="CVX318" s="18"/>
      <c r="CVY318" s="18"/>
      <c r="CVZ318" s="18"/>
      <c r="CWA318" s="18"/>
      <c r="CWB318" s="18"/>
      <c r="CWC318" s="18"/>
      <c r="CWD318" s="18"/>
      <c r="CWE318" s="18"/>
      <c r="CWF318" s="18"/>
      <c r="CWG318" s="18"/>
      <c r="CWH318" s="18"/>
      <c r="CWI318" s="18"/>
      <c r="CWJ318" s="18"/>
      <c r="CWK318" s="18"/>
      <c r="CWL318" s="18"/>
      <c r="CWM318" s="18"/>
      <c r="CWN318" s="18"/>
      <c r="CWO318" s="18"/>
      <c r="CWP318" s="18"/>
      <c r="CWQ318" s="18"/>
      <c r="CWR318" s="18"/>
      <c r="CWS318" s="18"/>
      <c r="CWT318" s="18"/>
      <c r="CWU318" s="18"/>
      <c r="CWV318" s="18"/>
      <c r="CWW318" s="18"/>
      <c r="CWX318" s="18"/>
      <c r="CWY318" s="18"/>
      <c r="CWZ318" s="18"/>
      <c r="CXA318" s="18"/>
      <c r="CXB318" s="18"/>
      <c r="CXC318" s="18"/>
      <c r="CXD318" s="18"/>
      <c r="CXE318" s="18"/>
      <c r="CXF318" s="18"/>
      <c r="CXG318" s="18"/>
      <c r="CXH318" s="18"/>
      <c r="CXI318" s="18"/>
      <c r="CXJ318" s="18"/>
      <c r="CXK318" s="18"/>
      <c r="CXL318" s="18"/>
      <c r="CXM318" s="18"/>
      <c r="CXN318" s="18"/>
      <c r="CXO318" s="18"/>
      <c r="CXP318" s="18"/>
      <c r="CXQ318" s="18"/>
      <c r="CXR318" s="18"/>
      <c r="CXS318" s="18"/>
      <c r="CXT318" s="18"/>
      <c r="CXU318" s="18"/>
      <c r="CXV318" s="18"/>
      <c r="CXW318" s="18"/>
      <c r="CXX318" s="18"/>
      <c r="CXY318" s="18"/>
      <c r="CXZ318" s="18"/>
      <c r="CYA318" s="18"/>
      <c r="CYB318" s="18"/>
      <c r="CYC318" s="18"/>
      <c r="CYD318" s="18"/>
      <c r="CYE318" s="18"/>
      <c r="CYF318" s="18"/>
      <c r="CYG318" s="18"/>
      <c r="CYH318" s="18"/>
      <c r="CYI318" s="18"/>
      <c r="CYJ318" s="18"/>
      <c r="CYK318" s="18"/>
      <c r="CYL318" s="18"/>
      <c r="CYM318" s="18"/>
      <c r="CYN318" s="18"/>
      <c r="CYO318" s="18"/>
      <c r="CYP318" s="18"/>
      <c r="CYQ318" s="18"/>
      <c r="CYR318" s="18"/>
      <c r="CYS318" s="18"/>
      <c r="CYT318" s="18"/>
      <c r="CYU318" s="18"/>
      <c r="CYV318" s="18"/>
      <c r="CYW318" s="18"/>
      <c r="CYX318" s="18"/>
      <c r="CYY318" s="18"/>
      <c r="CYZ318" s="18"/>
      <c r="CZA318" s="18"/>
      <c r="CZB318" s="18"/>
      <c r="CZC318" s="18"/>
      <c r="CZD318" s="18"/>
      <c r="CZE318" s="18"/>
      <c r="CZF318" s="18"/>
      <c r="CZG318" s="18"/>
      <c r="CZH318" s="18"/>
      <c r="CZI318" s="18"/>
      <c r="CZJ318" s="18"/>
      <c r="CZK318" s="18"/>
      <c r="CZL318" s="18"/>
      <c r="CZM318" s="18"/>
      <c r="CZN318" s="18"/>
      <c r="CZO318" s="18"/>
      <c r="CZP318" s="18"/>
      <c r="CZQ318" s="18"/>
      <c r="CZR318" s="18"/>
      <c r="CZS318" s="18"/>
      <c r="CZT318" s="18"/>
      <c r="CZU318" s="18"/>
      <c r="CZV318" s="18"/>
      <c r="CZW318" s="18"/>
      <c r="CZX318" s="18"/>
      <c r="CZY318" s="18"/>
      <c r="CZZ318" s="18"/>
      <c r="DAA318" s="18"/>
      <c r="DAB318" s="18"/>
      <c r="DAC318" s="18"/>
      <c r="DAD318" s="18"/>
      <c r="DAE318" s="18"/>
      <c r="DAF318" s="18"/>
      <c r="DAG318" s="18"/>
      <c r="DAH318" s="18"/>
      <c r="DAI318" s="18"/>
      <c r="DAJ318" s="18"/>
      <c r="DAK318" s="18"/>
      <c r="DAL318" s="18"/>
      <c r="DAM318" s="18"/>
      <c r="DAN318" s="18"/>
      <c r="DAO318" s="18"/>
      <c r="DAP318" s="18"/>
      <c r="DAQ318" s="18"/>
      <c r="DAR318" s="18"/>
      <c r="DAS318" s="18"/>
      <c r="DAT318" s="18"/>
      <c r="DAU318" s="18"/>
      <c r="DAV318" s="18"/>
      <c r="DAW318" s="18"/>
      <c r="DAX318" s="18"/>
      <c r="DAY318" s="18"/>
      <c r="DAZ318" s="18"/>
      <c r="DBA318" s="18"/>
      <c r="DBB318" s="18"/>
      <c r="DBC318" s="18"/>
      <c r="DBD318" s="18"/>
      <c r="DBE318" s="18"/>
      <c r="DBF318" s="18"/>
      <c r="DBG318" s="18"/>
      <c r="DBH318" s="18"/>
      <c r="DBI318" s="18"/>
      <c r="DBJ318" s="18"/>
      <c r="DBK318" s="18"/>
      <c r="DBL318" s="18"/>
      <c r="DBM318" s="18"/>
      <c r="DBN318" s="18"/>
      <c r="DBO318" s="18"/>
      <c r="DBP318" s="18"/>
      <c r="DBQ318" s="18"/>
      <c r="DBR318" s="18"/>
      <c r="DBS318" s="18"/>
      <c r="DBT318" s="18"/>
      <c r="DBU318" s="18"/>
      <c r="DBV318" s="18"/>
      <c r="DBW318" s="18"/>
      <c r="DBX318" s="18"/>
      <c r="DBY318" s="18"/>
      <c r="DBZ318" s="18"/>
      <c r="DCA318" s="18"/>
      <c r="DCB318" s="18"/>
      <c r="DCC318" s="18"/>
      <c r="DCD318" s="18"/>
      <c r="DCE318" s="18"/>
      <c r="DCF318" s="18"/>
      <c r="DCG318" s="18"/>
      <c r="DCH318" s="18"/>
      <c r="DCI318" s="18"/>
      <c r="DCJ318" s="18"/>
      <c r="DCK318" s="18"/>
      <c r="DCL318" s="18"/>
      <c r="DCM318" s="18"/>
      <c r="DCN318" s="18"/>
      <c r="DCO318" s="18"/>
      <c r="DCP318" s="18"/>
      <c r="DCQ318" s="18"/>
      <c r="DCR318" s="18"/>
      <c r="DCS318" s="18"/>
      <c r="DCT318" s="18"/>
      <c r="DCU318" s="18"/>
      <c r="DCV318" s="18"/>
      <c r="DCW318" s="18"/>
      <c r="DCX318" s="18"/>
      <c r="DCY318" s="18"/>
      <c r="DCZ318" s="18"/>
      <c r="DDA318" s="18"/>
      <c r="DDB318" s="18"/>
      <c r="DDC318" s="18"/>
      <c r="DDD318" s="18"/>
      <c r="DDE318" s="18"/>
      <c r="DDF318" s="18"/>
      <c r="DDG318" s="18"/>
      <c r="DDH318" s="18"/>
      <c r="DDI318" s="18"/>
      <c r="DDJ318" s="18"/>
      <c r="DDK318" s="18"/>
      <c r="DDL318" s="18"/>
      <c r="DDM318" s="18"/>
      <c r="DDN318" s="18"/>
      <c r="DDO318" s="18"/>
      <c r="DDP318" s="18"/>
      <c r="DDQ318" s="18"/>
      <c r="DDR318" s="18"/>
      <c r="DDS318" s="18"/>
      <c r="DDT318" s="18"/>
      <c r="DDU318" s="18"/>
      <c r="DDV318" s="18"/>
      <c r="DDW318" s="18"/>
      <c r="DDX318" s="18"/>
      <c r="DDY318" s="18"/>
      <c r="DDZ318" s="18"/>
      <c r="DEA318" s="18"/>
      <c r="DEB318" s="18"/>
      <c r="DEC318" s="18"/>
      <c r="DED318" s="18"/>
      <c r="DEE318" s="18"/>
      <c r="DEF318" s="18"/>
      <c r="DEG318" s="18"/>
      <c r="DEH318" s="18"/>
      <c r="DEI318" s="18"/>
      <c r="DEJ318" s="18"/>
      <c r="DEK318" s="18"/>
      <c r="DEL318" s="18"/>
      <c r="DEM318" s="18"/>
      <c r="DEN318" s="18"/>
      <c r="DEO318" s="18"/>
      <c r="DEP318" s="18"/>
      <c r="DEQ318" s="18"/>
      <c r="DER318" s="18"/>
      <c r="DES318" s="18"/>
      <c r="DET318" s="18"/>
      <c r="DEU318" s="18"/>
      <c r="DEV318" s="18"/>
      <c r="DEW318" s="18"/>
      <c r="DEX318" s="18"/>
      <c r="DEY318" s="18"/>
      <c r="DEZ318" s="18"/>
      <c r="DFA318" s="18"/>
      <c r="DFB318" s="18"/>
      <c r="DFC318" s="18"/>
      <c r="DFD318" s="18"/>
      <c r="DFE318" s="18"/>
      <c r="DFF318" s="18"/>
      <c r="DFG318" s="18"/>
      <c r="DFH318" s="18"/>
      <c r="DFI318" s="18"/>
      <c r="DFJ318" s="18"/>
      <c r="DFK318" s="18"/>
      <c r="DFL318" s="18"/>
      <c r="DFM318" s="18"/>
      <c r="DFN318" s="18"/>
      <c r="DFO318" s="18"/>
      <c r="DFP318" s="18"/>
      <c r="DFQ318" s="18"/>
      <c r="DFR318" s="18"/>
      <c r="DFS318" s="18"/>
      <c r="DFT318" s="18"/>
      <c r="DFU318" s="18"/>
      <c r="DFV318" s="18"/>
      <c r="DFW318" s="18"/>
      <c r="DFX318" s="18"/>
      <c r="DFY318" s="18"/>
      <c r="DFZ318" s="18"/>
      <c r="DGA318" s="18"/>
      <c r="DGB318" s="18"/>
      <c r="DGC318" s="18"/>
      <c r="DGD318" s="18"/>
      <c r="DGE318" s="18"/>
      <c r="DGF318" s="18"/>
      <c r="DGG318" s="18"/>
      <c r="DGH318" s="18"/>
      <c r="DGI318" s="18"/>
      <c r="DGJ318" s="18"/>
      <c r="DGK318" s="18"/>
      <c r="DGL318" s="18"/>
      <c r="DGM318" s="18"/>
      <c r="DGN318" s="18"/>
      <c r="DGO318" s="18"/>
      <c r="DGP318" s="18"/>
      <c r="DGQ318" s="18"/>
      <c r="DGR318" s="18"/>
      <c r="DGS318" s="18"/>
      <c r="DGT318" s="18"/>
      <c r="DGU318" s="18"/>
      <c r="DGV318" s="18"/>
      <c r="DGW318" s="18"/>
      <c r="DGX318" s="18"/>
      <c r="DGY318" s="18"/>
      <c r="DGZ318" s="18"/>
      <c r="DHA318" s="18"/>
      <c r="DHB318" s="18"/>
      <c r="DHC318" s="18"/>
      <c r="DHD318" s="18"/>
      <c r="DHE318" s="18"/>
      <c r="DHF318" s="18"/>
      <c r="DHG318" s="18"/>
      <c r="DHH318" s="18"/>
      <c r="DHI318" s="18"/>
      <c r="DHJ318" s="18"/>
      <c r="DHK318" s="18"/>
      <c r="DHL318" s="18"/>
      <c r="DHM318" s="18"/>
      <c r="DHN318" s="18"/>
      <c r="DHO318" s="18"/>
      <c r="DHP318" s="18"/>
      <c r="DHQ318" s="18"/>
      <c r="DHR318" s="18"/>
      <c r="DHS318" s="18"/>
      <c r="DHT318" s="18"/>
      <c r="DHU318" s="18"/>
      <c r="DHV318" s="18"/>
      <c r="DHW318" s="18"/>
      <c r="DHX318" s="18"/>
      <c r="DHY318" s="18"/>
      <c r="DHZ318" s="18"/>
      <c r="DIA318" s="18"/>
      <c r="DIB318" s="18"/>
      <c r="DIC318" s="18"/>
      <c r="DID318" s="18"/>
      <c r="DIE318" s="18"/>
      <c r="DIF318" s="18"/>
      <c r="DIG318" s="18"/>
      <c r="DIH318" s="18"/>
      <c r="DII318" s="18"/>
      <c r="DIJ318" s="18"/>
      <c r="DIK318" s="18"/>
      <c r="DIL318" s="18"/>
      <c r="DIM318" s="18"/>
      <c r="DIN318" s="18"/>
      <c r="DIO318" s="18"/>
      <c r="DIP318" s="18"/>
      <c r="DIQ318" s="18"/>
      <c r="DIR318" s="18"/>
      <c r="DIS318" s="18"/>
      <c r="DIT318" s="18"/>
      <c r="DIU318" s="18"/>
      <c r="DIV318" s="18"/>
      <c r="DIW318" s="18"/>
      <c r="DIX318" s="18"/>
      <c r="DIY318" s="18"/>
      <c r="DIZ318" s="18"/>
      <c r="DJA318" s="18"/>
      <c r="DJB318" s="18"/>
      <c r="DJC318" s="18"/>
      <c r="DJD318" s="18"/>
      <c r="DJE318" s="18"/>
      <c r="DJF318" s="18"/>
      <c r="DJG318" s="18"/>
      <c r="DJH318" s="18"/>
      <c r="DJI318" s="18"/>
      <c r="DJJ318" s="18"/>
      <c r="DJK318" s="18"/>
      <c r="DJL318" s="18"/>
      <c r="DJM318" s="18"/>
      <c r="DJN318" s="18"/>
      <c r="DJO318" s="18"/>
      <c r="DJP318" s="18"/>
      <c r="DJQ318" s="18"/>
      <c r="DJR318" s="18"/>
      <c r="DJS318" s="18"/>
      <c r="DJT318" s="18"/>
      <c r="DJU318" s="18"/>
      <c r="DJV318" s="18"/>
      <c r="DJW318" s="18"/>
      <c r="DJX318" s="18"/>
      <c r="DJY318" s="18"/>
      <c r="DJZ318" s="18"/>
      <c r="DKA318" s="18"/>
      <c r="DKB318" s="18"/>
      <c r="DKC318" s="18"/>
      <c r="DKD318" s="18"/>
      <c r="DKE318" s="18"/>
      <c r="DKF318" s="18"/>
      <c r="DKG318" s="18"/>
      <c r="DKH318" s="18"/>
      <c r="DKI318" s="18"/>
      <c r="DKJ318" s="18"/>
      <c r="DKK318" s="18"/>
      <c r="DKL318" s="18"/>
      <c r="DKM318" s="18"/>
      <c r="DKN318" s="18"/>
      <c r="DKO318" s="18"/>
      <c r="DKP318" s="18"/>
      <c r="DKQ318" s="18"/>
      <c r="DKR318" s="18"/>
      <c r="DKS318" s="18"/>
      <c r="DKT318" s="18"/>
      <c r="DKU318" s="18"/>
      <c r="DKV318" s="18"/>
      <c r="DKW318" s="18"/>
      <c r="DKX318" s="18"/>
      <c r="DKY318" s="18"/>
      <c r="DKZ318" s="18"/>
      <c r="DLA318" s="18"/>
      <c r="DLB318" s="18"/>
      <c r="DLC318" s="18"/>
      <c r="DLD318" s="18"/>
      <c r="DLE318" s="18"/>
      <c r="DLF318" s="18"/>
      <c r="DLG318" s="18"/>
      <c r="DLH318" s="18"/>
      <c r="DLI318" s="18"/>
      <c r="DLJ318" s="18"/>
      <c r="DLK318" s="18"/>
      <c r="DLL318" s="18"/>
      <c r="DLM318" s="18"/>
      <c r="DLN318" s="18"/>
      <c r="DLO318" s="18"/>
      <c r="DLP318" s="18"/>
      <c r="DLQ318" s="18"/>
      <c r="DLR318" s="18"/>
      <c r="DLS318" s="18"/>
      <c r="DLT318" s="18"/>
      <c r="DLU318" s="18"/>
      <c r="DLV318" s="18"/>
      <c r="DLW318" s="18"/>
      <c r="DLX318" s="18"/>
      <c r="DLY318" s="18"/>
      <c r="DLZ318" s="18"/>
      <c r="DMA318" s="18"/>
      <c r="DMB318" s="18"/>
      <c r="DMC318" s="18"/>
      <c r="DMD318" s="18"/>
      <c r="DME318" s="18"/>
      <c r="DMF318" s="18"/>
      <c r="DMG318" s="18"/>
      <c r="DMH318" s="18"/>
      <c r="DMI318" s="18"/>
      <c r="DMJ318" s="18"/>
      <c r="DMK318" s="18"/>
      <c r="DML318" s="18"/>
      <c r="DMM318" s="18"/>
      <c r="DMN318" s="18"/>
      <c r="DMO318" s="18"/>
      <c r="DMP318" s="18"/>
      <c r="DMQ318" s="18"/>
      <c r="DMR318" s="18"/>
      <c r="DMS318" s="18"/>
      <c r="DMT318" s="18"/>
      <c r="DMU318" s="18"/>
      <c r="DMV318" s="18"/>
      <c r="DMW318" s="18"/>
      <c r="DMX318" s="18"/>
      <c r="DMY318" s="18"/>
      <c r="DMZ318" s="18"/>
      <c r="DNA318" s="18"/>
      <c r="DNB318" s="18"/>
      <c r="DNC318" s="18"/>
      <c r="DND318" s="18"/>
      <c r="DNE318" s="18"/>
      <c r="DNF318" s="18"/>
      <c r="DNG318" s="18"/>
      <c r="DNH318" s="18"/>
      <c r="DNI318" s="18"/>
      <c r="DNJ318" s="18"/>
      <c r="DNK318" s="18"/>
      <c r="DNL318" s="18"/>
      <c r="DNM318" s="18"/>
      <c r="DNN318" s="18"/>
      <c r="DNO318" s="18"/>
      <c r="DNP318" s="18"/>
      <c r="DNQ318" s="18"/>
      <c r="DNR318" s="18"/>
      <c r="DNS318" s="18"/>
      <c r="DNT318" s="18"/>
      <c r="DNU318" s="18"/>
      <c r="DNV318" s="18"/>
      <c r="DNW318" s="18"/>
      <c r="DNX318" s="18"/>
      <c r="DNY318" s="18"/>
      <c r="DNZ318" s="18"/>
      <c r="DOA318" s="18"/>
      <c r="DOB318" s="18"/>
      <c r="DOC318" s="18"/>
      <c r="DOD318" s="18"/>
      <c r="DOE318" s="18"/>
      <c r="DOF318" s="18"/>
      <c r="DOG318" s="18"/>
      <c r="DOH318" s="18"/>
      <c r="DOI318" s="18"/>
      <c r="DOJ318" s="18"/>
      <c r="DOK318" s="18"/>
      <c r="DOL318" s="18"/>
      <c r="DOM318" s="18"/>
      <c r="DON318" s="18"/>
      <c r="DOO318" s="18"/>
      <c r="DOP318" s="18"/>
      <c r="DOQ318" s="18"/>
      <c r="DOR318" s="18"/>
      <c r="DOS318" s="18"/>
      <c r="DOT318" s="18"/>
      <c r="DOU318" s="18"/>
      <c r="DOV318" s="18"/>
      <c r="DOW318" s="18"/>
      <c r="DOX318" s="18"/>
      <c r="DOY318" s="18"/>
      <c r="DOZ318" s="18"/>
      <c r="DPA318" s="18"/>
      <c r="DPB318" s="18"/>
      <c r="DPC318" s="18"/>
      <c r="DPD318" s="18"/>
      <c r="DPE318" s="18"/>
      <c r="DPF318" s="18"/>
      <c r="DPG318" s="18"/>
      <c r="DPH318" s="18"/>
      <c r="DPI318" s="18"/>
      <c r="DPJ318" s="18"/>
      <c r="DPK318" s="18"/>
      <c r="DPL318" s="18"/>
      <c r="DPM318" s="18"/>
      <c r="DPN318" s="18"/>
      <c r="DPO318" s="18"/>
      <c r="DPP318" s="18"/>
      <c r="DPQ318" s="18"/>
      <c r="DPR318" s="18"/>
      <c r="DPS318" s="18"/>
      <c r="DPT318" s="18"/>
      <c r="DPU318" s="18"/>
      <c r="DPV318" s="18"/>
      <c r="DPW318" s="18"/>
      <c r="DPX318" s="18"/>
      <c r="DPY318" s="18"/>
      <c r="DPZ318" s="18"/>
      <c r="DQA318" s="18"/>
      <c r="DQB318" s="18"/>
      <c r="DQC318" s="18"/>
      <c r="DQD318" s="18"/>
      <c r="DQE318" s="18"/>
      <c r="DQF318" s="18"/>
      <c r="DQG318" s="18"/>
      <c r="DQH318" s="18"/>
      <c r="DQI318" s="18"/>
      <c r="DQJ318" s="18"/>
      <c r="DQK318" s="18"/>
      <c r="DQL318" s="18"/>
      <c r="DQM318" s="18"/>
      <c r="DQN318" s="18"/>
      <c r="DQO318" s="18"/>
      <c r="DQP318" s="18"/>
      <c r="DQQ318" s="18"/>
      <c r="DQR318" s="18"/>
      <c r="DQS318" s="18"/>
      <c r="DQT318" s="18"/>
      <c r="DQU318" s="18"/>
      <c r="DQV318" s="18"/>
      <c r="DQW318" s="18"/>
      <c r="DQX318" s="18"/>
      <c r="DQY318" s="18"/>
      <c r="DQZ318" s="18"/>
      <c r="DRA318" s="18"/>
      <c r="DRB318" s="18"/>
      <c r="DRC318" s="18"/>
      <c r="DRD318" s="18"/>
      <c r="DRE318" s="18"/>
      <c r="DRF318" s="18"/>
      <c r="DRG318" s="18"/>
      <c r="DRH318" s="18"/>
      <c r="DRI318" s="18"/>
      <c r="DRJ318" s="18"/>
      <c r="DRK318" s="18"/>
      <c r="DRL318" s="18"/>
      <c r="DRM318" s="18"/>
      <c r="DRN318" s="18"/>
      <c r="DRO318" s="18"/>
      <c r="DRP318" s="18"/>
      <c r="DRQ318" s="18"/>
      <c r="DRR318" s="18"/>
      <c r="DRS318" s="18"/>
      <c r="DRT318" s="18"/>
      <c r="DRU318" s="18"/>
      <c r="DRV318" s="18"/>
      <c r="DRW318" s="18"/>
      <c r="DRX318" s="18"/>
      <c r="DRY318" s="18"/>
      <c r="DRZ318" s="18"/>
      <c r="DSA318" s="18"/>
      <c r="DSB318" s="18"/>
      <c r="DSC318" s="18"/>
      <c r="DSD318" s="18"/>
      <c r="DSE318" s="18"/>
      <c r="DSF318" s="18"/>
      <c r="DSG318" s="18"/>
      <c r="DSH318" s="18"/>
      <c r="DSI318" s="18"/>
      <c r="DSJ318" s="18"/>
      <c r="DSK318" s="18"/>
      <c r="DSL318" s="18"/>
      <c r="DSM318" s="18"/>
      <c r="DSN318" s="18"/>
      <c r="DSO318" s="18"/>
      <c r="DSP318" s="18"/>
      <c r="DSQ318" s="18"/>
      <c r="DSR318" s="18"/>
      <c r="DSS318" s="18"/>
      <c r="DST318" s="18"/>
      <c r="DSU318" s="18"/>
      <c r="DSV318" s="18"/>
      <c r="DSW318" s="18"/>
      <c r="DSX318" s="18"/>
      <c r="DSY318" s="18"/>
      <c r="DSZ318" s="18"/>
      <c r="DTA318" s="18"/>
      <c r="DTB318" s="18"/>
      <c r="DTC318" s="18"/>
      <c r="DTD318" s="18"/>
      <c r="DTE318" s="18"/>
      <c r="DTF318" s="18"/>
      <c r="DTG318" s="18"/>
      <c r="DTH318" s="18"/>
      <c r="DTI318" s="18"/>
      <c r="DTJ318" s="18"/>
      <c r="DTK318" s="18"/>
      <c r="DTL318" s="18"/>
      <c r="DTM318" s="18"/>
      <c r="DTN318" s="18"/>
      <c r="DTO318" s="18"/>
      <c r="DTP318" s="18"/>
      <c r="DTQ318" s="18"/>
      <c r="DTR318" s="18"/>
      <c r="DTS318" s="18"/>
      <c r="DTT318" s="18"/>
      <c r="DTU318" s="18"/>
      <c r="DTV318" s="18"/>
      <c r="DTW318" s="18"/>
      <c r="DTX318" s="18"/>
      <c r="DTY318" s="18"/>
      <c r="DTZ318" s="18"/>
      <c r="DUA318" s="18"/>
      <c r="DUB318" s="18"/>
      <c r="DUC318" s="18"/>
      <c r="DUD318" s="18"/>
      <c r="DUE318" s="18"/>
      <c r="DUF318" s="18"/>
      <c r="DUG318" s="18"/>
      <c r="DUH318" s="18"/>
      <c r="DUI318" s="18"/>
      <c r="DUJ318" s="18"/>
      <c r="DUK318" s="18"/>
      <c r="DUL318" s="18"/>
      <c r="DUM318" s="18"/>
      <c r="DUN318" s="18"/>
      <c r="DUO318" s="18"/>
      <c r="DUP318" s="18"/>
      <c r="DUQ318" s="18"/>
      <c r="DUR318" s="18"/>
      <c r="DUS318" s="18"/>
      <c r="DUT318" s="18"/>
      <c r="DUU318" s="18"/>
      <c r="DUV318" s="18"/>
      <c r="DUW318" s="18"/>
      <c r="DUX318" s="18"/>
      <c r="DUY318" s="18"/>
      <c r="DUZ318" s="18"/>
      <c r="DVA318" s="18"/>
      <c r="DVB318" s="18"/>
      <c r="DVC318" s="18"/>
      <c r="DVD318" s="18"/>
      <c r="DVE318" s="18"/>
      <c r="DVF318" s="18"/>
      <c r="DVG318" s="18"/>
      <c r="DVH318" s="18"/>
      <c r="DVI318" s="18"/>
      <c r="DVJ318" s="18"/>
      <c r="DVK318" s="18"/>
      <c r="DVL318" s="18"/>
      <c r="DVM318" s="18"/>
      <c r="DVN318" s="18"/>
      <c r="DVO318" s="18"/>
      <c r="DVP318" s="18"/>
      <c r="DVQ318" s="18"/>
      <c r="DVR318" s="18"/>
      <c r="DVS318" s="18"/>
      <c r="DVT318" s="18"/>
      <c r="DVU318" s="18"/>
      <c r="DVV318" s="18"/>
      <c r="DVW318" s="18"/>
      <c r="DVX318" s="18"/>
      <c r="DVY318" s="18"/>
      <c r="DVZ318" s="18"/>
      <c r="DWA318" s="18"/>
      <c r="DWB318" s="18"/>
      <c r="DWC318" s="18"/>
      <c r="DWD318" s="18"/>
      <c r="DWE318" s="18"/>
      <c r="DWF318" s="18"/>
      <c r="DWG318" s="18"/>
      <c r="DWH318" s="18"/>
      <c r="DWI318" s="18"/>
      <c r="DWJ318" s="18"/>
      <c r="DWK318" s="18"/>
      <c r="DWL318" s="18"/>
      <c r="DWM318" s="18"/>
      <c r="DWN318" s="18"/>
      <c r="DWO318" s="18"/>
      <c r="DWP318" s="18"/>
      <c r="DWQ318" s="18"/>
      <c r="DWR318" s="18"/>
      <c r="DWS318" s="18"/>
      <c r="DWT318" s="18"/>
      <c r="DWU318" s="18"/>
      <c r="DWV318" s="18"/>
      <c r="DWW318" s="18"/>
      <c r="DWX318" s="18"/>
      <c r="DWY318" s="18"/>
      <c r="DWZ318" s="18"/>
      <c r="DXA318" s="18"/>
      <c r="DXB318" s="18"/>
      <c r="DXC318" s="18"/>
      <c r="DXD318" s="18"/>
      <c r="DXE318" s="18"/>
      <c r="DXF318" s="18"/>
      <c r="DXG318" s="18"/>
      <c r="DXH318" s="18"/>
      <c r="DXI318" s="18"/>
      <c r="DXJ318" s="18"/>
      <c r="DXK318" s="18"/>
      <c r="DXL318" s="18"/>
      <c r="DXM318" s="18"/>
      <c r="DXN318" s="18"/>
      <c r="DXO318" s="18"/>
      <c r="DXP318" s="18"/>
      <c r="DXQ318" s="18"/>
      <c r="DXR318" s="18"/>
      <c r="DXS318" s="18"/>
      <c r="DXT318" s="18"/>
      <c r="DXU318" s="18"/>
      <c r="DXV318" s="18"/>
      <c r="DXW318" s="18"/>
      <c r="DXX318" s="18"/>
      <c r="DXY318" s="18"/>
      <c r="DXZ318" s="18"/>
      <c r="DYA318" s="18"/>
      <c r="DYB318" s="18"/>
      <c r="DYC318" s="18"/>
      <c r="DYD318" s="18"/>
      <c r="DYE318" s="18"/>
      <c r="DYF318" s="18"/>
      <c r="DYG318" s="18"/>
      <c r="DYH318" s="18"/>
      <c r="DYI318" s="18"/>
      <c r="DYJ318" s="18"/>
      <c r="DYK318" s="18"/>
      <c r="DYL318" s="18"/>
      <c r="DYM318" s="18"/>
      <c r="DYN318" s="18"/>
      <c r="DYO318" s="18"/>
      <c r="DYP318" s="18"/>
      <c r="DYQ318" s="18"/>
      <c r="DYR318" s="18"/>
      <c r="DYS318" s="18"/>
      <c r="DYT318" s="18"/>
      <c r="DYU318" s="18"/>
      <c r="DYV318" s="18"/>
      <c r="DYW318" s="18"/>
      <c r="DYX318" s="18"/>
      <c r="DYY318" s="18"/>
      <c r="DYZ318" s="18"/>
      <c r="DZA318" s="18"/>
      <c r="DZB318" s="18"/>
      <c r="DZC318" s="18"/>
      <c r="DZD318" s="18"/>
      <c r="DZE318" s="18"/>
      <c r="DZF318" s="18"/>
      <c r="DZG318" s="18"/>
      <c r="DZH318" s="18"/>
      <c r="DZI318" s="18"/>
      <c r="DZJ318" s="18"/>
      <c r="DZK318" s="18"/>
      <c r="DZL318" s="18"/>
      <c r="DZM318" s="18"/>
      <c r="DZN318" s="18"/>
      <c r="DZO318" s="18"/>
      <c r="DZP318" s="18"/>
      <c r="DZQ318" s="18"/>
      <c r="DZR318" s="18"/>
      <c r="DZS318" s="18"/>
      <c r="DZT318" s="18"/>
      <c r="DZU318" s="18"/>
      <c r="DZV318" s="18"/>
      <c r="DZW318" s="18"/>
      <c r="DZX318" s="18"/>
      <c r="DZY318" s="18"/>
      <c r="DZZ318" s="18"/>
      <c r="EAA318" s="18"/>
      <c r="EAB318" s="18"/>
      <c r="EAC318" s="18"/>
      <c r="EAD318" s="18"/>
      <c r="EAE318" s="18"/>
      <c r="EAF318" s="18"/>
      <c r="EAG318" s="18"/>
      <c r="EAH318" s="18"/>
      <c r="EAI318" s="18"/>
      <c r="EAJ318" s="18"/>
      <c r="EAK318" s="18"/>
      <c r="EAL318" s="18"/>
      <c r="EAM318" s="18"/>
      <c r="EAN318" s="18"/>
      <c r="EAO318" s="18"/>
      <c r="EAP318" s="18"/>
      <c r="EAQ318" s="18"/>
      <c r="EAR318" s="18"/>
      <c r="EAS318" s="18"/>
      <c r="EAT318" s="18"/>
      <c r="EAU318" s="18"/>
      <c r="EAV318" s="18"/>
      <c r="EAW318" s="18"/>
      <c r="EAX318" s="18"/>
      <c r="EAY318" s="18"/>
      <c r="EAZ318" s="18"/>
      <c r="EBA318" s="18"/>
      <c r="EBB318" s="18"/>
      <c r="EBC318" s="18"/>
      <c r="EBD318" s="18"/>
      <c r="EBE318" s="18"/>
      <c r="EBF318" s="18"/>
      <c r="EBG318" s="18"/>
      <c r="EBH318" s="18"/>
      <c r="EBI318" s="18"/>
      <c r="EBJ318" s="18"/>
      <c r="EBK318" s="18"/>
      <c r="EBL318" s="18"/>
      <c r="EBM318" s="18"/>
      <c r="EBN318" s="18"/>
      <c r="EBO318" s="18"/>
      <c r="EBP318" s="18"/>
      <c r="EBQ318" s="18"/>
      <c r="EBR318" s="18"/>
      <c r="EBS318" s="18"/>
      <c r="EBT318" s="18"/>
      <c r="EBU318" s="18"/>
      <c r="EBV318" s="18"/>
      <c r="EBW318" s="18"/>
      <c r="EBX318" s="18"/>
      <c r="EBY318" s="18"/>
      <c r="EBZ318" s="18"/>
      <c r="ECA318" s="18"/>
      <c r="ECB318" s="18"/>
      <c r="ECC318" s="18"/>
      <c r="ECD318" s="18"/>
      <c r="ECE318" s="18"/>
      <c r="ECF318" s="18"/>
      <c r="ECG318" s="18"/>
      <c r="ECH318" s="18"/>
      <c r="ECI318" s="18"/>
      <c r="ECJ318" s="18"/>
      <c r="ECK318" s="18"/>
      <c r="ECL318" s="18"/>
      <c r="ECM318" s="18"/>
      <c r="ECN318" s="18"/>
      <c r="ECO318" s="18"/>
      <c r="ECP318" s="18"/>
      <c r="ECQ318" s="18"/>
      <c r="ECR318" s="18"/>
      <c r="ECS318" s="18"/>
      <c r="ECT318" s="18"/>
      <c r="ECU318" s="18"/>
      <c r="ECV318" s="18"/>
      <c r="ECW318" s="18"/>
      <c r="ECX318" s="18"/>
      <c r="ECY318" s="18"/>
      <c r="ECZ318" s="18"/>
      <c r="EDA318" s="18"/>
      <c r="EDB318" s="18"/>
      <c r="EDC318" s="18"/>
      <c r="EDD318" s="18"/>
      <c r="EDE318" s="18"/>
      <c r="EDF318" s="18"/>
      <c r="EDG318" s="18"/>
      <c r="EDH318" s="18"/>
      <c r="EDI318" s="18"/>
      <c r="EDJ318" s="18"/>
      <c r="EDK318" s="18"/>
      <c r="EDL318" s="18"/>
      <c r="EDM318" s="18"/>
      <c r="EDN318" s="18"/>
      <c r="EDO318" s="18"/>
      <c r="EDP318" s="18"/>
      <c r="EDQ318" s="18"/>
      <c r="EDR318" s="18"/>
      <c r="EDS318" s="18"/>
      <c r="EDT318" s="18"/>
      <c r="EDU318" s="18"/>
      <c r="EDV318" s="18"/>
      <c r="EDW318" s="18"/>
      <c r="EDX318" s="18"/>
      <c r="EDY318" s="18"/>
      <c r="EDZ318" s="18"/>
      <c r="EEA318" s="18"/>
      <c r="EEB318" s="18"/>
      <c r="EEC318" s="18"/>
      <c r="EED318" s="18"/>
      <c r="EEE318" s="18"/>
      <c r="EEF318" s="18"/>
      <c r="EEG318" s="18"/>
      <c r="EEH318" s="18"/>
      <c r="EEI318" s="18"/>
      <c r="EEJ318" s="18"/>
      <c r="EEK318" s="18"/>
      <c r="EEL318" s="18"/>
      <c r="EEM318" s="18"/>
      <c r="EEN318" s="18"/>
      <c r="EEO318" s="18"/>
      <c r="EEP318" s="18"/>
      <c r="EEQ318" s="18"/>
      <c r="EER318" s="18"/>
      <c r="EES318" s="18"/>
      <c r="EET318" s="18"/>
      <c r="EEU318" s="18"/>
      <c r="EEV318" s="18"/>
      <c r="EEW318" s="18"/>
      <c r="EEX318" s="18"/>
      <c r="EEY318" s="18"/>
      <c r="EEZ318" s="18"/>
      <c r="EFA318" s="18"/>
      <c r="EFB318" s="18"/>
      <c r="EFC318" s="18"/>
      <c r="EFD318" s="18"/>
      <c r="EFE318" s="18"/>
      <c r="EFF318" s="18"/>
      <c r="EFG318" s="18"/>
      <c r="EFH318" s="18"/>
      <c r="EFI318" s="18"/>
      <c r="EFJ318" s="18"/>
      <c r="EFK318" s="18"/>
      <c r="EFL318" s="18"/>
      <c r="EFM318" s="18"/>
      <c r="EFN318" s="18"/>
      <c r="EFO318" s="18"/>
      <c r="EFP318" s="18"/>
      <c r="EFQ318" s="18"/>
      <c r="EFR318" s="18"/>
      <c r="EFS318" s="18"/>
      <c r="EFT318" s="18"/>
      <c r="EFU318" s="18"/>
      <c r="EFV318" s="18"/>
      <c r="EFW318" s="18"/>
      <c r="EFX318" s="18"/>
      <c r="EFY318" s="18"/>
      <c r="EFZ318" s="18"/>
      <c r="EGA318" s="18"/>
      <c r="EGB318" s="18"/>
      <c r="EGC318" s="18"/>
      <c r="EGD318" s="18"/>
      <c r="EGE318" s="18"/>
      <c r="EGF318" s="18"/>
      <c r="EGG318" s="18"/>
      <c r="EGH318" s="18"/>
      <c r="EGI318" s="18"/>
      <c r="EGJ318" s="18"/>
      <c r="EGK318" s="18"/>
      <c r="EGL318" s="18"/>
      <c r="EGM318" s="18"/>
      <c r="EGN318" s="18"/>
      <c r="EGO318" s="18"/>
      <c r="EGP318" s="18"/>
      <c r="EGQ318" s="18"/>
      <c r="EGR318" s="18"/>
      <c r="EGS318" s="18"/>
      <c r="EGT318" s="18"/>
      <c r="EGU318" s="18"/>
      <c r="EGV318" s="18"/>
      <c r="EGW318" s="18"/>
      <c r="EGX318" s="18"/>
      <c r="EGY318" s="18"/>
      <c r="EGZ318" s="18"/>
      <c r="EHA318" s="18"/>
      <c r="EHB318" s="18"/>
      <c r="EHC318" s="18"/>
      <c r="EHD318" s="18"/>
      <c r="EHE318" s="18"/>
      <c r="EHF318" s="18"/>
      <c r="EHG318" s="18"/>
      <c r="EHH318" s="18"/>
      <c r="EHI318" s="18"/>
      <c r="EHJ318" s="18"/>
      <c r="EHK318" s="18"/>
      <c r="EHL318" s="18"/>
      <c r="EHM318" s="18"/>
      <c r="EHN318" s="18"/>
      <c r="EHO318" s="18"/>
      <c r="EHP318" s="18"/>
      <c r="EHQ318" s="18"/>
      <c r="EHR318" s="18"/>
      <c r="EHS318" s="18"/>
      <c r="EHT318" s="18"/>
      <c r="EHU318" s="18"/>
      <c r="EHV318" s="18"/>
      <c r="EHW318" s="18"/>
      <c r="EHX318" s="18"/>
      <c r="EHY318" s="18"/>
      <c r="EHZ318" s="18"/>
      <c r="EIA318" s="18"/>
      <c r="EIB318" s="18"/>
      <c r="EIC318" s="18"/>
      <c r="EID318" s="18"/>
      <c r="EIE318" s="18"/>
      <c r="EIF318" s="18"/>
      <c r="EIG318" s="18"/>
      <c r="EIH318" s="18"/>
      <c r="EII318" s="18"/>
      <c r="EIJ318" s="18"/>
      <c r="EIK318" s="18"/>
      <c r="EIL318" s="18"/>
      <c r="EIM318" s="18"/>
      <c r="EIN318" s="18"/>
      <c r="EIO318" s="18"/>
      <c r="EIP318" s="18"/>
      <c r="EIQ318" s="18"/>
      <c r="EIR318" s="18"/>
      <c r="EIS318" s="18"/>
      <c r="EIT318" s="18"/>
      <c r="EIU318" s="18"/>
      <c r="EIV318" s="18"/>
      <c r="EIW318" s="18"/>
      <c r="EIX318" s="18"/>
      <c r="EIY318" s="18"/>
      <c r="EIZ318" s="18"/>
      <c r="EJA318" s="18"/>
      <c r="EJB318" s="18"/>
      <c r="EJC318" s="18"/>
      <c r="EJD318" s="18"/>
      <c r="EJE318" s="18"/>
      <c r="EJF318" s="18"/>
      <c r="EJG318" s="18"/>
      <c r="EJH318" s="18"/>
      <c r="EJI318" s="18"/>
      <c r="EJJ318" s="18"/>
      <c r="EJK318" s="18"/>
      <c r="EJL318" s="18"/>
      <c r="EJM318" s="18"/>
      <c r="EJN318" s="18"/>
      <c r="EJO318" s="18"/>
      <c r="EJP318" s="18"/>
      <c r="EJQ318" s="18"/>
      <c r="EJR318" s="18"/>
      <c r="EJS318" s="18"/>
      <c r="EJT318" s="18"/>
      <c r="EJU318" s="18"/>
      <c r="EJV318" s="18"/>
      <c r="EJW318" s="18"/>
      <c r="EJX318" s="18"/>
      <c r="EJY318" s="18"/>
      <c r="EJZ318" s="18"/>
      <c r="EKA318" s="18"/>
      <c r="EKB318" s="18"/>
      <c r="EKC318" s="18"/>
      <c r="EKD318" s="18"/>
      <c r="EKE318" s="18"/>
      <c r="EKF318" s="18"/>
      <c r="EKG318" s="18"/>
      <c r="EKH318" s="18"/>
      <c r="EKI318" s="18"/>
      <c r="EKJ318" s="18"/>
      <c r="EKK318" s="18"/>
      <c r="EKL318" s="18"/>
      <c r="EKM318" s="18"/>
      <c r="EKN318" s="18"/>
      <c r="EKO318" s="18"/>
      <c r="EKP318" s="18"/>
      <c r="EKQ318" s="18"/>
      <c r="EKR318" s="18"/>
      <c r="EKS318" s="18"/>
      <c r="EKT318" s="18"/>
      <c r="EKU318" s="18"/>
      <c r="EKV318" s="18"/>
      <c r="EKW318" s="18"/>
      <c r="EKX318" s="18"/>
      <c r="EKY318" s="18"/>
      <c r="EKZ318" s="18"/>
      <c r="ELA318" s="18"/>
      <c r="ELB318" s="18"/>
      <c r="ELC318" s="18"/>
      <c r="ELD318" s="18"/>
      <c r="ELE318" s="18"/>
      <c r="ELF318" s="18"/>
      <c r="ELG318" s="18"/>
      <c r="ELH318" s="18"/>
      <c r="ELI318" s="18"/>
      <c r="ELJ318" s="18"/>
      <c r="ELK318" s="18"/>
      <c r="ELL318" s="18"/>
      <c r="ELM318" s="18"/>
      <c r="ELN318" s="18"/>
      <c r="ELO318" s="18"/>
      <c r="ELP318" s="18"/>
      <c r="ELQ318" s="18"/>
      <c r="ELR318" s="18"/>
      <c r="ELS318" s="18"/>
      <c r="ELT318" s="18"/>
      <c r="ELU318" s="18"/>
      <c r="ELV318" s="18"/>
      <c r="ELW318" s="18"/>
      <c r="ELX318" s="18"/>
      <c r="ELY318" s="18"/>
      <c r="ELZ318" s="18"/>
      <c r="EMA318" s="18"/>
      <c r="EMB318" s="18"/>
      <c r="EMC318" s="18"/>
      <c r="EMD318" s="18"/>
      <c r="EME318" s="18"/>
      <c r="EMF318" s="18"/>
      <c r="EMG318" s="18"/>
      <c r="EMH318" s="18"/>
      <c r="EMI318" s="18"/>
      <c r="EMJ318" s="18"/>
      <c r="EMK318" s="18"/>
      <c r="EML318" s="18"/>
      <c r="EMM318" s="18"/>
      <c r="EMN318" s="18"/>
      <c r="EMO318" s="18"/>
      <c r="EMP318" s="18"/>
      <c r="EMQ318" s="18"/>
      <c r="EMR318" s="18"/>
      <c r="EMS318" s="18"/>
      <c r="EMT318" s="18"/>
      <c r="EMU318" s="18"/>
      <c r="EMV318" s="18"/>
      <c r="EMW318" s="18"/>
      <c r="EMX318" s="18"/>
      <c r="EMY318" s="18"/>
      <c r="EMZ318" s="18"/>
      <c r="ENA318" s="18"/>
      <c r="ENB318" s="18"/>
      <c r="ENC318" s="18"/>
      <c r="END318" s="18"/>
      <c r="ENE318" s="18"/>
      <c r="ENF318" s="18"/>
      <c r="ENG318" s="18"/>
      <c r="ENH318" s="18"/>
      <c r="ENI318" s="18"/>
      <c r="ENJ318" s="18"/>
      <c r="ENK318" s="18"/>
      <c r="ENL318" s="18"/>
      <c r="ENM318" s="18"/>
      <c r="ENN318" s="18"/>
      <c r="ENO318" s="18"/>
      <c r="ENP318" s="18"/>
      <c r="ENQ318" s="18"/>
      <c r="ENR318" s="18"/>
      <c r="ENS318" s="18"/>
      <c r="ENT318" s="18"/>
      <c r="ENU318" s="18"/>
      <c r="ENV318" s="18"/>
      <c r="ENW318" s="18"/>
      <c r="ENX318" s="18"/>
      <c r="ENY318" s="18"/>
      <c r="ENZ318" s="18"/>
      <c r="EOA318" s="18"/>
      <c r="EOB318" s="18"/>
      <c r="EOC318" s="18"/>
      <c r="EOD318" s="18"/>
      <c r="EOE318" s="18"/>
      <c r="EOF318" s="18"/>
      <c r="EOG318" s="18"/>
      <c r="EOH318" s="18"/>
      <c r="EOI318" s="18"/>
      <c r="EOJ318" s="18"/>
      <c r="EOK318" s="18"/>
      <c r="EOL318" s="18"/>
      <c r="EOM318" s="18"/>
      <c r="EON318" s="18"/>
      <c r="EOO318" s="18"/>
      <c r="EOP318" s="18"/>
      <c r="EOQ318" s="18"/>
      <c r="EOR318" s="18"/>
      <c r="EOS318" s="18"/>
      <c r="EOT318" s="18"/>
      <c r="EOU318" s="18"/>
      <c r="EOV318" s="18"/>
      <c r="EOW318" s="18"/>
      <c r="EOX318" s="18"/>
      <c r="EOY318" s="18"/>
      <c r="EOZ318" s="18"/>
      <c r="EPA318" s="18"/>
      <c r="EPB318" s="18"/>
      <c r="EPC318" s="18"/>
      <c r="EPD318" s="18"/>
      <c r="EPE318" s="18"/>
      <c r="EPF318" s="18"/>
      <c r="EPG318" s="18"/>
      <c r="EPH318" s="18"/>
      <c r="EPI318" s="18"/>
      <c r="EPJ318" s="18"/>
      <c r="EPK318" s="18"/>
      <c r="EPL318" s="18"/>
      <c r="EPM318" s="18"/>
      <c r="EPN318" s="18"/>
      <c r="EPO318" s="18"/>
      <c r="EPP318" s="18"/>
      <c r="EPQ318" s="18"/>
      <c r="EPR318" s="18"/>
      <c r="EPS318" s="18"/>
      <c r="EPT318" s="18"/>
      <c r="EPU318" s="18"/>
      <c r="EPV318" s="18"/>
      <c r="EPW318" s="18"/>
      <c r="EPX318" s="18"/>
      <c r="EPY318" s="18"/>
      <c r="EPZ318" s="18"/>
      <c r="EQA318" s="18"/>
      <c r="EQB318" s="18"/>
      <c r="EQC318" s="18"/>
      <c r="EQD318" s="18"/>
      <c r="EQE318" s="18"/>
      <c r="EQF318" s="18"/>
      <c r="EQG318" s="18"/>
      <c r="EQH318" s="18"/>
      <c r="EQI318" s="18"/>
      <c r="EQJ318" s="18"/>
      <c r="EQK318" s="18"/>
      <c r="EQL318" s="18"/>
      <c r="EQM318" s="18"/>
      <c r="EQN318" s="18"/>
      <c r="EQO318" s="18"/>
      <c r="EQP318" s="18"/>
      <c r="EQQ318" s="18"/>
      <c r="EQR318" s="18"/>
      <c r="EQS318" s="18"/>
      <c r="EQT318" s="18"/>
      <c r="EQU318" s="18"/>
      <c r="EQV318" s="18"/>
      <c r="EQW318" s="18"/>
      <c r="EQX318" s="18"/>
      <c r="EQY318" s="18"/>
      <c r="EQZ318" s="18"/>
      <c r="ERA318" s="18"/>
      <c r="ERB318" s="18"/>
      <c r="ERC318" s="18"/>
      <c r="ERD318" s="18"/>
      <c r="ERE318" s="18"/>
      <c r="ERF318" s="18"/>
      <c r="ERG318" s="18"/>
      <c r="ERH318" s="18"/>
      <c r="ERI318" s="18"/>
      <c r="ERJ318" s="18"/>
      <c r="ERK318" s="18"/>
      <c r="ERL318" s="18"/>
      <c r="ERM318" s="18"/>
      <c r="ERN318" s="18"/>
      <c r="ERO318" s="18"/>
      <c r="ERP318" s="18"/>
      <c r="ERQ318" s="18"/>
      <c r="ERR318" s="18"/>
      <c r="ERS318" s="18"/>
      <c r="ERT318" s="18"/>
      <c r="ERU318" s="18"/>
      <c r="ERV318" s="18"/>
      <c r="ERW318" s="18"/>
      <c r="ERX318" s="18"/>
      <c r="ERY318" s="18"/>
      <c r="ERZ318" s="18"/>
      <c r="ESA318" s="18"/>
      <c r="ESB318" s="18"/>
      <c r="ESC318" s="18"/>
      <c r="ESD318" s="18"/>
      <c r="ESE318" s="18"/>
      <c r="ESF318" s="18"/>
      <c r="ESG318" s="18"/>
      <c r="ESH318" s="18"/>
      <c r="ESI318" s="18"/>
      <c r="ESJ318" s="18"/>
      <c r="ESK318" s="18"/>
      <c r="ESL318" s="18"/>
      <c r="ESM318" s="18"/>
      <c r="ESN318" s="18"/>
      <c r="ESO318" s="18"/>
      <c r="ESP318" s="18"/>
      <c r="ESQ318" s="18"/>
      <c r="ESR318" s="18"/>
      <c r="ESS318" s="18"/>
      <c r="EST318" s="18"/>
      <c r="ESU318" s="18"/>
      <c r="ESV318" s="18"/>
      <c r="ESW318" s="18"/>
      <c r="ESX318" s="18"/>
      <c r="ESY318" s="18"/>
      <c r="ESZ318" s="18"/>
      <c r="ETA318" s="18"/>
      <c r="ETB318" s="18"/>
      <c r="ETC318" s="18"/>
      <c r="ETD318" s="18"/>
      <c r="ETE318" s="18"/>
      <c r="ETF318" s="18"/>
      <c r="ETG318" s="18"/>
      <c r="ETH318" s="18"/>
      <c r="ETI318" s="18"/>
      <c r="ETJ318" s="18"/>
      <c r="ETK318" s="18"/>
      <c r="ETL318" s="18"/>
      <c r="ETM318" s="18"/>
      <c r="ETN318" s="18"/>
      <c r="ETO318" s="18"/>
      <c r="ETP318" s="18"/>
      <c r="ETQ318" s="18"/>
      <c r="ETR318" s="18"/>
      <c r="ETS318" s="18"/>
      <c r="ETT318" s="18"/>
      <c r="ETU318" s="18"/>
      <c r="ETV318" s="18"/>
      <c r="ETW318" s="18"/>
      <c r="ETX318" s="18"/>
      <c r="ETY318" s="18"/>
      <c r="ETZ318" s="18"/>
      <c r="EUA318" s="18"/>
      <c r="EUB318" s="18"/>
      <c r="EUC318" s="18"/>
      <c r="EUD318" s="18"/>
      <c r="EUE318" s="18"/>
      <c r="EUF318" s="18"/>
      <c r="EUG318" s="18"/>
      <c r="EUH318" s="18"/>
      <c r="EUI318" s="18"/>
      <c r="EUJ318" s="18"/>
      <c r="EUK318" s="18"/>
      <c r="EUL318" s="18"/>
      <c r="EUM318" s="18"/>
      <c r="EUN318" s="18"/>
      <c r="EUO318" s="18"/>
      <c r="EUP318" s="18"/>
      <c r="EUQ318" s="18"/>
      <c r="EUR318" s="18"/>
      <c r="EUS318" s="18"/>
      <c r="EUT318" s="18"/>
      <c r="EUU318" s="18"/>
      <c r="EUV318" s="18"/>
      <c r="EUW318" s="18"/>
      <c r="EUX318" s="18"/>
      <c r="EUY318" s="18"/>
      <c r="EUZ318" s="18"/>
      <c r="EVA318" s="18"/>
      <c r="EVB318" s="18"/>
      <c r="EVC318" s="18"/>
      <c r="EVD318" s="18"/>
      <c r="EVE318" s="18"/>
      <c r="EVF318" s="18"/>
      <c r="EVG318" s="18"/>
      <c r="EVH318" s="18"/>
      <c r="EVI318" s="18"/>
      <c r="EVJ318" s="18"/>
      <c r="EVK318" s="18"/>
      <c r="EVL318" s="18"/>
      <c r="EVM318" s="18"/>
      <c r="EVN318" s="18"/>
      <c r="EVO318" s="18"/>
      <c r="EVP318" s="18"/>
      <c r="EVQ318" s="18"/>
      <c r="EVR318" s="18"/>
      <c r="EVS318" s="18"/>
      <c r="EVT318" s="18"/>
      <c r="EVU318" s="18"/>
      <c r="EVV318" s="18"/>
      <c r="EVW318" s="18"/>
      <c r="EVX318" s="18"/>
      <c r="EVY318" s="18"/>
      <c r="EVZ318" s="18"/>
      <c r="EWA318" s="18"/>
      <c r="EWB318" s="18"/>
      <c r="EWC318" s="18"/>
      <c r="EWD318" s="18"/>
      <c r="EWE318" s="18"/>
      <c r="EWF318" s="18"/>
      <c r="EWG318" s="18"/>
      <c r="EWH318" s="18"/>
      <c r="EWI318" s="18"/>
      <c r="EWJ318" s="18"/>
      <c r="EWK318" s="18"/>
      <c r="EWL318" s="18"/>
      <c r="EWM318" s="18"/>
      <c r="EWN318" s="18"/>
      <c r="EWO318" s="18"/>
      <c r="EWP318" s="18"/>
      <c r="EWQ318" s="18"/>
      <c r="EWR318" s="18"/>
      <c r="EWS318" s="18"/>
      <c r="EWT318" s="18"/>
      <c r="EWU318" s="18"/>
      <c r="EWV318" s="18"/>
      <c r="EWW318" s="18"/>
      <c r="EWX318" s="18"/>
      <c r="EWY318" s="18"/>
      <c r="EWZ318" s="18"/>
      <c r="EXA318" s="18"/>
      <c r="EXB318" s="18"/>
      <c r="EXC318" s="18"/>
      <c r="EXD318" s="18"/>
      <c r="EXE318" s="18"/>
      <c r="EXF318" s="18"/>
      <c r="EXG318" s="18"/>
      <c r="EXH318" s="18"/>
      <c r="EXI318" s="18"/>
      <c r="EXJ318" s="18"/>
      <c r="EXK318" s="18"/>
      <c r="EXL318" s="18"/>
      <c r="EXM318" s="18"/>
      <c r="EXN318" s="18"/>
      <c r="EXO318" s="18"/>
      <c r="EXP318" s="18"/>
      <c r="EXQ318" s="18"/>
      <c r="EXR318" s="18"/>
      <c r="EXS318" s="18"/>
      <c r="EXT318" s="18"/>
      <c r="EXU318" s="18"/>
      <c r="EXV318" s="18"/>
      <c r="EXW318" s="18"/>
      <c r="EXX318" s="18"/>
      <c r="EXY318" s="18"/>
      <c r="EXZ318" s="18"/>
      <c r="EYA318" s="18"/>
      <c r="EYB318" s="18"/>
      <c r="EYC318" s="18"/>
      <c r="EYD318" s="18"/>
      <c r="EYE318" s="18"/>
      <c r="EYF318" s="18"/>
      <c r="EYG318" s="18"/>
      <c r="EYH318" s="18"/>
      <c r="EYI318" s="18"/>
      <c r="EYJ318" s="18"/>
      <c r="EYK318" s="18"/>
      <c r="EYL318" s="18"/>
      <c r="EYM318" s="18"/>
      <c r="EYN318" s="18"/>
      <c r="EYO318" s="18"/>
      <c r="EYP318" s="18"/>
      <c r="EYQ318" s="18"/>
      <c r="EYR318" s="18"/>
      <c r="EYS318" s="18"/>
      <c r="EYT318" s="18"/>
      <c r="EYU318" s="18"/>
      <c r="EYV318" s="18"/>
      <c r="EYW318" s="18"/>
      <c r="EYX318" s="18"/>
      <c r="EYY318" s="18"/>
      <c r="EYZ318" s="18"/>
      <c r="EZA318" s="18"/>
      <c r="EZB318" s="18"/>
      <c r="EZC318" s="18"/>
      <c r="EZD318" s="18"/>
      <c r="EZE318" s="18"/>
      <c r="EZF318" s="18"/>
      <c r="EZG318" s="18"/>
      <c r="EZH318" s="18"/>
      <c r="EZI318" s="18"/>
      <c r="EZJ318" s="18"/>
      <c r="EZK318" s="18"/>
      <c r="EZL318" s="18"/>
      <c r="EZM318" s="18"/>
      <c r="EZN318" s="18"/>
      <c r="EZO318" s="18"/>
      <c r="EZP318" s="18"/>
      <c r="EZQ318" s="18"/>
      <c r="EZR318" s="18"/>
      <c r="EZS318" s="18"/>
      <c r="EZT318" s="18"/>
      <c r="EZU318" s="18"/>
      <c r="EZV318" s="18"/>
      <c r="EZW318" s="18"/>
      <c r="EZX318" s="18"/>
      <c r="EZY318" s="18"/>
      <c r="EZZ318" s="18"/>
      <c r="FAA318" s="18"/>
      <c r="FAB318" s="18"/>
      <c r="FAC318" s="18"/>
      <c r="FAD318" s="18"/>
      <c r="FAE318" s="18"/>
      <c r="FAF318" s="18"/>
      <c r="FAG318" s="18"/>
      <c r="FAH318" s="18"/>
      <c r="FAI318" s="18"/>
      <c r="FAJ318" s="18"/>
      <c r="FAK318" s="18"/>
      <c r="FAL318" s="18"/>
      <c r="FAM318" s="18"/>
      <c r="FAN318" s="18"/>
      <c r="FAO318" s="18"/>
      <c r="FAP318" s="18"/>
      <c r="FAQ318" s="18"/>
      <c r="FAR318" s="18"/>
      <c r="FAS318" s="18"/>
      <c r="FAT318" s="18"/>
      <c r="FAU318" s="18"/>
      <c r="FAV318" s="18"/>
      <c r="FAW318" s="18"/>
      <c r="FAX318" s="18"/>
      <c r="FAY318" s="18"/>
      <c r="FAZ318" s="18"/>
      <c r="FBA318" s="18"/>
      <c r="FBB318" s="18"/>
      <c r="FBC318" s="18"/>
      <c r="FBD318" s="18"/>
      <c r="FBE318" s="18"/>
      <c r="FBF318" s="18"/>
      <c r="FBG318" s="18"/>
      <c r="FBH318" s="18"/>
      <c r="FBI318" s="18"/>
      <c r="FBJ318" s="18"/>
      <c r="FBK318" s="18"/>
      <c r="FBL318" s="18"/>
      <c r="FBM318" s="18"/>
      <c r="FBN318" s="18"/>
      <c r="FBO318" s="18"/>
      <c r="FBP318" s="18"/>
      <c r="FBQ318" s="18"/>
      <c r="FBR318" s="18"/>
      <c r="FBS318" s="18"/>
      <c r="FBT318" s="18"/>
      <c r="FBU318" s="18"/>
      <c r="FBV318" s="18"/>
      <c r="FBW318" s="18"/>
      <c r="FBX318" s="18"/>
      <c r="FBY318" s="18"/>
      <c r="FBZ318" s="18"/>
      <c r="FCA318" s="18"/>
      <c r="FCB318" s="18"/>
      <c r="FCC318" s="18"/>
      <c r="FCD318" s="18"/>
      <c r="FCE318" s="18"/>
      <c r="FCF318" s="18"/>
      <c r="FCG318" s="18"/>
      <c r="FCH318" s="18"/>
      <c r="FCI318" s="18"/>
      <c r="FCJ318" s="18"/>
      <c r="FCK318" s="18"/>
      <c r="FCL318" s="18"/>
      <c r="FCM318" s="18"/>
      <c r="FCN318" s="18"/>
      <c r="FCO318" s="18"/>
      <c r="FCP318" s="18"/>
      <c r="FCQ318" s="18"/>
      <c r="FCR318" s="18"/>
      <c r="FCS318" s="18"/>
      <c r="FCT318" s="18"/>
      <c r="FCU318" s="18"/>
      <c r="FCV318" s="18"/>
      <c r="FCW318" s="18"/>
      <c r="FCX318" s="18"/>
      <c r="FCY318" s="18"/>
      <c r="FCZ318" s="18"/>
      <c r="FDA318" s="18"/>
      <c r="FDB318" s="18"/>
      <c r="FDC318" s="18"/>
      <c r="FDD318" s="18"/>
      <c r="FDE318" s="18"/>
      <c r="FDF318" s="18"/>
      <c r="FDG318" s="18"/>
      <c r="FDH318" s="18"/>
      <c r="FDI318" s="18"/>
      <c r="FDJ318" s="18"/>
      <c r="FDK318" s="18"/>
      <c r="FDL318" s="18"/>
      <c r="FDM318" s="18"/>
      <c r="FDN318" s="18"/>
      <c r="FDO318" s="18"/>
      <c r="FDP318" s="18"/>
      <c r="FDQ318" s="18"/>
      <c r="FDR318" s="18"/>
      <c r="FDS318" s="18"/>
      <c r="FDT318" s="18"/>
      <c r="FDU318" s="18"/>
      <c r="FDV318" s="18"/>
      <c r="FDW318" s="18"/>
      <c r="FDX318" s="18"/>
      <c r="FDY318" s="18"/>
      <c r="FDZ318" s="18"/>
      <c r="FEA318" s="18"/>
      <c r="FEB318" s="18"/>
      <c r="FEC318" s="18"/>
      <c r="FED318" s="18"/>
      <c r="FEE318" s="18"/>
      <c r="FEF318" s="18"/>
      <c r="FEG318" s="18"/>
      <c r="FEH318" s="18"/>
      <c r="FEI318" s="18"/>
      <c r="FEJ318" s="18"/>
      <c r="FEK318" s="18"/>
      <c r="FEL318" s="18"/>
      <c r="FEM318" s="18"/>
      <c r="FEN318" s="18"/>
      <c r="FEO318" s="18"/>
      <c r="FEP318" s="18"/>
      <c r="FEQ318" s="18"/>
      <c r="FER318" s="18"/>
      <c r="FES318" s="18"/>
      <c r="FET318" s="18"/>
      <c r="FEU318" s="18"/>
      <c r="FEV318" s="18"/>
      <c r="FEW318" s="18"/>
      <c r="FEX318" s="18"/>
      <c r="FEY318" s="18"/>
      <c r="FEZ318" s="18"/>
      <c r="FFA318" s="18"/>
      <c r="FFB318" s="18"/>
      <c r="FFC318" s="18"/>
      <c r="FFD318" s="18"/>
      <c r="FFE318" s="18"/>
      <c r="FFF318" s="18"/>
      <c r="FFG318" s="18"/>
      <c r="FFH318" s="18"/>
      <c r="FFI318" s="18"/>
      <c r="FFJ318" s="18"/>
      <c r="FFK318" s="18"/>
      <c r="FFL318" s="18"/>
      <c r="FFM318" s="18"/>
      <c r="FFN318" s="18"/>
      <c r="FFO318" s="18"/>
      <c r="FFP318" s="18"/>
      <c r="FFQ318" s="18"/>
      <c r="FFR318" s="18"/>
      <c r="FFS318" s="18"/>
      <c r="FFT318" s="18"/>
      <c r="FFU318" s="18"/>
      <c r="FFV318" s="18"/>
      <c r="FFW318" s="18"/>
      <c r="FFX318" s="18"/>
      <c r="FFY318" s="18"/>
      <c r="FFZ318" s="18"/>
      <c r="FGA318" s="18"/>
      <c r="FGB318" s="18"/>
      <c r="FGC318" s="18"/>
      <c r="FGD318" s="18"/>
      <c r="FGE318" s="18"/>
      <c r="FGF318" s="18"/>
      <c r="FGG318" s="18"/>
      <c r="FGH318" s="18"/>
      <c r="FGI318" s="18"/>
      <c r="FGJ318" s="18"/>
      <c r="FGK318" s="18"/>
      <c r="FGL318" s="18"/>
      <c r="FGM318" s="18"/>
      <c r="FGN318" s="18"/>
      <c r="FGO318" s="18"/>
      <c r="FGP318" s="18"/>
      <c r="FGQ318" s="18"/>
      <c r="FGR318" s="18"/>
      <c r="FGS318" s="18"/>
      <c r="FGT318" s="18"/>
      <c r="FGU318" s="18"/>
      <c r="FGV318" s="18"/>
      <c r="FGW318" s="18"/>
      <c r="FGX318" s="18"/>
      <c r="FGY318" s="18"/>
      <c r="FGZ318" s="18"/>
      <c r="FHA318" s="18"/>
      <c r="FHB318" s="18"/>
      <c r="FHC318" s="18"/>
      <c r="FHD318" s="18"/>
      <c r="FHE318" s="18"/>
      <c r="FHF318" s="18"/>
      <c r="FHG318" s="18"/>
      <c r="FHH318" s="18"/>
      <c r="FHI318" s="18"/>
      <c r="FHJ318" s="18"/>
      <c r="FHK318" s="18"/>
      <c r="FHL318" s="18"/>
      <c r="FHM318" s="18"/>
      <c r="FHN318" s="18"/>
      <c r="FHO318" s="18"/>
      <c r="FHP318" s="18"/>
      <c r="FHQ318" s="18"/>
      <c r="FHR318" s="18"/>
      <c r="FHS318" s="18"/>
      <c r="FHT318" s="18"/>
      <c r="FHU318" s="18"/>
      <c r="FHV318" s="18"/>
      <c r="FHW318" s="18"/>
      <c r="FHX318" s="18"/>
      <c r="FHY318" s="18"/>
      <c r="FHZ318" s="18"/>
      <c r="FIA318" s="18"/>
      <c r="FIB318" s="18"/>
      <c r="FIC318" s="18"/>
      <c r="FID318" s="18"/>
      <c r="FIE318" s="18"/>
      <c r="FIF318" s="18"/>
      <c r="FIG318" s="18"/>
      <c r="FIH318" s="18"/>
      <c r="FII318" s="18"/>
      <c r="FIJ318" s="18"/>
      <c r="FIK318" s="18"/>
      <c r="FIL318" s="18"/>
      <c r="FIM318" s="18"/>
      <c r="FIN318" s="18"/>
      <c r="FIO318" s="18"/>
      <c r="FIP318" s="18"/>
      <c r="FIQ318" s="18"/>
      <c r="FIR318" s="18"/>
      <c r="FIS318" s="18"/>
      <c r="FIT318" s="18"/>
      <c r="FIU318" s="18"/>
      <c r="FIV318" s="18"/>
      <c r="FIW318" s="18"/>
      <c r="FIX318" s="18"/>
      <c r="FIY318" s="18"/>
      <c r="FIZ318" s="18"/>
      <c r="FJA318" s="18"/>
      <c r="FJB318" s="18"/>
      <c r="FJC318" s="18"/>
      <c r="FJD318" s="18"/>
      <c r="FJE318" s="18"/>
      <c r="FJF318" s="18"/>
      <c r="FJG318" s="18"/>
      <c r="FJH318" s="18"/>
      <c r="FJI318" s="18"/>
      <c r="FJJ318" s="18"/>
      <c r="FJK318" s="18"/>
      <c r="FJL318" s="18"/>
      <c r="FJM318" s="18"/>
      <c r="FJN318" s="18"/>
      <c r="FJO318" s="18"/>
      <c r="FJP318" s="18"/>
      <c r="FJQ318" s="18"/>
      <c r="FJR318" s="18"/>
      <c r="FJS318" s="18"/>
      <c r="FJT318" s="18"/>
      <c r="FJU318" s="18"/>
      <c r="FJV318" s="18"/>
      <c r="FJW318" s="18"/>
      <c r="FJX318" s="18"/>
      <c r="FJY318" s="18"/>
      <c r="FJZ318" s="18"/>
      <c r="FKA318" s="18"/>
      <c r="FKB318" s="18"/>
      <c r="FKC318" s="18"/>
      <c r="FKD318" s="18"/>
      <c r="FKE318" s="18"/>
      <c r="FKF318" s="18"/>
      <c r="FKG318" s="18"/>
      <c r="FKH318" s="18"/>
      <c r="FKI318" s="18"/>
      <c r="FKJ318" s="18"/>
      <c r="FKK318" s="18"/>
      <c r="FKL318" s="18"/>
      <c r="FKM318" s="18"/>
      <c r="FKN318" s="18"/>
      <c r="FKO318" s="18"/>
      <c r="FKP318" s="18"/>
      <c r="FKQ318" s="18"/>
      <c r="FKR318" s="18"/>
      <c r="FKS318" s="18"/>
      <c r="FKT318" s="18"/>
      <c r="FKU318" s="18"/>
      <c r="FKV318" s="18"/>
      <c r="FKW318" s="18"/>
      <c r="FKX318" s="18"/>
      <c r="FKY318" s="18"/>
      <c r="FKZ318" s="18"/>
      <c r="FLA318" s="18"/>
      <c r="FLB318" s="18"/>
      <c r="FLC318" s="18"/>
      <c r="FLD318" s="18"/>
      <c r="FLE318" s="18"/>
      <c r="FLF318" s="18"/>
      <c r="FLG318" s="18"/>
      <c r="FLH318" s="18"/>
      <c r="FLI318" s="18"/>
      <c r="FLJ318" s="18"/>
      <c r="FLK318" s="18"/>
      <c r="FLL318" s="18"/>
      <c r="FLM318" s="18"/>
      <c r="FLN318" s="18"/>
      <c r="FLO318" s="18"/>
      <c r="FLP318" s="18"/>
      <c r="FLQ318" s="18"/>
      <c r="FLR318" s="18"/>
      <c r="FLS318" s="18"/>
      <c r="FLT318" s="18"/>
      <c r="FLU318" s="18"/>
      <c r="FLV318" s="18"/>
      <c r="FLW318" s="18"/>
      <c r="FLX318" s="18"/>
      <c r="FLY318" s="18"/>
      <c r="FLZ318" s="18"/>
      <c r="FMA318" s="18"/>
      <c r="FMB318" s="18"/>
      <c r="FMC318" s="18"/>
      <c r="FMD318" s="18"/>
      <c r="FME318" s="18"/>
      <c r="FMF318" s="18"/>
      <c r="FMG318" s="18"/>
      <c r="FMH318" s="18"/>
      <c r="FMI318" s="18"/>
      <c r="FMJ318" s="18"/>
      <c r="FMK318" s="18"/>
      <c r="FML318" s="18"/>
      <c r="FMM318" s="18"/>
      <c r="FMN318" s="18"/>
      <c r="FMO318" s="18"/>
      <c r="FMP318" s="18"/>
      <c r="FMQ318" s="18"/>
      <c r="FMR318" s="18"/>
      <c r="FMS318" s="18"/>
      <c r="FMT318" s="18"/>
      <c r="FMU318" s="18"/>
      <c r="FMV318" s="18"/>
      <c r="FMW318" s="18"/>
      <c r="FMX318" s="18"/>
      <c r="FMY318" s="18"/>
      <c r="FMZ318" s="18"/>
      <c r="FNA318" s="18"/>
      <c r="FNB318" s="18"/>
      <c r="FNC318" s="18"/>
      <c r="FND318" s="18"/>
      <c r="FNE318" s="18"/>
      <c r="FNF318" s="18"/>
      <c r="FNG318" s="18"/>
      <c r="FNH318" s="18"/>
      <c r="FNI318" s="18"/>
      <c r="FNJ318" s="18"/>
      <c r="FNK318" s="18"/>
      <c r="FNL318" s="18"/>
      <c r="FNM318" s="18"/>
      <c r="FNN318" s="18"/>
      <c r="FNO318" s="18"/>
      <c r="FNP318" s="18"/>
      <c r="FNQ318" s="18"/>
      <c r="FNR318" s="18"/>
      <c r="FNS318" s="18"/>
      <c r="FNT318" s="18"/>
      <c r="FNU318" s="18"/>
      <c r="FNV318" s="18"/>
      <c r="FNW318" s="18"/>
      <c r="FNX318" s="18"/>
      <c r="FNY318" s="18"/>
      <c r="FNZ318" s="18"/>
      <c r="FOA318" s="18"/>
      <c r="FOB318" s="18"/>
      <c r="FOC318" s="18"/>
      <c r="FOD318" s="18"/>
      <c r="FOE318" s="18"/>
      <c r="FOF318" s="18"/>
      <c r="FOG318" s="18"/>
      <c r="FOH318" s="18"/>
      <c r="FOI318" s="18"/>
      <c r="FOJ318" s="18"/>
      <c r="FOK318" s="18"/>
      <c r="FOL318" s="18"/>
      <c r="FOM318" s="18"/>
      <c r="FON318" s="18"/>
      <c r="FOO318" s="18"/>
      <c r="FOP318" s="18"/>
      <c r="FOQ318" s="18"/>
      <c r="FOR318" s="18"/>
      <c r="FOS318" s="18"/>
      <c r="FOT318" s="18"/>
      <c r="FOU318" s="18"/>
      <c r="FOV318" s="18"/>
      <c r="FOW318" s="18"/>
      <c r="FOX318" s="18"/>
      <c r="FOY318" s="18"/>
      <c r="FOZ318" s="18"/>
      <c r="FPA318" s="18"/>
      <c r="FPB318" s="18"/>
      <c r="FPC318" s="18"/>
      <c r="FPD318" s="18"/>
      <c r="FPE318" s="18"/>
      <c r="FPF318" s="18"/>
      <c r="FPG318" s="18"/>
      <c r="FPH318" s="18"/>
      <c r="FPI318" s="18"/>
      <c r="FPJ318" s="18"/>
      <c r="FPK318" s="18"/>
      <c r="FPL318" s="18"/>
      <c r="FPM318" s="18"/>
      <c r="FPN318" s="18"/>
      <c r="FPO318" s="18"/>
      <c r="FPP318" s="18"/>
      <c r="FPQ318" s="18"/>
      <c r="FPR318" s="18"/>
      <c r="FPS318" s="18"/>
      <c r="FPT318" s="18"/>
      <c r="FPU318" s="18"/>
      <c r="FPV318" s="18"/>
      <c r="FPW318" s="18"/>
      <c r="FPX318" s="18"/>
      <c r="FPY318" s="18"/>
      <c r="FPZ318" s="18"/>
      <c r="FQA318" s="18"/>
      <c r="FQB318" s="18"/>
      <c r="FQC318" s="18"/>
      <c r="FQD318" s="18"/>
      <c r="FQE318" s="18"/>
      <c r="FQF318" s="18"/>
      <c r="FQG318" s="18"/>
      <c r="FQH318" s="18"/>
      <c r="FQI318" s="18"/>
      <c r="FQJ318" s="18"/>
      <c r="FQK318" s="18"/>
      <c r="FQL318" s="18"/>
      <c r="FQM318" s="18"/>
      <c r="FQN318" s="18"/>
      <c r="FQO318" s="18"/>
      <c r="FQP318" s="18"/>
      <c r="FQQ318" s="18"/>
      <c r="FQR318" s="18"/>
      <c r="FQS318" s="18"/>
      <c r="FQT318" s="18"/>
      <c r="FQU318" s="18"/>
      <c r="FQV318" s="18"/>
      <c r="FQW318" s="18"/>
      <c r="FQX318" s="18"/>
      <c r="FQY318" s="18"/>
      <c r="FQZ318" s="18"/>
      <c r="FRA318" s="18"/>
      <c r="FRB318" s="18"/>
      <c r="FRC318" s="18"/>
      <c r="FRD318" s="18"/>
      <c r="FRE318" s="18"/>
      <c r="FRF318" s="18"/>
      <c r="FRG318" s="18"/>
      <c r="FRH318" s="18"/>
      <c r="FRI318" s="18"/>
      <c r="FRJ318" s="18"/>
      <c r="FRK318" s="18"/>
      <c r="FRL318" s="18"/>
      <c r="FRM318" s="18"/>
      <c r="FRN318" s="18"/>
      <c r="FRO318" s="18"/>
      <c r="FRP318" s="18"/>
      <c r="FRQ318" s="18"/>
      <c r="FRR318" s="18"/>
      <c r="FRS318" s="18"/>
      <c r="FRT318" s="18"/>
      <c r="FRU318" s="18"/>
      <c r="FRV318" s="18"/>
      <c r="FRW318" s="18"/>
      <c r="FRX318" s="18"/>
      <c r="FRY318" s="18"/>
      <c r="FRZ318" s="18"/>
      <c r="FSA318" s="18"/>
      <c r="FSB318" s="18"/>
      <c r="FSC318" s="18"/>
      <c r="FSD318" s="18"/>
      <c r="FSE318" s="18"/>
      <c r="FSF318" s="18"/>
      <c r="FSG318" s="18"/>
      <c r="FSH318" s="18"/>
      <c r="FSI318" s="18"/>
      <c r="FSJ318" s="18"/>
      <c r="FSK318" s="18"/>
      <c r="FSL318" s="18"/>
      <c r="FSM318" s="18"/>
      <c r="FSN318" s="18"/>
      <c r="FSO318" s="18"/>
      <c r="FSP318" s="18"/>
      <c r="FSQ318" s="18"/>
      <c r="FSR318" s="18"/>
      <c r="FSS318" s="18"/>
      <c r="FST318" s="18"/>
      <c r="FSU318" s="18"/>
      <c r="FSV318" s="18"/>
      <c r="FSW318" s="18"/>
      <c r="FSX318" s="18"/>
      <c r="FSY318" s="18"/>
      <c r="FSZ318" s="18"/>
      <c r="FTA318" s="18"/>
      <c r="FTB318" s="18"/>
      <c r="FTC318" s="18"/>
      <c r="FTD318" s="18"/>
      <c r="FTE318" s="18"/>
      <c r="FTF318" s="18"/>
      <c r="FTG318" s="18"/>
      <c r="FTH318" s="18"/>
      <c r="FTI318" s="18"/>
      <c r="FTJ318" s="18"/>
      <c r="FTK318" s="18"/>
      <c r="FTL318" s="18"/>
      <c r="FTM318" s="18"/>
      <c r="FTN318" s="18"/>
      <c r="FTO318" s="18"/>
      <c r="FTP318" s="18"/>
      <c r="FTQ318" s="18"/>
      <c r="FTR318" s="18"/>
      <c r="FTS318" s="18"/>
      <c r="FTT318" s="18"/>
      <c r="FTU318" s="18"/>
      <c r="FTV318" s="18"/>
      <c r="FTW318" s="18"/>
      <c r="FTX318" s="18"/>
      <c r="FTY318" s="18"/>
      <c r="FTZ318" s="18"/>
      <c r="FUA318" s="18"/>
      <c r="FUB318" s="18"/>
      <c r="FUC318" s="18"/>
      <c r="FUD318" s="18"/>
      <c r="FUE318" s="18"/>
      <c r="FUF318" s="18"/>
      <c r="FUG318" s="18"/>
      <c r="FUH318" s="18"/>
      <c r="FUI318" s="18"/>
      <c r="FUJ318" s="18"/>
      <c r="FUK318" s="18"/>
      <c r="FUL318" s="18"/>
      <c r="FUM318" s="18"/>
      <c r="FUN318" s="18"/>
      <c r="FUO318" s="18"/>
      <c r="FUP318" s="18"/>
      <c r="FUQ318" s="18"/>
      <c r="FUR318" s="18"/>
      <c r="FUS318" s="18"/>
      <c r="FUT318" s="18"/>
      <c r="FUU318" s="18"/>
      <c r="FUV318" s="18"/>
      <c r="FUW318" s="18"/>
      <c r="FUX318" s="18"/>
      <c r="FUY318" s="18"/>
      <c r="FUZ318" s="18"/>
      <c r="FVA318" s="18"/>
      <c r="FVB318" s="18"/>
      <c r="FVC318" s="18"/>
      <c r="FVD318" s="18"/>
      <c r="FVE318" s="18"/>
      <c r="FVF318" s="18"/>
      <c r="FVG318" s="18"/>
      <c r="FVH318" s="18"/>
      <c r="FVI318" s="18"/>
      <c r="FVJ318" s="18"/>
      <c r="FVK318" s="18"/>
      <c r="FVL318" s="18"/>
      <c r="FVM318" s="18"/>
      <c r="FVN318" s="18"/>
      <c r="FVO318" s="18"/>
      <c r="FVP318" s="18"/>
      <c r="FVQ318" s="18"/>
      <c r="FVR318" s="18"/>
      <c r="FVS318" s="18"/>
      <c r="FVT318" s="18"/>
      <c r="FVU318" s="18"/>
      <c r="FVV318" s="18"/>
      <c r="FVW318" s="18"/>
      <c r="FVX318" s="18"/>
      <c r="FVY318" s="18"/>
      <c r="FVZ318" s="18"/>
      <c r="FWA318" s="18"/>
      <c r="FWB318" s="18"/>
      <c r="FWC318" s="18"/>
      <c r="FWD318" s="18"/>
      <c r="FWE318" s="18"/>
      <c r="FWF318" s="18"/>
      <c r="FWG318" s="18"/>
      <c r="FWH318" s="18"/>
      <c r="FWI318" s="18"/>
      <c r="FWJ318" s="18"/>
      <c r="FWK318" s="18"/>
      <c r="FWL318" s="18"/>
      <c r="FWM318" s="18"/>
      <c r="FWN318" s="18"/>
      <c r="FWO318" s="18"/>
      <c r="FWP318" s="18"/>
      <c r="FWQ318" s="18"/>
      <c r="FWR318" s="18"/>
      <c r="FWS318" s="18"/>
      <c r="FWT318" s="18"/>
      <c r="FWU318" s="18"/>
      <c r="FWV318" s="18"/>
      <c r="FWW318" s="18"/>
      <c r="FWX318" s="18"/>
      <c r="FWY318" s="18"/>
      <c r="FWZ318" s="18"/>
      <c r="FXA318" s="18"/>
      <c r="FXB318" s="18"/>
      <c r="FXC318" s="18"/>
      <c r="FXD318" s="18"/>
      <c r="FXE318" s="18"/>
      <c r="FXF318" s="18"/>
      <c r="FXG318" s="18"/>
      <c r="FXH318" s="18"/>
      <c r="FXI318" s="18"/>
      <c r="FXJ318" s="18"/>
      <c r="FXK318" s="18"/>
      <c r="FXL318" s="18"/>
      <c r="FXM318" s="18"/>
      <c r="FXN318" s="18"/>
      <c r="FXO318" s="18"/>
      <c r="FXP318" s="18"/>
      <c r="FXQ318" s="18"/>
      <c r="FXR318" s="18"/>
      <c r="FXS318" s="18"/>
      <c r="FXT318" s="18"/>
      <c r="FXU318" s="18"/>
      <c r="FXV318" s="18"/>
      <c r="FXW318" s="18"/>
      <c r="FXX318" s="18"/>
      <c r="FXY318" s="18"/>
      <c r="FXZ318" s="18"/>
      <c r="FYA318" s="18"/>
      <c r="FYB318" s="18"/>
      <c r="FYC318" s="18"/>
      <c r="FYD318" s="18"/>
      <c r="FYE318" s="18"/>
      <c r="FYF318" s="18"/>
      <c r="FYG318" s="18"/>
      <c r="FYH318" s="18"/>
      <c r="FYI318" s="18"/>
      <c r="FYJ318" s="18"/>
      <c r="FYK318" s="18"/>
      <c r="FYL318" s="18"/>
      <c r="FYM318" s="18"/>
      <c r="FYN318" s="18"/>
      <c r="FYO318" s="18"/>
      <c r="FYP318" s="18"/>
      <c r="FYQ318" s="18"/>
      <c r="FYR318" s="18"/>
      <c r="FYS318" s="18"/>
      <c r="FYT318" s="18"/>
      <c r="FYU318" s="18"/>
      <c r="FYV318" s="18"/>
      <c r="FYW318" s="18"/>
      <c r="FYX318" s="18"/>
      <c r="FYY318" s="18"/>
      <c r="FYZ318" s="18"/>
      <c r="FZA318" s="18"/>
      <c r="FZB318" s="18"/>
      <c r="FZC318" s="18"/>
      <c r="FZD318" s="18"/>
      <c r="FZE318" s="18"/>
      <c r="FZF318" s="18"/>
      <c r="FZG318" s="18"/>
      <c r="FZH318" s="18"/>
      <c r="FZI318" s="18"/>
      <c r="FZJ318" s="18"/>
      <c r="FZK318" s="18"/>
      <c r="FZL318" s="18"/>
      <c r="FZM318" s="18"/>
      <c r="FZN318" s="18"/>
      <c r="FZO318" s="18"/>
      <c r="FZP318" s="18"/>
      <c r="FZQ318" s="18"/>
      <c r="FZR318" s="18"/>
      <c r="FZS318" s="18"/>
      <c r="FZT318" s="18"/>
      <c r="FZU318" s="18"/>
      <c r="FZV318" s="18"/>
      <c r="FZW318" s="18"/>
      <c r="FZX318" s="18"/>
      <c r="FZY318" s="18"/>
      <c r="FZZ318" s="18"/>
      <c r="GAA318" s="18"/>
      <c r="GAB318" s="18"/>
      <c r="GAC318" s="18"/>
      <c r="GAD318" s="18"/>
      <c r="GAE318" s="18"/>
      <c r="GAF318" s="18"/>
      <c r="GAG318" s="18"/>
      <c r="GAH318" s="18"/>
      <c r="GAI318" s="18"/>
      <c r="GAJ318" s="18"/>
      <c r="GAK318" s="18"/>
      <c r="GAL318" s="18"/>
      <c r="GAM318" s="18"/>
      <c r="GAN318" s="18"/>
      <c r="GAO318" s="18"/>
      <c r="GAP318" s="18"/>
      <c r="GAQ318" s="18"/>
      <c r="GAR318" s="18"/>
      <c r="GAS318" s="18"/>
      <c r="GAT318" s="18"/>
      <c r="GAU318" s="18"/>
      <c r="GAV318" s="18"/>
      <c r="GAW318" s="18"/>
      <c r="GAX318" s="18"/>
      <c r="GAY318" s="18"/>
      <c r="GAZ318" s="18"/>
      <c r="GBA318" s="18"/>
      <c r="GBB318" s="18"/>
      <c r="GBC318" s="18"/>
      <c r="GBD318" s="18"/>
      <c r="GBE318" s="18"/>
      <c r="GBF318" s="18"/>
      <c r="GBG318" s="18"/>
      <c r="GBH318" s="18"/>
      <c r="GBI318" s="18"/>
      <c r="GBJ318" s="18"/>
      <c r="GBK318" s="18"/>
      <c r="GBL318" s="18"/>
      <c r="GBM318" s="18"/>
      <c r="GBN318" s="18"/>
      <c r="GBO318" s="18"/>
      <c r="GBP318" s="18"/>
      <c r="GBQ318" s="18"/>
      <c r="GBR318" s="18"/>
      <c r="GBS318" s="18"/>
      <c r="GBT318" s="18"/>
      <c r="GBU318" s="18"/>
      <c r="GBV318" s="18"/>
      <c r="GBW318" s="18"/>
      <c r="GBX318" s="18"/>
      <c r="GBY318" s="18"/>
      <c r="GBZ318" s="18"/>
      <c r="GCA318" s="18"/>
      <c r="GCB318" s="18"/>
      <c r="GCC318" s="18"/>
      <c r="GCD318" s="18"/>
      <c r="GCE318" s="18"/>
      <c r="GCF318" s="18"/>
      <c r="GCG318" s="18"/>
      <c r="GCH318" s="18"/>
      <c r="GCI318" s="18"/>
      <c r="GCJ318" s="18"/>
      <c r="GCK318" s="18"/>
      <c r="GCL318" s="18"/>
      <c r="GCM318" s="18"/>
      <c r="GCN318" s="18"/>
      <c r="GCO318" s="18"/>
      <c r="GCP318" s="18"/>
      <c r="GCQ318" s="18"/>
      <c r="GCR318" s="18"/>
      <c r="GCS318" s="18"/>
      <c r="GCT318" s="18"/>
      <c r="GCU318" s="18"/>
      <c r="GCV318" s="18"/>
      <c r="GCW318" s="18"/>
      <c r="GCX318" s="18"/>
      <c r="GCY318" s="18"/>
      <c r="GCZ318" s="18"/>
      <c r="GDA318" s="18"/>
      <c r="GDB318" s="18"/>
      <c r="GDC318" s="18"/>
      <c r="GDD318" s="18"/>
      <c r="GDE318" s="18"/>
      <c r="GDF318" s="18"/>
      <c r="GDG318" s="18"/>
      <c r="GDH318" s="18"/>
      <c r="GDI318" s="18"/>
      <c r="GDJ318" s="18"/>
      <c r="GDK318" s="18"/>
      <c r="GDL318" s="18"/>
      <c r="GDM318" s="18"/>
      <c r="GDN318" s="18"/>
      <c r="GDO318" s="18"/>
      <c r="GDP318" s="18"/>
      <c r="GDQ318" s="18"/>
      <c r="GDR318" s="18"/>
      <c r="GDS318" s="18"/>
      <c r="GDT318" s="18"/>
      <c r="GDU318" s="18"/>
      <c r="GDV318" s="18"/>
      <c r="GDW318" s="18"/>
      <c r="GDX318" s="18"/>
      <c r="GDY318" s="18"/>
      <c r="GDZ318" s="18"/>
      <c r="GEA318" s="18"/>
      <c r="GEB318" s="18"/>
      <c r="GEC318" s="18"/>
      <c r="GED318" s="18"/>
      <c r="GEE318" s="18"/>
      <c r="GEF318" s="18"/>
      <c r="GEG318" s="18"/>
      <c r="GEH318" s="18"/>
      <c r="GEI318" s="18"/>
      <c r="GEJ318" s="18"/>
      <c r="GEK318" s="18"/>
      <c r="GEL318" s="18"/>
      <c r="GEM318" s="18"/>
      <c r="GEN318" s="18"/>
      <c r="GEO318" s="18"/>
      <c r="GEP318" s="18"/>
      <c r="GEQ318" s="18"/>
      <c r="GER318" s="18"/>
      <c r="GES318" s="18"/>
      <c r="GET318" s="18"/>
      <c r="GEU318" s="18"/>
      <c r="GEV318" s="18"/>
      <c r="GEW318" s="18"/>
      <c r="GEX318" s="18"/>
      <c r="GEY318" s="18"/>
      <c r="GEZ318" s="18"/>
      <c r="GFA318" s="18"/>
      <c r="GFB318" s="18"/>
      <c r="GFC318" s="18"/>
      <c r="GFD318" s="18"/>
      <c r="GFE318" s="18"/>
      <c r="GFF318" s="18"/>
      <c r="GFG318" s="18"/>
      <c r="GFH318" s="18"/>
      <c r="GFI318" s="18"/>
      <c r="GFJ318" s="18"/>
      <c r="GFK318" s="18"/>
      <c r="GFL318" s="18"/>
      <c r="GFM318" s="18"/>
      <c r="GFN318" s="18"/>
      <c r="GFO318" s="18"/>
      <c r="GFP318" s="18"/>
      <c r="GFQ318" s="18"/>
      <c r="GFR318" s="18"/>
      <c r="GFS318" s="18"/>
      <c r="GFT318" s="18"/>
      <c r="GFU318" s="18"/>
      <c r="GFV318" s="18"/>
      <c r="GFW318" s="18"/>
      <c r="GFX318" s="18"/>
      <c r="GFY318" s="18"/>
      <c r="GFZ318" s="18"/>
      <c r="GGA318" s="18"/>
      <c r="GGB318" s="18"/>
      <c r="GGC318" s="18"/>
      <c r="GGD318" s="18"/>
      <c r="GGE318" s="18"/>
      <c r="GGF318" s="18"/>
      <c r="GGG318" s="18"/>
      <c r="GGH318" s="18"/>
      <c r="GGI318" s="18"/>
      <c r="GGJ318" s="18"/>
      <c r="GGK318" s="18"/>
      <c r="GGL318" s="18"/>
      <c r="GGM318" s="18"/>
      <c r="GGN318" s="18"/>
      <c r="GGO318" s="18"/>
      <c r="GGP318" s="18"/>
      <c r="GGQ318" s="18"/>
      <c r="GGR318" s="18"/>
      <c r="GGS318" s="18"/>
      <c r="GGT318" s="18"/>
      <c r="GGU318" s="18"/>
      <c r="GGV318" s="18"/>
      <c r="GGW318" s="18"/>
      <c r="GGX318" s="18"/>
      <c r="GGY318" s="18"/>
      <c r="GGZ318" s="18"/>
      <c r="GHA318" s="18"/>
      <c r="GHB318" s="18"/>
      <c r="GHC318" s="18"/>
      <c r="GHD318" s="18"/>
      <c r="GHE318" s="18"/>
      <c r="GHF318" s="18"/>
      <c r="GHG318" s="18"/>
      <c r="GHH318" s="18"/>
      <c r="GHI318" s="18"/>
      <c r="GHJ318" s="18"/>
      <c r="GHK318" s="18"/>
      <c r="GHL318" s="18"/>
      <c r="GHM318" s="18"/>
      <c r="GHN318" s="18"/>
      <c r="GHO318" s="18"/>
      <c r="GHP318" s="18"/>
      <c r="GHQ318" s="18"/>
      <c r="GHR318" s="18"/>
      <c r="GHS318" s="18"/>
      <c r="GHT318" s="18"/>
      <c r="GHU318" s="18"/>
      <c r="GHV318" s="18"/>
      <c r="GHW318" s="18"/>
      <c r="GHX318" s="18"/>
      <c r="GHY318" s="18"/>
      <c r="GHZ318" s="18"/>
      <c r="GIA318" s="18"/>
      <c r="GIB318" s="18"/>
      <c r="GIC318" s="18"/>
      <c r="GID318" s="18"/>
      <c r="GIE318" s="18"/>
      <c r="GIF318" s="18"/>
      <c r="GIG318" s="18"/>
      <c r="GIH318" s="18"/>
      <c r="GII318" s="18"/>
      <c r="GIJ318" s="18"/>
      <c r="GIK318" s="18"/>
      <c r="GIL318" s="18"/>
      <c r="GIM318" s="18"/>
      <c r="GIN318" s="18"/>
      <c r="GIO318" s="18"/>
      <c r="GIP318" s="18"/>
      <c r="GIQ318" s="18"/>
      <c r="GIR318" s="18"/>
      <c r="GIS318" s="18"/>
      <c r="GIT318" s="18"/>
      <c r="GIU318" s="18"/>
      <c r="GIV318" s="18"/>
      <c r="GIW318" s="18"/>
      <c r="GIX318" s="18"/>
      <c r="GIY318" s="18"/>
      <c r="GIZ318" s="18"/>
      <c r="GJA318" s="18"/>
      <c r="GJB318" s="18"/>
      <c r="GJC318" s="18"/>
      <c r="GJD318" s="18"/>
      <c r="GJE318" s="18"/>
      <c r="GJF318" s="18"/>
      <c r="GJG318" s="18"/>
      <c r="GJH318" s="18"/>
      <c r="GJI318" s="18"/>
      <c r="GJJ318" s="18"/>
      <c r="GJK318" s="18"/>
      <c r="GJL318" s="18"/>
      <c r="GJM318" s="18"/>
      <c r="GJN318" s="18"/>
      <c r="GJO318" s="18"/>
      <c r="GJP318" s="18"/>
      <c r="GJQ318" s="18"/>
      <c r="GJR318" s="18"/>
      <c r="GJS318" s="18"/>
      <c r="GJT318" s="18"/>
      <c r="GJU318" s="18"/>
      <c r="GJV318" s="18"/>
      <c r="GJW318" s="18"/>
      <c r="GJX318" s="18"/>
      <c r="GJY318" s="18"/>
      <c r="GJZ318" s="18"/>
      <c r="GKA318" s="18"/>
      <c r="GKB318" s="18"/>
      <c r="GKC318" s="18"/>
      <c r="GKD318" s="18"/>
      <c r="GKE318" s="18"/>
      <c r="GKF318" s="18"/>
      <c r="GKG318" s="18"/>
      <c r="GKH318" s="18"/>
      <c r="GKI318" s="18"/>
      <c r="GKJ318" s="18"/>
      <c r="GKK318" s="18"/>
      <c r="GKL318" s="18"/>
      <c r="GKM318" s="18"/>
      <c r="GKN318" s="18"/>
      <c r="GKO318" s="18"/>
      <c r="GKP318" s="18"/>
      <c r="GKQ318" s="18"/>
      <c r="GKR318" s="18"/>
      <c r="GKS318" s="18"/>
      <c r="GKT318" s="18"/>
      <c r="GKU318" s="18"/>
      <c r="GKV318" s="18"/>
      <c r="GKW318" s="18"/>
      <c r="GKX318" s="18"/>
      <c r="GKY318" s="18"/>
      <c r="GKZ318" s="18"/>
      <c r="GLA318" s="18"/>
      <c r="GLB318" s="18"/>
      <c r="GLC318" s="18"/>
      <c r="GLD318" s="18"/>
      <c r="GLE318" s="18"/>
      <c r="GLF318" s="18"/>
      <c r="GLG318" s="18"/>
      <c r="GLH318" s="18"/>
      <c r="GLI318" s="18"/>
      <c r="GLJ318" s="18"/>
      <c r="GLK318" s="18"/>
      <c r="GLL318" s="18"/>
      <c r="GLM318" s="18"/>
      <c r="GLN318" s="18"/>
      <c r="GLO318" s="18"/>
      <c r="GLP318" s="18"/>
      <c r="GLQ318" s="18"/>
      <c r="GLR318" s="18"/>
      <c r="GLS318" s="18"/>
      <c r="GLT318" s="18"/>
      <c r="GLU318" s="18"/>
      <c r="GLV318" s="18"/>
      <c r="GLW318" s="18"/>
      <c r="GLX318" s="18"/>
      <c r="GLY318" s="18"/>
      <c r="GLZ318" s="18"/>
      <c r="GMA318" s="18"/>
      <c r="GMB318" s="18"/>
      <c r="GMC318" s="18"/>
      <c r="GMD318" s="18"/>
      <c r="GME318" s="18"/>
      <c r="GMF318" s="18"/>
      <c r="GMG318" s="18"/>
      <c r="GMH318" s="18"/>
      <c r="GMI318" s="18"/>
      <c r="GMJ318" s="18"/>
      <c r="GMK318" s="18"/>
      <c r="GML318" s="18"/>
      <c r="GMM318" s="18"/>
      <c r="GMN318" s="18"/>
      <c r="GMO318" s="18"/>
      <c r="GMP318" s="18"/>
      <c r="GMQ318" s="18"/>
      <c r="GMR318" s="18"/>
      <c r="GMS318" s="18"/>
      <c r="GMT318" s="18"/>
      <c r="GMU318" s="18"/>
      <c r="GMV318" s="18"/>
      <c r="GMW318" s="18"/>
      <c r="GMX318" s="18"/>
      <c r="GMY318" s="18"/>
      <c r="GMZ318" s="18"/>
      <c r="GNA318" s="18"/>
      <c r="GNB318" s="18"/>
      <c r="GNC318" s="18"/>
      <c r="GND318" s="18"/>
      <c r="GNE318" s="18"/>
      <c r="GNF318" s="18"/>
      <c r="GNG318" s="18"/>
      <c r="GNH318" s="18"/>
      <c r="GNI318" s="18"/>
      <c r="GNJ318" s="18"/>
      <c r="GNK318" s="18"/>
      <c r="GNL318" s="18"/>
      <c r="GNM318" s="18"/>
      <c r="GNN318" s="18"/>
      <c r="GNO318" s="18"/>
      <c r="GNP318" s="18"/>
      <c r="GNQ318" s="18"/>
      <c r="GNR318" s="18"/>
      <c r="GNS318" s="18"/>
      <c r="GNT318" s="18"/>
      <c r="GNU318" s="18"/>
      <c r="GNV318" s="18"/>
      <c r="GNW318" s="18"/>
      <c r="GNX318" s="18"/>
      <c r="GNY318" s="18"/>
      <c r="GNZ318" s="18"/>
      <c r="GOA318" s="18"/>
      <c r="GOB318" s="18"/>
      <c r="GOC318" s="18"/>
      <c r="GOD318" s="18"/>
      <c r="GOE318" s="18"/>
      <c r="GOF318" s="18"/>
      <c r="GOG318" s="18"/>
      <c r="GOH318" s="18"/>
      <c r="GOI318" s="18"/>
      <c r="GOJ318" s="18"/>
      <c r="GOK318" s="18"/>
      <c r="GOL318" s="18"/>
      <c r="GOM318" s="18"/>
      <c r="GON318" s="18"/>
      <c r="GOO318" s="18"/>
      <c r="GOP318" s="18"/>
      <c r="GOQ318" s="18"/>
      <c r="GOR318" s="18"/>
      <c r="GOS318" s="18"/>
      <c r="GOT318" s="18"/>
      <c r="GOU318" s="18"/>
      <c r="GOV318" s="18"/>
      <c r="GOW318" s="18"/>
      <c r="GOX318" s="18"/>
      <c r="GOY318" s="18"/>
      <c r="GOZ318" s="18"/>
      <c r="GPA318" s="18"/>
      <c r="GPB318" s="18"/>
      <c r="GPC318" s="18"/>
      <c r="GPD318" s="18"/>
      <c r="GPE318" s="18"/>
      <c r="GPF318" s="18"/>
      <c r="GPG318" s="18"/>
      <c r="GPH318" s="18"/>
      <c r="GPI318" s="18"/>
      <c r="GPJ318" s="18"/>
      <c r="GPK318" s="18"/>
      <c r="GPL318" s="18"/>
      <c r="GPM318" s="18"/>
      <c r="GPN318" s="18"/>
      <c r="GPO318" s="18"/>
      <c r="GPP318" s="18"/>
      <c r="GPQ318" s="18"/>
      <c r="GPR318" s="18"/>
      <c r="GPS318" s="18"/>
      <c r="GPT318" s="18"/>
      <c r="GPU318" s="18"/>
      <c r="GPV318" s="18"/>
      <c r="GPW318" s="18"/>
      <c r="GPX318" s="18"/>
      <c r="GPY318" s="18"/>
      <c r="GPZ318" s="18"/>
      <c r="GQA318" s="18"/>
      <c r="GQB318" s="18"/>
      <c r="GQC318" s="18"/>
      <c r="GQD318" s="18"/>
      <c r="GQE318" s="18"/>
      <c r="GQF318" s="18"/>
      <c r="GQG318" s="18"/>
      <c r="GQH318" s="18"/>
      <c r="GQI318" s="18"/>
      <c r="GQJ318" s="18"/>
      <c r="GQK318" s="18"/>
      <c r="GQL318" s="18"/>
      <c r="GQM318" s="18"/>
      <c r="GQN318" s="18"/>
      <c r="GQO318" s="18"/>
      <c r="GQP318" s="18"/>
      <c r="GQQ318" s="18"/>
      <c r="GQR318" s="18"/>
      <c r="GQS318" s="18"/>
      <c r="GQT318" s="18"/>
      <c r="GQU318" s="18"/>
      <c r="GQV318" s="18"/>
      <c r="GQW318" s="18"/>
      <c r="GQX318" s="18"/>
      <c r="GQY318" s="18"/>
      <c r="GQZ318" s="18"/>
      <c r="GRA318" s="18"/>
      <c r="GRB318" s="18"/>
      <c r="GRC318" s="18"/>
      <c r="GRD318" s="18"/>
      <c r="GRE318" s="18"/>
      <c r="GRF318" s="18"/>
      <c r="GRG318" s="18"/>
      <c r="GRH318" s="18"/>
      <c r="GRI318" s="18"/>
      <c r="GRJ318" s="18"/>
      <c r="GRK318" s="18"/>
      <c r="GRL318" s="18"/>
      <c r="GRM318" s="18"/>
      <c r="GRN318" s="18"/>
      <c r="GRO318" s="18"/>
      <c r="GRP318" s="18"/>
      <c r="GRQ318" s="18"/>
      <c r="GRR318" s="18"/>
      <c r="GRS318" s="18"/>
      <c r="GRT318" s="18"/>
      <c r="GRU318" s="18"/>
      <c r="GRV318" s="18"/>
      <c r="GRW318" s="18"/>
      <c r="GRX318" s="18"/>
      <c r="GRY318" s="18"/>
      <c r="GRZ318" s="18"/>
      <c r="GSA318" s="18"/>
      <c r="GSB318" s="18"/>
      <c r="GSC318" s="18"/>
      <c r="GSD318" s="18"/>
      <c r="GSE318" s="18"/>
      <c r="GSF318" s="18"/>
      <c r="GSG318" s="18"/>
      <c r="GSH318" s="18"/>
      <c r="GSI318" s="18"/>
      <c r="GSJ318" s="18"/>
      <c r="GSK318" s="18"/>
      <c r="GSL318" s="18"/>
      <c r="GSM318" s="18"/>
      <c r="GSN318" s="18"/>
      <c r="GSO318" s="18"/>
      <c r="GSP318" s="18"/>
      <c r="GSQ318" s="18"/>
      <c r="GSR318" s="18"/>
      <c r="GSS318" s="18"/>
      <c r="GST318" s="18"/>
      <c r="GSU318" s="18"/>
      <c r="GSV318" s="18"/>
      <c r="GSW318" s="18"/>
      <c r="GSX318" s="18"/>
      <c r="GSY318" s="18"/>
      <c r="GSZ318" s="18"/>
      <c r="GTA318" s="18"/>
      <c r="GTB318" s="18"/>
      <c r="GTC318" s="18"/>
      <c r="GTD318" s="18"/>
      <c r="GTE318" s="18"/>
      <c r="GTF318" s="18"/>
      <c r="GTG318" s="18"/>
      <c r="GTH318" s="18"/>
      <c r="GTI318" s="18"/>
      <c r="GTJ318" s="18"/>
      <c r="GTK318" s="18"/>
      <c r="GTL318" s="18"/>
      <c r="GTM318" s="18"/>
      <c r="GTN318" s="18"/>
      <c r="GTO318" s="18"/>
      <c r="GTP318" s="18"/>
      <c r="GTQ318" s="18"/>
      <c r="GTR318" s="18"/>
      <c r="GTS318" s="18"/>
      <c r="GTT318" s="18"/>
      <c r="GTU318" s="18"/>
      <c r="GTV318" s="18"/>
      <c r="GTW318" s="18"/>
      <c r="GTX318" s="18"/>
      <c r="GTY318" s="18"/>
      <c r="GTZ318" s="18"/>
      <c r="GUA318" s="18"/>
      <c r="GUB318" s="18"/>
      <c r="GUC318" s="18"/>
      <c r="GUD318" s="18"/>
      <c r="GUE318" s="18"/>
      <c r="GUF318" s="18"/>
      <c r="GUG318" s="18"/>
      <c r="GUH318" s="18"/>
      <c r="GUI318" s="18"/>
      <c r="GUJ318" s="18"/>
      <c r="GUK318" s="18"/>
      <c r="GUL318" s="18"/>
      <c r="GUM318" s="18"/>
      <c r="GUN318" s="18"/>
      <c r="GUO318" s="18"/>
      <c r="GUP318" s="18"/>
      <c r="GUQ318" s="18"/>
      <c r="GUR318" s="18"/>
      <c r="GUS318" s="18"/>
      <c r="GUT318" s="18"/>
      <c r="GUU318" s="18"/>
      <c r="GUV318" s="18"/>
      <c r="GUW318" s="18"/>
      <c r="GUX318" s="18"/>
      <c r="GUY318" s="18"/>
      <c r="GUZ318" s="18"/>
      <c r="GVA318" s="18"/>
      <c r="GVB318" s="18"/>
      <c r="GVC318" s="18"/>
      <c r="GVD318" s="18"/>
      <c r="GVE318" s="18"/>
      <c r="GVF318" s="18"/>
      <c r="GVG318" s="18"/>
      <c r="GVH318" s="18"/>
      <c r="GVI318" s="18"/>
      <c r="GVJ318" s="18"/>
      <c r="GVK318" s="18"/>
      <c r="GVL318" s="18"/>
      <c r="GVM318" s="18"/>
      <c r="GVN318" s="18"/>
      <c r="GVO318" s="18"/>
      <c r="GVP318" s="18"/>
      <c r="GVQ318" s="18"/>
      <c r="GVR318" s="18"/>
      <c r="GVS318" s="18"/>
      <c r="GVT318" s="18"/>
      <c r="GVU318" s="18"/>
      <c r="GVV318" s="18"/>
      <c r="GVW318" s="18"/>
      <c r="GVX318" s="18"/>
      <c r="GVY318" s="18"/>
      <c r="GVZ318" s="18"/>
      <c r="GWA318" s="18"/>
      <c r="GWB318" s="18"/>
      <c r="GWC318" s="18"/>
      <c r="GWD318" s="18"/>
      <c r="GWE318" s="18"/>
      <c r="GWF318" s="18"/>
      <c r="GWG318" s="18"/>
      <c r="GWH318" s="18"/>
      <c r="GWI318" s="18"/>
      <c r="GWJ318" s="18"/>
      <c r="GWK318" s="18"/>
      <c r="GWL318" s="18"/>
      <c r="GWM318" s="18"/>
      <c r="GWN318" s="18"/>
      <c r="GWO318" s="18"/>
      <c r="GWP318" s="18"/>
      <c r="GWQ318" s="18"/>
      <c r="GWR318" s="18"/>
      <c r="GWS318" s="18"/>
      <c r="GWT318" s="18"/>
      <c r="GWU318" s="18"/>
      <c r="GWV318" s="18"/>
      <c r="GWW318" s="18"/>
      <c r="GWX318" s="18"/>
      <c r="GWY318" s="18"/>
      <c r="GWZ318" s="18"/>
      <c r="GXA318" s="18"/>
      <c r="GXB318" s="18"/>
      <c r="GXC318" s="18"/>
      <c r="GXD318" s="18"/>
      <c r="GXE318" s="18"/>
      <c r="GXF318" s="18"/>
      <c r="GXG318" s="18"/>
      <c r="GXH318" s="18"/>
      <c r="GXI318" s="18"/>
      <c r="GXJ318" s="18"/>
      <c r="GXK318" s="18"/>
      <c r="GXL318" s="18"/>
      <c r="GXM318" s="18"/>
      <c r="GXN318" s="18"/>
      <c r="GXO318" s="18"/>
      <c r="GXP318" s="18"/>
      <c r="GXQ318" s="18"/>
      <c r="GXR318" s="18"/>
      <c r="GXS318" s="18"/>
      <c r="GXT318" s="18"/>
      <c r="GXU318" s="18"/>
      <c r="GXV318" s="18"/>
      <c r="GXW318" s="18"/>
      <c r="GXX318" s="18"/>
      <c r="GXY318" s="18"/>
      <c r="GXZ318" s="18"/>
      <c r="GYA318" s="18"/>
      <c r="GYB318" s="18"/>
      <c r="GYC318" s="18"/>
      <c r="GYD318" s="18"/>
      <c r="GYE318" s="18"/>
      <c r="GYF318" s="18"/>
      <c r="GYG318" s="18"/>
      <c r="GYH318" s="18"/>
      <c r="GYI318" s="18"/>
      <c r="GYJ318" s="18"/>
      <c r="GYK318" s="18"/>
      <c r="GYL318" s="18"/>
      <c r="GYM318" s="18"/>
      <c r="GYN318" s="18"/>
      <c r="GYO318" s="18"/>
      <c r="GYP318" s="18"/>
      <c r="GYQ318" s="18"/>
      <c r="GYR318" s="18"/>
      <c r="GYS318" s="18"/>
      <c r="GYT318" s="18"/>
      <c r="GYU318" s="18"/>
      <c r="GYV318" s="18"/>
      <c r="GYW318" s="18"/>
      <c r="GYX318" s="18"/>
      <c r="GYY318" s="18"/>
      <c r="GYZ318" s="18"/>
      <c r="GZA318" s="18"/>
      <c r="GZB318" s="18"/>
      <c r="GZC318" s="18"/>
      <c r="GZD318" s="18"/>
      <c r="GZE318" s="18"/>
      <c r="GZF318" s="18"/>
      <c r="GZG318" s="18"/>
      <c r="GZH318" s="18"/>
      <c r="GZI318" s="18"/>
      <c r="GZJ318" s="18"/>
      <c r="GZK318" s="18"/>
      <c r="GZL318" s="18"/>
      <c r="GZM318" s="18"/>
      <c r="GZN318" s="18"/>
      <c r="GZO318" s="18"/>
      <c r="GZP318" s="18"/>
      <c r="GZQ318" s="18"/>
      <c r="GZR318" s="18"/>
      <c r="GZS318" s="18"/>
      <c r="GZT318" s="18"/>
      <c r="GZU318" s="18"/>
      <c r="GZV318" s="18"/>
      <c r="GZW318" s="18"/>
      <c r="GZX318" s="18"/>
      <c r="GZY318" s="18"/>
      <c r="GZZ318" s="18"/>
      <c r="HAA318" s="18"/>
      <c r="HAB318" s="18"/>
      <c r="HAC318" s="18"/>
      <c r="HAD318" s="18"/>
      <c r="HAE318" s="18"/>
      <c r="HAF318" s="18"/>
      <c r="HAG318" s="18"/>
      <c r="HAH318" s="18"/>
      <c r="HAI318" s="18"/>
      <c r="HAJ318" s="18"/>
      <c r="HAK318" s="18"/>
      <c r="HAL318" s="18"/>
      <c r="HAM318" s="18"/>
      <c r="HAN318" s="18"/>
      <c r="HAO318" s="18"/>
      <c r="HAP318" s="18"/>
      <c r="HAQ318" s="18"/>
      <c r="HAR318" s="18"/>
      <c r="HAS318" s="18"/>
      <c r="HAT318" s="18"/>
      <c r="HAU318" s="18"/>
      <c r="HAV318" s="18"/>
      <c r="HAW318" s="18"/>
      <c r="HAX318" s="18"/>
      <c r="HAY318" s="18"/>
      <c r="HAZ318" s="18"/>
      <c r="HBA318" s="18"/>
      <c r="HBB318" s="18"/>
      <c r="HBC318" s="18"/>
      <c r="HBD318" s="18"/>
      <c r="HBE318" s="18"/>
      <c r="HBF318" s="18"/>
      <c r="HBG318" s="18"/>
      <c r="HBH318" s="18"/>
      <c r="HBI318" s="18"/>
      <c r="HBJ318" s="18"/>
      <c r="HBK318" s="18"/>
      <c r="HBL318" s="18"/>
      <c r="HBM318" s="18"/>
      <c r="HBN318" s="18"/>
      <c r="HBO318" s="18"/>
      <c r="HBP318" s="18"/>
      <c r="HBQ318" s="18"/>
      <c r="HBR318" s="18"/>
      <c r="HBS318" s="18"/>
      <c r="HBT318" s="18"/>
      <c r="HBU318" s="18"/>
      <c r="HBV318" s="18"/>
      <c r="HBW318" s="18"/>
      <c r="HBX318" s="18"/>
      <c r="HBY318" s="18"/>
      <c r="HBZ318" s="18"/>
      <c r="HCA318" s="18"/>
      <c r="HCB318" s="18"/>
      <c r="HCC318" s="18"/>
      <c r="HCD318" s="18"/>
      <c r="HCE318" s="18"/>
      <c r="HCF318" s="18"/>
      <c r="HCG318" s="18"/>
      <c r="HCH318" s="18"/>
      <c r="HCI318" s="18"/>
      <c r="HCJ318" s="18"/>
      <c r="HCK318" s="18"/>
      <c r="HCL318" s="18"/>
      <c r="HCM318" s="18"/>
      <c r="HCN318" s="18"/>
      <c r="HCO318" s="18"/>
      <c r="HCP318" s="18"/>
      <c r="HCQ318" s="18"/>
      <c r="HCR318" s="18"/>
      <c r="HCS318" s="18"/>
      <c r="HCT318" s="18"/>
      <c r="HCU318" s="18"/>
      <c r="HCV318" s="18"/>
      <c r="HCW318" s="18"/>
      <c r="HCX318" s="18"/>
      <c r="HCY318" s="18"/>
      <c r="HCZ318" s="18"/>
      <c r="HDA318" s="18"/>
      <c r="HDB318" s="18"/>
      <c r="HDC318" s="18"/>
      <c r="HDD318" s="18"/>
      <c r="HDE318" s="18"/>
      <c r="HDF318" s="18"/>
      <c r="HDG318" s="18"/>
      <c r="HDH318" s="18"/>
      <c r="HDI318" s="18"/>
      <c r="HDJ318" s="18"/>
      <c r="HDK318" s="18"/>
      <c r="HDL318" s="18"/>
      <c r="HDM318" s="18"/>
      <c r="HDN318" s="18"/>
      <c r="HDO318" s="18"/>
      <c r="HDP318" s="18"/>
      <c r="HDQ318" s="18"/>
      <c r="HDR318" s="18"/>
      <c r="HDS318" s="18"/>
      <c r="HDT318" s="18"/>
      <c r="HDU318" s="18"/>
      <c r="HDV318" s="18"/>
      <c r="HDW318" s="18"/>
      <c r="HDX318" s="18"/>
      <c r="HDY318" s="18"/>
      <c r="HDZ318" s="18"/>
      <c r="HEA318" s="18"/>
      <c r="HEB318" s="18"/>
      <c r="HEC318" s="18"/>
      <c r="HED318" s="18"/>
      <c r="HEE318" s="18"/>
      <c r="HEF318" s="18"/>
      <c r="HEG318" s="18"/>
      <c r="HEH318" s="18"/>
      <c r="HEI318" s="18"/>
      <c r="HEJ318" s="18"/>
      <c r="HEK318" s="18"/>
      <c r="HEL318" s="18"/>
      <c r="HEM318" s="18"/>
      <c r="HEN318" s="18"/>
      <c r="HEO318" s="18"/>
      <c r="HEP318" s="18"/>
      <c r="HEQ318" s="18"/>
      <c r="HER318" s="18"/>
      <c r="HES318" s="18"/>
      <c r="HET318" s="18"/>
      <c r="HEU318" s="18"/>
      <c r="HEV318" s="18"/>
      <c r="HEW318" s="18"/>
      <c r="HEX318" s="18"/>
      <c r="HEY318" s="18"/>
      <c r="HEZ318" s="18"/>
      <c r="HFA318" s="18"/>
      <c r="HFB318" s="18"/>
      <c r="HFC318" s="18"/>
      <c r="HFD318" s="18"/>
      <c r="HFE318" s="18"/>
      <c r="HFF318" s="18"/>
      <c r="HFG318" s="18"/>
      <c r="HFH318" s="18"/>
      <c r="HFI318" s="18"/>
      <c r="HFJ318" s="18"/>
      <c r="HFK318" s="18"/>
      <c r="HFL318" s="18"/>
      <c r="HFM318" s="18"/>
      <c r="HFN318" s="18"/>
      <c r="HFO318" s="18"/>
      <c r="HFP318" s="18"/>
      <c r="HFQ318" s="18"/>
      <c r="HFR318" s="18"/>
      <c r="HFS318" s="18"/>
      <c r="HFT318" s="18"/>
      <c r="HFU318" s="18"/>
      <c r="HFV318" s="18"/>
      <c r="HFW318" s="18"/>
      <c r="HFX318" s="18"/>
      <c r="HFY318" s="18"/>
      <c r="HFZ318" s="18"/>
      <c r="HGA318" s="18"/>
      <c r="HGB318" s="18"/>
      <c r="HGC318" s="18"/>
      <c r="HGD318" s="18"/>
      <c r="HGE318" s="18"/>
      <c r="HGF318" s="18"/>
      <c r="HGG318" s="18"/>
      <c r="HGH318" s="18"/>
      <c r="HGI318" s="18"/>
      <c r="HGJ318" s="18"/>
      <c r="HGK318" s="18"/>
      <c r="HGL318" s="18"/>
      <c r="HGM318" s="18"/>
      <c r="HGN318" s="18"/>
      <c r="HGO318" s="18"/>
      <c r="HGP318" s="18"/>
      <c r="HGQ318" s="18"/>
      <c r="HGR318" s="18"/>
      <c r="HGS318" s="18"/>
      <c r="HGT318" s="18"/>
      <c r="HGU318" s="18"/>
      <c r="HGV318" s="18"/>
      <c r="HGW318" s="18"/>
      <c r="HGX318" s="18"/>
      <c r="HGY318" s="18"/>
      <c r="HGZ318" s="18"/>
      <c r="HHA318" s="18"/>
      <c r="HHB318" s="18"/>
      <c r="HHC318" s="18"/>
      <c r="HHD318" s="18"/>
      <c r="HHE318" s="18"/>
      <c r="HHF318" s="18"/>
      <c r="HHG318" s="18"/>
      <c r="HHH318" s="18"/>
      <c r="HHI318" s="18"/>
      <c r="HHJ318" s="18"/>
      <c r="HHK318" s="18"/>
      <c r="HHL318" s="18"/>
      <c r="HHM318" s="18"/>
      <c r="HHN318" s="18"/>
      <c r="HHO318" s="18"/>
      <c r="HHP318" s="18"/>
      <c r="HHQ318" s="18"/>
      <c r="HHR318" s="18"/>
      <c r="HHS318" s="18"/>
      <c r="HHT318" s="18"/>
      <c r="HHU318" s="18"/>
      <c r="HHV318" s="18"/>
      <c r="HHW318" s="18"/>
      <c r="HHX318" s="18"/>
      <c r="HHY318" s="18"/>
      <c r="HHZ318" s="18"/>
      <c r="HIA318" s="18"/>
      <c r="HIB318" s="18"/>
      <c r="HIC318" s="18"/>
      <c r="HID318" s="18"/>
      <c r="HIE318" s="18"/>
      <c r="HIF318" s="18"/>
      <c r="HIG318" s="18"/>
      <c r="HIH318" s="18"/>
      <c r="HII318" s="18"/>
      <c r="HIJ318" s="18"/>
      <c r="HIK318" s="18"/>
      <c r="HIL318" s="18"/>
      <c r="HIM318" s="18"/>
      <c r="HIN318" s="18"/>
      <c r="HIO318" s="18"/>
      <c r="HIP318" s="18"/>
      <c r="HIQ318" s="18"/>
      <c r="HIR318" s="18"/>
      <c r="HIS318" s="18"/>
      <c r="HIT318" s="18"/>
      <c r="HIU318" s="18"/>
      <c r="HIV318" s="18"/>
      <c r="HIW318" s="18"/>
      <c r="HIX318" s="18"/>
      <c r="HIY318" s="18"/>
      <c r="HIZ318" s="18"/>
      <c r="HJA318" s="18"/>
      <c r="HJB318" s="18"/>
      <c r="HJC318" s="18"/>
      <c r="HJD318" s="18"/>
      <c r="HJE318" s="18"/>
      <c r="HJF318" s="18"/>
      <c r="HJG318" s="18"/>
      <c r="HJH318" s="18"/>
      <c r="HJI318" s="18"/>
      <c r="HJJ318" s="18"/>
      <c r="HJK318" s="18"/>
      <c r="HJL318" s="18"/>
      <c r="HJM318" s="18"/>
      <c r="HJN318" s="18"/>
      <c r="HJO318" s="18"/>
      <c r="HJP318" s="18"/>
      <c r="HJQ318" s="18"/>
      <c r="HJR318" s="18"/>
      <c r="HJS318" s="18"/>
      <c r="HJT318" s="18"/>
      <c r="HJU318" s="18"/>
      <c r="HJV318" s="18"/>
      <c r="HJW318" s="18"/>
      <c r="HJX318" s="18"/>
      <c r="HJY318" s="18"/>
      <c r="HJZ318" s="18"/>
      <c r="HKA318" s="18"/>
      <c r="HKB318" s="18"/>
      <c r="HKC318" s="18"/>
      <c r="HKD318" s="18"/>
      <c r="HKE318" s="18"/>
      <c r="HKF318" s="18"/>
      <c r="HKG318" s="18"/>
      <c r="HKH318" s="18"/>
      <c r="HKI318" s="18"/>
      <c r="HKJ318" s="18"/>
      <c r="HKK318" s="18"/>
      <c r="HKL318" s="18"/>
      <c r="HKM318" s="18"/>
      <c r="HKN318" s="18"/>
      <c r="HKO318" s="18"/>
      <c r="HKP318" s="18"/>
      <c r="HKQ318" s="18"/>
      <c r="HKR318" s="18"/>
      <c r="HKS318" s="18"/>
      <c r="HKT318" s="18"/>
      <c r="HKU318" s="18"/>
      <c r="HKV318" s="18"/>
      <c r="HKW318" s="18"/>
      <c r="HKX318" s="18"/>
      <c r="HKY318" s="18"/>
      <c r="HKZ318" s="18"/>
      <c r="HLA318" s="18"/>
      <c r="HLB318" s="18"/>
      <c r="HLC318" s="18"/>
      <c r="HLD318" s="18"/>
      <c r="HLE318" s="18"/>
      <c r="HLF318" s="18"/>
      <c r="HLG318" s="18"/>
      <c r="HLH318" s="18"/>
      <c r="HLI318" s="18"/>
      <c r="HLJ318" s="18"/>
      <c r="HLK318" s="18"/>
      <c r="HLL318" s="18"/>
      <c r="HLM318" s="18"/>
      <c r="HLN318" s="18"/>
      <c r="HLO318" s="18"/>
      <c r="HLP318" s="18"/>
      <c r="HLQ318" s="18"/>
      <c r="HLR318" s="18"/>
      <c r="HLS318" s="18"/>
      <c r="HLT318" s="18"/>
      <c r="HLU318" s="18"/>
      <c r="HLV318" s="18"/>
      <c r="HLW318" s="18"/>
      <c r="HLX318" s="18"/>
      <c r="HLY318" s="18"/>
      <c r="HLZ318" s="18"/>
      <c r="HMA318" s="18"/>
      <c r="HMB318" s="18"/>
      <c r="HMC318" s="18"/>
      <c r="HMD318" s="18"/>
      <c r="HME318" s="18"/>
      <c r="HMF318" s="18"/>
      <c r="HMG318" s="18"/>
      <c r="HMH318" s="18"/>
      <c r="HMI318" s="18"/>
      <c r="HMJ318" s="18"/>
      <c r="HMK318" s="18"/>
      <c r="HML318" s="18"/>
      <c r="HMM318" s="18"/>
      <c r="HMN318" s="18"/>
      <c r="HMO318" s="18"/>
      <c r="HMP318" s="18"/>
      <c r="HMQ318" s="18"/>
      <c r="HMR318" s="18"/>
      <c r="HMS318" s="18"/>
      <c r="HMT318" s="18"/>
      <c r="HMU318" s="18"/>
      <c r="HMV318" s="18"/>
      <c r="HMW318" s="18"/>
      <c r="HMX318" s="18"/>
      <c r="HMY318" s="18"/>
      <c r="HMZ318" s="18"/>
      <c r="HNA318" s="18"/>
      <c r="HNB318" s="18"/>
      <c r="HNC318" s="18"/>
      <c r="HND318" s="18"/>
      <c r="HNE318" s="18"/>
      <c r="HNF318" s="18"/>
      <c r="HNG318" s="18"/>
      <c r="HNH318" s="18"/>
      <c r="HNI318" s="18"/>
      <c r="HNJ318" s="18"/>
      <c r="HNK318" s="18"/>
      <c r="HNL318" s="18"/>
      <c r="HNM318" s="18"/>
      <c r="HNN318" s="18"/>
      <c r="HNO318" s="18"/>
      <c r="HNP318" s="18"/>
      <c r="HNQ318" s="18"/>
      <c r="HNR318" s="18"/>
      <c r="HNS318" s="18"/>
      <c r="HNT318" s="18"/>
      <c r="HNU318" s="18"/>
      <c r="HNV318" s="18"/>
      <c r="HNW318" s="18"/>
      <c r="HNX318" s="18"/>
      <c r="HNY318" s="18"/>
      <c r="HNZ318" s="18"/>
      <c r="HOA318" s="18"/>
      <c r="HOB318" s="18"/>
      <c r="HOC318" s="18"/>
      <c r="HOD318" s="18"/>
      <c r="HOE318" s="18"/>
      <c r="HOF318" s="18"/>
      <c r="HOG318" s="18"/>
      <c r="HOH318" s="18"/>
      <c r="HOI318" s="18"/>
      <c r="HOJ318" s="18"/>
      <c r="HOK318" s="18"/>
      <c r="HOL318" s="18"/>
      <c r="HOM318" s="18"/>
      <c r="HON318" s="18"/>
      <c r="HOO318" s="18"/>
      <c r="HOP318" s="18"/>
      <c r="HOQ318" s="18"/>
      <c r="HOR318" s="18"/>
      <c r="HOS318" s="18"/>
      <c r="HOT318" s="18"/>
      <c r="HOU318" s="18"/>
      <c r="HOV318" s="18"/>
      <c r="HOW318" s="18"/>
      <c r="HOX318" s="18"/>
      <c r="HOY318" s="18"/>
      <c r="HOZ318" s="18"/>
      <c r="HPA318" s="18"/>
      <c r="HPB318" s="18"/>
      <c r="HPC318" s="18"/>
      <c r="HPD318" s="18"/>
      <c r="HPE318" s="18"/>
      <c r="HPF318" s="18"/>
      <c r="HPG318" s="18"/>
      <c r="HPH318" s="18"/>
      <c r="HPI318" s="18"/>
      <c r="HPJ318" s="18"/>
      <c r="HPK318" s="18"/>
      <c r="HPL318" s="18"/>
      <c r="HPM318" s="18"/>
      <c r="HPN318" s="18"/>
      <c r="HPO318" s="18"/>
      <c r="HPP318" s="18"/>
      <c r="HPQ318" s="18"/>
      <c r="HPR318" s="18"/>
      <c r="HPS318" s="18"/>
      <c r="HPT318" s="18"/>
      <c r="HPU318" s="18"/>
      <c r="HPV318" s="18"/>
      <c r="HPW318" s="18"/>
      <c r="HPX318" s="18"/>
      <c r="HPY318" s="18"/>
      <c r="HPZ318" s="18"/>
      <c r="HQA318" s="18"/>
      <c r="HQB318" s="18"/>
      <c r="HQC318" s="18"/>
      <c r="HQD318" s="18"/>
      <c r="HQE318" s="18"/>
      <c r="HQF318" s="18"/>
      <c r="HQG318" s="18"/>
      <c r="HQH318" s="18"/>
      <c r="HQI318" s="18"/>
      <c r="HQJ318" s="18"/>
      <c r="HQK318" s="18"/>
      <c r="HQL318" s="18"/>
      <c r="HQM318" s="18"/>
      <c r="HQN318" s="18"/>
      <c r="HQO318" s="18"/>
      <c r="HQP318" s="18"/>
      <c r="HQQ318" s="18"/>
      <c r="HQR318" s="18"/>
      <c r="HQS318" s="18"/>
      <c r="HQT318" s="18"/>
      <c r="HQU318" s="18"/>
      <c r="HQV318" s="18"/>
      <c r="HQW318" s="18"/>
      <c r="HQX318" s="18"/>
      <c r="HQY318" s="18"/>
      <c r="HQZ318" s="18"/>
      <c r="HRA318" s="18"/>
      <c r="HRB318" s="18"/>
      <c r="HRC318" s="18"/>
      <c r="HRD318" s="18"/>
      <c r="HRE318" s="18"/>
      <c r="HRF318" s="18"/>
      <c r="HRG318" s="18"/>
      <c r="HRH318" s="18"/>
      <c r="HRI318" s="18"/>
      <c r="HRJ318" s="18"/>
      <c r="HRK318" s="18"/>
      <c r="HRL318" s="18"/>
      <c r="HRM318" s="18"/>
      <c r="HRN318" s="18"/>
      <c r="HRO318" s="18"/>
      <c r="HRP318" s="18"/>
      <c r="HRQ318" s="18"/>
      <c r="HRR318" s="18"/>
      <c r="HRS318" s="18"/>
      <c r="HRT318" s="18"/>
      <c r="HRU318" s="18"/>
      <c r="HRV318" s="18"/>
      <c r="HRW318" s="18"/>
      <c r="HRX318" s="18"/>
      <c r="HRY318" s="18"/>
      <c r="HRZ318" s="18"/>
      <c r="HSA318" s="18"/>
      <c r="HSB318" s="18"/>
      <c r="HSC318" s="18"/>
      <c r="HSD318" s="18"/>
      <c r="HSE318" s="18"/>
      <c r="HSF318" s="18"/>
      <c r="HSG318" s="18"/>
      <c r="HSH318" s="18"/>
      <c r="HSI318" s="18"/>
      <c r="HSJ318" s="18"/>
      <c r="HSK318" s="18"/>
      <c r="HSL318" s="18"/>
      <c r="HSM318" s="18"/>
      <c r="HSN318" s="18"/>
      <c r="HSO318" s="18"/>
      <c r="HSP318" s="18"/>
      <c r="HSQ318" s="18"/>
      <c r="HSR318" s="18"/>
      <c r="HSS318" s="18"/>
      <c r="HST318" s="18"/>
      <c r="HSU318" s="18"/>
      <c r="HSV318" s="18"/>
      <c r="HSW318" s="18"/>
      <c r="HSX318" s="18"/>
      <c r="HSY318" s="18"/>
      <c r="HSZ318" s="18"/>
      <c r="HTA318" s="18"/>
      <c r="HTB318" s="18"/>
      <c r="HTC318" s="18"/>
      <c r="HTD318" s="18"/>
      <c r="HTE318" s="18"/>
      <c r="HTF318" s="18"/>
      <c r="HTG318" s="18"/>
      <c r="HTH318" s="18"/>
      <c r="HTI318" s="18"/>
      <c r="HTJ318" s="18"/>
      <c r="HTK318" s="18"/>
      <c r="HTL318" s="18"/>
      <c r="HTM318" s="18"/>
      <c r="HTN318" s="18"/>
      <c r="HTO318" s="18"/>
      <c r="HTP318" s="18"/>
      <c r="HTQ318" s="18"/>
      <c r="HTR318" s="18"/>
      <c r="HTS318" s="18"/>
      <c r="HTT318" s="18"/>
      <c r="HTU318" s="18"/>
      <c r="HTV318" s="18"/>
      <c r="HTW318" s="18"/>
      <c r="HTX318" s="18"/>
      <c r="HTY318" s="18"/>
      <c r="HTZ318" s="18"/>
      <c r="HUA318" s="18"/>
      <c r="HUB318" s="18"/>
      <c r="HUC318" s="18"/>
      <c r="HUD318" s="18"/>
      <c r="HUE318" s="18"/>
      <c r="HUF318" s="18"/>
      <c r="HUG318" s="18"/>
      <c r="HUH318" s="18"/>
      <c r="HUI318" s="18"/>
      <c r="HUJ318" s="18"/>
      <c r="HUK318" s="18"/>
      <c r="HUL318" s="18"/>
      <c r="HUM318" s="18"/>
      <c r="HUN318" s="18"/>
      <c r="HUO318" s="18"/>
      <c r="HUP318" s="18"/>
      <c r="HUQ318" s="18"/>
      <c r="HUR318" s="18"/>
      <c r="HUS318" s="18"/>
      <c r="HUT318" s="18"/>
      <c r="HUU318" s="18"/>
      <c r="HUV318" s="18"/>
      <c r="HUW318" s="18"/>
      <c r="HUX318" s="18"/>
      <c r="HUY318" s="18"/>
      <c r="HUZ318" s="18"/>
      <c r="HVA318" s="18"/>
      <c r="HVB318" s="18"/>
      <c r="HVC318" s="18"/>
      <c r="HVD318" s="18"/>
      <c r="HVE318" s="18"/>
      <c r="HVF318" s="18"/>
      <c r="HVG318" s="18"/>
      <c r="HVH318" s="18"/>
      <c r="HVI318" s="18"/>
      <c r="HVJ318" s="18"/>
      <c r="HVK318" s="18"/>
      <c r="HVL318" s="18"/>
      <c r="HVM318" s="18"/>
      <c r="HVN318" s="18"/>
      <c r="HVO318" s="18"/>
      <c r="HVP318" s="18"/>
      <c r="HVQ318" s="18"/>
      <c r="HVR318" s="18"/>
      <c r="HVS318" s="18"/>
      <c r="HVT318" s="18"/>
      <c r="HVU318" s="18"/>
      <c r="HVV318" s="18"/>
      <c r="HVW318" s="18"/>
      <c r="HVX318" s="18"/>
      <c r="HVY318" s="18"/>
      <c r="HVZ318" s="18"/>
      <c r="HWA318" s="18"/>
      <c r="HWB318" s="18"/>
      <c r="HWC318" s="18"/>
      <c r="HWD318" s="18"/>
      <c r="HWE318" s="18"/>
      <c r="HWF318" s="18"/>
      <c r="HWG318" s="18"/>
      <c r="HWH318" s="18"/>
      <c r="HWI318" s="18"/>
      <c r="HWJ318" s="18"/>
      <c r="HWK318" s="18"/>
      <c r="HWL318" s="18"/>
      <c r="HWM318" s="18"/>
      <c r="HWN318" s="18"/>
      <c r="HWO318" s="18"/>
      <c r="HWP318" s="18"/>
      <c r="HWQ318" s="18"/>
      <c r="HWR318" s="18"/>
      <c r="HWS318" s="18"/>
      <c r="HWT318" s="18"/>
      <c r="HWU318" s="18"/>
      <c r="HWV318" s="18"/>
      <c r="HWW318" s="18"/>
      <c r="HWX318" s="18"/>
      <c r="HWY318" s="18"/>
      <c r="HWZ318" s="18"/>
      <c r="HXA318" s="18"/>
      <c r="HXB318" s="18"/>
      <c r="HXC318" s="18"/>
      <c r="HXD318" s="18"/>
      <c r="HXE318" s="18"/>
      <c r="HXF318" s="18"/>
      <c r="HXG318" s="18"/>
      <c r="HXH318" s="18"/>
      <c r="HXI318" s="18"/>
      <c r="HXJ318" s="18"/>
      <c r="HXK318" s="18"/>
      <c r="HXL318" s="18"/>
      <c r="HXM318" s="18"/>
      <c r="HXN318" s="18"/>
      <c r="HXO318" s="18"/>
      <c r="HXP318" s="18"/>
      <c r="HXQ318" s="18"/>
      <c r="HXR318" s="18"/>
      <c r="HXS318" s="18"/>
      <c r="HXT318" s="18"/>
      <c r="HXU318" s="18"/>
      <c r="HXV318" s="18"/>
      <c r="HXW318" s="18"/>
      <c r="HXX318" s="18"/>
      <c r="HXY318" s="18"/>
      <c r="HXZ318" s="18"/>
      <c r="HYA318" s="18"/>
      <c r="HYB318" s="18"/>
      <c r="HYC318" s="18"/>
      <c r="HYD318" s="18"/>
      <c r="HYE318" s="18"/>
      <c r="HYF318" s="18"/>
      <c r="HYG318" s="18"/>
      <c r="HYH318" s="18"/>
      <c r="HYI318" s="18"/>
      <c r="HYJ318" s="18"/>
      <c r="HYK318" s="18"/>
      <c r="HYL318" s="18"/>
      <c r="HYM318" s="18"/>
      <c r="HYN318" s="18"/>
      <c r="HYO318" s="18"/>
      <c r="HYP318" s="18"/>
      <c r="HYQ318" s="18"/>
      <c r="HYR318" s="18"/>
      <c r="HYS318" s="18"/>
      <c r="HYT318" s="18"/>
      <c r="HYU318" s="18"/>
      <c r="HYV318" s="18"/>
      <c r="HYW318" s="18"/>
      <c r="HYX318" s="18"/>
      <c r="HYY318" s="18"/>
      <c r="HYZ318" s="18"/>
      <c r="HZA318" s="18"/>
      <c r="HZB318" s="18"/>
      <c r="HZC318" s="18"/>
      <c r="HZD318" s="18"/>
      <c r="HZE318" s="18"/>
      <c r="HZF318" s="18"/>
      <c r="HZG318" s="18"/>
      <c r="HZH318" s="18"/>
      <c r="HZI318" s="18"/>
      <c r="HZJ318" s="18"/>
      <c r="HZK318" s="18"/>
      <c r="HZL318" s="18"/>
      <c r="HZM318" s="18"/>
      <c r="HZN318" s="18"/>
      <c r="HZO318" s="18"/>
      <c r="HZP318" s="18"/>
      <c r="HZQ318" s="18"/>
      <c r="HZR318" s="18"/>
      <c r="HZS318" s="18"/>
      <c r="HZT318" s="18"/>
      <c r="HZU318" s="18"/>
      <c r="HZV318" s="18"/>
      <c r="HZW318" s="18"/>
      <c r="HZX318" s="18"/>
      <c r="HZY318" s="18"/>
      <c r="HZZ318" s="18"/>
      <c r="IAA318" s="18"/>
      <c r="IAB318" s="18"/>
      <c r="IAC318" s="18"/>
      <c r="IAD318" s="18"/>
      <c r="IAE318" s="18"/>
      <c r="IAF318" s="18"/>
      <c r="IAG318" s="18"/>
      <c r="IAH318" s="18"/>
      <c r="IAI318" s="18"/>
      <c r="IAJ318" s="18"/>
      <c r="IAK318" s="18"/>
      <c r="IAL318" s="18"/>
      <c r="IAM318" s="18"/>
      <c r="IAN318" s="18"/>
      <c r="IAO318" s="18"/>
      <c r="IAP318" s="18"/>
      <c r="IAQ318" s="18"/>
      <c r="IAR318" s="18"/>
      <c r="IAS318" s="18"/>
      <c r="IAT318" s="18"/>
      <c r="IAU318" s="18"/>
      <c r="IAV318" s="18"/>
      <c r="IAW318" s="18"/>
      <c r="IAX318" s="18"/>
      <c r="IAY318" s="18"/>
      <c r="IAZ318" s="18"/>
      <c r="IBA318" s="18"/>
      <c r="IBB318" s="18"/>
      <c r="IBC318" s="18"/>
      <c r="IBD318" s="18"/>
      <c r="IBE318" s="18"/>
      <c r="IBF318" s="18"/>
      <c r="IBG318" s="18"/>
      <c r="IBH318" s="18"/>
      <c r="IBI318" s="18"/>
      <c r="IBJ318" s="18"/>
      <c r="IBK318" s="18"/>
      <c r="IBL318" s="18"/>
      <c r="IBM318" s="18"/>
      <c r="IBN318" s="18"/>
      <c r="IBO318" s="18"/>
      <c r="IBP318" s="18"/>
      <c r="IBQ318" s="18"/>
      <c r="IBR318" s="18"/>
      <c r="IBS318" s="18"/>
      <c r="IBT318" s="18"/>
      <c r="IBU318" s="18"/>
      <c r="IBV318" s="18"/>
      <c r="IBW318" s="18"/>
      <c r="IBX318" s="18"/>
      <c r="IBY318" s="18"/>
      <c r="IBZ318" s="18"/>
      <c r="ICA318" s="18"/>
      <c r="ICB318" s="18"/>
      <c r="ICC318" s="18"/>
      <c r="ICD318" s="18"/>
      <c r="ICE318" s="18"/>
      <c r="ICF318" s="18"/>
      <c r="ICG318" s="18"/>
      <c r="ICH318" s="18"/>
      <c r="ICI318" s="18"/>
      <c r="ICJ318" s="18"/>
      <c r="ICK318" s="18"/>
      <c r="ICL318" s="18"/>
      <c r="ICM318" s="18"/>
      <c r="ICN318" s="18"/>
      <c r="ICO318" s="18"/>
      <c r="ICP318" s="18"/>
      <c r="ICQ318" s="18"/>
      <c r="ICR318" s="18"/>
      <c r="ICS318" s="18"/>
      <c r="ICT318" s="18"/>
      <c r="ICU318" s="18"/>
      <c r="ICV318" s="18"/>
      <c r="ICW318" s="18"/>
      <c r="ICX318" s="18"/>
      <c r="ICY318" s="18"/>
      <c r="ICZ318" s="18"/>
      <c r="IDA318" s="18"/>
      <c r="IDB318" s="18"/>
      <c r="IDC318" s="18"/>
      <c r="IDD318" s="18"/>
      <c r="IDE318" s="18"/>
      <c r="IDF318" s="18"/>
      <c r="IDG318" s="18"/>
      <c r="IDH318" s="18"/>
      <c r="IDI318" s="18"/>
      <c r="IDJ318" s="18"/>
      <c r="IDK318" s="18"/>
      <c r="IDL318" s="18"/>
      <c r="IDM318" s="18"/>
      <c r="IDN318" s="18"/>
      <c r="IDO318" s="18"/>
      <c r="IDP318" s="18"/>
      <c r="IDQ318" s="18"/>
      <c r="IDR318" s="18"/>
      <c r="IDS318" s="18"/>
      <c r="IDT318" s="18"/>
      <c r="IDU318" s="18"/>
      <c r="IDV318" s="18"/>
      <c r="IDW318" s="18"/>
      <c r="IDX318" s="18"/>
      <c r="IDY318" s="18"/>
      <c r="IDZ318" s="18"/>
      <c r="IEA318" s="18"/>
      <c r="IEB318" s="18"/>
      <c r="IEC318" s="18"/>
      <c r="IED318" s="18"/>
      <c r="IEE318" s="18"/>
      <c r="IEF318" s="18"/>
      <c r="IEG318" s="18"/>
      <c r="IEH318" s="18"/>
      <c r="IEI318" s="18"/>
      <c r="IEJ318" s="18"/>
      <c r="IEK318" s="18"/>
      <c r="IEL318" s="18"/>
      <c r="IEM318" s="18"/>
      <c r="IEN318" s="18"/>
      <c r="IEO318" s="18"/>
      <c r="IEP318" s="18"/>
      <c r="IEQ318" s="18"/>
      <c r="IER318" s="18"/>
      <c r="IES318" s="18"/>
      <c r="IET318" s="18"/>
      <c r="IEU318" s="18"/>
      <c r="IEV318" s="18"/>
      <c r="IEW318" s="18"/>
      <c r="IEX318" s="18"/>
      <c r="IEY318" s="18"/>
      <c r="IEZ318" s="18"/>
      <c r="IFA318" s="18"/>
      <c r="IFB318" s="18"/>
      <c r="IFC318" s="18"/>
      <c r="IFD318" s="18"/>
      <c r="IFE318" s="18"/>
      <c r="IFF318" s="18"/>
      <c r="IFG318" s="18"/>
      <c r="IFH318" s="18"/>
      <c r="IFI318" s="18"/>
      <c r="IFJ318" s="18"/>
      <c r="IFK318" s="18"/>
      <c r="IFL318" s="18"/>
      <c r="IFM318" s="18"/>
      <c r="IFN318" s="18"/>
      <c r="IFO318" s="18"/>
      <c r="IFP318" s="18"/>
      <c r="IFQ318" s="18"/>
      <c r="IFR318" s="18"/>
      <c r="IFS318" s="18"/>
      <c r="IFT318" s="18"/>
      <c r="IFU318" s="18"/>
      <c r="IFV318" s="18"/>
      <c r="IFW318" s="18"/>
      <c r="IFX318" s="18"/>
      <c r="IFY318" s="18"/>
      <c r="IFZ318" s="18"/>
      <c r="IGA318" s="18"/>
      <c r="IGB318" s="18"/>
      <c r="IGC318" s="18"/>
      <c r="IGD318" s="18"/>
      <c r="IGE318" s="18"/>
      <c r="IGF318" s="18"/>
      <c r="IGG318" s="18"/>
      <c r="IGH318" s="18"/>
      <c r="IGI318" s="18"/>
      <c r="IGJ318" s="18"/>
      <c r="IGK318" s="18"/>
      <c r="IGL318" s="18"/>
      <c r="IGM318" s="18"/>
      <c r="IGN318" s="18"/>
      <c r="IGO318" s="18"/>
      <c r="IGP318" s="18"/>
      <c r="IGQ318" s="18"/>
      <c r="IGR318" s="18"/>
      <c r="IGS318" s="18"/>
      <c r="IGT318" s="18"/>
      <c r="IGU318" s="18"/>
      <c r="IGV318" s="18"/>
      <c r="IGW318" s="18"/>
      <c r="IGX318" s="18"/>
      <c r="IGY318" s="18"/>
      <c r="IGZ318" s="18"/>
      <c r="IHA318" s="18"/>
      <c r="IHB318" s="18"/>
      <c r="IHC318" s="18"/>
      <c r="IHD318" s="18"/>
      <c r="IHE318" s="18"/>
      <c r="IHF318" s="18"/>
      <c r="IHG318" s="18"/>
      <c r="IHH318" s="18"/>
      <c r="IHI318" s="18"/>
      <c r="IHJ318" s="18"/>
      <c r="IHK318" s="18"/>
      <c r="IHL318" s="18"/>
      <c r="IHM318" s="18"/>
      <c r="IHN318" s="18"/>
      <c r="IHO318" s="18"/>
      <c r="IHP318" s="18"/>
      <c r="IHQ318" s="18"/>
      <c r="IHR318" s="18"/>
      <c r="IHS318" s="18"/>
      <c r="IHT318" s="18"/>
      <c r="IHU318" s="18"/>
      <c r="IHV318" s="18"/>
      <c r="IHW318" s="18"/>
      <c r="IHX318" s="18"/>
      <c r="IHY318" s="18"/>
      <c r="IHZ318" s="18"/>
      <c r="IIA318" s="18"/>
      <c r="IIB318" s="18"/>
      <c r="IIC318" s="18"/>
      <c r="IID318" s="18"/>
      <c r="IIE318" s="18"/>
      <c r="IIF318" s="18"/>
      <c r="IIG318" s="18"/>
      <c r="IIH318" s="18"/>
      <c r="III318" s="18"/>
      <c r="IIJ318" s="18"/>
      <c r="IIK318" s="18"/>
      <c r="IIL318" s="18"/>
      <c r="IIM318" s="18"/>
      <c r="IIN318" s="18"/>
      <c r="IIO318" s="18"/>
      <c r="IIP318" s="18"/>
      <c r="IIQ318" s="18"/>
      <c r="IIR318" s="18"/>
      <c r="IIS318" s="18"/>
      <c r="IIT318" s="18"/>
      <c r="IIU318" s="18"/>
      <c r="IIV318" s="18"/>
      <c r="IIW318" s="18"/>
      <c r="IIX318" s="18"/>
      <c r="IIY318" s="18"/>
      <c r="IIZ318" s="18"/>
      <c r="IJA318" s="18"/>
      <c r="IJB318" s="18"/>
      <c r="IJC318" s="18"/>
      <c r="IJD318" s="18"/>
      <c r="IJE318" s="18"/>
      <c r="IJF318" s="18"/>
      <c r="IJG318" s="18"/>
      <c r="IJH318" s="18"/>
      <c r="IJI318" s="18"/>
      <c r="IJJ318" s="18"/>
      <c r="IJK318" s="18"/>
      <c r="IJL318" s="18"/>
      <c r="IJM318" s="18"/>
      <c r="IJN318" s="18"/>
      <c r="IJO318" s="18"/>
      <c r="IJP318" s="18"/>
      <c r="IJQ318" s="18"/>
      <c r="IJR318" s="18"/>
      <c r="IJS318" s="18"/>
      <c r="IJT318" s="18"/>
      <c r="IJU318" s="18"/>
      <c r="IJV318" s="18"/>
      <c r="IJW318" s="18"/>
      <c r="IJX318" s="18"/>
      <c r="IJY318" s="18"/>
      <c r="IJZ318" s="18"/>
      <c r="IKA318" s="18"/>
      <c r="IKB318" s="18"/>
      <c r="IKC318" s="18"/>
      <c r="IKD318" s="18"/>
      <c r="IKE318" s="18"/>
      <c r="IKF318" s="18"/>
      <c r="IKG318" s="18"/>
      <c r="IKH318" s="18"/>
      <c r="IKI318" s="18"/>
      <c r="IKJ318" s="18"/>
      <c r="IKK318" s="18"/>
      <c r="IKL318" s="18"/>
      <c r="IKM318" s="18"/>
      <c r="IKN318" s="18"/>
      <c r="IKO318" s="18"/>
      <c r="IKP318" s="18"/>
      <c r="IKQ318" s="18"/>
      <c r="IKR318" s="18"/>
      <c r="IKS318" s="18"/>
      <c r="IKT318" s="18"/>
      <c r="IKU318" s="18"/>
      <c r="IKV318" s="18"/>
      <c r="IKW318" s="18"/>
      <c r="IKX318" s="18"/>
      <c r="IKY318" s="18"/>
      <c r="IKZ318" s="18"/>
      <c r="ILA318" s="18"/>
      <c r="ILB318" s="18"/>
      <c r="ILC318" s="18"/>
      <c r="ILD318" s="18"/>
      <c r="ILE318" s="18"/>
      <c r="ILF318" s="18"/>
      <c r="ILG318" s="18"/>
      <c r="ILH318" s="18"/>
      <c r="ILI318" s="18"/>
      <c r="ILJ318" s="18"/>
      <c r="ILK318" s="18"/>
      <c r="ILL318" s="18"/>
      <c r="ILM318" s="18"/>
      <c r="ILN318" s="18"/>
      <c r="ILO318" s="18"/>
      <c r="ILP318" s="18"/>
      <c r="ILQ318" s="18"/>
      <c r="ILR318" s="18"/>
      <c r="ILS318" s="18"/>
      <c r="ILT318" s="18"/>
      <c r="ILU318" s="18"/>
      <c r="ILV318" s="18"/>
      <c r="ILW318" s="18"/>
      <c r="ILX318" s="18"/>
      <c r="ILY318" s="18"/>
      <c r="ILZ318" s="18"/>
      <c r="IMA318" s="18"/>
      <c r="IMB318" s="18"/>
      <c r="IMC318" s="18"/>
      <c r="IMD318" s="18"/>
      <c r="IME318" s="18"/>
      <c r="IMF318" s="18"/>
      <c r="IMG318" s="18"/>
      <c r="IMH318" s="18"/>
      <c r="IMI318" s="18"/>
      <c r="IMJ318" s="18"/>
      <c r="IMK318" s="18"/>
      <c r="IML318" s="18"/>
      <c r="IMM318" s="18"/>
      <c r="IMN318" s="18"/>
      <c r="IMO318" s="18"/>
      <c r="IMP318" s="18"/>
      <c r="IMQ318" s="18"/>
      <c r="IMR318" s="18"/>
      <c r="IMS318" s="18"/>
      <c r="IMT318" s="18"/>
      <c r="IMU318" s="18"/>
      <c r="IMV318" s="18"/>
      <c r="IMW318" s="18"/>
      <c r="IMX318" s="18"/>
      <c r="IMY318" s="18"/>
      <c r="IMZ318" s="18"/>
      <c r="INA318" s="18"/>
      <c r="INB318" s="18"/>
      <c r="INC318" s="18"/>
      <c r="IND318" s="18"/>
      <c r="INE318" s="18"/>
      <c r="INF318" s="18"/>
      <c r="ING318" s="18"/>
      <c r="INH318" s="18"/>
      <c r="INI318" s="18"/>
      <c r="INJ318" s="18"/>
      <c r="INK318" s="18"/>
      <c r="INL318" s="18"/>
      <c r="INM318" s="18"/>
      <c r="INN318" s="18"/>
      <c r="INO318" s="18"/>
      <c r="INP318" s="18"/>
      <c r="INQ318" s="18"/>
      <c r="INR318" s="18"/>
      <c r="INS318" s="18"/>
      <c r="INT318" s="18"/>
      <c r="INU318" s="18"/>
      <c r="INV318" s="18"/>
      <c r="INW318" s="18"/>
      <c r="INX318" s="18"/>
      <c r="INY318" s="18"/>
      <c r="INZ318" s="18"/>
      <c r="IOA318" s="18"/>
      <c r="IOB318" s="18"/>
      <c r="IOC318" s="18"/>
      <c r="IOD318" s="18"/>
      <c r="IOE318" s="18"/>
      <c r="IOF318" s="18"/>
      <c r="IOG318" s="18"/>
      <c r="IOH318" s="18"/>
      <c r="IOI318" s="18"/>
      <c r="IOJ318" s="18"/>
      <c r="IOK318" s="18"/>
      <c r="IOL318" s="18"/>
      <c r="IOM318" s="18"/>
      <c r="ION318" s="18"/>
      <c r="IOO318" s="18"/>
      <c r="IOP318" s="18"/>
      <c r="IOQ318" s="18"/>
      <c r="IOR318" s="18"/>
      <c r="IOS318" s="18"/>
      <c r="IOT318" s="18"/>
      <c r="IOU318" s="18"/>
      <c r="IOV318" s="18"/>
      <c r="IOW318" s="18"/>
      <c r="IOX318" s="18"/>
      <c r="IOY318" s="18"/>
      <c r="IOZ318" s="18"/>
      <c r="IPA318" s="18"/>
      <c r="IPB318" s="18"/>
      <c r="IPC318" s="18"/>
      <c r="IPD318" s="18"/>
      <c r="IPE318" s="18"/>
      <c r="IPF318" s="18"/>
      <c r="IPG318" s="18"/>
      <c r="IPH318" s="18"/>
      <c r="IPI318" s="18"/>
      <c r="IPJ318" s="18"/>
      <c r="IPK318" s="18"/>
      <c r="IPL318" s="18"/>
      <c r="IPM318" s="18"/>
      <c r="IPN318" s="18"/>
      <c r="IPO318" s="18"/>
      <c r="IPP318" s="18"/>
      <c r="IPQ318" s="18"/>
      <c r="IPR318" s="18"/>
      <c r="IPS318" s="18"/>
      <c r="IPT318" s="18"/>
      <c r="IPU318" s="18"/>
      <c r="IPV318" s="18"/>
      <c r="IPW318" s="18"/>
      <c r="IPX318" s="18"/>
      <c r="IPY318" s="18"/>
      <c r="IPZ318" s="18"/>
      <c r="IQA318" s="18"/>
      <c r="IQB318" s="18"/>
      <c r="IQC318" s="18"/>
      <c r="IQD318" s="18"/>
      <c r="IQE318" s="18"/>
      <c r="IQF318" s="18"/>
      <c r="IQG318" s="18"/>
      <c r="IQH318" s="18"/>
      <c r="IQI318" s="18"/>
      <c r="IQJ318" s="18"/>
      <c r="IQK318" s="18"/>
      <c r="IQL318" s="18"/>
      <c r="IQM318" s="18"/>
      <c r="IQN318" s="18"/>
      <c r="IQO318" s="18"/>
      <c r="IQP318" s="18"/>
      <c r="IQQ318" s="18"/>
      <c r="IQR318" s="18"/>
      <c r="IQS318" s="18"/>
      <c r="IQT318" s="18"/>
      <c r="IQU318" s="18"/>
      <c r="IQV318" s="18"/>
      <c r="IQW318" s="18"/>
      <c r="IQX318" s="18"/>
      <c r="IQY318" s="18"/>
      <c r="IQZ318" s="18"/>
      <c r="IRA318" s="18"/>
      <c r="IRB318" s="18"/>
      <c r="IRC318" s="18"/>
      <c r="IRD318" s="18"/>
      <c r="IRE318" s="18"/>
      <c r="IRF318" s="18"/>
      <c r="IRG318" s="18"/>
      <c r="IRH318" s="18"/>
      <c r="IRI318" s="18"/>
      <c r="IRJ318" s="18"/>
      <c r="IRK318" s="18"/>
      <c r="IRL318" s="18"/>
      <c r="IRM318" s="18"/>
      <c r="IRN318" s="18"/>
      <c r="IRO318" s="18"/>
      <c r="IRP318" s="18"/>
      <c r="IRQ318" s="18"/>
      <c r="IRR318" s="18"/>
      <c r="IRS318" s="18"/>
      <c r="IRT318" s="18"/>
      <c r="IRU318" s="18"/>
      <c r="IRV318" s="18"/>
      <c r="IRW318" s="18"/>
      <c r="IRX318" s="18"/>
      <c r="IRY318" s="18"/>
      <c r="IRZ318" s="18"/>
      <c r="ISA318" s="18"/>
      <c r="ISB318" s="18"/>
      <c r="ISC318" s="18"/>
      <c r="ISD318" s="18"/>
      <c r="ISE318" s="18"/>
      <c r="ISF318" s="18"/>
      <c r="ISG318" s="18"/>
      <c r="ISH318" s="18"/>
      <c r="ISI318" s="18"/>
      <c r="ISJ318" s="18"/>
      <c r="ISK318" s="18"/>
      <c r="ISL318" s="18"/>
      <c r="ISM318" s="18"/>
      <c r="ISN318" s="18"/>
      <c r="ISO318" s="18"/>
      <c r="ISP318" s="18"/>
      <c r="ISQ318" s="18"/>
      <c r="ISR318" s="18"/>
      <c r="ISS318" s="18"/>
      <c r="IST318" s="18"/>
      <c r="ISU318" s="18"/>
      <c r="ISV318" s="18"/>
      <c r="ISW318" s="18"/>
      <c r="ISX318" s="18"/>
      <c r="ISY318" s="18"/>
      <c r="ISZ318" s="18"/>
      <c r="ITA318" s="18"/>
      <c r="ITB318" s="18"/>
      <c r="ITC318" s="18"/>
      <c r="ITD318" s="18"/>
      <c r="ITE318" s="18"/>
      <c r="ITF318" s="18"/>
      <c r="ITG318" s="18"/>
      <c r="ITH318" s="18"/>
      <c r="ITI318" s="18"/>
      <c r="ITJ318" s="18"/>
      <c r="ITK318" s="18"/>
      <c r="ITL318" s="18"/>
      <c r="ITM318" s="18"/>
      <c r="ITN318" s="18"/>
      <c r="ITO318" s="18"/>
      <c r="ITP318" s="18"/>
      <c r="ITQ318" s="18"/>
      <c r="ITR318" s="18"/>
      <c r="ITS318" s="18"/>
      <c r="ITT318" s="18"/>
      <c r="ITU318" s="18"/>
      <c r="ITV318" s="18"/>
      <c r="ITW318" s="18"/>
      <c r="ITX318" s="18"/>
      <c r="ITY318" s="18"/>
      <c r="ITZ318" s="18"/>
      <c r="IUA318" s="18"/>
      <c r="IUB318" s="18"/>
      <c r="IUC318" s="18"/>
      <c r="IUD318" s="18"/>
      <c r="IUE318" s="18"/>
      <c r="IUF318" s="18"/>
      <c r="IUG318" s="18"/>
      <c r="IUH318" s="18"/>
      <c r="IUI318" s="18"/>
      <c r="IUJ318" s="18"/>
      <c r="IUK318" s="18"/>
      <c r="IUL318" s="18"/>
      <c r="IUM318" s="18"/>
      <c r="IUN318" s="18"/>
      <c r="IUO318" s="18"/>
      <c r="IUP318" s="18"/>
      <c r="IUQ318" s="18"/>
      <c r="IUR318" s="18"/>
      <c r="IUS318" s="18"/>
      <c r="IUT318" s="18"/>
      <c r="IUU318" s="18"/>
      <c r="IUV318" s="18"/>
      <c r="IUW318" s="18"/>
      <c r="IUX318" s="18"/>
      <c r="IUY318" s="18"/>
      <c r="IUZ318" s="18"/>
      <c r="IVA318" s="18"/>
      <c r="IVB318" s="18"/>
      <c r="IVC318" s="18"/>
      <c r="IVD318" s="18"/>
      <c r="IVE318" s="18"/>
      <c r="IVF318" s="18"/>
      <c r="IVG318" s="18"/>
      <c r="IVH318" s="18"/>
      <c r="IVI318" s="18"/>
      <c r="IVJ318" s="18"/>
      <c r="IVK318" s="18"/>
      <c r="IVL318" s="18"/>
      <c r="IVM318" s="18"/>
      <c r="IVN318" s="18"/>
      <c r="IVO318" s="18"/>
      <c r="IVP318" s="18"/>
      <c r="IVQ318" s="18"/>
      <c r="IVR318" s="18"/>
      <c r="IVS318" s="18"/>
      <c r="IVT318" s="18"/>
      <c r="IVU318" s="18"/>
      <c r="IVV318" s="18"/>
      <c r="IVW318" s="18"/>
      <c r="IVX318" s="18"/>
      <c r="IVY318" s="18"/>
      <c r="IVZ318" s="18"/>
      <c r="IWA318" s="18"/>
      <c r="IWB318" s="18"/>
      <c r="IWC318" s="18"/>
      <c r="IWD318" s="18"/>
      <c r="IWE318" s="18"/>
      <c r="IWF318" s="18"/>
      <c r="IWG318" s="18"/>
      <c r="IWH318" s="18"/>
      <c r="IWI318" s="18"/>
      <c r="IWJ318" s="18"/>
      <c r="IWK318" s="18"/>
      <c r="IWL318" s="18"/>
      <c r="IWM318" s="18"/>
      <c r="IWN318" s="18"/>
      <c r="IWO318" s="18"/>
      <c r="IWP318" s="18"/>
      <c r="IWQ318" s="18"/>
      <c r="IWR318" s="18"/>
      <c r="IWS318" s="18"/>
      <c r="IWT318" s="18"/>
      <c r="IWU318" s="18"/>
      <c r="IWV318" s="18"/>
      <c r="IWW318" s="18"/>
      <c r="IWX318" s="18"/>
      <c r="IWY318" s="18"/>
      <c r="IWZ318" s="18"/>
      <c r="IXA318" s="18"/>
      <c r="IXB318" s="18"/>
      <c r="IXC318" s="18"/>
      <c r="IXD318" s="18"/>
      <c r="IXE318" s="18"/>
      <c r="IXF318" s="18"/>
      <c r="IXG318" s="18"/>
      <c r="IXH318" s="18"/>
      <c r="IXI318" s="18"/>
      <c r="IXJ318" s="18"/>
      <c r="IXK318" s="18"/>
      <c r="IXL318" s="18"/>
      <c r="IXM318" s="18"/>
      <c r="IXN318" s="18"/>
      <c r="IXO318" s="18"/>
      <c r="IXP318" s="18"/>
      <c r="IXQ318" s="18"/>
      <c r="IXR318" s="18"/>
      <c r="IXS318" s="18"/>
      <c r="IXT318" s="18"/>
      <c r="IXU318" s="18"/>
      <c r="IXV318" s="18"/>
      <c r="IXW318" s="18"/>
      <c r="IXX318" s="18"/>
      <c r="IXY318" s="18"/>
      <c r="IXZ318" s="18"/>
      <c r="IYA318" s="18"/>
      <c r="IYB318" s="18"/>
      <c r="IYC318" s="18"/>
      <c r="IYD318" s="18"/>
      <c r="IYE318" s="18"/>
      <c r="IYF318" s="18"/>
      <c r="IYG318" s="18"/>
      <c r="IYH318" s="18"/>
      <c r="IYI318" s="18"/>
      <c r="IYJ318" s="18"/>
      <c r="IYK318" s="18"/>
      <c r="IYL318" s="18"/>
      <c r="IYM318" s="18"/>
      <c r="IYN318" s="18"/>
      <c r="IYO318" s="18"/>
      <c r="IYP318" s="18"/>
      <c r="IYQ318" s="18"/>
      <c r="IYR318" s="18"/>
      <c r="IYS318" s="18"/>
      <c r="IYT318" s="18"/>
      <c r="IYU318" s="18"/>
      <c r="IYV318" s="18"/>
      <c r="IYW318" s="18"/>
      <c r="IYX318" s="18"/>
      <c r="IYY318" s="18"/>
      <c r="IYZ318" s="18"/>
      <c r="IZA318" s="18"/>
      <c r="IZB318" s="18"/>
      <c r="IZC318" s="18"/>
      <c r="IZD318" s="18"/>
      <c r="IZE318" s="18"/>
      <c r="IZF318" s="18"/>
      <c r="IZG318" s="18"/>
      <c r="IZH318" s="18"/>
      <c r="IZI318" s="18"/>
      <c r="IZJ318" s="18"/>
      <c r="IZK318" s="18"/>
      <c r="IZL318" s="18"/>
      <c r="IZM318" s="18"/>
      <c r="IZN318" s="18"/>
      <c r="IZO318" s="18"/>
      <c r="IZP318" s="18"/>
      <c r="IZQ318" s="18"/>
      <c r="IZR318" s="18"/>
      <c r="IZS318" s="18"/>
      <c r="IZT318" s="18"/>
      <c r="IZU318" s="18"/>
      <c r="IZV318" s="18"/>
      <c r="IZW318" s="18"/>
      <c r="IZX318" s="18"/>
      <c r="IZY318" s="18"/>
      <c r="IZZ318" s="18"/>
      <c r="JAA318" s="18"/>
      <c r="JAB318" s="18"/>
      <c r="JAC318" s="18"/>
      <c r="JAD318" s="18"/>
      <c r="JAE318" s="18"/>
      <c r="JAF318" s="18"/>
      <c r="JAG318" s="18"/>
      <c r="JAH318" s="18"/>
      <c r="JAI318" s="18"/>
      <c r="JAJ318" s="18"/>
      <c r="JAK318" s="18"/>
      <c r="JAL318" s="18"/>
      <c r="JAM318" s="18"/>
      <c r="JAN318" s="18"/>
      <c r="JAO318" s="18"/>
      <c r="JAP318" s="18"/>
      <c r="JAQ318" s="18"/>
      <c r="JAR318" s="18"/>
      <c r="JAS318" s="18"/>
      <c r="JAT318" s="18"/>
      <c r="JAU318" s="18"/>
      <c r="JAV318" s="18"/>
      <c r="JAW318" s="18"/>
      <c r="JAX318" s="18"/>
      <c r="JAY318" s="18"/>
      <c r="JAZ318" s="18"/>
      <c r="JBA318" s="18"/>
      <c r="JBB318" s="18"/>
      <c r="JBC318" s="18"/>
      <c r="JBD318" s="18"/>
      <c r="JBE318" s="18"/>
      <c r="JBF318" s="18"/>
      <c r="JBG318" s="18"/>
      <c r="JBH318" s="18"/>
      <c r="JBI318" s="18"/>
      <c r="JBJ318" s="18"/>
      <c r="JBK318" s="18"/>
      <c r="JBL318" s="18"/>
      <c r="JBM318" s="18"/>
      <c r="JBN318" s="18"/>
      <c r="JBO318" s="18"/>
      <c r="JBP318" s="18"/>
      <c r="JBQ318" s="18"/>
      <c r="JBR318" s="18"/>
      <c r="JBS318" s="18"/>
      <c r="JBT318" s="18"/>
      <c r="JBU318" s="18"/>
      <c r="JBV318" s="18"/>
      <c r="JBW318" s="18"/>
      <c r="JBX318" s="18"/>
      <c r="JBY318" s="18"/>
      <c r="JBZ318" s="18"/>
      <c r="JCA318" s="18"/>
      <c r="JCB318" s="18"/>
      <c r="JCC318" s="18"/>
      <c r="JCD318" s="18"/>
      <c r="JCE318" s="18"/>
      <c r="JCF318" s="18"/>
      <c r="JCG318" s="18"/>
      <c r="JCH318" s="18"/>
      <c r="JCI318" s="18"/>
      <c r="JCJ318" s="18"/>
      <c r="JCK318" s="18"/>
      <c r="JCL318" s="18"/>
      <c r="JCM318" s="18"/>
      <c r="JCN318" s="18"/>
      <c r="JCO318" s="18"/>
      <c r="JCP318" s="18"/>
      <c r="JCQ318" s="18"/>
      <c r="JCR318" s="18"/>
      <c r="JCS318" s="18"/>
      <c r="JCT318" s="18"/>
      <c r="JCU318" s="18"/>
      <c r="JCV318" s="18"/>
      <c r="JCW318" s="18"/>
      <c r="JCX318" s="18"/>
      <c r="JCY318" s="18"/>
      <c r="JCZ318" s="18"/>
      <c r="JDA318" s="18"/>
      <c r="JDB318" s="18"/>
      <c r="JDC318" s="18"/>
      <c r="JDD318" s="18"/>
      <c r="JDE318" s="18"/>
      <c r="JDF318" s="18"/>
      <c r="JDG318" s="18"/>
      <c r="JDH318" s="18"/>
      <c r="JDI318" s="18"/>
      <c r="JDJ318" s="18"/>
      <c r="JDK318" s="18"/>
      <c r="JDL318" s="18"/>
      <c r="JDM318" s="18"/>
      <c r="JDN318" s="18"/>
      <c r="JDO318" s="18"/>
      <c r="JDP318" s="18"/>
      <c r="JDQ318" s="18"/>
      <c r="JDR318" s="18"/>
      <c r="JDS318" s="18"/>
      <c r="JDT318" s="18"/>
      <c r="JDU318" s="18"/>
      <c r="JDV318" s="18"/>
      <c r="JDW318" s="18"/>
      <c r="JDX318" s="18"/>
      <c r="JDY318" s="18"/>
      <c r="JDZ318" s="18"/>
      <c r="JEA318" s="18"/>
      <c r="JEB318" s="18"/>
      <c r="JEC318" s="18"/>
      <c r="JED318" s="18"/>
      <c r="JEE318" s="18"/>
      <c r="JEF318" s="18"/>
      <c r="JEG318" s="18"/>
      <c r="JEH318" s="18"/>
      <c r="JEI318" s="18"/>
      <c r="JEJ318" s="18"/>
      <c r="JEK318" s="18"/>
      <c r="JEL318" s="18"/>
      <c r="JEM318" s="18"/>
      <c r="JEN318" s="18"/>
      <c r="JEO318" s="18"/>
      <c r="JEP318" s="18"/>
      <c r="JEQ318" s="18"/>
      <c r="JER318" s="18"/>
      <c r="JES318" s="18"/>
      <c r="JET318" s="18"/>
      <c r="JEU318" s="18"/>
      <c r="JEV318" s="18"/>
      <c r="JEW318" s="18"/>
      <c r="JEX318" s="18"/>
      <c r="JEY318" s="18"/>
      <c r="JEZ318" s="18"/>
      <c r="JFA318" s="18"/>
      <c r="JFB318" s="18"/>
      <c r="JFC318" s="18"/>
      <c r="JFD318" s="18"/>
      <c r="JFE318" s="18"/>
      <c r="JFF318" s="18"/>
      <c r="JFG318" s="18"/>
      <c r="JFH318" s="18"/>
      <c r="JFI318" s="18"/>
      <c r="JFJ318" s="18"/>
      <c r="JFK318" s="18"/>
      <c r="JFL318" s="18"/>
      <c r="JFM318" s="18"/>
      <c r="JFN318" s="18"/>
      <c r="JFO318" s="18"/>
      <c r="JFP318" s="18"/>
      <c r="JFQ318" s="18"/>
      <c r="JFR318" s="18"/>
      <c r="JFS318" s="18"/>
      <c r="JFT318" s="18"/>
      <c r="JFU318" s="18"/>
      <c r="JFV318" s="18"/>
      <c r="JFW318" s="18"/>
      <c r="JFX318" s="18"/>
      <c r="JFY318" s="18"/>
      <c r="JFZ318" s="18"/>
      <c r="JGA318" s="18"/>
      <c r="JGB318" s="18"/>
      <c r="JGC318" s="18"/>
      <c r="JGD318" s="18"/>
      <c r="JGE318" s="18"/>
      <c r="JGF318" s="18"/>
      <c r="JGG318" s="18"/>
      <c r="JGH318" s="18"/>
      <c r="JGI318" s="18"/>
      <c r="JGJ318" s="18"/>
      <c r="JGK318" s="18"/>
      <c r="JGL318" s="18"/>
      <c r="JGM318" s="18"/>
      <c r="JGN318" s="18"/>
      <c r="JGO318" s="18"/>
      <c r="JGP318" s="18"/>
      <c r="JGQ318" s="18"/>
      <c r="JGR318" s="18"/>
      <c r="JGS318" s="18"/>
      <c r="JGT318" s="18"/>
      <c r="JGU318" s="18"/>
      <c r="JGV318" s="18"/>
      <c r="JGW318" s="18"/>
      <c r="JGX318" s="18"/>
      <c r="JGY318" s="18"/>
      <c r="JGZ318" s="18"/>
      <c r="JHA318" s="18"/>
      <c r="JHB318" s="18"/>
      <c r="JHC318" s="18"/>
      <c r="JHD318" s="18"/>
      <c r="JHE318" s="18"/>
      <c r="JHF318" s="18"/>
      <c r="JHG318" s="18"/>
      <c r="JHH318" s="18"/>
      <c r="JHI318" s="18"/>
      <c r="JHJ318" s="18"/>
      <c r="JHK318" s="18"/>
      <c r="JHL318" s="18"/>
      <c r="JHM318" s="18"/>
      <c r="JHN318" s="18"/>
      <c r="JHO318" s="18"/>
      <c r="JHP318" s="18"/>
      <c r="JHQ318" s="18"/>
      <c r="JHR318" s="18"/>
      <c r="JHS318" s="18"/>
      <c r="JHT318" s="18"/>
      <c r="JHU318" s="18"/>
      <c r="JHV318" s="18"/>
      <c r="JHW318" s="18"/>
      <c r="JHX318" s="18"/>
      <c r="JHY318" s="18"/>
      <c r="JHZ318" s="18"/>
      <c r="JIA318" s="18"/>
      <c r="JIB318" s="18"/>
      <c r="JIC318" s="18"/>
      <c r="JID318" s="18"/>
      <c r="JIE318" s="18"/>
      <c r="JIF318" s="18"/>
      <c r="JIG318" s="18"/>
      <c r="JIH318" s="18"/>
      <c r="JII318" s="18"/>
      <c r="JIJ318" s="18"/>
      <c r="JIK318" s="18"/>
      <c r="JIL318" s="18"/>
      <c r="JIM318" s="18"/>
      <c r="JIN318" s="18"/>
      <c r="JIO318" s="18"/>
      <c r="JIP318" s="18"/>
      <c r="JIQ318" s="18"/>
      <c r="JIR318" s="18"/>
      <c r="JIS318" s="18"/>
      <c r="JIT318" s="18"/>
      <c r="JIU318" s="18"/>
      <c r="JIV318" s="18"/>
      <c r="JIW318" s="18"/>
      <c r="JIX318" s="18"/>
      <c r="JIY318" s="18"/>
      <c r="JIZ318" s="18"/>
      <c r="JJA318" s="18"/>
      <c r="JJB318" s="18"/>
      <c r="JJC318" s="18"/>
      <c r="JJD318" s="18"/>
      <c r="JJE318" s="18"/>
      <c r="JJF318" s="18"/>
      <c r="JJG318" s="18"/>
      <c r="JJH318" s="18"/>
      <c r="JJI318" s="18"/>
      <c r="JJJ318" s="18"/>
      <c r="JJK318" s="18"/>
      <c r="JJL318" s="18"/>
      <c r="JJM318" s="18"/>
      <c r="JJN318" s="18"/>
      <c r="JJO318" s="18"/>
      <c r="JJP318" s="18"/>
      <c r="JJQ318" s="18"/>
      <c r="JJR318" s="18"/>
      <c r="JJS318" s="18"/>
      <c r="JJT318" s="18"/>
      <c r="JJU318" s="18"/>
      <c r="JJV318" s="18"/>
      <c r="JJW318" s="18"/>
      <c r="JJX318" s="18"/>
      <c r="JJY318" s="18"/>
      <c r="JJZ318" s="18"/>
      <c r="JKA318" s="18"/>
      <c r="JKB318" s="18"/>
      <c r="JKC318" s="18"/>
      <c r="JKD318" s="18"/>
      <c r="JKE318" s="18"/>
      <c r="JKF318" s="18"/>
      <c r="JKG318" s="18"/>
      <c r="JKH318" s="18"/>
      <c r="JKI318" s="18"/>
      <c r="JKJ318" s="18"/>
      <c r="JKK318" s="18"/>
      <c r="JKL318" s="18"/>
      <c r="JKM318" s="18"/>
      <c r="JKN318" s="18"/>
      <c r="JKO318" s="18"/>
      <c r="JKP318" s="18"/>
      <c r="JKQ318" s="18"/>
      <c r="JKR318" s="18"/>
      <c r="JKS318" s="18"/>
      <c r="JKT318" s="18"/>
      <c r="JKU318" s="18"/>
      <c r="JKV318" s="18"/>
      <c r="JKW318" s="18"/>
      <c r="JKX318" s="18"/>
      <c r="JKY318" s="18"/>
      <c r="JKZ318" s="18"/>
      <c r="JLA318" s="18"/>
      <c r="JLB318" s="18"/>
      <c r="JLC318" s="18"/>
      <c r="JLD318" s="18"/>
      <c r="JLE318" s="18"/>
      <c r="JLF318" s="18"/>
      <c r="JLG318" s="18"/>
      <c r="JLH318" s="18"/>
      <c r="JLI318" s="18"/>
      <c r="JLJ318" s="18"/>
      <c r="JLK318" s="18"/>
      <c r="JLL318" s="18"/>
      <c r="JLM318" s="18"/>
      <c r="JLN318" s="18"/>
      <c r="JLO318" s="18"/>
      <c r="JLP318" s="18"/>
      <c r="JLQ318" s="18"/>
      <c r="JLR318" s="18"/>
      <c r="JLS318" s="18"/>
      <c r="JLT318" s="18"/>
      <c r="JLU318" s="18"/>
      <c r="JLV318" s="18"/>
      <c r="JLW318" s="18"/>
      <c r="JLX318" s="18"/>
      <c r="JLY318" s="18"/>
      <c r="JLZ318" s="18"/>
      <c r="JMA318" s="18"/>
      <c r="JMB318" s="18"/>
      <c r="JMC318" s="18"/>
      <c r="JMD318" s="18"/>
      <c r="JME318" s="18"/>
      <c r="JMF318" s="18"/>
      <c r="JMG318" s="18"/>
      <c r="JMH318" s="18"/>
      <c r="JMI318" s="18"/>
      <c r="JMJ318" s="18"/>
      <c r="JMK318" s="18"/>
      <c r="JML318" s="18"/>
      <c r="JMM318" s="18"/>
      <c r="JMN318" s="18"/>
      <c r="JMO318" s="18"/>
      <c r="JMP318" s="18"/>
      <c r="JMQ318" s="18"/>
      <c r="JMR318" s="18"/>
      <c r="JMS318" s="18"/>
      <c r="JMT318" s="18"/>
      <c r="JMU318" s="18"/>
      <c r="JMV318" s="18"/>
      <c r="JMW318" s="18"/>
      <c r="JMX318" s="18"/>
      <c r="JMY318" s="18"/>
      <c r="JMZ318" s="18"/>
      <c r="JNA318" s="18"/>
      <c r="JNB318" s="18"/>
      <c r="JNC318" s="18"/>
      <c r="JND318" s="18"/>
      <c r="JNE318" s="18"/>
      <c r="JNF318" s="18"/>
      <c r="JNG318" s="18"/>
      <c r="JNH318" s="18"/>
      <c r="JNI318" s="18"/>
      <c r="JNJ318" s="18"/>
      <c r="JNK318" s="18"/>
      <c r="JNL318" s="18"/>
      <c r="JNM318" s="18"/>
      <c r="JNN318" s="18"/>
      <c r="JNO318" s="18"/>
      <c r="JNP318" s="18"/>
      <c r="JNQ318" s="18"/>
      <c r="JNR318" s="18"/>
      <c r="JNS318" s="18"/>
      <c r="JNT318" s="18"/>
      <c r="JNU318" s="18"/>
      <c r="JNV318" s="18"/>
      <c r="JNW318" s="18"/>
      <c r="JNX318" s="18"/>
      <c r="JNY318" s="18"/>
      <c r="JNZ318" s="18"/>
      <c r="JOA318" s="18"/>
      <c r="JOB318" s="18"/>
      <c r="JOC318" s="18"/>
      <c r="JOD318" s="18"/>
      <c r="JOE318" s="18"/>
      <c r="JOF318" s="18"/>
      <c r="JOG318" s="18"/>
      <c r="JOH318" s="18"/>
      <c r="JOI318" s="18"/>
      <c r="JOJ318" s="18"/>
      <c r="JOK318" s="18"/>
      <c r="JOL318" s="18"/>
      <c r="JOM318" s="18"/>
      <c r="JON318" s="18"/>
      <c r="JOO318" s="18"/>
      <c r="JOP318" s="18"/>
      <c r="JOQ318" s="18"/>
      <c r="JOR318" s="18"/>
      <c r="JOS318" s="18"/>
      <c r="JOT318" s="18"/>
      <c r="JOU318" s="18"/>
      <c r="JOV318" s="18"/>
      <c r="JOW318" s="18"/>
      <c r="JOX318" s="18"/>
      <c r="JOY318" s="18"/>
      <c r="JOZ318" s="18"/>
      <c r="JPA318" s="18"/>
      <c r="JPB318" s="18"/>
      <c r="JPC318" s="18"/>
      <c r="JPD318" s="18"/>
      <c r="JPE318" s="18"/>
      <c r="JPF318" s="18"/>
      <c r="JPG318" s="18"/>
      <c r="JPH318" s="18"/>
      <c r="JPI318" s="18"/>
      <c r="JPJ318" s="18"/>
      <c r="JPK318" s="18"/>
      <c r="JPL318" s="18"/>
      <c r="JPM318" s="18"/>
      <c r="JPN318" s="18"/>
      <c r="JPO318" s="18"/>
      <c r="JPP318" s="18"/>
      <c r="JPQ318" s="18"/>
      <c r="JPR318" s="18"/>
      <c r="JPS318" s="18"/>
      <c r="JPT318" s="18"/>
      <c r="JPU318" s="18"/>
      <c r="JPV318" s="18"/>
      <c r="JPW318" s="18"/>
      <c r="JPX318" s="18"/>
      <c r="JPY318" s="18"/>
      <c r="JPZ318" s="18"/>
      <c r="JQA318" s="18"/>
      <c r="JQB318" s="18"/>
      <c r="JQC318" s="18"/>
      <c r="JQD318" s="18"/>
      <c r="JQE318" s="18"/>
      <c r="JQF318" s="18"/>
      <c r="JQG318" s="18"/>
      <c r="JQH318" s="18"/>
      <c r="JQI318" s="18"/>
      <c r="JQJ318" s="18"/>
      <c r="JQK318" s="18"/>
      <c r="JQL318" s="18"/>
      <c r="JQM318" s="18"/>
      <c r="JQN318" s="18"/>
      <c r="JQO318" s="18"/>
      <c r="JQP318" s="18"/>
      <c r="JQQ318" s="18"/>
      <c r="JQR318" s="18"/>
      <c r="JQS318" s="18"/>
      <c r="JQT318" s="18"/>
      <c r="JQU318" s="18"/>
      <c r="JQV318" s="18"/>
      <c r="JQW318" s="18"/>
      <c r="JQX318" s="18"/>
      <c r="JQY318" s="18"/>
      <c r="JQZ318" s="18"/>
      <c r="JRA318" s="18"/>
      <c r="JRB318" s="18"/>
      <c r="JRC318" s="18"/>
      <c r="JRD318" s="18"/>
      <c r="JRE318" s="18"/>
      <c r="JRF318" s="18"/>
      <c r="JRG318" s="18"/>
      <c r="JRH318" s="18"/>
      <c r="JRI318" s="18"/>
      <c r="JRJ318" s="18"/>
      <c r="JRK318" s="18"/>
      <c r="JRL318" s="18"/>
      <c r="JRM318" s="18"/>
      <c r="JRN318" s="18"/>
      <c r="JRO318" s="18"/>
      <c r="JRP318" s="18"/>
      <c r="JRQ318" s="18"/>
      <c r="JRR318" s="18"/>
      <c r="JRS318" s="18"/>
      <c r="JRT318" s="18"/>
      <c r="JRU318" s="18"/>
      <c r="JRV318" s="18"/>
      <c r="JRW318" s="18"/>
      <c r="JRX318" s="18"/>
      <c r="JRY318" s="18"/>
      <c r="JRZ318" s="18"/>
      <c r="JSA318" s="18"/>
      <c r="JSB318" s="18"/>
      <c r="JSC318" s="18"/>
      <c r="JSD318" s="18"/>
      <c r="JSE318" s="18"/>
      <c r="JSF318" s="18"/>
      <c r="JSG318" s="18"/>
      <c r="JSH318" s="18"/>
      <c r="JSI318" s="18"/>
      <c r="JSJ318" s="18"/>
      <c r="JSK318" s="18"/>
      <c r="JSL318" s="18"/>
      <c r="JSM318" s="18"/>
      <c r="JSN318" s="18"/>
      <c r="JSO318" s="18"/>
      <c r="JSP318" s="18"/>
      <c r="JSQ318" s="18"/>
      <c r="JSR318" s="18"/>
      <c r="JSS318" s="18"/>
      <c r="JST318" s="18"/>
      <c r="JSU318" s="18"/>
      <c r="JSV318" s="18"/>
      <c r="JSW318" s="18"/>
      <c r="JSX318" s="18"/>
      <c r="JSY318" s="18"/>
      <c r="JSZ318" s="18"/>
      <c r="JTA318" s="18"/>
      <c r="JTB318" s="18"/>
      <c r="JTC318" s="18"/>
      <c r="JTD318" s="18"/>
      <c r="JTE318" s="18"/>
      <c r="JTF318" s="18"/>
      <c r="JTG318" s="18"/>
      <c r="JTH318" s="18"/>
      <c r="JTI318" s="18"/>
      <c r="JTJ318" s="18"/>
      <c r="JTK318" s="18"/>
      <c r="JTL318" s="18"/>
      <c r="JTM318" s="18"/>
      <c r="JTN318" s="18"/>
      <c r="JTO318" s="18"/>
      <c r="JTP318" s="18"/>
      <c r="JTQ318" s="18"/>
      <c r="JTR318" s="18"/>
      <c r="JTS318" s="18"/>
      <c r="JTT318" s="18"/>
      <c r="JTU318" s="18"/>
      <c r="JTV318" s="18"/>
      <c r="JTW318" s="18"/>
      <c r="JTX318" s="18"/>
      <c r="JTY318" s="18"/>
      <c r="JTZ318" s="18"/>
      <c r="JUA318" s="18"/>
      <c r="JUB318" s="18"/>
      <c r="JUC318" s="18"/>
      <c r="JUD318" s="18"/>
      <c r="JUE318" s="18"/>
      <c r="JUF318" s="18"/>
      <c r="JUG318" s="18"/>
      <c r="JUH318" s="18"/>
      <c r="JUI318" s="18"/>
      <c r="JUJ318" s="18"/>
      <c r="JUK318" s="18"/>
      <c r="JUL318" s="18"/>
      <c r="JUM318" s="18"/>
      <c r="JUN318" s="18"/>
      <c r="JUO318" s="18"/>
      <c r="JUP318" s="18"/>
      <c r="JUQ318" s="18"/>
      <c r="JUR318" s="18"/>
      <c r="JUS318" s="18"/>
      <c r="JUT318" s="18"/>
      <c r="JUU318" s="18"/>
      <c r="JUV318" s="18"/>
      <c r="JUW318" s="18"/>
      <c r="JUX318" s="18"/>
      <c r="JUY318" s="18"/>
      <c r="JUZ318" s="18"/>
      <c r="JVA318" s="18"/>
      <c r="JVB318" s="18"/>
      <c r="JVC318" s="18"/>
      <c r="JVD318" s="18"/>
      <c r="JVE318" s="18"/>
      <c r="JVF318" s="18"/>
      <c r="JVG318" s="18"/>
      <c r="JVH318" s="18"/>
      <c r="JVI318" s="18"/>
      <c r="JVJ318" s="18"/>
      <c r="JVK318" s="18"/>
      <c r="JVL318" s="18"/>
      <c r="JVM318" s="18"/>
      <c r="JVN318" s="18"/>
      <c r="JVO318" s="18"/>
      <c r="JVP318" s="18"/>
      <c r="JVQ318" s="18"/>
      <c r="JVR318" s="18"/>
      <c r="JVS318" s="18"/>
      <c r="JVT318" s="18"/>
      <c r="JVU318" s="18"/>
      <c r="JVV318" s="18"/>
      <c r="JVW318" s="18"/>
      <c r="JVX318" s="18"/>
      <c r="JVY318" s="18"/>
      <c r="JVZ318" s="18"/>
      <c r="JWA318" s="18"/>
      <c r="JWB318" s="18"/>
      <c r="JWC318" s="18"/>
      <c r="JWD318" s="18"/>
      <c r="JWE318" s="18"/>
      <c r="JWF318" s="18"/>
      <c r="JWG318" s="18"/>
      <c r="JWH318" s="18"/>
      <c r="JWI318" s="18"/>
      <c r="JWJ318" s="18"/>
      <c r="JWK318" s="18"/>
      <c r="JWL318" s="18"/>
      <c r="JWM318" s="18"/>
      <c r="JWN318" s="18"/>
      <c r="JWO318" s="18"/>
      <c r="JWP318" s="18"/>
      <c r="JWQ318" s="18"/>
      <c r="JWR318" s="18"/>
      <c r="JWS318" s="18"/>
      <c r="JWT318" s="18"/>
      <c r="JWU318" s="18"/>
      <c r="JWV318" s="18"/>
      <c r="JWW318" s="18"/>
      <c r="JWX318" s="18"/>
      <c r="JWY318" s="18"/>
      <c r="JWZ318" s="18"/>
      <c r="JXA318" s="18"/>
      <c r="JXB318" s="18"/>
      <c r="JXC318" s="18"/>
      <c r="JXD318" s="18"/>
      <c r="JXE318" s="18"/>
      <c r="JXF318" s="18"/>
      <c r="JXG318" s="18"/>
      <c r="JXH318" s="18"/>
      <c r="JXI318" s="18"/>
      <c r="JXJ318" s="18"/>
      <c r="JXK318" s="18"/>
      <c r="JXL318" s="18"/>
      <c r="JXM318" s="18"/>
      <c r="JXN318" s="18"/>
      <c r="JXO318" s="18"/>
      <c r="JXP318" s="18"/>
      <c r="JXQ318" s="18"/>
      <c r="JXR318" s="18"/>
      <c r="JXS318" s="18"/>
      <c r="JXT318" s="18"/>
      <c r="JXU318" s="18"/>
      <c r="JXV318" s="18"/>
      <c r="JXW318" s="18"/>
      <c r="JXX318" s="18"/>
      <c r="JXY318" s="18"/>
      <c r="JXZ318" s="18"/>
      <c r="JYA318" s="18"/>
      <c r="JYB318" s="18"/>
      <c r="JYC318" s="18"/>
      <c r="JYD318" s="18"/>
      <c r="JYE318" s="18"/>
      <c r="JYF318" s="18"/>
      <c r="JYG318" s="18"/>
      <c r="JYH318" s="18"/>
      <c r="JYI318" s="18"/>
      <c r="JYJ318" s="18"/>
      <c r="JYK318" s="18"/>
      <c r="JYL318" s="18"/>
      <c r="JYM318" s="18"/>
      <c r="JYN318" s="18"/>
      <c r="JYO318" s="18"/>
      <c r="JYP318" s="18"/>
      <c r="JYQ318" s="18"/>
      <c r="JYR318" s="18"/>
      <c r="JYS318" s="18"/>
      <c r="JYT318" s="18"/>
      <c r="JYU318" s="18"/>
      <c r="JYV318" s="18"/>
      <c r="JYW318" s="18"/>
      <c r="JYX318" s="18"/>
      <c r="JYY318" s="18"/>
      <c r="JYZ318" s="18"/>
      <c r="JZA318" s="18"/>
      <c r="JZB318" s="18"/>
      <c r="JZC318" s="18"/>
      <c r="JZD318" s="18"/>
      <c r="JZE318" s="18"/>
      <c r="JZF318" s="18"/>
      <c r="JZG318" s="18"/>
      <c r="JZH318" s="18"/>
      <c r="JZI318" s="18"/>
      <c r="JZJ318" s="18"/>
      <c r="JZK318" s="18"/>
      <c r="JZL318" s="18"/>
      <c r="JZM318" s="18"/>
      <c r="JZN318" s="18"/>
      <c r="JZO318" s="18"/>
      <c r="JZP318" s="18"/>
      <c r="JZQ318" s="18"/>
      <c r="JZR318" s="18"/>
      <c r="JZS318" s="18"/>
      <c r="JZT318" s="18"/>
      <c r="JZU318" s="18"/>
      <c r="JZV318" s="18"/>
      <c r="JZW318" s="18"/>
      <c r="JZX318" s="18"/>
      <c r="JZY318" s="18"/>
      <c r="JZZ318" s="18"/>
      <c r="KAA318" s="18"/>
      <c r="KAB318" s="18"/>
      <c r="KAC318" s="18"/>
      <c r="KAD318" s="18"/>
      <c r="KAE318" s="18"/>
      <c r="KAF318" s="18"/>
      <c r="KAG318" s="18"/>
      <c r="KAH318" s="18"/>
      <c r="KAI318" s="18"/>
      <c r="KAJ318" s="18"/>
      <c r="KAK318" s="18"/>
      <c r="KAL318" s="18"/>
      <c r="KAM318" s="18"/>
      <c r="KAN318" s="18"/>
      <c r="KAO318" s="18"/>
      <c r="KAP318" s="18"/>
      <c r="KAQ318" s="18"/>
      <c r="KAR318" s="18"/>
      <c r="KAS318" s="18"/>
      <c r="KAT318" s="18"/>
      <c r="KAU318" s="18"/>
      <c r="KAV318" s="18"/>
      <c r="KAW318" s="18"/>
      <c r="KAX318" s="18"/>
      <c r="KAY318" s="18"/>
      <c r="KAZ318" s="18"/>
      <c r="KBA318" s="18"/>
      <c r="KBB318" s="18"/>
      <c r="KBC318" s="18"/>
      <c r="KBD318" s="18"/>
      <c r="KBE318" s="18"/>
      <c r="KBF318" s="18"/>
      <c r="KBG318" s="18"/>
      <c r="KBH318" s="18"/>
      <c r="KBI318" s="18"/>
      <c r="KBJ318" s="18"/>
      <c r="KBK318" s="18"/>
      <c r="KBL318" s="18"/>
      <c r="KBM318" s="18"/>
      <c r="KBN318" s="18"/>
      <c r="KBO318" s="18"/>
      <c r="KBP318" s="18"/>
      <c r="KBQ318" s="18"/>
      <c r="KBR318" s="18"/>
      <c r="KBS318" s="18"/>
      <c r="KBT318" s="18"/>
      <c r="KBU318" s="18"/>
      <c r="KBV318" s="18"/>
      <c r="KBW318" s="18"/>
      <c r="KBX318" s="18"/>
      <c r="KBY318" s="18"/>
      <c r="KBZ318" s="18"/>
      <c r="KCA318" s="18"/>
      <c r="KCB318" s="18"/>
      <c r="KCC318" s="18"/>
      <c r="KCD318" s="18"/>
      <c r="KCE318" s="18"/>
      <c r="KCF318" s="18"/>
      <c r="KCG318" s="18"/>
      <c r="KCH318" s="18"/>
      <c r="KCI318" s="18"/>
      <c r="KCJ318" s="18"/>
      <c r="KCK318" s="18"/>
      <c r="KCL318" s="18"/>
      <c r="KCM318" s="18"/>
      <c r="KCN318" s="18"/>
      <c r="KCO318" s="18"/>
      <c r="KCP318" s="18"/>
      <c r="KCQ318" s="18"/>
      <c r="KCR318" s="18"/>
      <c r="KCS318" s="18"/>
      <c r="KCT318" s="18"/>
      <c r="KCU318" s="18"/>
      <c r="KCV318" s="18"/>
      <c r="KCW318" s="18"/>
      <c r="KCX318" s="18"/>
      <c r="KCY318" s="18"/>
      <c r="KCZ318" s="18"/>
      <c r="KDA318" s="18"/>
      <c r="KDB318" s="18"/>
      <c r="KDC318" s="18"/>
      <c r="KDD318" s="18"/>
      <c r="KDE318" s="18"/>
      <c r="KDF318" s="18"/>
      <c r="KDG318" s="18"/>
      <c r="KDH318" s="18"/>
      <c r="KDI318" s="18"/>
      <c r="KDJ318" s="18"/>
      <c r="KDK318" s="18"/>
      <c r="KDL318" s="18"/>
      <c r="KDM318" s="18"/>
      <c r="KDN318" s="18"/>
      <c r="KDO318" s="18"/>
      <c r="KDP318" s="18"/>
      <c r="KDQ318" s="18"/>
      <c r="KDR318" s="18"/>
      <c r="KDS318" s="18"/>
      <c r="KDT318" s="18"/>
      <c r="KDU318" s="18"/>
      <c r="KDV318" s="18"/>
      <c r="KDW318" s="18"/>
      <c r="KDX318" s="18"/>
      <c r="KDY318" s="18"/>
      <c r="KDZ318" s="18"/>
      <c r="KEA318" s="18"/>
      <c r="KEB318" s="18"/>
      <c r="KEC318" s="18"/>
      <c r="KED318" s="18"/>
      <c r="KEE318" s="18"/>
      <c r="KEF318" s="18"/>
      <c r="KEG318" s="18"/>
      <c r="KEH318" s="18"/>
      <c r="KEI318" s="18"/>
      <c r="KEJ318" s="18"/>
      <c r="KEK318" s="18"/>
      <c r="KEL318" s="18"/>
      <c r="KEM318" s="18"/>
      <c r="KEN318" s="18"/>
      <c r="KEO318" s="18"/>
      <c r="KEP318" s="18"/>
      <c r="KEQ318" s="18"/>
      <c r="KER318" s="18"/>
      <c r="KES318" s="18"/>
      <c r="KET318" s="18"/>
      <c r="KEU318" s="18"/>
      <c r="KEV318" s="18"/>
      <c r="KEW318" s="18"/>
      <c r="KEX318" s="18"/>
      <c r="KEY318" s="18"/>
      <c r="KEZ318" s="18"/>
      <c r="KFA318" s="18"/>
      <c r="KFB318" s="18"/>
      <c r="KFC318" s="18"/>
      <c r="KFD318" s="18"/>
      <c r="KFE318" s="18"/>
      <c r="KFF318" s="18"/>
      <c r="KFG318" s="18"/>
      <c r="KFH318" s="18"/>
      <c r="KFI318" s="18"/>
      <c r="KFJ318" s="18"/>
      <c r="KFK318" s="18"/>
      <c r="KFL318" s="18"/>
      <c r="KFM318" s="18"/>
      <c r="KFN318" s="18"/>
      <c r="KFO318" s="18"/>
      <c r="KFP318" s="18"/>
      <c r="KFQ318" s="18"/>
      <c r="KFR318" s="18"/>
      <c r="KFS318" s="18"/>
      <c r="KFT318" s="18"/>
      <c r="KFU318" s="18"/>
      <c r="KFV318" s="18"/>
      <c r="KFW318" s="18"/>
      <c r="KFX318" s="18"/>
      <c r="KFY318" s="18"/>
      <c r="KFZ318" s="18"/>
      <c r="KGA318" s="18"/>
      <c r="KGB318" s="18"/>
      <c r="KGC318" s="18"/>
      <c r="KGD318" s="18"/>
      <c r="KGE318" s="18"/>
      <c r="KGF318" s="18"/>
      <c r="KGG318" s="18"/>
      <c r="KGH318" s="18"/>
      <c r="KGI318" s="18"/>
      <c r="KGJ318" s="18"/>
      <c r="KGK318" s="18"/>
      <c r="KGL318" s="18"/>
      <c r="KGM318" s="18"/>
      <c r="KGN318" s="18"/>
      <c r="KGO318" s="18"/>
      <c r="KGP318" s="18"/>
      <c r="KGQ318" s="18"/>
      <c r="KGR318" s="18"/>
      <c r="KGS318" s="18"/>
      <c r="KGT318" s="18"/>
      <c r="KGU318" s="18"/>
      <c r="KGV318" s="18"/>
      <c r="KGW318" s="18"/>
      <c r="KGX318" s="18"/>
      <c r="KGY318" s="18"/>
      <c r="KGZ318" s="18"/>
      <c r="KHA318" s="18"/>
      <c r="KHB318" s="18"/>
      <c r="KHC318" s="18"/>
      <c r="KHD318" s="18"/>
      <c r="KHE318" s="18"/>
      <c r="KHF318" s="18"/>
      <c r="KHG318" s="18"/>
      <c r="KHH318" s="18"/>
      <c r="KHI318" s="18"/>
      <c r="KHJ318" s="18"/>
      <c r="KHK318" s="18"/>
      <c r="KHL318" s="18"/>
      <c r="KHM318" s="18"/>
      <c r="KHN318" s="18"/>
      <c r="KHO318" s="18"/>
      <c r="KHP318" s="18"/>
      <c r="KHQ318" s="18"/>
      <c r="KHR318" s="18"/>
      <c r="KHS318" s="18"/>
      <c r="KHT318" s="18"/>
      <c r="KHU318" s="18"/>
      <c r="KHV318" s="18"/>
      <c r="KHW318" s="18"/>
      <c r="KHX318" s="18"/>
      <c r="KHY318" s="18"/>
      <c r="KHZ318" s="18"/>
      <c r="KIA318" s="18"/>
      <c r="KIB318" s="18"/>
      <c r="KIC318" s="18"/>
      <c r="KID318" s="18"/>
      <c r="KIE318" s="18"/>
      <c r="KIF318" s="18"/>
      <c r="KIG318" s="18"/>
      <c r="KIH318" s="18"/>
      <c r="KII318" s="18"/>
      <c r="KIJ318" s="18"/>
      <c r="KIK318" s="18"/>
      <c r="KIL318" s="18"/>
      <c r="KIM318" s="18"/>
      <c r="KIN318" s="18"/>
      <c r="KIO318" s="18"/>
      <c r="KIP318" s="18"/>
      <c r="KIQ318" s="18"/>
      <c r="KIR318" s="18"/>
      <c r="KIS318" s="18"/>
      <c r="KIT318" s="18"/>
      <c r="KIU318" s="18"/>
      <c r="KIV318" s="18"/>
      <c r="KIW318" s="18"/>
      <c r="KIX318" s="18"/>
      <c r="KIY318" s="18"/>
      <c r="KIZ318" s="18"/>
      <c r="KJA318" s="18"/>
      <c r="KJB318" s="18"/>
      <c r="KJC318" s="18"/>
      <c r="KJD318" s="18"/>
      <c r="KJE318" s="18"/>
      <c r="KJF318" s="18"/>
      <c r="KJG318" s="18"/>
      <c r="KJH318" s="18"/>
      <c r="KJI318" s="18"/>
      <c r="KJJ318" s="18"/>
      <c r="KJK318" s="18"/>
      <c r="KJL318" s="18"/>
      <c r="KJM318" s="18"/>
      <c r="KJN318" s="18"/>
      <c r="KJO318" s="18"/>
      <c r="KJP318" s="18"/>
      <c r="KJQ318" s="18"/>
      <c r="KJR318" s="18"/>
      <c r="KJS318" s="18"/>
      <c r="KJT318" s="18"/>
      <c r="KJU318" s="18"/>
      <c r="KJV318" s="18"/>
      <c r="KJW318" s="18"/>
      <c r="KJX318" s="18"/>
      <c r="KJY318" s="18"/>
      <c r="KJZ318" s="18"/>
      <c r="KKA318" s="18"/>
      <c r="KKB318" s="18"/>
      <c r="KKC318" s="18"/>
      <c r="KKD318" s="18"/>
      <c r="KKE318" s="18"/>
      <c r="KKF318" s="18"/>
      <c r="KKG318" s="18"/>
      <c r="KKH318" s="18"/>
      <c r="KKI318" s="18"/>
      <c r="KKJ318" s="18"/>
      <c r="KKK318" s="18"/>
      <c r="KKL318" s="18"/>
      <c r="KKM318" s="18"/>
      <c r="KKN318" s="18"/>
      <c r="KKO318" s="18"/>
      <c r="KKP318" s="18"/>
      <c r="KKQ318" s="18"/>
      <c r="KKR318" s="18"/>
      <c r="KKS318" s="18"/>
      <c r="KKT318" s="18"/>
      <c r="KKU318" s="18"/>
      <c r="KKV318" s="18"/>
      <c r="KKW318" s="18"/>
      <c r="KKX318" s="18"/>
      <c r="KKY318" s="18"/>
      <c r="KKZ318" s="18"/>
      <c r="KLA318" s="18"/>
      <c r="KLB318" s="18"/>
      <c r="KLC318" s="18"/>
      <c r="KLD318" s="18"/>
      <c r="KLE318" s="18"/>
      <c r="KLF318" s="18"/>
      <c r="KLG318" s="18"/>
      <c r="KLH318" s="18"/>
      <c r="KLI318" s="18"/>
      <c r="KLJ318" s="18"/>
      <c r="KLK318" s="18"/>
      <c r="KLL318" s="18"/>
      <c r="KLM318" s="18"/>
      <c r="KLN318" s="18"/>
      <c r="KLO318" s="18"/>
      <c r="KLP318" s="18"/>
      <c r="KLQ318" s="18"/>
      <c r="KLR318" s="18"/>
      <c r="KLS318" s="18"/>
      <c r="KLT318" s="18"/>
      <c r="KLU318" s="18"/>
      <c r="KLV318" s="18"/>
      <c r="KLW318" s="18"/>
      <c r="KLX318" s="18"/>
      <c r="KLY318" s="18"/>
      <c r="KLZ318" s="18"/>
      <c r="KMA318" s="18"/>
      <c r="KMB318" s="18"/>
      <c r="KMC318" s="18"/>
      <c r="KMD318" s="18"/>
      <c r="KME318" s="18"/>
      <c r="KMF318" s="18"/>
      <c r="KMG318" s="18"/>
      <c r="KMH318" s="18"/>
      <c r="KMI318" s="18"/>
      <c r="KMJ318" s="18"/>
      <c r="KMK318" s="18"/>
      <c r="KML318" s="18"/>
      <c r="KMM318" s="18"/>
      <c r="KMN318" s="18"/>
      <c r="KMO318" s="18"/>
      <c r="KMP318" s="18"/>
      <c r="KMQ318" s="18"/>
      <c r="KMR318" s="18"/>
      <c r="KMS318" s="18"/>
      <c r="KMT318" s="18"/>
      <c r="KMU318" s="18"/>
      <c r="KMV318" s="18"/>
      <c r="KMW318" s="18"/>
      <c r="KMX318" s="18"/>
      <c r="KMY318" s="18"/>
      <c r="KMZ318" s="18"/>
      <c r="KNA318" s="18"/>
      <c r="KNB318" s="18"/>
      <c r="KNC318" s="18"/>
      <c r="KND318" s="18"/>
      <c r="KNE318" s="18"/>
      <c r="KNF318" s="18"/>
      <c r="KNG318" s="18"/>
      <c r="KNH318" s="18"/>
      <c r="KNI318" s="18"/>
      <c r="KNJ318" s="18"/>
      <c r="KNK318" s="18"/>
      <c r="KNL318" s="18"/>
      <c r="KNM318" s="18"/>
      <c r="KNN318" s="18"/>
      <c r="KNO318" s="18"/>
      <c r="KNP318" s="18"/>
      <c r="KNQ318" s="18"/>
      <c r="KNR318" s="18"/>
      <c r="KNS318" s="18"/>
      <c r="KNT318" s="18"/>
      <c r="KNU318" s="18"/>
      <c r="KNV318" s="18"/>
      <c r="KNW318" s="18"/>
      <c r="KNX318" s="18"/>
      <c r="KNY318" s="18"/>
      <c r="KNZ318" s="18"/>
      <c r="KOA318" s="18"/>
      <c r="KOB318" s="18"/>
      <c r="KOC318" s="18"/>
      <c r="KOD318" s="18"/>
      <c r="KOE318" s="18"/>
      <c r="KOF318" s="18"/>
      <c r="KOG318" s="18"/>
      <c r="KOH318" s="18"/>
      <c r="KOI318" s="18"/>
      <c r="KOJ318" s="18"/>
      <c r="KOK318" s="18"/>
      <c r="KOL318" s="18"/>
      <c r="KOM318" s="18"/>
      <c r="KON318" s="18"/>
      <c r="KOO318" s="18"/>
      <c r="KOP318" s="18"/>
      <c r="KOQ318" s="18"/>
      <c r="KOR318" s="18"/>
      <c r="KOS318" s="18"/>
      <c r="KOT318" s="18"/>
      <c r="KOU318" s="18"/>
      <c r="KOV318" s="18"/>
      <c r="KOW318" s="18"/>
      <c r="KOX318" s="18"/>
      <c r="KOY318" s="18"/>
      <c r="KOZ318" s="18"/>
      <c r="KPA318" s="18"/>
      <c r="KPB318" s="18"/>
      <c r="KPC318" s="18"/>
      <c r="KPD318" s="18"/>
      <c r="KPE318" s="18"/>
      <c r="KPF318" s="18"/>
      <c r="KPG318" s="18"/>
      <c r="KPH318" s="18"/>
      <c r="KPI318" s="18"/>
      <c r="KPJ318" s="18"/>
      <c r="KPK318" s="18"/>
      <c r="KPL318" s="18"/>
      <c r="KPM318" s="18"/>
      <c r="KPN318" s="18"/>
      <c r="KPO318" s="18"/>
      <c r="KPP318" s="18"/>
      <c r="KPQ318" s="18"/>
      <c r="KPR318" s="18"/>
      <c r="KPS318" s="18"/>
      <c r="KPT318" s="18"/>
      <c r="KPU318" s="18"/>
      <c r="KPV318" s="18"/>
      <c r="KPW318" s="18"/>
      <c r="KPX318" s="18"/>
      <c r="KPY318" s="18"/>
      <c r="KPZ318" s="18"/>
      <c r="KQA318" s="18"/>
      <c r="KQB318" s="18"/>
      <c r="KQC318" s="18"/>
      <c r="KQD318" s="18"/>
      <c r="KQE318" s="18"/>
      <c r="KQF318" s="18"/>
      <c r="KQG318" s="18"/>
      <c r="KQH318" s="18"/>
      <c r="KQI318" s="18"/>
      <c r="KQJ318" s="18"/>
      <c r="KQK318" s="18"/>
      <c r="KQL318" s="18"/>
      <c r="KQM318" s="18"/>
      <c r="KQN318" s="18"/>
      <c r="KQO318" s="18"/>
      <c r="KQP318" s="18"/>
      <c r="KQQ318" s="18"/>
      <c r="KQR318" s="18"/>
      <c r="KQS318" s="18"/>
      <c r="KQT318" s="18"/>
      <c r="KQU318" s="18"/>
      <c r="KQV318" s="18"/>
      <c r="KQW318" s="18"/>
      <c r="KQX318" s="18"/>
      <c r="KQY318" s="18"/>
      <c r="KQZ318" s="18"/>
      <c r="KRA318" s="18"/>
      <c r="KRB318" s="18"/>
      <c r="KRC318" s="18"/>
      <c r="KRD318" s="18"/>
      <c r="KRE318" s="18"/>
      <c r="KRF318" s="18"/>
      <c r="KRG318" s="18"/>
      <c r="KRH318" s="18"/>
      <c r="KRI318" s="18"/>
      <c r="KRJ318" s="18"/>
      <c r="KRK318" s="18"/>
      <c r="KRL318" s="18"/>
      <c r="KRM318" s="18"/>
      <c r="KRN318" s="18"/>
      <c r="KRO318" s="18"/>
      <c r="KRP318" s="18"/>
      <c r="KRQ318" s="18"/>
      <c r="KRR318" s="18"/>
      <c r="KRS318" s="18"/>
      <c r="KRT318" s="18"/>
      <c r="KRU318" s="18"/>
      <c r="KRV318" s="18"/>
      <c r="KRW318" s="18"/>
      <c r="KRX318" s="18"/>
      <c r="KRY318" s="18"/>
      <c r="KRZ318" s="18"/>
      <c r="KSA318" s="18"/>
      <c r="KSB318" s="18"/>
      <c r="KSC318" s="18"/>
      <c r="KSD318" s="18"/>
      <c r="KSE318" s="18"/>
      <c r="KSF318" s="18"/>
      <c r="KSG318" s="18"/>
      <c r="KSH318" s="18"/>
      <c r="KSI318" s="18"/>
      <c r="KSJ318" s="18"/>
      <c r="KSK318" s="18"/>
      <c r="KSL318" s="18"/>
      <c r="KSM318" s="18"/>
      <c r="KSN318" s="18"/>
      <c r="KSO318" s="18"/>
      <c r="KSP318" s="18"/>
      <c r="KSQ318" s="18"/>
      <c r="KSR318" s="18"/>
      <c r="KSS318" s="18"/>
      <c r="KST318" s="18"/>
      <c r="KSU318" s="18"/>
      <c r="KSV318" s="18"/>
      <c r="KSW318" s="18"/>
      <c r="KSX318" s="18"/>
      <c r="KSY318" s="18"/>
      <c r="KSZ318" s="18"/>
      <c r="KTA318" s="18"/>
      <c r="KTB318" s="18"/>
      <c r="KTC318" s="18"/>
      <c r="KTD318" s="18"/>
      <c r="KTE318" s="18"/>
      <c r="KTF318" s="18"/>
      <c r="KTG318" s="18"/>
      <c r="KTH318" s="18"/>
      <c r="KTI318" s="18"/>
      <c r="KTJ318" s="18"/>
      <c r="KTK318" s="18"/>
      <c r="KTL318" s="18"/>
      <c r="KTM318" s="18"/>
      <c r="KTN318" s="18"/>
      <c r="KTO318" s="18"/>
      <c r="KTP318" s="18"/>
      <c r="KTQ318" s="18"/>
      <c r="KTR318" s="18"/>
      <c r="KTS318" s="18"/>
      <c r="KTT318" s="18"/>
      <c r="KTU318" s="18"/>
      <c r="KTV318" s="18"/>
      <c r="KTW318" s="18"/>
      <c r="KTX318" s="18"/>
      <c r="KTY318" s="18"/>
      <c r="KTZ318" s="18"/>
      <c r="KUA318" s="18"/>
      <c r="KUB318" s="18"/>
      <c r="KUC318" s="18"/>
      <c r="KUD318" s="18"/>
      <c r="KUE318" s="18"/>
      <c r="KUF318" s="18"/>
      <c r="KUG318" s="18"/>
      <c r="KUH318" s="18"/>
      <c r="KUI318" s="18"/>
      <c r="KUJ318" s="18"/>
      <c r="KUK318" s="18"/>
      <c r="KUL318" s="18"/>
      <c r="KUM318" s="18"/>
      <c r="KUN318" s="18"/>
      <c r="KUO318" s="18"/>
      <c r="KUP318" s="18"/>
      <c r="KUQ318" s="18"/>
      <c r="KUR318" s="18"/>
      <c r="KUS318" s="18"/>
      <c r="KUT318" s="18"/>
      <c r="KUU318" s="18"/>
      <c r="KUV318" s="18"/>
      <c r="KUW318" s="18"/>
      <c r="KUX318" s="18"/>
      <c r="KUY318" s="18"/>
      <c r="KUZ318" s="18"/>
      <c r="KVA318" s="18"/>
      <c r="KVB318" s="18"/>
      <c r="KVC318" s="18"/>
      <c r="KVD318" s="18"/>
      <c r="KVE318" s="18"/>
      <c r="KVF318" s="18"/>
      <c r="KVG318" s="18"/>
      <c r="KVH318" s="18"/>
      <c r="KVI318" s="18"/>
      <c r="KVJ318" s="18"/>
      <c r="KVK318" s="18"/>
      <c r="KVL318" s="18"/>
      <c r="KVM318" s="18"/>
      <c r="KVN318" s="18"/>
      <c r="KVO318" s="18"/>
      <c r="KVP318" s="18"/>
      <c r="KVQ318" s="18"/>
      <c r="KVR318" s="18"/>
      <c r="KVS318" s="18"/>
      <c r="KVT318" s="18"/>
      <c r="KVU318" s="18"/>
      <c r="KVV318" s="18"/>
      <c r="KVW318" s="18"/>
      <c r="KVX318" s="18"/>
      <c r="KVY318" s="18"/>
      <c r="KVZ318" s="18"/>
      <c r="KWA318" s="18"/>
      <c r="KWB318" s="18"/>
      <c r="KWC318" s="18"/>
      <c r="KWD318" s="18"/>
      <c r="KWE318" s="18"/>
      <c r="KWF318" s="18"/>
      <c r="KWG318" s="18"/>
      <c r="KWH318" s="18"/>
      <c r="KWI318" s="18"/>
      <c r="KWJ318" s="18"/>
      <c r="KWK318" s="18"/>
      <c r="KWL318" s="18"/>
      <c r="KWM318" s="18"/>
      <c r="KWN318" s="18"/>
      <c r="KWO318" s="18"/>
      <c r="KWP318" s="18"/>
      <c r="KWQ318" s="18"/>
      <c r="KWR318" s="18"/>
      <c r="KWS318" s="18"/>
      <c r="KWT318" s="18"/>
      <c r="KWU318" s="18"/>
      <c r="KWV318" s="18"/>
      <c r="KWW318" s="18"/>
      <c r="KWX318" s="18"/>
      <c r="KWY318" s="18"/>
      <c r="KWZ318" s="18"/>
      <c r="KXA318" s="18"/>
      <c r="KXB318" s="18"/>
      <c r="KXC318" s="18"/>
      <c r="KXD318" s="18"/>
      <c r="KXE318" s="18"/>
      <c r="KXF318" s="18"/>
      <c r="KXG318" s="18"/>
      <c r="KXH318" s="18"/>
      <c r="KXI318" s="18"/>
      <c r="KXJ318" s="18"/>
      <c r="KXK318" s="18"/>
      <c r="KXL318" s="18"/>
      <c r="KXM318" s="18"/>
      <c r="KXN318" s="18"/>
      <c r="KXO318" s="18"/>
      <c r="KXP318" s="18"/>
      <c r="KXQ318" s="18"/>
      <c r="KXR318" s="18"/>
      <c r="KXS318" s="18"/>
      <c r="KXT318" s="18"/>
      <c r="KXU318" s="18"/>
      <c r="KXV318" s="18"/>
      <c r="KXW318" s="18"/>
      <c r="KXX318" s="18"/>
      <c r="KXY318" s="18"/>
      <c r="KXZ318" s="18"/>
      <c r="KYA318" s="18"/>
      <c r="KYB318" s="18"/>
      <c r="KYC318" s="18"/>
      <c r="KYD318" s="18"/>
      <c r="KYE318" s="18"/>
      <c r="KYF318" s="18"/>
      <c r="KYG318" s="18"/>
      <c r="KYH318" s="18"/>
      <c r="KYI318" s="18"/>
      <c r="KYJ318" s="18"/>
      <c r="KYK318" s="18"/>
      <c r="KYL318" s="18"/>
      <c r="KYM318" s="18"/>
      <c r="KYN318" s="18"/>
      <c r="KYO318" s="18"/>
      <c r="KYP318" s="18"/>
      <c r="KYQ318" s="18"/>
      <c r="KYR318" s="18"/>
      <c r="KYS318" s="18"/>
      <c r="KYT318" s="18"/>
      <c r="KYU318" s="18"/>
      <c r="KYV318" s="18"/>
      <c r="KYW318" s="18"/>
      <c r="KYX318" s="18"/>
      <c r="KYY318" s="18"/>
      <c r="KYZ318" s="18"/>
      <c r="KZA318" s="18"/>
      <c r="KZB318" s="18"/>
      <c r="KZC318" s="18"/>
      <c r="KZD318" s="18"/>
      <c r="KZE318" s="18"/>
      <c r="KZF318" s="18"/>
      <c r="KZG318" s="18"/>
      <c r="KZH318" s="18"/>
      <c r="KZI318" s="18"/>
      <c r="KZJ318" s="18"/>
      <c r="KZK318" s="18"/>
      <c r="KZL318" s="18"/>
      <c r="KZM318" s="18"/>
      <c r="KZN318" s="18"/>
      <c r="KZO318" s="18"/>
      <c r="KZP318" s="18"/>
      <c r="KZQ318" s="18"/>
      <c r="KZR318" s="18"/>
      <c r="KZS318" s="18"/>
      <c r="KZT318" s="18"/>
      <c r="KZU318" s="18"/>
      <c r="KZV318" s="18"/>
      <c r="KZW318" s="18"/>
      <c r="KZX318" s="18"/>
      <c r="KZY318" s="18"/>
      <c r="KZZ318" s="18"/>
      <c r="LAA318" s="18"/>
      <c r="LAB318" s="18"/>
      <c r="LAC318" s="18"/>
      <c r="LAD318" s="18"/>
      <c r="LAE318" s="18"/>
      <c r="LAF318" s="18"/>
      <c r="LAG318" s="18"/>
      <c r="LAH318" s="18"/>
      <c r="LAI318" s="18"/>
      <c r="LAJ318" s="18"/>
      <c r="LAK318" s="18"/>
      <c r="LAL318" s="18"/>
      <c r="LAM318" s="18"/>
      <c r="LAN318" s="18"/>
      <c r="LAO318" s="18"/>
      <c r="LAP318" s="18"/>
      <c r="LAQ318" s="18"/>
      <c r="LAR318" s="18"/>
      <c r="LAS318" s="18"/>
      <c r="LAT318" s="18"/>
      <c r="LAU318" s="18"/>
      <c r="LAV318" s="18"/>
      <c r="LAW318" s="18"/>
      <c r="LAX318" s="18"/>
      <c r="LAY318" s="18"/>
      <c r="LAZ318" s="18"/>
      <c r="LBA318" s="18"/>
      <c r="LBB318" s="18"/>
      <c r="LBC318" s="18"/>
      <c r="LBD318" s="18"/>
      <c r="LBE318" s="18"/>
      <c r="LBF318" s="18"/>
      <c r="LBG318" s="18"/>
      <c r="LBH318" s="18"/>
      <c r="LBI318" s="18"/>
      <c r="LBJ318" s="18"/>
      <c r="LBK318" s="18"/>
      <c r="LBL318" s="18"/>
      <c r="LBM318" s="18"/>
      <c r="LBN318" s="18"/>
      <c r="LBO318" s="18"/>
      <c r="LBP318" s="18"/>
      <c r="LBQ318" s="18"/>
      <c r="LBR318" s="18"/>
      <c r="LBS318" s="18"/>
      <c r="LBT318" s="18"/>
      <c r="LBU318" s="18"/>
      <c r="LBV318" s="18"/>
      <c r="LBW318" s="18"/>
      <c r="LBX318" s="18"/>
      <c r="LBY318" s="18"/>
      <c r="LBZ318" s="18"/>
      <c r="LCA318" s="18"/>
      <c r="LCB318" s="18"/>
      <c r="LCC318" s="18"/>
      <c r="LCD318" s="18"/>
      <c r="LCE318" s="18"/>
      <c r="LCF318" s="18"/>
      <c r="LCG318" s="18"/>
      <c r="LCH318" s="18"/>
      <c r="LCI318" s="18"/>
      <c r="LCJ318" s="18"/>
      <c r="LCK318" s="18"/>
      <c r="LCL318" s="18"/>
      <c r="LCM318" s="18"/>
      <c r="LCN318" s="18"/>
      <c r="LCO318" s="18"/>
      <c r="LCP318" s="18"/>
      <c r="LCQ318" s="18"/>
      <c r="LCR318" s="18"/>
      <c r="LCS318" s="18"/>
      <c r="LCT318" s="18"/>
      <c r="LCU318" s="18"/>
      <c r="LCV318" s="18"/>
      <c r="LCW318" s="18"/>
      <c r="LCX318" s="18"/>
      <c r="LCY318" s="18"/>
      <c r="LCZ318" s="18"/>
      <c r="LDA318" s="18"/>
      <c r="LDB318" s="18"/>
      <c r="LDC318" s="18"/>
      <c r="LDD318" s="18"/>
      <c r="LDE318" s="18"/>
      <c r="LDF318" s="18"/>
      <c r="LDG318" s="18"/>
      <c r="LDH318" s="18"/>
      <c r="LDI318" s="18"/>
      <c r="LDJ318" s="18"/>
      <c r="LDK318" s="18"/>
      <c r="LDL318" s="18"/>
      <c r="LDM318" s="18"/>
      <c r="LDN318" s="18"/>
      <c r="LDO318" s="18"/>
      <c r="LDP318" s="18"/>
      <c r="LDQ318" s="18"/>
      <c r="LDR318" s="18"/>
      <c r="LDS318" s="18"/>
      <c r="LDT318" s="18"/>
      <c r="LDU318" s="18"/>
      <c r="LDV318" s="18"/>
      <c r="LDW318" s="18"/>
      <c r="LDX318" s="18"/>
      <c r="LDY318" s="18"/>
      <c r="LDZ318" s="18"/>
      <c r="LEA318" s="18"/>
      <c r="LEB318" s="18"/>
      <c r="LEC318" s="18"/>
      <c r="LED318" s="18"/>
      <c r="LEE318" s="18"/>
      <c r="LEF318" s="18"/>
      <c r="LEG318" s="18"/>
      <c r="LEH318" s="18"/>
      <c r="LEI318" s="18"/>
      <c r="LEJ318" s="18"/>
      <c r="LEK318" s="18"/>
      <c r="LEL318" s="18"/>
      <c r="LEM318" s="18"/>
      <c r="LEN318" s="18"/>
      <c r="LEO318" s="18"/>
      <c r="LEP318" s="18"/>
      <c r="LEQ318" s="18"/>
      <c r="LER318" s="18"/>
      <c r="LES318" s="18"/>
      <c r="LET318" s="18"/>
      <c r="LEU318" s="18"/>
      <c r="LEV318" s="18"/>
      <c r="LEW318" s="18"/>
      <c r="LEX318" s="18"/>
      <c r="LEY318" s="18"/>
      <c r="LEZ318" s="18"/>
      <c r="LFA318" s="18"/>
      <c r="LFB318" s="18"/>
      <c r="LFC318" s="18"/>
      <c r="LFD318" s="18"/>
      <c r="LFE318" s="18"/>
      <c r="LFF318" s="18"/>
      <c r="LFG318" s="18"/>
      <c r="LFH318" s="18"/>
      <c r="LFI318" s="18"/>
      <c r="LFJ318" s="18"/>
      <c r="LFK318" s="18"/>
      <c r="LFL318" s="18"/>
      <c r="LFM318" s="18"/>
      <c r="LFN318" s="18"/>
      <c r="LFO318" s="18"/>
      <c r="LFP318" s="18"/>
      <c r="LFQ318" s="18"/>
      <c r="LFR318" s="18"/>
      <c r="LFS318" s="18"/>
      <c r="LFT318" s="18"/>
      <c r="LFU318" s="18"/>
      <c r="LFV318" s="18"/>
      <c r="LFW318" s="18"/>
      <c r="LFX318" s="18"/>
      <c r="LFY318" s="18"/>
      <c r="LFZ318" s="18"/>
      <c r="LGA318" s="18"/>
      <c r="LGB318" s="18"/>
      <c r="LGC318" s="18"/>
      <c r="LGD318" s="18"/>
      <c r="LGE318" s="18"/>
      <c r="LGF318" s="18"/>
      <c r="LGG318" s="18"/>
      <c r="LGH318" s="18"/>
      <c r="LGI318" s="18"/>
      <c r="LGJ318" s="18"/>
      <c r="LGK318" s="18"/>
      <c r="LGL318" s="18"/>
      <c r="LGM318" s="18"/>
      <c r="LGN318" s="18"/>
      <c r="LGO318" s="18"/>
      <c r="LGP318" s="18"/>
      <c r="LGQ318" s="18"/>
      <c r="LGR318" s="18"/>
      <c r="LGS318" s="18"/>
      <c r="LGT318" s="18"/>
      <c r="LGU318" s="18"/>
      <c r="LGV318" s="18"/>
      <c r="LGW318" s="18"/>
      <c r="LGX318" s="18"/>
      <c r="LGY318" s="18"/>
      <c r="LGZ318" s="18"/>
      <c r="LHA318" s="18"/>
      <c r="LHB318" s="18"/>
      <c r="LHC318" s="18"/>
      <c r="LHD318" s="18"/>
      <c r="LHE318" s="18"/>
      <c r="LHF318" s="18"/>
      <c r="LHG318" s="18"/>
      <c r="LHH318" s="18"/>
      <c r="LHI318" s="18"/>
      <c r="LHJ318" s="18"/>
      <c r="LHK318" s="18"/>
      <c r="LHL318" s="18"/>
      <c r="LHM318" s="18"/>
      <c r="LHN318" s="18"/>
      <c r="LHO318" s="18"/>
      <c r="LHP318" s="18"/>
      <c r="LHQ318" s="18"/>
      <c r="LHR318" s="18"/>
      <c r="LHS318" s="18"/>
      <c r="LHT318" s="18"/>
      <c r="LHU318" s="18"/>
      <c r="LHV318" s="18"/>
      <c r="LHW318" s="18"/>
      <c r="LHX318" s="18"/>
      <c r="LHY318" s="18"/>
      <c r="LHZ318" s="18"/>
      <c r="LIA318" s="18"/>
      <c r="LIB318" s="18"/>
      <c r="LIC318" s="18"/>
      <c r="LID318" s="18"/>
      <c r="LIE318" s="18"/>
      <c r="LIF318" s="18"/>
      <c r="LIG318" s="18"/>
      <c r="LIH318" s="18"/>
      <c r="LII318" s="18"/>
      <c r="LIJ318" s="18"/>
      <c r="LIK318" s="18"/>
      <c r="LIL318" s="18"/>
      <c r="LIM318" s="18"/>
      <c r="LIN318" s="18"/>
      <c r="LIO318" s="18"/>
      <c r="LIP318" s="18"/>
      <c r="LIQ318" s="18"/>
      <c r="LIR318" s="18"/>
      <c r="LIS318" s="18"/>
      <c r="LIT318" s="18"/>
      <c r="LIU318" s="18"/>
      <c r="LIV318" s="18"/>
      <c r="LIW318" s="18"/>
      <c r="LIX318" s="18"/>
      <c r="LIY318" s="18"/>
      <c r="LIZ318" s="18"/>
      <c r="LJA318" s="18"/>
      <c r="LJB318" s="18"/>
      <c r="LJC318" s="18"/>
      <c r="LJD318" s="18"/>
      <c r="LJE318" s="18"/>
      <c r="LJF318" s="18"/>
      <c r="LJG318" s="18"/>
      <c r="LJH318" s="18"/>
      <c r="LJI318" s="18"/>
      <c r="LJJ318" s="18"/>
      <c r="LJK318" s="18"/>
      <c r="LJL318" s="18"/>
      <c r="LJM318" s="18"/>
      <c r="LJN318" s="18"/>
      <c r="LJO318" s="18"/>
      <c r="LJP318" s="18"/>
      <c r="LJQ318" s="18"/>
      <c r="LJR318" s="18"/>
      <c r="LJS318" s="18"/>
      <c r="LJT318" s="18"/>
      <c r="LJU318" s="18"/>
      <c r="LJV318" s="18"/>
      <c r="LJW318" s="18"/>
      <c r="LJX318" s="18"/>
      <c r="LJY318" s="18"/>
      <c r="LJZ318" s="18"/>
      <c r="LKA318" s="18"/>
      <c r="LKB318" s="18"/>
      <c r="LKC318" s="18"/>
      <c r="LKD318" s="18"/>
      <c r="LKE318" s="18"/>
      <c r="LKF318" s="18"/>
      <c r="LKG318" s="18"/>
      <c r="LKH318" s="18"/>
      <c r="LKI318" s="18"/>
      <c r="LKJ318" s="18"/>
      <c r="LKK318" s="18"/>
      <c r="LKL318" s="18"/>
      <c r="LKM318" s="18"/>
      <c r="LKN318" s="18"/>
      <c r="LKO318" s="18"/>
      <c r="LKP318" s="18"/>
      <c r="LKQ318" s="18"/>
      <c r="LKR318" s="18"/>
      <c r="LKS318" s="18"/>
      <c r="LKT318" s="18"/>
      <c r="LKU318" s="18"/>
      <c r="LKV318" s="18"/>
      <c r="LKW318" s="18"/>
      <c r="LKX318" s="18"/>
      <c r="LKY318" s="18"/>
      <c r="LKZ318" s="18"/>
      <c r="LLA318" s="18"/>
      <c r="LLB318" s="18"/>
      <c r="LLC318" s="18"/>
      <c r="LLD318" s="18"/>
      <c r="LLE318" s="18"/>
      <c r="LLF318" s="18"/>
      <c r="LLG318" s="18"/>
      <c r="LLH318" s="18"/>
      <c r="LLI318" s="18"/>
      <c r="LLJ318" s="18"/>
      <c r="LLK318" s="18"/>
      <c r="LLL318" s="18"/>
      <c r="LLM318" s="18"/>
      <c r="LLN318" s="18"/>
      <c r="LLO318" s="18"/>
      <c r="LLP318" s="18"/>
      <c r="LLQ318" s="18"/>
      <c r="LLR318" s="18"/>
      <c r="LLS318" s="18"/>
      <c r="LLT318" s="18"/>
      <c r="LLU318" s="18"/>
      <c r="LLV318" s="18"/>
      <c r="LLW318" s="18"/>
      <c r="LLX318" s="18"/>
      <c r="LLY318" s="18"/>
      <c r="LLZ318" s="18"/>
      <c r="LMA318" s="18"/>
      <c r="LMB318" s="18"/>
      <c r="LMC318" s="18"/>
      <c r="LMD318" s="18"/>
      <c r="LME318" s="18"/>
      <c r="LMF318" s="18"/>
      <c r="LMG318" s="18"/>
      <c r="LMH318" s="18"/>
      <c r="LMI318" s="18"/>
      <c r="LMJ318" s="18"/>
      <c r="LMK318" s="18"/>
      <c r="LML318" s="18"/>
      <c r="LMM318" s="18"/>
      <c r="LMN318" s="18"/>
      <c r="LMO318" s="18"/>
      <c r="LMP318" s="18"/>
      <c r="LMQ318" s="18"/>
      <c r="LMR318" s="18"/>
      <c r="LMS318" s="18"/>
      <c r="LMT318" s="18"/>
      <c r="LMU318" s="18"/>
      <c r="LMV318" s="18"/>
      <c r="LMW318" s="18"/>
      <c r="LMX318" s="18"/>
      <c r="LMY318" s="18"/>
      <c r="LMZ318" s="18"/>
      <c r="LNA318" s="18"/>
      <c r="LNB318" s="18"/>
      <c r="LNC318" s="18"/>
      <c r="LND318" s="18"/>
      <c r="LNE318" s="18"/>
      <c r="LNF318" s="18"/>
      <c r="LNG318" s="18"/>
      <c r="LNH318" s="18"/>
      <c r="LNI318" s="18"/>
      <c r="LNJ318" s="18"/>
      <c r="LNK318" s="18"/>
      <c r="LNL318" s="18"/>
      <c r="LNM318" s="18"/>
      <c r="LNN318" s="18"/>
      <c r="LNO318" s="18"/>
      <c r="LNP318" s="18"/>
      <c r="LNQ318" s="18"/>
      <c r="LNR318" s="18"/>
      <c r="LNS318" s="18"/>
      <c r="LNT318" s="18"/>
      <c r="LNU318" s="18"/>
      <c r="LNV318" s="18"/>
      <c r="LNW318" s="18"/>
      <c r="LNX318" s="18"/>
      <c r="LNY318" s="18"/>
      <c r="LNZ318" s="18"/>
      <c r="LOA318" s="18"/>
      <c r="LOB318" s="18"/>
      <c r="LOC318" s="18"/>
      <c r="LOD318" s="18"/>
      <c r="LOE318" s="18"/>
      <c r="LOF318" s="18"/>
      <c r="LOG318" s="18"/>
      <c r="LOH318" s="18"/>
      <c r="LOI318" s="18"/>
      <c r="LOJ318" s="18"/>
      <c r="LOK318" s="18"/>
      <c r="LOL318" s="18"/>
      <c r="LOM318" s="18"/>
      <c r="LON318" s="18"/>
      <c r="LOO318" s="18"/>
      <c r="LOP318" s="18"/>
      <c r="LOQ318" s="18"/>
      <c r="LOR318" s="18"/>
      <c r="LOS318" s="18"/>
      <c r="LOT318" s="18"/>
      <c r="LOU318" s="18"/>
      <c r="LOV318" s="18"/>
      <c r="LOW318" s="18"/>
      <c r="LOX318" s="18"/>
      <c r="LOY318" s="18"/>
      <c r="LOZ318" s="18"/>
      <c r="LPA318" s="18"/>
      <c r="LPB318" s="18"/>
      <c r="LPC318" s="18"/>
      <c r="LPD318" s="18"/>
      <c r="LPE318" s="18"/>
      <c r="LPF318" s="18"/>
      <c r="LPG318" s="18"/>
      <c r="LPH318" s="18"/>
      <c r="LPI318" s="18"/>
      <c r="LPJ318" s="18"/>
      <c r="LPK318" s="18"/>
      <c r="LPL318" s="18"/>
      <c r="LPM318" s="18"/>
      <c r="LPN318" s="18"/>
      <c r="LPO318" s="18"/>
      <c r="LPP318" s="18"/>
      <c r="LPQ318" s="18"/>
      <c r="LPR318" s="18"/>
      <c r="LPS318" s="18"/>
      <c r="LPT318" s="18"/>
      <c r="LPU318" s="18"/>
      <c r="LPV318" s="18"/>
      <c r="LPW318" s="18"/>
      <c r="LPX318" s="18"/>
      <c r="LPY318" s="18"/>
      <c r="LPZ318" s="18"/>
      <c r="LQA318" s="18"/>
      <c r="LQB318" s="18"/>
      <c r="LQC318" s="18"/>
      <c r="LQD318" s="18"/>
      <c r="LQE318" s="18"/>
      <c r="LQF318" s="18"/>
      <c r="LQG318" s="18"/>
      <c r="LQH318" s="18"/>
      <c r="LQI318" s="18"/>
      <c r="LQJ318" s="18"/>
      <c r="LQK318" s="18"/>
      <c r="LQL318" s="18"/>
      <c r="LQM318" s="18"/>
      <c r="LQN318" s="18"/>
      <c r="LQO318" s="18"/>
      <c r="LQP318" s="18"/>
      <c r="LQQ318" s="18"/>
      <c r="LQR318" s="18"/>
      <c r="LQS318" s="18"/>
      <c r="LQT318" s="18"/>
      <c r="LQU318" s="18"/>
      <c r="LQV318" s="18"/>
      <c r="LQW318" s="18"/>
      <c r="LQX318" s="18"/>
      <c r="LQY318" s="18"/>
      <c r="LQZ318" s="18"/>
      <c r="LRA318" s="18"/>
      <c r="LRB318" s="18"/>
      <c r="LRC318" s="18"/>
      <c r="LRD318" s="18"/>
      <c r="LRE318" s="18"/>
      <c r="LRF318" s="18"/>
      <c r="LRG318" s="18"/>
      <c r="LRH318" s="18"/>
      <c r="LRI318" s="18"/>
      <c r="LRJ318" s="18"/>
      <c r="LRK318" s="18"/>
      <c r="LRL318" s="18"/>
      <c r="LRM318" s="18"/>
      <c r="LRN318" s="18"/>
      <c r="LRO318" s="18"/>
      <c r="LRP318" s="18"/>
      <c r="LRQ318" s="18"/>
      <c r="LRR318" s="18"/>
      <c r="LRS318" s="18"/>
      <c r="LRT318" s="18"/>
      <c r="LRU318" s="18"/>
      <c r="LRV318" s="18"/>
      <c r="LRW318" s="18"/>
      <c r="LRX318" s="18"/>
      <c r="LRY318" s="18"/>
      <c r="LRZ318" s="18"/>
      <c r="LSA318" s="18"/>
      <c r="LSB318" s="18"/>
      <c r="LSC318" s="18"/>
      <c r="LSD318" s="18"/>
      <c r="LSE318" s="18"/>
      <c r="LSF318" s="18"/>
      <c r="LSG318" s="18"/>
      <c r="LSH318" s="18"/>
      <c r="LSI318" s="18"/>
      <c r="LSJ318" s="18"/>
      <c r="LSK318" s="18"/>
      <c r="LSL318" s="18"/>
      <c r="LSM318" s="18"/>
      <c r="LSN318" s="18"/>
      <c r="LSO318" s="18"/>
      <c r="LSP318" s="18"/>
      <c r="LSQ318" s="18"/>
      <c r="LSR318" s="18"/>
      <c r="LSS318" s="18"/>
      <c r="LST318" s="18"/>
      <c r="LSU318" s="18"/>
      <c r="LSV318" s="18"/>
      <c r="LSW318" s="18"/>
      <c r="LSX318" s="18"/>
      <c r="LSY318" s="18"/>
      <c r="LSZ318" s="18"/>
      <c r="LTA318" s="18"/>
      <c r="LTB318" s="18"/>
      <c r="LTC318" s="18"/>
      <c r="LTD318" s="18"/>
      <c r="LTE318" s="18"/>
      <c r="LTF318" s="18"/>
      <c r="LTG318" s="18"/>
      <c r="LTH318" s="18"/>
      <c r="LTI318" s="18"/>
      <c r="LTJ318" s="18"/>
      <c r="LTK318" s="18"/>
      <c r="LTL318" s="18"/>
      <c r="LTM318" s="18"/>
      <c r="LTN318" s="18"/>
      <c r="LTO318" s="18"/>
      <c r="LTP318" s="18"/>
      <c r="LTQ318" s="18"/>
      <c r="LTR318" s="18"/>
      <c r="LTS318" s="18"/>
      <c r="LTT318" s="18"/>
      <c r="LTU318" s="18"/>
      <c r="LTV318" s="18"/>
      <c r="LTW318" s="18"/>
      <c r="LTX318" s="18"/>
      <c r="LTY318" s="18"/>
      <c r="LTZ318" s="18"/>
      <c r="LUA318" s="18"/>
      <c r="LUB318" s="18"/>
      <c r="LUC318" s="18"/>
      <c r="LUD318" s="18"/>
      <c r="LUE318" s="18"/>
      <c r="LUF318" s="18"/>
      <c r="LUG318" s="18"/>
      <c r="LUH318" s="18"/>
      <c r="LUI318" s="18"/>
      <c r="LUJ318" s="18"/>
      <c r="LUK318" s="18"/>
      <c r="LUL318" s="18"/>
      <c r="LUM318" s="18"/>
      <c r="LUN318" s="18"/>
      <c r="LUO318" s="18"/>
      <c r="LUP318" s="18"/>
      <c r="LUQ318" s="18"/>
      <c r="LUR318" s="18"/>
      <c r="LUS318" s="18"/>
      <c r="LUT318" s="18"/>
      <c r="LUU318" s="18"/>
      <c r="LUV318" s="18"/>
      <c r="LUW318" s="18"/>
      <c r="LUX318" s="18"/>
      <c r="LUY318" s="18"/>
      <c r="LUZ318" s="18"/>
      <c r="LVA318" s="18"/>
      <c r="LVB318" s="18"/>
      <c r="LVC318" s="18"/>
      <c r="LVD318" s="18"/>
      <c r="LVE318" s="18"/>
      <c r="LVF318" s="18"/>
      <c r="LVG318" s="18"/>
      <c r="LVH318" s="18"/>
      <c r="LVI318" s="18"/>
      <c r="LVJ318" s="18"/>
      <c r="LVK318" s="18"/>
      <c r="LVL318" s="18"/>
      <c r="LVM318" s="18"/>
      <c r="LVN318" s="18"/>
      <c r="LVO318" s="18"/>
      <c r="LVP318" s="18"/>
      <c r="LVQ318" s="18"/>
      <c r="LVR318" s="18"/>
      <c r="LVS318" s="18"/>
      <c r="LVT318" s="18"/>
      <c r="LVU318" s="18"/>
      <c r="LVV318" s="18"/>
      <c r="LVW318" s="18"/>
      <c r="LVX318" s="18"/>
      <c r="LVY318" s="18"/>
      <c r="LVZ318" s="18"/>
      <c r="LWA318" s="18"/>
      <c r="LWB318" s="18"/>
      <c r="LWC318" s="18"/>
      <c r="LWD318" s="18"/>
      <c r="LWE318" s="18"/>
      <c r="LWF318" s="18"/>
      <c r="LWG318" s="18"/>
      <c r="LWH318" s="18"/>
      <c r="LWI318" s="18"/>
      <c r="LWJ318" s="18"/>
      <c r="LWK318" s="18"/>
      <c r="LWL318" s="18"/>
      <c r="LWM318" s="18"/>
      <c r="LWN318" s="18"/>
      <c r="LWO318" s="18"/>
      <c r="LWP318" s="18"/>
      <c r="LWQ318" s="18"/>
      <c r="LWR318" s="18"/>
      <c r="LWS318" s="18"/>
      <c r="LWT318" s="18"/>
      <c r="LWU318" s="18"/>
      <c r="LWV318" s="18"/>
      <c r="LWW318" s="18"/>
      <c r="LWX318" s="18"/>
      <c r="LWY318" s="18"/>
      <c r="LWZ318" s="18"/>
      <c r="LXA318" s="18"/>
      <c r="LXB318" s="18"/>
      <c r="LXC318" s="18"/>
      <c r="LXD318" s="18"/>
      <c r="LXE318" s="18"/>
      <c r="LXF318" s="18"/>
      <c r="LXG318" s="18"/>
      <c r="LXH318" s="18"/>
      <c r="LXI318" s="18"/>
      <c r="LXJ318" s="18"/>
      <c r="LXK318" s="18"/>
      <c r="LXL318" s="18"/>
      <c r="LXM318" s="18"/>
      <c r="LXN318" s="18"/>
      <c r="LXO318" s="18"/>
      <c r="LXP318" s="18"/>
      <c r="LXQ318" s="18"/>
      <c r="LXR318" s="18"/>
      <c r="LXS318" s="18"/>
      <c r="LXT318" s="18"/>
      <c r="LXU318" s="18"/>
      <c r="LXV318" s="18"/>
      <c r="LXW318" s="18"/>
      <c r="LXX318" s="18"/>
      <c r="LXY318" s="18"/>
      <c r="LXZ318" s="18"/>
      <c r="LYA318" s="18"/>
      <c r="LYB318" s="18"/>
      <c r="LYC318" s="18"/>
      <c r="LYD318" s="18"/>
      <c r="LYE318" s="18"/>
      <c r="LYF318" s="18"/>
      <c r="LYG318" s="18"/>
      <c r="LYH318" s="18"/>
      <c r="LYI318" s="18"/>
      <c r="LYJ318" s="18"/>
      <c r="LYK318" s="18"/>
      <c r="LYL318" s="18"/>
      <c r="LYM318" s="18"/>
      <c r="LYN318" s="18"/>
      <c r="LYO318" s="18"/>
      <c r="LYP318" s="18"/>
      <c r="LYQ318" s="18"/>
      <c r="LYR318" s="18"/>
      <c r="LYS318" s="18"/>
      <c r="LYT318" s="18"/>
      <c r="LYU318" s="18"/>
      <c r="LYV318" s="18"/>
      <c r="LYW318" s="18"/>
      <c r="LYX318" s="18"/>
      <c r="LYY318" s="18"/>
      <c r="LYZ318" s="18"/>
      <c r="LZA318" s="18"/>
      <c r="LZB318" s="18"/>
      <c r="LZC318" s="18"/>
      <c r="LZD318" s="18"/>
      <c r="LZE318" s="18"/>
      <c r="LZF318" s="18"/>
      <c r="LZG318" s="18"/>
      <c r="LZH318" s="18"/>
      <c r="LZI318" s="18"/>
      <c r="LZJ318" s="18"/>
      <c r="LZK318" s="18"/>
      <c r="LZL318" s="18"/>
      <c r="LZM318" s="18"/>
      <c r="LZN318" s="18"/>
      <c r="LZO318" s="18"/>
      <c r="LZP318" s="18"/>
      <c r="LZQ318" s="18"/>
      <c r="LZR318" s="18"/>
      <c r="LZS318" s="18"/>
      <c r="LZT318" s="18"/>
      <c r="LZU318" s="18"/>
      <c r="LZV318" s="18"/>
      <c r="LZW318" s="18"/>
      <c r="LZX318" s="18"/>
      <c r="LZY318" s="18"/>
      <c r="LZZ318" s="18"/>
      <c r="MAA318" s="18"/>
      <c r="MAB318" s="18"/>
      <c r="MAC318" s="18"/>
      <c r="MAD318" s="18"/>
      <c r="MAE318" s="18"/>
      <c r="MAF318" s="18"/>
      <c r="MAG318" s="18"/>
      <c r="MAH318" s="18"/>
      <c r="MAI318" s="18"/>
      <c r="MAJ318" s="18"/>
      <c r="MAK318" s="18"/>
      <c r="MAL318" s="18"/>
      <c r="MAM318" s="18"/>
      <c r="MAN318" s="18"/>
      <c r="MAO318" s="18"/>
      <c r="MAP318" s="18"/>
      <c r="MAQ318" s="18"/>
      <c r="MAR318" s="18"/>
      <c r="MAS318" s="18"/>
      <c r="MAT318" s="18"/>
      <c r="MAU318" s="18"/>
      <c r="MAV318" s="18"/>
      <c r="MAW318" s="18"/>
      <c r="MAX318" s="18"/>
      <c r="MAY318" s="18"/>
      <c r="MAZ318" s="18"/>
      <c r="MBA318" s="18"/>
      <c r="MBB318" s="18"/>
      <c r="MBC318" s="18"/>
      <c r="MBD318" s="18"/>
      <c r="MBE318" s="18"/>
      <c r="MBF318" s="18"/>
      <c r="MBG318" s="18"/>
      <c r="MBH318" s="18"/>
      <c r="MBI318" s="18"/>
      <c r="MBJ318" s="18"/>
      <c r="MBK318" s="18"/>
      <c r="MBL318" s="18"/>
      <c r="MBM318" s="18"/>
      <c r="MBN318" s="18"/>
      <c r="MBO318" s="18"/>
      <c r="MBP318" s="18"/>
      <c r="MBQ318" s="18"/>
      <c r="MBR318" s="18"/>
      <c r="MBS318" s="18"/>
      <c r="MBT318" s="18"/>
      <c r="MBU318" s="18"/>
      <c r="MBV318" s="18"/>
      <c r="MBW318" s="18"/>
      <c r="MBX318" s="18"/>
      <c r="MBY318" s="18"/>
      <c r="MBZ318" s="18"/>
      <c r="MCA318" s="18"/>
      <c r="MCB318" s="18"/>
      <c r="MCC318" s="18"/>
      <c r="MCD318" s="18"/>
      <c r="MCE318" s="18"/>
      <c r="MCF318" s="18"/>
      <c r="MCG318" s="18"/>
      <c r="MCH318" s="18"/>
      <c r="MCI318" s="18"/>
      <c r="MCJ318" s="18"/>
      <c r="MCK318" s="18"/>
      <c r="MCL318" s="18"/>
      <c r="MCM318" s="18"/>
      <c r="MCN318" s="18"/>
      <c r="MCO318" s="18"/>
      <c r="MCP318" s="18"/>
      <c r="MCQ318" s="18"/>
      <c r="MCR318" s="18"/>
      <c r="MCS318" s="18"/>
      <c r="MCT318" s="18"/>
      <c r="MCU318" s="18"/>
      <c r="MCV318" s="18"/>
      <c r="MCW318" s="18"/>
      <c r="MCX318" s="18"/>
      <c r="MCY318" s="18"/>
      <c r="MCZ318" s="18"/>
      <c r="MDA318" s="18"/>
      <c r="MDB318" s="18"/>
      <c r="MDC318" s="18"/>
      <c r="MDD318" s="18"/>
      <c r="MDE318" s="18"/>
      <c r="MDF318" s="18"/>
      <c r="MDG318" s="18"/>
      <c r="MDH318" s="18"/>
      <c r="MDI318" s="18"/>
      <c r="MDJ318" s="18"/>
      <c r="MDK318" s="18"/>
      <c r="MDL318" s="18"/>
      <c r="MDM318" s="18"/>
      <c r="MDN318" s="18"/>
      <c r="MDO318" s="18"/>
      <c r="MDP318" s="18"/>
      <c r="MDQ318" s="18"/>
      <c r="MDR318" s="18"/>
      <c r="MDS318" s="18"/>
      <c r="MDT318" s="18"/>
      <c r="MDU318" s="18"/>
      <c r="MDV318" s="18"/>
      <c r="MDW318" s="18"/>
      <c r="MDX318" s="18"/>
      <c r="MDY318" s="18"/>
      <c r="MDZ318" s="18"/>
      <c r="MEA318" s="18"/>
      <c r="MEB318" s="18"/>
      <c r="MEC318" s="18"/>
      <c r="MED318" s="18"/>
      <c r="MEE318" s="18"/>
      <c r="MEF318" s="18"/>
      <c r="MEG318" s="18"/>
      <c r="MEH318" s="18"/>
      <c r="MEI318" s="18"/>
      <c r="MEJ318" s="18"/>
      <c r="MEK318" s="18"/>
      <c r="MEL318" s="18"/>
      <c r="MEM318" s="18"/>
      <c r="MEN318" s="18"/>
      <c r="MEO318" s="18"/>
      <c r="MEP318" s="18"/>
      <c r="MEQ318" s="18"/>
      <c r="MER318" s="18"/>
      <c r="MES318" s="18"/>
      <c r="MET318" s="18"/>
      <c r="MEU318" s="18"/>
      <c r="MEV318" s="18"/>
      <c r="MEW318" s="18"/>
      <c r="MEX318" s="18"/>
      <c r="MEY318" s="18"/>
      <c r="MEZ318" s="18"/>
      <c r="MFA318" s="18"/>
      <c r="MFB318" s="18"/>
      <c r="MFC318" s="18"/>
      <c r="MFD318" s="18"/>
      <c r="MFE318" s="18"/>
      <c r="MFF318" s="18"/>
      <c r="MFG318" s="18"/>
      <c r="MFH318" s="18"/>
      <c r="MFI318" s="18"/>
      <c r="MFJ318" s="18"/>
      <c r="MFK318" s="18"/>
      <c r="MFL318" s="18"/>
      <c r="MFM318" s="18"/>
      <c r="MFN318" s="18"/>
      <c r="MFO318" s="18"/>
      <c r="MFP318" s="18"/>
      <c r="MFQ318" s="18"/>
      <c r="MFR318" s="18"/>
      <c r="MFS318" s="18"/>
      <c r="MFT318" s="18"/>
      <c r="MFU318" s="18"/>
      <c r="MFV318" s="18"/>
      <c r="MFW318" s="18"/>
      <c r="MFX318" s="18"/>
      <c r="MFY318" s="18"/>
      <c r="MFZ318" s="18"/>
      <c r="MGA318" s="18"/>
      <c r="MGB318" s="18"/>
      <c r="MGC318" s="18"/>
      <c r="MGD318" s="18"/>
      <c r="MGE318" s="18"/>
      <c r="MGF318" s="18"/>
      <c r="MGG318" s="18"/>
      <c r="MGH318" s="18"/>
      <c r="MGI318" s="18"/>
      <c r="MGJ318" s="18"/>
      <c r="MGK318" s="18"/>
      <c r="MGL318" s="18"/>
      <c r="MGM318" s="18"/>
      <c r="MGN318" s="18"/>
      <c r="MGO318" s="18"/>
      <c r="MGP318" s="18"/>
      <c r="MGQ318" s="18"/>
      <c r="MGR318" s="18"/>
      <c r="MGS318" s="18"/>
      <c r="MGT318" s="18"/>
      <c r="MGU318" s="18"/>
      <c r="MGV318" s="18"/>
      <c r="MGW318" s="18"/>
      <c r="MGX318" s="18"/>
      <c r="MGY318" s="18"/>
      <c r="MGZ318" s="18"/>
      <c r="MHA318" s="18"/>
      <c r="MHB318" s="18"/>
      <c r="MHC318" s="18"/>
      <c r="MHD318" s="18"/>
      <c r="MHE318" s="18"/>
      <c r="MHF318" s="18"/>
      <c r="MHG318" s="18"/>
      <c r="MHH318" s="18"/>
      <c r="MHI318" s="18"/>
      <c r="MHJ318" s="18"/>
      <c r="MHK318" s="18"/>
      <c r="MHL318" s="18"/>
      <c r="MHM318" s="18"/>
      <c r="MHN318" s="18"/>
      <c r="MHO318" s="18"/>
      <c r="MHP318" s="18"/>
      <c r="MHQ318" s="18"/>
      <c r="MHR318" s="18"/>
      <c r="MHS318" s="18"/>
      <c r="MHT318" s="18"/>
      <c r="MHU318" s="18"/>
      <c r="MHV318" s="18"/>
      <c r="MHW318" s="18"/>
      <c r="MHX318" s="18"/>
      <c r="MHY318" s="18"/>
      <c r="MHZ318" s="18"/>
      <c r="MIA318" s="18"/>
      <c r="MIB318" s="18"/>
      <c r="MIC318" s="18"/>
      <c r="MID318" s="18"/>
      <c r="MIE318" s="18"/>
      <c r="MIF318" s="18"/>
      <c r="MIG318" s="18"/>
      <c r="MIH318" s="18"/>
      <c r="MII318" s="18"/>
      <c r="MIJ318" s="18"/>
      <c r="MIK318" s="18"/>
      <c r="MIL318" s="18"/>
      <c r="MIM318" s="18"/>
      <c r="MIN318" s="18"/>
      <c r="MIO318" s="18"/>
      <c r="MIP318" s="18"/>
      <c r="MIQ318" s="18"/>
      <c r="MIR318" s="18"/>
      <c r="MIS318" s="18"/>
      <c r="MIT318" s="18"/>
      <c r="MIU318" s="18"/>
      <c r="MIV318" s="18"/>
      <c r="MIW318" s="18"/>
      <c r="MIX318" s="18"/>
      <c r="MIY318" s="18"/>
      <c r="MIZ318" s="18"/>
      <c r="MJA318" s="18"/>
      <c r="MJB318" s="18"/>
      <c r="MJC318" s="18"/>
      <c r="MJD318" s="18"/>
      <c r="MJE318" s="18"/>
      <c r="MJF318" s="18"/>
      <c r="MJG318" s="18"/>
      <c r="MJH318" s="18"/>
      <c r="MJI318" s="18"/>
      <c r="MJJ318" s="18"/>
      <c r="MJK318" s="18"/>
      <c r="MJL318" s="18"/>
      <c r="MJM318" s="18"/>
      <c r="MJN318" s="18"/>
      <c r="MJO318" s="18"/>
      <c r="MJP318" s="18"/>
      <c r="MJQ318" s="18"/>
      <c r="MJR318" s="18"/>
      <c r="MJS318" s="18"/>
      <c r="MJT318" s="18"/>
      <c r="MJU318" s="18"/>
      <c r="MJV318" s="18"/>
      <c r="MJW318" s="18"/>
      <c r="MJX318" s="18"/>
      <c r="MJY318" s="18"/>
      <c r="MJZ318" s="18"/>
      <c r="MKA318" s="18"/>
      <c r="MKB318" s="18"/>
      <c r="MKC318" s="18"/>
      <c r="MKD318" s="18"/>
      <c r="MKE318" s="18"/>
      <c r="MKF318" s="18"/>
      <c r="MKG318" s="18"/>
      <c r="MKH318" s="18"/>
      <c r="MKI318" s="18"/>
      <c r="MKJ318" s="18"/>
      <c r="MKK318" s="18"/>
      <c r="MKL318" s="18"/>
      <c r="MKM318" s="18"/>
      <c r="MKN318" s="18"/>
      <c r="MKO318" s="18"/>
      <c r="MKP318" s="18"/>
      <c r="MKQ318" s="18"/>
      <c r="MKR318" s="18"/>
      <c r="MKS318" s="18"/>
      <c r="MKT318" s="18"/>
      <c r="MKU318" s="18"/>
      <c r="MKV318" s="18"/>
      <c r="MKW318" s="18"/>
      <c r="MKX318" s="18"/>
      <c r="MKY318" s="18"/>
      <c r="MKZ318" s="18"/>
      <c r="MLA318" s="18"/>
      <c r="MLB318" s="18"/>
      <c r="MLC318" s="18"/>
      <c r="MLD318" s="18"/>
      <c r="MLE318" s="18"/>
      <c r="MLF318" s="18"/>
      <c r="MLG318" s="18"/>
      <c r="MLH318" s="18"/>
      <c r="MLI318" s="18"/>
      <c r="MLJ318" s="18"/>
      <c r="MLK318" s="18"/>
      <c r="MLL318" s="18"/>
      <c r="MLM318" s="18"/>
      <c r="MLN318" s="18"/>
      <c r="MLO318" s="18"/>
      <c r="MLP318" s="18"/>
      <c r="MLQ318" s="18"/>
      <c r="MLR318" s="18"/>
      <c r="MLS318" s="18"/>
      <c r="MLT318" s="18"/>
      <c r="MLU318" s="18"/>
      <c r="MLV318" s="18"/>
      <c r="MLW318" s="18"/>
      <c r="MLX318" s="18"/>
      <c r="MLY318" s="18"/>
      <c r="MLZ318" s="18"/>
      <c r="MMA318" s="18"/>
      <c r="MMB318" s="18"/>
      <c r="MMC318" s="18"/>
      <c r="MMD318" s="18"/>
      <c r="MME318" s="18"/>
      <c r="MMF318" s="18"/>
      <c r="MMG318" s="18"/>
      <c r="MMH318" s="18"/>
      <c r="MMI318" s="18"/>
      <c r="MMJ318" s="18"/>
      <c r="MMK318" s="18"/>
      <c r="MML318" s="18"/>
      <c r="MMM318" s="18"/>
      <c r="MMN318" s="18"/>
      <c r="MMO318" s="18"/>
      <c r="MMP318" s="18"/>
      <c r="MMQ318" s="18"/>
      <c r="MMR318" s="18"/>
      <c r="MMS318" s="18"/>
      <c r="MMT318" s="18"/>
      <c r="MMU318" s="18"/>
      <c r="MMV318" s="18"/>
      <c r="MMW318" s="18"/>
      <c r="MMX318" s="18"/>
      <c r="MMY318" s="18"/>
      <c r="MMZ318" s="18"/>
      <c r="MNA318" s="18"/>
      <c r="MNB318" s="18"/>
      <c r="MNC318" s="18"/>
      <c r="MND318" s="18"/>
      <c r="MNE318" s="18"/>
      <c r="MNF318" s="18"/>
      <c r="MNG318" s="18"/>
      <c r="MNH318" s="18"/>
      <c r="MNI318" s="18"/>
      <c r="MNJ318" s="18"/>
      <c r="MNK318" s="18"/>
      <c r="MNL318" s="18"/>
      <c r="MNM318" s="18"/>
      <c r="MNN318" s="18"/>
      <c r="MNO318" s="18"/>
      <c r="MNP318" s="18"/>
      <c r="MNQ318" s="18"/>
      <c r="MNR318" s="18"/>
      <c r="MNS318" s="18"/>
      <c r="MNT318" s="18"/>
      <c r="MNU318" s="18"/>
      <c r="MNV318" s="18"/>
      <c r="MNW318" s="18"/>
      <c r="MNX318" s="18"/>
      <c r="MNY318" s="18"/>
      <c r="MNZ318" s="18"/>
      <c r="MOA318" s="18"/>
      <c r="MOB318" s="18"/>
      <c r="MOC318" s="18"/>
      <c r="MOD318" s="18"/>
      <c r="MOE318" s="18"/>
      <c r="MOF318" s="18"/>
      <c r="MOG318" s="18"/>
      <c r="MOH318" s="18"/>
      <c r="MOI318" s="18"/>
      <c r="MOJ318" s="18"/>
      <c r="MOK318" s="18"/>
      <c r="MOL318" s="18"/>
      <c r="MOM318" s="18"/>
      <c r="MON318" s="18"/>
      <c r="MOO318" s="18"/>
      <c r="MOP318" s="18"/>
      <c r="MOQ318" s="18"/>
      <c r="MOR318" s="18"/>
      <c r="MOS318" s="18"/>
      <c r="MOT318" s="18"/>
      <c r="MOU318" s="18"/>
      <c r="MOV318" s="18"/>
      <c r="MOW318" s="18"/>
      <c r="MOX318" s="18"/>
      <c r="MOY318" s="18"/>
      <c r="MOZ318" s="18"/>
      <c r="MPA318" s="18"/>
      <c r="MPB318" s="18"/>
      <c r="MPC318" s="18"/>
      <c r="MPD318" s="18"/>
      <c r="MPE318" s="18"/>
      <c r="MPF318" s="18"/>
      <c r="MPG318" s="18"/>
      <c r="MPH318" s="18"/>
      <c r="MPI318" s="18"/>
      <c r="MPJ318" s="18"/>
      <c r="MPK318" s="18"/>
      <c r="MPL318" s="18"/>
      <c r="MPM318" s="18"/>
      <c r="MPN318" s="18"/>
      <c r="MPO318" s="18"/>
      <c r="MPP318" s="18"/>
      <c r="MPQ318" s="18"/>
      <c r="MPR318" s="18"/>
      <c r="MPS318" s="18"/>
      <c r="MPT318" s="18"/>
      <c r="MPU318" s="18"/>
      <c r="MPV318" s="18"/>
      <c r="MPW318" s="18"/>
      <c r="MPX318" s="18"/>
      <c r="MPY318" s="18"/>
      <c r="MPZ318" s="18"/>
      <c r="MQA318" s="18"/>
      <c r="MQB318" s="18"/>
      <c r="MQC318" s="18"/>
      <c r="MQD318" s="18"/>
      <c r="MQE318" s="18"/>
      <c r="MQF318" s="18"/>
      <c r="MQG318" s="18"/>
      <c r="MQH318" s="18"/>
      <c r="MQI318" s="18"/>
      <c r="MQJ318" s="18"/>
      <c r="MQK318" s="18"/>
      <c r="MQL318" s="18"/>
      <c r="MQM318" s="18"/>
      <c r="MQN318" s="18"/>
      <c r="MQO318" s="18"/>
      <c r="MQP318" s="18"/>
      <c r="MQQ318" s="18"/>
      <c r="MQR318" s="18"/>
      <c r="MQS318" s="18"/>
      <c r="MQT318" s="18"/>
      <c r="MQU318" s="18"/>
      <c r="MQV318" s="18"/>
      <c r="MQW318" s="18"/>
      <c r="MQX318" s="18"/>
      <c r="MQY318" s="18"/>
      <c r="MQZ318" s="18"/>
      <c r="MRA318" s="18"/>
      <c r="MRB318" s="18"/>
      <c r="MRC318" s="18"/>
      <c r="MRD318" s="18"/>
      <c r="MRE318" s="18"/>
      <c r="MRF318" s="18"/>
      <c r="MRG318" s="18"/>
      <c r="MRH318" s="18"/>
      <c r="MRI318" s="18"/>
      <c r="MRJ318" s="18"/>
      <c r="MRK318" s="18"/>
      <c r="MRL318" s="18"/>
      <c r="MRM318" s="18"/>
      <c r="MRN318" s="18"/>
      <c r="MRO318" s="18"/>
      <c r="MRP318" s="18"/>
      <c r="MRQ318" s="18"/>
      <c r="MRR318" s="18"/>
      <c r="MRS318" s="18"/>
      <c r="MRT318" s="18"/>
      <c r="MRU318" s="18"/>
      <c r="MRV318" s="18"/>
      <c r="MRW318" s="18"/>
      <c r="MRX318" s="18"/>
      <c r="MRY318" s="18"/>
      <c r="MRZ318" s="18"/>
      <c r="MSA318" s="18"/>
      <c r="MSB318" s="18"/>
      <c r="MSC318" s="18"/>
      <c r="MSD318" s="18"/>
      <c r="MSE318" s="18"/>
      <c r="MSF318" s="18"/>
      <c r="MSG318" s="18"/>
      <c r="MSH318" s="18"/>
      <c r="MSI318" s="18"/>
      <c r="MSJ318" s="18"/>
      <c r="MSK318" s="18"/>
      <c r="MSL318" s="18"/>
      <c r="MSM318" s="18"/>
      <c r="MSN318" s="18"/>
      <c r="MSO318" s="18"/>
      <c r="MSP318" s="18"/>
      <c r="MSQ318" s="18"/>
      <c r="MSR318" s="18"/>
      <c r="MSS318" s="18"/>
      <c r="MST318" s="18"/>
      <c r="MSU318" s="18"/>
      <c r="MSV318" s="18"/>
      <c r="MSW318" s="18"/>
      <c r="MSX318" s="18"/>
      <c r="MSY318" s="18"/>
      <c r="MSZ318" s="18"/>
      <c r="MTA318" s="18"/>
      <c r="MTB318" s="18"/>
      <c r="MTC318" s="18"/>
      <c r="MTD318" s="18"/>
      <c r="MTE318" s="18"/>
      <c r="MTF318" s="18"/>
      <c r="MTG318" s="18"/>
      <c r="MTH318" s="18"/>
      <c r="MTI318" s="18"/>
      <c r="MTJ318" s="18"/>
      <c r="MTK318" s="18"/>
      <c r="MTL318" s="18"/>
      <c r="MTM318" s="18"/>
      <c r="MTN318" s="18"/>
      <c r="MTO318" s="18"/>
      <c r="MTP318" s="18"/>
      <c r="MTQ318" s="18"/>
      <c r="MTR318" s="18"/>
      <c r="MTS318" s="18"/>
      <c r="MTT318" s="18"/>
      <c r="MTU318" s="18"/>
      <c r="MTV318" s="18"/>
      <c r="MTW318" s="18"/>
      <c r="MTX318" s="18"/>
      <c r="MTY318" s="18"/>
      <c r="MTZ318" s="18"/>
      <c r="MUA318" s="18"/>
      <c r="MUB318" s="18"/>
      <c r="MUC318" s="18"/>
      <c r="MUD318" s="18"/>
      <c r="MUE318" s="18"/>
      <c r="MUF318" s="18"/>
      <c r="MUG318" s="18"/>
      <c r="MUH318" s="18"/>
      <c r="MUI318" s="18"/>
      <c r="MUJ318" s="18"/>
      <c r="MUK318" s="18"/>
      <c r="MUL318" s="18"/>
      <c r="MUM318" s="18"/>
      <c r="MUN318" s="18"/>
      <c r="MUO318" s="18"/>
      <c r="MUP318" s="18"/>
      <c r="MUQ318" s="18"/>
      <c r="MUR318" s="18"/>
      <c r="MUS318" s="18"/>
      <c r="MUT318" s="18"/>
      <c r="MUU318" s="18"/>
      <c r="MUV318" s="18"/>
      <c r="MUW318" s="18"/>
      <c r="MUX318" s="18"/>
      <c r="MUY318" s="18"/>
      <c r="MUZ318" s="18"/>
      <c r="MVA318" s="18"/>
      <c r="MVB318" s="18"/>
      <c r="MVC318" s="18"/>
      <c r="MVD318" s="18"/>
      <c r="MVE318" s="18"/>
      <c r="MVF318" s="18"/>
      <c r="MVG318" s="18"/>
      <c r="MVH318" s="18"/>
      <c r="MVI318" s="18"/>
      <c r="MVJ318" s="18"/>
      <c r="MVK318" s="18"/>
      <c r="MVL318" s="18"/>
      <c r="MVM318" s="18"/>
      <c r="MVN318" s="18"/>
      <c r="MVO318" s="18"/>
      <c r="MVP318" s="18"/>
      <c r="MVQ318" s="18"/>
      <c r="MVR318" s="18"/>
      <c r="MVS318" s="18"/>
      <c r="MVT318" s="18"/>
      <c r="MVU318" s="18"/>
      <c r="MVV318" s="18"/>
      <c r="MVW318" s="18"/>
      <c r="MVX318" s="18"/>
      <c r="MVY318" s="18"/>
      <c r="MVZ318" s="18"/>
      <c r="MWA318" s="18"/>
      <c r="MWB318" s="18"/>
      <c r="MWC318" s="18"/>
      <c r="MWD318" s="18"/>
      <c r="MWE318" s="18"/>
      <c r="MWF318" s="18"/>
      <c r="MWG318" s="18"/>
      <c r="MWH318" s="18"/>
      <c r="MWI318" s="18"/>
      <c r="MWJ318" s="18"/>
      <c r="MWK318" s="18"/>
      <c r="MWL318" s="18"/>
      <c r="MWM318" s="18"/>
      <c r="MWN318" s="18"/>
      <c r="MWO318" s="18"/>
      <c r="MWP318" s="18"/>
      <c r="MWQ318" s="18"/>
      <c r="MWR318" s="18"/>
      <c r="MWS318" s="18"/>
      <c r="MWT318" s="18"/>
      <c r="MWU318" s="18"/>
      <c r="MWV318" s="18"/>
      <c r="MWW318" s="18"/>
      <c r="MWX318" s="18"/>
      <c r="MWY318" s="18"/>
      <c r="MWZ318" s="18"/>
      <c r="MXA318" s="18"/>
      <c r="MXB318" s="18"/>
      <c r="MXC318" s="18"/>
      <c r="MXD318" s="18"/>
      <c r="MXE318" s="18"/>
      <c r="MXF318" s="18"/>
      <c r="MXG318" s="18"/>
      <c r="MXH318" s="18"/>
      <c r="MXI318" s="18"/>
      <c r="MXJ318" s="18"/>
      <c r="MXK318" s="18"/>
      <c r="MXL318" s="18"/>
      <c r="MXM318" s="18"/>
      <c r="MXN318" s="18"/>
      <c r="MXO318" s="18"/>
      <c r="MXP318" s="18"/>
      <c r="MXQ318" s="18"/>
      <c r="MXR318" s="18"/>
      <c r="MXS318" s="18"/>
      <c r="MXT318" s="18"/>
      <c r="MXU318" s="18"/>
      <c r="MXV318" s="18"/>
      <c r="MXW318" s="18"/>
      <c r="MXX318" s="18"/>
      <c r="MXY318" s="18"/>
      <c r="MXZ318" s="18"/>
      <c r="MYA318" s="18"/>
      <c r="MYB318" s="18"/>
      <c r="MYC318" s="18"/>
      <c r="MYD318" s="18"/>
      <c r="MYE318" s="18"/>
      <c r="MYF318" s="18"/>
      <c r="MYG318" s="18"/>
      <c r="MYH318" s="18"/>
      <c r="MYI318" s="18"/>
      <c r="MYJ318" s="18"/>
      <c r="MYK318" s="18"/>
      <c r="MYL318" s="18"/>
      <c r="MYM318" s="18"/>
      <c r="MYN318" s="18"/>
      <c r="MYO318" s="18"/>
      <c r="MYP318" s="18"/>
      <c r="MYQ318" s="18"/>
      <c r="MYR318" s="18"/>
      <c r="MYS318" s="18"/>
      <c r="MYT318" s="18"/>
      <c r="MYU318" s="18"/>
      <c r="MYV318" s="18"/>
      <c r="MYW318" s="18"/>
      <c r="MYX318" s="18"/>
      <c r="MYY318" s="18"/>
      <c r="MYZ318" s="18"/>
      <c r="MZA318" s="18"/>
      <c r="MZB318" s="18"/>
      <c r="MZC318" s="18"/>
      <c r="MZD318" s="18"/>
      <c r="MZE318" s="18"/>
      <c r="MZF318" s="18"/>
      <c r="MZG318" s="18"/>
      <c r="MZH318" s="18"/>
      <c r="MZI318" s="18"/>
      <c r="MZJ318" s="18"/>
      <c r="MZK318" s="18"/>
      <c r="MZL318" s="18"/>
      <c r="MZM318" s="18"/>
      <c r="MZN318" s="18"/>
      <c r="MZO318" s="18"/>
      <c r="MZP318" s="18"/>
      <c r="MZQ318" s="18"/>
      <c r="MZR318" s="18"/>
      <c r="MZS318" s="18"/>
      <c r="MZT318" s="18"/>
      <c r="MZU318" s="18"/>
      <c r="MZV318" s="18"/>
      <c r="MZW318" s="18"/>
      <c r="MZX318" s="18"/>
      <c r="MZY318" s="18"/>
      <c r="MZZ318" s="18"/>
      <c r="NAA318" s="18"/>
      <c r="NAB318" s="18"/>
      <c r="NAC318" s="18"/>
      <c r="NAD318" s="18"/>
      <c r="NAE318" s="18"/>
      <c r="NAF318" s="18"/>
      <c r="NAG318" s="18"/>
      <c r="NAH318" s="18"/>
      <c r="NAI318" s="18"/>
      <c r="NAJ318" s="18"/>
      <c r="NAK318" s="18"/>
      <c r="NAL318" s="18"/>
      <c r="NAM318" s="18"/>
      <c r="NAN318" s="18"/>
      <c r="NAO318" s="18"/>
      <c r="NAP318" s="18"/>
      <c r="NAQ318" s="18"/>
      <c r="NAR318" s="18"/>
      <c r="NAS318" s="18"/>
      <c r="NAT318" s="18"/>
      <c r="NAU318" s="18"/>
      <c r="NAV318" s="18"/>
      <c r="NAW318" s="18"/>
      <c r="NAX318" s="18"/>
      <c r="NAY318" s="18"/>
      <c r="NAZ318" s="18"/>
      <c r="NBA318" s="18"/>
      <c r="NBB318" s="18"/>
      <c r="NBC318" s="18"/>
      <c r="NBD318" s="18"/>
      <c r="NBE318" s="18"/>
      <c r="NBF318" s="18"/>
      <c r="NBG318" s="18"/>
      <c r="NBH318" s="18"/>
      <c r="NBI318" s="18"/>
      <c r="NBJ318" s="18"/>
      <c r="NBK318" s="18"/>
      <c r="NBL318" s="18"/>
      <c r="NBM318" s="18"/>
      <c r="NBN318" s="18"/>
      <c r="NBO318" s="18"/>
      <c r="NBP318" s="18"/>
      <c r="NBQ318" s="18"/>
      <c r="NBR318" s="18"/>
      <c r="NBS318" s="18"/>
      <c r="NBT318" s="18"/>
      <c r="NBU318" s="18"/>
      <c r="NBV318" s="18"/>
      <c r="NBW318" s="18"/>
      <c r="NBX318" s="18"/>
      <c r="NBY318" s="18"/>
      <c r="NBZ318" s="18"/>
      <c r="NCA318" s="18"/>
      <c r="NCB318" s="18"/>
      <c r="NCC318" s="18"/>
      <c r="NCD318" s="18"/>
      <c r="NCE318" s="18"/>
      <c r="NCF318" s="18"/>
      <c r="NCG318" s="18"/>
      <c r="NCH318" s="18"/>
      <c r="NCI318" s="18"/>
      <c r="NCJ318" s="18"/>
      <c r="NCK318" s="18"/>
      <c r="NCL318" s="18"/>
      <c r="NCM318" s="18"/>
      <c r="NCN318" s="18"/>
      <c r="NCO318" s="18"/>
      <c r="NCP318" s="18"/>
      <c r="NCQ318" s="18"/>
      <c r="NCR318" s="18"/>
      <c r="NCS318" s="18"/>
      <c r="NCT318" s="18"/>
      <c r="NCU318" s="18"/>
      <c r="NCV318" s="18"/>
      <c r="NCW318" s="18"/>
      <c r="NCX318" s="18"/>
      <c r="NCY318" s="18"/>
      <c r="NCZ318" s="18"/>
      <c r="NDA318" s="18"/>
      <c r="NDB318" s="18"/>
      <c r="NDC318" s="18"/>
      <c r="NDD318" s="18"/>
      <c r="NDE318" s="18"/>
      <c r="NDF318" s="18"/>
      <c r="NDG318" s="18"/>
      <c r="NDH318" s="18"/>
      <c r="NDI318" s="18"/>
      <c r="NDJ318" s="18"/>
      <c r="NDK318" s="18"/>
      <c r="NDL318" s="18"/>
      <c r="NDM318" s="18"/>
      <c r="NDN318" s="18"/>
      <c r="NDO318" s="18"/>
      <c r="NDP318" s="18"/>
      <c r="NDQ318" s="18"/>
      <c r="NDR318" s="18"/>
      <c r="NDS318" s="18"/>
      <c r="NDT318" s="18"/>
      <c r="NDU318" s="18"/>
      <c r="NDV318" s="18"/>
      <c r="NDW318" s="18"/>
      <c r="NDX318" s="18"/>
      <c r="NDY318" s="18"/>
      <c r="NDZ318" s="18"/>
      <c r="NEA318" s="18"/>
      <c r="NEB318" s="18"/>
      <c r="NEC318" s="18"/>
      <c r="NED318" s="18"/>
      <c r="NEE318" s="18"/>
      <c r="NEF318" s="18"/>
      <c r="NEG318" s="18"/>
      <c r="NEH318" s="18"/>
      <c r="NEI318" s="18"/>
      <c r="NEJ318" s="18"/>
      <c r="NEK318" s="18"/>
      <c r="NEL318" s="18"/>
      <c r="NEM318" s="18"/>
      <c r="NEN318" s="18"/>
      <c r="NEO318" s="18"/>
      <c r="NEP318" s="18"/>
      <c r="NEQ318" s="18"/>
      <c r="NER318" s="18"/>
      <c r="NES318" s="18"/>
      <c r="NET318" s="18"/>
      <c r="NEU318" s="18"/>
      <c r="NEV318" s="18"/>
      <c r="NEW318" s="18"/>
      <c r="NEX318" s="18"/>
      <c r="NEY318" s="18"/>
      <c r="NEZ318" s="18"/>
      <c r="NFA318" s="18"/>
      <c r="NFB318" s="18"/>
      <c r="NFC318" s="18"/>
      <c r="NFD318" s="18"/>
      <c r="NFE318" s="18"/>
      <c r="NFF318" s="18"/>
      <c r="NFG318" s="18"/>
      <c r="NFH318" s="18"/>
      <c r="NFI318" s="18"/>
      <c r="NFJ318" s="18"/>
      <c r="NFK318" s="18"/>
      <c r="NFL318" s="18"/>
      <c r="NFM318" s="18"/>
      <c r="NFN318" s="18"/>
      <c r="NFO318" s="18"/>
      <c r="NFP318" s="18"/>
      <c r="NFQ318" s="18"/>
      <c r="NFR318" s="18"/>
      <c r="NFS318" s="18"/>
      <c r="NFT318" s="18"/>
      <c r="NFU318" s="18"/>
      <c r="NFV318" s="18"/>
      <c r="NFW318" s="18"/>
      <c r="NFX318" s="18"/>
      <c r="NFY318" s="18"/>
      <c r="NFZ318" s="18"/>
      <c r="NGA318" s="18"/>
      <c r="NGB318" s="18"/>
      <c r="NGC318" s="18"/>
      <c r="NGD318" s="18"/>
      <c r="NGE318" s="18"/>
      <c r="NGF318" s="18"/>
      <c r="NGG318" s="18"/>
      <c r="NGH318" s="18"/>
      <c r="NGI318" s="18"/>
      <c r="NGJ318" s="18"/>
      <c r="NGK318" s="18"/>
      <c r="NGL318" s="18"/>
      <c r="NGM318" s="18"/>
      <c r="NGN318" s="18"/>
      <c r="NGO318" s="18"/>
      <c r="NGP318" s="18"/>
      <c r="NGQ318" s="18"/>
      <c r="NGR318" s="18"/>
      <c r="NGS318" s="18"/>
      <c r="NGT318" s="18"/>
      <c r="NGU318" s="18"/>
      <c r="NGV318" s="18"/>
      <c r="NGW318" s="18"/>
      <c r="NGX318" s="18"/>
      <c r="NGY318" s="18"/>
      <c r="NGZ318" s="18"/>
      <c r="NHA318" s="18"/>
      <c r="NHB318" s="18"/>
      <c r="NHC318" s="18"/>
      <c r="NHD318" s="18"/>
      <c r="NHE318" s="18"/>
      <c r="NHF318" s="18"/>
      <c r="NHG318" s="18"/>
      <c r="NHH318" s="18"/>
      <c r="NHI318" s="18"/>
      <c r="NHJ318" s="18"/>
      <c r="NHK318" s="18"/>
      <c r="NHL318" s="18"/>
      <c r="NHM318" s="18"/>
      <c r="NHN318" s="18"/>
      <c r="NHO318" s="18"/>
      <c r="NHP318" s="18"/>
      <c r="NHQ318" s="18"/>
      <c r="NHR318" s="18"/>
      <c r="NHS318" s="18"/>
      <c r="NHT318" s="18"/>
      <c r="NHU318" s="18"/>
      <c r="NHV318" s="18"/>
      <c r="NHW318" s="18"/>
      <c r="NHX318" s="18"/>
      <c r="NHY318" s="18"/>
      <c r="NHZ318" s="18"/>
      <c r="NIA318" s="18"/>
      <c r="NIB318" s="18"/>
      <c r="NIC318" s="18"/>
      <c r="NID318" s="18"/>
      <c r="NIE318" s="18"/>
      <c r="NIF318" s="18"/>
      <c r="NIG318" s="18"/>
      <c r="NIH318" s="18"/>
      <c r="NII318" s="18"/>
      <c r="NIJ318" s="18"/>
      <c r="NIK318" s="18"/>
      <c r="NIL318" s="18"/>
      <c r="NIM318" s="18"/>
      <c r="NIN318" s="18"/>
      <c r="NIO318" s="18"/>
      <c r="NIP318" s="18"/>
      <c r="NIQ318" s="18"/>
      <c r="NIR318" s="18"/>
      <c r="NIS318" s="18"/>
      <c r="NIT318" s="18"/>
      <c r="NIU318" s="18"/>
      <c r="NIV318" s="18"/>
      <c r="NIW318" s="18"/>
      <c r="NIX318" s="18"/>
      <c r="NIY318" s="18"/>
      <c r="NIZ318" s="18"/>
      <c r="NJA318" s="18"/>
      <c r="NJB318" s="18"/>
      <c r="NJC318" s="18"/>
      <c r="NJD318" s="18"/>
      <c r="NJE318" s="18"/>
      <c r="NJF318" s="18"/>
      <c r="NJG318" s="18"/>
      <c r="NJH318" s="18"/>
      <c r="NJI318" s="18"/>
      <c r="NJJ318" s="18"/>
      <c r="NJK318" s="18"/>
      <c r="NJL318" s="18"/>
      <c r="NJM318" s="18"/>
      <c r="NJN318" s="18"/>
      <c r="NJO318" s="18"/>
      <c r="NJP318" s="18"/>
      <c r="NJQ318" s="18"/>
      <c r="NJR318" s="18"/>
      <c r="NJS318" s="18"/>
      <c r="NJT318" s="18"/>
      <c r="NJU318" s="18"/>
      <c r="NJV318" s="18"/>
      <c r="NJW318" s="18"/>
      <c r="NJX318" s="18"/>
      <c r="NJY318" s="18"/>
      <c r="NJZ318" s="18"/>
      <c r="NKA318" s="18"/>
      <c r="NKB318" s="18"/>
      <c r="NKC318" s="18"/>
      <c r="NKD318" s="18"/>
      <c r="NKE318" s="18"/>
      <c r="NKF318" s="18"/>
      <c r="NKG318" s="18"/>
      <c r="NKH318" s="18"/>
      <c r="NKI318" s="18"/>
      <c r="NKJ318" s="18"/>
      <c r="NKK318" s="18"/>
      <c r="NKL318" s="18"/>
      <c r="NKM318" s="18"/>
      <c r="NKN318" s="18"/>
      <c r="NKO318" s="18"/>
      <c r="NKP318" s="18"/>
      <c r="NKQ318" s="18"/>
      <c r="NKR318" s="18"/>
      <c r="NKS318" s="18"/>
      <c r="NKT318" s="18"/>
      <c r="NKU318" s="18"/>
      <c r="NKV318" s="18"/>
      <c r="NKW318" s="18"/>
      <c r="NKX318" s="18"/>
      <c r="NKY318" s="18"/>
      <c r="NKZ318" s="18"/>
      <c r="NLA318" s="18"/>
      <c r="NLB318" s="18"/>
      <c r="NLC318" s="18"/>
      <c r="NLD318" s="18"/>
      <c r="NLE318" s="18"/>
      <c r="NLF318" s="18"/>
      <c r="NLG318" s="18"/>
      <c r="NLH318" s="18"/>
      <c r="NLI318" s="18"/>
      <c r="NLJ318" s="18"/>
      <c r="NLK318" s="18"/>
      <c r="NLL318" s="18"/>
      <c r="NLM318" s="18"/>
      <c r="NLN318" s="18"/>
      <c r="NLO318" s="18"/>
      <c r="NLP318" s="18"/>
      <c r="NLQ318" s="18"/>
      <c r="NLR318" s="18"/>
      <c r="NLS318" s="18"/>
      <c r="NLT318" s="18"/>
      <c r="NLU318" s="18"/>
      <c r="NLV318" s="18"/>
      <c r="NLW318" s="18"/>
      <c r="NLX318" s="18"/>
      <c r="NLY318" s="18"/>
      <c r="NLZ318" s="18"/>
      <c r="NMA318" s="18"/>
      <c r="NMB318" s="18"/>
      <c r="NMC318" s="18"/>
      <c r="NMD318" s="18"/>
      <c r="NME318" s="18"/>
      <c r="NMF318" s="18"/>
      <c r="NMG318" s="18"/>
      <c r="NMH318" s="18"/>
      <c r="NMI318" s="18"/>
      <c r="NMJ318" s="18"/>
      <c r="NMK318" s="18"/>
      <c r="NML318" s="18"/>
      <c r="NMM318" s="18"/>
      <c r="NMN318" s="18"/>
      <c r="NMO318" s="18"/>
      <c r="NMP318" s="18"/>
      <c r="NMQ318" s="18"/>
      <c r="NMR318" s="18"/>
      <c r="NMS318" s="18"/>
      <c r="NMT318" s="18"/>
      <c r="NMU318" s="18"/>
      <c r="NMV318" s="18"/>
      <c r="NMW318" s="18"/>
      <c r="NMX318" s="18"/>
      <c r="NMY318" s="18"/>
      <c r="NMZ318" s="18"/>
      <c r="NNA318" s="18"/>
      <c r="NNB318" s="18"/>
      <c r="NNC318" s="18"/>
      <c r="NND318" s="18"/>
      <c r="NNE318" s="18"/>
      <c r="NNF318" s="18"/>
      <c r="NNG318" s="18"/>
      <c r="NNH318" s="18"/>
      <c r="NNI318" s="18"/>
      <c r="NNJ318" s="18"/>
      <c r="NNK318" s="18"/>
      <c r="NNL318" s="18"/>
      <c r="NNM318" s="18"/>
      <c r="NNN318" s="18"/>
      <c r="NNO318" s="18"/>
      <c r="NNP318" s="18"/>
      <c r="NNQ318" s="18"/>
      <c r="NNR318" s="18"/>
      <c r="NNS318" s="18"/>
      <c r="NNT318" s="18"/>
      <c r="NNU318" s="18"/>
      <c r="NNV318" s="18"/>
      <c r="NNW318" s="18"/>
      <c r="NNX318" s="18"/>
      <c r="NNY318" s="18"/>
      <c r="NNZ318" s="18"/>
      <c r="NOA318" s="18"/>
      <c r="NOB318" s="18"/>
      <c r="NOC318" s="18"/>
      <c r="NOD318" s="18"/>
      <c r="NOE318" s="18"/>
      <c r="NOF318" s="18"/>
      <c r="NOG318" s="18"/>
      <c r="NOH318" s="18"/>
      <c r="NOI318" s="18"/>
      <c r="NOJ318" s="18"/>
      <c r="NOK318" s="18"/>
      <c r="NOL318" s="18"/>
      <c r="NOM318" s="18"/>
      <c r="NON318" s="18"/>
      <c r="NOO318" s="18"/>
      <c r="NOP318" s="18"/>
      <c r="NOQ318" s="18"/>
      <c r="NOR318" s="18"/>
      <c r="NOS318" s="18"/>
      <c r="NOT318" s="18"/>
      <c r="NOU318" s="18"/>
      <c r="NOV318" s="18"/>
      <c r="NOW318" s="18"/>
      <c r="NOX318" s="18"/>
      <c r="NOY318" s="18"/>
      <c r="NOZ318" s="18"/>
      <c r="NPA318" s="18"/>
      <c r="NPB318" s="18"/>
      <c r="NPC318" s="18"/>
      <c r="NPD318" s="18"/>
      <c r="NPE318" s="18"/>
      <c r="NPF318" s="18"/>
      <c r="NPG318" s="18"/>
      <c r="NPH318" s="18"/>
      <c r="NPI318" s="18"/>
      <c r="NPJ318" s="18"/>
      <c r="NPK318" s="18"/>
      <c r="NPL318" s="18"/>
      <c r="NPM318" s="18"/>
      <c r="NPN318" s="18"/>
      <c r="NPO318" s="18"/>
      <c r="NPP318" s="18"/>
      <c r="NPQ318" s="18"/>
      <c r="NPR318" s="18"/>
      <c r="NPS318" s="18"/>
      <c r="NPT318" s="18"/>
      <c r="NPU318" s="18"/>
      <c r="NPV318" s="18"/>
      <c r="NPW318" s="18"/>
      <c r="NPX318" s="18"/>
      <c r="NPY318" s="18"/>
      <c r="NPZ318" s="18"/>
      <c r="NQA318" s="18"/>
      <c r="NQB318" s="18"/>
      <c r="NQC318" s="18"/>
      <c r="NQD318" s="18"/>
      <c r="NQE318" s="18"/>
      <c r="NQF318" s="18"/>
      <c r="NQG318" s="18"/>
      <c r="NQH318" s="18"/>
      <c r="NQI318" s="18"/>
      <c r="NQJ318" s="18"/>
      <c r="NQK318" s="18"/>
      <c r="NQL318" s="18"/>
      <c r="NQM318" s="18"/>
      <c r="NQN318" s="18"/>
      <c r="NQO318" s="18"/>
      <c r="NQP318" s="18"/>
      <c r="NQQ318" s="18"/>
      <c r="NQR318" s="18"/>
      <c r="NQS318" s="18"/>
      <c r="NQT318" s="18"/>
      <c r="NQU318" s="18"/>
      <c r="NQV318" s="18"/>
      <c r="NQW318" s="18"/>
      <c r="NQX318" s="18"/>
      <c r="NQY318" s="18"/>
      <c r="NQZ318" s="18"/>
      <c r="NRA318" s="18"/>
      <c r="NRB318" s="18"/>
      <c r="NRC318" s="18"/>
      <c r="NRD318" s="18"/>
      <c r="NRE318" s="18"/>
      <c r="NRF318" s="18"/>
      <c r="NRG318" s="18"/>
      <c r="NRH318" s="18"/>
      <c r="NRI318" s="18"/>
      <c r="NRJ318" s="18"/>
      <c r="NRK318" s="18"/>
      <c r="NRL318" s="18"/>
      <c r="NRM318" s="18"/>
      <c r="NRN318" s="18"/>
      <c r="NRO318" s="18"/>
      <c r="NRP318" s="18"/>
      <c r="NRQ318" s="18"/>
      <c r="NRR318" s="18"/>
      <c r="NRS318" s="18"/>
      <c r="NRT318" s="18"/>
      <c r="NRU318" s="18"/>
      <c r="NRV318" s="18"/>
      <c r="NRW318" s="18"/>
      <c r="NRX318" s="18"/>
      <c r="NRY318" s="18"/>
      <c r="NRZ318" s="18"/>
      <c r="NSA318" s="18"/>
      <c r="NSB318" s="18"/>
      <c r="NSC318" s="18"/>
      <c r="NSD318" s="18"/>
      <c r="NSE318" s="18"/>
      <c r="NSF318" s="18"/>
      <c r="NSG318" s="18"/>
      <c r="NSH318" s="18"/>
      <c r="NSI318" s="18"/>
      <c r="NSJ318" s="18"/>
      <c r="NSK318" s="18"/>
      <c r="NSL318" s="18"/>
      <c r="NSM318" s="18"/>
      <c r="NSN318" s="18"/>
      <c r="NSO318" s="18"/>
      <c r="NSP318" s="18"/>
      <c r="NSQ318" s="18"/>
      <c r="NSR318" s="18"/>
      <c r="NSS318" s="18"/>
      <c r="NST318" s="18"/>
      <c r="NSU318" s="18"/>
      <c r="NSV318" s="18"/>
      <c r="NSW318" s="18"/>
      <c r="NSX318" s="18"/>
      <c r="NSY318" s="18"/>
      <c r="NSZ318" s="18"/>
      <c r="NTA318" s="18"/>
      <c r="NTB318" s="18"/>
      <c r="NTC318" s="18"/>
      <c r="NTD318" s="18"/>
      <c r="NTE318" s="18"/>
      <c r="NTF318" s="18"/>
      <c r="NTG318" s="18"/>
      <c r="NTH318" s="18"/>
      <c r="NTI318" s="18"/>
      <c r="NTJ318" s="18"/>
      <c r="NTK318" s="18"/>
      <c r="NTL318" s="18"/>
      <c r="NTM318" s="18"/>
      <c r="NTN318" s="18"/>
      <c r="NTO318" s="18"/>
      <c r="NTP318" s="18"/>
      <c r="NTQ318" s="18"/>
      <c r="NTR318" s="18"/>
      <c r="NTS318" s="18"/>
      <c r="NTT318" s="18"/>
      <c r="NTU318" s="18"/>
      <c r="NTV318" s="18"/>
      <c r="NTW318" s="18"/>
      <c r="NTX318" s="18"/>
      <c r="NTY318" s="18"/>
      <c r="NTZ318" s="18"/>
      <c r="NUA318" s="18"/>
      <c r="NUB318" s="18"/>
      <c r="NUC318" s="18"/>
      <c r="NUD318" s="18"/>
      <c r="NUE318" s="18"/>
      <c r="NUF318" s="18"/>
      <c r="NUG318" s="18"/>
      <c r="NUH318" s="18"/>
      <c r="NUI318" s="18"/>
      <c r="NUJ318" s="18"/>
      <c r="NUK318" s="18"/>
      <c r="NUL318" s="18"/>
      <c r="NUM318" s="18"/>
      <c r="NUN318" s="18"/>
      <c r="NUO318" s="18"/>
      <c r="NUP318" s="18"/>
      <c r="NUQ318" s="18"/>
      <c r="NUR318" s="18"/>
      <c r="NUS318" s="18"/>
      <c r="NUT318" s="18"/>
      <c r="NUU318" s="18"/>
      <c r="NUV318" s="18"/>
      <c r="NUW318" s="18"/>
      <c r="NUX318" s="18"/>
      <c r="NUY318" s="18"/>
      <c r="NUZ318" s="18"/>
      <c r="NVA318" s="18"/>
      <c r="NVB318" s="18"/>
      <c r="NVC318" s="18"/>
      <c r="NVD318" s="18"/>
      <c r="NVE318" s="18"/>
      <c r="NVF318" s="18"/>
      <c r="NVG318" s="18"/>
      <c r="NVH318" s="18"/>
      <c r="NVI318" s="18"/>
      <c r="NVJ318" s="18"/>
      <c r="NVK318" s="18"/>
      <c r="NVL318" s="18"/>
      <c r="NVM318" s="18"/>
      <c r="NVN318" s="18"/>
      <c r="NVO318" s="18"/>
      <c r="NVP318" s="18"/>
      <c r="NVQ318" s="18"/>
      <c r="NVR318" s="18"/>
      <c r="NVS318" s="18"/>
      <c r="NVT318" s="18"/>
      <c r="NVU318" s="18"/>
      <c r="NVV318" s="18"/>
      <c r="NVW318" s="18"/>
      <c r="NVX318" s="18"/>
      <c r="NVY318" s="18"/>
      <c r="NVZ318" s="18"/>
      <c r="NWA318" s="18"/>
      <c r="NWB318" s="18"/>
      <c r="NWC318" s="18"/>
      <c r="NWD318" s="18"/>
      <c r="NWE318" s="18"/>
      <c r="NWF318" s="18"/>
      <c r="NWG318" s="18"/>
      <c r="NWH318" s="18"/>
      <c r="NWI318" s="18"/>
      <c r="NWJ318" s="18"/>
      <c r="NWK318" s="18"/>
      <c r="NWL318" s="18"/>
      <c r="NWM318" s="18"/>
      <c r="NWN318" s="18"/>
      <c r="NWO318" s="18"/>
      <c r="NWP318" s="18"/>
      <c r="NWQ318" s="18"/>
      <c r="NWR318" s="18"/>
      <c r="NWS318" s="18"/>
      <c r="NWT318" s="18"/>
      <c r="NWU318" s="18"/>
      <c r="NWV318" s="18"/>
      <c r="NWW318" s="18"/>
      <c r="NWX318" s="18"/>
      <c r="NWY318" s="18"/>
      <c r="NWZ318" s="18"/>
      <c r="NXA318" s="18"/>
      <c r="NXB318" s="18"/>
      <c r="NXC318" s="18"/>
      <c r="NXD318" s="18"/>
      <c r="NXE318" s="18"/>
      <c r="NXF318" s="18"/>
      <c r="NXG318" s="18"/>
      <c r="NXH318" s="18"/>
      <c r="NXI318" s="18"/>
      <c r="NXJ318" s="18"/>
      <c r="NXK318" s="18"/>
      <c r="NXL318" s="18"/>
      <c r="NXM318" s="18"/>
      <c r="NXN318" s="18"/>
      <c r="NXO318" s="18"/>
      <c r="NXP318" s="18"/>
      <c r="NXQ318" s="18"/>
      <c r="NXR318" s="18"/>
      <c r="NXS318" s="18"/>
      <c r="NXT318" s="18"/>
      <c r="NXU318" s="18"/>
      <c r="NXV318" s="18"/>
      <c r="NXW318" s="18"/>
      <c r="NXX318" s="18"/>
      <c r="NXY318" s="18"/>
      <c r="NXZ318" s="18"/>
      <c r="NYA318" s="18"/>
      <c r="NYB318" s="18"/>
      <c r="NYC318" s="18"/>
      <c r="NYD318" s="18"/>
      <c r="NYE318" s="18"/>
      <c r="NYF318" s="18"/>
      <c r="NYG318" s="18"/>
      <c r="NYH318" s="18"/>
      <c r="NYI318" s="18"/>
      <c r="NYJ318" s="18"/>
      <c r="NYK318" s="18"/>
      <c r="NYL318" s="18"/>
      <c r="NYM318" s="18"/>
      <c r="NYN318" s="18"/>
      <c r="NYO318" s="18"/>
      <c r="NYP318" s="18"/>
      <c r="NYQ318" s="18"/>
      <c r="NYR318" s="18"/>
      <c r="NYS318" s="18"/>
      <c r="NYT318" s="18"/>
      <c r="NYU318" s="18"/>
      <c r="NYV318" s="18"/>
      <c r="NYW318" s="18"/>
      <c r="NYX318" s="18"/>
      <c r="NYY318" s="18"/>
      <c r="NYZ318" s="18"/>
      <c r="NZA318" s="18"/>
      <c r="NZB318" s="18"/>
      <c r="NZC318" s="18"/>
      <c r="NZD318" s="18"/>
      <c r="NZE318" s="18"/>
      <c r="NZF318" s="18"/>
      <c r="NZG318" s="18"/>
      <c r="NZH318" s="18"/>
      <c r="NZI318" s="18"/>
      <c r="NZJ318" s="18"/>
      <c r="NZK318" s="18"/>
      <c r="NZL318" s="18"/>
      <c r="NZM318" s="18"/>
      <c r="NZN318" s="18"/>
      <c r="NZO318" s="18"/>
      <c r="NZP318" s="18"/>
      <c r="NZQ318" s="18"/>
      <c r="NZR318" s="18"/>
      <c r="NZS318" s="18"/>
      <c r="NZT318" s="18"/>
      <c r="NZU318" s="18"/>
      <c r="NZV318" s="18"/>
      <c r="NZW318" s="18"/>
      <c r="NZX318" s="18"/>
      <c r="NZY318" s="18"/>
      <c r="NZZ318" s="18"/>
      <c r="OAA318" s="18"/>
      <c r="OAB318" s="18"/>
      <c r="OAC318" s="18"/>
      <c r="OAD318" s="18"/>
      <c r="OAE318" s="18"/>
      <c r="OAF318" s="18"/>
      <c r="OAG318" s="18"/>
      <c r="OAH318" s="18"/>
      <c r="OAI318" s="18"/>
      <c r="OAJ318" s="18"/>
      <c r="OAK318" s="18"/>
      <c r="OAL318" s="18"/>
      <c r="OAM318" s="18"/>
      <c r="OAN318" s="18"/>
      <c r="OAO318" s="18"/>
      <c r="OAP318" s="18"/>
      <c r="OAQ318" s="18"/>
      <c r="OAR318" s="18"/>
      <c r="OAS318" s="18"/>
      <c r="OAT318" s="18"/>
      <c r="OAU318" s="18"/>
      <c r="OAV318" s="18"/>
      <c r="OAW318" s="18"/>
      <c r="OAX318" s="18"/>
      <c r="OAY318" s="18"/>
      <c r="OAZ318" s="18"/>
      <c r="OBA318" s="18"/>
      <c r="OBB318" s="18"/>
      <c r="OBC318" s="18"/>
      <c r="OBD318" s="18"/>
      <c r="OBE318" s="18"/>
      <c r="OBF318" s="18"/>
      <c r="OBG318" s="18"/>
      <c r="OBH318" s="18"/>
      <c r="OBI318" s="18"/>
      <c r="OBJ318" s="18"/>
      <c r="OBK318" s="18"/>
      <c r="OBL318" s="18"/>
      <c r="OBM318" s="18"/>
      <c r="OBN318" s="18"/>
      <c r="OBO318" s="18"/>
      <c r="OBP318" s="18"/>
      <c r="OBQ318" s="18"/>
      <c r="OBR318" s="18"/>
      <c r="OBS318" s="18"/>
      <c r="OBT318" s="18"/>
      <c r="OBU318" s="18"/>
      <c r="OBV318" s="18"/>
      <c r="OBW318" s="18"/>
      <c r="OBX318" s="18"/>
      <c r="OBY318" s="18"/>
      <c r="OBZ318" s="18"/>
      <c r="OCA318" s="18"/>
      <c r="OCB318" s="18"/>
      <c r="OCC318" s="18"/>
      <c r="OCD318" s="18"/>
      <c r="OCE318" s="18"/>
      <c r="OCF318" s="18"/>
      <c r="OCG318" s="18"/>
      <c r="OCH318" s="18"/>
      <c r="OCI318" s="18"/>
      <c r="OCJ318" s="18"/>
      <c r="OCK318" s="18"/>
      <c r="OCL318" s="18"/>
      <c r="OCM318" s="18"/>
      <c r="OCN318" s="18"/>
      <c r="OCO318" s="18"/>
      <c r="OCP318" s="18"/>
      <c r="OCQ318" s="18"/>
      <c r="OCR318" s="18"/>
      <c r="OCS318" s="18"/>
      <c r="OCT318" s="18"/>
      <c r="OCU318" s="18"/>
      <c r="OCV318" s="18"/>
      <c r="OCW318" s="18"/>
      <c r="OCX318" s="18"/>
      <c r="OCY318" s="18"/>
      <c r="OCZ318" s="18"/>
      <c r="ODA318" s="18"/>
      <c r="ODB318" s="18"/>
      <c r="ODC318" s="18"/>
      <c r="ODD318" s="18"/>
      <c r="ODE318" s="18"/>
      <c r="ODF318" s="18"/>
      <c r="ODG318" s="18"/>
      <c r="ODH318" s="18"/>
      <c r="ODI318" s="18"/>
      <c r="ODJ318" s="18"/>
      <c r="ODK318" s="18"/>
      <c r="ODL318" s="18"/>
      <c r="ODM318" s="18"/>
      <c r="ODN318" s="18"/>
      <c r="ODO318" s="18"/>
      <c r="ODP318" s="18"/>
      <c r="ODQ318" s="18"/>
      <c r="ODR318" s="18"/>
      <c r="ODS318" s="18"/>
      <c r="ODT318" s="18"/>
      <c r="ODU318" s="18"/>
      <c r="ODV318" s="18"/>
      <c r="ODW318" s="18"/>
      <c r="ODX318" s="18"/>
      <c r="ODY318" s="18"/>
      <c r="ODZ318" s="18"/>
      <c r="OEA318" s="18"/>
      <c r="OEB318" s="18"/>
      <c r="OEC318" s="18"/>
      <c r="OED318" s="18"/>
      <c r="OEE318" s="18"/>
      <c r="OEF318" s="18"/>
      <c r="OEG318" s="18"/>
      <c r="OEH318" s="18"/>
      <c r="OEI318" s="18"/>
      <c r="OEJ318" s="18"/>
      <c r="OEK318" s="18"/>
      <c r="OEL318" s="18"/>
      <c r="OEM318" s="18"/>
      <c r="OEN318" s="18"/>
      <c r="OEO318" s="18"/>
      <c r="OEP318" s="18"/>
      <c r="OEQ318" s="18"/>
      <c r="OER318" s="18"/>
      <c r="OES318" s="18"/>
      <c r="OET318" s="18"/>
      <c r="OEU318" s="18"/>
      <c r="OEV318" s="18"/>
      <c r="OEW318" s="18"/>
      <c r="OEX318" s="18"/>
      <c r="OEY318" s="18"/>
      <c r="OEZ318" s="18"/>
      <c r="OFA318" s="18"/>
      <c r="OFB318" s="18"/>
      <c r="OFC318" s="18"/>
      <c r="OFD318" s="18"/>
      <c r="OFE318" s="18"/>
      <c r="OFF318" s="18"/>
      <c r="OFG318" s="18"/>
      <c r="OFH318" s="18"/>
      <c r="OFI318" s="18"/>
      <c r="OFJ318" s="18"/>
      <c r="OFK318" s="18"/>
      <c r="OFL318" s="18"/>
      <c r="OFM318" s="18"/>
      <c r="OFN318" s="18"/>
      <c r="OFO318" s="18"/>
      <c r="OFP318" s="18"/>
      <c r="OFQ318" s="18"/>
      <c r="OFR318" s="18"/>
      <c r="OFS318" s="18"/>
      <c r="OFT318" s="18"/>
      <c r="OFU318" s="18"/>
      <c r="OFV318" s="18"/>
      <c r="OFW318" s="18"/>
      <c r="OFX318" s="18"/>
      <c r="OFY318" s="18"/>
      <c r="OFZ318" s="18"/>
      <c r="OGA318" s="18"/>
      <c r="OGB318" s="18"/>
      <c r="OGC318" s="18"/>
      <c r="OGD318" s="18"/>
      <c r="OGE318" s="18"/>
      <c r="OGF318" s="18"/>
      <c r="OGG318" s="18"/>
      <c r="OGH318" s="18"/>
      <c r="OGI318" s="18"/>
      <c r="OGJ318" s="18"/>
      <c r="OGK318" s="18"/>
      <c r="OGL318" s="18"/>
      <c r="OGM318" s="18"/>
      <c r="OGN318" s="18"/>
      <c r="OGO318" s="18"/>
      <c r="OGP318" s="18"/>
      <c r="OGQ318" s="18"/>
      <c r="OGR318" s="18"/>
      <c r="OGS318" s="18"/>
      <c r="OGT318" s="18"/>
      <c r="OGU318" s="18"/>
      <c r="OGV318" s="18"/>
      <c r="OGW318" s="18"/>
      <c r="OGX318" s="18"/>
      <c r="OGY318" s="18"/>
      <c r="OGZ318" s="18"/>
      <c r="OHA318" s="18"/>
      <c r="OHB318" s="18"/>
      <c r="OHC318" s="18"/>
      <c r="OHD318" s="18"/>
      <c r="OHE318" s="18"/>
      <c r="OHF318" s="18"/>
      <c r="OHG318" s="18"/>
      <c r="OHH318" s="18"/>
      <c r="OHI318" s="18"/>
      <c r="OHJ318" s="18"/>
      <c r="OHK318" s="18"/>
      <c r="OHL318" s="18"/>
      <c r="OHM318" s="18"/>
      <c r="OHN318" s="18"/>
      <c r="OHO318" s="18"/>
      <c r="OHP318" s="18"/>
      <c r="OHQ318" s="18"/>
      <c r="OHR318" s="18"/>
      <c r="OHS318" s="18"/>
      <c r="OHT318" s="18"/>
      <c r="OHU318" s="18"/>
      <c r="OHV318" s="18"/>
      <c r="OHW318" s="18"/>
      <c r="OHX318" s="18"/>
      <c r="OHY318" s="18"/>
      <c r="OHZ318" s="18"/>
      <c r="OIA318" s="18"/>
      <c r="OIB318" s="18"/>
      <c r="OIC318" s="18"/>
      <c r="OID318" s="18"/>
      <c r="OIE318" s="18"/>
      <c r="OIF318" s="18"/>
      <c r="OIG318" s="18"/>
      <c r="OIH318" s="18"/>
      <c r="OII318" s="18"/>
      <c r="OIJ318" s="18"/>
      <c r="OIK318" s="18"/>
      <c r="OIL318" s="18"/>
      <c r="OIM318" s="18"/>
      <c r="OIN318" s="18"/>
      <c r="OIO318" s="18"/>
      <c r="OIP318" s="18"/>
      <c r="OIQ318" s="18"/>
      <c r="OIR318" s="18"/>
      <c r="OIS318" s="18"/>
      <c r="OIT318" s="18"/>
      <c r="OIU318" s="18"/>
      <c r="OIV318" s="18"/>
      <c r="OIW318" s="18"/>
      <c r="OIX318" s="18"/>
      <c r="OIY318" s="18"/>
      <c r="OIZ318" s="18"/>
      <c r="OJA318" s="18"/>
      <c r="OJB318" s="18"/>
      <c r="OJC318" s="18"/>
      <c r="OJD318" s="18"/>
      <c r="OJE318" s="18"/>
      <c r="OJF318" s="18"/>
      <c r="OJG318" s="18"/>
      <c r="OJH318" s="18"/>
      <c r="OJI318" s="18"/>
      <c r="OJJ318" s="18"/>
      <c r="OJK318" s="18"/>
      <c r="OJL318" s="18"/>
      <c r="OJM318" s="18"/>
      <c r="OJN318" s="18"/>
      <c r="OJO318" s="18"/>
      <c r="OJP318" s="18"/>
      <c r="OJQ318" s="18"/>
      <c r="OJR318" s="18"/>
      <c r="OJS318" s="18"/>
      <c r="OJT318" s="18"/>
      <c r="OJU318" s="18"/>
      <c r="OJV318" s="18"/>
      <c r="OJW318" s="18"/>
      <c r="OJX318" s="18"/>
      <c r="OJY318" s="18"/>
      <c r="OJZ318" s="18"/>
      <c r="OKA318" s="18"/>
      <c r="OKB318" s="18"/>
      <c r="OKC318" s="18"/>
      <c r="OKD318" s="18"/>
      <c r="OKE318" s="18"/>
      <c r="OKF318" s="18"/>
      <c r="OKG318" s="18"/>
      <c r="OKH318" s="18"/>
      <c r="OKI318" s="18"/>
      <c r="OKJ318" s="18"/>
      <c r="OKK318" s="18"/>
      <c r="OKL318" s="18"/>
      <c r="OKM318" s="18"/>
      <c r="OKN318" s="18"/>
      <c r="OKO318" s="18"/>
      <c r="OKP318" s="18"/>
      <c r="OKQ318" s="18"/>
      <c r="OKR318" s="18"/>
      <c r="OKS318" s="18"/>
      <c r="OKT318" s="18"/>
      <c r="OKU318" s="18"/>
      <c r="OKV318" s="18"/>
      <c r="OKW318" s="18"/>
      <c r="OKX318" s="18"/>
      <c r="OKY318" s="18"/>
      <c r="OKZ318" s="18"/>
      <c r="OLA318" s="18"/>
      <c r="OLB318" s="18"/>
      <c r="OLC318" s="18"/>
      <c r="OLD318" s="18"/>
      <c r="OLE318" s="18"/>
      <c r="OLF318" s="18"/>
      <c r="OLG318" s="18"/>
      <c r="OLH318" s="18"/>
      <c r="OLI318" s="18"/>
      <c r="OLJ318" s="18"/>
      <c r="OLK318" s="18"/>
      <c r="OLL318" s="18"/>
      <c r="OLM318" s="18"/>
      <c r="OLN318" s="18"/>
      <c r="OLO318" s="18"/>
      <c r="OLP318" s="18"/>
      <c r="OLQ318" s="18"/>
      <c r="OLR318" s="18"/>
      <c r="OLS318" s="18"/>
      <c r="OLT318" s="18"/>
      <c r="OLU318" s="18"/>
      <c r="OLV318" s="18"/>
      <c r="OLW318" s="18"/>
      <c r="OLX318" s="18"/>
      <c r="OLY318" s="18"/>
      <c r="OLZ318" s="18"/>
      <c r="OMA318" s="18"/>
      <c r="OMB318" s="18"/>
      <c r="OMC318" s="18"/>
      <c r="OMD318" s="18"/>
      <c r="OME318" s="18"/>
      <c r="OMF318" s="18"/>
      <c r="OMG318" s="18"/>
      <c r="OMH318" s="18"/>
      <c r="OMI318" s="18"/>
      <c r="OMJ318" s="18"/>
      <c r="OMK318" s="18"/>
      <c r="OML318" s="18"/>
      <c r="OMM318" s="18"/>
      <c r="OMN318" s="18"/>
      <c r="OMO318" s="18"/>
      <c r="OMP318" s="18"/>
      <c r="OMQ318" s="18"/>
      <c r="OMR318" s="18"/>
      <c r="OMS318" s="18"/>
      <c r="OMT318" s="18"/>
      <c r="OMU318" s="18"/>
      <c r="OMV318" s="18"/>
      <c r="OMW318" s="18"/>
      <c r="OMX318" s="18"/>
      <c r="OMY318" s="18"/>
      <c r="OMZ318" s="18"/>
      <c r="ONA318" s="18"/>
      <c r="ONB318" s="18"/>
      <c r="ONC318" s="18"/>
      <c r="OND318" s="18"/>
      <c r="ONE318" s="18"/>
      <c r="ONF318" s="18"/>
      <c r="ONG318" s="18"/>
      <c r="ONH318" s="18"/>
      <c r="ONI318" s="18"/>
      <c r="ONJ318" s="18"/>
      <c r="ONK318" s="18"/>
      <c r="ONL318" s="18"/>
      <c r="ONM318" s="18"/>
      <c r="ONN318" s="18"/>
      <c r="ONO318" s="18"/>
      <c r="ONP318" s="18"/>
      <c r="ONQ318" s="18"/>
      <c r="ONR318" s="18"/>
      <c r="ONS318" s="18"/>
      <c r="ONT318" s="18"/>
      <c r="ONU318" s="18"/>
      <c r="ONV318" s="18"/>
      <c r="ONW318" s="18"/>
      <c r="ONX318" s="18"/>
      <c r="ONY318" s="18"/>
      <c r="ONZ318" s="18"/>
      <c r="OOA318" s="18"/>
      <c r="OOB318" s="18"/>
      <c r="OOC318" s="18"/>
      <c r="OOD318" s="18"/>
      <c r="OOE318" s="18"/>
      <c r="OOF318" s="18"/>
      <c r="OOG318" s="18"/>
      <c r="OOH318" s="18"/>
      <c r="OOI318" s="18"/>
      <c r="OOJ318" s="18"/>
      <c r="OOK318" s="18"/>
      <c r="OOL318" s="18"/>
      <c r="OOM318" s="18"/>
      <c r="OON318" s="18"/>
      <c r="OOO318" s="18"/>
      <c r="OOP318" s="18"/>
      <c r="OOQ318" s="18"/>
      <c r="OOR318" s="18"/>
      <c r="OOS318" s="18"/>
      <c r="OOT318" s="18"/>
      <c r="OOU318" s="18"/>
      <c r="OOV318" s="18"/>
      <c r="OOW318" s="18"/>
      <c r="OOX318" s="18"/>
      <c r="OOY318" s="18"/>
      <c r="OOZ318" s="18"/>
      <c r="OPA318" s="18"/>
      <c r="OPB318" s="18"/>
      <c r="OPC318" s="18"/>
      <c r="OPD318" s="18"/>
      <c r="OPE318" s="18"/>
      <c r="OPF318" s="18"/>
      <c r="OPG318" s="18"/>
      <c r="OPH318" s="18"/>
      <c r="OPI318" s="18"/>
      <c r="OPJ318" s="18"/>
      <c r="OPK318" s="18"/>
      <c r="OPL318" s="18"/>
      <c r="OPM318" s="18"/>
      <c r="OPN318" s="18"/>
      <c r="OPO318" s="18"/>
      <c r="OPP318" s="18"/>
      <c r="OPQ318" s="18"/>
      <c r="OPR318" s="18"/>
      <c r="OPS318" s="18"/>
      <c r="OPT318" s="18"/>
      <c r="OPU318" s="18"/>
      <c r="OPV318" s="18"/>
      <c r="OPW318" s="18"/>
      <c r="OPX318" s="18"/>
      <c r="OPY318" s="18"/>
      <c r="OPZ318" s="18"/>
      <c r="OQA318" s="18"/>
      <c r="OQB318" s="18"/>
      <c r="OQC318" s="18"/>
      <c r="OQD318" s="18"/>
      <c r="OQE318" s="18"/>
      <c r="OQF318" s="18"/>
      <c r="OQG318" s="18"/>
      <c r="OQH318" s="18"/>
      <c r="OQI318" s="18"/>
      <c r="OQJ318" s="18"/>
      <c r="OQK318" s="18"/>
      <c r="OQL318" s="18"/>
      <c r="OQM318" s="18"/>
      <c r="OQN318" s="18"/>
      <c r="OQO318" s="18"/>
      <c r="OQP318" s="18"/>
      <c r="OQQ318" s="18"/>
      <c r="OQR318" s="18"/>
      <c r="OQS318" s="18"/>
      <c r="OQT318" s="18"/>
      <c r="OQU318" s="18"/>
      <c r="OQV318" s="18"/>
      <c r="OQW318" s="18"/>
      <c r="OQX318" s="18"/>
      <c r="OQY318" s="18"/>
      <c r="OQZ318" s="18"/>
      <c r="ORA318" s="18"/>
      <c r="ORB318" s="18"/>
      <c r="ORC318" s="18"/>
      <c r="ORD318" s="18"/>
      <c r="ORE318" s="18"/>
      <c r="ORF318" s="18"/>
      <c r="ORG318" s="18"/>
      <c r="ORH318" s="18"/>
      <c r="ORI318" s="18"/>
      <c r="ORJ318" s="18"/>
      <c r="ORK318" s="18"/>
      <c r="ORL318" s="18"/>
      <c r="ORM318" s="18"/>
      <c r="ORN318" s="18"/>
      <c r="ORO318" s="18"/>
      <c r="ORP318" s="18"/>
      <c r="ORQ318" s="18"/>
      <c r="ORR318" s="18"/>
      <c r="ORS318" s="18"/>
      <c r="ORT318" s="18"/>
      <c r="ORU318" s="18"/>
      <c r="ORV318" s="18"/>
      <c r="ORW318" s="18"/>
      <c r="ORX318" s="18"/>
      <c r="ORY318" s="18"/>
      <c r="ORZ318" s="18"/>
      <c r="OSA318" s="18"/>
      <c r="OSB318" s="18"/>
      <c r="OSC318" s="18"/>
      <c r="OSD318" s="18"/>
      <c r="OSE318" s="18"/>
      <c r="OSF318" s="18"/>
      <c r="OSG318" s="18"/>
      <c r="OSH318" s="18"/>
      <c r="OSI318" s="18"/>
      <c r="OSJ318" s="18"/>
      <c r="OSK318" s="18"/>
      <c r="OSL318" s="18"/>
      <c r="OSM318" s="18"/>
      <c r="OSN318" s="18"/>
      <c r="OSO318" s="18"/>
      <c r="OSP318" s="18"/>
      <c r="OSQ318" s="18"/>
      <c r="OSR318" s="18"/>
      <c r="OSS318" s="18"/>
      <c r="OST318" s="18"/>
      <c r="OSU318" s="18"/>
      <c r="OSV318" s="18"/>
      <c r="OSW318" s="18"/>
      <c r="OSX318" s="18"/>
      <c r="OSY318" s="18"/>
      <c r="OSZ318" s="18"/>
      <c r="OTA318" s="18"/>
      <c r="OTB318" s="18"/>
      <c r="OTC318" s="18"/>
      <c r="OTD318" s="18"/>
      <c r="OTE318" s="18"/>
      <c r="OTF318" s="18"/>
      <c r="OTG318" s="18"/>
      <c r="OTH318" s="18"/>
      <c r="OTI318" s="18"/>
      <c r="OTJ318" s="18"/>
      <c r="OTK318" s="18"/>
      <c r="OTL318" s="18"/>
      <c r="OTM318" s="18"/>
      <c r="OTN318" s="18"/>
      <c r="OTO318" s="18"/>
      <c r="OTP318" s="18"/>
      <c r="OTQ318" s="18"/>
      <c r="OTR318" s="18"/>
      <c r="OTS318" s="18"/>
      <c r="OTT318" s="18"/>
      <c r="OTU318" s="18"/>
      <c r="OTV318" s="18"/>
      <c r="OTW318" s="18"/>
      <c r="OTX318" s="18"/>
      <c r="OTY318" s="18"/>
      <c r="OTZ318" s="18"/>
      <c r="OUA318" s="18"/>
      <c r="OUB318" s="18"/>
      <c r="OUC318" s="18"/>
      <c r="OUD318" s="18"/>
      <c r="OUE318" s="18"/>
      <c r="OUF318" s="18"/>
      <c r="OUG318" s="18"/>
      <c r="OUH318" s="18"/>
      <c r="OUI318" s="18"/>
      <c r="OUJ318" s="18"/>
      <c r="OUK318" s="18"/>
      <c r="OUL318" s="18"/>
      <c r="OUM318" s="18"/>
      <c r="OUN318" s="18"/>
      <c r="OUO318" s="18"/>
      <c r="OUP318" s="18"/>
      <c r="OUQ318" s="18"/>
      <c r="OUR318" s="18"/>
      <c r="OUS318" s="18"/>
      <c r="OUT318" s="18"/>
      <c r="OUU318" s="18"/>
      <c r="OUV318" s="18"/>
      <c r="OUW318" s="18"/>
      <c r="OUX318" s="18"/>
      <c r="OUY318" s="18"/>
      <c r="OUZ318" s="18"/>
      <c r="OVA318" s="18"/>
      <c r="OVB318" s="18"/>
      <c r="OVC318" s="18"/>
      <c r="OVD318" s="18"/>
      <c r="OVE318" s="18"/>
      <c r="OVF318" s="18"/>
      <c r="OVG318" s="18"/>
      <c r="OVH318" s="18"/>
      <c r="OVI318" s="18"/>
      <c r="OVJ318" s="18"/>
      <c r="OVK318" s="18"/>
      <c r="OVL318" s="18"/>
      <c r="OVM318" s="18"/>
      <c r="OVN318" s="18"/>
      <c r="OVO318" s="18"/>
      <c r="OVP318" s="18"/>
      <c r="OVQ318" s="18"/>
      <c r="OVR318" s="18"/>
      <c r="OVS318" s="18"/>
      <c r="OVT318" s="18"/>
      <c r="OVU318" s="18"/>
      <c r="OVV318" s="18"/>
      <c r="OVW318" s="18"/>
      <c r="OVX318" s="18"/>
      <c r="OVY318" s="18"/>
      <c r="OVZ318" s="18"/>
      <c r="OWA318" s="18"/>
      <c r="OWB318" s="18"/>
      <c r="OWC318" s="18"/>
      <c r="OWD318" s="18"/>
      <c r="OWE318" s="18"/>
      <c r="OWF318" s="18"/>
      <c r="OWG318" s="18"/>
      <c r="OWH318" s="18"/>
      <c r="OWI318" s="18"/>
      <c r="OWJ318" s="18"/>
      <c r="OWK318" s="18"/>
      <c r="OWL318" s="18"/>
      <c r="OWM318" s="18"/>
      <c r="OWN318" s="18"/>
      <c r="OWO318" s="18"/>
      <c r="OWP318" s="18"/>
      <c r="OWQ318" s="18"/>
      <c r="OWR318" s="18"/>
      <c r="OWS318" s="18"/>
      <c r="OWT318" s="18"/>
      <c r="OWU318" s="18"/>
      <c r="OWV318" s="18"/>
      <c r="OWW318" s="18"/>
      <c r="OWX318" s="18"/>
      <c r="OWY318" s="18"/>
      <c r="OWZ318" s="18"/>
      <c r="OXA318" s="18"/>
      <c r="OXB318" s="18"/>
      <c r="OXC318" s="18"/>
      <c r="OXD318" s="18"/>
      <c r="OXE318" s="18"/>
      <c r="OXF318" s="18"/>
      <c r="OXG318" s="18"/>
      <c r="OXH318" s="18"/>
      <c r="OXI318" s="18"/>
      <c r="OXJ318" s="18"/>
      <c r="OXK318" s="18"/>
      <c r="OXL318" s="18"/>
      <c r="OXM318" s="18"/>
      <c r="OXN318" s="18"/>
      <c r="OXO318" s="18"/>
      <c r="OXP318" s="18"/>
      <c r="OXQ318" s="18"/>
      <c r="OXR318" s="18"/>
      <c r="OXS318" s="18"/>
      <c r="OXT318" s="18"/>
      <c r="OXU318" s="18"/>
      <c r="OXV318" s="18"/>
      <c r="OXW318" s="18"/>
      <c r="OXX318" s="18"/>
      <c r="OXY318" s="18"/>
      <c r="OXZ318" s="18"/>
      <c r="OYA318" s="18"/>
      <c r="OYB318" s="18"/>
      <c r="OYC318" s="18"/>
      <c r="OYD318" s="18"/>
      <c r="OYE318" s="18"/>
      <c r="OYF318" s="18"/>
      <c r="OYG318" s="18"/>
      <c r="OYH318" s="18"/>
      <c r="OYI318" s="18"/>
      <c r="OYJ318" s="18"/>
      <c r="OYK318" s="18"/>
      <c r="OYL318" s="18"/>
      <c r="OYM318" s="18"/>
      <c r="OYN318" s="18"/>
      <c r="OYO318" s="18"/>
      <c r="OYP318" s="18"/>
      <c r="OYQ318" s="18"/>
      <c r="OYR318" s="18"/>
      <c r="OYS318" s="18"/>
      <c r="OYT318" s="18"/>
      <c r="OYU318" s="18"/>
      <c r="OYV318" s="18"/>
      <c r="OYW318" s="18"/>
      <c r="OYX318" s="18"/>
      <c r="OYY318" s="18"/>
      <c r="OYZ318" s="18"/>
      <c r="OZA318" s="18"/>
      <c r="OZB318" s="18"/>
      <c r="OZC318" s="18"/>
      <c r="OZD318" s="18"/>
      <c r="OZE318" s="18"/>
      <c r="OZF318" s="18"/>
      <c r="OZG318" s="18"/>
      <c r="OZH318" s="18"/>
      <c r="OZI318" s="18"/>
      <c r="OZJ318" s="18"/>
      <c r="OZK318" s="18"/>
      <c r="OZL318" s="18"/>
      <c r="OZM318" s="18"/>
      <c r="OZN318" s="18"/>
      <c r="OZO318" s="18"/>
      <c r="OZP318" s="18"/>
      <c r="OZQ318" s="18"/>
      <c r="OZR318" s="18"/>
      <c r="OZS318" s="18"/>
      <c r="OZT318" s="18"/>
      <c r="OZU318" s="18"/>
      <c r="OZV318" s="18"/>
      <c r="OZW318" s="18"/>
      <c r="OZX318" s="18"/>
      <c r="OZY318" s="18"/>
      <c r="OZZ318" s="18"/>
      <c r="PAA318" s="18"/>
      <c r="PAB318" s="18"/>
      <c r="PAC318" s="18"/>
      <c r="PAD318" s="18"/>
      <c r="PAE318" s="18"/>
      <c r="PAF318" s="18"/>
      <c r="PAG318" s="18"/>
      <c r="PAH318" s="18"/>
      <c r="PAI318" s="18"/>
      <c r="PAJ318" s="18"/>
      <c r="PAK318" s="18"/>
      <c r="PAL318" s="18"/>
      <c r="PAM318" s="18"/>
      <c r="PAN318" s="18"/>
      <c r="PAO318" s="18"/>
      <c r="PAP318" s="18"/>
      <c r="PAQ318" s="18"/>
      <c r="PAR318" s="18"/>
      <c r="PAS318" s="18"/>
      <c r="PAT318" s="18"/>
      <c r="PAU318" s="18"/>
      <c r="PAV318" s="18"/>
      <c r="PAW318" s="18"/>
      <c r="PAX318" s="18"/>
      <c r="PAY318" s="18"/>
      <c r="PAZ318" s="18"/>
      <c r="PBA318" s="18"/>
      <c r="PBB318" s="18"/>
      <c r="PBC318" s="18"/>
      <c r="PBD318" s="18"/>
      <c r="PBE318" s="18"/>
      <c r="PBF318" s="18"/>
      <c r="PBG318" s="18"/>
      <c r="PBH318" s="18"/>
      <c r="PBI318" s="18"/>
      <c r="PBJ318" s="18"/>
      <c r="PBK318" s="18"/>
      <c r="PBL318" s="18"/>
      <c r="PBM318" s="18"/>
      <c r="PBN318" s="18"/>
      <c r="PBO318" s="18"/>
      <c r="PBP318" s="18"/>
      <c r="PBQ318" s="18"/>
      <c r="PBR318" s="18"/>
      <c r="PBS318" s="18"/>
      <c r="PBT318" s="18"/>
      <c r="PBU318" s="18"/>
      <c r="PBV318" s="18"/>
      <c r="PBW318" s="18"/>
      <c r="PBX318" s="18"/>
      <c r="PBY318" s="18"/>
      <c r="PBZ318" s="18"/>
      <c r="PCA318" s="18"/>
      <c r="PCB318" s="18"/>
      <c r="PCC318" s="18"/>
      <c r="PCD318" s="18"/>
      <c r="PCE318" s="18"/>
      <c r="PCF318" s="18"/>
      <c r="PCG318" s="18"/>
      <c r="PCH318" s="18"/>
      <c r="PCI318" s="18"/>
      <c r="PCJ318" s="18"/>
      <c r="PCK318" s="18"/>
      <c r="PCL318" s="18"/>
      <c r="PCM318" s="18"/>
      <c r="PCN318" s="18"/>
      <c r="PCO318" s="18"/>
      <c r="PCP318" s="18"/>
      <c r="PCQ318" s="18"/>
      <c r="PCR318" s="18"/>
      <c r="PCS318" s="18"/>
      <c r="PCT318" s="18"/>
      <c r="PCU318" s="18"/>
      <c r="PCV318" s="18"/>
      <c r="PCW318" s="18"/>
      <c r="PCX318" s="18"/>
      <c r="PCY318" s="18"/>
      <c r="PCZ318" s="18"/>
      <c r="PDA318" s="18"/>
      <c r="PDB318" s="18"/>
      <c r="PDC318" s="18"/>
      <c r="PDD318" s="18"/>
      <c r="PDE318" s="18"/>
      <c r="PDF318" s="18"/>
      <c r="PDG318" s="18"/>
      <c r="PDH318" s="18"/>
      <c r="PDI318" s="18"/>
      <c r="PDJ318" s="18"/>
      <c r="PDK318" s="18"/>
      <c r="PDL318" s="18"/>
      <c r="PDM318" s="18"/>
      <c r="PDN318" s="18"/>
      <c r="PDO318" s="18"/>
      <c r="PDP318" s="18"/>
      <c r="PDQ318" s="18"/>
      <c r="PDR318" s="18"/>
      <c r="PDS318" s="18"/>
      <c r="PDT318" s="18"/>
      <c r="PDU318" s="18"/>
      <c r="PDV318" s="18"/>
      <c r="PDW318" s="18"/>
      <c r="PDX318" s="18"/>
      <c r="PDY318" s="18"/>
      <c r="PDZ318" s="18"/>
      <c r="PEA318" s="18"/>
      <c r="PEB318" s="18"/>
      <c r="PEC318" s="18"/>
      <c r="PED318" s="18"/>
      <c r="PEE318" s="18"/>
      <c r="PEF318" s="18"/>
      <c r="PEG318" s="18"/>
      <c r="PEH318" s="18"/>
      <c r="PEI318" s="18"/>
      <c r="PEJ318" s="18"/>
      <c r="PEK318" s="18"/>
      <c r="PEL318" s="18"/>
      <c r="PEM318" s="18"/>
      <c r="PEN318" s="18"/>
      <c r="PEO318" s="18"/>
      <c r="PEP318" s="18"/>
      <c r="PEQ318" s="18"/>
      <c r="PER318" s="18"/>
      <c r="PES318" s="18"/>
      <c r="PET318" s="18"/>
      <c r="PEU318" s="18"/>
      <c r="PEV318" s="18"/>
      <c r="PEW318" s="18"/>
      <c r="PEX318" s="18"/>
      <c r="PEY318" s="18"/>
      <c r="PEZ318" s="18"/>
      <c r="PFA318" s="18"/>
      <c r="PFB318" s="18"/>
      <c r="PFC318" s="18"/>
      <c r="PFD318" s="18"/>
      <c r="PFE318" s="18"/>
      <c r="PFF318" s="18"/>
      <c r="PFG318" s="18"/>
      <c r="PFH318" s="18"/>
      <c r="PFI318" s="18"/>
      <c r="PFJ318" s="18"/>
      <c r="PFK318" s="18"/>
      <c r="PFL318" s="18"/>
      <c r="PFM318" s="18"/>
      <c r="PFN318" s="18"/>
      <c r="PFO318" s="18"/>
      <c r="PFP318" s="18"/>
      <c r="PFQ318" s="18"/>
      <c r="PFR318" s="18"/>
      <c r="PFS318" s="18"/>
      <c r="PFT318" s="18"/>
      <c r="PFU318" s="18"/>
      <c r="PFV318" s="18"/>
      <c r="PFW318" s="18"/>
      <c r="PFX318" s="18"/>
      <c r="PFY318" s="18"/>
      <c r="PFZ318" s="18"/>
      <c r="PGA318" s="18"/>
      <c r="PGB318" s="18"/>
      <c r="PGC318" s="18"/>
      <c r="PGD318" s="18"/>
      <c r="PGE318" s="18"/>
      <c r="PGF318" s="18"/>
      <c r="PGG318" s="18"/>
      <c r="PGH318" s="18"/>
      <c r="PGI318" s="18"/>
      <c r="PGJ318" s="18"/>
      <c r="PGK318" s="18"/>
      <c r="PGL318" s="18"/>
      <c r="PGM318" s="18"/>
      <c r="PGN318" s="18"/>
      <c r="PGO318" s="18"/>
      <c r="PGP318" s="18"/>
      <c r="PGQ318" s="18"/>
      <c r="PGR318" s="18"/>
      <c r="PGS318" s="18"/>
      <c r="PGT318" s="18"/>
      <c r="PGU318" s="18"/>
      <c r="PGV318" s="18"/>
      <c r="PGW318" s="18"/>
      <c r="PGX318" s="18"/>
      <c r="PGY318" s="18"/>
      <c r="PGZ318" s="18"/>
      <c r="PHA318" s="18"/>
      <c r="PHB318" s="18"/>
      <c r="PHC318" s="18"/>
      <c r="PHD318" s="18"/>
      <c r="PHE318" s="18"/>
      <c r="PHF318" s="18"/>
      <c r="PHG318" s="18"/>
      <c r="PHH318" s="18"/>
      <c r="PHI318" s="18"/>
      <c r="PHJ318" s="18"/>
      <c r="PHK318" s="18"/>
      <c r="PHL318" s="18"/>
      <c r="PHM318" s="18"/>
      <c r="PHN318" s="18"/>
      <c r="PHO318" s="18"/>
      <c r="PHP318" s="18"/>
      <c r="PHQ318" s="18"/>
      <c r="PHR318" s="18"/>
      <c r="PHS318" s="18"/>
      <c r="PHT318" s="18"/>
      <c r="PHU318" s="18"/>
      <c r="PHV318" s="18"/>
      <c r="PHW318" s="18"/>
      <c r="PHX318" s="18"/>
      <c r="PHY318" s="18"/>
      <c r="PHZ318" s="18"/>
      <c r="PIA318" s="18"/>
      <c r="PIB318" s="18"/>
      <c r="PIC318" s="18"/>
      <c r="PID318" s="18"/>
      <c r="PIE318" s="18"/>
      <c r="PIF318" s="18"/>
      <c r="PIG318" s="18"/>
      <c r="PIH318" s="18"/>
      <c r="PII318" s="18"/>
      <c r="PIJ318" s="18"/>
      <c r="PIK318" s="18"/>
      <c r="PIL318" s="18"/>
      <c r="PIM318" s="18"/>
      <c r="PIN318" s="18"/>
      <c r="PIO318" s="18"/>
      <c r="PIP318" s="18"/>
      <c r="PIQ318" s="18"/>
      <c r="PIR318" s="18"/>
      <c r="PIS318" s="18"/>
      <c r="PIT318" s="18"/>
      <c r="PIU318" s="18"/>
      <c r="PIV318" s="18"/>
      <c r="PIW318" s="18"/>
      <c r="PIX318" s="18"/>
      <c r="PIY318" s="18"/>
      <c r="PIZ318" s="18"/>
      <c r="PJA318" s="18"/>
      <c r="PJB318" s="18"/>
      <c r="PJC318" s="18"/>
      <c r="PJD318" s="18"/>
      <c r="PJE318" s="18"/>
      <c r="PJF318" s="18"/>
      <c r="PJG318" s="18"/>
      <c r="PJH318" s="18"/>
      <c r="PJI318" s="18"/>
      <c r="PJJ318" s="18"/>
      <c r="PJK318" s="18"/>
      <c r="PJL318" s="18"/>
      <c r="PJM318" s="18"/>
      <c r="PJN318" s="18"/>
      <c r="PJO318" s="18"/>
      <c r="PJP318" s="18"/>
      <c r="PJQ318" s="18"/>
      <c r="PJR318" s="18"/>
      <c r="PJS318" s="18"/>
      <c r="PJT318" s="18"/>
      <c r="PJU318" s="18"/>
      <c r="PJV318" s="18"/>
      <c r="PJW318" s="18"/>
      <c r="PJX318" s="18"/>
      <c r="PJY318" s="18"/>
      <c r="PJZ318" s="18"/>
      <c r="PKA318" s="18"/>
      <c r="PKB318" s="18"/>
      <c r="PKC318" s="18"/>
      <c r="PKD318" s="18"/>
      <c r="PKE318" s="18"/>
      <c r="PKF318" s="18"/>
      <c r="PKG318" s="18"/>
      <c r="PKH318" s="18"/>
      <c r="PKI318" s="18"/>
      <c r="PKJ318" s="18"/>
      <c r="PKK318" s="18"/>
      <c r="PKL318" s="18"/>
      <c r="PKM318" s="18"/>
      <c r="PKN318" s="18"/>
      <c r="PKO318" s="18"/>
      <c r="PKP318" s="18"/>
      <c r="PKQ318" s="18"/>
      <c r="PKR318" s="18"/>
      <c r="PKS318" s="18"/>
      <c r="PKT318" s="18"/>
      <c r="PKU318" s="18"/>
      <c r="PKV318" s="18"/>
      <c r="PKW318" s="18"/>
      <c r="PKX318" s="18"/>
      <c r="PKY318" s="18"/>
      <c r="PKZ318" s="18"/>
      <c r="PLA318" s="18"/>
      <c r="PLB318" s="18"/>
      <c r="PLC318" s="18"/>
      <c r="PLD318" s="18"/>
      <c r="PLE318" s="18"/>
      <c r="PLF318" s="18"/>
      <c r="PLG318" s="18"/>
      <c r="PLH318" s="18"/>
      <c r="PLI318" s="18"/>
      <c r="PLJ318" s="18"/>
      <c r="PLK318" s="18"/>
      <c r="PLL318" s="18"/>
      <c r="PLM318" s="18"/>
      <c r="PLN318" s="18"/>
      <c r="PLO318" s="18"/>
      <c r="PLP318" s="18"/>
      <c r="PLQ318" s="18"/>
      <c r="PLR318" s="18"/>
      <c r="PLS318" s="18"/>
      <c r="PLT318" s="18"/>
      <c r="PLU318" s="18"/>
      <c r="PLV318" s="18"/>
      <c r="PLW318" s="18"/>
      <c r="PLX318" s="18"/>
      <c r="PLY318" s="18"/>
      <c r="PLZ318" s="18"/>
      <c r="PMA318" s="18"/>
      <c r="PMB318" s="18"/>
      <c r="PMC318" s="18"/>
      <c r="PMD318" s="18"/>
      <c r="PME318" s="18"/>
      <c r="PMF318" s="18"/>
      <c r="PMG318" s="18"/>
      <c r="PMH318" s="18"/>
      <c r="PMI318" s="18"/>
      <c r="PMJ318" s="18"/>
      <c r="PMK318" s="18"/>
      <c r="PML318" s="18"/>
      <c r="PMM318" s="18"/>
      <c r="PMN318" s="18"/>
      <c r="PMO318" s="18"/>
      <c r="PMP318" s="18"/>
      <c r="PMQ318" s="18"/>
      <c r="PMR318" s="18"/>
      <c r="PMS318" s="18"/>
      <c r="PMT318" s="18"/>
      <c r="PMU318" s="18"/>
      <c r="PMV318" s="18"/>
      <c r="PMW318" s="18"/>
      <c r="PMX318" s="18"/>
      <c r="PMY318" s="18"/>
      <c r="PMZ318" s="18"/>
      <c r="PNA318" s="18"/>
      <c r="PNB318" s="18"/>
      <c r="PNC318" s="18"/>
      <c r="PND318" s="18"/>
      <c r="PNE318" s="18"/>
      <c r="PNF318" s="18"/>
      <c r="PNG318" s="18"/>
      <c r="PNH318" s="18"/>
      <c r="PNI318" s="18"/>
      <c r="PNJ318" s="18"/>
      <c r="PNK318" s="18"/>
      <c r="PNL318" s="18"/>
      <c r="PNM318" s="18"/>
      <c r="PNN318" s="18"/>
      <c r="PNO318" s="18"/>
      <c r="PNP318" s="18"/>
      <c r="PNQ318" s="18"/>
      <c r="PNR318" s="18"/>
      <c r="PNS318" s="18"/>
      <c r="PNT318" s="18"/>
      <c r="PNU318" s="18"/>
      <c r="PNV318" s="18"/>
      <c r="PNW318" s="18"/>
      <c r="PNX318" s="18"/>
      <c r="PNY318" s="18"/>
      <c r="PNZ318" s="18"/>
      <c r="POA318" s="18"/>
      <c r="POB318" s="18"/>
      <c r="POC318" s="18"/>
      <c r="POD318" s="18"/>
      <c r="POE318" s="18"/>
      <c r="POF318" s="18"/>
      <c r="POG318" s="18"/>
      <c r="POH318" s="18"/>
      <c r="POI318" s="18"/>
      <c r="POJ318" s="18"/>
      <c r="POK318" s="18"/>
      <c r="POL318" s="18"/>
      <c r="POM318" s="18"/>
      <c r="PON318" s="18"/>
      <c r="POO318" s="18"/>
      <c r="POP318" s="18"/>
      <c r="POQ318" s="18"/>
      <c r="POR318" s="18"/>
      <c r="POS318" s="18"/>
      <c r="POT318" s="18"/>
      <c r="POU318" s="18"/>
      <c r="POV318" s="18"/>
      <c r="POW318" s="18"/>
      <c r="POX318" s="18"/>
      <c r="POY318" s="18"/>
      <c r="POZ318" s="18"/>
      <c r="PPA318" s="18"/>
      <c r="PPB318" s="18"/>
      <c r="PPC318" s="18"/>
      <c r="PPD318" s="18"/>
      <c r="PPE318" s="18"/>
      <c r="PPF318" s="18"/>
      <c r="PPG318" s="18"/>
      <c r="PPH318" s="18"/>
      <c r="PPI318" s="18"/>
      <c r="PPJ318" s="18"/>
      <c r="PPK318" s="18"/>
      <c r="PPL318" s="18"/>
      <c r="PPM318" s="18"/>
      <c r="PPN318" s="18"/>
      <c r="PPO318" s="18"/>
      <c r="PPP318" s="18"/>
      <c r="PPQ318" s="18"/>
      <c r="PPR318" s="18"/>
      <c r="PPS318" s="18"/>
      <c r="PPT318" s="18"/>
      <c r="PPU318" s="18"/>
      <c r="PPV318" s="18"/>
      <c r="PPW318" s="18"/>
      <c r="PPX318" s="18"/>
      <c r="PPY318" s="18"/>
      <c r="PPZ318" s="18"/>
      <c r="PQA318" s="18"/>
      <c r="PQB318" s="18"/>
      <c r="PQC318" s="18"/>
      <c r="PQD318" s="18"/>
      <c r="PQE318" s="18"/>
      <c r="PQF318" s="18"/>
      <c r="PQG318" s="18"/>
      <c r="PQH318" s="18"/>
      <c r="PQI318" s="18"/>
      <c r="PQJ318" s="18"/>
      <c r="PQK318" s="18"/>
      <c r="PQL318" s="18"/>
      <c r="PQM318" s="18"/>
      <c r="PQN318" s="18"/>
      <c r="PQO318" s="18"/>
      <c r="PQP318" s="18"/>
      <c r="PQQ318" s="18"/>
      <c r="PQR318" s="18"/>
      <c r="PQS318" s="18"/>
      <c r="PQT318" s="18"/>
      <c r="PQU318" s="18"/>
      <c r="PQV318" s="18"/>
      <c r="PQW318" s="18"/>
      <c r="PQX318" s="18"/>
      <c r="PQY318" s="18"/>
      <c r="PQZ318" s="18"/>
      <c r="PRA318" s="18"/>
      <c r="PRB318" s="18"/>
      <c r="PRC318" s="18"/>
      <c r="PRD318" s="18"/>
      <c r="PRE318" s="18"/>
      <c r="PRF318" s="18"/>
      <c r="PRG318" s="18"/>
      <c r="PRH318" s="18"/>
      <c r="PRI318" s="18"/>
      <c r="PRJ318" s="18"/>
      <c r="PRK318" s="18"/>
      <c r="PRL318" s="18"/>
      <c r="PRM318" s="18"/>
      <c r="PRN318" s="18"/>
      <c r="PRO318" s="18"/>
      <c r="PRP318" s="18"/>
      <c r="PRQ318" s="18"/>
      <c r="PRR318" s="18"/>
      <c r="PRS318" s="18"/>
      <c r="PRT318" s="18"/>
      <c r="PRU318" s="18"/>
      <c r="PRV318" s="18"/>
      <c r="PRW318" s="18"/>
      <c r="PRX318" s="18"/>
      <c r="PRY318" s="18"/>
      <c r="PRZ318" s="18"/>
      <c r="PSA318" s="18"/>
      <c r="PSB318" s="18"/>
      <c r="PSC318" s="18"/>
      <c r="PSD318" s="18"/>
      <c r="PSE318" s="18"/>
      <c r="PSF318" s="18"/>
      <c r="PSG318" s="18"/>
      <c r="PSH318" s="18"/>
      <c r="PSI318" s="18"/>
      <c r="PSJ318" s="18"/>
      <c r="PSK318" s="18"/>
      <c r="PSL318" s="18"/>
      <c r="PSM318" s="18"/>
      <c r="PSN318" s="18"/>
      <c r="PSO318" s="18"/>
      <c r="PSP318" s="18"/>
      <c r="PSQ318" s="18"/>
      <c r="PSR318" s="18"/>
      <c r="PSS318" s="18"/>
      <c r="PST318" s="18"/>
      <c r="PSU318" s="18"/>
      <c r="PSV318" s="18"/>
      <c r="PSW318" s="18"/>
      <c r="PSX318" s="18"/>
      <c r="PSY318" s="18"/>
      <c r="PSZ318" s="18"/>
      <c r="PTA318" s="18"/>
      <c r="PTB318" s="18"/>
      <c r="PTC318" s="18"/>
      <c r="PTD318" s="18"/>
      <c r="PTE318" s="18"/>
      <c r="PTF318" s="18"/>
      <c r="PTG318" s="18"/>
      <c r="PTH318" s="18"/>
      <c r="PTI318" s="18"/>
      <c r="PTJ318" s="18"/>
      <c r="PTK318" s="18"/>
      <c r="PTL318" s="18"/>
      <c r="PTM318" s="18"/>
      <c r="PTN318" s="18"/>
      <c r="PTO318" s="18"/>
      <c r="PTP318" s="18"/>
      <c r="PTQ318" s="18"/>
      <c r="PTR318" s="18"/>
      <c r="PTS318" s="18"/>
      <c r="PTT318" s="18"/>
      <c r="PTU318" s="18"/>
      <c r="PTV318" s="18"/>
      <c r="PTW318" s="18"/>
      <c r="PTX318" s="18"/>
      <c r="PTY318" s="18"/>
      <c r="PTZ318" s="18"/>
      <c r="PUA318" s="18"/>
      <c r="PUB318" s="18"/>
      <c r="PUC318" s="18"/>
      <c r="PUD318" s="18"/>
      <c r="PUE318" s="18"/>
      <c r="PUF318" s="18"/>
      <c r="PUG318" s="18"/>
      <c r="PUH318" s="18"/>
      <c r="PUI318" s="18"/>
      <c r="PUJ318" s="18"/>
      <c r="PUK318" s="18"/>
      <c r="PUL318" s="18"/>
      <c r="PUM318" s="18"/>
      <c r="PUN318" s="18"/>
      <c r="PUO318" s="18"/>
      <c r="PUP318" s="18"/>
      <c r="PUQ318" s="18"/>
      <c r="PUR318" s="18"/>
      <c r="PUS318" s="18"/>
      <c r="PUT318" s="18"/>
      <c r="PUU318" s="18"/>
      <c r="PUV318" s="18"/>
      <c r="PUW318" s="18"/>
      <c r="PUX318" s="18"/>
      <c r="PUY318" s="18"/>
      <c r="PUZ318" s="18"/>
      <c r="PVA318" s="18"/>
      <c r="PVB318" s="18"/>
      <c r="PVC318" s="18"/>
      <c r="PVD318" s="18"/>
      <c r="PVE318" s="18"/>
      <c r="PVF318" s="18"/>
      <c r="PVG318" s="18"/>
      <c r="PVH318" s="18"/>
      <c r="PVI318" s="18"/>
      <c r="PVJ318" s="18"/>
      <c r="PVK318" s="18"/>
      <c r="PVL318" s="18"/>
      <c r="PVM318" s="18"/>
      <c r="PVN318" s="18"/>
      <c r="PVO318" s="18"/>
      <c r="PVP318" s="18"/>
      <c r="PVQ318" s="18"/>
      <c r="PVR318" s="18"/>
      <c r="PVS318" s="18"/>
      <c r="PVT318" s="18"/>
      <c r="PVU318" s="18"/>
      <c r="PVV318" s="18"/>
      <c r="PVW318" s="18"/>
      <c r="PVX318" s="18"/>
      <c r="PVY318" s="18"/>
      <c r="PVZ318" s="18"/>
      <c r="PWA318" s="18"/>
      <c r="PWB318" s="18"/>
      <c r="PWC318" s="18"/>
      <c r="PWD318" s="18"/>
      <c r="PWE318" s="18"/>
      <c r="PWF318" s="18"/>
      <c r="PWG318" s="18"/>
      <c r="PWH318" s="18"/>
      <c r="PWI318" s="18"/>
      <c r="PWJ318" s="18"/>
      <c r="PWK318" s="18"/>
      <c r="PWL318" s="18"/>
      <c r="PWM318" s="18"/>
      <c r="PWN318" s="18"/>
      <c r="PWO318" s="18"/>
      <c r="PWP318" s="18"/>
      <c r="PWQ318" s="18"/>
      <c r="PWR318" s="18"/>
      <c r="PWS318" s="18"/>
      <c r="PWT318" s="18"/>
      <c r="PWU318" s="18"/>
      <c r="PWV318" s="18"/>
      <c r="PWW318" s="18"/>
      <c r="PWX318" s="18"/>
      <c r="PWY318" s="18"/>
      <c r="PWZ318" s="18"/>
      <c r="PXA318" s="18"/>
      <c r="PXB318" s="18"/>
      <c r="PXC318" s="18"/>
      <c r="PXD318" s="18"/>
      <c r="PXE318" s="18"/>
      <c r="PXF318" s="18"/>
      <c r="PXG318" s="18"/>
      <c r="PXH318" s="18"/>
      <c r="PXI318" s="18"/>
      <c r="PXJ318" s="18"/>
      <c r="PXK318" s="18"/>
      <c r="PXL318" s="18"/>
      <c r="PXM318" s="18"/>
      <c r="PXN318" s="18"/>
      <c r="PXO318" s="18"/>
      <c r="PXP318" s="18"/>
      <c r="PXQ318" s="18"/>
      <c r="PXR318" s="18"/>
      <c r="PXS318" s="18"/>
      <c r="PXT318" s="18"/>
      <c r="PXU318" s="18"/>
      <c r="PXV318" s="18"/>
      <c r="PXW318" s="18"/>
      <c r="PXX318" s="18"/>
      <c r="PXY318" s="18"/>
      <c r="PXZ318" s="18"/>
      <c r="PYA318" s="18"/>
      <c r="PYB318" s="18"/>
      <c r="PYC318" s="18"/>
      <c r="PYD318" s="18"/>
      <c r="PYE318" s="18"/>
      <c r="PYF318" s="18"/>
      <c r="PYG318" s="18"/>
      <c r="PYH318" s="18"/>
      <c r="PYI318" s="18"/>
      <c r="PYJ318" s="18"/>
      <c r="PYK318" s="18"/>
      <c r="PYL318" s="18"/>
      <c r="PYM318" s="18"/>
      <c r="PYN318" s="18"/>
      <c r="PYO318" s="18"/>
      <c r="PYP318" s="18"/>
      <c r="PYQ318" s="18"/>
      <c r="PYR318" s="18"/>
      <c r="PYS318" s="18"/>
      <c r="PYT318" s="18"/>
      <c r="PYU318" s="18"/>
      <c r="PYV318" s="18"/>
      <c r="PYW318" s="18"/>
      <c r="PYX318" s="18"/>
      <c r="PYY318" s="18"/>
      <c r="PYZ318" s="18"/>
      <c r="PZA318" s="18"/>
      <c r="PZB318" s="18"/>
      <c r="PZC318" s="18"/>
      <c r="PZD318" s="18"/>
      <c r="PZE318" s="18"/>
      <c r="PZF318" s="18"/>
      <c r="PZG318" s="18"/>
      <c r="PZH318" s="18"/>
      <c r="PZI318" s="18"/>
      <c r="PZJ318" s="18"/>
      <c r="PZK318" s="18"/>
      <c r="PZL318" s="18"/>
      <c r="PZM318" s="18"/>
      <c r="PZN318" s="18"/>
      <c r="PZO318" s="18"/>
      <c r="PZP318" s="18"/>
      <c r="PZQ318" s="18"/>
      <c r="PZR318" s="18"/>
      <c r="PZS318" s="18"/>
      <c r="PZT318" s="18"/>
      <c r="PZU318" s="18"/>
      <c r="PZV318" s="18"/>
      <c r="PZW318" s="18"/>
      <c r="PZX318" s="18"/>
      <c r="PZY318" s="18"/>
      <c r="PZZ318" s="18"/>
      <c r="QAA318" s="18"/>
      <c r="QAB318" s="18"/>
      <c r="QAC318" s="18"/>
      <c r="QAD318" s="18"/>
      <c r="QAE318" s="18"/>
      <c r="QAF318" s="18"/>
      <c r="QAG318" s="18"/>
      <c r="QAH318" s="18"/>
      <c r="QAI318" s="18"/>
      <c r="QAJ318" s="18"/>
      <c r="QAK318" s="18"/>
      <c r="QAL318" s="18"/>
      <c r="QAM318" s="18"/>
      <c r="QAN318" s="18"/>
      <c r="QAO318" s="18"/>
      <c r="QAP318" s="18"/>
      <c r="QAQ318" s="18"/>
      <c r="QAR318" s="18"/>
      <c r="QAS318" s="18"/>
      <c r="QAT318" s="18"/>
      <c r="QAU318" s="18"/>
      <c r="QAV318" s="18"/>
      <c r="QAW318" s="18"/>
      <c r="QAX318" s="18"/>
      <c r="QAY318" s="18"/>
      <c r="QAZ318" s="18"/>
      <c r="QBA318" s="18"/>
      <c r="QBB318" s="18"/>
      <c r="QBC318" s="18"/>
      <c r="QBD318" s="18"/>
      <c r="QBE318" s="18"/>
      <c r="QBF318" s="18"/>
      <c r="QBG318" s="18"/>
      <c r="QBH318" s="18"/>
      <c r="QBI318" s="18"/>
      <c r="QBJ318" s="18"/>
      <c r="QBK318" s="18"/>
      <c r="QBL318" s="18"/>
      <c r="QBM318" s="18"/>
      <c r="QBN318" s="18"/>
      <c r="QBO318" s="18"/>
      <c r="QBP318" s="18"/>
      <c r="QBQ318" s="18"/>
      <c r="QBR318" s="18"/>
      <c r="QBS318" s="18"/>
      <c r="QBT318" s="18"/>
      <c r="QBU318" s="18"/>
      <c r="QBV318" s="18"/>
      <c r="QBW318" s="18"/>
      <c r="QBX318" s="18"/>
      <c r="QBY318" s="18"/>
      <c r="QBZ318" s="18"/>
      <c r="QCA318" s="18"/>
      <c r="QCB318" s="18"/>
      <c r="QCC318" s="18"/>
      <c r="QCD318" s="18"/>
      <c r="QCE318" s="18"/>
      <c r="QCF318" s="18"/>
      <c r="QCG318" s="18"/>
      <c r="QCH318" s="18"/>
      <c r="QCI318" s="18"/>
      <c r="QCJ318" s="18"/>
      <c r="QCK318" s="18"/>
      <c r="QCL318" s="18"/>
      <c r="QCM318" s="18"/>
      <c r="QCN318" s="18"/>
      <c r="QCO318" s="18"/>
      <c r="QCP318" s="18"/>
      <c r="QCQ318" s="18"/>
      <c r="QCR318" s="18"/>
      <c r="QCS318" s="18"/>
      <c r="QCT318" s="18"/>
      <c r="QCU318" s="18"/>
      <c r="QCV318" s="18"/>
      <c r="QCW318" s="18"/>
      <c r="QCX318" s="18"/>
      <c r="QCY318" s="18"/>
      <c r="QCZ318" s="18"/>
      <c r="QDA318" s="18"/>
      <c r="QDB318" s="18"/>
      <c r="QDC318" s="18"/>
      <c r="QDD318" s="18"/>
      <c r="QDE318" s="18"/>
      <c r="QDF318" s="18"/>
      <c r="QDG318" s="18"/>
      <c r="QDH318" s="18"/>
      <c r="QDI318" s="18"/>
      <c r="QDJ318" s="18"/>
      <c r="QDK318" s="18"/>
      <c r="QDL318" s="18"/>
      <c r="QDM318" s="18"/>
      <c r="QDN318" s="18"/>
      <c r="QDO318" s="18"/>
      <c r="QDP318" s="18"/>
      <c r="QDQ318" s="18"/>
      <c r="QDR318" s="18"/>
      <c r="QDS318" s="18"/>
      <c r="QDT318" s="18"/>
      <c r="QDU318" s="18"/>
      <c r="QDV318" s="18"/>
      <c r="QDW318" s="18"/>
      <c r="QDX318" s="18"/>
      <c r="QDY318" s="18"/>
      <c r="QDZ318" s="18"/>
      <c r="QEA318" s="18"/>
      <c r="QEB318" s="18"/>
      <c r="QEC318" s="18"/>
      <c r="QED318" s="18"/>
      <c r="QEE318" s="18"/>
      <c r="QEF318" s="18"/>
      <c r="QEG318" s="18"/>
      <c r="QEH318" s="18"/>
      <c r="QEI318" s="18"/>
      <c r="QEJ318" s="18"/>
      <c r="QEK318" s="18"/>
      <c r="QEL318" s="18"/>
      <c r="QEM318" s="18"/>
      <c r="QEN318" s="18"/>
      <c r="QEO318" s="18"/>
      <c r="QEP318" s="18"/>
      <c r="QEQ318" s="18"/>
      <c r="QER318" s="18"/>
      <c r="QES318" s="18"/>
      <c r="QET318" s="18"/>
      <c r="QEU318" s="18"/>
      <c r="QEV318" s="18"/>
      <c r="QEW318" s="18"/>
      <c r="QEX318" s="18"/>
      <c r="QEY318" s="18"/>
      <c r="QEZ318" s="18"/>
      <c r="QFA318" s="18"/>
      <c r="QFB318" s="18"/>
      <c r="QFC318" s="18"/>
      <c r="QFD318" s="18"/>
      <c r="QFE318" s="18"/>
      <c r="QFF318" s="18"/>
      <c r="QFG318" s="18"/>
      <c r="QFH318" s="18"/>
      <c r="QFI318" s="18"/>
      <c r="QFJ318" s="18"/>
      <c r="QFK318" s="18"/>
      <c r="QFL318" s="18"/>
      <c r="QFM318" s="18"/>
      <c r="QFN318" s="18"/>
      <c r="QFO318" s="18"/>
      <c r="QFP318" s="18"/>
      <c r="QFQ318" s="18"/>
      <c r="QFR318" s="18"/>
      <c r="QFS318" s="18"/>
      <c r="QFT318" s="18"/>
      <c r="QFU318" s="18"/>
      <c r="QFV318" s="18"/>
      <c r="QFW318" s="18"/>
      <c r="QFX318" s="18"/>
      <c r="QFY318" s="18"/>
      <c r="QFZ318" s="18"/>
      <c r="QGA318" s="18"/>
      <c r="QGB318" s="18"/>
      <c r="QGC318" s="18"/>
      <c r="QGD318" s="18"/>
      <c r="QGE318" s="18"/>
      <c r="QGF318" s="18"/>
      <c r="QGG318" s="18"/>
      <c r="QGH318" s="18"/>
      <c r="QGI318" s="18"/>
      <c r="QGJ318" s="18"/>
      <c r="QGK318" s="18"/>
      <c r="QGL318" s="18"/>
      <c r="QGM318" s="18"/>
      <c r="QGN318" s="18"/>
      <c r="QGO318" s="18"/>
      <c r="QGP318" s="18"/>
      <c r="QGQ318" s="18"/>
      <c r="QGR318" s="18"/>
      <c r="QGS318" s="18"/>
      <c r="QGT318" s="18"/>
      <c r="QGU318" s="18"/>
      <c r="QGV318" s="18"/>
      <c r="QGW318" s="18"/>
      <c r="QGX318" s="18"/>
      <c r="QGY318" s="18"/>
      <c r="QGZ318" s="18"/>
      <c r="QHA318" s="18"/>
      <c r="QHB318" s="18"/>
      <c r="QHC318" s="18"/>
      <c r="QHD318" s="18"/>
      <c r="QHE318" s="18"/>
      <c r="QHF318" s="18"/>
      <c r="QHG318" s="18"/>
      <c r="QHH318" s="18"/>
      <c r="QHI318" s="18"/>
      <c r="QHJ318" s="18"/>
      <c r="QHK318" s="18"/>
      <c r="QHL318" s="18"/>
      <c r="QHM318" s="18"/>
      <c r="QHN318" s="18"/>
      <c r="QHO318" s="18"/>
      <c r="QHP318" s="18"/>
      <c r="QHQ318" s="18"/>
      <c r="QHR318" s="18"/>
      <c r="QHS318" s="18"/>
      <c r="QHT318" s="18"/>
      <c r="QHU318" s="18"/>
      <c r="QHV318" s="18"/>
      <c r="QHW318" s="18"/>
      <c r="QHX318" s="18"/>
      <c r="QHY318" s="18"/>
      <c r="QHZ318" s="18"/>
      <c r="QIA318" s="18"/>
      <c r="QIB318" s="18"/>
      <c r="QIC318" s="18"/>
      <c r="QID318" s="18"/>
      <c r="QIE318" s="18"/>
      <c r="QIF318" s="18"/>
      <c r="QIG318" s="18"/>
      <c r="QIH318" s="18"/>
      <c r="QII318" s="18"/>
      <c r="QIJ318" s="18"/>
      <c r="QIK318" s="18"/>
      <c r="QIL318" s="18"/>
      <c r="QIM318" s="18"/>
      <c r="QIN318" s="18"/>
      <c r="QIO318" s="18"/>
      <c r="QIP318" s="18"/>
      <c r="QIQ318" s="18"/>
      <c r="QIR318" s="18"/>
      <c r="QIS318" s="18"/>
      <c r="QIT318" s="18"/>
      <c r="QIU318" s="18"/>
      <c r="QIV318" s="18"/>
      <c r="QIW318" s="18"/>
      <c r="QIX318" s="18"/>
      <c r="QIY318" s="18"/>
      <c r="QIZ318" s="18"/>
      <c r="QJA318" s="18"/>
      <c r="QJB318" s="18"/>
      <c r="QJC318" s="18"/>
      <c r="QJD318" s="18"/>
      <c r="QJE318" s="18"/>
      <c r="QJF318" s="18"/>
      <c r="QJG318" s="18"/>
      <c r="QJH318" s="18"/>
      <c r="QJI318" s="18"/>
      <c r="QJJ318" s="18"/>
      <c r="QJK318" s="18"/>
      <c r="QJL318" s="18"/>
      <c r="QJM318" s="18"/>
      <c r="QJN318" s="18"/>
      <c r="QJO318" s="18"/>
      <c r="QJP318" s="18"/>
      <c r="QJQ318" s="18"/>
      <c r="QJR318" s="18"/>
      <c r="QJS318" s="18"/>
      <c r="QJT318" s="18"/>
      <c r="QJU318" s="18"/>
      <c r="QJV318" s="18"/>
      <c r="QJW318" s="18"/>
      <c r="QJX318" s="18"/>
      <c r="QJY318" s="18"/>
      <c r="QJZ318" s="18"/>
      <c r="QKA318" s="18"/>
      <c r="QKB318" s="18"/>
      <c r="QKC318" s="18"/>
      <c r="QKD318" s="18"/>
      <c r="QKE318" s="18"/>
      <c r="QKF318" s="18"/>
      <c r="QKG318" s="18"/>
      <c r="QKH318" s="18"/>
      <c r="QKI318" s="18"/>
      <c r="QKJ318" s="18"/>
      <c r="QKK318" s="18"/>
      <c r="QKL318" s="18"/>
      <c r="QKM318" s="18"/>
      <c r="QKN318" s="18"/>
      <c r="QKO318" s="18"/>
      <c r="QKP318" s="18"/>
      <c r="QKQ318" s="18"/>
      <c r="QKR318" s="18"/>
      <c r="QKS318" s="18"/>
      <c r="QKT318" s="18"/>
      <c r="QKU318" s="18"/>
      <c r="QKV318" s="18"/>
      <c r="QKW318" s="18"/>
      <c r="QKX318" s="18"/>
      <c r="QKY318" s="18"/>
      <c r="QKZ318" s="18"/>
      <c r="QLA318" s="18"/>
      <c r="QLB318" s="18"/>
      <c r="QLC318" s="18"/>
      <c r="QLD318" s="18"/>
      <c r="QLE318" s="18"/>
      <c r="QLF318" s="18"/>
      <c r="QLG318" s="18"/>
      <c r="QLH318" s="18"/>
      <c r="QLI318" s="18"/>
      <c r="QLJ318" s="18"/>
      <c r="QLK318" s="18"/>
      <c r="QLL318" s="18"/>
      <c r="QLM318" s="18"/>
      <c r="QLN318" s="18"/>
      <c r="QLO318" s="18"/>
      <c r="QLP318" s="18"/>
      <c r="QLQ318" s="18"/>
      <c r="QLR318" s="18"/>
      <c r="QLS318" s="18"/>
      <c r="QLT318" s="18"/>
      <c r="QLU318" s="18"/>
      <c r="QLV318" s="18"/>
      <c r="QLW318" s="18"/>
      <c r="QLX318" s="18"/>
      <c r="QLY318" s="18"/>
      <c r="QLZ318" s="18"/>
      <c r="QMA318" s="18"/>
      <c r="QMB318" s="18"/>
      <c r="QMC318" s="18"/>
      <c r="QMD318" s="18"/>
      <c r="QME318" s="18"/>
      <c r="QMF318" s="18"/>
      <c r="QMG318" s="18"/>
      <c r="QMH318" s="18"/>
      <c r="QMI318" s="18"/>
      <c r="QMJ318" s="18"/>
      <c r="QMK318" s="18"/>
      <c r="QML318" s="18"/>
      <c r="QMM318" s="18"/>
      <c r="QMN318" s="18"/>
      <c r="QMO318" s="18"/>
      <c r="QMP318" s="18"/>
      <c r="QMQ318" s="18"/>
      <c r="QMR318" s="18"/>
      <c r="QMS318" s="18"/>
      <c r="QMT318" s="18"/>
      <c r="QMU318" s="18"/>
      <c r="QMV318" s="18"/>
      <c r="QMW318" s="18"/>
      <c r="QMX318" s="18"/>
      <c r="QMY318" s="18"/>
      <c r="QMZ318" s="18"/>
      <c r="QNA318" s="18"/>
      <c r="QNB318" s="18"/>
      <c r="QNC318" s="18"/>
      <c r="QND318" s="18"/>
      <c r="QNE318" s="18"/>
      <c r="QNF318" s="18"/>
      <c r="QNG318" s="18"/>
      <c r="QNH318" s="18"/>
      <c r="QNI318" s="18"/>
      <c r="QNJ318" s="18"/>
      <c r="QNK318" s="18"/>
      <c r="QNL318" s="18"/>
      <c r="QNM318" s="18"/>
      <c r="QNN318" s="18"/>
      <c r="QNO318" s="18"/>
      <c r="QNP318" s="18"/>
      <c r="QNQ318" s="18"/>
      <c r="QNR318" s="18"/>
      <c r="QNS318" s="18"/>
      <c r="QNT318" s="18"/>
      <c r="QNU318" s="18"/>
      <c r="QNV318" s="18"/>
      <c r="QNW318" s="18"/>
      <c r="QNX318" s="18"/>
      <c r="QNY318" s="18"/>
      <c r="QNZ318" s="18"/>
      <c r="QOA318" s="18"/>
      <c r="QOB318" s="18"/>
      <c r="QOC318" s="18"/>
      <c r="QOD318" s="18"/>
      <c r="QOE318" s="18"/>
      <c r="QOF318" s="18"/>
      <c r="QOG318" s="18"/>
      <c r="QOH318" s="18"/>
      <c r="QOI318" s="18"/>
      <c r="QOJ318" s="18"/>
      <c r="QOK318" s="18"/>
      <c r="QOL318" s="18"/>
      <c r="QOM318" s="18"/>
      <c r="QON318" s="18"/>
      <c r="QOO318" s="18"/>
      <c r="QOP318" s="18"/>
      <c r="QOQ318" s="18"/>
      <c r="QOR318" s="18"/>
      <c r="QOS318" s="18"/>
      <c r="QOT318" s="18"/>
      <c r="QOU318" s="18"/>
      <c r="QOV318" s="18"/>
      <c r="QOW318" s="18"/>
      <c r="QOX318" s="18"/>
      <c r="QOY318" s="18"/>
      <c r="QOZ318" s="18"/>
      <c r="QPA318" s="18"/>
      <c r="QPB318" s="18"/>
      <c r="QPC318" s="18"/>
      <c r="QPD318" s="18"/>
      <c r="QPE318" s="18"/>
      <c r="QPF318" s="18"/>
      <c r="QPG318" s="18"/>
      <c r="QPH318" s="18"/>
      <c r="QPI318" s="18"/>
      <c r="QPJ318" s="18"/>
      <c r="QPK318" s="18"/>
      <c r="QPL318" s="18"/>
      <c r="QPM318" s="18"/>
      <c r="QPN318" s="18"/>
      <c r="QPO318" s="18"/>
      <c r="QPP318" s="18"/>
      <c r="QPQ318" s="18"/>
      <c r="QPR318" s="18"/>
      <c r="QPS318" s="18"/>
      <c r="QPT318" s="18"/>
      <c r="QPU318" s="18"/>
      <c r="QPV318" s="18"/>
      <c r="QPW318" s="18"/>
      <c r="QPX318" s="18"/>
      <c r="QPY318" s="18"/>
      <c r="QPZ318" s="18"/>
      <c r="QQA318" s="18"/>
      <c r="QQB318" s="18"/>
      <c r="QQC318" s="18"/>
      <c r="QQD318" s="18"/>
      <c r="QQE318" s="18"/>
      <c r="QQF318" s="18"/>
      <c r="QQG318" s="18"/>
      <c r="QQH318" s="18"/>
      <c r="QQI318" s="18"/>
      <c r="QQJ318" s="18"/>
      <c r="QQK318" s="18"/>
      <c r="QQL318" s="18"/>
      <c r="QQM318" s="18"/>
      <c r="QQN318" s="18"/>
      <c r="QQO318" s="18"/>
      <c r="QQP318" s="18"/>
      <c r="QQQ318" s="18"/>
      <c r="QQR318" s="18"/>
      <c r="QQS318" s="18"/>
      <c r="QQT318" s="18"/>
      <c r="QQU318" s="18"/>
      <c r="QQV318" s="18"/>
      <c r="QQW318" s="18"/>
      <c r="QQX318" s="18"/>
      <c r="QQY318" s="18"/>
      <c r="QQZ318" s="18"/>
      <c r="QRA318" s="18"/>
      <c r="QRB318" s="18"/>
      <c r="QRC318" s="18"/>
      <c r="QRD318" s="18"/>
      <c r="QRE318" s="18"/>
      <c r="QRF318" s="18"/>
      <c r="QRG318" s="18"/>
      <c r="QRH318" s="18"/>
      <c r="QRI318" s="18"/>
      <c r="QRJ318" s="18"/>
      <c r="QRK318" s="18"/>
      <c r="QRL318" s="18"/>
      <c r="QRM318" s="18"/>
      <c r="QRN318" s="18"/>
      <c r="QRO318" s="18"/>
      <c r="QRP318" s="18"/>
      <c r="QRQ318" s="18"/>
      <c r="QRR318" s="18"/>
      <c r="QRS318" s="18"/>
      <c r="QRT318" s="18"/>
      <c r="QRU318" s="18"/>
      <c r="QRV318" s="18"/>
      <c r="QRW318" s="18"/>
      <c r="QRX318" s="18"/>
      <c r="QRY318" s="18"/>
      <c r="QRZ318" s="18"/>
      <c r="QSA318" s="18"/>
      <c r="QSB318" s="18"/>
      <c r="QSC318" s="18"/>
      <c r="QSD318" s="18"/>
      <c r="QSE318" s="18"/>
      <c r="QSF318" s="18"/>
      <c r="QSG318" s="18"/>
      <c r="QSH318" s="18"/>
      <c r="QSI318" s="18"/>
      <c r="QSJ318" s="18"/>
      <c r="QSK318" s="18"/>
      <c r="QSL318" s="18"/>
      <c r="QSM318" s="18"/>
      <c r="QSN318" s="18"/>
      <c r="QSO318" s="18"/>
      <c r="QSP318" s="18"/>
      <c r="QSQ318" s="18"/>
      <c r="QSR318" s="18"/>
      <c r="QSS318" s="18"/>
      <c r="QST318" s="18"/>
      <c r="QSU318" s="18"/>
      <c r="QSV318" s="18"/>
      <c r="QSW318" s="18"/>
      <c r="QSX318" s="18"/>
      <c r="QSY318" s="18"/>
      <c r="QSZ318" s="18"/>
      <c r="QTA318" s="18"/>
      <c r="QTB318" s="18"/>
      <c r="QTC318" s="18"/>
      <c r="QTD318" s="18"/>
      <c r="QTE318" s="18"/>
      <c r="QTF318" s="18"/>
      <c r="QTG318" s="18"/>
      <c r="QTH318" s="18"/>
      <c r="QTI318" s="18"/>
      <c r="QTJ318" s="18"/>
      <c r="QTK318" s="18"/>
      <c r="QTL318" s="18"/>
      <c r="QTM318" s="18"/>
      <c r="QTN318" s="18"/>
      <c r="QTO318" s="18"/>
      <c r="QTP318" s="18"/>
      <c r="QTQ318" s="18"/>
      <c r="QTR318" s="18"/>
      <c r="QTS318" s="18"/>
      <c r="QTT318" s="18"/>
      <c r="QTU318" s="18"/>
      <c r="QTV318" s="18"/>
      <c r="QTW318" s="18"/>
      <c r="QTX318" s="18"/>
      <c r="QTY318" s="18"/>
      <c r="QTZ318" s="18"/>
      <c r="QUA318" s="18"/>
      <c r="QUB318" s="18"/>
      <c r="QUC318" s="18"/>
      <c r="QUD318" s="18"/>
      <c r="QUE318" s="18"/>
      <c r="QUF318" s="18"/>
      <c r="QUG318" s="18"/>
      <c r="QUH318" s="18"/>
      <c r="QUI318" s="18"/>
      <c r="QUJ318" s="18"/>
      <c r="QUK318" s="18"/>
      <c r="QUL318" s="18"/>
      <c r="QUM318" s="18"/>
      <c r="QUN318" s="18"/>
      <c r="QUO318" s="18"/>
      <c r="QUP318" s="18"/>
      <c r="QUQ318" s="18"/>
      <c r="QUR318" s="18"/>
      <c r="QUS318" s="18"/>
      <c r="QUT318" s="18"/>
      <c r="QUU318" s="18"/>
      <c r="QUV318" s="18"/>
      <c r="QUW318" s="18"/>
      <c r="QUX318" s="18"/>
      <c r="QUY318" s="18"/>
      <c r="QUZ318" s="18"/>
      <c r="QVA318" s="18"/>
      <c r="QVB318" s="18"/>
      <c r="QVC318" s="18"/>
      <c r="QVD318" s="18"/>
      <c r="QVE318" s="18"/>
      <c r="QVF318" s="18"/>
      <c r="QVG318" s="18"/>
      <c r="QVH318" s="18"/>
      <c r="QVI318" s="18"/>
      <c r="QVJ318" s="18"/>
      <c r="QVK318" s="18"/>
      <c r="QVL318" s="18"/>
      <c r="QVM318" s="18"/>
      <c r="QVN318" s="18"/>
      <c r="QVO318" s="18"/>
      <c r="QVP318" s="18"/>
      <c r="QVQ318" s="18"/>
      <c r="QVR318" s="18"/>
      <c r="QVS318" s="18"/>
      <c r="QVT318" s="18"/>
      <c r="QVU318" s="18"/>
      <c r="QVV318" s="18"/>
      <c r="QVW318" s="18"/>
      <c r="QVX318" s="18"/>
      <c r="QVY318" s="18"/>
      <c r="QVZ318" s="18"/>
      <c r="QWA318" s="18"/>
      <c r="QWB318" s="18"/>
      <c r="QWC318" s="18"/>
      <c r="QWD318" s="18"/>
      <c r="QWE318" s="18"/>
      <c r="QWF318" s="18"/>
      <c r="QWG318" s="18"/>
      <c r="QWH318" s="18"/>
      <c r="QWI318" s="18"/>
      <c r="QWJ318" s="18"/>
      <c r="QWK318" s="18"/>
      <c r="QWL318" s="18"/>
      <c r="QWM318" s="18"/>
      <c r="QWN318" s="18"/>
      <c r="QWO318" s="18"/>
      <c r="QWP318" s="18"/>
      <c r="QWQ318" s="18"/>
      <c r="QWR318" s="18"/>
      <c r="QWS318" s="18"/>
      <c r="QWT318" s="18"/>
      <c r="QWU318" s="18"/>
      <c r="QWV318" s="18"/>
      <c r="QWW318" s="18"/>
      <c r="QWX318" s="18"/>
      <c r="QWY318" s="18"/>
      <c r="QWZ318" s="18"/>
      <c r="QXA318" s="18"/>
      <c r="QXB318" s="18"/>
      <c r="QXC318" s="18"/>
      <c r="QXD318" s="18"/>
      <c r="QXE318" s="18"/>
      <c r="QXF318" s="18"/>
      <c r="QXG318" s="18"/>
      <c r="QXH318" s="18"/>
      <c r="QXI318" s="18"/>
      <c r="QXJ318" s="18"/>
      <c r="QXK318" s="18"/>
      <c r="QXL318" s="18"/>
      <c r="QXM318" s="18"/>
      <c r="QXN318" s="18"/>
      <c r="QXO318" s="18"/>
      <c r="QXP318" s="18"/>
      <c r="QXQ318" s="18"/>
      <c r="QXR318" s="18"/>
      <c r="QXS318" s="18"/>
      <c r="QXT318" s="18"/>
      <c r="QXU318" s="18"/>
      <c r="QXV318" s="18"/>
      <c r="QXW318" s="18"/>
      <c r="QXX318" s="18"/>
      <c r="QXY318" s="18"/>
      <c r="QXZ318" s="18"/>
      <c r="QYA318" s="18"/>
      <c r="QYB318" s="18"/>
      <c r="QYC318" s="18"/>
      <c r="QYD318" s="18"/>
      <c r="QYE318" s="18"/>
      <c r="QYF318" s="18"/>
      <c r="QYG318" s="18"/>
      <c r="QYH318" s="18"/>
      <c r="QYI318" s="18"/>
      <c r="QYJ318" s="18"/>
      <c r="QYK318" s="18"/>
      <c r="QYL318" s="18"/>
      <c r="QYM318" s="18"/>
      <c r="QYN318" s="18"/>
      <c r="QYO318" s="18"/>
      <c r="QYP318" s="18"/>
      <c r="QYQ318" s="18"/>
      <c r="QYR318" s="18"/>
      <c r="QYS318" s="18"/>
      <c r="QYT318" s="18"/>
      <c r="QYU318" s="18"/>
      <c r="QYV318" s="18"/>
      <c r="QYW318" s="18"/>
      <c r="QYX318" s="18"/>
      <c r="QYY318" s="18"/>
      <c r="QYZ318" s="18"/>
      <c r="QZA318" s="18"/>
      <c r="QZB318" s="18"/>
      <c r="QZC318" s="18"/>
      <c r="QZD318" s="18"/>
      <c r="QZE318" s="18"/>
      <c r="QZF318" s="18"/>
      <c r="QZG318" s="18"/>
      <c r="QZH318" s="18"/>
      <c r="QZI318" s="18"/>
      <c r="QZJ318" s="18"/>
      <c r="QZK318" s="18"/>
      <c r="QZL318" s="18"/>
      <c r="QZM318" s="18"/>
      <c r="QZN318" s="18"/>
      <c r="QZO318" s="18"/>
      <c r="QZP318" s="18"/>
      <c r="QZQ318" s="18"/>
      <c r="QZR318" s="18"/>
      <c r="QZS318" s="18"/>
      <c r="QZT318" s="18"/>
      <c r="QZU318" s="18"/>
      <c r="QZV318" s="18"/>
      <c r="QZW318" s="18"/>
      <c r="QZX318" s="18"/>
      <c r="QZY318" s="18"/>
      <c r="QZZ318" s="18"/>
      <c r="RAA318" s="18"/>
      <c r="RAB318" s="18"/>
      <c r="RAC318" s="18"/>
      <c r="RAD318" s="18"/>
      <c r="RAE318" s="18"/>
      <c r="RAF318" s="18"/>
      <c r="RAG318" s="18"/>
      <c r="RAH318" s="18"/>
      <c r="RAI318" s="18"/>
      <c r="RAJ318" s="18"/>
      <c r="RAK318" s="18"/>
      <c r="RAL318" s="18"/>
      <c r="RAM318" s="18"/>
      <c r="RAN318" s="18"/>
      <c r="RAO318" s="18"/>
      <c r="RAP318" s="18"/>
      <c r="RAQ318" s="18"/>
      <c r="RAR318" s="18"/>
      <c r="RAS318" s="18"/>
      <c r="RAT318" s="18"/>
      <c r="RAU318" s="18"/>
      <c r="RAV318" s="18"/>
      <c r="RAW318" s="18"/>
      <c r="RAX318" s="18"/>
      <c r="RAY318" s="18"/>
      <c r="RAZ318" s="18"/>
      <c r="RBA318" s="18"/>
      <c r="RBB318" s="18"/>
      <c r="RBC318" s="18"/>
      <c r="RBD318" s="18"/>
      <c r="RBE318" s="18"/>
      <c r="RBF318" s="18"/>
      <c r="RBG318" s="18"/>
      <c r="RBH318" s="18"/>
      <c r="RBI318" s="18"/>
      <c r="RBJ318" s="18"/>
      <c r="RBK318" s="18"/>
      <c r="RBL318" s="18"/>
      <c r="RBM318" s="18"/>
      <c r="RBN318" s="18"/>
      <c r="RBO318" s="18"/>
      <c r="RBP318" s="18"/>
      <c r="RBQ318" s="18"/>
      <c r="RBR318" s="18"/>
      <c r="RBS318" s="18"/>
      <c r="RBT318" s="18"/>
      <c r="RBU318" s="18"/>
      <c r="RBV318" s="18"/>
      <c r="RBW318" s="18"/>
      <c r="RBX318" s="18"/>
      <c r="RBY318" s="18"/>
      <c r="RBZ318" s="18"/>
      <c r="RCA318" s="18"/>
      <c r="RCB318" s="18"/>
      <c r="RCC318" s="18"/>
      <c r="RCD318" s="18"/>
      <c r="RCE318" s="18"/>
      <c r="RCF318" s="18"/>
      <c r="RCG318" s="18"/>
      <c r="RCH318" s="18"/>
      <c r="RCI318" s="18"/>
      <c r="RCJ318" s="18"/>
      <c r="RCK318" s="18"/>
      <c r="RCL318" s="18"/>
      <c r="RCM318" s="18"/>
      <c r="RCN318" s="18"/>
      <c r="RCO318" s="18"/>
      <c r="RCP318" s="18"/>
      <c r="RCQ318" s="18"/>
      <c r="RCR318" s="18"/>
      <c r="RCS318" s="18"/>
      <c r="RCT318" s="18"/>
      <c r="RCU318" s="18"/>
      <c r="RCV318" s="18"/>
      <c r="RCW318" s="18"/>
      <c r="RCX318" s="18"/>
      <c r="RCY318" s="18"/>
      <c r="RCZ318" s="18"/>
      <c r="RDA318" s="18"/>
      <c r="RDB318" s="18"/>
      <c r="RDC318" s="18"/>
      <c r="RDD318" s="18"/>
      <c r="RDE318" s="18"/>
      <c r="RDF318" s="18"/>
      <c r="RDG318" s="18"/>
      <c r="RDH318" s="18"/>
      <c r="RDI318" s="18"/>
      <c r="RDJ318" s="18"/>
      <c r="RDK318" s="18"/>
      <c r="RDL318" s="18"/>
      <c r="RDM318" s="18"/>
      <c r="RDN318" s="18"/>
      <c r="RDO318" s="18"/>
      <c r="RDP318" s="18"/>
      <c r="RDQ318" s="18"/>
      <c r="RDR318" s="18"/>
      <c r="RDS318" s="18"/>
      <c r="RDT318" s="18"/>
      <c r="RDU318" s="18"/>
      <c r="RDV318" s="18"/>
      <c r="RDW318" s="18"/>
      <c r="RDX318" s="18"/>
      <c r="RDY318" s="18"/>
      <c r="RDZ318" s="18"/>
      <c r="REA318" s="18"/>
      <c r="REB318" s="18"/>
      <c r="REC318" s="18"/>
      <c r="RED318" s="18"/>
      <c r="REE318" s="18"/>
      <c r="REF318" s="18"/>
      <c r="REG318" s="18"/>
      <c r="REH318" s="18"/>
      <c r="REI318" s="18"/>
      <c r="REJ318" s="18"/>
      <c r="REK318" s="18"/>
      <c r="REL318" s="18"/>
      <c r="REM318" s="18"/>
      <c r="REN318" s="18"/>
      <c r="REO318" s="18"/>
      <c r="REP318" s="18"/>
      <c r="REQ318" s="18"/>
      <c r="RER318" s="18"/>
      <c r="RES318" s="18"/>
      <c r="RET318" s="18"/>
      <c r="REU318" s="18"/>
      <c r="REV318" s="18"/>
      <c r="REW318" s="18"/>
      <c r="REX318" s="18"/>
      <c r="REY318" s="18"/>
      <c r="REZ318" s="18"/>
      <c r="RFA318" s="18"/>
      <c r="RFB318" s="18"/>
      <c r="RFC318" s="18"/>
      <c r="RFD318" s="18"/>
      <c r="RFE318" s="18"/>
      <c r="RFF318" s="18"/>
      <c r="RFG318" s="18"/>
      <c r="RFH318" s="18"/>
      <c r="RFI318" s="18"/>
      <c r="RFJ318" s="18"/>
      <c r="RFK318" s="18"/>
      <c r="RFL318" s="18"/>
      <c r="RFM318" s="18"/>
      <c r="RFN318" s="18"/>
      <c r="RFO318" s="18"/>
      <c r="RFP318" s="18"/>
      <c r="RFQ318" s="18"/>
      <c r="RFR318" s="18"/>
      <c r="RFS318" s="18"/>
      <c r="RFT318" s="18"/>
      <c r="RFU318" s="18"/>
      <c r="RFV318" s="18"/>
      <c r="RFW318" s="18"/>
      <c r="RFX318" s="18"/>
      <c r="RFY318" s="18"/>
      <c r="RFZ318" s="18"/>
      <c r="RGA318" s="18"/>
      <c r="RGB318" s="18"/>
      <c r="RGC318" s="18"/>
      <c r="RGD318" s="18"/>
      <c r="RGE318" s="18"/>
      <c r="RGF318" s="18"/>
      <c r="RGG318" s="18"/>
      <c r="RGH318" s="18"/>
      <c r="RGI318" s="18"/>
      <c r="RGJ318" s="18"/>
      <c r="RGK318" s="18"/>
      <c r="RGL318" s="18"/>
      <c r="RGM318" s="18"/>
      <c r="RGN318" s="18"/>
      <c r="RGO318" s="18"/>
      <c r="RGP318" s="18"/>
      <c r="RGQ318" s="18"/>
      <c r="RGR318" s="18"/>
      <c r="RGS318" s="18"/>
      <c r="RGT318" s="18"/>
      <c r="RGU318" s="18"/>
      <c r="RGV318" s="18"/>
      <c r="RGW318" s="18"/>
      <c r="RGX318" s="18"/>
      <c r="RGY318" s="18"/>
      <c r="RGZ318" s="18"/>
      <c r="RHA318" s="18"/>
      <c r="RHB318" s="18"/>
      <c r="RHC318" s="18"/>
      <c r="RHD318" s="18"/>
      <c r="RHE318" s="18"/>
      <c r="RHF318" s="18"/>
      <c r="RHG318" s="18"/>
      <c r="RHH318" s="18"/>
      <c r="RHI318" s="18"/>
      <c r="RHJ318" s="18"/>
      <c r="RHK318" s="18"/>
      <c r="RHL318" s="18"/>
      <c r="RHM318" s="18"/>
      <c r="RHN318" s="18"/>
      <c r="RHO318" s="18"/>
      <c r="RHP318" s="18"/>
      <c r="RHQ318" s="18"/>
      <c r="RHR318" s="18"/>
      <c r="RHS318" s="18"/>
      <c r="RHT318" s="18"/>
      <c r="RHU318" s="18"/>
      <c r="RHV318" s="18"/>
      <c r="RHW318" s="18"/>
      <c r="RHX318" s="18"/>
      <c r="RHY318" s="18"/>
      <c r="RHZ318" s="18"/>
      <c r="RIA318" s="18"/>
      <c r="RIB318" s="18"/>
      <c r="RIC318" s="18"/>
      <c r="RID318" s="18"/>
      <c r="RIE318" s="18"/>
      <c r="RIF318" s="18"/>
      <c r="RIG318" s="18"/>
      <c r="RIH318" s="18"/>
      <c r="RII318" s="18"/>
      <c r="RIJ318" s="18"/>
      <c r="RIK318" s="18"/>
      <c r="RIL318" s="18"/>
      <c r="RIM318" s="18"/>
      <c r="RIN318" s="18"/>
      <c r="RIO318" s="18"/>
      <c r="RIP318" s="18"/>
      <c r="RIQ318" s="18"/>
      <c r="RIR318" s="18"/>
      <c r="RIS318" s="18"/>
      <c r="RIT318" s="18"/>
      <c r="RIU318" s="18"/>
      <c r="RIV318" s="18"/>
      <c r="RIW318" s="18"/>
      <c r="RIX318" s="18"/>
      <c r="RIY318" s="18"/>
      <c r="RIZ318" s="18"/>
      <c r="RJA318" s="18"/>
      <c r="RJB318" s="18"/>
      <c r="RJC318" s="18"/>
      <c r="RJD318" s="18"/>
      <c r="RJE318" s="18"/>
      <c r="RJF318" s="18"/>
      <c r="RJG318" s="18"/>
      <c r="RJH318" s="18"/>
      <c r="RJI318" s="18"/>
      <c r="RJJ318" s="18"/>
      <c r="RJK318" s="18"/>
      <c r="RJL318" s="18"/>
      <c r="RJM318" s="18"/>
      <c r="RJN318" s="18"/>
      <c r="RJO318" s="18"/>
      <c r="RJP318" s="18"/>
      <c r="RJQ318" s="18"/>
      <c r="RJR318" s="18"/>
      <c r="RJS318" s="18"/>
      <c r="RJT318" s="18"/>
      <c r="RJU318" s="18"/>
      <c r="RJV318" s="18"/>
      <c r="RJW318" s="18"/>
      <c r="RJX318" s="18"/>
      <c r="RJY318" s="18"/>
      <c r="RJZ318" s="18"/>
      <c r="RKA318" s="18"/>
      <c r="RKB318" s="18"/>
      <c r="RKC318" s="18"/>
      <c r="RKD318" s="18"/>
      <c r="RKE318" s="18"/>
      <c r="RKF318" s="18"/>
      <c r="RKG318" s="18"/>
      <c r="RKH318" s="18"/>
      <c r="RKI318" s="18"/>
      <c r="RKJ318" s="18"/>
      <c r="RKK318" s="18"/>
      <c r="RKL318" s="18"/>
      <c r="RKM318" s="18"/>
      <c r="RKN318" s="18"/>
      <c r="RKO318" s="18"/>
      <c r="RKP318" s="18"/>
      <c r="RKQ318" s="18"/>
      <c r="RKR318" s="18"/>
      <c r="RKS318" s="18"/>
      <c r="RKT318" s="18"/>
      <c r="RKU318" s="18"/>
      <c r="RKV318" s="18"/>
      <c r="RKW318" s="18"/>
      <c r="RKX318" s="18"/>
      <c r="RKY318" s="18"/>
      <c r="RKZ318" s="18"/>
      <c r="RLA318" s="18"/>
      <c r="RLB318" s="18"/>
      <c r="RLC318" s="18"/>
      <c r="RLD318" s="18"/>
      <c r="RLE318" s="18"/>
      <c r="RLF318" s="18"/>
      <c r="RLG318" s="18"/>
      <c r="RLH318" s="18"/>
      <c r="RLI318" s="18"/>
      <c r="RLJ318" s="18"/>
      <c r="RLK318" s="18"/>
      <c r="RLL318" s="18"/>
      <c r="RLM318" s="18"/>
      <c r="RLN318" s="18"/>
      <c r="RLO318" s="18"/>
      <c r="RLP318" s="18"/>
      <c r="RLQ318" s="18"/>
      <c r="RLR318" s="18"/>
      <c r="RLS318" s="18"/>
      <c r="RLT318" s="18"/>
      <c r="RLU318" s="18"/>
      <c r="RLV318" s="18"/>
      <c r="RLW318" s="18"/>
      <c r="RLX318" s="18"/>
      <c r="RLY318" s="18"/>
      <c r="RLZ318" s="18"/>
      <c r="RMA318" s="18"/>
      <c r="RMB318" s="18"/>
      <c r="RMC318" s="18"/>
      <c r="RMD318" s="18"/>
      <c r="RME318" s="18"/>
      <c r="RMF318" s="18"/>
      <c r="RMG318" s="18"/>
      <c r="RMH318" s="18"/>
      <c r="RMI318" s="18"/>
      <c r="RMJ318" s="18"/>
      <c r="RMK318" s="18"/>
      <c r="RML318" s="18"/>
      <c r="RMM318" s="18"/>
      <c r="RMN318" s="18"/>
      <c r="RMO318" s="18"/>
      <c r="RMP318" s="18"/>
      <c r="RMQ318" s="18"/>
      <c r="RMR318" s="18"/>
      <c r="RMS318" s="18"/>
      <c r="RMT318" s="18"/>
      <c r="RMU318" s="18"/>
      <c r="RMV318" s="18"/>
      <c r="RMW318" s="18"/>
      <c r="RMX318" s="18"/>
      <c r="RMY318" s="18"/>
      <c r="RMZ318" s="18"/>
      <c r="RNA318" s="18"/>
      <c r="RNB318" s="18"/>
      <c r="RNC318" s="18"/>
      <c r="RND318" s="18"/>
      <c r="RNE318" s="18"/>
      <c r="RNF318" s="18"/>
      <c r="RNG318" s="18"/>
      <c r="RNH318" s="18"/>
      <c r="RNI318" s="18"/>
      <c r="RNJ318" s="18"/>
      <c r="RNK318" s="18"/>
      <c r="RNL318" s="18"/>
      <c r="RNM318" s="18"/>
      <c r="RNN318" s="18"/>
      <c r="RNO318" s="18"/>
      <c r="RNP318" s="18"/>
      <c r="RNQ318" s="18"/>
      <c r="RNR318" s="18"/>
      <c r="RNS318" s="18"/>
      <c r="RNT318" s="18"/>
      <c r="RNU318" s="18"/>
      <c r="RNV318" s="18"/>
      <c r="RNW318" s="18"/>
      <c r="RNX318" s="18"/>
      <c r="RNY318" s="18"/>
      <c r="RNZ318" s="18"/>
      <c r="ROA318" s="18"/>
      <c r="ROB318" s="18"/>
      <c r="ROC318" s="18"/>
      <c r="ROD318" s="18"/>
      <c r="ROE318" s="18"/>
      <c r="ROF318" s="18"/>
      <c r="ROG318" s="18"/>
      <c r="ROH318" s="18"/>
      <c r="ROI318" s="18"/>
      <c r="ROJ318" s="18"/>
      <c r="ROK318" s="18"/>
      <c r="ROL318" s="18"/>
      <c r="ROM318" s="18"/>
      <c r="RON318" s="18"/>
      <c r="ROO318" s="18"/>
      <c r="ROP318" s="18"/>
      <c r="ROQ318" s="18"/>
      <c r="ROR318" s="18"/>
      <c r="ROS318" s="18"/>
      <c r="ROT318" s="18"/>
      <c r="ROU318" s="18"/>
      <c r="ROV318" s="18"/>
      <c r="ROW318" s="18"/>
      <c r="ROX318" s="18"/>
      <c r="ROY318" s="18"/>
      <c r="ROZ318" s="18"/>
      <c r="RPA318" s="18"/>
      <c r="RPB318" s="18"/>
      <c r="RPC318" s="18"/>
      <c r="RPD318" s="18"/>
      <c r="RPE318" s="18"/>
      <c r="RPF318" s="18"/>
      <c r="RPG318" s="18"/>
      <c r="RPH318" s="18"/>
      <c r="RPI318" s="18"/>
      <c r="RPJ318" s="18"/>
      <c r="RPK318" s="18"/>
      <c r="RPL318" s="18"/>
      <c r="RPM318" s="18"/>
      <c r="RPN318" s="18"/>
      <c r="RPO318" s="18"/>
      <c r="RPP318" s="18"/>
      <c r="RPQ318" s="18"/>
      <c r="RPR318" s="18"/>
      <c r="RPS318" s="18"/>
      <c r="RPT318" s="18"/>
      <c r="RPU318" s="18"/>
      <c r="RPV318" s="18"/>
      <c r="RPW318" s="18"/>
      <c r="RPX318" s="18"/>
      <c r="RPY318" s="18"/>
      <c r="RPZ318" s="18"/>
      <c r="RQA318" s="18"/>
      <c r="RQB318" s="18"/>
      <c r="RQC318" s="18"/>
      <c r="RQD318" s="18"/>
      <c r="RQE318" s="18"/>
      <c r="RQF318" s="18"/>
      <c r="RQG318" s="18"/>
      <c r="RQH318" s="18"/>
      <c r="RQI318" s="18"/>
      <c r="RQJ318" s="18"/>
      <c r="RQK318" s="18"/>
      <c r="RQL318" s="18"/>
      <c r="RQM318" s="18"/>
      <c r="RQN318" s="18"/>
      <c r="RQO318" s="18"/>
      <c r="RQP318" s="18"/>
      <c r="RQQ318" s="18"/>
      <c r="RQR318" s="18"/>
      <c r="RQS318" s="18"/>
      <c r="RQT318" s="18"/>
      <c r="RQU318" s="18"/>
      <c r="RQV318" s="18"/>
      <c r="RQW318" s="18"/>
      <c r="RQX318" s="18"/>
      <c r="RQY318" s="18"/>
      <c r="RQZ318" s="18"/>
      <c r="RRA318" s="18"/>
      <c r="RRB318" s="18"/>
      <c r="RRC318" s="18"/>
      <c r="RRD318" s="18"/>
      <c r="RRE318" s="18"/>
      <c r="RRF318" s="18"/>
      <c r="RRG318" s="18"/>
      <c r="RRH318" s="18"/>
      <c r="RRI318" s="18"/>
      <c r="RRJ318" s="18"/>
      <c r="RRK318" s="18"/>
      <c r="RRL318" s="18"/>
      <c r="RRM318" s="18"/>
      <c r="RRN318" s="18"/>
      <c r="RRO318" s="18"/>
      <c r="RRP318" s="18"/>
      <c r="RRQ318" s="18"/>
      <c r="RRR318" s="18"/>
      <c r="RRS318" s="18"/>
      <c r="RRT318" s="18"/>
      <c r="RRU318" s="18"/>
      <c r="RRV318" s="18"/>
      <c r="RRW318" s="18"/>
      <c r="RRX318" s="18"/>
      <c r="RRY318" s="18"/>
      <c r="RRZ318" s="18"/>
      <c r="RSA318" s="18"/>
      <c r="RSB318" s="18"/>
      <c r="RSC318" s="18"/>
      <c r="RSD318" s="18"/>
      <c r="RSE318" s="18"/>
      <c r="RSF318" s="18"/>
      <c r="RSG318" s="18"/>
      <c r="RSH318" s="18"/>
      <c r="RSI318" s="18"/>
      <c r="RSJ318" s="18"/>
      <c r="RSK318" s="18"/>
      <c r="RSL318" s="18"/>
      <c r="RSM318" s="18"/>
      <c r="RSN318" s="18"/>
      <c r="RSO318" s="18"/>
      <c r="RSP318" s="18"/>
      <c r="RSQ318" s="18"/>
      <c r="RSR318" s="18"/>
      <c r="RSS318" s="18"/>
      <c r="RST318" s="18"/>
      <c r="RSU318" s="18"/>
      <c r="RSV318" s="18"/>
      <c r="RSW318" s="18"/>
      <c r="RSX318" s="18"/>
      <c r="RSY318" s="18"/>
      <c r="RSZ318" s="18"/>
      <c r="RTA318" s="18"/>
      <c r="RTB318" s="18"/>
      <c r="RTC318" s="18"/>
      <c r="RTD318" s="18"/>
      <c r="RTE318" s="18"/>
      <c r="RTF318" s="18"/>
      <c r="RTG318" s="18"/>
      <c r="RTH318" s="18"/>
      <c r="RTI318" s="18"/>
      <c r="RTJ318" s="18"/>
      <c r="RTK318" s="18"/>
      <c r="RTL318" s="18"/>
      <c r="RTM318" s="18"/>
      <c r="RTN318" s="18"/>
      <c r="RTO318" s="18"/>
      <c r="RTP318" s="18"/>
      <c r="RTQ318" s="18"/>
      <c r="RTR318" s="18"/>
      <c r="RTS318" s="18"/>
      <c r="RTT318" s="18"/>
      <c r="RTU318" s="18"/>
      <c r="RTV318" s="18"/>
      <c r="RTW318" s="18"/>
      <c r="RTX318" s="18"/>
      <c r="RTY318" s="18"/>
      <c r="RTZ318" s="18"/>
      <c r="RUA318" s="18"/>
      <c r="RUB318" s="18"/>
      <c r="RUC318" s="18"/>
      <c r="RUD318" s="18"/>
      <c r="RUE318" s="18"/>
      <c r="RUF318" s="18"/>
      <c r="RUG318" s="18"/>
      <c r="RUH318" s="18"/>
      <c r="RUI318" s="18"/>
      <c r="RUJ318" s="18"/>
      <c r="RUK318" s="18"/>
      <c r="RUL318" s="18"/>
      <c r="RUM318" s="18"/>
      <c r="RUN318" s="18"/>
      <c r="RUO318" s="18"/>
      <c r="RUP318" s="18"/>
      <c r="RUQ318" s="18"/>
      <c r="RUR318" s="18"/>
      <c r="RUS318" s="18"/>
      <c r="RUT318" s="18"/>
      <c r="RUU318" s="18"/>
      <c r="RUV318" s="18"/>
      <c r="RUW318" s="18"/>
      <c r="RUX318" s="18"/>
      <c r="RUY318" s="18"/>
      <c r="RUZ318" s="18"/>
      <c r="RVA318" s="18"/>
      <c r="RVB318" s="18"/>
      <c r="RVC318" s="18"/>
      <c r="RVD318" s="18"/>
      <c r="RVE318" s="18"/>
      <c r="RVF318" s="18"/>
      <c r="RVG318" s="18"/>
      <c r="RVH318" s="18"/>
      <c r="RVI318" s="18"/>
      <c r="RVJ318" s="18"/>
      <c r="RVK318" s="18"/>
      <c r="RVL318" s="18"/>
      <c r="RVM318" s="18"/>
      <c r="RVN318" s="18"/>
      <c r="RVO318" s="18"/>
      <c r="RVP318" s="18"/>
      <c r="RVQ318" s="18"/>
      <c r="RVR318" s="18"/>
      <c r="RVS318" s="18"/>
      <c r="RVT318" s="18"/>
      <c r="RVU318" s="18"/>
      <c r="RVV318" s="18"/>
      <c r="RVW318" s="18"/>
      <c r="RVX318" s="18"/>
      <c r="RVY318" s="18"/>
      <c r="RVZ318" s="18"/>
      <c r="RWA318" s="18"/>
      <c r="RWB318" s="18"/>
      <c r="RWC318" s="18"/>
      <c r="RWD318" s="18"/>
      <c r="RWE318" s="18"/>
      <c r="RWF318" s="18"/>
      <c r="RWG318" s="18"/>
      <c r="RWH318" s="18"/>
      <c r="RWI318" s="18"/>
      <c r="RWJ318" s="18"/>
      <c r="RWK318" s="18"/>
      <c r="RWL318" s="18"/>
      <c r="RWM318" s="18"/>
      <c r="RWN318" s="18"/>
      <c r="RWO318" s="18"/>
      <c r="RWP318" s="18"/>
      <c r="RWQ318" s="18"/>
      <c r="RWR318" s="18"/>
      <c r="RWS318" s="18"/>
      <c r="RWT318" s="18"/>
      <c r="RWU318" s="18"/>
      <c r="RWV318" s="18"/>
      <c r="RWW318" s="18"/>
      <c r="RWX318" s="18"/>
      <c r="RWY318" s="18"/>
      <c r="RWZ318" s="18"/>
      <c r="RXA318" s="18"/>
      <c r="RXB318" s="18"/>
      <c r="RXC318" s="18"/>
      <c r="RXD318" s="18"/>
      <c r="RXE318" s="18"/>
      <c r="RXF318" s="18"/>
      <c r="RXG318" s="18"/>
      <c r="RXH318" s="18"/>
      <c r="RXI318" s="18"/>
      <c r="RXJ318" s="18"/>
      <c r="RXK318" s="18"/>
      <c r="RXL318" s="18"/>
      <c r="RXM318" s="18"/>
      <c r="RXN318" s="18"/>
      <c r="RXO318" s="18"/>
      <c r="RXP318" s="18"/>
      <c r="RXQ318" s="18"/>
      <c r="RXR318" s="18"/>
      <c r="RXS318" s="18"/>
      <c r="RXT318" s="18"/>
      <c r="RXU318" s="18"/>
      <c r="RXV318" s="18"/>
      <c r="RXW318" s="18"/>
      <c r="RXX318" s="18"/>
      <c r="RXY318" s="18"/>
      <c r="RXZ318" s="18"/>
      <c r="RYA318" s="18"/>
      <c r="RYB318" s="18"/>
      <c r="RYC318" s="18"/>
      <c r="RYD318" s="18"/>
      <c r="RYE318" s="18"/>
      <c r="RYF318" s="18"/>
      <c r="RYG318" s="18"/>
      <c r="RYH318" s="18"/>
      <c r="RYI318" s="18"/>
      <c r="RYJ318" s="18"/>
      <c r="RYK318" s="18"/>
      <c r="RYL318" s="18"/>
      <c r="RYM318" s="18"/>
      <c r="RYN318" s="18"/>
      <c r="RYO318" s="18"/>
      <c r="RYP318" s="18"/>
      <c r="RYQ318" s="18"/>
      <c r="RYR318" s="18"/>
      <c r="RYS318" s="18"/>
      <c r="RYT318" s="18"/>
      <c r="RYU318" s="18"/>
      <c r="RYV318" s="18"/>
      <c r="RYW318" s="18"/>
      <c r="RYX318" s="18"/>
      <c r="RYY318" s="18"/>
      <c r="RYZ318" s="18"/>
      <c r="RZA318" s="18"/>
      <c r="RZB318" s="18"/>
      <c r="RZC318" s="18"/>
      <c r="RZD318" s="18"/>
      <c r="RZE318" s="18"/>
      <c r="RZF318" s="18"/>
      <c r="RZG318" s="18"/>
      <c r="RZH318" s="18"/>
      <c r="RZI318" s="18"/>
      <c r="RZJ318" s="18"/>
      <c r="RZK318" s="18"/>
      <c r="RZL318" s="18"/>
      <c r="RZM318" s="18"/>
      <c r="RZN318" s="18"/>
      <c r="RZO318" s="18"/>
      <c r="RZP318" s="18"/>
      <c r="RZQ318" s="18"/>
      <c r="RZR318" s="18"/>
      <c r="RZS318" s="18"/>
      <c r="RZT318" s="18"/>
      <c r="RZU318" s="18"/>
      <c r="RZV318" s="18"/>
      <c r="RZW318" s="18"/>
      <c r="RZX318" s="18"/>
      <c r="RZY318" s="18"/>
      <c r="RZZ318" s="18"/>
      <c r="SAA318" s="18"/>
      <c r="SAB318" s="18"/>
      <c r="SAC318" s="18"/>
      <c r="SAD318" s="18"/>
      <c r="SAE318" s="18"/>
      <c r="SAF318" s="18"/>
      <c r="SAG318" s="18"/>
      <c r="SAH318" s="18"/>
      <c r="SAI318" s="18"/>
      <c r="SAJ318" s="18"/>
      <c r="SAK318" s="18"/>
      <c r="SAL318" s="18"/>
      <c r="SAM318" s="18"/>
      <c r="SAN318" s="18"/>
      <c r="SAO318" s="18"/>
      <c r="SAP318" s="18"/>
      <c r="SAQ318" s="18"/>
      <c r="SAR318" s="18"/>
      <c r="SAS318" s="18"/>
      <c r="SAT318" s="18"/>
      <c r="SAU318" s="18"/>
      <c r="SAV318" s="18"/>
      <c r="SAW318" s="18"/>
      <c r="SAX318" s="18"/>
      <c r="SAY318" s="18"/>
      <c r="SAZ318" s="18"/>
      <c r="SBA318" s="18"/>
      <c r="SBB318" s="18"/>
      <c r="SBC318" s="18"/>
      <c r="SBD318" s="18"/>
      <c r="SBE318" s="18"/>
      <c r="SBF318" s="18"/>
      <c r="SBG318" s="18"/>
      <c r="SBH318" s="18"/>
      <c r="SBI318" s="18"/>
      <c r="SBJ318" s="18"/>
      <c r="SBK318" s="18"/>
      <c r="SBL318" s="18"/>
      <c r="SBM318" s="18"/>
      <c r="SBN318" s="18"/>
      <c r="SBO318" s="18"/>
      <c r="SBP318" s="18"/>
      <c r="SBQ318" s="18"/>
      <c r="SBR318" s="18"/>
      <c r="SBS318" s="18"/>
      <c r="SBT318" s="18"/>
      <c r="SBU318" s="18"/>
      <c r="SBV318" s="18"/>
      <c r="SBW318" s="18"/>
      <c r="SBX318" s="18"/>
      <c r="SBY318" s="18"/>
      <c r="SBZ318" s="18"/>
      <c r="SCA318" s="18"/>
      <c r="SCB318" s="18"/>
      <c r="SCC318" s="18"/>
      <c r="SCD318" s="18"/>
      <c r="SCE318" s="18"/>
      <c r="SCF318" s="18"/>
      <c r="SCG318" s="18"/>
      <c r="SCH318" s="18"/>
      <c r="SCI318" s="18"/>
      <c r="SCJ318" s="18"/>
      <c r="SCK318" s="18"/>
      <c r="SCL318" s="18"/>
      <c r="SCM318" s="18"/>
      <c r="SCN318" s="18"/>
      <c r="SCO318" s="18"/>
      <c r="SCP318" s="18"/>
      <c r="SCQ318" s="18"/>
      <c r="SCR318" s="18"/>
      <c r="SCS318" s="18"/>
      <c r="SCT318" s="18"/>
      <c r="SCU318" s="18"/>
      <c r="SCV318" s="18"/>
      <c r="SCW318" s="18"/>
      <c r="SCX318" s="18"/>
      <c r="SCY318" s="18"/>
      <c r="SCZ318" s="18"/>
      <c r="SDA318" s="18"/>
      <c r="SDB318" s="18"/>
      <c r="SDC318" s="18"/>
      <c r="SDD318" s="18"/>
      <c r="SDE318" s="18"/>
      <c r="SDF318" s="18"/>
      <c r="SDG318" s="18"/>
      <c r="SDH318" s="18"/>
      <c r="SDI318" s="18"/>
      <c r="SDJ318" s="18"/>
      <c r="SDK318" s="18"/>
      <c r="SDL318" s="18"/>
      <c r="SDM318" s="18"/>
      <c r="SDN318" s="18"/>
      <c r="SDO318" s="18"/>
      <c r="SDP318" s="18"/>
      <c r="SDQ318" s="18"/>
      <c r="SDR318" s="18"/>
      <c r="SDS318" s="18"/>
      <c r="SDT318" s="18"/>
      <c r="SDU318" s="18"/>
      <c r="SDV318" s="18"/>
      <c r="SDW318" s="18"/>
      <c r="SDX318" s="18"/>
      <c r="SDY318" s="18"/>
      <c r="SDZ318" s="18"/>
      <c r="SEA318" s="18"/>
      <c r="SEB318" s="18"/>
      <c r="SEC318" s="18"/>
      <c r="SED318" s="18"/>
      <c r="SEE318" s="18"/>
      <c r="SEF318" s="18"/>
      <c r="SEG318" s="18"/>
      <c r="SEH318" s="18"/>
      <c r="SEI318" s="18"/>
      <c r="SEJ318" s="18"/>
      <c r="SEK318" s="18"/>
      <c r="SEL318" s="18"/>
      <c r="SEM318" s="18"/>
      <c r="SEN318" s="18"/>
      <c r="SEO318" s="18"/>
      <c r="SEP318" s="18"/>
      <c r="SEQ318" s="18"/>
      <c r="SER318" s="18"/>
      <c r="SES318" s="18"/>
      <c r="SET318" s="18"/>
      <c r="SEU318" s="18"/>
      <c r="SEV318" s="18"/>
      <c r="SEW318" s="18"/>
      <c r="SEX318" s="18"/>
      <c r="SEY318" s="18"/>
      <c r="SEZ318" s="18"/>
      <c r="SFA318" s="18"/>
      <c r="SFB318" s="18"/>
      <c r="SFC318" s="18"/>
      <c r="SFD318" s="18"/>
      <c r="SFE318" s="18"/>
      <c r="SFF318" s="18"/>
      <c r="SFG318" s="18"/>
      <c r="SFH318" s="18"/>
      <c r="SFI318" s="18"/>
      <c r="SFJ318" s="18"/>
      <c r="SFK318" s="18"/>
      <c r="SFL318" s="18"/>
      <c r="SFM318" s="18"/>
      <c r="SFN318" s="18"/>
      <c r="SFO318" s="18"/>
      <c r="SFP318" s="18"/>
      <c r="SFQ318" s="18"/>
      <c r="SFR318" s="18"/>
      <c r="SFS318" s="18"/>
      <c r="SFT318" s="18"/>
      <c r="SFU318" s="18"/>
      <c r="SFV318" s="18"/>
      <c r="SFW318" s="18"/>
      <c r="SFX318" s="18"/>
      <c r="SFY318" s="18"/>
      <c r="SFZ318" s="18"/>
      <c r="SGA318" s="18"/>
      <c r="SGB318" s="18"/>
      <c r="SGC318" s="18"/>
      <c r="SGD318" s="18"/>
      <c r="SGE318" s="18"/>
      <c r="SGF318" s="18"/>
      <c r="SGG318" s="18"/>
      <c r="SGH318" s="18"/>
      <c r="SGI318" s="18"/>
      <c r="SGJ318" s="18"/>
      <c r="SGK318" s="18"/>
      <c r="SGL318" s="18"/>
      <c r="SGM318" s="18"/>
      <c r="SGN318" s="18"/>
      <c r="SGO318" s="18"/>
      <c r="SGP318" s="18"/>
      <c r="SGQ318" s="18"/>
      <c r="SGR318" s="18"/>
      <c r="SGS318" s="18"/>
      <c r="SGT318" s="18"/>
      <c r="SGU318" s="18"/>
      <c r="SGV318" s="18"/>
      <c r="SGW318" s="18"/>
      <c r="SGX318" s="18"/>
      <c r="SGY318" s="18"/>
      <c r="SGZ318" s="18"/>
      <c r="SHA318" s="18"/>
      <c r="SHB318" s="18"/>
      <c r="SHC318" s="18"/>
      <c r="SHD318" s="18"/>
      <c r="SHE318" s="18"/>
      <c r="SHF318" s="18"/>
      <c r="SHG318" s="18"/>
      <c r="SHH318" s="18"/>
      <c r="SHI318" s="18"/>
      <c r="SHJ318" s="18"/>
      <c r="SHK318" s="18"/>
      <c r="SHL318" s="18"/>
      <c r="SHM318" s="18"/>
      <c r="SHN318" s="18"/>
      <c r="SHO318" s="18"/>
      <c r="SHP318" s="18"/>
      <c r="SHQ318" s="18"/>
      <c r="SHR318" s="18"/>
      <c r="SHS318" s="18"/>
      <c r="SHT318" s="18"/>
      <c r="SHU318" s="18"/>
      <c r="SHV318" s="18"/>
      <c r="SHW318" s="18"/>
      <c r="SHX318" s="18"/>
      <c r="SHY318" s="18"/>
      <c r="SHZ318" s="18"/>
      <c r="SIA318" s="18"/>
      <c r="SIB318" s="18"/>
      <c r="SIC318" s="18"/>
      <c r="SID318" s="18"/>
      <c r="SIE318" s="18"/>
      <c r="SIF318" s="18"/>
      <c r="SIG318" s="18"/>
      <c r="SIH318" s="18"/>
      <c r="SII318" s="18"/>
      <c r="SIJ318" s="18"/>
      <c r="SIK318" s="18"/>
      <c r="SIL318" s="18"/>
      <c r="SIM318" s="18"/>
      <c r="SIN318" s="18"/>
      <c r="SIO318" s="18"/>
      <c r="SIP318" s="18"/>
      <c r="SIQ318" s="18"/>
      <c r="SIR318" s="18"/>
      <c r="SIS318" s="18"/>
      <c r="SIT318" s="18"/>
      <c r="SIU318" s="18"/>
      <c r="SIV318" s="18"/>
      <c r="SIW318" s="18"/>
      <c r="SIX318" s="18"/>
      <c r="SIY318" s="18"/>
      <c r="SIZ318" s="18"/>
      <c r="SJA318" s="18"/>
      <c r="SJB318" s="18"/>
      <c r="SJC318" s="18"/>
      <c r="SJD318" s="18"/>
      <c r="SJE318" s="18"/>
      <c r="SJF318" s="18"/>
      <c r="SJG318" s="18"/>
      <c r="SJH318" s="18"/>
      <c r="SJI318" s="18"/>
      <c r="SJJ318" s="18"/>
      <c r="SJK318" s="18"/>
      <c r="SJL318" s="18"/>
      <c r="SJM318" s="18"/>
      <c r="SJN318" s="18"/>
      <c r="SJO318" s="18"/>
      <c r="SJP318" s="18"/>
      <c r="SJQ318" s="18"/>
      <c r="SJR318" s="18"/>
      <c r="SJS318" s="18"/>
      <c r="SJT318" s="18"/>
      <c r="SJU318" s="18"/>
      <c r="SJV318" s="18"/>
      <c r="SJW318" s="18"/>
      <c r="SJX318" s="18"/>
      <c r="SJY318" s="18"/>
      <c r="SJZ318" s="18"/>
      <c r="SKA318" s="18"/>
      <c r="SKB318" s="18"/>
      <c r="SKC318" s="18"/>
      <c r="SKD318" s="18"/>
      <c r="SKE318" s="18"/>
      <c r="SKF318" s="18"/>
      <c r="SKG318" s="18"/>
      <c r="SKH318" s="18"/>
      <c r="SKI318" s="18"/>
      <c r="SKJ318" s="18"/>
      <c r="SKK318" s="18"/>
      <c r="SKL318" s="18"/>
      <c r="SKM318" s="18"/>
      <c r="SKN318" s="18"/>
      <c r="SKO318" s="18"/>
      <c r="SKP318" s="18"/>
      <c r="SKQ318" s="18"/>
      <c r="SKR318" s="18"/>
      <c r="SKS318" s="18"/>
      <c r="SKT318" s="18"/>
      <c r="SKU318" s="18"/>
      <c r="SKV318" s="18"/>
      <c r="SKW318" s="18"/>
      <c r="SKX318" s="18"/>
      <c r="SKY318" s="18"/>
      <c r="SKZ318" s="18"/>
      <c r="SLA318" s="18"/>
      <c r="SLB318" s="18"/>
      <c r="SLC318" s="18"/>
      <c r="SLD318" s="18"/>
      <c r="SLE318" s="18"/>
      <c r="SLF318" s="18"/>
      <c r="SLG318" s="18"/>
      <c r="SLH318" s="18"/>
      <c r="SLI318" s="18"/>
      <c r="SLJ318" s="18"/>
      <c r="SLK318" s="18"/>
      <c r="SLL318" s="18"/>
      <c r="SLM318" s="18"/>
      <c r="SLN318" s="18"/>
      <c r="SLO318" s="18"/>
      <c r="SLP318" s="18"/>
      <c r="SLQ318" s="18"/>
      <c r="SLR318" s="18"/>
      <c r="SLS318" s="18"/>
      <c r="SLT318" s="18"/>
      <c r="SLU318" s="18"/>
      <c r="SLV318" s="18"/>
      <c r="SLW318" s="18"/>
      <c r="SLX318" s="18"/>
      <c r="SLY318" s="18"/>
      <c r="SLZ318" s="18"/>
      <c r="SMA318" s="18"/>
      <c r="SMB318" s="18"/>
      <c r="SMC318" s="18"/>
      <c r="SMD318" s="18"/>
      <c r="SME318" s="18"/>
      <c r="SMF318" s="18"/>
      <c r="SMG318" s="18"/>
      <c r="SMH318" s="18"/>
      <c r="SMI318" s="18"/>
      <c r="SMJ318" s="18"/>
      <c r="SMK318" s="18"/>
      <c r="SML318" s="18"/>
      <c r="SMM318" s="18"/>
      <c r="SMN318" s="18"/>
      <c r="SMO318" s="18"/>
      <c r="SMP318" s="18"/>
      <c r="SMQ318" s="18"/>
      <c r="SMR318" s="18"/>
      <c r="SMS318" s="18"/>
      <c r="SMT318" s="18"/>
      <c r="SMU318" s="18"/>
      <c r="SMV318" s="18"/>
      <c r="SMW318" s="18"/>
      <c r="SMX318" s="18"/>
      <c r="SMY318" s="18"/>
      <c r="SMZ318" s="18"/>
      <c r="SNA318" s="18"/>
      <c r="SNB318" s="18"/>
      <c r="SNC318" s="18"/>
      <c r="SND318" s="18"/>
      <c r="SNE318" s="18"/>
      <c r="SNF318" s="18"/>
      <c r="SNG318" s="18"/>
      <c r="SNH318" s="18"/>
      <c r="SNI318" s="18"/>
      <c r="SNJ318" s="18"/>
      <c r="SNK318" s="18"/>
      <c r="SNL318" s="18"/>
      <c r="SNM318" s="18"/>
      <c r="SNN318" s="18"/>
      <c r="SNO318" s="18"/>
      <c r="SNP318" s="18"/>
      <c r="SNQ318" s="18"/>
      <c r="SNR318" s="18"/>
      <c r="SNS318" s="18"/>
      <c r="SNT318" s="18"/>
      <c r="SNU318" s="18"/>
      <c r="SNV318" s="18"/>
      <c r="SNW318" s="18"/>
      <c r="SNX318" s="18"/>
      <c r="SNY318" s="18"/>
      <c r="SNZ318" s="18"/>
      <c r="SOA318" s="18"/>
      <c r="SOB318" s="18"/>
      <c r="SOC318" s="18"/>
      <c r="SOD318" s="18"/>
      <c r="SOE318" s="18"/>
      <c r="SOF318" s="18"/>
      <c r="SOG318" s="18"/>
      <c r="SOH318" s="18"/>
      <c r="SOI318" s="18"/>
      <c r="SOJ318" s="18"/>
      <c r="SOK318" s="18"/>
      <c r="SOL318" s="18"/>
      <c r="SOM318" s="18"/>
      <c r="SON318" s="18"/>
      <c r="SOO318" s="18"/>
      <c r="SOP318" s="18"/>
      <c r="SOQ318" s="18"/>
      <c r="SOR318" s="18"/>
      <c r="SOS318" s="18"/>
      <c r="SOT318" s="18"/>
      <c r="SOU318" s="18"/>
      <c r="SOV318" s="18"/>
      <c r="SOW318" s="18"/>
      <c r="SOX318" s="18"/>
      <c r="SOY318" s="18"/>
      <c r="SOZ318" s="18"/>
      <c r="SPA318" s="18"/>
      <c r="SPB318" s="18"/>
      <c r="SPC318" s="18"/>
      <c r="SPD318" s="18"/>
      <c r="SPE318" s="18"/>
      <c r="SPF318" s="18"/>
      <c r="SPG318" s="18"/>
      <c r="SPH318" s="18"/>
      <c r="SPI318" s="18"/>
      <c r="SPJ318" s="18"/>
      <c r="SPK318" s="18"/>
      <c r="SPL318" s="18"/>
      <c r="SPM318" s="18"/>
      <c r="SPN318" s="18"/>
      <c r="SPO318" s="18"/>
      <c r="SPP318" s="18"/>
      <c r="SPQ318" s="18"/>
      <c r="SPR318" s="18"/>
      <c r="SPS318" s="18"/>
      <c r="SPT318" s="18"/>
      <c r="SPU318" s="18"/>
      <c r="SPV318" s="18"/>
      <c r="SPW318" s="18"/>
      <c r="SPX318" s="18"/>
      <c r="SPY318" s="18"/>
      <c r="SPZ318" s="18"/>
      <c r="SQA318" s="18"/>
      <c r="SQB318" s="18"/>
      <c r="SQC318" s="18"/>
      <c r="SQD318" s="18"/>
      <c r="SQE318" s="18"/>
      <c r="SQF318" s="18"/>
      <c r="SQG318" s="18"/>
      <c r="SQH318" s="18"/>
      <c r="SQI318" s="18"/>
      <c r="SQJ318" s="18"/>
      <c r="SQK318" s="18"/>
      <c r="SQL318" s="18"/>
      <c r="SQM318" s="18"/>
      <c r="SQN318" s="18"/>
      <c r="SQO318" s="18"/>
      <c r="SQP318" s="18"/>
      <c r="SQQ318" s="18"/>
      <c r="SQR318" s="18"/>
      <c r="SQS318" s="18"/>
      <c r="SQT318" s="18"/>
      <c r="SQU318" s="18"/>
      <c r="SQV318" s="18"/>
      <c r="SQW318" s="18"/>
      <c r="SQX318" s="18"/>
      <c r="SQY318" s="18"/>
      <c r="SQZ318" s="18"/>
      <c r="SRA318" s="18"/>
      <c r="SRB318" s="18"/>
      <c r="SRC318" s="18"/>
      <c r="SRD318" s="18"/>
      <c r="SRE318" s="18"/>
      <c r="SRF318" s="18"/>
      <c r="SRG318" s="18"/>
      <c r="SRH318" s="18"/>
      <c r="SRI318" s="18"/>
      <c r="SRJ318" s="18"/>
      <c r="SRK318" s="18"/>
      <c r="SRL318" s="18"/>
      <c r="SRM318" s="18"/>
      <c r="SRN318" s="18"/>
      <c r="SRO318" s="18"/>
      <c r="SRP318" s="18"/>
      <c r="SRQ318" s="18"/>
      <c r="SRR318" s="18"/>
      <c r="SRS318" s="18"/>
      <c r="SRT318" s="18"/>
      <c r="SRU318" s="18"/>
      <c r="SRV318" s="18"/>
      <c r="SRW318" s="18"/>
      <c r="SRX318" s="18"/>
      <c r="SRY318" s="18"/>
      <c r="SRZ318" s="18"/>
      <c r="SSA318" s="18"/>
      <c r="SSB318" s="18"/>
      <c r="SSC318" s="18"/>
      <c r="SSD318" s="18"/>
      <c r="SSE318" s="18"/>
      <c r="SSF318" s="18"/>
      <c r="SSG318" s="18"/>
      <c r="SSH318" s="18"/>
      <c r="SSI318" s="18"/>
      <c r="SSJ318" s="18"/>
      <c r="SSK318" s="18"/>
      <c r="SSL318" s="18"/>
      <c r="SSM318" s="18"/>
      <c r="SSN318" s="18"/>
      <c r="SSO318" s="18"/>
      <c r="SSP318" s="18"/>
      <c r="SSQ318" s="18"/>
      <c r="SSR318" s="18"/>
      <c r="SSS318" s="18"/>
      <c r="SST318" s="18"/>
      <c r="SSU318" s="18"/>
      <c r="SSV318" s="18"/>
      <c r="SSW318" s="18"/>
      <c r="SSX318" s="18"/>
      <c r="SSY318" s="18"/>
      <c r="SSZ318" s="18"/>
      <c r="STA318" s="18"/>
      <c r="STB318" s="18"/>
      <c r="STC318" s="18"/>
      <c r="STD318" s="18"/>
      <c r="STE318" s="18"/>
      <c r="STF318" s="18"/>
      <c r="STG318" s="18"/>
      <c r="STH318" s="18"/>
      <c r="STI318" s="18"/>
      <c r="STJ318" s="18"/>
      <c r="STK318" s="18"/>
      <c r="STL318" s="18"/>
      <c r="STM318" s="18"/>
      <c r="STN318" s="18"/>
      <c r="STO318" s="18"/>
      <c r="STP318" s="18"/>
      <c r="STQ318" s="18"/>
      <c r="STR318" s="18"/>
      <c r="STS318" s="18"/>
      <c r="STT318" s="18"/>
      <c r="STU318" s="18"/>
      <c r="STV318" s="18"/>
      <c r="STW318" s="18"/>
      <c r="STX318" s="18"/>
      <c r="STY318" s="18"/>
      <c r="STZ318" s="18"/>
      <c r="SUA318" s="18"/>
      <c r="SUB318" s="18"/>
      <c r="SUC318" s="18"/>
      <c r="SUD318" s="18"/>
      <c r="SUE318" s="18"/>
      <c r="SUF318" s="18"/>
      <c r="SUG318" s="18"/>
      <c r="SUH318" s="18"/>
      <c r="SUI318" s="18"/>
      <c r="SUJ318" s="18"/>
      <c r="SUK318" s="18"/>
      <c r="SUL318" s="18"/>
      <c r="SUM318" s="18"/>
      <c r="SUN318" s="18"/>
      <c r="SUO318" s="18"/>
      <c r="SUP318" s="18"/>
      <c r="SUQ318" s="18"/>
      <c r="SUR318" s="18"/>
      <c r="SUS318" s="18"/>
      <c r="SUT318" s="18"/>
      <c r="SUU318" s="18"/>
      <c r="SUV318" s="18"/>
      <c r="SUW318" s="18"/>
      <c r="SUX318" s="18"/>
      <c r="SUY318" s="18"/>
      <c r="SUZ318" s="18"/>
      <c r="SVA318" s="18"/>
      <c r="SVB318" s="18"/>
      <c r="SVC318" s="18"/>
      <c r="SVD318" s="18"/>
      <c r="SVE318" s="18"/>
      <c r="SVF318" s="18"/>
      <c r="SVG318" s="18"/>
      <c r="SVH318" s="18"/>
      <c r="SVI318" s="18"/>
      <c r="SVJ318" s="18"/>
      <c r="SVK318" s="18"/>
      <c r="SVL318" s="18"/>
      <c r="SVM318" s="18"/>
      <c r="SVN318" s="18"/>
      <c r="SVO318" s="18"/>
      <c r="SVP318" s="18"/>
      <c r="SVQ318" s="18"/>
      <c r="SVR318" s="18"/>
      <c r="SVS318" s="18"/>
      <c r="SVT318" s="18"/>
      <c r="SVU318" s="18"/>
      <c r="SVV318" s="18"/>
      <c r="SVW318" s="18"/>
      <c r="SVX318" s="18"/>
      <c r="SVY318" s="18"/>
      <c r="SVZ318" s="18"/>
      <c r="SWA318" s="18"/>
      <c r="SWB318" s="18"/>
      <c r="SWC318" s="18"/>
      <c r="SWD318" s="18"/>
      <c r="SWE318" s="18"/>
      <c r="SWF318" s="18"/>
      <c r="SWG318" s="18"/>
      <c r="SWH318" s="18"/>
      <c r="SWI318" s="18"/>
      <c r="SWJ318" s="18"/>
      <c r="SWK318" s="18"/>
      <c r="SWL318" s="18"/>
      <c r="SWM318" s="18"/>
      <c r="SWN318" s="18"/>
      <c r="SWO318" s="18"/>
      <c r="SWP318" s="18"/>
      <c r="SWQ318" s="18"/>
      <c r="SWR318" s="18"/>
      <c r="SWS318" s="18"/>
      <c r="SWT318" s="18"/>
      <c r="SWU318" s="18"/>
      <c r="SWV318" s="18"/>
      <c r="SWW318" s="18"/>
      <c r="SWX318" s="18"/>
      <c r="SWY318" s="18"/>
      <c r="SWZ318" s="18"/>
      <c r="SXA318" s="18"/>
      <c r="SXB318" s="18"/>
      <c r="SXC318" s="18"/>
      <c r="SXD318" s="18"/>
      <c r="SXE318" s="18"/>
      <c r="SXF318" s="18"/>
      <c r="SXG318" s="18"/>
      <c r="SXH318" s="18"/>
      <c r="SXI318" s="18"/>
      <c r="SXJ318" s="18"/>
      <c r="SXK318" s="18"/>
      <c r="SXL318" s="18"/>
      <c r="SXM318" s="18"/>
      <c r="SXN318" s="18"/>
      <c r="SXO318" s="18"/>
      <c r="SXP318" s="18"/>
      <c r="SXQ318" s="18"/>
      <c r="SXR318" s="18"/>
      <c r="SXS318" s="18"/>
      <c r="SXT318" s="18"/>
      <c r="SXU318" s="18"/>
      <c r="SXV318" s="18"/>
      <c r="SXW318" s="18"/>
      <c r="SXX318" s="18"/>
      <c r="SXY318" s="18"/>
      <c r="SXZ318" s="18"/>
      <c r="SYA318" s="18"/>
      <c r="SYB318" s="18"/>
      <c r="SYC318" s="18"/>
      <c r="SYD318" s="18"/>
      <c r="SYE318" s="18"/>
      <c r="SYF318" s="18"/>
      <c r="SYG318" s="18"/>
      <c r="SYH318" s="18"/>
      <c r="SYI318" s="18"/>
      <c r="SYJ318" s="18"/>
      <c r="SYK318" s="18"/>
      <c r="SYL318" s="18"/>
      <c r="SYM318" s="18"/>
      <c r="SYN318" s="18"/>
      <c r="SYO318" s="18"/>
      <c r="SYP318" s="18"/>
      <c r="SYQ318" s="18"/>
      <c r="SYR318" s="18"/>
      <c r="SYS318" s="18"/>
      <c r="SYT318" s="18"/>
      <c r="SYU318" s="18"/>
      <c r="SYV318" s="18"/>
      <c r="SYW318" s="18"/>
      <c r="SYX318" s="18"/>
      <c r="SYY318" s="18"/>
      <c r="SYZ318" s="18"/>
      <c r="SZA318" s="18"/>
      <c r="SZB318" s="18"/>
      <c r="SZC318" s="18"/>
      <c r="SZD318" s="18"/>
      <c r="SZE318" s="18"/>
      <c r="SZF318" s="18"/>
      <c r="SZG318" s="18"/>
      <c r="SZH318" s="18"/>
      <c r="SZI318" s="18"/>
      <c r="SZJ318" s="18"/>
      <c r="SZK318" s="18"/>
      <c r="SZL318" s="18"/>
      <c r="SZM318" s="18"/>
      <c r="SZN318" s="18"/>
      <c r="SZO318" s="18"/>
      <c r="SZP318" s="18"/>
      <c r="SZQ318" s="18"/>
      <c r="SZR318" s="18"/>
      <c r="SZS318" s="18"/>
      <c r="SZT318" s="18"/>
      <c r="SZU318" s="18"/>
      <c r="SZV318" s="18"/>
      <c r="SZW318" s="18"/>
      <c r="SZX318" s="18"/>
      <c r="SZY318" s="18"/>
      <c r="SZZ318" s="18"/>
      <c r="TAA318" s="18"/>
      <c r="TAB318" s="18"/>
      <c r="TAC318" s="18"/>
      <c r="TAD318" s="18"/>
      <c r="TAE318" s="18"/>
      <c r="TAF318" s="18"/>
      <c r="TAG318" s="18"/>
      <c r="TAH318" s="18"/>
      <c r="TAI318" s="18"/>
      <c r="TAJ318" s="18"/>
      <c r="TAK318" s="18"/>
      <c r="TAL318" s="18"/>
      <c r="TAM318" s="18"/>
      <c r="TAN318" s="18"/>
      <c r="TAO318" s="18"/>
      <c r="TAP318" s="18"/>
      <c r="TAQ318" s="18"/>
      <c r="TAR318" s="18"/>
      <c r="TAS318" s="18"/>
      <c r="TAT318" s="18"/>
      <c r="TAU318" s="18"/>
      <c r="TAV318" s="18"/>
      <c r="TAW318" s="18"/>
      <c r="TAX318" s="18"/>
      <c r="TAY318" s="18"/>
      <c r="TAZ318" s="18"/>
      <c r="TBA318" s="18"/>
      <c r="TBB318" s="18"/>
      <c r="TBC318" s="18"/>
      <c r="TBD318" s="18"/>
      <c r="TBE318" s="18"/>
      <c r="TBF318" s="18"/>
      <c r="TBG318" s="18"/>
      <c r="TBH318" s="18"/>
      <c r="TBI318" s="18"/>
      <c r="TBJ318" s="18"/>
      <c r="TBK318" s="18"/>
      <c r="TBL318" s="18"/>
      <c r="TBM318" s="18"/>
      <c r="TBN318" s="18"/>
      <c r="TBO318" s="18"/>
      <c r="TBP318" s="18"/>
      <c r="TBQ318" s="18"/>
      <c r="TBR318" s="18"/>
      <c r="TBS318" s="18"/>
      <c r="TBT318" s="18"/>
      <c r="TBU318" s="18"/>
      <c r="TBV318" s="18"/>
      <c r="TBW318" s="18"/>
      <c r="TBX318" s="18"/>
      <c r="TBY318" s="18"/>
      <c r="TBZ318" s="18"/>
      <c r="TCA318" s="18"/>
      <c r="TCB318" s="18"/>
      <c r="TCC318" s="18"/>
      <c r="TCD318" s="18"/>
      <c r="TCE318" s="18"/>
      <c r="TCF318" s="18"/>
      <c r="TCG318" s="18"/>
      <c r="TCH318" s="18"/>
      <c r="TCI318" s="18"/>
      <c r="TCJ318" s="18"/>
      <c r="TCK318" s="18"/>
      <c r="TCL318" s="18"/>
      <c r="TCM318" s="18"/>
      <c r="TCN318" s="18"/>
      <c r="TCO318" s="18"/>
      <c r="TCP318" s="18"/>
      <c r="TCQ318" s="18"/>
      <c r="TCR318" s="18"/>
      <c r="TCS318" s="18"/>
      <c r="TCT318" s="18"/>
      <c r="TCU318" s="18"/>
      <c r="TCV318" s="18"/>
      <c r="TCW318" s="18"/>
      <c r="TCX318" s="18"/>
      <c r="TCY318" s="18"/>
      <c r="TCZ318" s="18"/>
      <c r="TDA318" s="18"/>
      <c r="TDB318" s="18"/>
      <c r="TDC318" s="18"/>
      <c r="TDD318" s="18"/>
      <c r="TDE318" s="18"/>
      <c r="TDF318" s="18"/>
      <c r="TDG318" s="18"/>
      <c r="TDH318" s="18"/>
      <c r="TDI318" s="18"/>
      <c r="TDJ318" s="18"/>
      <c r="TDK318" s="18"/>
      <c r="TDL318" s="18"/>
      <c r="TDM318" s="18"/>
      <c r="TDN318" s="18"/>
      <c r="TDO318" s="18"/>
      <c r="TDP318" s="18"/>
      <c r="TDQ318" s="18"/>
      <c r="TDR318" s="18"/>
      <c r="TDS318" s="18"/>
      <c r="TDT318" s="18"/>
      <c r="TDU318" s="18"/>
      <c r="TDV318" s="18"/>
      <c r="TDW318" s="18"/>
      <c r="TDX318" s="18"/>
      <c r="TDY318" s="18"/>
      <c r="TDZ318" s="18"/>
      <c r="TEA318" s="18"/>
      <c r="TEB318" s="18"/>
      <c r="TEC318" s="18"/>
      <c r="TED318" s="18"/>
      <c r="TEE318" s="18"/>
      <c r="TEF318" s="18"/>
      <c r="TEG318" s="18"/>
      <c r="TEH318" s="18"/>
      <c r="TEI318" s="18"/>
      <c r="TEJ318" s="18"/>
      <c r="TEK318" s="18"/>
      <c r="TEL318" s="18"/>
      <c r="TEM318" s="18"/>
      <c r="TEN318" s="18"/>
      <c r="TEO318" s="18"/>
      <c r="TEP318" s="18"/>
      <c r="TEQ318" s="18"/>
      <c r="TER318" s="18"/>
      <c r="TES318" s="18"/>
      <c r="TET318" s="18"/>
      <c r="TEU318" s="18"/>
      <c r="TEV318" s="18"/>
      <c r="TEW318" s="18"/>
      <c r="TEX318" s="18"/>
      <c r="TEY318" s="18"/>
      <c r="TEZ318" s="18"/>
      <c r="TFA318" s="18"/>
      <c r="TFB318" s="18"/>
      <c r="TFC318" s="18"/>
      <c r="TFD318" s="18"/>
      <c r="TFE318" s="18"/>
      <c r="TFF318" s="18"/>
      <c r="TFG318" s="18"/>
      <c r="TFH318" s="18"/>
      <c r="TFI318" s="18"/>
      <c r="TFJ318" s="18"/>
      <c r="TFK318" s="18"/>
      <c r="TFL318" s="18"/>
      <c r="TFM318" s="18"/>
      <c r="TFN318" s="18"/>
      <c r="TFO318" s="18"/>
      <c r="TFP318" s="18"/>
      <c r="TFQ318" s="18"/>
      <c r="TFR318" s="18"/>
      <c r="TFS318" s="18"/>
      <c r="TFT318" s="18"/>
      <c r="TFU318" s="18"/>
      <c r="TFV318" s="18"/>
      <c r="TFW318" s="18"/>
      <c r="TFX318" s="18"/>
      <c r="TFY318" s="18"/>
      <c r="TFZ318" s="18"/>
      <c r="TGA318" s="18"/>
      <c r="TGB318" s="18"/>
      <c r="TGC318" s="18"/>
      <c r="TGD318" s="18"/>
      <c r="TGE318" s="18"/>
      <c r="TGF318" s="18"/>
      <c r="TGG318" s="18"/>
      <c r="TGH318" s="18"/>
      <c r="TGI318" s="18"/>
      <c r="TGJ318" s="18"/>
      <c r="TGK318" s="18"/>
      <c r="TGL318" s="18"/>
      <c r="TGM318" s="18"/>
      <c r="TGN318" s="18"/>
      <c r="TGO318" s="18"/>
      <c r="TGP318" s="18"/>
      <c r="TGQ318" s="18"/>
      <c r="TGR318" s="18"/>
      <c r="TGS318" s="18"/>
      <c r="TGT318" s="18"/>
      <c r="TGU318" s="18"/>
      <c r="TGV318" s="18"/>
      <c r="TGW318" s="18"/>
      <c r="TGX318" s="18"/>
      <c r="TGY318" s="18"/>
      <c r="TGZ318" s="18"/>
      <c r="THA318" s="18"/>
      <c r="THB318" s="18"/>
      <c r="THC318" s="18"/>
      <c r="THD318" s="18"/>
      <c r="THE318" s="18"/>
      <c r="THF318" s="18"/>
      <c r="THG318" s="18"/>
      <c r="THH318" s="18"/>
      <c r="THI318" s="18"/>
      <c r="THJ318" s="18"/>
      <c r="THK318" s="18"/>
      <c r="THL318" s="18"/>
      <c r="THM318" s="18"/>
      <c r="THN318" s="18"/>
      <c r="THO318" s="18"/>
      <c r="THP318" s="18"/>
      <c r="THQ318" s="18"/>
      <c r="THR318" s="18"/>
      <c r="THS318" s="18"/>
      <c r="THT318" s="18"/>
      <c r="THU318" s="18"/>
      <c r="THV318" s="18"/>
      <c r="THW318" s="18"/>
      <c r="THX318" s="18"/>
      <c r="THY318" s="18"/>
      <c r="THZ318" s="18"/>
      <c r="TIA318" s="18"/>
      <c r="TIB318" s="18"/>
      <c r="TIC318" s="18"/>
      <c r="TID318" s="18"/>
      <c r="TIE318" s="18"/>
      <c r="TIF318" s="18"/>
      <c r="TIG318" s="18"/>
      <c r="TIH318" s="18"/>
      <c r="TII318" s="18"/>
      <c r="TIJ318" s="18"/>
      <c r="TIK318" s="18"/>
      <c r="TIL318" s="18"/>
      <c r="TIM318" s="18"/>
      <c r="TIN318" s="18"/>
      <c r="TIO318" s="18"/>
      <c r="TIP318" s="18"/>
      <c r="TIQ318" s="18"/>
      <c r="TIR318" s="18"/>
      <c r="TIS318" s="18"/>
      <c r="TIT318" s="18"/>
      <c r="TIU318" s="18"/>
      <c r="TIV318" s="18"/>
      <c r="TIW318" s="18"/>
      <c r="TIX318" s="18"/>
      <c r="TIY318" s="18"/>
      <c r="TIZ318" s="18"/>
      <c r="TJA318" s="18"/>
      <c r="TJB318" s="18"/>
      <c r="TJC318" s="18"/>
      <c r="TJD318" s="18"/>
      <c r="TJE318" s="18"/>
      <c r="TJF318" s="18"/>
      <c r="TJG318" s="18"/>
      <c r="TJH318" s="18"/>
      <c r="TJI318" s="18"/>
      <c r="TJJ318" s="18"/>
      <c r="TJK318" s="18"/>
      <c r="TJL318" s="18"/>
      <c r="TJM318" s="18"/>
      <c r="TJN318" s="18"/>
      <c r="TJO318" s="18"/>
      <c r="TJP318" s="18"/>
      <c r="TJQ318" s="18"/>
      <c r="TJR318" s="18"/>
      <c r="TJS318" s="18"/>
      <c r="TJT318" s="18"/>
      <c r="TJU318" s="18"/>
      <c r="TJV318" s="18"/>
      <c r="TJW318" s="18"/>
      <c r="TJX318" s="18"/>
      <c r="TJY318" s="18"/>
      <c r="TJZ318" s="18"/>
      <c r="TKA318" s="18"/>
      <c r="TKB318" s="18"/>
      <c r="TKC318" s="18"/>
      <c r="TKD318" s="18"/>
      <c r="TKE318" s="18"/>
      <c r="TKF318" s="18"/>
      <c r="TKG318" s="18"/>
      <c r="TKH318" s="18"/>
      <c r="TKI318" s="18"/>
      <c r="TKJ318" s="18"/>
      <c r="TKK318" s="18"/>
      <c r="TKL318" s="18"/>
      <c r="TKM318" s="18"/>
      <c r="TKN318" s="18"/>
      <c r="TKO318" s="18"/>
      <c r="TKP318" s="18"/>
      <c r="TKQ318" s="18"/>
      <c r="TKR318" s="18"/>
      <c r="TKS318" s="18"/>
      <c r="TKT318" s="18"/>
      <c r="TKU318" s="18"/>
      <c r="TKV318" s="18"/>
      <c r="TKW318" s="18"/>
      <c r="TKX318" s="18"/>
      <c r="TKY318" s="18"/>
      <c r="TKZ318" s="18"/>
      <c r="TLA318" s="18"/>
      <c r="TLB318" s="18"/>
      <c r="TLC318" s="18"/>
      <c r="TLD318" s="18"/>
      <c r="TLE318" s="18"/>
      <c r="TLF318" s="18"/>
      <c r="TLG318" s="18"/>
      <c r="TLH318" s="18"/>
      <c r="TLI318" s="18"/>
      <c r="TLJ318" s="18"/>
      <c r="TLK318" s="18"/>
      <c r="TLL318" s="18"/>
      <c r="TLM318" s="18"/>
      <c r="TLN318" s="18"/>
      <c r="TLO318" s="18"/>
      <c r="TLP318" s="18"/>
      <c r="TLQ318" s="18"/>
      <c r="TLR318" s="18"/>
      <c r="TLS318" s="18"/>
      <c r="TLT318" s="18"/>
      <c r="TLU318" s="18"/>
      <c r="TLV318" s="18"/>
      <c r="TLW318" s="18"/>
      <c r="TLX318" s="18"/>
      <c r="TLY318" s="18"/>
      <c r="TLZ318" s="18"/>
      <c r="TMA318" s="18"/>
      <c r="TMB318" s="18"/>
      <c r="TMC318" s="18"/>
      <c r="TMD318" s="18"/>
      <c r="TME318" s="18"/>
      <c r="TMF318" s="18"/>
      <c r="TMG318" s="18"/>
      <c r="TMH318" s="18"/>
      <c r="TMI318" s="18"/>
      <c r="TMJ318" s="18"/>
      <c r="TMK318" s="18"/>
      <c r="TML318" s="18"/>
      <c r="TMM318" s="18"/>
      <c r="TMN318" s="18"/>
      <c r="TMO318" s="18"/>
      <c r="TMP318" s="18"/>
      <c r="TMQ318" s="18"/>
      <c r="TMR318" s="18"/>
      <c r="TMS318" s="18"/>
      <c r="TMT318" s="18"/>
      <c r="TMU318" s="18"/>
      <c r="TMV318" s="18"/>
      <c r="TMW318" s="18"/>
      <c r="TMX318" s="18"/>
      <c r="TMY318" s="18"/>
      <c r="TMZ318" s="18"/>
      <c r="TNA318" s="18"/>
      <c r="TNB318" s="18"/>
      <c r="TNC318" s="18"/>
      <c r="TND318" s="18"/>
      <c r="TNE318" s="18"/>
      <c r="TNF318" s="18"/>
      <c r="TNG318" s="18"/>
      <c r="TNH318" s="18"/>
      <c r="TNI318" s="18"/>
      <c r="TNJ318" s="18"/>
      <c r="TNK318" s="18"/>
      <c r="TNL318" s="18"/>
      <c r="TNM318" s="18"/>
      <c r="TNN318" s="18"/>
      <c r="TNO318" s="18"/>
      <c r="TNP318" s="18"/>
      <c r="TNQ318" s="18"/>
      <c r="TNR318" s="18"/>
      <c r="TNS318" s="18"/>
      <c r="TNT318" s="18"/>
      <c r="TNU318" s="18"/>
      <c r="TNV318" s="18"/>
      <c r="TNW318" s="18"/>
      <c r="TNX318" s="18"/>
      <c r="TNY318" s="18"/>
      <c r="TNZ318" s="18"/>
      <c r="TOA318" s="18"/>
      <c r="TOB318" s="18"/>
      <c r="TOC318" s="18"/>
      <c r="TOD318" s="18"/>
      <c r="TOE318" s="18"/>
      <c r="TOF318" s="18"/>
      <c r="TOG318" s="18"/>
      <c r="TOH318" s="18"/>
      <c r="TOI318" s="18"/>
      <c r="TOJ318" s="18"/>
      <c r="TOK318" s="18"/>
      <c r="TOL318" s="18"/>
      <c r="TOM318" s="18"/>
      <c r="TON318" s="18"/>
      <c r="TOO318" s="18"/>
      <c r="TOP318" s="18"/>
      <c r="TOQ318" s="18"/>
      <c r="TOR318" s="18"/>
      <c r="TOS318" s="18"/>
      <c r="TOT318" s="18"/>
      <c r="TOU318" s="18"/>
      <c r="TOV318" s="18"/>
      <c r="TOW318" s="18"/>
      <c r="TOX318" s="18"/>
      <c r="TOY318" s="18"/>
      <c r="TOZ318" s="18"/>
      <c r="TPA318" s="18"/>
      <c r="TPB318" s="18"/>
      <c r="TPC318" s="18"/>
      <c r="TPD318" s="18"/>
      <c r="TPE318" s="18"/>
      <c r="TPF318" s="18"/>
      <c r="TPG318" s="18"/>
      <c r="TPH318" s="18"/>
      <c r="TPI318" s="18"/>
      <c r="TPJ318" s="18"/>
      <c r="TPK318" s="18"/>
      <c r="TPL318" s="18"/>
      <c r="TPM318" s="18"/>
      <c r="TPN318" s="18"/>
      <c r="TPO318" s="18"/>
      <c r="TPP318" s="18"/>
      <c r="TPQ318" s="18"/>
      <c r="TPR318" s="18"/>
      <c r="TPS318" s="18"/>
      <c r="TPT318" s="18"/>
      <c r="TPU318" s="18"/>
      <c r="TPV318" s="18"/>
      <c r="TPW318" s="18"/>
      <c r="TPX318" s="18"/>
      <c r="TPY318" s="18"/>
      <c r="TPZ318" s="18"/>
      <c r="TQA318" s="18"/>
      <c r="TQB318" s="18"/>
      <c r="TQC318" s="18"/>
      <c r="TQD318" s="18"/>
      <c r="TQE318" s="18"/>
      <c r="TQF318" s="18"/>
      <c r="TQG318" s="18"/>
      <c r="TQH318" s="18"/>
      <c r="TQI318" s="18"/>
      <c r="TQJ318" s="18"/>
      <c r="TQK318" s="18"/>
      <c r="TQL318" s="18"/>
      <c r="TQM318" s="18"/>
      <c r="TQN318" s="18"/>
      <c r="TQO318" s="18"/>
      <c r="TQP318" s="18"/>
      <c r="TQQ318" s="18"/>
      <c r="TQR318" s="18"/>
      <c r="TQS318" s="18"/>
      <c r="TQT318" s="18"/>
      <c r="TQU318" s="18"/>
      <c r="TQV318" s="18"/>
      <c r="TQW318" s="18"/>
      <c r="TQX318" s="18"/>
      <c r="TQY318" s="18"/>
      <c r="TQZ318" s="18"/>
      <c r="TRA318" s="18"/>
      <c r="TRB318" s="18"/>
      <c r="TRC318" s="18"/>
      <c r="TRD318" s="18"/>
      <c r="TRE318" s="18"/>
      <c r="TRF318" s="18"/>
      <c r="TRG318" s="18"/>
      <c r="TRH318" s="18"/>
      <c r="TRI318" s="18"/>
      <c r="TRJ318" s="18"/>
      <c r="TRK318" s="18"/>
      <c r="TRL318" s="18"/>
      <c r="TRM318" s="18"/>
      <c r="TRN318" s="18"/>
      <c r="TRO318" s="18"/>
      <c r="TRP318" s="18"/>
      <c r="TRQ318" s="18"/>
      <c r="TRR318" s="18"/>
      <c r="TRS318" s="18"/>
      <c r="TRT318" s="18"/>
      <c r="TRU318" s="18"/>
      <c r="TRV318" s="18"/>
      <c r="TRW318" s="18"/>
      <c r="TRX318" s="18"/>
      <c r="TRY318" s="18"/>
      <c r="TRZ318" s="18"/>
      <c r="TSA318" s="18"/>
      <c r="TSB318" s="18"/>
      <c r="TSC318" s="18"/>
      <c r="TSD318" s="18"/>
      <c r="TSE318" s="18"/>
      <c r="TSF318" s="18"/>
      <c r="TSG318" s="18"/>
      <c r="TSH318" s="18"/>
      <c r="TSI318" s="18"/>
      <c r="TSJ318" s="18"/>
      <c r="TSK318" s="18"/>
      <c r="TSL318" s="18"/>
      <c r="TSM318" s="18"/>
      <c r="TSN318" s="18"/>
      <c r="TSO318" s="18"/>
      <c r="TSP318" s="18"/>
      <c r="TSQ318" s="18"/>
      <c r="TSR318" s="18"/>
      <c r="TSS318" s="18"/>
      <c r="TST318" s="18"/>
      <c r="TSU318" s="18"/>
      <c r="TSV318" s="18"/>
      <c r="TSW318" s="18"/>
      <c r="TSX318" s="18"/>
      <c r="TSY318" s="18"/>
      <c r="TSZ318" s="18"/>
      <c r="TTA318" s="18"/>
      <c r="TTB318" s="18"/>
      <c r="TTC318" s="18"/>
      <c r="TTD318" s="18"/>
      <c r="TTE318" s="18"/>
      <c r="TTF318" s="18"/>
      <c r="TTG318" s="18"/>
      <c r="TTH318" s="18"/>
      <c r="TTI318" s="18"/>
      <c r="TTJ318" s="18"/>
      <c r="TTK318" s="18"/>
      <c r="TTL318" s="18"/>
      <c r="TTM318" s="18"/>
      <c r="TTN318" s="18"/>
      <c r="TTO318" s="18"/>
      <c r="TTP318" s="18"/>
      <c r="TTQ318" s="18"/>
      <c r="TTR318" s="18"/>
      <c r="TTS318" s="18"/>
      <c r="TTT318" s="18"/>
      <c r="TTU318" s="18"/>
      <c r="TTV318" s="18"/>
      <c r="TTW318" s="18"/>
      <c r="TTX318" s="18"/>
      <c r="TTY318" s="18"/>
      <c r="TTZ318" s="18"/>
      <c r="TUA318" s="18"/>
      <c r="TUB318" s="18"/>
      <c r="TUC318" s="18"/>
      <c r="TUD318" s="18"/>
      <c r="TUE318" s="18"/>
      <c r="TUF318" s="18"/>
      <c r="TUG318" s="18"/>
      <c r="TUH318" s="18"/>
      <c r="TUI318" s="18"/>
      <c r="TUJ318" s="18"/>
      <c r="TUK318" s="18"/>
      <c r="TUL318" s="18"/>
      <c r="TUM318" s="18"/>
      <c r="TUN318" s="18"/>
      <c r="TUO318" s="18"/>
      <c r="TUP318" s="18"/>
      <c r="TUQ318" s="18"/>
      <c r="TUR318" s="18"/>
      <c r="TUS318" s="18"/>
      <c r="TUT318" s="18"/>
      <c r="TUU318" s="18"/>
      <c r="TUV318" s="18"/>
      <c r="TUW318" s="18"/>
      <c r="TUX318" s="18"/>
      <c r="TUY318" s="18"/>
      <c r="TUZ318" s="18"/>
      <c r="TVA318" s="18"/>
      <c r="TVB318" s="18"/>
      <c r="TVC318" s="18"/>
      <c r="TVD318" s="18"/>
      <c r="TVE318" s="18"/>
      <c r="TVF318" s="18"/>
      <c r="TVG318" s="18"/>
      <c r="TVH318" s="18"/>
      <c r="TVI318" s="18"/>
      <c r="TVJ318" s="18"/>
      <c r="TVK318" s="18"/>
      <c r="TVL318" s="18"/>
      <c r="TVM318" s="18"/>
      <c r="TVN318" s="18"/>
      <c r="TVO318" s="18"/>
      <c r="TVP318" s="18"/>
      <c r="TVQ318" s="18"/>
      <c r="TVR318" s="18"/>
      <c r="TVS318" s="18"/>
      <c r="TVT318" s="18"/>
      <c r="TVU318" s="18"/>
      <c r="TVV318" s="18"/>
      <c r="TVW318" s="18"/>
      <c r="TVX318" s="18"/>
      <c r="TVY318" s="18"/>
      <c r="TVZ318" s="18"/>
      <c r="TWA318" s="18"/>
      <c r="TWB318" s="18"/>
      <c r="TWC318" s="18"/>
      <c r="TWD318" s="18"/>
      <c r="TWE318" s="18"/>
      <c r="TWF318" s="18"/>
      <c r="TWG318" s="18"/>
      <c r="TWH318" s="18"/>
      <c r="TWI318" s="18"/>
      <c r="TWJ318" s="18"/>
      <c r="TWK318" s="18"/>
      <c r="TWL318" s="18"/>
      <c r="TWM318" s="18"/>
      <c r="TWN318" s="18"/>
      <c r="TWO318" s="18"/>
      <c r="TWP318" s="18"/>
      <c r="TWQ318" s="18"/>
      <c r="TWR318" s="18"/>
      <c r="TWS318" s="18"/>
      <c r="TWT318" s="18"/>
      <c r="TWU318" s="18"/>
      <c r="TWV318" s="18"/>
      <c r="TWW318" s="18"/>
      <c r="TWX318" s="18"/>
      <c r="TWY318" s="18"/>
      <c r="TWZ318" s="18"/>
      <c r="TXA318" s="18"/>
      <c r="TXB318" s="18"/>
      <c r="TXC318" s="18"/>
      <c r="TXD318" s="18"/>
      <c r="TXE318" s="18"/>
      <c r="TXF318" s="18"/>
      <c r="TXG318" s="18"/>
      <c r="TXH318" s="18"/>
      <c r="TXI318" s="18"/>
      <c r="TXJ318" s="18"/>
      <c r="TXK318" s="18"/>
      <c r="TXL318" s="18"/>
      <c r="TXM318" s="18"/>
      <c r="TXN318" s="18"/>
      <c r="TXO318" s="18"/>
      <c r="TXP318" s="18"/>
      <c r="TXQ318" s="18"/>
      <c r="TXR318" s="18"/>
      <c r="TXS318" s="18"/>
      <c r="TXT318" s="18"/>
      <c r="TXU318" s="18"/>
      <c r="TXV318" s="18"/>
      <c r="TXW318" s="18"/>
      <c r="TXX318" s="18"/>
      <c r="TXY318" s="18"/>
      <c r="TXZ318" s="18"/>
      <c r="TYA318" s="18"/>
      <c r="TYB318" s="18"/>
      <c r="TYC318" s="18"/>
      <c r="TYD318" s="18"/>
      <c r="TYE318" s="18"/>
      <c r="TYF318" s="18"/>
      <c r="TYG318" s="18"/>
      <c r="TYH318" s="18"/>
      <c r="TYI318" s="18"/>
      <c r="TYJ318" s="18"/>
      <c r="TYK318" s="18"/>
      <c r="TYL318" s="18"/>
      <c r="TYM318" s="18"/>
      <c r="TYN318" s="18"/>
      <c r="TYO318" s="18"/>
      <c r="TYP318" s="18"/>
      <c r="TYQ318" s="18"/>
      <c r="TYR318" s="18"/>
      <c r="TYS318" s="18"/>
      <c r="TYT318" s="18"/>
      <c r="TYU318" s="18"/>
      <c r="TYV318" s="18"/>
      <c r="TYW318" s="18"/>
      <c r="TYX318" s="18"/>
      <c r="TYY318" s="18"/>
      <c r="TYZ318" s="18"/>
      <c r="TZA318" s="18"/>
      <c r="TZB318" s="18"/>
      <c r="TZC318" s="18"/>
      <c r="TZD318" s="18"/>
      <c r="TZE318" s="18"/>
      <c r="TZF318" s="18"/>
      <c r="TZG318" s="18"/>
      <c r="TZH318" s="18"/>
      <c r="TZI318" s="18"/>
      <c r="TZJ318" s="18"/>
      <c r="TZK318" s="18"/>
      <c r="TZL318" s="18"/>
      <c r="TZM318" s="18"/>
      <c r="TZN318" s="18"/>
      <c r="TZO318" s="18"/>
      <c r="TZP318" s="18"/>
      <c r="TZQ318" s="18"/>
      <c r="TZR318" s="18"/>
      <c r="TZS318" s="18"/>
      <c r="TZT318" s="18"/>
      <c r="TZU318" s="18"/>
      <c r="TZV318" s="18"/>
      <c r="TZW318" s="18"/>
      <c r="TZX318" s="18"/>
      <c r="TZY318" s="18"/>
      <c r="TZZ318" s="18"/>
      <c r="UAA318" s="18"/>
      <c r="UAB318" s="18"/>
      <c r="UAC318" s="18"/>
      <c r="UAD318" s="18"/>
      <c r="UAE318" s="18"/>
      <c r="UAF318" s="18"/>
      <c r="UAG318" s="18"/>
      <c r="UAH318" s="18"/>
      <c r="UAI318" s="18"/>
      <c r="UAJ318" s="18"/>
      <c r="UAK318" s="18"/>
      <c r="UAL318" s="18"/>
      <c r="UAM318" s="18"/>
      <c r="UAN318" s="18"/>
      <c r="UAO318" s="18"/>
      <c r="UAP318" s="18"/>
      <c r="UAQ318" s="18"/>
      <c r="UAR318" s="18"/>
      <c r="UAS318" s="18"/>
      <c r="UAT318" s="18"/>
      <c r="UAU318" s="18"/>
      <c r="UAV318" s="18"/>
      <c r="UAW318" s="18"/>
      <c r="UAX318" s="18"/>
      <c r="UAY318" s="18"/>
      <c r="UAZ318" s="18"/>
      <c r="UBA318" s="18"/>
      <c r="UBB318" s="18"/>
      <c r="UBC318" s="18"/>
      <c r="UBD318" s="18"/>
      <c r="UBE318" s="18"/>
      <c r="UBF318" s="18"/>
      <c r="UBG318" s="18"/>
      <c r="UBH318" s="18"/>
      <c r="UBI318" s="18"/>
      <c r="UBJ318" s="18"/>
      <c r="UBK318" s="18"/>
      <c r="UBL318" s="18"/>
      <c r="UBM318" s="18"/>
      <c r="UBN318" s="18"/>
      <c r="UBO318" s="18"/>
      <c r="UBP318" s="18"/>
      <c r="UBQ318" s="18"/>
      <c r="UBR318" s="18"/>
      <c r="UBS318" s="18"/>
      <c r="UBT318" s="18"/>
      <c r="UBU318" s="18"/>
      <c r="UBV318" s="18"/>
      <c r="UBW318" s="18"/>
      <c r="UBX318" s="18"/>
      <c r="UBY318" s="18"/>
      <c r="UBZ318" s="18"/>
      <c r="UCA318" s="18"/>
      <c r="UCB318" s="18"/>
      <c r="UCC318" s="18"/>
      <c r="UCD318" s="18"/>
      <c r="UCE318" s="18"/>
      <c r="UCF318" s="18"/>
      <c r="UCG318" s="18"/>
      <c r="UCH318" s="18"/>
      <c r="UCI318" s="18"/>
      <c r="UCJ318" s="18"/>
      <c r="UCK318" s="18"/>
      <c r="UCL318" s="18"/>
      <c r="UCM318" s="18"/>
      <c r="UCN318" s="18"/>
      <c r="UCO318" s="18"/>
      <c r="UCP318" s="18"/>
      <c r="UCQ318" s="18"/>
      <c r="UCR318" s="18"/>
      <c r="UCS318" s="18"/>
      <c r="UCT318" s="18"/>
      <c r="UCU318" s="18"/>
      <c r="UCV318" s="18"/>
      <c r="UCW318" s="18"/>
      <c r="UCX318" s="18"/>
      <c r="UCY318" s="18"/>
      <c r="UCZ318" s="18"/>
      <c r="UDA318" s="18"/>
      <c r="UDB318" s="18"/>
      <c r="UDC318" s="18"/>
      <c r="UDD318" s="18"/>
      <c r="UDE318" s="18"/>
      <c r="UDF318" s="18"/>
      <c r="UDG318" s="18"/>
      <c r="UDH318" s="18"/>
      <c r="UDI318" s="18"/>
      <c r="UDJ318" s="18"/>
      <c r="UDK318" s="18"/>
      <c r="UDL318" s="18"/>
      <c r="UDM318" s="18"/>
      <c r="UDN318" s="18"/>
      <c r="UDO318" s="18"/>
      <c r="UDP318" s="18"/>
      <c r="UDQ318" s="18"/>
      <c r="UDR318" s="18"/>
      <c r="UDS318" s="18"/>
      <c r="UDT318" s="18"/>
      <c r="UDU318" s="18"/>
      <c r="UDV318" s="18"/>
      <c r="UDW318" s="18"/>
      <c r="UDX318" s="18"/>
      <c r="UDY318" s="18"/>
      <c r="UDZ318" s="18"/>
      <c r="UEA318" s="18"/>
      <c r="UEB318" s="18"/>
      <c r="UEC318" s="18"/>
      <c r="UED318" s="18"/>
      <c r="UEE318" s="18"/>
      <c r="UEF318" s="18"/>
      <c r="UEG318" s="18"/>
      <c r="UEH318" s="18"/>
      <c r="UEI318" s="18"/>
      <c r="UEJ318" s="18"/>
      <c r="UEK318" s="18"/>
      <c r="UEL318" s="18"/>
      <c r="UEM318" s="18"/>
      <c r="UEN318" s="18"/>
      <c r="UEO318" s="18"/>
      <c r="UEP318" s="18"/>
      <c r="UEQ318" s="18"/>
      <c r="UER318" s="18"/>
      <c r="UES318" s="18"/>
      <c r="UET318" s="18"/>
      <c r="UEU318" s="18"/>
      <c r="UEV318" s="18"/>
      <c r="UEW318" s="18"/>
      <c r="UEX318" s="18"/>
      <c r="UEY318" s="18"/>
      <c r="UEZ318" s="18"/>
      <c r="UFA318" s="18"/>
      <c r="UFB318" s="18"/>
      <c r="UFC318" s="18"/>
      <c r="UFD318" s="18"/>
      <c r="UFE318" s="18"/>
      <c r="UFF318" s="18"/>
      <c r="UFG318" s="18"/>
      <c r="UFH318" s="18"/>
      <c r="UFI318" s="18"/>
      <c r="UFJ318" s="18"/>
      <c r="UFK318" s="18"/>
      <c r="UFL318" s="18"/>
      <c r="UFM318" s="18"/>
      <c r="UFN318" s="18"/>
      <c r="UFO318" s="18"/>
      <c r="UFP318" s="18"/>
      <c r="UFQ318" s="18"/>
      <c r="UFR318" s="18"/>
      <c r="UFS318" s="18"/>
      <c r="UFT318" s="18"/>
      <c r="UFU318" s="18"/>
      <c r="UFV318" s="18"/>
      <c r="UFW318" s="18"/>
      <c r="UFX318" s="18"/>
      <c r="UFY318" s="18"/>
      <c r="UFZ318" s="18"/>
      <c r="UGA318" s="18"/>
      <c r="UGB318" s="18"/>
      <c r="UGC318" s="18"/>
      <c r="UGD318" s="18"/>
      <c r="UGE318" s="18"/>
      <c r="UGF318" s="18"/>
      <c r="UGG318" s="18"/>
      <c r="UGH318" s="18"/>
      <c r="UGI318" s="18"/>
      <c r="UGJ318" s="18"/>
      <c r="UGK318" s="18"/>
      <c r="UGL318" s="18"/>
      <c r="UGM318" s="18"/>
      <c r="UGN318" s="18"/>
      <c r="UGO318" s="18"/>
      <c r="UGP318" s="18"/>
      <c r="UGQ318" s="18"/>
      <c r="UGR318" s="18"/>
      <c r="UGS318" s="18"/>
      <c r="UGT318" s="18"/>
      <c r="UGU318" s="18"/>
      <c r="UGV318" s="18"/>
      <c r="UGW318" s="18"/>
      <c r="UGX318" s="18"/>
      <c r="UGY318" s="18"/>
      <c r="UGZ318" s="18"/>
      <c r="UHA318" s="18"/>
      <c r="UHB318" s="18"/>
      <c r="UHC318" s="18"/>
      <c r="UHD318" s="18"/>
      <c r="UHE318" s="18"/>
      <c r="UHF318" s="18"/>
      <c r="UHG318" s="18"/>
      <c r="UHH318" s="18"/>
      <c r="UHI318" s="18"/>
      <c r="UHJ318" s="18"/>
      <c r="UHK318" s="18"/>
      <c r="UHL318" s="18"/>
      <c r="UHM318" s="18"/>
      <c r="UHN318" s="18"/>
      <c r="UHO318" s="18"/>
      <c r="UHP318" s="18"/>
      <c r="UHQ318" s="18"/>
      <c r="UHR318" s="18"/>
      <c r="UHS318" s="18"/>
      <c r="UHT318" s="18"/>
      <c r="UHU318" s="18"/>
      <c r="UHV318" s="18"/>
      <c r="UHW318" s="18"/>
      <c r="UHX318" s="18"/>
      <c r="UHY318" s="18"/>
      <c r="UHZ318" s="18"/>
      <c r="UIA318" s="18"/>
      <c r="UIB318" s="18"/>
      <c r="UIC318" s="18"/>
      <c r="UID318" s="18"/>
      <c r="UIE318" s="18"/>
      <c r="UIF318" s="18"/>
      <c r="UIG318" s="18"/>
      <c r="UIH318" s="18"/>
      <c r="UII318" s="18"/>
      <c r="UIJ318" s="18"/>
      <c r="UIK318" s="18"/>
      <c r="UIL318" s="18"/>
      <c r="UIM318" s="18"/>
      <c r="UIN318" s="18"/>
      <c r="UIO318" s="18"/>
      <c r="UIP318" s="18"/>
      <c r="UIQ318" s="18"/>
      <c r="UIR318" s="18"/>
      <c r="UIS318" s="18"/>
      <c r="UIT318" s="18"/>
      <c r="UIU318" s="18"/>
      <c r="UIV318" s="18"/>
      <c r="UIW318" s="18"/>
      <c r="UIX318" s="18"/>
      <c r="UIY318" s="18"/>
      <c r="UIZ318" s="18"/>
      <c r="UJA318" s="18"/>
      <c r="UJB318" s="18"/>
      <c r="UJC318" s="18"/>
      <c r="UJD318" s="18"/>
      <c r="UJE318" s="18"/>
      <c r="UJF318" s="18"/>
      <c r="UJG318" s="18"/>
      <c r="UJH318" s="18"/>
      <c r="UJI318" s="18"/>
      <c r="UJJ318" s="18"/>
      <c r="UJK318" s="18"/>
      <c r="UJL318" s="18"/>
      <c r="UJM318" s="18"/>
      <c r="UJN318" s="18"/>
      <c r="UJO318" s="18"/>
      <c r="UJP318" s="18"/>
      <c r="UJQ318" s="18"/>
      <c r="UJR318" s="18"/>
      <c r="UJS318" s="18"/>
      <c r="UJT318" s="18"/>
      <c r="UJU318" s="18"/>
      <c r="UJV318" s="18"/>
      <c r="UJW318" s="18"/>
      <c r="UJX318" s="18"/>
      <c r="UJY318" s="18"/>
      <c r="UJZ318" s="18"/>
      <c r="UKA318" s="18"/>
      <c r="UKB318" s="18"/>
      <c r="UKC318" s="18"/>
      <c r="UKD318" s="18"/>
      <c r="UKE318" s="18"/>
      <c r="UKF318" s="18"/>
      <c r="UKG318" s="18"/>
      <c r="UKH318" s="18"/>
      <c r="UKI318" s="18"/>
      <c r="UKJ318" s="18"/>
      <c r="UKK318" s="18"/>
      <c r="UKL318" s="18"/>
      <c r="UKM318" s="18"/>
      <c r="UKN318" s="18"/>
      <c r="UKO318" s="18"/>
      <c r="UKP318" s="18"/>
      <c r="UKQ318" s="18"/>
      <c r="UKR318" s="18"/>
      <c r="UKS318" s="18"/>
      <c r="UKT318" s="18"/>
      <c r="UKU318" s="18"/>
      <c r="UKV318" s="18"/>
      <c r="UKW318" s="18"/>
      <c r="UKX318" s="18"/>
      <c r="UKY318" s="18"/>
      <c r="UKZ318" s="18"/>
      <c r="ULA318" s="18"/>
      <c r="ULB318" s="18"/>
      <c r="ULC318" s="18"/>
      <c r="ULD318" s="18"/>
      <c r="ULE318" s="18"/>
      <c r="ULF318" s="18"/>
      <c r="ULG318" s="18"/>
      <c r="ULH318" s="18"/>
      <c r="ULI318" s="18"/>
      <c r="ULJ318" s="18"/>
      <c r="ULK318" s="18"/>
      <c r="ULL318" s="18"/>
      <c r="ULM318" s="18"/>
      <c r="ULN318" s="18"/>
      <c r="ULO318" s="18"/>
      <c r="ULP318" s="18"/>
      <c r="ULQ318" s="18"/>
      <c r="ULR318" s="18"/>
      <c r="ULS318" s="18"/>
      <c r="ULT318" s="18"/>
      <c r="ULU318" s="18"/>
      <c r="ULV318" s="18"/>
      <c r="ULW318" s="18"/>
      <c r="ULX318" s="18"/>
      <c r="ULY318" s="18"/>
      <c r="ULZ318" s="18"/>
      <c r="UMA318" s="18"/>
      <c r="UMB318" s="18"/>
      <c r="UMC318" s="18"/>
      <c r="UMD318" s="18"/>
      <c r="UME318" s="18"/>
      <c r="UMF318" s="18"/>
      <c r="UMG318" s="18"/>
      <c r="UMH318" s="18"/>
      <c r="UMI318" s="18"/>
      <c r="UMJ318" s="18"/>
      <c r="UMK318" s="18"/>
      <c r="UML318" s="18"/>
      <c r="UMM318" s="18"/>
      <c r="UMN318" s="18"/>
      <c r="UMO318" s="18"/>
      <c r="UMP318" s="18"/>
      <c r="UMQ318" s="18"/>
      <c r="UMR318" s="18"/>
      <c r="UMS318" s="18"/>
      <c r="UMT318" s="18"/>
      <c r="UMU318" s="18"/>
      <c r="UMV318" s="18"/>
      <c r="UMW318" s="18"/>
      <c r="UMX318" s="18"/>
      <c r="UMY318" s="18"/>
      <c r="UMZ318" s="18"/>
      <c r="UNA318" s="18"/>
      <c r="UNB318" s="18"/>
      <c r="UNC318" s="18"/>
      <c r="UND318" s="18"/>
      <c r="UNE318" s="18"/>
      <c r="UNF318" s="18"/>
      <c r="UNG318" s="18"/>
      <c r="UNH318" s="18"/>
      <c r="UNI318" s="18"/>
      <c r="UNJ318" s="18"/>
      <c r="UNK318" s="18"/>
      <c r="UNL318" s="18"/>
      <c r="UNM318" s="18"/>
      <c r="UNN318" s="18"/>
      <c r="UNO318" s="18"/>
      <c r="UNP318" s="18"/>
      <c r="UNQ318" s="18"/>
      <c r="UNR318" s="18"/>
      <c r="UNS318" s="18"/>
      <c r="UNT318" s="18"/>
      <c r="UNU318" s="18"/>
      <c r="UNV318" s="18"/>
      <c r="UNW318" s="18"/>
      <c r="UNX318" s="18"/>
      <c r="UNY318" s="18"/>
      <c r="UNZ318" s="18"/>
      <c r="UOA318" s="18"/>
      <c r="UOB318" s="18"/>
      <c r="UOC318" s="18"/>
      <c r="UOD318" s="18"/>
      <c r="UOE318" s="18"/>
      <c r="UOF318" s="18"/>
      <c r="UOG318" s="18"/>
      <c r="UOH318" s="18"/>
      <c r="UOI318" s="18"/>
      <c r="UOJ318" s="18"/>
      <c r="UOK318" s="18"/>
      <c r="UOL318" s="18"/>
      <c r="UOM318" s="18"/>
      <c r="UON318" s="18"/>
      <c r="UOO318" s="18"/>
      <c r="UOP318" s="18"/>
      <c r="UOQ318" s="18"/>
      <c r="UOR318" s="18"/>
      <c r="UOS318" s="18"/>
      <c r="UOT318" s="18"/>
      <c r="UOU318" s="18"/>
      <c r="UOV318" s="18"/>
      <c r="UOW318" s="18"/>
      <c r="UOX318" s="18"/>
      <c r="UOY318" s="18"/>
      <c r="UOZ318" s="18"/>
      <c r="UPA318" s="18"/>
      <c r="UPB318" s="18"/>
      <c r="UPC318" s="18"/>
      <c r="UPD318" s="18"/>
      <c r="UPE318" s="18"/>
      <c r="UPF318" s="18"/>
      <c r="UPG318" s="18"/>
      <c r="UPH318" s="18"/>
      <c r="UPI318" s="18"/>
      <c r="UPJ318" s="18"/>
      <c r="UPK318" s="18"/>
      <c r="UPL318" s="18"/>
      <c r="UPM318" s="18"/>
      <c r="UPN318" s="18"/>
      <c r="UPO318" s="18"/>
      <c r="UPP318" s="18"/>
      <c r="UPQ318" s="18"/>
      <c r="UPR318" s="18"/>
      <c r="UPS318" s="18"/>
      <c r="UPT318" s="18"/>
      <c r="UPU318" s="18"/>
      <c r="UPV318" s="18"/>
      <c r="UPW318" s="18"/>
      <c r="UPX318" s="18"/>
      <c r="UPY318" s="18"/>
      <c r="UPZ318" s="18"/>
      <c r="UQA318" s="18"/>
      <c r="UQB318" s="18"/>
      <c r="UQC318" s="18"/>
      <c r="UQD318" s="18"/>
      <c r="UQE318" s="18"/>
      <c r="UQF318" s="18"/>
      <c r="UQG318" s="18"/>
      <c r="UQH318" s="18"/>
      <c r="UQI318" s="18"/>
      <c r="UQJ318" s="18"/>
      <c r="UQK318" s="18"/>
      <c r="UQL318" s="18"/>
      <c r="UQM318" s="18"/>
      <c r="UQN318" s="18"/>
      <c r="UQO318" s="18"/>
      <c r="UQP318" s="18"/>
      <c r="UQQ318" s="18"/>
      <c r="UQR318" s="18"/>
      <c r="UQS318" s="18"/>
      <c r="UQT318" s="18"/>
      <c r="UQU318" s="18"/>
      <c r="UQV318" s="18"/>
      <c r="UQW318" s="18"/>
      <c r="UQX318" s="18"/>
      <c r="UQY318" s="18"/>
      <c r="UQZ318" s="18"/>
      <c r="URA318" s="18"/>
      <c r="URB318" s="18"/>
      <c r="URC318" s="18"/>
      <c r="URD318" s="18"/>
      <c r="URE318" s="18"/>
      <c r="URF318" s="18"/>
      <c r="URG318" s="18"/>
      <c r="URH318" s="18"/>
      <c r="URI318" s="18"/>
      <c r="URJ318" s="18"/>
      <c r="URK318" s="18"/>
      <c r="URL318" s="18"/>
      <c r="URM318" s="18"/>
      <c r="URN318" s="18"/>
      <c r="URO318" s="18"/>
      <c r="URP318" s="18"/>
      <c r="URQ318" s="18"/>
      <c r="URR318" s="18"/>
      <c r="URS318" s="18"/>
      <c r="URT318" s="18"/>
      <c r="URU318" s="18"/>
      <c r="URV318" s="18"/>
      <c r="URW318" s="18"/>
      <c r="URX318" s="18"/>
      <c r="URY318" s="18"/>
      <c r="URZ318" s="18"/>
      <c r="USA318" s="18"/>
      <c r="USB318" s="18"/>
      <c r="USC318" s="18"/>
      <c r="USD318" s="18"/>
      <c r="USE318" s="18"/>
      <c r="USF318" s="18"/>
      <c r="USG318" s="18"/>
      <c r="USH318" s="18"/>
      <c r="USI318" s="18"/>
      <c r="USJ318" s="18"/>
      <c r="USK318" s="18"/>
      <c r="USL318" s="18"/>
      <c r="USM318" s="18"/>
      <c r="USN318" s="18"/>
      <c r="USO318" s="18"/>
      <c r="USP318" s="18"/>
      <c r="USQ318" s="18"/>
      <c r="USR318" s="18"/>
      <c r="USS318" s="18"/>
      <c r="UST318" s="18"/>
      <c r="USU318" s="18"/>
      <c r="USV318" s="18"/>
      <c r="USW318" s="18"/>
      <c r="USX318" s="18"/>
      <c r="USY318" s="18"/>
      <c r="USZ318" s="18"/>
      <c r="UTA318" s="18"/>
      <c r="UTB318" s="18"/>
      <c r="UTC318" s="18"/>
      <c r="UTD318" s="18"/>
      <c r="UTE318" s="18"/>
      <c r="UTF318" s="18"/>
      <c r="UTG318" s="18"/>
      <c r="UTH318" s="18"/>
      <c r="UTI318" s="18"/>
      <c r="UTJ318" s="18"/>
      <c r="UTK318" s="18"/>
      <c r="UTL318" s="18"/>
      <c r="UTM318" s="18"/>
      <c r="UTN318" s="18"/>
      <c r="UTO318" s="18"/>
      <c r="UTP318" s="18"/>
      <c r="UTQ318" s="18"/>
      <c r="UTR318" s="18"/>
      <c r="UTS318" s="18"/>
      <c r="UTT318" s="18"/>
      <c r="UTU318" s="18"/>
      <c r="UTV318" s="18"/>
      <c r="UTW318" s="18"/>
      <c r="UTX318" s="18"/>
      <c r="UTY318" s="18"/>
      <c r="UTZ318" s="18"/>
      <c r="UUA318" s="18"/>
      <c r="UUB318" s="18"/>
      <c r="UUC318" s="18"/>
      <c r="UUD318" s="18"/>
      <c r="UUE318" s="18"/>
      <c r="UUF318" s="18"/>
      <c r="UUG318" s="18"/>
      <c r="UUH318" s="18"/>
      <c r="UUI318" s="18"/>
      <c r="UUJ318" s="18"/>
      <c r="UUK318" s="18"/>
      <c r="UUL318" s="18"/>
      <c r="UUM318" s="18"/>
      <c r="UUN318" s="18"/>
      <c r="UUO318" s="18"/>
      <c r="UUP318" s="18"/>
      <c r="UUQ318" s="18"/>
      <c r="UUR318" s="18"/>
      <c r="UUS318" s="18"/>
      <c r="UUT318" s="18"/>
      <c r="UUU318" s="18"/>
      <c r="UUV318" s="18"/>
      <c r="UUW318" s="18"/>
      <c r="UUX318" s="18"/>
      <c r="UUY318" s="18"/>
      <c r="UUZ318" s="18"/>
      <c r="UVA318" s="18"/>
      <c r="UVB318" s="18"/>
      <c r="UVC318" s="18"/>
      <c r="UVD318" s="18"/>
      <c r="UVE318" s="18"/>
      <c r="UVF318" s="18"/>
      <c r="UVG318" s="18"/>
      <c r="UVH318" s="18"/>
      <c r="UVI318" s="18"/>
      <c r="UVJ318" s="18"/>
      <c r="UVK318" s="18"/>
      <c r="UVL318" s="18"/>
      <c r="UVM318" s="18"/>
      <c r="UVN318" s="18"/>
      <c r="UVO318" s="18"/>
      <c r="UVP318" s="18"/>
      <c r="UVQ318" s="18"/>
      <c r="UVR318" s="18"/>
      <c r="UVS318" s="18"/>
      <c r="UVT318" s="18"/>
      <c r="UVU318" s="18"/>
      <c r="UVV318" s="18"/>
      <c r="UVW318" s="18"/>
      <c r="UVX318" s="18"/>
      <c r="UVY318" s="18"/>
      <c r="UVZ318" s="18"/>
      <c r="UWA318" s="18"/>
      <c r="UWB318" s="18"/>
      <c r="UWC318" s="18"/>
      <c r="UWD318" s="18"/>
      <c r="UWE318" s="18"/>
      <c r="UWF318" s="18"/>
      <c r="UWG318" s="18"/>
      <c r="UWH318" s="18"/>
      <c r="UWI318" s="18"/>
      <c r="UWJ318" s="18"/>
      <c r="UWK318" s="18"/>
      <c r="UWL318" s="18"/>
      <c r="UWM318" s="18"/>
      <c r="UWN318" s="18"/>
      <c r="UWO318" s="18"/>
      <c r="UWP318" s="18"/>
      <c r="UWQ318" s="18"/>
      <c r="UWR318" s="18"/>
      <c r="UWS318" s="18"/>
      <c r="UWT318" s="18"/>
      <c r="UWU318" s="18"/>
      <c r="UWV318" s="18"/>
      <c r="UWW318" s="18"/>
      <c r="UWX318" s="18"/>
      <c r="UWY318" s="18"/>
      <c r="UWZ318" s="18"/>
      <c r="UXA318" s="18"/>
      <c r="UXB318" s="18"/>
      <c r="UXC318" s="18"/>
      <c r="UXD318" s="18"/>
      <c r="UXE318" s="18"/>
      <c r="UXF318" s="18"/>
      <c r="UXG318" s="18"/>
      <c r="UXH318" s="18"/>
      <c r="UXI318" s="18"/>
      <c r="UXJ318" s="18"/>
      <c r="UXK318" s="18"/>
      <c r="UXL318" s="18"/>
      <c r="UXM318" s="18"/>
      <c r="UXN318" s="18"/>
      <c r="UXO318" s="18"/>
      <c r="UXP318" s="18"/>
      <c r="UXQ318" s="18"/>
      <c r="UXR318" s="18"/>
      <c r="UXS318" s="18"/>
      <c r="UXT318" s="18"/>
      <c r="UXU318" s="18"/>
      <c r="UXV318" s="18"/>
      <c r="UXW318" s="18"/>
      <c r="UXX318" s="18"/>
      <c r="UXY318" s="18"/>
      <c r="UXZ318" s="18"/>
      <c r="UYA318" s="18"/>
      <c r="UYB318" s="18"/>
      <c r="UYC318" s="18"/>
      <c r="UYD318" s="18"/>
      <c r="UYE318" s="18"/>
      <c r="UYF318" s="18"/>
      <c r="UYG318" s="18"/>
      <c r="UYH318" s="18"/>
      <c r="UYI318" s="18"/>
      <c r="UYJ318" s="18"/>
      <c r="UYK318" s="18"/>
      <c r="UYL318" s="18"/>
      <c r="UYM318" s="18"/>
      <c r="UYN318" s="18"/>
      <c r="UYO318" s="18"/>
      <c r="UYP318" s="18"/>
      <c r="UYQ318" s="18"/>
      <c r="UYR318" s="18"/>
      <c r="UYS318" s="18"/>
      <c r="UYT318" s="18"/>
      <c r="UYU318" s="18"/>
      <c r="UYV318" s="18"/>
      <c r="UYW318" s="18"/>
      <c r="UYX318" s="18"/>
      <c r="UYY318" s="18"/>
      <c r="UYZ318" s="18"/>
      <c r="UZA318" s="18"/>
      <c r="UZB318" s="18"/>
      <c r="UZC318" s="18"/>
      <c r="UZD318" s="18"/>
      <c r="UZE318" s="18"/>
      <c r="UZF318" s="18"/>
      <c r="UZG318" s="18"/>
      <c r="UZH318" s="18"/>
      <c r="UZI318" s="18"/>
      <c r="UZJ318" s="18"/>
      <c r="UZK318" s="18"/>
      <c r="UZL318" s="18"/>
      <c r="UZM318" s="18"/>
      <c r="UZN318" s="18"/>
      <c r="UZO318" s="18"/>
      <c r="UZP318" s="18"/>
      <c r="UZQ318" s="18"/>
      <c r="UZR318" s="18"/>
      <c r="UZS318" s="18"/>
      <c r="UZT318" s="18"/>
      <c r="UZU318" s="18"/>
      <c r="UZV318" s="18"/>
      <c r="UZW318" s="18"/>
      <c r="UZX318" s="18"/>
      <c r="UZY318" s="18"/>
      <c r="UZZ318" s="18"/>
      <c r="VAA318" s="18"/>
      <c r="VAB318" s="18"/>
      <c r="VAC318" s="18"/>
      <c r="VAD318" s="18"/>
      <c r="VAE318" s="18"/>
      <c r="VAF318" s="18"/>
      <c r="VAG318" s="18"/>
      <c r="VAH318" s="18"/>
      <c r="VAI318" s="18"/>
      <c r="VAJ318" s="18"/>
      <c r="VAK318" s="18"/>
      <c r="VAL318" s="18"/>
      <c r="VAM318" s="18"/>
      <c r="VAN318" s="18"/>
      <c r="VAO318" s="18"/>
      <c r="VAP318" s="18"/>
      <c r="VAQ318" s="18"/>
      <c r="VAR318" s="18"/>
      <c r="VAS318" s="18"/>
      <c r="VAT318" s="18"/>
      <c r="VAU318" s="18"/>
      <c r="VAV318" s="18"/>
      <c r="VAW318" s="18"/>
      <c r="VAX318" s="18"/>
      <c r="VAY318" s="18"/>
      <c r="VAZ318" s="18"/>
      <c r="VBA318" s="18"/>
      <c r="VBB318" s="18"/>
      <c r="VBC318" s="18"/>
      <c r="VBD318" s="18"/>
      <c r="VBE318" s="18"/>
      <c r="VBF318" s="18"/>
      <c r="VBG318" s="18"/>
      <c r="VBH318" s="18"/>
      <c r="VBI318" s="18"/>
      <c r="VBJ318" s="18"/>
      <c r="VBK318" s="18"/>
      <c r="VBL318" s="18"/>
      <c r="VBM318" s="18"/>
      <c r="VBN318" s="18"/>
      <c r="VBO318" s="18"/>
      <c r="VBP318" s="18"/>
      <c r="VBQ318" s="18"/>
      <c r="VBR318" s="18"/>
      <c r="VBS318" s="18"/>
      <c r="VBT318" s="18"/>
      <c r="VBU318" s="18"/>
      <c r="VBV318" s="18"/>
      <c r="VBW318" s="18"/>
      <c r="VBX318" s="18"/>
      <c r="VBY318" s="18"/>
      <c r="VBZ318" s="18"/>
      <c r="VCA318" s="18"/>
      <c r="VCB318" s="18"/>
      <c r="VCC318" s="18"/>
      <c r="VCD318" s="18"/>
      <c r="VCE318" s="18"/>
      <c r="VCF318" s="18"/>
      <c r="VCG318" s="18"/>
      <c r="VCH318" s="18"/>
      <c r="VCI318" s="18"/>
      <c r="VCJ318" s="18"/>
      <c r="VCK318" s="18"/>
      <c r="VCL318" s="18"/>
      <c r="VCM318" s="18"/>
      <c r="VCN318" s="18"/>
      <c r="VCO318" s="18"/>
      <c r="VCP318" s="18"/>
      <c r="VCQ318" s="18"/>
      <c r="VCR318" s="18"/>
      <c r="VCS318" s="18"/>
      <c r="VCT318" s="18"/>
      <c r="VCU318" s="18"/>
      <c r="VCV318" s="18"/>
      <c r="VCW318" s="18"/>
      <c r="VCX318" s="18"/>
      <c r="VCY318" s="18"/>
      <c r="VCZ318" s="18"/>
      <c r="VDA318" s="18"/>
      <c r="VDB318" s="18"/>
      <c r="VDC318" s="18"/>
      <c r="VDD318" s="18"/>
      <c r="VDE318" s="18"/>
      <c r="VDF318" s="18"/>
      <c r="VDG318" s="18"/>
      <c r="VDH318" s="18"/>
      <c r="VDI318" s="18"/>
      <c r="VDJ318" s="18"/>
      <c r="VDK318" s="18"/>
      <c r="VDL318" s="18"/>
      <c r="VDM318" s="18"/>
      <c r="VDN318" s="18"/>
      <c r="VDO318" s="18"/>
      <c r="VDP318" s="18"/>
      <c r="VDQ318" s="18"/>
      <c r="VDR318" s="18"/>
      <c r="VDS318" s="18"/>
      <c r="VDT318" s="18"/>
      <c r="VDU318" s="18"/>
      <c r="VDV318" s="18"/>
      <c r="VDW318" s="18"/>
      <c r="VDX318" s="18"/>
      <c r="VDY318" s="18"/>
      <c r="VDZ318" s="18"/>
      <c r="VEA318" s="18"/>
      <c r="VEB318" s="18"/>
      <c r="VEC318" s="18"/>
      <c r="VED318" s="18"/>
      <c r="VEE318" s="18"/>
      <c r="VEF318" s="18"/>
      <c r="VEG318" s="18"/>
      <c r="VEH318" s="18"/>
      <c r="VEI318" s="18"/>
      <c r="VEJ318" s="18"/>
      <c r="VEK318" s="18"/>
      <c r="VEL318" s="18"/>
      <c r="VEM318" s="18"/>
      <c r="VEN318" s="18"/>
      <c r="VEO318" s="18"/>
      <c r="VEP318" s="18"/>
      <c r="VEQ318" s="18"/>
      <c r="VER318" s="18"/>
      <c r="VES318" s="18"/>
      <c r="VET318" s="18"/>
      <c r="VEU318" s="18"/>
      <c r="VEV318" s="18"/>
      <c r="VEW318" s="18"/>
      <c r="VEX318" s="18"/>
      <c r="VEY318" s="18"/>
      <c r="VEZ318" s="18"/>
      <c r="VFA318" s="18"/>
      <c r="VFB318" s="18"/>
      <c r="VFC318" s="18"/>
      <c r="VFD318" s="18"/>
      <c r="VFE318" s="18"/>
      <c r="VFF318" s="18"/>
      <c r="VFG318" s="18"/>
      <c r="VFH318" s="18"/>
      <c r="VFI318" s="18"/>
      <c r="VFJ318" s="18"/>
      <c r="VFK318" s="18"/>
      <c r="VFL318" s="18"/>
      <c r="VFM318" s="18"/>
      <c r="VFN318" s="18"/>
      <c r="VFO318" s="18"/>
      <c r="VFP318" s="18"/>
      <c r="VFQ318" s="18"/>
      <c r="VFR318" s="18"/>
      <c r="VFS318" s="18"/>
      <c r="VFT318" s="18"/>
      <c r="VFU318" s="18"/>
      <c r="VFV318" s="18"/>
      <c r="VFW318" s="18"/>
      <c r="VFX318" s="18"/>
      <c r="VFY318" s="18"/>
      <c r="VFZ318" s="18"/>
      <c r="VGA318" s="18"/>
      <c r="VGB318" s="18"/>
      <c r="VGC318" s="18"/>
      <c r="VGD318" s="18"/>
      <c r="VGE318" s="18"/>
      <c r="VGF318" s="18"/>
      <c r="VGG318" s="18"/>
      <c r="VGH318" s="18"/>
      <c r="VGI318" s="18"/>
      <c r="VGJ318" s="18"/>
      <c r="VGK318" s="18"/>
      <c r="VGL318" s="18"/>
      <c r="VGM318" s="18"/>
      <c r="VGN318" s="18"/>
      <c r="VGO318" s="18"/>
      <c r="VGP318" s="18"/>
      <c r="VGQ318" s="18"/>
      <c r="VGR318" s="18"/>
      <c r="VGS318" s="18"/>
      <c r="VGT318" s="18"/>
      <c r="VGU318" s="18"/>
      <c r="VGV318" s="18"/>
      <c r="VGW318" s="18"/>
      <c r="VGX318" s="18"/>
      <c r="VGY318" s="18"/>
      <c r="VGZ318" s="18"/>
      <c r="VHA318" s="18"/>
      <c r="VHB318" s="18"/>
      <c r="VHC318" s="18"/>
      <c r="VHD318" s="18"/>
      <c r="VHE318" s="18"/>
      <c r="VHF318" s="18"/>
      <c r="VHG318" s="18"/>
      <c r="VHH318" s="18"/>
      <c r="VHI318" s="18"/>
      <c r="VHJ318" s="18"/>
      <c r="VHK318" s="18"/>
      <c r="VHL318" s="18"/>
      <c r="VHM318" s="18"/>
      <c r="VHN318" s="18"/>
      <c r="VHO318" s="18"/>
      <c r="VHP318" s="18"/>
      <c r="VHQ318" s="18"/>
      <c r="VHR318" s="18"/>
      <c r="VHS318" s="18"/>
      <c r="VHT318" s="18"/>
      <c r="VHU318" s="18"/>
      <c r="VHV318" s="18"/>
      <c r="VHW318" s="18"/>
      <c r="VHX318" s="18"/>
      <c r="VHY318" s="18"/>
      <c r="VHZ318" s="18"/>
      <c r="VIA318" s="18"/>
      <c r="VIB318" s="18"/>
      <c r="VIC318" s="18"/>
      <c r="VID318" s="18"/>
      <c r="VIE318" s="18"/>
      <c r="VIF318" s="18"/>
      <c r="VIG318" s="18"/>
      <c r="VIH318" s="18"/>
      <c r="VII318" s="18"/>
      <c r="VIJ318" s="18"/>
      <c r="VIK318" s="18"/>
      <c r="VIL318" s="18"/>
      <c r="VIM318" s="18"/>
      <c r="VIN318" s="18"/>
      <c r="VIO318" s="18"/>
      <c r="VIP318" s="18"/>
      <c r="VIQ318" s="18"/>
      <c r="VIR318" s="18"/>
      <c r="VIS318" s="18"/>
      <c r="VIT318" s="18"/>
      <c r="VIU318" s="18"/>
      <c r="VIV318" s="18"/>
      <c r="VIW318" s="18"/>
      <c r="VIX318" s="18"/>
      <c r="VIY318" s="18"/>
      <c r="VIZ318" s="18"/>
      <c r="VJA318" s="18"/>
      <c r="VJB318" s="18"/>
      <c r="VJC318" s="18"/>
      <c r="VJD318" s="18"/>
      <c r="VJE318" s="18"/>
      <c r="VJF318" s="18"/>
      <c r="VJG318" s="18"/>
      <c r="VJH318" s="18"/>
      <c r="VJI318" s="18"/>
      <c r="VJJ318" s="18"/>
      <c r="VJK318" s="18"/>
      <c r="VJL318" s="18"/>
      <c r="VJM318" s="18"/>
      <c r="VJN318" s="18"/>
      <c r="VJO318" s="18"/>
      <c r="VJP318" s="18"/>
      <c r="VJQ318" s="18"/>
      <c r="VJR318" s="18"/>
      <c r="VJS318" s="18"/>
      <c r="VJT318" s="18"/>
      <c r="VJU318" s="18"/>
      <c r="VJV318" s="18"/>
      <c r="VJW318" s="18"/>
      <c r="VJX318" s="18"/>
      <c r="VJY318" s="18"/>
      <c r="VJZ318" s="18"/>
      <c r="VKA318" s="18"/>
      <c r="VKB318" s="18"/>
      <c r="VKC318" s="18"/>
      <c r="VKD318" s="18"/>
      <c r="VKE318" s="18"/>
      <c r="VKF318" s="18"/>
      <c r="VKG318" s="18"/>
      <c r="VKH318" s="18"/>
      <c r="VKI318" s="18"/>
      <c r="VKJ318" s="18"/>
      <c r="VKK318" s="18"/>
      <c r="VKL318" s="18"/>
      <c r="VKM318" s="18"/>
      <c r="VKN318" s="18"/>
      <c r="VKO318" s="18"/>
      <c r="VKP318" s="18"/>
      <c r="VKQ318" s="18"/>
      <c r="VKR318" s="18"/>
      <c r="VKS318" s="18"/>
      <c r="VKT318" s="18"/>
      <c r="VKU318" s="18"/>
      <c r="VKV318" s="18"/>
      <c r="VKW318" s="18"/>
      <c r="VKX318" s="18"/>
      <c r="VKY318" s="18"/>
      <c r="VKZ318" s="18"/>
      <c r="VLA318" s="18"/>
      <c r="VLB318" s="18"/>
      <c r="VLC318" s="18"/>
      <c r="VLD318" s="18"/>
      <c r="VLE318" s="18"/>
      <c r="VLF318" s="18"/>
      <c r="VLG318" s="18"/>
      <c r="VLH318" s="18"/>
      <c r="VLI318" s="18"/>
      <c r="VLJ318" s="18"/>
      <c r="VLK318" s="18"/>
      <c r="VLL318" s="18"/>
      <c r="VLM318" s="18"/>
      <c r="VLN318" s="18"/>
      <c r="VLO318" s="18"/>
      <c r="VLP318" s="18"/>
      <c r="VLQ318" s="18"/>
      <c r="VLR318" s="18"/>
      <c r="VLS318" s="18"/>
      <c r="VLT318" s="18"/>
      <c r="VLU318" s="18"/>
      <c r="VLV318" s="18"/>
      <c r="VLW318" s="18"/>
      <c r="VLX318" s="18"/>
      <c r="VLY318" s="18"/>
      <c r="VLZ318" s="18"/>
      <c r="VMA318" s="18"/>
      <c r="VMB318" s="18"/>
      <c r="VMC318" s="18"/>
      <c r="VMD318" s="18"/>
      <c r="VME318" s="18"/>
      <c r="VMF318" s="18"/>
      <c r="VMG318" s="18"/>
      <c r="VMH318" s="18"/>
      <c r="VMI318" s="18"/>
      <c r="VMJ318" s="18"/>
      <c r="VMK318" s="18"/>
      <c r="VML318" s="18"/>
      <c r="VMM318" s="18"/>
      <c r="VMN318" s="18"/>
      <c r="VMO318" s="18"/>
      <c r="VMP318" s="18"/>
      <c r="VMQ318" s="18"/>
      <c r="VMR318" s="18"/>
      <c r="VMS318" s="18"/>
      <c r="VMT318" s="18"/>
      <c r="VMU318" s="18"/>
      <c r="VMV318" s="18"/>
      <c r="VMW318" s="18"/>
      <c r="VMX318" s="18"/>
      <c r="VMY318" s="18"/>
      <c r="VMZ318" s="18"/>
      <c r="VNA318" s="18"/>
      <c r="VNB318" s="18"/>
      <c r="VNC318" s="18"/>
      <c r="VND318" s="18"/>
      <c r="VNE318" s="18"/>
      <c r="VNF318" s="18"/>
      <c r="VNG318" s="18"/>
      <c r="VNH318" s="18"/>
      <c r="VNI318" s="18"/>
      <c r="VNJ318" s="18"/>
      <c r="VNK318" s="18"/>
      <c r="VNL318" s="18"/>
      <c r="VNM318" s="18"/>
      <c r="VNN318" s="18"/>
      <c r="VNO318" s="18"/>
      <c r="VNP318" s="18"/>
      <c r="VNQ318" s="18"/>
      <c r="VNR318" s="18"/>
      <c r="VNS318" s="18"/>
      <c r="VNT318" s="18"/>
      <c r="VNU318" s="18"/>
      <c r="VNV318" s="18"/>
      <c r="VNW318" s="18"/>
      <c r="VNX318" s="18"/>
      <c r="VNY318" s="18"/>
      <c r="VNZ318" s="18"/>
      <c r="VOA318" s="18"/>
      <c r="VOB318" s="18"/>
      <c r="VOC318" s="18"/>
      <c r="VOD318" s="18"/>
      <c r="VOE318" s="18"/>
      <c r="VOF318" s="18"/>
      <c r="VOG318" s="18"/>
      <c r="VOH318" s="18"/>
      <c r="VOI318" s="18"/>
      <c r="VOJ318" s="18"/>
      <c r="VOK318" s="18"/>
      <c r="VOL318" s="18"/>
      <c r="VOM318" s="18"/>
      <c r="VON318" s="18"/>
      <c r="VOO318" s="18"/>
      <c r="VOP318" s="18"/>
      <c r="VOQ318" s="18"/>
      <c r="VOR318" s="18"/>
      <c r="VOS318" s="18"/>
      <c r="VOT318" s="18"/>
      <c r="VOU318" s="18"/>
      <c r="VOV318" s="18"/>
      <c r="VOW318" s="18"/>
      <c r="VOX318" s="18"/>
      <c r="VOY318" s="18"/>
      <c r="VOZ318" s="18"/>
      <c r="VPA318" s="18"/>
      <c r="VPB318" s="18"/>
      <c r="VPC318" s="18"/>
      <c r="VPD318" s="18"/>
      <c r="VPE318" s="18"/>
      <c r="VPF318" s="18"/>
      <c r="VPG318" s="18"/>
      <c r="VPH318" s="18"/>
      <c r="VPI318" s="18"/>
      <c r="VPJ318" s="18"/>
      <c r="VPK318" s="18"/>
      <c r="VPL318" s="18"/>
      <c r="VPM318" s="18"/>
      <c r="VPN318" s="18"/>
      <c r="VPO318" s="18"/>
      <c r="VPP318" s="18"/>
      <c r="VPQ318" s="18"/>
      <c r="VPR318" s="18"/>
      <c r="VPS318" s="18"/>
      <c r="VPT318" s="18"/>
      <c r="VPU318" s="18"/>
      <c r="VPV318" s="18"/>
      <c r="VPW318" s="18"/>
      <c r="VPX318" s="18"/>
      <c r="VPY318" s="18"/>
      <c r="VPZ318" s="18"/>
      <c r="VQA318" s="18"/>
      <c r="VQB318" s="18"/>
      <c r="VQC318" s="18"/>
      <c r="VQD318" s="18"/>
      <c r="VQE318" s="18"/>
      <c r="VQF318" s="18"/>
      <c r="VQG318" s="18"/>
      <c r="VQH318" s="18"/>
      <c r="VQI318" s="18"/>
      <c r="VQJ318" s="18"/>
      <c r="VQK318" s="18"/>
      <c r="VQL318" s="18"/>
      <c r="VQM318" s="18"/>
      <c r="VQN318" s="18"/>
      <c r="VQO318" s="18"/>
      <c r="VQP318" s="18"/>
      <c r="VQQ318" s="18"/>
      <c r="VQR318" s="18"/>
      <c r="VQS318" s="18"/>
      <c r="VQT318" s="18"/>
      <c r="VQU318" s="18"/>
      <c r="VQV318" s="18"/>
      <c r="VQW318" s="18"/>
      <c r="VQX318" s="18"/>
      <c r="VQY318" s="18"/>
      <c r="VQZ318" s="18"/>
      <c r="VRA318" s="18"/>
      <c r="VRB318" s="18"/>
      <c r="VRC318" s="18"/>
      <c r="VRD318" s="18"/>
      <c r="VRE318" s="18"/>
      <c r="VRF318" s="18"/>
      <c r="VRG318" s="18"/>
      <c r="VRH318" s="18"/>
      <c r="VRI318" s="18"/>
      <c r="VRJ318" s="18"/>
      <c r="VRK318" s="18"/>
      <c r="VRL318" s="18"/>
      <c r="VRM318" s="18"/>
      <c r="VRN318" s="18"/>
      <c r="VRO318" s="18"/>
      <c r="VRP318" s="18"/>
      <c r="VRQ318" s="18"/>
      <c r="VRR318" s="18"/>
      <c r="VRS318" s="18"/>
      <c r="VRT318" s="18"/>
      <c r="VRU318" s="18"/>
      <c r="VRV318" s="18"/>
      <c r="VRW318" s="18"/>
      <c r="VRX318" s="18"/>
      <c r="VRY318" s="18"/>
      <c r="VRZ318" s="18"/>
      <c r="VSA318" s="18"/>
      <c r="VSB318" s="18"/>
      <c r="VSC318" s="18"/>
      <c r="VSD318" s="18"/>
      <c r="VSE318" s="18"/>
      <c r="VSF318" s="18"/>
      <c r="VSG318" s="18"/>
      <c r="VSH318" s="18"/>
      <c r="VSI318" s="18"/>
      <c r="VSJ318" s="18"/>
      <c r="VSK318" s="18"/>
      <c r="VSL318" s="18"/>
      <c r="VSM318" s="18"/>
      <c r="VSN318" s="18"/>
      <c r="VSO318" s="18"/>
      <c r="VSP318" s="18"/>
      <c r="VSQ318" s="18"/>
      <c r="VSR318" s="18"/>
      <c r="VSS318" s="18"/>
      <c r="VST318" s="18"/>
      <c r="VSU318" s="18"/>
      <c r="VSV318" s="18"/>
      <c r="VSW318" s="18"/>
      <c r="VSX318" s="18"/>
      <c r="VSY318" s="18"/>
      <c r="VSZ318" s="18"/>
      <c r="VTA318" s="18"/>
      <c r="VTB318" s="18"/>
      <c r="VTC318" s="18"/>
      <c r="VTD318" s="18"/>
      <c r="VTE318" s="18"/>
      <c r="VTF318" s="18"/>
      <c r="VTG318" s="18"/>
      <c r="VTH318" s="18"/>
      <c r="VTI318" s="18"/>
      <c r="VTJ318" s="18"/>
      <c r="VTK318" s="18"/>
      <c r="VTL318" s="18"/>
      <c r="VTM318" s="18"/>
      <c r="VTN318" s="18"/>
      <c r="VTO318" s="18"/>
      <c r="VTP318" s="18"/>
      <c r="VTQ318" s="18"/>
      <c r="VTR318" s="18"/>
      <c r="VTS318" s="18"/>
      <c r="VTT318" s="18"/>
      <c r="VTU318" s="18"/>
      <c r="VTV318" s="18"/>
      <c r="VTW318" s="18"/>
      <c r="VTX318" s="18"/>
      <c r="VTY318" s="18"/>
      <c r="VTZ318" s="18"/>
      <c r="VUA318" s="18"/>
      <c r="VUB318" s="18"/>
      <c r="VUC318" s="18"/>
      <c r="VUD318" s="18"/>
      <c r="VUE318" s="18"/>
      <c r="VUF318" s="18"/>
      <c r="VUG318" s="18"/>
      <c r="VUH318" s="18"/>
      <c r="VUI318" s="18"/>
      <c r="VUJ318" s="18"/>
      <c r="VUK318" s="18"/>
      <c r="VUL318" s="18"/>
      <c r="VUM318" s="18"/>
      <c r="VUN318" s="18"/>
      <c r="VUO318" s="18"/>
      <c r="VUP318" s="18"/>
      <c r="VUQ318" s="18"/>
      <c r="VUR318" s="18"/>
      <c r="VUS318" s="18"/>
      <c r="VUT318" s="18"/>
      <c r="VUU318" s="18"/>
      <c r="VUV318" s="18"/>
      <c r="VUW318" s="18"/>
      <c r="VUX318" s="18"/>
      <c r="VUY318" s="18"/>
      <c r="VUZ318" s="18"/>
      <c r="VVA318" s="18"/>
      <c r="VVB318" s="18"/>
      <c r="VVC318" s="18"/>
      <c r="VVD318" s="18"/>
      <c r="VVE318" s="18"/>
      <c r="VVF318" s="18"/>
      <c r="VVG318" s="18"/>
      <c r="VVH318" s="18"/>
      <c r="VVI318" s="18"/>
      <c r="VVJ318" s="18"/>
      <c r="VVK318" s="18"/>
      <c r="VVL318" s="18"/>
      <c r="VVM318" s="18"/>
      <c r="VVN318" s="18"/>
      <c r="VVO318" s="18"/>
      <c r="VVP318" s="18"/>
      <c r="VVQ318" s="18"/>
      <c r="VVR318" s="18"/>
      <c r="VVS318" s="18"/>
      <c r="VVT318" s="18"/>
      <c r="VVU318" s="18"/>
      <c r="VVV318" s="18"/>
      <c r="VVW318" s="18"/>
      <c r="VVX318" s="18"/>
      <c r="VVY318" s="18"/>
      <c r="VVZ318" s="18"/>
      <c r="VWA318" s="18"/>
      <c r="VWB318" s="18"/>
      <c r="VWC318" s="18"/>
      <c r="VWD318" s="18"/>
      <c r="VWE318" s="18"/>
      <c r="VWF318" s="18"/>
      <c r="VWG318" s="18"/>
      <c r="VWH318" s="18"/>
      <c r="VWI318" s="18"/>
      <c r="VWJ318" s="18"/>
      <c r="VWK318" s="18"/>
      <c r="VWL318" s="18"/>
      <c r="VWM318" s="18"/>
      <c r="VWN318" s="18"/>
      <c r="VWO318" s="18"/>
      <c r="VWP318" s="18"/>
      <c r="VWQ318" s="18"/>
      <c r="VWR318" s="18"/>
      <c r="VWS318" s="18"/>
      <c r="VWT318" s="18"/>
      <c r="VWU318" s="18"/>
      <c r="VWV318" s="18"/>
      <c r="VWW318" s="18"/>
      <c r="VWX318" s="18"/>
      <c r="VWY318" s="18"/>
      <c r="VWZ318" s="18"/>
      <c r="VXA318" s="18"/>
      <c r="VXB318" s="18"/>
      <c r="VXC318" s="18"/>
      <c r="VXD318" s="18"/>
      <c r="VXE318" s="18"/>
      <c r="VXF318" s="18"/>
      <c r="VXG318" s="18"/>
      <c r="VXH318" s="18"/>
      <c r="VXI318" s="18"/>
      <c r="VXJ318" s="18"/>
      <c r="VXK318" s="18"/>
      <c r="VXL318" s="18"/>
      <c r="VXM318" s="18"/>
      <c r="VXN318" s="18"/>
      <c r="VXO318" s="18"/>
      <c r="VXP318" s="18"/>
      <c r="VXQ318" s="18"/>
      <c r="VXR318" s="18"/>
      <c r="VXS318" s="18"/>
      <c r="VXT318" s="18"/>
      <c r="VXU318" s="18"/>
      <c r="VXV318" s="18"/>
      <c r="VXW318" s="18"/>
      <c r="VXX318" s="18"/>
      <c r="VXY318" s="18"/>
      <c r="VXZ318" s="18"/>
      <c r="VYA318" s="18"/>
      <c r="VYB318" s="18"/>
      <c r="VYC318" s="18"/>
      <c r="VYD318" s="18"/>
      <c r="VYE318" s="18"/>
      <c r="VYF318" s="18"/>
      <c r="VYG318" s="18"/>
      <c r="VYH318" s="18"/>
      <c r="VYI318" s="18"/>
      <c r="VYJ318" s="18"/>
      <c r="VYK318" s="18"/>
      <c r="VYL318" s="18"/>
      <c r="VYM318" s="18"/>
      <c r="VYN318" s="18"/>
      <c r="VYO318" s="18"/>
      <c r="VYP318" s="18"/>
      <c r="VYQ318" s="18"/>
      <c r="VYR318" s="18"/>
      <c r="VYS318" s="18"/>
      <c r="VYT318" s="18"/>
      <c r="VYU318" s="18"/>
      <c r="VYV318" s="18"/>
      <c r="VYW318" s="18"/>
      <c r="VYX318" s="18"/>
      <c r="VYY318" s="18"/>
      <c r="VYZ318" s="18"/>
      <c r="VZA318" s="18"/>
      <c r="VZB318" s="18"/>
      <c r="VZC318" s="18"/>
      <c r="VZD318" s="18"/>
      <c r="VZE318" s="18"/>
      <c r="VZF318" s="18"/>
      <c r="VZG318" s="18"/>
      <c r="VZH318" s="18"/>
      <c r="VZI318" s="18"/>
      <c r="VZJ318" s="18"/>
      <c r="VZK318" s="18"/>
      <c r="VZL318" s="18"/>
      <c r="VZM318" s="18"/>
      <c r="VZN318" s="18"/>
      <c r="VZO318" s="18"/>
      <c r="VZP318" s="18"/>
      <c r="VZQ318" s="18"/>
      <c r="VZR318" s="18"/>
      <c r="VZS318" s="18"/>
      <c r="VZT318" s="18"/>
      <c r="VZU318" s="18"/>
      <c r="VZV318" s="18"/>
      <c r="VZW318" s="18"/>
      <c r="VZX318" s="18"/>
      <c r="VZY318" s="18"/>
      <c r="VZZ318" s="18"/>
      <c r="WAA318" s="18"/>
      <c r="WAB318" s="18"/>
      <c r="WAC318" s="18"/>
      <c r="WAD318" s="18"/>
      <c r="WAE318" s="18"/>
      <c r="WAF318" s="18"/>
      <c r="WAG318" s="18"/>
      <c r="WAH318" s="18"/>
      <c r="WAI318" s="18"/>
      <c r="WAJ318" s="18"/>
      <c r="WAK318" s="18"/>
      <c r="WAL318" s="18"/>
      <c r="WAM318" s="18"/>
      <c r="WAN318" s="18"/>
      <c r="WAO318" s="18"/>
      <c r="WAP318" s="18"/>
      <c r="WAQ318" s="18"/>
      <c r="WAR318" s="18"/>
      <c r="WAS318" s="18"/>
      <c r="WAT318" s="18"/>
      <c r="WAU318" s="18"/>
      <c r="WAV318" s="18"/>
      <c r="WAW318" s="18"/>
      <c r="WAX318" s="18"/>
      <c r="WAY318" s="18"/>
      <c r="WAZ318" s="18"/>
      <c r="WBA318" s="18"/>
      <c r="WBB318" s="18"/>
      <c r="WBC318" s="18"/>
      <c r="WBD318" s="18"/>
      <c r="WBE318" s="18"/>
      <c r="WBF318" s="18"/>
      <c r="WBG318" s="18"/>
      <c r="WBH318" s="18"/>
      <c r="WBI318" s="18"/>
      <c r="WBJ318" s="18"/>
      <c r="WBK318" s="18"/>
      <c r="WBL318" s="18"/>
      <c r="WBM318" s="18"/>
      <c r="WBN318" s="18"/>
      <c r="WBO318" s="18"/>
      <c r="WBP318" s="18"/>
      <c r="WBQ318" s="18"/>
      <c r="WBR318" s="18"/>
      <c r="WBS318" s="18"/>
      <c r="WBT318" s="18"/>
      <c r="WBU318" s="18"/>
      <c r="WBV318" s="18"/>
      <c r="WBW318" s="18"/>
      <c r="WBX318" s="18"/>
      <c r="WBY318" s="18"/>
      <c r="WBZ318" s="18"/>
      <c r="WCA318" s="18"/>
      <c r="WCB318" s="18"/>
      <c r="WCC318" s="18"/>
      <c r="WCD318" s="18"/>
      <c r="WCE318" s="18"/>
      <c r="WCF318" s="18"/>
      <c r="WCG318" s="18"/>
      <c r="WCH318" s="18"/>
      <c r="WCI318" s="18"/>
      <c r="WCJ318" s="18"/>
      <c r="WCK318" s="18"/>
      <c r="WCL318" s="18"/>
      <c r="WCM318" s="18"/>
      <c r="WCN318" s="18"/>
      <c r="WCO318" s="18"/>
      <c r="WCP318" s="18"/>
      <c r="WCQ318" s="18"/>
      <c r="WCR318" s="18"/>
      <c r="WCS318" s="18"/>
      <c r="WCT318" s="18"/>
      <c r="WCU318" s="18"/>
      <c r="WCV318" s="18"/>
      <c r="WCW318" s="18"/>
      <c r="WCX318" s="18"/>
      <c r="WCY318" s="18"/>
      <c r="WCZ318" s="18"/>
      <c r="WDA318" s="18"/>
      <c r="WDB318" s="18"/>
      <c r="WDC318" s="18"/>
      <c r="WDD318" s="18"/>
      <c r="WDE318" s="18"/>
      <c r="WDF318" s="18"/>
      <c r="WDG318" s="18"/>
      <c r="WDH318" s="18"/>
      <c r="WDI318" s="18"/>
      <c r="WDJ318" s="18"/>
      <c r="WDK318" s="18"/>
      <c r="WDL318" s="18"/>
      <c r="WDM318" s="18"/>
      <c r="WDN318" s="18"/>
      <c r="WDO318" s="18"/>
      <c r="WDP318" s="18"/>
      <c r="WDQ318" s="18"/>
      <c r="WDR318" s="18"/>
      <c r="WDS318" s="18"/>
      <c r="WDT318" s="18"/>
      <c r="WDU318" s="18"/>
      <c r="WDV318" s="18"/>
      <c r="WDW318" s="18"/>
      <c r="WDX318" s="18"/>
      <c r="WDY318" s="18"/>
      <c r="WDZ318" s="18"/>
      <c r="WEA318" s="18"/>
      <c r="WEB318" s="18"/>
      <c r="WEC318" s="18"/>
      <c r="WED318" s="18"/>
      <c r="WEE318" s="18"/>
      <c r="WEF318" s="18"/>
      <c r="WEG318" s="18"/>
      <c r="WEH318" s="18"/>
      <c r="WEI318" s="18"/>
      <c r="WEJ318" s="18"/>
      <c r="WEK318" s="18"/>
      <c r="WEL318" s="18"/>
      <c r="WEM318" s="18"/>
      <c r="WEN318" s="18"/>
      <c r="WEO318" s="18"/>
      <c r="WEP318" s="18"/>
      <c r="WEQ318" s="18"/>
      <c r="WER318" s="18"/>
      <c r="WES318" s="18"/>
      <c r="WET318" s="18"/>
      <c r="WEU318" s="18"/>
      <c r="WEV318" s="18"/>
      <c r="WEW318" s="18"/>
      <c r="WEX318" s="18"/>
      <c r="WEY318" s="18"/>
      <c r="WEZ318" s="18"/>
      <c r="WFA318" s="18"/>
      <c r="WFB318" s="18"/>
      <c r="WFC318" s="18"/>
      <c r="WFD318" s="18"/>
      <c r="WFE318" s="18"/>
      <c r="WFF318" s="18"/>
      <c r="WFG318" s="18"/>
      <c r="WFH318" s="18"/>
      <c r="WFI318" s="18"/>
      <c r="WFJ318" s="18"/>
      <c r="WFK318" s="18"/>
      <c r="WFL318" s="18"/>
      <c r="WFM318" s="18"/>
      <c r="WFN318" s="18"/>
      <c r="WFO318" s="18"/>
      <c r="WFP318" s="18"/>
      <c r="WFQ318" s="18"/>
      <c r="WFR318" s="18"/>
      <c r="WFS318" s="18"/>
      <c r="WFT318" s="18"/>
      <c r="WFU318" s="18"/>
      <c r="WFV318" s="18"/>
      <c r="WFW318" s="18"/>
      <c r="WFX318" s="18"/>
      <c r="WFY318" s="18"/>
      <c r="WFZ318" s="18"/>
      <c r="WGA318" s="18"/>
      <c r="WGB318" s="18"/>
      <c r="WGC318" s="18"/>
      <c r="WGD318" s="18"/>
      <c r="WGE318" s="18"/>
      <c r="WGF318" s="18"/>
      <c r="WGG318" s="18"/>
      <c r="WGH318" s="18"/>
      <c r="WGI318" s="18"/>
      <c r="WGJ318" s="18"/>
      <c r="WGK318" s="18"/>
      <c r="WGL318" s="18"/>
      <c r="WGM318" s="18"/>
      <c r="WGN318" s="18"/>
      <c r="WGO318" s="18"/>
      <c r="WGP318" s="18"/>
      <c r="WGQ318" s="18"/>
      <c r="WGR318" s="18"/>
      <c r="WGS318" s="18"/>
      <c r="WGT318" s="18"/>
      <c r="WGU318" s="18"/>
      <c r="WGV318" s="18"/>
      <c r="WGW318" s="18"/>
      <c r="WGX318" s="18"/>
      <c r="WGY318" s="18"/>
      <c r="WGZ318" s="18"/>
      <c r="WHA318" s="18"/>
      <c r="WHB318" s="18"/>
      <c r="WHC318" s="18"/>
      <c r="WHD318" s="18"/>
      <c r="WHE318" s="18"/>
      <c r="WHF318" s="18"/>
      <c r="WHG318" s="18"/>
      <c r="WHH318" s="18"/>
      <c r="WHI318" s="18"/>
      <c r="WHJ318" s="18"/>
      <c r="WHK318" s="18"/>
      <c r="WHL318" s="18"/>
      <c r="WHM318" s="18"/>
      <c r="WHN318" s="18"/>
      <c r="WHO318" s="18"/>
      <c r="WHP318" s="18"/>
      <c r="WHQ318" s="18"/>
      <c r="WHR318" s="18"/>
      <c r="WHS318" s="18"/>
      <c r="WHT318" s="18"/>
      <c r="WHU318" s="18"/>
      <c r="WHV318" s="18"/>
      <c r="WHW318" s="18"/>
      <c r="WHX318" s="18"/>
      <c r="WHY318" s="18"/>
      <c r="WHZ318" s="18"/>
      <c r="WIA318" s="18"/>
      <c r="WIB318" s="18"/>
      <c r="WIC318" s="18"/>
      <c r="WID318" s="18"/>
      <c r="WIE318" s="18"/>
      <c r="WIF318" s="18"/>
      <c r="WIG318" s="18"/>
      <c r="WIH318" s="18"/>
      <c r="WII318" s="18"/>
      <c r="WIJ318" s="18"/>
      <c r="WIK318" s="18"/>
      <c r="WIL318" s="18"/>
      <c r="WIM318" s="18"/>
      <c r="WIN318" s="18"/>
      <c r="WIO318" s="18"/>
      <c r="WIP318" s="18"/>
      <c r="WIQ318" s="18"/>
      <c r="WIR318" s="18"/>
      <c r="WIS318" s="18"/>
      <c r="WIT318" s="18"/>
      <c r="WIU318" s="18"/>
      <c r="WIV318" s="18"/>
      <c r="WIW318" s="18"/>
      <c r="WIX318" s="18"/>
      <c r="WIY318" s="18"/>
      <c r="WIZ318" s="18"/>
      <c r="WJA318" s="18"/>
      <c r="WJB318" s="18"/>
      <c r="WJC318" s="18"/>
      <c r="WJD318" s="18"/>
      <c r="WJE318" s="18"/>
      <c r="WJF318" s="18"/>
      <c r="WJG318" s="18"/>
      <c r="WJH318" s="18"/>
      <c r="WJI318" s="18"/>
      <c r="WJJ318" s="18"/>
      <c r="WJK318" s="18"/>
      <c r="WJL318" s="18"/>
      <c r="WJM318" s="18"/>
      <c r="WJN318" s="18"/>
      <c r="WJO318" s="18"/>
      <c r="WJP318" s="18"/>
      <c r="WJQ318" s="18"/>
      <c r="WJR318" s="18"/>
      <c r="WJS318" s="18"/>
      <c r="WJT318" s="18"/>
      <c r="WJU318" s="18"/>
      <c r="WJV318" s="18"/>
      <c r="WJW318" s="18"/>
      <c r="WJX318" s="18"/>
      <c r="WJY318" s="18"/>
      <c r="WJZ318" s="18"/>
      <c r="WKA318" s="18"/>
      <c r="WKB318" s="18"/>
      <c r="WKC318" s="18"/>
      <c r="WKD318" s="18"/>
      <c r="WKE318" s="18"/>
      <c r="WKF318" s="18"/>
      <c r="WKG318" s="18"/>
      <c r="WKH318" s="18"/>
      <c r="WKI318" s="18"/>
      <c r="WKJ318" s="18"/>
      <c r="WKK318" s="18"/>
      <c r="WKL318" s="18"/>
      <c r="WKM318" s="18"/>
      <c r="WKN318" s="18"/>
      <c r="WKO318" s="18"/>
      <c r="WKP318" s="18"/>
      <c r="WKQ318" s="18"/>
      <c r="WKR318" s="18"/>
      <c r="WKS318" s="18"/>
      <c r="WKT318" s="18"/>
      <c r="WKU318" s="18"/>
      <c r="WKV318" s="18"/>
      <c r="WKW318" s="18"/>
      <c r="WKX318" s="18"/>
      <c r="WKY318" s="18"/>
      <c r="WKZ318" s="18"/>
      <c r="WLA318" s="18"/>
      <c r="WLB318" s="18"/>
      <c r="WLC318" s="18"/>
      <c r="WLD318" s="18"/>
      <c r="WLE318" s="18"/>
      <c r="WLF318" s="18"/>
      <c r="WLG318" s="18"/>
      <c r="WLH318" s="18"/>
      <c r="WLI318" s="18"/>
      <c r="WLJ318" s="18"/>
      <c r="WLK318" s="18"/>
      <c r="WLL318" s="18"/>
      <c r="WLM318" s="18"/>
      <c r="WLN318" s="18"/>
      <c r="WLO318" s="18"/>
      <c r="WLP318" s="18"/>
      <c r="WLQ318" s="18"/>
      <c r="WLR318" s="18"/>
      <c r="WLS318" s="18"/>
      <c r="WLT318" s="18"/>
      <c r="WLU318" s="18"/>
      <c r="WLV318" s="18"/>
      <c r="WLW318" s="18"/>
      <c r="WLX318" s="18"/>
      <c r="WLY318" s="18"/>
      <c r="WLZ318" s="18"/>
      <c r="WMA318" s="18"/>
      <c r="WMB318" s="18"/>
      <c r="WMC318" s="18"/>
      <c r="WMD318" s="18"/>
      <c r="WME318" s="18"/>
      <c r="WMF318" s="18"/>
      <c r="WMG318" s="18"/>
      <c r="WMH318" s="18"/>
      <c r="WMI318" s="18"/>
      <c r="WMJ318" s="18"/>
      <c r="WMK318" s="18"/>
      <c r="WML318" s="18"/>
      <c r="WMM318" s="18"/>
      <c r="WMN318" s="18"/>
      <c r="WMO318" s="18"/>
      <c r="WMP318" s="18"/>
      <c r="WMQ318" s="18"/>
      <c r="WMR318" s="18"/>
      <c r="WMS318" s="18"/>
      <c r="WMT318" s="18"/>
      <c r="WMU318" s="18"/>
      <c r="WMV318" s="18"/>
      <c r="WMW318" s="18"/>
      <c r="WMX318" s="18"/>
      <c r="WMY318" s="18"/>
      <c r="WMZ318" s="18"/>
      <c r="WNA318" s="18"/>
      <c r="WNB318" s="18"/>
      <c r="WNC318" s="18"/>
      <c r="WND318" s="18"/>
      <c r="WNE318" s="18"/>
      <c r="WNF318" s="18"/>
      <c r="WNG318" s="18"/>
      <c r="WNH318" s="18"/>
      <c r="WNI318" s="18"/>
      <c r="WNJ318" s="18"/>
      <c r="WNK318" s="18"/>
      <c r="WNL318" s="18"/>
      <c r="WNM318" s="18"/>
      <c r="WNN318" s="18"/>
      <c r="WNO318" s="18"/>
      <c r="WNP318" s="18"/>
      <c r="WNQ318" s="18"/>
      <c r="WNR318" s="18"/>
      <c r="WNS318" s="18"/>
      <c r="WNT318" s="18"/>
      <c r="WNU318" s="18"/>
      <c r="WNV318" s="18"/>
      <c r="WNW318" s="18"/>
      <c r="WNX318" s="18"/>
      <c r="WNY318" s="18"/>
      <c r="WNZ318" s="18"/>
      <c r="WOA318" s="18"/>
      <c r="WOB318" s="18"/>
      <c r="WOC318" s="18"/>
      <c r="WOD318" s="18"/>
      <c r="WOE318" s="18"/>
      <c r="WOF318" s="18"/>
      <c r="WOG318" s="18"/>
      <c r="WOH318" s="18"/>
      <c r="WOI318" s="18"/>
      <c r="WOJ318" s="18"/>
      <c r="WOK318" s="18"/>
      <c r="WOL318" s="18"/>
      <c r="WOM318" s="18"/>
      <c r="WON318" s="18"/>
      <c r="WOO318" s="18"/>
      <c r="WOP318" s="18"/>
      <c r="WOQ318" s="18"/>
      <c r="WOR318" s="18"/>
      <c r="WOS318" s="18"/>
      <c r="WOT318" s="18"/>
      <c r="WOU318" s="18"/>
      <c r="WOV318" s="18"/>
      <c r="WOW318" s="18"/>
      <c r="WOX318" s="18"/>
      <c r="WOY318" s="18"/>
      <c r="WOZ318" s="18"/>
      <c r="WPA318" s="18"/>
      <c r="WPB318" s="18"/>
      <c r="WPC318" s="18"/>
      <c r="WPD318" s="18"/>
      <c r="WPE318" s="18"/>
      <c r="WPF318" s="18"/>
      <c r="WPG318" s="18"/>
      <c r="WPH318" s="18"/>
      <c r="WPI318" s="18"/>
      <c r="WPJ318" s="18"/>
      <c r="WPK318" s="18"/>
      <c r="WPL318" s="18"/>
      <c r="WPM318" s="18"/>
      <c r="WPN318" s="18"/>
      <c r="WPO318" s="18"/>
      <c r="WPP318" s="18"/>
      <c r="WPQ318" s="18"/>
      <c r="WPR318" s="18"/>
      <c r="WPS318" s="18"/>
      <c r="WPT318" s="18"/>
      <c r="WPU318" s="18"/>
      <c r="WPV318" s="18"/>
      <c r="WPW318" s="18"/>
      <c r="WPX318" s="18"/>
      <c r="WPY318" s="18"/>
      <c r="WPZ318" s="18"/>
      <c r="WQA318" s="18"/>
      <c r="WQB318" s="18"/>
      <c r="WQC318" s="18"/>
      <c r="WQD318" s="18"/>
      <c r="WQE318" s="18"/>
      <c r="WQF318" s="18"/>
      <c r="WQG318" s="18"/>
      <c r="WQH318" s="18"/>
      <c r="WQI318" s="18"/>
      <c r="WQJ318" s="18"/>
      <c r="WQK318" s="18"/>
      <c r="WQL318" s="18"/>
      <c r="WQM318" s="18"/>
      <c r="WQN318" s="18"/>
      <c r="WQO318" s="18"/>
      <c r="WQP318" s="18"/>
      <c r="WQQ318" s="18"/>
      <c r="WQR318" s="18"/>
      <c r="WQS318" s="18"/>
      <c r="WQT318" s="18"/>
      <c r="WQU318" s="18"/>
      <c r="WQV318" s="18"/>
      <c r="WQW318" s="18"/>
      <c r="WQX318" s="18"/>
      <c r="WQY318" s="18"/>
      <c r="WQZ318" s="18"/>
      <c r="WRA318" s="18"/>
      <c r="WRB318" s="18"/>
      <c r="WRC318" s="18"/>
      <c r="WRD318" s="18"/>
      <c r="WRE318" s="18"/>
      <c r="WRF318" s="18"/>
      <c r="WRG318" s="18"/>
      <c r="WRH318" s="18"/>
      <c r="WRI318" s="18"/>
      <c r="WRJ318" s="18"/>
      <c r="WRK318" s="18"/>
      <c r="WRL318" s="18"/>
      <c r="WRM318" s="18"/>
      <c r="WRN318" s="18"/>
      <c r="WRO318" s="18"/>
      <c r="WRP318" s="18"/>
      <c r="WRQ318" s="18"/>
      <c r="WRR318" s="18"/>
      <c r="WRS318" s="18"/>
      <c r="WRT318" s="18"/>
      <c r="WRU318" s="18"/>
      <c r="WRV318" s="18"/>
      <c r="WRW318" s="18"/>
      <c r="WRX318" s="18"/>
      <c r="WRY318" s="18"/>
      <c r="WRZ318" s="18"/>
      <c r="WSA318" s="18"/>
      <c r="WSB318" s="18"/>
      <c r="WSC318" s="18"/>
      <c r="WSD318" s="18"/>
      <c r="WSE318" s="18"/>
      <c r="WSF318" s="18"/>
      <c r="WSG318" s="18"/>
      <c r="WSH318" s="18"/>
      <c r="WSI318" s="18"/>
      <c r="WSJ318" s="18"/>
      <c r="WSK318" s="18"/>
      <c r="WSL318" s="18"/>
      <c r="WSM318" s="18"/>
      <c r="WSN318" s="18"/>
      <c r="WSO318" s="18"/>
      <c r="WSP318" s="18"/>
      <c r="WSQ318" s="18"/>
      <c r="WSR318" s="18"/>
      <c r="WSS318" s="18"/>
      <c r="WST318" s="18"/>
      <c r="WSU318" s="18"/>
      <c r="WSV318" s="18"/>
      <c r="WSW318" s="18"/>
      <c r="WSX318" s="18"/>
      <c r="WSY318" s="18"/>
      <c r="WSZ318" s="18"/>
      <c r="WTA318" s="18"/>
      <c r="WTB318" s="18"/>
      <c r="WTC318" s="18"/>
      <c r="WTD318" s="18"/>
      <c r="WTE318" s="18"/>
      <c r="WTF318" s="18"/>
      <c r="WTG318" s="18"/>
      <c r="WTH318" s="18"/>
      <c r="WTI318" s="18"/>
      <c r="WTJ318" s="18"/>
      <c r="WTK318" s="18"/>
      <c r="WTL318" s="18"/>
      <c r="WTM318" s="18"/>
      <c r="WTN318" s="18"/>
      <c r="WTO318" s="18"/>
      <c r="WTP318" s="18"/>
      <c r="WTQ318" s="18"/>
      <c r="WTR318" s="18"/>
      <c r="WTS318" s="18"/>
      <c r="WTT318" s="18"/>
      <c r="WTU318" s="18"/>
      <c r="WTV318" s="18"/>
      <c r="WTW318" s="18"/>
      <c r="WTX318" s="18"/>
      <c r="WTY318" s="18"/>
      <c r="WTZ318" s="18"/>
      <c r="WUA318" s="18"/>
      <c r="WUB318" s="18"/>
      <c r="WUC318" s="18"/>
      <c r="WUD318" s="18"/>
      <c r="WUE318" s="18"/>
      <c r="WUF318" s="18"/>
      <c r="WUG318" s="18"/>
      <c r="WUH318" s="18"/>
      <c r="WUI318" s="18"/>
      <c r="WUJ318" s="18"/>
      <c r="WUK318" s="18"/>
      <c r="WUL318" s="18"/>
      <c r="WUM318" s="18"/>
      <c r="WUN318" s="18"/>
      <c r="WUO318" s="18"/>
      <c r="WUP318" s="18"/>
      <c r="WUQ318" s="18"/>
      <c r="WUR318" s="18"/>
      <c r="WUS318" s="18"/>
      <c r="WUT318" s="18"/>
      <c r="WUU318" s="18"/>
      <c r="WUV318" s="18"/>
      <c r="WUW318" s="18"/>
      <c r="WUX318" s="18"/>
      <c r="WUY318" s="18"/>
      <c r="WUZ318" s="18"/>
      <c r="WVA318" s="18"/>
      <c r="WVB318" s="18"/>
      <c r="WVC318" s="18"/>
      <c r="WVD318" s="18"/>
      <c r="WVE318" s="18"/>
      <c r="WVF318" s="18"/>
      <c r="WVG318" s="18"/>
      <c r="WVH318" s="18"/>
      <c r="WVI318" s="18"/>
      <c r="WVJ318" s="18"/>
      <c r="WVK318" s="18"/>
      <c r="WVL318" s="18"/>
      <c r="WVM318" s="18"/>
      <c r="WVN318" s="18"/>
      <c r="WVO318" s="18"/>
      <c r="WVP318" s="18"/>
      <c r="WVQ318" s="18"/>
      <c r="WVR318" s="18"/>
      <c r="WVS318" s="18"/>
      <c r="WVT318" s="18"/>
      <c r="WVU318" s="18"/>
      <c r="WVV318" s="18"/>
      <c r="WVW318" s="18"/>
      <c r="WVX318" s="18"/>
      <c r="WVY318" s="18"/>
      <c r="WVZ318" s="18"/>
      <c r="WWA318" s="18"/>
      <c r="WWB318" s="18"/>
      <c r="WWC318" s="18"/>
      <c r="WWD318" s="18"/>
      <c r="WWE318" s="18"/>
      <c r="WWF318" s="18"/>
      <c r="WWG318" s="18"/>
      <c r="WWH318" s="18"/>
      <c r="WWI318" s="18"/>
      <c r="WWJ318" s="18"/>
      <c r="WWK318" s="18"/>
      <c r="WWL318" s="18"/>
      <c r="WWM318" s="18"/>
      <c r="WWN318" s="18"/>
      <c r="WWO318" s="18"/>
      <c r="WWP318" s="18"/>
      <c r="WWQ318" s="18"/>
      <c r="WWR318" s="18"/>
      <c r="WWS318" s="18"/>
      <c r="WWT318" s="18"/>
      <c r="WWU318" s="18"/>
      <c r="WWV318" s="18"/>
      <c r="WWW318" s="18"/>
      <c r="WWX318" s="18"/>
      <c r="WWY318" s="18"/>
      <c r="WWZ318" s="18"/>
      <c r="WXA318" s="18"/>
      <c r="WXB318" s="18"/>
      <c r="WXC318" s="18"/>
      <c r="WXD318" s="18"/>
      <c r="WXE318" s="18"/>
      <c r="WXF318" s="18"/>
      <c r="WXG318" s="18"/>
      <c r="WXH318" s="18"/>
      <c r="WXI318" s="18"/>
      <c r="WXJ318" s="18"/>
      <c r="WXK318" s="18"/>
      <c r="WXL318" s="18"/>
      <c r="WXM318" s="18"/>
      <c r="WXN318" s="18"/>
      <c r="WXO318" s="18"/>
      <c r="WXP318" s="18"/>
      <c r="WXQ318" s="18"/>
      <c r="WXR318" s="18"/>
      <c r="WXS318" s="18"/>
      <c r="WXT318" s="18"/>
      <c r="WXU318" s="18"/>
      <c r="WXV318" s="18"/>
      <c r="WXW318" s="18"/>
      <c r="WXX318" s="18"/>
      <c r="WXY318" s="18"/>
      <c r="WXZ318" s="18"/>
      <c r="WYA318" s="18"/>
      <c r="WYB318" s="18"/>
      <c r="WYC318" s="18"/>
      <c r="WYD318" s="18"/>
      <c r="WYE318" s="18"/>
      <c r="WYF318" s="18"/>
      <c r="WYG318" s="18"/>
      <c r="WYH318" s="18"/>
      <c r="WYI318" s="18"/>
      <c r="WYJ318" s="18"/>
      <c r="WYK318" s="18"/>
      <c r="WYL318" s="18"/>
      <c r="WYM318" s="18"/>
      <c r="WYN318" s="18"/>
      <c r="WYO318" s="18"/>
      <c r="WYP318" s="18"/>
      <c r="WYQ318" s="18"/>
      <c r="WYR318" s="18"/>
      <c r="WYS318" s="18"/>
      <c r="WYT318" s="18"/>
      <c r="WYU318" s="18"/>
      <c r="WYV318" s="18"/>
      <c r="WYW318" s="18"/>
      <c r="WYX318" s="18"/>
      <c r="WYY318" s="18"/>
      <c r="WYZ318" s="18"/>
      <c r="WZA318" s="18"/>
      <c r="WZB318" s="18"/>
      <c r="WZC318" s="18"/>
      <c r="WZD318" s="18"/>
      <c r="WZE318" s="18"/>
      <c r="WZF318" s="18"/>
      <c r="WZG318" s="18"/>
      <c r="WZH318" s="18"/>
      <c r="WZI318" s="18"/>
      <c r="WZJ318" s="18"/>
      <c r="WZK318" s="18"/>
      <c r="WZL318" s="18"/>
      <c r="WZM318" s="18"/>
      <c r="WZN318" s="18"/>
      <c r="WZO318" s="18"/>
      <c r="WZP318" s="18"/>
      <c r="WZQ318" s="18"/>
      <c r="WZR318" s="18"/>
      <c r="WZS318" s="18"/>
      <c r="WZT318" s="18"/>
      <c r="WZU318" s="18"/>
      <c r="WZV318" s="18"/>
      <c r="WZW318" s="18"/>
      <c r="WZX318" s="18"/>
      <c r="WZY318" s="18"/>
      <c r="WZZ318" s="18"/>
      <c r="XAA318" s="18"/>
      <c r="XAB318" s="18"/>
      <c r="XAC318" s="18"/>
      <c r="XAD318" s="18"/>
      <c r="XAE318" s="18"/>
      <c r="XAF318" s="18"/>
      <c r="XAG318" s="18"/>
      <c r="XAH318" s="18"/>
      <c r="XAI318" s="18"/>
      <c r="XAJ318" s="18"/>
      <c r="XAK318" s="18"/>
      <c r="XAL318" s="18"/>
      <c r="XAM318" s="18"/>
      <c r="XAN318" s="18"/>
      <c r="XAO318" s="18"/>
      <c r="XAP318" s="18"/>
      <c r="XAQ318" s="18"/>
      <c r="XAR318" s="18"/>
      <c r="XAS318" s="18"/>
      <c r="XAT318" s="18"/>
      <c r="XAU318" s="18"/>
      <c r="XAV318" s="18"/>
      <c r="XAW318" s="18"/>
      <c r="XAX318" s="18"/>
      <c r="XAY318" s="18"/>
      <c r="XAZ318" s="18"/>
      <c r="XBA318" s="18"/>
      <c r="XBB318" s="18"/>
      <c r="XBC318" s="18"/>
      <c r="XBD318" s="18"/>
      <c r="XBE318" s="18"/>
      <c r="XBF318" s="18"/>
      <c r="XBG318" s="18"/>
      <c r="XBH318" s="18"/>
      <c r="XBI318" s="18"/>
      <c r="XBJ318" s="18"/>
      <c r="XBK318" s="18"/>
      <c r="XBL318" s="18"/>
      <c r="XBM318" s="18"/>
      <c r="XBN318" s="18"/>
      <c r="XBO318" s="18"/>
      <c r="XBP318" s="18"/>
      <c r="XBQ318" s="18"/>
      <c r="XBR318" s="18"/>
      <c r="XBS318" s="18"/>
      <c r="XBT318" s="18"/>
      <c r="XBU318" s="18"/>
      <c r="XBV318" s="18"/>
      <c r="XBW318" s="18"/>
      <c r="XBX318" s="18"/>
      <c r="XBY318" s="18"/>
      <c r="XBZ318" s="18"/>
      <c r="XCA318" s="18"/>
      <c r="XCB318" s="18"/>
      <c r="XCC318" s="18"/>
      <c r="XCD318" s="18"/>
      <c r="XCE318" s="18"/>
      <c r="XCF318" s="18"/>
      <c r="XCG318" s="18"/>
      <c r="XCH318" s="18"/>
      <c r="XCI318" s="18"/>
      <c r="XCJ318" s="18"/>
      <c r="XCK318" s="18"/>
      <c r="XCL318" s="18"/>
      <c r="XCM318" s="18"/>
      <c r="XCN318" s="18"/>
      <c r="XCO318" s="18"/>
      <c r="XCP318" s="18"/>
      <c r="XCQ318" s="18"/>
      <c r="XCR318" s="18"/>
      <c r="XCS318" s="18"/>
      <c r="XCT318" s="18"/>
      <c r="XCU318" s="18"/>
      <c r="XCV318" s="18"/>
      <c r="XCW318" s="18"/>
      <c r="XCX318" s="18"/>
      <c r="XCY318" s="18"/>
      <c r="XCZ318" s="18"/>
      <c r="XDA318" s="18"/>
      <c r="XDB318" s="18"/>
      <c r="XDC318" s="18"/>
      <c r="XDD318" s="18"/>
      <c r="XDE318" s="18"/>
      <c r="XDF318" s="18"/>
      <c r="XDG318" s="18"/>
      <c r="XDH318" s="18"/>
      <c r="XDI318" s="18"/>
      <c r="XDJ318" s="18"/>
      <c r="XDK318" s="18"/>
      <c r="XDL318" s="18"/>
      <c r="XDM318" s="18"/>
      <c r="XDN318" s="18"/>
      <c r="XDO318" s="18"/>
      <c r="XDP318" s="18"/>
      <c r="XDQ318" s="18"/>
      <c r="XDR318" s="18"/>
      <c r="XDS318" s="18"/>
      <c r="XDT318" s="18"/>
      <c r="XDU318" s="18"/>
      <c r="XDV318" s="18"/>
      <c r="XDW318" s="18"/>
      <c r="XDX318" s="18"/>
      <c r="XDY318" s="18"/>
      <c r="XDZ318" s="18"/>
      <c r="XEA318" s="18"/>
      <c r="XEB318" s="18"/>
      <c r="XEC318" s="18"/>
      <c r="XED318" s="18"/>
      <c r="XEE318" s="18"/>
      <c r="XEF318" s="18"/>
      <c r="XEG318" s="18"/>
      <c r="XEH318" s="18"/>
      <c r="XEI318" s="18"/>
    </row>
    <row r="319" spans="1:16363" s="45" customFormat="1" ht="11.1" customHeight="1" x14ac:dyDescent="0.15">
      <c r="A319" s="568"/>
      <c r="B319" s="532"/>
      <c r="C319" s="532"/>
      <c r="D319" s="18" t="s">
        <v>1944</v>
      </c>
      <c r="E319" s="532"/>
      <c r="F319" s="532"/>
      <c r="G319" s="532"/>
      <c r="H319" s="532"/>
      <c r="I319" s="532"/>
      <c r="J319" s="532"/>
      <c r="K319" s="532"/>
      <c r="L319" s="532"/>
      <c r="M319" s="532"/>
      <c r="N319" s="532"/>
      <c r="O319" s="536"/>
      <c r="Q319" s="18"/>
      <c r="T319" s="525"/>
      <c r="U319" s="546"/>
      <c r="V319" s="539"/>
      <c r="W319" s="568"/>
      <c r="AM319" s="121"/>
      <c r="AN319" s="121"/>
      <c r="AO319" s="116"/>
      <c r="AQ319" s="18"/>
      <c r="AR319" s="18"/>
      <c r="AS319" s="18"/>
      <c r="AT319" s="18"/>
      <c r="AU319" s="18"/>
      <c r="AV319" s="18"/>
      <c r="AW319" s="18"/>
      <c r="AX319" s="18"/>
      <c r="AY319" s="18"/>
      <c r="AZ319" s="18"/>
      <c r="BA319" s="18"/>
      <c r="BB319" s="18"/>
      <c r="BC319" s="18"/>
      <c r="BD319" s="18"/>
      <c r="BE319" s="18"/>
      <c r="BF319" s="18"/>
      <c r="BG319" s="18"/>
      <c r="BH319" s="18"/>
      <c r="BI319" s="18"/>
      <c r="BJ319" s="18"/>
      <c r="BK319" s="18"/>
      <c r="BL319" s="18"/>
      <c r="BM319" s="18"/>
      <c r="BN319" s="18"/>
      <c r="BO319" s="18"/>
      <c r="BP319" s="18"/>
      <c r="BQ319" s="18"/>
      <c r="BR319" s="18"/>
      <c r="BS319" s="18"/>
      <c r="BT319" s="18"/>
      <c r="BU319" s="18"/>
      <c r="BV319" s="18"/>
      <c r="BW319" s="18"/>
      <c r="BX319" s="18"/>
      <c r="BY319" s="18"/>
      <c r="BZ319" s="18"/>
      <c r="CA319" s="18"/>
      <c r="CB319" s="18"/>
      <c r="CC319" s="18"/>
      <c r="CD319" s="18"/>
      <c r="CE319" s="18"/>
      <c r="CF319" s="18"/>
      <c r="CG319" s="18"/>
      <c r="CH319" s="18"/>
      <c r="CI319" s="18"/>
      <c r="CJ319" s="18"/>
      <c r="CK319" s="18"/>
      <c r="CL319" s="18"/>
      <c r="CM319" s="18"/>
      <c r="CN319" s="18"/>
      <c r="CO319" s="18"/>
      <c r="CP319" s="18"/>
      <c r="CQ319" s="18"/>
      <c r="CR319" s="18"/>
      <c r="CS319" s="18"/>
      <c r="CT319" s="18"/>
      <c r="CU319" s="18"/>
      <c r="CV319" s="18"/>
      <c r="CW319" s="18"/>
      <c r="CX319" s="18"/>
      <c r="CY319" s="18"/>
      <c r="CZ319" s="18"/>
      <c r="DA319" s="18"/>
      <c r="DB319" s="18"/>
      <c r="DC319" s="18"/>
      <c r="DD319" s="18"/>
      <c r="DE319" s="18"/>
      <c r="DF319" s="18"/>
      <c r="DG319" s="18"/>
      <c r="DH319" s="18"/>
      <c r="DI319" s="18"/>
      <c r="DJ319" s="18"/>
      <c r="DK319" s="18"/>
      <c r="DL319" s="18"/>
      <c r="DM319" s="18"/>
      <c r="DN319" s="18"/>
      <c r="DO319" s="18"/>
      <c r="DP319" s="18"/>
      <c r="DQ319" s="18"/>
      <c r="DR319" s="18"/>
      <c r="DS319" s="18"/>
      <c r="DT319" s="18"/>
      <c r="DU319" s="18"/>
      <c r="DV319" s="18"/>
      <c r="DW319" s="18"/>
      <c r="DX319" s="18"/>
      <c r="DY319" s="18"/>
      <c r="DZ319" s="18"/>
      <c r="EA319" s="18"/>
      <c r="EB319" s="18"/>
      <c r="EC319" s="18"/>
      <c r="ED319" s="18"/>
      <c r="EE319" s="18"/>
      <c r="EF319" s="18"/>
      <c r="EG319" s="18"/>
      <c r="EH319" s="18"/>
      <c r="EI319" s="18"/>
      <c r="EJ319" s="18"/>
      <c r="EK319" s="18"/>
      <c r="EL319" s="18"/>
      <c r="EM319" s="18"/>
      <c r="EN319" s="18"/>
      <c r="EO319" s="18"/>
      <c r="EP319" s="18"/>
      <c r="EQ319" s="18"/>
      <c r="ER319" s="18"/>
      <c r="ES319" s="18"/>
      <c r="ET319" s="18"/>
      <c r="EU319" s="18"/>
      <c r="EV319" s="18"/>
      <c r="EW319" s="18"/>
      <c r="EX319" s="18"/>
      <c r="EY319" s="18"/>
      <c r="EZ319" s="18"/>
      <c r="FA319" s="18"/>
      <c r="FB319" s="18"/>
      <c r="FC319" s="18"/>
      <c r="FD319" s="18"/>
      <c r="FE319" s="18"/>
      <c r="FF319" s="18"/>
      <c r="FG319" s="18"/>
      <c r="FH319" s="18"/>
      <c r="FI319" s="18"/>
      <c r="FJ319" s="18"/>
      <c r="FK319" s="18"/>
      <c r="FL319" s="18"/>
      <c r="FM319" s="18"/>
      <c r="FN319" s="18"/>
      <c r="FO319" s="18"/>
      <c r="FP319" s="18"/>
      <c r="FQ319" s="18"/>
      <c r="FR319" s="18"/>
      <c r="FS319" s="18"/>
      <c r="FT319" s="18"/>
      <c r="FU319" s="18"/>
      <c r="FV319" s="18"/>
      <c r="FW319" s="18"/>
      <c r="FX319" s="18"/>
      <c r="FY319" s="18"/>
      <c r="FZ319" s="18"/>
      <c r="GA319" s="18"/>
      <c r="GB319" s="18"/>
      <c r="GC319" s="18"/>
      <c r="GD319" s="18"/>
      <c r="GE319" s="18"/>
      <c r="GF319" s="18"/>
      <c r="GG319" s="18"/>
      <c r="GH319" s="18"/>
      <c r="GI319" s="18"/>
      <c r="GJ319" s="18"/>
      <c r="GK319" s="18"/>
      <c r="GL319" s="18"/>
      <c r="GM319" s="18"/>
      <c r="GN319" s="18"/>
      <c r="GO319" s="18"/>
      <c r="GP319" s="18"/>
      <c r="GQ319" s="18"/>
      <c r="GR319" s="18"/>
      <c r="GS319" s="18"/>
      <c r="GT319" s="18"/>
      <c r="GU319" s="18"/>
      <c r="GV319" s="18"/>
      <c r="GW319" s="18"/>
      <c r="GX319" s="18"/>
      <c r="GY319" s="18"/>
      <c r="GZ319" s="18"/>
      <c r="HA319" s="18"/>
      <c r="HB319" s="18"/>
      <c r="HC319" s="18"/>
      <c r="HD319" s="18"/>
      <c r="HE319" s="18"/>
      <c r="HF319" s="18"/>
      <c r="HG319" s="18"/>
      <c r="HH319" s="18"/>
      <c r="HI319" s="18"/>
      <c r="HJ319" s="18"/>
      <c r="HK319" s="18"/>
      <c r="HL319" s="18"/>
      <c r="HM319" s="18"/>
      <c r="HN319" s="18"/>
      <c r="HO319" s="18"/>
      <c r="HP319" s="18"/>
      <c r="HQ319" s="18"/>
      <c r="HR319" s="18"/>
      <c r="HS319" s="18"/>
      <c r="HT319" s="18"/>
      <c r="HU319" s="18"/>
      <c r="HV319" s="18"/>
      <c r="HW319" s="18"/>
      <c r="HX319" s="18"/>
      <c r="HY319" s="18"/>
      <c r="HZ319" s="18"/>
      <c r="IA319" s="18"/>
      <c r="IB319" s="18"/>
      <c r="IC319" s="18"/>
      <c r="ID319" s="18"/>
      <c r="IE319" s="18"/>
      <c r="IF319" s="18"/>
      <c r="IG319" s="18"/>
      <c r="IH319" s="18"/>
      <c r="II319" s="18"/>
      <c r="IJ319" s="18"/>
      <c r="IK319" s="18"/>
      <c r="IL319" s="18"/>
      <c r="IM319" s="18"/>
      <c r="IN319" s="18"/>
      <c r="IO319" s="18"/>
      <c r="IP319" s="18"/>
      <c r="IQ319" s="18"/>
      <c r="IR319" s="18"/>
      <c r="IS319" s="18"/>
      <c r="IT319" s="18"/>
      <c r="IU319" s="18"/>
      <c r="IV319" s="18"/>
      <c r="IW319" s="18"/>
      <c r="IX319" s="18"/>
      <c r="IY319" s="18"/>
      <c r="IZ319" s="18"/>
      <c r="JA319" s="18"/>
      <c r="JB319" s="18"/>
      <c r="JC319" s="18"/>
      <c r="JD319" s="18"/>
      <c r="JE319" s="18"/>
      <c r="JF319" s="18"/>
      <c r="JG319" s="18"/>
      <c r="JH319" s="18"/>
      <c r="JI319" s="18"/>
      <c r="JJ319" s="18"/>
      <c r="JK319" s="18"/>
      <c r="JL319" s="18"/>
      <c r="JM319" s="18"/>
      <c r="JN319" s="18"/>
      <c r="JO319" s="18"/>
      <c r="JP319" s="18"/>
      <c r="JQ319" s="18"/>
      <c r="JR319" s="18"/>
      <c r="JS319" s="18"/>
      <c r="JT319" s="18"/>
      <c r="JU319" s="18"/>
      <c r="JV319" s="18"/>
      <c r="JW319" s="18"/>
      <c r="JX319" s="18"/>
      <c r="JY319" s="18"/>
      <c r="JZ319" s="18"/>
      <c r="KA319" s="18"/>
      <c r="KB319" s="18"/>
      <c r="KC319" s="18"/>
      <c r="KD319" s="18"/>
      <c r="KE319" s="18"/>
      <c r="KF319" s="18"/>
      <c r="KG319" s="18"/>
      <c r="KH319" s="18"/>
      <c r="KI319" s="18"/>
      <c r="KJ319" s="18"/>
      <c r="KK319" s="18"/>
      <c r="KL319" s="18"/>
      <c r="KM319" s="18"/>
      <c r="KN319" s="18"/>
      <c r="KO319" s="18"/>
      <c r="KP319" s="18"/>
      <c r="KQ319" s="18"/>
      <c r="KR319" s="18"/>
      <c r="KS319" s="18"/>
      <c r="KT319" s="18"/>
      <c r="KU319" s="18"/>
      <c r="KV319" s="18"/>
      <c r="KW319" s="18"/>
      <c r="KX319" s="18"/>
      <c r="KY319" s="18"/>
      <c r="KZ319" s="18"/>
      <c r="LA319" s="18"/>
      <c r="LB319" s="18"/>
      <c r="LC319" s="18"/>
      <c r="LD319" s="18"/>
      <c r="LE319" s="18"/>
      <c r="LF319" s="18"/>
      <c r="LG319" s="18"/>
      <c r="LH319" s="18"/>
      <c r="LI319" s="18"/>
      <c r="LJ319" s="18"/>
      <c r="LK319" s="18"/>
      <c r="LL319" s="18"/>
      <c r="LM319" s="18"/>
      <c r="LN319" s="18"/>
      <c r="LO319" s="18"/>
      <c r="LP319" s="18"/>
      <c r="LQ319" s="18"/>
      <c r="LR319" s="18"/>
      <c r="LS319" s="18"/>
      <c r="LT319" s="18"/>
      <c r="LU319" s="18"/>
      <c r="LV319" s="18"/>
      <c r="LW319" s="18"/>
      <c r="LX319" s="18"/>
      <c r="LY319" s="18"/>
      <c r="LZ319" s="18"/>
      <c r="MA319" s="18"/>
      <c r="MB319" s="18"/>
      <c r="MC319" s="18"/>
      <c r="MD319" s="18"/>
      <c r="ME319" s="18"/>
      <c r="MF319" s="18"/>
      <c r="MG319" s="18"/>
      <c r="MH319" s="18"/>
      <c r="MI319" s="18"/>
      <c r="MJ319" s="18"/>
      <c r="MK319" s="18"/>
      <c r="ML319" s="18"/>
      <c r="MM319" s="18"/>
      <c r="MN319" s="18"/>
      <c r="MO319" s="18"/>
      <c r="MP319" s="18"/>
      <c r="MQ319" s="18"/>
      <c r="MR319" s="18"/>
      <c r="MS319" s="18"/>
      <c r="MT319" s="18"/>
      <c r="MU319" s="18"/>
      <c r="MV319" s="18"/>
      <c r="MW319" s="18"/>
      <c r="MX319" s="18"/>
      <c r="MY319" s="18"/>
      <c r="MZ319" s="18"/>
      <c r="NA319" s="18"/>
      <c r="NB319" s="18"/>
      <c r="NC319" s="18"/>
      <c r="ND319" s="18"/>
      <c r="NE319" s="18"/>
      <c r="NF319" s="18"/>
      <c r="NG319" s="18"/>
      <c r="NH319" s="18"/>
      <c r="NI319" s="18"/>
      <c r="NJ319" s="18"/>
      <c r="NK319" s="18"/>
      <c r="NL319" s="18"/>
      <c r="NM319" s="18"/>
      <c r="NN319" s="18"/>
      <c r="NO319" s="18"/>
      <c r="NP319" s="18"/>
      <c r="NQ319" s="18"/>
      <c r="NR319" s="18"/>
      <c r="NS319" s="18"/>
      <c r="NT319" s="18"/>
      <c r="NU319" s="18"/>
      <c r="NV319" s="18"/>
      <c r="NW319" s="18"/>
      <c r="NX319" s="18"/>
      <c r="NY319" s="18"/>
      <c r="NZ319" s="18"/>
      <c r="OA319" s="18"/>
      <c r="OB319" s="18"/>
      <c r="OC319" s="18"/>
      <c r="OD319" s="18"/>
      <c r="OE319" s="18"/>
      <c r="OF319" s="18"/>
      <c r="OG319" s="18"/>
      <c r="OH319" s="18"/>
      <c r="OI319" s="18"/>
      <c r="OJ319" s="18"/>
      <c r="OK319" s="18"/>
      <c r="OL319" s="18"/>
      <c r="OM319" s="18"/>
      <c r="ON319" s="18"/>
      <c r="OO319" s="18"/>
      <c r="OP319" s="18"/>
      <c r="OQ319" s="18"/>
      <c r="OR319" s="18"/>
      <c r="OS319" s="18"/>
      <c r="OT319" s="18"/>
      <c r="OU319" s="18"/>
      <c r="OV319" s="18"/>
      <c r="OW319" s="18"/>
      <c r="OX319" s="18"/>
      <c r="OY319" s="18"/>
      <c r="OZ319" s="18"/>
      <c r="PA319" s="18"/>
      <c r="PB319" s="18"/>
      <c r="PC319" s="18"/>
      <c r="PD319" s="18"/>
      <c r="PE319" s="18"/>
      <c r="PF319" s="18"/>
      <c r="PG319" s="18"/>
      <c r="PH319" s="18"/>
      <c r="PI319" s="18"/>
      <c r="PJ319" s="18"/>
      <c r="PK319" s="18"/>
      <c r="PL319" s="18"/>
      <c r="PM319" s="18"/>
      <c r="PN319" s="18"/>
      <c r="PO319" s="18"/>
      <c r="PP319" s="18"/>
      <c r="PQ319" s="18"/>
      <c r="PR319" s="18"/>
      <c r="PS319" s="18"/>
      <c r="PT319" s="18"/>
      <c r="PU319" s="18"/>
      <c r="PV319" s="18"/>
      <c r="PW319" s="18"/>
      <c r="PX319" s="18"/>
      <c r="PY319" s="18"/>
      <c r="PZ319" s="18"/>
      <c r="QA319" s="18"/>
      <c r="QB319" s="18"/>
      <c r="QC319" s="18"/>
      <c r="QD319" s="18"/>
      <c r="QE319" s="18"/>
      <c r="QF319" s="18"/>
      <c r="QG319" s="18"/>
      <c r="QH319" s="18"/>
      <c r="QI319" s="18"/>
      <c r="QJ319" s="18"/>
      <c r="QK319" s="18"/>
      <c r="QL319" s="18"/>
      <c r="QM319" s="18"/>
      <c r="QN319" s="18"/>
      <c r="QO319" s="18"/>
      <c r="QP319" s="18"/>
      <c r="QQ319" s="18"/>
      <c r="QR319" s="18"/>
      <c r="QS319" s="18"/>
      <c r="QT319" s="18"/>
      <c r="QU319" s="18"/>
      <c r="QV319" s="18"/>
      <c r="QW319" s="18"/>
      <c r="QX319" s="18"/>
      <c r="QY319" s="18"/>
      <c r="QZ319" s="18"/>
      <c r="RA319" s="18"/>
      <c r="RB319" s="18"/>
      <c r="RC319" s="18"/>
      <c r="RD319" s="18"/>
      <c r="RE319" s="18"/>
      <c r="RF319" s="18"/>
      <c r="RG319" s="18"/>
      <c r="RH319" s="18"/>
      <c r="RI319" s="18"/>
      <c r="RJ319" s="18"/>
      <c r="RK319" s="18"/>
      <c r="RL319" s="18"/>
      <c r="RM319" s="18"/>
      <c r="RN319" s="18"/>
      <c r="RO319" s="18"/>
      <c r="RP319" s="18"/>
      <c r="RQ319" s="18"/>
      <c r="RR319" s="18"/>
      <c r="RS319" s="18"/>
      <c r="RT319" s="18"/>
      <c r="RU319" s="18"/>
      <c r="RV319" s="18"/>
      <c r="RW319" s="18"/>
      <c r="RX319" s="18"/>
      <c r="RY319" s="18"/>
      <c r="RZ319" s="18"/>
      <c r="SA319" s="18"/>
      <c r="SB319" s="18"/>
      <c r="SC319" s="18"/>
      <c r="SD319" s="18"/>
      <c r="SE319" s="18"/>
      <c r="SF319" s="18"/>
      <c r="SG319" s="18"/>
      <c r="SH319" s="18"/>
      <c r="SI319" s="18"/>
      <c r="SJ319" s="18"/>
      <c r="SK319" s="18"/>
      <c r="SL319" s="18"/>
      <c r="SM319" s="18"/>
      <c r="SN319" s="18"/>
      <c r="SO319" s="18"/>
      <c r="SP319" s="18"/>
      <c r="SQ319" s="18"/>
      <c r="SR319" s="18"/>
      <c r="SS319" s="18"/>
      <c r="ST319" s="18"/>
      <c r="SU319" s="18"/>
      <c r="SV319" s="18"/>
      <c r="SW319" s="18"/>
      <c r="SX319" s="18"/>
      <c r="SY319" s="18"/>
      <c r="SZ319" s="18"/>
      <c r="TA319" s="18"/>
      <c r="TB319" s="18"/>
      <c r="TC319" s="18"/>
      <c r="TD319" s="18"/>
      <c r="TE319" s="18"/>
      <c r="TF319" s="18"/>
      <c r="TG319" s="18"/>
      <c r="TH319" s="18"/>
      <c r="TI319" s="18"/>
      <c r="TJ319" s="18"/>
      <c r="TK319" s="18"/>
      <c r="TL319" s="18"/>
      <c r="TM319" s="18"/>
      <c r="TN319" s="18"/>
      <c r="TO319" s="18"/>
      <c r="TP319" s="18"/>
      <c r="TQ319" s="18"/>
      <c r="TR319" s="18"/>
      <c r="TS319" s="18"/>
      <c r="TT319" s="18"/>
      <c r="TU319" s="18"/>
      <c r="TV319" s="18"/>
      <c r="TW319" s="18"/>
      <c r="TX319" s="18"/>
      <c r="TY319" s="18"/>
      <c r="TZ319" s="18"/>
      <c r="UA319" s="18"/>
      <c r="UB319" s="18"/>
      <c r="UC319" s="18"/>
      <c r="UD319" s="18"/>
      <c r="UE319" s="18"/>
      <c r="UF319" s="18"/>
      <c r="UG319" s="18"/>
      <c r="UH319" s="18"/>
      <c r="UI319" s="18"/>
      <c r="UJ319" s="18"/>
      <c r="UK319" s="18"/>
      <c r="UL319" s="18"/>
      <c r="UM319" s="18"/>
      <c r="UN319" s="18"/>
      <c r="UO319" s="18"/>
      <c r="UP319" s="18"/>
      <c r="UQ319" s="18"/>
      <c r="UR319" s="18"/>
      <c r="US319" s="18"/>
      <c r="UT319" s="18"/>
      <c r="UU319" s="18"/>
      <c r="UV319" s="18"/>
      <c r="UW319" s="18"/>
      <c r="UX319" s="18"/>
      <c r="UY319" s="18"/>
      <c r="UZ319" s="18"/>
      <c r="VA319" s="18"/>
      <c r="VB319" s="18"/>
      <c r="VC319" s="18"/>
      <c r="VD319" s="18"/>
      <c r="VE319" s="18"/>
      <c r="VF319" s="18"/>
      <c r="VG319" s="18"/>
      <c r="VH319" s="18"/>
      <c r="VI319" s="18"/>
      <c r="VJ319" s="18"/>
      <c r="VK319" s="18"/>
      <c r="VL319" s="18"/>
      <c r="VM319" s="18"/>
      <c r="VN319" s="18"/>
      <c r="VO319" s="18"/>
      <c r="VP319" s="18"/>
      <c r="VQ319" s="18"/>
      <c r="VR319" s="18"/>
      <c r="VS319" s="18"/>
      <c r="VT319" s="18"/>
      <c r="VU319" s="18"/>
      <c r="VV319" s="18"/>
      <c r="VW319" s="18"/>
      <c r="VX319" s="18"/>
      <c r="VY319" s="18"/>
      <c r="VZ319" s="18"/>
      <c r="WA319" s="18"/>
      <c r="WB319" s="18"/>
      <c r="WC319" s="18"/>
      <c r="WD319" s="18"/>
      <c r="WE319" s="18"/>
      <c r="WF319" s="18"/>
      <c r="WG319" s="18"/>
      <c r="WH319" s="18"/>
      <c r="WI319" s="18"/>
      <c r="WJ319" s="18"/>
      <c r="WK319" s="18"/>
      <c r="WL319" s="18"/>
      <c r="WM319" s="18"/>
      <c r="WN319" s="18"/>
      <c r="WO319" s="18"/>
      <c r="WP319" s="18"/>
      <c r="WQ319" s="18"/>
      <c r="WR319" s="18"/>
      <c r="WS319" s="18"/>
      <c r="WT319" s="18"/>
      <c r="WU319" s="18"/>
      <c r="WV319" s="18"/>
      <c r="WW319" s="18"/>
      <c r="WX319" s="18"/>
      <c r="WY319" s="18"/>
      <c r="WZ319" s="18"/>
      <c r="XA319" s="18"/>
      <c r="XB319" s="18"/>
      <c r="XC319" s="18"/>
      <c r="XD319" s="18"/>
      <c r="XE319" s="18"/>
      <c r="XF319" s="18"/>
      <c r="XG319" s="18"/>
      <c r="XH319" s="18"/>
      <c r="XI319" s="18"/>
      <c r="XJ319" s="18"/>
      <c r="XK319" s="18"/>
      <c r="XL319" s="18"/>
      <c r="XM319" s="18"/>
      <c r="XN319" s="18"/>
      <c r="XO319" s="18"/>
      <c r="XP319" s="18"/>
      <c r="XQ319" s="18"/>
      <c r="XR319" s="18"/>
      <c r="XS319" s="18"/>
      <c r="XT319" s="18"/>
      <c r="XU319" s="18"/>
      <c r="XV319" s="18"/>
      <c r="XW319" s="18"/>
      <c r="XX319" s="18"/>
      <c r="XY319" s="18"/>
      <c r="XZ319" s="18"/>
      <c r="YA319" s="18"/>
      <c r="YB319" s="18"/>
      <c r="YC319" s="18"/>
      <c r="YD319" s="18"/>
      <c r="YE319" s="18"/>
      <c r="YF319" s="18"/>
      <c r="YG319" s="18"/>
      <c r="YH319" s="18"/>
      <c r="YI319" s="18"/>
      <c r="YJ319" s="18"/>
      <c r="YK319" s="18"/>
      <c r="YL319" s="18"/>
      <c r="YM319" s="18"/>
      <c r="YN319" s="18"/>
      <c r="YO319" s="18"/>
      <c r="YP319" s="18"/>
      <c r="YQ319" s="18"/>
      <c r="YR319" s="18"/>
      <c r="YS319" s="18"/>
      <c r="YT319" s="18"/>
      <c r="YU319" s="18"/>
      <c r="YV319" s="18"/>
      <c r="YW319" s="18"/>
      <c r="YX319" s="18"/>
      <c r="YY319" s="18"/>
      <c r="YZ319" s="18"/>
      <c r="ZA319" s="18"/>
      <c r="ZB319" s="18"/>
      <c r="ZC319" s="18"/>
      <c r="ZD319" s="18"/>
      <c r="ZE319" s="18"/>
      <c r="ZF319" s="18"/>
      <c r="ZG319" s="18"/>
      <c r="ZH319" s="18"/>
      <c r="ZI319" s="18"/>
      <c r="ZJ319" s="18"/>
      <c r="ZK319" s="18"/>
      <c r="ZL319" s="18"/>
      <c r="ZM319" s="18"/>
      <c r="ZN319" s="18"/>
      <c r="ZO319" s="18"/>
      <c r="ZP319" s="18"/>
      <c r="ZQ319" s="18"/>
      <c r="ZR319" s="18"/>
      <c r="ZS319" s="18"/>
      <c r="ZT319" s="18"/>
      <c r="ZU319" s="18"/>
      <c r="ZV319" s="18"/>
      <c r="ZW319" s="18"/>
      <c r="ZX319" s="18"/>
      <c r="ZY319" s="18"/>
      <c r="ZZ319" s="18"/>
      <c r="AAA319" s="18"/>
      <c r="AAB319" s="18"/>
      <c r="AAC319" s="18"/>
      <c r="AAD319" s="18"/>
      <c r="AAE319" s="18"/>
      <c r="AAF319" s="18"/>
      <c r="AAG319" s="18"/>
      <c r="AAH319" s="18"/>
      <c r="AAI319" s="18"/>
      <c r="AAJ319" s="18"/>
      <c r="AAK319" s="18"/>
      <c r="AAL319" s="18"/>
      <c r="AAM319" s="18"/>
      <c r="AAN319" s="18"/>
      <c r="AAO319" s="18"/>
      <c r="AAP319" s="18"/>
      <c r="AAQ319" s="18"/>
      <c r="AAR319" s="18"/>
      <c r="AAS319" s="18"/>
      <c r="AAT319" s="18"/>
      <c r="AAU319" s="18"/>
      <c r="AAV319" s="18"/>
      <c r="AAW319" s="18"/>
      <c r="AAX319" s="18"/>
      <c r="AAY319" s="18"/>
      <c r="AAZ319" s="18"/>
      <c r="ABA319" s="18"/>
      <c r="ABB319" s="18"/>
      <c r="ABC319" s="18"/>
      <c r="ABD319" s="18"/>
      <c r="ABE319" s="18"/>
      <c r="ABF319" s="18"/>
      <c r="ABG319" s="18"/>
      <c r="ABH319" s="18"/>
      <c r="ABI319" s="18"/>
      <c r="ABJ319" s="18"/>
      <c r="ABK319" s="18"/>
      <c r="ABL319" s="18"/>
      <c r="ABM319" s="18"/>
      <c r="ABN319" s="18"/>
      <c r="ABO319" s="18"/>
      <c r="ABP319" s="18"/>
      <c r="ABQ319" s="18"/>
      <c r="ABR319" s="18"/>
      <c r="ABS319" s="18"/>
      <c r="ABT319" s="18"/>
      <c r="ABU319" s="18"/>
      <c r="ABV319" s="18"/>
      <c r="ABW319" s="18"/>
      <c r="ABX319" s="18"/>
      <c r="ABY319" s="18"/>
      <c r="ABZ319" s="18"/>
      <c r="ACA319" s="18"/>
      <c r="ACB319" s="18"/>
      <c r="ACC319" s="18"/>
      <c r="ACD319" s="18"/>
      <c r="ACE319" s="18"/>
      <c r="ACF319" s="18"/>
      <c r="ACG319" s="18"/>
      <c r="ACH319" s="18"/>
      <c r="ACI319" s="18"/>
      <c r="ACJ319" s="18"/>
      <c r="ACK319" s="18"/>
      <c r="ACL319" s="18"/>
      <c r="ACM319" s="18"/>
      <c r="ACN319" s="18"/>
      <c r="ACO319" s="18"/>
      <c r="ACP319" s="18"/>
      <c r="ACQ319" s="18"/>
      <c r="ACR319" s="18"/>
      <c r="ACS319" s="18"/>
      <c r="ACT319" s="18"/>
      <c r="ACU319" s="18"/>
      <c r="ACV319" s="18"/>
      <c r="ACW319" s="18"/>
      <c r="ACX319" s="18"/>
      <c r="ACY319" s="18"/>
      <c r="ACZ319" s="18"/>
      <c r="ADA319" s="18"/>
      <c r="ADB319" s="18"/>
      <c r="ADC319" s="18"/>
      <c r="ADD319" s="18"/>
      <c r="ADE319" s="18"/>
      <c r="ADF319" s="18"/>
      <c r="ADG319" s="18"/>
      <c r="ADH319" s="18"/>
      <c r="ADI319" s="18"/>
      <c r="ADJ319" s="18"/>
      <c r="ADK319" s="18"/>
      <c r="ADL319" s="18"/>
      <c r="ADM319" s="18"/>
      <c r="ADN319" s="18"/>
      <c r="ADO319" s="18"/>
      <c r="ADP319" s="18"/>
      <c r="ADQ319" s="18"/>
      <c r="ADR319" s="18"/>
      <c r="ADS319" s="18"/>
      <c r="ADT319" s="18"/>
      <c r="ADU319" s="18"/>
      <c r="ADV319" s="18"/>
      <c r="ADW319" s="18"/>
      <c r="ADX319" s="18"/>
      <c r="ADY319" s="18"/>
      <c r="ADZ319" s="18"/>
      <c r="AEA319" s="18"/>
      <c r="AEB319" s="18"/>
      <c r="AEC319" s="18"/>
      <c r="AED319" s="18"/>
      <c r="AEE319" s="18"/>
      <c r="AEF319" s="18"/>
      <c r="AEG319" s="18"/>
      <c r="AEH319" s="18"/>
      <c r="AEI319" s="18"/>
      <c r="AEJ319" s="18"/>
      <c r="AEK319" s="18"/>
      <c r="AEL319" s="18"/>
      <c r="AEM319" s="18"/>
      <c r="AEN319" s="18"/>
      <c r="AEO319" s="18"/>
      <c r="AEP319" s="18"/>
      <c r="AEQ319" s="18"/>
      <c r="AER319" s="18"/>
      <c r="AES319" s="18"/>
      <c r="AET319" s="18"/>
      <c r="AEU319" s="18"/>
      <c r="AEV319" s="18"/>
      <c r="AEW319" s="18"/>
      <c r="AEX319" s="18"/>
      <c r="AEY319" s="18"/>
      <c r="AEZ319" s="18"/>
      <c r="AFA319" s="18"/>
      <c r="AFB319" s="18"/>
      <c r="AFC319" s="18"/>
      <c r="AFD319" s="18"/>
      <c r="AFE319" s="18"/>
      <c r="AFF319" s="18"/>
      <c r="AFG319" s="18"/>
      <c r="AFH319" s="18"/>
      <c r="AFI319" s="18"/>
      <c r="AFJ319" s="18"/>
      <c r="AFK319" s="18"/>
      <c r="AFL319" s="18"/>
      <c r="AFM319" s="18"/>
      <c r="AFN319" s="18"/>
      <c r="AFO319" s="18"/>
      <c r="AFP319" s="18"/>
      <c r="AFQ319" s="18"/>
      <c r="AFR319" s="18"/>
      <c r="AFS319" s="18"/>
      <c r="AFT319" s="18"/>
      <c r="AFU319" s="18"/>
      <c r="AFV319" s="18"/>
      <c r="AFW319" s="18"/>
      <c r="AFX319" s="18"/>
      <c r="AFY319" s="18"/>
      <c r="AFZ319" s="18"/>
      <c r="AGA319" s="18"/>
      <c r="AGB319" s="18"/>
      <c r="AGC319" s="18"/>
      <c r="AGD319" s="18"/>
      <c r="AGE319" s="18"/>
      <c r="AGF319" s="18"/>
      <c r="AGG319" s="18"/>
      <c r="AGH319" s="18"/>
      <c r="AGI319" s="18"/>
      <c r="AGJ319" s="18"/>
      <c r="AGK319" s="18"/>
      <c r="AGL319" s="18"/>
      <c r="AGM319" s="18"/>
      <c r="AGN319" s="18"/>
      <c r="AGO319" s="18"/>
      <c r="AGP319" s="18"/>
      <c r="AGQ319" s="18"/>
      <c r="AGR319" s="18"/>
      <c r="AGS319" s="18"/>
      <c r="AGT319" s="18"/>
      <c r="AGU319" s="18"/>
      <c r="AGV319" s="18"/>
      <c r="AGW319" s="18"/>
      <c r="AGX319" s="18"/>
      <c r="AGY319" s="18"/>
      <c r="AGZ319" s="18"/>
      <c r="AHA319" s="18"/>
      <c r="AHB319" s="18"/>
      <c r="AHC319" s="18"/>
      <c r="AHD319" s="18"/>
      <c r="AHE319" s="18"/>
      <c r="AHF319" s="18"/>
      <c r="AHG319" s="18"/>
      <c r="AHH319" s="18"/>
      <c r="AHI319" s="18"/>
      <c r="AHJ319" s="18"/>
      <c r="AHK319" s="18"/>
      <c r="AHL319" s="18"/>
      <c r="AHM319" s="18"/>
      <c r="AHN319" s="18"/>
      <c r="AHO319" s="18"/>
      <c r="AHP319" s="18"/>
      <c r="AHQ319" s="18"/>
      <c r="AHR319" s="18"/>
      <c r="AHS319" s="18"/>
      <c r="AHT319" s="18"/>
      <c r="AHU319" s="18"/>
      <c r="AHV319" s="18"/>
      <c r="AHW319" s="18"/>
      <c r="AHX319" s="18"/>
      <c r="AHY319" s="18"/>
      <c r="AHZ319" s="18"/>
      <c r="AIA319" s="18"/>
      <c r="AIB319" s="18"/>
      <c r="AIC319" s="18"/>
      <c r="AID319" s="18"/>
      <c r="AIE319" s="18"/>
      <c r="AIF319" s="18"/>
      <c r="AIG319" s="18"/>
      <c r="AIH319" s="18"/>
      <c r="AII319" s="18"/>
      <c r="AIJ319" s="18"/>
      <c r="AIK319" s="18"/>
      <c r="AIL319" s="18"/>
      <c r="AIM319" s="18"/>
      <c r="AIN319" s="18"/>
      <c r="AIO319" s="18"/>
      <c r="AIP319" s="18"/>
      <c r="AIQ319" s="18"/>
      <c r="AIR319" s="18"/>
      <c r="AIS319" s="18"/>
      <c r="AIT319" s="18"/>
      <c r="AIU319" s="18"/>
      <c r="AIV319" s="18"/>
      <c r="AIW319" s="18"/>
      <c r="AIX319" s="18"/>
      <c r="AIY319" s="18"/>
      <c r="AIZ319" s="18"/>
      <c r="AJA319" s="18"/>
      <c r="AJB319" s="18"/>
      <c r="AJC319" s="18"/>
      <c r="AJD319" s="18"/>
      <c r="AJE319" s="18"/>
      <c r="AJF319" s="18"/>
      <c r="AJG319" s="18"/>
      <c r="AJH319" s="18"/>
      <c r="AJI319" s="18"/>
      <c r="AJJ319" s="18"/>
      <c r="AJK319" s="18"/>
      <c r="AJL319" s="18"/>
      <c r="AJM319" s="18"/>
      <c r="AJN319" s="18"/>
      <c r="AJO319" s="18"/>
      <c r="AJP319" s="18"/>
      <c r="AJQ319" s="18"/>
      <c r="AJR319" s="18"/>
      <c r="AJS319" s="18"/>
      <c r="AJT319" s="18"/>
      <c r="AJU319" s="18"/>
      <c r="AJV319" s="18"/>
      <c r="AJW319" s="18"/>
      <c r="AJX319" s="18"/>
      <c r="AJY319" s="18"/>
      <c r="AJZ319" s="18"/>
      <c r="AKA319" s="18"/>
      <c r="AKB319" s="18"/>
      <c r="AKC319" s="18"/>
      <c r="AKD319" s="18"/>
      <c r="AKE319" s="18"/>
      <c r="AKF319" s="18"/>
      <c r="AKG319" s="18"/>
      <c r="AKH319" s="18"/>
      <c r="AKI319" s="18"/>
      <c r="AKJ319" s="18"/>
      <c r="AKK319" s="18"/>
      <c r="AKL319" s="18"/>
      <c r="AKM319" s="18"/>
      <c r="AKN319" s="18"/>
      <c r="AKO319" s="18"/>
      <c r="AKP319" s="18"/>
      <c r="AKQ319" s="18"/>
      <c r="AKR319" s="18"/>
      <c r="AKS319" s="18"/>
      <c r="AKT319" s="18"/>
      <c r="AKU319" s="18"/>
      <c r="AKV319" s="18"/>
      <c r="AKW319" s="18"/>
      <c r="AKX319" s="18"/>
      <c r="AKY319" s="18"/>
      <c r="AKZ319" s="18"/>
      <c r="ALA319" s="18"/>
      <c r="ALB319" s="18"/>
      <c r="ALC319" s="18"/>
      <c r="ALD319" s="18"/>
      <c r="ALE319" s="18"/>
      <c r="ALF319" s="18"/>
      <c r="ALG319" s="18"/>
      <c r="ALH319" s="18"/>
      <c r="ALI319" s="18"/>
      <c r="ALJ319" s="18"/>
      <c r="ALK319" s="18"/>
      <c r="ALL319" s="18"/>
      <c r="ALM319" s="18"/>
      <c r="ALN319" s="18"/>
      <c r="ALO319" s="18"/>
      <c r="ALP319" s="18"/>
      <c r="ALQ319" s="18"/>
      <c r="ALR319" s="18"/>
      <c r="ALS319" s="18"/>
      <c r="ALT319" s="18"/>
      <c r="ALU319" s="18"/>
      <c r="ALV319" s="18"/>
      <c r="ALW319" s="18"/>
      <c r="ALX319" s="18"/>
      <c r="ALY319" s="18"/>
      <c r="ALZ319" s="18"/>
      <c r="AMA319" s="18"/>
      <c r="AMB319" s="18"/>
      <c r="AMC319" s="18"/>
      <c r="AMD319" s="18"/>
      <c r="AME319" s="18"/>
      <c r="AMF319" s="18"/>
      <c r="AMG319" s="18"/>
      <c r="AMH319" s="18"/>
      <c r="AMI319" s="18"/>
      <c r="AMJ319" s="18"/>
      <c r="AMK319" s="18"/>
      <c r="AML319" s="18"/>
      <c r="AMM319" s="18"/>
      <c r="AMN319" s="18"/>
      <c r="AMO319" s="18"/>
      <c r="AMP319" s="18"/>
      <c r="AMQ319" s="18"/>
      <c r="AMR319" s="18"/>
      <c r="AMS319" s="18"/>
      <c r="AMT319" s="18"/>
      <c r="AMU319" s="18"/>
      <c r="AMV319" s="18"/>
      <c r="AMW319" s="18"/>
      <c r="AMX319" s="18"/>
      <c r="AMY319" s="18"/>
      <c r="AMZ319" s="18"/>
      <c r="ANA319" s="18"/>
      <c r="ANB319" s="18"/>
      <c r="ANC319" s="18"/>
      <c r="AND319" s="18"/>
      <c r="ANE319" s="18"/>
      <c r="ANF319" s="18"/>
      <c r="ANG319" s="18"/>
      <c r="ANH319" s="18"/>
      <c r="ANI319" s="18"/>
      <c r="ANJ319" s="18"/>
      <c r="ANK319" s="18"/>
      <c r="ANL319" s="18"/>
      <c r="ANM319" s="18"/>
      <c r="ANN319" s="18"/>
      <c r="ANO319" s="18"/>
      <c r="ANP319" s="18"/>
      <c r="ANQ319" s="18"/>
      <c r="ANR319" s="18"/>
      <c r="ANS319" s="18"/>
      <c r="ANT319" s="18"/>
      <c r="ANU319" s="18"/>
      <c r="ANV319" s="18"/>
      <c r="ANW319" s="18"/>
      <c r="ANX319" s="18"/>
      <c r="ANY319" s="18"/>
      <c r="ANZ319" s="18"/>
      <c r="AOA319" s="18"/>
      <c r="AOB319" s="18"/>
      <c r="AOC319" s="18"/>
      <c r="AOD319" s="18"/>
      <c r="AOE319" s="18"/>
      <c r="AOF319" s="18"/>
      <c r="AOG319" s="18"/>
      <c r="AOH319" s="18"/>
      <c r="AOI319" s="18"/>
      <c r="AOJ319" s="18"/>
      <c r="AOK319" s="18"/>
      <c r="AOL319" s="18"/>
      <c r="AOM319" s="18"/>
      <c r="AON319" s="18"/>
      <c r="AOO319" s="18"/>
      <c r="AOP319" s="18"/>
      <c r="AOQ319" s="18"/>
      <c r="AOR319" s="18"/>
      <c r="AOS319" s="18"/>
      <c r="AOT319" s="18"/>
      <c r="AOU319" s="18"/>
      <c r="AOV319" s="18"/>
      <c r="AOW319" s="18"/>
      <c r="AOX319" s="18"/>
      <c r="AOY319" s="18"/>
      <c r="AOZ319" s="18"/>
      <c r="APA319" s="18"/>
      <c r="APB319" s="18"/>
      <c r="APC319" s="18"/>
      <c r="APD319" s="18"/>
      <c r="APE319" s="18"/>
      <c r="APF319" s="18"/>
      <c r="APG319" s="18"/>
      <c r="APH319" s="18"/>
      <c r="API319" s="18"/>
      <c r="APJ319" s="18"/>
      <c r="APK319" s="18"/>
      <c r="APL319" s="18"/>
      <c r="APM319" s="18"/>
      <c r="APN319" s="18"/>
      <c r="APO319" s="18"/>
      <c r="APP319" s="18"/>
      <c r="APQ319" s="18"/>
      <c r="APR319" s="18"/>
      <c r="APS319" s="18"/>
      <c r="APT319" s="18"/>
      <c r="APU319" s="18"/>
      <c r="APV319" s="18"/>
      <c r="APW319" s="18"/>
      <c r="APX319" s="18"/>
      <c r="APY319" s="18"/>
      <c r="APZ319" s="18"/>
      <c r="AQA319" s="18"/>
      <c r="AQB319" s="18"/>
      <c r="AQC319" s="18"/>
      <c r="AQD319" s="18"/>
      <c r="AQE319" s="18"/>
      <c r="AQF319" s="18"/>
      <c r="AQG319" s="18"/>
      <c r="AQH319" s="18"/>
      <c r="AQI319" s="18"/>
      <c r="AQJ319" s="18"/>
      <c r="AQK319" s="18"/>
      <c r="AQL319" s="18"/>
      <c r="AQM319" s="18"/>
      <c r="AQN319" s="18"/>
      <c r="AQO319" s="18"/>
      <c r="AQP319" s="18"/>
      <c r="AQQ319" s="18"/>
      <c r="AQR319" s="18"/>
      <c r="AQS319" s="18"/>
      <c r="AQT319" s="18"/>
      <c r="AQU319" s="18"/>
      <c r="AQV319" s="18"/>
      <c r="AQW319" s="18"/>
      <c r="AQX319" s="18"/>
      <c r="AQY319" s="18"/>
      <c r="AQZ319" s="18"/>
      <c r="ARA319" s="18"/>
      <c r="ARB319" s="18"/>
      <c r="ARC319" s="18"/>
      <c r="ARD319" s="18"/>
      <c r="ARE319" s="18"/>
      <c r="ARF319" s="18"/>
      <c r="ARG319" s="18"/>
      <c r="ARH319" s="18"/>
      <c r="ARI319" s="18"/>
      <c r="ARJ319" s="18"/>
      <c r="ARK319" s="18"/>
      <c r="ARL319" s="18"/>
      <c r="ARM319" s="18"/>
      <c r="ARN319" s="18"/>
      <c r="ARO319" s="18"/>
      <c r="ARP319" s="18"/>
      <c r="ARQ319" s="18"/>
      <c r="ARR319" s="18"/>
      <c r="ARS319" s="18"/>
      <c r="ART319" s="18"/>
      <c r="ARU319" s="18"/>
      <c r="ARV319" s="18"/>
      <c r="ARW319" s="18"/>
      <c r="ARX319" s="18"/>
      <c r="ARY319" s="18"/>
      <c r="ARZ319" s="18"/>
      <c r="ASA319" s="18"/>
      <c r="ASB319" s="18"/>
      <c r="ASC319" s="18"/>
      <c r="ASD319" s="18"/>
      <c r="ASE319" s="18"/>
      <c r="ASF319" s="18"/>
      <c r="ASG319" s="18"/>
      <c r="ASH319" s="18"/>
      <c r="ASI319" s="18"/>
      <c r="ASJ319" s="18"/>
      <c r="ASK319" s="18"/>
      <c r="ASL319" s="18"/>
      <c r="ASM319" s="18"/>
      <c r="ASN319" s="18"/>
      <c r="ASO319" s="18"/>
      <c r="ASP319" s="18"/>
      <c r="ASQ319" s="18"/>
      <c r="ASR319" s="18"/>
      <c r="ASS319" s="18"/>
      <c r="AST319" s="18"/>
      <c r="ASU319" s="18"/>
      <c r="ASV319" s="18"/>
      <c r="ASW319" s="18"/>
      <c r="ASX319" s="18"/>
      <c r="ASY319" s="18"/>
      <c r="ASZ319" s="18"/>
      <c r="ATA319" s="18"/>
      <c r="ATB319" s="18"/>
      <c r="ATC319" s="18"/>
      <c r="ATD319" s="18"/>
      <c r="ATE319" s="18"/>
      <c r="ATF319" s="18"/>
      <c r="ATG319" s="18"/>
      <c r="ATH319" s="18"/>
      <c r="ATI319" s="18"/>
      <c r="ATJ319" s="18"/>
      <c r="ATK319" s="18"/>
      <c r="ATL319" s="18"/>
      <c r="ATM319" s="18"/>
      <c r="ATN319" s="18"/>
      <c r="ATO319" s="18"/>
      <c r="ATP319" s="18"/>
      <c r="ATQ319" s="18"/>
      <c r="ATR319" s="18"/>
      <c r="ATS319" s="18"/>
      <c r="ATT319" s="18"/>
      <c r="ATU319" s="18"/>
      <c r="ATV319" s="18"/>
      <c r="ATW319" s="18"/>
      <c r="ATX319" s="18"/>
      <c r="ATY319" s="18"/>
      <c r="ATZ319" s="18"/>
      <c r="AUA319" s="18"/>
      <c r="AUB319" s="18"/>
      <c r="AUC319" s="18"/>
      <c r="AUD319" s="18"/>
      <c r="AUE319" s="18"/>
      <c r="AUF319" s="18"/>
      <c r="AUG319" s="18"/>
      <c r="AUH319" s="18"/>
      <c r="AUI319" s="18"/>
      <c r="AUJ319" s="18"/>
      <c r="AUK319" s="18"/>
      <c r="AUL319" s="18"/>
      <c r="AUM319" s="18"/>
      <c r="AUN319" s="18"/>
      <c r="AUO319" s="18"/>
      <c r="AUP319" s="18"/>
      <c r="AUQ319" s="18"/>
      <c r="AUR319" s="18"/>
      <c r="AUS319" s="18"/>
      <c r="AUT319" s="18"/>
      <c r="AUU319" s="18"/>
      <c r="AUV319" s="18"/>
      <c r="AUW319" s="18"/>
      <c r="AUX319" s="18"/>
      <c r="AUY319" s="18"/>
      <c r="AUZ319" s="18"/>
      <c r="AVA319" s="18"/>
      <c r="AVB319" s="18"/>
      <c r="AVC319" s="18"/>
      <c r="AVD319" s="18"/>
      <c r="AVE319" s="18"/>
      <c r="AVF319" s="18"/>
      <c r="AVG319" s="18"/>
      <c r="AVH319" s="18"/>
      <c r="AVI319" s="18"/>
      <c r="AVJ319" s="18"/>
      <c r="AVK319" s="18"/>
      <c r="AVL319" s="18"/>
      <c r="AVM319" s="18"/>
      <c r="AVN319" s="18"/>
      <c r="AVO319" s="18"/>
      <c r="AVP319" s="18"/>
      <c r="AVQ319" s="18"/>
      <c r="AVR319" s="18"/>
      <c r="AVS319" s="18"/>
      <c r="AVT319" s="18"/>
      <c r="AVU319" s="18"/>
      <c r="AVV319" s="18"/>
      <c r="AVW319" s="18"/>
      <c r="AVX319" s="18"/>
      <c r="AVY319" s="18"/>
      <c r="AVZ319" s="18"/>
      <c r="AWA319" s="18"/>
      <c r="AWB319" s="18"/>
      <c r="AWC319" s="18"/>
      <c r="AWD319" s="18"/>
      <c r="AWE319" s="18"/>
      <c r="AWF319" s="18"/>
      <c r="AWG319" s="18"/>
      <c r="AWH319" s="18"/>
      <c r="AWI319" s="18"/>
      <c r="AWJ319" s="18"/>
      <c r="AWK319" s="18"/>
      <c r="AWL319" s="18"/>
      <c r="AWM319" s="18"/>
      <c r="AWN319" s="18"/>
      <c r="AWO319" s="18"/>
      <c r="AWP319" s="18"/>
      <c r="AWQ319" s="18"/>
      <c r="AWR319" s="18"/>
      <c r="AWS319" s="18"/>
      <c r="AWT319" s="18"/>
      <c r="AWU319" s="18"/>
      <c r="AWV319" s="18"/>
      <c r="AWW319" s="18"/>
      <c r="AWX319" s="18"/>
      <c r="AWY319" s="18"/>
      <c r="AWZ319" s="18"/>
      <c r="AXA319" s="18"/>
      <c r="AXB319" s="18"/>
      <c r="AXC319" s="18"/>
      <c r="AXD319" s="18"/>
      <c r="AXE319" s="18"/>
      <c r="AXF319" s="18"/>
      <c r="AXG319" s="18"/>
      <c r="AXH319" s="18"/>
      <c r="AXI319" s="18"/>
      <c r="AXJ319" s="18"/>
      <c r="AXK319" s="18"/>
      <c r="AXL319" s="18"/>
      <c r="AXM319" s="18"/>
      <c r="AXN319" s="18"/>
      <c r="AXO319" s="18"/>
      <c r="AXP319" s="18"/>
      <c r="AXQ319" s="18"/>
      <c r="AXR319" s="18"/>
      <c r="AXS319" s="18"/>
      <c r="AXT319" s="18"/>
      <c r="AXU319" s="18"/>
      <c r="AXV319" s="18"/>
      <c r="AXW319" s="18"/>
      <c r="AXX319" s="18"/>
      <c r="AXY319" s="18"/>
      <c r="AXZ319" s="18"/>
      <c r="AYA319" s="18"/>
      <c r="AYB319" s="18"/>
      <c r="AYC319" s="18"/>
      <c r="AYD319" s="18"/>
      <c r="AYE319" s="18"/>
      <c r="AYF319" s="18"/>
      <c r="AYG319" s="18"/>
      <c r="AYH319" s="18"/>
      <c r="AYI319" s="18"/>
      <c r="AYJ319" s="18"/>
      <c r="AYK319" s="18"/>
      <c r="AYL319" s="18"/>
      <c r="AYM319" s="18"/>
      <c r="AYN319" s="18"/>
      <c r="AYO319" s="18"/>
      <c r="AYP319" s="18"/>
      <c r="AYQ319" s="18"/>
      <c r="AYR319" s="18"/>
      <c r="AYS319" s="18"/>
      <c r="AYT319" s="18"/>
      <c r="AYU319" s="18"/>
      <c r="AYV319" s="18"/>
      <c r="AYW319" s="18"/>
      <c r="AYX319" s="18"/>
      <c r="AYY319" s="18"/>
      <c r="AYZ319" s="18"/>
      <c r="AZA319" s="18"/>
      <c r="AZB319" s="18"/>
      <c r="AZC319" s="18"/>
      <c r="AZD319" s="18"/>
      <c r="AZE319" s="18"/>
      <c r="AZF319" s="18"/>
      <c r="AZG319" s="18"/>
      <c r="AZH319" s="18"/>
      <c r="AZI319" s="18"/>
      <c r="AZJ319" s="18"/>
      <c r="AZK319" s="18"/>
      <c r="AZL319" s="18"/>
      <c r="AZM319" s="18"/>
      <c r="AZN319" s="18"/>
      <c r="AZO319" s="18"/>
      <c r="AZP319" s="18"/>
      <c r="AZQ319" s="18"/>
      <c r="AZR319" s="18"/>
      <c r="AZS319" s="18"/>
      <c r="AZT319" s="18"/>
      <c r="AZU319" s="18"/>
      <c r="AZV319" s="18"/>
      <c r="AZW319" s="18"/>
      <c r="AZX319" s="18"/>
      <c r="AZY319" s="18"/>
      <c r="AZZ319" s="18"/>
      <c r="BAA319" s="18"/>
      <c r="BAB319" s="18"/>
      <c r="BAC319" s="18"/>
      <c r="BAD319" s="18"/>
      <c r="BAE319" s="18"/>
      <c r="BAF319" s="18"/>
      <c r="BAG319" s="18"/>
      <c r="BAH319" s="18"/>
      <c r="BAI319" s="18"/>
      <c r="BAJ319" s="18"/>
      <c r="BAK319" s="18"/>
      <c r="BAL319" s="18"/>
      <c r="BAM319" s="18"/>
      <c r="BAN319" s="18"/>
      <c r="BAO319" s="18"/>
      <c r="BAP319" s="18"/>
      <c r="BAQ319" s="18"/>
      <c r="BAR319" s="18"/>
      <c r="BAS319" s="18"/>
      <c r="BAT319" s="18"/>
      <c r="BAU319" s="18"/>
      <c r="BAV319" s="18"/>
      <c r="BAW319" s="18"/>
      <c r="BAX319" s="18"/>
      <c r="BAY319" s="18"/>
      <c r="BAZ319" s="18"/>
      <c r="BBA319" s="18"/>
      <c r="BBB319" s="18"/>
      <c r="BBC319" s="18"/>
      <c r="BBD319" s="18"/>
      <c r="BBE319" s="18"/>
      <c r="BBF319" s="18"/>
      <c r="BBG319" s="18"/>
      <c r="BBH319" s="18"/>
      <c r="BBI319" s="18"/>
      <c r="BBJ319" s="18"/>
      <c r="BBK319" s="18"/>
      <c r="BBL319" s="18"/>
      <c r="BBM319" s="18"/>
      <c r="BBN319" s="18"/>
      <c r="BBO319" s="18"/>
      <c r="BBP319" s="18"/>
      <c r="BBQ319" s="18"/>
      <c r="BBR319" s="18"/>
      <c r="BBS319" s="18"/>
      <c r="BBT319" s="18"/>
      <c r="BBU319" s="18"/>
      <c r="BBV319" s="18"/>
      <c r="BBW319" s="18"/>
      <c r="BBX319" s="18"/>
      <c r="BBY319" s="18"/>
      <c r="BBZ319" s="18"/>
      <c r="BCA319" s="18"/>
      <c r="BCB319" s="18"/>
      <c r="BCC319" s="18"/>
      <c r="BCD319" s="18"/>
      <c r="BCE319" s="18"/>
      <c r="BCF319" s="18"/>
      <c r="BCG319" s="18"/>
      <c r="BCH319" s="18"/>
      <c r="BCI319" s="18"/>
      <c r="BCJ319" s="18"/>
      <c r="BCK319" s="18"/>
      <c r="BCL319" s="18"/>
      <c r="BCM319" s="18"/>
      <c r="BCN319" s="18"/>
      <c r="BCO319" s="18"/>
      <c r="BCP319" s="18"/>
      <c r="BCQ319" s="18"/>
      <c r="BCR319" s="18"/>
      <c r="BCS319" s="18"/>
      <c r="BCT319" s="18"/>
      <c r="BCU319" s="18"/>
      <c r="BCV319" s="18"/>
      <c r="BCW319" s="18"/>
      <c r="BCX319" s="18"/>
      <c r="BCY319" s="18"/>
      <c r="BCZ319" s="18"/>
      <c r="BDA319" s="18"/>
      <c r="BDB319" s="18"/>
      <c r="BDC319" s="18"/>
      <c r="BDD319" s="18"/>
      <c r="BDE319" s="18"/>
      <c r="BDF319" s="18"/>
      <c r="BDG319" s="18"/>
      <c r="BDH319" s="18"/>
      <c r="BDI319" s="18"/>
      <c r="BDJ319" s="18"/>
      <c r="BDK319" s="18"/>
      <c r="BDL319" s="18"/>
      <c r="BDM319" s="18"/>
      <c r="BDN319" s="18"/>
      <c r="BDO319" s="18"/>
      <c r="BDP319" s="18"/>
      <c r="BDQ319" s="18"/>
      <c r="BDR319" s="18"/>
      <c r="BDS319" s="18"/>
      <c r="BDT319" s="18"/>
      <c r="BDU319" s="18"/>
      <c r="BDV319" s="18"/>
      <c r="BDW319" s="18"/>
      <c r="BDX319" s="18"/>
      <c r="BDY319" s="18"/>
      <c r="BDZ319" s="18"/>
      <c r="BEA319" s="18"/>
      <c r="BEB319" s="18"/>
      <c r="BEC319" s="18"/>
      <c r="BED319" s="18"/>
      <c r="BEE319" s="18"/>
      <c r="BEF319" s="18"/>
      <c r="BEG319" s="18"/>
      <c r="BEH319" s="18"/>
      <c r="BEI319" s="18"/>
      <c r="BEJ319" s="18"/>
      <c r="BEK319" s="18"/>
      <c r="BEL319" s="18"/>
      <c r="BEM319" s="18"/>
      <c r="BEN319" s="18"/>
      <c r="BEO319" s="18"/>
      <c r="BEP319" s="18"/>
      <c r="BEQ319" s="18"/>
      <c r="BER319" s="18"/>
      <c r="BES319" s="18"/>
      <c r="BET319" s="18"/>
      <c r="BEU319" s="18"/>
      <c r="BEV319" s="18"/>
      <c r="BEW319" s="18"/>
      <c r="BEX319" s="18"/>
      <c r="BEY319" s="18"/>
      <c r="BEZ319" s="18"/>
      <c r="BFA319" s="18"/>
      <c r="BFB319" s="18"/>
      <c r="BFC319" s="18"/>
      <c r="BFD319" s="18"/>
      <c r="BFE319" s="18"/>
      <c r="BFF319" s="18"/>
      <c r="BFG319" s="18"/>
      <c r="BFH319" s="18"/>
      <c r="BFI319" s="18"/>
      <c r="BFJ319" s="18"/>
      <c r="BFK319" s="18"/>
      <c r="BFL319" s="18"/>
      <c r="BFM319" s="18"/>
      <c r="BFN319" s="18"/>
      <c r="BFO319" s="18"/>
      <c r="BFP319" s="18"/>
      <c r="BFQ319" s="18"/>
      <c r="BFR319" s="18"/>
      <c r="BFS319" s="18"/>
      <c r="BFT319" s="18"/>
      <c r="BFU319" s="18"/>
      <c r="BFV319" s="18"/>
      <c r="BFW319" s="18"/>
      <c r="BFX319" s="18"/>
      <c r="BFY319" s="18"/>
      <c r="BFZ319" s="18"/>
      <c r="BGA319" s="18"/>
      <c r="BGB319" s="18"/>
      <c r="BGC319" s="18"/>
      <c r="BGD319" s="18"/>
      <c r="BGE319" s="18"/>
      <c r="BGF319" s="18"/>
      <c r="BGG319" s="18"/>
      <c r="BGH319" s="18"/>
      <c r="BGI319" s="18"/>
      <c r="BGJ319" s="18"/>
      <c r="BGK319" s="18"/>
      <c r="BGL319" s="18"/>
      <c r="BGM319" s="18"/>
      <c r="BGN319" s="18"/>
      <c r="BGO319" s="18"/>
      <c r="BGP319" s="18"/>
      <c r="BGQ319" s="18"/>
      <c r="BGR319" s="18"/>
      <c r="BGS319" s="18"/>
      <c r="BGT319" s="18"/>
      <c r="BGU319" s="18"/>
      <c r="BGV319" s="18"/>
      <c r="BGW319" s="18"/>
      <c r="BGX319" s="18"/>
      <c r="BGY319" s="18"/>
      <c r="BGZ319" s="18"/>
      <c r="BHA319" s="18"/>
      <c r="BHB319" s="18"/>
      <c r="BHC319" s="18"/>
      <c r="BHD319" s="18"/>
      <c r="BHE319" s="18"/>
      <c r="BHF319" s="18"/>
      <c r="BHG319" s="18"/>
      <c r="BHH319" s="18"/>
      <c r="BHI319" s="18"/>
      <c r="BHJ319" s="18"/>
      <c r="BHK319" s="18"/>
      <c r="BHL319" s="18"/>
      <c r="BHM319" s="18"/>
      <c r="BHN319" s="18"/>
      <c r="BHO319" s="18"/>
      <c r="BHP319" s="18"/>
      <c r="BHQ319" s="18"/>
      <c r="BHR319" s="18"/>
      <c r="BHS319" s="18"/>
      <c r="BHT319" s="18"/>
      <c r="BHU319" s="18"/>
      <c r="BHV319" s="18"/>
      <c r="BHW319" s="18"/>
      <c r="BHX319" s="18"/>
      <c r="BHY319" s="18"/>
      <c r="BHZ319" s="18"/>
      <c r="BIA319" s="18"/>
      <c r="BIB319" s="18"/>
      <c r="BIC319" s="18"/>
      <c r="BID319" s="18"/>
      <c r="BIE319" s="18"/>
      <c r="BIF319" s="18"/>
      <c r="BIG319" s="18"/>
      <c r="BIH319" s="18"/>
      <c r="BII319" s="18"/>
      <c r="BIJ319" s="18"/>
      <c r="BIK319" s="18"/>
      <c r="BIL319" s="18"/>
      <c r="BIM319" s="18"/>
      <c r="BIN319" s="18"/>
      <c r="BIO319" s="18"/>
      <c r="BIP319" s="18"/>
      <c r="BIQ319" s="18"/>
      <c r="BIR319" s="18"/>
      <c r="BIS319" s="18"/>
      <c r="BIT319" s="18"/>
      <c r="BIU319" s="18"/>
      <c r="BIV319" s="18"/>
      <c r="BIW319" s="18"/>
      <c r="BIX319" s="18"/>
      <c r="BIY319" s="18"/>
      <c r="BIZ319" s="18"/>
      <c r="BJA319" s="18"/>
      <c r="BJB319" s="18"/>
      <c r="BJC319" s="18"/>
      <c r="BJD319" s="18"/>
      <c r="BJE319" s="18"/>
      <c r="BJF319" s="18"/>
      <c r="BJG319" s="18"/>
      <c r="BJH319" s="18"/>
      <c r="BJI319" s="18"/>
      <c r="BJJ319" s="18"/>
      <c r="BJK319" s="18"/>
      <c r="BJL319" s="18"/>
      <c r="BJM319" s="18"/>
      <c r="BJN319" s="18"/>
      <c r="BJO319" s="18"/>
      <c r="BJP319" s="18"/>
      <c r="BJQ319" s="18"/>
      <c r="BJR319" s="18"/>
      <c r="BJS319" s="18"/>
      <c r="BJT319" s="18"/>
      <c r="BJU319" s="18"/>
      <c r="BJV319" s="18"/>
      <c r="BJW319" s="18"/>
      <c r="BJX319" s="18"/>
      <c r="BJY319" s="18"/>
      <c r="BJZ319" s="18"/>
      <c r="BKA319" s="18"/>
      <c r="BKB319" s="18"/>
      <c r="BKC319" s="18"/>
      <c r="BKD319" s="18"/>
      <c r="BKE319" s="18"/>
      <c r="BKF319" s="18"/>
      <c r="BKG319" s="18"/>
      <c r="BKH319" s="18"/>
      <c r="BKI319" s="18"/>
      <c r="BKJ319" s="18"/>
      <c r="BKK319" s="18"/>
      <c r="BKL319" s="18"/>
      <c r="BKM319" s="18"/>
      <c r="BKN319" s="18"/>
      <c r="BKO319" s="18"/>
      <c r="BKP319" s="18"/>
      <c r="BKQ319" s="18"/>
      <c r="BKR319" s="18"/>
      <c r="BKS319" s="18"/>
      <c r="BKT319" s="18"/>
      <c r="BKU319" s="18"/>
      <c r="BKV319" s="18"/>
      <c r="BKW319" s="18"/>
      <c r="BKX319" s="18"/>
      <c r="BKY319" s="18"/>
      <c r="BKZ319" s="18"/>
      <c r="BLA319" s="18"/>
      <c r="BLB319" s="18"/>
      <c r="BLC319" s="18"/>
      <c r="BLD319" s="18"/>
      <c r="BLE319" s="18"/>
      <c r="BLF319" s="18"/>
      <c r="BLG319" s="18"/>
      <c r="BLH319" s="18"/>
      <c r="BLI319" s="18"/>
      <c r="BLJ319" s="18"/>
      <c r="BLK319" s="18"/>
      <c r="BLL319" s="18"/>
      <c r="BLM319" s="18"/>
      <c r="BLN319" s="18"/>
      <c r="BLO319" s="18"/>
      <c r="BLP319" s="18"/>
      <c r="BLQ319" s="18"/>
      <c r="BLR319" s="18"/>
      <c r="BLS319" s="18"/>
      <c r="BLT319" s="18"/>
      <c r="BLU319" s="18"/>
      <c r="BLV319" s="18"/>
      <c r="BLW319" s="18"/>
      <c r="BLX319" s="18"/>
      <c r="BLY319" s="18"/>
      <c r="BLZ319" s="18"/>
      <c r="BMA319" s="18"/>
      <c r="BMB319" s="18"/>
      <c r="BMC319" s="18"/>
      <c r="BMD319" s="18"/>
      <c r="BME319" s="18"/>
      <c r="BMF319" s="18"/>
      <c r="BMG319" s="18"/>
      <c r="BMH319" s="18"/>
      <c r="BMI319" s="18"/>
      <c r="BMJ319" s="18"/>
      <c r="BMK319" s="18"/>
      <c r="BML319" s="18"/>
      <c r="BMM319" s="18"/>
      <c r="BMN319" s="18"/>
      <c r="BMO319" s="18"/>
      <c r="BMP319" s="18"/>
      <c r="BMQ319" s="18"/>
      <c r="BMR319" s="18"/>
      <c r="BMS319" s="18"/>
      <c r="BMT319" s="18"/>
      <c r="BMU319" s="18"/>
      <c r="BMV319" s="18"/>
      <c r="BMW319" s="18"/>
      <c r="BMX319" s="18"/>
      <c r="BMY319" s="18"/>
      <c r="BMZ319" s="18"/>
      <c r="BNA319" s="18"/>
      <c r="BNB319" s="18"/>
      <c r="BNC319" s="18"/>
      <c r="BND319" s="18"/>
      <c r="BNE319" s="18"/>
      <c r="BNF319" s="18"/>
      <c r="BNG319" s="18"/>
      <c r="BNH319" s="18"/>
      <c r="BNI319" s="18"/>
      <c r="BNJ319" s="18"/>
      <c r="BNK319" s="18"/>
      <c r="BNL319" s="18"/>
      <c r="BNM319" s="18"/>
      <c r="BNN319" s="18"/>
      <c r="BNO319" s="18"/>
      <c r="BNP319" s="18"/>
      <c r="BNQ319" s="18"/>
      <c r="BNR319" s="18"/>
      <c r="BNS319" s="18"/>
      <c r="BNT319" s="18"/>
      <c r="BNU319" s="18"/>
      <c r="BNV319" s="18"/>
      <c r="BNW319" s="18"/>
      <c r="BNX319" s="18"/>
      <c r="BNY319" s="18"/>
      <c r="BNZ319" s="18"/>
      <c r="BOA319" s="18"/>
      <c r="BOB319" s="18"/>
      <c r="BOC319" s="18"/>
      <c r="BOD319" s="18"/>
      <c r="BOE319" s="18"/>
      <c r="BOF319" s="18"/>
      <c r="BOG319" s="18"/>
      <c r="BOH319" s="18"/>
      <c r="BOI319" s="18"/>
      <c r="BOJ319" s="18"/>
      <c r="BOK319" s="18"/>
      <c r="BOL319" s="18"/>
      <c r="BOM319" s="18"/>
      <c r="BON319" s="18"/>
      <c r="BOO319" s="18"/>
      <c r="BOP319" s="18"/>
      <c r="BOQ319" s="18"/>
      <c r="BOR319" s="18"/>
      <c r="BOS319" s="18"/>
      <c r="BOT319" s="18"/>
      <c r="BOU319" s="18"/>
      <c r="BOV319" s="18"/>
      <c r="BOW319" s="18"/>
      <c r="BOX319" s="18"/>
      <c r="BOY319" s="18"/>
      <c r="BOZ319" s="18"/>
      <c r="BPA319" s="18"/>
      <c r="BPB319" s="18"/>
      <c r="BPC319" s="18"/>
      <c r="BPD319" s="18"/>
      <c r="BPE319" s="18"/>
      <c r="BPF319" s="18"/>
      <c r="BPG319" s="18"/>
      <c r="BPH319" s="18"/>
      <c r="BPI319" s="18"/>
      <c r="BPJ319" s="18"/>
      <c r="BPK319" s="18"/>
      <c r="BPL319" s="18"/>
      <c r="BPM319" s="18"/>
      <c r="BPN319" s="18"/>
      <c r="BPO319" s="18"/>
      <c r="BPP319" s="18"/>
      <c r="BPQ319" s="18"/>
      <c r="BPR319" s="18"/>
      <c r="BPS319" s="18"/>
      <c r="BPT319" s="18"/>
      <c r="BPU319" s="18"/>
      <c r="BPV319" s="18"/>
      <c r="BPW319" s="18"/>
      <c r="BPX319" s="18"/>
      <c r="BPY319" s="18"/>
      <c r="BPZ319" s="18"/>
      <c r="BQA319" s="18"/>
      <c r="BQB319" s="18"/>
      <c r="BQC319" s="18"/>
      <c r="BQD319" s="18"/>
      <c r="BQE319" s="18"/>
      <c r="BQF319" s="18"/>
      <c r="BQG319" s="18"/>
      <c r="BQH319" s="18"/>
      <c r="BQI319" s="18"/>
      <c r="BQJ319" s="18"/>
      <c r="BQK319" s="18"/>
      <c r="BQL319" s="18"/>
      <c r="BQM319" s="18"/>
      <c r="BQN319" s="18"/>
      <c r="BQO319" s="18"/>
      <c r="BQP319" s="18"/>
      <c r="BQQ319" s="18"/>
      <c r="BQR319" s="18"/>
      <c r="BQS319" s="18"/>
      <c r="BQT319" s="18"/>
      <c r="BQU319" s="18"/>
      <c r="BQV319" s="18"/>
      <c r="BQW319" s="18"/>
      <c r="BQX319" s="18"/>
      <c r="BQY319" s="18"/>
      <c r="BQZ319" s="18"/>
      <c r="BRA319" s="18"/>
      <c r="BRB319" s="18"/>
      <c r="BRC319" s="18"/>
      <c r="BRD319" s="18"/>
      <c r="BRE319" s="18"/>
      <c r="BRF319" s="18"/>
      <c r="BRG319" s="18"/>
      <c r="BRH319" s="18"/>
      <c r="BRI319" s="18"/>
      <c r="BRJ319" s="18"/>
      <c r="BRK319" s="18"/>
      <c r="BRL319" s="18"/>
      <c r="BRM319" s="18"/>
      <c r="BRN319" s="18"/>
      <c r="BRO319" s="18"/>
      <c r="BRP319" s="18"/>
      <c r="BRQ319" s="18"/>
      <c r="BRR319" s="18"/>
      <c r="BRS319" s="18"/>
      <c r="BRT319" s="18"/>
      <c r="BRU319" s="18"/>
      <c r="BRV319" s="18"/>
      <c r="BRW319" s="18"/>
      <c r="BRX319" s="18"/>
      <c r="BRY319" s="18"/>
      <c r="BRZ319" s="18"/>
      <c r="BSA319" s="18"/>
      <c r="BSB319" s="18"/>
      <c r="BSC319" s="18"/>
      <c r="BSD319" s="18"/>
      <c r="BSE319" s="18"/>
      <c r="BSF319" s="18"/>
      <c r="BSG319" s="18"/>
      <c r="BSH319" s="18"/>
      <c r="BSI319" s="18"/>
      <c r="BSJ319" s="18"/>
      <c r="BSK319" s="18"/>
      <c r="BSL319" s="18"/>
      <c r="BSM319" s="18"/>
      <c r="BSN319" s="18"/>
      <c r="BSO319" s="18"/>
      <c r="BSP319" s="18"/>
      <c r="BSQ319" s="18"/>
      <c r="BSR319" s="18"/>
      <c r="BSS319" s="18"/>
      <c r="BST319" s="18"/>
      <c r="BSU319" s="18"/>
      <c r="BSV319" s="18"/>
      <c r="BSW319" s="18"/>
      <c r="BSX319" s="18"/>
      <c r="BSY319" s="18"/>
      <c r="BSZ319" s="18"/>
      <c r="BTA319" s="18"/>
      <c r="BTB319" s="18"/>
      <c r="BTC319" s="18"/>
      <c r="BTD319" s="18"/>
      <c r="BTE319" s="18"/>
      <c r="BTF319" s="18"/>
      <c r="BTG319" s="18"/>
      <c r="BTH319" s="18"/>
      <c r="BTI319" s="18"/>
      <c r="BTJ319" s="18"/>
      <c r="BTK319" s="18"/>
      <c r="BTL319" s="18"/>
      <c r="BTM319" s="18"/>
      <c r="BTN319" s="18"/>
      <c r="BTO319" s="18"/>
      <c r="BTP319" s="18"/>
      <c r="BTQ319" s="18"/>
      <c r="BTR319" s="18"/>
      <c r="BTS319" s="18"/>
      <c r="BTT319" s="18"/>
      <c r="BTU319" s="18"/>
      <c r="BTV319" s="18"/>
      <c r="BTW319" s="18"/>
      <c r="BTX319" s="18"/>
      <c r="BTY319" s="18"/>
      <c r="BTZ319" s="18"/>
      <c r="BUA319" s="18"/>
      <c r="BUB319" s="18"/>
      <c r="BUC319" s="18"/>
      <c r="BUD319" s="18"/>
      <c r="BUE319" s="18"/>
      <c r="BUF319" s="18"/>
      <c r="BUG319" s="18"/>
      <c r="BUH319" s="18"/>
      <c r="BUI319" s="18"/>
      <c r="BUJ319" s="18"/>
      <c r="BUK319" s="18"/>
      <c r="BUL319" s="18"/>
      <c r="BUM319" s="18"/>
      <c r="BUN319" s="18"/>
      <c r="BUO319" s="18"/>
      <c r="BUP319" s="18"/>
      <c r="BUQ319" s="18"/>
      <c r="BUR319" s="18"/>
      <c r="BUS319" s="18"/>
      <c r="BUT319" s="18"/>
      <c r="BUU319" s="18"/>
      <c r="BUV319" s="18"/>
      <c r="BUW319" s="18"/>
      <c r="BUX319" s="18"/>
      <c r="BUY319" s="18"/>
      <c r="BUZ319" s="18"/>
      <c r="BVA319" s="18"/>
      <c r="BVB319" s="18"/>
      <c r="BVC319" s="18"/>
      <c r="BVD319" s="18"/>
      <c r="BVE319" s="18"/>
      <c r="BVF319" s="18"/>
      <c r="BVG319" s="18"/>
      <c r="BVH319" s="18"/>
      <c r="BVI319" s="18"/>
      <c r="BVJ319" s="18"/>
      <c r="BVK319" s="18"/>
      <c r="BVL319" s="18"/>
      <c r="BVM319" s="18"/>
      <c r="BVN319" s="18"/>
      <c r="BVO319" s="18"/>
      <c r="BVP319" s="18"/>
      <c r="BVQ319" s="18"/>
      <c r="BVR319" s="18"/>
      <c r="BVS319" s="18"/>
      <c r="BVT319" s="18"/>
      <c r="BVU319" s="18"/>
      <c r="BVV319" s="18"/>
      <c r="BVW319" s="18"/>
      <c r="BVX319" s="18"/>
      <c r="BVY319" s="18"/>
      <c r="BVZ319" s="18"/>
      <c r="BWA319" s="18"/>
      <c r="BWB319" s="18"/>
      <c r="BWC319" s="18"/>
      <c r="BWD319" s="18"/>
      <c r="BWE319" s="18"/>
      <c r="BWF319" s="18"/>
      <c r="BWG319" s="18"/>
      <c r="BWH319" s="18"/>
      <c r="BWI319" s="18"/>
      <c r="BWJ319" s="18"/>
      <c r="BWK319" s="18"/>
      <c r="BWL319" s="18"/>
      <c r="BWM319" s="18"/>
      <c r="BWN319" s="18"/>
      <c r="BWO319" s="18"/>
      <c r="BWP319" s="18"/>
      <c r="BWQ319" s="18"/>
      <c r="BWR319" s="18"/>
      <c r="BWS319" s="18"/>
      <c r="BWT319" s="18"/>
      <c r="BWU319" s="18"/>
      <c r="BWV319" s="18"/>
      <c r="BWW319" s="18"/>
      <c r="BWX319" s="18"/>
      <c r="BWY319" s="18"/>
      <c r="BWZ319" s="18"/>
      <c r="BXA319" s="18"/>
      <c r="BXB319" s="18"/>
      <c r="BXC319" s="18"/>
      <c r="BXD319" s="18"/>
      <c r="BXE319" s="18"/>
      <c r="BXF319" s="18"/>
      <c r="BXG319" s="18"/>
      <c r="BXH319" s="18"/>
      <c r="BXI319" s="18"/>
      <c r="BXJ319" s="18"/>
      <c r="BXK319" s="18"/>
      <c r="BXL319" s="18"/>
      <c r="BXM319" s="18"/>
      <c r="BXN319" s="18"/>
      <c r="BXO319" s="18"/>
      <c r="BXP319" s="18"/>
      <c r="BXQ319" s="18"/>
      <c r="BXR319" s="18"/>
      <c r="BXS319" s="18"/>
      <c r="BXT319" s="18"/>
      <c r="BXU319" s="18"/>
      <c r="BXV319" s="18"/>
      <c r="BXW319" s="18"/>
      <c r="BXX319" s="18"/>
      <c r="BXY319" s="18"/>
      <c r="BXZ319" s="18"/>
      <c r="BYA319" s="18"/>
      <c r="BYB319" s="18"/>
      <c r="BYC319" s="18"/>
      <c r="BYD319" s="18"/>
      <c r="BYE319" s="18"/>
      <c r="BYF319" s="18"/>
      <c r="BYG319" s="18"/>
      <c r="BYH319" s="18"/>
      <c r="BYI319" s="18"/>
      <c r="BYJ319" s="18"/>
      <c r="BYK319" s="18"/>
      <c r="BYL319" s="18"/>
      <c r="BYM319" s="18"/>
      <c r="BYN319" s="18"/>
      <c r="BYO319" s="18"/>
      <c r="BYP319" s="18"/>
      <c r="BYQ319" s="18"/>
      <c r="BYR319" s="18"/>
      <c r="BYS319" s="18"/>
      <c r="BYT319" s="18"/>
      <c r="BYU319" s="18"/>
      <c r="BYV319" s="18"/>
      <c r="BYW319" s="18"/>
      <c r="BYX319" s="18"/>
      <c r="BYY319" s="18"/>
      <c r="BYZ319" s="18"/>
      <c r="BZA319" s="18"/>
      <c r="BZB319" s="18"/>
      <c r="BZC319" s="18"/>
      <c r="BZD319" s="18"/>
      <c r="BZE319" s="18"/>
      <c r="BZF319" s="18"/>
      <c r="BZG319" s="18"/>
      <c r="BZH319" s="18"/>
      <c r="BZI319" s="18"/>
      <c r="BZJ319" s="18"/>
      <c r="BZK319" s="18"/>
      <c r="BZL319" s="18"/>
      <c r="BZM319" s="18"/>
      <c r="BZN319" s="18"/>
      <c r="BZO319" s="18"/>
      <c r="BZP319" s="18"/>
      <c r="BZQ319" s="18"/>
      <c r="BZR319" s="18"/>
      <c r="BZS319" s="18"/>
      <c r="BZT319" s="18"/>
      <c r="BZU319" s="18"/>
      <c r="BZV319" s="18"/>
      <c r="BZW319" s="18"/>
      <c r="BZX319" s="18"/>
      <c r="BZY319" s="18"/>
      <c r="BZZ319" s="18"/>
      <c r="CAA319" s="18"/>
      <c r="CAB319" s="18"/>
      <c r="CAC319" s="18"/>
      <c r="CAD319" s="18"/>
      <c r="CAE319" s="18"/>
      <c r="CAF319" s="18"/>
      <c r="CAG319" s="18"/>
      <c r="CAH319" s="18"/>
      <c r="CAI319" s="18"/>
      <c r="CAJ319" s="18"/>
      <c r="CAK319" s="18"/>
      <c r="CAL319" s="18"/>
      <c r="CAM319" s="18"/>
      <c r="CAN319" s="18"/>
      <c r="CAO319" s="18"/>
      <c r="CAP319" s="18"/>
      <c r="CAQ319" s="18"/>
      <c r="CAR319" s="18"/>
      <c r="CAS319" s="18"/>
      <c r="CAT319" s="18"/>
      <c r="CAU319" s="18"/>
      <c r="CAV319" s="18"/>
      <c r="CAW319" s="18"/>
      <c r="CAX319" s="18"/>
      <c r="CAY319" s="18"/>
      <c r="CAZ319" s="18"/>
      <c r="CBA319" s="18"/>
      <c r="CBB319" s="18"/>
      <c r="CBC319" s="18"/>
      <c r="CBD319" s="18"/>
      <c r="CBE319" s="18"/>
      <c r="CBF319" s="18"/>
      <c r="CBG319" s="18"/>
      <c r="CBH319" s="18"/>
      <c r="CBI319" s="18"/>
      <c r="CBJ319" s="18"/>
      <c r="CBK319" s="18"/>
      <c r="CBL319" s="18"/>
      <c r="CBM319" s="18"/>
      <c r="CBN319" s="18"/>
      <c r="CBO319" s="18"/>
      <c r="CBP319" s="18"/>
      <c r="CBQ319" s="18"/>
      <c r="CBR319" s="18"/>
      <c r="CBS319" s="18"/>
      <c r="CBT319" s="18"/>
      <c r="CBU319" s="18"/>
      <c r="CBV319" s="18"/>
      <c r="CBW319" s="18"/>
      <c r="CBX319" s="18"/>
      <c r="CBY319" s="18"/>
      <c r="CBZ319" s="18"/>
      <c r="CCA319" s="18"/>
      <c r="CCB319" s="18"/>
      <c r="CCC319" s="18"/>
      <c r="CCD319" s="18"/>
      <c r="CCE319" s="18"/>
      <c r="CCF319" s="18"/>
      <c r="CCG319" s="18"/>
      <c r="CCH319" s="18"/>
      <c r="CCI319" s="18"/>
      <c r="CCJ319" s="18"/>
      <c r="CCK319" s="18"/>
      <c r="CCL319" s="18"/>
      <c r="CCM319" s="18"/>
      <c r="CCN319" s="18"/>
      <c r="CCO319" s="18"/>
      <c r="CCP319" s="18"/>
      <c r="CCQ319" s="18"/>
      <c r="CCR319" s="18"/>
      <c r="CCS319" s="18"/>
      <c r="CCT319" s="18"/>
      <c r="CCU319" s="18"/>
      <c r="CCV319" s="18"/>
      <c r="CCW319" s="18"/>
      <c r="CCX319" s="18"/>
      <c r="CCY319" s="18"/>
      <c r="CCZ319" s="18"/>
      <c r="CDA319" s="18"/>
      <c r="CDB319" s="18"/>
      <c r="CDC319" s="18"/>
      <c r="CDD319" s="18"/>
      <c r="CDE319" s="18"/>
      <c r="CDF319" s="18"/>
      <c r="CDG319" s="18"/>
      <c r="CDH319" s="18"/>
      <c r="CDI319" s="18"/>
      <c r="CDJ319" s="18"/>
      <c r="CDK319" s="18"/>
      <c r="CDL319" s="18"/>
      <c r="CDM319" s="18"/>
      <c r="CDN319" s="18"/>
      <c r="CDO319" s="18"/>
      <c r="CDP319" s="18"/>
      <c r="CDQ319" s="18"/>
      <c r="CDR319" s="18"/>
      <c r="CDS319" s="18"/>
      <c r="CDT319" s="18"/>
      <c r="CDU319" s="18"/>
      <c r="CDV319" s="18"/>
      <c r="CDW319" s="18"/>
      <c r="CDX319" s="18"/>
      <c r="CDY319" s="18"/>
      <c r="CDZ319" s="18"/>
      <c r="CEA319" s="18"/>
      <c r="CEB319" s="18"/>
      <c r="CEC319" s="18"/>
      <c r="CED319" s="18"/>
      <c r="CEE319" s="18"/>
      <c r="CEF319" s="18"/>
      <c r="CEG319" s="18"/>
      <c r="CEH319" s="18"/>
      <c r="CEI319" s="18"/>
      <c r="CEJ319" s="18"/>
      <c r="CEK319" s="18"/>
      <c r="CEL319" s="18"/>
      <c r="CEM319" s="18"/>
      <c r="CEN319" s="18"/>
      <c r="CEO319" s="18"/>
      <c r="CEP319" s="18"/>
      <c r="CEQ319" s="18"/>
      <c r="CER319" s="18"/>
      <c r="CES319" s="18"/>
      <c r="CET319" s="18"/>
      <c r="CEU319" s="18"/>
      <c r="CEV319" s="18"/>
      <c r="CEW319" s="18"/>
      <c r="CEX319" s="18"/>
      <c r="CEY319" s="18"/>
      <c r="CEZ319" s="18"/>
      <c r="CFA319" s="18"/>
      <c r="CFB319" s="18"/>
      <c r="CFC319" s="18"/>
      <c r="CFD319" s="18"/>
      <c r="CFE319" s="18"/>
      <c r="CFF319" s="18"/>
      <c r="CFG319" s="18"/>
      <c r="CFH319" s="18"/>
      <c r="CFI319" s="18"/>
      <c r="CFJ319" s="18"/>
      <c r="CFK319" s="18"/>
      <c r="CFL319" s="18"/>
      <c r="CFM319" s="18"/>
      <c r="CFN319" s="18"/>
      <c r="CFO319" s="18"/>
      <c r="CFP319" s="18"/>
      <c r="CFQ319" s="18"/>
      <c r="CFR319" s="18"/>
      <c r="CFS319" s="18"/>
      <c r="CFT319" s="18"/>
      <c r="CFU319" s="18"/>
      <c r="CFV319" s="18"/>
      <c r="CFW319" s="18"/>
      <c r="CFX319" s="18"/>
      <c r="CFY319" s="18"/>
      <c r="CFZ319" s="18"/>
      <c r="CGA319" s="18"/>
      <c r="CGB319" s="18"/>
      <c r="CGC319" s="18"/>
      <c r="CGD319" s="18"/>
      <c r="CGE319" s="18"/>
      <c r="CGF319" s="18"/>
      <c r="CGG319" s="18"/>
      <c r="CGH319" s="18"/>
      <c r="CGI319" s="18"/>
      <c r="CGJ319" s="18"/>
      <c r="CGK319" s="18"/>
      <c r="CGL319" s="18"/>
      <c r="CGM319" s="18"/>
      <c r="CGN319" s="18"/>
      <c r="CGO319" s="18"/>
      <c r="CGP319" s="18"/>
      <c r="CGQ319" s="18"/>
      <c r="CGR319" s="18"/>
      <c r="CGS319" s="18"/>
      <c r="CGT319" s="18"/>
      <c r="CGU319" s="18"/>
      <c r="CGV319" s="18"/>
      <c r="CGW319" s="18"/>
      <c r="CGX319" s="18"/>
      <c r="CGY319" s="18"/>
      <c r="CGZ319" s="18"/>
      <c r="CHA319" s="18"/>
      <c r="CHB319" s="18"/>
      <c r="CHC319" s="18"/>
      <c r="CHD319" s="18"/>
      <c r="CHE319" s="18"/>
      <c r="CHF319" s="18"/>
      <c r="CHG319" s="18"/>
      <c r="CHH319" s="18"/>
      <c r="CHI319" s="18"/>
      <c r="CHJ319" s="18"/>
      <c r="CHK319" s="18"/>
      <c r="CHL319" s="18"/>
      <c r="CHM319" s="18"/>
      <c r="CHN319" s="18"/>
      <c r="CHO319" s="18"/>
      <c r="CHP319" s="18"/>
      <c r="CHQ319" s="18"/>
      <c r="CHR319" s="18"/>
      <c r="CHS319" s="18"/>
      <c r="CHT319" s="18"/>
      <c r="CHU319" s="18"/>
      <c r="CHV319" s="18"/>
      <c r="CHW319" s="18"/>
      <c r="CHX319" s="18"/>
      <c r="CHY319" s="18"/>
      <c r="CHZ319" s="18"/>
      <c r="CIA319" s="18"/>
      <c r="CIB319" s="18"/>
      <c r="CIC319" s="18"/>
      <c r="CID319" s="18"/>
      <c r="CIE319" s="18"/>
      <c r="CIF319" s="18"/>
      <c r="CIG319" s="18"/>
      <c r="CIH319" s="18"/>
      <c r="CII319" s="18"/>
      <c r="CIJ319" s="18"/>
      <c r="CIK319" s="18"/>
      <c r="CIL319" s="18"/>
      <c r="CIM319" s="18"/>
      <c r="CIN319" s="18"/>
      <c r="CIO319" s="18"/>
      <c r="CIP319" s="18"/>
      <c r="CIQ319" s="18"/>
      <c r="CIR319" s="18"/>
      <c r="CIS319" s="18"/>
      <c r="CIT319" s="18"/>
      <c r="CIU319" s="18"/>
      <c r="CIV319" s="18"/>
      <c r="CIW319" s="18"/>
      <c r="CIX319" s="18"/>
      <c r="CIY319" s="18"/>
      <c r="CIZ319" s="18"/>
      <c r="CJA319" s="18"/>
      <c r="CJB319" s="18"/>
      <c r="CJC319" s="18"/>
      <c r="CJD319" s="18"/>
      <c r="CJE319" s="18"/>
      <c r="CJF319" s="18"/>
      <c r="CJG319" s="18"/>
      <c r="CJH319" s="18"/>
      <c r="CJI319" s="18"/>
      <c r="CJJ319" s="18"/>
      <c r="CJK319" s="18"/>
      <c r="CJL319" s="18"/>
      <c r="CJM319" s="18"/>
      <c r="CJN319" s="18"/>
      <c r="CJO319" s="18"/>
      <c r="CJP319" s="18"/>
      <c r="CJQ319" s="18"/>
      <c r="CJR319" s="18"/>
      <c r="CJS319" s="18"/>
      <c r="CJT319" s="18"/>
      <c r="CJU319" s="18"/>
      <c r="CJV319" s="18"/>
      <c r="CJW319" s="18"/>
      <c r="CJX319" s="18"/>
      <c r="CJY319" s="18"/>
      <c r="CJZ319" s="18"/>
      <c r="CKA319" s="18"/>
      <c r="CKB319" s="18"/>
      <c r="CKC319" s="18"/>
      <c r="CKD319" s="18"/>
      <c r="CKE319" s="18"/>
      <c r="CKF319" s="18"/>
      <c r="CKG319" s="18"/>
      <c r="CKH319" s="18"/>
      <c r="CKI319" s="18"/>
      <c r="CKJ319" s="18"/>
      <c r="CKK319" s="18"/>
      <c r="CKL319" s="18"/>
      <c r="CKM319" s="18"/>
      <c r="CKN319" s="18"/>
      <c r="CKO319" s="18"/>
      <c r="CKP319" s="18"/>
      <c r="CKQ319" s="18"/>
      <c r="CKR319" s="18"/>
      <c r="CKS319" s="18"/>
      <c r="CKT319" s="18"/>
      <c r="CKU319" s="18"/>
      <c r="CKV319" s="18"/>
      <c r="CKW319" s="18"/>
      <c r="CKX319" s="18"/>
      <c r="CKY319" s="18"/>
      <c r="CKZ319" s="18"/>
      <c r="CLA319" s="18"/>
      <c r="CLB319" s="18"/>
      <c r="CLC319" s="18"/>
      <c r="CLD319" s="18"/>
      <c r="CLE319" s="18"/>
      <c r="CLF319" s="18"/>
      <c r="CLG319" s="18"/>
      <c r="CLH319" s="18"/>
      <c r="CLI319" s="18"/>
      <c r="CLJ319" s="18"/>
      <c r="CLK319" s="18"/>
      <c r="CLL319" s="18"/>
      <c r="CLM319" s="18"/>
      <c r="CLN319" s="18"/>
      <c r="CLO319" s="18"/>
      <c r="CLP319" s="18"/>
      <c r="CLQ319" s="18"/>
      <c r="CLR319" s="18"/>
      <c r="CLS319" s="18"/>
      <c r="CLT319" s="18"/>
      <c r="CLU319" s="18"/>
      <c r="CLV319" s="18"/>
      <c r="CLW319" s="18"/>
      <c r="CLX319" s="18"/>
      <c r="CLY319" s="18"/>
      <c r="CLZ319" s="18"/>
      <c r="CMA319" s="18"/>
      <c r="CMB319" s="18"/>
      <c r="CMC319" s="18"/>
      <c r="CMD319" s="18"/>
      <c r="CME319" s="18"/>
      <c r="CMF319" s="18"/>
      <c r="CMG319" s="18"/>
      <c r="CMH319" s="18"/>
      <c r="CMI319" s="18"/>
      <c r="CMJ319" s="18"/>
      <c r="CMK319" s="18"/>
      <c r="CML319" s="18"/>
      <c r="CMM319" s="18"/>
      <c r="CMN319" s="18"/>
      <c r="CMO319" s="18"/>
      <c r="CMP319" s="18"/>
      <c r="CMQ319" s="18"/>
      <c r="CMR319" s="18"/>
      <c r="CMS319" s="18"/>
      <c r="CMT319" s="18"/>
      <c r="CMU319" s="18"/>
      <c r="CMV319" s="18"/>
      <c r="CMW319" s="18"/>
      <c r="CMX319" s="18"/>
      <c r="CMY319" s="18"/>
      <c r="CMZ319" s="18"/>
      <c r="CNA319" s="18"/>
      <c r="CNB319" s="18"/>
      <c r="CNC319" s="18"/>
      <c r="CND319" s="18"/>
      <c r="CNE319" s="18"/>
      <c r="CNF319" s="18"/>
      <c r="CNG319" s="18"/>
      <c r="CNH319" s="18"/>
      <c r="CNI319" s="18"/>
      <c r="CNJ319" s="18"/>
      <c r="CNK319" s="18"/>
      <c r="CNL319" s="18"/>
      <c r="CNM319" s="18"/>
      <c r="CNN319" s="18"/>
      <c r="CNO319" s="18"/>
      <c r="CNP319" s="18"/>
      <c r="CNQ319" s="18"/>
      <c r="CNR319" s="18"/>
      <c r="CNS319" s="18"/>
      <c r="CNT319" s="18"/>
      <c r="CNU319" s="18"/>
      <c r="CNV319" s="18"/>
      <c r="CNW319" s="18"/>
      <c r="CNX319" s="18"/>
      <c r="CNY319" s="18"/>
      <c r="CNZ319" s="18"/>
      <c r="COA319" s="18"/>
      <c r="COB319" s="18"/>
      <c r="COC319" s="18"/>
      <c r="COD319" s="18"/>
      <c r="COE319" s="18"/>
      <c r="COF319" s="18"/>
      <c r="COG319" s="18"/>
      <c r="COH319" s="18"/>
      <c r="COI319" s="18"/>
      <c r="COJ319" s="18"/>
      <c r="COK319" s="18"/>
      <c r="COL319" s="18"/>
      <c r="COM319" s="18"/>
      <c r="CON319" s="18"/>
      <c r="COO319" s="18"/>
      <c r="COP319" s="18"/>
      <c r="COQ319" s="18"/>
      <c r="COR319" s="18"/>
      <c r="COS319" s="18"/>
      <c r="COT319" s="18"/>
      <c r="COU319" s="18"/>
      <c r="COV319" s="18"/>
      <c r="COW319" s="18"/>
      <c r="COX319" s="18"/>
      <c r="COY319" s="18"/>
      <c r="COZ319" s="18"/>
      <c r="CPA319" s="18"/>
      <c r="CPB319" s="18"/>
      <c r="CPC319" s="18"/>
      <c r="CPD319" s="18"/>
      <c r="CPE319" s="18"/>
      <c r="CPF319" s="18"/>
      <c r="CPG319" s="18"/>
      <c r="CPH319" s="18"/>
      <c r="CPI319" s="18"/>
      <c r="CPJ319" s="18"/>
      <c r="CPK319" s="18"/>
      <c r="CPL319" s="18"/>
      <c r="CPM319" s="18"/>
      <c r="CPN319" s="18"/>
      <c r="CPO319" s="18"/>
      <c r="CPP319" s="18"/>
      <c r="CPQ319" s="18"/>
      <c r="CPR319" s="18"/>
      <c r="CPS319" s="18"/>
      <c r="CPT319" s="18"/>
      <c r="CPU319" s="18"/>
      <c r="CPV319" s="18"/>
      <c r="CPW319" s="18"/>
      <c r="CPX319" s="18"/>
      <c r="CPY319" s="18"/>
      <c r="CPZ319" s="18"/>
      <c r="CQA319" s="18"/>
      <c r="CQB319" s="18"/>
      <c r="CQC319" s="18"/>
      <c r="CQD319" s="18"/>
      <c r="CQE319" s="18"/>
      <c r="CQF319" s="18"/>
      <c r="CQG319" s="18"/>
      <c r="CQH319" s="18"/>
      <c r="CQI319" s="18"/>
      <c r="CQJ319" s="18"/>
      <c r="CQK319" s="18"/>
      <c r="CQL319" s="18"/>
      <c r="CQM319" s="18"/>
      <c r="CQN319" s="18"/>
      <c r="CQO319" s="18"/>
      <c r="CQP319" s="18"/>
      <c r="CQQ319" s="18"/>
      <c r="CQR319" s="18"/>
      <c r="CQS319" s="18"/>
      <c r="CQT319" s="18"/>
      <c r="CQU319" s="18"/>
      <c r="CQV319" s="18"/>
      <c r="CQW319" s="18"/>
      <c r="CQX319" s="18"/>
      <c r="CQY319" s="18"/>
      <c r="CQZ319" s="18"/>
      <c r="CRA319" s="18"/>
      <c r="CRB319" s="18"/>
      <c r="CRC319" s="18"/>
      <c r="CRD319" s="18"/>
      <c r="CRE319" s="18"/>
      <c r="CRF319" s="18"/>
      <c r="CRG319" s="18"/>
      <c r="CRH319" s="18"/>
      <c r="CRI319" s="18"/>
      <c r="CRJ319" s="18"/>
      <c r="CRK319" s="18"/>
      <c r="CRL319" s="18"/>
      <c r="CRM319" s="18"/>
      <c r="CRN319" s="18"/>
      <c r="CRO319" s="18"/>
      <c r="CRP319" s="18"/>
      <c r="CRQ319" s="18"/>
      <c r="CRR319" s="18"/>
      <c r="CRS319" s="18"/>
      <c r="CRT319" s="18"/>
      <c r="CRU319" s="18"/>
      <c r="CRV319" s="18"/>
      <c r="CRW319" s="18"/>
      <c r="CRX319" s="18"/>
      <c r="CRY319" s="18"/>
      <c r="CRZ319" s="18"/>
      <c r="CSA319" s="18"/>
      <c r="CSB319" s="18"/>
      <c r="CSC319" s="18"/>
      <c r="CSD319" s="18"/>
      <c r="CSE319" s="18"/>
      <c r="CSF319" s="18"/>
      <c r="CSG319" s="18"/>
      <c r="CSH319" s="18"/>
      <c r="CSI319" s="18"/>
      <c r="CSJ319" s="18"/>
      <c r="CSK319" s="18"/>
      <c r="CSL319" s="18"/>
      <c r="CSM319" s="18"/>
      <c r="CSN319" s="18"/>
      <c r="CSO319" s="18"/>
      <c r="CSP319" s="18"/>
      <c r="CSQ319" s="18"/>
      <c r="CSR319" s="18"/>
      <c r="CSS319" s="18"/>
      <c r="CST319" s="18"/>
      <c r="CSU319" s="18"/>
      <c r="CSV319" s="18"/>
      <c r="CSW319" s="18"/>
      <c r="CSX319" s="18"/>
      <c r="CSY319" s="18"/>
      <c r="CSZ319" s="18"/>
      <c r="CTA319" s="18"/>
      <c r="CTB319" s="18"/>
      <c r="CTC319" s="18"/>
      <c r="CTD319" s="18"/>
      <c r="CTE319" s="18"/>
      <c r="CTF319" s="18"/>
      <c r="CTG319" s="18"/>
      <c r="CTH319" s="18"/>
      <c r="CTI319" s="18"/>
      <c r="CTJ319" s="18"/>
      <c r="CTK319" s="18"/>
      <c r="CTL319" s="18"/>
      <c r="CTM319" s="18"/>
      <c r="CTN319" s="18"/>
      <c r="CTO319" s="18"/>
      <c r="CTP319" s="18"/>
      <c r="CTQ319" s="18"/>
      <c r="CTR319" s="18"/>
      <c r="CTS319" s="18"/>
      <c r="CTT319" s="18"/>
      <c r="CTU319" s="18"/>
      <c r="CTV319" s="18"/>
      <c r="CTW319" s="18"/>
      <c r="CTX319" s="18"/>
      <c r="CTY319" s="18"/>
      <c r="CTZ319" s="18"/>
      <c r="CUA319" s="18"/>
      <c r="CUB319" s="18"/>
      <c r="CUC319" s="18"/>
      <c r="CUD319" s="18"/>
      <c r="CUE319" s="18"/>
      <c r="CUF319" s="18"/>
      <c r="CUG319" s="18"/>
      <c r="CUH319" s="18"/>
      <c r="CUI319" s="18"/>
      <c r="CUJ319" s="18"/>
      <c r="CUK319" s="18"/>
      <c r="CUL319" s="18"/>
      <c r="CUM319" s="18"/>
      <c r="CUN319" s="18"/>
      <c r="CUO319" s="18"/>
      <c r="CUP319" s="18"/>
      <c r="CUQ319" s="18"/>
      <c r="CUR319" s="18"/>
      <c r="CUS319" s="18"/>
      <c r="CUT319" s="18"/>
      <c r="CUU319" s="18"/>
      <c r="CUV319" s="18"/>
      <c r="CUW319" s="18"/>
      <c r="CUX319" s="18"/>
      <c r="CUY319" s="18"/>
      <c r="CUZ319" s="18"/>
      <c r="CVA319" s="18"/>
      <c r="CVB319" s="18"/>
      <c r="CVC319" s="18"/>
      <c r="CVD319" s="18"/>
      <c r="CVE319" s="18"/>
      <c r="CVF319" s="18"/>
      <c r="CVG319" s="18"/>
      <c r="CVH319" s="18"/>
      <c r="CVI319" s="18"/>
      <c r="CVJ319" s="18"/>
      <c r="CVK319" s="18"/>
      <c r="CVL319" s="18"/>
      <c r="CVM319" s="18"/>
      <c r="CVN319" s="18"/>
      <c r="CVO319" s="18"/>
      <c r="CVP319" s="18"/>
      <c r="CVQ319" s="18"/>
      <c r="CVR319" s="18"/>
      <c r="CVS319" s="18"/>
      <c r="CVT319" s="18"/>
      <c r="CVU319" s="18"/>
      <c r="CVV319" s="18"/>
      <c r="CVW319" s="18"/>
      <c r="CVX319" s="18"/>
      <c r="CVY319" s="18"/>
      <c r="CVZ319" s="18"/>
      <c r="CWA319" s="18"/>
      <c r="CWB319" s="18"/>
      <c r="CWC319" s="18"/>
      <c r="CWD319" s="18"/>
      <c r="CWE319" s="18"/>
      <c r="CWF319" s="18"/>
      <c r="CWG319" s="18"/>
      <c r="CWH319" s="18"/>
      <c r="CWI319" s="18"/>
      <c r="CWJ319" s="18"/>
      <c r="CWK319" s="18"/>
      <c r="CWL319" s="18"/>
      <c r="CWM319" s="18"/>
      <c r="CWN319" s="18"/>
      <c r="CWO319" s="18"/>
      <c r="CWP319" s="18"/>
      <c r="CWQ319" s="18"/>
      <c r="CWR319" s="18"/>
      <c r="CWS319" s="18"/>
      <c r="CWT319" s="18"/>
      <c r="CWU319" s="18"/>
      <c r="CWV319" s="18"/>
      <c r="CWW319" s="18"/>
      <c r="CWX319" s="18"/>
      <c r="CWY319" s="18"/>
      <c r="CWZ319" s="18"/>
      <c r="CXA319" s="18"/>
      <c r="CXB319" s="18"/>
      <c r="CXC319" s="18"/>
      <c r="CXD319" s="18"/>
      <c r="CXE319" s="18"/>
      <c r="CXF319" s="18"/>
      <c r="CXG319" s="18"/>
      <c r="CXH319" s="18"/>
      <c r="CXI319" s="18"/>
      <c r="CXJ319" s="18"/>
      <c r="CXK319" s="18"/>
      <c r="CXL319" s="18"/>
      <c r="CXM319" s="18"/>
      <c r="CXN319" s="18"/>
      <c r="CXO319" s="18"/>
      <c r="CXP319" s="18"/>
      <c r="CXQ319" s="18"/>
      <c r="CXR319" s="18"/>
      <c r="CXS319" s="18"/>
      <c r="CXT319" s="18"/>
      <c r="CXU319" s="18"/>
      <c r="CXV319" s="18"/>
      <c r="CXW319" s="18"/>
      <c r="CXX319" s="18"/>
      <c r="CXY319" s="18"/>
      <c r="CXZ319" s="18"/>
      <c r="CYA319" s="18"/>
      <c r="CYB319" s="18"/>
      <c r="CYC319" s="18"/>
      <c r="CYD319" s="18"/>
      <c r="CYE319" s="18"/>
      <c r="CYF319" s="18"/>
      <c r="CYG319" s="18"/>
      <c r="CYH319" s="18"/>
      <c r="CYI319" s="18"/>
      <c r="CYJ319" s="18"/>
      <c r="CYK319" s="18"/>
      <c r="CYL319" s="18"/>
      <c r="CYM319" s="18"/>
      <c r="CYN319" s="18"/>
      <c r="CYO319" s="18"/>
      <c r="CYP319" s="18"/>
      <c r="CYQ319" s="18"/>
      <c r="CYR319" s="18"/>
      <c r="CYS319" s="18"/>
      <c r="CYT319" s="18"/>
      <c r="CYU319" s="18"/>
      <c r="CYV319" s="18"/>
      <c r="CYW319" s="18"/>
      <c r="CYX319" s="18"/>
      <c r="CYY319" s="18"/>
      <c r="CYZ319" s="18"/>
      <c r="CZA319" s="18"/>
      <c r="CZB319" s="18"/>
      <c r="CZC319" s="18"/>
      <c r="CZD319" s="18"/>
      <c r="CZE319" s="18"/>
      <c r="CZF319" s="18"/>
      <c r="CZG319" s="18"/>
      <c r="CZH319" s="18"/>
      <c r="CZI319" s="18"/>
      <c r="CZJ319" s="18"/>
      <c r="CZK319" s="18"/>
      <c r="CZL319" s="18"/>
      <c r="CZM319" s="18"/>
      <c r="CZN319" s="18"/>
      <c r="CZO319" s="18"/>
      <c r="CZP319" s="18"/>
      <c r="CZQ319" s="18"/>
      <c r="CZR319" s="18"/>
      <c r="CZS319" s="18"/>
      <c r="CZT319" s="18"/>
      <c r="CZU319" s="18"/>
      <c r="CZV319" s="18"/>
      <c r="CZW319" s="18"/>
      <c r="CZX319" s="18"/>
      <c r="CZY319" s="18"/>
      <c r="CZZ319" s="18"/>
      <c r="DAA319" s="18"/>
      <c r="DAB319" s="18"/>
      <c r="DAC319" s="18"/>
      <c r="DAD319" s="18"/>
      <c r="DAE319" s="18"/>
      <c r="DAF319" s="18"/>
      <c r="DAG319" s="18"/>
      <c r="DAH319" s="18"/>
      <c r="DAI319" s="18"/>
      <c r="DAJ319" s="18"/>
      <c r="DAK319" s="18"/>
      <c r="DAL319" s="18"/>
      <c r="DAM319" s="18"/>
      <c r="DAN319" s="18"/>
      <c r="DAO319" s="18"/>
      <c r="DAP319" s="18"/>
      <c r="DAQ319" s="18"/>
      <c r="DAR319" s="18"/>
      <c r="DAS319" s="18"/>
      <c r="DAT319" s="18"/>
      <c r="DAU319" s="18"/>
      <c r="DAV319" s="18"/>
      <c r="DAW319" s="18"/>
      <c r="DAX319" s="18"/>
      <c r="DAY319" s="18"/>
      <c r="DAZ319" s="18"/>
      <c r="DBA319" s="18"/>
      <c r="DBB319" s="18"/>
      <c r="DBC319" s="18"/>
      <c r="DBD319" s="18"/>
      <c r="DBE319" s="18"/>
      <c r="DBF319" s="18"/>
      <c r="DBG319" s="18"/>
      <c r="DBH319" s="18"/>
      <c r="DBI319" s="18"/>
      <c r="DBJ319" s="18"/>
      <c r="DBK319" s="18"/>
      <c r="DBL319" s="18"/>
      <c r="DBM319" s="18"/>
      <c r="DBN319" s="18"/>
      <c r="DBO319" s="18"/>
      <c r="DBP319" s="18"/>
      <c r="DBQ319" s="18"/>
      <c r="DBR319" s="18"/>
      <c r="DBS319" s="18"/>
      <c r="DBT319" s="18"/>
      <c r="DBU319" s="18"/>
      <c r="DBV319" s="18"/>
      <c r="DBW319" s="18"/>
      <c r="DBX319" s="18"/>
      <c r="DBY319" s="18"/>
      <c r="DBZ319" s="18"/>
      <c r="DCA319" s="18"/>
      <c r="DCB319" s="18"/>
      <c r="DCC319" s="18"/>
      <c r="DCD319" s="18"/>
      <c r="DCE319" s="18"/>
      <c r="DCF319" s="18"/>
      <c r="DCG319" s="18"/>
      <c r="DCH319" s="18"/>
      <c r="DCI319" s="18"/>
      <c r="DCJ319" s="18"/>
      <c r="DCK319" s="18"/>
      <c r="DCL319" s="18"/>
      <c r="DCM319" s="18"/>
      <c r="DCN319" s="18"/>
      <c r="DCO319" s="18"/>
      <c r="DCP319" s="18"/>
      <c r="DCQ319" s="18"/>
      <c r="DCR319" s="18"/>
      <c r="DCS319" s="18"/>
      <c r="DCT319" s="18"/>
      <c r="DCU319" s="18"/>
      <c r="DCV319" s="18"/>
      <c r="DCW319" s="18"/>
      <c r="DCX319" s="18"/>
      <c r="DCY319" s="18"/>
      <c r="DCZ319" s="18"/>
      <c r="DDA319" s="18"/>
      <c r="DDB319" s="18"/>
      <c r="DDC319" s="18"/>
      <c r="DDD319" s="18"/>
      <c r="DDE319" s="18"/>
      <c r="DDF319" s="18"/>
      <c r="DDG319" s="18"/>
      <c r="DDH319" s="18"/>
      <c r="DDI319" s="18"/>
      <c r="DDJ319" s="18"/>
      <c r="DDK319" s="18"/>
      <c r="DDL319" s="18"/>
      <c r="DDM319" s="18"/>
      <c r="DDN319" s="18"/>
      <c r="DDO319" s="18"/>
      <c r="DDP319" s="18"/>
      <c r="DDQ319" s="18"/>
      <c r="DDR319" s="18"/>
      <c r="DDS319" s="18"/>
      <c r="DDT319" s="18"/>
      <c r="DDU319" s="18"/>
      <c r="DDV319" s="18"/>
      <c r="DDW319" s="18"/>
      <c r="DDX319" s="18"/>
      <c r="DDY319" s="18"/>
      <c r="DDZ319" s="18"/>
      <c r="DEA319" s="18"/>
      <c r="DEB319" s="18"/>
      <c r="DEC319" s="18"/>
      <c r="DED319" s="18"/>
      <c r="DEE319" s="18"/>
      <c r="DEF319" s="18"/>
      <c r="DEG319" s="18"/>
      <c r="DEH319" s="18"/>
      <c r="DEI319" s="18"/>
      <c r="DEJ319" s="18"/>
      <c r="DEK319" s="18"/>
      <c r="DEL319" s="18"/>
      <c r="DEM319" s="18"/>
      <c r="DEN319" s="18"/>
      <c r="DEO319" s="18"/>
      <c r="DEP319" s="18"/>
      <c r="DEQ319" s="18"/>
      <c r="DER319" s="18"/>
      <c r="DES319" s="18"/>
      <c r="DET319" s="18"/>
      <c r="DEU319" s="18"/>
      <c r="DEV319" s="18"/>
      <c r="DEW319" s="18"/>
      <c r="DEX319" s="18"/>
      <c r="DEY319" s="18"/>
      <c r="DEZ319" s="18"/>
      <c r="DFA319" s="18"/>
      <c r="DFB319" s="18"/>
      <c r="DFC319" s="18"/>
      <c r="DFD319" s="18"/>
      <c r="DFE319" s="18"/>
      <c r="DFF319" s="18"/>
      <c r="DFG319" s="18"/>
      <c r="DFH319" s="18"/>
      <c r="DFI319" s="18"/>
      <c r="DFJ319" s="18"/>
      <c r="DFK319" s="18"/>
      <c r="DFL319" s="18"/>
      <c r="DFM319" s="18"/>
      <c r="DFN319" s="18"/>
      <c r="DFO319" s="18"/>
      <c r="DFP319" s="18"/>
      <c r="DFQ319" s="18"/>
      <c r="DFR319" s="18"/>
      <c r="DFS319" s="18"/>
      <c r="DFT319" s="18"/>
      <c r="DFU319" s="18"/>
      <c r="DFV319" s="18"/>
      <c r="DFW319" s="18"/>
      <c r="DFX319" s="18"/>
      <c r="DFY319" s="18"/>
      <c r="DFZ319" s="18"/>
      <c r="DGA319" s="18"/>
      <c r="DGB319" s="18"/>
      <c r="DGC319" s="18"/>
      <c r="DGD319" s="18"/>
      <c r="DGE319" s="18"/>
      <c r="DGF319" s="18"/>
      <c r="DGG319" s="18"/>
      <c r="DGH319" s="18"/>
      <c r="DGI319" s="18"/>
      <c r="DGJ319" s="18"/>
      <c r="DGK319" s="18"/>
      <c r="DGL319" s="18"/>
      <c r="DGM319" s="18"/>
      <c r="DGN319" s="18"/>
      <c r="DGO319" s="18"/>
      <c r="DGP319" s="18"/>
      <c r="DGQ319" s="18"/>
      <c r="DGR319" s="18"/>
      <c r="DGS319" s="18"/>
      <c r="DGT319" s="18"/>
      <c r="DGU319" s="18"/>
      <c r="DGV319" s="18"/>
      <c r="DGW319" s="18"/>
      <c r="DGX319" s="18"/>
      <c r="DGY319" s="18"/>
      <c r="DGZ319" s="18"/>
      <c r="DHA319" s="18"/>
      <c r="DHB319" s="18"/>
      <c r="DHC319" s="18"/>
      <c r="DHD319" s="18"/>
      <c r="DHE319" s="18"/>
      <c r="DHF319" s="18"/>
      <c r="DHG319" s="18"/>
      <c r="DHH319" s="18"/>
      <c r="DHI319" s="18"/>
      <c r="DHJ319" s="18"/>
      <c r="DHK319" s="18"/>
      <c r="DHL319" s="18"/>
      <c r="DHM319" s="18"/>
      <c r="DHN319" s="18"/>
      <c r="DHO319" s="18"/>
      <c r="DHP319" s="18"/>
      <c r="DHQ319" s="18"/>
      <c r="DHR319" s="18"/>
      <c r="DHS319" s="18"/>
      <c r="DHT319" s="18"/>
      <c r="DHU319" s="18"/>
      <c r="DHV319" s="18"/>
      <c r="DHW319" s="18"/>
      <c r="DHX319" s="18"/>
      <c r="DHY319" s="18"/>
      <c r="DHZ319" s="18"/>
      <c r="DIA319" s="18"/>
      <c r="DIB319" s="18"/>
      <c r="DIC319" s="18"/>
      <c r="DID319" s="18"/>
      <c r="DIE319" s="18"/>
      <c r="DIF319" s="18"/>
      <c r="DIG319" s="18"/>
      <c r="DIH319" s="18"/>
      <c r="DII319" s="18"/>
      <c r="DIJ319" s="18"/>
      <c r="DIK319" s="18"/>
      <c r="DIL319" s="18"/>
      <c r="DIM319" s="18"/>
      <c r="DIN319" s="18"/>
      <c r="DIO319" s="18"/>
      <c r="DIP319" s="18"/>
      <c r="DIQ319" s="18"/>
      <c r="DIR319" s="18"/>
      <c r="DIS319" s="18"/>
      <c r="DIT319" s="18"/>
      <c r="DIU319" s="18"/>
      <c r="DIV319" s="18"/>
      <c r="DIW319" s="18"/>
      <c r="DIX319" s="18"/>
      <c r="DIY319" s="18"/>
      <c r="DIZ319" s="18"/>
      <c r="DJA319" s="18"/>
      <c r="DJB319" s="18"/>
      <c r="DJC319" s="18"/>
      <c r="DJD319" s="18"/>
      <c r="DJE319" s="18"/>
      <c r="DJF319" s="18"/>
      <c r="DJG319" s="18"/>
      <c r="DJH319" s="18"/>
      <c r="DJI319" s="18"/>
      <c r="DJJ319" s="18"/>
      <c r="DJK319" s="18"/>
      <c r="DJL319" s="18"/>
      <c r="DJM319" s="18"/>
      <c r="DJN319" s="18"/>
      <c r="DJO319" s="18"/>
      <c r="DJP319" s="18"/>
      <c r="DJQ319" s="18"/>
      <c r="DJR319" s="18"/>
      <c r="DJS319" s="18"/>
      <c r="DJT319" s="18"/>
      <c r="DJU319" s="18"/>
      <c r="DJV319" s="18"/>
      <c r="DJW319" s="18"/>
      <c r="DJX319" s="18"/>
      <c r="DJY319" s="18"/>
      <c r="DJZ319" s="18"/>
      <c r="DKA319" s="18"/>
      <c r="DKB319" s="18"/>
      <c r="DKC319" s="18"/>
      <c r="DKD319" s="18"/>
      <c r="DKE319" s="18"/>
      <c r="DKF319" s="18"/>
      <c r="DKG319" s="18"/>
      <c r="DKH319" s="18"/>
      <c r="DKI319" s="18"/>
      <c r="DKJ319" s="18"/>
      <c r="DKK319" s="18"/>
      <c r="DKL319" s="18"/>
      <c r="DKM319" s="18"/>
      <c r="DKN319" s="18"/>
      <c r="DKO319" s="18"/>
      <c r="DKP319" s="18"/>
      <c r="DKQ319" s="18"/>
      <c r="DKR319" s="18"/>
      <c r="DKS319" s="18"/>
      <c r="DKT319" s="18"/>
      <c r="DKU319" s="18"/>
      <c r="DKV319" s="18"/>
      <c r="DKW319" s="18"/>
      <c r="DKX319" s="18"/>
      <c r="DKY319" s="18"/>
      <c r="DKZ319" s="18"/>
      <c r="DLA319" s="18"/>
      <c r="DLB319" s="18"/>
      <c r="DLC319" s="18"/>
      <c r="DLD319" s="18"/>
      <c r="DLE319" s="18"/>
      <c r="DLF319" s="18"/>
      <c r="DLG319" s="18"/>
      <c r="DLH319" s="18"/>
      <c r="DLI319" s="18"/>
      <c r="DLJ319" s="18"/>
      <c r="DLK319" s="18"/>
      <c r="DLL319" s="18"/>
      <c r="DLM319" s="18"/>
      <c r="DLN319" s="18"/>
      <c r="DLO319" s="18"/>
      <c r="DLP319" s="18"/>
      <c r="DLQ319" s="18"/>
      <c r="DLR319" s="18"/>
      <c r="DLS319" s="18"/>
      <c r="DLT319" s="18"/>
      <c r="DLU319" s="18"/>
      <c r="DLV319" s="18"/>
      <c r="DLW319" s="18"/>
      <c r="DLX319" s="18"/>
      <c r="DLY319" s="18"/>
      <c r="DLZ319" s="18"/>
      <c r="DMA319" s="18"/>
      <c r="DMB319" s="18"/>
      <c r="DMC319" s="18"/>
      <c r="DMD319" s="18"/>
      <c r="DME319" s="18"/>
      <c r="DMF319" s="18"/>
      <c r="DMG319" s="18"/>
      <c r="DMH319" s="18"/>
      <c r="DMI319" s="18"/>
      <c r="DMJ319" s="18"/>
      <c r="DMK319" s="18"/>
      <c r="DML319" s="18"/>
      <c r="DMM319" s="18"/>
      <c r="DMN319" s="18"/>
      <c r="DMO319" s="18"/>
      <c r="DMP319" s="18"/>
      <c r="DMQ319" s="18"/>
      <c r="DMR319" s="18"/>
      <c r="DMS319" s="18"/>
      <c r="DMT319" s="18"/>
      <c r="DMU319" s="18"/>
      <c r="DMV319" s="18"/>
      <c r="DMW319" s="18"/>
      <c r="DMX319" s="18"/>
      <c r="DMY319" s="18"/>
      <c r="DMZ319" s="18"/>
      <c r="DNA319" s="18"/>
      <c r="DNB319" s="18"/>
      <c r="DNC319" s="18"/>
      <c r="DND319" s="18"/>
      <c r="DNE319" s="18"/>
      <c r="DNF319" s="18"/>
      <c r="DNG319" s="18"/>
      <c r="DNH319" s="18"/>
      <c r="DNI319" s="18"/>
      <c r="DNJ319" s="18"/>
      <c r="DNK319" s="18"/>
      <c r="DNL319" s="18"/>
      <c r="DNM319" s="18"/>
      <c r="DNN319" s="18"/>
      <c r="DNO319" s="18"/>
      <c r="DNP319" s="18"/>
      <c r="DNQ319" s="18"/>
      <c r="DNR319" s="18"/>
      <c r="DNS319" s="18"/>
      <c r="DNT319" s="18"/>
      <c r="DNU319" s="18"/>
      <c r="DNV319" s="18"/>
      <c r="DNW319" s="18"/>
      <c r="DNX319" s="18"/>
      <c r="DNY319" s="18"/>
      <c r="DNZ319" s="18"/>
      <c r="DOA319" s="18"/>
      <c r="DOB319" s="18"/>
      <c r="DOC319" s="18"/>
      <c r="DOD319" s="18"/>
      <c r="DOE319" s="18"/>
      <c r="DOF319" s="18"/>
      <c r="DOG319" s="18"/>
      <c r="DOH319" s="18"/>
      <c r="DOI319" s="18"/>
      <c r="DOJ319" s="18"/>
      <c r="DOK319" s="18"/>
      <c r="DOL319" s="18"/>
      <c r="DOM319" s="18"/>
      <c r="DON319" s="18"/>
      <c r="DOO319" s="18"/>
      <c r="DOP319" s="18"/>
      <c r="DOQ319" s="18"/>
      <c r="DOR319" s="18"/>
      <c r="DOS319" s="18"/>
      <c r="DOT319" s="18"/>
      <c r="DOU319" s="18"/>
      <c r="DOV319" s="18"/>
      <c r="DOW319" s="18"/>
      <c r="DOX319" s="18"/>
      <c r="DOY319" s="18"/>
      <c r="DOZ319" s="18"/>
      <c r="DPA319" s="18"/>
      <c r="DPB319" s="18"/>
      <c r="DPC319" s="18"/>
      <c r="DPD319" s="18"/>
      <c r="DPE319" s="18"/>
      <c r="DPF319" s="18"/>
      <c r="DPG319" s="18"/>
      <c r="DPH319" s="18"/>
      <c r="DPI319" s="18"/>
      <c r="DPJ319" s="18"/>
      <c r="DPK319" s="18"/>
      <c r="DPL319" s="18"/>
      <c r="DPM319" s="18"/>
      <c r="DPN319" s="18"/>
      <c r="DPO319" s="18"/>
      <c r="DPP319" s="18"/>
      <c r="DPQ319" s="18"/>
      <c r="DPR319" s="18"/>
      <c r="DPS319" s="18"/>
      <c r="DPT319" s="18"/>
      <c r="DPU319" s="18"/>
      <c r="DPV319" s="18"/>
      <c r="DPW319" s="18"/>
      <c r="DPX319" s="18"/>
      <c r="DPY319" s="18"/>
      <c r="DPZ319" s="18"/>
      <c r="DQA319" s="18"/>
      <c r="DQB319" s="18"/>
      <c r="DQC319" s="18"/>
      <c r="DQD319" s="18"/>
      <c r="DQE319" s="18"/>
      <c r="DQF319" s="18"/>
      <c r="DQG319" s="18"/>
      <c r="DQH319" s="18"/>
      <c r="DQI319" s="18"/>
      <c r="DQJ319" s="18"/>
      <c r="DQK319" s="18"/>
      <c r="DQL319" s="18"/>
      <c r="DQM319" s="18"/>
      <c r="DQN319" s="18"/>
      <c r="DQO319" s="18"/>
      <c r="DQP319" s="18"/>
      <c r="DQQ319" s="18"/>
      <c r="DQR319" s="18"/>
      <c r="DQS319" s="18"/>
      <c r="DQT319" s="18"/>
      <c r="DQU319" s="18"/>
      <c r="DQV319" s="18"/>
      <c r="DQW319" s="18"/>
      <c r="DQX319" s="18"/>
      <c r="DQY319" s="18"/>
      <c r="DQZ319" s="18"/>
      <c r="DRA319" s="18"/>
      <c r="DRB319" s="18"/>
      <c r="DRC319" s="18"/>
      <c r="DRD319" s="18"/>
      <c r="DRE319" s="18"/>
      <c r="DRF319" s="18"/>
      <c r="DRG319" s="18"/>
      <c r="DRH319" s="18"/>
      <c r="DRI319" s="18"/>
      <c r="DRJ319" s="18"/>
      <c r="DRK319" s="18"/>
      <c r="DRL319" s="18"/>
      <c r="DRM319" s="18"/>
      <c r="DRN319" s="18"/>
      <c r="DRO319" s="18"/>
      <c r="DRP319" s="18"/>
      <c r="DRQ319" s="18"/>
      <c r="DRR319" s="18"/>
      <c r="DRS319" s="18"/>
      <c r="DRT319" s="18"/>
      <c r="DRU319" s="18"/>
      <c r="DRV319" s="18"/>
      <c r="DRW319" s="18"/>
      <c r="DRX319" s="18"/>
      <c r="DRY319" s="18"/>
      <c r="DRZ319" s="18"/>
      <c r="DSA319" s="18"/>
      <c r="DSB319" s="18"/>
      <c r="DSC319" s="18"/>
      <c r="DSD319" s="18"/>
      <c r="DSE319" s="18"/>
      <c r="DSF319" s="18"/>
      <c r="DSG319" s="18"/>
      <c r="DSH319" s="18"/>
      <c r="DSI319" s="18"/>
      <c r="DSJ319" s="18"/>
      <c r="DSK319" s="18"/>
      <c r="DSL319" s="18"/>
      <c r="DSM319" s="18"/>
      <c r="DSN319" s="18"/>
      <c r="DSO319" s="18"/>
      <c r="DSP319" s="18"/>
      <c r="DSQ319" s="18"/>
      <c r="DSR319" s="18"/>
      <c r="DSS319" s="18"/>
      <c r="DST319" s="18"/>
      <c r="DSU319" s="18"/>
      <c r="DSV319" s="18"/>
      <c r="DSW319" s="18"/>
      <c r="DSX319" s="18"/>
      <c r="DSY319" s="18"/>
      <c r="DSZ319" s="18"/>
      <c r="DTA319" s="18"/>
      <c r="DTB319" s="18"/>
      <c r="DTC319" s="18"/>
      <c r="DTD319" s="18"/>
      <c r="DTE319" s="18"/>
      <c r="DTF319" s="18"/>
      <c r="DTG319" s="18"/>
      <c r="DTH319" s="18"/>
      <c r="DTI319" s="18"/>
      <c r="DTJ319" s="18"/>
      <c r="DTK319" s="18"/>
      <c r="DTL319" s="18"/>
      <c r="DTM319" s="18"/>
      <c r="DTN319" s="18"/>
      <c r="DTO319" s="18"/>
      <c r="DTP319" s="18"/>
      <c r="DTQ319" s="18"/>
      <c r="DTR319" s="18"/>
      <c r="DTS319" s="18"/>
      <c r="DTT319" s="18"/>
      <c r="DTU319" s="18"/>
      <c r="DTV319" s="18"/>
      <c r="DTW319" s="18"/>
      <c r="DTX319" s="18"/>
      <c r="DTY319" s="18"/>
      <c r="DTZ319" s="18"/>
      <c r="DUA319" s="18"/>
      <c r="DUB319" s="18"/>
      <c r="DUC319" s="18"/>
      <c r="DUD319" s="18"/>
      <c r="DUE319" s="18"/>
      <c r="DUF319" s="18"/>
      <c r="DUG319" s="18"/>
      <c r="DUH319" s="18"/>
      <c r="DUI319" s="18"/>
      <c r="DUJ319" s="18"/>
      <c r="DUK319" s="18"/>
      <c r="DUL319" s="18"/>
      <c r="DUM319" s="18"/>
      <c r="DUN319" s="18"/>
      <c r="DUO319" s="18"/>
      <c r="DUP319" s="18"/>
      <c r="DUQ319" s="18"/>
      <c r="DUR319" s="18"/>
      <c r="DUS319" s="18"/>
      <c r="DUT319" s="18"/>
      <c r="DUU319" s="18"/>
      <c r="DUV319" s="18"/>
      <c r="DUW319" s="18"/>
      <c r="DUX319" s="18"/>
      <c r="DUY319" s="18"/>
      <c r="DUZ319" s="18"/>
      <c r="DVA319" s="18"/>
      <c r="DVB319" s="18"/>
      <c r="DVC319" s="18"/>
      <c r="DVD319" s="18"/>
      <c r="DVE319" s="18"/>
      <c r="DVF319" s="18"/>
      <c r="DVG319" s="18"/>
      <c r="DVH319" s="18"/>
      <c r="DVI319" s="18"/>
      <c r="DVJ319" s="18"/>
      <c r="DVK319" s="18"/>
      <c r="DVL319" s="18"/>
      <c r="DVM319" s="18"/>
      <c r="DVN319" s="18"/>
      <c r="DVO319" s="18"/>
      <c r="DVP319" s="18"/>
      <c r="DVQ319" s="18"/>
      <c r="DVR319" s="18"/>
      <c r="DVS319" s="18"/>
      <c r="DVT319" s="18"/>
      <c r="DVU319" s="18"/>
      <c r="DVV319" s="18"/>
      <c r="DVW319" s="18"/>
      <c r="DVX319" s="18"/>
      <c r="DVY319" s="18"/>
      <c r="DVZ319" s="18"/>
      <c r="DWA319" s="18"/>
      <c r="DWB319" s="18"/>
      <c r="DWC319" s="18"/>
      <c r="DWD319" s="18"/>
      <c r="DWE319" s="18"/>
      <c r="DWF319" s="18"/>
      <c r="DWG319" s="18"/>
      <c r="DWH319" s="18"/>
      <c r="DWI319" s="18"/>
      <c r="DWJ319" s="18"/>
      <c r="DWK319" s="18"/>
      <c r="DWL319" s="18"/>
      <c r="DWM319" s="18"/>
      <c r="DWN319" s="18"/>
      <c r="DWO319" s="18"/>
      <c r="DWP319" s="18"/>
      <c r="DWQ319" s="18"/>
      <c r="DWR319" s="18"/>
      <c r="DWS319" s="18"/>
      <c r="DWT319" s="18"/>
      <c r="DWU319" s="18"/>
      <c r="DWV319" s="18"/>
      <c r="DWW319" s="18"/>
      <c r="DWX319" s="18"/>
      <c r="DWY319" s="18"/>
      <c r="DWZ319" s="18"/>
      <c r="DXA319" s="18"/>
      <c r="DXB319" s="18"/>
      <c r="DXC319" s="18"/>
      <c r="DXD319" s="18"/>
      <c r="DXE319" s="18"/>
      <c r="DXF319" s="18"/>
      <c r="DXG319" s="18"/>
      <c r="DXH319" s="18"/>
      <c r="DXI319" s="18"/>
      <c r="DXJ319" s="18"/>
      <c r="DXK319" s="18"/>
      <c r="DXL319" s="18"/>
      <c r="DXM319" s="18"/>
      <c r="DXN319" s="18"/>
      <c r="DXO319" s="18"/>
      <c r="DXP319" s="18"/>
      <c r="DXQ319" s="18"/>
      <c r="DXR319" s="18"/>
      <c r="DXS319" s="18"/>
      <c r="DXT319" s="18"/>
      <c r="DXU319" s="18"/>
      <c r="DXV319" s="18"/>
      <c r="DXW319" s="18"/>
      <c r="DXX319" s="18"/>
      <c r="DXY319" s="18"/>
      <c r="DXZ319" s="18"/>
      <c r="DYA319" s="18"/>
      <c r="DYB319" s="18"/>
      <c r="DYC319" s="18"/>
      <c r="DYD319" s="18"/>
      <c r="DYE319" s="18"/>
      <c r="DYF319" s="18"/>
      <c r="DYG319" s="18"/>
      <c r="DYH319" s="18"/>
      <c r="DYI319" s="18"/>
      <c r="DYJ319" s="18"/>
      <c r="DYK319" s="18"/>
      <c r="DYL319" s="18"/>
      <c r="DYM319" s="18"/>
      <c r="DYN319" s="18"/>
      <c r="DYO319" s="18"/>
      <c r="DYP319" s="18"/>
      <c r="DYQ319" s="18"/>
      <c r="DYR319" s="18"/>
      <c r="DYS319" s="18"/>
      <c r="DYT319" s="18"/>
      <c r="DYU319" s="18"/>
      <c r="DYV319" s="18"/>
      <c r="DYW319" s="18"/>
      <c r="DYX319" s="18"/>
      <c r="DYY319" s="18"/>
      <c r="DYZ319" s="18"/>
      <c r="DZA319" s="18"/>
      <c r="DZB319" s="18"/>
      <c r="DZC319" s="18"/>
      <c r="DZD319" s="18"/>
      <c r="DZE319" s="18"/>
      <c r="DZF319" s="18"/>
      <c r="DZG319" s="18"/>
      <c r="DZH319" s="18"/>
      <c r="DZI319" s="18"/>
      <c r="DZJ319" s="18"/>
      <c r="DZK319" s="18"/>
      <c r="DZL319" s="18"/>
      <c r="DZM319" s="18"/>
      <c r="DZN319" s="18"/>
      <c r="DZO319" s="18"/>
      <c r="DZP319" s="18"/>
      <c r="DZQ319" s="18"/>
      <c r="DZR319" s="18"/>
      <c r="DZS319" s="18"/>
      <c r="DZT319" s="18"/>
      <c r="DZU319" s="18"/>
      <c r="DZV319" s="18"/>
      <c r="DZW319" s="18"/>
      <c r="DZX319" s="18"/>
      <c r="DZY319" s="18"/>
      <c r="DZZ319" s="18"/>
      <c r="EAA319" s="18"/>
      <c r="EAB319" s="18"/>
      <c r="EAC319" s="18"/>
      <c r="EAD319" s="18"/>
      <c r="EAE319" s="18"/>
      <c r="EAF319" s="18"/>
      <c r="EAG319" s="18"/>
      <c r="EAH319" s="18"/>
      <c r="EAI319" s="18"/>
      <c r="EAJ319" s="18"/>
      <c r="EAK319" s="18"/>
      <c r="EAL319" s="18"/>
      <c r="EAM319" s="18"/>
      <c r="EAN319" s="18"/>
      <c r="EAO319" s="18"/>
      <c r="EAP319" s="18"/>
      <c r="EAQ319" s="18"/>
      <c r="EAR319" s="18"/>
      <c r="EAS319" s="18"/>
      <c r="EAT319" s="18"/>
      <c r="EAU319" s="18"/>
      <c r="EAV319" s="18"/>
      <c r="EAW319" s="18"/>
      <c r="EAX319" s="18"/>
      <c r="EAY319" s="18"/>
      <c r="EAZ319" s="18"/>
      <c r="EBA319" s="18"/>
      <c r="EBB319" s="18"/>
      <c r="EBC319" s="18"/>
      <c r="EBD319" s="18"/>
      <c r="EBE319" s="18"/>
      <c r="EBF319" s="18"/>
      <c r="EBG319" s="18"/>
      <c r="EBH319" s="18"/>
      <c r="EBI319" s="18"/>
      <c r="EBJ319" s="18"/>
      <c r="EBK319" s="18"/>
      <c r="EBL319" s="18"/>
      <c r="EBM319" s="18"/>
      <c r="EBN319" s="18"/>
      <c r="EBO319" s="18"/>
      <c r="EBP319" s="18"/>
      <c r="EBQ319" s="18"/>
      <c r="EBR319" s="18"/>
      <c r="EBS319" s="18"/>
      <c r="EBT319" s="18"/>
      <c r="EBU319" s="18"/>
      <c r="EBV319" s="18"/>
      <c r="EBW319" s="18"/>
      <c r="EBX319" s="18"/>
      <c r="EBY319" s="18"/>
      <c r="EBZ319" s="18"/>
      <c r="ECA319" s="18"/>
      <c r="ECB319" s="18"/>
      <c r="ECC319" s="18"/>
      <c r="ECD319" s="18"/>
      <c r="ECE319" s="18"/>
      <c r="ECF319" s="18"/>
      <c r="ECG319" s="18"/>
      <c r="ECH319" s="18"/>
      <c r="ECI319" s="18"/>
      <c r="ECJ319" s="18"/>
      <c r="ECK319" s="18"/>
      <c r="ECL319" s="18"/>
      <c r="ECM319" s="18"/>
      <c r="ECN319" s="18"/>
      <c r="ECO319" s="18"/>
      <c r="ECP319" s="18"/>
      <c r="ECQ319" s="18"/>
      <c r="ECR319" s="18"/>
      <c r="ECS319" s="18"/>
      <c r="ECT319" s="18"/>
      <c r="ECU319" s="18"/>
      <c r="ECV319" s="18"/>
      <c r="ECW319" s="18"/>
      <c r="ECX319" s="18"/>
      <c r="ECY319" s="18"/>
      <c r="ECZ319" s="18"/>
      <c r="EDA319" s="18"/>
      <c r="EDB319" s="18"/>
      <c r="EDC319" s="18"/>
      <c r="EDD319" s="18"/>
      <c r="EDE319" s="18"/>
      <c r="EDF319" s="18"/>
      <c r="EDG319" s="18"/>
      <c r="EDH319" s="18"/>
      <c r="EDI319" s="18"/>
      <c r="EDJ319" s="18"/>
      <c r="EDK319" s="18"/>
      <c r="EDL319" s="18"/>
      <c r="EDM319" s="18"/>
      <c r="EDN319" s="18"/>
      <c r="EDO319" s="18"/>
      <c r="EDP319" s="18"/>
      <c r="EDQ319" s="18"/>
      <c r="EDR319" s="18"/>
      <c r="EDS319" s="18"/>
      <c r="EDT319" s="18"/>
      <c r="EDU319" s="18"/>
      <c r="EDV319" s="18"/>
      <c r="EDW319" s="18"/>
      <c r="EDX319" s="18"/>
      <c r="EDY319" s="18"/>
      <c r="EDZ319" s="18"/>
      <c r="EEA319" s="18"/>
      <c r="EEB319" s="18"/>
      <c r="EEC319" s="18"/>
      <c r="EED319" s="18"/>
      <c r="EEE319" s="18"/>
      <c r="EEF319" s="18"/>
      <c r="EEG319" s="18"/>
      <c r="EEH319" s="18"/>
      <c r="EEI319" s="18"/>
      <c r="EEJ319" s="18"/>
      <c r="EEK319" s="18"/>
      <c r="EEL319" s="18"/>
      <c r="EEM319" s="18"/>
      <c r="EEN319" s="18"/>
      <c r="EEO319" s="18"/>
      <c r="EEP319" s="18"/>
      <c r="EEQ319" s="18"/>
      <c r="EER319" s="18"/>
      <c r="EES319" s="18"/>
      <c r="EET319" s="18"/>
      <c r="EEU319" s="18"/>
      <c r="EEV319" s="18"/>
      <c r="EEW319" s="18"/>
      <c r="EEX319" s="18"/>
      <c r="EEY319" s="18"/>
      <c r="EEZ319" s="18"/>
      <c r="EFA319" s="18"/>
      <c r="EFB319" s="18"/>
      <c r="EFC319" s="18"/>
      <c r="EFD319" s="18"/>
      <c r="EFE319" s="18"/>
      <c r="EFF319" s="18"/>
      <c r="EFG319" s="18"/>
      <c r="EFH319" s="18"/>
      <c r="EFI319" s="18"/>
      <c r="EFJ319" s="18"/>
      <c r="EFK319" s="18"/>
      <c r="EFL319" s="18"/>
      <c r="EFM319" s="18"/>
      <c r="EFN319" s="18"/>
      <c r="EFO319" s="18"/>
      <c r="EFP319" s="18"/>
      <c r="EFQ319" s="18"/>
      <c r="EFR319" s="18"/>
      <c r="EFS319" s="18"/>
      <c r="EFT319" s="18"/>
      <c r="EFU319" s="18"/>
      <c r="EFV319" s="18"/>
      <c r="EFW319" s="18"/>
      <c r="EFX319" s="18"/>
      <c r="EFY319" s="18"/>
      <c r="EFZ319" s="18"/>
      <c r="EGA319" s="18"/>
      <c r="EGB319" s="18"/>
      <c r="EGC319" s="18"/>
      <c r="EGD319" s="18"/>
      <c r="EGE319" s="18"/>
      <c r="EGF319" s="18"/>
      <c r="EGG319" s="18"/>
      <c r="EGH319" s="18"/>
      <c r="EGI319" s="18"/>
      <c r="EGJ319" s="18"/>
      <c r="EGK319" s="18"/>
      <c r="EGL319" s="18"/>
      <c r="EGM319" s="18"/>
      <c r="EGN319" s="18"/>
      <c r="EGO319" s="18"/>
      <c r="EGP319" s="18"/>
      <c r="EGQ319" s="18"/>
      <c r="EGR319" s="18"/>
      <c r="EGS319" s="18"/>
      <c r="EGT319" s="18"/>
      <c r="EGU319" s="18"/>
      <c r="EGV319" s="18"/>
      <c r="EGW319" s="18"/>
      <c r="EGX319" s="18"/>
      <c r="EGY319" s="18"/>
      <c r="EGZ319" s="18"/>
      <c r="EHA319" s="18"/>
      <c r="EHB319" s="18"/>
      <c r="EHC319" s="18"/>
      <c r="EHD319" s="18"/>
      <c r="EHE319" s="18"/>
      <c r="EHF319" s="18"/>
      <c r="EHG319" s="18"/>
      <c r="EHH319" s="18"/>
      <c r="EHI319" s="18"/>
      <c r="EHJ319" s="18"/>
      <c r="EHK319" s="18"/>
      <c r="EHL319" s="18"/>
      <c r="EHM319" s="18"/>
      <c r="EHN319" s="18"/>
      <c r="EHO319" s="18"/>
      <c r="EHP319" s="18"/>
      <c r="EHQ319" s="18"/>
      <c r="EHR319" s="18"/>
      <c r="EHS319" s="18"/>
      <c r="EHT319" s="18"/>
      <c r="EHU319" s="18"/>
      <c r="EHV319" s="18"/>
      <c r="EHW319" s="18"/>
      <c r="EHX319" s="18"/>
      <c r="EHY319" s="18"/>
      <c r="EHZ319" s="18"/>
      <c r="EIA319" s="18"/>
      <c r="EIB319" s="18"/>
      <c r="EIC319" s="18"/>
      <c r="EID319" s="18"/>
      <c r="EIE319" s="18"/>
      <c r="EIF319" s="18"/>
      <c r="EIG319" s="18"/>
      <c r="EIH319" s="18"/>
      <c r="EII319" s="18"/>
      <c r="EIJ319" s="18"/>
      <c r="EIK319" s="18"/>
      <c r="EIL319" s="18"/>
      <c r="EIM319" s="18"/>
      <c r="EIN319" s="18"/>
      <c r="EIO319" s="18"/>
      <c r="EIP319" s="18"/>
      <c r="EIQ319" s="18"/>
      <c r="EIR319" s="18"/>
      <c r="EIS319" s="18"/>
      <c r="EIT319" s="18"/>
      <c r="EIU319" s="18"/>
      <c r="EIV319" s="18"/>
      <c r="EIW319" s="18"/>
      <c r="EIX319" s="18"/>
      <c r="EIY319" s="18"/>
      <c r="EIZ319" s="18"/>
      <c r="EJA319" s="18"/>
      <c r="EJB319" s="18"/>
      <c r="EJC319" s="18"/>
      <c r="EJD319" s="18"/>
      <c r="EJE319" s="18"/>
      <c r="EJF319" s="18"/>
      <c r="EJG319" s="18"/>
      <c r="EJH319" s="18"/>
      <c r="EJI319" s="18"/>
      <c r="EJJ319" s="18"/>
      <c r="EJK319" s="18"/>
      <c r="EJL319" s="18"/>
      <c r="EJM319" s="18"/>
      <c r="EJN319" s="18"/>
      <c r="EJO319" s="18"/>
      <c r="EJP319" s="18"/>
      <c r="EJQ319" s="18"/>
      <c r="EJR319" s="18"/>
      <c r="EJS319" s="18"/>
      <c r="EJT319" s="18"/>
      <c r="EJU319" s="18"/>
      <c r="EJV319" s="18"/>
      <c r="EJW319" s="18"/>
      <c r="EJX319" s="18"/>
      <c r="EJY319" s="18"/>
      <c r="EJZ319" s="18"/>
      <c r="EKA319" s="18"/>
      <c r="EKB319" s="18"/>
      <c r="EKC319" s="18"/>
      <c r="EKD319" s="18"/>
      <c r="EKE319" s="18"/>
      <c r="EKF319" s="18"/>
      <c r="EKG319" s="18"/>
      <c r="EKH319" s="18"/>
      <c r="EKI319" s="18"/>
      <c r="EKJ319" s="18"/>
      <c r="EKK319" s="18"/>
      <c r="EKL319" s="18"/>
      <c r="EKM319" s="18"/>
      <c r="EKN319" s="18"/>
      <c r="EKO319" s="18"/>
      <c r="EKP319" s="18"/>
      <c r="EKQ319" s="18"/>
      <c r="EKR319" s="18"/>
      <c r="EKS319" s="18"/>
      <c r="EKT319" s="18"/>
      <c r="EKU319" s="18"/>
      <c r="EKV319" s="18"/>
      <c r="EKW319" s="18"/>
      <c r="EKX319" s="18"/>
      <c r="EKY319" s="18"/>
      <c r="EKZ319" s="18"/>
      <c r="ELA319" s="18"/>
      <c r="ELB319" s="18"/>
      <c r="ELC319" s="18"/>
      <c r="ELD319" s="18"/>
      <c r="ELE319" s="18"/>
      <c r="ELF319" s="18"/>
      <c r="ELG319" s="18"/>
      <c r="ELH319" s="18"/>
      <c r="ELI319" s="18"/>
      <c r="ELJ319" s="18"/>
      <c r="ELK319" s="18"/>
      <c r="ELL319" s="18"/>
      <c r="ELM319" s="18"/>
      <c r="ELN319" s="18"/>
      <c r="ELO319" s="18"/>
      <c r="ELP319" s="18"/>
      <c r="ELQ319" s="18"/>
      <c r="ELR319" s="18"/>
      <c r="ELS319" s="18"/>
      <c r="ELT319" s="18"/>
      <c r="ELU319" s="18"/>
      <c r="ELV319" s="18"/>
      <c r="ELW319" s="18"/>
      <c r="ELX319" s="18"/>
      <c r="ELY319" s="18"/>
      <c r="ELZ319" s="18"/>
      <c r="EMA319" s="18"/>
      <c r="EMB319" s="18"/>
      <c r="EMC319" s="18"/>
      <c r="EMD319" s="18"/>
      <c r="EME319" s="18"/>
      <c r="EMF319" s="18"/>
      <c r="EMG319" s="18"/>
      <c r="EMH319" s="18"/>
      <c r="EMI319" s="18"/>
      <c r="EMJ319" s="18"/>
      <c r="EMK319" s="18"/>
      <c r="EML319" s="18"/>
      <c r="EMM319" s="18"/>
      <c r="EMN319" s="18"/>
      <c r="EMO319" s="18"/>
      <c r="EMP319" s="18"/>
      <c r="EMQ319" s="18"/>
      <c r="EMR319" s="18"/>
      <c r="EMS319" s="18"/>
      <c r="EMT319" s="18"/>
      <c r="EMU319" s="18"/>
      <c r="EMV319" s="18"/>
      <c r="EMW319" s="18"/>
      <c r="EMX319" s="18"/>
      <c r="EMY319" s="18"/>
      <c r="EMZ319" s="18"/>
      <c r="ENA319" s="18"/>
      <c r="ENB319" s="18"/>
      <c r="ENC319" s="18"/>
      <c r="END319" s="18"/>
      <c r="ENE319" s="18"/>
      <c r="ENF319" s="18"/>
      <c r="ENG319" s="18"/>
      <c r="ENH319" s="18"/>
      <c r="ENI319" s="18"/>
      <c r="ENJ319" s="18"/>
      <c r="ENK319" s="18"/>
      <c r="ENL319" s="18"/>
      <c r="ENM319" s="18"/>
      <c r="ENN319" s="18"/>
      <c r="ENO319" s="18"/>
      <c r="ENP319" s="18"/>
      <c r="ENQ319" s="18"/>
      <c r="ENR319" s="18"/>
      <c r="ENS319" s="18"/>
      <c r="ENT319" s="18"/>
      <c r="ENU319" s="18"/>
      <c r="ENV319" s="18"/>
      <c r="ENW319" s="18"/>
      <c r="ENX319" s="18"/>
      <c r="ENY319" s="18"/>
      <c r="ENZ319" s="18"/>
      <c r="EOA319" s="18"/>
      <c r="EOB319" s="18"/>
      <c r="EOC319" s="18"/>
      <c r="EOD319" s="18"/>
      <c r="EOE319" s="18"/>
      <c r="EOF319" s="18"/>
      <c r="EOG319" s="18"/>
      <c r="EOH319" s="18"/>
      <c r="EOI319" s="18"/>
      <c r="EOJ319" s="18"/>
      <c r="EOK319" s="18"/>
      <c r="EOL319" s="18"/>
      <c r="EOM319" s="18"/>
      <c r="EON319" s="18"/>
      <c r="EOO319" s="18"/>
      <c r="EOP319" s="18"/>
      <c r="EOQ319" s="18"/>
      <c r="EOR319" s="18"/>
      <c r="EOS319" s="18"/>
      <c r="EOT319" s="18"/>
      <c r="EOU319" s="18"/>
      <c r="EOV319" s="18"/>
      <c r="EOW319" s="18"/>
      <c r="EOX319" s="18"/>
      <c r="EOY319" s="18"/>
      <c r="EOZ319" s="18"/>
      <c r="EPA319" s="18"/>
      <c r="EPB319" s="18"/>
      <c r="EPC319" s="18"/>
      <c r="EPD319" s="18"/>
      <c r="EPE319" s="18"/>
      <c r="EPF319" s="18"/>
      <c r="EPG319" s="18"/>
      <c r="EPH319" s="18"/>
      <c r="EPI319" s="18"/>
      <c r="EPJ319" s="18"/>
      <c r="EPK319" s="18"/>
      <c r="EPL319" s="18"/>
      <c r="EPM319" s="18"/>
      <c r="EPN319" s="18"/>
      <c r="EPO319" s="18"/>
      <c r="EPP319" s="18"/>
      <c r="EPQ319" s="18"/>
      <c r="EPR319" s="18"/>
      <c r="EPS319" s="18"/>
      <c r="EPT319" s="18"/>
      <c r="EPU319" s="18"/>
      <c r="EPV319" s="18"/>
      <c r="EPW319" s="18"/>
      <c r="EPX319" s="18"/>
      <c r="EPY319" s="18"/>
      <c r="EPZ319" s="18"/>
      <c r="EQA319" s="18"/>
      <c r="EQB319" s="18"/>
      <c r="EQC319" s="18"/>
      <c r="EQD319" s="18"/>
      <c r="EQE319" s="18"/>
      <c r="EQF319" s="18"/>
      <c r="EQG319" s="18"/>
      <c r="EQH319" s="18"/>
      <c r="EQI319" s="18"/>
      <c r="EQJ319" s="18"/>
      <c r="EQK319" s="18"/>
      <c r="EQL319" s="18"/>
      <c r="EQM319" s="18"/>
      <c r="EQN319" s="18"/>
      <c r="EQO319" s="18"/>
      <c r="EQP319" s="18"/>
      <c r="EQQ319" s="18"/>
      <c r="EQR319" s="18"/>
      <c r="EQS319" s="18"/>
      <c r="EQT319" s="18"/>
      <c r="EQU319" s="18"/>
      <c r="EQV319" s="18"/>
      <c r="EQW319" s="18"/>
      <c r="EQX319" s="18"/>
      <c r="EQY319" s="18"/>
      <c r="EQZ319" s="18"/>
      <c r="ERA319" s="18"/>
      <c r="ERB319" s="18"/>
      <c r="ERC319" s="18"/>
      <c r="ERD319" s="18"/>
      <c r="ERE319" s="18"/>
      <c r="ERF319" s="18"/>
      <c r="ERG319" s="18"/>
      <c r="ERH319" s="18"/>
      <c r="ERI319" s="18"/>
      <c r="ERJ319" s="18"/>
      <c r="ERK319" s="18"/>
      <c r="ERL319" s="18"/>
      <c r="ERM319" s="18"/>
      <c r="ERN319" s="18"/>
      <c r="ERO319" s="18"/>
      <c r="ERP319" s="18"/>
      <c r="ERQ319" s="18"/>
      <c r="ERR319" s="18"/>
      <c r="ERS319" s="18"/>
      <c r="ERT319" s="18"/>
      <c r="ERU319" s="18"/>
      <c r="ERV319" s="18"/>
      <c r="ERW319" s="18"/>
      <c r="ERX319" s="18"/>
      <c r="ERY319" s="18"/>
      <c r="ERZ319" s="18"/>
      <c r="ESA319" s="18"/>
      <c r="ESB319" s="18"/>
      <c r="ESC319" s="18"/>
      <c r="ESD319" s="18"/>
      <c r="ESE319" s="18"/>
      <c r="ESF319" s="18"/>
      <c r="ESG319" s="18"/>
      <c r="ESH319" s="18"/>
      <c r="ESI319" s="18"/>
      <c r="ESJ319" s="18"/>
      <c r="ESK319" s="18"/>
      <c r="ESL319" s="18"/>
      <c r="ESM319" s="18"/>
      <c r="ESN319" s="18"/>
      <c r="ESO319" s="18"/>
      <c r="ESP319" s="18"/>
      <c r="ESQ319" s="18"/>
      <c r="ESR319" s="18"/>
      <c r="ESS319" s="18"/>
      <c r="EST319" s="18"/>
      <c r="ESU319" s="18"/>
      <c r="ESV319" s="18"/>
      <c r="ESW319" s="18"/>
      <c r="ESX319" s="18"/>
      <c r="ESY319" s="18"/>
      <c r="ESZ319" s="18"/>
      <c r="ETA319" s="18"/>
      <c r="ETB319" s="18"/>
      <c r="ETC319" s="18"/>
      <c r="ETD319" s="18"/>
      <c r="ETE319" s="18"/>
      <c r="ETF319" s="18"/>
      <c r="ETG319" s="18"/>
      <c r="ETH319" s="18"/>
      <c r="ETI319" s="18"/>
      <c r="ETJ319" s="18"/>
      <c r="ETK319" s="18"/>
      <c r="ETL319" s="18"/>
      <c r="ETM319" s="18"/>
      <c r="ETN319" s="18"/>
      <c r="ETO319" s="18"/>
      <c r="ETP319" s="18"/>
      <c r="ETQ319" s="18"/>
      <c r="ETR319" s="18"/>
      <c r="ETS319" s="18"/>
      <c r="ETT319" s="18"/>
      <c r="ETU319" s="18"/>
      <c r="ETV319" s="18"/>
      <c r="ETW319" s="18"/>
      <c r="ETX319" s="18"/>
      <c r="ETY319" s="18"/>
      <c r="ETZ319" s="18"/>
      <c r="EUA319" s="18"/>
      <c r="EUB319" s="18"/>
      <c r="EUC319" s="18"/>
      <c r="EUD319" s="18"/>
      <c r="EUE319" s="18"/>
      <c r="EUF319" s="18"/>
      <c r="EUG319" s="18"/>
      <c r="EUH319" s="18"/>
      <c r="EUI319" s="18"/>
      <c r="EUJ319" s="18"/>
      <c r="EUK319" s="18"/>
      <c r="EUL319" s="18"/>
      <c r="EUM319" s="18"/>
      <c r="EUN319" s="18"/>
      <c r="EUO319" s="18"/>
      <c r="EUP319" s="18"/>
      <c r="EUQ319" s="18"/>
      <c r="EUR319" s="18"/>
      <c r="EUS319" s="18"/>
      <c r="EUT319" s="18"/>
      <c r="EUU319" s="18"/>
      <c r="EUV319" s="18"/>
      <c r="EUW319" s="18"/>
      <c r="EUX319" s="18"/>
      <c r="EUY319" s="18"/>
      <c r="EUZ319" s="18"/>
      <c r="EVA319" s="18"/>
      <c r="EVB319" s="18"/>
      <c r="EVC319" s="18"/>
      <c r="EVD319" s="18"/>
      <c r="EVE319" s="18"/>
      <c r="EVF319" s="18"/>
      <c r="EVG319" s="18"/>
      <c r="EVH319" s="18"/>
      <c r="EVI319" s="18"/>
      <c r="EVJ319" s="18"/>
      <c r="EVK319" s="18"/>
      <c r="EVL319" s="18"/>
      <c r="EVM319" s="18"/>
      <c r="EVN319" s="18"/>
      <c r="EVO319" s="18"/>
      <c r="EVP319" s="18"/>
      <c r="EVQ319" s="18"/>
      <c r="EVR319" s="18"/>
      <c r="EVS319" s="18"/>
      <c r="EVT319" s="18"/>
      <c r="EVU319" s="18"/>
      <c r="EVV319" s="18"/>
      <c r="EVW319" s="18"/>
      <c r="EVX319" s="18"/>
      <c r="EVY319" s="18"/>
      <c r="EVZ319" s="18"/>
      <c r="EWA319" s="18"/>
      <c r="EWB319" s="18"/>
      <c r="EWC319" s="18"/>
      <c r="EWD319" s="18"/>
      <c r="EWE319" s="18"/>
      <c r="EWF319" s="18"/>
      <c r="EWG319" s="18"/>
      <c r="EWH319" s="18"/>
      <c r="EWI319" s="18"/>
      <c r="EWJ319" s="18"/>
      <c r="EWK319" s="18"/>
      <c r="EWL319" s="18"/>
      <c r="EWM319" s="18"/>
      <c r="EWN319" s="18"/>
      <c r="EWO319" s="18"/>
      <c r="EWP319" s="18"/>
      <c r="EWQ319" s="18"/>
      <c r="EWR319" s="18"/>
      <c r="EWS319" s="18"/>
      <c r="EWT319" s="18"/>
      <c r="EWU319" s="18"/>
      <c r="EWV319" s="18"/>
      <c r="EWW319" s="18"/>
      <c r="EWX319" s="18"/>
      <c r="EWY319" s="18"/>
      <c r="EWZ319" s="18"/>
      <c r="EXA319" s="18"/>
      <c r="EXB319" s="18"/>
      <c r="EXC319" s="18"/>
      <c r="EXD319" s="18"/>
      <c r="EXE319" s="18"/>
      <c r="EXF319" s="18"/>
      <c r="EXG319" s="18"/>
      <c r="EXH319" s="18"/>
      <c r="EXI319" s="18"/>
      <c r="EXJ319" s="18"/>
      <c r="EXK319" s="18"/>
      <c r="EXL319" s="18"/>
      <c r="EXM319" s="18"/>
      <c r="EXN319" s="18"/>
      <c r="EXO319" s="18"/>
      <c r="EXP319" s="18"/>
      <c r="EXQ319" s="18"/>
      <c r="EXR319" s="18"/>
      <c r="EXS319" s="18"/>
      <c r="EXT319" s="18"/>
      <c r="EXU319" s="18"/>
      <c r="EXV319" s="18"/>
      <c r="EXW319" s="18"/>
      <c r="EXX319" s="18"/>
      <c r="EXY319" s="18"/>
      <c r="EXZ319" s="18"/>
      <c r="EYA319" s="18"/>
      <c r="EYB319" s="18"/>
      <c r="EYC319" s="18"/>
      <c r="EYD319" s="18"/>
      <c r="EYE319" s="18"/>
      <c r="EYF319" s="18"/>
      <c r="EYG319" s="18"/>
      <c r="EYH319" s="18"/>
      <c r="EYI319" s="18"/>
      <c r="EYJ319" s="18"/>
      <c r="EYK319" s="18"/>
      <c r="EYL319" s="18"/>
      <c r="EYM319" s="18"/>
      <c r="EYN319" s="18"/>
      <c r="EYO319" s="18"/>
      <c r="EYP319" s="18"/>
      <c r="EYQ319" s="18"/>
      <c r="EYR319" s="18"/>
      <c r="EYS319" s="18"/>
      <c r="EYT319" s="18"/>
      <c r="EYU319" s="18"/>
      <c r="EYV319" s="18"/>
      <c r="EYW319" s="18"/>
      <c r="EYX319" s="18"/>
      <c r="EYY319" s="18"/>
      <c r="EYZ319" s="18"/>
      <c r="EZA319" s="18"/>
      <c r="EZB319" s="18"/>
      <c r="EZC319" s="18"/>
      <c r="EZD319" s="18"/>
      <c r="EZE319" s="18"/>
      <c r="EZF319" s="18"/>
      <c r="EZG319" s="18"/>
      <c r="EZH319" s="18"/>
      <c r="EZI319" s="18"/>
      <c r="EZJ319" s="18"/>
      <c r="EZK319" s="18"/>
      <c r="EZL319" s="18"/>
      <c r="EZM319" s="18"/>
      <c r="EZN319" s="18"/>
      <c r="EZO319" s="18"/>
      <c r="EZP319" s="18"/>
      <c r="EZQ319" s="18"/>
      <c r="EZR319" s="18"/>
      <c r="EZS319" s="18"/>
      <c r="EZT319" s="18"/>
      <c r="EZU319" s="18"/>
      <c r="EZV319" s="18"/>
      <c r="EZW319" s="18"/>
      <c r="EZX319" s="18"/>
      <c r="EZY319" s="18"/>
      <c r="EZZ319" s="18"/>
      <c r="FAA319" s="18"/>
      <c r="FAB319" s="18"/>
      <c r="FAC319" s="18"/>
      <c r="FAD319" s="18"/>
      <c r="FAE319" s="18"/>
      <c r="FAF319" s="18"/>
      <c r="FAG319" s="18"/>
      <c r="FAH319" s="18"/>
      <c r="FAI319" s="18"/>
      <c r="FAJ319" s="18"/>
      <c r="FAK319" s="18"/>
      <c r="FAL319" s="18"/>
      <c r="FAM319" s="18"/>
      <c r="FAN319" s="18"/>
      <c r="FAO319" s="18"/>
      <c r="FAP319" s="18"/>
      <c r="FAQ319" s="18"/>
      <c r="FAR319" s="18"/>
      <c r="FAS319" s="18"/>
      <c r="FAT319" s="18"/>
      <c r="FAU319" s="18"/>
      <c r="FAV319" s="18"/>
      <c r="FAW319" s="18"/>
      <c r="FAX319" s="18"/>
      <c r="FAY319" s="18"/>
      <c r="FAZ319" s="18"/>
      <c r="FBA319" s="18"/>
      <c r="FBB319" s="18"/>
      <c r="FBC319" s="18"/>
      <c r="FBD319" s="18"/>
      <c r="FBE319" s="18"/>
      <c r="FBF319" s="18"/>
      <c r="FBG319" s="18"/>
      <c r="FBH319" s="18"/>
      <c r="FBI319" s="18"/>
      <c r="FBJ319" s="18"/>
      <c r="FBK319" s="18"/>
      <c r="FBL319" s="18"/>
      <c r="FBM319" s="18"/>
      <c r="FBN319" s="18"/>
      <c r="FBO319" s="18"/>
      <c r="FBP319" s="18"/>
      <c r="FBQ319" s="18"/>
      <c r="FBR319" s="18"/>
      <c r="FBS319" s="18"/>
      <c r="FBT319" s="18"/>
      <c r="FBU319" s="18"/>
      <c r="FBV319" s="18"/>
      <c r="FBW319" s="18"/>
      <c r="FBX319" s="18"/>
      <c r="FBY319" s="18"/>
      <c r="FBZ319" s="18"/>
      <c r="FCA319" s="18"/>
      <c r="FCB319" s="18"/>
      <c r="FCC319" s="18"/>
      <c r="FCD319" s="18"/>
      <c r="FCE319" s="18"/>
      <c r="FCF319" s="18"/>
      <c r="FCG319" s="18"/>
      <c r="FCH319" s="18"/>
      <c r="FCI319" s="18"/>
      <c r="FCJ319" s="18"/>
      <c r="FCK319" s="18"/>
      <c r="FCL319" s="18"/>
      <c r="FCM319" s="18"/>
      <c r="FCN319" s="18"/>
      <c r="FCO319" s="18"/>
      <c r="FCP319" s="18"/>
      <c r="FCQ319" s="18"/>
      <c r="FCR319" s="18"/>
      <c r="FCS319" s="18"/>
      <c r="FCT319" s="18"/>
      <c r="FCU319" s="18"/>
      <c r="FCV319" s="18"/>
      <c r="FCW319" s="18"/>
      <c r="FCX319" s="18"/>
      <c r="FCY319" s="18"/>
      <c r="FCZ319" s="18"/>
      <c r="FDA319" s="18"/>
      <c r="FDB319" s="18"/>
      <c r="FDC319" s="18"/>
      <c r="FDD319" s="18"/>
      <c r="FDE319" s="18"/>
      <c r="FDF319" s="18"/>
      <c r="FDG319" s="18"/>
      <c r="FDH319" s="18"/>
      <c r="FDI319" s="18"/>
      <c r="FDJ319" s="18"/>
      <c r="FDK319" s="18"/>
      <c r="FDL319" s="18"/>
      <c r="FDM319" s="18"/>
      <c r="FDN319" s="18"/>
      <c r="FDO319" s="18"/>
      <c r="FDP319" s="18"/>
      <c r="FDQ319" s="18"/>
      <c r="FDR319" s="18"/>
      <c r="FDS319" s="18"/>
      <c r="FDT319" s="18"/>
      <c r="FDU319" s="18"/>
      <c r="FDV319" s="18"/>
      <c r="FDW319" s="18"/>
      <c r="FDX319" s="18"/>
      <c r="FDY319" s="18"/>
      <c r="FDZ319" s="18"/>
      <c r="FEA319" s="18"/>
      <c r="FEB319" s="18"/>
      <c r="FEC319" s="18"/>
      <c r="FED319" s="18"/>
      <c r="FEE319" s="18"/>
      <c r="FEF319" s="18"/>
      <c r="FEG319" s="18"/>
      <c r="FEH319" s="18"/>
      <c r="FEI319" s="18"/>
      <c r="FEJ319" s="18"/>
      <c r="FEK319" s="18"/>
      <c r="FEL319" s="18"/>
      <c r="FEM319" s="18"/>
      <c r="FEN319" s="18"/>
      <c r="FEO319" s="18"/>
      <c r="FEP319" s="18"/>
      <c r="FEQ319" s="18"/>
      <c r="FER319" s="18"/>
      <c r="FES319" s="18"/>
      <c r="FET319" s="18"/>
      <c r="FEU319" s="18"/>
      <c r="FEV319" s="18"/>
      <c r="FEW319" s="18"/>
      <c r="FEX319" s="18"/>
      <c r="FEY319" s="18"/>
      <c r="FEZ319" s="18"/>
      <c r="FFA319" s="18"/>
      <c r="FFB319" s="18"/>
      <c r="FFC319" s="18"/>
      <c r="FFD319" s="18"/>
      <c r="FFE319" s="18"/>
      <c r="FFF319" s="18"/>
      <c r="FFG319" s="18"/>
      <c r="FFH319" s="18"/>
      <c r="FFI319" s="18"/>
      <c r="FFJ319" s="18"/>
      <c r="FFK319" s="18"/>
      <c r="FFL319" s="18"/>
      <c r="FFM319" s="18"/>
      <c r="FFN319" s="18"/>
      <c r="FFO319" s="18"/>
      <c r="FFP319" s="18"/>
      <c r="FFQ319" s="18"/>
      <c r="FFR319" s="18"/>
      <c r="FFS319" s="18"/>
      <c r="FFT319" s="18"/>
      <c r="FFU319" s="18"/>
      <c r="FFV319" s="18"/>
      <c r="FFW319" s="18"/>
      <c r="FFX319" s="18"/>
      <c r="FFY319" s="18"/>
      <c r="FFZ319" s="18"/>
      <c r="FGA319" s="18"/>
      <c r="FGB319" s="18"/>
      <c r="FGC319" s="18"/>
      <c r="FGD319" s="18"/>
      <c r="FGE319" s="18"/>
      <c r="FGF319" s="18"/>
      <c r="FGG319" s="18"/>
      <c r="FGH319" s="18"/>
      <c r="FGI319" s="18"/>
      <c r="FGJ319" s="18"/>
      <c r="FGK319" s="18"/>
      <c r="FGL319" s="18"/>
      <c r="FGM319" s="18"/>
      <c r="FGN319" s="18"/>
      <c r="FGO319" s="18"/>
      <c r="FGP319" s="18"/>
      <c r="FGQ319" s="18"/>
      <c r="FGR319" s="18"/>
      <c r="FGS319" s="18"/>
      <c r="FGT319" s="18"/>
      <c r="FGU319" s="18"/>
      <c r="FGV319" s="18"/>
      <c r="FGW319" s="18"/>
      <c r="FGX319" s="18"/>
      <c r="FGY319" s="18"/>
      <c r="FGZ319" s="18"/>
      <c r="FHA319" s="18"/>
      <c r="FHB319" s="18"/>
      <c r="FHC319" s="18"/>
      <c r="FHD319" s="18"/>
      <c r="FHE319" s="18"/>
      <c r="FHF319" s="18"/>
      <c r="FHG319" s="18"/>
      <c r="FHH319" s="18"/>
      <c r="FHI319" s="18"/>
      <c r="FHJ319" s="18"/>
      <c r="FHK319" s="18"/>
      <c r="FHL319" s="18"/>
      <c r="FHM319" s="18"/>
      <c r="FHN319" s="18"/>
      <c r="FHO319" s="18"/>
      <c r="FHP319" s="18"/>
      <c r="FHQ319" s="18"/>
      <c r="FHR319" s="18"/>
      <c r="FHS319" s="18"/>
      <c r="FHT319" s="18"/>
      <c r="FHU319" s="18"/>
      <c r="FHV319" s="18"/>
      <c r="FHW319" s="18"/>
      <c r="FHX319" s="18"/>
      <c r="FHY319" s="18"/>
      <c r="FHZ319" s="18"/>
      <c r="FIA319" s="18"/>
      <c r="FIB319" s="18"/>
      <c r="FIC319" s="18"/>
      <c r="FID319" s="18"/>
      <c r="FIE319" s="18"/>
      <c r="FIF319" s="18"/>
      <c r="FIG319" s="18"/>
      <c r="FIH319" s="18"/>
      <c r="FII319" s="18"/>
      <c r="FIJ319" s="18"/>
      <c r="FIK319" s="18"/>
      <c r="FIL319" s="18"/>
      <c r="FIM319" s="18"/>
      <c r="FIN319" s="18"/>
      <c r="FIO319" s="18"/>
      <c r="FIP319" s="18"/>
      <c r="FIQ319" s="18"/>
      <c r="FIR319" s="18"/>
      <c r="FIS319" s="18"/>
      <c r="FIT319" s="18"/>
      <c r="FIU319" s="18"/>
      <c r="FIV319" s="18"/>
      <c r="FIW319" s="18"/>
      <c r="FIX319" s="18"/>
      <c r="FIY319" s="18"/>
      <c r="FIZ319" s="18"/>
      <c r="FJA319" s="18"/>
      <c r="FJB319" s="18"/>
      <c r="FJC319" s="18"/>
      <c r="FJD319" s="18"/>
      <c r="FJE319" s="18"/>
      <c r="FJF319" s="18"/>
      <c r="FJG319" s="18"/>
      <c r="FJH319" s="18"/>
      <c r="FJI319" s="18"/>
      <c r="FJJ319" s="18"/>
      <c r="FJK319" s="18"/>
      <c r="FJL319" s="18"/>
      <c r="FJM319" s="18"/>
      <c r="FJN319" s="18"/>
      <c r="FJO319" s="18"/>
      <c r="FJP319" s="18"/>
      <c r="FJQ319" s="18"/>
      <c r="FJR319" s="18"/>
      <c r="FJS319" s="18"/>
      <c r="FJT319" s="18"/>
      <c r="FJU319" s="18"/>
      <c r="FJV319" s="18"/>
      <c r="FJW319" s="18"/>
      <c r="FJX319" s="18"/>
      <c r="FJY319" s="18"/>
      <c r="FJZ319" s="18"/>
      <c r="FKA319" s="18"/>
      <c r="FKB319" s="18"/>
      <c r="FKC319" s="18"/>
      <c r="FKD319" s="18"/>
      <c r="FKE319" s="18"/>
      <c r="FKF319" s="18"/>
      <c r="FKG319" s="18"/>
      <c r="FKH319" s="18"/>
      <c r="FKI319" s="18"/>
      <c r="FKJ319" s="18"/>
      <c r="FKK319" s="18"/>
      <c r="FKL319" s="18"/>
      <c r="FKM319" s="18"/>
      <c r="FKN319" s="18"/>
      <c r="FKO319" s="18"/>
      <c r="FKP319" s="18"/>
      <c r="FKQ319" s="18"/>
      <c r="FKR319" s="18"/>
      <c r="FKS319" s="18"/>
      <c r="FKT319" s="18"/>
      <c r="FKU319" s="18"/>
      <c r="FKV319" s="18"/>
      <c r="FKW319" s="18"/>
      <c r="FKX319" s="18"/>
      <c r="FKY319" s="18"/>
      <c r="FKZ319" s="18"/>
      <c r="FLA319" s="18"/>
      <c r="FLB319" s="18"/>
      <c r="FLC319" s="18"/>
      <c r="FLD319" s="18"/>
      <c r="FLE319" s="18"/>
      <c r="FLF319" s="18"/>
      <c r="FLG319" s="18"/>
      <c r="FLH319" s="18"/>
      <c r="FLI319" s="18"/>
      <c r="FLJ319" s="18"/>
      <c r="FLK319" s="18"/>
      <c r="FLL319" s="18"/>
      <c r="FLM319" s="18"/>
      <c r="FLN319" s="18"/>
      <c r="FLO319" s="18"/>
      <c r="FLP319" s="18"/>
      <c r="FLQ319" s="18"/>
      <c r="FLR319" s="18"/>
      <c r="FLS319" s="18"/>
      <c r="FLT319" s="18"/>
      <c r="FLU319" s="18"/>
      <c r="FLV319" s="18"/>
      <c r="FLW319" s="18"/>
      <c r="FLX319" s="18"/>
      <c r="FLY319" s="18"/>
      <c r="FLZ319" s="18"/>
      <c r="FMA319" s="18"/>
      <c r="FMB319" s="18"/>
      <c r="FMC319" s="18"/>
      <c r="FMD319" s="18"/>
      <c r="FME319" s="18"/>
      <c r="FMF319" s="18"/>
      <c r="FMG319" s="18"/>
      <c r="FMH319" s="18"/>
      <c r="FMI319" s="18"/>
      <c r="FMJ319" s="18"/>
      <c r="FMK319" s="18"/>
      <c r="FML319" s="18"/>
      <c r="FMM319" s="18"/>
      <c r="FMN319" s="18"/>
      <c r="FMO319" s="18"/>
      <c r="FMP319" s="18"/>
      <c r="FMQ319" s="18"/>
      <c r="FMR319" s="18"/>
      <c r="FMS319" s="18"/>
      <c r="FMT319" s="18"/>
      <c r="FMU319" s="18"/>
      <c r="FMV319" s="18"/>
      <c r="FMW319" s="18"/>
      <c r="FMX319" s="18"/>
      <c r="FMY319" s="18"/>
      <c r="FMZ319" s="18"/>
      <c r="FNA319" s="18"/>
      <c r="FNB319" s="18"/>
      <c r="FNC319" s="18"/>
      <c r="FND319" s="18"/>
      <c r="FNE319" s="18"/>
      <c r="FNF319" s="18"/>
      <c r="FNG319" s="18"/>
      <c r="FNH319" s="18"/>
      <c r="FNI319" s="18"/>
      <c r="FNJ319" s="18"/>
      <c r="FNK319" s="18"/>
      <c r="FNL319" s="18"/>
      <c r="FNM319" s="18"/>
      <c r="FNN319" s="18"/>
      <c r="FNO319" s="18"/>
      <c r="FNP319" s="18"/>
      <c r="FNQ319" s="18"/>
      <c r="FNR319" s="18"/>
      <c r="FNS319" s="18"/>
      <c r="FNT319" s="18"/>
      <c r="FNU319" s="18"/>
      <c r="FNV319" s="18"/>
      <c r="FNW319" s="18"/>
      <c r="FNX319" s="18"/>
      <c r="FNY319" s="18"/>
      <c r="FNZ319" s="18"/>
      <c r="FOA319" s="18"/>
      <c r="FOB319" s="18"/>
      <c r="FOC319" s="18"/>
      <c r="FOD319" s="18"/>
      <c r="FOE319" s="18"/>
      <c r="FOF319" s="18"/>
      <c r="FOG319" s="18"/>
      <c r="FOH319" s="18"/>
      <c r="FOI319" s="18"/>
      <c r="FOJ319" s="18"/>
      <c r="FOK319" s="18"/>
      <c r="FOL319" s="18"/>
      <c r="FOM319" s="18"/>
      <c r="FON319" s="18"/>
      <c r="FOO319" s="18"/>
      <c r="FOP319" s="18"/>
      <c r="FOQ319" s="18"/>
      <c r="FOR319" s="18"/>
      <c r="FOS319" s="18"/>
      <c r="FOT319" s="18"/>
      <c r="FOU319" s="18"/>
      <c r="FOV319" s="18"/>
      <c r="FOW319" s="18"/>
      <c r="FOX319" s="18"/>
      <c r="FOY319" s="18"/>
      <c r="FOZ319" s="18"/>
      <c r="FPA319" s="18"/>
      <c r="FPB319" s="18"/>
      <c r="FPC319" s="18"/>
      <c r="FPD319" s="18"/>
      <c r="FPE319" s="18"/>
      <c r="FPF319" s="18"/>
      <c r="FPG319" s="18"/>
      <c r="FPH319" s="18"/>
      <c r="FPI319" s="18"/>
      <c r="FPJ319" s="18"/>
      <c r="FPK319" s="18"/>
      <c r="FPL319" s="18"/>
      <c r="FPM319" s="18"/>
      <c r="FPN319" s="18"/>
      <c r="FPO319" s="18"/>
      <c r="FPP319" s="18"/>
      <c r="FPQ319" s="18"/>
      <c r="FPR319" s="18"/>
      <c r="FPS319" s="18"/>
      <c r="FPT319" s="18"/>
      <c r="FPU319" s="18"/>
      <c r="FPV319" s="18"/>
      <c r="FPW319" s="18"/>
      <c r="FPX319" s="18"/>
      <c r="FPY319" s="18"/>
      <c r="FPZ319" s="18"/>
      <c r="FQA319" s="18"/>
      <c r="FQB319" s="18"/>
      <c r="FQC319" s="18"/>
      <c r="FQD319" s="18"/>
      <c r="FQE319" s="18"/>
      <c r="FQF319" s="18"/>
      <c r="FQG319" s="18"/>
      <c r="FQH319" s="18"/>
      <c r="FQI319" s="18"/>
      <c r="FQJ319" s="18"/>
      <c r="FQK319" s="18"/>
      <c r="FQL319" s="18"/>
      <c r="FQM319" s="18"/>
      <c r="FQN319" s="18"/>
      <c r="FQO319" s="18"/>
      <c r="FQP319" s="18"/>
      <c r="FQQ319" s="18"/>
      <c r="FQR319" s="18"/>
      <c r="FQS319" s="18"/>
      <c r="FQT319" s="18"/>
      <c r="FQU319" s="18"/>
      <c r="FQV319" s="18"/>
      <c r="FQW319" s="18"/>
      <c r="FQX319" s="18"/>
      <c r="FQY319" s="18"/>
      <c r="FQZ319" s="18"/>
      <c r="FRA319" s="18"/>
      <c r="FRB319" s="18"/>
      <c r="FRC319" s="18"/>
      <c r="FRD319" s="18"/>
      <c r="FRE319" s="18"/>
      <c r="FRF319" s="18"/>
      <c r="FRG319" s="18"/>
      <c r="FRH319" s="18"/>
      <c r="FRI319" s="18"/>
      <c r="FRJ319" s="18"/>
      <c r="FRK319" s="18"/>
      <c r="FRL319" s="18"/>
      <c r="FRM319" s="18"/>
      <c r="FRN319" s="18"/>
      <c r="FRO319" s="18"/>
      <c r="FRP319" s="18"/>
      <c r="FRQ319" s="18"/>
      <c r="FRR319" s="18"/>
      <c r="FRS319" s="18"/>
      <c r="FRT319" s="18"/>
      <c r="FRU319" s="18"/>
      <c r="FRV319" s="18"/>
      <c r="FRW319" s="18"/>
      <c r="FRX319" s="18"/>
      <c r="FRY319" s="18"/>
      <c r="FRZ319" s="18"/>
      <c r="FSA319" s="18"/>
      <c r="FSB319" s="18"/>
      <c r="FSC319" s="18"/>
      <c r="FSD319" s="18"/>
      <c r="FSE319" s="18"/>
      <c r="FSF319" s="18"/>
      <c r="FSG319" s="18"/>
      <c r="FSH319" s="18"/>
      <c r="FSI319" s="18"/>
      <c r="FSJ319" s="18"/>
      <c r="FSK319" s="18"/>
      <c r="FSL319" s="18"/>
      <c r="FSM319" s="18"/>
      <c r="FSN319" s="18"/>
      <c r="FSO319" s="18"/>
      <c r="FSP319" s="18"/>
      <c r="FSQ319" s="18"/>
      <c r="FSR319" s="18"/>
      <c r="FSS319" s="18"/>
      <c r="FST319" s="18"/>
      <c r="FSU319" s="18"/>
      <c r="FSV319" s="18"/>
      <c r="FSW319" s="18"/>
      <c r="FSX319" s="18"/>
      <c r="FSY319" s="18"/>
      <c r="FSZ319" s="18"/>
      <c r="FTA319" s="18"/>
      <c r="FTB319" s="18"/>
      <c r="FTC319" s="18"/>
      <c r="FTD319" s="18"/>
      <c r="FTE319" s="18"/>
      <c r="FTF319" s="18"/>
      <c r="FTG319" s="18"/>
      <c r="FTH319" s="18"/>
      <c r="FTI319" s="18"/>
      <c r="FTJ319" s="18"/>
      <c r="FTK319" s="18"/>
      <c r="FTL319" s="18"/>
      <c r="FTM319" s="18"/>
      <c r="FTN319" s="18"/>
      <c r="FTO319" s="18"/>
      <c r="FTP319" s="18"/>
      <c r="FTQ319" s="18"/>
      <c r="FTR319" s="18"/>
      <c r="FTS319" s="18"/>
      <c r="FTT319" s="18"/>
      <c r="FTU319" s="18"/>
      <c r="FTV319" s="18"/>
      <c r="FTW319" s="18"/>
      <c r="FTX319" s="18"/>
      <c r="FTY319" s="18"/>
      <c r="FTZ319" s="18"/>
      <c r="FUA319" s="18"/>
      <c r="FUB319" s="18"/>
      <c r="FUC319" s="18"/>
      <c r="FUD319" s="18"/>
      <c r="FUE319" s="18"/>
      <c r="FUF319" s="18"/>
      <c r="FUG319" s="18"/>
      <c r="FUH319" s="18"/>
      <c r="FUI319" s="18"/>
      <c r="FUJ319" s="18"/>
      <c r="FUK319" s="18"/>
      <c r="FUL319" s="18"/>
      <c r="FUM319" s="18"/>
      <c r="FUN319" s="18"/>
      <c r="FUO319" s="18"/>
      <c r="FUP319" s="18"/>
      <c r="FUQ319" s="18"/>
      <c r="FUR319" s="18"/>
      <c r="FUS319" s="18"/>
      <c r="FUT319" s="18"/>
      <c r="FUU319" s="18"/>
      <c r="FUV319" s="18"/>
      <c r="FUW319" s="18"/>
      <c r="FUX319" s="18"/>
      <c r="FUY319" s="18"/>
      <c r="FUZ319" s="18"/>
      <c r="FVA319" s="18"/>
      <c r="FVB319" s="18"/>
      <c r="FVC319" s="18"/>
      <c r="FVD319" s="18"/>
      <c r="FVE319" s="18"/>
      <c r="FVF319" s="18"/>
      <c r="FVG319" s="18"/>
      <c r="FVH319" s="18"/>
      <c r="FVI319" s="18"/>
      <c r="FVJ319" s="18"/>
      <c r="FVK319" s="18"/>
      <c r="FVL319" s="18"/>
      <c r="FVM319" s="18"/>
      <c r="FVN319" s="18"/>
      <c r="FVO319" s="18"/>
      <c r="FVP319" s="18"/>
      <c r="FVQ319" s="18"/>
      <c r="FVR319" s="18"/>
      <c r="FVS319" s="18"/>
      <c r="FVT319" s="18"/>
      <c r="FVU319" s="18"/>
      <c r="FVV319" s="18"/>
      <c r="FVW319" s="18"/>
      <c r="FVX319" s="18"/>
      <c r="FVY319" s="18"/>
      <c r="FVZ319" s="18"/>
      <c r="FWA319" s="18"/>
      <c r="FWB319" s="18"/>
      <c r="FWC319" s="18"/>
      <c r="FWD319" s="18"/>
      <c r="FWE319" s="18"/>
      <c r="FWF319" s="18"/>
      <c r="FWG319" s="18"/>
      <c r="FWH319" s="18"/>
      <c r="FWI319" s="18"/>
      <c r="FWJ319" s="18"/>
      <c r="FWK319" s="18"/>
      <c r="FWL319" s="18"/>
      <c r="FWM319" s="18"/>
      <c r="FWN319" s="18"/>
      <c r="FWO319" s="18"/>
      <c r="FWP319" s="18"/>
      <c r="FWQ319" s="18"/>
      <c r="FWR319" s="18"/>
      <c r="FWS319" s="18"/>
      <c r="FWT319" s="18"/>
      <c r="FWU319" s="18"/>
      <c r="FWV319" s="18"/>
      <c r="FWW319" s="18"/>
      <c r="FWX319" s="18"/>
      <c r="FWY319" s="18"/>
      <c r="FWZ319" s="18"/>
      <c r="FXA319" s="18"/>
      <c r="FXB319" s="18"/>
      <c r="FXC319" s="18"/>
      <c r="FXD319" s="18"/>
      <c r="FXE319" s="18"/>
      <c r="FXF319" s="18"/>
      <c r="FXG319" s="18"/>
      <c r="FXH319" s="18"/>
      <c r="FXI319" s="18"/>
      <c r="FXJ319" s="18"/>
      <c r="FXK319" s="18"/>
      <c r="FXL319" s="18"/>
      <c r="FXM319" s="18"/>
      <c r="FXN319" s="18"/>
      <c r="FXO319" s="18"/>
      <c r="FXP319" s="18"/>
      <c r="FXQ319" s="18"/>
      <c r="FXR319" s="18"/>
      <c r="FXS319" s="18"/>
      <c r="FXT319" s="18"/>
      <c r="FXU319" s="18"/>
      <c r="FXV319" s="18"/>
      <c r="FXW319" s="18"/>
      <c r="FXX319" s="18"/>
      <c r="FXY319" s="18"/>
      <c r="FXZ319" s="18"/>
      <c r="FYA319" s="18"/>
      <c r="FYB319" s="18"/>
      <c r="FYC319" s="18"/>
      <c r="FYD319" s="18"/>
      <c r="FYE319" s="18"/>
      <c r="FYF319" s="18"/>
      <c r="FYG319" s="18"/>
      <c r="FYH319" s="18"/>
      <c r="FYI319" s="18"/>
      <c r="FYJ319" s="18"/>
      <c r="FYK319" s="18"/>
      <c r="FYL319" s="18"/>
      <c r="FYM319" s="18"/>
      <c r="FYN319" s="18"/>
      <c r="FYO319" s="18"/>
      <c r="FYP319" s="18"/>
      <c r="FYQ319" s="18"/>
      <c r="FYR319" s="18"/>
      <c r="FYS319" s="18"/>
      <c r="FYT319" s="18"/>
      <c r="FYU319" s="18"/>
      <c r="FYV319" s="18"/>
      <c r="FYW319" s="18"/>
      <c r="FYX319" s="18"/>
      <c r="FYY319" s="18"/>
      <c r="FYZ319" s="18"/>
      <c r="FZA319" s="18"/>
      <c r="FZB319" s="18"/>
      <c r="FZC319" s="18"/>
      <c r="FZD319" s="18"/>
      <c r="FZE319" s="18"/>
      <c r="FZF319" s="18"/>
      <c r="FZG319" s="18"/>
      <c r="FZH319" s="18"/>
      <c r="FZI319" s="18"/>
      <c r="FZJ319" s="18"/>
      <c r="FZK319" s="18"/>
      <c r="FZL319" s="18"/>
      <c r="FZM319" s="18"/>
      <c r="FZN319" s="18"/>
      <c r="FZO319" s="18"/>
      <c r="FZP319" s="18"/>
      <c r="FZQ319" s="18"/>
      <c r="FZR319" s="18"/>
      <c r="FZS319" s="18"/>
      <c r="FZT319" s="18"/>
      <c r="FZU319" s="18"/>
      <c r="FZV319" s="18"/>
      <c r="FZW319" s="18"/>
      <c r="FZX319" s="18"/>
      <c r="FZY319" s="18"/>
      <c r="FZZ319" s="18"/>
      <c r="GAA319" s="18"/>
      <c r="GAB319" s="18"/>
      <c r="GAC319" s="18"/>
      <c r="GAD319" s="18"/>
      <c r="GAE319" s="18"/>
      <c r="GAF319" s="18"/>
      <c r="GAG319" s="18"/>
      <c r="GAH319" s="18"/>
      <c r="GAI319" s="18"/>
      <c r="GAJ319" s="18"/>
      <c r="GAK319" s="18"/>
      <c r="GAL319" s="18"/>
      <c r="GAM319" s="18"/>
      <c r="GAN319" s="18"/>
      <c r="GAO319" s="18"/>
      <c r="GAP319" s="18"/>
      <c r="GAQ319" s="18"/>
      <c r="GAR319" s="18"/>
      <c r="GAS319" s="18"/>
      <c r="GAT319" s="18"/>
      <c r="GAU319" s="18"/>
      <c r="GAV319" s="18"/>
      <c r="GAW319" s="18"/>
      <c r="GAX319" s="18"/>
      <c r="GAY319" s="18"/>
      <c r="GAZ319" s="18"/>
      <c r="GBA319" s="18"/>
      <c r="GBB319" s="18"/>
      <c r="GBC319" s="18"/>
      <c r="GBD319" s="18"/>
      <c r="GBE319" s="18"/>
      <c r="GBF319" s="18"/>
      <c r="GBG319" s="18"/>
      <c r="GBH319" s="18"/>
      <c r="GBI319" s="18"/>
      <c r="GBJ319" s="18"/>
      <c r="GBK319" s="18"/>
      <c r="GBL319" s="18"/>
      <c r="GBM319" s="18"/>
      <c r="GBN319" s="18"/>
      <c r="GBO319" s="18"/>
      <c r="GBP319" s="18"/>
      <c r="GBQ319" s="18"/>
      <c r="GBR319" s="18"/>
      <c r="GBS319" s="18"/>
      <c r="GBT319" s="18"/>
      <c r="GBU319" s="18"/>
      <c r="GBV319" s="18"/>
      <c r="GBW319" s="18"/>
      <c r="GBX319" s="18"/>
      <c r="GBY319" s="18"/>
      <c r="GBZ319" s="18"/>
      <c r="GCA319" s="18"/>
      <c r="GCB319" s="18"/>
      <c r="GCC319" s="18"/>
      <c r="GCD319" s="18"/>
      <c r="GCE319" s="18"/>
      <c r="GCF319" s="18"/>
      <c r="GCG319" s="18"/>
      <c r="GCH319" s="18"/>
      <c r="GCI319" s="18"/>
      <c r="GCJ319" s="18"/>
      <c r="GCK319" s="18"/>
      <c r="GCL319" s="18"/>
      <c r="GCM319" s="18"/>
      <c r="GCN319" s="18"/>
      <c r="GCO319" s="18"/>
      <c r="GCP319" s="18"/>
      <c r="GCQ319" s="18"/>
      <c r="GCR319" s="18"/>
      <c r="GCS319" s="18"/>
      <c r="GCT319" s="18"/>
      <c r="GCU319" s="18"/>
      <c r="GCV319" s="18"/>
      <c r="GCW319" s="18"/>
      <c r="GCX319" s="18"/>
      <c r="GCY319" s="18"/>
      <c r="GCZ319" s="18"/>
      <c r="GDA319" s="18"/>
      <c r="GDB319" s="18"/>
      <c r="GDC319" s="18"/>
      <c r="GDD319" s="18"/>
      <c r="GDE319" s="18"/>
      <c r="GDF319" s="18"/>
      <c r="GDG319" s="18"/>
      <c r="GDH319" s="18"/>
      <c r="GDI319" s="18"/>
      <c r="GDJ319" s="18"/>
      <c r="GDK319" s="18"/>
      <c r="GDL319" s="18"/>
      <c r="GDM319" s="18"/>
      <c r="GDN319" s="18"/>
      <c r="GDO319" s="18"/>
      <c r="GDP319" s="18"/>
      <c r="GDQ319" s="18"/>
      <c r="GDR319" s="18"/>
      <c r="GDS319" s="18"/>
      <c r="GDT319" s="18"/>
      <c r="GDU319" s="18"/>
      <c r="GDV319" s="18"/>
      <c r="GDW319" s="18"/>
      <c r="GDX319" s="18"/>
      <c r="GDY319" s="18"/>
      <c r="GDZ319" s="18"/>
      <c r="GEA319" s="18"/>
      <c r="GEB319" s="18"/>
      <c r="GEC319" s="18"/>
      <c r="GED319" s="18"/>
      <c r="GEE319" s="18"/>
      <c r="GEF319" s="18"/>
      <c r="GEG319" s="18"/>
      <c r="GEH319" s="18"/>
      <c r="GEI319" s="18"/>
      <c r="GEJ319" s="18"/>
      <c r="GEK319" s="18"/>
      <c r="GEL319" s="18"/>
      <c r="GEM319" s="18"/>
      <c r="GEN319" s="18"/>
      <c r="GEO319" s="18"/>
      <c r="GEP319" s="18"/>
      <c r="GEQ319" s="18"/>
      <c r="GER319" s="18"/>
      <c r="GES319" s="18"/>
      <c r="GET319" s="18"/>
      <c r="GEU319" s="18"/>
      <c r="GEV319" s="18"/>
      <c r="GEW319" s="18"/>
      <c r="GEX319" s="18"/>
      <c r="GEY319" s="18"/>
      <c r="GEZ319" s="18"/>
      <c r="GFA319" s="18"/>
      <c r="GFB319" s="18"/>
      <c r="GFC319" s="18"/>
      <c r="GFD319" s="18"/>
      <c r="GFE319" s="18"/>
      <c r="GFF319" s="18"/>
      <c r="GFG319" s="18"/>
      <c r="GFH319" s="18"/>
      <c r="GFI319" s="18"/>
      <c r="GFJ319" s="18"/>
      <c r="GFK319" s="18"/>
      <c r="GFL319" s="18"/>
      <c r="GFM319" s="18"/>
      <c r="GFN319" s="18"/>
      <c r="GFO319" s="18"/>
      <c r="GFP319" s="18"/>
      <c r="GFQ319" s="18"/>
      <c r="GFR319" s="18"/>
      <c r="GFS319" s="18"/>
      <c r="GFT319" s="18"/>
      <c r="GFU319" s="18"/>
      <c r="GFV319" s="18"/>
      <c r="GFW319" s="18"/>
      <c r="GFX319" s="18"/>
      <c r="GFY319" s="18"/>
      <c r="GFZ319" s="18"/>
      <c r="GGA319" s="18"/>
      <c r="GGB319" s="18"/>
      <c r="GGC319" s="18"/>
      <c r="GGD319" s="18"/>
      <c r="GGE319" s="18"/>
      <c r="GGF319" s="18"/>
      <c r="GGG319" s="18"/>
      <c r="GGH319" s="18"/>
      <c r="GGI319" s="18"/>
      <c r="GGJ319" s="18"/>
      <c r="GGK319" s="18"/>
      <c r="GGL319" s="18"/>
      <c r="GGM319" s="18"/>
      <c r="GGN319" s="18"/>
      <c r="GGO319" s="18"/>
      <c r="GGP319" s="18"/>
      <c r="GGQ319" s="18"/>
      <c r="GGR319" s="18"/>
      <c r="GGS319" s="18"/>
      <c r="GGT319" s="18"/>
      <c r="GGU319" s="18"/>
      <c r="GGV319" s="18"/>
      <c r="GGW319" s="18"/>
      <c r="GGX319" s="18"/>
      <c r="GGY319" s="18"/>
      <c r="GGZ319" s="18"/>
      <c r="GHA319" s="18"/>
      <c r="GHB319" s="18"/>
      <c r="GHC319" s="18"/>
      <c r="GHD319" s="18"/>
      <c r="GHE319" s="18"/>
      <c r="GHF319" s="18"/>
      <c r="GHG319" s="18"/>
      <c r="GHH319" s="18"/>
      <c r="GHI319" s="18"/>
      <c r="GHJ319" s="18"/>
      <c r="GHK319" s="18"/>
      <c r="GHL319" s="18"/>
      <c r="GHM319" s="18"/>
      <c r="GHN319" s="18"/>
      <c r="GHO319" s="18"/>
      <c r="GHP319" s="18"/>
      <c r="GHQ319" s="18"/>
      <c r="GHR319" s="18"/>
      <c r="GHS319" s="18"/>
      <c r="GHT319" s="18"/>
      <c r="GHU319" s="18"/>
      <c r="GHV319" s="18"/>
      <c r="GHW319" s="18"/>
      <c r="GHX319" s="18"/>
      <c r="GHY319" s="18"/>
      <c r="GHZ319" s="18"/>
      <c r="GIA319" s="18"/>
      <c r="GIB319" s="18"/>
      <c r="GIC319" s="18"/>
      <c r="GID319" s="18"/>
      <c r="GIE319" s="18"/>
      <c r="GIF319" s="18"/>
      <c r="GIG319" s="18"/>
      <c r="GIH319" s="18"/>
      <c r="GII319" s="18"/>
      <c r="GIJ319" s="18"/>
      <c r="GIK319" s="18"/>
      <c r="GIL319" s="18"/>
      <c r="GIM319" s="18"/>
      <c r="GIN319" s="18"/>
      <c r="GIO319" s="18"/>
      <c r="GIP319" s="18"/>
      <c r="GIQ319" s="18"/>
      <c r="GIR319" s="18"/>
      <c r="GIS319" s="18"/>
      <c r="GIT319" s="18"/>
      <c r="GIU319" s="18"/>
      <c r="GIV319" s="18"/>
      <c r="GIW319" s="18"/>
      <c r="GIX319" s="18"/>
      <c r="GIY319" s="18"/>
      <c r="GIZ319" s="18"/>
      <c r="GJA319" s="18"/>
      <c r="GJB319" s="18"/>
      <c r="GJC319" s="18"/>
      <c r="GJD319" s="18"/>
      <c r="GJE319" s="18"/>
      <c r="GJF319" s="18"/>
      <c r="GJG319" s="18"/>
      <c r="GJH319" s="18"/>
      <c r="GJI319" s="18"/>
      <c r="GJJ319" s="18"/>
      <c r="GJK319" s="18"/>
      <c r="GJL319" s="18"/>
      <c r="GJM319" s="18"/>
      <c r="GJN319" s="18"/>
      <c r="GJO319" s="18"/>
      <c r="GJP319" s="18"/>
      <c r="GJQ319" s="18"/>
      <c r="GJR319" s="18"/>
      <c r="GJS319" s="18"/>
      <c r="GJT319" s="18"/>
      <c r="GJU319" s="18"/>
      <c r="GJV319" s="18"/>
      <c r="GJW319" s="18"/>
      <c r="GJX319" s="18"/>
      <c r="GJY319" s="18"/>
      <c r="GJZ319" s="18"/>
      <c r="GKA319" s="18"/>
      <c r="GKB319" s="18"/>
      <c r="GKC319" s="18"/>
      <c r="GKD319" s="18"/>
      <c r="GKE319" s="18"/>
      <c r="GKF319" s="18"/>
      <c r="GKG319" s="18"/>
      <c r="GKH319" s="18"/>
      <c r="GKI319" s="18"/>
      <c r="GKJ319" s="18"/>
      <c r="GKK319" s="18"/>
      <c r="GKL319" s="18"/>
      <c r="GKM319" s="18"/>
      <c r="GKN319" s="18"/>
      <c r="GKO319" s="18"/>
      <c r="GKP319" s="18"/>
      <c r="GKQ319" s="18"/>
      <c r="GKR319" s="18"/>
      <c r="GKS319" s="18"/>
      <c r="GKT319" s="18"/>
      <c r="GKU319" s="18"/>
      <c r="GKV319" s="18"/>
      <c r="GKW319" s="18"/>
      <c r="GKX319" s="18"/>
      <c r="GKY319" s="18"/>
      <c r="GKZ319" s="18"/>
      <c r="GLA319" s="18"/>
      <c r="GLB319" s="18"/>
      <c r="GLC319" s="18"/>
      <c r="GLD319" s="18"/>
      <c r="GLE319" s="18"/>
      <c r="GLF319" s="18"/>
      <c r="GLG319" s="18"/>
      <c r="GLH319" s="18"/>
      <c r="GLI319" s="18"/>
      <c r="GLJ319" s="18"/>
      <c r="GLK319" s="18"/>
      <c r="GLL319" s="18"/>
      <c r="GLM319" s="18"/>
      <c r="GLN319" s="18"/>
      <c r="GLO319" s="18"/>
      <c r="GLP319" s="18"/>
      <c r="GLQ319" s="18"/>
      <c r="GLR319" s="18"/>
      <c r="GLS319" s="18"/>
      <c r="GLT319" s="18"/>
      <c r="GLU319" s="18"/>
      <c r="GLV319" s="18"/>
      <c r="GLW319" s="18"/>
      <c r="GLX319" s="18"/>
      <c r="GLY319" s="18"/>
      <c r="GLZ319" s="18"/>
      <c r="GMA319" s="18"/>
      <c r="GMB319" s="18"/>
      <c r="GMC319" s="18"/>
      <c r="GMD319" s="18"/>
      <c r="GME319" s="18"/>
      <c r="GMF319" s="18"/>
      <c r="GMG319" s="18"/>
      <c r="GMH319" s="18"/>
      <c r="GMI319" s="18"/>
      <c r="GMJ319" s="18"/>
      <c r="GMK319" s="18"/>
      <c r="GML319" s="18"/>
      <c r="GMM319" s="18"/>
      <c r="GMN319" s="18"/>
      <c r="GMO319" s="18"/>
      <c r="GMP319" s="18"/>
      <c r="GMQ319" s="18"/>
      <c r="GMR319" s="18"/>
      <c r="GMS319" s="18"/>
      <c r="GMT319" s="18"/>
      <c r="GMU319" s="18"/>
      <c r="GMV319" s="18"/>
      <c r="GMW319" s="18"/>
      <c r="GMX319" s="18"/>
      <c r="GMY319" s="18"/>
      <c r="GMZ319" s="18"/>
      <c r="GNA319" s="18"/>
      <c r="GNB319" s="18"/>
      <c r="GNC319" s="18"/>
      <c r="GND319" s="18"/>
      <c r="GNE319" s="18"/>
      <c r="GNF319" s="18"/>
      <c r="GNG319" s="18"/>
      <c r="GNH319" s="18"/>
      <c r="GNI319" s="18"/>
      <c r="GNJ319" s="18"/>
      <c r="GNK319" s="18"/>
      <c r="GNL319" s="18"/>
      <c r="GNM319" s="18"/>
      <c r="GNN319" s="18"/>
      <c r="GNO319" s="18"/>
      <c r="GNP319" s="18"/>
      <c r="GNQ319" s="18"/>
      <c r="GNR319" s="18"/>
      <c r="GNS319" s="18"/>
      <c r="GNT319" s="18"/>
      <c r="GNU319" s="18"/>
      <c r="GNV319" s="18"/>
      <c r="GNW319" s="18"/>
      <c r="GNX319" s="18"/>
      <c r="GNY319" s="18"/>
      <c r="GNZ319" s="18"/>
      <c r="GOA319" s="18"/>
      <c r="GOB319" s="18"/>
      <c r="GOC319" s="18"/>
      <c r="GOD319" s="18"/>
      <c r="GOE319" s="18"/>
      <c r="GOF319" s="18"/>
      <c r="GOG319" s="18"/>
      <c r="GOH319" s="18"/>
      <c r="GOI319" s="18"/>
      <c r="GOJ319" s="18"/>
      <c r="GOK319" s="18"/>
      <c r="GOL319" s="18"/>
      <c r="GOM319" s="18"/>
      <c r="GON319" s="18"/>
      <c r="GOO319" s="18"/>
      <c r="GOP319" s="18"/>
      <c r="GOQ319" s="18"/>
      <c r="GOR319" s="18"/>
      <c r="GOS319" s="18"/>
      <c r="GOT319" s="18"/>
      <c r="GOU319" s="18"/>
      <c r="GOV319" s="18"/>
      <c r="GOW319" s="18"/>
      <c r="GOX319" s="18"/>
      <c r="GOY319" s="18"/>
      <c r="GOZ319" s="18"/>
      <c r="GPA319" s="18"/>
      <c r="GPB319" s="18"/>
      <c r="GPC319" s="18"/>
      <c r="GPD319" s="18"/>
      <c r="GPE319" s="18"/>
      <c r="GPF319" s="18"/>
      <c r="GPG319" s="18"/>
      <c r="GPH319" s="18"/>
      <c r="GPI319" s="18"/>
      <c r="GPJ319" s="18"/>
      <c r="GPK319" s="18"/>
      <c r="GPL319" s="18"/>
      <c r="GPM319" s="18"/>
      <c r="GPN319" s="18"/>
      <c r="GPO319" s="18"/>
      <c r="GPP319" s="18"/>
      <c r="GPQ319" s="18"/>
      <c r="GPR319" s="18"/>
      <c r="GPS319" s="18"/>
      <c r="GPT319" s="18"/>
      <c r="GPU319" s="18"/>
      <c r="GPV319" s="18"/>
      <c r="GPW319" s="18"/>
      <c r="GPX319" s="18"/>
      <c r="GPY319" s="18"/>
      <c r="GPZ319" s="18"/>
      <c r="GQA319" s="18"/>
      <c r="GQB319" s="18"/>
      <c r="GQC319" s="18"/>
      <c r="GQD319" s="18"/>
      <c r="GQE319" s="18"/>
      <c r="GQF319" s="18"/>
      <c r="GQG319" s="18"/>
      <c r="GQH319" s="18"/>
      <c r="GQI319" s="18"/>
      <c r="GQJ319" s="18"/>
      <c r="GQK319" s="18"/>
      <c r="GQL319" s="18"/>
      <c r="GQM319" s="18"/>
      <c r="GQN319" s="18"/>
      <c r="GQO319" s="18"/>
      <c r="GQP319" s="18"/>
      <c r="GQQ319" s="18"/>
      <c r="GQR319" s="18"/>
      <c r="GQS319" s="18"/>
      <c r="GQT319" s="18"/>
      <c r="GQU319" s="18"/>
      <c r="GQV319" s="18"/>
      <c r="GQW319" s="18"/>
      <c r="GQX319" s="18"/>
      <c r="GQY319" s="18"/>
      <c r="GQZ319" s="18"/>
      <c r="GRA319" s="18"/>
      <c r="GRB319" s="18"/>
      <c r="GRC319" s="18"/>
      <c r="GRD319" s="18"/>
      <c r="GRE319" s="18"/>
      <c r="GRF319" s="18"/>
      <c r="GRG319" s="18"/>
      <c r="GRH319" s="18"/>
      <c r="GRI319" s="18"/>
      <c r="GRJ319" s="18"/>
      <c r="GRK319" s="18"/>
      <c r="GRL319" s="18"/>
      <c r="GRM319" s="18"/>
      <c r="GRN319" s="18"/>
      <c r="GRO319" s="18"/>
      <c r="GRP319" s="18"/>
      <c r="GRQ319" s="18"/>
      <c r="GRR319" s="18"/>
      <c r="GRS319" s="18"/>
      <c r="GRT319" s="18"/>
      <c r="GRU319" s="18"/>
      <c r="GRV319" s="18"/>
      <c r="GRW319" s="18"/>
      <c r="GRX319" s="18"/>
      <c r="GRY319" s="18"/>
      <c r="GRZ319" s="18"/>
      <c r="GSA319" s="18"/>
      <c r="GSB319" s="18"/>
      <c r="GSC319" s="18"/>
      <c r="GSD319" s="18"/>
      <c r="GSE319" s="18"/>
      <c r="GSF319" s="18"/>
      <c r="GSG319" s="18"/>
      <c r="GSH319" s="18"/>
      <c r="GSI319" s="18"/>
      <c r="GSJ319" s="18"/>
      <c r="GSK319" s="18"/>
      <c r="GSL319" s="18"/>
      <c r="GSM319" s="18"/>
      <c r="GSN319" s="18"/>
      <c r="GSO319" s="18"/>
      <c r="GSP319" s="18"/>
      <c r="GSQ319" s="18"/>
      <c r="GSR319" s="18"/>
      <c r="GSS319" s="18"/>
      <c r="GST319" s="18"/>
      <c r="GSU319" s="18"/>
      <c r="GSV319" s="18"/>
      <c r="GSW319" s="18"/>
      <c r="GSX319" s="18"/>
      <c r="GSY319" s="18"/>
      <c r="GSZ319" s="18"/>
      <c r="GTA319" s="18"/>
      <c r="GTB319" s="18"/>
      <c r="GTC319" s="18"/>
      <c r="GTD319" s="18"/>
      <c r="GTE319" s="18"/>
      <c r="GTF319" s="18"/>
      <c r="GTG319" s="18"/>
      <c r="GTH319" s="18"/>
      <c r="GTI319" s="18"/>
      <c r="GTJ319" s="18"/>
      <c r="GTK319" s="18"/>
      <c r="GTL319" s="18"/>
      <c r="GTM319" s="18"/>
      <c r="GTN319" s="18"/>
      <c r="GTO319" s="18"/>
      <c r="GTP319" s="18"/>
      <c r="GTQ319" s="18"/>
      <c r="GTR319" s="18"/>
      <c r="GTS319" s="18"/>
      <c r="GTT319" s="18"/>
      <c r="GTU319" s="18"/>
      <c r="GTV319" s="18"/>
      <c r="GTW319" s="18"/>
      <c r="GTX319" s="18"/>
      <c r="GTY319" s="18"/>
      <c r="GTZ319" s="18"/>
      <c r="GUA319" s="18"/>
      <c r="GUB319" s="18"/>
      <c r="GUC319" s="18"/>
      <c r="GUD319" s="18"/>
      <c r="GUE319" s="18"/>
      <c r="GUF319" s="18"/>
      <c r="GUG319" s="18"/>
      <c r="GUH319" s="18"/>
      <c r="GUI319" s="18"/>
      <c r="GUJ319" s="18"/>
      <c r="GUK319" s="18"/>
      <c r="GUL319" s="18"/>
      <c r="GUM319" s="18"/>
      <c r="GUN319" s="18"/>
      <c r="GUO319" s="18"/>
      <c r="GUP319" s="18"/>
      <c r="GUQ319" s="18"/>
      <c r="GUR319" s="18"/>
      <c r="GUS319" s="18"/>
      <c r="GUT319" s="18"/>
      <c r="GUU319" s="18"/>
      <c r="GUV319" s="18"/>
      <c r="GUW319" s="18"/>
      <c r="GUX319" s="18"/>
      <c r="GUY319" s="18"/>
      <c r="GUZ319" s="18"/>
      <c r="GVA319" s="18"/>
      <c r="GVB319" s="18"/>
      <c r="GVC319" s="18"/>
      <c r="GVD319" s="18"/>
      <c r="GVE319" s="18"/>
      <c r="GVF319" s="18"/>
      <c r="GVG319" s="18"/>
      <c r="GVH319" s="18"/>
      <c r="GVI319" s="18"/>
      <c r="GVJ319" s="18"/>
      <c r="GVK319" s="18"/>
      <c r="GVL319" s="18"/>
      <c r="GVM319" s="18"/>
      <c r="GVN319" s="18"/>
      <c r="GVO319" s="18"/>
      <c r="GVP319" s="18"/>
      <c r="GVQ319" s="18"/>
      <c r="GVR319" s="18"/>
      <c r="GVS319" s="18"/>
      <c r="GVT319" s="18"/>
      <c r="GVU319" s="18"/>
      <c r="GVV319" s="18"/>
      <c r="GVW319" s="18"/>
      <c r="GVX319" s="18"/>
      <c r="GVY319" s="18"/>
      <c r="GVZ319" s="18"/>
      <c r="GWA319" s="18"/>
      <c r="GWB319" s="18"/>
      <c r="GWC319" s="18"/>
      <c r="GWD319" s="18"/>
      <c r="GWE319" s="18"/>
      <c r="GWF319" s="18"/>
      <c r="GWG319" s="18"/>
      <c r="GWH319" s="18"/>
      <c r="GWI319" s="18"/>
      <c r="GWJ319" s="18"/>
      <c r="GWK319" s="18"/>
      <c r="GWL319" s="18"/>
      <c r="GWM319" s="18"/>
      <c r="GWN319" s="18"/>
      <c r="GWO319" s="18"/>
      <c r="GWP319" s="18"/>
      <c r="GWQ319" s="18"/>
      <c r="GWR319" s="18"/>
      <c r="GWS319" s="18"/>
      <c r="GWT319" s="18"/>
      <c r="GWU319" s="18"/>
      <c r="GWV319" s="18"/>
      <c r="GWW319" s="18"/>
      <c r="GWX319" s="18"/>
      <c r="GWY319" s="18"/>
      <c r="GWZ319" s="18"/>
      <c r="GXA319" s="18"/>
      <c r="GXB319" s="18"/>
      <c r="GXC319" s="18"/>
      <c r="GXD319" s="18"/>
      <c r="GXE319" s="18"/>
      <c r="GXF319" s="18"/>
      <c r="GXG319" s="18"/>
      <c r="GXH319" s="18"/>
      <c r="GXI319" s="18"/>
      <c r="GXJ319" s="18"/>
      <c r="GXK319" s="18"/>
      <c r="GXL319" s="18"/>
      <c r="GXM319" s="18"/>
      <c r="GXN319" s="18"/>
      <c r="GXO319" s="18"/>
      <c r="GXP319" s="18"/>
      <c r="GXQ319" s="18"/>
      <c r="GXR319" s="18"/>
      <c r="GXS319" s="18"/>
      <c r="GXT319" s="18"/>
      <c r="GXU319" s="18"/>
      <c r="GXV319" s="18"/>
      <c r="GXW319" s="18"/>
      <c r="GXX319" s="18"/>
      <c r="GXY319" s="18"/>
      <c r="GXZ319" s="18"/>
      <c r="GYA319" s="18"/>
      <c r="GYB319" s="18"/>
      <c r="GYC319" s="18"/>
      <c r="GYD319" s="18"/>
      <c r="GYE319" s="18"/>
      <c r="GYF319" s="18"/>
      <c r="GYG319" s="18"/>
      <c r="GYH319" s="18"/>
      <c r="GYI319" s="18"/>
      <c r="GYJ319" s="18"/>
      <c r="GYK319" s="18"/>
      <c r="GYL319" s="18"/>
      <c r="GYM319" s="18"/>
      <c r="GYN319" s="18"/>
      <c r="GYO319" s="18"/>
      <c r="GYP319" s="18"/>
      <c r="GYQ319" s="18"/>
      <c r="GYR319" s="18"/>
      <c r="GYS319" s="18"/>
      <c r="GYT319" s="18"/>
      <c r="GYU319" s="18"/>
      <c r="GYV319" s="18"/>
      <c r="GYW319" s="18"/>
      <c r="GYX319" s="18"/>
      <c r="GYY319" s="18"/>
      <c r="GYZ319" s="18"/>
      <c r="GZA319" s="18"/>
      <c r="GZB319" s="18"/>
      <c r="GZC319" s="18"/>
      <c r="GZD319" s="18"/>
      <c r="GZE319" s="18"/>
      <c r="GZF319" s="18"/>
      <c r="GZG319" s="18"/>
      <c r="GZH319" s="18"/>
      <c r="GZI319" s="18"/>
      <c r="GZJ319" s="18"/>
      <c r="GZK319" s="18"/>
      <c r="GZL319" s="18"/>
      <c r="GZM319" s="18"/>
      <c r="GZN319" s="18"/>
      <c r="GZO319" s="18"/>
      <c r="GZP319" s="18"/>
      <c r="GZQ319" s="18"/>
      <c r="GZR319" s="18"/>
      <c r="GZS319" s="18"/>
      <c r="GZT319" s="18"/>
      <c r="GZU319" s="18"/>
      <c r="GZV319" s="18"/>
      <c r="GZW319" s="18"/>
      <c r="GZX319" s="18"/>
      <c r="GZY319" s="18"/>
      <c r="GZZ319" s="18"/>
      <c r="HAA319" s="18"/>
      <c r="HAB319" s="18"/>
      <c r="HAC319" s="18"/>
      <c r="HAD319" s="18"/>
      <c r="HAE319" s="18"/>
      <c r="HAF319" s="18"/>
      <c r="HAG319" s="18"/>
      <c r="HAH319" s="18"/>
      <c r="HAI319" s="18"/>
      <c r="HAJ319" s="18"/>
      <c r="HAK319" s="18"/>
      <c r="HAL319" s="18"/>
      <c r="HAM319" s="18"/>
      <c r="HAN319" s="18"/>
      <c r="HAO319" s="18"/>
      <c r="HAP319" s="18"/>
      <c r="HAQ319" s="18"/>
      <c r="HAR319" s="18"/>
      <c r="HAS319" s="18"/>
      <c r="HAT319" s="18"/>
      <c r="HAU319" s="18"/>
      <c r="HAV319" s="18"/>
      <c r="HAW319" s="18"/>
      <c r="HAX319" s="18"/>
      <c r="HAY319" s="18"/>
      <c r="HAZ319" s="18"/>
      <c r="HBA319" s="18"/>
      <c r="HBB319" s="18"/>
      <c r="HBC319" s="18"/>
      <c r="HBD319" s="18"/>
      <c r="HBE319" s="18"/>
      <c r="HBF319" s="18"/>
      <c r="HBG319" s="18"/>
      <c r="HBH319" s="18"/>
      <c r="HBI319" s="18"/>
      <c r="HBJ319" s="18"/>
      <c r="HBK319" s="18"/>
      <c r="HBL319" s="18"/>
      <c r="HBM319" s="18"/>
      <c r="HBN319" s="18"/>
      <c r="HBO319" s="18"/>
      <c r="HBP319" s="18"/>
      <c r="HBQ319" s="18"/>
      <c r="HBR319" s="18"/>
      <c r="HBS319" s="18"/>
      <c r="HBT319" s="18"/>
      <c r="HBU319" s="18"/>
      <c r="HBV319" s="18"/>
      <c r="HBW319" s="18"/>
      <c r="HBX319" s="18"/>
      <c r="HBY319" s="18"/>
      <c r="HBZ319" s="18"/>
      <c r="HCA319" s="18"/>
      <c r="HCB319" s="18"/>
      <c r="HCC319" s="18"/>
      <c r="HCD319" s="18"/>
      <c r="HCE319" s="18"/>
      <c r="HCF319" s="18"/>
      <c r="HCG319" s="18"/>
      <c r="HCH319" s="18"/>
      <c r="HCI319" s="18"/>
      <c r="HCJ319" s="18"/>
      <c r="HCK319" s="18"/>
      <c r="HCL319" s="18"/>
      <c r="HCM319" s="18"/>
      <c r="HCN319" s="18"/>
      <c r="HCO319" s="18"/>
      <c r="HCP319" s="18"/>
      <c r="HCQ319" s="18"/>
      <c r="HCR319" s="18"/>
      <c r="HCS319" s="18"/>
      <c r="HCT319" s="18"/>
      <c r="HCU319" s="18"/>
      <c r="HCV319" s="18"/>
      <c r="HCW319" s="18"/>
      <c r="HCX319" s="18"/>
      <c r="HCY319" s="18"/>
      <c r="HCZ319" s="18"/>
      <c r="HDA319" s="18"/>
      <c r="HDB319" s="18"/>
      <c r="HDC319" s="18"/>
      <c r="HDD319" s="18"/>
      <c r="HDE319" s="18"/>
      <c r="HDF319" s="18"/>
      <c r="HDG319" s="18"/>
      <c r="HDH319" s="18"/>
      <c r="HDI319" s="18"/>
      <c r="HDJ319" s="18"/>
      <c r="HDK319" s="18"/>
      <c r="HDL319" s="18"/>
      <c r="HDM319" s="18"/>
      <c r="HDN319" s="18"/>
      <c r="HDO319" s="18"/>
      <c r="HDP319" s="18"/>
      <c r="HDQ319" s="18"/>
      <c r="HDR319" s="18"/>
      <c r="HDS319" s="18"/>
      <c r="HDT319" s="18"/>
      <c r="HDU319" s="18"/>
      <c r="HDV319" s="18"/>
      <c r="HDW319" s="18"/>
      <c r="HDX319" s="18"/>
      <c r="HDY319" s="18"/>
      <c r="HDZ319" s="18"/>
      <c r="HEA319" s="18"/>
      <c r="HEB319" s="18"/>
      <c r="HEC319" s="18"/>
      <c r="HED319" s="18"/>
      <c r="HEE319" s="18"/>
      <c r="HEF319" s="18"/>
      <c r="HEG319" s="18"/>
      <c r="HEH319" s="18"/>
      <c r="HEI319" s="18"/>
      <c r="HEJ319" s="18"/>
      <c r="HEK319" s="18"/>
      <c r="HEL319" s="18"/>
      <c r="HEM319" s="18"/>
      <c r="HEN319" s="18"/>
      <c r="HEO319" s="18"/>
      <c r="HEP319" s="18"/>
      <c r="HEQ319" s="18"/>
      <c r="HER319" s="18"/>
      <c r="HES319" s="18"/>
      <c r="HET319" s="18"/>
      <c r="HEU319" s="18"/>
      <c r="HEV319" s="18"/>
      <c r="HEW319" s="18"/>
      <c r="HEX319" s="18"/>
      <c r="HEY319" s="18"/>
      <c r="HEZ319" s="18"/>
      <c r="HFA319" s="18"/>
      <c r="HFB319" s="18"/>
      <c r="HFC319" s="18"/>
      <c r="HFD319" s="18"/>
      <c r="HFE319" s="18"/>
      <c r="HFF319" s="18"/>
      <c r="HFG319" s="18"/>
      <c r="HFH319" s="18"/>
      <c r="HFI319" s="18"/>
      <c r="HFJ319" s="18"/>
      <c r="HFK319" s="18"/>
      <c r="HFL319" s="18"/>
      <c r="HFM319" s="18"/>
      <c r="HFN319" s="18"/>
      <c r="HFO319" s="18"/>
      <c r="HFP319" s="18"/>
      <c r="HFQ319" s="18"/>
      <c r="HFR319" s="18"/>
      <c r="HFS319" s="18"/>
      <c r="HFT319" s="18"/>
      <c r="HFU319" s="18"/>
      <c r="HFV319" s="18"/>
      <c r="HFW319" s="18"/>
      <c r="HFX319" s="18"/>
      <c r="HFY319" s="18"/>
      <c r="HFZ319" s="18"/>
      <c r="HGA319" s="18"/>
      <c r="HGB319" s="18"/>
      <c r="HGC319" s="18"/>
      <c r="HGD319" s="18"/>
      <c r="HGE319" s="18"/>
      <c r="HGF319" s="18"/>
      <c r="HGG319" s="18"/>
      <c r="HGH319" s="18"/>
      <c r="HGI319" s="18"/>
      <c r="HGJ319" s="18"/>
      <c r="HGK319" s="18"/>
      <c r="HGL319" s="18"/>
      <c r="HGM319" s="18"/>
      <c r="HGN319" s="18"/>
      <c r="HGO319" s="18"/>
      <c r="HGP319" s="18"/>
      <c r="HGQ319" s="18"/>
      <c r="HGR319" s="18"/>
      <c r="HGS319" s="18"/>
      <c r="HGT319" s="18"/>
      <c r="HGU319" s="18"/>
      <c r="HGV319" s="18"/>
      <c r="HGW319" s="18"/>
      <c r="HGX319" s="18"/>
      <c r="HGY319" s="18"/>
      <c r="HGZ319" s="18"/>
      <c r="HHA319" s="18"/>
      <c r="HHB319" s="18"/>
      <c r="HHC319" s="18"/>
      <c r="HHD319" s="18"/>
      <c r="HHE319" s="18"/>
      <c r="HHF319" s="18"/>
      <c r="HHG319" s="18"/>
      <c r="HHH319" s="18"/>
      <c r="HHI319" s="18"/>
      <c r="HHJ319" s="18"/>
      <c r="HHK319" s="18"/>
      <c r="HHL319" s="18"/>
      <c r="HHM319" s="18"/>
      <c r="HHN319" s="18"/>
      <c r="HHO319" s="18"/>
      <c r="HHP319" s="18"/>
      <c r="HHQ319" s="18"/>
      <c r="HHR319" s="18"/>
      <c r="HHS319" s="18"/>
      <c r="HHT319" s="18"/>
      <c r="HHU319" s="18"/>
      <c r="HHV319" s="18"/>
      <c r="HHW319" s="18"/>
      <c r="HHX319" s="18"/>
      <c r="HHY319" s="18"/>
      <c r="HHZ319" s="18"/>
      <c r="HIA319" s="18"/>
      <c r="HIB319" s="18"/>
      <c r="HIC319" s="18"/>
      <c r="HID319" s="18"/>
      <c r="HIE319" s="18"/>
      <c r="HIF319" s="18"/>
      <c r="HIG319" s="18"/>
      <c r="HIH319" s="18"/>
      <c r="HII319" s="18"/>
      <c r="HIJ319" s="18"/>
      <c r="HIK319" s="18"/>
      <c r="HIL319" s="18"/>
      <c r="HIM319" s="18"/>
      <c r="HIN319" s="18"/>
      <c r="HIO319" s="18"/>
      <c r="HIP319" s="18"/>
      <c r="HIQ319" s="18"/>
      <c r="HIR319" s="18"/>
      <c r="HIS319" s="18"/>
      <c r="HIT319" s="18"/>
      <c r="HIU319" s="18"/>
      <c r="HIV319" s="18"/>
      <c r="HIW319" s="18"/>
      <c r="HIX319" s="18"/>
      <c r="HIY319" s="18"/>
      <c r="HIZ319" s="18"/>
      <c r="HJA319" s="18"/>
      <c r="HJB319" s="18"/>
      <c r="HJC319" s="18"/>
      <c r="HJD319" s="18"/>
      <c r="HJE319" s="18"/>
      <c r="HJF319" s="18"/>
      <c r="HJG319" s="18"/>
      <c r="HJH319" s="18"/>
      <c r="HJI319" s="18"/>
      <c r="HJJ319" s="18"/>
      <c r="HJK319" s="18"/>
      <c r="HJL319" s="18"/>
      <c r="HJM319" s="18"/>
      <c r="HJN319" s="18"/>
      <c r="HJO319" s="18"/>
      <c r="HJP319" s="18"/>
      <c r="HJQ319" s="18"/>
      <c r="HJR319" s="18"/>
      <c r="HJS319" s="18"/>
      <c r="HJT319" s="18"/>
      <c r="HJU319" s="18"/>
      <c r="HJV319" s="18"/>
      <c r="HJW319" s="18"/>
      <c r="HJX319" s="18"/>
      <c r="HJY319" s="18"/>
      <c r="HJZ319" s="18"/>
      <c r="HKA319" s="18"/>
      <c r="HKB319" s="18"/>
      <c r="HKC319" s="18"/>
      <c r="HKD319" s="18"/>
      <c r="HKE319" s="18"/>
      <c r="HKF319" s="18"/>
      <c r="HKG319" s="18"/>
      <c r="HKH319" s="18"/>
      <c r="HKI319" s="18"/>
      <c r="HKJ319" s="18"/>
      <c r="HKK319" s="18"/>
      <c r="HKL319" s="18"/>
      <c r="HKM319" s="18"/>
      <c r="HKN319" s="18"/>
      <c r="HKO319" s="18"/>
      <c r="HKP319" s="18"/>
      <c r="HKQ319" s="18"/>
      <c r="HKR319" s="18"/>
      <c r="HKS319" s="18"/>
      <c r="HKT319" s="18"/>
      <c r="HKU319" s="18"/>
      <c r="HKV319" s="18"/>
      <c r="HKW319" s="18"/>
      <c r="HKX319" s="18"/>
      <c r="HKY319" s="18"/>
      <c r="HKZ319" s="18"/>
      <c r="HLA319" s="18"/>
      <c r="HLB319" s="18"/>
      <c r="HLC319" s="18"/>
      <c r="HLD319" s="18"/>
      <c r="HLE319" s="18"/>
      <c r="HLF319" s="18"/>
      <c r="HLG319" s="18"/>
      <c r="HLH319" s="18"/>
      <c r="HLI319" s="18"/>
      <c r="HLJ319" s="18"/>
      <c r="HLK319" s="18"/>
      <c r="HLL319" s="18"/>
      <c r="HLM319" s="18"/>
      <c r="HLN319" s="18"/>
      <c r="HLO319" s="18"/>
      <c r="HLP319" s="18"/>
      <c r="HLQ319" s="18"/>
      <c r="HLR319" s="18"/>
      <c r="HLS319" s="18"/>
      <c r="HLT319" s="18"/>
      <c r="HLU319" s="18"/>
      <c r="HLV319" s="18"/>
      <c r="HLW319" s="18"/>
      <c r="HLX319" s="18"/>
      <c r="HLY319" s="18"/>
      <c r="HLZ319" s="18"/>
      <c r="HMA319" s="18"/>
      <c r="HMB319" s="18"/>
      <c r="HMC319" s="18"/>
      <c r="HMD319" s="18"/>
      <c r="HME319" s="18"/>
      <c r="HMF319" s="18"/>
      <c r="HMG319" s="18"/>
      <c r="HMH319" s="18"/>
      <c r="HMI319" s="18"/>
      <c r="HMJ319" s="18"/>
      <c r="HMK319" s="18"/>
      <c r="HML319" s="18"/>
      <c r="HMM319" s="18"/>
      <c r="HMN319" s="18"/>
      <c r="HMO319" s="18"/>
      <c r="HMP319" s="18"/>
      <c r="HMQ319" s="18"/>
      <c r="HMR319" s="18"/>
      <c r="HMS319" s="18"/>
      <c r="HMT319" s="18"/>
      <c r="HMU319" s="18"/>
      <c r="HMV319" s="18"/>
      <c r="HMW319" s="18"/>
      <c r="HMX319" s="18"/>
      <c r="HMY319" s="18"/>
      <c r="HMZ319" s="18"/>
      <c r="HNA319" s="18"/>
      <c r="HNB319" s="18"/>
      <c r="HNC319" s="18"/>
      <c r="HND319" s="18"/>
      <c r="HNE319" s="18"/>
      <c r="HNF319" s="18"/>
      <c r="HNG319" s="18"/>
      <c r="HNH319" s="18"/>
      <c r="HNI319" s="18"/>
      <c r="HNJ319" s="18"/>
      <c r="HNK319" s="18"/>
      <c r="HNL319" s="18"/>
      <c r="HNM319" s="18"/>
      <c r="HNN319" s="18"/>
      <c r="HNO319" s="18"/>
      <c r="HNP319" s="18"/>
      <c r="HNQ319" s="18"/>
      <c r="HNR319" s="18"/>
      <c r="HNS319" s="18"/>
      <c r="HNT319" s="18"/>
      <c r="HNU319" s="18"/>
      <c r="HNV319" s="18"/>
      <c r="HNW319" s="18"/>
      <c r="HNX319" s="18"/>
      <c r="HNY319" s="18"/>
      <c r="HNZ319" s="18"/>
      <c r="HOA319" s="18"/>
      <c r="HOB319" s="18"/>
      <c r="HOC319" s="18"/>
      <c r="HOD319" s="18"/>
      <c r="HOE319" s="18"/>
      <c r="HOF319" s="18"/>
      <c r="HOG319" s="18"/>
      <c r="HOH319" s="18"/>
      <c r="HOI319" s="18"/>
      <c r="HOJ319" s="18"/>
      <c r="HOK319" s="18"/>
      <c r="HOL319" s="18"/>
      <c r="HOM319" s="18"/>
      <c r="HON319" s="18"/>
      <c r="HOO319" s="18"/>
      <c r="HOP319" s="18"/>
      <c r="HOQ319" s="18"/>
      <c r="HOR319" s="18"/>
      <c r="HOS319" s="18"/>
      <c r="HOT319" s="18"/>
      <c r="HOU319" s="18"/>
      <c r="HOV319" s="18"/>
      <c r="HOW319" s="18"/>
      <c r="HOX319" s="18"/>
      <c r="HOY319" s="18"/>
      <c r="HOZ319" s="18"/>
      <c r="HPA319" s="18"/>
      <c r="HPB319" s="18"/>
      <c r="HPC319" s="18"/>
      <c r="HPD319" s="18"/>
      <c r="HPE319" s="18"/>
      <c r="HPF319" s="18"/>
      <c r="HPG319" s="18"/>
      <c r="HPH319" s="18"/>
      <c r="HPI319" s="18"/>
      <c r="HPJ319" s="18"/>
      <c r="HPK319" s="18"/>
      <c r="HPL319" s="18"/>
      <c r="HPM319" s="18"/>
      <c r="HPN319" s="18"/>
      <c r="HPO319" s="18"/>
      <c r="HPP319" s="18"/>
      <c r="HPQ319" s="18"/>
      <c r="HPR319" s="18"/>
      <c r="HPS319" s="18"/>
      <c r="HPT319" s="18"/>
      <c r="HPU319" s="18"/>
      <c r="HPV319" s="18"/>
      <c r="HPW319" s="18"/>
      <c r="HPX319" s="18"/>
      <c r="HPY319" s="18"/>
      <c r="HPZ319" s="18"/>
      <c r="HQA319" s="18"/>
      <c r="HQB319" s="18"/>
      <c r="HQC319" s="18"/>
      <c r="HQD319" s="18"/>
      <c r="HQE319" s="18"/>
      <c r="HQF319" s="18"/>
      <c r="HQG319" s="18"/>
      <c r="HQH319" s="18"/>
      <c r="HQI319" s="18"/>
      <c r="HQJ319" s="18"/>
      <c r="HQK319" s="18"/>
      <c r="HQL319" s="18"/>
      <c r="HQM319" s="18"/>
      <c r="HQN319" s="18"/>
      <c r="HQO319" s="18"/>
      <c r="HQP319" s="18"/>
      <c r="HQQ319" s="18"/>
      <c r="HQR319" s="18"/>
      <c r="HQS319" s="18"/>
      <c r="HQT319" s="18"/>
      <c r="HQU319" s="18"/>
      <c r="HQV319" s="18"/>
      <c r="HQW319" s="18"/>
      <c r="HQX319" s="18"/>
      <c r="HQY319" s="18"/>
      <c r="HQZ319" s="18"/>
      <c r="HRA319" s="18"/>
      <c r="HRB319" s="18"/>
      <c r="HRC319" s="18"/>
      <c r="HRD319" s="18"/>
      <c r="HRE319" s="18"/>
      <c r="HRF319" s="18"/>
      <c r="HRG319" s="18"/>
      <c r="HRH319" s="18"/>
      <c r="HRI319" s="18"/>
      <c r="HRJ319" s="18"/>
      <c r="HRK319" s="18"/>
      <c r="HRL319" s="18"/>
      <c r="HRM319" s="18"/>
      <c r="HRN319" s="18"/>
      <c r="HRO319" s="18"/>
      <c r="HRP319" s="18"/>
      <c r="HRQ319" s="18"/>
      <c r="HRR319" s="18"/>
      <c r="HRS319" s="18"/>
      <c r="HRT319" s="18"/>
      <c r="HRU319" s="18"/>
      <c r="HRV319" s="18"/>
      <c r="HRW319" s="18"/>
      <c r="HRX319" s="18"/>
      <c r="HRY319" s="18"/>
      <c r="HRZ319" s="18"/>
      <c r="HSA319" s="18"/>
      <c r="HSB319" s="18"/>
      <c r="HSC319" s="18"/>
      <c r="HSD319" s="18"/>
      <c r="HSE319" s="18"/>
      <c r="HSF319" s="18"/>
      <c r="HSG319" s="18"/>
      <c r="HSH319" s="18"/>
      <c r="HSI319" s="18"/>
      <c r="HSJ319" s="18"/>
      <c r="HSK319" s="18"/>
      <c r="HSL319" s="18"/>
      <c r="HSM319" s="18"/>
      <c r="HSN319" s="18"/>
      <c r="HSO319" s="18"/>
      <c r="HSP319" s="18"/>
      <c r="HSQ319" s="18"/>
      <c r="HSR319" s="18"/>
      <c r="HSS319" s="18"/>
      <c r="HST319" s="18"/>
      <c r="HSU319" s="18"/>
      <c r="HSV319" s="18"/>
      <c r="HSW319" s="18"/>
      <c r="HSX319" s="18"/>
      <c r="HSY319" s="18"/>
      <c r="HSZ319" s="18"/>
      <c r="HTA319" s="18"/>
      <c r="HTB319" s="18"/>
      <c r="HTC319" s="18"/>
      <c r="HTD319" s="18"/>
      <c r="HTE319" s="18"/>
      <c r="HTF319" s="18"/>
      <c r="HTG319" s="18"/>
      <c r="HTH319" s="18"/>
      <c r="HTI319" s="18"/>
      <c r="HTJ319" s="18"/>
      <c r="HTK319" s="18"/>
      <c r="HTL319" s="18"/>
      <c r="HTM319" s="18"/>
      <c r="HTN319" s="18"/>
      <c r="HTO319" s="18"/>
      <c r="HTP319" s="18"/>
      <c r="HTQ319" s="18"/>
      <c r="HTR319" s="18"/>
      <c r="HTS319" s="18"/>
      <c r="HTT319" s="18"/>
      <c r="HTU319" s="18"/>
      <c r="HTV319" s="18"/>
      <c r="HTW319" s="18"/>
      <c r="HTX319" s="18"/>
      <c r="HTY319" s="18"/>
      <c r="HTZ319" s="18"/>
      <c r="HUA319" s="18"/>
      <c r="HUB319" s="18"/>
      <c r="HUC319" s="18"/>
      <c r="HUD319" s="18"/>
      <c r="HUE319" s="18"/>
      <c r="HUF319" s="18"/>
      <c r="HUG319" s="18"/>
      <c r="HUH319" s="18"/>
      <c r="HUI319" s="18"/>
      <c r="HUJ319" s="18"/>
      <c r="HUK319" s="18"/>
      <c r="HUL319" s="18"/>
      <c r="HUM319" s="18"/>
      <c r="HUN319" s="18"/>
      <c r="HUO319" s="18"/>
      <c r="HUP319" s="18"/>
      <c r="HUQ319" s="18"/>
      <c r="HUR319" s="18"/>
      <c r="HUS319" s="18"/>
      <c r="HUT319" s="18"/>
      <c r="HUU319" s="18"/>
      <c r="HUV319" s="18"/>
      <c r="HUW319" s="18"/>
      <c r="HUX319" s="18"/>
      <c r="HUY319" s="18"/>
      <c r="HUZ319" s="18"/>
      <c r="HVA319" s="18"/>
      <c r="HVB319" s="18"/>
      <c r="HVC319" s="18"/>
      <c r="HVD319" s="18"/>
      <c r="HVE319" s="18"/>
      <c r="HVF319" s="18"/>
      <c r="HVG319" s="18"/>
      <c r="HVH319" s="18"/>
      <c r="HVI319" s="18"/>
      <c r="HVJ319" s="18"/>
      <c r="HVK319" s="18"/>
      <c r="HVL319" s="18"/>
      <c r="HVM319" s="18"/>
      <c r="HVN319" s="18"/>
      <c r="HVO319" s="18"/>
      <c r="HVP319" s="18"/>
      <c r="HVQ319" s="18"/>
      <c r="HVR319" s="18"/>
      <c r="HVS319" s="18"/>
      <c r="HVT319" s="18"/>
      <c r="HVU319" s="18"/>
      <c r="HVV319" s="18"/>
      <c r="HVW319" s="18"/>
      <c r="HVX319" s="18"/>
      <c r="HVY319" s="18"/>
      <c r="HVZ319" s="18"/>
      <c r="HWA319" s="18"/>
      <c r="HWB319" s="18"/>
      <c r="HWC319" s="18"/>
      <c r="HWD319" s="18"/>
      <c r="HWE319" s="18"/>
      <c r="HWF319" s="18"/>
      <c r="HWG319" s="18"/>
      <c r="HWH319" s="18"/>
      <c r="HWI319" s="18"/>
      <c r="HWJ319" s="18"/>
      <c r="HWK319" s="18"/>
      <c r="HWL319" s="18"/>
      <c r="HWM319" s="18"/>
      <c r="HWN319" s="18"/>
      <c r="HWO319" s="18"/>
      <c r="HWP319" s="18"/>
      <c r="HWQ319" s="18"/>
      <c r="HWR319" s="18"/>
      <c r="HWS319" s="18"/>
      <c r="HWT319" s="18"/>
      <c r="HWU319" s="18"/>
      <c r="HWV319" s="18"/>
      <c r="HWW319" s="18"/>
      <c r="HWX319" s="18"/>
      <c r="HWY319" s="18"/>
      <c r="HWZ319" s="18"/>
      <c r="HXA319" s="18"/>
      <c r="HXB319" s="18"/>
      <c r="HXC319" s="18"/>
      <c r="HXD319" s="18"/>
      <c r="HXE319" s="18"/>
      <c r="HXF319" s="18"/>
      <c r="HXG319" s="18"/>
      <c r="HXH319" s="18"/>
      <c r="HXI319" s="18"/>
      <c r="HXJ319" s="18"/>
      <c r="HXK319" s="18"/>
      <c r="HXL319" s="18"/>
      <c r="HXM319" s="18"/>
      <c r="HXN319" s="18"/>
      <c r="HXO319" s="18"/>
      <c r="HXP319" s="18"/>
      <c r="HXQ319" s="18"/>
      <c r="HXR319" s="18"/>
      <c r="HXS319" s="18"/>
      <c r="HXT319" s="18"/>
      <c r="HXU319" s="18"/>
      <c r="HXV319" s="18"/>
      <c r="HXW319" s="18"/>
      <c r="HXX319" s="18"/>
      <c r="HXY319" s="18"/>
      <c r="HXZ319" s="18"/>
      <c r="HYA319" s="18"/>
      <c r="HYB319" s="18"/>
      <c r="HYC319" s="18"/>
      <c r="HYD319" s="18"/>
      <c r="HYE319" s="18"/>
      <c r="HYF319" s="18"/>
      <c r="HYG319" s="18"/>
      <c r="HYH319" s="18"/>
      <c r="HYI319" s="18"/>
      <c r="HYJ319" s="18"/>
      <c r="HYK319" s="18"/>
      <c r="HYL319" s="18"/>
      <c r="HYM319" s="18"/>
      <c r="HYN319" s="18"/>
      <c r="HYO319" s="18"/>
      <c r="HYP319" s="18"/>
      <c r="HYQ319" s="18"/>
      <c r="HYR319" s="18"/>
      <c r="HYS319" s="18"/>
      <c r="HYT319" s="18"/>
      <c r="HYU319" s="18"/>
      <c r="HYV319" s="18"/>
      <c r="HYW319" s="18"/>
      <c r="HYX319" s="18"/>
      <c r="HYY319" s="18"/>
      <c r="HYZ319" s="18"/>
      <c r="HZA319" s="18"/>
      <c r="HZB319" s="18"/>
      <c r="HZC319" s="18"/>
      <c r="HZD319" s="18"/>
      <c r="HZE319" s="18"/>
      <c r="HZF319" s="18"/>
      <c r="HZG319" s="18"/>
      <c r="HZH319" s="18"/>
      <c r="HZI319" s="18"/>
      <c r="HZJ319" s="18"/>
      <c r="HZK319" s="18"/>
      <c r="HZL319" s="18"/>
      <c r="HZM319" s="18"/>
      <c r="HZN319" s="18"/>
      <c r="HZO319" s="18"/>
      <c r="HZP319" s="18"/>
      <c r="HZQ319" s="18"/>
      <c r="HZR319" s="18"/>
      <c r="HZS319" s="18"/>
      <c r="HZT319" s="18"/>
      <c r="HZU319" s="18"/>
      <c r="HZV319" s="18"/>
      <c r="HZW319" s="18"/>
      <c r="HZX319" s="18"/>
      <c r="HZY319" s="18"/>
      <c r="HZZ319" s="18"/>
      <c r="IAA319" s="18"/>
      <c r="IAB319" s="18"/>
      <c r="IAC319" s="18"/>
      <c r="IAD319" s="18"/>
      <c r="IAE319" s="18"/>
      <c r="IAF319" s="18"/>
      <c r="IAG319" s="18"/>
      <c r="IAH319" s="18"/>
      <c r="IAI319" s="18"/>
      <c r="IAJ319" s="18"/>
      <c r="IAK319" s="18"/>
      <c r="IAL319" s="18"/>
      <c r="IAM319" s="18"/>
      <c r="IAN319" s="18"/>
      <c r="IAO319" s="18"/>
      <c r="IAP319" s="18"/>
      <c r="IAQ319" s="18"/>
      <c r="IAR319" s="18"/>
      <c r="IAS319" s="18"/>
      <c r="IAT319" s="18"/>
      <c r="IAU319" s="18"/>
      <c r="IAV319" s="18"/>
      <c r="IAW319" s="18"/>
      <c r="IAX319" s="18"/>
      <c r="IAY319" s="18"/>
      <c r="IAZ319" s="18"/>
      <c r="IBA319" s="18"/>
      <c r="IBB319" s="18"/>
      <c r="IBC319" s="18"/>
      <c r="IBD319" s="18"/>
      <c r="IBE319" s="18"/>
      <c r="IBF319" s="18"/>
      <c r="IBG319" s="18"/>
      <c r="IBH319" s="18"/>
      <c r="IBI319" s="18"/>
      <c r="IBJ319" s="18"/>
      <c r="IBK319" s="18"/>
      <c r="IBL319" s="18"/>
      <c r="IBM319" s="18"/>
      <c r="IBN319" s="18"/>
      <c r="IBO319" s="18"/>
      <c r="IBP319" s="18"/>
      <c r="IBQ319" s="18"/>
      <c r="IBR319" s="18"/>
      <c r="IBS319" s="18"/>
      <c r="IBT319" s="18"/>
      <c r="IBU319" s="18"/>
      <c r="IBV319" s="18"/>
      <c r="IBW319" s="18"/>
      <c r="IBX319" s="18"/>
      <c r="IBY319" s="18"/>
      <c r="IBZ319" s="18"/>
      <c r="ICA319" s="18"/>
      <c r="ICB319" s="18"/>
      <c r="ICC319" s="18"/>
      <c r="ICD319" s="18"/>
      <c r="ICE319" s="18"/>
      <c r="ICF319" s="18"/>
      <c r="ICG319" s="18"/>
      <c r="ICH319" s="18"/>
      <c r="ICI319" s="18"/>
      <c r="ICJ319" s="18"/>
      <c r="ICK319" s="18"/>
      <c r="ICL319" s="18"/>
      <c r="ICM319" s="18"/>
      <c r="ICN319" s="18"/>
      <c r="ICO319" s="18"/>
      <c r="ICP319" s="18"/>
      <c r="ICQ319" s="18"/>
      <c r="ICR319" s="18"/>
      <c r="ICS319" s="18"/>
      <c r="ICT319" s="18"/>
      <c r="ICU319" s="18"/>
      <c r="ICV319" s="18"/>
      <c r="ICW319" s="18"/>
      <c r="ICX319" s="18"/>
      <c r="ICY319" s="18"/>
      <c r="ICZ319" s="18"/>
      <c r="IDA319" s="18"/>
      <c r="IDB319" s="18"/>
      <c r="IDC319" s="18"/>
      <c r="IDD319" s="18"/>
      <c r="IDE319" s="18"/>
      <c r="IDF319" s="18"/>
      <c r="IDG319" s="18"/>
      <c r="IDH319" s="18"/>
      <c r="IDI319" s="18"/>
      <c r="IDJ319" s="18"/>
      <c r="IDK319" s="18"/>
      <c r="IDL319" s="18"/>
      <c r="IDM319" s="18"/>
      <c r="IDN319" s="18"/>
      <c r="IDO319" s="18"/>
      <c r="IDP319" s="18"/>
      <c r="IDQ319" s="18"/>
      <c r="IDR319" s="18"/>
      <c r="IDS319" s="18"/>
      <c r="IDT319" s="18"/>
      <c r="IDU319" s="18"/>
      <c r="IDV319" s="18"/>
      <c r="IDW319" s="18"/>
      <c r="IDX319" s="18"/>
      <c r="IDY319" s="18"/>
      <c r="IDZ319" s="18"/>
      <c r="IEA319" s="18"/>
      <c r="IEB319" s="18"/>
      <c r="IEC319" s="18"/>
      <c r="IED319" s="18"/>
      <c r="IEE319" s="18"/>
      <c r="IEF319" s="18"/>
      <c r="IEG319" s="18"/>
      <c r="IEH319" s="18"/>
      <c r="IEI319" s="18"/>
      <c r="IEJ319" s="18"/>
      <c r="IEK319" s="18"/>
      <c r="IEL319" s="18"/>
      <c r="IEM319" s="18"/>
      <c r="IEN319" s="18"/>
      <c r="IEO319" s="18"/>
      <c r="IEP319" s="18"/>
      <c r="IEQ319" s="18"/>
      <c r="IER319" s="18"/>
      <c r="IES319" s="18"/>
      <c r="IET319" s="18"/>
      <c r="IEU319" s="18"/>
      <c r="IEV319" s="18"/>
      <c r="IEW319" s="18"/>
      <c r="IEX319" s="18"/>
      <c r="IEY319" s="18"/>
      <c r="IEZ319" s="18"/>
      <c r="IFA319" s="18"/>
      <c r="IFB319" s="18"/>
      <c r="IFC319" s="18"/>
      <c r="IFD319" s="18"/>
      <c r="IFE319" s="18"/>
      <c r="IFF319" s="18"/>
      <c r="IFG319" s="18"/>
      <c r="IFH319" s="18"/>
      <c r="IFI319" s="18"/>
      <c r="IFJ319" s="18"/>
      <c r="IFK319" s="18"/>
      <c r="IFL319" s="18"/>
      <c r="IFM319" s="18"/>
      <c r="IFN319" s="18"/>
      <c r="IFO319" s="18"/>
      <c r="IFP319" s="18"/>
      <c r="IFQ319" s="18"/>
      <c r="IFR319" s="18"/>
      <c r="IFS319" s="18"/>
      <c r="IFT319" s="18"/>
      <c r="IFU319" s="18"/>
      <c r="IFV319" s="18"/>
      <c r="IFW319" s="18"/>
      <c r="IFX319" s="18"/>
      <c r="IFY319" s="18"/>
      <c r="IFZ319" s="18"/>
      <c r="IGA319" s="18"/>
      <c r="IGB319" s="18"/>
      <c r="IGC319" s="18"/>
      <c r="IGD319" s="18"/>
      <c r="IGE319" s="18"/>
      <c r="IGF319" s="18"/>
      <c r="IGG319" s="18"/>
      <c r="IGH319" s="18"/>
      <c r="IGI319" s="18"/>
      <c r="IGJ319" s="18"/>
      <c r="IGK319" s="18"/>
      <c r="IGL319" s="18"/>
      <c r="IGM319" s="18"/>
      <c r="IGN319" s="18"/>
      <c r="IGO319" s="18"/>
      <c r="IGP319" s="18"/>
      <c r="IGQ319" s="18"/>
      <c r="IGR319" s="18"/>
      <c r="IGS319" s="18"/>
      <c r="IGT319" s="18"/>
      <c r="IGU319" s="18"/>
      <c r="IGV319" s="18"/>
      <c r="IGW319" s="18"/>
      <c r="IGX319" s="18"/>
      <c r="IGY319" s="18"/>
      <c r="IGZ319" s="18"/>
      <c r="IHA319" s="18"/>
      <c r="IHB319" s="18"/>
      <c r="IHC319" s="18"/>
      <c r="IHD319" s="18"/>
      <c r="IHE319" s="18"/>
      <c r="IHF319" s="18"/>
      <c r="IHG319" s="18"/>
      <c r="IHH319" s="18"/>
      <c r="IHI319" s="18"/>
      <c r="IHJ319" s="18"/>
      <c r="IHK319" s="18"/>
      <c r="IHL319" s="18"/>
      <c r="IHM319" s="18"/>
      <c r="IHN319" s="18"/>
      <c r="IHO319" s="18"/>
      <c r="IHP319" s="18"/>
      <c r="IHQ319" s="18"/>
      <c r="IHR319" s="18"/>
      <c r="IHS319" s="18"/>
      <c r="IHT319" s="18"/>
      <c r="IHU319" s="18"/>
      <c r="IHV319" s="18"/>
      <c r="IHW319" s="18"/>
      <c r="IHX319" s="18"/>
      <c r="IHY319" s="18"/>
      <c r="IHZ319" s="18"/>
      <c r="IIA319" s="18"/>
      <c r="IIB319" s="18"/>
      <c r="IIC319" s="18"/>
      <c r="IID319" s="18"/>
      <c r="IIE319" s="18"/>
      <c r="IIF319" s="18"/>
      <c r="IIG319" s="18"/>
      <c r="IIH319" s="18"/>
      <c r="III319" s="18"/>
      <c r="IIJ319" s="18"/>
      <c r="IIK319" s="18"/>
      <c r="IIL319" s="18"/>
      <c r="IIM319" s="18"/>
      <c r="IIN319" s="18"/>
      <c r="IIO319" s="18"/>
      <c r="IIP319" s="18"/>
      <c r="IIQ319" s="18"/>
      <c r="IIR319" s="18"/>
      <c r="IIS319" s="18"/>
      <c r="IIT319" s="18"/>
      <c r="IIU319" s="18"/>
      <c r="IIV319" s="18"/>
      <c r="IIW319" s="18"/>
      <c r="IIX319" s="18"/>
      <c r="IIY319" s="18"/>
      <c r="IIZ319" s="18"/>
      <c r="IJA319" s="18"/>
      <c r="IJB319" s="18"/>
      <c r="IJC319" s="18"/>
      <c r="IJD319" s="18"/>
      <c r="IJE319" s="18"/>
      <c r="IJF319" s="18"/>
      <c r="IJG319" s="18"/>
      <c r="IJH319" s="18"/>
      <c r="IJI319" s="18"/>
      <c r="IJJ319" s="18"/>
      <c r="IJK319" s="18"/>
      <c r="IJL319" s="18"/>
      <c r="IJM319" s="18"/>
      <c r="IJN319" s="18"/>
      <c r="IJO319" s="18"/>
      <c r="IJP319" s="18"/>
      <c r="IJQ319" s="18"/>
      <c r="IJR319" s="18"/>
      <c r="IJS319" s="18"/>
      <c r="IJT319" s="18"/>
      <c r="IJU319" s="18"/>
      <c r="IJV319" s="18"/>
      <c r="IJW319" s="18"/>
      <c r="IJX319" s="18"/>
      <c r="IJY319" s="18"/>
      <c r="IJZ319" s="18"/>
      <c r="IKA319" s="18"/>
      <c r="IKB319" s="18"/>
      <c r="IKC319" s="18"/>
      <c r="IKD319" s="18"/>
      <c r="IKE319" s="18"/>
      <c r="IKF319" s="18"/>
      <c r="IKG319" s="18"/>
      <c r="IKH319" s="18"/>
      <c r="IKI319" s="18"/>
      <c r="IKJ319" s="18"/>
      <c r="IKK319" s="18"/>
      <c r="IKL319" s="18"/>
      <c r="IKM319" s="18"/>
      <c r="IKN319" s="18"/>
      <c r="IKO319" s="18"/>
      <c r="IKP319" s="18"/>
      <c r="IKQ319" s="18"/>
      <c r="IKR319" s="18"/>
      <c r="IKS319" s="18"/>
      <c r="IKT319" s="18"/>
      <c r="IKU319" s="18"/>
      <c r="IKV319" s="18"/>
      <c r="IKW319" s="18"/>
      <c r="IKX319" s="18"/>
      <c r="IKY319" s="18"/>
      <c r="IKZ319" s="18"/>
      <c r="ILA319" s="18"/>
      <c r="ILB319" s="18"/>
      <c r="ILC319" s="18"/>
      <c r="ILD319" s="18"/>
      <c r="ILE319" s="18"/>
      <c r="ILF319" s="18"/>
      <c r="ILG319" s="18"/>
      <c r="ILH319" s="18"/>
      <c r="ILI319" s="18"/>
      <c r="ILJ319" s="18"/>
      <c r="ILK319" s="18"/>
      <c r="ILL319" s="18"/>
      <c r="ILM319" s="18"/>
      <c r="ILN319" s="18"/>
      <c r="ILO319" s="18"/>
      <c r="ILP319" s="18"/>
      <c r="ILQ319" s="18"/>
      <c r="ILR319" s="18"/>
      <c r="ILS319" s="18"/>
      <c r="ILT319" s="18"/>
      <c r="ILU319" s="18"/>
      <c r="ILV319" s="18"/>
      <c r="ILW319" s="18"/>
      <c r="ILX319" s="18"/>
      <c r="ILY319" s="18"/>
      <c r="ILZ319" s="18"/>
      <c r="IMA319" s="18"/>
      <c r="IMB319" s="18"/>
      <c r="IMC319" s="18"/>
      <c r="IMD319" s="18"/>
      <c r="IME319" s="18"/>
      <c r="IMF319" s="18"/>
      <c r="IMG319" s="18"/>
      <c r="IMH319" s="18"/>
      <c r="IMI319" s="18"/>
      <c r="IMJ319" s="18"/>
      <c r="IMK319" s="18"/>
      <c r="IML319" s="18"/>
      <c r="IMM319" s="18"/>
      <c r="IMN319" s="18"/>
      <c r="IMO319" s="18"/>
      <c r="IMP319" s="18"/>
      <c r="IMQ319" s="18"/>
      <c r="IMR319" s="18"/>
      <c r="IMS319" s="18"/>
      <c r="IMT319" s="18"/>
      <c r="IMU319" s="18"/>
      <c r="IMV319" s="18"/>
      <c r="IMW319" s="18"/>
      <c r="IMX319" s="18"/>
      <c r="IMY319" s="18"/>
      <c r="IMZ319" s="18"/>
      <c r="INA319" s="18"/>
      <c r="INB319" s="18"/>
      <c r="INC319" s="18"/>
      <c r="IND319" s="18"/>
      <c r="INE319" s="18"/>
      <c r="INF319" s="18"/>
      <c r="ING319" s="18"/>
      <c r="INH319" s="18"/>
      <c r="INI319" s="18"/>
      <c r="INJ319" s="18"/>
      <c r="INK319" s="18"/>
      <c r="INL319" s="18"/>
      <c r="INM319" s="18"/>
      <c r="INN319" s="18"/>
      <c r="INO319" s="18"/>
      <c r="INP319" s="18"/>
      <c r="INQ319" s="18"/>
      <c r="INR319" s="18"/>
      <c r="INS319" s="18"/>
      <c r="INT319" s="18"/>
      <c r="INU319" s="18"/>
      <c r="INV319" s="18"/>
      <c r="INW319" s="18"/>
      <c r="INX319" s="18"/>
      <c r="INY319" s="18"/>
      <c r="INZ319" s="18"/>
      <c r="IOA319" s="18"/>
      <c r="IOB319" s="18"/>
      <c r="IOC319" s="18"/>
      <c r="IOD319" s="18"/>
      <c r="IOE319" s="18"/>
      <c r="IOF319" s="18"/>
      <c r="IOG319" s="18"/>
      <c r="IOH319" s="18"/>
      <c r="IOI319" s="18"/>
      <c r="IOJ319" s="18"/>
      <c r="IOK319" s="18"/>
      <c r="IOL319" s="18"/>
      <c r="IOM319" s="18"/>
      <c r="ION319" s="18"/>
      <c r="IOO319" s="18"/>
      <c r="IOP319" s="18"/>
      <c r="IOQ319" s="18"/>
      <c r="IOR319" s="18"/>
      <c r="IOS319" s="18"/>
      <c r="IOT319" s="18"/>
      <c r="IOU319" s="18"/>
      <c r="IOV319" s="18"/>
      <c r="IOW319" s="18"/>
      <c r="IOX319" s="18"/>
      <c r="IOY319" s="18"/>
      <c r="IOZ319" s="18"/>
      <c r="IPA319" s="18"/>
      <c r="IPB319" s="18"/>
      <c r="IPC319" s="18"/>
      <c r="IPD319" s="18"/>
      <c r="IPE319" s="18"/>
      <c r="IPF319" s="18"/>
      <c r="IPG319" s="18"/>
      <c r="IPH319" s="18"/>
      <c r="IPI319" s="18"/>
      <c r="IPJ319" s="18"/>
      <c r="IPK319" s="18"/>
      <c r="IPL319" s="18"/>
      <c r="IPM319" s="18"/>
      <c r="IPN319" s="18"/>
      <c r="IPO319" s="18"/>
      <c r="IPP319" s="18"/>
      <c r="IPQ319" s="18"/>
      <c r="IPR319" s="18"/>
      <c r="IPS319" s="18"/>
      <c r="IPT319" s="18"/>
      <c r="IPU319" s="18"/>
      <c r="IPV319" s="18"/>
      <c r="IPW319" s="18"/>
      <c r="IPX319" s="18"/>
      <c r="IPY319" s="18"/>
      <c r="IPZ319" s="18"/>
      <c r="IQA319" s="18"/>
      <c r="IQB319" s="18"/>
      <c r="IQC319" s="18"/>
      <c r="IQD319" s="18"/>
      <c r="IQE319" s="18"/>
      <c r="IQF319" s="18"/>
      <c r="IQG319" s="18"/>
      <c r="IQH319" s="18"/>
      <c r="IQI319" s="18"/>
      <c r="IQJ319" s="18"/>
      <c r="IQK319" s="18"/>
      <c r="IQL319" s="18"/>
      <c r="IQM319" s="18"/>
      <c r="IQN319" s="18"/>
      <c r="IQO319" s="18"/>
      <c r="IQP319" s="18"/>
      <c r="IQQ319" s="18"/>
      <c r="IQR319" s="18"/>
      <c r="IQS319" s="18"/>
      <c r="IQT319" s="18"/>
      <c r="IQU319" s="18"/>
      <c r="IQV319" s="18"/>
      <c r="IQW319" s="18"/>
      <c r="IQX319" s="18"/>
      <c r="IQY319" s="18"/>
      <c r="IQZ319" s="18"/>
      <c r="IRA319" s="18"/>
      <c r="IRB319" s="18"/>
      <c r="IRC319" s="18"/>
      <c r="IRD319" s="18"/>
      <c r="IRE319" s="18"/>
      <c r="IRF319" s="18"/>
      <c r="IRG319" s="18"/>
      <c r="IRH319" s="18"/>
      <c r="IRI319" s="18"/>
      <c r="IRJ319" s="18"/>
      <c r="IRK319" s="18"/>
      <c r="IRL319" s="18"/>
      <c r="IRM319" s="18"/>
      <c r="IRN319" s="18"/>
      <c r="IRO319" s="18"/>
      <c r="IRP319" s="18"/>
      <c r="IRQ319" s="18"/>
      <c r="IRR319" s="18"/>
      <c r="IRS319" s="18"/>
      <c r="IRT319" s="18"/>
      <c r="IRU319" s="18"/>
      <c r="IRV319" s="18"/>
      <c r="IRW319" s="18"/>
      <c r="IRX319" s="18"/>
      <c r="IRY319" s="18"/>
      <c r="IRZ319" s="18"/>
      <c r="ISA319" s="18"/>
      <c r="ISB319" s="18"/>
      <c r="ISC319" s="18"/>
      <c r="ISD319" s="18"/>
      <c r="ISE319" s="18"/>
      <c r="ISF319" s="18"/>
      <c r="ISG319" s="18"/>
      <c r="ISH319" s="18"/>
      <c r="ISI319" s="18"/>
      <c r="ISJ319" s="18"/>
      <c r="ISK319" s="18"/>
      <c r="ISL319" s="18"/>
      <c r="ISM319" s="18"/>
      <c r="ISN319" s="18"/>
      <c r="ISO319" s="18"/>
      <c r="ISP319" s="18"/>
      <c r="ISQ319" s="18"/>
      <c r="ISR319" s="18"/>
      <c r="ISS319" s="18"/>
      <c r="IST319" s="18"/>
      <c r="ISU319" s="18"/>
      <c r="ISV319" s="18"/>
      <c r="ISW319" s="18"/>
      <c r="ISX319" s="18"/>
      <c r="ISY319" s="18"/>
      <c r="ISZ319" s="18"/>
      <c r="ITA319" s="18"/>
      <c r="ITB319" s="18"/>
      <c r="ITC319" s="18"/>
      <c r="ITD319" s="18"/>
      <c r="ITE319" s="18"/>
      <c r="ITF319" s="18"/>
      <c r="ITG319" s="18"/>
      <c r="ITH319" s="18"/>
      <c r="ITI319" s="18"/>
      <c r="ITJ319" s="18"/>
      <c r="ITK319" s="18"/>
      <c r="ITL319" s="18"/>
      <c r="ITM319" s="18"/>
      <c r="ITN319" s="18"/>
      <c r="ITO319" s="18"/>
      <c r="ITP319" s="18"/>
      <c r="ITQ319" s="18"/>
      <c r="ITR319" s="18"/>
      <c r="ITS319" s="18"/>
      <c r="ITT319" s="18"/>
      <c r="ITU319" s="18"/>
      <c r="ITV319" s="18"/>
      <c r="ITW319" s="18"/>
      <c r="ITX319" s="18"/>
      <c r="ITY319" s="18"/>
      <c r="ITZ319" s="18"/>
      <c r="IUA319" s="18"/>
      <c r="IUB319" s="18"/>
      <c r="IUC319" s="18"/>
      <c r="IUD319" s="18"/>
      <c r="IUE319" s="18"/>
      <c r="IUF319" s="18"/>
      <c r="IUG319" s="18"/>
      <c r="IUH319" s="18"/>
      <c r="IUI319" s="18"/>
      <c r="IUJ319" s="18"/>
      <c r="IUK319" s="18"/>
      <c r="IUL319" s="18"/>
      <c r="IUM319" s="18"/>
      <c r="IUN319" s="18"/>
      <c r="IUO319" s="18"/>
      <c r="IUP319" s="18"/>
      <c r="IUQ319" s="18"/>
      <c r="IUR319" s="18"/>
      <c r="IUS319" s="18"/>
      <c r="IUT319" s="18"/>
      <c r="IUU319" s="18"/>
      <c r="IUV319" s="18"/>
      <c r="IUW319" s="18"/>
      <c r="IUX319" s="18"/>
      <c r="IUY319" s="18"/>
      <c r="IUZ319" s="18"/>
      <c r="IVA319" s="18"/>
      <c r="IVB319" s="18"/>
      <c r="IVC319" s="18"/>
      <c r="IVD319" s="18"/>
      <c r="IVE319" s="18"/>
      <c r="IVF319" s="18"/>
      <c r="IVG319" s="18"/>
      <c r="IVH319" s="18"/>
      <c r="IVI319" s="18"/>
      <c r="IVJ319" s="18"/>
      <c r="IVK319" s="18"/>
      <c r="IVL319" s="18"/>
      <c r="IVM319" s="18"/>
      <c r="IVN319" s="18"/>
      <c r="IVO319" s="18"/>
      <c r="IVP319" s="18"/>
      <c r="IVQ319" s="18"/>
      <c r="IVR319" s="18"/>
      <c r="IVS319" s="18"/>
      <c r="IVT319" s="18"/>
      <c r="IVU319" s="18"/>
      <c r="IVV319" s="18"/>
      <c r="IVW319" s="18"/>
      <c r="IVX319" s="18"/>
      <c r="IVY319" s="18"/>
      <c r="IVZ319" s="18"/>
      <c r="IWA319" s="18"/>
      <c r="IWB319" s="18"/>
      <c r="IWC319" s="18"/>
      <c r="IWD319" s="18"/>
      <c r="IWE319" s="18"/>
      <c r="IWF319" s="18"/>
      <c r="IWG319" s="18"/>
      <c r="IWH319" s="18"/>
      <c r="IWI319" s="18"/>
      <c r="IWJ319" s="18"/>
      <c r="IWK319" s="18"/>
      <c r="IWL319" s="18"/>
      <c r="IWM319" s="18"/>
      <c r="IWN319" s="18"/>
      <c r="IWO319" s="18"/>
      <c r="IWP319" s="18"/>
      <c r="IWQ319" s="18"/>
      <c r="IWR319" s="18"/>
      <c r="IWS319" s="18"/>
      <c r="IWT319" s="18"/>
      <c r="IWU319" s="18"/>
      <c r="IWV319" s="18"/>
      <c r="IWW319" s="18"/>
      <c r="IWX319" s="18"/>
      <c r="IWY319" s="18"/>
      <c r="IWZ319" s="18"/>
      <c r="IXA319" s="18"/>
      <c r="IXB319" s="18"/>
      <c r="IXC319" s="18"/>
      <c r="IXD319" s="18"/>
      <c r="IXE319" s="18"/>
      <c r="IXF319" s="18"/>
      <c r="IXG319" s="18"/>
      <c r="IXH319" s="18"/>
      <c r="IXI319" s="18"/>
      <c r="IXJ319" s="18"/>
      <c r="IXK319" s="18"/>
      <c r="IXL319" s="18"/>
      <c r="IXM319" s="18"/>
      <c r="IXN319" s="18"/>
      <c r="IXO319" s="18"/>
      <c r="IXP319" s="18"/>
      <c r="IXQ319" s="18"/>
      <c r="IXR319" s="18"/>
      <c r="IXS319" s="18"/>
      <c r="IXT319" s="18"/>
      <c r="IXU319" s="18"/>
      <c r="IXV319" s="18"/>
      <c r="IXW319" s="18"/>
      <c r="IXX319" s="18"/>
      <c r="IXY319" s="18"/>
      <c r="IXZ319" s="18"/>
      <c r="IYA319" s="18"/>
      <c r="IYB319" s="18"/>
      <c r="IYC319" s="18"/>
      <c r="IYD319" s="18"/>
      <c r="IYE319" s="18"/>
      <c r="IYF319" s="18"/>
      <c r="IYG319" s="18"/>
      <c r="IYH319" s="18"/>
      <c r="IYI319" s="18"/>
      <c r="IYJ319" s="18"/>
      <c r="IYK319" s="18"/>
      <c r="IYL319" s="18"/>
      <c r="IYM319" s="18"/>
      <c r="IYN319" s="18"/>
      <c r="IYO319" s="18"/>
      <c r="IYP319" s="18"/>
      <c r="IYQ319" s="18"/>
      <c r="IYR319" s="18"/>
      <c r="IYS319" s="18"/>
      <c r="IYT319" s="18"/>
      <c r="IYU319" s="18"/>
      <c r="IYV319" s="18"/>
      <c r="IYW319" s="18"/>
      <c r="IYX319" s="18"/>
      <c r="IYY319" s="18"/>
      <c r="IYZ319" s="18"/>
      <c r="IZA319" s="18"/>
      <c r="IZB319" s="18"/>
      <c r="IZC319" s="18"/>
      <c r="IZD319" s="18"/>
      <c r="IZE319" s="18"/>
      <c r="IZF319" s="18"/>
      <c r="IZG319" s="18"/>
      <c r="IZH319" s="18"/>
      <c r="IZI319" s="18"/>
      <c r="IZJ319" s="18"/>
      <c r="IZK319" s="18"/>
      <c r="IZL319" s="18"/>
      <c r="IZM319" s="18"/>
      <c r="IZN319" s="18"/>
      <c r="IZO319" s="18"/>
      <c r="IZP319" s="18"/>
      <c r="IZQ319" s="18"/>
      <c r="IZR319" s="18"/>
      <c r="IZS319" s="18"/>
      <c r="IZT319" s="18"/>
      <c r="IZU319" s="18"/>
      <c r="IZV319" s="18"/>
      <c r="IZW319" s="18"/>
      <c r="IZX319" s="18"/>
      <c r="IZY319" s="18"/>
      <c r="IZZ319" s="18"/>
      <c r="JAA319" s="18"/>
      <c r="JAB319" s="18"/>
      <c r="JAC319" s="18"/>
      <c r="JAD319" s="18"/>
      <c r="JAE319" s="18"/>
      <c r="JAF319" s="18"/>
      <c r="JAG319" s="18"/>
      <c r="JAH319" s="18"/>
      <c r="JAI319" s="18"/>
      <c r="JAJ319" s="18"/>
      <c r="JAK319" s="18"/>
      <c r="JAL319" s="18"/>
      <c r="JAM319" s="18"/>
      <c r="JAN319" s="18"/>
      <c r="JAO319" s="18"/>
      <c r="JAP319" s="18"/>
      <c r="JAQ319" s="18"/>
      <c r="JAR319" s="18"/>
      <c r="JAS319" s="18"/>
      <c r="JAT319" s="18"/>
      <c r="JAU319" s="18"/>
      <c r="JAV319" s="18"/>
      <c r="JAW319" s="18"/>
      <c r="JAX319" s="18"/>
      <c r="JAY319" s="18"/>
      <c r="JAZ319" s="18"/>
      <c r="JBA319" s="18"/>
      <c r="JBB319" s="18"/>
      <c r="JBC319" s="18"/>
      <c r="JBD319" s="18"/>
      <c r="JBE319" s="18"/>
      <c r="JBF319" s="18"/>
      <c r="JBG319" s="18"/>
      <c r="JBH319" s="18"/>
      <c r="JBI319" s="18"/>
      <c r="JBJ319" s="18"/>
      <c r="JBK319" s="18"/>
      <c r="JBL319" s="18"/>
      <c r="JBM319" s="18"/>
      <c r="JBN319" s="18"/>
      <c r="JBO319" s="18"/>
      <c r="JBP319" s="18"/>
      <c r="JBQ319" s="18"/>
      <c r="JBR319" s="18"/>
      <c r="JBS319" s="18"/>
      <c r="JBT319" s="18"/>
      <c r="JBU319" s="18"/>
      <c r="JBV319" s="18"/>
      <c r="JBW319" s="18"/>
      <c r="JBX319" s="18"/>
      <c r="JBY319" s="18"/>
      <c r="JBZ319" s="18"/>
      <c r="JCA319" s="18"/>
      <c r="JCB319" s="18"/>
      <c r="JCC319" s="18"/>
      <c r="JCD319" s="18"/>
      <c r="JCE319" s="18"/>
      <c r="JCF319" s="18"/>
      <c r="JCG319" s="18"/>
      <c r="JCH319" s="18"/>
      <c r="JCI319" s="18"/>
      <c r="JCJ319" s="18"/>
      <c r="JCK319" s="18"/>
      <c r="JCL319" s="18"/>
      <c r="JCM319" s="18"/>
      <c r="JCN319" s="18"/>
      <c r="JCO319" s="18"/>
      <c r="JCP319" s="18"/>
      <c r="JCQ319" s="18"/>
      <c r="JCR319" s="18"/>
      <c r="JCS319" s="18"/>
      <c r="JCT319" s="18"/>
      <c r="JCU319" s="18"/>
      <c r="JCV319" s="18"/>
      <c r="JCW319" s="18"/>
      <c r="JCX319" s="18"/>
      <c r="JCY319" s="18"/>
      <c r="JCZ319" s="18"/>
      <c r="JDA319" s="18"/>
      <c r="JDB319" s="18"/>
      <c r="JDC319" s="18"/>
      <c r="JDD319" s="18"/>
      <c r="JDE319" s="18"/>
      <c r="JDF319" s="18"/>
      <c r="JDG319" s="18"/>
      <c r="JDH319" s="18"/>
      <c r="JDI319" s="18"/>
      <c r="JDJ319" s="18"/>
      <c r="JDK319" s="18"/>
      <c r="JDL319" s="18"/>
      <c r="JDM319" s="18"/>
      <c r="JDN319" s="18"/>
      <c r="JDO319" s="18"/>
      <c r="JDP319" s="18"/>
      <c r="JDQ319" s="18"/>
      <c r="JDR319" s="18"/>
      <c r="JDS319" s="18"/>
      <c r="JDT319" s="18"/>
      <c r="JDU319" s="18"/>
      <c r="JDV319" s="18"/>
      <c r="JDW319" s="18"/>
      <c r="JDX319" s="18"/>
      <c r="JDY319" s="18"/>
      <c r="JDZ319" s="18"/>
      <c r="JEA319" s="18"/>
      <c r="JEB319" s="18"/>
      <c r="JEC319" s="18"/>
      <c r="JED319" s="18"/>
      <c r="JEE319" s="18"/>
      <c r="JEF319" s="18"/>
      <c r="JEG319" s="18"/>
      <c r="JEH319" s="18"/>
      <c r="JEI319" s="18"/>
      <c r="JEJ319" s="18"/>
      <c r="JEK319" s="18"/>
      <c r="JEL319" s="18"/>
      <c r="JEM319" s="18"/>
      <c r="JEN319" s="18"/>
      <c r="JEO319" s="18"/>
      <c r="JEP319" s="18"/>
      <c r="JEQ319" s="18"/>
      <c r="JER319" s="18"/>
      <c r="JES319" s="18"/>
      <c r="JET319" s="18"/>
      <c r="JEU319" s="18"/>
      <c r="JEV319" s="18"/>
      <c r="JEW319" s="18"/>
      <c r="JEX319" s="18"/>
      <c r="JEY319" s="18"/>
      <c r="JEZ319" s="18"/>
      <c r="JFA319" s="18"/>
      <c r="JFB319" s="18"/>
      <c r="JFC319" s="18"/>
      <c r="JFD319" s="18"/>
      <c r="JFE319" s="18"/>
      <c r="JFF319" s="18"/>
      <c r="JFG319" s="18"/>
      <c r="JFH319" s="18"/>
      <c r="JFI319" s="18"/>
      <c r="JFJ319" s="18"/>
      <c r="JFK319" s="18"/>
      <c r="JFL319" s="18"/>
      <c r="JFM319" s="18"/>
      <c r="JFN319" s="18"/>
      <c r="JFO319" s="18"/>
      <c r="JFP319" s="18"/>
      <c r="JFQ319" s="18"/>
      <c r="JFR319" s="18"/>
      <c r="JFS319" s="18"/>
      <c r="JFT319" s="18"/>
      <c r="JFU319" s="18"/>
      <c r="JFV319" s="18"/>
      <c r="JFW319" s="18"/>
      <c r="JFX319" s="18"/>
      <c r="JFY319" s="18"/>
      <c r="JFZ319" s="18"/>
      <c r="JGA319" s="18"/>
      <c r="JGB319" s="18"/>
      <c r="JGC319" s="18"/>
      <c r="JGD319" s="18"/>
      <c r="JGE319" s="18"/>
      <c r="JGF319" s="18"/>
      <c r="JGG319" s="18"/>
      <c r="JGH319" s="18"/>
      <c r="JGI319" s="18"/>
      <c r="JGJ319" s="18"/>
      <c r="JGK319" s="18"/>
      <c r="JGL319" s="18"/>
      <c r="JGM319" s="18"/>
      <c r="JGN319" s="18"/>
      <c r="JGO319" s="18"/>
      <c r="JGP319" s="18"/>
      <c r="JGQ319" s="18"/>
      <c r="JGR319" s="18"/>
      <c r="JGS319" s="18"/>
      <c r="JGT319" s="18"/>
      <c r="JGU319" s="18"/>
      <c r="JGV319" s="18"/>
      <c r="JGW319" s="18"/>
      <c r="JGX319" s="18"/>
      <c r="JGY319" s="18"/>
      <c r="JGZ319" s="18"/>
      <c r="JHA319" s="18"/>
      <c r="JHB319" s="18"/>
      <c r="JHC319" s="18"/>
      <c r="JHD319" s="18"/>
      <c r="JHE319" s="18"/>
      <c r="JHF319" s="18"/>
      <c r="JHG319" s="18"/>
      <c r="JHH319" s="18"/>
      <c r="JHI319" s="18"/>
      <c r="JHJ319" s="18"/>
      <c r="JHK319" s="18"/>
      <c r="JHL319" s="18"/>
      <c r="JHM319" s="18"/>
      <c r="JHN319" s="18"/>
      <c r="JHO319" s="18"/>
      <c r="JHP319" s="18"/>
      <c r="JHQ319" s="18"/>
      <c r="JHR319" s="18"/>
      <c r="JHS319" s="18"/>
      <c r="JHT319" s="18"/>
      <c r="JHU319" s="18"/>
      <c r="JHV319" s="18"/>
      <c r="JHW319" s="18"/>
      <c r="JHX319" s="18"/>
      <c r="JHY319" s="18"/>
      <c r="JHZ319" s="18"/>
      <c r="JIA319" s="18"/>
      <c r="JIB319" s="18"/>
      <c r="JIC319" s="18"/>
      <c r="JID319" s="18"/>
      <c r="JIE319" s="18"/>
      <c r="JIF319" s="18"/>
      <c r="JIG319" s="18"/>
      <c r="JIH319" s="18"/>
      <c r="JII319" s="18"/>
      <c r="JIJ319" s="18"/>
      <c r="JIK319" s="18"/>
      <c r="JIL319" s="18"/>
      <c r="JIM319" s="18"/>
      <c r="JIN319" s="18"/>
      <c r="JIO319" s="18"/>
      <c r="JIP319" s="18"/>
      <c r="JIQ319" s="18"/>
      <c r="JIR319" s="18"/>
      <c r="JIS319" s="18"/>
      <c r="JIT319" s="18"/>
      <c r="JIU319" s="18"/>
      <c r="JIV319" s="18"/>
      <c r="JIW319" s="18"/>
      <c r="JIX319" s="18"/>
      <c r="JIY319" s="18"/>
      <c r="JIZ319" s="18"/>
      <c r="JJA319" s="18"/>
      <c r="JJB319" s="18"/>
      <c r="JJC319" s="18"/>
      <c r="JJD319" s="18"/>
      <c r="JJE319" s="18"/>
      <c r="JJF319" s="18"/>
      <c r="JJG319" s="18"/>
      <c r="JJH319" s="18"/>
      <c r="JJI319" s="18"/>
      <c r="JJJ319" s="18"/>
      <c r="JJK319" s="18"/>
      <c r="JJL319" s="18"/>
      <c r="JJM319" s="18"/>
      <c r="JJN319" s="18"/>
      <c r="JJO319" s="18"/>
      <c r="JJP319" s="18"/>
      <c r="JJQ319" s="18"/>
      <c r="JJR319" s="18"/>
      <c r="JJS319" s="18"/>
      <c r="JJT319" s="18"/>
      <c r="JJU319" s="18"/>
      <c r="JJV319" s="18"/>
      <c r="JJW319" s="18"/>
      <c r="JJX319" s="18"/>
      <c r="JJY319" s="18"/>
      <c r="JJZ319" s="18"/>
      <c r="JKA319" s="18"/>
      <c r="JKB319" s="18"/>
      <c r="JKC319" s="18"/>
      <c r="JKD319" s="18"/>
      <c r="JKE319" s="18"/>
      <c r="JKF319" s="18"/>
      <c r="JKG319" s="18"/>
      <c r="JKH319" s="18"/>
      <c r="JKI319" s="18"/>
      <c r="JKJ319" s="18"/>
      <c r="JKK319" s="18"/>
      <c r="JKL319" s="18"/>
      <c r="JKM319" s="18"/>
      <c r="JKN319" s="18"/>
      <c r="JKO319" s="18"/>
      <c r="JKP319" s="18"/>
      <c r="JKQ319" s="18"/>
      <c r="JKR319" s="18"/>
      <c r="JKS319" s="18"/>
      <c r="JKT319" s="18"/>
      <c r="JKU319" s="18"/>
      <c r="JKV319" s="18"/>
      <c r="JKW319" s="18"/>
      <c r="JKX319" s="18"/>
      <c r="JKY319" s="18"/>
      <c r="JKZ319" s="18"/>
      <c r="JLA319" s="18"/>
      <c r="JLB319" s="18"/>
      <c r="JLC319" s="18"/>
      <c r="JLD319" s="18"/>
      <c r="JLE319" s="18"/>
      <c r="JLF319" s="18"/>
      <c r="JLG319" s="18"/>
      <c r="JLH319" s="18"/>
      <c r="JLI319" s="18"/>
      <c r="JLJ319" s="18"/>
      <c r="JLK319" s="18"/>
      <c r="JLL319" s="18"/>
      <c r="JLM319" s="18"/>
      <c r="JLN319" s="18"/>
      <c r="JLO319" s="18"/>
      <c r="JLP319" s="18"/>
      <c r="JLQ319" s="18"/>
      <c r="JLR319" s="18"/>
      <c r="JLS319" s="18"/>
      <c r="JLT319" s="18"/>
      <c r="JLU319" s="18"/>
      <c r="JLV319" s="18"/>
      <c r="JLW319" s="18"/>
      <c r="JLX319" s="18"/>
      <c r="JLY319" s="18"/>
      <c r="JLZ319" s="18"/>
      <c r="JMA319" s="18"/>
      <c r="JMB319" s="18"/>
      <c r="JMC319" s="18"/>
      <c r="JMD319" s="18"/>
      <c r="JME319" s="18"/>
      <c r="JMF319" s="18"/>
      <c r="JMG319" s="18"/>
      <c r="JMH319" s="18"/>
      <c r="JMI319" s="18"/>
      <c r="JMJ319" s="18"/>
      <c r="JMK319" s="18"/>
      <c r="JML319" s="18"/>
      <c r="JMM319" s="18"/>
      <c r="JMN319" s="18"/>
      <c r="JMO319" s="18"/>
      <c r="JMP319" s="18"/>
      <c r="JMQ319" s="18"/>
      <c r="JMR319" s="18"/>
      <c r="JMS319" s="18"/>
      <c r="JMT319" s="18"/>
      <c r="JMU319" s="18"/>
      <c r="JMV319" s="18"/>
      <c r="JMW319" s="18"/>
      <c r="JMX319" s="18"/>
      <c r="JMY319" s="18"/>
      <c r="JMZ319" s="18"/>
      <c r="JNA319" s="18"/>
      <c r="JNB319" s="18"/>
      <c r="JNC319" s="18"/>
      <c r="JND319" s="18"/>
      <c r="JNE319" s="18"/>
      <c r="JNF319" s="18"/>
      <c r="JNG319" s="18"/>
      <c r="JNH319" s="18"/>
      <c r="JNI319" s="18"/>
      <c r="JNJ319" s="18"/>
      <c r="JNK319" s="18"/>
      <c r="JNL319" s="18"/>
      <c r="JNM319" s="18"/>
      <c r="JNN319" s="18"/>
      <c r="JNO319" s="18"/>
      <c r="JNP319" s="18"/>
      <c r="JNQ319" s="18"/>
      <c r="JNR319" s="18"/>
      <c r="JNS319" s="18"/>
      <c r="JNT319" s="18"/>
      <c r="JNU319" s="18"/>
      <c r="JNV319" s="18"/>
      <c r="JNW319" s="18"/>
      <c r="JNX319" s="18"/>
      <c r="JNY319" s="18"/>
      <c r="JNZ319" s="18"/>
      <c r="JOA319" s="18"/>
      <c r="JOB319" s="18"/>
      <c r="JOC319" s="18"/>
      <c r="JOD319" s="18"/>
      <c r="JOE319" s="18"/>
      <c r="JOF319" s="18"/>
      <c r="JOG319" s="18"/>
      <c r="JOH319" s="18"/>
      <c r="JOI319" s="18"/>
      <c r="JOJ319" s="18"/>
      <c r="JOK319" s="18"/>
      <c r="JOL319" s="18"/>
      <c r="JOM319" s="18"/>
      <c r="JON319" s="18"/>
      <c r="JOO319" s="18"/>
      <c r="JOP319" s="18"/>
      <c r="JOQ319" s="18"/>
      <c r="JOR319" s="18"/>
      <c r="JOS319" s="18"/>
      <c r="JOT319" s="18"/>
      <c r="JOU319" s="18"/>
      <c r="JOV319" s="18"/>
      <c r="JOW319" s="18"/>
      <c r="JOX319" s="18"/>
      <c r="JOY319" s="18"/>
      <c r="JOZ319" s="18"/>
      <c r="JPA319" s="18"/>
      <c r="JPB319" s="18"/>
      <c r="JPC319" s="18"/>
      <c r="JPD319" s="18"/>
      <c r="JPE319" s="18"/>
      <c r="JPF319" s="18"/>
      <c r="JPG319" s="18"/>
      <c r="JPH319" s="18"/>
      <c r="JPI319" s="18"/>
      <c r="JPJ319" s="18"/>
      <c r="JPK319" s="18"/>
      <c r="JPL319" s="18"/>
      <c r="JPM319" s="18"/>
      <c r="JPN319" s="18"/>
      <c r="JPO319" s="18"/>
      <c r="JPP319" s="18"/>
      <c r="JPQ319" s="18"/>
      <c r="JPR319" s="18"/>
      <c r="JPS319" s="18"/>
      <c r="JPT319" s="18"/>
      <c r="JPU319" s="18"/>
      <c r="JPV319" s="18"/>
      <c r="JPW319" s="18"/>
      <c r="JPX319" s="18"/>
      <c r="JPY319" s="18"/>
      <c r="JPZ319" s="18"/>
      <c r="JQA319" s="18"/>
      <c r="JQB319" s="18"/>
      <c r="JQC319" s="18"/>
      <c r="JQD319" s="18"/>
      <c r="JQE319" s="18"/>
      <c r="JQF319" s="18"/>
      <c r="JQG319" s="18"/>
      <c r="JQH319" s="18"/>
      <c r="JQI319" s="18"/>
      <c r="JQJ319" s="18"/>
      <c r="JQK319" s="18"/>
      <c r="JQL319" s="18"/>
      <c r="JQM319" s="18"/>
      <c r="JQN319" s="18"/>
      <c r="JQO319" s="18"/>
      <c r="JQP319" s="18"/>
      <c r="JQQ319" s="18"/>
      <c r="JQR319" s="18"/>
      <c r="JQS319" s="18"/>
      <c r="JQT319" s="18"/>
      <c r="JQU319" s="18"/>
      <c r="JQV319" s="18"/>
      <c r="JQW319" s="18"/>
      <c r="JQX319" s="18"/>
      <c r="JQY319" s="18"/>
      <c r="JQZ319" s="18"/>
      <c r="JRA319" s="18"/>
      <c r="JRB319" s="18"/>
      <c r="JRC319" s="18"/>
      <c r="JRD319" s="18"/>
      <c r="JRE319" s="18"/>
      <c r="JRF319" s="18"/>
      <c r="JRG319" s="18"/>
      <c r="JRH319" s="18"/>
      <c r="JRI319" s="18"/>
      <c r="JRJ319" s="18"/>
      <c r="JRK319" s="18"/>
      <c r="JRL319" s="18"/>
      <c r="JRM319" s="18"/>
      <c r="JRN319" s="18"/>
      <c r="JRO319" s="18"/>
      <c r="JRP319" s="18"/>
      <c r="JRQ319" s="18"/>
      <c r="JRR319" s="18"/>
      <c r="JRS319" s="18"/>
      <c r="JRT319" s="18"/>
      <c r="JRU319" s="18"/>
      <c r="JRV319" s="18"/>
      <c r="JRW319" s="18"/>
      <c r="JRX319" s="18"/>
      <c r="JRY319" s="18"/>
      <c r="JRZ319" s="18"/>
      <c r="JSA319" s="18"/>
      <c r="JSB319" s="18"/>
      <c r="JSC319" s="18"/>
      <c r="JSD319" s="18"/>
      <c r="JSE319" s="18"/>
      <c r="JSF319" s="18"/>
      <c r="JSG319" s="18"/>
      <c r="JSH319" s="18"/>
      <c r="JSI319" s="18"/>
      <c r="JSJ319" s="18"/>
      <c r="JSK319" s="18"/>
      <c r="JSL319" s="18"/>
      <c r="JSM319" s="18"/>
      <c r="JSN319" s="18"/>
      <c r="JSO319" s="18"/>
      <c r="JSP319" s="18"/>
      <c r="JSQ319" s="18"/>
      <c r="JSR319" s="18"/>
      <c r="JSS319" s="18"/>
      <c r="JST319" s="18"/>
      <c r="JSU319" s="18"/>
      <c r="JSV319" s="18"/>
      <c r="JSW319" s="18"/>
      <c r="JSX319" s="18"/>
      <c r="JSY319" s="18"/>
      <c r="JSZ319" s="18"/>
      <c r="JTA319" s="18"/>
      <c r="JTB319" s="18"/>
      <c r="JTC319" s="18"/>
      <c r="JTD319" s="18"/>
      <c r="JTE319" s="18"/>
      <c r="JTF319" s="18"/>
      <c r="JTG319" s="18"/>
      <c r="JTH319" s="18"/>
      <c r="JTI319" s="18"/>
      <c r="JTJ319" s="18"/>
      <c r="JTK319" s="18"/>
      <c r="JTL319" s="18"/>
      <c r="JTM319" s="18"/>
      <c r="JTN319" s="18"/>
      <c r="JTO319" s="18"/>
      <c r="JTP319" s="18"/>
      <c r="JTQ319" s="18"/>
      <c r="JTR319" s="18"/>
      <c r="JTS319" s="18"/>
      <c r="JTT319" s="18"/>
      <c r="JTU319" s="18"/>
      <c r="JTV319" s="18"/>
      <c r="JTW319" s="18"/>
      <c r="JTX319" s="18"/>
      <c r="JTY319" s="18"/>
      <c r="JTZ319" s="18"/>
      <c r="JUA319" s="18"/>
      <c r="JUB319" s="18"/>
      <c r="JUC319" s="18"/>
      <c r="JUD319" s="18"/>
      <c r="JUE319" s="18"/>
      <c r="JUF319" s="18"/>
      <c r="JUG319" s="18"/>
      <c r="JUH319" s="18"/>
      <c r="JUI319" s="18"/>
      <c r="JUJ319" s="18"/>
      <c r="JUK319" s="18"/>
      <c r="JUL319" s="18"/>
      <c r="JUM319" s="18"/>
      <c r="JUN319" s="18"/>
      <c r="JUO319" s="18"/>
      <c r="JUP319" s="18"/>
      <c r="JUQ319" s="18"/>
      <c r="JUR319" s="18"/>
      <c r="JUS319" s="18"/>
      <c r="JUT319" s="18"/>
      <c r="JUU319" s="18"/>
      <c r="JUV319" s="18"/>
      <c r="JUW319" s="18"/>
      <c r="JUX319" s="18"/>
      <c r="JUY319" s="18"/>
      <c r="JUZ319" s="18"/>
      <c r="JVA319" s="18"/>
      <c r="JVB319" s="18"/>
      <c r="JVC319" s="18"/>
      <c r="JVD319" s="18"/>
      <c r="JVE319" s="18"/>
      <c r="JVF319" s="18"/>
      <c r="JVG319" s="18"/>
      <c r="JVH319" s="18"/>
      <c r="JVI319" s="18"/>
      <c r="JVJ319" s="18"/>
      <c r="JVK319" s="18"/>
      <c r="JVL319" s="18"/>
      <c r="JVM319" s="18"/>
      <c r="JVN319" s="18"/>
      <c r="JVO319" s="18"/>
      <c r="JVP319" s="18"/>
      <c r="JVQ319" s="18"/>
      <c r="JVR319" s="18"/>
      <c r="JVS319" s="18"/>
      <c r="JVT319" s="18"/>
      <c r="JVU319" s="18"/>
      <c r="JVV319" s="18"/>
      <c r="JVW319" s="18"/>
      <c r="JVX319" s="18"/>
      <c r="JVY319" s="18"/>
      <c r="JVZ319" s="18"/>
      <c r="JWA319" s="18"/>
      <c r="JWB319" s="18"/>
      <c r="JWC319" s="18"/>
      <c r="JWD319" s="18"/>
      <c r="JWE319" s="18"/>
      <c r="JWF319" s="18"/>
      <c r="JWG319" s="18"/>
      <c r="JWH319" s="18"/>
      <c r="JWI319" s="18"/>
      <c r="JWJ319" s="18"/>
      <c r="JWK319" s="18"/>
      <c r="JWL319" s="18"/>
      <c r="JWM319" s="18"/>
      <c r="JWN319" s="18"/>
      <c r="JWO319" s="18"/>
      <c r="JWP319" s="18"/>
      <c r="JWQ319" s="18"/>
      <c r="JWR319" s="18"/>
      <c r="JWS319" s="18"/>
      <c r="JWT319" s="18"/>
      <c r="JWU319" s="18"/>
      <c r="JWV319" s="18"/>
      <c r="JWW319" s="18"/>
      <c r="JWX319" s="18"/>
      <c r="JWY319" s="18"/>
      <c r="JWZ319" s="18"/>
      <c r="JXA319" s="18"/>
      <c r="JXB319" s="18"/>
      <c r="JXC319" s="18"/>
      <c r="JXD319" s="18"/>
      <c r="JXE319" s="18"/>
      <c r="JXF319" s="18"/>
      <c r="JXG319" s="18"/>
      <c r="JXH319" s="18"/>
      <c r="JXI319" s="18"/>
      <c r="JXJ319" s="18"/>
      <c r="JXK319" s="18"/>
      <c r="JXL319" s="18"/>
      <c r="JXM319" s="18"/>
      <c r="JXN319" s="18"/>
      <c r="JXO319" s="18"/>
      <c r="JXP319" s="18"/>
      <c r="JXQ319" s="18"/>
      <c r="JXR319" s="18"/>
      <c r="JXS319" s="18"/>
      <c r="JXT319" s="18"/>
      <c r="JXU319" s="18"/>
      <c r="JXV319" s="18"/>
      <c r="JXW319" s="18"/>
      <c r="JXX319" s="18"/>
      <c r="JXY319" s="18"/>
      <c r="JXZ319" s="18"/>
      <c r="JYA319" s="18"/>
      <c r="JYB319" s="18"/>
      <c r="JYC319" s="18"/>
      <c r="JYD319" s="18"/>
      <c r="JYE319" s="18"/>
      <c r="JYF319" s="18"/>
      <c r="JYG319" s="18"/>
      <c r="JYH319" s="18"/>
      <c r="JYI319" s="18"/>
      <c r="JYJ319" s="18"/>
      <c r="JYK319" s="18"/>
      <c r="JYL319" s="18"/>
      <c r="JYM319" s="18"/>
      <c r="JYN319" s="18"/>
      <c r="JYO319" s="18"/>
      <c r="JYP319" s="18"/>
      <c r="JYQ319" s="18"/>
      <c r="JYR319" s="18"/>
      <c r="JYS319" s="18"/>
      <c r="JYT319" s="18"/>
      <c r="JYU319" s="18"/>
      <c r="JYV319" s="18"/>
      <c r="JYW319" s="18"/>
      <c r="JYX319" s="18"/>
      <c r="JYY319" s="18"/>
      <c r="JYZ319" s="18"/>
      <c r="JZA319" s="18"/>
      <c r="JZB319" s="18"/>
      <c r="JZC319" s="18"/>
      <c r="JZD319" s="18"/>
      <c r="JZE319" s="18"/>
      <c r="JZF319" s="18"/>
      <c r="JZG319" s="18"/>
      <c r="JZH319" s="18"/>
      <c r="JZI319" s="18"/>
      <c r="JZJ319" s="18"/>
      <c r="JZK319" s="18"/>
      <c r="JZL319" s="18"/>
      <c r="JZM319" s="18"/>
      <c r="JZN319" s="18"/>
      <c r="JZO319" s="18"/>
      <c r="JZP319" s="18"/>
      <c r="JZQ319" s="18"/>
      <c r="JZR319" s="18"/>
      <c r="JZS319" s="18"/>
      <c r="JZT319" s="18"/>
      <c r="JZU319" s="18"/>
      <c r="JZV319" s="18"/>
      <c r="JZW319" s="18"/>
      <c r="JZX319" s="18"/>
      <c r="JZY319" s="18"/>
      <c r="JZZ319" s="18"/>
      <c r="KAA319" s="18"/>
      <c r="KAB319" s="18"/>
      <c r="KAC319" s="18"/>
      <c r="KAD319" s="18"/>
      <c r="KAE319" s="18"/>
      <c r="KAF319" s="18"/>
      <c r="KAG319" s="18"/>
      <c r="KAH319" s="18"/>
      <c r="KAI319" s="18"/>
      <c r="KAJ319" s="18"/>
      <c r="KAK319" s="18"/>
      <c r="KAL319" s="18"/>
      <c r="KAM319" s="18"/>
      <c r="KAN319" s="18"/>
      <c r="KAO319" s="18"/>
      <c r="KAP319" s="18"/>
      <c r="KAQ319" s="18"/>
      <c r="KAR319" s="18"/>
      <c r="KAS319" s="18"/>
      <c r="KAT319" s="18"/>
      <c r="KAU319" s="18"/>
      <c r="KAV319" s="18"/>
      <c r="KAW319" s="18"/>
      <c r="KAX319" s="18"/>
      <c r="KAY319" s="18"/>
      <c r="KAZ319" s="18"/>
      <c r="KBA319" s="18"/>
      <c r="KBB319" s="18"/>
      <c r="KBC319" s="18"/>
      <c r="KBD319" s="18"/>
      <c r="KBE319" s="18"/>
      <c r="KBF319" s="18"/>
      <c r="KBG319" s="18"/>
      <c r="KBH319" s="18"/>
      <c r="KBI319" s="18"/>
      <c r="KBJ319" s="18"/>
      <c r="KBK319" s="18"/>
      <c r="KBL319" s="18"/>
      <c r="KBM319" s="18"/>
      <c r="KBN319" s="18"/>
      <c r="KBO319" s="18"/>
      <c r="KBP319" s="18"/>
      <c r="KBQ319" s="18"/>
      <c r="KBR319" s="18"/>
      <c r="KBS319" s="18"/>
      <c r="KBT319" s="18"/>
      <c r="KBU319" s="18"/>
      <c r="KBV319" s="18"/>
      <c r="KBW319" s="18"/>
      <c r="KBX319" s="18"/>
      <c r="KBY319" s="18"/>
      <c r="KBZ319" s="18"/>
      <c r="KCA319" s="18"/>
      <c r="KCB319" s="18"/>
      <c r="KCC319" s="18"/>
      <c r="KCD319" s="18"/>
      <c r="KCE319" s="18"/>
      <c r="KCF319" s="18"/>
      <c r="KCG319" s="18"/>
      <c r="KCH319" s="18"/>
      <c r="KCI319" s="18"/>
      <c r="KCJ319" s="18"/>
      <c r="KCK319" s="18"/>
      <c r="KCL319" s="18"/>
      <c r="KCM319" s="18"/>
      <c r="KCN319" s="18"/>
      <c r="KCO319" s="18"/>
      <c r="KCP319" s="18"/>
      <c r="KCQ319" s="18"/>
      <c r="KCR319" s="18"/>
      <c r="KCS319" s="18"/>
      <c r="KCT319" s="18"/>
      <c r="KCU319" s="18"/>
      <c r="KCV319" s="18"/>
      <c r="KCW319" s="18"/>
      <c r="KCX319" s="18"/>
      <c r="KCY319" s="18"/>
      <c r="KCZ319" s="18"/>
      <c r="KDA319" s="18"/>
      <c r="KDB319" s="18"/>
      <c r="KDC319" s="18"/>
      <c r="KDD319" s="18"/>
      <c r="KDE319" s="18"/>
      <c r="KDF319" s="18"/>
      <c r="KDG319" s="18"/>
      <c r="KDH319" s="18"/>
      <c r="KDI319" s="18"/>
      <c r="KDJ319" s="18"/>
      <c r="KDK319" s="18"/>
      <c r="KDL319" s="18"/>
      <c r="KDM319" s="18"/>
      <c r="KDN319" s="18"/>
      <c r="KDO319" s="18"/>
      <c r="KDP319" s="18"/>
      <c r="KDQ319" s="18"/>
      <c r="KDR319" s="18"/>
      <c r="KDS319" s="18"/>
      <c r="KDT319" s="18"/>
      <c r="KDU319" s="18"/>
      <c r="KDV319" s="18"/>
      <c r="KDW319" s="18"/>
      <c r="KDX319" s="18"/>
      <c r="KDY319" s="18"/>
      <c r="KDZ319" s="18"/>
      <c r="KEA319" s="18"/>
      <c r="KEB319" s="18"/>
      <c r="KEC319" s="18"/>
      <c r="KED319" s="18"/>
      <c r="KEE319" s="18"/>
      <c r="KEF319" s="18"/>
      <c r="KEG319" s="18"/>
      <c r="KEH319" s="18"/>
      <c r="KEI319" s="18"/>
      <c r="KEJ319" s="18"/>
      <c r="KEK319" s="18"/>
      <c r="KEL319" s="18"/>
      <c r="KEM319" s="18"/>
      <c r="KEN319" s="18"/>
      <c r="KEO319" s="18"/>
      <c r="KEP319" s="18"/>
      <c r="KEQ319" s="18"/>
      <c r="KER319" s="18"/>
      <c r="KES319" s="18"/>
      <c r="KET319" s="18"/>
      <c r="KEU319" s="18"/>
      <c r="KEV319" s="18"/>
      <c r="KEW319" s="18"/>
      <c r="KEX319" s="18"/>
      <c r="KEY319" s="18"/>
      <c r="KEZ319" s="18"/>
      <c r="KFA319" s="18"/>
      <c r="KFB319" s="18"/>
      <c r="KFC319" s="18"/>
      <c r="KFD319" s="18"/>
      <c r="KFE319" s="18"/>
      <c r="KFF319" s="18"/>
      <c r="KFG319" s="18"/>
      <c r="KFH319" s="18"/>
      <c r="KFI319" s="18"/>
      <c r="KFJ319" s="18"/>
      <c r="KFK319" s="18"/>
      <c r="KFL319" s="18"/>
      <c r="KFM319" s="18"/>
      <c r="KFN319" s="18"/>
      <c r="KFO319" s="18"/>
      <c r="KFP319" s="18"/>
      <c r="KFQ319" s="18"/>
      <c r="KFR319" s="18"/>
      <c r="KFS319" s="18"/>
      <c r="KFT319" s="18"/>
      <c r="KFU319" s="18"/>
      <c r="KFV319" s="18"/>
      <c r="KFW319" s="18"/>
      <c r="KFX319" s="18"/>
      <c r="KFY319" s="18"/>
      <c r="KFZ319" s="18"/>
      <c r="KGA319" s="18"/>
      <c r="KGB319" s="18"/>
      <c r="KGC319" s="18"/>
      <c r="KGD319" s="18"/>
      <c r="KGE319" s="18"/>
      <c r="KGF319" s="18"/>
      <c r="KGG319" s="18"/>
      <c r="KGH319" s="18"/>
      <c r="KGI319" s="18"/>
      <c r="KGJ319" s="18"/>
      <c r="KGK319" s="18"/>
      <c r="KGL319" s="18"/>
      <c r="KGM319" s="18"/>
      <c r="KGN319" s="18"/>
      <c r="KGO319" s="18"/>
      <c r="KGP319" s="18"/>
      <c r="KGQ319" s="18"/>
      <c r="KGR319" s="18"/>
      <c r="KGS319" s="18"/>
      <c r="KGT319" s="18"/>
      <c r="KGU319" s="18"/>
      <c r="KGV319" s="18"/>
      <c r="KGW319" s="18"/>
      <c r="KGX319" s="18"/>
      <c r="KGY319" s="18"/>
      <c r="KGZ319" s="18"/>
      <c r="KHA319" s="18"/>
      <c r="KHB319" s="18"/>
      <c r="KHC319" s="18"/>
      <c r="KHD319" s="18"/>
      <c r="KHE319" s="18"/>
      <c r="KHF319" s="18"/>
      <c r="KHG319" s="18"/>
      <c r="KHH319" s="18"/>
      <c r="KHI319" s="18"/>
      <c r="KHJ319" s="18"/>
      <c r="KHK319" s="18"/>
      <c r="KHL319" s="18"/>
      <c r="KHM319" s="18"/>
      <c r="KHN319" s="18"/>
      <c r="KHO319" s="18"/>
      <c r="KHP319" s="18"/>
      <c r="KHQ319" s="18"/>
      <c r="KHR319" s="18"/>
      <c r="KHS319" s="18"/>
      <c r="KHT319" s="18"/>
      <c r="KHU319" s="18"/>
      <c r="KHV319" s="18"/>
      <c r="KHW319" s="18"/>
      <c r="KHX319" s="18"/>
      <c r="KHY319" s="18"/>
      <c r="KHZ319" s="18"/>
      <c r="KIA319" s="18"/>
      <c r="KIB319" s="18"/>
      <c r="KIC319" s="18"/>
      <c r="KID319" s="18"/>
      <c r="KIE319" s="18"/>
      <c r="KIF319" s="18"/>
      <c r="KIG319" s="18"/>
      <c r="KIH319" s="18"/>
      <c r="KII319" s="18"/>
      <c r="KIJ319" s="18"/>
      <c r="KIK319" s="18"/>
      <c r="KIL319" s="18"/>
      <c r="KIM319" s="18"/>
      <c r="KIN319" s="18"/>
      <c r="KIO319" s="18"/>
      <c r="KIP319" s="18"/>
      <c r="KIQ319" s="18"/>
      <c r="KIR319" s="18"/>
      <c r="KIS319" s="18"/>
      <c r="KIT319" s="18"/>
      <c r="KIU319" s="18"/>
      <c r="KIV319" s="18"/>
      <c r="KIW319" s="18"/>
      <c r="KIX319" s="18"/>
      <c r="KIY319" s="18"/>
      <c r="KIZ319" s="18"/>
      <c r="KJA319" s="18"/>
      <c r="KJB319" s="18"/>
      <c r="KJC319" s="18"/>
      <c r="KJD319" s="18"/>
      <c r="KJE319" s="18"/>
      <c r="KJF319" s="18"/>
      <c r="KJG319" s="18"/>
      <c r="KJH319" s="18"/>
      <c r="KJI319" s="18"/>
      <c r="KJJ319" s="18"/>
      <c r="KJK319" s="18"/>
      <c r="KJL319" s="18"/>
      <c r="KJM319" s="18"/>
      <c r="KJN319" s="18"/>
      <c r="KJO319" s="18"/>
      <c r="KJP319" s="18"/>
      <c r="KJQ319" s="18"/>
      <c r="KJR319" s="18"/>
      <c r="KJS319" s="18"/>
      <c r="KJT319" s="18"/>
      <c r="KJU319" s="18"/>
      <c r="KJV319" s="18"/>
      <c r="KJW319" s="18"/>
      <c r="KJX319" s="18"/>
      <c r="KJY319" s="18"/>
      <c r="KJZ319" s="18"/>
      <c r="KKA319" s="18"/>
      <c r="KKB319" s="18"/>
      <c r="KKC319" s="18"/>
      <c r="KKD319" s="18"/>
      <c r="KKE319" s="18"/>
      <c r="KKF319" s="18"/>
      <c r="KKG319" s="18"/>
      <c r="KKH319" s="18"/>
      <c r="KKI319" s="18"/>
      <c r="KKJ319" s="18"/>
      <c r="KKK319" s="18"/>
      <c r="KKL319" s="18"/>
      <c r="KKM319" s="18"/>
      <c r="KKN319" s="18"/>
      <c r="KKO319" s="18"/>
      <c r="KKP319" s="18"/>
      <c r="KKQ319" s="18"/>
      <c r="KKR319" s="18"/>
      <c r="KKS319" s="18"/>
      <c r="KKT319" s="18"/>
      <c r="KKU319" s="18"/>
      <c r="KKV319" s="18"/>
      <c r="KKW319" s="18"/>
      <c r="KKX319" s="18"/>
      <c r="KKY319" s="18"/>
      <c r="KKZ319" s="18"/>
      <c r="KLA319" s="18"/>
      <c r="KLB319" s="18"/>
      <c r="KLC319" s="18"/>
      <c r="KLD319" s="18"/>
      <c r="KLE319" s="18"/>
      <c r="KLF319" s="18"/>
      <c r="KLG319" s="18"/>
      <c r="KLH319" s="18"/>
      <c r="KLI319" s="18"/>
      <c r="KLJ319" s="18"/>
      <c r="KLK319" s="18"/>
      <c r="KLL319" s="18"/>
      <c r="KLM319" s="18"/>
      <c r="KLN319" s="18"/>
      <c r="KLO319" s="18"/>
      <c r="KLP319" s="18"/>
      <c r="KLQ319" s="18"/>
      <c r="KLR319" s="18"/>
      <c r="KLS319" s="18"/>
      <c r="KLT319" s="18"/>
      <c r="KLU319" s="18"/>
      <c r="KLV319" s="18"/>
      <c r="KLW319" s="18"/>
      <c r="KLX319" s="18"/>
      <c r="KLY319" s="18"/>
      <c r="KLZ319" s="18"/>
      <c r="KMA319" s="18"/>
      <c r="KMB319" s="18"/>
      <c r="KMC319" s="18"/>
      <c r="KMD319" s="18"/>
      <c r="KME319" s="18"/>
      <c r="KMF319" s="18"/>
      <c r="KMG319" s="18"/>
      <c r="KMH319" s="18"/>
      <c r="KMI319" s="18"/>
      <c r="KMJ319" s="18"/>
      <c r="KMK319" s="18"/>
      <c r="KML319" s="18"/>
      <c r="KMM319" s="18"/>
      <c r="KMN319" s="18"/>
      <c r="KMO319" s="18"/>
      <c r="KMP319" s="18"/>
      <c r="KMQ319" s="18"/>
      <c r="KMR319" s="18"/>
      <c r="KMS319" s="18"/>
      <c r="KMT319" s="18"/>
      <c r="KMU319" s="18"/>
      <c r="KMV319" s="18"/>
      <c r="KMW319" s="18"/>
      <c r="KMX319" s="18"/>
      <c r="KMY319" s="18"/>
      <c r="KMZ319" s="18"/>
      <c r="KNA319" s="18"/>
      <c r="KNB319" s="18"/>
      <c r="KNC319" s="18"/>
      <c r="KND319" s="18"/>
      <c r="KNE319" s="18"/>
      <c r="KNF319" s="18"/>
      <c r="KNG319" s="18"/>
      <c r="KNH319" s="18"/>
      <c r="KNI319" s="18"/>
      <c r="KNJ319" s="18"/>
      <c r="KNK319" s="18"/>
      <c r="KNL319" s="18"/>
      <c r="KNM319" s="18"/>
      <c r="KNN319" s="18"/>
      <c r="KNO319" s="18"/>
      <c r="KNP319" s="18"/>
      <c r="KNQ319" s="18"/>
      <c r="KNR319" s="18"/>
      <c r="KNS319" s="18"/>
      <c r="KNT319" s="18"/>
      <c r="KNU319" s="18"/>
      <c r="KNV319" s="18"/>
      <c r="KNW319" s="18"/>
      <c r="KNX319" s="18"/>
      <c r="KNY319" s="18"/>
      <c r="KNZ319" s="18"/>
      <c r="KOA319" s="18"/>
      <c r="KOB319" s="18"/>
      <c r="KOC319" s="18"/>
      <c r="KOD319" s="18"/>
      <c r="KOE319" s="18"/>
      <c r="KOF319" s="18"/>
      <c r="KOG319" s="18"/>
      <c r="KOH319" s="18"/>
      <c r="KOI319" s="18"/>
      <c r="KOJ319" s="18"/>
      <c r="KOK319" s="18"/>
      <c r="KOL319" s="18"/>
      <c r="KOM319" s="18"/>
      <c r="KON319" s="18"/>
      <c r="KOO319" s="18"/>
      <c r="KOP319" s="18"/>
      <c r="KOQ319" s="18"/>
      <c r="KOR319" s="18"/>
      <c r="KOS319" s="18"/>
      <c r="KOT319" s="18"/>
      <c r="KOU319" s="18"/>
      <c r="KOV319" s="18"/>
      <c r="KOW319" s="18"/>
      <c r="KOX319" s="18"/>
      <c r="KOY319" s="18"/>
      <c r="KOZ319" s="18"/>
      <c r="KPA319" s="18"/>
      <c r="KPB319" s="18"/>
      <c r="KPC319" s="18"/>
      <c r="KPD319" s="18"/>
      <c r="KPE319" s="18"/>
      <c r="KPF319" s="18"/>
      <c r="KPG319" s="18"/>
      <c r="KPH319" s="18"/>
      <c r="KPI319" s="18"/>
      <c r="KPJ319" s="18"/>
      <c r="KPK319" s="18"/>
      <c r="KPL319" s="18"/>
      <c r="KPM319" s="18"/>
      <c r="KPN319" s="18"/>
      <c r="KPO319" s="18"/>
      <c r="KPP319" s="18"/>
      <c r="KPQ319" s="18"/>
      <c r="KPR319" s="18"/>
      <c r="KPS319" s="18"/>
      <c r="KPT319" s="18"/>
      <c r="KPU319" s="18"/>
      <c r="KPV319" s="18"/>
      <c r="KPW319" s="18"/>
      <c r="KPX319" s="18"/>
      <c r="KPY319" s="18"/>
      <c r="KPZ319" s="18"/>
      <c r="KQA319" s="18"/>
      <c r="KQB319" s="18"/>
      <c r="KQC319" s="18"/>
      <c r="KQD319" s="18"/>
      <c r="KQE319" s="18"/>
      <c r="KQF319" s="18"/>
      <c r="KQG319" s="18"/>
      <c r="KQH319" s="18"/>
      <c r="KQI319" s="18"/>
      <c r="KQJ319" s="18"/>
      <c r="KQK319" s="18"/>
      <c r="KQL319" s="18"/>
      <c r="KQM319" s="18"/>
      <c r="KQN319" s="18"/>
      <c r="KQO319" s="18"/>
      <c r="KQP319" s="18"/>
      <c r="KQQ319" s="18"/>
      <c r="KQR319" s="18"/>
      <c r="KQS319" s="18"/>
      <c r="KQT319" s="18"/>
      <c r="KQU319" s="18"/>
      <c r="KQV319" s="18"/>
      <c r="KQW319" s="18"/>
      <c r="KQX319" s="18"/>
      <c r="KQY319" s="18"/>
      <c r="KQZ319" s="18"/>
      <c r="KRA319" s="18"/>
      <c r="KRB319" s="18"/>
      <c r="KRC319" s="18"/>
      <c r="KRD319" s="18"/>
      <c r="KRE319" s="18"/>
      <c r="KRF319" s="18"/>
      <c r="KRG319" s="18"/>
      <c r="KRH319" s="18"/>
      <c r="KRI319" s="18"/>
      <c r="KRJ319" s="18"/>
      <c r="KRK319" s="18"/>
      <c r="KRL319" s="18"/>
      <c r="KRM319" s="18"/>
      <c r="KRN319" s="18"/>
      <c r="KRO319" s="18"/>
      <c r="KRP319" s="18"/>
      <c r="KRQ319" s="18"/>
      <c r="KRR319" s="18"/>
      <c r="KRS319" s="18"/>
      <c r="KRT319" s="18"/>
      <c r="KRU319" s="18"/>
      <c r="KRV319" s="18"/>
      <c r="KRW319" s="18"/>
      <c r="KRX319" s="18"/>
      <c r="KRY319" s="18"/>
      <c r="KRZ319" s="18"/>
      <c r="KSA319" s="18"/>
      <c r="KSB319" s="18"/>
      <c r="KSC319" s="18"/>
      <c r="KSD319" s="18"/>
      <c r="KSE319" s="18"/>
      <c r="KSF319" s="18"/>
      <c r="KSG319" s="18"/>
      <c r="KSH319" s="18"/>
      <c r="KSI319" s="18"/>
      <c r="KSJ319" s="18"/>
      <c r="KSK319" s="18"/>
      <c r="KSL319" s="18"/>
      <c r="KSM319" s="18"/>
      <c r="KSN319" s="18"/>
      <c r="KSO319" s="18"/>
      <c r="KSP319" s="18"/>
      <c r="KSQ319" s="18"/>
      <c r="KSR319" s="18"/>
      <c r="KSS319" s="18"/>
      <c r="KST319" s="18"/>
      <c r="KSU319" s="18"/>
      <c r="KSV319" s="18"/>
      <c r="KSW319" s="18"/>
      <c r="KSX319" s="18"/>
      <c r="KSY319" s="18"/>
      <c r="KSZ319" s="18"/>
      <c r="KTA319" s="18"/>
      <c r="KTB319" s="18"/>
      <c r="KTC319" s="18"/>
      <c r="KTD319" s="18"/>
      <c r="KTE319" s="18"/>
      <c r="KTF319" s="18"/>
      <c r="KTG319" s="18"/>
      <c r="KTH319" s="18"/>
      <c r="KTI319" s="18"/>
      <c r="KTJ319" s="18"/>
      <c r="KTK319" s="18"/>
      <c r="KTL319" s="18"/>
      <c r="KTM319" s="18"/>
      <c r="KTN319" s="18"/>
      <c r="KTO319" s="18"/>
      <c r="KTP319" s="18"/>
      <c r="KTQ319" s="18"/>
      <c r="KTR319" s="18"/>
      <c r="KTS319" s="18"/>
      <c r="KTT319" s="18"/>
      <c r="KTU319" s="18"/>
      <c r="KTV319" s="18"/>
      <c r="KTW319" s="18"/>
      <c r="KTX319" s="18"/>
      <c r="KTY319" s="18"/>
      <c r="KTZ319" s="18"/>
      <c r="KUA319" s="18"/>
      <c r="KUB319" s="18"/>
      <c r="KUC319" s="18"/>
      <c r="KUD319" s="18"/>
      <c r="KUE319" s="18"/>
      <c r="KUF319" s="18"/>
      <c r="KUG319" s="18"/>
      <c r="KUH319" s="18"/>
      <c r="KUI319" s="18"/>
      <c r="KUJ319" s="18"/>
      <c r="KUK319" s="18"/>
      <c r="KUL319" s="18"/>
      <c r="KUM319" s="18"/>
      <c r="KUN319" s="18"/>
      <c r="KUO319" s="18"/>
      <c r="KUP319" s="18"/>
      <c r="KUQ319" s="18"/>
      <c r="KUR319" s="18"/>
      <c r="KUS319" s="18"/>
      <c r="KUT319" s="18"/>
      <c r="KUU319" s="18"/>
      <c r="KUV319" s="18"/>
      <c r="KUW319" s="18"/>
      <c r="KUX319" s="18"/>
      <c r="KUY319" s="18"/>
      <c r="KUZ319" s="18"/>
      <c r="KVA319" s="18"/>
      <c r="KVB319" s="18"/>
      <c r="KVC319" s="18"/>
      <c r="KVD319" s="18"/>
      <c r="KVE319" s="18"/>
      <c r="KVF319" s="18"/>
      <c r="KVG319" s="18"/>
      <c r="KVH319" s="18"/>
      <c r="KVI319" s="18"/>
      <c r="KVJ319" s="18"/>
      <c r="KVK319" s="18"/>
      <c r="KVL319" s="18"/>
      <c r="KVM319" s="18"/>
      <c r="KVN319" s="18"/>
      <c r="KVO319" s="18"/>
      <c r="KVP319" s="18"/>
      <c r="KVQ319" s="18"/>
      <c r="KVR319" s="18"/>
      <c r="KVS319" s="18"/>
      <c r="KVT319" s="18"/>
      <c r="KVU319" s="18"/>
      <c r="KVV319" s="18"/>
      <c r="KVW319" s="18"/>
      <c r="KVX319" s="18"/>
      <c r="KVY319" s="18"/>
      <c r="KVZ319" s="18"/>
      <c r="KWA319" s="18"/>
      <c r="KWB319" s="18"/>
      <c r="KWC319" s="18"/>
      <c r="KWD319" s="18"/>
      <c r="KWE319" s="18"/>
      <c r="KWF319" s="18"/>
      <c r="KWG319" s="18"/>
      <c r="KWH319" s="18"/>
      <c r="KWI319" s="18"/>
      <c r="KWJ319" s="18"/>
      <c r="KWK319" s="18"/>
      <c r="KWL319" s="18"/>
      <c r="KWM319" s="18"/>
      <c r="KWN319" s="18"/>
      <c r="KWO319" s="18"/>
      <c r="KWP319" s="18"/>
      <c r="KWQ319" s="18"/>
      <c r="KWR319" s="18"/>
      <c r="KWS319" s="18"/>
      <c r="KWT319" s="18"/>
      <c r="KWU319" s="18"/>
      <c r="KWV319" s="18"/>
      <c r="KWW319" s="18"/>
      <c r="KWX319" s="18"/>
      <c r="KWY319" s="18"/>
      <c r="KWZ319" s="18"/>
      <c r="KXA319" s="18"/>
      <c r="KXB319" s="18"/>
      <c r="KXC319" s="18"/>
      <c r="KXD319" s="18"/>
      <c r="KXE319" s="18"/>
      <c r="KXF319" s="18"/>
      <c r="KXG319" s="18"/>
      <c r="KXH319" s="18"/>
      <c r="KXI319" s="18"/>
      <c r="KXJ319" s="18"/>
      <c r="KXK319" s="18"/>
      <c r="KXL319" s="18"/>
      <c r="KXM319" s="18"/>
      <c r="KXN319" s="18"/>
      <c r="KXO319" s="18"/>
      <c r="KXP319" s="18"/>
      <c r="KXQ319" s="18"/>
      <c r="KXR319" s="18"/>
      <c r="KXS319" s="18"/>
      <c r="KXT319" s="18"/>
      <c r="KXU319" s="18"/>
      <c r="KXV319" s="18"/>
      <c r="KXW319" s="18"/>
      <c r="KXX319" s="18"/>
      <c r="KXY319" s="18"/>
      <c r="KXZ319" s="18"/>
      <c r="KYA319" s="18"/>
      <c r="KYB319" s="18"/>
      <c r="KYC319" s="18"/>
      <c r="KYD319" s="18"/>
      <c r="KYE319" s="18"/>
      <c r="KYF319" s="18"/>
      <c r="KYG319" s="18"/>
      <c r="KYH319" s="18"/>
      <c r="KYI319" s="18"/>
      <c r="KYJ319" s="18"/>
      <c r="KYK319" s="18"/>
      <c r="KYL319" s="18"/>
      <c r="KYM319" s="18"/>
      <c r="KYN319" s="18"/>
      <c r="KYO319" s="18"/>
      <c r="KYP319" s="18"/>
      <c r="KYQ319" s="18"/>
      <c r="KYR319" s="18"/>
      <c r="KYS319" s="18"/>
      <c r="KYT319" s="18"/>
      <c r="KYU319" s="18"/>
      <c r="KYV319" s="18"/>
      <c r="KYW319" s="18"/>
      <c r="KYX319" s="18"/>
      <c r="KYY319" s="18"/>
      <c r="KYZ319" s="18"/>
      <c r="KZA319" s="18"/>
      <c r="KZB319" s="18"/>
      <c r="KZC319" s="18"/>
      <c r="KZD319" s="18"/>
      <c r="KZE319" s="18"/>
      <c r="KZF319" s="18"/>
      <c r="KZG319" s="18"/>
      <c r="KZH319" s="18"/>
      <c r="KZI319" s="18"/>
      <c r="KZJ319" s="18"/>
      <c r="KZK319" s="18"/>
      <c r="KZL319" s="18"/>
      <c r="KZM319" s="18"/>
      <c r="KZN319" s="18"/>
      <c r="KZO319" s="18"/>
      <c r="KZP319" s="18"/>
      <c r="KZQ319" s="18"/>
      <c r="KZR319" s="18"/>
      <c r="KZS319" s="18"/>
      <c r="KZT319" s="18"/>
      <c r="KZU319" s="18"/>
      <c r="KZV319" s="18"/>
      <c r="KZW319" s="18"/>
      <c r="KZX319" s="18"/>
      <c r="KZY319" s="18"/>
      <c r="KZZ319" s="18"/>
      <c r="LAA319" s="18"/>
      <c r="LAB319" s="18"/>
      <c r="LAC319" s="18"/>
      <c r="LAD319" s="18"/>
      <c r="LAE319" s="18"/>
      <c r="LAF319" s="18"/>
      <c r="LAG319" s="18"/>
      <c r="LAH319" s="18"/>
      <c r="LAI319" s="18"/>
      <c r="LAJ319" s="18"/>
      <c r="LAK319" s="18"/>
      <c r="LAL319" s="18"/>
      <c r="LAM319" s="18"/>
      <c r="LAN319" s="18"/>
      <c r="LAO319" s="18"/>
      <c r="LAP319" s="18"/>
      <c r="LAQ319" s="18"/>
      <c r="LAR319" s="18"/>
      <c r="LAS319" s="18"/>
      <c r="LAT319" s="18"/>
      <c r="LAU319" s="18"/>
      <c r="LAV319" s="18"/>
      <c r="LAW319" s="18"/>
      <c r="LAX319" s="18"/>
      <c r="LAY319" s="18"/>
      <c r="LAZ319" s="18"/>
      <c r="LBA319" s="18"/>
      <c r="LBB319" s="18"/>
      <c r="LBC319" s="18"/>
      <c r="LBD319" s="18"/>
      <c r="LBE319" s="18"/>
      <c r="LBF319" s="18"/>
      <c r="LBG319" s="18"/>
      <c r="LBH319" s="18"/>
      <c r="LBI319" s="18"/>
      <c r="LBJ319" s="18"/>
      <c r="LBK319" s="18"/>
      <c r="LBL319" s="18"/>
      <c r="LBM319" s="18"/>
      <c r="LBN319" s="18"/>
      <c r="LBO319" s="18"/>
      <c r="LBP319" s="18"/>
      <c r="LBQ319" s="18"/>
      <c r="LBR319" s="18"/>
      <c r="LBS319" s="18"/>
      <c r="LBT319" s="18"/>
      <c r="LBU319" s="18"/>
      <c r="LBV319" s="18"/>
      <c r="LBW319" s="18"/>
      <c r="LBX319" s="18"/>
      <c r="LBY319" s="18"/>
      <c r="LBZ319" s="18"/>
      <c r="LCA319" s="18"/>
      <c r="LCB319" s="18"/>
      <c r="LCC319" s="18"/>
      <c r="LCD319" s="18"/>
      <c r="LCE319" s="18"/>
      <c r="LCF319" s="18"/>
      <c r="LCG319" s="18"/>
      <c r="LCH319" s="18"/>
      <c r="LCI319" s="18"/>
      <c r="LCJ319" s="18"/>
      <c r="LCK319" s="18"/>
      <c r="LCL319" s="18"/>
      <c r="LCM319" s="18"/>
      <c r="LCN319" s="18"/>
      <c r="LCO319" s="18"/>
      <c r="LCP319" s="18"/>
      <c r="LCQ319" s="18"/>
      <c r="LCR319" s="18"/>
      <c r="LCS319" s="18"/>
      <c r="LCT319" s="18"/>
      <c r="LCU319" s="18"/>
      <c r="LCV319" s="18"/>
      <c r="LCW319" s="18"/>
      <c r="LCX319" s="18"/>
      <c r="LCY319" s="18"/>
      <c r="LCZ319" s="18"/>
      <c r="LDA319" s="18"/>
      <c r="LDB319" s="18"/>
      <c r="LDC319" s="18"/>
      <c r="LDD319" s="18"/>
      <c r="LDE319" s="18"/>
      <c r="LDF319" s="18"/>
      <c r="LDG319" s="18"/>
      <c r="LDH319" s="18"/>
      <c r="LDI319" s="18"/>
      <c r="LDJ319" s="18"/>
      <c r="LDK319" s="18"/>
      <c r="LDL319" s="18"/>
      <c r="LDM319" s="18"/>
      <c r="LDN319" s="18"/>
      <c r="LDO319" s="18"/>
      <c r="LDP319" s="18"/>
      <c r="LDQ319" s="18"/>
      <c r="LDR319" s="18"/>
      <c r="LDS319" s="18"/>
      <c r="LDT319" s="18"/>
      <c r="LDU319" s="18"/>
      <c r="LDV319" s="18"/>
      <c r="LDW319" s="18"/>
      <c r="LDX319" s="18"/>
      <c r="LDY319" s="18"/>
      <c r="LDZ319" s="18"/>
      <c r="LEA319" s="18"/>
      <c r="LEB319" s="18"/>
      <c r="LEC319" s="18"/>
      <c r="LED319" s="18"/>
      <c r="LEE319" s="18"/>
      <c r="LEF319" s="18"/>
      <c r="LEG319" s="18"/>
      <c r="LEH319" s="18"/>
      <c r="LEI319" s="18"/>
      <c r="LEJ319" s="18"/>
      <c r="LEK319" s="18"/>
      <c r="LEL319" s="18"/>
      <c r="LEM319" s="18"/>
      <c r="LEN319" s="18"/>
      <c r="LEO319" s="18"/>
      <c r="LEP319" s="18"/>
      <c r="LEQ319" s="18"/>
      <c r="LER319" s="18"/>
      <c r="LES319" s="18"/>
      <c r="LET319" s="18"/>
      <c r="LEU319" s="18"/>
      <c r="LEV319" s="18"/>
      <c r="LEW319" s="18"/>
      <c r="LEX319" s="18"/>
      <c r="LEY319" s="18"/>
      <c r="LEZ319" s="18"/>
      <c r="LFA319" s="18"/>
      <c r="LFB319" s="18"/>
      <c r="LFC319" s="18"/>
      <c r="LFD319" s="18"/>
      <c r="LFE319" s="18"/>
      <c r="LFF319" s="18"/>
      <c r="LFG319" s="18"/>
      <c r="LFH319" s="18"/>
      <c r="LFI319" s="18"/>
      <c r="LFJ319" s="18"/>
      <c r="LFK319" s="18"/>
      <c r="LFL319" s="18"/>
      <c r="LFM319" s="18"/>
      <c r="LFN319" s="18"/>
      <c r="LFO319" s="18"/>
      <c r="LFP319" s="18"/>
      <c r="LFQ319" s="18"/>
      <c r="LFR319" s="18"/>
      <c r="LFS319" s="18"/>
      <c r="LFT319" s="18"/>
      <c r="LFU319" s="18"/>
      <c r="LFV319" s="18"/>
      <c r="LFW319" s="18"/>
      <c r="LFX319" s="18"/>
      <c r="LFY319" s="18"/>
      <c r="LFZ319" s="18"/>
      <c r="LGA319" s="18"/>
      <c r="LGB319" s="18"/>
      <c r="LGC319" s="18"/>
      <c r="LGD319" s="18"/>
      <c r="LGE319" s="18"/>
      <c r="LGF319" s="18"/>
      <c r="LGG319" s="18"/>
      <c r="LGH319" s="18"/>
      <c r="LGI319" s="18"/>
      <c r="LGJ319" s="18"/>
      <c r="LGK319" s="18"/>
      <c r="LGL319" s="18"/>
      <c r="LGM319" s="18"/>
      <c r="LGN319" s="18"/>
      <c r="LGO319" s="18"/>
      <c r="LGP319" s="18"/>
      <c r="LGQ319" s="18"/>
      <c r="LGR319" s="18"/>
      <c r="LGS319" s="18"/>
      <c r="LGT319" s="18"/>
      <c r="LGU319" s="18"/>
      <c r="LGV319" s="18"/>
      <c r="LGW319" s="18"/>
      <c r="LGX319" s="18"/>
      <c r="LGY319" s="18"/>
      <c r="LGZ319" s="18"/>
      <c r="LHA319" s="18"/>
      <c r="LHB319" s="18"/>
      <c r="LHC319" s="18"/>
      <c r="LHD319" s="18"/>
      <c r="LHE319" s="18"/>
      <c r="LHF319" s="18"/>
      <c r="LHG319" s="18"/>
      <c r="LHH319" s="18"/>
      <c r="LHI319" s="18"/>
      <c r="LHJ319" s="18"/>
      <c r="LHK319" s="18"/>
      <c r="LHL319" s="18"/>
      <c r="LHM319" s="18"/>
      <c r="LHN319" s="18"/>
      <c r="LHO319" s="18"/>
      <c r="LHP319" s="18"/>
      <c r="LHQ319" s="18"/>
      <c r="LHR319" s="18"/>
      <c r="LHS319" s="18"/>
      <c r="LHT319" s="18"/>
      <c r="LHU319" s="18"/>
      <c r="LHV319" s="18"/>
      <c r="LHW319" s="18"/>
      <c r="LHX319" s="18"/>
      <c r="LHY319" s="18"/>
      <c r="LHZ319" s="18"/>
      <c r="LIA319" s="18"/>
      <c r="LIB319" s="18"/>
      <c r="LIC319" s="18"/>
      <c r="LID319" s="18"/>
      <c r="LIE319" s="18"/>
      <c r="LIF319" s="18"/>
      <c r="LIG319" s="18"/>
      <c r="LIH319" s="18"/>
      <c r="LII319" s="18"/>
      <c r="LIJ319" s="18"/>
      <c r="LIK319" s="18"/>
      <c r="LIL319" s="18"/>
      <c r="LIM319" s="18"/>
      <c r="LIN319" s="18"/>
      <c r="LIO319" s="18"/>
      <c r="LIP319" s="18"/>
      <c r="LIQ319" s="18"/>
      <c r="LIR319" s="18"/>
      <c r="LIS319" s="18"/>
      <c r="LIT319" s="18"/>
      <c r="LIU319" s="18"/>
      <c r="LIV319" s="18"/>
      <c r="LIW319" s="18"/>
      <c r="LIX319" s="18"/>
      <c r="LIY319" s="18"/>
      <c r="LIZ319" s="18"/>
      <c r="LJA319" s="18"/>
      <c r="LJB319" s="18"/>
      <c r="LJC319" s="18"/>
      <c r="LJD319" s="18"/>
      <c r="LJE319" s="18"/>
      <c r="LJF319" s="18"/>
      <c r="LJG319" s="18"/>
      <c r="LJH319" s="18"/>
      <c r="LJI319" s="18"/>
      <c r="LJJ319" s="18"/>
      <c r="LJK319" s="18"/>
      <c r="LJL319" s="18"/>
      <c r="LJM319" s="18"/>
      <c r="LJN319" s="18"/>
      <c r="LJO319" s="18"/>
      <c r="LJP319" s="18"/>
      <c r="LJQ319" s="18"/>
      <c r="LJR319" s="18"/>
      <c r="LJS319" s="18"/>
      <c r="LJT319" s="18"/>
      <c r="LJU319" s="18"/>
      <c r="LJV319" s="18"/>
      <c r="LJW319" s="18"/>
      <c r="LJX319" s="18"/>
      <c r="LJY319" s="18"/>
      <c r="LJZ319" s="18"/>
      <c r="LKA319" s="18"/>
      <c r="LKB319" s="18"/>
      <c r="LKC319" s="18"/>
      <c r="LKD319" s="18"/>
      <c r="LKE319" s="18"/>
      <c r="LKF319" s="18"/>
      <c r="LKG319" s="18"/>
      <c r="LKH319" s="18"/>
      <c r="LKI319" s="18"/>
      <c r="LKJ319" s="18"/>
      <c r="LKK319" s="18"/>
      <c r="LKL319" s="18"/>
      <c r="LKM319" s="18"/>
      <c r="LKN319" s="18"/>
      <c r="LKO319" s="18"/>
      <c r="LKP319" s="18"/>
      <c r="LKQ319" s="18"/>
      <c r="LKR319" s="18"/>
      <c r="LKS319" s="18"/>
      <c r="LKT319" s="18"/>
      <c r="LKU319" s="18"/>
      <c r="LKV319" s="18"/>
      <c r="LKW319" s="18"/>
      <c r="LKX319" s="18"/>
      <c r="LKY319" s="18"/>
      <c r="LKZ319" s="18"/>
      <c r="LLA319" s="18"/>
      <c r="LLB319" s="18"/>
      <c r="LLC319" s="18"/>
      <c r="LLD319" s="18"/>
      <c r="LLE319" s="18"/>
      <c r="LLF319" s="18"/>
      <c r="LLG319" s="18"/>
      <c r="LLH319" s="18"/>
      <c r="LLI319" s="18"/>
      <c r="LLJ319" s="18"/>
      <c r="LLK319" s="18"/>
      <c r="LLL319" s="18"/>
      <c r="LLM319" s="18"/>
      <c r="LLN319" s="18"/>
      <c r="LLO319" s="18"/>
      <c r="LLP319" s="18"/>
      <c r="LLQ319" s="18"/>
      <c r="LLR319" s="18"/>
      <c r="LLS319" s="18"/>
      <c r="LLT319" s="18"/>
      <c r="LLU319" s="18"/>
      <c r="LLV319" s="18"/>
      <c r="LLW319" s="18"/>
      <c r="LLX319" s="18"/>
      <c r="LLY319" s="18"/>
      <c r="LLZ319" s="18"/>
      <c r="LMA319" s="18"/>
      <c r="LMB319" s="18"/>
      <c r="LMC319" s="18"/>
      <c r="LMD319" s="18"/>
      <c r="LME319" s="18"/>
      <c r="LMF319" s="18"/>
      <c r="LMG319" s="18"/>
      <c r="LMH319" s="18"/>
      <c r="LMI319" s="18"/>
      <c r="LMJ319" s="18"/>
      <c r="LMK319" s="18"/>
      <c r="LML319" s="18"/>
      <c r="LMM319" s="18"/>
      <c r="LMN319" s="18"/>
      <c r="LMO319" s="18"/>
      <c r="LMP319" s="18"/>
      <c r="LMQ319" s="18"/>
      <c r="LMR319" s="18"/>
      <c r="LMS319" s="18"/>
      <c r="LMT319" s="18"/>
      <c r="LMU319" s="18"/>
      <c r="LMV319" s="18"/>
      <c r="LMW319" s="18"/>
      <c r="LMX319" s="18"/>
      <c r="LMY319" s="18"/>
      <c r="LMZ319" s="18"/>
      <c r="LNA319" s="18"/>
      <c r="LNB319" s="18"/>
      <c r="LNC319" s="18"/>
      <c r="LND319" s="18"/>
      <c r="LNE319" s="18"/>
      <c r="LNF319" s="18"/>
      <c r="LNG319" s="18"/>
      <c r="LNH319" s="18"/>
      <c r="LNI319" s="18"/>
      <c r="LNJ319" s="18"/>
      <c r="LNK319" s="18"/>
      <c r="LNL319" s="18"/>
      <c r="LNM319" s="18"/>
      <c r="LNN319" s="18"/>
      <c r="LNO319" s="18"/>
      <c r="LNP319" s="18"/>
      <c r="LNQ319" s="18"/>
      <c r="LNR319" s="18"/>
      <c r="LNS319" s="18"/>
      <c r="LNT319" s="18"/>
      <c r="LNU319" s="18"/>
      <c r="LNV319" s="18"/>
      <c r="LNW319" s="18"/>
      <c r="LNX319" s="18"/>
      <c r="LNY319" s="18"/>
      <c r="LNZ319" s="18"/>
      <c r="LOA319" s="18"/>
      <c r="LOB319" s="18"/>
      <c r="LOC319" s="18"/>
      <c r="LOD319" s="18"/>
      <c r="LOE319" s="18"/>
      <c r="LOF319" s="18"/>
      <c r="LOG319" s="18"/>
      <c r="LOH319" s="18"/>
      <c r="LOI319" s="18"/>
      <c r="LOJ319" s="18"/>
      <c r="LOK319" s="18"/>
      <c r="LOL319" s="18"/>
      <c r="LOM319" s="18"/>
      <c r="LON319" s="18"/>
      <c r="LOO319" s="18"/>
      <c r="LOP319" s="18"/>
      <c r="LOQ319" s="18"/>
      <c r="LOR319" s="18"/>
      <c r="LOS319" s="18"/>
      <c r="LOT319" s="18"/>
      <c r="LOU319" s="18"/>
      <c r="LOV319" s="18"/>
      <c r="LOW319" s="18"/>
      <c r="LOX319" s="18"/>
      <c r="LOY319" s="18"/>
      <c r="LOZ319" s="18"/>
      <c r="LPA319" s="18"/>
      <c r="LPB319" s="18"/>
      <c r="LPC319" s="18"/>
      <c r="LPD319" s="18"/>
      <c r="LPE319" s="18"/>
      <c r="LPF319" s="18"/>
      <c r="LPG319" s="18"/>
      <c r="LPH319" s="18"/>
      <c r="LPI319" s="18"/>
      <c r="LPJ319" s="18"/>
      <c r="LPK319" s="18"/>
      <c r="LPL319" s="18"/>
      <c r="LPM319" s="18"/>
      <c r="LPN319" s="18"/>
      <c r="LPO319" s="18"/>
      <c r="LPP319" s="18"/>
      <c r="LPQ319" s="18"/>
      <c r="LPR319" s="18"/>
      <c r="LPS319" s="18"/>
      <c r="LPT319" s="18"/>
      <c r="LPU319" s="18"/>
      <c r="LPV319" s="18"/>
      <c r="LPW319" s="18"/>
      <c r="LPX319" s="18"/>
      <c r="LPY319" s="18"/>
      <c r="LPZ319" s="18"/>
      <c r="LQA319" s="18"/>
      <c r="LQB319" s="18"/>
      <c r="LQC319" s="18"/>
      <c r="LQD319" s="18"/>
      <c r="LQE319" s="18"/>
      <c r="LQF319" s="18"/>
      <c r="LQG319" s="18"/>
      <c r="LQH319" s="18"/>
      <c r="LQI319" s="18"/>
      <c r="LQJ319" s="18"/>
      <c r="LQK319" s="18"/>
      <c r="LQL319" s="18"/>
      <c r="LQM319" s="18"/>
      <c r="LQN319" s="18"/>
      <c r="LQO319" s="18"/>
      <c r="LQP319" s="18"/>
      <c r="LQQ319" s="18"/>
      <c r="LQR319" s="18"/>
      <c r="LQS319" s="18"/>
      <c r="LQT319" s="18"/>
      <c r="LQU319" s="18"/>
      <c r="LQV319" s="18"/>
      <c r="LQW319" s="18"/>
      <c r="LQX319" s="18"/>
      <c r="LQY319" s="18"/>
      <c r="LQZ319" s="18"/>
      <c r="LRA319" s="18"/>
      <c r="LRB319" s="18"/>
      <c r="LRC319" s="18"/>
      <c r="LRD319" s="18"/>
      <c r="LRE319" s="18"/>
      <c r="LRF319" s="18"/>
      <c r="LRG319" s="18"/>
      <c r="LRH319" s="18"/>
      <c r="LRI319" s="18"/>
      <c r="LRJ319" s="18"/>
      <c r="LRK319" s="18"/>
      <c r="LRL319" s="18"/>
      <c r="LRM319" s="18"/>
      <c r="LRN319" s="18"/>
      <c r="LRO319" s="18"/>
      <c r="LRP319" s="18"/>
      <c r="LRQ319" s="18"/>
      <c r="LRR319" s="18"/>
      <c r="LRS319" s="18"/>
      <c r="LRT319" s="18"/>
      <c r="LRU319" s="18"/>
      <c r="LRV319" s="18"/>
      <c r="LRW319" s="18"/>
      <c r="LRX319" s="18"/>
      <c r="LRY319" s="18"/>
      <c r="LRZ319" s="18"/>
      <c r="LSA319" s="18"/>
      <c r="LSB319" s="18"/>
      <c r="LSC319" s="18"/>
      <c r="LSD319" s="18"/>
      <c r="LSE319" s="18"/>
      <c r="LSF319" s="18"/>
      <c r="LSG319" s="18"/>
      <c r="LSH319" s="18"/>
      <c r="LSI319" s="18"/>
      <c r="LSJ319" s="18"/>
      <c r="LSK319" s="18"/>
      <c r="LSL319" s="18"/>
      <c r="LSM319" s="18"/>
      <c r="LSN319" s="18"/>
      <c r="LSO319" s="18"/>
      <c r="LSP319" s="18"/>
      <c r="LSQ319" s="18"/>
      <c r="LSR319" s="18"/>
      <c r="LSS319" s="18"/>
      <c r="LST319" s="18"/>
      <c r="LSU319" s="18"/>
      <c r="LSV319" s="18"/>
      <c r="LSW319" s="18"/>
      <c r="LSX319" s="18"/>
      <c r="LSY319" s="18"/>
      <c r="LSZ319" s="18"/>
      <c r="LTA319" s="18"/>
      <c r="LTB319" s="18"/>
      <c r="LTC319" s="18"/>
      <c r="LTD319" s="18"/>
      <c r="LTE319" s="18"/>
      <c r="LTF319" s="18"/>
      <c r="LTG319" s="18"/>
      <c r="LTH319" s="18"/>
      <c r="LTI319" s="18"/>
      <c r="LTJ319" s="18"/>
      <c r="LTK319" s="18"/>
      <c r="LTL319" s="18"/>
      <c r="LTM319" s="18"/>
      <c r="LTN319" s="18"/>
      <c r="LTO319" s="18"/>
      <c r="LTP319" s="18"/>
      <c r="LTQ319" s="18"/>
      <c r="LTR319" s="18"/>
      <c r="LTS319" s="18"/>
      <c r="LTT319" s="18"/>
      <c r="LTU319" s="18"/>
      <c r="LTV319" s="18"/>
      <c r="LTW319" s="18"/>
      <c r="LTX319" s="18"/>
      <c r="LTY319" s="18"/>
      <c r="LTZ319" s="18"/>
      <c r="LUA319" s="18"/>
      <c r="LUB319" s="18"/>
      <c r="LUC319" s="18"/>
      <c r="LUD319" s="18"/>
      <c r="LUE319" s="18"/>
      <c r="LUF319" s="18"/>
      <c r="LUG319" s="18"/>
      <c r="LUH319" s="18"/>
      <c r="LUI319" s="18"/>
      <c r="LUJ319" s="18"/>
      <c r="LUK319" s="18"/>
      <c r="LUL319" s="18"/>
      <c r="LUM319" s="18"/>
      <c r="LUN319" s="18"/>
      <c r="LUO319" s="18"/>
      <c r="LUP319" s="18"/>
      <c r="LUQ319" s="18"/>
      <c r="LUR319" s="18"/>
      <c r="LUS319" s="18"/>
      <c r="LUT319" s="18"/>
      <c r="LUU319" s="18"/>
      <c r="LUV319" s="18"/>
      <c r="LUW319" s="18"/>
      <c r="LUX319" s="18"/>
      <c r="LUY319" s="18"/>
      <c r="LUZ319" s="18"/>
      <c r="LVA319" s="18"/>
      <c r="LVB319" s="18"/>
      <c r="LVC319" s="18"/>
      <c r="LVD319" s="18"/>
      <c r="LVE319" s="18"/>
      <c r="LVF319" s="18"/>
      <c r="LVG319" s="18"/>
      <c r="LVH319" s="18"/>
      <c r="LVI319" s="18"/>
      <c r="LVJ319" s="18"/>
      <c r="LVK319" s="18"/>
      <c r="LVL319" s="18"/>
      <c r="LVM319" s="18"/>
      <c r="LVN319" s="18"/>
      <c r="LVO319" s="18"/>
      <c r="LVP319" s="18"/>
      <c r="LVQ319" s="18"/>
      <c r="LVR319" s="18"/>
      <c r="LVS319" s="18"/>
      <c r="LVT319" s="18"/>
      <c r="LVU319" s="18"/>
      <c r="LVV319" s="18"/>
      <c r="LVW319" s="18"/>
      <c r="LVX319" s="18"/>
      <c r="LVY319" s="18"/>
      <c r="LVZ319" s="18"/>
      <c r="LWA319" s="18"/>
      <c r="LWB319" s="18"/>
      <c r="LWC319" s="18"/>
      <c r="LWD319" s="18"/>
      <c r="LWE319" s="18"/>
      <c r="LWF319" s="18"/>
      <c r="LWG319" s="18"/>
      <c r="LWH319" s="18"/>
      <c r="LWI319" s="18"/>
      <c r="LWJ319" s="18"/>
      <c r="LWK319" s="18"/>
      <c r="LWL319" s="18"/>
      <c r="LWM319" s="18"/>
      <c r="LWN319" s="18"/>
      <c r="LWO319" s="18"/>
      <c r="LWP319" s="18"/>
      <c r="LWQ319" s="18"/>
      <c r="LWR319" s="18"/>
      <c r="LWS319" s="18"/>
      <c r="LWT319" s="18"/>
      <c r="LWU319" s="18"/>
      <c r="LWV319" s="18"/>
      <c r="LWW319" s="18"/>
      <c r="LWX319" s="18"/>
      <c r="LWY319" s="18"/>
      <c r="LWZ319" s="18"/>
      <c r="LXA319" s="18"/>
      <c r="LXB319" s="18"/>
      <c r="LXC319" s="18"/>
      <c r="LXD319" s="18"/>
      <c r="LXE319" s="18"/>
      <c r="LXF319" s="18"/>
      <c r="LXG319" s="18"/>
      <c r="LXH319" s="18"/>
      <c r="LXI319" s="18"/>
      <c r="LXJ319" s="18"/>
      <c r="LXK319" s="18"/>
      <c r="LXL319" s="18"/>
      <c r="LXM319" s="18"/>
      <c r="LXN319" s="18"/>
      <c r="LXO319" s="18"/>
      <c r="LXP319" s="18"/>
      <c r="LXQ319" s="18"/>
      <c r="LXR319" s="18"/>
      <c r="LXS319" s="18"/>
      <c r="LXT319" s="18"/>
      <c r="LXU319" s="18"/>
      <c r="LXV319" s="18"/>
      <c r="LXW319" s="18"/>
      <c r="LXX319" s="18"/>
      <c r="LXY319" s="18"/>
      <c r="LXZ319" s="18"/>
      <c r="LYA319" s="18"/>
      <c r="LYB319" s="18"/>
      <c r="LYC319" s="18"/>
      <c r="LYD319" s="18"/>
      <c r="LYE319" s="18"/>
      <c r="LYF319" s="18"/>
      <c r="LYG319" s="18"/>
      <c r="LYH319" s="18"/>
      <c r="LYI319" s="18"/>
      <c r="LYJ319" s="18"/>
      <c r="LYK319" s="18"/>
      <c r="LYL319" s="18"/>
      <c r="LYM319" s="18"/>
      <c r="LYN319" s="18"/>
      <c r="LYO319" s="18"/>
      <c r="LYP319" s="18"/>
      <c r="LYQ319" s="18"/>
      <c r="LYR319" s="18"/>
      <c r="LYS319" s="18"/>
      <c r="LYT319" s="18"/>
      <c r="LYU319" s="18"/>
      <c r="LYV319" s="18"/>
      <c r="LYW319" s="18"/>
      <c r="LYX319" s="18"/>
      <c r="LYY319" s="18"/>
      <c r="LYZ319" s="18"/>
      <c r="LZA319" s="18"/>
      <c r="LZB319" s="18"/>
      <c r="LZC319" s="18"/>
      <c r="LZD319" s="18"/>
      <c r="LZE319" s="18"/>
      <c r="LZF319" s="18"/>
      <c r="LZG319" s="18"/>
      <c r="LZH319" s="18"/>
      <c r="LZI319" s="18"/>
      <c r="LZJ319" s="18"/>
      <c r="LZK319" s="18"/>
      <c r="LZL319" s="18"/>
      <c r="LZM319" s="18"/>
      <c r="LZN319" s="18"/>
      <c r="LZO319" s="18"/>
      <c r="LZP319" s="18"/>
      <c r="LZQ319" s="18"/>
      <c r="LZR319" s="18"/>
      <c r="LZS319" s="18"/>
      <c r="LZT319" s="18"/>
      <c r="LZU319" s="18"/>
      <c r="LZV319" s="18"/>
      <c r="LZW319" s="18"/>
      <c r="LZX319" s="18"/>
      <c r="LZY319" s="18"/>
      <c r="LZZ319" s="18"/>
      <c r="MAA319" s="18"/>
      <c r="MAB319" s="18"/>
      <c r="MAC319" s="18"/>
      <c r="MAD319" s="18"/>
      <c r="MAE319" s="18"/>
      <c r="MAF319" s="18"/>
      <c r="MAG319" s="18"/>
      <c r="MAH319" s="18"/>
      <c r="MAI319" s="18"/>
      <c r="MAJ319" s="18"/>
      <c r="MAK319" s="18"/>
      <c r="MAL319" s="18"/>
      <c r="MAM319" s="18"/>
      <c r="MAN319" s="18"/>
      <c r="MAO319" s="18"/>
      <c r="MAP319" s="18"/>
      <c r="MAQ319" s="18"/>
      <c r="MAR319" s="18"/>
      <c r="MAS319" s="18"/>
      <c r="MAT319" s="18"/>
      <c r="MAU319" s="18"/>
      <c r="MAV319" s="18"/>
      <c r="MAW319" s="18"/>
      <c r="MAX319" s="18"/>
      <c r="MAY319" s="18"/>
      <c r="MAZ319" s="18"/>
      <c r="MBA319" s="18"/>
      <c r="MBB319" s="18"/>
      <c r="MBC319" s="18"/>
      <c r="MBD319" s="18"/>
      <c r="MBE319" s="18"/>
      <c r="MBF319" s="18"/>
      <c r="MBG319" s="18"/>
      <c r="MBH319" s="18"/>
      <c r="MBI319" s="18"/>
      <c r="MBJ319" s="18"/>
      <c r="MBK319" s="18"/>
      <c r="MBL319" s="18"/>
      <c r="MBM319" s="18"/>
      <c r="MBN319" s="18"/>
      <c r="MBO319" s="18"/>
      <c r="MBP319" s="18"/>
      <c r="MBQ319" s="18"/>
      <c r="MBR319" s="18"/>
      <c r="MBS319" s="18"/>
      <c r="MBT319" s="18"/>
      <c r="MBU319" s="18"/>
      <c r="MBV319" s="18"/>
      <c r="MBW319" s="18"/>
      <c r="MBX319" s="18"/>
      <c r="MBY319" s="18"/>
      <c r="MBZ319" s="18"/>
      <c r="MCA319" s="18"/>
      <c r="MCB319" s="18"/>
      <c r="MCC319" s="18"/>
      <c r="MCD319" s="18"/>
      <c r="MCE319" s="18"/>
      <c r="MCF319" s="18"/>
      <c r="MCG319" s="18"/>
      <c r="MCH319" s="18"/>
      <c r="MCI319" s="18"/>
      <c r="MCJ319" s="18"/>
      <c r="MCK319" s="18"/>
      <c r="MCL319" s="18"/>
      <c r="MCM319" s="18"/>
      <c r="MCN319" s="18"/>
      <c r="MCO319" s="18"/>
      <c r="MCP319" s="18"/>
      <c r="MCQ319" s="18"/>
      <c r="MCR319" s="18"/>
      <c r="MCS319" s="18"/>
      <c r="MCT319" s="18"/>
      <c r="MCU319" s="18"/>
      <c r="MCV319" s="18"/>
      <c r="MCW319" s="18"/>
      <c r="MCX319" s="18"/>
      <c r="MCY319" s="18"/>
      <c r="MCZ319" s="18"/>
      <c r="MDA319" s="18"/>
      <c r="MDB319" s="18"/>
      <c r="MDC319" s="18"/>
      <c r="MDD319" s="18"/>
      <c r="MDE319" s="18"/>
      <c r="MDF319" s="18"/>
      <c r="MDG319" s="18"/>
      <c r="MDH319" s="18"/>
      <c r="MDI319" s="18"/>
      <c r="MDJ319" s="18"/>
      <c r="MDK319" s="18"/>
      <c r="MDL319" s="18"/>
      <c r="MDM319" s="18"/>
      <c r="MDN319" s="18"/>
      <c r="MDO319" s="18"/>
      <c r="MDP319" s="18"/>
      <c r="MDQ319" s="18"/>
      <c r="MDR319" s="18"/>
      <c r="MDS319" s="18"/>
      <c r="MDT319" s="18"/>
      <c r="MDU319" s="18"/>
      <c r="MDV319" s="18"/>
      <c r="MDW319" s="18"/>
      <c r="MDX319" s="18"/>
      <c r="MDY319" s="18"/>
      <c r="MDZ319" s="18"/>
      <c r="MEA319" s="18"/>
      <c r="MEB319" s="18"/>
      <c r="MEC319" s="18"/>
      <c r="MED319" s="18"/>
      <c r="MEE319" s="18"/>
      <c r="MEF319" s="18"/>
      <c r="MEG319" s="18"/>
      <c r="MEH319" s="18"/>
      <c r="MEI319" s="18"/>
      <c r="MEJ319" s="18"/>
      <c r="MEK319" s="18"/>
      <c r="MEL319" s="18"/>
      <c r="MEM319" s="18"/>
      <c r="MEN319" s="18"/>
      <c r="MEO319" s="18"/>
      <c r="MEP319" s="18"/>
      <c r="MEQ319" s="18"/>
      <c r="MER319" s="18"/>
      <c r="MES319" s="18"/>
      <c r="MET319" s="18"/>
      <c r="MEU319" s="18"/>
      <c r="MEV319" s="18"/>
      <c r="MEW319" s="18"/>
      <c r="MEX319" s="18"/>
      <c r="MEY319" s="18"/>
      <c r="MEZ319" s="18"/>
      <c r="MFA319" s="18"/>
      <c r="MFB319" s="18"/>
      <c r="MFC319" s="18"/>
      <c r="MFD319" s="18"/>
      <c r="MFE319" s="18"/>
      <c r="MFF319" s="18"/>
      <c r="MFG319" s="18"/>
      <c r="MFH319" s="18"/>
      <c r="MFI319" s="18"/>
      <c r="MFJ319" s="18"/>
      <c r="MFK319" s="18"/>
      <c r="MFL319" s="18"/>
      <c r="MFM319" s="18"/>
      <c r="MFN319" s="18"/>
      <c r="MFO319" s="18"/>
      <c r="MFP319" s="18"/>
      <c r="MFQ319" s="18"/>
      <c r="MFR319" s="18"/>
      <c r="MFS319" s="18"/>
      <c r="MFT319" s="18"/>
      <c r="MFU319" s="18"/>
      <c r="MFV319" s="18"/>
      <c r="MFW319" s="18"/>
      <c r="MFX319" s="18"/>
      <c r="MFY319" s="18"/>
      <c r="MFZ319" s="18"/>
      <c r="MGA319" s="18"/>
      <c r="MGB319" s="18"/>
      <c r="MGC319" s="18"/>
      <c r="MGD319" s="18"/>
      <c r="MGE319" s="18"/>
      <c r="MGF319" s="18"/>
      <c r="MGG319" s="18"/>
      <c r="MGH319" s="18"/>
      <c r="MGI319" s="18"/>
      <c r="MGJ319" s="18"/>
      <c r="MGK319" s="18"/>
      <c r="MGL319" s="18"/>
      <c r="MGM319" s="18"/>
      <c r="MGN319" s="18"/>
      <c r="MGO319" s="18"/>
      <c r="MGP319" s="18"/>
      <c r="MGQ319" s="18"/>
      <c r="MGR319" s="18"/>
      <c r="MGS319" s="18"/>
      <c r="MGT319" s="18"/>
      <c r="MGU319" s="18"/>
      <c r="MGV319" s="18"/>
      <c r="MGW319" s="18"/>
      <c r="MGX319" s="18"/>
      <c r="MGY319" s="18"/>
      <c r="MGZ319" s="18"/>
      <c r="MHA319" s="18"/>
      <c r="MHB319" s="18"/>
      <c r="MHC319" s="18"/>
      <c r="MHD319" s="18"/>
      <c r="MHE319" s="18"/>
      <c r="MHF319" s="18"/>
      <c r="MHG319" s="18"/>
      <c r="MHH319" s="18"/>
      <c r="MHI319" s="18"/>
      <c r="MHJ319" s="18"/>
      <c r="MHK319" s="18"/>
      <c r="MHL319" s="18"/>
      <c r="MHM319" s="18"/>
      <c r="MHN319" s="18"/>
      <c r="MHO319" s="18"/>
      <c r="MHP319" s="18"/>
      <c r="MHQ319" s="18"/>
      <c r="MHR319" s="18"/>
      <c r="MHS319" s="18"/>
      <c r="MHT319" s="18"/>
      <c r="MHU319" s="18"/>
      <c r="MHV319" s="18"/>
      <c r="MHW319" s="18"/>
      <c r="MHX319" s="18"/>
      <c r="MHY319" s="18"/>
      <c r="MHZ319" s="18"/>
      <c r="MIA319" s="18"/>
      <c r="MIB319" s="18"/>
      <c r="MIC319" s="18"/>
      <c r="MID319" s="18"/>
      <c r="MIE319" s="18"/>
      <c r="MIF319" s="18"/>
      <c r="MIG319" s="18"/>
      <c r="MIH319" s="18"/>
      <c r="MII319" s="18"/>
      <c r="MIJ319" s="18"/>
      <c r="MIK319" s="18"/>
      <c r="MIL319" s="18"/>
      <c r="MIM319" s="18"/>
      <c r="MIN319" s="18"/>
      <c r="MIO319" s="18"/>
      <c r="MIP319" s="18"/>
      <c r="MIQ319" s="18"/>
      <c r="MIR319" s="18"/>
      <c r="MIS319" s="18"/>
      <c r="MIT319" s="18"/>
      <c r="MIU319" s="18"/>
      <c r="MIV319" s="18"/>
      <c r="MIW319" s="18"/>
      <c r="MIX319" s="18"/>
      <c r="MIY319" s="18"/>
      <c r="MIZ319" s="18"/>
      <c r="MJA319" s="18"/>
      <c r="MJB319" s="18"/>
      <c r="MJC319" s="18"/>
      <c r="MJD319" s="18"/>
      <c r="MJE319" s="18"/>
      <c r="MJF319" s="18"/>
      <c r="MJG319" s="18"/>
      <c r="MJH319" s="18"/>
      <c r="MJI319" s="18"/>
      <c r="MJJ319" s="18"/>
      <c r="MJK319" s="18"/>
      <c r="MJL319" s="18"/>
      <c r="MJM319" s="18"/>
      <c r="MJN319" s="18"/>
      <c r="MJO319" s="18"/>
      <c r="MJP319" s="18"/>
      <c r="MJQ319" s="18"/>
      <c r="MJR319" s="18"/>
      <c r="MJS319" s="18"/>
      <c r="MJT319" s="18"/>
      <c r="MJU319" s="18"/>
      <c r="MJV319" s="18"/>
      <c r="MJW319" s="18"/>
      <c r="MJX319" s="18"/>
      <c r="MJY319" s="18"/>
      <c r="MJZ319" s="18"/>
      <c r="MKA319" s="18"/>
      <c r="MKB319" s="18"/>
      <c r="MKC319" s="18"/>
      <c r="MKD319" s="18"/>
      <c r="MKE319" s="18"/>
      <c r="MKF319" s="18"/>
      <c r="MKG319" s="18"/>
      <c r="MKH319" s="18"/>
      <c r="MKI319" s="18"/>
      <c r="MKJ319" s="18"/>
      <c r="MKK319" s="18"/>
      <c r="MKL319" s="18"/>
      <c r="MKM319" s="18"/>
      <c r="MKN319" s="18"/>
      <c r="MKO319" s="18"/>
      <c r="MKP319" s="18"/>
      <c r="MKQ319" s="18"/>
      <c r="MKR319" s="18"/>
      <c r="MKS319" s="18"/>
      <c r="MKT319" s="18"/>
      <c r="MKU319" s="18"/>
      <c r="MKV319" s="18"/>
      <c r="MKW319" s="18"/>
      <c r="MKX319" s="18"/>
      <c r="MKY319" s="18"/>
      <c r="MKZ319" s="18"/>
      <c r="MLA319" s="18"/>
      <c r="MLB319" s="18"/>
      <c r="MLC319" s="18"/>
      <c r="MLD319" s="18"/>
      <c r="MLE319" s="18"/>
      <c r="MLF319" s="18"/>
      <c r="MLG319" s="18"/>
      <c r="MLH319" s="18"/>
      <c r="MLI319" s="18"/>
      <c r="MLJ319" s="18"/>
      <c r="MLK319" s="18"/>
      <c r="MLL319" s="18"/>
      <c r="MLM319" s="18"/>
      <c r="MLN319" s="18"/>
      <c r="MLO319" s="18"/>
      <c r="MLP319" s="18"/>
      <c r="MLQ319" s="18"/>
      <c r="MLR319" s="18"/>
      <c r="MLS319" s="18"/>
      <c r="MLT319" s="18"/>
      <c r="MLU319" s="18"/>
      <c r="MLV319" s="18"/>
      <c r="MLW319" s="18"/>
      <c r="MLX319" s="18"/>
      <c r="MLY319" s="18"/>
      <c r="MLZ319" s="18"/>
      <c r="MMA319" s="18"/>
      <c r="MMB319" s="18"/>
      <c r="MMC319" s="18"/>
      <c r="MMD319" s="18"/>
      <c r="MME319" s="18"/>
      <c r="MMF319" s="18"/>
      <c r="MMG319" s="18"/>
      <c r="MMH319" s="18"/>
      <c r="MMI319" s="18"/>
      <c r="MMJ319" s="18"/>
      <c r="MMK319" s="18"/>
      <c r="MML319" s="18"/>
      <c r="MMM319" s="18"/>
      <c r="MMN319" s="18"/>
      <c r="MMO319" s="18"/>
      <c r="MMP319" s="18"/>
      <c r="MMQ319" s="18"/>
      <c r="MMR319" s="18"/>
      <c r="MMS319" s="18"/>
      <c r="MMT319" s="18"/>
      <c r="MMU319" s="18"/>
      <c r="MMV319" s="18"/>
      <c r="MMW319" s="18"/>
      <c r="MMX319" s="18"/>
      <c r="MMY319" s="18"/>
      <c r="MMZ319" s="18"/>
      <c r="MNA319" s="18"/>
      <c r="MNB319" s="18"/>
      <c r="MNC319" s="18"/>
      <c r="MND319" s="18"/>
      <c r="MNE319" s="18"/>
      <c r="MNF319" s="18"/>
      <c r="MNG319" s="18"/>
      <c r="MNH319" s="18"/>
      <c r="MNI319" s="18"/>
      <c r="MNJ319" s="18"/>
      <c r="MNK319" s="18"/>
      <c r="MNL319" s="18"/>
      <c r="MNM319" s="18"/>
      <c r="MNN319" s="18"/>
      <c r="MNO319" s="18"/>
      <c r="MNP319" s="18"/>
      <c r="MNQ319" s="18"/>
      <c r="MNR319" s="18"/>
      <c r="MNS319" s="18"/>
      <c r="MNT319" s="18"/>
      <c r="MNU319" s="18"/>
      <c r="MNV319" s="18"/>
      <c r="MNW319" s="18"/>
      <c r="MNX319" s="18"/>
      <c r="MNY319" s="18"/>
      <c r="MNZ319" s="18"/>
      <c r="MOA319" s="18"/>
      <c r="MOB319" s="18"/>
      <c r="MOC319" s="18"/>
      <c r="MOD319" s="18"/>
      <c r="MOE319" s="18"/>
      <c r="MOF319" s="18"/>
      <c r="MOG319" s="18"/>
      <c r="MOH319" s="18"/>
      <c r="MOI319" s="18"/>
      <c r="MOJ319" s="18"/>
      <c r="MOK319" s="18"/>
      <c r="MOL319" s="18"/>
      <c r="MOM319" s="18"/>
      <c r="MON319" s="18"/>
      <c r="MOO319" s="18"/>
      <c r="MOP319" s="18"/>
      <c r="MOQ319" s="18"/>
      <c r="MOR319" s="18"/>
      <c r="MOS319" s="18"/>
      <c r="MOT319" s="18"/>
      <c r="MOU319" s="18"/>
      <c r="MOV319" s="18"/>
      <c r="MOW319" s="18"/>
      <c r="MOX319" s="18"/>
      <c r="MOY319" s="18"/>
      <c r="MOZ319" s="18"/>
      <c r="MPA319" s="18"/>
      <c r="MPB319" s="18"/>
      <c r="MPC319" s="18"/>
      <c r="MPD319" s="18"/>
      <c r="MPE319" s="18"/>
      <c r="MPF319" s="18"/>
      <c r="MPG319" s="18"/>
      <c r="MPH319" s="18"/>
      <c r="MPI319" s="18"/>
      <c r="MPJ319" s="18"/>
      <c r="MPK319" s="18"/>
      <c r="MPL319" s="18"/>
      <c r="MPM319" s="18"/>
      <c r="MPN319" s="18"/>
      <c r="MPO319" s="18"/>
      <c r="MPP319" s="18"/>
      <c r="MPQ319" s="18"/>
      <c r="MPR319" s="18"/>
      <c r="MPS319" s="18"/>
      <c r="MPT319" s="18"/>
      <c r="MPU319" s="18"/>
      <c r="MPV319" s="18"/>
      <c r="MPW319" s="18"/>
      <c r="MPX319" s="18"/>
      <c r="MPY319" s="18"/>
      <c r="MPZ319" s="18"/>
      <c r="MQA319" s="18"/>
      <c r="MQB319" s="18"/>
      <c r="MQC319" s="18"/>
      <c r="MQD319" s="18"/>
      <c r="MQE319" s="18"/>
      <c r="MQF319" s="18"/>
      <c r="MQG319" s="18"/>
      <c r="MQH319" s="18"/>
      <c r="MQI319" s="18"/>
      <c r="MQJ319" s="18"/>
      <c r="MQK319" s="18"/>
      <c r="MQL319" s="18"/>
      <c r="MQM319" s="18"/>
      <c r="MQN319" s="18"/>
      <c r="MQO319" s="18"/>
      <c r="MQP319" s="18"/>
      <c r="MQQ319" s="18"/>
      <c r="MQR319" s="18"/>
      <c r="MQS319" s="18"/>
      <c r="MQT319" s="18"/>
      <c r="MQU319" s="18"/>
      <c r="MQV319" s="18"/>
      <c r="MQW319" s="18"/>
      <c r="MQX319" s="18"/>
      <c r="MQY319" s="18"/>
      <c r="MQZ319" s="18"/>
      <c r="MRA319" s="18"/>
      <c r="MRB319" s="18"/>
      <c r="MRC319" s="18"/>
      <c r="MRD319" s="18"/>
      <c r="MRE319" s="18"/>
      <c r="MRF319" s="18"/>
      <c r="MRG319" s="18"/>
      <c r="MRH319" s="18"/>
      <c r="MRI319" s="18"/>
      <c r="MRJ319" s="18"/>
      <c r="MRK319" s="18"/>
      <c r="MRL319" s="18"/>
      <c r="MRM319" s="18"/>
      <c r="MRN319" s="18"/>
      <c r="MRO319" s="18"/>
      <c r="MRP319" s="18"/>
      <c r="MRQ319" s="18"/>
      <c r="MRR319" s="18"/>
      <c r="MRS319" s="18"/>
      <c r="MRT319" s="18"/>
      <c r="MRU319" s="18"/>
      <c r="MRV319" s="18"/>
      <c r="MRW319" s="18"/>
      <c r="MRX319" s="18"/>
      <c r="MRY319" s="18"/>
      <c r="MRZ319" s="18"/>
      <c r="MSA319" s="18"/>
      <c r="MSB319" s="18"/>
      <c r="MSC319" s="18"/>
      <c r="MSD319" s="18"/>
      <c r="MSE319" s="18"/>
      <c r="MSF319" s="18"/>
      <c r="MSG319" s="18"/>
      <c r="MSH319" s="18"/>
      <c r="MSI319" s="18"/>
      <c r="MSJ319" s="18"/>
      <c r="MSK319" s="18"/>
      <c r="MSL319" s="18"/>
      <c r="MSM319" s="18"/>
      <c r="MSN319" s="18"/>
      <c r="MSO319" s="18"/>
      <c r="MSP319" s="18"/>
      <c r="MSQ319" s="18"/>
      <c r="MSR319" s="18"/>
      <c r="MSS319" s="18"/>
      <c r="MST319" s="18"/>
      <c r="MSU319" s="18"/>
      <c r="MSV319" s="18"/>
      <c r="MSW319" s="18"/>
      <c r="MSX319" s="18"/>
      <c r="MSY319" s="18"/>
      <c r="MSZ319" s="18"/>
      <c r="MTA319" s="18"/>
      <c r="MTB319" s="18"/>
      <c r="MTC319" s="18"/>
      <c r="MTD319" s="18"/>
      <c r="MTE319" s="18"/>
      <c r="MTF319" s="18"/>
      <c r="MTG319" s="18"/>
      <c r="MTH319" s="18"/>
      <c r="MTI319" s="18"/>
      <c r="MTJ319" s="18"/>
      <c r="MTK319" s="18"/>
      <c r="MTL319" s="18"/>
      <c r="MTM319" s="18"/>
      <c r="MTN319" s="18"/>
      <c r="MTO319" s="18"/>
      <c r="MTP319" s="18"/>
      <c r="MTQ319" s="18"/>
      <c r="MTR319" s="18"/>
      <c r="MTS319" s="18"/>
      <c r="MTT319" s="18"/>
      <c r="MTU319" s="18"/>
      <c r="MTV319" s="18"/>
      <c r="MTW319" s="18"/>
      <c r="MTX319" s="18"/>
      <c r="MTY319" s="18"/>
      <c r="MTZ319" s="18"/>
      <c r="MUA319" s="18"/>
      <c r="MUB319" s="18"/>
      <c r="MUC319" s="18"/>
      <c r="MUD319" s="18"/>
      <c r="MUE319" s="18"/>
      <c r="MUF319" s="18"/>
      <c r="MUG319" s="18"/>
      <c r="MUH319" s="18"/>
      <c r="MUI319" s="18"/>
      <c r="MUJ319" s="18"/>
      <c r="MUK319" s="18"/>
      <c r="MUL319" s="18"/>
      <c r="MUM319" s="18"/>
      <c r="MUN319" s="18"/>
      <c r="MUO319" s="18"/>
      <c r="MUP319" s="18"/>
      <c r="MUQ319" s="18"/>
      <c r="MUR319" s="18"/>
      <c r="MUS319" s="18"/>
      <c r="MUT319" s="18"/>
      <c r="MUU319" s="18"/>
      <c r="MUV319" s="18"/>
      <c r="MUW319" s="18"/>
      <c r="MUX319" s="18"/>
      <c r="MUY319" s="18"/>
      <c r="MUZ319" s="18"/>
      <c r="MVA319" s="18"/>
      <c r="MVB319" s="18"/>
      <c r="MVC319" s="18"/>
      <c r="MVD319" s="18"/>
      <c r="MVE319" s="18"/>
      <c r="MVF319" s="18"/>
      <c r="MVG319" s="18"/>
      <c r="MVH319" s="18"/>
      <c r="MVI319" s="18"/>
      <c r="MVJ319" s="18"/>
      <c r="MVK319" s="18"/>
      <c r="MVL319" s="18"/>
      <c r="MVM319" s="18"/>
      <c r="MVN319" s="18"/>
      <c r="MVO319" s="18"/>
      <c r="MVP319" s="18"/>
      <c r="MVQ319" s="18"/>
      <c r="MVR319" s="18"/>
      <c r="MVS319" s="18"/>
      <c r="MVT319" s="18"/>
      <c r="MVU319" s="18"/>
      <c r="MVV319" s="18"/>
      <c r="MVW319" s="18"/>
      <c r="MVX319" s="18"/>
      <c r="MVY319" s="18"/>
      <c r="MVZ319" s="18"/>
      <c r="MWA319" s="18"/>
      <c r="MWB319" s="18"/>
      <c r="MWC319" s="18"/>
      <c r="MWD319" s="18"/>
      <c r="MWE319" s="18"/>
      <c r="MWF319" s="18"/>
      <c r="MWG319" s="18"/>
      <c r="MWH319" s="18"/>
      <c r="MWI319" s="18"/>
      <c r="MWJ319" s="18"/>
      <c r="MWK319" s="18"/>
      <c r="MWL319" s="18"/>
      <c r="MWM319" s="18"/>
      <c r="MWN319" s="18"/>
      <c r="MWO319" s="18"/>
      <c r="MWP319" s="18"/>
      <c r="MWQ319" s="18"/>
      <c r="MWR319" s="18"/>
      <c r="MWS319" s="18"/>
      <c r="MWT319" s="18"/>
      <c r="MWU319" s="18"/>
      <c r="MWV319" s="18"/>
      <c r="MWW319" s="18"/>
      <c r="MWX319" s="18"/>
      <c r="MWY319" s="18"/>
      <c r="MWZ319" s="18"/>
      <c r="MXA319" s="18"/>
      <c r="MXB319" s="18"/>
      <c r="MXC319" s="18"/>
      <c r="MXD319" s="18"/>
      <c r="MXE319" s="18"/>
      <c r="MXF319" s="18"/>
      <c r="MXG319" s="18"/>
      <c r="MXH319" s="18"/>
      <c r="MXI319" s="18"/>
      <c r="MXJ319" s="18"/>
      <c r="MXK319" s="18"/>
      <c r="MXL319" s="18"/>
      <c r="MXM319" s="18"/>
      <c r="MXN319" s="18"/>
      <c r="MXO319" s="18"/>
      <c r="MXP319" s="18"/>
      <c r="MXQ319" s="18"/>
      <c r="MXR319" s="18"/>
      <c r="MXS319" s="18"/>
      <c r="MXT319" s="18"/>
      <c r="MXU319" s="18"/>
      <c r="MXV319" s="18"/>
      <c r="MXW319" s="18"/>
      <c r="MXX319" s="18"/>
      <c r="MXY319" s="18"/>
      <c r="MXZ319" s="18"/>
      <c r="MYA319" s="18"/>
      <c r="MYB319" s="18"/>
      <c r="MYC319" s="18"/>
      <c r="MYD319" s="18"/>
      <c r="MYE319" s="18"/>
      <c r="MYF319" s="18"/>
      <c r="MYG319" s="18"/>
      <c r="MYH319" s="18"/>
      <c r="MYI319" s="18"/>
      <c r="MYJ319" s="18"/>
      <c r="MYK319" s="18"/>
      <c r="MYL319" s="18"/>
      <c r="MYM319" s="18"/>
      <c r="MYN319" s="18"/>
      <c r="MYO319" s="18"/>
      <c r="MYP319" s="18"/>
      <c r="MYQ319" s="18"/>
      <c r="MYR319" s="18"/>
      <c r="MYS319" s="18"/>
      <c r="MYT319" s="18"/>
      <c r="MYU319" s="18"/>
      <c r="MYV319" s="18"/>
      <c r="MYW319" s="18"/>
      <c r="MYX319" s="18"/>
      <c r="MYY319" s="18"/>
      <c r="MYZ319" s="18"/>
      <c r="MZA319" s="18"/>
      <c r="MZB319" s="18"/>
      <c r="MZC319" s="18"/>
      <c r="MZD319" s="18"/>
      <c r="MZE319" s="18"/>
      <c r="MZF319" s="18"/>
      <c r="MZG319" s="18"/>
      <c r="MZH319" s="18"/>
      <c r="MZI319" s="18"/>
      <c r="MZJ319" s="18"/>
      <c r="MZK319" s="18"/>
      <c r="MZL319" s="18"/>
      <c r="MZM319" s="18"/>
      <c r="MZN319" s="18"/>
      <c r="MZO319" s="18"/>
      <c r="MZP319" s="18"/>
      <c r="MZQ319" s="18"/>
      <c r="MZR319" s="18"/>
      <c r="MZS319" s="18"/>
      <c r="MZT319" s="18"/>
      <c r="MZU319" s="18"/>
      <c r="MZV319" s="18"/>
      <c r="MZW319" s="18"/>
      <c r="MZX319" s="18"/>
      <c r="MZY319" s="18"/>
      <c r="MZZ319" s="18"/>
      <c r="NAA319" s="18"/>
      <c r="NAB319" s="18"/>
      <c r="NAC319" s="18"/>
      <c r="NAD319" s="18"/>
      <c r="NAE319" s="18"/>
      <c r="NAF319" s="18"/>
      <c r="NAG319" s="18"/>
      <c r="NAH319" s="18"/>
      <c r="NAI319" s="18"/>
      <c r="NAJ319" s="18"/>
      <c r="NAK319" s="18"/>
      <c r="NAL319" s="18"/>
      <c r="NAM319" s="18"/>
      <c r="NAN319" s="18"/>
      <c r="NAO319" s="18"/>
      <c r="NAP319" s="18"/>
      <c r="NAQ319" s="18"/>
      <c r="NAR319" s="18"/>
      <c r="NAS319" s="18"/>
      <c r="NAT319" s="18"/>
      <c r="NAU319" s="18"/>
      <c r="NAV319" s="18"/>
      <c r="NAW319" s="18"/>
      <c r="NAX319" s="18"/>
      <c r="NAY319" s="18"/>
      <c r="NAZ319" s="18"/>
      <c r="NBA319" s="18"/>
      <c r="NBB319" s="18"/>
      <c r="NBC319" s="18"/>
      <c r="NBD319" s="18"/>
      <c r="NBE319" s="18"/>
      <c r="NBF319" s="18"/>
      <c r="NBG319" s="18"/>
      <c r="NBH319" s="18"/>
      <c r="NBI319" s="18"/>
      <c r="NBJ319" s="18"/>
      <c r="NBK319" s="18"/>
      <c r="NBL319" s="18"/>
      <c r="NBM319" s="18"/>
      <c r="NBN319" s="18"/>
      <c r="NBO319" s="18"/>
      <c r="NBP319" s="18"/>
      <c r="NBQ319" s="18"/>
      <c r="NBR319" s="18"/>
      <c r="NBS319" s="18"/>
      <c r="NBT319" s="18"/>
      <c r="NBU319" s="18"/>
      <c r="NBV319" s="18"/>
      <c r="NBW319" s="18"/>
      <c r="NBX319" s="18"/>
      <c r="NBY319" s="18"/>
      <c r="NBZ319" s="18"/>
      <c r="NCA319" s="18"/>
      <c r="NCB319" s="18"/>
      <c r="NCC319" s="18"/>
      <c r="NCD319" s="18"/>
      <c r="NCE319" s="18"/>
      <c r="NCF319" s="18"/>
      <c r="NCG319" s="18"/>
      <c r="NCH319" s="18"/>
      <c r="NCI319" s="18"/>
      <c r="NCJ319" s="18"/>
      <c r="NCK319" s="18"/>
      <c r="NCL319" s="18"/>
      <c r="NCM319" s="18"/>
      <c r="NCN319" s="18"/>
      <c r="NCO319" s="18"/>
      <c r="NCP319" s="18"/>
      <c r="NCQ319" s="18"/>
      <c r="NCR319" s="18"/>
      <c r="NCS319" s="18"/>
      <c r="NCT319" s="18"/>
      <c r="NCU319" s="18"/>
      <c r="NCV319" s="18"/>
      <c r="NCW319" s="18"/>
      <c r="NCX319" s="18"/>
      <c r="NCY319" s="18"/>
      <c r="NCZ319" s="18"/>
      <c r="NDA319" s="18"/>
      <c r="NDB319" s="18"/>
      <c r="NDC319" s="18"/>
      <c r="NDD319" s="18"/>
      <c r="NDE319" s="18"/>
      <c r="NDF319" s="18"/>
      <c r="NDG319" s="18"/>
      <c r="NDH319" s="18"/>
      <c r="NDI319" s="18"/>
      <c r="NDJ319" s="18"/>
      <c r="NDK319" s="18"/>
      <c r="NDL319" s="18"/>
      <c r="NDM319" s="18"/>
      <c r="NDN319" s="18"/>
      <c r="NDO319" s="18"/>
      <c r="NDP319" s="18"/>
      <c r="NDQ319" s="18"/>
      <c r="NDR319" s="18"/>
      <c r="NDS319" s="18"/>
      <c r="NDT319" s="18"/>
      <c r="NDU319" s="18"/>
      <c r="NDV319" s="18"/>
      <c r="NDW319" s="18"/>
      <c r="NDX319" s="18"/>
      <c r="NDY319" s="18"/>
      <c r="NDZ319" s="18"/>
      <c r="NEA319" s="18"/>
      <c r="NEB319" s="18"/>
      <c r="NEC319" s="18"/>
      <c r="NED319" s="18"/>
      <c r="NEE319" s="18"/>
      <c r="NEF319" s="18"/>
      <c r="NEG319" s="18"/>
      <c r="NEH319" s="18"/>
      <c r="NEI319" s="18"/>
      <c r="NEJ319" s="18"/>
      <c r="NEK319" s="18"/>
      <c r="NEL319" s="18"/>
      <c r="NEM319" s="18"/>
      <c r="NEN319" s="18"/>
      <c r="NEO319" s="18"/>
      <c r="NEP319" s="18"/>
      <c r="NEQ319" s="18"/>
      <c r="NER319" s="18"/>
      <c r="NES319" s="18"/>
      <c r="NET319" s="18"/>
      <c r="NEU319" s="18"/>
      <c r="NEV319" s="18"/>
      <c r="NEW319" s="18"/>
      <c r="NEX319" s="18"/>
      <c r="NEY319" s="18"/>
      <c r="NEZ319" s="18"/>
      <c r="NFA319" s="18"/>
      <c r="NFB319" s="18"/>
      <c r="NFC319" s="18"/>
      <c r="NFD319" s="18"/>
      <c r="NFE319" s="18"/>
      <c r="NFF319" s="18"/>
      <c r="NFG319" s="18"/>
      <c r="NFH319" s="18"/>
      <c r="NFI319" s="18"/>
      <c r="NFJ319" s="18"/>
      <c r="NFK319" s="18"/>
      <c r="NFL319" s="18"/>
      <c r="NFM319" s="18"/>
      <c r="NFN319" s="18"/>
      <c r="NFO319" s="18"/>
      <c r="NFP319" s="18"/>
      <c r="NFQ319" s="18"/>
      <c r="NFR319" s="18"/>
      <c r="NFS319" s="18"/>
      <c r="NFT319" s="18"/>
      <c r="NFU319" s="18"/>
      <c r="NFV319" s="18"/>
      <c r="NFW319" s="18"/>
      <c r="NFX319" s="18"/>
      <c r="NFY319" s="18"/>
      <c r="NFZ319" s="18"/>
      <c r="NGA319" s="18"/>
      <c r="NGB319" s="18"/>
      <c r="NGC319" s="18"/>
      <c r="NGD319" s="18"/>
      <c r="NGE319" s="18"/>
      <c r="NGF319" s="18"/>
      <c r="NGG319" s="18"/>
      <c r="NGH319" s="18"/>
      <c r="NGI319" s="18"/>
      <c r="NGJ319" s="18"/>
      <c r="NGK319" s="18"/>
      <c r="NGL319" s="18"/>
      <c r="NGM319" s="18"/>
      <c r="NGN319" s="18"/>
      <c r="NGO319" s="18"/>
      <c r="NGP319" s="18"/>
      <c r="NGQ319" s="18"/>
      <c r="NGR319" s="18"/>
      <c r="NGS319" s="18"/>
      <c r="NGT319" s="18"/>
      <c r="NGU319" s="18"/>
      <c r="NGV319" s="18"/>
      <c r="NGW319" s="18"/>
      <c r="NGX319" s="18"/>
      <c r="NGY319" s="18"/>
      <c r="NGZ319" s="18"/>
      <c r="NHA319" s="18"/>
      <c r="NHB319" s="18"/>
      <c r="NHC319" s="18"/>
      <c r="NHD319" s="18"/>
      <c r="NHE319" s="18"/>
      <c r="NHF319" s="18"/>
      <c r="NHG319" s="18"/>
      <c r="NHH319" s="18"/>
      <c r="NHI319" s="18"/>
      <c r="NHJ319" s="18"/>
      <c r="NHK319" s="18"/>
      <c r="NHL319" s="18"/>
      <c r="NHM319" s="18"/>
      <c r="NHN319" s="18"/>
      <c r="NHO319" s="18"/>
      <c r="NHP319" s="18"/>
      <c r="NHQ319" s="18"/>
      <c r="NHR319" s="18"/>
      <c r="NHS319" s="18"/>
      <c r="NHT319" s="18"/>
      <c r="NHU319" s="18"/>
      <c r="NHV319" s="18"/>
      <c r="NHW319" s="18"/>
      <c r="NHX319" s="18"/>
      <c r="NHY319" s="18"/>
      <c r="NHZ319" s="18"/>
      <c r="NIA319" s="18"/>
      <c r="NIB319" s="18"/>
      <c r="NIC319" s="18"/>
      <c r="NID319" s="18"/>
      <c r="NIE319" s="18"/>
      <c r="NIF319" s="18"/>
      <c r="NIG319" s="18"/>
      <c r="NIH319" s="18"/>
      <c r="NII319" s="18"/>
      <c r="NIJ319" s="18"/>
      <c r="NIK319" s="18"/>
      <c r="NIL319" s="18"/>
      <c r="NIM319" s="18"/>
      <c r="NIN319" s="18"/>
      <c r="NIO319" s="18"/>
      <c r="NIP319" s="18"/>
      <c r="NIQ319" s="18"/>
      <c r="NIR319" s="18"/>
      <c r="NIS319" s="18"/>
      <c r="NIT319" s="18"/>
      <c r="NIU319" s="18"/>
      <c r="NIV319" s="18"/>
      <c r="NIW319" s="18"/>
      <c r="NIX319" s="18"/>
      <c r="NIY319" s="18"/>
      <c r="NIZ319" s="18"/>
      <c r="NJA319" s="18"/>
      <c r="NJB319" s="18"/>
      <c r="NJC319" s="18"/>
      <c r="NJD319" s="18"/>
      <c r="NJE319" s="18"/>
      <c r="NJF319" s="18"/>
      <c r="NJG319" s="18"/>
      <c r="NJH319" s="18"/>
      <c r="NJI319" s="18"/>
      <c r="NJJ319" s="18"/>
      <c r="NJK319" s="18"/>
      <c r="NJL319" s="18"/>
      <c r="NJM319" s="18"/>
      <c r="NJN319" s="18"/>
      <c r="NJO319" s="18"/>
      <c r="NJP319" s="18"/>
      <c r="NJQ319" s="18"/>
      <c r="NJR319" s="18"/>
      <c r="NJS319" s="18"/>
      <c r="NJT319" s="18"/>
      <c r="NJU319" s="18"/>
      <c r="NJV319" s="18"/>
      <c r="NJW319" s="18"/>
      <c r="NJX319" s="18"/>
      <c r="NJY319" s="18"/>
      <c r="NJZ319" s="18"/>
      <c r="NKA319" s="18"/>
      <c r="NKB319" s="18"/>
      <c r="NKC319" s="18"/>
      <c r="NKD319" s="18"/>
      <c r="NKE319" s="18"/>
      <c r="NKF319" s="18"/>
      <c r="NKG319" s="18"/>
      <c r="NKH319" s="18"/>
      <c r="NKI319" s="18"/>
      <c r="NKJ319" s="18"/>
      <c r="NKK319" s="18"/>
      <c r="NKL319" s="18"/>
      <c r="NKM319" s="18"/>
      <c r="NKN319" s="18"/>
      <c r="NKO319" s="18"/>
      <c r="NKP319" s="18"/>
      <c r="NKQ319" s="18"/>
      <c r="NKR319" s="18"/>
      <c r="NKS319" s="18"/>
      <c r="NKT319" s="18"/>
      <c r="NKU319" s="18"/>
      <c r="NKV319" s="18"/>
      <c r="NKW319" s="18"/>
      <c r="NKX319" s="18"/>
      <c r="NKY319" s="18"/>
      <c r="NKZ319" s="18"/>
      <c r="NLA319" s="18"/>
      <c r="NLB319" s="18"/>
      <c r="NLC319" s="18"/>
      <c r="NLD319" s="18"/>
      <c r="NLE319" s="18"/>
      <c r="NLF319" s="18"/>
      <c r="NLG319" s="18"/>
      <c r="NLH319" s="18"/>
      <c r="NLI319" s="18"/>
      <c r="NLJ319" s="18"/>
      <c r="NLK319" s="18"/>
      <c r="NLL319" s="18"/>
      <c r="NLM319" s="18"/>
      <c r="NLN319" s="18"/>
      <c r="NLO319" s="18"/>
      <c r="NLP319" s="18"/>
      <c r="NLQ319" s="18"/>
      <c r="NLR319" s="18"/>
      <c r="NLS319" s="18"/>
      <c r="NLT319" s="18"/>
      <c r="NLU319" s="18"/>
      <c r="NLV319" s="18"/>
      <c r="NLW319" s="18"/>
      <c r="NLX319" s="18"/>
      <c r="NLY319" s="18"/>
      <c r="NLZ319" s="18"/>
      <c r="NMA319" s="18"/>
      <c r="NMB319" s="18"/>
      <c r="NMC319" s="18"/>
      <c r="NMD319" s="18"/>
      <c r="NME319" s="18"/>
      <c r="NMF319" s="18"/>
      <c r="NMG319" s="18"/>
      <c r="NMH319" s="18"/>
      <c r="NMI319" s="18"/>
      <c r="NMJ319" s="18"/>
      <c r="NMK319" s="18"/>
      <c r="NML319" s="18"/>
      <c r="NMM319" s="18"/>
      <c r="NMN319" s="18"/>
      <c r="NMO319" s="18"/>
      <c r="NMP319" s="18"/>
      <c r="NMQ319" s="18"/>
      <c r="NMR319" s="18"/>
      <c r="NMS319" s="18"/>
      <c r="NMT319" s="18"/>
      <c r="NMU319" s="18"/>
      <c r="NMV319" s="18"/>
      <c r="NMW319" s="18"/>
      <c r="NMX319" s="18"/>
      <c r="NMY319" s="18"/>
      <c r="NMZ319" s="18"/>
      <c r="NNA319" s="18"/>
      <c r="NNB319" s="18"/>
      <c r="NNC319" s="18"/>
      <c r="NND319" s="18"/>
      <c r="NNE319" s="18"/>
      <c r="NNF319" s="18"/>
      <c r="NNG319" s="18"/>
      <c r="NNH319" s="18"/>
      <c r="NNI319" s="18"/>
      <c r="NNJ319" s="18"/>
      <c r="NNK319" s="18"/>
      <c r="NNL319" s="18"/>
      <c r="NNM319" s="18"/>
      <c r="NNN319" s="18"/>
      <c r="NNO319" s="18"/>
      <c r="NNP319" s="18"/>
      <c r="NNQ319" s="18"/>
      <c r="NNR319" s="18"/>
      <c r="NNS319" s="18"/>
      <c r="NNT319" s="18"/>
      <c r="NNU319" s="18"/>
      <c r="NNV319" s="18"/>
      <c r="NNW319" s="18"/>
      <c r="NNX319" s="18"/>
      <c r="NNY319" s="18"/>
      <c r="NNZ319" s="18"/>
      <c r="NOA319" s="18"/>
      <c r="NOB319" s="18"/>
      <c r="NOC319" s="18"/>
      <c r="NOD319" s="18"/>
      <c r="NOE319" s="18"/>
      <c r="NOF319" s="18"/>
      <c r="NOG319" s="18"/>
      <c r="NOH319" s="18"/>
      <c r="NOI319" s="18"/>
      <c r="NOJ319" s="18"/>
      <c r="NOK319" s="18"/>
      <c r="NOL319" s="18"/>
      <c r="NOM319" s="18"/>
      <c r="NON319" s="18"/>
      <c r="NOO319" s="18"/>
      <c r="NOP319" s="18"/>
      <c r="NOQ319" s="18"/>
      <c r="NOR319" s="18"/>
      <c r="NOS319" s="18"/>
      <c r="NOT319" s="18"/>
      <c r="NOU319" s="18"/>
      <c r="NOV319" s="18"/>
      <c r="NOW319" s="18"/>
      <c r="NOX319" s="18"/>
      <c r="NOY319" s="18"/>
      <c r="NOZ319" s="18"/>
      <c r="NPA319" s="18"/>
      <c r="NPB319" s="18"/>
      <c r="NPC319" s="18"/>
      <c r="NPD319" s="18"/>
      <c r="NPE319" s="18"/>
      <c r="NPF319" s="18"/>
      <c r="NPG319" s="18"/>
      <c r="NPH319" s="18"/>
      <c r="NPI319" s="18"/>
      <c r="NPJ319" s="18"/>
      <c r="NPK319" s="18"/>
      <c r="NPL319" s="18"/>
      <c r="NPM319" s="18"/>
      <c r="NPN319" s="18"/>
      <c r="NPO319" s="18"/>
      <c r="NPP319" s="18"/>
      <c r="NPQ319" s="18"/>
      <c r="NPR319" s="18"/>
      <c r="NPS319" s="18"/>
      <c r="NPT319" s="18"/>
      <c r="NPU319" s="18"/>
      <c r="NPV319" s="18"/>
      <c r="NPW319" s="18"/>
      <c r="NPX319" s="18"/>
      <c r="NPY319" s="18"/>
      <c r="NPZ319" s="18"/>
      <c r="NQA319" s="18"/>
      <c r="NQB319" s="18"/>
      <c r="NQC319" s="18"/>
      <c r="NQD319" s="18"/>
      <c r="NQE319" s="18"/>
      <c r="NQF319" s="18"/>
      <c r="NQG319" s="18"/>
      <c r="NQH319" s="18"/>
      <c r="NQI319" s="18"/>
      <c r="NQJ319" s="18"/>
      <c r="NQK319" s="18"/>
      <c r="NQL319" s="18"/>
      <c r="NQM319" s="18"/>
      <c r="NQN319" s="18"/>
      <c r="NQO319" s="18"/>
      <c r="NQP319" s="18"/>
      <c r="NQQ319" s="18"/>
      <c r="NQR319" s="18"/>
      <c r="NQS319" s="18"/>
      <c r="NQT319" s="18"/>
      <c r="NQU319" s="18"/>
      <c r="NQV319" s="18"/>
      <c r="NQW319" s="18"/>
      <c r="NQX319" s="18"/>
      <c r="NQY319" s="18"/>
      <c r="NQZ319" s="18"/>
      <c r="NRA319" s="18"/>
      <c r="NRB319" s="18"/>
      <c r="NRC319" s="18"/>
      <c r="NRD319" s="18"/>
      <c r="NRE319" s="18"/>
      <c r="NRF319" s="18"/>
      <c r="NRG319" s="18"/>
      <c r="NRH319" s="18"/>
      <c r="NRI319" s="18"/>
      <c r="NRJ319" s="18"/>
      <c r="NRK319" s="18"/>
      <c r="NRL319" s="18"/>
      <c r="NRM319" s="18"/>
      <c r="NRN319" s="18"/>
      <c r="NRO319" s="18"/>
      <c r="NRP319" s="18"/>
      <c r="NRQ319" s="18"/>
      <c r="NRR319" s="18"/>
      <c r="NRS319" s="18"/>
      <c r="NRT319" s="18"/>
      <c r="NRU319" s="18"/>
      <c r="NRV319" s="18"/>
      <c r="NRW319" s="18"/>
      <c r="NRX319" s="18"/>
      <c r="NRY319" s="18"/>
      <c r="NRZ319" s="18"/>
      <c r="NSA319" s="18"/>
      <c r="NSB319" s="18"/>
      <c r="NSC319" s="18"/>
      <c r="NSD319" s="18"/>
      <c r="NSE319" s="18"/>
      <c r="NSF319" s="18"/>
      <c r="NSG319" s="18"/>
      <c r="NSH319" s="18"/>
      <c r="NSI319" s="18"/>
      <c r="NSJ319" s="18"/>
      <c r="NSK319" s="18"/>
      <c r="NSL319" s="18"/>
      <c r="NSM319" s="18"/>
      <c r="NSN319" s="18"/>
      <c r="NSO319" s="18"/>
      <c r="NSP319" s="18"/>
      <c r="NSQ319" s="18"/>
      <c r="NSR319" s="18"/>
      <c r="NSS319" s="18"/>
      <c r="NST319" s="18"/>
      <c r="NSU319" s="18"/>
      <c r="NSV319" s="18"/>
      <c r="NSW319" s="18"/>
      <c r="NSX319" s="18"/>
      <c r="NSY319" s="18"/>
      <c r="NSZ319" s="18"/>
      <c r="NTA319" s="18"/>
      <c r="NTB319" s="18"/>
      <c r="NTC319" s="18"/>
      <c r="NTD319" s="18"/>
      <c r="NTE319" s="18"/>
      <c r="NTF319" s="18"/>
      <c r="NTG319" s="18"/>
      <c r="NTH319" s="18"/>
      <c r="NTI319" s="18"/>
      <c r="NTJ319" s="18"/>
      <c r="NTK319" s="18"/>
      <c r="NTL319" s="18"/>
      <c r="NTM319" s="18"/>
      <c r="NTN319" s="18"/>
      <c r="NTO319" s="18"/>
      <c r="NTP319" s="18"/>
      <c r="NTQ319" s="18"/>
      <c r="NTR319" s="18"/>
      <c r="NTS319" s="18"/>
      <c r="NTT319" s="18"/>
      <c r="NTU319" s="18"/>
      <c r="NTV319" s="18"/>
      <c r="NTW319" s="18"/>
      <c r="NTX319" s="18"/>
      <c r="NTY319" s="18"/>
      <c r="NTZ319" s="18"/>
      <c r="NUA319" s="18"/>
      <c r="NUB319" s="18"/>
      <c r="NUC319" s="18"/>
      <c r="NUD319" s="18"/>
      <c r="NUE319" s="18"/>
      <c r="NUF319" s="18"/>
      <c r="NUG319" s="18"/>
      <c r="NUH319" s="18"/>
      <c r="NUI319" s="18"/>
      <c r="NUJ319" s="18"/>
      <c r="NUK319" s="18"/>
      <c r="NUL319" s="18"/>
      <c r="NUM319" s="18"/>
      <c r="NUN319" s="18"/>
      <c r="NUO319" s="18"/>
      <c r="NUP319" s="18"/>
      <c r="NUQ319" s="18"/>
      <c r="NUR319" s="18"/>
      <c r="NUS319" s="18"/>
      <c r="NUT319" s="18"/>
      <c r="NUU319" s="18"/>
      <c r="NUV319" s="18"/>
      <c r="NUW319" s="18"/>
      <c r="NUX319" s="18"/>
      <c r="NUY319" s="18"/>
      <c r="NUZ319" s="18"/>
      <c r="NVA319" s="18"/>
      <c r="NVB319" s="18"/>
      <c r="NVC319" s="18"/>
      <c r="NVD319" s="18"/>
      <c r="NVE319" s="18"/>
      <c r="NVF319" s="18"/>
      <c r="NVG319" s="18"/>
      <c r="NVH319" s="18"/>
      <c r="NVI319" s="18"/>
      <c r="NVJ319" s="18"/>
      <c r="NVK319" s="18"/>
      <c r="NVL319" s="18"/>
      <c r="NVM319" s="18"/>
      <c r="NVN319" s="18"/>
      <c r="NVO319" s="18"/>
      <c r="NVP319" s="18"/>
      <c r="NVQ319" s="18"/>
      <c r="NVR319" s="18"/>
      <c r="NVS319" s="18"/>
      <c r="NVT319" s="18"/>
      <c r="NVU319" s="18"/>
      <c r="NVV319" s="18"/>
      <c r="NVW319" s="18"/>
      <c r="NVX319" s="18"/>
      <c r="NVY319" s="18"/>
      <c r="NVZ319" s="18"/>
      <c r="NWA319" s="18"/>
      <c r="NWB319" s="18"/>
      <c r="NWC319" s="18"/>
      <c r="NWD319" s="18"/>
      <c r="NWE319" s="18"/>
      <c r="NWF319" s="18"/>
      <c r="NWG319" s="18"/>
      <c r="NWH319" s="18"/>
      <c r="NWI319" s="18"/>
      <c r="NWJ319" s="18"/>
      <c r="NWK319" s="18"/>
      <c r="NWL319" s="18"/>
      <c r="NWM319" s="18"/>
      <c r="NWN319" s="18"/>
      <c r="NWO319" s="18"/>
      <c r="NWP319" s="18"/>
      <c r="NWQ319" s="18"/>
      <c r="NWR319" s="18"/>
      <c r="NWS319" s="18"/>
      <c r="NWT319" s="18"/>
      <c r="NWU319" s="18"/>
      <c r="NWV319" s="18"/>
      <c r="NWW319" s="18"/>
      <c r="NWX319" s="18"/>
      <c r="NWY319" s="18"/>
      <c r="NWZ319" s="18"/>
      <c r="NXA319" s="18"/>
      <c r="NXB319" s="18"/>
      <c r="NXC319" s="18"/>
      <c r="NXD319" s="18"/>
      <c r="NXE319" s="18"/>
      <c r="NXF319" s="18"/>
      <c r="NXG319" s="18"/>
      <c r="NXH319" s="18"/>
      <c r="NXI319" s="18"/>
      <c r="NXJ319" s="18"/>
      <c r="NXK319" s="18"/>
      <c r="NXL319" s="18"/>
      <c r="NXM319" s="18"/>
      <c r="NXN319" s="18"/>
      <c r="NXO319" s="18"/>
      <c r="NXP319" s="18"/>
      <c r="NXQ319" s="18"/>
      <c r="NXR319" s="18"/>
      <c r="NXS319" s="18"/>
      <c r="NXT319" s="18"/>
      <c r="NXU319" s="18"/>
      <c r="NXV319" s="18"/>
      <c r="NXW319" s="18"/>
      <c r="NXX319" s="18"/>
      <c r="NXY319" s="18"/>
      <c r="NXZ319" s="18"/>
      <c r="NYA319" s="18"/>
      <c r="NYB319" s="18"/>
      <c r="NYC319" s="18"/>
      <c r="NYD319" s="18"/>
      <c r="NYE319" s="18"/>
      <c r="NYF319" s="18"/>
      <c r="NYG319" s="18"/>
      <c r="NYH319" s="18"/>
      <c r="NYI319" s="18"/>
      <c r="NYJ319" s="18"/>
      <c r="NYK319" s="18"/>
      <c r="NYL319" s="18"/>
      <c r="NYM319" s="18"/>
      <c r="NYN319" s="18"/>
      <c r="NYO319" s="18"/>
      <c r="NYP319" s="18"/>
      <c r="NYQ319" s="18"/>
      <c r="NYR319" s="18"/>
      <c r="NYS319" s="18"/>
      <c r="NYT319" s="18"/>
      <c r="NYU319" s="18"/>
      <c r="NYV319" s="18"/>
      <c r="NYW319" s="18"/>
      <c r="NYX319" s="18"/>
      <c r="NYY319" s="18"/>
      <c r="NYZ319" s="18"/>
      <c r="NZA319" s="18"/>
      <c r="NZB319" s="18"/>
      <c r="NZC319" s="18"/>
      <c r="NZD319" s="18"/>
      <c r="NZE319" s="18"/>
      <c r="NZF319" s="18"/>
      <c r="NZG319" s="18"/>
      <c r="NZH319" s="18"/>
      <c r="NZI319" s="18"/>
      <c r="NZJ319" s="18"/>
      <c r="NZK319" s="18"/>
      <c r="NZL319" s="18"/>
      <c r="NZM319" s="18"/>
      <c r="NZN319" s="18"/>
      <c r="NZO319" s="18"/>
      <c r="NZP319" s="18"/>
      <c r="NZQ319" s="18"/>
      <c r="NZR319" s="18"/>
      <c r="NZS319" s="18"/>
      <c r="NZT319" s="18"/>
      <c r="NZU319" s="18"/>
      <c r="NZV319" s="18"/>
      <c r="NZW319" s="18"/>
      <c r="NZX319" s="18"/>
      <c r="NZY319" s="18"/>
      <c r="NZZ319" s="18"/>
      <c r="OAA319" s="18"/>
      <c r="OAB319" s="18"/>
      <c r="OAC319" s="18"/>
      <c r="OAD319" s="18"/>
      <c r="OAE319" s="18"/>
      <c r="OAF319" s="18"/>
      <c r="OAG319" s="18"/>
      <c r="OAH319" s="18"/>
      <c r="OAI319" s="18"/>
      <c r="OAJ319" s="18"/>
      <c r="OAK319" s="18"/>
      <c r="OAL319" s="18"/>
      <c r="OAM319" s="18"/>
      <c r="OAN319" s="18"/>
      <c r="OAO319" s="18"/>
      <c r="OAP319" s="18"/>
      <c r="OAQ319" s="18"/>
      <c r="OAR319" s="18"/>
      <c r="OAS319" s="18"/>
      <c r="OAT319" s="18"/>
      <c r="OAU319" s="18"/>
      <c r="OAV319" s="18"/>
      <c r="OAW319" s="18"/>
      <c r="OAX319" s="18"/>
      <c r="OAY319" s="18"/>
      <c r="OAZ319" s="18"/>
      <c r="OBA319" s="18"/>
      <c r="OBB319" s="18"/>
      <c r="OBC319" s="18"/>
      <c r="OBD319" s="18"/>
      <c r="OBE319" s="18"/>
      <c r="OBF319" s="18"/>
      <c r="OBG319" s="18"/>
      <c r="OBH319" s="18"/>
      <c r="OBI319" s="18"/>
      <c r="OBJ319" s="18"/>
      <c r="OBK319" s="18"/>
      <c r="OBL319" s="18"/>
      <c r="OBM319" s="18"/>
      <c r="OBN319" s="18"/>
      <c r="OBO319" s="18"/>
      <c r="OBP319" s="18"/>
      <c r="OBQ319" s="18"/>
      <c r="OBR319" s="18"/>
      <c r="OBS319" s="18"/>
      <c r="OBT319" s="18"/>
      <c r="OBU319" s="18"/>
      <c r="OBV319" s="18"/>
      <c r="OBW319" s="18"/>
      <c r="OBX319" s="18"/>
      <c r="OBY319" s="18"/>
      <c r="OBZ319" s="18"/>
      <c r="OCA319" s="18"/>
      <c r="OCB319" s="18"/>
      <c r="OCC319" s="18"/>
      <c r="OCD319" s="18"/>
      <c r="OCE319" s="18"/>
      <c r="OCF319" s="18"/>
      <c r="OCG319" s="18"/>
      <c r="OCH319" s="18"/>
      <c r="OCI319" s="18"/>
      <c r="OCJ319" s="18"/>
      <c r="OCK319" s="18"/>
      <c r="OCL319" s="18"/>
      <c r="OCM319" s="18"/>
      <c r="OCN319" s="18"/>
      <c r="OCO319" s="18"/>
      <c r="OCP319" s="18"/>
      <c r="OCQ319" s="18"/>
      <c r="OCR319" s="18"/>
      <c r="OCS319" s="18"/>
      <c r="OCT319" s="18"/>
      <c r="OCU319" s="18"/>
      <c r="OCV319" s="18"/>
      <c r="OCW319" s="18"/>
      <c r="OCX319" s="18"/>
      <c r="OCY319" s="18"/>
      <c r="OCZ319" s="18"/>
      <c r="ODA319" s="18"/>
      <c r="ODB319" s="18"/>
      <c r="ODC319" s="18"/>
      <c r="ODD319" s="18"/>
      <c r="ODE319" s="18"/>
      <c r="ODF319" s="18"/>
      <c r="ODG319" s="18"/>
      <c r="ODH319" s="18"/>
      <c r="ODI319" s="18"/>
      <c r="ODJ319" s="18"/>
      <c r="ODK319" s="18"/>
      <c r="ODL319" s="18"/>
      <c r="ODM319" s="18"/>
      <c r="ODN319" s="18"/>
      <c r="ODO319" s="18"/>
      <c r="ODP319" s="18"/>
      <c r="ODQ319" s="18"/>
      <c r="ODR319" s="18"/>
      <c r="ODS319" s="18"/>
      <c r="ODT319" s="18"/>
      <c r="ODU319" s="18"/>
      <c r="ODV319" s="18"/>
      <c r="ODW319" s="18"/>
      <c r="ODX319" s="18"/>
      <c r="ODY319" s="18"/>
      <c r="ODZ319" s="18"/>
      <c r="OEA319" s="18"/>
      <c r="OEB319" s="18"/>
      <c r="OEC319" s="18"/>
      <c r="OED319" s="18"/>
      <c r="OEE319" s="18"/>
      <c r="OEF319" s="18"/>
      <c r="OEG319" s="18"/>
      <c r="OEH319" s="18"/>
      <c r="OEI319" s="18"/>
      <c r="OEJ319" s="18"/>
      <c r="OEK319" s="18"/>
      <c r="OEL319" s="18"/>
      <c r="OEM319" s="18"/>
      <c r="OEN319" s="18"/>
      <c r="OEO319" s="18"/>
      <c r="OEP319" s="18"/>
      <c r="OEQ319" s="18"/>
      <c r="OER319" s="18"/>
      <c r="OES319" s="18"/>
      <c r="OET319" s="18"/>
      <c r="OEU319" s="18"/>
      <c r="OEV319" s="18"/>
      <c r="OEW319" s="18"/>
      <c r="OEX319" s="18"/>
      <c r="OEY319" s="18"/>
      <c r="OEZ319" s="18"/>
      <c r="OFA319" s="18"/>
      <c r="OFB319" s="18"/>
      <c r="OFC319" s="18"/>
      <c r="OFD319" s="18"/>
      <c r="OFE319" s="18"/>
      <c r="OFF319" s="18"/>
      <c r="OFG319" s="18"/>
      <c r="OFH319" s="18"/>
      <c r="OFI319" s="18"/>
      <c r="OFJ319" s="18"/>
      <c r="OFK319" s="18"/>
      <c r="OFL319" s="18"/>
      <c r="OFM319" s="18"/>
      <c r="OFN319" s="18"/>
      <c r="OFO319" s="18"/>
      <c r="OFP319" s="18"/>
      <c r="OFQ319" s="18"/>
      <c r="OFR319" s="18"/>
      <c r="OFS319" s="18"/>
      <c r="OFT319" s="18"/>
      <c r="OFU319" s="18"/>
      <c r="OFV319" s="18"/>
      <c r="OFW319" s="18"/>
      <c r="OFX319" s="18"/>
      <c r="OFY319" s="18"/>
      <c r="OFZ319" s="18"/>
      <c r="OGA319" s="18"/>
      <c r="OGB319" s="18"/>
      <c r="OGC319" s="18"/>
      <c r="OGD319" s="18"/>
      <c r="OGE319" s="18"/>
      <c r="OGF319" s="18"/>
      <c r="OGG319" s="18"/>
      <c r="OGH319" s="18"/>
      <c r="OGI319" s="18"/>
      <c r="OGJ319" s="18"/>
      <c r="OGK319" s="18"/>
      <c r="OGL319" s="18"/>
      <c r="OGM319" s="18"/>
      <c r="OGN319" s="18"/>
      <c r="OGO319" s="18"/>
      <c r="OGP319" s="18"/>
      <c r="OGQ319" s="18"/>
      <c r="OGR319" s="18"/>
      <c r="OGS319" s="18"/>
      <c r="OGT319" s="18"/>
      <c r="OGU319" s="18"/>
      <c r="OGV319" s="18"/>
      <c r="OGW319" s="18"/>
      <c r="OGX319" s="18"/>
      <c r="OGY319" s="18"/>
      <c r="OGZ319" s="18"/>
      <c r="OHA319" s="18"/>
      <c r="OHB319" s="18"/>
      <c r="OHC319" s="18"/>
      <c r="OHD319" s="18"/>
      <c r="OHE319" s="18"/>
      <c r="OHF319" s="18"/>
      <c r="OHG319" s="18"/>
      <c r="OHH319" s="18"/>
      <c r="OHI319" s="18"/>
      <c r="OHJ319" s="18"/>
      <c r="OHK319" s="18"/>
      <c r="OHL319" s="18"/>
      <c r="OHM319" s="18"/>
      <c r="OHN319" s="18"/>
      <c r="OHO319" s="18"/>
      <c r="OHP319" s="18"/>
      <c r="OHQ319" s="18"/>
      <c r="OHR319" s="18"/>
      <c r="OHS319" s="18"/>
      <c r="OHT319" s="18"/>
      <c r="OHU319" s="18"/>
      <c r="OHV319" s="18"/>
      <c r="OHW319" s="18"/>
      <c r="OHX319" s="18"/>
      <c r="OHY319" s="18"/>
      <c r="OHZ319" s="18"/>
      <c r="OIA319" s="18"/>
      <c r="OIB319" s="18"/>
      <c r="OIC319" s="18"/>
      <c r="OID319" s="18"/>
      <c r="OIE319" s="18"/>
      <c r="OIF319" s="18"/>
      <c r="OIG319" s="18"/>
      <c r="OIH319" s="18"/>
      <c r="OII319" s="18"/>
      <c r="OIJ319" s="18"/>
      <c r="OIK319" s="18"/>
      <c r="OIL319" s="18"/>
      <c r="OIM319" s="18"/>
      <c r="OIN319" s="18"/>
      <c r="OIO319" s="18"/>
      <c r="OIP319" s="18"/>
      <c r="OIQ319" s="18"/>
      <c r="OIR319" s="18"/>
      <c r="OIS319" s="18"/>
      <c r="OIT319" s="18"/>
      <c r="OIU319" s="18"/>
      <c r="OIV319" s="18"/>
      <c r="OIW319" s="18"/>
      <c r="OIX319" s="18"/>
      <c r="OIY319" s="18"/>
      <c r="OIZ319" s="18"/>
      <c r="OJA319" s="18"/>
      <c r="OJB319" s="18"/>
      <c r="OJC319" s="18"/>
      <c r="OJD319" s="18"/>
      <c r="OJE319" s="18"/>
      <c r="OJF319" s="18"/>
      <c r="OJG319" s="18"/>
      <c r="OJH319" s="18"/>
      <c r="OJI319" s="18"/>
      <c r="OJJ319" s="18"/>
      <c r="OJK319" s="18"/>
      <c r="OJL319" s="18"/>
      <c r="OJM319" s="18"/>
      <c r="OJN319" s="18"/>
      <c r="OJO319" s="18"/>
      <c r="OJP319" s="18"/>
      <c r="OJQ319" s="18"/>
      <c r="OJR319" s="18"/>
      <c r="OJS319" s="18"/>
      <c r="OJT319" s="18"/>
      <c r="OJU319" s="18"/>
      <c r="OJV319" s="18"/>
      <c r="OJW319" s="18"/>
      <c r="OJX319" s="18"/>
      <c r="OJY319" s="18"/>
      <c r="OJZ319" s="18"/>
      <c r="OKA319" s="18"/>
      <c r="OKB319" s="18"/>
      <c r="OKC319" s="18"/>
      <c r="OKD319" s="18"/>
      <c r="OKE319" s="18"/>
      <c r="OKF319" s="18"/>
      <c r="OKG319" s="18"/>
      <c r="OKH319" s="18"/>
      <c r="OKI319" s="18"/>
      <c r="OKJ319" s="18"/>
      <c r="OKK319" s="18"/>
      <c r="OKL319" s="18"/>
      <c r="OKM319" s="18"/>
      <c r="OKN319" s="18"/>
      <c r="OKO319" s="18"/>
      <c r="OKP319" s="18"/>
      <c r="OKQ319" s="18"/>
      <c r="OKR319" s="18"/>
      <c r="OKS319" s="18"/>
      <c r="OKT319" s="18"/>
      <c r="OKU319" s="18"/>
      <c r="OKV319" s="18"/>
      <c r="OKW319" s="18"/>
      <c r="OKX319" s="18"/>
      <c r="OKY319" s="18"/>
      <c r="OKZ319" s="18"/>
      <c r="OLA319" s="18"/>
      <c r="OLB319" s="18"/>
      <c r="OLC319" s="18"/>
      <c r="OLD319" s="18"/>
      <c r="OLE319" s="18"/>
      <c r="OLF319" s="18"/>
      <c r="OLG319" s="18"/>
      <c r="OLH319" s="18"/>
      <c r="OLI319" s="18"/>
      <c r="OLJ319" s="18"/>
      <c r="OLK319" s="18"/>
      <c r="OLL319" s="18"/>
      <c r="OLM319" s="18"/>
      <c r="OLN319" s="18"/>
      <c r="OLO319" s="18"/>
      <c r="OLP319" s="18"/>
      <c r="OLQ319" s="18"/>
      <c r="OLR319" s="18"/>
      <c r="OLS319" s="18"/>
      <c r="OLT319" s="18"/>
      <c r="OLU319" s="18"/>
      <c r="OLV319" s="18"/>
      <c r="OLW319" s="18"/>
      <c r="OLX319" s="18"/>
      <c r="OLY319" s="18"/>
      <c r="OLZ319" s="18"/>
      <c r="OMA319" s="18"/>
      <c r="OMB319" s="18"/>
      <c r="OMC319" s="18"/>
      <c r="OMD319" s="18"/>
      <c r="OME319" s="18"/>
      <c r="OMF319" s="18"/>
      <c r="OMG319" s="18"/>
      <c r="OMH319" s="18"/>
      <c r="OMI319" s="18"/>
      <c r="OMJ319" s="18"/>
      <c r="OMK319" s="18"/>
      <c r="OML319" s="18"/>
      <c r="OMM319" s="18"/>
      <c r="OMN319" s="18"/>
      <c r="OMO319" s="18"/>
      <c r="OMP319" s="18"/>
      <c r="OMQ319" s="18"/>
      <c r="OMR319" s="18"/>
      <c r="OMS319" s="18"/>
      <c r="OMT319" s="18"/>
      <c r="OMU319" s="18"/>
      <c r="OMV319" s="18"/>
      <c r="OMW319" s="18"/>
      <c r="OMX319" s="18"/>
      <c r="OMY319" s="18"/>
      <c r="OMZ319" s="18"/>
      <c r="ONA319" s="18"/>
      <c r="ONB319" s="18"/>
      <c r="ONC319" s="18"/>
      <c r="OND319" s="18"/>
      <c r="ONE319" s="18"/>
      <c r="ONF319" s="18"/>
      <c r="ONG319" s="18"/>
      <c r="ONH319" s="18"/>
      <c r="ONI319" s="18"/>
      <c r="ONJ319" s="18"/>
      <c r="ONK319" s="18"/>
      <c r="ONL319" s="18"/>
      <c r="ONM319" s="18"/>
      <c r="ONN319" s="18"/>
      <c r="ONO319" s="18"/>
      <c r="ONP319" s="18"/>
      <c r="ONQ319" s="18"/>
      <c r="ONR319" s="18"/>
      <c r="ONS319" s="18"/>
      <c r="ONT319" s="18"/>
      <c r="ONU319" s="18"/>
      <c r="ONV319" s="18"/>
      <c r="ONW319" s="18"/>
      <c r="ONX319" s="18"/>
      <c r="ONY319" s="18"/>
      <c r="ONZ319" s="18"/>
      <c r="OOA319" s="18"/>
      <c r="OOB319" s="18"/>
      <c r="OOC319" s="18"/>
      <c r="OOD319" s="18"/>
      <c r="OOE319" s="18"/>
      <c r="OOF319" s="18"/>
      <c r="OOG319" s="18"/>
      <c r="OOH319" s="18"/>
      <c r="OOI319" s="18"/>
      <c r="OOJ319" s="18"/>
      <c r="OOK319" s="18"/>
      <c r="OOL319" s="18"/>
      <c r="OOM319" s="18"/>
      <c r="OON319" s="18"/>
      <c r="OOO319" s="18"/>
      <c r="OOP319" s="18"/>
      <c r="OOQ319" s="18"/>
      <c r="OOR319" s="18"/>
      <c r="OOS319" s="18"/>
      <c r="OOT319" s="18"/>
      <c r="OOU319" s="18"/>
      <c r="OOV319" s="18"/>
      <c r="OOW319" s="18"/>
      <c r="OOX319" s="18"/>
      <c r="OOY319" s="18"/>
      <c r="OOZ319" s="18"/>
      <c r="OPA319" s="18"/>
      <c r="OPB319" s="18"/>
      <c r="OPC319" s="18"/>
      <c r="OPD319" s="18"/>
      <c r="OPE319" s="18"/>
      <c r="OPF319" s="18"/>
      <c r="OPG319" s="18"/>
      <c r="OPH319" s="18"/>
      <c r="OPI319" s="18"/>
      <c r="OPJ319" s="18"/>
      <c r="OPK319" s="18"/>
      <c r="OPL319" s="18"/>
      <c r="OPM319" s="18"/>
      <c r="OPN319" s="18"/>
      <c r="OPO319" s="18"/>
      <c r="OPP319" s="18"/>
      <c r="OPQ319" s="18"/>
      <c r="OPR319" s="18"/>
      <c r="OPS319" s="18"/>
      <c r="OPT319" s="18"/>
      <c r="OPU319" s="18"/>
      <c r="OPV319" s="18"/>
      <c r="OPW319" s="18"/>
      <c r="OPX319" s="18"/>
      <c r="OPY319" s="18"/>
      <c r="OPZ319" s="18"/>
      <c r="OQA319" s="18"/>
      <c r="OQB319" s="18"/>
      <c r="OQC319" s="18"/>
      <c r="OQD319" s="18"/>
      <c r="OQE319" s="18"/>
      <c r="OQF319" s="18"/>
      <c r="OQG319" s="18"/>
      <c r="OQH319" s="18"/>
      <c r="OQI319" s="18"/>
      <c r="OQJ319" s="18"/>
      <c r="OQK319" s="18"/>
      <c r="OQL319" s="18"/>
      <c r="OQM319" s="18"/>
      <c r="OQN319" s="18"/>
      <c r="OQO319" s="18"/>
      <c r="OQP319" s="18"/>
      <c r="OQQ319" s="18"/>
      <c r="OQR319" s="18"/>
      <c r="OQS319" s="18"/>
      <c r="OQT319" s="18"/>
      <c r="OQU319" s="18"/>
      <c r="OQV319" s="18"/>
      <c r="OQW319" s="18"/>
      <c r="OQX319" s="18"/>
      <c r="OQY319" s="18"/>
      <c r="OQZ319" s="18"/>
      <c r="ORA319" s="18"/>
      <c r="ORB319" s="18"/>
      <c r="ORC319" s="18"/>
      <c r="ORD319" s="18"/>
      <c r="ORE319" s="18"/>
      <c r="ORF319" s="18"/>
      <c r="ORG319" s="18"/>
      <c r="ORH319" s="18"/>
      <c r="ORI319" s="18"/>
      <c r="ORJ319" s="18"/>
      <c r="ORK319" s="18"/>
      <c r="ORL319" s="18"/>
      <c r="ORM319" s="18"/>
      <c r="ORN319" s="18"/>
      <c r="ORO319" s="18"/>
      <c r="ORP319" s="18"/>
      <c r="ORQ319" s="18"/>
      <c r="ORR319" s="18"/>
      <c r="ORS319" s="18"/>
      <c r="ORT319" s="18"/>
      <c r="ORU319" s="18"/>
      <c r="ORV319" s="18"/>
      <c r="ORW319" s="18"/>
      <c r="ORX319" s="18"/>
      <c r="ORY319" s="18"/>
      <c r="ORZ319" s="18"/>
      <c r="OSA319" s="18"/>
      <c r="OSB319" s="18"/>
      <c r="OSC319" s="18"/>
      <c r="OSD319" s="18"/>
      <c r="OSE319" s="18"/>
      <c r="OSF319" s="18"/>
      <c r="OSG319" s="18"/>
      <c r="OSH319" s="18"/>
      <c r="OSI319" s="18"/>
      <c r="OSJ319" s="18"/>
      <c r="OSK319" s="18"/>
      <c r="OSL319" s="18"/>
      <c r="OSM319" s="18"/>
      <c r="OSN319" s="18"/>
      <c r="OSO319" s="18"/>
      <c r="OSP319" s="18"/>
      <c r="OSQ319" s="18"/>
      <c r="OSR319" s="18"/>
      <c r="OSS319" s="18"/>
      <c r="OST319" s="18"/>
      <c r="OSU319" s="18"/>
      <c r="OSV319" s="18"/>
      <c r="OSW319" s="18"/>
      <c r="OSX319" s="18"/>
      <c r="OSY319" s="18"/>
      <c r="OSZ319" s="18"/>
      <c r="OTA319" s="18"/>
      <c r="OTB319" s="18"/>
      <c r="OTC319" s="18"/>
      <c r="OTD319" s="18"/>
      <c r="OTE319" s="18"/>
      <c r="OTF319" s="18"/>
      <c r="OTG319" s="18"/>
      <c r="OTH319" s="18"/>
      <c r="OTI319" s="18"/>
      <c r="OTJ319" s="18"/>
      <c r="OTK319" s="18"/>
      <c r="OTL319" s="18"/>
      <c r="OTM319" s="18"/>
      <c r="OTN319" s="18"/>
      <c r="OTO319" s="18"/>
      <c r="OTP319" s="18"/>
      <c r="OTQ319" s="18"/>
      <c r="OTR319" s="18"/>
      <c r="OTS319" s="18"/>
      <c r="OTT319" s="18"/>
      <c r="OTU319" s="18"/>
      <c r="OTV319" s="18"/>
      <c r="OTW319" s="18"/>
      <c r="OTX319" s="18"/>
      <c r="OTY319" s="18"/>
      <c r="OTZ319" s="18"/>
      <c r="OUA319" s="18"/>
      <c r="OUB319" s="18"/>
      <c r="OUC319" s="18"/>
      <c r="OUD319" s="18"/>
      <c r="OUE319" s="18"/>
      <c r="OUF319" s="18"/>
      <c r="OUG319" s="18"/>
      <c r="OUH319" s="18"/>
      <c r="OUI319" s="18"/>
      <c r="OUJ319" s="18"/>
      <c r="OUK319" s="18"/>
      <c r="OUL319" s="18"/>
      <c r="OUM319" s="18"/>
      <c r="OUN319" s="18"/>
      <c r="OUO319" s="18"/>
      <c r="OUP319" s="18"/>
      <c r="OUQ319" s="18"/>
      <c r="OUR319" s="18"/>
      <c r="OUS319" s="18"/>
      <c r="OUT319" s="18"/>
      <c r="OUU319" s="18"/>
      <c r="OUV319" s="18"/>
      <c r="OUW319" s="18"/>
      <c r="OUX319" s="18"/>
      <c r="OUY319" s="18"/>
      <c r="OUZ319" s="18"/>
      <c r="OVA319" s="18"/>
      <c r="OVB319" s="18"/>
      <c r="OVC319" s="18"/>
      <c r="OVD319" s="18"/>
      <c r="OVE319" s="18"/>
      <c r="OVF319" s="18"/>
      <c r="OVG319" s="18"/>
      <c r="OVH319" s="18"/>
      <c r="OVI319" s="18"/>
      <c r="OVJ319" s="18"/>
      <c r="OVK319" s="18"/>
      <c r="OVL319" s="18"/>
      <c r="OVM319" s="18"/>
      <c r="OVN319" s="18"/>
      <c r="OVO319" s="18"/>
      <c r="OVP319" s="18"/>
      <c r="OVQ319" s="18"/>
      <c r="OVR319" s="18"/>
      <c r="OVS319" s="18"/>
      <c r="OVT319" s="18"/>
      <c r="OVU319" s="18"/>
      <c r="OVV319" s="18"/>
      <c r="OVW319" s="18"/>
      <c r="OVX319" s="18"/>
      <c r="OVY319" s="18"/>
      <c r="OVZ319" s="18"/>
      <c r="OWA319" s="18"/>
      <c r="OWB319" s="18"/>
      <c r="OWC319" s="18"/>
      <c r="OWD319" s="18"/>
      <c r="OWE319" s="18"/>
      <c r="OWF319" s="18"/>
      <c r="OWG319" s="18"/>
      <c r="OWH319" s="18"/>
      <c r="OWI319" s="18"/>
      <c r="OWJ319" s="18"/>
      <c r="OWK319" s="18"/>
      <c r="OWL319" s="18"/>
      <c r="OWM319" s="18"/>
      <c r="OWN319" s="18"/>
      <c r="OWO319" s="18"/>
      <c r="OWP319" s="18"/>
      <c r="OWQ319" s="18"/>
      <c r="OWR319" s="18"/>
      <c r="OWS319" s="18"/>
      <c r="OWT319" s="18"/>
      <c r="OWU319" s="18"/>
      <c r="OWV319" s="18"/>
      <c r="OWW319" s="18"/>
      <c r="OWX319" s="18"/>
      <c r="OWY319" s="18"/>
      <c r="OWZ319" s="18"/>
      <c r="OXA319" s="18"/>
      <c r="OXB319" s="18"/>
      <c r="OXC319" s="18"/>
      <c r="OXD319" s="18"/>
      <c r="OXE319" s="18"/>
      <c r="OXF319" s="18"/>
      <c r="OXG319" s="18"/>
      <c r="OXH319" s="18"/>
      <c r="OXI319" s="18"/>
      <c r="OXJ319" s="18"/>
      <c r="OXK319" s="18"/>
      <c r="OXL319" s="18"/>
      <c r="OXM319" s="18"/>
      <c r="OXN319" s="18"/>
      <c r="OXO319" s="18"/>
      <c r="OXP319" s="18"/>
      <c r="OXQ319" s="18"/>
      <c r="OXR319" s="18"/>
      <c r="OXS319" s="18"/>
      <c r="OXT319" s="18"/>
      <c r="OXU319" s="18"/>
      <c r="OXV319" s="18"/>
      <c r="OXW319" s="18"/>
      <c r="OXX319" s="18"/>
      <c r="OXY319" s="18"/>
      <c r="OXZ319" s="18"/>
      <c r="OYA319" s="18"/>
      <c r="OYB319" s="18"/>
      <c r="OYC319" s="18"/>
      <c r="OYD319" s="18"/>
      <c r="OYE319" s="18"/>
      <c r="OYF319" s="18"/>
      <c r="OYG319" s="18"/>
      <c r="OYH319" s="18"/>
      <c r="OYI319" s="18"/>
      <c r="OYJ319" s="18"/>
      <c r="OYK319" s="18"/>
      <c r="OYL319" s="18"/>
      <c r="OYM319" s="18"/>
      <c r="OYN319" s="18"/>
      <c r="OYO319" s="18"/>
      <c r="OYP319" s="18"/>
      <c r="OYQ319" s="18"/>
      <c r="OYR319" s="18"/>
      <c r="OYS319" s="18"/>
      <c r="OYT319" s="18"/>
      <c r="OYU319" s="18"/>
      <c r="OYV319" s="18"/>
      <c r="OYW319" s="18"/>
      <c r="OYX319" s="18"/>
      <c r="OYY319" s="18"/>
      <c r="OYZ319" s="18"/>
      <c r="OZA319" s="18"/>
      <c r="OZB319" s="18"/>
      <c r="OZC319" s="18"/>
      <c r="OZD319" s="18"/>
      <c r="OZE319" s="18"/>
      <c r="OZF319" s="18"/>
      <c r="OZG319" s="18"/>
      <c r="OZH319" s="18"/>
      <c r="OZI319" s="18"/>
      <c r="OZJ319" s="18"/>
      <c r="OZK319" s="18"/>
      <c r="OZL319" s="18"/>
      <c r="OZM319" s="18"/>
      <c r="OZN319" s="18"/>
      <c r="OZO319" s="18"/>
      <c r="OZP319" s="18"/>
      <c r="OZQ319" s="18"/>
      <c r="OZR319" s="18"/>
      <c r="OZS319" s="18"/>
      <c r="OZT319" s="18"/>
      <c r="OZU319" s="18"/>
      <c r="OZV319" s="18"/>
      <c r="OZW319" s="18"/>
      <c r="OZX319" s="18"/>
      <c r="OZY319" s="18"/>
      <c r="OZZ319" s="18"/>
      <c r="PAA319" s="18"/>
      <c r="PAB319" s="18"/>
      <c r="PAC319" s="18"/>
      <c r="PAD319" s="18"/>
      <c r="PAE319" s="18"/>
      <c r="PAF319" s="18"/>
      <c r="PAG319" s="18"/>
      <c r="PAH319" s="18"/>
      <c r="PAI319" s="18"/>
      <c r="PAJ319" s="18"/>
      <c r="PAK319" s="18"/>
      <c r="PAL319" s="18"/>
      <c r="PAM319" s="18"/>
      <c r="PAN319" s="18"/>
      <c r="PAO319" s="18"/>
      <c r="PAP319" s="18"/>
      <c r="PAQ319" s="18"/>
      <c r="PAR319" s="18"/>
      <c r="PAS319" s="18"/>
      <c r="PAT319" s="18"/>
      <c r="PAU319" s="18"/>
      <c r="PAV319" s="18"/>
      <c r="PAW319" s="18"/>
      <c r="PAX319" s="18"/>
      <c r="PAY319" s="18"/>
      <c r="PAZ319" s="18"/>
      <c r="PBA319" s="18"/>
      <c r="PBB319" s="18"/>
      <c r="PBC319" s="18"/>
      <c r="PBD319" s="18"/>
      <c r="PBE319" s="18"/>
      <c r="PBF319" s="18"/>
      <c r="PBG319" s="18"/>
      <c r="PBH319" s="18"/>
      <c r="PBI319" s="18"/>
      <c r="PBJ319" s="18"/>
      <c r="PBK319" s="18"/>
      <c r="PBL319" s="18"/>
      <c r="PBM319" s="18"/>
      <c r="PBN319" s="18"/>
      <c r="PBO319" s="18"/>
      <c r="PBP319" s="18"/>
      <c r="PBQ319" s="18"/>
      <c r="PBR319" s="18"/>
      <c r="PBS319" s="18"/>
      <c r="PBT319" s="18"/>
      <c r="PBU319" s="18"/>
      <c r="PBV319" s="18"/>
      <c r="PBW319" s="18"/>
      <c r="PBX319" s="18"/>
      <c r="PBY319" s="18"/>
      <c r="PBZ319" s="18"/>
      <c r="PCA319" s="18"/>
      <c r="PCB319" s="18"/>
      <c r="PCC319" s="18"/>
      <c r="PCD319" s="18"/>
      <c r="PCE319" s="18"/>
      <c r="PCF319" s="18"/>
      <c r="PCG319" s="18"/>
      <c r="PCH319" s="18"/>
      <c r="PCI319" s="18"/>
      <c r="PCJ319" s="18"/>
      <c r="PCK319" s="18"/>
      <c r="PCL319" s="18"/>
      <c r="PCM319" s="18"/>
      <c r="PCN319" s="18"/>
      <c r="PCO319" s="18"/>
      <c r="PCP319" s="18"/>
      <c r="PCQ319" s="18"/>
      <c r="PCR319" s="18"/>
      <c r="PCS319" s="18"/>
      <c r="PCT319" s="18"/>
      <c r="PCU319" s="18"/>
      <c r="PCV319" s="18"/>
      <c r="PCW319" s="18"/>
      <c r="PCX319" s="18"/>
      <c r="PCY319" s="18"/>
      <c r="PCZ319" s="18"/>
      <c r="PDA319" s="18"/>
      <c r="PDB319" s="18"/>
      <c r="PDC319" s="18"/>
      <c r="PDD319" s="18"/>
      <c r="PDE319" s="18"/>
      <c r="PDF319" s="18"/>
      <c r="PDG319" s="18"/>
      <c r="PDH319" s="18"/>
      <c r="PDI319" s="18"/>
      <c r="PDJ319" s="18"/>
      <c r="PDK319" s="18"/>
      <c r="PDL319" s="18"/>
      <c r="PDM319" s="18"/>
      <c r="PDN319" s="18"/>
      <c r="PDO319" s="18"/>
      <c r="PDP319" s="18"/>
      <c r="PDQ319" s="18"/>
      <c r="PDR319" s="18"/>
      <c r="PDS319" s="18"/>
      <c r="PDT319" s="18"/>
      <c r="PDU319" s="18"/>
      <c r="PDV319" s="18"/>
      <c r="PDW319" s="18"/>
      <c r="PDX319" s="18"/>
      <c r="PDY319" s="18"/>
      <c r="PDZ319" s="18"/>
      <c r="PEA319" s="18"/>
      <c r="PEB319" s="18"/>
      <c r="PEC319" s="18"/>
      <c r="PED319" s="18"/>
      <c r="PEE319" s="18"/>
      <c r="PEF319" s="18"/>
      <c r="PEG319" s="18"/>
      <c r="PEH319" s="18"/>
      <c r="PEI319" s="18"/>
      <c r="PEJ319" s="18"/>
      <c r="PEK319" s="18"/>
      <c r="PEL319" s="18"/>
      <c r="PEM319" s="18"/>
      <c r="PEN319" s="18"/>
      <c r="PEO319" s="18"/>
      <c r="PEP319" s="18"/>
      <c r="PEQ319" s="18"/>
      <c r="PER319" s="18"/>
      <c r="PES319" s="18"/>
      <c r="PET319" s="18"/>
      <c r="PEU319" s="18"/>
      <c r="PEV319" s="18"/>
      <c r="PEW319" s="18"/>
      <c r="PEX319" s="18"/>
      <c r="PEY319" s="18"/>
      <c r="PEZ319" s="18"/>
      <c r="PFA319" s="18"/>
      <c r="PFB319" s="18"/>
      <c r="PFC319" s="18"/>
      <c r="PFD319" s="18"/>
      <c r="PFE319" s="18"/>
      <c r="PFF319" s="18"/>
      <c r="PFG319" s="18"/>
      <c r="PFH319" s="18"/>
      <c r="PFI319" s="18"/>
      <c r="PFJ319" s="18"/>
      <c r="PFK319" s="18"/>
      <c r="PFL319" s="18"/>
      <c r="PFM319" s="18"/>
      <c r="PFN319" s="18"/>
      <c r="PFO319" s="18"/>
      <c r="PFP319" s="18"/>
      <c r="PFQ319" s="18"/>
      <c r="PFR319" s="18"/>
      <c r="PFS319" s="18"/>
      <c r="PFT319" s="18"/>
      <c r="PFU319" s="18"/>
      <c r="PFV319" s="18"/>
      <c r="PFW319" s="18"/>
      <c r="PFX319" s="18"/>
      <c r="PFY319" s="18"/>
      <c r="PFZ319" s="18"/>
      <c r="PGA319" s="18"/>
      <c r="PGB319" s="18"/>
      <c r="PGC319" s="18"/>
      <c r="PGD319" s="18"/>
      <c r="PGE319" s="18"/>
      <c r="PGF319" s="18"/>
      <c r="PGG319" s="18"/>
      <c r="PGH319" s="18"/>
      <c r="PGI319" s="18"/>
      <c r="PGJ319" s="18"/>
      <c r="PGK319" s="18"/>
      <c r="PGL319" s="18"/>
      <c r="PGM319" s="18"/>
      <c r="PGN319" s="18"/>
      <c r="PGO319" s="18"/>
      <c r="PGP319" s="18"/>
      <c r="PGQ319" s="18"/>
      <c r="PGR319" s="18"/>
      <c r="PGS319" s="18"/>
      <c r="PGT319" s="18"/>
      <c r="PGU319" s="18"/>
      <c r="PGV319" s="18"/>
      <c r="PGW319" s="18"/>
      <c r="PGX319" s="18"/>
      <c r="PGY319" s="18"/>
      <c r="PGZ319" s="18"/>
      <c r="PHA319" s="18"/>
      <c r="PHB319" s="18"/>
      <c r="PHC319" s="18"/>
      <c r="PHD319" s="18"/>
      <c r="PHE319" s="18"/>
      <c r="PHF319" s="18"/>
      <c r="PHG319" s="18"/>
      <c r="PHH319" s="18"/>
      <c r="PHI319" s="18"/>
      <c r="PHJ319" s="18"/>
      <c r="PHK319" s="18"/>
      <c r="PHL319" s="18"/>
      <c r="PHM319" s="18"/>
      <c r="PHN319" s="18"/>
      <c r="PHO319" s="18"/>
      <c r="PHP319" s="18"/>
      <c r="PHQ319" s="18"/>
      <c r="PHR319" s="18"/>
      <c r="PHS319" s="18"/>
      <c r="PHT319" s="18"/>
      <c r="PHU319" s="18"/>
      <c r="PHV319" s="18"/>
      <c r="PHW319" s="18"/>
      <c r="PHX319" s="18"/>
      <c r="PHY319" s="18"/>
      <c r="PHZ319" s="18"/>
      <c r="PIA319" s="18"/>
      <c r="PIB319" s="18"/>
      <c r="PIC319" s="18"/>
      <c r="PID319" s="18"/>
      <c r="PIE319" s="18"/>
      <c r="PIF319" s="18"/>
      <c r="PIG319" s="18"/>
      <c r="PIH319" s="18"/>
      <c r="PII319" s="18"/>
      <c r="PIJ319" s="18"/>
      <c r="PIK319" s="18"/>
      <c r="PIL319" s="18"/>
      <c r="PIM319" s="18"/>
      <c r="PIN319" s="18"/>
      <c r="PIO319" s="18"/>
      <c r="PIP319" s="18"/>
      <c r="PIQ319" s="18"/>
      <c r="PIR319" s="18"/>
      <c r="PIS319" s="18"/>
      <c r="PIT319" s="18"/>
      <c r="PIU319" s="18"/>
      <c r="PIV319" s="18"/>
      <c r="PIW319" s="18"/>
      <c r="PIX319" s="18"/>
      <c r="PIY319" s="18"/>
      <c r="PIZ319" s="18"/>
      <c r="PJA319" s="18"/>
      <c r="PJB319" s="18"/>
      <c r="PJC319" s="18"/>
      <c r="PJD319" s="18"/>
      <c r="PJE319" s="18"/>
      <c r="PJF319" s="18"/>
      <c r="PJG319" s="18"/>
      <c r="PJH319" s="18"/>
      <c r="PJI319" s="18"/>
      <c r="PJJ319" s="18"/>
      <c r="PJK319" s="18"/>
      <c r="PJL319" s="18"/>
      <c r="PJM319" s="18"/>
      <c r="PJN319" s="18"/>
      <c r="PJO319" s="18"/>
      <c r="PJP319" s="18"/>
      <c r="PJQ319" s="18"/>
      <c r="PJR319" s="18"/>
      <c r="PJS319" s="18"/>
      <c r="PJT319" s="18"/>
      <c r="PJU319" s="18"/>
      <c r="PJV319" s="18"/>
      <c r="PJW319" s="18"/>
      <c r="PJX319" s="18"/>
      <c r="PJY319" s="18"/>
      <c r="PJZ319" s="18"/>
      <c r="PKA319" s="18"/>
      <c r="PKB319" s="18"/>
      <c r="PKC319" s="18"/>
      <c r="PKD319" s="18"/>
      <c r="PKE319" s="18"/>
      <c r="PKF319" s="18"/>
      <c r="PKG319" s="18"/>
      <c r="PKH319" s="18"/>
      <c r="PKI319" s="18"/>
      <c r="PKJ319" s="18"/>
      <c r="PKK319" s="18"/>
      <c r="PKL319" s="18"/>
      <c r="PKM319" s="18"/>
      <c r="PKN319" s="18"/>
      <c r="PKO319" s="18"/>
      <c r="PKP319" s="18"/>
      <c r="PKQ319" s="18"/>
      <c r="PKR319" s="18"/>
      <c r="PKS319" s="18"/>
      <c r="PKT319" s="18"/>
      <c r="PKU319" s="18"/>
      <c r="PKV319" s="18"/>
      <c r="PKW319" s="18"/>
      <c r="PKX319" s="18"/>
      <c r="PKY319" s="18"/>
      <c r="PKZ319" s="18"/>
      <c r="PLA319" s="18"/>
      <c r="PLB319" s="18"/>
      <c r="PLC319" s="18"/>
      <c r="PLD319" s="18"/>
      <c r="PLE319" s="18"/>
      <c r="PLF319" s="18"/>
      <c r="PLG319" s="18"/>
      <c r="PLH319" s="18"/>
      <c r="PLI319" s="18"/>
      <c r="PLJ319" s="18"/>
      <c r="PLK319" s="18"/>
      <c r="PLL319" s="18"/>
      <c r="PLM319" s="18"/>
      <c r="PLN319" s="18"/>
      <c r="PLO319" s="18"/>
      <c r="PLP319" s="18"/>
      <c r="PLQ319" s="18"/>
      <c r="PLR319" s="18"/>
      <c r="PLS319" s="18"/>
      <c r="PLT319" s="18"/>
      <c r="PLU319" s="18"/>
      <c r="PLV319" s="18"/>
      <c r="PLW319" s="18"/>
      <c r="PLX319" s="18"/>
      <c r="PLY319" s="18"/>
      <c r="PLZ319" s="18"/>
      <c r="PMA319" s="18"/>
      <c r="PMB319" s="18"/>
      <c r="PMC319" s="18"/>
      <c r="PMD319" s="18"/>
      <c r="PME319" s="18"/>
      <c r="PMF319" s="18"/>
      <c r="PMG319" s="18"/>
      <c r="PMH319" s="18"/>
      <c r="PMI319" s="18"/>
      <c r="PMJ319" s="18"/>
      <c r="PMK319" s="18"/>
      <c r="PML319" s="18"/>
      <c r="PMM319" s="18"/>
      <c r="PMN319" s="18"/>
      <c r="PMO319" s="18"/>
      <c r="PMP319" s="18"/>
      <c r="PMQ319" s="18"/>
      <c r="PMR319" s="18"/>
      <c r="PMS319" s="18"/>
      <c r="PMT319" s="18"/>
      <c r="PMU319" s="18"/>
      <c r="PMV319" s="18"/>
      <c r="PMW319" s="18"/>
      <c r="PMX319" s="18"/>
      <c r="PMY319" s="18"/>
      <c r="PMZ319" s="18"/>
      <c r="PNA319" s="18"/>
      <c r="PNB319" s="18"/>
      <c r="PNC319" s="18"/>
      <c r="PND319" s="18"/>
      <c r="PNE319" s="18"/>
      <c r="PNF319" s="18"/>
      <c r="PNG319" s="18"/>
      <c r="PNH319" s="18"/>
      <c r="PNI319" s="18"/>
      <c r="PNJ319" s="18"/>
      <c r="PNK319" s="18"/>
      <c r="PNL319" s="18"/>
      <c r="PNM319" s="18"/>
      <c r="PNN319" s="18"/>
      <c r="PNO319" s="18"/>
      <c r="PNP319" s="18"/>
      <c r="PNQ319" s="18"/>
      <c r="PNR319" s="18"/>
      <c r="PNS319" s="18"/>
      <c r="PNT319" s="18"/>
      <c r="PNU319" s="18"/>
      <c r="PNV319" s="18"/>
      <c r="PNW319" s="18"/>
      <c r="PNX319" s="18"/>
      <c r="PNY319" s="18"/>
      <c r="PNZ319" s="18"/>
      <c r="POA319" s="18"/>
      <c r="POB319" s="18"/>
      <c r="POC319" s="18"/>
      <c r="POD319" s="18"/>
      <c r="POE319" s="18"/>
      <c r="POF319" s="18"/>
      <c r="POG319" s="18"/>
      <c r="POH319" s="18"/>
      <c r="POI319" s="18"/>
      <c r="POJ319" s="18"/>
      <c r="POK319" s="18"/>
      <c r="POL319" s="18"/>
      <c r="POM319" s="18"/>
      <c r="PON319" s="18"/>
      <c r="POO319" s="18"/>
      <c r="POP319" s="18"/>
      <c r="POQ319" s="18"/>
      <c r="POR319" s="18"/>
      <c r="POS319" s="18"/>
      <c r="POT319" s="18"/>
      <c r="POU319" s="18"/>
      <c r="POV319" s="18"/>
      <c r="POW319" s="18"/>
      <c r="POX319" s="18"/>
      <c r="POY319" s="18"/>
      <c r="POZ319" s="18"/>
      <c r="PPA319" s="18"/>
      <c r="PPB319" s="18"/>
      <c r="PPC319" s="18"/>
      <c r="PPD319" s="18"/>
      <c r="PPE319" s="18"/>
      <c r="PPF319" s="18"/>
      <c r="PPG319" s="18"/>
      <c r="PPH319" s="18"/>
      <c r="PPI319" s="18"/>
      <c r="PPJ319" s="18"/>
      <c r="PPK319" s="18"/>
      <c r="PPL319" s="18"/>
      <c r="PPM319" s="18"/>
      <c r="PPN319" s="18"/>
      <c r="PPO319" s="18"/>
      <c r="PPP319" s="18"/>
      <c r="PPQ319" s="18"/>
      <c r="PPR319" s="18"/>
      <c r="PPS319" s="18"/>
      <c r="PPT319" s="18"/>
      <c r="PPU319" s="18"/>
      <c r="PPV319" s="18"/>
      <c r="PPW319" s="18"/>
      <c r="PPX319" s="18"/>
      <c r="PPY319" s="18"/>
      <c r="PPZ319" s="18"/>
      <c r="PQA319" s="18"/>
      <c r="PQB319" s="18"/>
      <c r="PQC319" s="18"/>
      <c r="PQD319" s="18"/>
      <c r="PQE319" s="18"/>
      <c r="PQF319" s="18"/>
      <c r="PQG319" s="18"/>
      <c r="PQH319" s="18"/>
      <c r="PQI319" s="18"/>
      <c r="PQJ319" s="18"/>
      <c r="PQK319" s="18"/>
      <c r="PQL319" s="18"/>
      <c r="PQM319" s="18"/>
      <c r="PQN319" s="18"/>
      <c r="PQO319" s="18"/>
      <c r="PQP319" s="18"/>
      <c r="PQQ319" s="18"/>
      <c r="PQR319" s="18"/>
      <c r="PQS319" s="18"/>
      <c r="PQT319" s="18"/>
      <c r="PQU319" s="18"/>
      <c r="PQV319" s="18"/>
      <c r="PQW319" s="18"/>
      <c r="PQX319" s="18"/>
      <c r="PQY319" s="18"/>
      <c r="PQZ319" s="18"/>
      <c r="PRA319" s="18"/>
      <c r="PRB319" s="18"/>
      <c r="PRC319" s="18"/>
      <c r="PRD319" s="18"/>
      <c r="PRE319" s="18"/>
      <c r="PRF319" s="18"/>
      <c r="PRG319" s="18"/>
      <c r="PRH319" s="18"/>
      <c r="PRI319" s="18"/>
      <c r="PRJ319" s="18"/>
      <c r="PRK319" s="18"/>
      <c r="PRL319" s="18"/>
      <c r="PRM319" s="18"/>
      <c r="PRN319" s="18"/>
      <c r="PRO319" s="18"/>
      <c r="PRP319" s="18"/>
      <c r="PRQ319" s="18"/>
      <c r="PRR319" s="18"/>
      <c r="PRS319" s="18"/>
      <c r="PRT319" s="18"/>
      <c r="PRU319" s="18"/>
      <c r="PRV319" s="18"/>
      <c r="PRW319" s="18"/>
      <c r="PRX319" s="18"/>
      <c r="PRY319" s="18"/>
      <c r="PRZ319" s="18"/>
      <c r="PSA319" s="18"/>
      <c r="PSB319" s="18"/>
      <c r="PSC319" s="18"/>
      <c r="PSD319" s="18"/>
      <c r="PSE319" s="18"/>
      <c r="PSF319" s="18"/>
      <c r="PSG319" s="18"/>
      <c r="PSH319" s="18"/>
      <c r="PSI319" s="18"/>
      <c r="PSJ319" s="18"/>
      <c r="PSK319" s="18"/>
      <c r="PSL319" s="18"/>
      <c r="PSM319" s="18"/>
      <c r="PSN319" s="18"/>
      <c r="PSO319" s="18"/>
      <c r="PSP319" s="18"/>
      <c r="PSQ319" s="18"/>
      <c r="PSR319" s="18"/>
      <c r="PSS319" s="18"/>
      <c r="PST319" s="18"/>
      <c r="PSU319" s="18"/>
      <c r="PSV319" s="18"/>
      <c r="PSW319" s="18"/>
      <c r="PSX319" s="18"/>
      <c r="PSY319" s="18"/>
      <c r="PSZ319" s="18"/>
      <c r="PTA319" s="18"/>
      <c r="PTB319" s="18"/>
      <c r="PTC319" s="18"/>
      <c r="PTD319" s="18"/>
      <c r="PTE319" s="18"/>
      <c r="PTF319" s="18"/>
      <c r="PTG319" s="18"/>
      <c r="PTH319" s="18"/>
      <c r="PTI319" s="18"/>
      <c r="PTJ319" s="18"/>
      <c r="PTK319" s="18"/>
      <c r="PTL319" s="18"/>
      <c r="PTM319" s="18"/>
      <c r="PTN319" s="18"/>
      <c r="PTO319" s="18"/>
      <c r="PTP319" s="18"/>
      <c r="PTQ319" s="18"/>
      <c r="PTR319" s="18"/>
      <c r="PTS319" s="18"/>
      <c r="PTT319" s="18"/>
      <c r="PTU319" s="18"/>
      <c r="PTV319" s="18"/>
      <c r="PTW319" s="18"/>
      <c r="PTX319" s="18"/>
      <c r="PTY319" s="18"/>
      <c r="PTZ319" s="18"/>
      <c r="PUA319" s="18"/>
      <c r="PUB319" s="18"/>
      <c r="PUC319" s="18"/>
      <c r="PUD319" s="18"/>
      <c r="PUE319" s="18"/>
      <c r="PUF319" s="18"/>
      <c r="PUG319" s="18"/>
      <c r="PUH319" s="18"/>
      <c r="PUI319" s="18"/>
      <c r="PUJ319" s="18"/>
      <c r="PUK319" s="18"/>
      <c r="PUL319" s="18"/>
      <c r="PUM319" s="18"/>
      <c r="PUN319" s="18"/>
      <c r="PUO319" s="18"/>
      <c r="PUP319" s="18"/>
      <c r="PUQ319" s="18"/>
      <c r="PUR319" s="18"/>
      <c r="PUS319" s="18"/>
      <c r="PUT319" s="18"/>
      <c r="PUU319" s="18"/>
      <c r="PUV319" s="18"/>
      <c r="PUW319" s="18"/>
      <c r="PUX319" s="18"/>
      <c r="PUY319" s="18"/>
      <c r="PUZ319" s="18"/>
      <c r="PVA319" s="18"/>
      <c r="PVB319" s="18"/>
      <c r="PVC319" s="18"/>
      <c r="PVD319" s="18"/>
      <c r="PVE319" s="18"/>
      <c r="PVF319" s="18"/>
      <c r="PVG319" s="18"/>
      <c r="PVH319" s="18"/>
      <c r="PVI319" s="18"/>
      <c r="PVJ319" s="18"/>
      <c r="PVK319" s="18"/>
      <c r="PVL319" s="18"/>
      <c r="PVM319" s="18"/>
      <c r="PVN319" s="18"/>
      <c r="PVO319" s="18"/>
      <c r="PVP319" s="18"/>
      <c r="PVQ319" s="18"/>
      <c r="PVR319" s="18"/>
      <c r="PVS319" s="18"/>
      <c r="PVT319" s="18"/>
      <c r="PVU319" s="18"/>
      <c r="PVV319" s="18"/>
      <c r="PVW319" s="18"/>
      <c r="PVX319" s="18"/>
      <c r="PVY319" s="18"/>
      <c r="PVZ319" s="18"/>
      <c r="PWA319" s="18"/>
      <c r="PWB319" s="18"/>
      <c r="PWC319" s="18"/>
      <c r="PWD319" s="18"/>
      <c r="PWE319" s="18"/>
      <c r="PWF319" s="18"/>
      <c r="PWG319" s="18"/>
      <c r="PWH319" s="18"/>
      <c r="PWI319" s="18"/>
      <c r="PWJ319" s="18"/>
      <c r="PWK319" s="18"/>
      <c r="PWL319" s="18"/>
      <c r="PWM319" s="18"/>
      <c r="PWN319" s="18"/>
      <c r="PWO319" s="18"/>
      <c r="PWP319" s="18"/>
      <c r="PWQ319" s="18"/>
      <c r="PWR319" s="18"/>
      <c r="PWS319" s="18"/>
      <c r="PWT319" s="18"/>
      <c r="PWU319" s="18"/>
      <c r="PWV319" s="18"/>
      <c r="PWW319" s="18"/>
      <c r="PWX319" s="18"/>
      <c r="PWY319" s="18"/>
      <c r="PWZ319" s="18"/>
      <c r="PXA319" s="18"/>
      <c r="PXB319" s="18"/>
      <c r="PXC319" s="18"/>
      <c r="PXD319" s="18"/>
      <c r="PXE319" s="18"/>
      <c r="PXF319" s="18"/>
      <c r="PXG319" s="18"/>
      <c r="PXH319" s="18"/>
      <c r="PXI319" s="18"/>
      <c r="PXJ319" s="18"/>
      <c r="PXK319" s="18"/>
      <c r="PXL319" s="18"/>
      <c r="PXM319" s="18"/>
      <c r="PXN319" s="18"/>
      <c r="PXO319" s="18"/>
      <c r="PXP319" s="18"/>
      <c r="PXQ319" s="18"/>
      <c r="PXR319" s="18"/>
      <c r="PXS319" s="18"/>
      <c r="PXT319" s="18"/>
      <c r="PXU319" s="18"/>
      <c r="PXV319" s="18"/>
      <c r="PXW319" s="18"/>
      <c r="PXX319" s="18"/>
      <c r="PXY319" s="18"/>
      <c r="PXZ319" s="18"/>
      <c r="PYA319" s="18"/>
      <c r="PYB319" s="18"/>
      <c r="PYC319" s="18"/>
      <c r="PYD319" s="18"/>
      <c r="PYE319" s="18"/>
      <c r="PYF319" s="18"/>
      <c r="PYG319" s="18"/>
      <c r="PYH319" s="18"/>
      <c r="PYI319" s="18"/>
      <c r="PYJ319" s="18"/>
      <c r="PYK319" s="18"/>
      <c r="PYL319" s="18"/>
      <c r="PYM319" s="18"/>
      <c r="PYN319" s="18"/>
      <c r="PYO319" s="18"/>
      <c r="PYP319" s="18"/>
      <c r="PYQ319" s="18"/>
      <c r="PYR319" s="18"/>
      <c r="PYS319" s="18"/>
      <c r="PYT319" s="18"/>
      <c r="PYU319" s="18"/>
      <c r="PYV319" s="18"/>
      <c r="PYW319" s="18"/>
      <c r="PYX319" s="18"/>
      <c r="PYY319" s="18"/>
      <c r="PYZ319" s="18"/>
      <c r="PZA319" s="18"/>
      <c r="PZB319" s="18"/>
      <c r="PZC319" s="18"/>
      <c r="PZD319" s="18"/>
      <c r="PZE319" s="18"/>
      <c r="PZF319" s="18"/>
      <c r="PZG319" s="18"/>
      <c r="PZH319" s="18"/>
      <c r="PZI319" s="18"/>
      <c r="PZJ319" s="18"/>
      <c r="PZK319" s="18"/>
      <c r="PZL319" s="18"/>
      <c r="PZM319" s="18"/>
      <c r="PZN319" s="18"/>
      <c r="PZO319" s="18"/>
      <c r="PZP319" s="18"/>
      <c r="PZQ319" s="18"/>
      <c r="PZR319" s="18"/>
      <c r="PZS319" s="18"/>
      <c r="PZT319" s="18"/>
      <c r="PZU319" s="18"/>
      <c r="PZV319" s="18"/>
      <c r="PZW319" s="18"/>
      <c r="PZX319" s="18"/>
      <c r="PZY319" s="18"/>
      <c r="PZZ319" s="18"/>
      <c r="QAA319" s="18"/>
      <c r="QAB319" s="18"/>
      <c r="QAC319" s="18"/>
      <c r="QAD319" s="18"/>
      <c r="QAE319" s="18"/>
      <c r="QAF319" s="18"/>
      <c r="QAG319" s="18"/>
      <c r="QAH319" s="18"/>
      <c r="QAI319" s="18"/>
      <c r="QAJ319" s="18"/>
      <c r="QAK319" s="18"/>
      <c r="QAL319" s="18"/>
      <c r="QAM319" s="18"/>
      <c r="QAN319" s="18"/>
      <c r="QAO319" s="18"/>
      <c r="QAP319" s="18"/>
      <c r="QAQ319" s="18"/>
      <c r="QAR319" s="18"/>
      <c r="QAS319" s="18"/>
      <c r="QAT319" s="18"/>
      <c r="QAU319" s="18"/>
      <c r="QAV319" s="18"/>
      <c r="QAW319" s="18"/>
      <c r="QAX319" s="18"/>
      <c r="QAY319" s="18"/>
      <c r="QAZ319" s="18"/>
      <c r="QBA319" s="18"/>
      <c r="QBB319" s="18"/>
      <c r="QBC319" s="18"/>
      <c r="QBD319" s="18"/>
      <c r="QBE319" s="18"/>
      <c r="QBF319" s="18"/>
      <c r="QBG319" s="18"/>
      <c r="QBH319" s="18"/>
      <c r="QBI319" s="18"/>
      <c r="QBJ319" s="18"/>
      <c r="QBK319" s="18"/>
      <c r="QBL319" s="18"/>
      <c r="QBM319" s="18"/>
      <c r="QBN319" s="18"/>
      <c r="QBO319" s="18"/>
      <c r="QBP319" s="18"/>
      <c r="QBQ319" s="18"/>
      <c r="QBR319" s="18"/>
      <c r="QBS319" s="18"/>
      <c r="QBT319" s="18"/>
      <c r="QBU319" s="18"/>
      <c r="QBV319" s="18"/>
      <c r="QBW319" s="18"/>
      <c r="QBX319" s="18"/>
      <c r="QBY319" s="18"/>
      <c r="QBZ319" s="18"/>
      <c r="QCA319" s="18"/>
      <c r="QCB319" s="18"/>
      <c r="QCC319" s="18"/>
      <c r="QCD319" s="18"/>
      <c r="QCE319" s="18"/>
      <c r="QCF319" s="18"/>
      <c r="QCG319" s="18"/>
      <c r="QCH319" s="18"/>
      <c r="QCI319" s="18"/>
      <c r="QCJ319" s="18"/>
      <c r="QCK319" s="18"/>
      <c r="QCL319" s="18"/>
      <c r="QCM319" s="18"/>
      <c r="QCN319" s="18"/>
      <c r="QCO319" s="18"/>
      <c r="QCP319" s="18"/>
      <c r="QCQ319" s="18"/>
      <c r="QCR319" s="18"/>
      <c r="QCS319" s="18"/>
      <c r="QCT319" s="18"/>
      <c r="QCU319" s="18"/>
      <c r="QCV319" s="18"/>
      <c r="QCW319" s="18"/>
      <c r="QCX319" s="18"/>
      <c r="QCY319" s="18"/>
      <c r="QCZ319" s="18"/>
      <c r="QDA319" s="18"/>
      <c r="QDB319" s="18"/>
      <c r="QDC319" s="18"/>
      <c r="QDD319" s="18"/>
      <c r="QDE319" s="18"/>
      <c r="QDF319" s="18"/>
      <c r="QDG319" s="18"/>
      <c r="QDH319" s="18"/>
      <c r="QDI319" s="18"/>
      <c r="QDJ319" s="18"/>
      <c r="QDK319" s="18"/>
      <c r="QDL319" s="18"/>
      <c r="QDM319" s="18"/>
      <c r="QDN319" s="18"/>
      <c r="QDO319" s="18"/>
      <c r="QDP319" s="18"/>
      <c r="QDQ319" s="18"/>
      <c r="QDR319" s="18"/>
      <c r="QDS319" s="18"/>
      <c r="QDT319" s="18"/>
      <c r="QDU319" s="18"/>
      <c r="QDV319" s="18"/>
      <c r="QDW319" s="18"/>
      <c r="QDX319" s="18"/>
      <c r="QDY319" s="18"/>
      <c r="QDZ319" s="18"/>
      <c r="QEA319" s="18"/>
      <c r="QEB319" s="18"/>
      <c r="QEC319" s="18"/>
      <c r="QED319" s="18"/>
      <c r="QEE319" s="18"/>
      <c r="QEF319" s="18"/>
      <c r="QEG319" s="18"/>
      <c r="QEH319" s="18"/>
      <c r="QEI319" s="18"/>
      <c r="QEJ319" s="18"/>
      <c r="QEK319" s="18"/>
      <c r="QEL319" s="18"/>
      <c r="QEM319" s="18"/>
      <c r="QEN319" s="18"/>
      <c r="QEO319" s="18"/>
      <c r="QEP319" s="18"/>
      <c r="QEQ319" s="18"/>
      <c r="QER319" s="18"/>
      <c r="QES319" s="18"/>
      <c r="QET319" s="18"/>
      <c r="QEU319" s="18"/>
      <c r="QEV319" s="18"/>
      <c r="QEW319" s="18"/>
      <c r="QEX319" s="18"/>
      <c r="QEY319" s="18"/>
      <c r="QEZ319" s="18"/>
      <c r="QFA319" s="18"/>
      <c r="QFB319" s="18"/>
      <c r="QFC319" s="18"/>
      <c r="QFD319" s="18"/>
      <c r="QFE319" s="18"/>
      <c r="QFF319" s="18"/>
      <c r="QFG319" s="18"/>
      <c r="QFH319" s="18"/>
      <c r="QFI319" s="18"/>
      <c r="QFJ319" s="18"/>
      <c r="QFK319" s="18"/>
      <c r="QFL319" s="18"/>
      <c r="QFM319" s="18"/>
      <c r="QFN319" s="18"/>
      <c r="QFO319" s="18"/>
      <c r="QFP319" s="18"/>
      <c r="QFQ319" s="18"/>
      <c r="QFR319" s="18"/>
      <c r="QFS319" s="18"/>
      <c r="QFT319" s="18"/>
      <c r="QFU319" s="18"/>
      <c r="QFV319" s="18"/>
      <c r="QFW319" s="18"/>
      <c r="QFX319" s="18"/>
      <c r="QFY319" s="18"/>
      <c r="QFZ319" s="18"/>
      <c r="QGA319" s="18"/>
      <c r="QGB319" s="18"/>
      <c r="QGC319" s="18"/>
      <c r="QGD319" s="18"/>
      <c r="QGE319" s="18"/>
      <c r="QGF319" s="18"/>
      <c r="QGG319" s="18"/>
      <c r="QGH319" s="18"/>
      <c r="QGI319" s="18"/>
      <c r="QGJ319" s="18"/>
      <c r="QGK319" s="18"/>
      <c r="QGL319" s="18"/>
      <c r="QGM319" s="18"/>
      <c r="QGN319" s="18"/>
      <c r="QGO319" s="18"/>
      <c r="QGP319" s="18"/>
      <c r="QGQ319" s="18"/>
      <c r="QGR319" s="18"/>
      <c r="QGS319" s="18"/>
      <c r="QGT319" s="18"/>
      <c r="QGU319" s="18"/>
      <c r="QGV319" s="18"/>
      <c r="QGW319" s="18"/>
      <c r="QGX319" s="18"/>
      <c r="QGY319" s="18"/>
      <c r="QGZ319" s="18"/>
      <c r="QHA319" s="18"/>
      <c r="QHB319" s="18"/>
      <c r="QHC319" s="18"/>
      <c r="QHD319" s="18"/>
      <c r="QHE319" s="18"/>
      <c r="QHF319" s="18"/>
      <c r="QHG319" s="18"/>
      <c r="QHH319" s="18"/>
      <c r="QHI319" s="18"/>
      <c r="QHJ319" s="18"/>
      <c r="QHK319" s="18"/>
      <c r="QHL319" s="18"/>
      <c r="QHM319" s="18"/>
      <c r="QHN319" s="18"/>
      <c r="QHO319" s="18"/>
      <c r="QHP319" s="18"/>
      <c r="QHQ319" s="18"/>
      <c r="QHR319" s="18"/>
      <c r="QHS319" s="18"/>
      <c r="QHT319" s="18"/>
      <c r="QHU319" s="18"/>
      <c r="QHV319" s="18"/>
      <c r="QHW319" s="18"/>
      <c r="QHX319" s="18"/>
      <c r="QHY319" s="18"/>
      <c r="QHZ319" s="18"/>
      <c r="QIA319" s="18"/>
      <c r="QIB319" s="18"/>
      <c r="QIC319" s="18"/>
      <c r="QID319" s="18"/>
      <c r="QIE319" s="18"/>
      <c r="QIF319" s="18"/>
      <c r="QIG319" s="18"/>
      <c r="QIH319" s="18"/>
      <c r="QII319" s="18"/>
      <c r="QIJ319" s="18"/>
      <c r="QIK319" s="18"/>
      <c r="QIL319" s="18"/>
      <c r="QIM319" s="18"/>
      <c r="QIN319" s="18"/>
      <c r="QIO319" s="18"/>
      <c r="QIP319" s="18"/>
      <c r="QIQ319" s="18"/>
      <c r="QIR319" s="18"/>
      <c r="QIS319" s="18"/>
      <c r="QIT319" s="18"/>
      <c r="QIU319" s="18"/>
      <c r="QIV319" s="18"/>
      <c r="QIW319" s="18"/>
      <c r="QIX319" s="18"/>
      <c r="QIY319" s="18"/>
      <c r="QIZ319" s="18"/>
      <c r="QJA319" s="18"/>
      <c r="QJB319" s="18"/>
      <c r="QJC319" s="18"/>
      <c r="QJD319" s="18"/>
      <c r="QJE319" s="18"/>
      <c r="QJF319" s="18"/>
      <c r="QJG319" s="18"/>
      <c r="QJH319" s="18"/>
      <c r="QJI319" s="18"/>
      <c r="QJJ319" s="18"/>
      <c r="QJK319" s="18"/>
      <c r="QJL319" s="18"/>
      <c r="QJM319" s="18"/>
      <c r="QJN319" s="18"/>
      <c r="QJO319" s="18"/>
      <c r="QJP319" s="18"/>
      <c r="QJQ319" s="18"/>
      <c r="QJR319" s="18"/>
      <c r="QJS319" s="18"/>
      <c r="QJT319" s="18"/>
      <c r="QJU319" s="18"/>
      <c r="QJV319" s="18"/>
      <c r="QJW319" s="18"/>
      <c r="QJX319" s="18"/>
      <c r="QJY319" s="18"/>
      <c r="QJZ319" s="18"/>
      <c r="QKA319" s="18"/>
      <c r="QKB319" s="18"/>
      <c r="QKC319" s="18"/>
      <c r="QKD319" s="18"/>
      <c r="QKE319" s="18"/>
      <c r="QKF319" s="18"/>
      <c r="QKG319" s="18"/>
      <c r="QKH319" s="18"/>
      <c r="QKI319" s="18"/>
      <c r="QKJ319" s="18"/>
      <c r="QKK319" s="18"/>
      <c r="QKL319" s="18"/>
      <c r="QKM319" s="18"/>
      <c r="QKN319" s="18"/>
      <c r="QKO319" s="18"/>
      <c r="QKP319" s="18"/>
      <c r="QKQ319" s="18"/>
      <c r="QKR319" s="18"/>
      <c r="QKS319" s="18"/>
      <c r="QKT319" s="18"/>
      <c r="QKU319" s="18"/>
      <c r="QKV319" s="18"/>
      <c r="QKW319" s="18"/>
      <c r="QKX319" s="18"/>
      <c r="QKY319" s="18"/>
      <c r="QKZ319" s="18"/>
      <c r="QLA319" s="18"/>
      <c r="QLB319" s="18"/>
      <c r="QLC319" s="18"/>
      <c r="QLD319" s="18"/>
      <c r="QLE319" s="18"/>
      <c r="QLF319" s="18"/>
      <c r="QLG319" s="18"/>
      <c r="QLH319" s="18"/>
      <c r="QLI319" s="18"/>
      <c r="QLJ319" s="18"/>
      <c r="QLK319" s="18"/>
      <c r="QLL319" s="18"/>
      <c r="QLM319" s="18"/>
      <c r="QLN319" s="18"/>
      <c r="QLO319" s="18"/>
      <c r="QLP319" s="18"/>
      <c r="QLQ319" s="18"/>
      <c r="QLR319" s="18"/>
      <c r="QLS319" s="18"/>
      <c r="QLT319" s="18"/>
      <c r="QLU319" s="18"/>
      <c r="QLV319" s="18"/>
      <c r="QLW319" s="18"/>
      <c r="QLX319" s="18"/>
      <c r="QLY319" s="18"/>
      <c r="QLZ319" s="18"/>
      <c r="QMA319" s="18"/>
      <c r="QMB319" s="18"/>
      <c r="QMC319" s="18"/>
      <c r="QMD319" s="18"/>
      <c r="QME319" s="18"/>
      <c r="QMF319" s="18"/>
      <c r="QMG319" s="18"/>
      <c r="QMH319" s="18"/>
      <c r="QMI319" s="18"/>
      <c r="QMJ319" s="18"/>
      <c r="QMK319" s="18"/>
      <c r="QML319" s="18"/>
      <c r="QMM319" s="18"/>
      <c r="QMN319" s="18"/>
      <c r="QMO319" s="18"/>
      <c r="QMP319" s="18"/>
      <c r="QMQ319" s="18"/>
      <c r="QMR319" s="18"/>
      <c r="QMS319" s="18"/>
      <c r="QMT319" s="18"/>
      <c r="QMU319" s="18"/>
      <c r="QMV319" s="18"/>
      <c r="QMW319" s="18"/>
      <c r="QMX319" s="18"/>
      <c r="QMY319" s="18"/>
      <c r="QMZ319" s="18"/>
      <c r="QNA319" s="18"/>
      <c r="QNB319" s="18"/>
      <c r="QNC319" s="18"/>
      <c r="QND319" s="18"/>
      <c r="QNE319" s="18"/>
      <c r="QNF319" s="18"/>
      <c r="QNG319" s="18"/>
      <c r="QNH319" s="18"/>
      <c r="QNI319" s="18"/>
      <c r="QNJ319" s="18"/>
      <c r="QNK319" s="18"/>
      <c r="QNL319" s="18"/>
      <c r="QNM319" s="18"/>
      <c r="QNN319" s="18"/>
      <c r="QNO319" s="18"/>
      <c r="QNP319" s="18"/>
      <c r="QNQ319" s="18"/>
      <c r="QNR319" s="18"/>
      <c r="QNS319" s="18"/>
      <c r="QNT319" s="18"/>
      <c r="QNU319" s="18"/>
      <c r="QNV319" s="18"/>
      <c r="QNW319" s="18"/>
      <c r="QNX319" s="18"/>
      <c r="QNY319" s="18"/>
      <c r="QNZ319" s="18"/>
      <c r="QOA319" s="18"/>
      <c r="QOB319" s="18"/>
      <c r="QOC319" s="18"/>
      <c r="QOD319" s="18"/>
      <c r="QOE319" s="18"/>
      <c r="QOF319" s="18"/>
      <c r="QOG319" s="18"/>
      <c r="QOH319" s="18"/>
      <c r="QOI319" s="18"/>
      <c r="QOJ319" s="18"/>
      <c r="QOK319" s="18"/>
      <c r="QOL319" s="18"/>
      <c r="QOM319" s="18"/>
      <c r="QON319" s="18"/>
      <c r="QOO319" s="18"/>
      <c r="QOP319" s="18"/>
      <c r="QOQ319" s="18"/>
      <c r="QOR319" s="18"/>
      <c r="QOS319" s="18"/>
      <c r="QOT319" s="18"/>
      <c r="QOU319" s="18"/>
      <c r="QOV319" s="18"/>
      <c r="QOW319" s="18"/>
      <c r="QOX319" s="18"/>
      <c r="QOY319" s="18"/>
      <c r="QOZ319" s="18"/>
      <c r="QPA319" s="18"/>
      <c r="QPB319" s="18"/>
      <c r="QPC319" s="18"/>
      <c r="QPD319" s="18"/>
      <c r="QPE319" s="18"/>
      <c r="QPF319" s="18"/>
      <c r="QPG319" s="18"/>
      <c r="QPH319" s="18"/>
      <c r="QPI319" s="18"/>
      <c r="QPJ319" s="18"/>
      <c r="QPK319" s="18"/>
      <c r="QPL319" s="18"/>
      <c r="QPM319" s="18"/>
      <c r="QPN319" s="18"/>
      <c r="QPO319" s="18"/>
      <c r="QPP319" s="18"/>
      <c r="QPQ319" s="18"/>
      <c r="QPR319" s="18"/>
      <c r="QPS319" s="18"/>
      <c r="QPT319" s="18"/>
      <c r="QPU319" s="18"/>
      <c r="QPV319" s="18"/>
      <c r="QPW319" s="18"/>
      <c r="QPX319" s="18"/>
      <c r="QPY319" s="18"/>
      <c r="QPZ319" s="18"/>
      <c r="QQA319" s="18"/>
      <c r="QQB319" s="18"/>
      <c r="QQC319" s="18"/>
      <c r="QQD319" s="18"/>
      <c r="QQE319" s="18"/>
      <c r="QQF319" s="18"/>
      <c r="QQG319" s="18"/>
      <c r="QQH319" s="18"/>
      <c r="QQI319" s="18"/>
      <c r="QQJ319" s="18"/>
      <c r="QQK319" s="18"/>
      <c r="QQL319" s="18"/>
      <c r="QQM319" s="18"/>
      <c r="QQN319" s="18"/>
      <c r="QQO319" s="18"/>
      <c r="QQP319" s="18"/>
      <c r="QQQ319" s="18"/>
      <c r="QQR319" s="18"/>
      <c r="QQS319" s="18"/>
      <c r="QQT319" s="18"/>
      <c r="QQU319" s="18"/>
      <c r="QQV319" s="18"/>
      <c r="QQW319" s="18"/>
      <c r="QQX319" s="18"/>
      <c r="QQY319" s="18"/>
      <c r="QQZ319" s="18"/>
      <c r="QRA319" s="18"/>
      <c r="QRB319" s="18"/>
      <c r="QRC319" s="18"/>
      <c r="QRD319" s="18"/>
      <c r="QRE319" s="18"/>
      <c r="QRF319" s="18"/>
      <c r="QRG319" s="18"/>
      <c r="QRH319" s="18"/>
      <c r="QRI319" s="18"/>
      <c r="QRJ319" s="18"/>
      <c r="QRK319" s="18"/>
      <c r="QRL319" s="18"/>
      <c r="QRM319" s="18"/>
      <c r="QRN319" s="18"/>
      <c r="QRO319" s="18"/>
      <c r="QRP319" s="18"/>
      <c r="QRQ319" s="18"/>
      <c r="QRR319" s="18"/>
      <c r="QRS319" s="18"/>
      <c r="QRT319" s="18"/>
      <c r="QRU319" s="18"/>
      <c r="QRV319" s="18"/>
      <c r="QRW319" s="18"/>
      <c r="QRX319" s="18"/>
      <c r="QRY319" s="18"/>
      <c r="QRZ319" s="18"/>
      <c r="QSA319" s="18"/>
      <c r="QSB319" s="18"/>
      <c r="QSC319" s="18"/>
      <c r="QSD319" s="18"/>
      <c r="QSE319" s="18"/>
      <c r="QSF319" s="18"/>
      <c r="QSG319" s="18"/>
      <c r="QSH319" s="18"/>
      <c r="QSI319" s="18"/>
      <c r="QSJ319" s="18"/>
      <c r="QSK319" s="18"/>
      <c r="QSL319" s="18"/>
      <c r="QSM319" s="18"/>
      <c r="QSN319" s="18"/>
      <c r="QSO319" s="18"/>
      <c r="QSP319" s="18"/>
      <c r="QSQ319" s="18"/>
      <c r="QSR319" s="18"/>
      <c r="QSS319" s="18"/>
      <c r="QST319" s="18"/>
      <c r="QSU319" s="18"/>
      <c r="QSV319" s="18"/>
      <c r="QSW319" s="18"/>
      <c r="QSX319" s="18"/>
      <c r="QSY319" s="18"/>
      <c r="QSZ319" s="18"/>
      <c r="QTA319" s="18"/>
      <c r="QTB319" s="18"/>
      <c r="QTC319" s="18"/>
      <c r="QTD319" s="18"/>
      <c r="QTE319" s="18"/>
      <c r="QTF319" s="18"/>
      <c r="QTG319" s="18"/>
      <c r="QTH319" s="18"/>
      <c r="QTI319" s="18"/>
      <c r="QTJ319" s="18"/>
      <c r="QTK319" s="18"/>
      <c r="QTL319" s="18"/>
      <c r="QTM319" s="18"/>
      <c r="QTN319" s="18"/>
      <c r="QTO319" s="18"/>
      <c r="QTP319" s="18"/>
      <c r="QTQ319" s="18"/>
      <c r="QTR319" s="18"/>
      <c r="QTS319" s="18"/>
      <c r="QTT319" s="18"/>
      <c r="QTU319" s="18"/>
      <c r="QTV319" s="18"/>
      <c r="QTW319" s="18"/>
      <c r="QTX319" s="18"/>
      <c r="QTY319" s="18"/>
      <c r="QTZ319" s="18"/>
      <c r="QUA319" s="18"/>
      <c r="QUB319" s="18"/>
      <c r="QUC319" s="18"/>
      <c r="QUD319" s="18"/>
      <c r="QUE319" s="18"/>
      <c r="QUF319" s="18"/>
      <c r="QUG319" s="18"/>
      <c r="QUH319" s="18"/>
      <c r="QUI319" s="18"/>
      <c r="QUJ319" s="18"/>
      <c r="QUK319" s="18"/>
      <c r="QUL319" s="18"/>
      <c r="QUM319" s="18"/>
      <c r="QUN319" s="18"/>
      <c r="QUO319" s="18"/>
      <c r="QUP319" s="18"/>
      <c r="QUQ319" s="18"/>
      <c r="QUR319" s="18"/>
      <c r="QUS319" s="18"/>
      <c r="QUT319" s="18"/>
      <c r="QUU319" s="18"/>
      <c r="QUV319" s="18"/>
      <c r="QUW319" s="18"/>
      <c r="QUX319" s="18"/>
      <c r="QUY319" s="18"/>
      <c r="QUZ319" s="18"/>
      <c r="QVA319" s="18"/>
      <c r="QVB319" s="18"/>
      <c r="QVC319" s="18"/>
      <c r="QVD319" s="18"/>
      <c r="QVE319" s="18"/>
      <c r="QVF319" s="18"/>
      <c r="QVG319" s="18"/>
      <c r="QVH319" s="18"/>
      <c r="QVI319" s="18"/>
      <c r="QVJ319" s="18"/>
      <c r="QVK319" s="18"/>
      <c r="QVL319" s="18"/>
      <c r="QVM319" s="18"/>
      <c r="QVN319" s="18"/>
      <c r="QVO319" s="18"/>
      <c r="QVP319" s="18"/>
      <c r="QVQ319" s="18"/>
      <c r="QVR319" s="18"/>
      <c r="QVS319" s="18"/>
      <c r="QVT319" s="18"/>
      <c r="QVU319" s="18"/>
      <c r="QVV319" s="18"/>
      <c r="QVW319" s="18"/>
      <c r="QVX319" s="18"/>
      <c r="QVY319" s="18"/>
      <c r="QVZ319" s="18"/>
      <c r="QWA319" s="18"/>
      <c r="QWB319" s="18"/>
      <c r="QWC319" s="18"/>
      <c r="QWD319" s="18"/>
      <c r="QWE319" s="18"/>
      <c r="QWF319" s="18"/>
      <c r="QWG319" s="18"/>
      <c r="QWH319" s="18"/>
      <c r="QWI319" s="18"/>
      <c r="QWJ319" s="18"/>
      <c r="QWK319" s="18"/>
      <c r="QWL319" s="18"/>
      <c r="QWM319" s="18"/>
      <c r="QWN319" s="18"/>
      <c r="QWO319" s="18"/>
      <c r="QWP319" s="18"/>
      <c r="QWQ319" s="18"/>
      <c r="QWR319" s="18"/>
      <c r="QWS319" s="18"/>
      <c r="QWT319" s="18"/>
      <c r="QWU319" s="18"/>
      <c r="QWV319" s="18"/>
      <c r="QWW319" s="18"/>
      <c r="QWX319" s="18"/>
      <c r="QWY319" s="18"/>
      <c r="QWZ319" s="18"/>
      <c r="QXA319" s="18"/>
      <c r="QXB319" s="18"/>
      <c r="QXC319" s="18"/>
      <c r="QXD319" s="18"/>
      <c r="QXE319" s="18"/>
      <c r="QXF319" s="18"/>
      <c r="QXG319" s="18"/>
      <c r="QXH319" s="18"/>
      <c r="QXI319" s="18"/>
      <c r="QXJ319" s="18"/>
      <c r="QXK319" s="18"/>
      <c r="QXL319" s="18"/>
      <c r="QXM319" s="18"/>
      <c r="QXN319" s="18"/>
      <c r="QXO319" s="18"/>
      <c r="QXP319" s="18"/>
      <c r="QXQ319" s="18"/>
      <c r="QXR319" s="18"/>
      <c r="QXS319" s="18"/>
      <c r="QXT319" s="18"/>
      <c r="QXU319" s="18"/>
      <c r="QXV319" s="18"/>
      <c r="QXW319" s="18"/>
      <c r="QXX319" s="18"/>
      <c r="QXY319" s="18"/>
      <c r="QXZ319" s="18"/>
      <c r="QYA319" s="18"/>
      <c r="QYB319" s="18"/>
      <c r="QYC319" s="18"/>
      <c r="QYD319" s="18"/>
      <c r="QYE319" s="18"/>
      <c r="QYF319" s="18"/>
      <c r="QYG319" s="18"/>
      <c r="QYH319" s="18"/>
      <c r="QYI319" s="18"/>
      <c r="QYJ319" s="18"/>
      <c r="QYK319" s="18"/>
      <c r="QYL319" s="18"/>
      <c r="QYM319" s="18"/>
      <c r="QYN319" s="18"/>
      <c r="QYO319" s="18"/>
      <c r="QYP319" s="18"/>
      <c r="QYQ319" s="18"/>
      <c r="QYR319" s="18"/>
      <c r="QYS319" s="18"/>
      <c r="QYT319" s="18"/>
      <c r="QYU319" s="18"/>
      <c r="QYV319" s="18"/>
      <c r="QYW319" s="18"/>
      <c r="QYX319" s="18"/>
      <c r="QYY319" s="18"/>
      <c r="QYZ319" s="18"/>
      <c r="QZA319" s="18"/>
      <c r="QZB319" s="18"/>
      <c r="QZC319" s="18"/>
      <c r="QZD319" s="18"/>
      <c r="QZE319" s="18"/>
      <c r="QZF319" s="18"/>
      <c r="QZG319" s="18"/>
      <c r="QZH319" s="18"/>
      <c r="QZI319" s="18"/>
      <c r="QZJ319" s="18"/>
      <c r="QZK319" s="18"/>
      <c r="QZL319" s="18"/>
      <c r="QZM319" s="18"/>
      <c r="QZN319" s="18"/>
      <c r="QZO319" s="18"/>
      <c r="QZP319" s="18"/>
      <c r="QZQ319" s="18"/>
      <c r="QZR319" s="18"/>
      <c r="QZS319" s="18"/>
      <c r="QZT319" s="18"/>
      <c r="QZU319" s="18"/>
      <c r="QZV319" s="18"/>
      <c r="QZW319" s="18"/>
      <c r="QZX319" s="18"/>
      <c r="QZY319" s="18"/>
      <c r="QZZ319" s="18"/>
      <c r="RAA319" s="18"/>
      <c r="RAB319" s="18"/>
      <c r="RAC319" s="18"/>
      <c r="RAD319" s="18"/>
      <c r="RAE319" s="18"/>
      <c r="RAF319" s="18"/>
      <c r="RAG319" s="18"/>
      <c r="RAH319" s="18"/>
      <c r="RAI319" s="18"/>
      <c r="RAJ319" s="18"/>
      <c r="RAK319" s="18"/>
      <c r="RAL319" s="18"/>
      <c r="RAM319" s="18"/>
      <c r="RAN319" s="18"/>
      <c r="RAO319" s="18"/>
      <c r="RAP319" s="18"/>
      <c r="RAQ319" s="18"/>
      <c r="RAR319" s="18"/>
      <c r="RAS319" s="18"/>
      <c r="RAT319" s="18"/>
      <c r="RAU319" s="18"/>
      <c r="RAV319" s="18"/>
      <c r="RAW319" s="18"/>
      <c r="RAX319" s="18"/>
      <c r="RAY319" s="18"/>
      <c r="RAZ319" s="18"/>
      <c r="RBA319" s="18"/>
      <c r="RBB319" s="18"/>
      <c r="RBC319" s="18"/>
      <c r="RBD319" s="18"/>
      <c r="RBE319" s="18"/>
      <c r="RBF319" s="18"/>
      <c r="RBG319" s="18"/>
      <c r="RBH319" s="18"/>
      <c r="RBI319" s="18"/>
      <c r="RBJ319" s="18"/>
      <c r="RBK319" s="18"/>
      <c r="RBL319" s="18"/>
      <c r="RBM319" s="18"/>
      <c r="RBN319" s="18"/>
      <c r="RBO319" s="18"/>
      <c r="RBP319" s="18"/>
      <c r="RBQ319" s="18"/>
      <c r="RBR319" s="18"/>
      <c r="RBS319" s="18"/>
      <c r="RBT319" s="18"/>
      <c r="RBU319" s="18"/>
      <c r="RBV319" s="18"/>
      <c r="RBW319" s="18"/>
      <c r="RBX319" s="18"/>
      <c r="RBY319" s="18"/>
      <c r="RBZ319" s="18"/>
      <c r="RCA319" s="18"/>
      <c r="RCB319" s="18"/>
      <c r="RCC319" s="18"/>
      <c r="RCD319" s="18"/>
      <c r="RCE319" s="18"/>
      <c r="RCF319" s="18"/>
      <c r="RCG319" s="18"/>
      <c r="RCH319" s="18"/>
      <c r="RCI319" s="18"/>
      <c r="RCJ319" s="18"/>
      <c r="RCK319" s="18"/>
      <c r="RCL319" s="18"/>
      <c r="RCM319" s="18"/>
      <c r="RCN319" s="18"/>
      <c r="RCO319" s="18"/>
      <c r="RCP319" s="18"/>
      <c r="RCQ319" s="18"/>
      <c r="RCR319" s="18"/>
      <c r="RCS319" s="18"/>
      <c r="RCT319" s="18"/>
      <c r="RCU319" s="18"/>
      <c r="RCV319" s="18"/>
      <c r="RCW319" s="18"/>
      <c r="RCX319" s="18"/>
      <c r="RCY319" s="18"/>
      <c r="RCZ319" s="18"/>
      <c r="RDA319" s="18"/>
      <c r="RDB319" s="18"/>
      <c r="RDC319" s="18"/>
      <c r="RDD319" s="18"/>
      <c r="RDE319" s="18"/>
      <c r="RDF319" s="18"/>
      <c r="RDG319" s="18"/>
      <c r="RDH319" s="18"/>
      <c r="RDI319" s="18"/>
      <c r="RDJ319" s="18"/>
      <c r="RDK319" s="18"/>
      <c r="RDL319" s="18"/>
      <c r="RDM319" s="18"/>
      <c r="RDN319" s="18"/>
      <c r="RDO319" s="18"/>
      <c r="RDP319" s="18"/>
      <c r="RDQ319" s="18"/>
      <c r="RDR319" s="18"/>
      <c r="RDS319" s="18"/>
      <c r="RDT319" s="18"/>
      <c r="RDU319" s="18"/>
      <c r="RDV319" s="18"/>
      <c r="RDW319" s="18"/>
      <c r="RDX319" s="18"/>
      <c r="RDY319" s="18"/>
      <c r="RDZ319" s="18"/>
      <c r="REA319" s="18"/>
      <c r="REB319" s="18"/>
      <c r="REC319" s="18"/>
      <c r="RED319" s="18"/>
      <c r="REE319" s="18"/>
      <c r="REF319" s="18"/>
      <c r="REG319" s="18"/>
      <c r="REH319" s="18"/>
      <c r="REI319" s="18"/>
      <c r="REJ319" s="18"/>
      <c r="REK319" s="18"/>
      <c r="REL319" s="18"/>
      <c r="REM319" s="18"/>
      <c r="REN319" s="18"/>
      <c r="REO319" s="18"/>
      <c r="REP319" s="18"/>
      <c r="REQ319" s="18"/>
      <c r="RER319" s="18"/>
      <c r="RES319" s="18"/>
      <c r="RET319" s="18"/>
      <c r="REU319" s="18"/>
      <c r="REV319" s="18"/>
      <c r="REW319" s="18"/>
      <c r="REX319" s="18"/>
      <c r="REY319" s="18"/>
      <c r="REZ319" s="18"/>
      <c r="RFA319" s="18"/>
      <c r="RFB319" s="18"/>
      <c r="RFC319" s="18"/>
      <c r="RFD319" s="18"/>
      <c r="RFE319" s="18"/>
      <c r="RFF319" s="18"/>
      <c r="RFG319" s="18"/>
      <c r="RFH319" s="18"/>
      <c r="RFI319" s="18"/>
      <c r="RFJ319" s="18"/>
      <c r="RFK319" s="18"/>
      <c r="RFL319" s="18"/>
      <c r="RFM319" s="18"/>
      <c r="RFN319" s="18"/>
      <c r="RFO319" s="18"/>
      <c r="RFP319" s="18"/>
      <c r="RFQ319" s="18"/>
      <c r="RFR319" s="18"/>
      <c r="RFS319" s="18"/>
      <c r="RFT319" s="18"/>
      <c r="RFU319" s="18"/>
      <c r="RFV319" s="18"/>
      <c r="RFW319" s="18"/>
      <c r="RFX319" s="18"/>
      <c r="RFY319" s="18"/>
      <c r="RFZ319" s="18"/>
      <c r="RGA319" s="18"/>
      <c r="RGB319" s="18"/>
      <c r="RGC319" s="18"/>
      <c r="RGD319" s="18"/>
      <c r="RGE319" s="18"/>
      <c r="RGF319" s="18"/>
      <c r="RGG319" s="18"/>
      <c r="RGH319" s="18"/>
      <c r="RGI319" s="18"/>
      <c r="RGJ319" s="18"/>
      <c r="RGK319" s="18"/>
      <c r="RGL319" s="18"/>
      <c r="RGM319" s="18"/>
      <c r="RGN319" s="18"/>
      <c r="RGO319" s="18"/>
      <c r="RGP319" s="18"/>
      <c r="RGQ319" s="18"/>
      <c r="RGR319" s="18"/>
      <c r="RGS319" s="18"/>
      <c r="RGT319" s="18"/>
      <c r="RGU319" s="18"/>
      <c r="RGV319" s="18"/>
      <c r="RGW319" s="18"/>
      <c r="RGX319" s="18"/>
      <c r="RGY319" s="18"/>
      <c r="RGZ319" s="18"/>
      <c r="RHA319" s="18"/>
      <c r="RHB319" s="18"/>
      <c r="RHC319" s="18"/>
      <c r="RHD319" s="18"/>
      <c r="RHE319" s="18"/>
      <c r="RHF319" s="18"/>
      <c r="RHG319" s="18"/>
      <c r="RHH319" s="18"/>
      <c r="RHI319" s="18"/>
      <c r="RHJ319" s="18"/>
      <c r="RHK319" s="18"/>
      <c r="RHL319" s="18"/>
      <c r="RHM319" s="18"/>
      <c r="RHN319" s="18"/>
      <c r="RHO319" s="18"/>
      <c r="RHP319" s="18"/>
      <c r="RHQ319" s="18"/>
      <c r="RHR319" s="18"/>
      <c r="RHS319" s="18"/>
      <c r="RHT319" s="18"/>
      <c r="RHU319" s="18"/>
      <c r="RHV319" s="18"/>
      <c r="RHW319" s="18"/>
      <c r="RHX319" s="18"/>
      <c r="RHY319" s="18"/>
      <c r="RHZ319" s="18"/>
      <c r="RIA319" s="18"/>
      <c r="RIB319" s="18"/>
      <c r="RIC319" s="18"/>
      <c r="RID319" s="18"/>
      <c r="RIE319" s="18"/>
      <c r="RIF319" s="18"/>
      <c r="RIG319" s="18"/>
      <c r="RIH319" s="18"/>
      <c r="RII319" s="18"/>
      <c r="RIJ319" s="18"/>
      <c r="RIK319" s="18"/>
      <c r="RIL319" s="18"/>
      <c r="RIM319" s="18"/>
      <c r="RIN319" s="18"/>
      <c r="RIO319" s="18"/>
      <c r="RIP319" s="18"/>
      <c r="RIQ319" s="18"/>
      <c r="RIR319" s="18"/>
      <c r="RIS319" s="18"/>
      <c r="RIT319" s="18"/>
      <c r="RIU319" s="18"/>
      <c r="RIV319" s="18"/>
      <c r="RIW319" s="18"/>
      <c r="RIX319" s="18"/>
      <c r="RIY319" s="18"/>
      <c r="RIZ319" s="18"/>
      <c r="RJA319" s="18"/>
      <c r="RJB319" s="18"/>
      <c r="RJC319" s="18"/>
      <c r="RJD319" s="18"/>
      <c r="RJE319" s="18"/>
      <c r="RJF319" s="18"/>
      <c r="RJG319" s="18"/>
      <c r="RJH319" s="18"/>
      <c r="RJI319" s="18"/>
      <c r="RJJ319" s="18"/>
      <c r="RJK319" s="18"/>
      <c r="RJL319" s="18"/>
      <c r="RJM319" s="18"/>
      <c r="RJN319" s="18"/>
      <c r="RJO319" s="18"/>
      <c r="RJP319" s="18"/>
      <c r="RJQ319" s="18"/>
      <c r="RJR319" s="18"/>
      <c r="RJS319" s="18"/>
      <c r="RJT319" s="18"/>
      <c r="RJU319" s="18"/>
      <c r="RJV319" s="18"/>
      <c r="RJW319" s="18"/>
      <c r="RJX319" s="18"/>
      <c r="RJY319" s="18"/>
      <c r="RJZ319" s="18"/>
      <c r="RKA319" s="18"/>
      <c r="RKB319" s="18"/>
      <c r="RKC319" s="18"/>
      <c r="RKD319" s="18"/>
      <c r="RKE319" s="18"/>
      <c r="RKF319" s="18"/>
      <c r="RKG319" s="18"/>
      <c r="RKH319" s="18"/>
      <c r="RKI319" s="18"/>
      <c r="RKJ319" s="18"/>
      <c r="RKK319" s="18"/>
      <c r="RKL319" s="18"/>
      <c r="RKM319" s="18"/>
      <c r="RKN319" s="18"/>
      <c r="RKO319" s="18"/>
      <c r="RKP319" s="18"/>
      <c r="RKQ319" s="18"/>
      <c r="RKR319" s="18"/>
      <c r="RKS319" s="18"/>
      <c r="RKT319" s="18"/>
      <c r="RKU319" s="18"/>
      <c r="RKV319" s="18"/>
      <c r="RKW319" s="18"/>
      <c r="RKX319" s="18"/>
      <c r="RKY319" s="18"/>
      <c r="RKZ319" s="18"/>
      <c r="RLA319" s="18"/>
      <c r="RLB319" s="18"/>
      <c r="RLC319" s="18"/>
      <c r="RLD319" s="18"/>
      <c r="RLE319" s="18"/>
      <c r="RLF319" s="18"/>
      <c r="RLG319" s="18"/>
      <c r="RLH319" s="18"/>
      <c r="RLI319" s="18"/>
      <c r="RLJ319" s="18"/>
      <c r="RLK319" s="18"/>
      <c r="RLL319" s="18"/>
      <c r="RLM319" s="18"/>
      <c r="RLN319" s="18"/>
      <c r="RLO319" s="18"/>
      <c r="RLP319" s="18"/>
      <c r="RLQ319" s="18"/>
      <c r="RLR319" s="18"/>
      <c r="RLS319" s="18"/>
      <c r="RLT319" s="18"/>
      <c r="RLU319" s="18"/>
      <c r="RLV319" s="18"/>
      <c r="RLW319" s="18"/>
      <c r="RLX319" s="18"/>
      <c r="RLY319" s="18"/>
      <c r="RLZ319" s="18"/>
      <c r="RMA319" s="18"/>
      <c r="RMB319" s="18"/>
      <c r="RMC319" s="18"/>
      <c r="RMD319" s="18"/>
      <c r="RME319" s="18"/>
      <c r="RMF319" s="18"/>
      <c r="RMG319" s="18"/>
      <c r="RMH319" s="18"/>
      <c r="RMI319" s="18"/>
      <c r="RMJ319" s="18"/>
      <c r="RMK319" s="18"/>
      <c r="RML319" s="18"/>
      <c r="RMM319" s="18"/>
      <c r="RMN319" s="18"/>
      <c r="RMO319" s="18"/>
      <c r="RMP319" s="18"/>
      <c r="RMQ319" s="18"/>
      <c r="RMR319" s="18"/>
      <c r="RMS319" s="18"/>
      <c r="RMT319" s="18"/>
      <c r="RMU319" s="18"/>
      <c r="RMV319" s="18"/>
      <c r="RMW319" s="18"/>
      <c r="RMX319" s="18"/>
      <c r="RMY319" s="18"/>
      <c r="RMZ319" s="18"/>
      <c r="RNA319" s="18"/>
      <c r="RNB319" s="18"/>
      <c r="RNC319" s="18"/>
      <c r="RND319" s="18"/>
      <c r="RNE319" s="18"/>
      <c r="RNF319" s="18"/>
      <c r="RNG319" s="18"/>
      <c r="RNH319" s="18"/>
      <c r="RNI319" s="18"/>
      <c r="RNJ319" s="18"/>
      <c r="RNK319" s="18"/>
      <c r="RNL319" s="18"/>
      <c r="RNM319" s="18"/>
      <c r="RNN319" s="18"/>
      <c r="RNO319" s="18"/>
      <c r="RNP319" s="18"/>
      <c r="RNQ319" s="18"/>
      <c r="RNR319" s="18"/>
      <c r="RNS319" s="18"/>
      <c r="RNT319" s="18"/>
      <c r="RNU319" s="18"/>
      <c r="RNV319" s="18"/>
      <c r="RNW319" s="18"/>
      <c r="RNX319" s="18"/>
      <c r="RNY319" s="18"/>
      <c r="RNZ319" s="18"/>
      <c r="ROA319" s="18"/>
      <c r="ROB319" s="18"/>
      <c r="ROC319" s="18"/>
      <c r="ROD319" s="18"/>
      <c r="ROE319" s="18"/>
      <c r="ROF319" s="18"/>
      <c r="ROG319" s="18"/>
      <c r="ROH319" s="18"/>
      <c r="ROI319" s="18"/>
      <c r="ROJ319" s="18"/>
      <c r="ROK319" s="18"/>
      <c r="ROL319" s="18"/>
      <c r="ROM319" s="18"/>
      <c r="RON319" s="18"/>
      <c r="ROO319" s="18"/>
      <c r="ROP319" s="18"/>
      <c r="ROQ319" s="18"/>
      <c r="ROR319" s="18"/>
      <c r="ROS319" s="18"/>
      <c r="ROT319" s="18"/>
      <c r="ROU319" s="18"/>
      <c r="ROV319" s="18"/>
      <c r="ROW319" s="18"/>
      <c r="ROX319" s="18"/>
      <c r="ROY319" s="18"/>
      <c r="ROZ319" s="18"/>
      <c r="RPA319" s="18"/>
      <c r="RPB319" s="18"/>
      <c r="RPC319" s="18"/>
      <c r="RPD319" s="18"/>
      <c r="RPE319" s="18"/>
      <c r="RPF319" s="18"/>
      <c r="RPG319" s="18"/>
      <c r="RPH319" s="18"/>
      <c r="RPI319" s="18"/>
      <c r="RPJ319" s="18"/>
      <c r="RPK319" s="18"/>
      <c r="RPL319" s="18"/>
      <c r="RPM319" s="18"/>
      <c r="RPN319" s="18"/>
      <c r="RPO319" s="18"/>
      <c r="RPP319" s="18"/>
      <c r="RPQ319" s="18"/>
      <c r="RPR319" s="18"/>
      <c r="RPS319" s="18"/>
      <c r="RPT319" s="18"/>
      <c r="RPU319" s="18"/>
      <c r="RPV319" s="18"/>
      <c r="RPW319" s="18"/>
      <c r="RPX319" s="18"/>
      <c r="RPY319" s="18"/>
      <c r="RPZ319" s="18"/>
      <c r="RQA319" s="18"/>
      <c r="RQB319" s="18"/>
      <c r="RQC319" s="18"/>
      <c r="RQD319" s="18"/>
      <c r="RQE319" s="18"/>
      <c r="RQF319" s="18"/>
      <c r="RQG319" s="18"/>
      <c r="RQH319" s="18"/>
      <c r="RQI319" s="18"/>
      <c r="RQJ319" s="18"/>
      <c r="RQK319" s="18"/>
      <c r="RQL319" s="18"/>
      <c r="RQM319" s="18"/>
      <c r="RQN319" s="18"/>
      <c r="RQO319" s="18"/>
      <c r="RQP319" s="18"/>
      <c r="RQQ319" s="18"/>
      <c r="RQR319" s="18"/>
      <c r="RQS319" s="18"/>
      <c r="RQT319" s="18"/>
      <c r="RQU319" s="18"/>
      <c r="RQV319" s="18"/>
      <c r="RQW319" s="18"/>
      <c r="RQX319" s="18"/>
      <c r="RQY319" s="18"/>
      <c r="RQZ319" s="18"/>
      <c r="RRA319" s="18"/>
      <c r="RRB319" s="18"/>
      <c r="RRC319" s="18"/>
      <c r="RRD319" s="18"/>
      <c r="RRE319" s="18"/>
      <c r="RRF319" s="18"/>
      <c r="RRG319" s="18"/>
      <c r="RRH319" s="18"/>
      <c r="RRI319" s="18"/>
      <c r="RRJ319" s="18"/>
      <c r="RRK319" s="18"/>
      <c r="RRL319" s="18"/>
      <c r="RRM319" s="18"/>
      <c r="RRN319" s="18"/>
      <c r="RRO319" s="18"/>
      <c r="RRP319" s="18"/>
      <c r="RRQ319" s="18"/>
      <c r="RRR319" s="18"/>
      <c r="RRS319" s="18"/>
      <c r="RRT319" s="18"/>
      <c r="RRU319" s="18"/>
      <c r="RRV319" s="18"/>
      <c r="RRW319" s="18"/>
      <c r="RRX319" s="18"/>
      <c r="RRY319" s="18"/>
      <c r="RRZ319" s="18"/>
      <c r="RSA319" s="18"/>
      <c r="RSB319" s="18"/>
      <c r="RSC319" s="18"/>
      <c r="RSD319" s="18"/>
      <c r="RSE319" s="18"/>
      <c r="RSF319" s="18"/>
      <c r="RSG319" s="18"/>
      <c r="RSH319" s="18"/>
      <c r="RSI319" s="18"/>
      <c r="RSJ319" s="18"/>
      <c r="RSK319" s="18"/>
      <c r="RSL319" s="18"/>
      <c r="RSM319" s="18"/>
      <c r="RSN319" s="18"/>
      <c r="RSO319" s="18"/>
      <c r="RSP319" s="18"/>
      <c r="RSQ319" s="18"/>
      <c r="RSR319" s="18"/>
      <c r="RSS319" s="18"/>
      <c r="RST319" s="18"/>
      <c r="RSU319" s="18"/>
      <c r="RSV319" s="18"/>
      <c r="RSW319" s="18"/>
      <c r="RSX319" s="18"/>
      <c r="RSY319" s="18"/>
      <c r="RSZ319" s="18"/>
      <c r="RTA319" s="18"/>
      <c r="RTB319" s="18"/>
      <c r="RTC319" s="18"/>
      <c r="RTD319" s="18"/>
      <c r="RTE319" s="18"/>
      <c r="RTF319" s="18"/>
      <c r="RTG319" s="18"/>
      <c r="RTH319" s="18"/>
      <c r="RTI319" s="18"/>
      <c r="RTJ319" s="18"/>
      <c r="RTK319" s="18"/>
      <c r="RTL319" s="18"/>
      <c r="RTM319" s="18"/>
      <c r="RTN319" s="18"/>
      <c r="RTO319" s="18"/>
      <c r="RTP319" s="18"/>
      <c r="RTQ319" s="18"/>
      <c r="RTR319" s="18"/>
      <c r="RTS319" s="18"/>
      <c r="RTT319" s="18"/>
      <c r="RTU319" s="18"/>
      <c r="RTV319" s="18"/>
      <c r="RTW319" s="18"/>
      <c r="RTX319" s="18"/>
      <c r="RTY319" s="18"/>
      <c r="RTZ319" s="18"/>
      <c r="RUA319" s="18"/>
      <c r="RUB319" s="18"/>
      <c r="RUC319" s="18"/>
      <c r="RUD319" s="18"/>
      <c r="RUE319" s="18"/>
      <c r="RUF319" s="18"/>
      <c r="RUG319" s="18"/>
      <c r="RUH319" s="18"/>
      <c r="RUI319" s="18"/>
      <c r="RUJ319" s="18"/>
      <c r="RUK319" s="18"/>
      <c r="RUL319" s="18"/>
      <c r="RUM319" s="18"/>
      <c r="RUN319" s="18"/>
      <c r="RUO319" s="18"/>
      <c r="RUP319" s="18"/>
      <c r="RUQ319" s="18"/>
      <c r="RUR319" s="18"/>
      <c r="RUS319" s="18"/>
      <c r="RUT319" s="18"/>
      <c r="RUU319" s="18"/>
      <c r="RUV319" s="18"/>
      <c r="RUW319" s="18"/>
      <c r="RUX319" s="18"/>
      <c r="RUY319" s="18"/>
      <c r="RUZ319" s="18"/>
      <c r="RVA319" s="18"/>
      <c r="RVB319" s="18"/>
      <c r="RVC319" s="18"/>
      <c r="RVD319" s="18"/>
      <c r="RVE319" s="18"/>
      <c r="RVF319" s="18"/>
      <c r="RVG319" s="18"/>
      <c r="RVH319" s="18"/>
      <c r="RVI319" s="18"/>
      <c r="RVJ319" s="18"/>
      <c r="RVK319" s="18"/>
      <c r="RVL319" s="18"/>
      <c r="RVM319" s="18"/>
      <c r="RVN319" s="18"/>
      <c r="RVO319" s="18"/>
      <c r="RVP319" s="18"/>
      <c r="RVQ319" s="18"/>
      <c r="RVR319" s="18"/>
      <c r="RVS319" s="18"/>
      <c r="RVT319" s="18"/>
      <c r="RVU319" s="18"/>
      <c r="RVV319" s="18"/>
      <c r="RVW319" s="18"/>
      <c r="RVX319" s="18"/>
      <c r="RVY319" s="18"/>
      <c r="RVZ319" s="18"/>
      <c r="RWA319" s="18"/>
      <c r="RWB319" s="18"/>
      <c r="RWC319" s="18"/>
      <c r="RWD319" s="18"/>
      <c r="RWE319" s="18"/>
      <c r="RWF319" s="18"/>
      <c r="RWG319" s="18"/>
      <c r="RWH319" s="18"/>
      <c r="RWI319" s="18"/>
      <c r="RWJ319" s="18"/>
      <c r="RWK319" s="18"/>
      <c r="RWL319" s="18"/>
      <c r="RWM319" s="18"/>
      <c r="RWN319" s="18"/>
      <c r="RWO319" s="18"/>
      <c r="RWP319" s="18"/>
      <c r="RWQ319" s="18"/>
      <c r="RWR319" s="18"/>
      <c r="RWS319" s="18"/>
      <c r="RWT319" s="18"/>
      <c r="RWU319" s="18"/>
      <c r="RWV319" s="18"/>
      <c r="RWW319" s="18"/>
      <c r="RWX319" s="18"/>
      <c r="RWY319" s="18"/>
      <c r="RWZ319" s="18"/>
      <c r="RXA319" s="18"/>
      <c r="RXB319" s="18"/>
      <c r="RXC319" s="18"/>
      <c r="RXD319" s="18"/>
      <c r="RXE319" s="18"/>
      <c r="RXF319" s="18"/>
      <c r="RXG319" s="18"/>
      <c r="RXH319" s="18"/>
      <c r="RXI319" s="18"/>
      <c r="RXJ319" s="18"/>
      <c r="RXK319" s="18"/>
      <c r="RXL319" s="18"/>
      <c r="RXM319" s="18"/>
      <c r="RXN319" s="18"/>
      <c r="RXO319" s="18"/>
      <c r="RXP319" s="18"/>
      <c r="RXQ319" s="18"/>
      <c r="RXR319" s="18"/>
      <c r="RXS319" s="18"/>
      <c r="RXT319" s="18"/>
      <c r="RXU319" s="18"/>
      <c r="RXV319" s="18"/>
      <c r="RXW319" s="18"/>
      <c r="RXX319" s="18"/>
      <c r="RXY319" s="18"/>
      <c r="RXZ319" s="18"/>
      <c r="RYA319" s="18"/>
      <c r="RYB319" s="18"/>
      <c r="RYC319" s="18"/>
      <c r="RYD319" s="18"/>
      <c r="RYE319" s="18"/>
      <c r="RYF319" s="18"/>
      <c r="RYG319" s="18"/>
      <c r="RYH319" s="18"/>
      <c r="RYI319" s="18"/>
      <c r="RYJ319" s="18"/>
      <c r="RYK319" s="18"/>
      <c r="RYL319" s="18"/>
      <c r="RYM319" s="18"/>
      <c r="RYN319" s="18"/>
      <c r="RYO319" s="18"/>
      <c r="RYP319" s="18"/>
      <c r="RYQ319" s="18"/>
      <c r="RYR319" s="18"/>
      <c r="RYS319" s="18"/>
      <c r="RYT319" s="18"/>
      <c r="RYU319" s="18"/>
      <c r="RYV319" s="18"/>
      <c r="RYW319" s="18"/>
      <c r="RYX319" s="18"/>
      <c r="RYY319" s="18"/>
      <c r="RYZ319" s="18"/>
      <c r="RZA319" s="18"/>
      <c r="RZB319" s="18"/>
      <c r="RZC319" s="18"/>
      <c r="RZD319" s="18"/>
      <c r="RZE319" s="18"/>
      <c r="RZF319" s="18"/>
      <c r="RZG319" s="18"/>
      <c r="RZH319" s="18"/>
      <c r="RZI319" s="18"/>
      <c r="RZJ319" s="18"/>
      <c r="RZK319" s="18"/>
      <c r="RZL319" s="18"/>
      <c r="RZM319" s="18"/>
      <c r="RZN319" s="18"/>
      <c r="RZO319" s="18"/>
      <c r="RZP319" s="18"/>
      <c r="RZQ319" s="18"/>
      <c r="RZR319" s="18"/>
      <c r="RZS319" s="18"/>
      <c r="RZT319" s="18"/>
      <c r="RZU319" s="18"/>
      <c r="RZV319" s="18"/>
      <c r="RZW319" s="18"/>
      <c r="RZX319" s="18"/>
      <c r="RZY319" s="18"/>
      <c r="RZZ319" s="18"/>
      <c r="SAA319" s="18"/>
      <c r="SAB319" s="18"/>
      <c r="SAC319" s="18"/>
      <c r="SAD319" s="18"/>
      <c r="SAE319" s="18"/>
      <c r="SAF319" s="18"/>
      <c r="SAG319" s="18"/>
      <c r="SAH319" s="18"/>
      <c r="SAI319" s="18"/>
      <c r="SAJ319" s="18"/>
      <c r="SAK319" s="18"/>
      <c r="SAL319" s="18"/>
      <c r="SAM319" s="18"/>
      <c r="SAN319" s="18"/>
      <c r="SAO319" s="18"/>
      <c r="SAP319" s="18"/>
      <c r="SAQ319" s="18"/>
      <c r="SAR319" s="18"/>
      <c r="SAS319" s="18"/>
      <c r="SAT319" s="18"/>
      <c r="SAU319" s="18"/>
      <c r="SAV319" s="18"/>
      <c r="SAW319" s="18"/>
      <c r="SAX319" s="18"/>
      <c r="SAY319" s="18"/>
      <c r="SAZ319" s="18"/>
      <c r="SBA319" s="18"/>
      <c r="SBB319" s="18"/>
      <c r="SBC319" s="18"/>
      <c r="SBD319" s="18"/>
      <c r="SBE319" s="18"/>
      <c r="SBF319" s="18"/>
      <c r="SBG319" s="18"/>
      <c r="SBH319" s="18"/>
      <c r="SBI319" s="18"/>
      <c r="SBJ319" s="18"/>
      <c r="SBK319" s="18"/>
      <c r="SBL319" s="18"/>
      <c r="SBM319" s="18"/>
      <c r="SBN319" s="18"/>
      <c r="SBO319" s="18"/>
      <c r="SBP319" s="18"/>
      <c r="SBQ319" s="18"/>
      <c r="SBR319" s="18"/>
      <c r="SBS319" s="18"/>
      <c r="SBT319" s="18"/>
      <c r="SBU319" s="18"/>
      <c r="SBV319" s="18"/>
      <c r="SBW319" s="18"/>
      <c r="SBX319" s="18"/>
      <c r="SBY319" s="18"/>
      <c r="SBZ319" s="18"/>
      <c r="SCA319" s="18"/>
      <c r="SCB319" s="18"/>
      <c r="SCC319" s="18"/>
      <c r="SCD319" s="18"/>
      <c r="SCE319" s="18"/>
      <c r="SCF319" s="18"/>
      <c r="SCG319" s="18"/>
      <c r="SCH319" s="18"/>
      <c r="SCI319" s="18"/>
      <c r="SCJ319" s="18"/>
      <c r="SCK319" s="18"/>
      <c r="SCL319" s="18"/>
      <c r="SCM319" s="18"/>
      <c r="SCN319" s="18"/>
      <c r="SCO319" s="18"/>
      <c r="SCP319" s="18"/>
      <c r="SCQ319" s="18"/>
      <c r="SCR319" s="18"/>
      <c r="SCS319" s="18"/>
      <c r="SCT319" s="18"/>
      <c r="SCU319" s="18"/>
      <c r="SCV319" s="18"/>
      <c r="SCW319" s="18"/>
      <c r="SCX319" s="18"/>
      <c r="SCY319" s="18"/>
      <c r="SCZ319" s="18"/>
      <c r="SDA319" s="18"/>
      <c r="SDB319" s="18"/>
      <c r="SDC319" s="18"/>
      <c r="SDD319" s="18"/>
      <c r="SDE319" s="18"/>
      <c r="SDF319" s="18"/>
      <c r="SDG319" s="18"/>
      <c r="SDH319" s="18"/>
      <c r="SDI319" s="18"/>
      <c r="SDJ319" s="18"/>
      <c r="SDK319" s="18"/>
      <c r="SDL319" s="18"/>
      <c r="SDM319" s="18"/>
      <c r="SDN319" s="18"/>
      <c r="SDO319" s="18"/>
      <c r="SDP319" s="18"/>
      <c r="SDQ319" s="18"/>
      <c r="SDR319" s="18"/>
      <c r="SDS319" s="18"/>
      <c r="SDT319" s="18"/>
      <c r="SDU319" s="18"/>
      <c r="SDV319" s="18"/>
      <c r="SDW319" s="18"/>
      <c r="SDX319" s="18"/>
      <c r="SDY319" s="18"/>
      <c r="SDZ319" s="18"/>
      <c r="SEA319" s="18"/>
      <c r="SEB319" s="18"/>
      <c r="SEC319" s="18"/>
      <c r="SED319" s="18"/>
      <c r="SEE319" s="18"/>
      <c r="SEF319" s="18"/>
      <c r="SEG319" s="18"/>
      <c r="SEH319" s="18"/>
      <c r="SEI319" s="18"/>
      <c r="SEJ319" s="18"/>
      <c r="SEK319" s="18"/>
      <c r="SEL319" s="18"/>
      <c r="SEM319" s="18"/>
      <c r="SEN319" s="18"/>
      <c r="SEO319" s="18"/>
      <c r="SEP319" s="18"/>
      <c r="SEQ319" s="18"/>
      <c r="SER319" s="18"/>
      <c r="SES319" s="18"/>
      <c r="SET319" s="18"/>
      <c r="SEU319" s="18"/>
      <c r="SEV319" s="18"/>
      <c r="SEW319" s="18"/>
      <c r="SEX319" s="18"/>
      <c r="SEY319" s="18"/>
      <c r="SEZ319" s="18"/>
      <c r="SFA319" s="18"/>
      <c r="SFB319" s="18"/>
      <c r="SFC319" s="18"/>
      <c r="SFD319" s="18"/>
      <c r="SFE319" s="18"/>
      <c r="SFF319" s="18"/>
      <c r="SFG319" s="18"/>
      <c r="SFH319" s="18"/>
      <c r="SFI319" s="18"/>
      <c r="SFJ319" s="18"/>
      <c r="SFK319" s="18"/>
      <c r="SFL319" s="18"/>
      <c r="SFM319" s="18"/>
      <c r="SFN319" s="18"/>
      <c r="SFO319" s="18"/>
      <c r="SFP319" s="18"/>
      <c r="SFQ319" s="18"/>
      <c r="SFR319" s="18"/>
      <c r="SFS319" s="18"/>
      <c r="SFT319" s="18"/>
      <c r="SFU319" s="18"/>
      <c r="SFV319" s="18"/>
      <c r="SFW319" s="18"/>
      <c r="SFX319" s="18"/>
      <c r="SFY319" s="18"/>
      <c r="SFZ319" s="18"/>
      <c r="SGA319" s="18"/>
      <c r="SGB319" s="18"/>
      <c r="SGC319" s="18"/>
      <c r="SGD319" s="18"/>
      <c r="SGE319" s="18"/>
      <c r="SGF319" s="18"/>
      <c r="SGG319" s="18"/>
      <c r="SGH319" s="18"/>
      <c r="SGI319" s="18"/>
      <c r="SGJ319" s="18"/>
      <c r="SGK319" s="18"/>
      <c r="SGL319" s="18"/>
      <c r="SGM319" s="18"/>
      <c r="SGN319" s="18"/>
      <c r="SGO319" s="18"/>
      <c r="SGP319" s="18"/>
      <c r="SGQ319" s="18"/>
      <c r="SGR319" s="18"/>
      <c r="SGS319" s="18"/>
      <c r="SGT319" s="18"/>
      <c r="SGU319" s="18"/>
      <c r="SGV319" s="18"/>
      <c r="SGW319" s="18"/>
      <c r="SGX319" s="18"/>
      <c r="SGY319" s="18"/>
      <c r="SGZ319" s="18"/>
      <c r="SHA319" s="18"/>
      <c r="SHB319" s="18"/>
      <c r="SHC319" s="18"/>
      <c r="SHD319" s="18"/>
      <c r="SHE319" s="18"/>
      <c r="SHF319" s="18"/>
      <c r="SHG319" s="18"/>
      <c r="SHH319" s="18"/>
      <c r="SHI319" s="18"/>
      <c r="SHJ319" s="18"/>
      <c r="SHK319" s="18"/>
      <c r="SHL319" s="18"/>
      <c r="SHM319" s="18"/>
      <c r="SHN319" s="18"/>
      <c r="SHO319" s="18"/>
      <c r="SHP319" s="18"/>
      <c r="SHQ319" s="18"/>
      <c r="SHR319" s="18"/>
      <c r="SHS319" s="18"/>
      <c r="SHT319" s="18"/>
      <c r="SHU319" s="18"/>
      <c r="SHV319" s="18"/>
      <c r="SHW319" s="18"/>
      <c r="SHX319" s="18"/>
      <c r="SHY319" s="18"/>
      <c r="SHZ319" s="18"/>
      <c r="SIA319" s="18"/>
      <c r="SIB319" s="18"/>
      <c r="SIC319" s="18"/>
      <c r="SID319" s="18"/>
      <c r="SIE319" s="18"/>
      <c r="SIF319" s="18"/>
      <c r="SIG319" s="18"/>
      <c r="SIH319" s="18"/>
      <c r="SII319" s="18"/>
      <c r="SIJ319" s="18"/>
      <c r="SIK319" s="18"/>
      <c r="SIL319" s="18"/>
      <c r="SIM319" s="18"/>
      <c r="SIN319" s="18"/>
      <c r="SIO319" s="18"/>
      <c r="SIP319" s="18"/>
      <c r="SIQ319" s="18"/>
      <c r="SIR319" s="18"/>
      <c r="SIS319" s="18"/>
      <c r="SIT319" s="18"/>
      <c r="SIU319" s="18"/>
      <c r="SIV319" s="18"/>
      <c r="SIW319" s="18"/>
      <c r="SIX319" s="18"/>
      <c r="SIY319" s="18"/>
      <c r="SIZ319" s="18"/>
      <c r="SJA319" s="18"/>
      <c r="SJB319" s="18"/>
      <c r="SJC319" s="18"/>
      <c r="SJD319" s="18"/>
      <c r="SJE319" s="18"/>
      <c r="SJF319" s="18"/>
      <c r="SJG319" s="18"/>
      <c r="SJH319" s="18"/>
      <c r="SJI319" s="18"/>
      <c r="SJJ319" s="18"/>
      <c r="SJK319" s="18"/>
      <c r="SJL319" s="18"/>
      <c r="SJM319" s="18"/>
      <c r="SJN319" s="18"/>
      <c r="SJO319" s="18"/>
      <c r="SJP319" s="18"/>
      <c r="SJQ319" s="18"/>
      <c r="SJR319" s="18"/>
      <c r="SJS319" s="18"/>
      <c r="SJT319" s="18"/>
      <c r="SJU319" s="18"/>
      <c r="SJV319" s="18"/>
      <c r="SJW319" s="18"/>
      <c r="SJX319" s="18"/>
      <c r="SJY319" s="18"/>
      <c r="SJZ319" s="18"/>
      <c r="SKA319" s="18"/>
      <c r="SKB319" s="18"/>
      <c r="SKC319" s="18"/>
      <c r="SKD319" s="18"/>
      <c r="SKE319" s="18"/>
      <c r="SKF319" s="18"/>
      <c r="SKG319" s="18"/>
      <c r="SKH319" s="18"/>
      <c r="SKI319" s="18"/>
      <c r="SKJ319" s="18"/>
      <c r="SKK319" s="18"/>
      <c r="SKL319" s="18"/>
      <c r="SKM319" s="18"/>
      <c r="SKN319" s="18"/>
      <c r="SKO319" s="18"/>
      <c r="SKP319" s="18"/>
      <c r="SKQ319" s="18"/>
      <c r="SKR319" s="18"/>
      <c r="SKS319" s="18"/>
      <c r="SKT319" s="18"/>
      <c r="SKU319" s="18"/>
      <c r="SKV319" s="18"/>
      <c r="SKW319" s="18"/>
      <c r="SKX319" s="18"/>
      <c r="SKY319" s="18"/>
      <c r="SKZ319" s="18"/>
      <c r="SLA319" s="18"/>
      <c r="SLB319" s="18"/>
      <c r="SLC319" s="18"/>
      <c r="SLD319" s="18"/>
      <c r="SLE319" s="18"/>
      <c r="SLF319" s="18"/>
      <c r="SLG319" s="18"/>
      <c r="SLH319" s="18"/>
      <c r="SLI319" s="18"/>
      <c r="SLJ319" s="18"/>
      <c r="SLK319" s="18"/>
      <c r="SLL319" s="18"/>
      <c r="SLM319" s="18"/>
      <c r="SLN319" s="18"/>
      <c r="SLO319" s="18"/>
      <c r="SLP319" s="18"/>
      <c r="SLQ319" s="18"/>
      <c r="SLR319" s="18"/>
      <c r="SLS319" s="18"/>
      <c r="SLT319" s="18"/>
      <c r="SLU319" s="18"/>
      <c r="SLV319" s="18"/>
      <c r="SLW319" s="18"/>
      <c r="SLX319" s="18"/>
      <c r="SLY319" s="18"/>
      <c r="SLZ319" s="18"/>
      <c r="SMA319" s="18"/>
      <c r="SMB319" s="18"/>
      <c r="SMC319" s="18"/>
      <c r="SMD319" s="18"/>
      <c r="SME319" s="18"/>
      <c r="SMF319" s="18"/>
      <c r="SMG319" s="18"/>
      <c r="SMH319" s="18"/>
      <c r="SMI319" s="18"/>
      <c r="SMJ319" s="18"/>
      <c r="SMK319" s="18"/>
      <c r="SML319" s="18"/>
      <c r="SMM319" s="18"/>
      <c r="SMN319" s="18"/>
      <c r="SMO319" s="18"/>
      <c r="SMP319" s="18"/>
      <c r="SMQ319" s="18"/>
      <c r="SMR319" s="18"/>
      <c r="SMS319" s="18"/>
      <c r="SMT319" s="18"/>
      <c r="SMU319" s="18"/>
      <c r="SMV319" s="18"/>
      <c r="SMW319" s="18"/>
      <c r="SMX319" s="18"/>
      <c r="SMY319" s="18"/>
      <c r="SMZ319" s="18"/>
      <c r="SNA319" s="18"/>
      <c r="SNB319" s="18"/>
      <c r="SNC319" s="18"/>
      <c r="SND319" s="18"/>
      <c r="SNE319" s="18"/>
      <c r="SNF319" s="18"/>
      <c r="SNG319" s="18"/>
      <c r="SNH319" s="18"/>
      <c r="SNI319" s="18"/>
      <c r="SNJ319" s="18"/>
      <c r="SNK319" s="18"/>
      <c r="SNL319" s="18"/>
      <c r="SNM319" s="18"/>
      <c r="SNN319" s="18"/>
      <c r="SNO319" s="18"/>
      <c r="SNP319" s="18"/>
      <c r="SNQ319" s="18"/>
      <c r="SNR319" s="18"/>
      <c r="SNS319" s="18"/>
      <c r="SNT319" s="18"/>
      <c r="SNU319" s="18"/>
      <c r="SNV319" s="18"/>
      <c r="SNW319" s="18"/>
      <c r="SNX319" s="18"/>
      <c r="SNY319" s="18"/>
      <c r="SNZ319" s="18"/>
      <c r="SOA319" s="18"/>
      <c r="SOB319" s="18"/>
      <c r="SOC319" s="18"/>
      <c r="SOD319" s="18"/>
      <c r="SOE319" s="18"/>
      <c r="SOF319" s="18"/>
      <c r="SOG319" s="18"/>
      <c r="SOH319" s="18"/>
      <c r="SOI319" s="18"/>
      <c r="SOJ319" s="18"/>
      <c r="SOK319" s="18"/>
      <c r="SOL319" s="18"/>
      <c r="SOM319" s="18"/>
      <c r="SON319" s="18"/>
      <c r="SOO319" s="18"/>
      <c r="SOP319" s="18"/>
      <c r="SOQ319" s="18"/>
      <c r="SOR319" s="18"/>
      <c r="SOS319" s="18"/>
      <c r="SOT319" s="18"/>
      <c r="SOU319" s="18"/>
      <c r="SOV319" s="18"/>
      <c r="SOW319" s="18"/>
      <c r="SOX319" s="18"/>
      <c r="SOY319" s="18"/>
      <c r="SOZ319" s="18"/>
      <c r="SPA319" s="18"/>
      <c r="SPB319" s="18"/>
      <c r="SPC319" s="18"/>
      <c r="SPD319" s="18"/>
      <c r="SPE319" s="18"/>
      <c r="SPF319" s="18"/>
      <c r="SPG319" s="18"/>
      <c r="SPH319" s="18"/>
      <c r="SPI319" s="18"/>
      <c r="SPJ319" s="18"/>
      <c r="SPK319" s="18"/>
      <c r="SPL319" s="18"/>
      <c r="SPM319" s="18"/>
      <c r="SPN319" s="18"/>
      <c r="SPO319" s="18"/>
      <c r="SPP319" s="18"/>
      <c r="SPQ319" s="18"/>
      <c r="SPR319" s="18"/>
      <c r="SPS319" s="18"/>
      <c r="SPT319" s="18"/>
      <c r="SPU319" s="18"/>
      <c r="SPV319" s="18"/>
      <c r="SPW319" s="18"/>
      <c r="SPX319" s="18"/>
      <c r="SPY319" s="18"/>
      <c r="SPZ319" s="18"/>
      <c r="SQA319" s="18"/>
      <c r="SQB319" s="18"/>
      <c r="SQC319" s="18"/>
      <c r="SQD319" s="18"/>
      <c r="SQE319" s="18"/>
      <c r="SQF319" s="18"/>
      <c r="SQG319" s="18"/>
      <c r="SQH319" s="18"/>
      <c r="SQI319" s="18"/>
      <c r="SQJ319" s="18"/>
      <c r="SQK319" s="18"/>
      <c r="SQL319" s="18"/>
      <c r="SQM319" s="18"/>
      <c r="SQN319" s="18"/>
      <c r="SQO319" s="18"/>
      <c r="SQP319" s="18"/>
      <c r="SQQ319" s="18"/>
      <c r="SQR319" s="18"/>
      <c r="SQS319" s="18"/>
      <c r="SQT319" s="18"/>
      <c r="SQU319" s="18"/>
      <c r="SQV319" s="18"/>
      <c r="SQW319" s="18"/>
      <c r="SQX319" s="18"/>
      <c r="SQY319" s="18"/>
      <c r="SQZ319" s="18"/>
      <c r="SRA319" s="18"/>
      <c r="SRB319" s="18"/>
      <c r="SRC319" s="18"/>
      <c r="SRD319" s="18"/>
      <c r="SRE319" s="18"/>
      <c r="SRF319" s="18"/>
      <c r="SRG319" s="18"/>
      <c r="SRH319" s="18"/>
      <c r="SRI319" s="18"/>
      <c r="SRJ319" s="18"/>
      <c r="SRK319" s="18"/>
      <c r="SRL319" s="18"/>
      <c r="SRM319" s="18"/>
      <c r="SRN319" s="18"/>
      <c r="SRO319" s="18"/>
      <c r="SRP319" s="18"/>
      <c r="SRQ319" s="18"/>
      <c r="SRR319" s="18"/>
      <c r="SRS319" s="18"/>
      <c r="SRT319" s="18"/>
      <c r="SRU319" s="18"/>
      <c r="SRV319" s="18"/>
      <c r="SRW319" s="18"/>
      <c r="SRX319" s="18"/>
      <c r="SRY319" s="18"/>
      <c r="SRZ319" s="18"/>
      <c r="SSA319" s="18"/>
      <c r="SSB319" s="18"/>
      <c r="SSC319" s="18"/>
      <c r="SSD319" s="18"/>
      <c r="SSE319" s="18"/>
      <c r="SSF319" s="18"/>
      <c r="SSG319" s="18"/>
      <c r="SSH319" s="18"/>
      <c r="SSI319" s="18"/>
      <c r="SSJ319" s="18"/>
      <c r="SSK319" s="18"/>
      <c r="SSL319" s="18"/>
      <c r="SSM319" s="18"/>
      <c r="SSN319" s="18"/>
      <c r="SSO319" s="18"/>
      <c r="SSP319" s="18"/>
      <c r="SSQ319" s="18"/>
      <c r="SSR319" s="18"/>
      <c r="SSS319" s="18"/>
      <c r="SST319" s="18"/>
      <c r="SSU319" s="18"/>
      <c r="SSV319" s="18"/>
      <c r="SSW319" s="18"/>
      <c r="SSX319" s="18"/>
      <c r="SSY319" s="18"/>
      <c r="SSZ319" s="18"/>
      <c r="STA319" s="18"/>
      <c r="STB319" s="18"/>
      <c r="STC319" s="18"/>
      <c r="STD319" s="18"/>
      <c r="STE319" s="18"/>
      <c r="STF319" s="18"/>
      <c r="STG319" s="18"/>
      <c r="STH319" s="18"/>
      <c r="STI319" s="18"/>
      <c r="STJ319" s="18"/>
      <c r="STK319" s="18"/>
      <c r="STL319" s="18"/>
      <c r="STM319" s="18"/>
      <c r="STN319" s="18"/>
      <c r="STO319" s="18"/>
      <c r="STP319" s="18"/>
      <c r="STQ319" s="18"/>
      <c r="STR319" s="18"/>
      <c r="STS319" s="18"/>
      <c r="STT319" s="18"/>
      <c r="STU319" s="18"/>
      <c r="STV319" s="18"/>
      <c r="STW319" s="18"/>
      <c r="STX319" s="18"/>
      <c r="STY319" s="18"/>
      <c r="STZ319" s="18"/>
      <c r="SUA319" s="18"/>
      <c r="SUB319" s="18"/>
      <c r="SUC319" s="18"/>
      <c r="SUD319" s="18"/>
      <c r="SUE319" s="18"/>
      <c r="SUF319" s="18"/>
      <c r="SUG319" s="18"/>
      <c r="SUH319" s="18"/>
      <c r="SUI319" s="18"/>
      <c r="SUJ319" s="18"/>
      <c r="SUK319" s="18"/>
      <c r="SUL319" s="18"/>
      <c r="SUM319" s="18"/>
      <c r="SUN319" s="18"/>
      <c r="SUO319" s="18"/>
      <c r="SUP319" s="18"/>
      <c r="SUQ319" s="18"/>
      <c r="SUR319" s="18"/>
      <c r="SUS319" s="18"/>
      <c r="SUT319" s="18"/>
      <c r="SUU319" s="18"/>
      <c r="SUV319" s="18"/>
      <c r="SUW319" s="18"/>
      <c r="SUX319" s="18"/>
      <c r="SUY319" s="18"/>
      <c r="SUZ319" s="18"/>
      <c r="SVA319" s="18"/>
      <c r="SVB319" s="18"/>
      <c r="SVC319" s="18"/>
      <c r="SVD319" s="18"/>
      <c r="SVE319" s="18"/>
      <c r="SVF319" s="18"/>
      <c r="SVG319" s="18"/>
      <c r="SVH319" s="18"/>
      <c r="SVI319" s="18"/>
      <c r="SVJ319" s="18"/>
      <c r="SVK319" s="18"/>
      <c r="SVL319" s="18"/>
      <c r="SVM319" s="18"/>
      <c r="SVN319" s="18"/>
      <c r="SVO319" s="18"/>
      <c r="SVP319" s="18"/>
      <c r="SVQ319" s="18"/>
      <c r="SVR319" s="18"/>
      <c r="SVS319" s="18"/>
      <c r="SVT319" s="18"/>
      <c r="SVU319" s="18"/>
      <c r="SVV319" s="18"/>
      <c r="SVW319" s="18"/>
      <c r="SVX319" s="18"/>
      <c r="SVY319" s="18"/>
      <c r="SVZ319" s="18"/>
      <c r="SWA319" s="18"/>
      <c r="SWB319" s="18"/>
      <c r="SWC319" s="18"/>
      <c r="SWD319" s="18"/>
      <c r="SWE319" s="18"/>
      <c r="SWF319" s="18"/>
      <c r="SWG319" s="18"/>
      <c r="SWH319" s="18"/>
      <c r="SWI319" s="18"/>
      <c r="SWJ319" s="18"/>
      <c r="SWK319" s="18"/>
      <c r="SWL319" s="18"/>
      <c r="SWM319" s="18"/>
      <c r="SWN319" s="18"/>
      <c r="SWO319" s="18"/>
      <c r="SWP319" s="18"/>
      <c r="SWQ319" s="18"/>
      <c r="SWR319" s="18"/>
      <c r="SWS319" s="18"/>
      <c r="SWT319" s="18"/>
      <c r="SWU319" s="18"/>
      <c r="SWV319" s="18"/>
      <c r="SWW319" s="18"/>
      <c r="SWX319" s="18"/>
      <c r="SWY319" s="18"/>
      <c r="SWZ319" s="18"/>
      <c r="SXA319" s="18"/>
      <c r="SXB319" s="18"/>
      <c r="SXC319" s="18"/>
      <c r="SXD319" s="18"/>
      <c r="SXE319" s="18"/>
      <c r="SXF319" s="18"/>
      <c r="SXG319" s="18"/>
      <c r="SXH319" s="18"/>
      <c r="SXI319" s="18"/>
      <c r="SXJ319" s="18"/>
      <c r="SXK319" s="18"/>
      <c r="SXL319" s="18"/>
      <c r="SXM319" s="18"/>
      <c r="SXN319" s="18"/>
      <c r="SXO319" s="18"/>
      <c r="SXP319" s="18"/>
      <c r="SXQ319" s="18"/>
      <c r="SXR319" s="18"/>
      <c r="SXS319" s="18"/>
      <c r="SXT319" s="18"/>
      <c r="SXU319" s="18"/>
      <c r="SXV319" s="18"/>
      <c r="SXW319" s="18"/>
      <c r="SXX319" s="18"/>
      <c r="SXY319" s="18"/>
      <c r="SXZ319" s="18"/>
      <c r="SYA319" s="18"/>
      <c r="SYB319" s="18"/>
      <c r="SYC319" s="18"/>
      <c r="SYD319" s="18"/>
      <c r="SYE319" s="18"/>
      <c r="SYF319" s="18"/>
      <c r="SYG319" s="18"/>
      <c r="SYH319" s="18"/>
      <c r="SYI319" s="18"/>
      <c r="SYJ319" s="18"/>
      <c r="SYK319" s="18"/>
      <c r="SYL319" s="18"/>
      <c r="SYM319" s="18"/>
      <c r="SYN319" s="18"/>
      <c r="SYO319" s="18"/>
      <c r="SYP319" s="18"/>
      <c r="SYQ319" s="18"/>
      <c r="SYR319" s="18"/>
      <c r="SYS319" s="18"/>
      <c r="SYT319" s="18"/>
      <c r="SYU319" s="18"/>
      <c r="SYV319" s="18"/>
      <c r="SYW319" s="18"/>
      <c r="SYX319" s="18"/>
      <c r="SYY319" s="18"/>
      <c r="SYZ319" s="18"/>
      <c r="SZA319" s="18"/>
      <c r="SZB319" s="18"/>
      <c r="SZC319" s="18"/>
      <c r="SZD319" s="18"/>
      <c r="SZE319" s="18"/>
      <c r="SZF319" s="18"/>
      <c r="SZG319" s="18"/>
      <c r="SZH319" s="18"/>
      <c r="SZI319" s="18"/>
      <c r="SZJ319" s="18"/>
      <c r="SZK319" s="18"/>
      <c r="SZL319" s="18"/>
      <c r="SZM319" s="18"/>
      <c r="SZN319" s="18"/>
      <c r="SZO319" s="18"/>
      <c r="SZP319" s="18"/>
      <c r="SZQ319" s="18"/>
      <c r="SZR319" s="18"/>
      <c r="SZS319" s="18"/>
      <c r="SZT319" s="18"/>
      <c r="SZU319" s="18"/>
      <c r="SZV319" s="18"/>
      <c r="SZW319" s="18"/>
      <c r="SZX319" s="18"/>
      <c r="SZY319" s="18"/>
      <c r="SZZ319" s="18"/>
      <c r="TAA319" s="18"/>
      <c r="TAB319" s="18"/>
      <c r="TAC319" s="18"/>
      <c r="TAD319" s="18"/>
      <c r="TAE319" s="18"/>
      <c r="TAF319" s="18"/>
      <c r="TAG319" s="18"/>
      <c r="TAH319" s="18"/>
      <c r="TAI319" s="18"/>
      <c r="TAJ319" s="18"/>
      <c r="TAK319" s="18"/>
      <c r="TAL319" s="18"/>
      <c r="TAM319" s="18"/>
      <c r="TAN319" s="18"/>
      <c r="TAO319" s="18"/>
      <c r="TAP319" s="18"/>
      <c r="TAQ319" s="18"/>
      <c r="TAR319" s="18"/>
      <c r="TAS319" s="18"/>
      <c r="TAT319" s="18"/>
      <c r="TAU319" s="18"/>
      <c r="TAV319" s="18"/>
      <c r="TAW319" s="18"/>
      <c r="TAX319" s="18"/>
      <c r="TAY319" s="18"/>
      <c r="TAZ319" s="18"/>
      <c r="TBA319" s="18"/>
      <c r="TBB319" s="18"/>
      <c r="TBC319" s="18"/>
      <c r="TBD319" s="18"/>
      <c r="TBE319" s="18"/>
      <c r="TBF319" s="18"/>
      <c r="TBG319" s="18"/>
      <c r="TBH319" s="18"/>
      <c r="TBI319" s="18"/>
      <c r="TBJ319" s="18"/>
      <c r="TBK319" s="18"/>
      <c r="TBL319" s="18"/>
      <c r="TBM319" s="18"/>
      <c r="TBN319" s="18"/>
      <c r="TBO319" s="18"/>
      <c r="TBP319" s="18"/>
      <c r="TBQ319" s="18"/>
      <c r="TBR319" s="18"/>
      <c r="TBS319" s="18"/>
      <c r="TBT319" s="18"/>
      <c r="TBU319" s="18"/>
      <c r="TBV319" s="18"/>
      <c r="TBW319" s="18"/>
      <c r="TBX319" s="18"/>
      <c r="TBY319" s="18"/>
      <c r="TBZ319" s="18"/>
      <c r="TCA319" s="18"/>
      <c r="TCB319" s="18"/>
      <c r="TCC319" s="18"/>
      <c r="TCD319" s="18"/>
      <c r="TCE319" s="18"/>
      <c r="TCF319" s="18"/>
      <c r="TCG319" s="18"/>
      <c r="TCH319" s="18"/>
      <c r="TCI319" s="18"/>
      <c r="TCJ319" s="18"/>
      <c r="TCK319" s="18"/>
      <c r="TCL319" s="18"/>
      <c r="TCM319" s="18"/>
      <c r="TCN319" s="18"/>
      <c r="TCO319" s="18"/>
      <c r="TCP319" s="18"/>
      <c r="TCQ319" s="18"/>
      <c r="TCR319" s="18"/>
      <c r="TCS319" s="18"/>
      <c r="TCT319" s="18"/>
      <c r="TCU319" s="18"/>
      <c r="TCV319" s="18"/>
      <c r="TCW319" s="18"/>
      <c r="TCX319" s="18"/>
      <c r="TCY319" s="18"/>
      <c r="TCZ319" s="18"/>
      <c r="TDA319" s="18"/>
      <c r="TDB319" s="18"/>
      <c r="TDC319" s="18"/>
      <c r="TDD319" s="18"/>
      <c r="TDE319" s="18"/>
      <c r="TDF319" s="18"/>
      <c r="TDG319" s="18"/>
      <c r="TDH319" s="18"/>
      <c r="TDI319" s="18"/>
      <c r="TDJ319" s="18"/>
      <c r="TDK319" s="18"/>
      <c r="TDL319" s="18"/>
      <c r="TDM319" s="18"/>
      <c r="TDN319" s="18"/>
      <c r="TDO319" s="18"/>
      <c r="TDP319" s="18"/>
      <c r="TDQ319" s="18"/>
      <c r="TDR319" s="18"/>
      <c r="TDS319" s="18"/>
      <c r="TDT319" s="18"/>
      <c r="TDU319" s="18"/>
      <c r="TDV319" s="18"/>
      <c r="TDW319" s="18"/>
      <c r="TDX319" s="18"/>
      <c r="TDY319" s="18"/>
      <c r="TDZ319" s="18"/>
      <c r="TEA319" s="18"/>
      <c r="TEB319" s="18"/>
      <c r="TEC319" s="18"/>
      <c r="TED319" s="18"/>
      <c r="TEE319" s="18"/>
      <c r="TEF319" s="18"/>
      <c r="TEG319" s="18"/>
      <c r="TEH319" s="18"/>
      <c r="TEI319" s="18"/>
      <c r="TEJ319" s="18"/>
      <c r="TEK319" s="18"/>
      <c r="TEL319" s="18"/>
      <c r="TEM319" s="18"/>
      <c r="TEN319" s="18"/>
      <c r="TEO319" s="18"/>
      <c r="TEP319" s="18"/>
      <c r="TEQ319" s="18"/>
      <c r="TER319" s="18"/>
      <c r="TES319" s="18"/>
      <c r="TET319" s="18"/>
      <c r="TEU319" s="18"/>
      <c r="TEV319" s="18"/>
      <c r="TEW319" s="18"/>
      <c r="TEX319" s="18"/>
      <c r="TEY319" s="18"/>
      <c r="TEZ319" s="18"/>
      <c r="TFA319" s="18"/>
      <c r="TFB319" s="18"/>
      <c r="TFC319" s="18"/>
      <c r="TFD319" s="18"/>
      <c r="TFE319" s="18"/>
      <c r="TFF319" s="18"/>
      <c r="TFG319" s="18"/>
      <c r="TFH319" s="18"/>
      <c r="TFI319" s="18"/>
      <c r="TFJ319" s="18"/>
      <c r="TFK319" s="18"/>
      <c r="TFL319" s="18"/>
      <c r="TFM319" s="18"/>
      <c r="TFN319" s="18"/>
      <c r="TFO319" s="18"/>
      <c r="TFP319" s="18"/>
      <c r="TFQ319" s="18"/>
      <c r="TFR319" s="18"/>
      <c r="TFS319" s="18"/>
      <c r="TFT319" s="18"/>
      <c r="TFU319" s="18"/>
      <c r="TFV319" s="18"/>
      <c r="TFW319" s="18"/>
      <c r="TFX319" s="18"/>
      <c r="TFY319" s="18"/>
      <c r="TFZ319" s="18"/>
      <c r="TGA319" s="18"/>
      <c r="TGB319" s="18"/>
      <c r="TGC319" s="18"/>
      <c r="TGD319" s="18"/>
      <c r="TGE319" s="18"/>
      <c r="TGF319" s="18"/>
      <c r="TGG319" s="18"/>
      <c r="TGH319" s="18"/>
      <c r="TGI319" s="18"/>
      <c r="TGJ319" s="18"/>
      <c r="TGK319" s="18"/>
      <c r="TGL319" s="18"/>
      <c r="TGM319" s="18"/>
      <c r="TGN319" s="18"/>
      <c r="TGO319" s="18"/>
      <c r="TGP319" s="18"/>
      <c r="TGQ319" s="18"/>
      <c r="TGR319" s="18"/>
      <c r="TGS319" s="18"/>
      <c r="TGT319" s="18"/>
      <c r="TGU319" s="18"/>
      <c r="TGV319" s="18"/>
      <c r="TGW319" s="18"/>
      <c r="TGX319" s="18"/>
      <c r="TGY319" s="18"/>
      <c r="TGZ319" s="18"/>
      <c r="THA319" s="18"/>
      <c r="THB319" s="18"/>
      <c r="THC319" s="18"/>
      <c r="THD319" s="18"/>
      <c r="THE319" s="18"/>
      <c r="THF319" s="18"/>
      <c r="THG319" s="18"/>
      <c r="THH319" s="18"/>
      <c r="THI319" s="18"/>
      <c r="THJ319" s="18"/>
      <c r="THK319" s="18"/>
      <c r="THL319" s="18"/>
      <c r="THM319" s="18"/>
      <c r="THN319" s="18"/>
      <c r="THO319" s="18"/>
      <c r="THP319" s="18"/>
      <c r="THQ319" s="18"/>
      <c r="THR319" s="18"/>
      <c r="THS319" s="18"/>
      <c r="THT319" s="18"/>
      <c r="THU319" s="18"/>
      <c r="THV319" s="18"/>
      <c r="THW319" s="18"/>
      <c r="THX319" s="18"/>
      <c r="THY319" s="18"/>
      <c r="THZ319" s="18"/>
      <c r="TIA319" s="18"/>
      <c r="TIB319" s="18"/>
      <c r="TIC319" s="18"/>
      <c r="TID319" s="18"/>
      <c r="TIE319" s="18"/>
      <c r="TIF319" s="18"/>
      <c r="TIG319" s="18"/>
      <c r="TIH319" s="18"/>
      <c r="TII319" s="18"/>
      <c r="TIJ319" s="18"/>
      <c r="TIK319" s="18"/>
      <c r="TIL319" s="18"/>
      <c r="TIM319" s="18"/>
      <c r="TIN319" s="18"/>
      <c r="TIO319" s="18"/>
      <c r="TIP319" s="18"/>
      <c r="TIQ319" s="18"/>
      <c r="TIR319" s="18"/>
      <c r="TIS319" s="18"/>
      <c r="TIT319" s="18"/>
      <c r="TIU319" s="18"/>
      <c r="TIV319" s="18"/>
      <c r="TIW319" s="18"/>
      <c r="TIX319" s="18"/>
      <c r="TIY319" s="18"/>
      <c r="TIZ319" s="18"/>
      <c r="TJA319" s="18"/>
      <c r="TJB319" s="18"/>
      <c r="TJC319" s="18"/>
      <c r="TJD319" s="18"/>
      <c r="TJE319" s="18"/>
      <c r="TJF319" s="18"/>
      <c r="TJG319" s="18"/>
      <c r="TJH319" s="18"/>
      <c r="TJI319" s="18"/>
      <c r="TJJ319" s="18"/>
      <c r="TJK319" s="18"/>
      <c r="TJL319" s="18"/>
      <c r="TJM319" s="18"/>
      <c r="TJN319" s="18"/>
      <c r="TJO319" s="18"/>
      <c r="TJP319" s="18"/>
      <c r="TJQ319" s="18"/>
      <c r="TJR319" s="18"/>
      <c r="TJS319" s="18"/>
      <c r="TJT319" s="18"/>
      <c r="TJU319" s="18"/>
      <c r="TJV319" s="18"/>
      <c r="TJW319" s="18"/>
      <c r="TJX319" s="18"/>
      <c r="TJY319" s="18"/>
      <c r="TJZ319" s="18"/>
      <c r="TKA319" s="18"/>
      <c r="TKB319" s="18"/>
      <c r="TKC319" s="18"/>
      <c r="TKD319" s="18"/>
      <c r="TKE319" s="18"/>
      <c r="TKF319" s="18"/>
      <c r="TKG319" s="18"/>
      <c r="TKH319" s="18"/>
      <c r="TKI319" s="18"/>
      <c r="TKJ319" s="18"/>
      <c r="TKK319" s="18"/>
      <c r="TKL319" s="18"/>
      <c r="TKM319" s="18"/>
      <c r="TKN319" s="18"/>
      <c r="TKO319" s="18"/>
      <c r="TKP319" s="18"/>
      <c r="TKQ319" s="18"/>
      <c r="TKR319" s="18"/>
      <c r="TKS319" s="18"/>
      <c r="TKT319" s="18"/>
      <c r="TKU319" s="18"/>
      <c r="TKV319" s="18"/>
      <c r="TKW319" s="18"/>
      <c r="TKX319" s="18"/>
      <c r="TKY319" s="18"/>
      <c r="TKZ319" s="18"/>
      <c r="TLA319" s="18"/>
      <c r="TLB319" s="18"/>
      <c r="TLC319" s="18"/>
      <c r="TLD319" s="18"/>
      <c r="TLE319" s="18"/>
      <c r="TLF319" s="18"/>
      <c r="TLG319" s="18"/>
      <c r="TLH319" s="18"/>
      <c r="TLI319" s="18"/>
      <c r="TLJ319" s="18"/>
      <c r="TLK319" s="18"/>
      <c r="TLL319" s="18"/>
      <c r="TLM319" s="18"/>
      <c r="TLN319" s="18"/>
      <c r="TLO319" s="18"/>
      <c r="TLP319" s="18"/>
      <c r="TLQ319" s="18"/>
      <c r="TLR319" s="18"/>
      <c r="TLS319" s="18"/>
      <c r="TLT319" s="18"/>
      <c r="TLU319" s="18"/>
      <c r="TLV319" s="18"/>
      <c r="TLW319" s="18"/>
      <c r="TLX319" s="18"/>
      <c r="TLY319" s="18"/>
      <c r="TLZ319" s="18"/>
      <c r="TMA319" s="18"/>
      <c r="TMB319" s="18"/>
      <c r="TMC319" s="18"/>
      <c r="TMD319" s="18"/>
      <c r="TME319" s="18"/>
      <c r="TMF319" s="18"/>
      <c r="TMG319" s="18"/>
      <c r="TMH319" s="18"/>
      <c r="TMI319" s="18"/>
      <c r="TMJ319" s="18"/>
      <c r="TMK319" s="18"/>
      <c r="TML319" s="18"/>
      <c r="TMM319" s="18"/>
      <c r="TMN319" s="18"/>
      <c r="TMO319" s="18"/>
      <c r="TMP319" s="18"/>
      <c r="TMQ319" s="18"/>
      <c r="TMR319" s="18"/>
      <c r="TMS319" s="18"/>
      <c r="TMT319" s="18"/>
      <c r="TMU319" s="18"/>
      <c r="TMV319" s="18"/>
      <c r="TMW319" s="18"/>
      <c r="TMX319" s="18"/>
      <c r="TMY319" s="18"/>
      <c r="TMZ319" s="18"/>
      <c r="TNA319" s="18"/>
      <c r="TNB319" s="18"/>
      <c r="TNC319" s="18"/>
      <c r="TND319" s="18"/>
      <c r="TNE319" s="18"/>
      <c r="TNF319" s="18"/>
      <c r="TNG319" s="18"/>
      <c r="TNH319" s="18"/>
      <c r="TNI319" s="18"/>
      <c r="TNJ319" s="18"/>
      <c r="TNK319" s="18"/>
      <c r="TNL319" s="18"/>
      <c r="TNM319" s="18"/>
      <c r="TNN319" s="18"/>
      <c r="TNO319" s="18"/>
      <c r="TNP319" s="18"/>
      <c r="TNQ319" s="18"/>
      <c r="TNR319" s="18"/>
      <c r="TNS319" s="18"/>
      <c r="TNT319" s="18"/>
      <c r="TNU319" s="18"/>
      <c r="TNV319" s="18"/>
      <c r="TNW319" s="18"/>
      <c r="TNX319" s="18"/>
      <c r="TNY319" s="18"/>
      <c r="TNZ319" s="18"/>
      <c r="TOA319" s="18"/>
      <c r="TOB319" s="18"/>
      <c r="TOC319" s="18"/>
      <c r="TOD319" s="18"/>
      <c r="TOE319" s="18"/>
      <c r="TOF319" s="18"/>
      <c r="TOG319" s="18"/>
      <c r="TOH319" s="18"/>
      <c r="TOI319" s="18"/>
      <c r="TOJ319" s="18"/>
      <c r="TOK319" s="18"/>
      <c r="TOL319" s="18"/>
      <c r="TOM319" s="18"/>
      <c r="TON319" s="18"/>
      <c r="TOO319" s="18"/>
      <c r="TOP319" s="18"/>
      <c r="TOQ319" s="18"/>
      <c r="TOR319" s="18"/>
      <c r="TOS319" s="18"/>
      <c r="TOT319" s="18"/>
      <c r="TOU319" s="18"/>
      <c r="TOV319" s="18"/>
      <c r="TOW319" s="18"/>
      <c r="TOX319" s="18"/>
      <c r="TOY319" s="18"/>
      <c r="TOZ319" s="18"/>
      <c r="TPA319" s="18"/>
      <c r="TPB319" s="18"/>
      <c r="TPC319" s="18"/>
      <c r="TPD319" s="18"/>
      <c r="TPE319" s="18"/>
      <c r="TPF319" s="18"/>
      <c r="TPG319" s="18"/>
      <c r="TPH319" s="18"/>
      <c r="TPI319" s="18"/>
      <c r="TPJ319" s="18"/>
      <c r="TPK319" s="18"/>
      <c r="TPL319" s="18"/>
      <c r="TPM319" s="18"/>
      <c r="TPN319" s="18"/>
      <c r="TPO319" s="18"/>
      <c r="TPP319" s="18"/>
      <c r="TPQ319" s="18"/>
      <c r="TPR319" s="18"/>
      <c r="TPS319" s="18"/>
      <c r="TPT319" s="18"/>
      <c r="TPU319" s="18"/>
      <c r="TPV319" s="18"/>
      <c r="TPW319" s="18"/>
      <c r="TPX319" s="18"/>
      <c r="TPY319" s="18"/>
      <c r="TPZ319" s="18"/>
      <c r="TQA319" s="18"/>
      <c r="TQB319" s="18"/>
      <c r="TQC319" s="18"/>
      <c r="TQD319" s="18"/>
      <c r="TQE319" s="18"/>
      <c r="TQF319" s="18"/>
      <c r="TQG319" s="18"/>
      <c r="TQH319" s="18"/>
      <c r="TQI319" s="18"/>
      <c r="TQJ319" s="18"/>
      <c r="TQK319" s="18"/>
      <c r="TQL319" s="18"/>
      <c r="TQM319" s="18"/>
      <c r="TQN319" s="18"/>
      <c r="TQO319" s="18"/>
      <c r="TQP319" s="18"/>
      <c r="TQQ319" s="18"/>
      <c r="TQR319" s="18"/>
      <c r="TQS319" s="18"/>
      <c r="TQT319" s="18"/>
      <c r="TQU319" s="18"/>
      <c r="TQV319" s="18"/>
      <c r="TQW319" s="18"/>
      <c r="TQX319" s="18"/>
      <c r="TQY319" s="18"/>
      <c r="TQZ319" s="18"/>
      <c r="TRA319" s="18"/>
      <c r="TRB319" s="18"/>
      <c r="TRC319" s="18"/>
      <c r="TRD319" s="18"/>
      <c r="TRE319" s="18"/>
      <c r="TRF319" s="18"/>
      <c r="TRG319" s="18"/>
      <c r="TRH319" s="18"/>
      <c r="TRI319" s="18"/>
      <c r="TRJ319" s="18"/>
      <c r="TRK319" s="18"/>
      <c r="TRL319" s="18"/>
      <c r="TRM319" s="18"/>
      <c r="TRN319" s="18"/>
      <c r="TRO319" s="18"/>
      <c r="TRP319" s="18"/>
      <c r="TRQ319" s="18"/>
      <c r="TRR319" s="18"/>
      <c r="TRS319" s="18"/>
      <c r="TRT319" s="18"/>
      <c r="TRU319" s="18"/>
      <c r="TRV319" s="18"/>
      <c r="TRW319" s="18"/>
      <c r="TRX319" s="18"/>
      <c r="TRY319" s="18"/>
      <c r="TRZ319" s="18"/>
      <c r="TSA319" s="18"/>
      <c r="TSB319" s="18"/>
      <c r="TSC319" s="18"/>
      <c r="TSD319" s="18"/>
      <c r="TSE319" s="18"/>
      <c r="TSF319" s="18"/>
      <c r="TSG319" s="18"/>
      <c r="TSH319" s="18"/>
      <c r="TSI319" s="18"/>
      <c r="TSJ319" s="18"/>
      <c r="TSK319" s="18"/>
      <c r="TSL319" s="18"/>
      <c r="TSM319" s="18"/>
      <c r="TSN319" s="18"/>
      <c r="TSO319" s="18"/>
      <c r="TSP319" s="18"/>
      <c r="TSQ319" s="18"/>
      <c r="TSR319" s="18"/>
      <c r="TSS319" s="18"/>
      <c r="TST319" s="18"/>
      <c r="TSU319" s="18"/>
      <c r="TSV319" s="18"/>
      <c r="TSW319" s="18"/>
      <c r="TSX319" s="18"/>
      <c r="TSY319" s="18"/>
      <c r="TSZ319" s="18"/>
      <c r="TTA319" s="18"/>
      <c r="TTB319" s="18"/>
      <c r="TTC319" s="18"/>
      <c r="TTD319" s="18"/>
      <c r="TTE319" s="18"/>
      <c r="TTF319" s="18"/>
      <c r="TTG319" s="18"/>
      <c r="TTH319" s="18"/>
      <c r="TTI319" s="18"/>
      <c r="TTJ319" s="18"/>
      <c r="TTK319" s="18"/>
      <c r="TTL319" s="18"/>
      <c r="TTM319" s="18"/>
      <c r="TTN319" s="18"/>
      <c r="TTO319" s="18"/>
      <c r="TTP319" s="18"/>
      <c r="TTQ319" s="18"/>
      <c r="TTR319" s="18"/>
      <c r="TTS319" s="18"/>
      <c r="TTT319" s="18"/>
      <c r="TTU319" s="18"/>
      <c r="TTV319" s="18"/>
      <c r="TTW319" s="18"/>
      <c r="TTX319" s="18"/>
      <c r="TTY319" s="18"/>
      <c r="TTZ319" s="18"/>
      <c r="TUA319" s="18"/>
      <c r="TUB319" s="18"/>
      <c r="TUC319" s="18"/>
      <c r="TUD319" s="18"/>
      <c r="TUE319" s="18"/>
      <c r="TUF319" s="18"/>
      <c r="TUG319" s="18"/>
      <c r="TUH319" s="18"/>
      <c r="TUI319" s="18"/>
      <c r="TUJ319" s="18"/>
      <c r="TUK319" s="18"/>
      <c r="TUL319" s="18"/>
      <c r="TUM319" s="18"/>
      <c r="TUN319" s="18"/>
      <c r="TUO319" s="18"/>
      <c r="TUP319" s="18"/>
      <c r="TUQ319" s="18"/>
      <c r="TUR319" s="18"/>
      <c r="TUS319" s="18"/>
      <c r="TUT319" s="18"/>
      <c r="TUU319" s="18"/>
      <c r="TUV319" s="18"/>
      <c r="TUW319" s="18"/>
      <c r="TUX319" s="18"/>
      <c r="TUY319" s="18"/>
      <c r="TUZ319" s="18"/>
      <c r="TVA319" s="18"/>
      <c r="TVB319" s="18"/>
      <c r="TVC319" s="18"/>
      <c r="TVD319" s="18"/>
      <c r="TVE319" s="18"/>
      <c r="TVF319" s="18"/>
      <c r="TVG319" s="18"/>
      <c r="TVH319" s="18"/>
      <c r="TVI319" s="18"/>
      <c r="TVJ319" s="18"/>
      <c r="TVK319" s="18"/>
      <c r="TVL319" s="18"/>
      <c r="TVM319" s="18"/>
      <c r="TVN319" s="18"/>
      <c r="TVO319" s="18"/>
      <c r="TVP319" s="18"/>
      <c r="TVQ319" s="18"/>
      <c r="TVR319" s="18"/>
      <c r="TVS319" s="18"/>
      <c r="TVT319" s="18"/>
      <c r="TVU319" s="18"/>
      <c r="TVV319" s="18"/>
      <c r="TVW319" s="18"/>
      <c r="TVX319" s="18"/>
      <c r="TVY319" s="18"/>
      <c r="TVZ319" s="18"/>
      <c r="TWA319" s="18"/>
      <c r="TWB319" s="18"/>
      <c r="TWC319" s="18"/>
      <c r="TWD319" s="18"/>
      <c r="TWE319" s="18"/>
      <c r="TWF319" s="18"/>
      <c r="TWG319" s="18"/>
      <c r="TWH319" s="18"/>
      <c r="TWI319" s="18"/>
      <c r="TWJ319" s="18"/>
      <c r="TWK319" s="18"/>
      <c r="TWL319" s="18"/>
      <c r="TWM319" s="18"/>
      <c r="TWN319" s="18"/>
      <c r="TWO319" s="18"/>
      <c r="TWP319" s="18"/>
      <c r="TWQ319" s="18"/>
      <c r="TWR319" s="18"/>
      <c r="TWS319" s="18"/>
      <c r="TWT319" s="18"/>
      <c r="TWU319" s="18"/>
      <c r="TWV319" s="18"/>
      <c r="TWW319" s="18"/>
      <c r="TWX319" s="18"/>
      <c r="TWY319" s="18"/>
      <c r="TWZ319" s="18"/>
      <c r="TXA319" s="18"/>
      <c r="TXB319" s="18"/>
      <c r="TXC319" s="18"/>
      <c r="TXD319" s="18"/>
      <c r="TXE319" s="18"/>
      <c r="TXF319" s="18"/>
      <c r="TXG319" s="18"/>
      <c r="TXH319" s="18"/>
      <c r="TXI319" s="18"/>
      <c r="TXJ319" s="18"/>
      <c r="TXK319" s="18"/>
      <c r="TXL319" s="18"/>
      <c r="TXM319" s="18"/>
      <c r="TXN319" s="18"/>
      <c r="TXO319" s="18"/>
      <c r="TXP319" s="18"/>
      <c r="TXQ319" s="18"/>
      <c r="TXR319" s="18"/>
      <c r="TXS319" s="18"/>
      <c r="TXT319" s="18"/>
      <c r="TXU319" s="18"/>
      <c r="TXV319" s="18"/>
      <c r="TXW319" s="18"/>
      <c r="TXX319" s="18"/>
      <c r="TXY319" s="18"/>
      <c r="TXZ319" s="18"/>
      <c r="TYA319" s="18"/>
      <c r="TYB319" s="18"/>
      <c r="TYC319" s="18"/>
      <c r="TYD319" s="18"/>
      <c r="TYE319" s="18"/>
      <c r="TYF319" s="18"/>
      <c r="TYG319" s="18"/>
      <c r="TYH319" s="18"/>
      <c r="TYI319" s="18"/>
      <c r="TYJ319" s="18"/>
      <c r="TYK319" s="18"/>
      <c r="TYL319" s="18"/>
      <c r="TYM319" s="18"/>
      <c r="TYN319" s="18"/>
      <c r="TYO319" s="18"/>
      <c r="TYP319" s="18"/>
      <c r="TYQ319" s="18"/>
      <c r="TYR319" s="18"/>
      <c r="TYS319" s="18"/>
      <c r="TYT319" s="18"/>
      <c r="TYU319" s="18"/>
      <c r="TYV319" s="18"/>
      <c r="TYW319" s="18"/>
      <c r="TYX319" s="18"/>
      <c r="TYY319" s="18"/>
      <c r="TYZ319" s="18"/>
      <c r="TZA319" s="18"/>
      <c r="TZB319" s="18"/>
      <c r="TZC319" s="18"/>
      <c r="TZD319" s="18"/>
      <c r="TZE319" s="18"/>
      <c r="TZF319" s="18"/>
      <c r="TZG319" s="18"/>
      <c r="TZH319" s="18"/>
      <c r="TZI319" s="18"/>
      <c r="TZJ319" s="18"/>
      <c r="TZK319" s="18"/>
      <c r="TZL319" s="18"/>
      <c r="TZM319" s="18"/>
      <c r="TZN319" s="18"/>
      <c r="TZO319" s="18"/>
      <c r="TZP319" s="18"/>
      <c r="TZQ319" s="18"/>
      <c r="TZR319" s="18"/>
      <c r="TZS319" s="18"/>
      <c r="TZT319" s="18"/>
      <c r="TZU319" s="18"/>
      <c r="TZV319" s="18"/>
      <c r="TZW319" s="18"/>
      <c r="TZX319" s="18"/>
      <c r="TZY319" s="18"/>
      <c r="TZZ319" s="18"/>
      <c r="UAA319" s="18"/>
      <c r="UAB319" s="18"/>
      <c r="UAC319" s="18"/>
      <c r="UAD319" s="18"/>
      <c r="UAE319" s="18"/>
      <c r="UAF319" s="18"/>
      <c r="UAG319" s="18"/>
      <c r="UAH319" s="18"/>
      <c r="UAI319" s="18"/>
      <c r="UAJ319" s="18"/>
      <c r="UAK319" s="18"/>
      <c r="UAL319" s="18"/>
      <c r="UAM319" s="18"/>
      <c r="UAN319" s="18"/>
      <c r="UAO319" s="18"/>
      <c r="UAP319" s="18"/>
      <c r="UAQ319" s="18"/>
      <c r="UAR319" s="18"/>
      <c r="UAS319" s="18"/>
      <c r="UAT319" s="18"/>
      <c r="UAU319" s="18"/>
      <c r="UAV319" s="18"/>
      <c r="UAW319" s="18"/>
      <c r="UAX319" s="18"/>
      <c r="UAY319" s="18"/>
      <c r="UAZ319" s="18"/>
      <c r="UBA319" s="18"/>
      <c r="UBB319" s="18"/>
      <c r="UBC319" s="18"/>
      <c r="UBD319" s="18"/>
      <c r="UBE319" s="18"/>
      <c r="UBF319" s="18"/>
      <c r="UBG319" s="18"/>
      <c r="UBH319" s="18"/>
      <c r="UBI319" s="18"/>
      <c r="UBJ319" s="18"/>
      <c r="UBK319" s="18"/>
      <c r="UBL319" s="18"/>
      <c r="UBM319" s="18"/>
      <c r="UBN319" s="18"/>
      <c r="UBO319" s="18"/>
      <c r="UBP319" s="18"/>
      <c r="UBQ319" s="18"/>
      <c r="UBR319" s="18"/>
      <c r="UBS319" s="18"/>
      <c r="UBT319" s="18"/>
      <c r="UBU319" s="18"/>
      <c r="UBV319" s="18"/>
      <c r="UBW319" s="18"/>
      <c r="UBX319" s="18"/>
      <c r="UBY319" s="18"/>
      <c r="UBZ319" s="18"/>
      <c r="UCA319" s="18"/>
      <c r="UCB319" s="18"/>
      <c r="UCC319" s="18"/>
      <c r="UCD319" s="18"/>
      <c r="UCE319" s="18"/>
      <c r="UCF319" s="18"/>
      <c r="UCG319" s="18"/>
      <c r="UCH319" s="18"/>
      <c r="UCI319" s="18"/>
      <c r="UCJ319" s="18"/>
      <c r="UCK319" s="18"/>
      <c r="UCL319" s="18"/>
      <c r="UCM319" s="18"/>
      <c r="UCN319" s="18"/>
      <c r="UCO319" s="18"/>
      <c r="UCP319" s="18"/>
      <c r="UCQ319" s="18"/>
      <c r="UCR319" s="18"/>
      <c r="UCS319" s="18"/>
      <c r="UCT319" s="18"/>
      <c r="UCU319" s="18"/>
      <c r="UCV319" s="18"/>
      <c r="UCW319" s="18"/>
      <c r="UCX319" s="18"/>
      <c r="UCY319" s="18"/>
      <c r="UCZ319" s="18"/>
      <c r="UDA319" s="18"/>
      <c r="UDB319" s="18"/>
      <c r="UDC319" s="18"/>
      <c r="UDD319" s="18"/>
      <c r="UDE319" s="18"/>
      <c r="UDF319" s="18"/>
      <c r="UDG319" s="18"/>
      <c r="UDH319" s="18"/>
      <c r="UDI319" s="18"/>
      <c r="UDJ319" s="18"/>
      <c r="UDK319" s="18"/>
      <c r="UDL319" s="18"/>
      <c r="UDM319" s="18"/>
      <c r="UDN319" s="18"/>
      <c r="UDO319" s="18"/>
      <c r="UDP319" s="18"/>
      <c r="UDQ319" s="18"/>
      <c r="UDR319" s="18"/>
      <c r="UDS319" s="18"/>
      <c r="UDT319" s="18"/>
      <c r="UDU319" s="18"/>
      <c r="UDV319" s="18"/>
      <c r="UDW319" s="18"/>
      <c r="UDX319" s="18"/>
      <c r="UDY319" s="18"/>
      <c r="UDZ319" s="18"/>
      <c r="UEA319" s="18"/>
      <c r="UEB319" s="18"/>
      <c r="UEC319" s="18"/>
      <c r="UED319" s="18"/>
      <c r="UEE319" s="18"/>
      <c r="UEF319" s="18"/>
      <c r="UEG319" s="18"/>
      <c r="UEH319" s="18"/>
      <c r="UEI319" s="18"/>
      <c r="UEJ319" s="18"/>
      <c r="UEK319" s="18"/>
      <c r="UEL319" s="18"/>
      <c r="UEM319" s="18"/>
      <c r="UEN319" s="18"/>
      <c r="UEO319" s="18"/>
      <c r="UEP319" s="18"/>
      <c r="UEQ319" s="18"/>
      <c r="UER319" s="18"/>
      <c r="UES319" s="18"/>
      <c r="UET319" s="18"/>
      <c r="UEU319" s="18"/>
      <c r="UEV319" s="18"/>
      <c r="UEW319" s="18"/>
      <c r="UEX319" s="18"/>
      <c r="UEY319" s="18"/>
      <c r="UEZ319" s="18"/>
      <c r="UFA319" s="18"/>
      <c r="UFB319" s="18"/>
      <c r="UFC319" s="18"/>
      <c r="UFD319" s="18"/>
      <c r="UFE319" s="18"/>
      <c r="UFF319" s="18"/>
      <c r="UFG319" s="18"/>
      <c r="UFH319" s="18"/>
      <c r="UFI319" s="18"/>
      <c r="UFJ319" s="18"/>
      <c r="UFK319" s="18"/>
      <c r="UFL319" s="18"/>
      <c r="UFM319" s="18"/>
      <c r="UFN319" s="18"/>
      <c r="UFO319" s="18"/>
      <c r="UFP319" s="18"/>
      <c r="UFQ319" s="18"/>
      <c r="UFR319" s="18"/>
      <c r="UFS319" s="18"/>
      <c r="UFT319" s="18"/>
      <c r="UFU319" s="18"/>
      <c r="UFV319" s="18"/>
      <c r="UFW319" s="18"/>
      <c r="UFX319" s="18"/>
      <c r="UFY319" s="18"/>
      <c r="UFZ319" s="18"/>
      <c r="UGA319" s="18"/>
      <c r="UGB319" s="18"/>
      <c r="UGC319" s="18"/>
      <c r="UGD319" s="18"/>
      <c r="UGE319" s="18"/>
      <c r="UGF319" s="18"/>
      <c r="UGG319" s="18"/>
      <c r="UGH319" s="18"/>
      <c r="UGI319" s="18"/>
      <c r="UGJ319" s="18"/>
      <c r="UGK319" s="18"/>
      <c r="UGL319" s="18"/>
      <c r="UGM319" s="18"/>
      <c r="UGN319" s="18"/>
      <c r="UGO319" s="18"/>
      <c r="UGP319" s="18"/>
      <c r="UGQ319" s="18"/>
      <c r="UGR319" s="18"/>
      <c r="UGS319" s="18"/>
      <c r="UGT319" s="18"/>
      <c r="UGU319" s="18"/>
      <c r="UGV319" s="18"/>
      <c r="UGW319" s="18"/>
      <c r="UGX319" s="18"/>
      <c r="UGY319" s="18"/>
      <c r="UGZ319" s="18"/>
      <c r="UHA319" s="18"/>
      <c r="UHB319" s="18"/>
      <c r="UHC319" s="18"/>
      <c r="UHD319" s="18"/>
      <c r="UHE319" s="18"/>
      <c r="UHF319" s="18"/>
      <c r="UHG319" s="18"/>
      <c r="UHH319" s="18"/>
      <c r="UHI319" s="18"/>
      <c r="UHJ319" s="18"/>
      <c r="UHK319" s="18"/>
      <c r="UHL319" s="18"/>
      <c r="UHM319" s="18"/>
      <c r="UHN319" s="18"/>
      <c r="UHO319" s="18"/>
      <c r="UHP319" s="18"/>
      <c r="UHQ319" s="18"/>
      <c r="UHR319" s="18"/>
      <c r="UHS319" s="18"/>
      <c r="UHT319" s="18"/>
      <c r="UHU319" s="18"/>
      <c r="UHV319" s="18"/>
      <c r="UHW319" s="18"/>
      <c r="UHX319" s="18"/>
      <c r="UHY319" s="18"/>
      <c r="UHZ319" s="18"/>
      <c r="UIA319" s="18"/>
      <c r="UIB319" s="18"/>
      <c r="UIC319" s="18"/>
      <c r="UID319" s="18"/>
      <c r="UIE319" s="18"/>
      <c r="UIF319" s="18"/>
      <c r="UIG319" s="18"/>
      <c r="UIH319" s="18"/>
      <c r="UII319" s="18"/>
      <c r="UIJ319" s="18"/>
      <c r="UIK319" s="18"/>
      <c r="UIL319" s="18"/>
      <c r="UIM319" s="18"/>
      <c r="UIN319" s="18"/>
      <c r="UIO319" s="18"/>
      <c r="UIP319" s="18"/>
      <c r="UIQ319" s="18"/>
      <c r="UIR319" s="18"/>
      <c r="UIS319" s="18"/>
      <c r="UIT319" s="18"/>
      <c r="UIU319" s="18"/>
      <c r="UIV319" s="18"/>
      <c r="UIW319" s="18"/>
      <c r="UIX319" s="18"/>
      <c r="UIY319" s="18"/>
      <c r="UIZ319" s="18"/>
      <c r="UJA319" s="18"/>
      <c r="UJB319" s="18"/>
      <c r="UJC319" s="18"/>
      <c r="UJD319" s="18"/>
      <c r="UJE319" s="18"/>
      <c r="UJF319" s="18"/>
      <c r="UJG319" s="18"/>
      <c r="UJH319" s="18"/>
      <c r="UJI319" s="18"/>
      <c r="UJJ319" s="18"/>
      <c r="UJK319" s="18"/>
      <c r="UJL319" s="18"/>
      <c r="UJM319" s="18"/>
      <c r="UJN319" s="18"/>
      <c r="UJO319" s="18"/>
      <c r="UJP319" s="18"/>
      <c r="UJQ319" s="18"/>
      <c r="UJR319" s="18"/>
      <c r="UJS319" s="18"/>
      <c r="UJT319" s="18"/>
      <c r="UJU319" s="18"/>
      <c r="UJV319" s="18"/>
      <c r="UJW319" s="18"/>
      <c r="UJX319" s="18"/>
      <c r="UJY319" s="18"/>
      <c r="UJZ319" s="18"/>
      <c r="UKA319" s="18"/>
      <c r="UKB319" s="18"/>
      <c r="UKC319" s="18"/>
      <c r="UKD319" s="18"/>
      <c r="UKE319" s="18"/>
      <c r="UKF319" s="18"/>
      <c r="UKG319" s="18"/>
      <c r="UKH319" s="18"/>
      <c r="UKI319" s="18"/>
      <c r="UKJ319" s="18"/>
      <c r="UKK319" s="18"/>
      <c r="UKL319" s="18"/>
      <c r="UKM319" s="18"/>
      <c r="UKN319" s="18"/>
      <c r="UKO319" s="18"/>
      <c r="UKP319" s="18"/>
      <c r="UKQ319" s="18"/>
      <c r="UKR319" s="18"/>
      <c r="UKS319" s="18"/>
      <c r="UKT319" s="18"/>
      <c r="UKU319" s="18"/>
      <c r="UKV319" s="18"/>
      <c r="UKW319" s="18"/>
      <c r="UKX319" s="18"/>
      <c r="UKY319" s="18"/>
      <c r="UKZ319" s="18"/>
      <c r="ULA319" s="18"/>
      <c r="ULB319" s="18"/>
      <c r="ULC319" s="18"/>
      <c r="ULD319" s="18"/>
      <c r="ULE319" s="18"/>
      <c r="ULF319" s="18"/>
      <c r="ULG319" s="18"/>
      <c r="ULH319" s="18"/>
      <c r="ULI319" s="18"/>
      <c r="ULJ319" s="18"/>
      <c r="ULK319" s="18"/>
      <c r="ULL319" s="18"/>
      <c r="ULM319" s="18"/>
      <c r="ULN319" s="18"/>
      <c r="ULO319" s="18"/>
      <c r="ULP319" s="18"/>
      <c r="ULQ319" s="18"/>
      <c r="ULR319" s="18"/>
      <c r="ULS319" s="18"/>
      <c r="ULT319" s="18"/>
      <c r="ULU319" s="18"/>
      <c r="ULV319" s="18"/>
      <c r="ULW319" s="18"/>
      <c r="ULX319" s="18"/>
      <c r="ULY319" s="18"/>
      <c r="ULZ319" s="18"/>
      <c r="UMA319" s="18"/>
      <c r="UMB319" s="18"/>
      <c r="UMC319" s="18"/>
      <c r="UMD319" s="18"/>
      <c r="UME319" s="18"/>
      <c r="UMF319" s="18"/>
      <c r="UMG319" s="18"/>
      <c r="UMH319" s="18"/>
      <c r="UMI319" s="18"/>
      <c r="UMJ319" s="18"/>
      <c r="UMK319" s="18"/>
      <c r="UML319" s="18"/>
      <c r="UMM319" s="18"/>
      <c r="UMN319" s="18"/>
      <c r="UMO319" s="18"/>
      <c r="UMP319" s="18"/>
      <c r="UMQ319" s="18"/>
      <c r="UMR319" s="18"/>
      <c r="UMS319" s="18"/>
      <c r="UMT319" s="18"/>
      <c r="UMU319" s="18"/>
      <c r="UMV319" s="18"/>
      <c r="UMW319" s="18"/>
      <c r="UMX319" s="18"/>
      <c r="UMY319" s="18"/>
      <c r="UMZ319" s="18"/>
      <c r="UNA319" s="18"/>
      <c r="UNB319" s="18"/>
      <c r="UNC319" s="18"/>
      <c r="UND319" s="18"/>
      <c r="UNE319" s="18"/>
      <c r="UNF319" s="18"/>
      <c r="UNG319" s="18"/>
      <c r="UNH319" s="18"/>
      <c r="UNI319" s="18"/>
      <c r="UNJ319" s="18"/>
      <c r="UNK319" s="18"/>
      <c r="UNL319" s="18"/>
      <c r="UNM319" s="18"/>
      <c r="UNN319" s="18"/>
      <c r="UNO319" s="18"/>
      <c r="UNP319" s="18"/>
      <c r="UNQ319" s="18"/>
      <c r="UNR319" s="18"/>
      <c r="UNS319" s="18"/>
      <c r="UNT319" s="18"/>
      <c r="UNU319" s="18"/>
      <c r="UNV319" s="18"/>
      <c r="UNW319" s="18"/>
      <c r="UNX319" s="18"/>
      <c r="UNY319" s="18"/>
      <c r="UNZ319" s="18"/>
      <c r="UOA319" s="18"/>
      <c r="UOB319" s="18"/>
      <c r="UOC319" s="18"/>
      <c r="UOD319" s="18"/>
      <c r="UOE319" s="18"/>
      <c r="UOF319" s="18"/>
      <c r="UOG319" s="18"/>
      <c r="UOH319" s="18"/>
      <c r="UOI319" s="18"/>
      <c r="UOJ319" s="18"/>
      <c r="UOK319" s="18"/>
      <c r="UOL319" s="18"/>
      <c r="UOM319" s="18"/>
      <c r="UON319" s="18"/>
      <c r="UOO319" s="18"/>
      <c r="UOP319" s="18"/>
      <c r="UOQ319" s="18"/>
      <c r="UOR319" s="18"/>
      <c r="UOS319" s="18"/>
      <c r="UOT319" s="18"/>
      <c r="UOU319" s="18"/>
      <c r="UOV319" s="18"/>
      <c r="UOW319" s="18"/>
      <c r="UOX319" s="18"/>
      <c r="UOY319" s="18"/>
      <c r="UOZ319" s="18"/>
      <c r="UPA319" s="18"/>
      <c r="UPB319" s="18"/>
      <c r="UPC319" s="18"/>
      <c r="UPD319" s="18"/>
      <c r="UPE319" s="18"/>
      <c r="UPF319" s="18"/>
      <c r="UPG319" s="18"/>
      <c r="UPH319" s="18"/>
      <c r="UPI319" s="18"/>
      <c r="UPJ319" s="18"/>
      <c r="UPK319" s="18"/>
      <c r="UPL319" s="18"/>
      <c r="UPM319" s="18"/>
      <c r="UPN319" s="18"/>
      <c r="UPO319" s="18"/>
      <c r="UPP319" s="18"/>
      <c r="UPQ319" s="18"/>
      <c r="UPR319" s="18"/>
      <c r="UPS319" s="18"/>
      <c r="UPT319" s="18"/>
      <c r="UPU319" s="18"/>
      <c r="UPV319" s="18"/>
      <c r="UPW319" s="18"/>
      <c r="UPX319" s="18"/>
      <c r="UPY319" s="18"/>
      <c r="UPZ319" s="18"/>
      <c r="UQA319" s="18"/>
      <c r="UQB319" s="18"/>
      <c r="UQC319" s="18"/>
      <c r="UQD319" s="18"/>
      <c r="UQE319" s="18"/>
      <c r="UQF319" s="18"/>
      <c r="UQG319" s="18"/>
      <c r="UQH319" s="18"/>
      <c r="UQI319" s="18"/>
      <c r="UQJ319" s="18"/>
      <c r="UQK319" s="18"/>
      <c r="UQL319" s="18"/>
      <c r="UQM319" s="18"/>
      <c r="UQN319" s="18"/>
      <c r="UQO319" s="18"/>
      <c r="UQP319" s="18"/>
      <c r="UQQ319" s="18"/>
      <c r="UQR319" s="18"/>
      <c r="UQS319" s="18"/>
      <c r="UQT319" s="18"/>
      <c r="UQU319" s="18"/>
      <c r="UQV319" s="18"/>
      <c r="UQW319" s="18"/>
      <c r="UQX319" s="18"/>
      <c r="UQY319" s="18"/>
      <c r="UQZ319" s="18"/>
      <c r="URA319" s="18"/>
      <c r="URB319" s="18"/>
      <c r="URC319" s="18"/>
      <c r="URD319" s="18"/>
      <c r="URE319" s="18"/>
      <c r="URF319" s="18"/>
      <c r="URG319" s="18"/>
      <c r="URH319" s="18"/>
      <c r="URI319" s="18"/>
      <c r="URJ319" s="18"/>
      <c r="URK319" s="18"/>
      <c r="URL319" s="18"/>
      <c r="URM319" s="18"/>
      <c r="URN319" s="18"/>
      <c r="URO319" s="18"/>
      <c r="URP319" s="18"/>
      <c r="URQ319" s="18"/>
      <c r="URR319" s="18"/>
      <c r="URS319" s="18"/>
      <c r="URT319" s="18"/>
      <c r="URU319" s="18"/>
      <c r="URV319" s="18"/>
      <c r="URW319" s="18"/>
      <c r="URX319" s="18"/>
      <c r="URY319" s="18"/>
      <c r="URZ319" s="18"/>
      <c r="USA319" s="18"/>
      <c r="USB319" s="18"/>
      <c r="USC319" s="18"/>
      <c r="USD319" s="18"/>
      <c r="USE319" s="18"/>
      <c r="USF319" s="18"/>
      <c r="USG319" s="18"/>
      <c r="USH319" s="18"/>
      <c r="USI319" s="18"/>
      <c r="USJ319" s="18"/>
      <c r="USK319" s="18"/>
      <c r="USL319" s="18"/>
      <c r="USM319" s="18"/>
      <c r="USN319" s="18"/>
      <c r="USO319" s="18"/>
      <c r="USP319" s="18"/>
      <c r="USQ319" s="18"/>
      <c r="USR319" s="18"/>
      <c r="USS319" s="18"/>
      <c r="UST319" s="18"/>
      <c r="USU319" s="18"/>
      <c r="USV319" s="18"/>
      <c r="USW319" s="18"/>
      <c r="USX319" s="18"/>
      <c r="USY319" s="18"/>
      <c r="USZ319" s="18"/>
      <c r="UTA319" s="18"/>
      <c r="UTB319" s="18"/>
      <c r="UTC319" s="18"/>
      <c r="UTD319" s="18"/>
      <c r="UTE319" s="18"/>
      <c r="UTF319" s="18"/>
      <c r="UTG319" s="18"/>
      <c r="UTH319" s="18"/>
      <c r="UTI319" s="18"/>
      <c r="UTJ319" s="18"/>
      <c r="UTK319" s="18"/>
      <c r="UTL319" s="18"/>
      <c r="UTM319" s="18"/>
      <c r="UTN319" s="18"/>
      <c r="UTO319" s="18"/>
      <c r="UTP319" s="18"/>
      <c r="UTQ319" s="18"/>
      <c r="UTR319" s="18"/>
      <c r="UTS319" s="18"/>
      <c r="UTT319" s="18"/>
      <c r="UTU319" s="18"/>
      <c r="UTV319" s="18"/>
      <c r="UTW319" s="18"/>
      <c r="UTX319" s="18"/>
      <c r="UTY319" s="18"/>
      <c r="UTZ319" s="18"/>
      <c r="UUA319" s="18"/>
      <c r="UUB319" s="18"/>
      <c r="UUC319" s="18"/>
      <c r="UUD319" s="18"/>
      <c r="UUE319" s="18"/>
      <c r="UUF319" s="18"/>
      <c r="UUG319" s="18"/>
      <c r="UUH319" s="18"/>
      <c r="UUI319" s="18"/>
      <c r="UUJ319" s="18"/>
      <c r="UUK319" s="18"/>
      <c r="UUL319" s="18"/>
      <c r="UUM319" s="18"/>
      <c r="UUN319" s="18"/>
      <c r="UUO319" s="18"/>
      <c r="UUP319" s="18"/>
      <c r="UUQ319" s="18"/>
      <c r="UUR319" s="18"/>
      <c r="UUS319" s="18"/>
      <c r="UUT319" s="18"/>
      <c r="UUU319" s="18"/>
      <c r="UUV319" s="18"/>
      <c r="UUW319" s="18"/>
      <c r="UUX319" s="18"/>
      <c r="UUY319" s="18"/>
      <c r="UUZ319" s="18"/>
      <c r="UVA319" s="18"/>
      <c r="UVB319" s="18"/>
      <c r="UVC319" s="18"/>
      <c r="UVD319" s="18"/>
      <c r="UVE319" s="18"/>
      <c r="UVF319" s="18"/>
      <c r="UVG319" s="18"/>
      <c r="UVH319" s="18"/>
      <c r="UVI319" s="18"/>
      <c r="UVJ319" s="18"/>
      <c r="UVK319" s="18"/>
      <c r="UVL319" s="18"/>
      <c r="UVM319" s="18"/>
      <c r="UVN319" s="18"/>
      <c r="UVO319" s="18"/>
      <c r="UVP319" s="18"/>
      <c r="UVQ319" s="18"/>
      <c r="UVR319" s="18"/>
      <c r="UVS319" s="18"/>
      <c r="UVT319" s="18"/>
      <c r="UVU319" s="18"/>
      <c r="UVV319" s="18"/>
      <c r="UVW319" s="18"/>
      <c r="UVX319" s="18"/>
      <c r="UVY319" s="18"/>
      <c r="UVZ319" s="18"/>
      <c r="UWA319" s="18"/>
      <c r="UWB319" s="18"/>
      <c r="UWC319" s="18"/>
      <c r="UWD319" s="18"/>
      <c r="UWE319" s="18"/>
      <c r="UWF319" s="18"/>
      <c r="UWG319" s="18"/>
      <c r="UWH319" s="18"/>
      <c r="UWI319" s="18"/>
      <c r="UWJ319" s="18"/>
      <c r="UWK319" s="18"/>
      <c r="UWL319" s="18"/>
      <c r="UWM319" s="18"/>
      <c r="UWN319" s="18"/>
      <c r="UWO319" s="18"/>
      <c r="UWP319" s="18"/>
      <c r="UWQ319" s="18"/>
      <c r="UWR319" s="18"/>
      <c r="UWS319" s="18"/>
      <c r="UWT319" s="18"/>
      <c r="UWU319" s="18"/>
      <c r="UWV319" s="18"/>
      <c r="UWW319" s="18"/>
      <c r="UWX319" s="18"/>
      <c r="UWY319" s="18"/>
      <c r="UWZ319" s="18"/>
      <c r="UXA319" s="18"/>
      <c r="UXB319" s="18"/>
      <c r="UXC319" s="18"/>
      <c r="UXD319" s="18"/>
      <c r="UXE319" s="18"/>
      <c r="UXF319" s="18"/>
      <c r="UXG319" s="18"/>
      <c r="UXH319" s="18"/>
      <c r="UXI319" s="18"/>
      <c r="UXJ319" s="18"/>
      <c r="UXK319" s="18"/>
      <c r="UXL319" s="18"/>
      <c r="UXM319" s="18"/>
      <c r="UXN319" s="18"/>
      <c r="UXO319" s="18"/>
      <c r="UXP319" s="18"/>
      <c r="UXQ319" s="18"/>
      <c r="UXR319" s="18"/>
      <c r="UXS319" s="18"/>
      <c r="UXT319" s="18"/>
      <c r="UXU319" s="18"/>
      <c r="UXV319" s="18"/>
      <c r="UXW319" s="18"/>
      <c r="UXX319" s="18"/>
      <c r="UXY319" s="18"/>
      <c r="UXZ319" s="18"/>
      <c r="UYA319" s="18"/>
      <c r="UYB319" s="18"/>
      <c r="UYC319" s="18"/>
      <c r="UYD319" s="18"/>
      <c r="UYE319" s="18"/>
      <c r="UYF319" s="18"/>
      <c r="UYG319" s="18"/>
      <c r="UYH319" s="18"/>
      <c r="UYI319" s="18"/>
      <c r="UYJ319" s="18"/>
      <c r="UYK319" s="18"/>
      <c r="UYL319" s="18"/>
      <c r="UYM319" s="18"/>
      <c r="UYN319" s="18"/>
      <c r="UYO319" s="18"/>
      <c r="UYP319" s="18"/>
      <c r="UYQ319" s="18"/>
      <c r="UYR319" s="18"/>
      <c r="UYS319" s="18"/>
      <c r="UYT319" s="18"/>
      <c r="UYU319" s="18"/>
      <c r="UYV319" s="18"/>
      <c r="UYW319" s="18"/>
      <c r="UYX319" s="18"/>
      <c r="UYY319" s="18"/>
      <c r="UYZ319" s="18"/>
      <c r="UZA319" s="18"/>
      <c r="UZB319" s="18"/>
      <c r="UZC319" s="18"/>
      <c r="UZD319" s="18"/>
      <c r="UZE319" s="18"/>
      <c r="UZF319" s="18"/>
      <c r="UZG319" s="18"/>
      <c r="UZH319" s="18"/>
      <c r="UZI319" s="18"/>
      <c r="UZJ319" s="18"/>
      <c r="UZK319" s="18"/>
      <c r="UZL319" s="18"/>
      <c r="UZM319" s="18"/>
      <c r="UZN319" s="18"/>
      <c r="UZO319" s="18"/>
      <c r="UZP319" s="18"/>
      <c r="UZQ319" s="18"/>
      <c r="UZR319" s="18"/>
      <c r="UZS319" s="18"/>
      <c r="UZT319" s="18"/>
      <c r="UZU319" s="18"/>
      <c r="UZV319" s="18"/>
      <c r="UZW319" s="18"/>
      <c r="UZX319" s="18"/>
      <c r="UZY319" s="18"/>
      <c r="UZZ319" s="18"/>
      <c r="VAA319" s="18"/>
      <c r="VAB319" s="18"/>
      <c r="VAC319" s="18"/>
      <c r="VAD319" s="18"/>
      <c r="VAE319" s="18"/>
      <c r="VAF319" s="18"/>
      <c r="VAG319" s="18"/>
      <c r="VAH319" s="18"/>
      <c r="VAI319" s="18"/>
      <c r="VAJ319" s="18"/>
      <c r="VAK319" s="18"/>
      <c r="VAL319" s="18"/>
      <c r="VAM319" s="18"/>
      <c r="VAN319" s="18"/>
      <c r="VAO319" s="18"/>
      <c r="VAP319" s="18"/>
      <c r="VAQ319" s="18"/>
      <c r="VAR319" s="18"/>
      <c r="VAS319" s="18"/>
      <c r="VAT319" s="18"/>
      <c r="VAU319" s="18"/>
      <c r="VAV319" s="18"/>
      <c r="VAW319" s="18"/>
      <c r="VAX319" s="18"/>
      <c r="VAY319" s="18"/>
      <c r="VAZ319" s="18"/>
      <c r="VBA319" s="18"/>
      <c r="VBB319" s="18"/>
      <c r="VBC319" s="18"/>
      <c r="VBD319" s="18"/>
      <c r="VBE319" s="18"/>
      <c r="VBF319" s="18"/>
      <c r="VBG319" s="18"/>
      <c r="VBH319" s="18"/>
      <c r="VBI319" s="18"/>
      <c r="VBJ319" s="18"/>
      <c r="VBK319" s="18"/>
      <c r="VBL319" s="18"/>
      <c r="VBM319" s="18"/>
      <c r="VBN319" s="18"/>
      <c r="VBO319" s="18"/>
      <c r="VBP319" s="18"/>
      <c r="VBQ319" s="18"/>
      <c r="VBR319" s="18"/>
      <c r="VBS319" s="18"/>
      <c r="VBT319" s="18"/>
      <c r="VBU319" s="18"/>
      <c r="VBV319" s="18"/>
      <c r="VBW319" s="18"/>
      <c r="VBX319" s="18"/>
      <c r="VBY319" s="18"/>
      <c r="VBZ319" s="18"/>
      <c r="VCA319" s="18"/>
      <c r="VCB319" s="18"/>
      <c r="VCC319" s="18"/>
      <c r="VCD319" s="18"/>
      <c r="VCE319" s="18"/>
      <c r="VCF319" s="18"/>
      <c r="VCG319" s="18"/>
      <c r="VCH319" s="18"/>
      <c r="VCI319" s="18"/>
      <c r="VCJ319" s="18"/>
      <c r="VCK319" s="18"/>
      <c r="VCL319" s="18"/>
      <c r="VCM319" s="18"/>
      <c r="VCN319" s="18"/>
      <c r="VCO319" s="18"/>
      <c r="VCP319" s="18"/>
      <c r="VCQ319" s="18"/>
      <c r="VCR319" s="18"/>
      <c r="VCS319" s="18"/>
      <c r="VCT319" s="18"/>
      <c r="VCU319" s="18"/>
      <c r="VCV319" s="18"/>
      <c r="VCW319" s="18"/>
      <c r="VCX319" s="18"/>
      <c r="VCY319" s="18"/>
      <c r="VCZ319" s="18"/>
      <c r="VDA319" s="18"/>
      <c r="VDB319" s="18"/>
      <c r="VDC319" s="18"/>
      <c r="VDD319" s="18"/>
      <c r="VDE319" s="18"/>
      <c r="VDF319" s="18"/>
      <c r="VDG319" s="18"/>
      <c r="VDH319" s="18"/>
      <c r="VDI319" s="18"/>
      <c r="VDJ319" s="18"/>
      <c r="VDK319" s="18"/>
      <c r="VDL319" s="18"/>
      <c r="VDM319" s="18"/>
      <c r="VDN319" s="18"/>
      <c r="VDO319" s="18"/>
      <c r="VDP319" s="18"/>
      <c r="VDQ319" s="18"/>
      <c r="VDR319" s="18"/>
      <c r="VDS319" s="18"/>
      <c r="VDT319" s="18"/>
      <c r="VDU319" s="18"/>
      <c r="VDV319" s="18"/>
      <c r="VDW319" s="18"/>
      <c r="VDX319" s="18"/>
      <c r="VDY319" s="18"/>
      <c r="VDZ319" s="18"/>
      <c r="VEA319" s="18"/>
      <c r="VEB319" s="18"/>
      <c r="VEC319" s="18"/>
      <c r="VED319" s="18"/>
      <c r="VEE319" s="18"/>
      <c r="VEF319" s="18"/>
      <c r="VEG319" s="18"/>
      <c r="VEH319" s="18"/>
      <c r="VEI319" s="18"/>
      <c r="VEJ319" s="18"/>
      <c r="VEK319" s="18"/>
      <c r="VEL319" s="18"/>
      <c r="VEM319" s="18"/>
      <c r="VEN319" s="18"/>
      <c r="VEO319" s="18"/>
      <c r="VEP319" s="18"/>
      <c r="VEQ319" s="18"/>
      <c r="VER319" s="18"/>
      <c r="VES319" s="18"/>
      <c r="VET319" s="18"/>
      <c r="VEU319" s="18"/>
      <c r="VEV319" s="18"/>
      <c r="VEW319" s="18"/>
      <c r="VEX319" s="18"/>
      <c r="VEY319" s="18"/>
      <c r="VEZ319" s="18"/>
      <c r="VFA319" s="18"/>
      <c r="VFB319" s="18"/>
      <c r="VFC319" s="18"/>
      <c r="VFD319" s="18"/>
      <c r="VFE319" s="18"/>
      <c r="VFF319" s="18"/>
      <c r="VFG319" s="18"/>
      <c r="VFH319" s="18"/>
      <c r="VFI319" s="18"/>
      <c r="VFJ319" s="18"/>
      <c r="VFK319" s="18"/>
      <c r="VFL319" s="18"/>
      <c r="VFM319" s="18"/>
      <c r="VFN319" s="18"/>
      <c r="VFO319" s="18"/>
      <c r="VFP319" s="18"/>
      <c r="VFQ319" s="18"/>
      <c r="VFR319" s="18"/>
      <c r="VFS319" s="18"/>
      <c r="VFT319" s="18"/>
      <c r="VFU319" s="18"/>
      <c r="VFV319" s="18"/>
      <c r="VFW319" s="18"/>
      <c r="VFX319" s="18"/>
      <c r="VFY319" s="18"/>
      <c r="VFZ319" s="18"/>
      <c r="VGA319" s="18"/>
      <c r="VGB319" s="18"/>
      <c r="VGC319" s="18"/>
      <c r="VGD319" s="18"/>
      <c r="VGE319" s="18"/>
      <c r="VGF319" s="18"/>
      <c r="VGG319" s="18"/>
      <c r="VGH319" s="18"/>
      <c r="VGI319" s="18"/>
      <c r="VGJ319" s="18"/>
      <c r="VGK319" s="18"/>
      <c r="VGL319" s="18"/>
      <c r="VGM319" s="18"/>
      <c r="VGN319" s="18"/>
      <c r="VGO319" s="18"/>
      <c r="VGP319" s="18"/>
      <c r="VGQ319" s="18"/>
      <c r="VGR319" s="18"/>
      <c r="VGS319" s="18"/>
      <c r="VGT319" s="18"/>
      <c r="VGU319" s="18"/>
      <c r="VGV319" s="18"/>
      <c r="VGW319" s="18"/>
      <c r="VGX319" s="18"/>
      <c r="VGY319" s="18"/>
      <c r="VGZ319" s="18"/>
      <c r="VHA319" s="18"/>
      <c r="VHB319" s="18"/>
      <c r="VHC319" s="18"/>
      <c r="VHD319" s="18"/>
      <c r="VHE319" s="18"/>
      <c r="VHF319" s="18"/>
      <c r="VHG319" s="18"/>
      <c r="VHH319" s="18"/>
      <c r="VHI319" s="18"/>
      <c r="VHJ319" s="18"/>
      <c r="VHK319" s="18"/>
      <c r="VHL319" s="18"/>
      <c r="VHM319" s="18"/>
      <c r="VHN319" s="18"/>
      <c r="VHO319" s="18"/>
      <c r="VHP319" s="18"/>
      <c r="VHQ319" s="18"/>
      <c r="VHR319" s="18"/>
      <c r="VHS319" s="18"/>
      <c r="VHT319" s="18"/>
      <c r="VHU319" s="18"/>
      <c r="VHV319" s="18"/>
      <c r="VHW319" s="18"/>
      <c r="VHX319" s="18"/>
      <c r="VHY319" s="18"/>
      <c r="VHZ319" s="18"/>
      <c r="VIA319" s="18"/>
      <c r="VIB319" s="18"/>
      <c r="VIC319" s="18"/>
      <c r="VID319" s="18"/>
      <c r="VIE319" s="18"/>
      <c r="VIF319" s="18"/>
      <c r="VIG319" s="18"/>
      <c r="VIH319" s="18"/>
      <c r="VII319" s="18"/>
      <c r="VIJ319" s="18"/>
      <c r="VIK319" s="18"/>
      <c r="VIL319" s="18"/>
      <c r="VIM319" s="18"/>
      <c r="VIN319" s="18"/>
      <c r="VIO319" s="18"/>
      <c r="VIP319" s="18"/>
      <c r="VIQ319" s="18"/>
      <c r="VIR319" s="18"/>
      <c r="VIS319" s="18"/>
      <c r="VIT319" s="18"/>
      <c r="VIU319" s="18"/>
      <c r="VIV319" s="18"/>
      <c r="VIW319" s="18"/>
      <c r="VIX319" s="18"/>
      <c r="VIY319" s="18"/>
      <c r="VIZ319" s="18"/>
      <c r="VJA319" s="18"/>
      <c r="VJB319" s="18"/>
      <c r="VJC319" s="18"/>
      <c r="VJD319" s="18"/>
      <c r="VJE319" s="18"/>
      <c r="VJF319" s="18"/>
      <c r="VJG319" s="18"/>
      <c r="VJH319" s="18"/>
      <c r="VJI319" s="18"/>
      <c r="VJJ319" s="18"/>
      <c r="VJK319" s="18"/>
      <c r="VJL319" s="18"/>
      <c r="VJM319" s="18"/>
      <c r="VJN319" s="18"/>
      <c r="VJO319" s="18"/>
      <c r="VJP319" s="18"/>
      <c r="VJQ319" s="18"/>
      <c r="VJR319" s="18"/>
      <c r="VJS319" s="18"/>
      <c r="VJT319" s="18"/>
      <c r="VJU319" s="18"/>
      <c r="VJV319" s="18"/>
      <c r="VJW319" s="18"/>
      <c r="VJX319" s="18"/>
      <c r="VJY319" s="18"/>
      <c r="VJZ319" s="18"/>
      <c r="VKA319" s="18"/>
      <c r="VKB319" s="18"/>
      <c r="VKC319" s="18"/>
      <c r="VKD319" s="18"/>
      <c r="VKE319" s="18"/>
      <c r="VKF319" s="18"/>
      <c r="VKG319" s="18"/>
      <c r="VKH319" s="18"/>
      <c r="VKI319" s="18"/>
      <c r="VKJ319" s="18"/>
      <c r="VKK319" s="18"/>
      <c r="VKL319" s="18"/>
      <c r="VKM319" s="18"/>
      <c r="VKN319" s="18"/>
      <c r="VKO319" s="18"/>
      <c r="VKP319" s="18"/>
      <c r="VKQ319" s="18"/>
      <c r="VKR319" s="18"/>
      <c r="VKS319" s="18"/>
      <c r="VKT319" s="18"/>
      <c r="VKU319" s="18"/>
      <c r="VKV319" s="18"/>
      <c r="VKW319" s="18"/>
      <c r="VKX319" s="18"/>
      <c r="VKY319" s="18"/>
      <c r="VKZ319" s="18"/>
      <c r="VLA319" s="18"/>
      <c r="VLB319" s="18"/>
      <c r="VLC319" s="18"/>
      <c r="VLD319" s="18"/>
      <c r="VLE319" s="18"/>
      <c r="VLF319" s="18"/>
      <c r="VLG319" s="18"/>
      <c r="VLH319" s="18"/>
      <c r="VLI319" s="18"/>
      <c r="VLJ319" s="18"/>
      <c r="VLK319" s="18"/>
      <c r="VLL319" s="18"/>
      <c r="VLM319" s="18"/>
      <c r="VLN319" s="18"/>
      <c r="VLO319" s="18"/>
      <c r="VLP319" s="18"/>
      <c r="VLQ319" s="18"/>
      <c r="VLR319" s="18"/>
      <c r="VLS319" s="18"/>
      <c r="VLT319" s="18"/>
      <c r="VLU319" s="18"/>
      <c r="VLV319" s="18"/>
      <c r="VLW319" s="18"/>
      <c r="VLX319" s="18"/>
      <c r="VLY319" s="18"/>
      <c r="VLZ319" s="18"/>
      <c r="VMA319" s="18"/>
      <c r="VMB319" s="18"/>
      <c r="VMC319" s="18"/>
      <c r="VMD319" s="18"/>
      <c r="VME319" s="18"/>
      <c r="VMF319" s="18"/>
      <c r="VMG319" s="18"/>
      <c r="VMH319" s="18"/>
      <c r="VMI319" s="18"/>
      <c r="VMJ319" s="18"/>
      <c r="VMK319" s="18"/>
      <c r="VML319" s="18"/>
      <c r="VMM319" s="18"/>
      <c r="VMN319" s="18"/>
      <c r="VMO319" s="18"/>
      <c r="VMP319" s="18"/>
      <c r="VMQ319" s="18"/>
      <c r="VMR319" s="18"/>
      <c r="VMS319" s="18"/>
      <c r="VMT319" s="18"/>
      <c r="VMU319" s="18"/>
      <c r="VMV319" s="18"/>
      <c r="VMW319" s="18"/>
      <c r="VMX319" s="18"/>
      <c r="VMY319" s="18"/>
      <c r="VMZ319" s="18"/>
      <c r="VNA319" s="18"/>
      <c r="VNB319" s="18"/>
      <c r="VNC319" s="18"/>
      <c r="VND319" s="18"/>
      <c r="VNE319" s="18"/>
      <c r="VNF319" s="18"/>
      <c r="VNG319" s="18"/>
      <c r="VNH319" s="18"/>
      <c r="VNI319" s="18"/>
      <c r="VNJ319" s="18"/>
      <c r="VNK319" s="18"/>
      <c r="VNL319" s="18"/>
      <c r="VNM319" s="18"/>
      <c r="VNN319" s="18"/>
      <c r="VNO319" s="18"/>
      <c r="VNP319" s="18"/>
      <c r="VNQ319" s="18"/>
      <c r="VNR319" s="18"/>
      <c r="VNS319" s="18"/>
      <c r="VNT319" s="18"/>
      <c r="VNU319" s="18"/>
      <c r="VNV319" s="18"/>
      <c r="VNW319" s="18"/>
      <c r="VNX319" s="18"/>
      <c r="VNY319" s="18"/>
      <c r="VNZ319" s="18"/>
      <c r="VOA319" s="18"/>
      <c r="VOB319" s="18"/>
      <c r="VOC319" s="18"/>
      <c r="VOD319" s="18"/>
      <c r="VOE319" s="18"/>
      <c r="VOF319" s="18"/>
      <c r="VOG319" s="18"/>
      <c r="VOH319" s="18"/>
      <c r="VOI319" s="18"/>
      <c r="VOJ319" s="18"/>
      <c r="VOK319" s="18"/>
      <c r="VOL319" s="18"/>
      <c r="VOM319" s="18"/>
      <c r="VON319" s="18"/>
      <c r="VOO319" s="18"/>
      <c r="VOP319" s="18"/>
      <c r="VOQ319" s="18"/>
      <c r="VOR319" s="18"/>
      <c r="VOS319" s="18"/>
      <c r="VOT319" s="18"/>
      <c r="VOU319" s="18"/>
      <c r="VOV319" s="18"/>
      <c r="VOW319" s="18"/>
      <c r="VOX319" s="18"/>
      <c r="VOY319" s="18"/>
      <c r="VOZ319" s="18"/>
      <c r="VPA319" s="18"/>
      <c r="VPB319" s="18"/>
      <c r="VPC319" s="18"/>
      <c r="VPD319" s="18"/>
      <c r="VPE319" s="18"/>
      <c r="VPF319" s="18"/>
      <c r="VPG319" s="18"/>
      <c r="VPH319" s="18"/>
      <c r="VPI319" s="18"/>
      <c r="VPJ319" s="18"/>
      <c r="VPK319" s="18"/>
      <c r="VPL319" s="18"/>
      <c r="VPM319" s="18"/>
      <c r="VPN319" s="18"/>
      <c r="VPO319" s="18"/>
      <c r="VPP319" s="18"/>
      <c r="VPQ319" s="18"/>
      <c r="VPR319" s="18"/>
      <c r="VPS319" s="18"/>
      <c r="VPT319" s="18"/>
      <c r="VPU319" s="18"/>
      <c r="VPV319" s="18"/>
      <c r="VPW319" s="18"/>
      <c r="VPX319" s="18"/>
      <c r="VPY319" s="18"/>
      <c r="VPZ319" s="18"/>
      <c r="VQA319" s="18"/>
      <c r="VQB319" s="18"/>
      <c r="VQC319" s="18"/>
      <c r="VQD319" s="18"/>
      <c r="VQE319" s="18"/>
      <c r="VQF319" s="18"/>
      <c r="VQG319" s="18"/>
      <c r="VQH319" s="18"/>
      <c r="VQI319" s="18"/>
      <c r="VQJ319" s="18"/>
      <c r="VQK319" s="18"/>
      <c r="VQL319" s="18"/>
      <c r="VQM319" s="18"/>
      <c r="VQN319" s="18"/>
      <c r="VQO319" s="18"/>
      <c r="VQP319" s="18"/>
      <c r="VQQ319" s="18"/>
      <c r="VQR319" s="18"/>
      <c r="VQS319" s="18"/>
      <c r="VQT319" s="18"/>
      <c r="VQU319" s="18"/>
      <c r="VQV319" s="18"/>
      <c r="VQW319" s="18"/>
      <c r="VQX319" s="18"/>
      <c r="VQY319" s="18"/>
      <c r="VQZ319" s="18"/>
      <c r="VRA319" s="18"/>
      <c r="VRB319" s="18"/>
      <c r="VRC319" s="18"/>
      <c r="VRD319" s="18"/>
      <c r="VRE319" s="18"/>
      <c r="VRF319" s="18"/>
      <c r="VRG319" s="18"/>
      <c r="VRH319" s="18"/>
      <c r="VRI319" s="18"/>
      <c r="VRJ319" s="18"/>
      <c r="VRK319" s="18"/>
      <c r="VRL319" s="18"/>
      <c r="VRM319" s="18"/>
      <c r="VRN319" s="18"/>
      <c r="VRO319" s="18"/>
      <c r="VRP319" s="18"/>
      <c r="VRQ319" s="18"/>
      <c r="VRR319" s="18"/>
      <c r="VRS319" s="18"/>
      <c r="VRT319" s="18"/>
      <c r="VRU319" s="18"/>
      <c r="VRV319" s="18"/>
      <c r="VRW319" s="18"/>
      <c r="VRX319" s="18"/>
      <c r="VRY319" s="18"/>
      <c r="VRZ319" s="18"/>
      <c r="VSA319" s="18"/>
      <c r="VSB319" s="18"/>
      <c r="VSC319" s="18"/>
      <c r="VSD319" s="18"/>
      <c r="VSE319" s="18"/>
      <c r="VSF319" s="18"/>
      <c r="VSG319" s="18"/>
      <c r="VSH319" s="18"/>
      <c r="VSI319" s="18"/>
      <c r="VSJ319" s="18"/>
      <c r="VSK319" s="18"/>
      <c r="VSL319" s="18"/>
      <c r="VSM319" s="18"/>
      <c r="VSN319" s="18"/>
      <c r="VSO319" s="18"/>
      <c r="VSP319" s="18"/>
      <c r="VSQ319" s="18"/>
      <c r="VSR319" s="18"/>
      <c r="VSS319" s="18"/>
      <c r="VST319" s="18"/>
      <c r="VSU319" s="18"/>
      <c r="VSV319" s="18"/>
      <c r="VSW319" s="18"/>
      <c r="VSX319" s="18"/>
      <c r="VSY319" s="18"/>
      <c r="VSZ319" s="18"/>
      <c r="VTA319" s="18"/>
      <c r="VTB319" s="18"/>
      <c r="VTC319" s="18"/>
      <c r="VTD319" s="18"/>
      <c r="VTE319" s="18"/>
      <c r="VTF319" s="18"/>
      <c r="VTG319" s="18"/>
      <c r="VTH319" s="18"/>
      <c r="VTI319" s="18"/>
      <c r="VTJ319" s="18"/>
      <c r="VTK319" s="18"/>
      <c r="VTL319" s="18"/>
      <c r="VTM319" s="18"/>
      <c r="VTN319" s="18"/>
      <c r="VTO319" s="18"/>
      <c r="VTP319" s="18"/>
      <c r="VTQ319" s="18"/>
      <c r="VTR319" s="18"/>
      <c r="VTS319" s="18"/>
      <c r="VTT319" s="18"/>
      <c r="VTU319" s="18"/>
      <c r="VTV319" s="18"/>
      <c r="VTW319" s="18"/>
      <c r="VTX319" s="18"/>
      <c r="VTY319" s="18"/>
      <c r="VTZ319" s="18"/>
      <c r="VUA319" s="18"/>
      <c r="VUB319" s="18"/>
      <c r="VUC319" s="18"/>
      <c r="VUD319" s="18"/>
      <c r="VUE319" s="18"/>
      <c r="VUF319" s="18"/>
      <c r="VUG319" s="18"/>
      <c r="VUH319" s="18"/>
      <c r="VUI319" s="18"/>
      <c r="VUJ319" s="18"/>
      <c r="VUK319" s="18"/>
      <c r="VUL319" s="18"/>
      <c r="VUM319" s="18"/>
      <c r="VUN319" s="18"/>
      <c r="VUO319" s="18"/>
      <c r="VUP319" s="18"/>
      <c r="VUQ319" s="18"/>
      <c r="VUR319" s="18"/>
      <c r="VUS319" s="18"/>
      <c r="VUT319" s="18"/>
      <c r="VUU319" s="18"/>
      <c r="VUV319" s="18"/>
      <c r="VUW319" s="18"/>
      <c r="VUX319" s="18"/>
      <c r="VUY319" s="18"/>
      <c r="VUZ319" s="18"/>
      <c r="VVA319" s="18"/>
      <c r="VVB319" s="18"/>
      <c r="VVC319" s="18"/>
      <c r="VVD319" s="18"/>
      <c r="VVE319" s="18"/>
      <c r="VVF319" s="18"/>
      <c r="VVG319" s="18"/>
      <c r="VVH319" s="18"/>
      <c r="VVI319" s="18"/>
      <c r="VVJ319" s="18"/>
      <c r="VVK319" s="18"/>
      <c r="VVL319" s="18"/>
      <c r="VVM319" s="18"/>
      <c r="VVN319" s="18"/>
      <c r="VVO319" s="18"/>
      <c r="VVP319" s="18"/>
      <c r="VVQ319" s="18"/>
      <c r="VVR319" s="18"/>
      <c r="VVS319" s="18"/>
      <c r="VVT319" s="18"/>
      <c r="VVU319" s="18"/>
      <c r="VVV319" s="18"/>
      <c r="VVW319" s="18"/>
      <c r="VVX319" s="18"/>
      <c r="VVY319" s="18"/>
      <c r="VVZ319" s="18"/>
      <c r="VWA319" s="18"/>
      <c r="VWB319" s="18"/>
      <c r="VWC319" s="18"/>
      <c r="VWD319" s="18"/>
      <c r="VWE319" s="18"/>
      <c r="VWF319" s="18"/>
      <c r="VWG319" s="18"/>
      <c r="VWH319" s="18"/>
      <c r="VWI319" s="18"/>
      <c r="VWJ319" s="18"/>
      <c r="VWK319" s="18"/>
      <c r="VWL319" s="18"/>
      <c r="VWM319" s="18"/>
      <c r="VWN319" s="18"/>
      <c r="VWO319" s="18"/>
      <c r="VWP319" s="18"/>
      <c r="VWQ319" s="18"/>
      <c r="VWR319" s="18"/>
      <c r="VWS319" s="18"/>
      <c r="VWT319" s="18"/>
      <c r="VWU319" s="18"/>
      <c r="VWV319" s="18"/>
      <c r="VWW319" s="18"/>
      <c r="VWX319" s="18"/>
      <c r="VWY319" s="18"/>
      <c r="VWZ319" s="18"/>
      <c r="VXA319" s="18"/>
      <c r="VXB319" s="18"/>
      <c r="VXC319" s="18"/>
      <c r="VXD319" s="18"/>
      <c r="VXE319" s="18"/>
      <c r="VXF319" s="18"/>
      <c r="VXG319" s="18"/>
      <c r="VXH319" s="18"/>
      <c r="VXI319" s="18"/>
      <c r="VXJ319" s="18"/>
      <c r="VXK319" s="18"/>
      <c r="VXL319" s="18"/>
      <c r="VXM319" s="18"/>
      <c r="VXN319" s="18"/>
      <c r="VXO319" s="18"/>
      <c r="VXP319" s="18"/>
      <c r="VXQ319" s="18"/>
      <c r="VXR319" s="18"/>
      <c r="VXS319" s="18"/>
      <c r="VXT319" s="18"/>
      <c r="VXU319" s="18"/>
      <c r="VXV319" s="18"/>
      <c r="VXW319" s="18"/>
      <c r="VXX319" s="18"/>
      <c r="VXY319" s="18"/>
      <c r="VXZ319" s="18"/>
      <c r="VYA319" s="18"/>
      <c r="VYB319" s="18"/>
      <c r="VYC319" s="18"/>
      <c r="VYD319" s="18"/>
      <c r="VYE319" s="18"/>
      <c r="VYF319" s="18"/>
      <c r="VYG319" s="18"/>
      <c r="VYH319" s="18"/>
      <c r="VYI319" s="18"/>
      <c r="VYJ319" s="18"/>
      <c r="VYK319" s="18"/>
      <c r="VYL319" s="18"/>
      <c r="VYM319" s="18"/>
      <c r="VYN319" s="18"/>
      <c r="VYO319" s="18"/>
      <c r="VYP319" s="18"/>
      <c r="VYQ319" s="18"/>
      <c r="VYR319" s="18"/>
      <c r="VYS319" s="18"/>
      <c r="VYT319" s="18"/>
      <c r="VYU319" s="18"/>
      <c r="VYV319" s="18"/>
      <c r="VYW319" s="18"/>
      <c r="VYX319" s="18"/>
      <c r="VYY319" s="18"/>
      <c r="VYZ319" s="18"/>
      <c r="VZA319" s="18"/>
      <c r="VZB319" s="18"/>
      <c r="VZC319" s="18"/>
      <c r="VZD319" s="18"/>
      <c r="VZE319" s="18"/>
      <c r="VZF319" s="18"/>
      <c r="VZG319" s="18"/>
      <c r="VZH319" s="18"/>
      <c r="VZI319" s="18"/>
      <c r="VZJ319" s="18"/>
      <c r="VZK319" s="18"/>
      <c r="VZL319" s="18"/>
      <c r="VZM319" s="18"/>
      <c r="VZN319" s="18"/>
      <c r="VZO319" s="18"/>
      <c r="VZP319" s="18"/>
      <c r="VZQ319" s="18"/>
      <c r="VZR319" s="18"/>
      <c r="VZS319" s="18"/>
      <c r="VZT319" s="18"/>
      <c r="VZU319" s="18"/>
      <c r="VZV319" s="18"/>
      <c r="VZW319" s="18"/>
      <c r="VZX319" s="18"/>
      <c r="VZY319" s="18"/>
      <c r="VZZ319" s="18"/>
      <c r="WAA319" s="18"/>
      <c r="WAB319" s="18"/>
      <c r="WAC319" s="18"/>
      <c r="WAD319" s="18"/>
      <c r="WAE319" s="18"/>
      <c r="WAF319" s="18"/>
      <c r="WAG319" s="18"/>
      <c r="WAH319" s="18"/>
      <c r="WAI319" s="18"/>
      <c r="WAJ319" s="18"/>
      <c r="WAK319" s="18"/>
      <c r="WAL319" s="18"/>
      <c r="WAM319" s="18"/>
      <c r="WAN319" s="18"/>
      <c r="WAO319" s="18"/>
      <c r="WAP319" s="18"/>
      <c r="WAQ319" s="18"/>
      <c r="WAR319" s="18"/>
      <c r="WAS319" s="18"/>
      <c r="WAT319" s="18"/>
      <c r="WAU319" s="18"/>
      <c r="WAV319" s="18"/>
      <c r="WAW319" s="18"/>
      <c r="WAX319" s="18"/>
      <c r="WAY319" s="18"/>
      <c r="WAZ319" s="18"/>
      <c r="WBA319" s="18"/>
      <c r="WBB319" s="18"/>
      <c r="WBC319" s="18"/>
      <c r="WBD319" s="18"/>
      <c r="WBE319" s="18"/>
      <c r="WBF319" s="18"/>
      <c r="WBG319" s="18"/>
      <c r="WBH319" s="18"/>
      <c r="WBI319" s="18"/>
      <c r="WBJ319" s="18"/>
      <c r="WBK319" s="18"/>
      <c r="WBL319" s="18"/>
      <c r="WBM319" s="18"/>
      <c r="WBN319" s="18"/>
      <c r="WBO319" s="18"/>
      <c r="WBP319" s="18"/>
      <c r="WBQ319" s="18"/>
      <c r="WBR319" s="18"/>
      <c r="WBS319" s="18"/>
      <c r="WBT319" s="18"/>
      <c r="WBU319" s="18"/>
      <c r="WBV319" s="18"/>
      <c r="WBW319" s="18"/>
      <c r="WBX319" s="18"/>
      <c r="WBY319" s="18"/>
      <c r="WBZ319" s="18"/>
      <c r="WCA319" s="18"/>
      <c r="WCB319" s="18"/>
      <c r="WCC319" s="18"/>
      <c r="WCD319" s="18"/>
      <c r="WCE319" s="18"/>
      <c r="WCF319" s="18"/>
      <c r="WCG319" s="18"/>
      <c r="WCH319" s="18"/>
      <c r="WCI319" s="18"/>
      <c r="WCJ319" s="18"/>
      <c r="WCK319" s="18"/>
      <c r="WCL319" s="18"/>
      <c r="WCM319" s="18"/>
      <c r="WCN319" s="18"/>
      <c r="WCO319" s="18"/>
      <c r="WCP319" s="18"/>
      <c r="WCQ319" s="18"/>
      <c r="WCR319" s="18"/>
      <c r="WCS319" s="18"/>
      <c r="WCT319" s="18"/>
      <c r="WCU319" s="18"/>
      <c r="WCV319" s="18"/>
      <c r="WCW319" s="18"/>
      <c r="WCX319" s="18"/>
      <c r="WCY319" s="18"/>
      <c r="WCZ319" s="18"/>
      <c r="WDA319" s="18"/>
      <c r="WDB319" s="18"/>
      <c r="WDC319" s="18"/>
      <c r="WDD319" s="18"/>
      <c r="WDE319" s="18"/>
      <c r="WDF319" s="18"/>
      <c r="WDG319" s="18"/>
      <c r="WDH319" s="18"/>
      <c r="WDI319" s="18"/>
      <c r="WDJ319" s="18"/>
      <c r="WDK319" s="18"/>
      <c r="WDL319" s="18"/>
      <c r="WDM319" s="18"/>
      <c r="WDN319" s="18"/>
      <c r="WDO319" s="18"/>
      <c r="WDP319" s="18"/>
      <c r="WDQ319" s="18"/>
      <c r="WDR319" s="18"/>
      <c r="WDS319" s="18"/>
      <c r="WDT319" s="18"/>
      <c r="WDU319" s="18"/>
      <c r="WDV319" s="18"/>
      <c r="WDW319" s="18"/>
      <c r="WDX319" s="18"/>
      <c r="WDY319" s="18"/>
      <c r="WDZ319" s="18"/>
      <c r="WEA319" s="18"/>
      <c r="WEB319" s="18"/>
      <c r="WEC319" s="18"/>
      <c r="WED319" s="18"/>
      <c r="WEE319" s="18"/>
      <c r="WEF319" s="18"/>
      <c r="WEG319" s="18"/>
      <c r="WEH319" s="18"/>
      <c r="WEI319" s="18"/>
      <c r="WEJ319" s="18"/>
      <c r="WEK319" s="18"/>
      <c r="WEL319" s="18"/>
      <c r="WEM319" s="18"/>
      <c r="WEN319" s="18"/>
      <c r="WEO319" s="18"/>
      <c r="WEP319" s="18"/>
      <c r="WEQ319" s="18"/>
      <c r="WER319" s="18"/>
      <c r="WES319" s="18"/>
      <c r="WET319" s="18"/>
      <c r="WEU319" s="18"/>
      <c r="WEV319" s="18"/>
      <c r="WEW319" s="18"/>
      <c r="WEX319" s="18"/>
      <c r="WEY319" s="18"/>
      <c r="WEZ319" s="18"/>
      <c r="WFA319" s="18"/>
      <c r="WFB319" s="18"/>
      <c r="WFC319" s="18"/>
      <c r="WFD319" s="18"/>
      <c r="WFE319" s="18"/>
      <c r="WFF319" s="18"/>
      <c r="WFG319" s="18"/>
      <c r="WFH319" s="18"/>
      <c r="WFI319" s="18"/>
      <c r="WFJ319" s="18"/>
      <c r="WFK319" s="18"/>
      <c r="WFL319" s="18"/>
      <c r="WFM319" s="18"/>
      <c r="WFN319" s="18"/>
      <c r="WFO319" s="18"/>
      <c r="WFP319" s="18"/>
      <c r="WFQ319" s="18"/>
      <c r="WFR319" s="18"/>
      <c r="WFS319" s="18"/>
      <c r="WFT319" s="18"/>
      <c r="WFU319" s="18"/>
      <c r="WFV319" s="18"/>
      <c r="WFW319" s="18"/>
      <c r="WFX319" s="18"/>
      <c r="WFY319" s="18"/>
      <c r="WFZ319" s="18"/>
      <c r="WGA319" s="18"/>
      <c r="WGB319" s="18"/>
      <c r="WGC319" s="18"/>
      <c r="WGD319" s="18"/>
      <c r="WGE319" s="18"/>
      <c r="WGF319" s="18"/>
      <c r="WGG319" s="18"/>
      <c r="WGH319" s="18"/>
      <c r="WGI319" s="18"/>
      <c r="WGJ319" s="18"/>
      <c r="WGK319" s="18"/>
      <c r="WGL319" s="18"/>
      <c r="WGM319" s="18"/>
      <c r="WGN319" s="18"/>
      <c r="WGO319" s="18"/>
      <c r="WGP319" s="18"/>
      <c r="WGQ319" s="18"/>
      <c r="WGR319" s="18"/>
      <c r="WGS319" s="18"/>
      <c r="WGT319" s="18"/>
      <c r="WGU319" s="18"/>
      <c r="WGV319" s="18"/>
      <c r="WGW319" s="18"/>
      <c r="WGX319" s="18"/>
      <c r="WGY319" s="18"/>
      <c r="WGZ319" s="18"/>
      <c r="WHA319" s="18"/>
      <c r="WHB319" s="18"/>
      <c r="WHC319" s="18"/>
      <c r="WHD319" s="18"/>
      <c r="WHE319" s="18"/>
      <c r="WHF319" s="18"/>
      <c r="WHG319" s="18"/>
      <c r="WHH319" s="18"/>
      <c r="WHI319" s="18"/>
      <c r="WHJ319" s="18"/>
      <c r="WHK319" s="18"/>
      <c r="WHL319" s="18"/>
      <c r="WHM319" s="18"/>
      <c r="WHN319" s="18"/>
      <c r="WHO319" s="18"/>
      <c r="WHP319" s="18"/>
      <c r="WHQ319" s="18"/>
      <c r="WHR319" s="18"/>
      <c r="WHS319" s="18"/>
      <c r="WHT319" s="18"/>
      <c r="WHU319" s="18"/>
      <c r="WHV319" s="18"/>
      <c r="WHW319" s="18"/>
      <c r="WHX319" s="18"/>
      <c r="WHY319" s="18"/>
      <c r="WHZ319" s="18"/>
      <c r="WIA319" s="18"/>
      <c r="WIB319" s="18"/>
      <c r="WIC319" s="18"/>
      <c r="WID319" s="18"/>
      <c r="WIE319" s="18"/>
      <c r="WIF319" s="18"/>
      <c r="WIG319" s="18"/>
      <c r="WIH319" s="18"/>
      <c r="WII319" s="18"/>
      <c r="WIJ319" s="18"/>
      <c r="WIK319" s="18"/>
      <c r="WIL319" s="18"/>
      <c r="WIM319" s="18"/>
      <c r="WIN319" s="18"/>
      <c r="WIO319" s="18"/>
      <c r="WIP319" s="18"/>
      <c r="WIQ319" s="18"/>
      <c r="WIR319" s="18"/>
      <c r="WIS319" s="18"/>
      <c r="WIT319" s="18"/>
      <c r="WIU319" s="18"/>
      <c r="WIV319" s="18"/>
      <c r="WIW319" s="18"/>
      <c r="WIX319" s="18"/>
      <c r="WIY319" s="18"/>
      <c r="WIZ319" s="18"/>
      <c r="WJA319" s="18"/>
      <c r="WJB319" s="18"/>
      <c r="WJC319" s="18"/>
      <c r="WJD319" s="18"/>
      <c r="WJE319" s="18"/>
      <c r="WJF319" s="18"/>
      <c r="WJG319" s="18"/>
      <c r="WJH319" s="18"/>
      <c r="WJI319" s="18"/>
      <c r="WJJ319" s="18"/>
      <c r="WJK319" s="18"/>
      <c r="WJL319" s="18"/>
      <c r="WJM319" s="18"/>
      <c r="WJN319" s="18"/>
      <c r="WJO319" s="18"/>
      <c r="WJP319" s="18"/>
      <c r="WJQ319" s="18"/>
      <c r="WJR319" s="18"/>
      <c r="WJS319" s="18"/>
      <c r="WJT319" s="18"/>
      <c r="WJU319" s="18"/>
      <c r="WJV319" s="18"/>
      <c r="WJW319" s="18"/>
      <c r="WJX319" s="18"/>
      <c r="WJY319" s="18"/>
      <c r="WJZ319" s="18"/>
      <c r="WKA319" s="18"/>
      <c r="WKB319" s="18"/>
      <c r="WKC319" s="18"/>
      <c r="WKD319" s="18"/>
      <c r="WKE319" s="18"/>
      <c r="WKF319" s="18"/>
      <c r="WKG319" s="18"/>
      <c r="WKH319" s="18"/>
      <c r="WKI319" s="18"/>
      <c r="WKJ319" s="18"/>
      <c r="WKK319" s="18"/>
      <c r="WKL319" s="18"/>
      <c r="WKM319" s="18"/>
      <c r="WKN319" s="18"/>
      <c r="WKO319" s="18"/>
      <c r="WKP319" s="18"/>
      <c r="WKQ319" s="18"/>
      <c r="WKR319" s="18"/>
      <c r="WKS319" s="18"/>
      <c r="WKT319" s="18"/>
      <c r="WKU319" s="18"/>
      <c r="WKV319" s="18"/>
      <c r="WKW319" s="18"/>
      <c r="WKX319" s="18"/>
      <c r="WKY319" s="18"/>
      <c r="WKZ319" s="18"/>
      <c r="WLA319" s="18"/>
      <c r="WLB319" s="18"/>
      <c r="WLC319" s="18"/>
      <c r="WLD319" s="18"/>
      <c r="WLE319" s="18"/>
      <c r="WLF319" s="18"/>
      <c r="WLG319" s="18"/>
      <c r="WLH319" s="18"/>
      <c r="WLI319" s="18"/>
      <c r="WLJ319" s="18"/>
      <c r="WLK319" s="18"/>
      <c r="WLL319" s="18"/>
      <c r="WLM319" s="18"/>
      <c r="WLN319" s="18"/>
      <c r="WLO319" s="18"/>
      <c r="WLP319" s="18"/>
      <c r="WLQ319" s="18"/>
      <c r="WLR319" s="18"/>
      <c r="WLS319" s="18"/>
      <c r="WLT319" s="18"/>
      <c r="WLU319" s="18"/>
      <c r="WLV319" s="18"/>
      <c r="WLW319" s="18"/>
      <c r="WLX319" s="18"/>
      <c r="WLY319" s="18"/>
      <c r="WLZ319" s="18"/>
      <c r="WMA319" s="18"/>
      <c r="WMB319" s="18"/>
      <c r="WMC319" s="18"/>
      <c r="WMD319" s="18"/>
      <c r="WME319" s="18"/>
      <c r="WMF319" s="18"/>
      <c r="WMG319" s="18"/>
      <c r="WMH319" s="18"/>
      <c r="WMI319" s="18"/>
      <c r="WMJ319" s="18"/>
      <c r="WMK319" s="18"/>
      <c r="WML319" s="18"/>
      <c r="WMM319" s="18"/>
      <c r="WMN319" s="18"/>
      <c r="WMO319" s="18"/>
      <c r="WMP319" s="18"/>
      <c r="WMQ319" s="18"/>
      <c r="WMR319" s="18"/>
      <c r="WMS319" s="18"/>
      <c r="WMT319" s="18"/>
      <c r="WMU319" s="18"/>
      <c r="WMV319" s="18"/>
      <c r="WMW319" s="18"/>
      <c r="WMX319" s="18"/>
      <c r="WMY319" s="18"/>
      <c r="WMZ319" s="18"/>
      <c r="WNA319" s="18"/>
      <c r="WNB319" s="18"/>
      <c r="WNC319" s="18"/>
      <c r="WND319" s="18"/>
      <c r="WNE319" s="18"/>
      <c r="WNF319" s="18"/>
      <c r="WNG319" s="18"/>
      <c r="WNH319" s="18"/>
      <c r="WNI319" s="18"/>
      <c r="WNJ319" s="18"/>
      <c r="WNK319" s="18"/>
      <c r="WNL319" s="18"/>
      <c r="WNM319" s="18"/>
      <c r="WNN319" s="18"/>
      <c r="WNO319" s="18"/>
      <c r="WNP319" s="18"/>
      <c r="WNQ319" s="18"/>
      <c r="WNR319" s="18"/>
      <c r="WNS319" s="18"/>
      <c r="WNT319" s="18"/>
      <c r="WNU319" s="18"/>
      <c r="WNV319" s="18"/>
      <c r="WNW319" s="18"/>
      <c r="WNX319" s="18"/>
      <c r="WNY319" s="18"/>
      <c r="WNZ319" s="18"/>
      <c r="WOA319" s="18"/>
      <c r="WOB319" s="18"/>
      <c r="WOC319" s="18"/>
      <c r="WOD319" s="18"/>
      <c r="WOE319" s="18"/>
      <c r="WOF319" s="18"/>
      <c r="WOG319" s="18"/>
      <c r="WOH319" s="18"/>
      <c r="WOI319" s="18"/>
      <c r="WOJ319" s="18"/>
      <c r="WOK319" s="18"/>
      <c r="WOL319" s="18"/>
      <c r="WOM319" s="18"/>
      <c r="WON319" s="18"/>
      <c r="WOO319" s="18"/>
      <c r="WOP319" s="18"/>
      <c r="WOQ319" s="18"/>
      <c r="WOR319" s="18"/>
      <c r="WOS319" s="18"/>
      <c r="WOT319" s="18"/>
      <c r="WOU319" s="18"/>
      <c r="WOV319" s="18"/>
      <c r="WOW319" s="18"/>
      <c r="WOX319" s="18"/>
      <c r="WOY319" s="18"/>
      <c r="WOZ319" s="18"/>
      <c r="WPA319" s="18"/>
      <c r="WPB319" s="18"/>
      <c r="WPC319" s="18"/>
      <c r="WPD319" s="18"/>
      <c r="WPE319" s="18"/>
      <c r="WPF319" s="18"/>
      <c r="WPG319" s="18"/>
      <c r="WPH319" s="18"/>
      <c r="WPI319" s="18"/>
      <c r="WPJ319" s="18"/>
      <c r="WPK319" s="18"/>
      <c r="WPL319" s="18"/>
      <c r="WPM319" s="18"/>
      <c r="WPN319" s="18"/>
      <c r="WPO319" s="18"/>
      <c r="WPP319" s="18"/>
      <c r="WPQ319" s="18"/>
      <c r="WPR319" s="18"/>
      <c r="WPS319" s="18"/>
      <c r="WPT319" s="18"/>
      <c r="WPU319" s="18"/>
      <c r="WPV319" s="18"/>
      <c r="WPW319" s="18"/>
      <c r="WPX319" s="18"/>
      <c r="WPY319" s="18"/>
      <c r="WPZ319" s="18"/>
      <c r="WQA319" s="18"/>
      <c r="WQB319" s="18"/>
      <c r="WQC319" s="18"/>
      <c r="WQD319" s="18"/>
      <c r="WQE319" s="18"/>
      <c r="WQF319" s="18"/>
      <c r="WQG319" s="18"/>
      <c r="WQH319" s="18"/>
      <c r="WQI319" s="18"/>
      <c r="WQJ319" s="18"/>
      <c r="WQK319" s="18"/>
      <c r="WQL319" s="18"/>
      <c r="WQM319" s="18"/>
      <c r="WQN319" s="18"/>
      <c r="WQO319" s="18"/>
      <c r="WQP319" s="18"/>
      <c r="WQQ319" s="18"/>
      <c r="WQR319" s="18"/>
      <c r="WQS319" s="18"/>
      <c r="WQT319" s="18"/>
      <c r="WQU319" s="18"/>
      <c r="WQV319" s="18"/>
      <c r="WQW319" s="18"/>
      <c r="WQX319" s="18"/>
      <c r="WQY319" s="18"/>
      <c r="WQZ319" s="18"/>
      <c r="WRA319" s="18"/>
      <c r="WRB319" s="18"/>
      <c r="WRC319" s="18"/>
      <c r="WRD319" s="18"/>
      <c r="WRE319" s="18"/>
      <c r="WRF319" s="18"/>
      <c r="WRG319" s="18"/>
      <c r="WRH319" s="18"/>
      <c r="WRI319" s="18"/>
      <c r="WRJ319" s="18"/>
      <c r="WRK319" s="18"/>
      <c r="WRL319" s="18"/>
      <c r="WRM319" s="18"/>
      <c r="WRN319" s="18"/>
      <c r="WRO319" s="18"/>
      <c r="WRP319" s="18"/>
      <c r="WRQ319" s="18"/>
      <c r="WRR319" s="18"/>
      <c r="WRS319" s="18"/>
      <c r="WRT319" s="18"/>
      <c r="WRU319" s="18"/>
      <c r="WRV319" s="18"/>
      <c r="WRW319" s="18"/>
      <c r="WRX319" s="18"/>
      <c r="WRY319" s="18"/>
      <c r="WRZ319" s="18"/>
      <c r="WSA319" s="18"/>
      <c r="WSB319" s="18"/>
      <c r="WSC319" s="18"/>
      <c r="WSD319" s="18"/>
      <c r="WSE319" s="18"/>
      <c r="WSF319" s="18"/>
      <c r="WSG319" s="18"/>
      <c r="WSH319" s="18"/>
      <c r="WSI319" s="18"/>
      <c r="WSJ319" s="18"/>
      <c r="WSK319" s="18"/>
      <c r="WSL319" s="18"/>
      <c r="WSM319" s="18"/>
      <c r="WSN319" s="18"/>
      <c r="WSO319" s="18"/>
      <c r="WSP319" s="18"/>
      <c r="WSQ319" s="18"/>
      <c r="WSR319" s="18"/>
      <c r="WSS319" s="18"/>
      <c r="WST319" s="18"/>
      <c r="WSU319" s="18"/>
      <c r="WSV319" s="18"/>
      <c r="WSW319" s="18"/>
      <c r="WSX319" s="18"/>
      <c r="WSY319" s="18"/>
      <c r="WSZ319" s="18"/>
      <c r="WTA319" s="18"/>
      <c r="WTB319" s="18"/>
      <c r="WTC319" s="18"/>
      <c r="WTD319" s="18"/>
      <c r="WTE319" s="18"/>
      <c r="WTF319" s="18"/>
      <c r="WTG319" s="18"/>
      <c r="WTH319" s="18"/>
      <c r="WTI319" s="18"/>
      <c r="WTJ319" s="18"/>
      <c r="WTK319" s="18"/>
      <c r="WTL319" s="18"/>
      <c r="WTM319" s="18"/>
      <c r="WTN319" s="18"/>
      <c r="WTO319" s="18"/>
      <c r="WTP319" s="18"/>
      <c r="WTQ319" s="18"/>
      <c r="WTR319" s="18"/>
      <c r="WTS319" s="18"/>
      <c r="WTT319" s="18"/>
      <c r="WTU319" s="18"/>
      <c r="WTV319" s="18"/>
      <c r="WTW319" s="18"/>
      <c r="WTX319" s="18"/>
      <c r="WTY319" s="18"/>
      <c r="WTZ319" s="18"/>
      <c r="WUA319" s="18"/>
      <c r="WUB319" s="18"/>
      <c r="WUC319" s="18"/>
      <c r="WUD319" s="18"/>
      <c r="WUE319" s="18"/>
      <c r="WUF319" s="18"/>
      <c r="WUG319" s="18"/>
      <c r="WUH319" s="18"/>
      <c r="WUI319" s="18"/>
      <c r="WUJ319" s="18"/>
      <c r="WUK319" s="18"/>
      <c r="WUL319" s="18"/>
      <c r="WUM319" s="18"/>
      <c r="WUN319" s="18"/>
      <c r="WUO319" s="18"/>
      <c r="WUP319" s="18"/>
      <c r="WUQ319" s="18"/>
      <c r="WUR319" s="18"/>
      <c r="WUS319" s="18"/>
      <c r="WUT319" s="18"/>
      <c r="WUU319" s="18"/>
      <c r="WUV319" s="18"/>
      <c r="WUW319" s="18"/>
      <c r="WUX319" s="18"/>
      <c r="WUY319" s="18"/>
      <c r="WUZ319" s="18"/>
      <c r="WVA319" s="18"/>
      <c r="WVB319" s="18"/>
      <c r="WVC319" s="18"/>
      <c r="WVD319" s="18"/>
      <c r="WVE319" s="18"/>
      <c r="WVF319" s="18"/>
      <c r="WVG319" s="18"/>
      <c r="WVH319" s="18"/>
      <c r="WVI319" s="18"/>
      <c r="WVJ319" s="18"/>
      <c r="WVK319" s="18"/>
      <c r="WVL319" s="18"/>
      <c r="WVM319" s="18"/>
      <c r="WVN319" s="18"/>
      <c r="WVO319" s="18"/>
      <c r="WVP319" s="18"/>
      <c r="WVQ319" s="18"/>
      <c r="WVR319" s="18"/>
      <c r="WVS319" s="18"/>
      <c r="WVT319" s="18"/>
      <c r="WVU319" s="18"/>
      <c r="WVV319" s="18"/>
      <c r="WVW319" s="18"/>
      <c r="WVX319" s="18"/>
      <c r="WVY319" s="18"/>
      <c r="WVZ319" s="18"/>
      <c r="WWA319" s="18"/>
      <c r="WWB319" s="18"/>
      <c r="WWC319" s="18"/>
      <c r="WWD319" s="18"/>
      <c r="WWE319" s="18"/>
      <c r="WWF319" s="18"/>
      <c r="WWG319" s="18"/>
      <c r="WWH319" s="18"/>
      <c r="WWI319" s="18"/>
      <c r="WWJ319" s="18"/>
      <c r="WWK319" s="18"/>
      <c r="WWL319" s="18"/>
      <c r="WWM319" s="18"/>
      <c r="WWN319" s="18"/>
      <c r="WWO319" s="18"/>
      <c r="WWP319" s="18"/>
      <c r="WWQ319" s="18"/>
      <c r="WWR319" s="18"/>
      <c r="WWS319" s="18"/>
      <c r="WWT319" s="18"/>
      <c r="WWU319" s="18"/>
      <c r="WWV319" s="18"/>
      <c r="WWW319" s="18"/>
      <c r="WWX319" s="18"/>
      <c r="WWY319" s="18"/>
      <c r="WWZ319" s="18"/>
      <c r="WXA319" s="18"/>
      <c r="WXB319" s="18"/>
      <c r="WXC319" s="18"/>
      <c r="WXD319" s="18"/>
      <c r="WXE319" s="18"/>
      <c r="WXF319" s="18"/>
      <c r="WXG319" s="18"/>
      <c r="WXH319" s="18"/>
      <c r="WXI319" s="18"/>
      <c r="WXJ319" s="18"/>
      <c r="WXK319" s="18"/>
      <c r="WXL319" s="18"/>
      <c r="WXM319" s="18"/>
      <c r="WXN319" s="18"/>
      <c r="WXO319" s="18"/>
      <c r="WXP319" s="18"/>
      <c r="WXQ319" s="18"/>
      <c r="WXR319" s="18"/>
      <c r="WXS319" s="18"/>
      <c r="WXT319" s="18"/>
      <c r="WXU319" s="18"/>
      <c r="WXV319" s="18"/>
      <c r="WXW319" s="18"/>
      <c r="WXX319" s="18"/>
      <c r="WXY319" s="18"/>
      <c r="WXZ319" s="18"/>
      <c r="WYA319" s="18"/>
      <c r="WYB319" s="18"/>
      <c r="WYC319" s="18"/>
      <c r="WYD319" s="18"/>
      <c r="WYE319" s="18"/>
      <c r="WYF319" s="18"/>
      <c r="WYG319" s="18"/>
      <c r="WYH319" s="18"/>
      <c r="WYI319" s="18"/>
      <c r="WYJ319" s="18"/>
      <c r="WYK319" s="18"/>
      <c r="WYL319" s="18"/>
      <c r="WYM319" s="18"/>
      <c r="WYN319" s="18"/>
      <c r="WYO319" s="18"/>
      <c r="WYP319" s="18"/>
      <c r="WYQ319" s="18"/>
      <c r="WYR319" s="18"/>
      <c r="WYS319" s="18"/>
      <c r="WYT319" s="18"/>
      <c r="WYU319" s="18"/>
      <c r="WYV319" s="18"/>
      <c r="WYW319" s="18"/>
      <c r="WYX319" s="18"/>
      <c r="WYY319" s="18"/>
      <c r="WYZ319" s="18"/>
      <c r="WZA319" s="18"/>
      <c r="WZB319" s="18"/>
      <c r="WZC319" s="18"/>
      <c r="WZD319" s="18"/>
      <c r="WZE319" s="18"/>
      <c r="WZF319" s="18"/>
      <c r="WZG319" s="18"/>
      <c r="WZH319" s="18"/>
      <c r="WZI319" s="18"/>
      <c r="WZJ319" s="18"/>
      <c r="WZK319" s="18"/>
      <c r="WZL319" s="18"/>
      <c r="WZM319" s="18"/>
      <c r="WZN319" s="18"/>
      <c r="WZO319" s="18"/>
      <c r="WZP319" s="18"/>
      <c r="WZQ319" s="18"/>
      <c r="WZR319" s="18"/>
      <c r="WZS319" s="18"/>
      <c r="WZT319" s="18"/>
      <c r="WZU319" s="18"/>
      <c r="WZV319" s="18"/>
      <c r="WZW319" s="18"/>
      <c r="WZX319" s="18"/>
      <c r="WZY319" s="18"/>
      <c r="WZZ319" s="18"/>
      <c r="XAA319" s="18"/>
      <c r="XAB319" s="18"/>
      <c r="XAC319" s="18"/>
      <c r="XAD319" s="18"/>
      <c r="XAE319" s="18"/>
      <c r="XAF319" s="18"/>
      <c r="XAG319" s="18"/>
      <c r="XAH319" s="18"/>
      <c r="XAI319" s="18"/>
      <c r="XAJ319" s="18"/>
      <c r="XAK319" s="18"/>
      <c r="XAL319" s="18"/>
      <c r="XAM319" s="18"/>
      <c r="XAN319" s="18"/>
      <c r="XAO319" s="18"/>
      <c r="XAP319" s="18"/>
      <c r="XAQ319" s="18"/>
      <c r="XAR319" s="18"/>
      <c r="XAS319" s="18"/>
      <c r="XAT319" s="18"/>
      <c r="XAU319" s="18"/>
      <c r="XAV319" s="18"/>
      <c r="XAW319" s="18"/>
      <c r="XAX319" s="18"/>
      <c r="XAY319" s="18"/>
      <c r="XAZ319" s="18"/>
      <c r="XBA319" s="18"/>
      <c r="XBB319" s="18"/>
      <c r="XBC319" s="18"/>
      <c r="XBD319" s="18"/>
      <c r="XBE319" s="18"/>
      <c r="XBF319" s="18"/>
      <c r="XBG319" s="18"/>
      <c r="XBH319" s="18"/>
      <c r="XBI319" s="18"/>
      <c r="XBJ319" s="18"/>
      <c r="XBK319" s="18"/>
      <c r="XBL319" s="18"/>
      <c r="XBM319" s="18"/>
      <c r="XBN319" s="18"/>
      <c r="XBO319" s="18"/>
      <c r="XBP319" s="18"/>
      <c r="XBQ319" s="18"/>
      <c r="XBR319" s="18"/>
      <c r="XBS319" s="18"/>
      <c r="XBT319" s="18"/>
      <c r="XBU319" s="18"/>
      <c r="XBV319" s="18"/>
      <c r="XBW319" s="18"/>
      <c r="XBX319" s="18"/>
      <c r="XBY319" s="18"/>
      <c r="XBZ319" s="18"/>
      <c r="XCA319" s="18"/>
      <c r="XCB319" s="18"/>
      <c r="XCC319" s="18"/>
      <c r="XCD319" s="18"/>
      <c r="XCE319" s="18"/>
      <c r="XCF319" s="18"/>
      <c r="XCG319" s="18"/>
      <c r="XCH319" s="18"/>
      <c r="XCI319" s="18"/>
      <c r="XCJ319" s="18"/>
      <c r="XCK319" s="18"/>
      <c r="XCL319" s="18"/>
      <c r="XCM319" s="18"/>
      <c r="XCN319" s="18"/>
      <c r="XCO319" s="18"/>
      <c r="XCP319" s="18"/>
      <c r="XCQ319" s="18"/>
      <c r="XCR319" s="18"/>
      <c r="XCS319" s="18"/>
      <c r="XCT319" s="18"/>
      <c r="XCU319" s="18"/>
      <c r="XCV319" s="18"/>
      <c r="XCW319" s="18"/>
      <c r="XCX319" s="18"/>
      <c r="XCY319" s="18"/>
      <c r="XCZ319" s="18"/>
      <c r="XDA319" s="18"/>
      <c r="XDB319" s="18"/>
      <c r="XDC319" s="18"/>
      <c r="XDD319" s="18"/>
      <c r="XDE319" s="18"/>
      <c r="XDF319" s="18"/>
      <c r="XDG319" s="18"/>
      <c r="XDH319" s="18"/>
      <c r="XDI319" s="18"/>
      <c r="XDJ319" s="18"/>
      <c r="XDK319" s="18"/>
      <c r="XDL319" s="18"/>
      <c r="XDM319" s="18"/>
      <c r="XDN319" s="18"/>
      <c r="XDO319" s="18"/>
      <c r="XDP319" s="18"/>
      <c r="XDQ319" s="18"/>
      <c r="XDR319" s="18"/>
      <c r="XDS319" s="18"/>
      <c r="XDT319" s="18"/>
      <c r="XDU319" s="18"/>
      <c r="XDV319" s="18"/>
      <c r="XDW319" s="18"/>
      <c r="XDX319" s="18"/>
      <c r="XDY319" s="18"/>
      <c r="XDZ319" s="18"/>
      <c r="XEA319" s="18"/>
      <c r="XEB319" s="18"/>
      <c r="XEC319" s="18"/>
      <c r="XED319" s="18"/>
      <c r="XEE319" s="18"/>
      <c r="XEF319" s="18"/>
      <c r="XEG319" s="18"/>
      <c r="XEH319" s="18"/>
      <c r="XEI319" s="18"/>
    </row>
    <row r="320" spans="1:16363" s="45" customFormat="1" ht="11.1" customHeight="1" x14ac:dyDescent="0.15">
      <c r="A320" s="568"/>
      <c r="B320" s="532"/>
      <c r="C320" s="532"/>
      <c r="D320" s="532" t="s">
        <v>1952</v>
      </c>
      <c r="E320" s="532"/>
      <c r="F320" s="532"/>
      <c r="G320" s="532"/>
      <c r="H320" s="532"/>
      <c r="I320" s="532"/>
      <c r="J320" s="532"/>
      <c r="K320" s="532"/>
      <c r="L320" s="532"/>
      <c r="M320" s="532"/>
      <c r="N320" s="532"/>
      <c r="O320" s="532"/>
      <c r="P320" s="532"/>
      <c r="S320" s="533"/>
      <c r="T320" s="547" t="s">
        <v>1719</v>
      </c>
      <c r="U320" s="538"/>
      <c r="V320" s="539"/>
      <c r="W320" s="118" t="s">
        <v>1761</v>
      </c>
      <c r="X320" s="18" t="s">
        <v>1953</v>
      </c>
      <c r="Y320" s="18"/>
      <c r="Z320" s="18"/>
      <c r="AA320" s="18"/>
      <c r="AB320" s="18"/>
      <c r="AC320" s="18"/>
      <c r="AD320" s="18"/>
      <c r="AE320" s="18"/>
      <c r="AF320" s="18"/>
      <c r="AG320" s="18"/>
      <c r="AH320" s="18"/>
      <c r="AI320" s="18"/>
      <c r="AJ320" s="18"/>
      <c r="AK320" s="18"/>
      <c r="AL320" s="18"/>
      <c r="AM320" s="18"/>
      <c r="AN320" s="18"/>
      <c r="AO320" s="527"/>
      <c r="AP320" s="525"/>
      <c r="AQ320" s="18"/>
      <c r="AR320" s="18"/>
      <c r="AS320" s="18"/>
      <c r="AT320" s="18"/>
      <c r="AU320" s="18"/>
      <c r="AV320" s="18"/>
      <c r="AW320" s="18"/>
      <c r="AX320" s="18"/>
      <c r="AY320" s="18"/>
      <c r="AZ320" s="18"/>
      <c r="BA320" s="18"/>
      <c r="BB320" s="18"/>
      <c r="BC320" s="18"/>
      <c r="BD320" s="18"/>
      <c r="BE320" s="18"/>
      <c r="BF320" s="18"/>
      <c r="BG320" s="18"/>
      <c r="BH320" s="18"/>
      <c r="BI320" s="18"/>
      <c r="BJ320" s="18"/>
      <c r="BK320" s="18"/>
      <c r="BL320" s="18"/>
      <c r="BM320" s="18"/>
      <c r="BN320" s="18"/>
      <c r="BO320" s="18"/>
      <c r="BP320" s="18"/>
      <c r="BQ320" s="18"/>
      <c r="BR320" s="18"/>
      <c r="BS320" s="18"/>
      <c r="BT320" s="18"/>
      <c r="BU320" s="18"/>
      <c r="BV320" s="18"/>
      <c r="BW320" s="18"/>
      <c r="BX320" s="18"/>
      <c r="BY320" s="18"/>
      <c r="BZ320" s="18"/>
      <c r="CA320" s="18"/>
      <c r="CB320" s="18"/>
      <c r="CC320" s="18"/>
      <c r="CD320" s="18"/>
      <c r="CE320" s="18"/>
      <c r="CF320" s="18"/>
      <c r="CG320" s="18"/>
      <c r="CH320" s="18"/>
      <c r="CI320" s="18"/>
      <c r="CJ320" s="18"/>
      <c r="CK320" s="18"/>
      <c r="CL320" s="18"/>
      <c r="CM320" s="18"/>
      <c r="CN320" s="18"/>
      <c r="CO320" s="18"/>
      <c r="CP320" s="18"/>
      <c r="CQ320" s="18"/>
      <c r="CR320" s="18"/>
      <c r="CS320" s="18"/>
      <c r="CT320" s="18"/>
      <c r="CU320" s="18"/>
      <c r="CV320" s="18"/>
      <c r="CW320" s="18"/>
      <c r="CX320" s="18"/>
      <c r="CY320" s="18"/>
      <c r="CZ320" s="18"/>
      <c r="DA320" s="18"/>
      <c r="DB320" s="18"/>
      <c r="DC320" s="18"/>
      <c r="DD320" s="18"/>
      <c r="DE320" s="18"/>
      <c r="DF320" s="18"/>
      <c r="DG320" s="18"/>
      <c r="DH320" s="18"/>
      <c r="DI320" s="18"/>
      <c r="DJ320" s="18"/>
      <c r="DK320" s="18"/>
      <c r="DL320" s="18"/>
      <c r="DM320" s="18"/>
      <c r="DN320" s="18"/>
      <c r="DO320" s="18"/>
      <c r="DP320" s="18"/>
      <c r="DQ320" s="18"/>
      <c r="DR320" s="18"/>
      <c r="DS320" s="18"/>
      <c r="DT320" s="18"/>
      <c r="DU320" s="18"/>
      <c r="DV320" s="18"/>
      <c r="DW320" s="18"/>
      <c r="DX320" s="18"/>
      <c r="DY320" s="18"/>
      <c r="DZ320" s="18"/>
      <c r="EA320" s="18"/>
      <c r="EB320" s="18"/>
      <c r="EC320" s="18"/>
      <c r="ED320" s="18"/>
      <c r="EE320" s="18"/>
      <c r="EF320" s="18"/>
      <c r="EG320" s="18"/>
      <c r="EH320" s="18"/>
      <c r="EI320" s="18"/>
      <c r="EJ320" s="18"/>
      <c r="EK320" s="18"/>
      <c r="EL320" s="18"/>
      <c r="EM320" s="18"/>
      <c r="EN320" s="18"/>
      <c r="EO320" s="18"/>
      <c r="EP320" s="18"/>
      <c r="EQ320" s="18"/>
      <c r="ER320" s="18"/>
      <c r="ES320" s="18"/>
      <c r="ET320" s="18"/>
      <c r="EU320" s="18"/>
      <c r="EV320" s="18"/>
      <c r="EW320" s="18"/>
      <c r="EX320" s="18"/>
      <c r="EY320" s="18"/>
      <c r="EZ320" s="18"/>
      <c r="FA320" s="18"/>
      <c r="FB320" s="18"/>
      <c r="FC320" s="18"/>
      <c r="FD320" s="18"/>
      <c r="FE320" s="18"/>
      <c r="FF320" s="18"/>
      <c r="FG320" s="18"/>
      <c r="FH320" s="18"/>
      <c r="FI320" s="18"/>
      <c r="FJ320" s="18"/>
      <c r="FK320" s="18"/>
      <c r="FL320" s="18"/>
      <c r="FM320" s="18"/>
      <c r="FN320" s="18"/>
      <c r="FO320" s="18"/>
      <c r="FP320" s="18"/>
      <c r="FQ320" s="18"/>
      <c r="FR320" s="18"/>
      <c r="FS320" s="18"/>
      <c r="FT320" s="18"/>
      <c r="FU320" s="18"/>
      <c r="FV320" s="18"/>
      <c r="FW320" s="18"/>
      <c r="FX320" s="18"/>
      <c r="FY320" s="18"/>
      <c r="FZ320" s="18"/>
      <c r="GA320" s="18"/>
      <c r="GB320" s="18"/>
      <c r="GC320" s="18"/>
      <c r="GD320" s="18"/>
      <c r="GE320" s="18"/>
      <c r="GF320" s="18"/>
      <c r="GG320" s="18"/>
      <c r="GH320" s="18"/>
      <c r="GI320" s="18"/>
      <c r="GJ320" s="18"/>
      <c r="GK320" s="18"/>
      <c r="GL320" s="18"/>
      <c r="GM320" s="18"/>
      <c r="GN320" s="18"/>
      <c r="GO320" s="18"/>
      <c r="GP320" s="18"/>
      <c r="GQ320" s="18"/>
      <c r="GR320" s="18"/>
      <c r="GS320" s="18"/>
      <c r="GT320" s="18"/>
      <c r="GU320" s="18"/>
      <c r="GV320" s="18"/>
      <c r="GW320" s="18"/>
      <c r="GX320" s="18"/>
      <c r="GY320" s="18"/>
      <c r="GZ320" s="18"/>
      <c r="HA320" s="18"/>
      <c r="HB320" s="18"/>
      <c r="HC320" s="18"/>
      <c r="HD320" s="18"/>
      <c r="HE320" s="18"/>
      <c r="HF320" s="18"/>
      <c r="HG320" s="18"/>
      <c r="HH320" s="18"/>
      <c r="HI320" s="18"/>
      <c r="HJ320" s="18"/>
      <c r="HK320" s="18"/>
      <c r="HL320" s="18"/>
      <c r="HM320" s="18"/>
      <c r="HN320" s="18"/>
      <c r="HO320" s="18"/>
      <c r="HP320" s="18"/>
      <c r="HQ320" s="18"/>
      <c r="HR320" s="18"/>
      <c r="HS320" s="18"/>
      <c r="HT320" s="18"/>
      <c r="HU320" s="18"/>
      <c r="HV320" s="18"/>
      <c r="HW320" s="18"/>
      <c r="HX320" s="18"/>
      <c r="HY320" s="18"/>
      <c r="HZ320" s="18"/>
      <c r="IA320" s="18"/>
      <c r="IB320" s="18"/>
      <c r="IC320" s="18"/>
      <c r="ID320" s="18"/>
      <c r="IE320" s="18"/>
      <c r="IF320" s="18"/>
      <c r="IG320" s="18"/>
      <c r="IH320" s="18"/>
      <c r="II320" s="18"/>
      <c r="IJ320" s="18"/>
      <c r="IK320" s="18"/>
      <c r="IL320" s="18"/>
      <c r="IM320" s="18"/>
      <c r="IN320" s="18"/>
      <c r="IO320" s="18"/>
      <c r="IP320" s="18"/>
      <c r="IQ320" s="18"/>
      <c r="IR320" s="18"/>
      <c r="IS320" s="18"/>
      <c r="IT320" s="18"/>
      <c r="IU320" s="18"/>
      <c r="IV320" s="18"/>
      <c r="IW320" s="18"/>
      <c r="IX320" s="18"/>
      <c r="IY320" s="18"/>
      <c r="IZ320" s="18"/>
      <c r="JA320" s="18"/>
      <c r="JB320" s="18"/>
      <c r="JC320" s="18"/>
      <c r="JD320" s="18"/>
      <c r="JE320" s="18"/>
      <c r="JF320" s="18"/>
      <c r="JG320" s="18"/>
      <c r="JH320" s="18"/>
      <c r="JI320" s="18"/>
      <c r="JJ320" s="18"/>
      <c r="JK320" s="18"/>
      <c r="JL320" s="18"/>
      <c r="JM320" s="18"/>
      <c r="JN320" s="18"/>
      <c r="JO320" s="18"/>
      <c r="JP320" s="18"/>
      <c r="JQ320" s="18"/>
      <c r="JR320" s="18"/>
      <c r="JS320" s="18"/>
      <c r="JT320" s="18"/>
      <c r="JU320" s="18"/>
      <c r="JV320" s="18"/>
      <c r="JW320" s="18"/>
      <c r="JX320" s="18"/>
      <c r="JY320" s="18"/>
      <c r="JZ320" s="18"/>
      <c r="KA320" s="18"/>
      <c r="KB320" s="18"/>
      <c r="KC320" s="18"/>
      <c r="KD320" s="18"/>
      <c r="KE320" s="18"/>
      <c r="KF320" s="18"/>
      <c r="KG320" s="18"/>
      <c r="KH320" s="18"/>
      <c r="KI320" s="18"/>
      <c r="KJ320" s="18"/>
      <c r="KK320" s="18"/>
      <c r="KL320" s="18"/>
      <c r="KM320" s="18"/>
      <c r="KN320" s="18"/>
      <c r="KO320" s="18"/>
      <c r="KP320" s="18"/>
      <c r="KQ320" s="18"/>
      <c r="KR320" s="18"/>
      <c r="KS320" s="18"/>
      <c r="KT320" s="18"/>
      <c r="KU320" s="18"/>
      <c r="KV320" s="18"/>
      <c r="KW320" s="18"/>
      <c r="KX320" s="18"/>
      <c r="KY320" s="18"/>
      <c r="KZ320" s="18"/>
      <c r="LA320" s="18"/>
      <c r="LB320" s="18"/>
      <c r="LC320" s="18"/>
      <c r="LD320" s="18"/>
      <c r="LE320" s="18"/>
      <c r="LF320" s="18"/>
      <c r="LG320" s="18"/>
      <c r="LH320" s="18"/>
      <c r="LI320" s="18"/>
      <c r="LJ320" s="18"/>
      <c r="LK320" s="18"/>
      <c r="LL320" s="18"/>
      <c r="LM320" s="18"/>
      <c r="LN320" s="18"/>
      <c r="LO320" s="18"/>
      <c r="LP320" s="18"/>
      <c r="LQ320" s="18"/>
      <c r="LR320" s="18"/>
      <c r="LS320" s="18"/>
      <c r="LT320" s="18"/>
      <c r="LU320" s="18"/>
      <c r="LV320" s="18"/>
      <c r="LW320" s="18"/>
      <c r="LX320" s="18"/>
      <c r="LY320" s="18"/>
      <c r="LZ320" s="18"/>
      <c r="MA320" s="18"/>
      <c r="MB320" s="18"/>
      <c r="MC320" s="18"/>
      <c r="MD320" s="18"/>
      <c r="ME320" s="18"/>
      <c r="MF320" s="18"/>
      <c r="MG320" s="18"/>
      <c r="MH320" s="18"/>
      <c r="MI320" s="18"/>
      <c r="MJ320" s="18"/>
      <c r="MK320" s="18"/>
      <c r="ML320" s="18"/>
      <c r="MM320" s="18"/>
      <c r="MN320" s="18"/>
      <c r="MO320" s="18"/>
      <c r="MP320" s="18"/>
      <c r="MQ320" s="18"/>
      <c r="MR320" s="18"/>
      <c r="MS320" s="18"/>
      <c r="MT320" s="18"/>
      <c r="MU320" s="18"/>
      <c r="MV320" s="18"/>
      <c r="MW320" s="18"/>
      <c r="MX320" s="18"/>
      <c r="MY320" s="18"/>
      <c r="MZ320" s="18"/>
      <c r="NA320" s="18"/>
      <c r="NB320" s="18"/>
      <c r="NC320" s="18"/>
      <c r="ND320" s="18"/>
      <c r="NE320" s="18"/>
      <c r="NF320" s="18"/>
      <c r="NG320" s="18"/>
      <c r="NH320" s="18"/>
      <c r="NI320" s="18"/>
      <c r="NJ320" s="18"/>
      <c r="NK320" s="18"/>
      <c r="NL320" s="18"/>
      <c r="NM320" s="18"/>
      <c r="NN320" s="18"/>
      <c r="NO320" s="18"/>
      <c r="NP320" s="18"/>
      <c r="NQ320" s="18"/>
      <c r="NR320" s="18"/>
      <c r="NS320" s="18"/>
      <c r="NT320" s="18"/>
      <c r="NU320" s="18"/>
      <c r="NV320" s="18"/>
      <c r="NW320" s="18"/>
      <c r="NX320" s="18"/>
      <c r="NY320" s="18"/>
      <c r="NZ320" s="18"/>
      <c r="OA320" s="18"/>
      <c r="OB320" s="18"/>
      <c r="OC320" s="18"/>
      <c r="OD320" s="18"/>
      <c r="OE320" s="18"/>
      <c r="OF320" s="18"/>
      <c r="OG320" s="18"/>
      <c r="OH320" s="18"/>
      <c r="OI320" s="18"/>
      <c r="OJ320" s="18"/>
      <c r="OK320" s="18"/>
      <c r="OL320" s="18"/>
      <c r="OM320" s="18"/>
      <c r="ON320" s="18"/>
      <c r="OO320" s="18"/>
      <c r="OP320" s="18"/>
      <c r="OQ320" s="18"/>
      <c r="OR320" s="18"/>
      <c r="OS320" s="18"/>
      <c r="OT320" s="18"/>
      <c r="OU320" s="18"/>
      <c r="OV320" s="18"/>
      <c r="OW320" s="18"/>
      <c r="OX320" s="18"/>
      <c r="OY320" s="18"/>
      <c r="OZ320" s="18"/>
      <c r="PA320" s="18"/>
      <c r="PB320" s="18"/>
      <c r="PC320" s="18"/>
      <c r="PD320" s="18"/>
      <c r="PE320" s="18"/>
      <c r="PF320" s="18"/>
      <c r="PG320" s="18"/>
      <c r="PH320" s="18"/>
      <c r="PI320" s="18"/>
      <c r="PJ320" s="18"/>
      <c r="PK320" s="18"/>
      <c r="PL320" s="18"/>
      <c r="PM320" s="18"/>
      <c r="PN320" s="18"/>
      <c r="PO320" s="18"/>
      <c r="PP320" s="18"/>
      <c r="PQ320" s="18"/>
      <c r="PR320" s="18"/>
      <c r="PS320" s="18"/>
      <c r="PT320" s="18"/>
      <c r="PU320" s="18"/>
      <c r="PV320" s="18"/>
      <c r="PW320" s="18"/>
      <c r="PX320" s="18"/>
      <c r="PY320" s="18"/>
      <c r="PZ320" s="18"/>
      <c r="QA320" s="18"/>
      <c r="QB320" s="18"/>
      <c r="QC320" s="18"/>
      <c r="QD320" s="18"/>
      <c r="QE320" s="18"/>
      <c r="QF320" s="18"/>
      <c r="QG320" s="18"/>
      <c r="QH320" s="18"/>
      <c r="QI320" s="18"/>
      <c r="QJ320" s="18"/>
      <c r="QK320" s="18"/>
      <c r="QL320" s="18"/>
      <c r="QM320" s="18"/>
      <c r="QN320" s="18"/>
      <c r="QO320" s="18"/>
      <c r="QP320" s="18"/>
      <c r="QQ320" s="18"/>
      <c r="QR320" s="18"/>
      <c r="QS320" s="18"/>
      <c r="QT320" s="18"/>
      <c r="QU320" s="18"/>
      <c r="QV320" s="18"/>
      <c r="QW320" s="18"/>
      <c r="QX320" s="18"/>
      <c r="QY320" s="18"/>
      <c r="QZ320" s="18"/>
      <c r="RA320" s="18"/>
      <c r="RB320" s="18"/>
      <c r="RC320" s="18"/>
      <c r="RD320" s="18"/>
      <c r="RE320" s="18"/>
      <c r="RF320" s="18"/>
      <c r="RG320" s="18"/>
      <c r="RH320" s="18"/>
      <c r="RI320" s="18"/>
      <c r="RJ320" s="18"/>
      <c r="RK320" s="18"/>
      <c r="RL320" s="18"/>
      <c r="RM320" s="18"/>
      <c r="RN320" s="18"/>
      <c r="RO320" s="18"/>
      <c r="RP320" s="18"/>
      <c r="RQ320" s="18"/>
      <c r="RR320" s="18"/>
      <c r="RS320" s="18"/>
      <c r="RT320" s="18"/>
      <c r="RU320" s="18"/>
      <c r="RV320" s="18"/>
      <c r="RW320" s="18"/>
      <c r="RX320" s="18"/>
      <c r="RY320" s="18"/>
      <c r="RZ320" s="18"/>
      <c r="SA320" s="18"/>
      <c r="SB320" s="18"/>
      <c r="SC320" s="18"/>
      <c r="SD320" s="18"/>
      <c r="SE320" s="18"/>
      <c r="SF320" s="18"/>
      <c r="SG320" s="18"/>
      <c r="SH320" s="18"/>
      <c r="SI320" s="18"/>
      <c r="SJ320" s="18"/>
      <c r="SK320" s="18"/>
      <c r="SL320" s="18"/>
      <c r="SM320" s="18"/>
      <c r="SN320" s="18"/>
      <c r="SO320" s="18"/>
      <c r="SP320" s="18"/>
      <c r="SQ320" s="18"/>
      <c r="SR320" s="18"/>
      <c r="SS320" s="18"/>
      <c r="ST320" s="18"/>
      <c r="SU320" s="18"/>
      <c r="SV320" s="18"/>
      <c r="SW320" s="18"/>
      <c r="SX320" s="18"/>
      <c r="SY320" s="18"/>
      <c r="SZ320" s="18"/>
      <c r="TA320" s="18"/>
      <c r="TB320" s="18"/>
      <c r="TC320" s="18"/>
      <c r="TD320" s="18"/>
      <c r="TE320" s="18"/>
      <c r="TF320" s="18"/>
      <c r="TG320" s="18"/>
      <c r="TH320" s="18"/>
      <c r="TI320" s="18"/>
      <c r="TJ320" s="18"/>
      <c r="TK320" s="18"/>
      <c r="TL320" s="18"/>
      <c r="TM320" s="18"/>
      <c r="TN320" s="18"/>
      <c r="TO320" s="18"/>
      <c r="TP320" s="18"/>
      <c r="TQ320" s="18"/>
      <c r="TR320" s="18"/>
      <c r="TS320" s="18"/>
      <c r="TT320" s="18"/>
      <c r="TU320" s="18"/>
      <c r="TV320" s="18"/>
      <c r="TW320" s="18"/>
      <c r="TX320" s="18"/>
      <c r="TY320" s="18"/>
      <c r="TZ320" s="18"/>
      <c r="UA320" s="18"/>
      <c r="UB320" s="18"/>
      <c r="UC320" s="18"/>
      <c r="UD320" s="18"/>
      <c r="UE320" s="18"/>
      <c r="UF320" s="18"/>
      <c r="UG320" s="18"/>
      <c r="UH320" s="18"/>
      <c r="UI320" s="18"/>
      <c r="UJ320" s="18"/>
      <c r="UK320" s="18"/>
      <c r="UL320" s="18"/>
      <c r="UM320" s="18"/>
      <c r="UN320" s="18"/>
      <c r="UO320" s="18"/>
      <c r="UP320" s="18"/>
      <c r="UQ320" s="18"/>
      <c r="UR320" s="18"/>
      <c r="US320" s="18"/>
      <c r="UT320" s="18"/>
      <c r="UU320" s="18"/>
      <c r="UV320" s="18"/>
      <c r="UW320" s="18"/>
      <c r="UX320" s="18"/>
      <c r="UY320" s="18"/>
      <c r="UZ320" s="18"/>
      <c r="VA320" s="18"/>
      <c r="VB320" s="18"/>
      <c r="VC320" s="18"/>
      <c r="VD320" s="18"/>
      <c r="VE320" s="18"/>
      <c r="VF320" s="18"/>
      <c r="VG320" s="18"/>
      <c r="VH320" s="18"/>
      <c r="VI320" s="18"/>
      <c r="VJ320" s="18"/>
      <c r="VK320" s="18"/>
      <c r="VL320" s="18"/>
      <c r="VM320" s="18"/>
      <c r="VN320" s="18"/>
      <c r="VO320" s="18"/>
      <c r="VP320" s="18"/>
      <c r="VQ320" s="18"/>
      <c r="VR320" s="18"/>
      <c r="VS320" s="18"/>
      <c r="VT320" s="18"/>
      <c r="VU320" s="18"/>
      <c r="VV320" s="18"/>
      <c r="VW320" s="18"/>
      <c r="VX320" s="18"/>
      <c r="VY320" s="18"/>
      <c r="VZ320" s="18"/>
      <c r="WA320" s="18"/>
      <c r="WB320" s="18"/>
      <c r="WC320" s="18"/>
      <c r="WD320" s="18"/>
      <c r="WE320" s="18"/>
      <c r="WF320" s="18"/>
      <c r="WG320" s="18"/>
      <c r="WH320" s="18"/>
      <c r="WI320" s="18"/>
      <c r="WJ320" s="18"/>
      <c r="WK320" s="18"/>
      <c r="WL320" s="18"/>
      <c r="WM320" s="18"/>
      <c r="WN320" s="18"/>
      <c r="WO320" s="18"/>
      <c r="WP320" s="18"/>
      <c r="WQ320" s="18"/>
      <c r="WR320" s="18"/>
      <c r="WS320" s="18"/>
      <c r="WT320" s="18"/>
      <c r="WU320" s="18"/>
      <c r="WV320" s="18"/>
      <c r="WW320" s="18"/>
      <c r="WX320" s="18"/>
      <c r="WY320" s="18"/>
      <c r="WZ320" s="18"/>
      <c r="XA320" s="18"/>
      <c r="XB320" s="18"/>
      <c r="XC320" s="18"/>
      <c r="XD320" s="18"/>
      <c r="XE320" s="18"/>
      <c r="XF320" s="18"/>
      <c r="XG320" s="18"/>
      <c r="XH320" s="18"/>
      <c r="XI320" s="18"/>
      <c r="XJ320" s="18"/>
      <c r="XK320" s="18"/>
      <c r="XL320" s="18"/>
      <c r="XM320" s="18"/>
      <c r="XN320" s="18"/>
      <c r="XO320" s="18"/>
      <c r="XP320" s="18"/>
      <c r="XQ320" s="18"/>
      <c r="XR320" s="18"/>
      <c r="XS320" s="18"/>
      <c r="XT320" s="18"/>
      <c r="XU320" s="18"/>
      <c r="XV320" s="18"/>
      <c r="XW320" s="18"/>
      <c r="XX320" s="18"/>
      <c r="XY320" s="18"/>
      <c r="XZ320" s="18"/>
      <c r="YA320" s="18"/>
      <c r="YB320" s="18"/>
      <c r="YC320" s="18"/>
      <c r="YD320" s="18"/>
      <c r="YE320" s="18"/>
      <c r="YF320" s="18"/>
      <c r="YG320" s="18"/>
      <c r="YH320" s="18"/>
      <c r="YI320" s="18"/>
      <c r="YJ320" s="18"/>
      <c r="YK320" s="18"/>
      <c r="YL320" s="18"/>
      <c r="YM320" s="18"/>
      <c r="YN320" s="18"/>
      <c r="YO320" s="18"/>
      <c r="YP320" s="18"/>
      <c r="YQ320" s="18"/>
      <c r="YR320" s="18"/>
      <c r="YS320" s="18"/>
      <c r="YT320" s="18"/>
      <c r="YU320" s="18"/>
      <c r="YV320" s="18"/>
      <c r="YW320" s="18"/>
      <c r="YX320" s="18"/>
      <c r="YY320" s="18"/>
      <c r="YZ320" s="18"/>
      <c r="ZA320" s="18"/>
      <c r="ZB320" s="18"/>
      <c r="ZC320" s="18"/>
      <c r="ZD320" s="18"/>
      <c r="ZE320" s="18"/>
      <c r="ZF320" s="18"/>
      <c r="ZG320" s="18"/>
      <c r="ZH320" s="18"/>
      <c r="ZI320" s="18"/>
      <c r="ZJ320" s="18"/>
      <c r="ZK320" s="18"/>
      <c r="ZL320" s="18"/>
      <c r="ZM320" s="18"/>
      <c r="ZN320" s="18"/>
      <c r="ZO320" s="18"/>
      <c r="ZP320" s="18"/>
      <c r="ZQ320" s="18"/>
      <c r="ZR320" s="18"/>
      <c r="ZS320" s="18"/>
      <c r="ZT320" s="18"/>
      <c r="ZU320" s="18"/>
      <c r="ZV320" s="18"/>
      <c r="ZW320" s="18"/>
      <c r="ZX320" s="18"/>
      <c r="ZY320" s="18"/>
      <c r="ZZ320" s="18"/>
      <c r="AAA320" s="18"/>
      <c r="AAB320" s="18"/>
      <c r="AAC320" s="18"/>
      <c r="AAD320" s="18"/>
      <c r="AAE320" s="18"/>
      <c r="AAF320" s="18"/>
      <c r="AAG320" s="18"/>
      <c r="AAH320" s="18"/>
      <c r="AAI320" s="18"/>
      <c r="AAJ320" s="18"/>
      <c r="AAK320" s="18"/>
      <c r="AAL320" s="18"/>
      <c r="AAM320" s="18"/>
      <c r="AAN320" s="18"/>
      <c r="AAO320" s="18"/>
      <c r="AAP320" s="18"/>
      <c r="AAQ320" s="18"/>
      <c r="AAR320" s="18"/>
      <c r="AAS320" s="18"/>
      <c r="AAT320" s="18"/>
      <c r="AAU320" s="18"/>
      <c r="AAV320" s="18"/>
      <c r="AAW320" s="18"/>
      <c r="AAX320" s="18"/>
      <c r="AAY320" s="18"/>
      <c r="AAZ320" s="18"/>
      <c r="ABA320" s="18"/>
      <c r="ABB320" s="18"/>
      <c r="ABC320" s="18"/>
      <c r="ABD320" s="18"/>
      <c r="ABE320" s="18"/>
      <c r="ABF320" s="18"/>
      <c r="ABG320" s="18"/>
      <c r="ABH320" s="18"/>
      <c r="ABI320" s="18"/>
      <c r="ABJ320" s="18"/>
      <c r="ABK320" s="18"/>
      <c r="ABL320" s="18"/>
      <c r="ABM320" s="18"/>
      <c r="ABN320" s="18"/>
      <c r="ABO320" s="18"/>
      <c r="ABP320" s="18"/>
      <c r="ABQ320" s="18"/>
      <c r="ABR320" s="18"/>
      <c r="ABS320" s="18"/>
      <c r="ABT320" s="18"/>
      <c r="ABU320" s="18"/>
      <c r="ABV320" s="18"/>
      <c r="ABW320" s="18"/>
      <c r="ABX320" s="18"/>
      <c r="ABY320" s="18"/>
      <c r="ABZ320" s="18"/>
      <c r="ACA320" s="18"/>
      <c r="ACB320" s="18"/>
      <c r="ACC320" s="18"/>
      <c r="ACD320" s="18"/>
      <c r="ACE320" s="18"/>
      <c r="ACF320" s="18"/>
      <c r="ACG320" s="18"/>
      <c r="ACH320" s="18"/>
      <c r="ACI320" s="18"/>
      <c r="ACJ320" s="18"/>
      <c r="ACK320" s="18"/>
      <c r="ACL320" s="18"/>
      <c r="ACM320" s="18"/>
      <c r="ACN320" s="18"/>
      <c r="ACO320" s="18"/>
      <c r="ACP320" s="18"/>
      <c r="ACQ320" s="18"/>
      <c r="ACR320" s="18"/>
      <c r="ACS320" s="18"/>
      <c r="ACT320" s="18"/>
      <c r="ACU320" s="18"/>
      <c r="ACV320" s="18"/>
      <c r="ACW320" s="18"/>
      <c r="ACX320" s="18"/>
      <c r="ACY320" s="18"/>
      <c r="ACZ320" s="18"/>
      <c r="ADA320" s="18"/>
      <c r="ADB320" s="18"/>
      <c r="ADC320" s="18"/>
      <c r="ADD320" s="18"/>
      <c r="ADE320" s="18"/>
      <c r="ADF320" s="18"/>
      <c r="ADG320" s="18"/>
      <c r="ADH320" s="18"/>
      <c r="ADI320" s="18"/>
      <c r="ADJ320" s="18"/>
      <c r="ADK320" s="18"/>
      <c r="ADL320" s="18"/>
      <c r="ADM320" s="18"/>
      <c r="ADN320" s="18"/>
      <c r="ADO320" s="18"/>
      <c r="ADP320" s="18"/>
      <c r="ADQ320" s="18"/>
      <c r="ADR320" s="18"/>
      <c r="ADS320" s="18"/>
      <c r="ADT320" s="18"/>
      <c r="ADU320" s="18"/>
      <c r="ADV320" s="18"/>
      <c r="ADW320" s="18"/>
      <c r="ADX320" s="18"/>
      <c r="ADY320" s="18"/>
      <c r="ADZ320" s="18"/>
      <c r="AEA320" s="18"/>
      <c r="AEB320" s="18"/>
      <c r="AEC320" s="18"/>
      <c r="AED320" s="18"/>
      <c r="AEE320" s="18"/>
      <c r="AEF320" s="18"/>
      <c r="AEG320" s="18"/>
      <c r="AEH320" s="18"/>
      <c r="AEI320" s="18"/>
      <c r="AEJ320" s="18"/>
      <c r="AEK320" s="18"/>
      <c r="AEL320" s="18"/>
      <c r="AEM320" s="18"/>
      <c r="AEN320" s="18"/>
      <c r="AEO320" s="18"/>
      <c r="AEP320" s="18"/>
      <c r="AEQ320" s="18"/>
      <c r="AER320" s="18"/>
      <c r="AES320" s="18"/>
      <c r="AET320" s="18"/>
      <c r="AEU320" s="18"/>
      <c r="AEV320" s="18"/>
      <c r="AEW320" s="18"/>
      <c r="AEX320" s="18"/>
      <c r="AEY320" s="18"/>
      <c r="AEZ320" s="18"/>
      <c r="AFA320" s="18"/>
      <c r="AFB320" s="18"/>
      <c r="AFC320" s="18"/>
      <c r="AFD320" s="18"/>
      <c r="AFE320" s="18"/>
      <c r="AFF320" s="18"/>
      <c r="AFG320" s="18"/>
      <c r="AFH320" s="18"/>
      <c r="AFI320" s="18"/>
      <c r="AFJ320" s="18"/>
      <c r="AFK320" s="18"/>
      <c r="AFL320" s="18"/>
      <c r="AFM320" s="18"/>
      <c r="AFN320" s="18"/>
      <c r="AFO320" s="18"/>
      <c r="AFP320" s="18"/>
      <c r="AFQ320" s="18"/>
      <c r="AFR320" s="18"/>
      <c r="AFS320" s="18"/>
      <c r="AFT320" s="18"/>
      <c r="AFU320" s="18"/>
      <c r="AFV320" s="18"/>
      <c r="AFW320" s="18"/>
      <c r="AFX320" s="18"/>
      <c r="AFY320" s="18"/>
      <c r="AFZ320" s="18"/>
      <c r="AGA320" s="18"/>
      <c r="AGB320" s="18"/>
      <c r="AGC320" s="18"/>
      <c r="AGD320" s="18"/>
      <c r="AGE320" s="18"/>
      <c r="AGF320" s="18"/>
      <c r="AGG320" s="18"/>
      <c r="AGH320" s="18"/>
      <c r="AGI320" s="18"/>
      <c r="AGJ320" s="18"/>
      <c r="AGK320" s="18"/>
      <c r="AGL320" s="18"/>
      <c r="AGM320" s="18"/>
      <c r="AGN320" s="18"/>
      <c r="AGO320" s="18"/>
      <c r="AGP320" s="18"/>
      <c r="AGQ320" s="18"/>
      <c r="AGR320" s="18"/>
      <c r="AGS320" s="18"/>
      <c r="AGT320" s="18"/>
      <c r="AGU320" s="18"/>
      <c r="AGV320" s="18"/>
      <c r="AGW320" s="18"/>
      <c r="AGX320" s="18"/>
      <c r="AGY320" s="18"/>
      <c r="AGZ320" s="18"/>
      <c r="AHA320" s="18"/>
      <c r="AHB320" s="18"/>
      <c r="AHC320" s="18"/>
      <c r="AHD320" s="18"/>
      <c r="AHE320" s="18"/>
      <c r="AHF320" s="18"/>
      <c r="AHG320" s="18"/>
      <c r="AHH320" s="18"/>
      <c r="AHI320" s="18"/>
      <c r="AHJ320" s="18"/>
      <c r="AHK320" s="18"/>
      <c r="AHL320" s="18"/>
      <c r="AHM320" s="18"/>
      <c r="AHN320" s="18"/>
      <c r="AHO320" s="18"/>
      <c r="AHP320" s="18"/>
      <c r="AHQ320" s="18"/>
      <c r="AHR320" s="18"/>
      <c r="AHS320" s="18"/>
      <c r="AHT320" s="18"/>
      <c r="AHU320" s="18"/>
      <c r="AHV320" s="18"/>
      <c r="AHW320" s="18"/>
      <c r="AHX320" s="18"/>
      <c r="AHY320" s="18"/>
      <c r="AHZ320" s="18"/>
      <c r="AIA320" s="18"/>
      <c r="AIB320" s="18"/>
      <c r="AIC320" s="18"/>
      <c r="AID320" s="18"/>
      <c r="AIE320" s="18"/>
      <c r="AIF320" s="18"/>
      <c r="AIG320" s="18"/>
      <c r="AIH320" s="18"/>
      <c r="AII320" s="18"/>
      <c r="AIJ320" s="18"/>
      <c r="AIK320" s="18"/>
      <c r="AIL320" s="18"/>
      <c r="AIM320" s="18"/>
      <c r="AIN320" s="18"/>
      <c r="AIO320" s="18"/>
      <c r="AIP320" s="18"/>
      <c r="AIQ320" s="18"/>
      <c r="AIR320" s="18"/>
      <c r="AIS320" s="18"/>
      <c r="AIT320" s="18"/>
      <c r="AIU320" s="18"/>
      <c r="AIV320" s="18"/>
      <c r="AIW320" s="18"/>
      <c r="AIX320" s="18"/>
      <c r="AIY320" s="18"/>
      <c r="AIZ320" s="18"/>
      <c r="AJA320" s="18"/>
      <c r="AJB320" s="18"/>
      <c r="AJC320" s="18"/>
      <c r="AJD320" s="18"/>
      <c r="AJE320" s="18"/>
      <c r="AJF320" s="18"/>
      <c r="AJG320" s="18"/>
      <c r="AJH320" s="18"/>
      <c r="AJI320" s="18"/>
      <c r="AJJ320" s="18"/>
      <c r="AJK320" s="18"/>
      <c r="AJL320" s="18"/>
      <c r="AJM320" s="18"/>
      <c r="AJN320" s="18"/>
      <c r="AJO320" s="18"/>
      <c r="AJP320" s="18"/>
      <c r="AJQ320" s="18"/>
      <c r="AJR320" s="18"/>
      <c r="AJS320" s="18"/>
      <c r="AJT320" s="18"/>
      <c r="AJU320" s="18"/>
      <c r="AJV320" s="18"/>
      <c r="AJW320" s="18"/>
      <c r="AJX320" s="18"/>
      <c r="AJY320" s="18"/>
      <c r="AJZ320" s="18"/>
      <c r="AKA320" s="18"/>
      <c r="AKB320" s="18"/>
      <c r="AKC320" s="18"/>
      <c r="AKD320" s="18"/>
      <c r="AKE320" s="18"/>
      <c r="AKF320" s="18"/>
      <c r="AKG320" s="18"/>
      <c r="AKH320" s="18"/>
      <c r="AKI320" s="18"/>
      <c r="AKJ320" s="18"/>
      <c r="AKK320" s="18"/>
      <c r="AKL320" s="18"/>
      <c r="AKM320" s="18"/>
      <c r="AKN320" s="18"/>
      <c r="AKO320" s="18"/>
      <c r="AKP320" s="18"/>
      <c r="AKQ320" s="18"/>
      <c r="AKR320" s="18"/>
      <c r="AKS320" s="18"/>
      <c r="AKT320" s="18"/>
      <c r="AKU320" s="18"/>
      <c r="AKV320" s="18"/>
      <c r="AKW320" s="18"/>
      <c r="AKX320" s="18"/>
      <c r="AKY320" s="18"/>
      <c r="AKZ320" s="18"/>
      <c r="ALA320" s="18"/>
      <c r="ALB320" s="18"/>
      <c r="ALC320" s="18"/>
      <c r="ALD320" s="18"/>
      <c r="ALE320" s="18"/>
      <c r="ALF320" s="18"/>
      <c r="ALG320" s="18"/>
      <c r="ALH320" s="18"/>
      <c r="ALI320" s="18"/>
      <c r="ALJ320" s="18"/>
      <c r="ALK320" s="18"/>
      <c r="ALL320" s="18"/>
      <c r="ALM320" s="18"/>
      <c r="ALN320" s="18"/>
      <c r="ALO320" s="18"/>
      <c r="ALP320" s="18"/>
      <c r="ALQ320" s="18"/>
      <c r="ALR320" s="18"/>
      <c r="ALS320" s="18"/>
      <c r="ALT320" s="18"/>
      <c r="ALU320" s="18"/>
      <c r="ALV320" s="18"/>
      <c r="ALW320" s="18"/>
      <c r="ALX320" s="18"/>
      <c r="ALY320" s="18"/>
      <c r="ALZ320" s="18"/>
      <c r="AMA320" s="18"/>
      <c r="AMB320" s="18"/>
      <c r="AMC320" s="18"/>
      <c r="AMD320" s="18"/>
      <c r="AME320" s="18"/>
      <c r="AMF320" s="18"/>
      <c r="AMG320" s="18"/>
      <c r="AMH320" s="18"/>
      <c r="AMI320" s="18"/>
      <c r="AMJ320" s="18"/>
      <c r="AMK320" s="18"/>
      <c r="AML320" s="18"/>
      <c r="AMM320" s="18"/>
      <c r="AMN320" s="18"/>
      <c r="AMO320" s="18"/>
      <c r="AMP320" s="18"/>
      <c r="AMQ320" s="18"/>
      <c r="AMR320" s="18"/>
      <c r="AMS320" s="18"/>
      <c r="AMT320" s="18"/>
      <c r="AMU320" s="18"/>
      <c r="AMV320" s="18"/>
      <c r="AMW320" s="18"/>
      <c r="AMX320" s="18"/>
      <c r="AMY320" s="18"/>
      <c r="AMZ320" s="18"/>
      <c r="ANA320" s="18"/>
      <c r="ANB320" s="18"/>
      <c r="ANC320" s="18"/>
      <c r="AND320" s="18"/>
      <c r="ANE320" s="18"/>
      <c r="ANF320" s="18"/>
      <c r="ANG320" s="18"/>
      <c r="ANH320" s="18"/>
      <c r="ANI320" s="18"/>
      <c r="ANJ320" s="18"/>
      <c r="ANK320" s="18"/>
      <c r="ANL320" s="18"/>
      <c r="ANM320" s="18"/>
      <c r="ANN320" s="18"/>
      <c r="ANO320" s="18"/>
      <c r="ANP320" s="18"/>
      <c r="ANQ320" s="18"/>
      <c r="ANR320" s="18"/>
      <c r="ANS320" s="18"/>
      <c r="ANT320" s="18"/>
      <c r="ANU320" s="18"/>
      <c r="ANV320" s="18"/>
      <c r="ANW320" s="18"/>
      <c r="ANX320" s="18"/>
      <c r="ANY320" s="18"/>
      <c r="ANZ320" s="18"/>
      <c r="AOA320" s="18"/>
      <c r="AOB320" s="18"/>
      <c r="AOC320" s="18"/>
      <c r="AOD320" s="18"/>
      <c r="AOE320" s="18"/>
      <c r="AOF320" s="18"/>
      <c r="AOG320" s="18"/>
      <c r="AOH320" s="18"/>
      <c r="AOI320" s="18"/>
      <c r="AOJ320" s="18"/>
      <c r="AOK320" s="18"/>
      <c r="AOL320" s="18"/>
      <c r="AOM320" s="18"/>
      <c r="AON320" s="18"/>
      <c r="AOO320" s="18"/>
      <c r="AOP320" s="18"/>
      <c r="AOQ320" s="18"/>
      <c r="AOR320" s="18"/>
      <c r="AOS320" s="18"/>
      <c r="AOT320" s="18"/>
      <c r="AOU320" s="18"/>
      <c r="AOV320" s="18"/>
      <c r="AOW320" s="18"/>
      <c r="AOX320" s="18"/>
      <c r="AOY320" s="18"/>
      <c r="AOZ320" s="18"/>
      <c r="APA320" s="18"/>
      <c r="APB320" s="18"/>
      <c r="APC320" s="18"/>
      <c r="APD320" s="18"/>
      <c r="APE320" s="18"/>
      <c r="APF320" s="18"/>
      <c r="APG320" s="18"/>
      <c r="APH320" s="18"/>
      <c r="API320" s="18"/>
      <c r="APJ320" s="18"/>
      <c r="APK320" s="18"/>
      <c r="APL320" s="18"/>
      <c r="APM320" s="18"/>
      <c r="APN320" s="18"/>
      <c r="APO320" s="18"/>
      <c r="APP320" s="18"/>
      <c r="APQ320" s="18"/>
      <c r="APR320" s="18"/>
      <c r="APS320" s="18"/>
      <c r="APT320" s="18"/>
      <c r="APU320" s="18"/>
      <c r="APV320" s="18"/>
      <c r="APW320" s="18"/>
      <c r="APX320" s="18"/>
      <c r="APY320" s="18"/>
      <c r="APZ320" s="18"/>
      <c r="AQA320" s="18"/>
      <c r="AQB320" s="18"/>
      <c r="AQC320" s="18"/>
      <c r="AQD320" s="18"/>
      <c r="AQE320" s="18"/>
      <c r="AQF320" s="18"/>
      <c r="AQG320" s="18"/>
      <c r="AQH320" s="18"/>
      <c r="AQI320" s="18"/>
      <c r="AQJ320" s="18"/>
      <c r="AQK320" s="18"/>
      <c r="AQL320" s="18"/>
      <c r="AQM320" s="18"/>
      <c r="AQN320" s="18"/>
      <c r="AQO320" s="18"/>
      <c r="AQP320" s="18"/>
      <c r="AQQ320" s="18"/>
      <c r="AQR320" s="18"/>
      <c r="AQS320" s="18"/>
      <c r="AQT320" s="18"/>
      <c r="AQU320" s="18"/>
      <c r="AQV320" s="18"/>
      <c r="AQW320" s="18"/>
      <c r="AQX320" s="18"/>
      <c r="AQY320" s="18"/>
      <c r="AQZ320" s="18"/>
      <c r="ARA320" s="18"/>
      <c r="ARB320" s="18"/>
      <c r="ARC320" s="18"/>
      <c r="ARD320" s="18"/>
      <c r="ARE320" s="18"/>
      <c r="ARF320" s="18"/>
      <c r="ARG320" s="18"/>
      <c r="ARH320" s="18"/>
      <c r="ARI320" s="18"/>
      <c r="ARJ320" s="18"/>
      <c r="ARK320" s="18"/>
      <c r="ARL320" s="18"/>
      <c r="ARM320" s="18"/>
      <c r="ARN320" s="18"/>
      <c r="ARO320" s="18"/>
      <c r="ARP320" s="18"/>
      <c r="ARQ320" s="18"/>
      <c r="ARR320" s="18"/>
      <c r="ARS320" s="18"/>
      <c r="ART320" s="18"/>
      <c r="ARU320" s="18"/>
      <c r="ARV320" s="18"/>
      <c r="ARW320" s="18"/>
      <c r="ARX320" s="18"/>
      <c r="ARY320" s="18"/>
      <c r="ARZ320" s="18"/>
      <c r="ASA320" s="18"/>
      <c r="ASB320" s="18"/>
      <c r="ASC320" s="18"/>
      <c r="ASD320" s="18"/>
      <c r="ASE320" s="18"/>
      <c r="ASF320" s="18"/>
      <c r="ASG320" s="18"/>
      <c r="ASH320" s="18"/>
      <c r="ASI320" s="18"/>
      <c r="ASJ320" s="18"/>
      <c r="ASK320" s="18"/>
      <c r="ASL320" s="18"/>
      <c r="ASM320" s="18"/>
      <c r="ASN320" s="18"/>
      <c r="ASO320" s="18"/>
      <c r="ASP320" s="18"/>
      <c r="ASQ320" s="18"/>
      <c r="ASR320" s="18"/>
      <c r="ASS320" s="18"/>
      <c r="AST320" s="18"/>
      <c r="ASU320" s="18"/>
      <c r="ASV320" s="18"/>
      <c r="ASW320" s="18"/>
      <c r="ASX320" s="18"/>
      <c r="ASY320" s="18"/>
      <c r="ASZ320" s="18"/>
      <c r="ATA320" s="18"/>
      <c r="ATB320" s="18"/>
      <c r="ATC320" s="18"/>
      <c r="ATD320" s="18"/>
      <c r="ATE320" s="18"/>
      <c r="ATF320" s="18"/>
      <c r="ATG320" s="18"/>
      <c r="ATH320" s="18"/>
      <c r="ATI320" s="18"/>
      <c r="ATJ320" s="18"/>
      <c r="ATK320" s="18"/>
      <c r="ATL320" s="18"/>
      <c r="ATM320" s="18"/>
      <c r="ATN320" s="18"/>
      <c r="ATO320" s="18"/>
      <c r="ATP320" s="18"/>
      <c r="ATQ320" s="18"/>
      <c r="ATR320" s="18"/>
      <c r="ATS320" s="18"/>
      <c r="ATT320" s="18"/>
      <c r="ATU320" s="18"/>
      <c r="ATV320" s="18"/>
      <c r="ATW320" s="18"/>
      <c r="ATX320" s="18"/>
      <c r="ATY320" s="18"/>
      <c r="ATZ320" s="18"/>
      <c r="AUA320" s="18"/>
      <c r="AUB320" s="18"/>
      <c r="AUC320" s="18"/>
      <c r="AUD320" s="18"/>
      <c r="AUE320" s="18"/>
      <c r="AUF320" s="18"/>
      <c r="AUG320" s="18"/>
      <c r="AUH320" s="18"/>
      <c r="AUI320" s="18"/>
      <c r="AUJ320" s="18"/>
      <c r="AUK320" s="18"/>
      <c r="AUL320" s="18"/>
      <c r="AUM320" s="18"/>
      <c r="AUN320" s="18"/>
      <c r="AUO320" s="18"/>
      <c r="AUP320" s="18"/>
      <c r="AUQ320" s="18"/>
      <c r="AUR320" s="18"/>
      <c r="AUS320" s="18"/>
      <c r="AUT320" s="18"/>
      <c r="AUU320" s="18"/>
      <c r="AUV320" s="18"/>
      <c r="AUW320" s="18"/>
      <c r="AUX320" s="18"/>
      <c r="AUY320" s="18"/>
      <c r="AUZ320" s="18"/>
      <c r="AVA320" s="18"/>
      <c r="AVB320" s="18"/>
      <c r="AVC320" s="18"/>
      <c r="AVD320" s="18"/>
      <c r="AVE320" s="18"/>
      <c r="AVF320" s="18"/>
      <c r="AVG320" s="18"/>
      <c r="AVH320" s="18"/>
      <c r="AVI320" s="18"/>
      <c r="AVJ320" s="18"/>
      <c r="AVK320" s="18"/>
      <c r="AVL320" s="18"/>
      <c r="AVM320" s="18"/>
      <c r="AVN320" s="18"/>
      <c r="AVO320" s="18"/>
      <c r="AVP320" s="18"/>
      <c r="AVQ320" s="18"/>
      <c r="AVR320" s="18"/>
      <c r="AVS320" s="18"/>
      <c r="AVT320" s="18"/>
      <c r="AVU320" s="18"/>
      <c r="AVV320" s="18"/>
      <c r="AVW320" s="18"/>
      <c r="AVX320" s="18"/>
      <c r="AVY320" s="18"/>
      <c r="AVZ320" s="18"/>
      <c r="AWA320" s="18"/>
      <c r="AWB320" s="18"/>
      <c r="AWC320" s="18"/>
      <c r="AWD320" s="18"/>
      <c r="AWE320" s="18"/>
      <c r="AWF320" s="18"/>
      <c r="AWG320" s="18"/>
      <c r="AWH320" s="18"/>
      <c r="AWI320" s="18"/>
      <c r="AWJ320" s="18"/>
      <c r="AWK320" s="18"/>
      <c r="AWL320" s="18"/>
      <c r="AWM320" s="18"/>
      <c r="AWN320" s="18"/>
      <c r="AWO320" s="18"/>
      <c r="AWP320" s="18"/>
      <c r="AWQ320" s="18"/>
      <c r="AWR320" s="18"/>
      <c r="AWS320" s="18"/>
      <c r="AWT320" s="18"/>
      <c r="AWU320" s="18"/>
      <c r="AWV320" s="18"/>
      <c r="AWW320" s="18"/>
      <c r="AWX320" s="18"/>
      <c r="AWY320" s="18"/>
      <c r="AWZ320" s="18"/>
      <c r="AXA320" s="18"/>
      <c r="AXB320" s="18"/>
      <c r="AXC320" s="18"/>
      <c r="AXD320" s="18"/>
      <c r="AXE320" s="18"/>
      <c r="AXF320" s="18"/>
      <c r="AXG320" s="18"/>
      <c r="AXH320" s="18"/>
      <c r="AXI320" s="18"/>
      <c r="AXJ320" s="18"/>
      <c r="AXK320" s="18"/>
      <c r="AXL320" s="18"/>
      <c r="AXM320" s="18"/>
      <c r="AXN320" s="18"/>
      <c r="AXO320" s="18"/>
      <c r="AXP320" s="18"/>
      <c r="AXQ320" s="18"/>
      <c r="AXR320" s="18"/>
      <c r="AXS320" s="18"/>
      <c r="AXT320" s="18"/>
      <c r="AXU320" s="18"/>
      <c r="AXV320" s="18"/>
      <c r="AXW320" s="18"/>
      <c r="AXX320" s="18"/>
      <c r="AXY320" s="18"/>
      <c r="AXZ320" s="18"/>
      <c r="AYA320" s="18"/>
      <c r="AYB320" s="18"/>
      <c r="AYC320" s="18"/>
      <c r="AYD320" s="18"/>
      <c r="AYE320" s="18"/>
      <c r="AYF320" s="18"/>
      <c r="AYG320" s="18"/>
      <c r="AYH320" s="18"/>
      <c r="AYI320" s="18"/>
      <c r="AYJ320" s="18"/>
      <c r="AYK320" s="18"/>
      <c r="AYL320" s="18"/>
      <c r="AYM320" s="18"/>
      <c r="AYN320" s="18"/>
      <c r="AYO320" s="18"/>
      <c r="AYP320" s="18"/>
      <c r="AYQ320" s="18"/>
      <c r="AYR320" s="18"/>
      <c r="AYS320" s="18"/>
      <c r="AYT320" s="18"/>
      <c r="AYU320" s="18"/>
      <c r="AYV320" s="18"/>
      <c r="AYW320" s="18"/>
      <c r="AYX320" s="18"/>
      <c r="AYY320" s="18"/>
      <c r="AYZ320" s="18"/>
      <c r="AZA320" s="18"/>
      <c r="AZB320" s="18"/>
      <c r="AZC320" s="18"/>
      <c r="AZD320" s="18"/>
      <c r="AZE320" s="18"/>
      <c r="AZF320" s="18"/>
      <c r="AZG320" s="18"/>
      <c r="AZH320" s="18"/>
      <c r="AZI320" s="18"/>
      <c r="AZJ320" s="18"/>
      <c r="AZK320" s="18"/>
      <c r="AZL320" s="18"/>
      <c r="AZM320" s="18"/>
      <c r="AZN320" s="18"/>
      <c r="AZO320" s="18"/>
      <c r="AZP320" s="18"/>
      <c r="AZQ320" s="18"/>
      <c r="AZR320" s="18"/>
      <c r="AZS320" s="18"/>
      <c r="AZT320" s="18"/>
      <c r="AZU320" s="18"/>
      <c r="AZV320" s="18"/>
      <c r="AZW320" s="18"/>
      <c r="AZX320" s="18"/>
      <c r="AZY320" s="18"/>
      <c r="AZZ320" s="18"/>
      <c r="BAA320" s="18"/>
      <c r="BAB320" s="18"/>
      <c r="BAC320" s="18"/>
      <c r="BAD320" s="18"/>
      <c r="BAE320" s="18"/>
      <c r="BAF320" s="18"/>
      <c r="BAG320" s="18"/>
      <c r="BAH320" s="18"/>
      <c r="BAI320" s="18"/>
      <c r="BAJ320" s="18"/>
      <c r="BAK320" s="18"/>
      <c r="BAL320" s="18"/>
      <c r="BAM320" s="18"/>
      <c r="BAN320" s="18"/>
      <c r="BAO320" s="18"/>
      <c r="BAP320" s="18"/>
      <c r="BAQ320" s="18"/>
      <c r="BAR320" s="18"/>
      <c r="BAS320" s="18"/>
      <c r="BAT320" s="18"/>
      <c r="BAU320" s="18"/>
      <c r="BAV320" s="18"/>
      <c r="BAW320" s="18"/>
      <c r="BAX320" s="18"/>
      <c r="BAY320" s="18"/>
      <c r="BAZ320" s="18"/>
      <c r="BBA320" s="18"/>
      <c r="BBB320" s="18"/>
      <c r="BBC320" s="18"/>
      <c r="BBD320" s="18"/>
      <c r="BBE320" s="18"/>
      <c r="BBF320" s="18"/>
      <c r="BBG320" s="18"/>
      <c r="BBH320" s="18"/>
      <c r="BBI320" s="18"/>
      <c r="BBJ320" s="18"/>
      <c r="BBK320" s="18"/>
      <c r="BBL320" s="18"/>
      <c r="BBM320" s="18"/>
      <c r="BBN320" s="18"/>
      <c r="BBO320" s="18"/>
      <c r="BBP320" s="18"/>
      <c r="BBQ320" s="18"/>
      <c r="BBR320" s="18"/>
      <c r="BBS320" s="18"/>
      <c r="BBT320" s="18"/>
      <c r="BBU320" s="18"/>
      <c r="BBV320" s="18"/>
      <c r="BBW320" s="18"/>
      <c r="BBX320" s="18"/>
      <c r="BBY320" s="18"/>
      <c r="BBZ320" s="18"/>
      <c r="BCA320" s="18"/>
      <c r="BCB320" s="18"/>
      <c r="BCC320" s="18"/>
      <c r="BCD320" s="18"/>
      <c r="BCE320" s="18"/>
      <c r="BCF320" s="18"/>
      <c r="BCG320" s="18"/>
      <c r="BCH320" s="18"/>
      <c r="BCI320" s="18"/>
      <c r="BCJ320" s="18"/>
      <c r="BCK320" s="18"/>
      <c r="BCL320" s="18"/>
      <c r="BCM320" s="18"/>
      <c r="BCN320" s="18"/>
      <c r="BCO320" s="18"/>
      <c r="BCP320" s="18"/>
      <c r="BCQ320" s="18"/>
      <c r="BCR320" s="18"/>
      <c r="BCS320" s="18"/>
      <c r="BCT320" s="18"/>
      <c r="BCU320" s="18"/>
      <c r="BCV320" s="18"/>
      <c r="BCW320" s="18"/>
      <c r="BCX320" s="18"/>
      <c r="BCY320" s="18"/>
      <c r="BCZ320" s="18"/>
      <c r="BDA320" s="18"/>
      <c r="BDB320" s="18"/>
      <c r="BDC320" s="18"/>
      <c r="BDD320" s="18"/>
      <c r="BDE320" s="18"/>
      <c r="BDF320" s="18"/>
      <c r="BDG320" s="18"/>
      <c r="BDH320" s="18"/>
      <c r="BDI320" s="18"/>
      <c r="BDJ320" s="18"/>
      <c r="BDK320" s="18"/>
      <c r="BDL320" s="18"/>
      <c r="BDM320" s="18"/>
      <c r="BDN320" s="18"/>
      <c r="BDO320" s="18"/>
      <c r="BDP320" s="18"/>
      <c r="BDQ320" s="18"/>
      <c r="BDR320" s="18"/>
      <c r="BDS320" s="18"/>
      <c r="BDT320" s="18"/>
      <c r="BDU320" s="18"/>
      <c r="BDV320" s="18"/>
      <c r="BDW320" s="18"/>
      <c r="BDX320" s="18"/>
      <c r="BDY320" s="18"/>
      <c r="BDZ320" s="18"/>
      <c r="BEA320" s="18"/>
      <c r="BEB320" s="18"/>
      <c r="BEC320" s="18"/>
      <c r="BED320" s="18"/>
      <c r="BEE320" s="18"/>
      <c r="BEF320" s="18"/>
      <c r="BEG320" s="18"/>
      <c r="BEH320" s="18"/>
      <c r="BEI320" s="18"/>
      <c r="BEJ320" s="18"/>
      <c r="BEK320" s="18"/>
      <c r="BEL320" s="18"/>
      <c r="BEM320" s="18"/>
      <c r="BEN320" s="18"/>
      <c r="BEO320" s="18"/>
      <c r="BEP320" s="18"/>
      <c r="BEQ320" s="18"/>
      <c r="BER320" s="18"/>
      <c r="BES320" s="18"/>
      <c r="BET320" s="18"/>
      <c r="BEU320" s="18"/>
      <c r="BEV320" s="18"/>
      <c r="BEW320" s="18"/>
      <c r="BEX320" s="18"/>
      <c r="BEY320" s="18"/>
      <c r="BEZ320" s="18"/>
      <c r="BFA320" s="18"/>
      <c r="BFB320" s="18"/>
      <c r="BFC320" s="18"/>
      <c r="BFD320" s="18"/>
      <c r="BFE320" s="18"/>
      <c r="BFF320" s="18"/>
      <c r="BFG320" s="18"/>
      <c r="BFH320" s="18"/>
      <c r="BFI320" s="18"/>
      <c r="BFJ320" s="18"/>
      <c r="BFK320" s="18"/>
      <c r="BFL320" s="18"/>
      <c r="BFM320" s="18"/>
      <c r="BFN320" s="18"/>
      <c r="BFO320" s="18"/>
      <c r="BFP320" s="18"/>
      <c r="BFQ320" s="18"/>
      <c r="BFR320" s="18"/>
      <c r="BFS320" s="18"/>
      <c r="BFT320" s="18"/>
      <c r="BFU320" s="18"/>
      <c r="BFV320" s="18"/>
      <c r="BFW320" s="18"/>
      <c r="BFX320" s="18"/>
      <c r="BFY320" s="18"/>
      <c r="BFZ320" s="18"/>
      <c r="BGA320" s="18"/>
      <c r="BGB320" s="18"/>
      <c r="BGC320" s="18"/>
      <c r="BGD320" s="18"/>
      <c r="BGE320" s="18"/>
      <c r="BGF320" s="18"/>
      <c r="BGG320" s="18"/>
      <c r="BGH320" s="18"/>
      <c r="BGI320" s="18"/>
      <c r="BGJ320" s="18"/>
      <c r="BGK320" s="18"/>
      <c r="BGL320" s="18"/>
      <c r="BGM320" s="18"/>
      <c r="BGN320" s="18"/>
      <c r="BGO320" s="18"/>
      <c r="BGP320" s="18"/>
      <c r="BGQ320" s="18"/>
      <c r="BGR320" s="18"/>
      <c r="BGS320" s="18"/>
      <c r="BGT320" s="18"/>
      <c r="BGU320" s="18"/>
      <c r="BGV320" s="18"/>
      <c r="BGW320" s="18"/>
      <c r="BGX320" s="18"/>
      <c r="BGY320" s="18"/>
      <c r="BGZ320" s="18"/>
      <c r="BHA320" s="18"/>
      <c r="BHB320" s="18"/>
      <c r="BHC320" s="18"/>
      <c r="BHD320" s="18"/>
      <c r="BHE320" s="18"/>
      <c r="BHF320" s="18"/>
      <c r="BHG320" s="18"/>
      <c r="BHH320" s="18"/>
      <c r="BHI320" s="18"/>
      <c r="BHJ320" s="18"/>
      <c r="BHK320" s="18"/>
      <c r="BHL320" s="18"/>
      <c r="BHM320" s="18"/>
      <c r="BHN320" s="18"/>
      <c r="BHO320" s="18"/>
      <c r="BHP320" s="18"/>
      <c r="BHQ320" s="18"/>
      <c r="BHR320" s="18"/>
      <c r="BHS320" s="18"/>
      <c r="BHT320" s="18"/>
      <c r="BHU320" s="18"/>
      <c r="BHV320" s="18"/>
      <c r="BHW320" s="18"/>
      <c r="BHX320" s="18"/>
      <c r="BHY320" s="18"/>
      <c r="BHZ320" s="18"/>
      <c r="BIA320" s="18"/>
      <c r="BIB320" s="18"/>
      <c r="BIC320" s="18"/>
      <c r="BID320" s="18"/>
      <c r="BIE320" s="18"/>
      <c r="BIF320" s="18"/>
      <c r="BIG320" s="18"/>
      <c r="BIH320" s="18"/>
      <c r="BII320" s="18"/>
      <c r="BIJ320" s="18"/>
      <c r="BIK320" s="18"/>
      <c r="BIL320" s="18"/>
      <c r="BIM320" s="18"/>
      <c r="BIN320" s="18"/>
      <c r="BIO320" s="18"/>
      <c r="BIP320" s="18"/>
      <c r="BIQ320" s="18"/>
      <c r="BIR320" s="18"/>
      <c r="BIS320" s="18"/>
      <c r="BIT320" s="18"/>
      <c r="BIU320" s="18"/>
      <c r="BIV320" s="18"/>
      <c r="BIW320" s="18"/>
      <c r="BIX320" s="18"/>
      <c r="BIY320" s="18"/>
      <c r="BIZ320" s="18"/>
      <c r="BJA320" s="18"/>
      <c r="BJB320" s="18"/>
      <c r="BJC320" s="18"/>
      <c r="BJD320" s="18"/>
      <c r="BJE320" s="18"/>
      <c r="BJF320" s="18"/>
      <c r="BJG320" s="18"/>
      <c r="BJH320" s="18"/>
      <c r="BJI320" s="18"/>
      <c r="BJJ320" s="18"/>
      <c r="BJK320" s="18"/>
      <c r="BJL320" s="18"/>
      <c r="BJM320" s="18"/>
      <c r="BJN320" s="18"/>
      <c r="BJO320" s="18"/>
      <c r="BJP320" s="18"/>
      <c r="BJQ320" s="18"/>
      <c r="BJR320" s="18"/>
      <c r="BJS320" s="18"/>
      <c r="BJT320" s="18"/>
      <c r="BJU320" s="18"/>
      <c r="BJV320" s="18"/>
      <c r="BJW320" s="18"/>
      <c r="BJX320" s="18"/>
      <c r="BJY320" s="18"/>
      <c r="BJZ320" s="18"/>
      <c r="BKA320" s="18"/>
      <c r="BKB320" s="18"/>
      <c r="BKC320" s="18"/>
      <c r="BKD320" s="18"/>
      <c r="BKE320" s="18"/>
      <c r="BKF320" s="18"/>
      <c r="BKG320" s="18"/>
      <c r="BKH320" s="18"/>
      <c r="BKI320" s="18"/>
      <c r="BKJ320" s="18"/>
      <c r="BKK320" s="18"/>
      <c r="BKL320" s="18"/>
      <c r="BKM320" s="18"/>
      <c r="BKN320" s="18"/>
      <c r="BKO320" s="18"/>
      <c r="BKP320" s="18"/>
      <c r="BKQ320" s="18"/>
      <c r="BKR320" s="18"/>
      <c r="BKS320" s="18"/>
      <c r="BKT320" s="18"/>
      <c r="BKU320" s="18"/>
      <c r="BKV320" s="18"/>
      <c r="BKW320" s="18"/>
      <c r="BKX320" s="18"/>
      <c r="BKY320" s="18"/>
      <c r="BKZ320" s="18"/>
      <c r="BLA320" s="18"/>
      <c r="BLB320" s="18"/>
      <c r="BLC320" s="18"/>
      <c r="BLD320" s="18"/>
      <c r="BLE320" s="18"/>
      <c r="BLF320" s="18"/>
      <c r="BLG320" s="18"/>
      <c r="BLH320" s="18"/>
      <c r="BLI320" s="18"/>
      <c r="BLJ320" s="18"/>
      <c r="BLK320" s="18"/>
      <c r="BLL320" s="18"/>
      <c r="BLM320" s="18"/>
      <c r="BLN320" s="18"/>
      <c r="BLO320" s="18"/>
      <c r="BLP320" s="18"/>
      <c r="BLQ320" s="18"/>
      <c r="BLR320" s="18"/>
      <c r="BLS320" s="18"/>
      <c r="BLT320" s="18"/>
      <c r="BLU320" s="18"/>
      <c r="BLV320" s="18"/>
      <c r="BLW320" s="18"/>
      <c r="BLX320" s="18"/>
      <c r="BLY320" s="18"/>
      <c r="BLZ320" s="18"/>
      <c r="BMA320" s="18"/>
      <c r="BMB320" s="18"/>
      <c r="BMC320" s="18"/>
      <c r="BMD320" s="18"/>
      <c r="BME320" s="18"/>
      <c r="BMF320" s="18"/>
      <c r="BMG320" s="18"/>
      <c r="BMH320" s="18"/>
      <c r="BMI320" s="18"/>
      <c r="BMJ320" s="18"/>
      <c r="BMK320" s="18"/>
      <c r="BML320" s="18"/>
      <c r="BMM320" s="18"/>
      <c r="BMN320" s="18"/>
      <c r="BMO320" s="18"/>
      <c r="BMP320" s="18"/>
      <c r="BMQ320" s="18"/>
      <c r="BMR320" s="18"/>
      <c r="BMS320" s="18"/>
      <c r="BMT320" s="18"/>
      <c r="BMU320" s="18"/>
      <c r="BMV320" s="18"/>
      <c r="BMW320" s="18"/>
      <c r="BMX320" s="18"/>
      <c r="BMY320" s="18"/>
      <c r="BMZ320" s="18"/>
      <c r="BNA320" s="18"/>
      <c r="BNB320" s="18"/>
      <c r="BNC320" s="18"/>
      <c r="BND320" s="18"/>
      <c r="BNE320" s="18"/>
      <c r="BNF320" s="18"/>
      <c r="BNG320" s="18"/>
      <c r="BNH320" s="18"/>
      <c r="BNI320" s="18"/>
      <c r="BNJ320" s="18"/>
      <c r="BNK320" s="18"/>
      <c r="BNL320" s="18"/>
      <c r="BNM320" s="18"/>
      <c r="BNN320" s="18"/>
      <c r="BNO320" s="18"/>
      <c r="BNP320" s="18"/>
      <c r="BNQ320" s="18"/>
      <c r="BNR320" s="18"/>
      <c r="BNS320" s="18"/>
      <c r="BNT320" s="18"/>
      <c r="BNU320" s="18"/>
      <c r="BNV320" s="18"/>
      <c r="BNW320" s="18"/>
      <c r="BNX320" s="18"/>
      <c r="BNY320" s="18"/>
      <c r="BNZ320" s="18"/>
      <c r="BOA320" s="18"/>
      <c r="BOB320" s="18"/>
      <c r="BOC320" s="18"/>
      <c r="BOD320" s="18"/>
      <c r="BOE320" s="18"/>
      <c r="BOF320" s="18"/>
      <c r="BOG320" s="18"/>
      <c r="BOH320" s="18"/>
      <c r="BOI320" s="18"/>
      <c r="BOJ320" s="18"/>
      <c r="BOK320" s="18"/>
      <c r="BOL320" s="18"/>
      <c r="BOM320" s="18"/>
      <c r="BON320" s="18"/>
      <c r="BOO320" s="18"/>
      <c r="BOP320" s="18"/>
      <c r="BOQ320" s="18"/>
      <c r="BOR320" s="18"/>
      <c r="BOS320" s="18"/>
      <c r="BOT320" s="18"/>
      <c r="BOU320" s="18"/>
      <c r="BOV320" s="18"/>
      <c r="BOW320" s="18"/>
      <c r="BOX320" s="18"/>
      <c r="BOY320" s="18"/>
      <c r="BOZ320" s="18"/>
      <c r="BPA320" s="18"/>
      <c r="BPB320" s="18"/>
      <c r="BPC320" s="18"/>
      <c r="BPD320" s="18"/>
      <c r="BPE320" s="18"/>
      <c r="BPF320" s="18"/>
      <c r="BPG320" s="18"/>
      <c r="BPH320" s="18"/>
      <c r="BPI320" s="18"/>
      <c r="BPJ320" s="18"/>
      <c r="BPK320" s="18"/>
      <c r="BPL320" s="18"/>
      <c r="BPM320" s="18"/>
      <c r="BPN320" s="18"/>
      <c r="BPO320" s="18"/>
      <c r="BPP320" s="18"/>
      <c r="BPQ320" s="18"/>
      <c r="BPR320" s="18"/>
      <c r="BPS320" s="18"/>
      <c r="BPT320" s="18"/>
      <c r="BPU320" s="18"/>
      <c r="BPV320" s="18"/>
      <c r="BPW320" s="18"/>
      <c r="BPX320" s="18"/>
      <c r="BPY320" s="18"/>
      <c r="BPZ320" s="18"/>
      <c r="BQA320" s="18"/>
      <c r="BQB320" s="18"/>
      <c r="BQC320" s="18"/>
      <c r="BQD320" s="18"/>
      <c r="BQE320" s="18"/>
      <c r="BQF320" s="18"/>
      <c r="BQG320" s="18"/>
      <c r="BQH320" s="18"/>
      <c r="BQI320" s="18"/>
      <c r="BQJ320" s="18"/>
      <c r="BQK320" s="18"/>
      <c r="BQL320" s="18"/>
      <c r="BQM320" s="18"/>
      <c r="BQN320" s="18"/>
      <c r="BQO320" s="18"/>
      <c r="BQP320" s="18"/>
      <c r="BQQ320" s="18"/>
      <c r="BQR320" s="18"/>
      <c r="BQS320" s="18"/>
      <c r="BQT320" s="18"/>
      <c r="BQU320" s="18"/>
      <c r="BQV320" s="18"/>
      <c r="BQW320" s="18"/>
      <c r="BQX320" s="18"/>
      <c r="BQY320" s="18"/>
      <c r="BQZ320" s="18"/>
      <c r="BRA320" s="18"/>
      <c r="BRB320" s="18"/>
      <c r="BRC320" s="18"/>
      <c r="BRD320" s="18"/>
      <c r="BRE320" s="18"/>
      <c r="BRF320" s="18"/>
      <c r="BRG320" s="18"/>
      <c r="BRH320" s="18"/>
      <c r="BRI320" s="18"/>
      <c r="BRJ320" s="18"/>
      <c r="BRK320" s="18"/>
      <c r="BRL320" s="18"/>
      <c r="BRM320" s="18"/>
      <c r="BRN320" s="18"/>
      <c r="BRO320" s="18"/>
      <c r="BRP320" s="18"/>
      <c r="BRQ320" s="18"/>
      <c r="BRR320" s="18"/>
      <c r="BRS320" s="18"/>
      <c r="BRT320" s="18"/>
      <c r="BRU320" s="18"/>
      <c r="BRV320" s="18"/>
      <c r="BRW320" s="18"/>
      <c r="BRX320" s="18"/>
      <c r="BRY320" s="18"/>
      <c r="BRZ320" s="18"/>
      <c r="BSA320" s="18"/>
      <c r="BSB320" s="18"/>
      <c r="BSC320" s="18"/>
      <c r="BSD320" s="18"/>
      <c r="BSE320" s="18"/>
      <c r="BSF320" s="18"/>
      <c r="BSG320" s="18"/>
      <c r="BSH320" s="18"/>
      <c r="BSI320" s="18"/>
      <c r="BSJ320" s="18"/>
      <c r="BSK320" s="18"/>
      <c r="BSL320" s="18"/>
      <c r="BSM320" s="18"/>
      <c r="BSN320" s="18"/>
      <c r="BSO320" s="18"/>
      <c r="BSP320" s="18"/>
      <c r="BSQ320" s="18"/>
      <c r="BSR320" s="18"/>
      <c r="BSS320" s="18"/>
      <c r="BST320" s="18"/>
      <c r="BSU320" s="18"/>
      <c r="BSV320" s="18"/>
      <c r="BSW320" s="18"/>
      <c r="BSX320" s="18"/>
      <c r="BSY320" s="18"/>
      <c r="BSZ320" s="18"/>
      <c r="BTA320" s="18"/>
      <c r="BTB320" s="18"/>
      <c r="BTC320" s="18"/>
      <c r="BTD320" s="18"/>
      <c r="BTE320" s="18"/>
      <c r="BTF320" s="18"/>
      <c r="BTG320" s="18"/>
      <c r="BTH320" s="18"/>
      <c r="BTI320" s="18"/>
      <c r="BTJ320" s="18"/>
      <c r="BTK320" s="18"/>
      <c r="BTL320" s="18"/>
      <c r="BTM320" s="18"/>
      <c r="BTN320" s="18"/>
      <c r="BTO320" s="18"/>
      <c r="BTP320" s="18"/>
      <c r="BTQ320" s="18"/>
      <c r="BTR320" s="18"/>
      <c r="BTS320" s="18"/>
      <c r="BTT320" s="18"/>
      <c r="BTU320" s="18"/>
      <c r="BTV320" s="18"/>
      <c r="BTW320" s="18"/>
      <c r="BTX320" s="18"/>
      <c r="BTY320" s="18"/>
      <c r="BTZ320" s="18"/>
      <c r="BUA320" s="18"/>
      <c r="BUB320" s="18"/>
      <c r="BUC320" s="18"/>
      <c r="BUD320" s="18"/>
      <c r="BUE320" s="18"/>
      <c r="BUF320" s="18"/>
      <c r="BUG320" s="18"/>
      <c r="BUH320" s="18"/>
      <c r="BUI320" s="18"/>
      <c r="BUJ320" s="18"/>
      <c r="BUK320" s="18"/>
      <c r="BUL320" s="18"/>
      <c r="BUM320" s="18"/>
      <c r="BUN320" s="18"/>
      <c r="BUO320" s="18"/>
      <c r="BUP320" s="18"/>
      <c r="BUQ320" s="18"/>
      <c r="BUR320" s="18"/>
      <c r="BUS320" s="18"/>
      <c r="BUT320" s="18"/>
      <c r="BUU320" s="18"/>
      <c r="BUV320" s="18"/>
      <c r="BUW320" s="18"/>
      <c r="BUX320" s="18"/>
      <c r="BUY320" s="18"/>
      <c r="BUZ320" s="18"/>
      <c r="BVA320" s="18"/>
      <c r="BVB320" s="18"/>
      <c r="BVC320" s="18"/>
      <c r="BVD320" s="18"/>
      <c r="BVE320" s="18"/>
      <c r="BVF320" s="18"/>
      <c r="BVG320" s="18"/>
      <c r="BVH320" s="18"/>
      <c r="BVI320" s="18"/>
      <c r="BVJ320" s="18"/>
      <c r="BVK320" s="18"/>
      <c r="BVL320" s="18"/>
      <c r="BVM320" s="18"/>
      <c r="BVN320" s="18"/>
      <c r="BVO320" s="18"/>
      <c r="BVP320" s="18"/>
      <c r="BVQ320" s="18"/>
      <c r="BVR320" s="18"/>
      <c r="BVS320" s="18"/>
      <c r="BVT320" s="18"/>
      <c r="BVU320" s="18"/>
      <c r="BVV320" s="18"/>
      <c r="BVW320" s="18"/>
      <c r="BVX320" s="18"/>
      <c r="BVY320" s="18"/>
      <c r="BVZ320" s="18"/>
      <c r="BWA320" s="18"/>
      <c r="BWB320" s="18"/>
      <c r="BWC320" s="18"/>
      <c r="BWD320" s="18"/>
      <c r="BWE320" s="18"/>
      <c r="BWF320" s="18"/>
      <c r="BWG320" s="18"/>
      <c r="BWH320" s="18"/>
      <c r="BWI320" s="18"/>
      <c r="BWJ320" s="18"/>
      <c r="BWK320" s="18"/>
      <c r="BWL320" s="18"/>
      <c r="BWM320" s="18"/>
      <c r="BWN320" s="18"/>
      <c r="BWO320" s="18"/>
      <c r="BWP320" s="18"/>
      <c r="BWQ320" s="18"/>
      <c r="BWR320" s="18"/>
      <c r="BWS320" s="18"/>
      <c r="BWT320" s="18"/>
      <c r="BWU320" s="18"/>
      <c r="BWV320" s="18"/>
      <c r="BWW320" s="18"/>
      <c r="BWX320" s="18"/>
      <c r="BWY320" s="18"/>
      <c r="BWZ320" s="18"/>
      <c r="BXA320" s="18"/>
      <c r="BXB320" s="18"/>
      <c r="BXC320" s="18"/>
      <c r="BXD320" s="18"/>
      <c r="BXE320" s="18"/>
      <c r="BXF320" s="18"/>
      <c r="BXG320" s="18"/>
      <c r="BXH320" s="18"/>
      <c r="BXI320" s="18"/>
      <c r="BXJ320" s="18"/>
      <c r="BXK320" s="18"/>
      <c r="BXL320" s="18"/>
      <c r="BXM320" s="18"/>
      <c r="BXN320" s="18"/>
      <c r="BXO320" s="18"/>
      <c r="BXP320" s="18"/>
      <c r="BXQ320" s="18"/>
      <c r="BXR320" s="18"/>
      <c r="BXS320" s="18"/>
      <c r="BXT320" s="18"/>
      <c r="BXU320" s="18"/>
      <c r="BXV320" s="18"/>
      <c r="BXW320" s="18"/>
      <c r="BXX320" s="18"/>
      <c r="BXY320" s="18"/>
      <c r="BXZ320" s="18"/>
      <c r="BYA320" s="18"/>
      <c r="BYB320" s="18"/>
      <c r="BYC320" s="18"/>
      <c r="BYD320" s="18"/>
      <c r="BYE320" s="18"/>
      <c r="BYF320" s="18"/>
      <c r="BYG320" s="18"/>
      <c r="BYH320" s="18"/>
      <c r="BYI320" s="18"/>
      <c r="BYJ320" s="18"/>
      <c r="BYK320" s="18"/>
      <c r="BYL320" s="18"/>
      <c r="BYM320" s="18"/>
      <c r="BYN320" s="18"/>
      <c r="BYO320" s="18"/>
      <c r="BYP320" s="18"/>
      <c r="BYQ320" s="18"/>
      <c r="BYR320" s="18"/>
      <c r="BYS320" s="18"/>
      <c r="BYT320" s="18"/>
      <c r="BYU320" s="18"/>
      <c r="BYV320" s="18"/>
      <c r="BYW320" s="18"/>
      <c r="BYX320" s="18"/>
      <c r="BYY320" s="18"/>
      <c r="BYZ320" s="18"/>
      <c r="BZA320" s="18"/>
      <c r="BZB320" s="18"/>
      <c r="BZC320" s="18"/>
      <c r="BZD320" s="18"/>
      <c r="BZE320" s="18"/>
      <c r="BZF320" s="18"/>
      <c r="BZG320" s="18"/>
      <c r="BZH320" s="18"/>
      <c r="BZI320" s="18"/>
      <c r="BZJ320" s="18"/>
      <c r="BZK320" s="18"/>
      <c r="BZL320" s="18"/>
      <c r="BZM320" s="18"/>
      <c r="BZN320" s="18"/>
      <c r="BZO320" s="18"/>
      <c r="BZP320" s="18"/>
      <c r="BZQ320" s="18"/>
      <c r="BZR320" s="18"/>
      <c r="BZS320" s="18"/>
      <c r="BZT320" s="18"/>
      <c r="BZU320" s="18"/>
      <c r="BZV320" s="18"/>
      <c r="BZW320" s="18"/>
      <c r="BZX320" s="18"/>
      <c r="BZY320" s="18"/>
      <c r="BZZ320" s="18"/>
      <c r="CAA320" s="18"/>
      <c r="CAB320" s="18"/>
      <c r="CAC320" s="18"/>
      <c r="CAD320" s="18"/>
      <c r="CAE320" s="18"/>
      <c r="CAF320" s="18"/>
      <c r="CAG320" s="18"/>
      <c r="CAH320" s="18"/>
      <c r="CAI320" s="18"/>
      <c r="CAJ320" s="18"/>
      <c r="CAK320" s="18"/>
      <c r="CAL320" s="18"/>
      <c r="CAM320" s="18"/>
      <c r="CAN320" s="18"/>
      <c r="CAO320" s="18"/>
      <c r="CAP320" s="18"/>
      <c r="CAQ320" s="18"/>
      <c r="CAR320" s="18"/>
      <c r="CAS320" s="18"/>
      <c r="CAT320" s="18"/>
      <c r="CAU320" s="18"/>
      <c r="CAV320" s="18"/>
      <c r="CAW320" s="18"/>
      <c r="CAX320" s="18"/>
      <c r="CAY320" s="18"/>
      <c r="CAZ320" s="18"/>
      <c r="CBA320" s="18"/>
      <c r="CBB320" s="18"/>
      <c r="CBC320" s="18"/>
      <c r="CBD320" s="18"/>
      <c r="CBE320" s="18"/>
      <c r="CBF320" s="18"/>
      <c r="CBG320" s="18"/>
      <c r="CBH320" s="18"/>
      <c r="CBI320" s="18"/>
      <c r="CBJ320" s="18"/>
      <c r="CBK320" s="18"/>
      <c r="CBL320" s="18"/>
      <c r="CBM320" s="18"/>
      <c r="CBN320" s="18"/>
      <c r="CBO320" s="18"/>
      <c r="CBP320" s="18"/>
      <c r="CBQ320" s="18"/>
      <c r="CBR320" s="18"/>
      <c r="CBS320" s="18"/>
      <c r="CBT320" s="18"/>
      <c r="CBU320" s="18"/>
      <c r="CBV320" s="18"/>
      <c r="CBW320" s="18"/>
      <c r="CBX320" s="18"/>
      <c r="CBY320" s="18"/>
      <c r="CBZ320" s="18"/>
      <c r="CCA320" s="18"/>
      <c r="CCB320" s="18"/>
      <c r="CCC320" s="18"/>
      <c r="CCD320" s="18"/>
      <c r="CCE320" s="18"/>
      <c r="CCF320" s="18"/>
      <c r="CCG320" s="18"/>
      <c r="CCH320" s="18"/>
      <c r="CCI320" s="18"/>
      <c r="CCJ320" s="18"/>
      <c r="CCK320" s="18"/>
      <c r="CCL320" s="18"/>
      <c r="CCM320" s="18"/>
      <c r="CCN320" s="18"/>
      <c r="CCO320" s="18"/>
      <c r="CCP320" s="18"/>
      <c r="CCQ320" s="18"/>
      <c r="CCR320" s="18"/>
      <c r="CCS320" s="18"/>
      <c r="CCT320" s="18"/>
      <c r="CCU320" s="18"/>
      <c r="CCV320" s="18"/>
      <c r="CCW320" s="18"/>
      <c r="CCX320" s="18"/>
      <c r="CCY320" s="18"/>
      <c r="CCZ320" s="18"/>
      <c r="CDA320" s="18"/>
      <c r="CDB320" s="18"/>
      <c r="CDC320" s="18"/>
      <c r="CDD320" s="18"/>
      <c r="CDE320" s="18"/>
      <c r="CDF320" s="18"/>
      <c r="CDG320" s="18"/>
      <c r="CDH320" s="18"/>
      <c r="CDI320" s="18"/>
      <c r="CDJ320" s="18"/>
      <c r="CDK320" s="18"/>
      <c r="CDL320" s="18"/>
      <c r="CDM320" s="18"/>
      <c r="CDN320" s="18"/>
      <c r="CDO320" s="18"/>
      <c r="CDP320" s="18"/>
      <c r="CDQ320" s="18"/>
      <c r="CDR320" s="18"/>
      <c r="CDS320" s="18"/>
      <c r="CDT320" s="18"/>
      <c r="CDU320" s="18"/>
      <c r="CDV320" s="18"/>
      <c r="CDW320" s="18"/>
      <c r="CDX320" s="18"/>
      <c r="CDY320" s="18"/>
      <c r="CDZ320" s="18"/>
      <c r="CEA320" s="18"/>
      <c r="CEB320" s="18"/>
      <c r="CEC320" s="18"/>
      <c r="CED320" s="18"/>
      <c r="CEE320" s="18"/>
      <c r="CEF320" s="18"/>
      <c r="CEG320" s="18"/>
      <c r="CEH320" s="18"/>
      <c r="CEI320" s="18"/>
      <c r="CEJ320" s="18"/>
      <c r="CEK320" s="18"/>
      <c r="CEL320" s="18"/>
      <c r="CEM320" s="18"/>
      <c r="CEN320" s="18"/>
      <c r="CEO320" s="18"/>
      <c r="CEP320" s="18"/>
      <c r="CEQ320" s="18"/>
      <c r="CER320" s="18"/>
      <c r="CES320" s="18"/>
      <c r="CET320" s="18"/>
      <c r="CEU320" s="18"/>
      <c r="CEV320" s="18"/>
      <c r="CEW320" s="18"/>
      <c r="CEX320" s="18"/>
      <c r="CEY320" s="18"/>
      <c r="CEZ320" s="18"/>
      <c r="CFA320" s="18"/>
      <c r="CFB320" s="18"/>
      <c r="CFC320" s="18"/>
      <c r="CFD320" s="18"/>
      <c r="CFE320" s="18"/>
      <c r="CFF320" s="18"/>
      <c r="CFG320" s="18"/>
      <c r="CFH320" s="18"/>
      <c r="CFI320" s="18"/>
      <c r="CFJ320" s="18"/>
      <c r="CFK320" s="18"/>
      <c r="CFL320" s="18"/>
      <c r="CFM320" s="18"/>
      <c r="CFN320" s="18"/>
      <c r="CFO320" s="18"/>
      <c r="CFP320" s="18"/>
      <c r="CFQ320" s="18"/>
      <c r="CFR320" s="18"/>
      <c r="CFS320" s="18"/>
      <c r="CFT320" s="18"/>
      <c r="CFU320" s="18"/>
      <c r="CFV320" s="18"/>
      <c r="CFW320" s="18"/>
      <c r="CFX320" s="18"/>
      <c r="CFY320" s="18"/>
      <c r="CFZ320" s="18"/>
      <c r="CGA320" s="18"/>
      <c r="CGB320" s="18"/>
      <c r="CGC320" s="18"/>
      <c r="CGD320" s="18"/>
      <c r="CGE320" s="18"/>
      <c r="CGF320" s="18"/>
      <c r="CGG320" s="18"/>
      <c r="CGH320" s="18"/>
      <c r="CGI320" s="18"/>
      <c r="CGJ320" s="18"/>
      <c r="CGK320" s="18"/>
      <c r="CGL320" s="18"/>
      <c r="CGM320" s="18"/>
      <c r="CGN320" s="18"/>
      <c r="CGO320" s="18"/>
      <c r="CGP320" s="18"/>
      <c r="CGQ320" s="18"/>
      <c r="CGR320" s="18"/>
      <c r="CGS320" s="18"/>
      <c r="CGT320" s="18"/>
      <c r="CGU320" s="18"/>
      <c r="CGV320" s="18"/>
      <c r="CGW320" s="18"/>
      <c r="CGX320" s="18"/>
      <c r="CGY320" s="18"/>
      <c r="CGZ320" s="18"/>
      <c r="CHA320" s="18"/>
      <c r="CHB320" s="18"/>
      <c r="CHC320" s="18"/>
      <c r="CHD320" s="18"/>
      <c r="CHE320" s="18"/>
      <c r="CHF320" s="18"/>
      <c r="CHG320" s="18"/>
      <c r="CHH320" s="18"/>
      <c r="CHI320" s="18"/>
      <c r="CHJ320" s="18"/>
      <c r="CHK320" s="18"/>
      <c r="CHL320" s="18"/>
      <c r="CHM320" s="18"/>
      <c r="CHN320" s="18"/>
      <c r="CHO320" s="18"/>
      <c r="CHP320" s="18"/>
      <c r="CHQ320" s="18"/>
      <c r="CHR320" s="18"/>
      <c r="CHS320" s="18"/>
      <c r="CHT320" s="18"/>
      <c r="CHU320" s="18"/>
      <c r="CHV320" s="18"/>
      <c r="CHW320" s="18"/>
      <c r="CHX320" s="18"/>
      <c r="CHY320" s="18"/>
      <c r="CHZ320" s="18"/>
      <c r="CIA320" s="18"/>
      <c r="CIB320" s="18"/>
      <c r="CIC320" s="18"/>
      <c r="CID320" s="18"/>
      <c r="CIE320" s="18"/>
      <c r="CIF320" s="18"/>
      <c r="CIG320" s="18"/>
      <c r="CIH320" s="18"/>
      <c r="CII320" s="18"/>
      <c r="CIJ320" s="18"/>
      <c r="CIK320" s="18"/>
      <c r="CIL320" s="18"/>
      <c r="CIM320" s="18"/>
      <c r="CIN320" s="18"/>
      <c r="CIO320" s="18"/>
      <c r="CIP320" s="18"/>
      <c r="CIQ320" s="18"/>
      <c r="CIR320" s="18"/>
      <c r="CIS320" s="18"/>
      <c r="CIT320" s="18"/>
      <c r="CIU320" s="18"/>
      <c r="CIV320" s="18"/>
      <c r="CIW320" s="18"/>
      <c r="CIX320" s="18"/>
      <c r="CIY320" s="18"/>
      <c r="CIZ320" s="18"/>
      <c r="CJA320" s="18"/>
      <c r="CJB320" s="18"/>
      <c r="CJC320" s="18"/>
      <c r="CJD320" s="18"/>
      <c r="CJE320" s="18"/>
      <c r="CJF320" s="18"/>
      <c r="CJG320" s="18"/>
      <c r="CJH320" s="18"/>
      <c r="CJI320" s="18"/>
      <c r="CJJ320" s="18"/>
      <c r="CJK320" s="18"/>
      <c r="CJL320" s="18"/>
      <c r="CJM320" s="18"/>
      <c r="CJN320" s="18"/>
      <c r="CJO320" s="18"/>
      <c r="CJP320" s="18"/>
      <c r="CJQ320" s="18"/>
      <c r="CJR320" s="18"/>
      <c r="CJS320" s="18"/>
      <c r="CJT320" s="18"/>
      <c r="CJU320" s="18"/>
      <c r="CJV320" s="18"/>
      <c r="CJW320" s="18"/>
      <c r="CJX320" s="18"/>
      <c r="CJY320" s="18"/>
      <c r="CJZ320" s="18"/>
      <c r="CKA320" s="18"/>
      <c r="CKB320" s="18"/>
      <c r="CKC320" s="18"/>
      <c r="CKD320" s="18"/>
      <c r="CKE320" s="18"/>
      <c r="CKF320" s="18"/>
      <c r="CKG320" s="18"/>
      <c r="CKH320" s="18"/>
      <c r="CKI320" s="18"/>
      <c r="CKJ320" s="18"/>
      <c r="CKK320" s="18"/>
      <c r="CKL320" s="18"/>
      <c r="CKM320" s="18"/>
      <c r="CKN320" s="18"/>
      <c r="CKO320" s="18"/>
      <c r="CKP320" s="18"/>
      <c r="CKQ320" s="18"/>
      <c r="CKR320" s="18"/>
      <c r="CKS320" s="18"/>
      <c r="CKT320" s="18"/>
      <c r="CKU320" s="18"/>
      <c r="CKV320" s="18"/>
      <c r="CKW320" s="18"/>
      <c r="CKX320" s="18"/>
      <c r="CKY320" s="18"/>
      <c r="CKZ320" s="18"/>
      <c r="CLA320" s="18"/>
      <c r="CLB320" s="18"/>
      <c r="CLC320" s="18"/>
      <c r="CLD320" s="18"/>
      <c r="CLE320" s="18"/>
      <c r="CLF320" s="18"/>
      <c r="CLG320" s="18"/>
      <c r="CLH320" s="18"/>
      <c r="CLI320" s="18"/>
      <c r="CLJ320" s="18"/>
      <c r="CLK320" s="18"/>
      <c r="CLL320" s="18"/>
      <c r="CLM320" s="18"/>
      <c r="CLN320" s="18"/>
      <c r="CLO320" s="18"/>
      <c r="CLP320" s="18"/>
      <c r="CLQ320" s="18"/>
      <c r="CLR320" s="18"/>
      <c r="CLS320" s="18"/>
      <c r="CLT320" s="18"/>
      <c r="CLU320" s="18"/>
      <c r="CLV320" s="18"/>
      <c r="CLW320" s="18"/>
      <c r="CLX320" s="18"/>
      <c r="CLY320" s="18"/>
      <c r="CLZ320" s="18"/>
      <c r="CMA320" s="18"/>
      <c r="CMB320" s="18"/>
      <c r="CMC320" s="18"/>
      <c r="CMD320" s="18"/>
      <c r="CME320" s="18"/>
      <c r="CMF320" s="18"/>
      <c r="CMG320" s="18"/>
      <c r="CMH320" s="18"/>
      <c r="CMI320" s="18"/>
      <c r="CMJ320" s="18"/>
      <c r="CMK320" s="18"/>
      <c r="CML320" s="18"/>
      <c r="CMM320" s="18"/>
      <c r="CMN320" s="18"/>
      <c r="CMO320" s="18"/>
      <c r="CMP320" s="18"/>
      <c r="CMQ320" s="18"/>
      <c r="CMR320" s="18"/>
      <c r="CMS320" s="18"/>
      <c r="CMT320" s="18"/>
      <c r="CMU320" s="18"/>
      <c r="CMV320" s="18"/>
      <c r="CMW320" s="18"/>
      <c r="CMX320" s="18"/>
      <c r="CMY320" s="18"/>
      <c r="CMZ320" s="18"/>
      <c r="CNA320" s="18"/>
      <c r="CNB320" s="18"/>
      <c r="CNC320" s="18"/>
      <c r="CND320" s="18"/>
      <c r="CNE320" s="18"/>
      <c r="CNF320" s="18"/>
      <c r="CNG320" s="18"/>
      <c r="CNH320" s="18"/>
      <c r="CNI320" s="18"/>
      <c r="CNJ320" s="18"/>
      <c r="CNK320" s="18"/>
      <c r="CNL320" s="18"/>
      <c r="CNM320" s="18"/>
      <c r="CNN320" s="18"/>
      <c r="CNO320" s="18"/>
      <c r="CNP320" s="18"/>
      <c r="CNQ320" s="18"/>
      <c r="CNR320" s="18"/>
      <c r="CNS320" s="18"/>
      <c r="CNT320" s="18"/>
      <c r="CNU320" s="18"/>
      <c r="CNV320" s="18"/>
      <c r="CNW320" s="18"/>
      <c r="CNX320" s="18"/>
      <c r="CNY320" s="18"/>
      <c r="CNZ320" s="18"/>
      <c r="COA320" s="18"/>
      <c r="COB320" s="18"/>
      <c r="COC320" s="18"/>
      <c r="COD320" s="18"/>
      <c r="COE320" s="18"/>
      <c r="COF320" s="18"/>
      <c r="COG320" s="18"/>
      <c r="COH320" s="18"/>
      <c r="COI320" s="18"/>
      <c r="COJ320" s="18"/>
      <c r="COK320" s="18"/>
      <c r="COL320" s="18"/>
      <c r="COM320" s="18"/>
      <c r="CON320" s="18"/>
      <c r="COO320" s="18"/>
      <c r="COP320" s="18"/>
      <c r="COQ320" s="18"/>
      <c r="COR320" s="18"/>
      <c r="COS320" s="18"/>
      <c r="COT320" s="18"/>
      <c r="COU320" s="18"/>
      <c r="COV320" s="18"/>
      <c r="COW320" s="18"/>
      <c r="COX320" s="18"/>
      <c r="COY320" s="18"/>
      <c r="COZ320" s="18"/>
      <c r="CPA320" s="18"/>
      <c r="CPB320" s="18"/>
      <c r="CPC320" s="18"/>
      <c r="CPD320" s="18"/>
      <c r="CPE320" s="18"/>
      <c r="CPF320" s="18"/>
      <c r="CPG320" s="18"/>
      <c r="CPH320" s="18"/>
      <c r="CPI320" s="18"/>
      <c r="CPJ320" s="18"/>
      <c r="CPK320" s="18"/>
      <c r="CPL320" s="18"/>
      <c r="CPM320" s="18"/>
      <c r="CPN320" s="18"/>
      <c r="CPO320" s="18"/>
      <c r="CPP320" s="18"/>
      <c r="CPQ320" s="18"/>
      <c r="CPR320" s="18"/>
      <c r="CPS320" s="18"/>
      <c r="CPT320" s="18"/>
      <c r="CPU320" s="18"/>
      <c r="CPV320" s="18"/>
      <c r="CPW320" s="18"/>
      <c r="CPX320" s="18"/>
      <c r="CPY320" s="18"/>
      <c r="CPZ320" s="18"/>
      <c r="CQA320" s="18"/>
      <c r="CQB320" s="18"/>
      <c r="CQC320" s="18"/>
      <c r="CQD320" s="18"/>
      <c r="CQE320" s="18"/>
      <c r="CQF320" s="18"/>
      <c r="CQG320" s="18"/>
      <c r="CQH320" s="18"/>
      <c r="CQI320" s="18"/>
      <c r="CQJ320" s="18"/>
      <c r="CQK320" s="18"/>
      <c r="CQL320" s="18"/>
      <c r="CQM320" s="18"/>
      <c r="CQN320" s="18"/>
      <c r="CQO320" s="18"/>
      <c r="CQP320" s="18"/>
      <c r="CQQ320" s="18"/>
      <c r="CQR320" s="18"/>
      <c r="CQS320" s="18"/>
      <c r="CQT320" s="18"/>
      <c r="CQU320" s="18"/>
      <c r="CQV320" s="18"/>
      <c r="CQW320" s="18"/>
      <c r="CQX320" s="18"/>
      <c r="CQY320" s="18"/>
      <c r="CQZ320" s="18"/>
      <c r="CRA320" s="18"/>
      <c r="CRB320" s="18"/>
      <c r="CRC320" s="18"/>
      <c r="CRD320" s="18"/>
      <c r="CRE320" s="18"/>
      <c r="CRF320" s="18"/>
      <c r="CRG320" s="18"/>
      <c r="CRH320" s="18"/>
      <c r="CRI320" s="18"/>
      <c r="CRJ320" s="18"/>
      <c r="CRK320" s="18"/>
      <c r="CRL320" s="18"/>
      <c r="CRM320" s="18"/>
      <c r="CRN320" s="18"/>
      <c r="CRO320" s="18"/>
      <c r="CRP320" s="18"/>
      <c r="CRQ320" s="18"/>
      <c r="CRR320" s="18"/>
      <c r="CRS320" s="18"/>
      <c r="CRT320" s="18"/>
      <c r="CRU320" s="18"/>
      <c r="CRV320" s="18"/>
      <c r="CRW320" s="18"/>
      <c r="CRX320" s="18"/>
      <c r="CRY320" s="18"/>
      <c r="CRZ320" s="18"/>
      <c r="CSA320" s="18"/>
      <c r="CSB320" s="18"/>
      <c r="CSC320" s="18"/>
      <c r="CSD320" s="18"/>
      <c r="CSE320" s="18"/>
      <c r="CSF320" s="18"/>
      <c r="CSG320" s="18"/>
      <c r="CSH320" s="18"/>
      <c r="CSI320" s="18"/>
      <c r="CSJ320" s="18"/>
      <c r="CSK320" s="18"/>
      <c r="CSL320" s="18"/>
      <c r="CSM320" s="18"/>
      <c r="CSN320" s="18"/>
      <c r="CSO320" s="18"/>
      <c r="CSP320" s="18"/>
      <c r="CSQ320" s="18"/>
      <c r="CSR320" s="18"/>
      <c r="CSS320" s="18"/>
      <c r="CST320" s="18"/>
      <c r="CSU320" s="18"/>
      <c r="CSV320" s="18"/>
      <c r="CSW320" s="18"/>
      <c r="CSX320" s="18"/>
      <c r="CSY320" s="18"/>
      <c r="CSZ320" s="18"/>
      <c r="CTA320" s="18"/>
      <c r="CTB320" s="18"/>
      <c r="CTC320" s="18"/>
      <c r="CTD320" s="18"/>
      <c r="CTE320" s="18"/>
      <c r="CTF320" s="18"/>
      <c r="CTG320" s="18"/>
      <c r="CTH320" s="18"/>
      <c r="CTI320" s="18"/>
      <c r="CTJ320" s="18"/>
      <c r="CTK320" s="18"/>
      <c r="CTL320" s="18"/>
      <c r="CTM320" s="18"/>
      <c r="CTN320" s="18"/>
      <c r="CTO320" s="18"/>
      <c r="CTP320" s="18"/>
      <c r="CTQ320" s="18"/>
      <c r="CTR320" s="18"/>
      <c r="CTS320" s="18"/>
      <c r="CTT320" s="18"/>
      <c r="CTU320" s="18"/>
      <c r="CTV320" s="18"/>
      <c r="CTW320" s="18"/>
      <c r="CTX320" s="18"/>
      <c r="CTY320" s="18"/>
      <c r="CTZ320" s="18"/>
      <c r="CUA320" s="18"/>
      <c r="CUB320" s="18"/>
      <c r="CUC320" s="18"/>
      <c r="CUD320" s="18"/>
      <c r="CUE320" s="18"/>
      <c r="CUF320" s="18"/>
      <c r="CUG320" s="18"/>
      <c r="CUH320" s="18"/>
      <c r="CUI320" s="18"/>
      <c r="CUJ320" s="18"/>
      <c r="CUK320" s="18"/>
      <c r="CUL320" s="18"/>
      <c r="CUM320" s="18"/>
      <c r="CUN320" s="18"/>
      <c r="CUO320" s="18"/>
      <c r="CUP320" s="18"/>
      <c r="CUQ320" s="18"/>
      <c r="CUR320" s="18"/>
      <c r="CUS320" s="18"/>
      <c r="CUT320" s="18"/>
      <c r="CUU320" s="18"/>
      <c r="CUV320" s="18"/>
      <c r="CUW320" s="18"/>
      <c r="CUX320" s="18"/>
      <c r="CUY320" s="18"/>
      <c r="CUZ320" s="18"/>
      <c r="CVA320" s="18"/>
      <c r="CVB320" s="18"/>
      <c r="CVC320" s="18"/>
      <c r="CVD320" s="18"/>
      <c r="CVE320" s="18"/>
      <c r="CVF320" s="18"/>
      <c r="CVG320" s="18"/>
      <c r="CVH320" s="18"/>
      <c r="CVI320" s="18"/>
      <c r="CVJ320" s="18"/>
      <c r="CVK320" s="18"/>
      <c r="CVL320" s="18"/>
      <c r="CVM320" s="18"/>
      <c r="CVN320" s="18"/>
      <c r="CVO320" s="18"/>
      <c r="CVP320" s="18"/>
      <c r="CVQ320" s="18"/>
      <c r="CVR320" s="18"/>
      <c r="CVS320" s="18"/>
      <c r="CVT320" s="18"/>
      <c r="CVU320" s="18"/>
      <c r="CVV320" s="18"/>
      <c r="CVW320" s="18"/>
      <c r="CVX320" s="18"/>
      <c r="CVY320" s="18"/>
      <c r="CVZ320" s="18"/>
      <c r="CWA320" s="18"/>
      <c r="CWB320" s="18"/>
      <c r="CWC320" s="18"/>
      <c r="CWD320" s="18"/>
      <c r="CWE320" s="18"/>
      <c r="CWF320" s="18"/>
      <c r="CWG320" s="18"/>
      <c r="CWH320" s="18"/>
      <c r="CWI320" s="18"/>
      <c r="CWJ320" s="18"/>
      <c r="CWK320" s="18"/>
      <c r="CWL320" s="18"/>
      <c r="CWM320" s="18"/>
      <c r="CWN320" s="18"/>
      <c r="CWO320" s="18"/>
      <c r="CWP320" s="18"/>
      <c r="CWQ320" s="18"/>
      <c r="CWR320" s="18"/>
      <c r="CWS320" s="18"/>
      <c r="CWT320" s="18"/>
      <c r="CWU320" s="18"/>
      <c r="CWV320" s="18"/>
      <c r="CWW320" s="18"/>
      <c r="CWX320" s="18"/>
      <c r="CWY320" s="18"/>
      <c r="CWZ320" s="18"/>
      <c r="CXA320" s="18"/>
      <c r="CXB320" s="18"/>
      <c r="CXC320" s="18"/>
      <c r="CXD320" s="18"/>
      <c r="CXE320" s="18"/>
      <c r="CXF320" s="18"/>
      <c r="CXG320" s="18"/>
      <c r="CXH320" s="18"/>
      <c r="CXI320" s="18"/>
      <c r="CXJ320" s="18"/>
      <c r="CXK320" s="18"/>
      <c r="CXL320" s="18"/>
      <c r="CXM320" s="18"/>
      <c r="CXN320" s="18"/>
      <c r="CXO320" s="18"/>
      <c r="CXP320" s="18"/>
      <c r="CXQ320" s="18"/>
      <c r="CXR320" s="18"/>
      <c r="CXS320" s="18"/>
      <c r="CXT320" s="18"/>
      <c r="CXU320" s="18"/>
      <c r="CXV320" s="18"/>
      <c r="CXW320" s="18"/>
      <c r="CXX320" s="18"/>
      <c r="CXY320" s="18"/>
      <c r="CXZ320" s="18"/>
      <c r="CYA320" s="18"/>
      <c r="CYB320" s="18"/>
      <c r="CYC320" s="18"/>
      <c r="CYD320" s="18"/>
      <c r="CYE320" s="18"/>
      <c r="CYF320" s="18"/>
      <c r="CYG320" s="18"/>
      <c r="CYH320" s="18"/>
      <c r="CYI320" s="18"/>
      <c r="CYJ320" s="18"/>
      <c r="CYK320" s="18"/>
      <c r="CYL320" s="18"/>
      <c r="CYM320" s="18"/>
      <c r="CYN320" s="18"/>
      <c r="CYO320" s="18"/>
      <c r="CYP320" s="18"/>
      <c r="CYQ320" s="18"/>
      <c r="CYR320" s="18"/>
      <c r="CYS320" s="18"/>
      <c r="CYT320" s="18"/>
      <c r="CYU320" s="18"/>
      <c r="CYV320" s="18"/>
      <c r="CYW320" s="18"/>
      <c r="CYX320" s="18"/>
      <c r="CYY320" s="18"/>
      <c r="CYZ320" s="18"/>
      <c r="CZA320" s="18"/>
      <c r="CZB320" s="18"/>
      <c r="CZC320" s="18"/>
      <c r="CZD320" s="18"/>
      <c r="CZE320" s="18"/>
      <c r="CZF320" s="18"/>
      <c r="CZG320" s="18"/>
      <c r="CZH320" s="18"/>
      <c r="CZI320" s="18"/>
      <c r="CZJ320" s="18"/>
      <c r="CZK320" s="18"/>
      <c r="CZL320" s="18"/>
      <c r="CZM320" s="18"/>
      <c r="CZN320" s="18"/>
      <c r="CZO320" s="18"/>
      <c r="CZP320" s="18"/>
      <c r="CZQ320" s="18"/>
      <c r="CZR320" s="18"/>
      <c r="CZS320" s="18"/>
      <c r="CZT320" s="18"/>
      <c r="CZU320" s="18"/>
      <c r="CZV320" s="18"/>
      <c r="CZW320" s="18"/>
      <c r="CZX320" s="18"/>
      <c r="CZY320" s="18"/>
      <c r="CZZ320" s="18"/>
      <c r="DAA320" s="18"/>
      <c r="DAB320" s="18"/>
      <c r="DAC320" s="18"/>
      <c r="DAD320" s="18"/>
      <c r="DAE320" s="18"/>
      <c r="DAF320" s="18"/>
      <c r="DAG320" s="18"/>
      <c r="DAH320" s="18"/>
      <c r="DAI320" s="18"/>
      <c r="DAJ320" s="18"/>
      <c r="DAK320" s="18"/>
      <c r="DAL320" s="18"/>
      <c r="DAM320" s="18"/>
      <c r="DAN320" s="18"/>
      <c r="DAO320" s="18"/>
      <c r="DAP320" s="18"/>
      <c r="DAQ320" s="18"/>
      <c r="DAR320" s="18"/>
      <c r="DAS320" s="18"/>
      <c r="DAT320" s="18"/>
      <c r="DAU320" s="18"/>
      <c r="DAV320" s="18"/>
      <c r="DAW320" s="18"/>
      <c r="DAX320" s="18"/>
      <c r="DAY320" s="18"/>
      <c r="DAZ320" s="18"/>
      <c r="DBA320" s="18"/>
      <c r="DBB320" s="18"/>
      <c r="DBC320" s="18"/>
      <c r="DBD320" s="18"/>
      <c r="DBE320" s="18"/>
      <c r="DBF320" s="18"/>
      <c r="DBG320" s="18"/>
      <c r="DBH320" s="18"/>
      <c r="DBI320" s="18"/>
      <c r="DBJ320" s="18"/>
      <c r="DBK320" s="18"/>
      <c r="DBL320" s="18"/>
      <c r="DBM320" s="18"/>
      <c r="DBN320" s="18"/>
      <c r="DBO320" s="18"/>
      <c r="DBP320" s="18"/>
      <c r="DBQ320" s="18"/>
      <c r="DBR320" s="18"/>
      <c r="DBS320" s="18"/>
      <c r="DBT320" s="18"/>
      <c r="DBU320" s="18"/>
      <c r="DBV320" s="18"/>
      <c r="DBW320" s="18"/>
      <c r="DBX320" s="18"/>
      <c r="DBY320" s="18"/>
      <c r="DBZ320" s="18"/>
      <c r="DCA320" s="18"/>
      <c r="DCB320" s="18"/>
      <c r="DCC320" s="18"/>
      <c r="DCD320" s="18"/>
      <c r="DCE320" s="18"/>
      <c r="DCF320" s="18"/>
      <c r="DCG320" s="18"/>
      <c r="DCH320" s="18"/>
      <c r="DCI320" s="18"/>
      <c r="DCJ320" s="18"/>
      <c r="DCK320" s="18"/>
      <c r="DCL320" s="18"/>
      <c r="DCM320" s="18"/>
      <c r="DCN320" s="18"/>
      <c r="DCO320" s="18"/>
      <c r="DCP320" s="18"/>
      <c r="DCQ320" s="18"/>
      <c r="DCR320" s="18"/>
      <c r="DCS320" s="18"/>
      <c r="DCT320" s="18"/>
      <c r="DCU320" s="18"/>
      <c r="DCV320" s="18"/>
      <c r="DCW320" s="18"/>
      <c r="DCX320" s="18"/>
      <c r="DCY320" s="18"/>
      <c r="DCZ320" s="18"/>
      <c r="DDA320" s="18"/>
      <c r="DDB320" s="18"/>
      <c r="DDC320" s="18"/>
      <c r="DDD320" s="18"/>
      <c r="DDE320" s="18"/>
      <c r="DDF320" s="18"/>
      <c r="DDG320" s="18"/>
      <c r="DDH320" s="18"/>
      <c r="DDI320" s="18"/>
      <c r="DDJ320" s="18"/>
      <c r="DDK320" s="18"/>
      <c r="DDL320" s="18"/>
      <c r="DDM320" s="18"/>
      <c r="DDN320" s="18"/>
      <c r="DDO320" s="18"/>
      <c r="DDP320" s="18"/>
      <c r="DDQ320" s="18"/>
      <c r="DDR320" s="18"/>
      <c r="DDS320" s="18"/>
      <c r="DDT320" s="18"/>
      <c r="DDU320" s="18"/>
      <c r="DDV320" s="18"/>
      <c r="DDW320" s="18"/>
      <c r="DDX320" s="18"/>
      <c r="DDY320" s="18"/>
      <c r="DDZ320" s="18"/>
      <c r="DEA320" s="18"/>
      <c r="DEB320" s="18"/>
      <c r="DEC320" s="18"/>
      <c r="DED320" s="18"/>
      <c r="DEE320" s="18"/>
      <c r="DEF320" s="18"/>
      <c r="DEG320" s="18"/>
      <c r="DEH320" s="18"/>
      <c r="DEI320" s="18"/>
      <c r="DEJ320" s="18"/>
      <c r="DEK320" s="18"/>
      <c r="DEL320" s="18"/>
      <c r="DEM320" s="18"/>
      <c r="DEN320" s="18"/>
      <c r="DEO320" s="18"/>
      <c r="DEP320" s="18"/>
      <c r="DEQ320" s="18"/>
      <c r="DER320" s="18"/>
      <c r="DES320" s="18"/>
      <c r="DET320" s="18"/>
      <c r="DEU320" s="18"/>
      <c r="DEV320" s="18"/>
      <c r="DEW320" s="18"/>
      <c r="DEX320" s="18"/>
      <c r="DEY320" s="18"/>
      <c r="DEZ320" s="18"/>
      <c r="DFA320" s="18"/>
      <c r="DFB320" s="18"/>
      <c r="DFC320" s="18"/>
      <c r="DFD320" s="18"/>
      <c r="DFE320" s="18"/>
      <c r="DFF320" s="18"/>
      <c r="DFG320" s="18"/>
      <c r="DFH320" s="18"/>
      <c r="DFI320" s="18"/>
      <c r="DFJ320" s="18"/>
      <c r="DFK320" s="18"/>
      <c r="DFL320" s="18"/>
      <c r="DFM320" s="18"/>
      <c r="DFN320" s="18"/>
      <c r="DFO320" s="18"/>
      <c r="DFP320" s="18"/>
      <c r="DFQ320" s="18"/>
      <c r="DFR320" s="18"/>
      <c r="DFS320" s="18"/>
      <c r="DFT320" s="18"/>
      <c r="DFU320" s="18"/>
      <c r="DFV320" s="18"/>
      <c r="DFW320" s="18"/>
      <c r="DFX320" s="18"/>
      <c r="DFY320" s="18"/>
      <c r="DFZ320" s="18"/>
      <c r="DGA320" s="18"/>
      <c r="DGB320" s="18"/>
      <c r="DGC320" s="18"/>
      <c r="DGD320" s="18"/>
      <c r="DGE320" s="18"/>
      <c r="DGF320" s="18"/>
      <c r="DGG320" s="18"/>
      <c r="DGH320" s="18"/>
      <c r="DGI320" s="18"/>
      <c r="DGJ320" s="18"/>
      <c r="DGK320" s="18"/>
      <c r="DGL320" s="18"/>
      <c r="DGM320" s="18"/>
      <c r="DGN320" s="18"/>
      <c r="DGO320" s="18"/>
      <c r="DGP320" s="18"/>
      <c r="DGQ320" s="18"/>
      <c r="DGR320" s="18"/>
      <c r="DGS320" s="18"/>
      <c r="DGT320" s="18"/>
      <c r="DGU320" s="18"/>
      <c r="DGV320" s="18"/>
      <c r="DGW320" s="18"/>
      <c r="DGX320" s="18"/>
      <c r="DGY320" s="18"/>
      <c r="DGZ320" s="18"/>
      <c r="DHA320" s="18"/>
      <c r="DHB320" s="18"/>
      <c r="DHC320" s="18"/>
      <c r="DHD320" s="18"/>
      <c r="DHE320" s="18"/>
      <c r="DHF320" s="18"/>
      <c r="DHG320" s="18"/>
      <c r="DHH320" s="18"/>
      <c r="DHI320" s="18"/>
      <c r="DHJ320" s="18"/>
      <c r="DHK320" s="18"/>
      <c r="DHL320" s="18"/>
      <c r="DHM320" s="18"/>
      <c r="DHN320" s="18"/>
      <c r="DHO320" s="18"/>
      <c r="DHP320" s="18"/>
      <c r="DHQ320" s="18"/>
      <c r="DHR320" s="18"/>
      <c r="DHS320" s="18"/>
      <c r="DHT320" s="18"/>
      <c r="DHU320" s="18"/>
      <c r="DHV320" s="18"/>
      <c r="DHW320" s="18"/>
      <c r="DHX320" s="18"/>
      <c r="DHY320" s="18"/>
      <c r="DHZ320" s="18"/>
      <c r="DIA320" s="18"/>
      <c r="DIB320" s="18"/>
      <c r="DIC320" s="18"/>
      <c r="DID320" s="18"/>
      <c r="DIE320" s="18"/>
      <c r="DIF320" s="18"/>
      <c r="DIG320" s="18"/>
      <c r="DIH320" s="18"/>
      <c r="DII320" s="18"/>
      <c r="DIJ320" s="18"/>
      <c r="DIK320" s="18"/>
      <c r="DIL320" s="18"/>
      <c r="DIM320" s="18"/>
      <c r="DIN320" s="18"/>
      <c r="DIO320" s="18"/>
      <c r="DIP320" s="18"/>
      <c r="DIQ320" s="18"/>
      <c r="DIR320" s="18"/>
      <c r="DIS320" s="18"/>
      <c r="DIT320" s="18"/>
      <c r="DIU320" s="18"/>
      <c r="DIV320" s="18"/>
      <c r="DIW320" s="18"/>
      <c r="DIX320" s="18"/>
      <c r="DIY320" s="18"/>
      <c r="DIZ320" s="18"/>
      <c r="DJA320" s="18"/>
      <c r="DJB320" s="18"/>
      <c r="DJC320" s="18"/>
      <c r="DJD320" s="18"/>
      <c r="DJE320" s="18"/>
      <c r="DJF320" s="18"/>
      <c r="DJG320" s="18"/>
      <c r="DJH320" s="18"/>
      <c r="DJI320" s="18"/>
      <c r="DJJ320" s="18"/>
      <c r="DJK320" s="18"/>
      <c r="DJL320" s="18"/>
      <c r="DJM320" s="18"/>
      <c r="DJN320" s="18"/>
      <c r="DJO320" s="18"/>
      <c r="DJP320" s="18"/>
      <c r="DJQ320" s="18"/>
      <c r="DJR320" s="18"/>
      <c r="DJS320" s="18"/>
      <c r="DJT320" s="18"/>
      <c r="DJU320" s="18"/>
      <c r="DJV320" s="18"/>
      <c r="DJW320" s="18"/>
      <c r="DJX320" s="18"/>
      <c r="DJY320" s="18"/>
      <c r="DJZ320" s="18"/>
      <c r="DKA320" s="18"/>
      <c r="DKB320" s="18"/>
      <c r="DKC320" s="18"/>
      <c r="DKD320" s="18"/>
      <c r="DKE320" s="18"/>
      <c r="DKF320" s="18"/>
      <c r="DKG320" s="18"/>
      <c r="DKH320" s="18"/>
      <c r="DKI320" s="18"/>
      <c r="DKJ320" s="18"/>
      <c r="DKK320" s="18"/>
      <c r="DKL320" s="18"/>
      <c r="DKM320" s="18"/>
      <c r="DKN320" s="18"/>
      <c r="DKO320" s="18"/>
      <c r="DKP320" s="18"/>
      <c r="DKQ320" s="18"/>
      <c r="DKR320" s="18"/>
      <c r="DKS320" s="18"/>
      <c r="DKT320" s="18"/>
      <c r="DKU320" s="18"/>
      <c r="DKV320" s="18"/>
      <c r="DKW320" s="18"/>
      <c r="DKX320" s="18"/>
      <c r="DKY320" s="18"/>
      <c r="DKZ320" s="18"/>
      <c r="DLA320" s="18"/>
      <c r="DLB320" s="18"/>
      <c r="DLC320" s="18"/>
      <c r="DLD320" s="18"/>
      <c r="DLE320" s="18"/>
      <c r="DLF320" s="18"/>
      <c r="DLG320" s="18"/>
      <c r="DLH320" s="18"/>
      <c r="DLI320" s="18"/>
      <c r="DLJ320" s="18"/>
      <c r="DLK320" s="18"/>
      <c r="DLL320" s="18"/>
      <c r="DLM320" s="18"/>
      <c r="DLN320" s="18"/>
      <c r="DLO320" s="18"/>
      <c r="DLP320" s="18"/>
      <c r="DLQ320" s="18"/>
      <c r="DLR320" s="18"/>
      <c r="DLS320" s="18"/>
      <c r="DLT320" s="18"/>
      <c r="DLU320" s="18"/>
      <c r="DLV320" s="18"/>
      <c r="DLW320" s="18"/>
      <c r="DLX320" s="18"/>
      <c r="DLY320" s="18"/>
      <c r="DLZ320" s="18"/>
      <c r="DMA320" s="18"/>
      <c r="DMB320" s="18"/>
      <c r="DMC320" s="18"/>
      <c r="DMD320" s="18"/>
      <c r="DME320" s="18"/>
      <c r="DMF320" s="18"/>
      <c r="DMG320" s="18"/>
      <c r="DMH320" s="18"/>
      <c r="DMI320" s="18"/>
      <c r="DMJ320" s="18"/>
      <c r="DMK320" s="18"/>
      <c r="DML320" s="18"/>
      <c r="DMM320" s="18"/>
      <c r="DMN320" s="18"/>
      <c r="DMO320" s="18"/>
      <c r="DMP320" s="18"/>
      <c r="DMQ320" s="18"/>
      <c r="DMR320" s="18"/>
      <c r="DMS320" s="18"/>
      <c r="DMT320" s="18"/>
      <c r="DMU320" s="18"/>
      <c r="DMV320" s="18"/>
      <c r="DMW320" s="18"/>
      <c r="DMX320" s="18"/>
      <c r="DMY320" s="18"/>
      <c r="DMZ320" s="18"/>
      <c r="DNA320" s="18"/>
      <c r="DNB320" s="18"/>
      <c r="DNC320" s="18"/>
      <c r="DND320" s="18"/>
      <c r="DNE320" s="18"/>
      <c r="DNF320" s="18"/>
      <c r="DNG320" s="18"/>
      <c r="DNH320" s="18"/>
      <c r="DNI320" s="18"/>
      <c r="DNJ320" s="18"/>
      <c r="DNK320" s="18"/>
      <c r="DNL320" s="18"/>
      <c r="DNM320" s="18"/>
      <c r="DNN320" s="18"/>
      <c r="DNO320" s="18"/>
      <c r="DNP320" s="18"/>
      <c r="DNQ320" s="18"/>
      <c r="DNR320" s="18"/>
      <c r="DNS320" s="18"/>
      <c r="DNT320" s="18"/>
      <c r="DNU320" s="18"/>
      <c r="DNV320" s="18"/>
      <c r="DNW320" s="18"/>
      <c r="DNX320" s="18"/>
      <c r="DNY320" s="18"/>
      <c r="DNZ320" s="18"/>
      <c r="DOA320" s="18"/>
      <c r="DOB320" s="18"/>
      <c r="DOC320" s="18"/>
      <c r="DOD320" s="18"/>
      <c r="DOE320" s="18"/>
      <c r="DOF320" s="18"/>
      <c r="DOG320" s="18"/>
      <c r="DOH320" s="18"/>
      <c r="DOI320" s="18"/>
      <c r="DOJ320" s="18"/>
      <c r="DOK320" s="18"/>
      <c r="DOL320" s="18"/>
      <c r="DOM320" s="18"/>
      <c r="DON320" s="18"/>
      <c r="DOO320" s="18"/>
      <c r="DOP320" s="18"/>
      <c r="DOQ320" s="18"/>
      <c r="DOR320" s="18"/>
      <c r="DOS320" s="18"/>
      <c r="DOT320" s="18"/>
      <c r="DOU320" s="18"/>
      <c r="DOV320" s="18"/>
      <c r="DOW320" s="18"/>
      <c r="DOX320" s="18"/>
      <c r="DOY320" s="18"/>
      <c r="DOZ320" s="18"/>
      <c r="DPA320" s="18"/>
      <c r="DPB320" s="18"/>
      <c r="DPC320" s="18"/>
      <c r="DPD320" s="18"/>
      <c r="DPE320" s="18"/>
      <c r="DPF320" s="18"/>
      <c r="DPG320" s="18"/>
      <c r="DPH320" s="18"/>
      <c r="DPI320" s="18"/>
      <c r="DPJ320" s="18"/>
      <c r="DPK320" s="18"/>
      <c r="DPL320" s="18"/>
      <c r="DPM320" s="18"/>
      <c r="DPN320" s="18"/>
      <c r="DPO320" s="18"/>
      <c r="DPP320" s="18"/>
      <c r="DPQ320" s="18"/>
      <c r="DPR320" s="18"/>
      <c r="DPS320" s="18"/>
      <c r="DPT320" s="18"/>
      <c r="DPU320" s="18"/>
      <c r="DPV320" s="18"/>
      <c r="DPW320" s="18"/>
      <c r="DPX320" s="18"/>
      <c r="DPY320" s="18"/>
      <c r="DPZ320" s="18"/>
      <c r="DQA320" s="18"/>
      <c r="DQB320" s="18"/>
      <c r="DQC320" s="18"/>
      <c r="DQD320" s="18"/>
      <c r="DQE320" s="18"/>
      <c r="DQF320" s="18"/>
      <c r="DQG320" s="18"/>
      <c r="DQH320" s="18"/>
      <c r="DQI320" s="18"/>
      <c r="DQJ320" s="18"/>
      <c r="DQK320" s="18"/>
      <c r="DQL320" s="18"/>
      <c r="DQM320" s="18"/>
      <c r="DQN320" s="18"/>
      <c r="DQO320" s="18"/>
      <c r="DQP320" s="18"/>
      <c r="DQQ320" s="18"/>
      <c r="DQR320" s="18"/>
      <c r="DQS320" s="18"/>
      <c r="DQT320" s="18"/>
      <c r="DQU320" s="18"/>
      <c r="DQV320" s="18"/>
      <c r="DQW320" s="18"/>
      <c r="DQX320" s="18"/>
      <c r="DQY320" s="18"/>
      <c r="DQZ320" s="18"/>
      <c r="DRA320" s="18"/>
      <c r="DRB320" s="18"/>
      <c r="DRC320" s="18"/>
      <c r="DRD320" s="18"/>
      <c r="DRE320" s="18"/>
      <c r="DRF320" s="18"/>
      <c r="DRG320" s="18"/>
      <c r="DRH320" s="18"/>
      <c r="DRI320" s="18"/>
      <c r="DRJ320" s="18"/>
      <c r="DRK320" s="18"/>
      <c r="DRL320" s="18"/>
      <c r="DRM320" s="18"/>
      <c r="DRN320" s="18"/>
      <c r="DRO320" s="18"/>
      <c r="DRP320" s="18"/>
      <c r="DRQ320" s="18"/>
      <c r="DRR320" s="18"/>
      <c r="DRS320" s="18"/>
      <c r="DRT320" s="18"/>
      <c r="DRU320" s="18"/>
      <c r="DRV320" s="18"/>
      <c r="DRW320" s="18"/>
      <c r="DRX320" s="18"/>
      <c r="DRY320" s="18"/>
      <c r="DRZ320" s="18"/>
      <c r="DSA320" s="18"/>
      <c r="DSB320" s="18"/>
      <c r="DSC320" s="18"/>
      <c r="DSD320" s="18"/>
      <c r="DSE320" s="18"/>
      <c r="DSF320" s="18"/>
      <c r="DSG320" s="18"/>
      <c r="DSH320" s="18"/>
      <c r="DSI320" s="18"/>
      <c r="DSJ320" s="18"/>
      <c r="DSK320" s="18"/>
      <c r="DSL320" s="18"/>
      <c r="DSM320" s="18"/>
      <c r="DSN320" s="18"/>
      <c r="DSO320" s="18"/>
      <c r="DSP320" s="18"/>
      <c r="DSQ320" s="18"/>
      <c r="DSR320" s="18"/>
      <c r="DSS320" s="18"/>
      <c r="DST320" s="18"/>
      <c r="DSU320" s="18"/>
      <c r="DSV320" s="18"/>
      <c r="DSW320" s="18"/>
      <c r="DSX320" s="18"/>
      <c r="DSY320" s="18"/>
      <c r="DSZ320" s="18"/>
      <c r="DTA320" s="18"/>
      <c r="DTB320" s="18"/>
      <c r="DTC320" s="18"/>
      <c r="DTD320" s="18"/>
      <c r="DTE320" s="18"/>
      <c r="DTF320" s="18"/>
      <c r="DTG320" s="18"/>
      <c r="DTH320" s="18"/>
      <c r="DTI320" s="18"/>
      <c r="DTJ320" s="18"/>
      <c r="DTK320" s="18"/>
      <c r="DTL320" s="18"/>
      <c r="DTM320" s="18"/>
      <c r="DTN320" s="18"/>
      <c r="DTO320" s="18"/>
      <c r="DTP320" s="18"/>
      <c r="DTQ320" s="18"/>
      <c r="DTR320" s="18"/>
      <c r="DTS320" s="18"/>
      <c r="DTT320" s="18"/>
      <c r="DTU320" s="18"/>
      <c r="DTV320" s="18"/>
      <c r="DTW320" s="18"/>
      <c r="DTX320" s="18"/>
      <c r="DTY320" s="18"/>
      <c r="DTZ320" s="18"/>
      <c r="DUA320" s="18"/>
      <c r="DUB320" s="18"/>
      <c r="DUC320" s="18"/>
      <c r="DUD320" s="18"/>
      <c r="DUE320" s="18"/>
      <c r="DUF320" s="18"/>
      <c r="DUG320" s="18"/>
      <c r="DUH320" s="18"/>
      <c r="DUI320" s="18"/>
      <c r="DUJ320" s="18"/>
      <c r="DUK320" s="18"/>
      <c r="DUL320" s="18"/>
      <c r="DUM320" s="18"/>
      <c r="DUN320" s="18"/>
      <c r="DUO320" s="18"/>
      <c r="DUP320" s="18"/>
      <c r="DUQ320" s="18"/>
      <c r="DUR320" s="18"/>
      <c r="DUS320" s="18"/>
      <c r="DUT320" s="18"/>
      <c r="DUU320" s="18"/>
      <c r="DUV320" s="18"/>
      <c r="DUW320" s="18"/>
      <c r="DUX320" s="18"/>
      <c r="DUY320" s="18"/>
      <c r="DUZ320" s="18"/>
      <c r="DVA320" s="18"/>
      <c r="DVB320" s="18"/>
      <c r="DVC320" s="18"/>
      <c r="DVD320" s="18"/>
      <c r="DVE320" s="18"/>
      <c r="DVF320" s="18"/>
      <c r="DVG320" s="18"/>
      <c r="DVH320" s="18"/>
      <c r="DVI320" s="18"/>
      <c r="DVJ320" s="18"/>
      <c r="DVK320" s="18"/>
      <c r="DVL320" s="18"/>
      <c r="DVM320" s="18"/>
      <c r="DVN320" s="18"/>
      <c r="DVO320" s="18"/>
      <c r="DVP320" s="18"/>
      <c r="DVQ320" s="18"/>
      <c r="DVR320" s="18"/>
      <c r="DVS320" s="18"/>
      <c r="DVT320" s="18"/>
      <c r="DVU320" s="18"/>
      <c r="DVV320" s="18"/>
      <c r="DVW320" s="18"/>
      <c r="DVX320" s="18"/>
      <c r="DVY320" s="18"/>
      <c r="DVZ320" s="18"/>
      <c r="DWA320" s="18"/>
      <c r="DWB320" s="18"/>
      <c r="DWC320" s="18"/>
      <c r="DWD320" s="18"/>
      <c r="DWE320" s="18"/>
      <c r="DWF320" s="18"/>
      <c r="DWG320" s="18"/>
      <c r="DWH320" s="18"/>
      <c r="DWI320" s="18"/>
      <c r="DWJ320" s="18"/>
      <c r="DWK320" s="18"/>
      <c r="DWL320" s="18"/>
      <c r="DWM320" s="18"/>
      <c r="DWN320" s="18"/>
      <c r="DWO320" s="18"/>
      <c r="DWP320" s="18"/>
      <c r="DWQ320" s="18"/>
      <c r="DWR320" s="18"/>
      <c r="DWS320" s="18"/>
      <c r="DWT320" s="18"/>
      <c r="DWU320" s="18"/>
      <c r="DWV320" s="18"/>
      <c r="DWW320" s="18"/>
      <c r="DWX320" s="18"/>
      <c r="DWY320" s="18"/>
      <c r="DWZ320" s="18"/>
      <c r="DXA320" s="18"/>
      <c r="DXB320" s="18"/>
      <c r="DXC320" s="18"/>
      <c r="DXD320" s="18"/>
      <c r="DXE320" s="18"/>
      <c r="DXF320" s="18"/>
      <c r="DXG320" s="18"/>
      <c r="DXH320" s="18"/>
      <c r="DXI320" s="18"/>
      <c r="DXJ320" s="18"/>
      <c r="DXK320" s="18"/>
      <c r="DXL320" s="18"/>
      <c r="DXM320" s="18"/>
      <c r="DXN320" s="18"/>
      <c r="DXO320" s="18"/>
      <c r="DXP320" s="18"/>
      <c r="DXQ320" s="18"/>
      <c r="DXR320" s="18"/>
      <c r="DXS320" s="18"/>
      <c r="DXT320" s="18"/>
      <c r="DXU320" s="18"/>
      <c r="DXV320" s="18"/>
      <c r="DXW320" s="18"/>
      <c r="DXX320" s="18"/>
      <c r="DXY320" s="18"/>
      <c r="DXZ320" s="18"/>
      <c r="DYA320" s="18"/>
      <c r="DYB320" s="18"/>
      <c r="DYC320" s="18"/>
      <c r="DYD320" s="18"/>
      <c r="DYE320" s="18"/>
      <c r="DYF320" s="18"/>
      <c r="DYG320" s="18"/>
      <c r="DYH320" s="18"/>
      <c r="DYI320" s="18"/>
      <c r="DYJ320" s="18"/>
      <c r="DYK320" s="18"/>
      <c r="DYL320" s="18"/>
      <c r="DYM320" s="18"/>
      <c r="DYN320" s="18"/>
      <c r="DYO320" s="18"/>
      <c r="DYP320" s="18"/>
      <c r="DYQ320" s="18"/>
      <c r="DYR320" s="18"/>
      <c r="DYS320" s="18"/>
      <c r="DYT320" s="18"/>
      <c r="DYU320" s="18"/>
      <c r="DYV320" s="18"/>
      <c r="DYW320" s="18"/>
      <c r="DYX320" s="18"/>
      <c r="DYY320" s="18"/>
      <c r="DYZ320" s="18"/>
      <c r="DZA320" s="18"/>
      <c r="DZB320" s="18"/>
      <c r="DZC320" s="18"/>
      <c r="DZD320" s="18"/>
      <c r="DZE320" s="18"/>
      <c r="DZF320" s="18"/>
      <c r="DZG320" s="18"/>
      <c r="DZH320" s="18"/>
      <c r="DZI320" s="18"/>
      <c r="DZJ320" s="18"/>
      <c r="DZK320" s="18"/>
      <c r="DZL320" s="18"/>
      <c r="DZM320" s="18"/>
      <c r="DZN320" s="18"/>
      <c r="DZO320" s="18"/>
      <c r="DZP320" s="18"/>
      <c r="DZQ320" s="18"/>
      <c r="DZR320" s="18"/>
      <c r="DZS320" s="18"/>
      <c r="DZT320" s="18"/>
      <c r="DZU320" s="18"/>
      <c r="DZV320" s="18"/>
      <c r="DZW320" s="18"/>
      <c r="DZX320" s="18"/>
      <c r="DZY320" s="18"/>
      <c r="DZZ320" s="18"/>
      <c r="EAA320" s="18"/>
      <c r="EAB320" s="18"/>
      <c r="EAC320" s="18"/>
      <c r="EAD320" s="18"/>
      <c r="EAE320" s="18"/>
      <c r="EAF320" s="18"/>
      <c r="EAG320" s="18"/>
      <c r="EAH320" s="18"/>
      <c r="EAI320" s="18"/>
      <c r="EAJ320" s="18"/>
      <c r="EAK320" s="18"/>
      <c r="EAL320" s="18"/>
      <c r="EAM320" s="18"/>
      <c r="EAN320" s="18"/>
      <c r="EAO320" s="18"/>
      <c r="EAP320" s="18"/>
      <c r="EAQ320" s="18"/>
      <c r="EAR320" s="18"/>
      <c r="EAS320" s="18"/>
      <c r="EAT320" s="18"/>
      <c r="EAU320" s="18"/>
      <c r="EAV320" s="18"/>
      <c r="EAW320" s="18"/>
      <c r="EAX320" s="18"/>
      <c r="EAY320" s="18"/>
      <c r="EAZ320" s="18"/>
      <c r="EBA320" s="18"/>
      <c r="EBB320" s="18"/>
      <c r="EBC320" s="18"/>
      <c r="EBD320" s="18"/>
      <c r="EBE320" s="18"/>
      <c r="EBF320" s="18"/>
      <c r="EBG320" s="18"/>
      <c r="EBH320" s="18"/>
      <c r="EBI320" s="18"/>
      <c r="EBJ320" s="18"/>
      <c r="EBK320" s="18"/>
      <c r="EBL320" s="18"/>
      <c r="EBM320" s="18"/>
      <c r="EBN320" s="18"/>
      <c r="EBO320" s="18"/>
      <c r="EBP320" s="18"/>
      <c r="EBQ320" s="18"/>
      <c r="EBR320" s="18"/>
      <c r="EBS320" s="18"/>
      <c r="EBT320" s="18"/>
      <c r="EBU320" s="18"/>
      <c r="EBV320" s="18"/>
      <c r="EBW320" s="18"/>
      <c r="EBX320" s="18"/>
      <c r="EBY320" s="18"/>
      <c r="EBZ320" s="18"/>
      <c r="ECA320" s="18"/>
      <c r="ECB320" s="18"/>
      <c r="ECC320" s="18"/>
      <c r="ECD320" s="18"/>
      <c r="ECE320" s="18"/>
      <c r="ECF320" s="18"/>
      <c r="ECG320" s="18"/>
      <c r="ECH320" s="18"/>
      <c r="ECI320" s="18"/>
      <c r="ECJ320" s="18"/>
      <c r="ECK320" s="18"/>
      <c r="ECL320" s="18"/>
      <c r="ECM320" s="18"/>
      <c r="ECN320" s="18"/>
      <c r="ECO320" s="18"/>
      <c r="ECP320" s="18"/>
      <c r="ECQ320" s="18"/>
      <c r="ECR320" s="18"/>
      <c r="ECS320" s="18"/>
      <c r="ECT320" s="18"/>
      <c r="ECU320" s="18"/>
      <c r="ECV320" s="18"/>
      <c r="ECW320" s="18"/>
      <c r="ECX320" s="18"/>
      <c r="ECY320" s="18"/>
      <c r="ECZ320" s="18"/>
      <c r="EDA320" s="18"/>
      <c r="EDB320" s="18"/>
      <c r="EDC320" s="18"/>
      <c r="EDD320" s="18"/>
      <c r="EDE320" s="18"/>
      <c r="EDF320" s="18"/>
      <c r="EDG320" s="18"/>
      <c r="EDH320" s="18"/>
      <c r="EDI320" s="18"/>
      <c r="EDJ320" s="18"/>
      <c r="EDK320" s="18"/>
      <c r="EDL320" s="18"/>
      <c r="EDM320" s="18"/>
      <c r="EDN320" s="18"/>
      <c r="EDO320" s="18"/>
      <c r="EDP320" s="18"/>
      <c r="EDQ320" s="18"/>
      <c r="EDR320" s="18"/>
      <c r="EDS320" s="18"/>
      <c r="EDT320" s="18"/>
      <c r="EDU320" s="18"/>
      <c r="EDV320" s="18"/>
      <c r="EDW320" s="18"/>
      <c r="EDX320" s="18"/>
      <c r="EDY320" s="18"/>
      <c r="EDZ320" s="18"/>
      <c r="EEA320" s="18"/>
      <c r="EEB320" s="18"/>
      <c r="EEC320" s="18"/>
      <c r="EED320" s="18"/>
      <c r="EEE320" s="18"/>
      <c r="EEF320" s="18"/>
      <c r="EEG320" s="18"/>
      <c r="EEH320" s="18"/>
      <c r="EEI320" s="18"/>
      <c r="EEJ320" s="18"/>
      <c r="EEK320" s="18"/>
      <c r="EEL320" s="18"/>
      <c r="EEM320" s="18"/>
      <c r="EEN320" s="18"/>
      <c r="EEO320" s="18"/>
      <c r="EEP320" s="18"/>
      <c r="EEQ320" s="18"/>
      <c r="EER320" s="18"/>
      <c r="EES320" s="18"/>
      <c r="EET320" s="18"/>
      <c r="EEU320" s="18"/>
      <c r="EEV320" s="18"/>
      <c r="EEW320" s="18"/>
      <c r="EEX320" s="18"/>
      <c r="EEY320" s="18"/>
      <c r="EEZ320" s="18"/>
      <c r="EFA320" s="18"/>
      <c r="EFB320" s="18"/>
      <c r="EFC320" s="18"/>
      <c r="EFD320" s="18"/>
      <c r="EFE320" s="18"/>
      <c r="EFF320" s="18"/>
      <c r="EFG320" s="18"/>
      <c r="EFH320" s="18"/>
      <c r="EFI320" s="18"/>
      <c r="EFJ320" s="18"/>
      <c r="EFK320" s="18"/>
      <c r="EFL320" s="18"/>
      <c r="EFM320" s="18"/>
      <c r="EFN320" s="18"/>
      <c r="EFO320" s="18"/>
      <c r="EFP320" s="18"/>
      <c r="EFQ320" s="18"/>
      <c r="EFR320" s="18"/>
      <c r="EFS320" s="18"/>
      <c r="EFT320" s="18"/>
      <c r="EFU320" s="18"/>
      <c r="EFV320" s="18"/>
      <c r="EFW320" s="18"/>
      <c r="EFX320" s="18"/>
      <c r="EFY320" s="18"/>
      <c r="EFZ320" s="18"/>
      <c r="EGA320" s="18"/>
      <c r="EGB320" s="18"/>
      <c r="EGC320" s="18"/>
      <c r="EGD320" s="18"/>
      <c r="EGE320" s="18"/>
      <c r="EGF320" s="18"/>
      <c r="EGG320" s="18"/>
      <c r="EGH320" s="18"/>
      <c r="EGI320" s="18"/>
      <c r="EGJ320" s="18"/>
      <c r="EGK320" s="18"/>
      <c r="EGL320" s="18"/>
      <c r="EGM320" s="18"/>
      <c r="EGN320" s="18"/>
      <c r="EGO320" s="18"/>
      <c r="EGP320" s="18"/>
      <c r="EGQ320" s="18"/>
      <c r="EGR320" s="18"/>
      <c r="EGS320" s="18"/>
      <c r="EGT320" s="18"/>
      <c r="EGU320" s="18"/>
      <c r="EGV320" s="18"/>
      <c r="EGW320" s="18"/>
      <c r="EGX320" s="18"/>
      <c r="EGY320" s="18"/>
      <c r="EGZ320" s="18"/>
      <c r="EHA320" s="18"/>
      <c r="EHB320" s="18"/>
      <c r="EHC320" s="18"/>
      <c r="EHD320" s="18"/>
      <c r="EHE320" s="18"/>
      <c r="EHF320" s="18"/>
      <c r="EHG320" s="18"/>
      <c r="EHH320" s="18"/>
      <c r="EHI320" s="18"/>
      <c r="EHJ320" s="18"/>
      <c r="EHK320" s="18"/>
      <c r="EHL320" s="18"/>
      <c r="EHM320" s="18"/>
      <c r="EHN320" s="18"/>
      <c r="EHO320" s="18"/>
      <c r="EHP320" s="18"/>
      <c r="EHQ320" s="18"/>
      <c r="EHR320" s="18"/>
      <c r="EHS320" s="18"/>
      <c r="EHT320" s="18"/>
      <c r="EHU320" s="18"/>
      <c r="EHV320" s="18"/>
      <c r="EHW320" s="18"/>
      <c r="EHX320" s="18"/>
      <c r="EHY320" s="18"/>
      <c r="EHZ320" s="18"/>
      <c r="EIA320" s="18"/>
      <c r="EIB320" s="18"/>
      <c r="EIC320" s="18"/>
      <c r="EID320" s="18"/>
      <c r="EIE320" s="18"/>
      <c r="EIF320" s="18"/>
      <c r="EIG320" s="18"/>
      <c r="EIH320" s="18"/>
      <c r="EII320" s="18"/>
      <c r="EIJ320" s="18"/>
      <c r="EIK320" s="18"/>
      <c r="EIL320" s="18"/>
      <c r="EIM320" s="18"/>
      <c r="EIN320" s="18"/>
      <c r="EIO320" s="18"/>
      <c r="EIP320" s="18"/>
      <c r="EIQ320" s="18"/>
      <c r="EIR320" s="18"/>
      <c r="EIS320" s="18"/>
      <c r="EIT320" s="18"/>
      <c r="EIU320" s="18"/>
      <c r="EIV320" s="18"/>
      <c r="EIW320" s="18"/>
      <c r="EIX320" s="18"/>
      <c r="EIY320" s="18"/>
      <c r="EIZ320" s="18"/>
      <c r="EJA320" s="18"/>
      <c r="EJB320" s="18"/>
      <c r="EJC320" s="18"/>
      <c r="EJD320" s="18"/>
      <c r="EJE320" s="18"/>
      <c r="EJF320" s="18"/>
      <c r="EJG320" s="18"/>
      <c r="EJH320" s="18"/>
      <c r="EJI320" s="18"/>
      <c r="EJJ320" s="18"/>
      <c r="EJK320" s="18"/>
      <c r="EJL320" s="18"/>
      <c r="EJM320" s="18"/>
      <c r="EJN320" s="18"/>
      <c r="EJO320" s="18"/>
      <c r="EJP320" s="18"/>
      <c r="EJQ320" s="18"/>
      <c r="EJR320" s="18"/>
      <c r="EJS320" s="18"/>
      <c r="EJT320" s="18"/>
      <c r="EJU320" s="18"/>
      <c r="EJV320" s="18"/>
      <c r="EJW320" s="18"/>
      <c r="EJX320" s="18"/>
      <c r="EJY320" s="18"/>
      <c r="EJZ320" s="18"/>
      <c r="EKA320" s="18"/>
      <c r="EKB320" s="18"/>
      <c r="EKC320" s="18"/>
      <c r="EKD320" s="18"/>
      <c r="EKE320" s="18"/>
      <c r="EKF320" s="18"/>
      <c r="EKG320" s="18"/>
      <c r="EKH320" s="18"/>
      <c r="EKI320" s="18"/>
      <c r="EKJ320" s="18"/>
      <c r="EKK320" s="18"/>
      <c r="EKL320" s="18"/>
      <c r="EKM320" s="18"/>
      <c r="EKN320" s="18"/>
      <c r="EKO320" s="18"/>
      <c r="EKP320" s="18"/>
      <c r="EKQ320" s="18"/>
      <c r="EKR320" s="18"/>
      <c r="EKS320" s="18"/>
      <c r="EKT320" s="18"/>
      <c r="EKU320" s="18"/>
      <c r="EKV320" s="18"/>
      <c r="EKW320" s="18"/>
      <c r="EKX320" s="18"/>
      <c r="EKY320" s="18"/>
      <c r="EKZ320" s="18"/>
      <c r="ELA320" s="18"/>
      <c r="ELB320" s="18"/>
      <c r="ELC320" s="18"/>
      <c r="ELD320" s="18"/>
      <c r="ELE320" s="18"/>
      <c r="ELF320" s="18"/>
      <c r="ELG320" s="18"/>
      <c r="ELH320" s="18"/>
      <c r="ELI320" s="18"/>
      <c r="ELJ320" s="18"/>
      <c r="ELK320" s="18"/>
      <c r="ELL320" s="18"/>
      <c r="ELM320" s="18"/>
      <c r="ELN320" s="18"/>
      <c r="ELO320" s="18"/>
      <c r="ELP320" s="18"/>
      <c r="ELQ320" s="18"/>
      <c r="ELR320" s="18"/>
      <c r="ELS320" s="18"/>
      <c r="ELT320" s="18"/>
      <c r="ELU320" s="18"/>
      <c r="ELV320" s="18"/>
      <c r="ELW320" s="18"/>
      <c r="ELX320" s="18"/>
      <c r="ELY320" s="18"/>
      <c r="ELZ320" s="18"/>
      <c r="EMA320" s="18"/>
      <c r="EMB320" s="18"/>
      <c r="EMC320" s="18"/>
      <c r="EMD320" s="18"/>
      <c r="EME320" s="18"/>
      <c r="EMF320" s="18"/>
      <c r="EMG320" s="18"/>
      <c r="EMH320" s="18"/>
      <c r="EMI320" s="18"/>
      <c r="EMJ320" s="18"/>
      <c r="EMK320" s="18"/>
      <c r="EML320" s="18"/>
      <c r="EMM320" s="18"/>
      <c r="EMN320" s="18"/>
      <c r="EMO320" s="18"/>
      <c r="EMP320" s="18"/>
      <c r="EMQ320" s="18"/>
      <c r="EMR320" s="18"/>
      <c r="EMS320" s="18"/>
      <c r="EMT320" s="18"/>
      <c r="EMU320" s="18"/>
      <c r="EMV320" s="18"/>
      <c r="EMW320" s="18"/>
      <c r="EMX320" s="18"/>
      <c r="EMY320" s="18"/>
      <c r="EMZ320" s="18"/>
      <c r="ENA320" s="18"/>
      <c r="ENB320" s="18"/>
      <c r="ENC320" s="18"/>
      <c r="END320" s="18"/>
      <c r="ENE320" s="18"/>
      <c r="ENF320" s="18"/>
      <c r="ENG320" s="18"/>
      <c r="ENH320" s="18"/>
      <c r="ENI320" s="18"/>
      <c r="ENJ320" s="18"/>
      <c r="ENK320" s="18"/>
      <c r="ENL320" s="18"/>
      <c r="ENM320" s="18"/>
      <c r="ENN320" s="18"/>
      <c r="ENO320" s="18"/>
      <c r="ENP320" s="18"/>
      <c r="ENQ320" s="18"/>
      <c r="ENR320" s="18"/>
      <c r="ENS320" s="18"/>
      <c r="ENT320" s="18"/>
      <c r="ENU320" s="18"/>
      <c r="ENV320" s="18"/>
      <c r="ENW320" s="18"/>
      <c r="ENX320" s="18"/>
      <c r="ENY320" s="18"/>
      <c r="ENZ320" s="18"/>
      <c r="EOA320" s="18"/>
      <c r="EOB320" s="18"/>
      <c r="EOC320" s="18"/>
      <c r="EOD320" s="18"/>
      <c r="EOE320" s="18"/>
      <c r="EOF320" s="18"/>
      <c r="EOG320" s="18"/>
      <c r="EOH320" s="18"/>
      <c r="EOI320" s="18"/>
      <c r="EOJ320" s="18"/>
      <c r="EOK320" s="18"/>
      <c r="EOL320" s="18"/>
      <c r="EOM320" s="18"/>
      <c r="EON320" s="18"/>
      <c r="EOO320" s="18"/>
      <c r="EOP320" s="18"/>
      <c r="EOQ320" s="18"/>
      <c r="EOR320" s="18"/>
      <c r="EOS320" s="18"/>
      <c r="EOT320" s="18"/>
      <c r="EOU320" s="18"/>
      <c r="EOV320" s="18"/>
      <c r="EOW320" s="18"/>
      <c r="EOX320" s="18"/>
      <c r="EOY320" s="18"/>
      <c r="EOZ320" s="18"/>
      <c r="EPA320" s="18"/>
      <c r="EPB320" s="18"/>
      <c r="EPC320" s="18"/>
      <c r="EPD320" s="18"/>
      <c r="EPE320" s="18"/>
      <c r="EPF320" s="18"/>
      <c r="EPG320" s="18"/>
      <c r="EPH320" s="18"/>
      <c r="EPI320" s="18"/>
      <c r="EPJ320" s="18"/>
      <c r="EPK320" s="18"/>
      <c r="EPL320" s="18"/>
      <c r="EPM320" s="18"/>
      <c r="EPN320" s="18"/>
      <c r="EPO320" s="18"/>
      <c r="EPP320" s="18"/>
      <c r="EPQ320" s="18"/>
      <c r="EPR320" s="18"/>
      <c r="EPS320" s="18"/>
      <c r="EPT320" s="18"/>
      <c r="EPU320" s="18"/>
      <c r="EPV320" s="18"/>
      <c r="EPW320" s="18"/>
      <c r="EPX320" s="18"/>
      <c r="EPY320" s="18"/>
      <c r="EPZ320" s="18"/>
      <c r="EQA320" s="18"/>
      <c r="EQB320" s="18"/>
      <c r="EQC320" s="18"/>
      <c r="EQD320" s="18"/>
      <c r="EQE320" s="18"/>
      <c r="EQF320" s="18"/>
      <c r="EQG320" s="18"/>
      <c r="EQH320" s="18"/>
      <c r="EQI320" s="18"/>
      <c r="EQJ320" s="18"/>
      <c r="EQK320" s="18"/>
      <c r="EQL320" s="18"/>
      <c r="EQM320" s="18"/>
      <c r="EQN320" s="18"/>
      <c r="EQO320" s="18"/>
      <c r="EQP320" s="18"/>
      <c r="EQQ320" s="18"/>
      <c r="EQR320" s="18"/>
      <c r="EQS320" s="18"/>
      <c r="EQT320" s="18"/>
      <c r="EQU320" s="18"/>
      <c r="EQV320" s="18"/>
      <c r="EQW320" s="18"/>
      <c r="EQX320" s="18"/>
      <c r="EQY320" s="18"/>
      <c r="EQZ320" s="18"/>
      <c r="ERA320" s="18"/>
      <c r="ERB320" s="18"/>
      <c r="ERC320" s="18"/>
      <c r="ERD320" s="18"/>
      <c r="ERE320" s="18"/>
      <c r="ERF320" s="18"/>
      <c r="ERG320" s="18"/>
      <c r="ERH320" s="18"/>
      <c r="ERI320" s="18"/>
      <c r="ERJ320" s="18"/>
      <c r="ERK320" s="18"/>
      <c r="ERL320" s="18"/>
      <c r="ERM320" s="18"/>
      <c r="ERN320" s="18"/>
      <c r="ERO320" s="18"/>
      <c r="ERP320" s="18"/>
      <c r="ERQ320" s="18"/>
      <c r="ERR320" s="18"/>
      <c r="ERS320" s="18"/>
      <c r="ERT320" s="18"/>
      <c r="ERU320" s="18"/>
      <c r="ERV320" s="18"/>
      <c r="ERW320" s="18"/>
      <c r="ERX320" s="18"/>
      <c r="ERY320" s="18"/>
      <c r="ERZ320" s="18"/>
      <c r="ESA320" s="18"/>
      <c r="ESB320" s="18"/>
      <c r="ESC320" s="18"/>
      <c r="ESD320" s="18"/>
      <c r="ESE320" s="18"/>
      <c r="ESF320" s="18"/>
      <c r="ESG320" s="18"/>
      <c r="ESH320" s="18"/>
      <c r="ESI320" s="18"/>
      <c r="ESJ320" s="18"/>
      <c r="ESK320" s="18"/>
      <c r="ESL320" s="18"/>
      <c r="ESM320" s="18"/>
      <c r="ESN320" s="18"/>
      <c r="ESO320" s="18"/>
      <c r="ESP320" s="18"/>
      <c r="ESQ320" s="18"/>
      <c r="ESR320" s="18"/>
      <c r="ESS320" s="18"/>
      <c r="EST320" s="18"/>
      <c r="ESU320" s="18"/>
      <c r="ESV320" s="18"/>
      <c r="ESW320" s="18"/>
      <c r="ESX320" s="18"/>
      <c r="ESY320" s="18"/>
      <c r="ESZ320" s="18"/>
      <c r="ETA320" s="18"/>
      <c r="ETB320" s="18"/>
      <c r="ETC320" s="18"/>
      <c r="ETD320" s="18"/>
      <c r="ETE320" s="18"/>
      <c r="ETF320" s="18"/>
      <c r="ETG320" s="18"/>
      <c r="ETH320" s="18"/>
      <c r="ETI320" s="18"/>
      <c r="ETJ320" s="18"/>
      <c r="ETK320" s="18"/>
      <c r="ETL320" s="18"/>
      <c r="ETM320" s="18"/>
      <c r="ETN320" s="18"/>
      <c r="ETO320" s="18"/>
      <c r="ETP320" s="18"/>
      <c r="ETQ320" s="18"/>
      <c r="ETR320" s="18"/>
      <c r="ETS320" s="18"/>
      <c r="ETT320" s="18"/>
      <c r="ETU320" s="18"/>
      <c r="ETV320" s="18"/>
      <c r="ETW320" s="18"/>
      <c r="ETX320" s="18"/>
      <c r="ETY320" s="18"/>
      <c r="ETZ320" s="18"/>
      <c r="EUA320" s="18"/>
      <c r="EUB320" s="18"/>
      <c r="EUC320" s="18"/>
      <c r="EUD320" s="18"/>
      <c r="EUE320" s="18"/>
      <c r="EUF320" s="18"/>
      <c r="EUG320" s="18"/>
      <c r="EUH320" s="18"/>
      <c r="EUI320" s="18"/>
      <c r="EUJ320" s="18"/>
      <c r="EUK320" s="18"/>
      <c r="EUL320" s="18"/>
      <c r="EUM320" s="18"/>
      <c r="EUN320" s="18"/>
      <c r="EUO320" s="18"/>
      <c r="EUP320" s="18"/>
      <c r="EUQ320" s="18"/>
      <c r="EUR320" s="18"/>
      <c r="EUS320" s="18"/>
      <c r="EUT320" s="18"/>
      <c r="EUU320" s="18"/>
      <c r="EUV320" s="18"/>
      <c r="EUW320" s="18"/>
      <c r="EUX320" s="18"/>
      <c r="EUY320" s="18"/>
      <c r="EUZ320" s="18"/>
      <c r="EVA320" s="18"/>
      <c r="EVB320" s="18"/>
      <c r="EVC320" s="18"/>
      <c r="EVD320" s="18"/>
      <c r="EVE320" s="18"/>
      <c r="EVF320" s="18"/>
      <c r="EVG320" s="18"/>
      <c r="EVH320" s="18"/>
      <c r="EVI320" s="18"/>
      <c r="EVJ320" s="18"/>
      <c r="EVK320" s="18"/>
      <c r="EVL320" s="18"/>
      <c r="EVM320" s="18"/>
      <c r="EVN320" s="18"/>
      <c r="EVO320" s="18"/>
      <c r="EVP320" s="18"/>
      <c r="EVQ320" s="18"/>
      <c r="EVR320" s="18"/>
      <c r="EVS320" s="18"/>
      <c r="EVT320" s="18"/>
      <c r="EVU320" s="18"/>
      <c r="EVV320" s="18"/>
      <c r="EVW320" s="18"/>
      <c r="EVX320" s="18"/>
      <c r="EVY320" s="18"/>
      <c r="EVZ320" s="18"/>
      <c r="EWA320" s="18"/>
      <c r="EWB320" s="18"/>
      <c r="EWC320" s="18"/>
      <c r="EWD320" s="18"/>
      <c r="EWE320" s="18"/>
      <c r="EWF320" s="18"/>
      <c r="EWG320" s="18"/>
      <c r="EWH320" s="18"/>
      <c r="EWI320" s="18"/>
      <c r="EWJ320" s="18"/>
      <c r="EWK320" s="18"/>
      <c r="EWL320" s="18"/>
      <c r="EWM320" s="18"/>
      <c r="EWN320" s="18"/>
      <c r="EWO320" s="18"/>
      <c r="EWP320" s="18"/>
      <c r="EWQ320" s="18"/>
      <c r="EWR320" s="18"/>
      <c r="EWS320" s="18"/>
      <c r="EWT320" s="18"/>
      <c r="EWU320" s="18"/>
      <c r="EWV320" s="18"/>
      <c r="EWW320" s="18"/>
      <c r="EWX320" s="18"/>
      <c r="EWY320" s="18"/>
      <c r="EWZ320" s="18"/>
      <c r="EXA320" s="18"/>
      <c r="EXB320" s="18"/>
      <c r="EXC320" s="18"/>
      <c r="EXD320" s="18"/>
      <c r="EXE320" s="18"/>
      <c r="EXF320" s="18"/>
      <c r="EXG320" s="18"/>
      <c r="EXH320" s="18"/>
      <c r="EXI320" s="18"/>
      <c r="EXJ320" s="18"/>
      <c r="EXK320" s="18"/>
      <c r="EXL320" s="18"/>
      <c r="EXM320" s="18"/>
      <c r="EXN320" s="18"/>
      <c r="EXO320" s="18"/>
      <c r="EXP320" s="18"/>
      <c r="EXQ320" s="18"/>
      <c r="EXR320" s="18"/>
      <c r="EXS320" s="18"/>
      <c r="EXT320" s="18"/>
      <c r="EXU320" s="18"/>
      <c r="EXV320" s="18"/>
      <c r="EXW320" s="18"/>
      <c r="EXX320" s="18"/>
      <c r="EXY320" s="18"/>
      <c r="EXZ320" s="18"/>
      <c r="EYA320" s="18"/>
      <c r="EYB320" s="18"/>
      <c r="EYC320" s="18"/>
      <c r="EYD320" s="18"/>
      <c r="EYE320" s="18"/>
      <c r="EYF320" s="18"/>
      <c r="EYG320" s="18"/>
      <c r="EYH320" s="18"/>
      <c r="EYI320" s="18"/>
      <c r="EYJ320" s="18"/>
      <c r="EYK320" s="18"/>
      <c r="EYL320" s="18"/>
      <c r="EYM320" s="18"/>
      <c r="EYN320" s="18"/>
      <c r="EYO320" s="18"/>
      <c r="EYP320" s="18"/>
      <c r="EYQ320" s="18"/>
      <c r="EYR320" s="18"/>
      <c r="EYS320" s="18"/>
      <c r="EYT320" s="18"/>
      <c r="EYU320" s="18"/>
      <c r="EYV320" s="18"/>
      <c r="EYW320" s="18"/>
      <c r="EYX320" s="18"/>
      <c r="EYY320" s="18"/>
      <c r="EYZ320" s="18"/>
      <c r="EZA320" s="18"/>
      <c r="EZB320" s="18"/>
      <c r="EZC320" s="18"/>
      <c r="EZD320" s="18"/>
      <c r="EZE320" s="18"/>
      <c r="EZF320" s="18"/>
      <c r="EZG320" s="18"/>
      <c r="EZH320" s="18"/>
      <c r="EZI320" s="18"/>
      <c r="EZJ320" s="18"/>
      <c r="EZK320" s="18"/>
      <c r="EZL320" s="18"/>
      <c r="EZM320" s="18"/>
      <c r="EZN320" s="18"/>
      <c r="EZO320" s="18"/>
      <c r="EZP320" s="18"/>
      <c r="EZQ320" s="18"/>
      <c r="EZR320" s="18"/>
      <c r="EZS320" s="18"/>
      <c r="EZT320" s="18"/>
      <c r="EZU320" s="18"/>
      <c r="EZV320" s="18"/>
      <c r="EZW320" s="18"/>
      <c r="EZX320" s="18"/>
      <c r="EZY320" s="18"/>
      <c r="EZZ320" s="18"/>
      <c r="FAA320" s="18"/>
      <c r="FAB320" s="18"/>
      <c r="FAC320" s="18"/>
      <c r="FAD320" s="18"/>
      <c r="FAE320" s="18"/>
      <c r="FAF320" s="18"/>
      <c r="FAG320" s="18"/>
      <c r="FAH320" s="18"/>
      <c r="FAI320" s="18"/>
      <c r="FAJ320" s="18"/>
      <c r="FAK320" s="18"/>
      <c r="FAL320" s="18"/>
      <c r="FAM320" s="18"/>
      <c r="FAN320" s="18"/>
      <c r="FAO320" s="18"/>
      <c r="FAP320" s="18"/>
      <c r="FAQ320" s="18"/>
      <c r="FAR320" s="18"/>
      <c r="FAS320" s="18"/>
      <c r="FAT320" s="18"/>
      <c r="FAU320" s="18"/>
      <c r="FAV320" s="18"/>
      <c r="FAW320" s="18"/>
      <c r="FAX320" s="18"/>
      <c r="FAY320" s="18"/>
      <c r="FAZ320" s="18"/>
      <c r="FBA320" s="18"/>
      <c r="FBB320" s="18"/>
      <c r="FBC320" s="18"/>
      <c r="FBD320" s="18"/>
      <c r="FBE320" s="18"/>
      <c r="FBF320" s="18"/>
      <c r="FBG320" s="18"/>
      <c r="FBH320" s="18"/>
      <c r="FBI320" s="18"/>
      <c r="FBJ320" s="18"/>
      <c r="FBK320" s="18"/>
      <c r="FBL320" s="18"/>
      <c r="FBM320" s="18"/>
      <c r="FBN320" s="18"/>
      <c r="FBO320" s="18"/>
      <c r="FBP320" s="18"/>
      <c r="FBQ320" s="18"/>
      <c r="FBR320" s="18"/>
      <c r="FBS320" s="18"/>
      <c r="FBT320" s="18"/>
      <c r="FBU320" s="18"/>
      <c r="FBV320" s="18"/>
      <c r="FBW320" s="18"/>
      <c r="FBX320" s="18"/>
      <c r="FBY320" s="18"/>
      <c r="FBZ320" s="18"/>
      <c r="FCA320" s="18"/>
      <c r="FCB320" s="18"/>
      <c r="FCC320" s="18"/>
      <c r="FCD320" s="18"/>
      <c r="FCE320" s="18"/>
      <c r="FCF320" s="18"/>
      <c r="FCG320" s="18"/>
      <c r="FCH320" s="18"/>
      <c r="FCI320" s="18"/>
      <c r="FCJ320" s="18"/>
      <c r="FCK320" s="18"/>
      <c r="FCL320" s="18"/>
      <c r="FCM320" s="18"/>
      <c r="FCN320" s="18"/>
      <c r="FCO320" s="18"/>
      <c r="FCP320" s="18"/>
      <c r="FCQ320" s="18"/>
      <c r="FCR320" s="18"/>
      <c r="FCS320" s="18"/>
      <c r="FCT320" s="18"/>
      <c r="FCU320" s="18"/>
      <c r="FCV320" s="18"/>
      <c r="FCW320" s="18"/>
      <c r="FCX320" s="18"/>
      <c r="FCY320" s="18"/>
      <c r="FCZ320" s="18"/>
      <c r="FDA320" s="18"/>
      <c r="FDB320" s="18"/>
      <c r="FDC320" s="18"/>
      <c r="FDD320" s="18"/>
      <c r="FDE320" s="18"/>
      <c r="FDF320" s="18"/>
      <c r="FDG320" s="18"/>
      <c r="FDH320" s="18"/>
      <c r="FDI320" s="18"/>
      <c r="FDJ320" s="18"/>
      <c r="FDK320" s="18"/>
      <c r="FDL320" s="18"/>
      <c r="FDM320" s="18"/>
      <c r="FDN320" s="18"/>
      <c r="FDO320" s="18"/>
      <c r="FDP320" s="18"/>
      <c r="FDQ320" s="18"/>
      <c r="FDR320" s="18"/>
      <c r="FDS320" s="18"/>
      <c r="FDT320" s="18"/>
      <c r="FDU320" s="18"/>
      <c r="FDV320" s="18"/>
      <c r="FDW320" s="18"/>
      <c r="FDX320" s="18"/>
      <c r="FDY320" s="18"/>
      <c r="FDZ320" s="18"/>
      <c r="FEA320" s="18"/>
      <c r="FEB320" s="18"/>
      <c r="FEC320" s="18"/>
      <c r="FED320" s="18"/>
      <c r="FEE320" s="18"/>
      <c r="FEF320" s="18"/>
      <c r="FEG320" s="18"/>
      <c r="FEH320" s="18"/>
      <c r="FEI320" s="18"/>
      <c r="FEJ320" s="18"/>
      <c r="FEK320" s="18"/>
      <c r="FEL320" s="18"/>
      <c r="FEM320" s="18"/>
      <c r="FEN320" s="18"/>
      <c r="FEO320" s="18"/>
      <c r="FEP320" s="18"/>
      <c r="FEQ320" s="18"/>
      <c r="FER320" s="18"/>
      <c r="FES320" s="18"/>
      <c r="FET320" s="18"/>
      <c r="FEU320" s="18"/>
      <c r="FEV320" s="18"/>
      <c r="FEW320" s="18"/>
      <c r="FEX320" s="18"/>
      <c r="FEY320" s="18"/>
      <c r="FEZ320" s="18"/>
      <c r="FFA320" s="18"/>
      <c r="FFB320" s="18"/>
      <c r="FFC320" s="18"/>
      <c r="FFD320" s="18"/>
      <c r="FFE320" s="18"/>
      <c r="FFF320" s="18"/>
      <c r="FFG320" s="18"/>
      <c r="FFH320" s="18"/>
      <c r="FFI320" s="18"/>
      <c r="FFJ320" s="18"/>
      <c r="FFK320" s="18"/>
      <c r="FFL320" s="18"/>
      <c r="FFM320" s="18"/>
      <c r="FFN320" s="18"/>
      <c r="FFO320" s="18"/>
      <c r="FFP320" s="18"/>
      <c r="FFQ320" s="18"/>
      <c r="FFR320" s="18"/>
      <c r="FFS320" s="18"/>
      <c r="FFT320" s="18"/>
      <c r="FFU320" s="18"/>
      <c r="FFV320" s="18"/>
      <c r="FFW320" s="18"/>
      <c r="FFX320" s="18"/>
      <c r="FFY320" s="18"/>
      <c r="FFZ320" s="18"/>
      <c r="FGA320" s="18"/>
      <c r="FGB320" s="18"/>
      <c r="FGC320" s="18"/>
      <c r="FGD320" s="18"/>
      <c r="FGE320" s="18"/>
      <c r="FGF320" s="18"/>
      <c r="FGG320" s="18"/>
      <c r="FGH320" s="18"/>
      <c r="FGI320" s="18"/>
      <c r="FGJ320" s="18"/>
      <c r="FGK320" s="18"/>
      <c r="FGL320" s="18"/>
      <c r="FGM320" s="18"/>
      <c r="FGN320" s="18"/>
      <c r="FGO320" s="18"/>
      <c r="FGP320" s="18"/>
      <c r="FGQ320" s="18"/>
      <c r="FGR320" s="18"/>
      <c r="FGS320" s="18"/>
      <c r="FGT320" s="18"/>
      <c r="FGU320" s="18"/>
      <c r="FGV320" s="18"/>
      <c r="FGW320" s="18"/>
      <c r="FGX320" s="18"/>
      <c r="FGY320" s="18"/>
      <c r="FGZ320" s="18"/>
      <c r="FHA320" s="18"/>
      <c r="FHB320" s="18"/>
      <c r="FHC320" s="18"/>
      <c r="FHD320" s="18"/>
      <c r="FHE320" s="18"/>
      <c r="FHF320" s="18"/>
      <c r="FHG320" s="18"/>
      <c r="FHH320" s="18"/>
      <c r="FHI320" s="18"/>
      <c r="FHJ320" s="18"/>
      <c r="FHK320" s="18"/>
      <c r="FHL320" s="18"/>
      <c r="FHM320" s="18"/>
      <c r="FHN320" s="18"/>
      <c r="FHO320" s="18"/>
      <c r="FHP320" s="18"/>
      <c r="FHQ320" s="18"/>
      <c r="FHR320" s="18"/>
      <c r="FHS320" s="18"/>
      <c r="FHT320" s="18"/>
      <c r="FHU320" s="18"/>
      <c r="FHV320" s="18"/>
      <c r="FHW320" s="18"/>
      <c r="FHX320" s="18"/>
      <c r="FHY320" s="18"/>
      <c r="FHZ320" s="18"/>
      <c r="FIA320" s="18"/>
      <c r="FIB320" s="18"/>
      <c r="FIC320" s="18"/>
      <c r="FID320" s="18"/>
      <c r="FIE320" s="18"/>
      <c r="FIF320" s="18"/>
      <c r="FIG320" s="18"/>
      <c r="FIH320" s="18"/>
      <c r="FII320" s="18"/>
      <c r="FIJ320" s="18"/>
      <c r="FIK320" s="18"/>
      <c r="FIL320" s="18"/>
      <c r="FIM320" s="18"/>
      <c r="FIN320" s="18"/>
      <c r="FIO320" s="18"/>
      <c r="FIP320" s="18"/>
      <c r="FIQ320" s="18"/>
      <c r="FIR320" s="18"/>
      <c r="FIS320" s="18"/>
      <c r="FIT320" s="18"/>
      <c r="FIU320" s="18"/>
      <c r="FIV320" s="18"/>
      <c r="FIW320" s="18"/>
      <c r="FIX320" s="18"/>
      <c r="FIY320" s="18"/>
      <c r="FIZ320" s="18"/>
      <c r="FJA320" s="18"/>
      <c r="FJB320" s="18"/>
      <c r="FJC320" s="18"/>
      <c r="FJD320" s="18"/>
      <c r="FJE320" s="18"/>
      <c r="FJF320" s="18"/>
      <c r="FJG320" s="18"/>
      <c r="FJH320" s="18"/>
      <c r="FJI320" s="18"/>
      <c r="FJJ320" s="18"/>
      <c r="FJK320" s="18"/>
      <c r="FJL320" s="18"/>
      <c r="FJM320" s="18"/>
      <c r="FJN320" s="18"/>
      <c r="FJO320" s="18"/>
      <c r="FJP320" s="18"/>
      <c r="FJQ320" s="18"/>
      <c r="FJR320" s="18"/>
      <c r="FJS320" s="18"/>
      <c r="FJT320" s="18"/>
      <c r="FJU320" s="18"/>
      <c r="FJV320" s="18"/>
      <c r="FJW320" s="18"/>
      <c r="FJX320" s="18"/>
      <c r="FJY320" s="18"/>
      <c r="FJZ320" s="18"/>
      <c r="FKA320" s="18"/>
      <c r="FKB320" s="18"/>
      <c r="FKC320" s="18"/>
      <c r="FKD320" s="18"/>
      <c r="FKE320" s="18"/>
      <c r="FKF320" s="18"/>
      <c r="FKG320" s="18"/>
      <c r="FKH320" s="18"/>
      <c r="FKI320" s="18"/>
      <c r="FKJ320" s="18"/>
      <c r="FKK320" s="18"/>
      <c r="FKL320" s="18"/>
      <c r="FKM320" s="18"/>
      <c r="FKN320" s="18"/>
      <c r="FKO320" s="18"/>
      <c r="FKP320" s="18"/>
      <c r="FKQ320" s="18"/>
      <c r="FKR320" s="18"/>
      <c r="FKS320" s="18"/>
      <c r="FKT320" s="18"/>
      <c r="FKU320" s="18"/>
      <c r="FKV320" s="18"/>
      <c r="FKW320" s="18"/>
      <c r="FKX320" s="18"/>
      <c r="FKY320" s="18"/>
      <c r="FKZ320" s="18"/>
      <c r="FLA320" s="18"/>
      <c r="FLB320" s="18"/>
      <c r="FLC320" s="18"/>
      <c r="FLD320" s="18"/>
      <c r="FLE320" s="18"/>
      <c r="FLF320" s="18"/>
      <c r="FLG320" s="18"/>
      <c r="FLH320" s="18"/>
      <c r="FLI320" s="18"/>
      <c r="FLJ320" s="18"/>
      <c r="FLK320" s="18"/>
      <c r="FLL320" s="18"/>
      <c r="FLM320" s="18"/>
      <c r="FLN320" s="18"/>
      <c r="FLO320" s="18"/>
      <c r="FLP320" s="18"/>
      <c r="FLQ320" s="18"/>
      <c r="FLR320" s="18"/>
      <c r="FLS320" s="18"/>
      <c r="FLT320" s="18"/>
      <c r="FLU320" s="18"/>
      <c r="FLV320" s="18"/>
      <c r="FLW320" s="18"/>
      <c r="FLX320" s="18"/>
      <c r="FLY320" s="18"/>
      <c r="FLZ320" s="18"/>
      <c r="FMA320" s="18"/>
      <c r="FMB320" s="18"/>
      <c r="FMC320" s="18"/>
      <c r="FMD320" s="18"/>
      <c r="FME320" s="18"/>
      <c r="FMF320" s="18"/>
      <c r="FMG320" s="18"/>
      <c r="FMH320" s="18"/>
      <c r="FMI320" s="18"/>
      <c r="FMJ320" s="18"/>
      <c r="FMK320" s="18"/>
      <c r="FML320" s="18"/>
      <c r="FMM320" s="18"/>
      <c r="FMN320" s="18"/>
      <c r="FMO320" s="18"/>
      <c r="FMP320" s="18"/>
      <c r="FMQ320" s="18"/>
      <c r="FMR320" s="18"/>
      <c r="FMS320" s="18"/>
      <c r="FMT320" s="18"/>
      <c r="FMU320" s="18"/>
      <c r="FMV320" s="18"/>
      <c r="FMW320" s="18"/>
      <c r="FMX320" s="18"/>
      <c r="FMY320" s="18"/>
      <c r="FMZ320" s="18"/>
      <c r="FNA320" s="18"/>
      <c r="FNB320" s="18"/>
      <c r="FNC320" s="18"/>
      <c r="FND320" s="18"/>
      <c r="FNE320" s="18"/>
      <c r="FNF320" s="18"/>
      <c r="FNG320" s="18"/>
      <c r="FNH320" s="18"/>
      <c r="FNI320" s="18"/>
      <c r="FNJ320" s="18"/>
      <c r="FNK320" s="18"/>
      <c r="FNL320" s="18"/>
      <c r="FNM320" s="18"/>
      <c r="FNN320" s="18"/>
      <c r="FNO320" s="18"/>
      <c r="FNP320" s="18"/>
      <c r="FNQ320" s="18"/>
      <c r="FNR320" s="18"/>
      <c r="FNS320" s="18"/>
      <c r="FNT320" s="18"/>
      <c r="FNU320" s="18"/>
      <c r="FNV320" s="18"/>
      <c r="FNW320" s="18"/>
      <c r="FNX320" s="18"/>
      <c r="FNY320" s="18"/>
      <c r="FNZ320" s="18"/>
      <c r="FOA320" s="18"/>
      <c r="FOB320" s="18"/>
      <c r="FOC320" s="18"/>
      <c r="FOD320" s="18"/>
      <c r="FOE320" s="18"/>
      <c r="FOF320" s="18"/>
      <c r="FOG320" s="18"/>
      <c r="FOH320" s="18"/>
      <c r="FOI320" s="18"/>
      <c r="FOJ320" s="18"/>
      <c r="FOK320" s="18"/>
      <c r="FOL320" s="18"/>
      <c r="FOM320" s="18"/>
      <c r="FON320" s="18"/>
      <c r="FOO320" s="18"/>
      <c r="FOP320" s="18"/>
      <c r="FOQ320" s="18"/>
      <c r="FOR320" s="18"/>
      <c r="FOS320" s="18"/>
      <c r="FOT320" s="18"/>
      <c r="FOU320" s="18"/>
      <c r="FOV320" s="18"/>
      <c r="FOW320" s="18"/>
      <c r="FOX320" s="18"/>
      <c r="FOY320" s="18"/>
      <c r="FOZ320" s="18"/>
      <c r="FPA320" s="18"/>
      <c r="FPB320" s="18"/>
      <c r="FPC320" s="18"/>
      <c r="FPD320" s="18"/>
      <c r="FPE320" s="18"/>
      <c r="FPF320" s="18"/>
      <c r="FPG320" s="18"/>
      <c r="FPH320" s="18"/>
      <c r="FPI320" s="18"/>
      <c r="FPJ320" s="18"/>
      <c r="FPK320" s="18"/>
      <c r="FPL320" s="18"/>
      <c r="FPM320" s="18"/>
      <c r="FPN320" s="18"/>
      <c r="FPO320" s="18"/>
      <c r="FPP320" s="18"/>
      <c r="FPQ320" s="18"/>
      <c r="FPR320" s="18"/>
      <c r="FPS320" s="18"/>
      <c r="FPT320" s="18"/>
      <c r="FPU320" s="18"/>
      <c r="FPV320" s="18"/>
      <c r="FPW320" s="18"/>
      <c r="FPX320" s="18"/>
      <c r="FPY320" s="18"/>
      <c r="FPZ320" s="18"/>
      <c r="FQA320" s="18"/>
      <c r="FQB320" s="18"/>
      <c r="FQC320" s="18"/>
      <c r="FQD320" s="18"/>
      <c r="FQE320" s="18"/>
      <c r="FQF320" s="18"/>
      <c r="FQG320" s="18"/>
      <c r="FQH320" s="18"/>
      <c r="FQI320" s="18"/>
      <c r="FQJ320" s="18"/>
      <c r="FQK320" s="18"/>
      <c r="FQL320" s="18"/>
      <c r="FQM320" s="18"/>
      <c r="FQN320" s="18"/>
      <c r="FQO320" s="18"/>
      <c r="FQP320" s="18"/>
      <c r="FQQ320" s="18"/>
      <c r="FQR320" s="18"/>
      <c r="FQS320" s="18"/>
      <c r="FQT320" s="18"/>
      <c r="FQU320" s="18"/>
      <c r="FQV320" s="18"/>
      <c r="FQW320" s="18"/>
      <c r="FQX320" s="18"/>
      <c r="FQY320" s="18"/>
      <c r="FQZ320" s="18"/>
      <c r="FRA320" s="18"/>
      <c r="FRB320" s="18"/>
      <c r="FRC320" s="18"/>
      <c r="FRD320" s="18"/>
      <c r="FRE320" s="18"/>
      <c r="FRF320" s="18"/>
      <c r="FRG320" s="18"/>
      <c r="FRH320" s="18"/>
      <c r="FRI320" s="18"/>
      <c r="FRJ320" s="18"/>
      <c r="FRK320" s="18"/>
      <c r="FRL320" s="18"/>
      <c r="FRM320" s="18"/>
      <c r="FRN320" s="18"/>
      <c r="FRO320" s="18"/>
      <c r="FRP320" s="18"/>
      <c r="FRQ320" s="18"/>
      <c r="FRR320" s="18"/>
      <c r="FRS320" s="18"/>
      <c r="FRT320" s="18"/>
      <c r="FRU320" s="18"/>
      <c r="FRV320" s="18"/>
      <c r="FRW320" s="18"/>
      <c r="FRX320" s="18"/>
      <c r="FRY320" s="18"/>
      <c r="FRZ320" s="18"/>
      <c r="FSA320" s="18"/>
      <c r="FSB320" s="18"/>
      <c r="FSC320" s="18"/>
      <c r="FSD320" s="18"/>
      <c r="FSE320" s="18"/>
      <c r="FSF320" s="18"/>
      <c r="FSG320" s="18"/>
      <c r="FSH320" s="18"/>
      <c r="FSI320" s="18"/>
      <c r="FSJ320" s="18"/>
      <c r="FSK320" s="18"/>
      <c r="FSL320" s="18"/>
      <c r="FSM320" s="18"/>
      <c r="FSN320" s="18"/>
      <c r="FSO320" s="18"/>
      <c r="FSP320" s="18"/>
      <c r="FSQ320" s="18"/>
      <c r="FSR320" s="18"/>
      <c r="FSS320" s="18"/>
      <c r="FST320" s="18"/>
      <c r="FSU320" s="18"/>
      <c r="FSV320" s="18"/>
      <c r="FSW320" s="18"/>
      <c r="FSX320" s="18"/>
      <c r="FSY320" s="18"/>
      <c r="FSZ320" s="18"/>
      <c r="FTA320" s="18"/>
      <c r="FTB320" s="18"/>
      <c r="FTC320" s="18"/>
      <c r="FTD320" s="18"/>
      <c r="FTE320" s="18"/>
      <c r="FTF320" s="18"/>
      <c r="FTG320" s="18"/>
      <c r="FTH320" s="18"/>
      <c r="FTI320" s="18"/>
      <c r="FTJ320" s="18"/>
      <c r="FTK320" s="18"/>
      <c r="FTL320" s="18"/>
      <c r="FTM320" s="18"/>
      <c r="FTN320" s="18"/>
      <c r="FTO320" s="18"/>
      <c r="FTP320" s="18"/>
      <c r="FTQ320" s="18"/>
      <c r="FTR320" s="18"/>
      <c r="FTS320" s="18"/>
      <c r="FTT320" s="18"/>
      <c r="FTU320" s="18"/>
      <c r="FTV320" s="18"/>
      <c r="FTW320" s="18"/>
      <c r="FTX320" s="18"/>
      <c r="FTY320" s="18"/>
      <c r="FTZ320" s="18"/>
      <c r="FUA320" s="18"/>
      <c r="FUB320" s="18"/>
      <c r="FUC320" s="18"/>
      <c r="FUD320" s="18"/>
      <c r="FUE320" s="18"/>
      <c r="FUF320" s="18"/>
      <c r="FUG320" s="18"/>
      <c r="FUH320" s="18"/>
      <c r="FUI320" s="18"/>
      <c r="FUJ320" s="18"/>
      <c r="FUK320" s="18"/>
      <c r="FUL320" s="18"/>
      <c r="FUM320" s="18"/>
      <c r="FUN320" s="18"/>
      <c r="FUO320" s="18"/>
      <c r="FUP320" s="18"/>
      <c r="FUQ320" s="18"/>
      <c r="FUR320" s="18"/>
      <c r="FUS320" s="18"/>
      <c r="FUT320" s="18"/>
      <c r="FUU320" s="18"/>
      <c r="FUV320" s="18"/>
      <c r="FUW320" s="18"/>
      <c r="FUX320" s="18"/>
      <c r="FUY320" s="18"/>
      <c r="FUZ320" s="18"/>
      <c r="FVA320" s="18"/>
      <c r="FVB320" s="18"/>
      <c r="FVC320" s="18"/>
      <c r="FVD320" s="18"/>
      <c r="FVE320" s="18"/>
      <c r="FVF320" s="18"/>
      <c r="FVG320" s="18"/>
      <c r="FVH320" s="18"/>
      <c r="FVI320" s="18"/>
      <c r="FVJ320" s="18"/>
      <c r="FVK320" s="18"/>
      <c r="FVL320" s="18"/>
      <c r="FVM320" s="18"/>
      <c r="FVN320" s="18"/>
      <c r="FVO320" s="18"/>
      <c r="FVP320" s="18"/>
      <c r="FVQ320" s="18"/>
      <c r="FVR320" s="18"/>
      <c r="FVS320" s="18"/>
      <c r="FVT320" s="18"/>
      <c r="FVU320" s="18"/>
      <c r="FVV320" s="18"/>
      <c r="FVW320" s="18"/>
      <c r="FVX320" s="18"/>
      <c r="FVY320" s="18"/>
      <c r="FVZ320" s="18"/>
      <c r="FWA320" s="18"/>
      <c r="FWB320" s="18"/>
      <c r="FWC320" s="18"/>
      <c r="FWD320" s="18"/>
      <c r="FWE320" s="18"/>
      <c r="FWF320" s="18"/>
      <c r="FWG320" s="18"/>
      <c r="FWH320" s="18"/>
      <c r="FWI320" s="18"/>
      <c r="FWJ320" s="18"/>
      <c r="FWK320" s="18"/>
      <c r="FWL320" s="18"/>
      <c r="FWM320" s="18"/>
      <c r="FWN320" s="18"/>
      <c r="FWO320" s="18"/>
      <c r="FWP320" s="18"/>
      <c r="FWQ320" s="18"/>
      <c r="FWR320" s="18"/>
      <c r="FWS320" s="18"/>
      <c r="FWT320" s="18"/>
      <c r="FWU320" s="18"/>
      <c r="FWV320" s="18"/>
      <c r="FWW320" s="18"/>
      <c r="FWX320" s="18"/>
      <c r="FWY320" s="18"/>
      <c r="FWZ320" s="18"/>
      <c r="FXA320" s="18"/>
      <c r="FXB320" s="18"/>
      <c r="FXC320" s="18"/>
      <c r="FXD320" s="18"/>
      <c r="FXE320" s="18"/>
      <c r="FXF320" s="18"/>
      <c r="FXG320" s="18"/>
      <c r="FXH320" s="18"/>
      <c r="FXI320" s="18"/>
      <c r="FXJ320" s="18"/>
      <c r="FXK320" s="18"/>
      <c r="FXL320" s="18"/>
      <c r="FXM320" s="18"/>
      <c r="FXN320" s="18"/>
      <c r="FXO320" s="18"/>
      <c r="FXP320" s="18"/>
      <c r="FXQ320" s="18"/>
      <c r="FXR320" s="18"/>
      <c r="FXS320" s="18"/>
      <c r="FXT320" s="18"/>
      <c r="FXU320" s="18"/>
      <c r="FXV320" s="18"/>
      <c r="FXW320" s="18"/>
      <c r="FXX320" s="18"/>
      <c r="FXY320" s="18"/>
      <c r="FXZ320" s="18"/>
      <c r="FYA320" s="18"/>
      <c r="FYB320" s="18"/>
      <c r="FYC320" s="18"/>
      <c r="FYD320" s="18"/>
      <c r="FYE320" s="18"/>
      <c r="FYF320" s="18"/>
      <c r="FYG320" s="18"/>
      <c r="FYH320" s="18"/>
      <c r="FYI320" s="18"/>
      <c r="FYJ320" s="18"/>
      <c r="FYK320" s="18"/>
      <c r="FYL320" s="18"/>
      <c r="FYM320" s="18"/>
      <c r="FYN320" s="18"/>
      <c r="FYO320" s="18"/>
      <c r="FYP320" s="18"/>
      <c r="FYQ320" s="18"/>
      <c r="FYR320" s="18"/>
      <c r="FYS320" s="18"/>
      <c r="FYT320" s="18"/>
      <c r="FYU320" s="18"/>
      <c r="FYV320" s="18"/>
      <c r="FYW320" s="18"/>
      <c r="FYX320" s="18"/>
      <c r="FYY320" s="18"/>
      <c r="FYZ320" s="18"/>
      <c r="FZA320" s="18"/>
      <c r="FZB320" s="18"/>
      <c r="FZC320" s="18"/>
      <c r="FZD320" s="18"/>
      <c r="FZE320" s="18"/>
      <c r="FZF320" s="18"/>
      <c r="FZG320" s="18"/>
      <c r="FZH320" s="18"/>
      <c r="FZI320" s="18"/>
      <c r="FZJ320" s="18"/>
      <c r="FZK320" s="18"/>
      <c r="FZL320" s="18"/>
      <c r="FZM320" s="18"/>
      <c r="FZN320" s="18"/>
      <c r="FZO320" s="18"/>
      <c r="FZP320" s="18"/>
      <c r="FZQ320" s="18"/>
      <c r="FZR320" s="18"/>
      <c r="FZS320" s="18"/>
      <c r="FZT320" s="18"/>
      <c r="FZU320" s="18"/>
      <c r="FZV320" s="18"/>
      <c r="FZW320" s="18"/>
      <c r="FZX320" s="18"/>
      <c r="FZY320" s="18"/>
      <c r="FZZ320" s="18"/>
      <c r="GAA320" s="18"/>
      <c r="GAB320" s="18"/>
      <c r="GAC320" s="18"/>
      <c r="GAD320" s="18"/>
      <c r="GAE320" s="18"/>
      <c r="GAF320" s="18"/>
      <c r="GAG320" s="18"/>
      <c r="GAH320" s="18"/>
      <c r="GAI320" s="18"/>
      <c r="GAJ320" s="18"/>
      <c r="GAK320" s="18"/>
      <c r="GAL320" s="18"/>
      <c r="GAM320" s="18"/>
      <c r="GAN320" s="18"/>
      <c r="GAO320" s="18"/>
      <c r="GAP320" s="18"/>
      <c r="GAQ320" s="18"/>
      <c r="GAR320" s="18"/>
      <c r="GAS320" s="18"/>
      <c r="GAT320" s="18"/>
      <c r="GAU320" s="18"/>
      <c r="GAV320" s="18"/>
      <c r="GAW320" s="18"/>
      <c r="GAX320" s="18"/>
      <c r="GAY320" s="18"/>
      <c r="GAZ320" s="18"/>
      <c r="GBA320" s="18"/>
      <c r="GBB320" s="18"/>
      <c r="GBC320" s="18"/>
      <c r="GBD320" s="18"/>
      <c r="GBE320" s="18"/>
      <c r="GBF320" s="18"/>
      <c r="GBG320" s="18"/>
      <c r="GBH320" s="18"/>
      <c r="GBI320" s="18"/>
      <c r="GBJ320" s="18"/>
      <c r="GBK320" s="18"/>
      <c r="GBL320" s="18"/>
      <c r="GBM320" s="18"/>
      <c r="GBN320" s="18"/>
      <c r="GBO320" s="18"/>
      <c r="GBP320" s="18"/>
      <c r="GBQ320" s="18"/>
      <c r="GBR320" s="18"/>
      <c r="GBS320" s="18"/>
      <c r="GBT320" s="18"/>
      <c r="GBU320" s="18"/>
      <c r="GBV320" s="18"/>
      <c r="GBW320" s="18"/>
      <c r="GBX320" s="18"/>
      <c r="GBY320" s="18"/>
      <c r="GBZ320" s="18"/>
      <c r="GCA320" s="18"/>
      <c r="GCB320" s="18"/>
      <c r="GCC320" s="18"/>
      <c r="GCD320" s="18"/>
      <c r="GCE320" s="18"/>
      <c r="GCF320" s="18"/>
      <c r="GCG320" s="18"/>
      <c r="GCH320" s="18"/>
      <c r="GCI320" s="18"/>
      <c r="GCJ320" s="18"/>
      <c r="GCK320" s="18"/>
      <c r="GCL320" s="18"/>
      <c r="GCM320" s="18"/>
      <c r="GCN320" s="18"/>
      <c r="GCO320" s="18"/>
      <c r="GCP320" s="18"/>
      <c r="GCQ320" s="18"/>
      <c r="GCR320" s="18"/>
      <c r="GCS320" s="18"/>
      <c r="GCT320" s="18"/>
      <c r="GCU320" s="18"/>
      <c r="GCV320" s="18"/>
      <c r="GCW320" s="18"/>
      <c r="GCX320" s="18"/>
      <c r="GCY320" s="18"/>
      <c r="GCZ320" s="18"/>
      <c r="GDA320" s="18"/>
      <c r="GDB320" s="18"/>
      <c r="GDC320" s="18"/>
      <c r="GDD320" s="18"/>
      <c r="GDE320" s="18"/>
      <c r="GDF320" s="18"/>
      <c r="GDG320" s="18"/>
      <c r="GDH320" s="18"/>
      <c r="GDI320" s="18"/>
      <c r="GDJ320" s="18"/>
      <c r="GDK320" s="18"/>
      <c r="GDL320" s="18"/>
      <c r="GDM320" s="18"/>
      <c r="GDN320" s="18"/>
      <c r="GDO320" s="18"/>
      <c r="GDP320" s="18"/>
      <c r="GDQ320" s="18"/>
      <c r="GDR320" s="18"/>
      <c r="GDS320" s="18"/>
      <c r="GDT320" s="18"/>
      <c r="GDU320" s="18"/>
      <c r="GDV320" s="18"/>
      <c r="GDW320" s="18"/>
      <c r="GDX320" s="18"/>
      <c r="GDY320" s="18"/>
      <c r="GDZ320" s="18"/>
      <c r="GEA320" s="18"/>
      <c r="GEB320" s="18"/>
      <c r="GEC320" s="18"/>
      <c r="GED320" s="18"/>
      <c r="GEE320" s="18"/>
      <c r="GEF320" s="18"/>
      <c r="GEG320" s="18"/>
      <c r="GEH320" s="18"/>
      <c r="GEI320" s="18"/>
      <c r="GEJ320" s="18"/>
      <c r="GEK320" s="18"/>
      <c r="GEL320" s="18"/>
      <c r="GEM320" s="18"/>
      <c r="GEN320" s="18"/>
      <c r="GEO320" s="18"/>
      <c r="GEP320" s="18"/>
      <c r="GEQ320" s="18"/>
      <c r="GER320" s="18"/>
      <c r="GES320" s="18"/>
      <c r="GET320" s="18"/>
      <c r="GEU320" s="18"/>
      <c r="GEV320" s="18"/>
      <c r="GEW320" s="18"/>
      <c r="GEX320" s="18"/>
      <c r="GEY320" s="18"/>
      <c r="GEZ320" s="18"/>
      <c r="GFA320" s="18"/>
      <c r="GFB320" s="18"/>
      <c r="GFC320" s="18"/>
      <c r="GFD320" s="18"/>
      <c r="GFE320" s="18"/>
      <c r="GFF320" s="18"/>
      <c r="GFG320" s="18"/>
      <c r="GFH320" s="18"/>
      <c r="GFI320" s="18"/>
      <c r="GFJ320" s="18"/>
      <c r="GFK320" s="18"/>
      <c r="GFL320" s="18"/>
      <c r="GFM320" s="18"/>
      <c r="GFN320" s="18"/>
      <c r="GFO320" s="18"/>
      <c r="GFP320" s="18"/>
      <c r="GFQ320" s="18"/>
      <c r="GFR320" s="18"/>
      <c r="GFS320" s="18"/>
      <c r="GFT320" s="18"/>
      <c r="GFU320" s="18"/>
      <c r="GFV320" s="18"/>
      <c r="GFW320" s="18"/>
      <c r="GFX320" s="18"/>
      <c r="GFY320" s="18"/>
      <c r="GFZ320" s="18"/>
      <c r="GGA320" s="18"/>
      <c r="GGB320" s="18"/>
      <c r="GGC320" s="18"/>
      <c r="GGD320" s="18"/>
      <c r="GGE320" s="18"/>
      <c r="GGF320" s="18"/>
      <c r="GGG320" s="18"/>
      <c r="GGH320" s="18"/>
      <c r="GGI320" s="18"/>
      <c r="GGJ320" s="18"/>
      <c r="GGK320" s="18"/>
      <c r="GGL320" s="18"/>
      <c r="GGM320" s="18"/>
      <c r="GGN320" s="18"/>
      <c r="GGO320" s="18"/>
      <c r="GGP320" s="18"/>
      <c r="GGQ320" s="18"/>
      <c r="GGR320" s="18"/>
      <c r="GGS320" s="18"/>
      <c r="GGT320" s="18"/>
      <c r="GGU320" s="18"/>
      <c r="GGV320" s="18"/>
      <c r="GGW320" s="18"/>
      <c r="GGX320" s="18"/>
      <c r="GGY320" s="18"/>
      <c r="GGZ320" s="18"/>
      <c r="GHA320" s="18"/>
      <c r="GHB320" s="18"/>
      <c r="GHC320" s="18"/>
      <c r="GHD320" s="18"/>
      <c r="GHE320" s="18"/>
      <c r="GHF320" s="18"/>
      <c r="GHG320" s="18"/>
      <c r="GHH320" s="18"/>
      <c r="GHI320" s="18"/>
      <c r="GHJ320" s="18"/>
      <c r="GHK320" s="18"/>
      <c r="GHL320" s="18"/>
      <c r="GHM320" s="18"/>
      <c r="GHN320" s="18"/>
      <c r="GHO320" s="18"/>
      <c r="GHP320" s="18"/>
      <c r="GHQ320" s="18"/>
      <c r="GHR320" s="18"/>
      <c r="GHS320" s="18"/>
      <c r="GHT320" s="18"/>
      <c r="GHU320" s="18"/>
      <c r="GHV320" s="18"/>
      <c r="GHW320" s="18"/>
      <c r="GHX320" s="18"/>
      <c r="GHY320" s="18"/>
      <c r="GHZ320" s="18"/>
      <c r="GIA320" s="18"/>
      <c r="GIB320" s="18"/>
      <c r="GIC320" s="18"/>
      <c r="GID320" s="18"/>
      <c r="GIE320" s="18"/>
      <c r="GIF320" s="18"/>
      <c r="GIG320" s="18"/>
      <c r="GIH320" s="18"/>
      <c r="GII320" s="18"/>
      <c r="GIJ320" s="18"/>
      <c r="GIK320" s="18"/>
      <c r="GIL320" s="18"/>
      <c r="GIM320" s="18"/>
      <c r="GIN320" s="18"/>
      <c r="GIO320" s="18"/>
      <c r="GIP320" s="18"/>
      <c r="GIQ320" s="18"/>
      <c r="GIR320" s="18"/>
      <c r="GIS320" s="18"/>
      <c r="GIT320" s="18"/>
      <c r="GIU320" s="18"/>
      <c r="GIV320" s="18"/>
      <c r="GIW320" s="18"/>
      <c r="GIX320" s="18"/>
      <c r="GIY320" s="18"/>
      <c r="GIZ320" s="18"/>
      <c r="GJA320" s="18"/>
      <c r="GJB320" s="18"/>
      <c r="GJC320" s="18"/>
      <c r="GJD320" s="18"/>
      <c r="GJE320" s="18"/>
      <c r="GJF320" s="18"/>
      <c r="GJG320" s="18"/>
      <c r="GJH320" s="18"/>
      <c r="GJI320" s="18"/>
      <c r="GJJ320" s="18"/>
      <c r="GJK320" s="18"/>
      <c r="GJL320" s="18"/>
      <c r="GJM320" s="18"/>
      <c r="GJN320" s="18"/>
      <c r="GJO320" s="18"/>
      <c r="GJP320" s="18"/>
      <c r="GJQ320" s="18"/>
      <c r="GJR320" s="18"/>
      <c r="GJS320" s="18"/>
      <c r="GJT320" s="18"/>
      <c r="GJU320" s="18"/>
      <c r="GJV320" s="18"/>
      <c r="GJW320" s="18"/>
      <c r="GJX320" s="18"/>
      <c r="GJY320" s="18"/>
      <c r="GJZ320" s="18"/>
      <c r="GKA320" s="18"/>
      <c r="GKB320" s="18"/>
      <c r="GKC320" s="18"/>
      <c r="GKD320" s="18"/>
      <c r="GKE320" s="18"/>
      <c r="GKF320" s="18"/>
      <c r="GKG320" s="18"/>
      <c r="GKH320" s="18"/>
      <c r="GKI320" s="18"/>
      <c r="GKJ320" s="18"/>
      <c r="GKK320" s="18"/>
      <c r="GKL320" s="18"/>
      <c r="GKM320" s="18"/>
      <c r="GKN320" s="18"/>
      <c r="GKO320" s="18"/>
      <c r="GKP320" s="18"/>
      <c r="GKQ320" s="18"/>
      <c r="GKR320" s="18"/>
      <c r="GKS320" s="18"/>
      <c r="GKT320" s="18"/>
      <c r="GKU320" s="18"/>
      <c r="GKV320" s="18"/>
      <c r="GKW320" s="18"/>
      <c r="GKX320" s="18"/>
      <c r="GKY320" s="18"/>
      <c r="GKZ320" s="18"/>
      <c r="GLA320" s="18"/>
      <c r="GLB320" s="18"/>
      <c r="GLC320" s="18"/>
      <c r="GLD320" s="18"/>
      <c r="GLE320" s="18"/>
      <c r="GLF320" s="18"/>
      <c r="GLG320" s="18"/>
      <c r="GLH320" s="18"/>
      <c r="GLI320" s="18"/>
      <c r="GLJ320" s="18"/>
      <c r="GLK320" s="18"/>
      <c r="GLL320" s="18"/>
      <c r="GLM320" s="18"/>
      <c r="GLN320" s="18"/>
      <c r="GLO320" s="18"/>
      <c r="GLP320" s="18"/>
      <c r="GLQ320" s="18"/>
      <c r="GLR320" s="18"/>
      <c r="GLS320" s="18"/>
      <c r="GLT320" s="18"/>
      <c r="GLU320" s="18"/>
      <c r="GLV320" s="18"/>
      <c r="GLW320" s="18"/>
      <c r="GLX320" s="18"/>
      <c r="GLY320" s="18"/>
      <c r="GLZ320" s="18"/>
      <c r="GMA320" s="18"/>
      <c r="GMB320" s="18"/>
      <c r="GMC320" s="18"/>
      <c r="GMD320" s="18"/>
      <c r="GME320" s="18"/>
      <c r="GMF320" s="18"/>
      <c r="GMG320" s="18"/>
      <c r="GMH320" s="18"/>
      <c r="GMI320" s="18"/>
      <c r="GMJ320" s="18"/>
      <c r="GMK320" s="18"/>
      <c r="GML320" s="18"/>
      <c r="GMM320" s="18"/>
      <c r="GMN320" s="18"/>
      <c r="GMO320" s="18"/>
      <c r="GMP320" s="18"/>
      <c r="GMQ320" s="18"/>
      <c r="GMR320" s="18"/>
      <c r="GMS320" s="18"/>
      <c r="GMT320" s="18"/>
      <c r="GMU320" s="18"/>
      <c r="GMV320" s="18"/>
      <c r="GMW320" s="18"/>
      <c r="GMX320" s="18"/>
      <c r="GMY320" s="18"/>
      <c r="GMZ320" s="18"/>
      <c r="GNA320" s="18"/>
      <c r="GNB320" s="18"/>
      <c r="GNC320" s="18"/>
      <c r="GND320" s="18"/>
      <c r="GNE320" s="18"/>
      <c r="GNF320" s="18"/>
      <c r="GNG320" s="18"/>
      <c r="GNH320" s="18"/>
      <c r="GNI320" s="18"/>
      <c r="GNJ320" s="18"/>
      <c r="GNK320" s="18"/>
      <c r="GNL320" s="18"/>
      <c r="GNM320" s="18"/>
      <c r="GNN320" s="18"/>
      <c r="GNO320" s="18"/>
      <c r="GNP320" s="18"/>
      <c r="GNQ320" s="18"/>
      <c r="GNR320" s="18"/>
      <c r="GNS320" s="18"/>
      <c r="GNT320" s="18"/>
      <c r="GNU320" s="18"/>
      <c r="GNV320" s="18"/>
      <c r="GNW320" s="18"/>
      <c r="GNX320" s="18"/>
      <c r="GNY320" s="18"/>
      <c r="GNZ320" s="18"/>
      <c r="GOA320" s="18"/>
      <c r="GOB320" s="18"/>
      <c r="GOC320" s="18"/>
      <c r="GOD320" s="18"/>
      <c r="GOE320" s="18"/>
      <c r="GOF320" s="18"/>
      <c r="GOG320" s="18"/>
      <c r="GOH320" s="18"/>
      <c r="GOI320" s="18"/>
      <c r="GOJ320" s="18"/>
      <c r="GOK320" s="18"/>
      <c r="GOL320" s="18"/>
      <c r="GOM320" s="18"/>
      <c r="GON320" s="18"/>
      <c r="GOO320" s="18"/>
      <c r="GOP320" s="18"/>
      <c r="GOQ320" s="18"/>
      <c r="GOR320" s="18"/>
      <c r="GOS320" s="18"/>
      <c r="GOT320" s="18"/>
      <c r="GOU320" s="18"/>
      <c r="GOV320" s="18"/>
      <c r="GOW320" s="18"/>
      <c r="GOX320" s="18"/>
      <c r="GOY320" s="18"/>
      <c r="GOZ320" s="18"/>
      <c r="GPA320" s="18"/>
      <c r="GPB320" s="18"/>
      <c r="GPC320" s="18"/>
      <c r="GPD320" s="18"/>
      <c r="GPE320" s="18"/>
      <c r="GPF320" s="18"/>
      <c r="GPG320" s="18"/>
      <c r="GPH320" s="18"/>
      <c r="GPI320" s="18"/>
      <c r="GPJ320" s="18"/>
      <c r="GPK320" s="18"/>
      <c r="GPL320" s="18"/>
      <c r="GPM320" s="18"/>
      <c r="GPN320" s="18"/>
      <c r="GPO320" s="18"/>
      <c r="GPP320" s="18"/>
      <c r="GPQ320" s="18"/>
      <c r="GPR320" s="18"/>
      <c r="GPS320" s="18"/>
      <c r="GPT320" s="18"/>
      <c r="GPU320" s="18"/>
      <c r="GPV320" s="18"/>
      <c r="GPW320" s="18"/>
      <c r="GPX320" s="18"/>
      <c r="GPY320" s="18"/>
      <c r="GPZ320" s="18"/>
      <c r="GQA320" s="18"/>
      <c r="GQB320" s="18"/>
      <c r="GQC320" s="18"/>
      <c r="GQD320" s="18"/>
      <c r="GQE320" s="18"/>
      <c r="GQF320" s="18"/>
      <c r="GQG320" s="18"/>
      <c r="GQH320" s="18"/>
      <c r="GQI320" s="18"/>
      <c r="GQJ320" s="18"/>
      <c r="GQK320" s="18"/>
      <c r="GQL320" s="18"/>
      <c r="GQM320" s="18"/>
      <c r="GQN320" s="18"/>
      <c r="GQO320" s="18"/>
      <c r="GQP320" s="18"/>
      <c r="GQQ320" s="18"/>
      <c r="GQR320" s="18"/>
      <c r="GQS320" s="18"/>
      <c r="GQT320" s="18"/>
      <c r="GQU320" s="18"/>
      <c r="GQV320" s="18"/>
      <c r="GQW320" s="18"/>
      <c r="GQX320" s="18"/>
      <c r="GQY320" s="18"/>
      <c r="GQZ320" s="18"/>
      <c r="GRA320" s="18"/>
      <c r="GRB320" s="18"/>
      <c r="GRC320" s="18"/>
      <c r="GRD320" s="18"/>
      <c r="GRE320" s="18"/>
      <c r="GRF320" s="18"/>
      <c r="GRG320" s="18"/>
      <c r="GRH320" s="18"/>
      <c r="GRI320" s="18"/>
      <c r="GRJ320" s="18"/>
      <c r="GRK320" s="18"/>
      <c r="GRL320" s="18"/>
      <c r="GRM320" s="18"/>
      <c r="GRN320" s="18"/>
      <c r="GRO320" s="18"/>
      <c r="GRP320" s="18"/>
      <c r="GRQ320" s="18"/>
      <c r="GRR320" s="18"/>
      <c r="GRS320" s="18"/>
      <c r="GRT320" s="18"/>
      <c r="GRU320" s="18"/>
      <c r="GRV320" s="18"/>
      <c r="GRW320" s="18"/>
      <c r="GRX320" s="18"/>
      <c r="GRY320" s="18"/>
      <c r="GRZ320" s="18"/>
      <c r="GSA320" s="18"/>
      <c r="GSB320" s="18"/>
      <c r="GSC320" s="18"/>
      <c r="GSD320" s="18"/>
      <c r="GSE320" s="18"/>
      <c r="GSF320" s="18"/>
      <c r="GSG320" s="18"/>
      <c r="GSH320" s="18"/>
      <c r="GSI320" s="18"/>
      <c r="GSJ320" s="18"/>
      <c r="GSK320" s="18"/>
      <c r="GSL320" s="18"/>
      <c r="GSM320" s="18"/>
      <c r="GSN320" s="18"/>
      <c r="GSO320" s="18"/>
      <c r="GSP320" s="18"/>
      <c r="GSQ320" s="18"/>
      <c r="GSR320" s="18"/>
      <c r="GSS320" s="18"/>
      <c r="GST320" s="18"/>
      <c r="GSU320" s="18"/>
      <c r="GSV320" s="18"/>
      <c r="GSW320" s="18"/>
      <c r="GSX320" s="18"/>
      <c r="GSY320" s="18"/>
      <c r="GSZ320" s="18"/>
      <c r="GTA320" s="18"/>
      <c r="GTB320" s="18"/>
      <c r="GTC320" s="18"/>
      <c r="GTD320" s="18"/>
      <c r="GTE320" s="18"/>
      <c r="GTF320" s="18"/>
      <c r="GTG320" s="18"/>
      <c r="GTH320" s="18"/>
      <c r="GTI320" s="18"/>
      <c r="GTJ320" s="18"/>
      <c r="GTK320" s="18"/>
      <c r="GTL320" s="18"/>
      <c r="GTM320" s="18"/>
      <c r="GTN320" s="18"/>
      <c r="GTO320" s="18"/>
      <c r="GTP320" s="18"/>
      <c r="GTQ320" s="18"/>
      <c r="GTR320" s="18"/>
      <c r="GTS320" s="18"/>
      <c r="GTT320" s="18"/>
      <c r="GTU320" s="18"/>
      <c r="GTV320" s="18"/>
      <c r="GTW320" s="18"/>
      <c r="GTX320" s="18"/>
      <c r="GTY320" s="18"/>
      <c r="GTZ320" s="18"/>
      <c r="GUA320" s="18"/>
      <c r="GUB320" s="18"/>
      <c r="GUC320" s="18"/>
      <c r="GUD320" s="18"/>
      <c r="GUE320" s="18"/>
      <c r="GUF320" s="18"/>
      <c r="GUG320" s="18"/>
      <c r="GUH320" s="18"/>
      <c r="GUI320" s="18"/>
      <c r="GUJ320" s="18"/>
      <c r="GUK320" s="18"/>
      <c r="GUL320" s="18"/>
      <c r="GUM320" s="18"/>
      <c r="GUN320" s="18"/>
      <c r="GUO320" s="18"/>
      <c r="GUP320" s="18"/>
      <c r="GUQ320" s="18"/>
      <c r="GUR320" s="18"/>
      <c r="GUS320" s="18"/>
      <c r="GUT320" s="18"/>
      <c r="GUU320" s="18"/>
      <c r="GUV320" s="18"/>
      <c r="GUW320" s="18"/>
      <c r="GUX320" s="18"/>
      <c r="GUY320" s="18"/>
      <c r="GUZ320" s="18"/>
      <c r="GVA320" s="18"/>
      <c r="GVB320" s="18"/>
      <c r="GVC320" s="18"/>
      <c r="GVD320" s="18"/>
      <c r="GVE320" s="18"/>
      <c r="GVF320" s="18"/>
      <c r="GVG320" s="18"/>
      <c r="GVH320" s="18"/>
      <c r="GVI320" s="18"/>
      <c r="GVJ320" s="18"/>
      <c r="GVK320" s="18"/>
      <c r="GVL320" s="18"/>
      <c r="GVM320" s="18"/>
      <c r="GVN320" s="18"/>
      <c r="GVO320" s="18"/>
      <c r="GVP320" s="18"/>
      <c r="GVQ320" s="18"/>
      <c r="GVR320" s="18"/>
      <c r="GVS320" s="18"/>
      <c r="GVT320" s="18"/>
      <c r="GVU320" s="18"/>
      <c r="GVV320" s="18"/>
      <c r="GVW320" s="18"/>
      <c r="GVX320" s="18"/>
      <c r="GVY320" s="18"/>
      <c r="GVZ320" s="18"/>
      <c r="GWA320" s="18"/>
      <c r="GWB320" s="18"/>
      <c r="GWC320" s="18"/>
      <c r="GWD320" s="18"/>
      <c r="GWE320" s="18"/>
      <c r="GWF320" s="18"/>
      <c r="GWG320" s="18"/>
      <c r="GWH320" s="18"/>
      <c r="GWI320" s="18"/>
      <c r="GWJ320" s="18"/>
      <c r="GWK320" s="18"/>
      <c r="GWL320" s="18"/>
      <c r="GWM320" s="18"/>
      <c r="GWN320" s="18"/>
      <c r="GWO320" s="18"/>
      <c r="GWP320" s="18"/>
      <c r="GWQ320" s="18"/>
      <c r="GWR320" s="18"/>
      <c r="GWS320" s="18"/>
      <c r="GWT320" s="18"/>
      <c r="GWU320" s="18"/>
      <c r="GWV320" s="18"/>
      <c r="GWW320" s="18"/>
      <c r="GWX320" s="18"/>
      <c r="GWY320" s="18"/>
      <c r="GWZ320" s="18"/>
      <c r="GXA320" s="18"/>
      <c r="GXB320" s="18"/>
      <c r="GXC320" s="18"/>
      <c r="GXD320" s="18"/>
      <c r="GXE320" s="18"/>
      <c r="GXF320" s="18"/>
      <c r="GXG320" s="18"/>
      <c r="GXH320" s="18"/>
      <c r="GXI320" s="18"/>
      <c r="GXJ320" s="18"/>
      <c r="GXK320" s="18"/>
      <c r="GXL320" s="18"/>
      <c r="GXM320" s="18"/>
      <c r="GXN320" s="18"/>
      <c r="GXO320" s="18"/>
      <c r="GXP320" s="18"/>
      <c r="GXQ320" s="18"/>
      <c r="GXR320" s="18"/>
      <c r="GXS320" s="18"/>
      <c r="GXT320" s="18"/>
      <c r="GXU320" s="18"/>
      <c r="GXV320" s="18"/>
      <c r="GXW320" s="18"/>
      <c r="GXX320" s="18"/>
      <c r="GXY320" s="18"/>
      <c r="GXZ320" s="18"/>
      <c r="GYA320" s="18"/>
      <c r="GYB320" s="18"/>
      <c r="GYC320" s="18"/>
      <c r="GYD320" s="18"/>
      <c r="GYE320" s="18"/>
      <c r="GYF320" s="18"/>
      <c r="GYG320" s="18"/>
      <c r="GYH320" s="18"/>
      <c r="GYI320" s="18"/>
      <c r="GYJ320" s="18"/>
      <c r="GYK320" s="18"/>
      <c r="GYL320" s="18"/>
      <c r="GYM320" s="18"/>
      <c r="GYN320" s="18"/>
      <c r="GYO320" s="18"/>
      <c r="GYP320" s="18"/>
      <c r="GYQ320" s="18"/>
      <c r="GYR320" s="18"/>
      <c r="GYS320" s="18"/>
      <c r="GYT320" s="18"/>
      <c r="GYU320" s="18"/>
      <c r="GYV320" s="18"/>
      <c r="GYW320" s="18"/>
      <c r="GYX320" s="18"/>
      <c r="GYY320" s="18"/>
      <c r="GYZ320" s="18"/>
      <c r="GZA320" s="18"/>
      <c r="GZB320" s="18"/>
      <c r="GZC320" s="18"/>
      <c r="GZD320" s="18"/>
      <c r="GZE320" s="18"/>
      <c r="GZF320" s="18"/>
      <c r="GZG320" s="18"/>
      <c r="GZH320" s="18"/>
      <c r="GZI320" s="18"/>
      <c r="GZJ320" s="18"/>
      <c r="GZK320" s="18"/>
      <c r="GZL320" s="18"/>
      <c r="GZM320" s="18"/>
      <c r="GZN320" s="18"/>
      <c r="GZO320" s="18"/>
      <c r="GZP320" s="18"/>
      <c r="GZQ320" s="18"/>
      <c r="GZR320" s="18"/>
      <c r="GZS320" s="18"/>
      <c r="GZT320" s="18"/>
      <c r="GZU320" s="18"/>
      <c r="GZV320" s="18"/>
      <c r="GZW320" s="18"/>
      <c r="GZX320" s="18"/>
      <c r="GZY320" s="18"/>
      <c r="GZZ320" s="18"/>
      <c r="HAA320" s="18"/>
      <c r="HAB320" s="18"/>
      <c r="HAC320" s="18"/>
      <c r="HAD320" s="18"/>
      <c r="HAE320" s="18"/>
      <c r="HAF320" s="18"/>
      <c r="HAG320" s="18"/>
      <c r="HAH320" s="18"/>
      <c r="HAI320" s="18"/>
      <c r="HAJ320" s="18"/>
      <c r="HAK320" s="18"/>
      <c r="HAL320" s="18"/>
      <c r="HAM320" s="18"/>
      <c r="HAN320" s="18"/>
      <c r="HAO320" s="18"/>
      <c r="HAP320" s="18"/>
      <c r="HAQ320" s="18"/>
      <c r="HAR320" s="18"/>
      <c r="HAS320" s="18"/>
      <c r="HAT320" s="18"/>
      <c r="HAU320" s="18"/>
      <c r="HAV320" s="18"/>
      <c r="HAW320" s="18"/>
      <c r="HAX320" s="18"/>
      <c r="HAY320" s="18"/>
      <c r="HAZ320" s="18"/>
      <c r="HBA320" s="18"/>
      <c r="HBB320" s="18"/>
      <c r="HBC320" s="18"/>
      <c r="HBD320" s="18"/>
      <c r="HBE320" s="18"/>
      <c r="HBF320" s="18"/>
      <c r="HBG320" s="18"/>
      <c r="HBH320" s="18"/>
      <c r="HBI320" s="18"/>
      <c r="HBJ320" s="18"/>
      <c r="HBK320" s="18"/>
      <c r="HBL320" s="18"/>
      <c r="HBM320" s="18"/>
      <c r="HBN320" s="18"/>
      <c r="HBO320" s="18"/>
      <c r="HBP320" s="18"/>
      <c r="HBQ320" s="18"/>
      <c r="HBR320" s="18"/>
      <c r="HBS320" s="18"/>
      <c r="HBT320" s="18"/>
      <c r="HBU320" s="18"/>
      <c r="HBV320" s="18"/>
      <c r="HBW320" s="18"/>
      <c r="HBX320" s="18"/>
      <c r="HBY320" s="18"/>
      <c r="HBZ320" s="18"/>
      <c r="HCA320" s="18"/>
      <c r="HCB320" s="18"/>
      <c r="HCC320" s="18"/>
      <c r="HCD320" s="18"/>
      <c r="HCE320" s="18"/>
      <c r="HCF320" s="18"/>
      <c r="HCG320" s="18"/>
      <c r="HCH320" s="18"/>
      <c r="HCI320" s="18"/>
      <c r="HCJ320" s="18"/>
      <c r="HCK320" s="18"/>
      <c r="HCL320" s="18"/>
      <c r="HCM320" s="18"/>
      <c r="HCN320" s="18"/>
      <c r="HCO320" s="18"/>
      <c r="HCP320" s="18"/>
      <c r="HCQ320" s="18"/>
      <c r="HCR320" s="18"/>
      <c r="HCS320" s="18"/>
      <c r="HCT320" s="18"/>
      <c r="HCU320" s="18"/>
      <c r="HCV320" s="18"/>
      <c r="HCW320" s="18"/>
      <c r="HCX320" s="18"/>
      <c r="HCY320" s="18"/>
      <c r="HCZ320" s="18"/>
      <c r="HDA320" s="18"/>
      <c r="HDB320" s="18"/>
      <c r="HDC320" s="18"/>
      <c r="HDD320" s="18"/>
      <c r="HDE320" s="18"/>
      <c r="HDF320" s="18"/>
      <c r="HDG320" s="18"/>
      <c r="HDH320" s="18"/>
      <c r="HDI320" s="18"/>
      <c r="HDJ320" s="18"/>
      <c r="HDK320" s="18"/>
      <c r="HDL320" s="18"/>
      <c r="HDM320" s="18"/>
      <c r="HDN320" s="18"/>
      <c r="HDO320" s="18"/>
      <c r="HDP320" s="18"/>
      <c r="HDQ320" s="18"/>
      <c r="HDR320" s="18"/>
      <c r="HDS320" s="18"/>
      <c r="HDT320" s="18"/>
      <c r="HDU320" s="18"/>
      <c r="HDV320" s="18"/>
      <c r="HDW320" s="18"/>
      <c r="HDX320" s="18"/>
      <c r="HDY320" s="18"/>
      <c r="HDZ320" s="18"/>
      <c r="HEA320" s="18"/>
      <c r="HEB320" s="18"/>
      <c r="HEC320" s="18"/>
      <c r="HED320" s="18"/>
      <c r="HEE320" s="18"/>
      <c r="HEF320" s="18"/>
      <c r="HEG320" s="18"/>
      <c r="HEH320" s="18"/>
      <c r="HEI320" s="18"/>
      <c r="HEJ320" s="18"/>
      <c r="HEK320" s="18"/>
      <c r="HEL320" s="18"/>
      <c r="HEM320" s="18"/>
      <c r="HEN320" s="18"/>
      <c r="HEO320" s="18"/>
      <c r="HEP320" s="18"/>
      <c r="HEQ320" s="18"/>
      <c r="HER320" s="18"/>
      <c r="HES320" s="18"/>
      <c r="HET320" s="18"/>
      <c r="HEU320" s="18"/>
      <c r="HEV320" s="18"/>
      <c r="HEW320" s="18"/>
      <c r="HEX320" s="18"/>
      <c r="HEY320" s="18"/>
      <c r="HEZ320" s="18"/>
      <c r="HFA320" s="18"/>
      <c r="HFB320" s="18"/>
      <c r="HFC320" s="18"/>
      <c r="HFD320" s="18"/>
      <c r="HFE320" s="18"/>
      <c r="HFF320" s="18"/>
      <c r="HFG320" s="18"/>
      <c r="HFH320" s="18"/>
      <c r="HFI320" s="18"/>
      <c r="HFJ320" s="18"/>
      <c r="HFK320" s="18"/>
      <c r="HFL320" s="18"/>
      <c r="HFM320" s="18"/>
      <c r="HFN320" s="18"/>
      <c r="HFO320" s="18"/>
      <c r="HFP320" s="18"/>
      <c r="HFQ320" s="18"/>
      <c r="HFR320" s="18"/>
      <c r="HFS320" s="18"/>
      <c r="HFT320" s="18"/>
      <c r="HFU320" s="18"/>
      <c r="HFV320" s="18"/>
      <c r="HFW320" s="18"/>
      <c r="HFX320" s="18"/>
      <c r="HFY320" s="18"/>
      <c r="HFZ320" s="18"/>
      <c r="HGA320" s="18"/>
      <c r="HGB320" s="18"/>
      <c r="HGC320" s="18"/>
      <c r="HGD320" s="18"/>
      <c r="HGE320" s="18"/>
      <c r="HGF320" s="18"/>
      <c r="HGG320" s="18"/>
      <c r="HGH320" s="18"/>
      <c r="HGI320" s="18"/>
      <c r="HGJ320" s="18"/>
      <c r="HGK320" s="18"/>
      <c r="HGL320" s="18"/>
      <c r="HGM320" s="18"/>
      <c r="HGN320" s="18"/>
      <c r="HGO320" s="18"/>
      <c r="HGP320" s="18"/>
      <c r="HGQ320" s="18"/>
      <c r="HGR320" s="18"/>
      <c r="HGS320" s="18"/>
      <c r="HGT320" s="18"/>
      <c r="HGU320" s="18"/>
      <c r="HGV320" s="18"/>
      <c r="HGW320" s="18"/>
      <c r="HGX320" s="18"/>
      <c r="HGY320" s="18"/>
      <c r="HGZ320" s="18"/>
      <c r="HHA320" s="18"/>
      <c r="HHB320" s="18"/>
      <c r="HHC320" s="18"/>
      <c r="HHD320" s="18"/>
      <c r="HHE320" s="18"/>
      <c r="HHF320" s="18"/>
      <c r="HHG320" s="18"/>
      <c r="HHH320" s="18"/>
      <c r="HHI320" s="18"/>
      <c r="HHJ320" s="18"/>
      <c r="HHK320" s="18"/>
      <c r="HHL320" s="18"/>
      <c r="HHM320" s="18"/>
      <c r="HHN320" s="18"/>
      <c r="HHO320" s="18"/>
      <c r="HHP320" s="18"/>
      <c r="HHQ320" s="18"/>
      <c r="HHR320" s="18"/>
      <c r="HHS320" s="18"/>
      <c r="HHT320" s="18"/>
      <c r="HHU320" s="18"/>
      <c r="HHV320" s="18"/>
      <c r="HHW320" s="18"/>
      <c r="HHX320" s="18"/>
      <c r="HHY320" s="18"/>
      <c r="HHZ320" s="18"/>
      <c r="HIA320" s="18"/>
      <c r="HIB320" s="18"/>
      <c r="HIC320" s="18"/>
      <c r="HID320" s="18"/>
      <c r="HIE320" s="18"/>
      <c r="HIF320" s="18"/>
      <c r="HIG320" s="18"/>
      <c r="HIH320" s="18"/>
      <c r="HII320" s="18"/>
      <c r="HIJ320" s="18"/>
      <c r="HIK320" s="18"/>
      <c r="HIL320" s="18"/>
      <c r="HIM320" s="18"/>
      <c r="HIN320" s="18"/>
      <c r="HIO320" s="18"/>
      <c r="HIP320" s="18"/>
      <c r="HIQ320" s="18"/>
      <c r="HIR320" s="18"/>
      <c r="HIS320" s="18"/>
      <c r="HIT320" s="18"/>
      <c r="HIU320" s="18"/>
      <c r="HIV320" s="18"/>
      <c r="HIW320" s="18"/>
      <c r="HIX320" s="18"/>
      <c r="HIY320" s="18"/>
      <c r="HIZ320" s="18"/>
      <c r="HJA320" s="18"/>
      <c r="HJB320" s="18"/>
      <c r="HJC320" s="18"/>
      <c r="HJD320" s="18"/>
      <c r="HJE320" s="18"/>
      <c r="HJF320" s="18"/>
      <c r="HJG320" s="18"/>
      <c r="HJH320" s="18"/>
      <c r="HJI320" s="18"/>
      <c r="HJJ320" s="18"/>
      <c r="HJK320" s="18"/>
      <c r="HJL320" s="18"/>
      <c r="HJM320" s="18"/>
      <c r="HJN320" s="18"/>
      <c r="HJO320" s="18"/>
      <c r="HJP320" s="18"/>
      <c r="HJQ320" s="18"/>
      <c r="HJR320" s="18"/>
      <c r="HJS320" s="18"/>
      <c r="HJT320" s="18"/>
      <c r="HJU320" s="18"/>
      <c r="HJV320" s="18"/>
      <c r="HJW320" s="18"/>
      <c r="HJX320" s="18"/>
      <c r="HJY320" s="18"/>
      <c r="HJZ320" s="18"/>
      <c r="HKA320" s="18"/>
      <c r="HKB320" s="18"/>
      <c r="HKC320" s="18"/>
      <c r="HKD320" s="18"/>
      <c r="HKE320" s="18"/>
      <c r="HKF320" s="18"/>
      <c r="HKG320" s="18"/>
      <c r="HKH320" s="18"/>
      <c r="HKI320" s="18"/>
      <c r="HKJ320" s="18"/>
      <c r="HKK320" s="18"/>
      <c r="HKL320" s="18"/>
      <c r="HKM320" s="18"/>
      <c r="HKN320" s="18"/>
      <c r="HKO320" s="18"/>
      <c r="HKP320" s="18"/>
      <c r="HKQ320" s="18"/>
      <c r="HKR320" s="18"/>
      <c r="HKS320" s="18"/>
      <c r="HKT320" s="18"/>
      <c r="HKU320" s="18"/>
      <c r="HKV320" s="18"/>
      <c r="HKW320" s="18"/>
      <c r="HKX320" s="18"/>
      <c r="HKY320" s="18"/>
      <c r="HKZ320" s="18"/>
      <c r="HLA320" s="18"/>
      <c r="HLB320" s="18"/>
      <c r="HLC320" s="18"/>
      <c r="HLD320" s="18"/>
      <c r="HLE320" s="18"/>
      <c r="HLF320" s="18"/>
      <c r="HLG320" s="18"/>
      <c r="HLH320" s="18"/>
      <c r="HLI320" s="18"/>
      <c r="HLJ320" s="18"/>
      <c r="HLK320" s="18"/>
      <c r="HLL320" s="18"/>
      <c r="HLM320" s="18"/>
      <c r="HLN320" s="18"/>
      <c r="HLO320" s="18"/>
      <c r="HLP320" s="18"/>
      <c r="HLQ320" s="18"/>
      <c r="HLR320" s="18"/>
      <c r="HLS320" s="18"/>
      <c r="HLT320" s="18"/>
      <c r="HLU320" s="18"/>
      <c r="HLV320" s="18"/>
      <c r="HLW320" s="18"/>
      <c r="HLX320" s="18"/>
      <c r="HLY320" s="18"/>
      <c r="HLZ320" s="18"/>
      <c r="HMA320" s="18"/>
      <c r="HMB320" s="18"/>
      <c r="HMC320" s="18"/>
      <c r="HMD320" s="18"/>
      <c r="HME320" s="18"/>
      <c r="HMF320" s="18"/>
      <c r="HMG320" s="18"/>
      <c r="HMH320" s="18"/>
      <c r="HMI320" s="18"/>
      <c r="HMJ320" s="18"/>
      <c r="HMK320" s="18"/>
      <c r="HML320" s="18"/>
      <c r="HMM320" s="18"/>
      <c r="HMN320" s="18"/>
      <c r="HMO320" s="18"/>
      <c r="HMP320" s="18"/>
      <c r="HMQ320" s="18"/>
      <c r="HMR320" s="18"/>
      <c r="HMS320" s="18"/>
      <c r="HMT320" s="18"/>
      <c r="HMU320" s="18"/>
      <c r="HMV320" s="18"/>
      <c r="HMW320" s="18"/>
      <c r="HMX320" s="18"/>
      <c r="HMY320" s="18"/>
      <c r="HMZ320" s="18"/>
      <c r="HNA320" s="18"/>
      <c r="HNB320" s="18"/>
      <c r="HNC320" s="18"/>
      <c r="HND320" s="18"/>
      <c r="HNE320" s="18"/>
      <c r="HNF320" s="18"/>
      <c r="HNG320" s="18"/>
      <c r="HNH320" s="18"/>
      <c r="HNI320" s="18"/>
      <c r="HNJ320" s="18"/>
      <c r="HNK320" s="18"/>
      <c r="HNL320" s="18"/>
      <c r="HNM320" s="18"/>
      <c r="HNN320" s="18"/>
      <c r="HNO320" s="18"/>
      <c r="HNP320" s="18"/>
      <c r="HNQ320" s="18"/>
      <c r="HNR320" s="18"/>
      <c r="HNS320" s="18"/>
      <c r="HNT320" s="18"/>
      <c r="HNU320" s="18"/>
      <c r="HNV320" s="18"/>
      <c r="HNW320" s="18"/>
      <c r="HNX320" s="18"/>
      <c r="HNY320" s="18"/>
      <c r="HNZ320" s="18"/>
      <c r="HOA320" s="18"/>
      <c r="HOB320" s="18"/>
      <c r="HOC320" s="18"/>
      <c r="HOD320" s="18"/>
      <c r="HOE320" s="18"/>
      <c r="HOF320" s="18"/>
      <c r="HOG320" s="18"/>
      <c r="HOH320" s="18"/>
      <c r="HOI320" s="18"/>
      <c r="HOJ320" s="18"/>
      <c r="HOK320" s="18"/>
      <c r="HOL320" s="18"/>
      <c r="HOM320" s="18"/>
      <c r="HON320" s="18"/>
      <c r="HOO320" s="18"/>
      <c r="HOP320" s="18"/>
      <c r="HOQ320" s="18"/>
      <c r="HOR320" s="18"/>
      <c r="HOS320" s="18"/>
      <c r="HOT320" s="18"/>
      <c r="HOU320" s="18"/>
      <c r="HOV320" s="18"/>
      <c r="HOW320" s="18"/>
      <c r="HOX320" s="18"/>
      <c r="HOY320" s="18"/>
      <c r="HOZ320" s="18"/>
      <c r="HPA320" s="18"/>
      <c r="HPB320" s="18"/>
      <c r="HPC320" s="18"/>
      <c r="HPD320" s="18"/>
      <c r="HPE320" s="18"/>
      <c r="HPF320" s="18"/>
      <c r="HPG320" s="18"/>
      <c r="HPH320" s="18"/>
      <c r="HPI320" s="18"/>
      <c r="HPJ320" s="18"/>
      <c r="HPK320" s="18"/>
      <c r="HPL320" s="18"/>
      <c r="HPM320" s="18"/>
      <c r="HPN320" s="18"/>
      <c r="HPO320" s="18"/>
      <c r="HPP320" s="18"/>
      <c r="HPQ320" s="18"/>
      <c r="HPR320" s="18"/>
      <c r="HPS320" s="18"/>
      <c r="HPT320" s="18"/>
      <c r="HPU320" s="18"/>
      <c r="HPV320" s="18"/>
      <c r="HPW320" s="18"/>
      <c r="HPX320" s="18"/>
      <c r="HPY320" s="18"/>
      <c r="HPZ320" s="18"/>
      <c r="HQA320" s="18"/>
      <c r="HQB320" s="18"/>
      <c r="HQC320" s="18"/>
      <c r="HQD320" s="18"/>
      <c r="HQE320" s="18"/>
      <c r="HQF320" s="18"/>
      <c r="HQG320" s="18"/>
      <c r="HQH320" s="18"/>
      <c r="HQI320" s="18"/>
      <c r="HQJ320" s="18"/>
      <c r="HQK320" s="18"/>
      <c r="HQL320" s="18"/>
      <c r="HQM320" s="18"/>
      <c r="HQN320" s="18"/>
      <c r="HQO320" s="18"/>
      <c r="HQP320" s="18"/>
      <c r="HQQ320" s="18"/>
      <c r="HQR320" s="18"/>
      <c r="HQS320" s="18"/>
      <c r="HQT320" s="18"/>
      <c r="HQU320" s="18"/>
      <c r="HQV320" s="18"/>
      <c r="HQW320" s="18"/>
      <c r="HQX320" s="18"/>
      <c r="HQY320" s="18"/>
      <c r="HQZ320" s="18"/>
      <c r="HRA320" s="18"/>
      <c r="HRB320" s="18"/>
      <c r="HRC320" s="18"/>
      <c r="HRD320" s="18"/>
      <c r="HRE320" s="18"/>
      <c r="HRF320" s="18"/>
      <c r="HRG320" s="18"/>
      <c r="HRH320" s="18"/>
      <c r="HRI320" s="18"/>
      <c r="HRJ320" s="18"/>
      <c r="HRK320" s="18"/>
      <c r="HRL320" s="18"/>
      <c r="HRM320" s="18"/>
      <c r="HRN320" s="18"/>
      <c r="HRO320" s="18"/>
      <c r="HRP320" s="18"/>
      <c r="HRQ320" s="18"/>
      <c r="HRR320" s="18"/>
      <c r="HRS320" s="18"/>
      <c r="HRT320" s="18"/>
      <c r="HRU320" s="18"/>
      <c r="HRV320" s="18"/>
      <c r="HRW320" s="18"/>
      <c r="HRX320" s="18"/>
      <c r="HRY320" s="18"/>
      <c r="HRZ320" s="18"/>
      <c r="HSA320" s="18"/>
      <c r="HSB320" s="18"/>
      <c r="HSC320" s="18"/>
      <c r="HSD320" s="18"/>
      <c r="HSE320" s="18"/>
      <c r="HSF320" s="18"/>
      <c r="HSG320" s="18"/>
      <c r="HSH320" s="18"/>
      <c r="HSI320" s="18"/>
      <c r="HSJ320" s="18"/>
      <c r="HSK320" s="18"/>
      <c r="HSL320" s="18"/>
      <c r="HSM320" s="18"/>
      <c r="HSN320" s="18"/>
      <c r="HSO320" s="18"/>
      <c r="HSP320" s="18"/>
      <c r="HSQ320" s="18"/>
      <c r="HSR320" s="18"/>
      <c r="HSS320" s="18"/>
      <c r="HST320" s="18"/>
      <c r="HSU320" s="18"/>
      <c r="HSV320" s="18"/>
      <c r="HSW320" s="18"/>
      <c r="HSX320" s="18"/>
      <c r="HSY320" s="18"/>
      <c r="HSZ320" s="18"/>
      <c r="HTA320" s="18"/>
      <c r="HTB320" s="18"/>
      <c r="HTC320" s="18"/>
      <c r="HTD320" s="18"/>
      <c r="HTE320" s="18"/>
      <c r="HTF320" s="18"/>
      <c r="HTG320" s="18"/>
      <c r="HTH320" s="18"/>
      <c r="HTI320" s="18"/>
      <c r="HTJ320" s="18"/>
      <c r="HTK320" s="18"/>
      <c r="HTL320" s="18"/>
      <c r="HTM320" s="18"/>
      <c r="HTN320" s="18"/>
      <c r="HTO320" s="18"/>
      <c r="HTP320" s="18"/>
      <c r="HTQ320" s="18"/>
      <c r="HTR320" s="18"/>
      <c r="HTS320" s="18"/>
      <c r="HTT320" s="18"/>
      <c r="HTU320" s="18"/>
      <c r="HTV320" s="18"/>
      <c r="HTW320" s="18"/>
      <c r="HTX320" s="18"/>
      <c r="HTY320" s="18"/>
      <c r="HTZ320" s="18"/>
      <c r="HUA320" s="18"/>
      <c r="HUB320" s="18"/>
      <c r="HUC320" s="18"/>
      <c r="HUD320" s="18"/>
      <c r="HUE320" s="18"/>
      <c r="HUF320" s="18"/>
      <c r="HUG320" s="18"/>
      <c r="HUH320" s="18"/>
      <c r="HUI320" s="18"/>
      <c r="HUJ320" s="18"/>
      <c r="HUK320" s="18"/>
      <c r="HUL320" s="18"/>
      <c r="HUM320" s="18"/>
      <c r="HUN320" s="18"/>
      <c r="HUO320" s="18"/>
      <c r="HUP320" s="18"/>
      <c r="HUQ320" s="18"/>
      <c r="HUR320" s="18"/>
      <c r="HUS320" s="18"/>
      <c r="HUT320" s="18"/>
      <c r="HUU320" s="18"/>
      <c r="HUV320" s="18"/>
      <c r="HUW320" s="18"/>
      <c r="HUX320" s="18"/>
      <c r="HUY320" s="18"/>
      <c r="HUZ320" s="18"/>
      <c r="HVA320" s="18"/>
      <c r="HVB320" s="18"/>
      <c r="HVC320" s="18"/>
      <c r="HVD320" s="18"/>
      <c r="HVE320" s="18"/>
      <c r="HVF320" s="18"/>
      <c r="HVG320" s="18"/>
      <c r="HVH320" s="18"/>
      <c r="HVI320" s="18"/>
      <c r="HVJ320" s="18"/>
      <c r="HVK320" s="18"/>
      <c r="HVL320" s="18"/>
      <c r="HVM320" s="18"/>
      <c r="HVN320" s="18"/>
      <c r="HVO320" s="18"/>
      <c r="HVP320" s="18"/>
      <c r="HVQ320" s="18"/>
      <c r="HVR320" s="18"/>
      <c r="HVS320" s="18"/>
      <c r="HVT320" s="18"/>
      <c r="HVU320" s="18"/>
      <c r="HVV320" s="18"/>
      <c r="HVW320" s="18"/>
      <c r="HVX320" s="18"/>
      <c r="HVY320" s="18"/>
      <c r="HVZ320" s="18"/>
      <c r="HWA320" s="18"/>
      <c r="HWB320" s="18"/>
      <c r="HWC320" s="18"/>
      <c r="HWD320" s="18"/>
      <c r="HWE320" s="18"/>
      <c r="HWF320" s="18"/>
      <c r="HWG320" s="18"/>
      <c r="HWH320" s="18"/>
      <c r="HWI320" s="18"/>
      <c r="HWJ320" s="18"/>
      <c r="HWK320" s="18"/>
      <c r="HWL320" s="18"/>
      <c r="HWM320" s="18"/>
      <c r="HWN320" s="18"/>
      <c r="HWO320" s="18"/>
      <c r="HWP320" s="18"/>
      <c r="HWQ320" s="18"/>
      <c r="HWR320" s="18"/>
      <c r="HWS320" s="18"/>
      <c r="HWT320" s="18"/>
      <c r="HWU320" s="18"/>
      <c r="HWV320" s="18"/>
      <c r="HWW320" s="18"/>
      <c r="HWX320" s="18"/>
      <c r="HWY320" s="18"/>
      <c r="HWZ320" s="18"/>
      <c r="HXA320" s="18"/>
      <c r="HXB320" s="18"/>
      <c r="HXC320" s="18"/>
      <c r="HXD320" s="18"/>
      <c r="HXE320" s="18"/>
      <c r="HXF320" s="18"/>
      <c r="HXG320" s="18"/>
      <c r="HXH320" s="18"/>
      <c r="HXI320" s="18"/>
      <c r="HXJ320" s="18"/>
      <c r="HXK320" s="18"/>
      <c r="HXL320" s="18"/>
      <c r="HXM320" s="18"/>
      <c r="HXN320" s="18"/>
      <c r="HXO320" s="18"/>
      <c r="HXP320" s="18"/>
      <c r="HXQ320" s="18"/>
      <c r="HXR320" s="18"/>
      <c r="HXS320" s="18"/>
      <c r="HXT320" s="18"/>
      <c r="HXU320" s="18"/>
      <c r="HXV320" s="18"/>
      <c r="HXW320" s="18"/>
      <c r="HXX320" s="18"/>
      <c r="HXY320" s="18"/>
      <c r="HXZ320" s="18"/>
      <c r="HYA320" s="18"/>
      <c r="HYB320" s="18"/>
      <c r="HYC320" s="18"/>
      <c r="HYD320" s="18"/>
      <c r="HYE320" s="18"/>
      <c r="HYF320" s="18"/>
      <c r="HYG320" s="18"/>
      <c r="HYH320" s="18"/>
      <c r="HYI320" s="18"/>
      <c r="HYJ320" s="18"/>
      <c r="HYK320" s="18"/>
      <c r="HYL320" s="18"/>
      <c r="HYM320" s="18"/>
      <c r="HYN320" s="18"/>
      <c r="HYO320" s="18"/>
      <c r="HYP320" s="18"/>
      <c r="HYQ320" s="18"/>
      <c r="HYR320" s="18"/>
      <c r="HYS320" s="18"/>
      <c r="HYT320" s="18"/>
      <c r="HYU320" s="18"/>
      <c r="HYV320" s="18"/>
      <c r="HYW320" s="18"/>
      <c r="HYX320" s="18"/>
      <c r="HYY320" s="18"/>
      <c r="HYZ320" s="18"/>
      <c r="HZA320" s="18"/>
      <c r="HZB320" s="18"/>
      <c r="HZC320" s="18"/>
      <c r="HZD320" s="18"/>
      <c r="HZE320" s="18"/>
      <c r="HZF320" s="18"/>
      <c r="HZG320" s="18"/>
      <c r="HZH320" s="18"/>
      <c r="HZI320" s="18"/>
      <c r="HZJ320" s="18"/>
      <c r="HZK320" s="18"/>
      <c r="HZL320" s="18"/>
      <c r="HZM320" s="18"/>
      <c r="HZN320" s="18"/>
      <c r="HZO320" s="18"/>
      <c r="HZP320" s="18"/>
      <c r="HZQ320" s="18"/>
      <c r="HZR320" s="18"/>
      <c r="HZS320" s="18"/>
      <c r="HZT320" s="18"/>
      <c r="HZU320" s="18"/>
      <c r="HZV320" s="18"/>
      <c r="HZW320" s="18"/>
      <c r="HZX320" s="18"/>
      <c r="HZY320" s="18"/>
      <c r="HZZ320" s="18"/>
      <c r="IAA320" s="18"/>
      <c r="IAB320" s="18"/>
      <c r="IAC320" s="18"/>
      <c r="IAD320" s="18"/>
      <c r="IAE320" s="18"/>
      <c r="IAF320" s="18"/>
      <c r="IAG320" s="18"/>
      <c r="IAH320" s="18"/>
      <c r="IAI320" s="18"/>
      <c r="IAJ320" s="18"/>
      <c r="IAK320" s="18"/>
      <c r="IAL320" s="18"/>
      <c r="IAM320" s="18"/>
      <c r="IAN320" s="18"/>
      <c r="IAO320" s="18"/>
      <c r="IAP320" s="18"/>
      <c r="IAQ320" s="18"/>
      <c r="IAR320" s="18"/>
      <c r="IAS320" s="18"/>
      <c r="IAT320" s="18"/>
      <c r="IAU320" s="18"/>
      <c r="IAV320" s="18"/>
      <c r="IAW320" s="18"/>
      <c r="IAX320" s="18"/>
      <c r="IAY320" s="18"/>
      <c r="IAZ320" s="18"/>
      <c r="IBA320" s="18"/>
      <c r="IBB320" s="18"/>
      <c r="IBC320" s="18"/>
      <c r="IBD320" s="18"/>
      <c r="IBE320" s="18"/>
      <c r="IBF320" s="18"/>
      <c r="IBG320" s="18"/>
      <c r="IBH320" s="18"/>
      <c r="IBI320" s="18"/>
      <c r="IBJ320" s="18"/>
      <c r="IBK320" s="18"/>
      <c r="IBL320" s="18"/>
      <c r="IBM320" s="18"/>
      <c r="IBN320" s="18"/>
      <c r="IBO320" s="18"/>
      <c r="IBP320" s="18"/>
      <c r="IBQ320" s="18"/>
      <c r="IBR320" s="18"/>
      <c r="IBS320" s="18"/>
      <c r="IBT320" s="18"/>
      <c r="IBU320" s="18"/>
      <c r="IBV320" s="18"/>
      <c r="IBW320" s="18"/>
      <c r="IBX320" s="18"/>
      <c r="IBY320" s="18"/>
      <c r="IBZ320" s="18"/>
      <c r="ICA320" s="18"/>
      <c r="ICB320" s="18"/>
      <c r="ICC320" s="18"/>
      <c r="ICD320" s="18"/>
      <c r="ICE320" s="18"/>
      <c r="ICF320" s="18"/>
      <c r="ICG320" s="18"/>
      <c r="ICH320" s="18"/>
      <c r="ICI320" s="18"/>
      <c r="ICJ320" s="18"/>
      <c r="ICK320" s="18"/>
      <c r="ICL320" s="18"/>
      <c r="ICM320" s="18"/>
      <c r="ICN320" s="18"/>
      <c r="ICO320" s="18"/>
      <c r="ICP320" s="18"/>
      <c r="ICQ320" s="18"/>
      <c r="ICR320" s="18"/>
      <c r="ICS320" s="18"/>
      <c r="ICT320" s="18"/>
      <c r="ICU320" s="18"/>
      <c r="ICV320" s="18"/>
      <c r="ICW320" s="18"/>
      <c r="ICX320" s="18"/>
      <c r="ICY320" s="18"/>
      <c r="ICZ320" s="18"/>
      <c r="IDA320" s="18"/>
      <c r="IDB320" s="18"/>
      <c r="IDC320" s="18"/>
      <c r="IDD320" s="18"/>
      <c r="IDE320" s="18"/>
      <c r="IDF320" s="18"/>
      <c r="IDG320" s="18"/>
      <c r="IDH320" s="18"/>
      <c r="IDI320" s="18"/>
      <c r="IDJ320" s="18"/>
      <c r="IDK320" s="18"/>
      <c r="IDL320" s="18"/>
      <c r="IDM320" s="18"/>
      <c r="IDN320" s="18"/>
      <c r="IDO320" s="18"/>
      <c r="IDP320" s="18"/>
      <c r="IDQ320" s="18"/>
      <c r="IDR320" s="18"/>
      <c r="IDS320" s="18"/>
      <c r="IDT320" s="18"/>
      <c r="IDU320" s="18"/>
      <c r="IDV320" s="18"/>
      <c r="IDW320" s="18"/>
      <c r="IDX320" s="18"/>
      <c r="IDY320" s="18"/>
      <c r="IDZ320" s="18"/>
      <c r="IEA320" s="18"/>
      <c r="IEB320" s="18"/>
      <c r="IEC320" s="18"/>
      <c r="IED320" s="18"/>
      <c r="IEE320" s="18"/>
      <c r="IEF320" s="18"/>
      <c r="IEG320" s="18"/>
      <c r="IEH320" s="18"/>
      <c r="IEI320" s="18"/>
      <c r="IEJ320" s="18"/>
      <c r="IEK320" s="18"/>
      <c r="IEL320" s="18"/>
      <c r="IEM320" s="18"/>
      <c r="IEN320" s="18"/>
      <c r="IEO320" s="18"/>
      <c r="IEP320" s="18"/>
      <c r="IEQ320" s="18"/>
      <c r="IER320" s="18"/>
      <c r="IES320" s="18"/>
      <c r="IET320" s="18"/>
      <c r="IEU320" s="18"/>
      <c r="IEV320" s="18"/>
      <c r="IEW320" s="18"/>
      <c r="IEX320" s="18"/>
      <c r="IEY320" s="18"/>
      <c r="IEZ320" s="18"/>
      <c r="IFA320" s="18"/>
      <c r="IFB320" s="18"/>
      <c r="IFC320" s="18"/>
      <c r="IFD320" s="18"/>
      <c r="IFE320" s="18"/>
      <c r="IFF320" s="18"/>
      <c r="IFG320" s="18"/>
      <c r="IFH320" s="18"/>
      <c r="IFI320" s="18"/>
      <c r="IFJ320" s="18"/>
      <c r="IFK320" s="18"/>
      <c r="IFL320" s="18"/>
      <c r="IFM320" s="18"/>
      <c r="IFN320" s="18"/>
      <c r="IFO320" s="18"/>
      <c r="IFP320" s="18"/>
      <c r="IFQ320" s="18"/>
      <c r="IFR320" s="18"/>
      <c r="IFS320" s="18"/>
      <c r="IFT320" s="18"/>
      <c r="IFU320" s="18"/>
      <c r="IFV320" s="18"/>
      <c r="IFW320" s="18"/>
      <c r="IFX320" s="18"/>
      <c r="IFY320" s="18"/>
      <c r="IFZ320" s="18"/>
      <c r="IGA320" s="18"/>
      <c r="IGB320" s="18"/>
      <c r="IGC320" s="18"/>
      <c r="IGD320" s="18"/>
      <c r="IGE320" s="18"/>
      <c r="IGF320" s="18"/>
      <c r="IGG320" s="18"/>
      <c r="IGH320" s="18"/>
      <c r="IGI320" s="18"/>
      <c r="IGJ320" s="18"/>
      <c r="IGK320" s="18"/>
      <c r="IGL320" s="18"/>
      <c r="IGM320" s="18"/>
      <c r="IGN320" s="18"/>
      <c r="IGO320" s="18"/>
      <c r="IGP320" s="18"/>
      <c r="IGQ320" s="18"/>
      <c r="IGR320" s="18"/>
      <c r="IGS320" s="18"/>
      <c r="IGT320" s="18"/>
      <c r="IGU320" s="18"/>
      <c r="IGV320" s="18"/>
      <c r="IGW320" s="18"/>
      <c r="IGX320" s="18"/>
      <c r="IGY320" s="18"/>
      <c r="IGZ320" s="18"/>
      <c r="IHA320" s="18"/>
      <c r="IHB320" s="18"/>
      <c r="IHC320" s="18"/>
      <c r="IHD320" s="18"/>
      <c r="IHE320" s="18"/>
      <c r="IHF320" s="18"/>
      <c r="IHG320" s="18"/>
      <c r="IHH320" s="18"/>
      <c r="IHI320" s="18"/>
      <c r="IHJ320" s="18"/>
      <c r="IHK320" s="18"/>
      <c r="IHL320" s="18"/>
      <c r="IHM320" s="18"/>
      <c r="IHN320" s="18"/>
      <c r="IHO320" s="18"/>
      <c r="IHP320" s="18"/>
      <c r="IHQ320" s="18"/>
      <c r="IHR320" s="18"/>
      <c r="IHS320" s="18"/>
      <c r="IHT320" s="18"/>
      <c r="IHU320" s="18"/>
      <c r="IHV320" s="18"/>
      <c r="IHW320" s="18"/>
      <c r="IHX320" s="18"/>
      <c r="IHY320" s="18"/>
      <c r="IHZ320" s="18"/>
      <c r="IIA320" s="18"/>
      <c r="IIB320" s="18"/>
      <c r="IIC320" s="18"/>
      <c r="IID320" s="18"/>
      <c r="IIE320" s="18"/>
      <c r="IIF320" s="18"/>
      <c r="IIG320" s="18"/>
      <c r="IIH320" s="18"/>
      <c r="III320" s="18"/>
      <c r="IIJ320" s="18"/>
      <c r="IIK320" s="18"/>
      <c r="IIL320" s="18"/>
      <c r="IIM320" s="18"/>
      <c r="IIN320" s="18"/>
      <c r="IIO320" s="18"/>
      <c r="IIP320" s="18"/>
      <c r="IIQ320" s="18"/>
      <c r="IIR320" s="18"/>
      <c r="IIS320" s="18"/>
      <c r="IIT320" s="18"/>
      <c r="IIU320" s="18"/>
      <c r="IIV320" s="18"/>
      <c r="IIW320" s="18"/>
      <c r="IIX320" s="18"/>
      <c r="IIY320" s="18"/>
      <c r="IIZ320" s="18"/>
      <c r="IJA320" s="18"/>
      <c r="IJB320" s="18"/>
      <c r="IJC320" s="18"/>
      <c r="IJD320" s="18"/>
      <c r="IJE320" s="18"/>
      <c r="IJF320" s="18"/>
      <c r="IJG320" s="18"/>
      <c r="IJH320" s="18"/>
      <c r="IJI320" s="18"/>
      <c r="IJJ320" s="18"/>
      <c r="IJK320" s="18"/>
      <c r="IJL320" s="18"/>
      <c r="IJM320" s="18"/>
      <c r="IJN320" s="18"/>
      <c r="IJO320" s="18"/>
      <c r="IJP320" s="18"/>
      <c r="IJQ320" s="18"/>
      <c r="IJR320" s="18"/>
      <c r="IJS320" s="18"/>
      <c r="IJT320" s="18"/>
      <c r="IJU320" s="18"/>
      <c r="IJV320" s="18"/>
      <c r="IJW320" s="18"/>
      <c r="IJX320" s="18"/>
      <c r="IJY320" s="18"/>
      <c r="IJZ320" s="18"/>
      <c r="IKA320" s="18"/>
      <c r="IKB320" s="18"/>
      <c r="IKC320" s="18"/>
      <c r="IKD320" s="18"/>
      <c r="IKE320" s="18"/>
      <c r="IKF320" s="18"/>
      <c r="IKG320" s="18"/>
      <c r="IKH320" s="18"/>
      <c r="IKI320" s="18"/>
      <c r="IKJ320" s="18"/>
      <c r="IKK320" s="18"/>
      <c r="IKL320" s="18"/>
      <c r="IKM320" s="18"/>
      <c r="IKN320" s="18"/>
      <c r="IKO320" s="18"/>
      <c r="IKP320" s="18"/>
      <c r="IKQ320" s="18"/>
      <c r="IKR320" s="18"/>
      <c r="IKS320" s="18"/>
      <c r="IKT320" s="18"/>
      <c r="IKU320" s="18"/>
      <c r="IKV320" s="18"/>
      <c r="IKW320" s="18"/>
      <c r="IKX320" s="18"/>
      <c r="IKY320" s="18"/>
      <c r="IKZ320" s="18"/>
      <c r="ILA320" s="18"/>
      <c r="ILB320" s="18"/>
      <c r="ILC320" s="18"/>
      <c r="ILD320" s="18"/>
      <c r="ILE320" s="18"/>
      <c r="ILF320" s="18"/>
      <c r="ILG320" s="18"/>
      <c r="ILH320" s="18"/>
      <c r="ILI320" s="18"/>
      <c r="ILJ320" s="18"/>
      <c r="ILK320" s="18"/>
      <c r="ILL320" s="18"/>
      <c r="ILM320" s="18"/>
      <c r="ILN320" s="18"/>
      <c r="ILO320" s="18"/>
      <c r="ILP320" s="18"/>
      <c r="ILQ320" s="18"/>
      <c r="ILR320" s="18"/>
      <c r="ILS320" s="18"/>
      <c r="ILT320" s="18"/>
      <c r="ILU320" s="18"/>
      <c r="ILV320" s="18"/>
      <c r="ILW320" s="18"/>
      <c r="ILX320" s="18"/>
      <c r="ILY320" s="18"/>
      <c r="ILZ320" s="18"/>
      <c r="IMA320" s="18"/>
      <c r="IMB320" s="18"/>
      <c r="IMC320" s="18"/>
      <c r="IMD320" s="18"/>
      <c r="IME320" s="18"/>
      <c r="IMF320" s="18"/>
      <c r="IMG320" s="18"/>
      <c r="IMH320" s="18"/>
      <c r="IMI320" s="18"/>
      <c r="IMJ320" s="18"/>
      <c r="IMK320" s="18"/>
      <c r="IML320" s="18"/>
      <c r="IMM320" s="18"/>
      <c r="IMN320" s="18"/>
      <c r="IMO320" s="18"/>
      <c r="IMP320" s="18"/>
      <c r="IMQ320" s="18"/>
      <c r="IMR320" s="18"/>
      <c r="IMS320" s="18"/>
      <c r="IMT320" s="18"/>
      <c r="IMU320" s="18"/>
      <c r="IMV320" s="18"/>
      <c r="IMW320" s="18"/>
      <c r="IMX320" s="18"/>
      <c r="IMY320" s="18"/>
      <c r="IMZ320" s="18"/>
      <c r="INA320" s="18"/>
      <c r="INB320" s="18"/>
      <c r="INC320" s="18"/>
      <c r="IND320" s="18"/>
      <c r="INE320" s="18"/>
      <c r="INF320" s="18"/>
      <c r="ING320" s="18"/>
      <c r="INH320" s="18"/>
      <c r="INI320" s="18"/>
      <c r="INJ320" s="18"/>
      <c r="INK320" s="18"/>
      <c r="INL320" s="18"/>
      <c r="INM320" s="18"/>
      <c r="INN320" s="18"/>
      <c r="INO320" s="18"/>
      <c r="INP320" s="18"/>
      <c r="INQ320" s="18"/>
      <c r="INR320" s="18"/>
      <c r="INS320" s="18"/>
      <c r="INT320" s="18"/>
      <c r="INU320" s="18"/>
      <c r="INV320" s="18"/>
      <c r="INW320" s="18"/>
      <c r="INX320" s="18"/>
      <c r="INY320" s="18"/>
      <c r="INZ320" s="18"/>
      <c r="IOA320" s="18"/>
      <c r="IOB320" s="18"/>
      <c r="IOC320" s="18"/>
      <c r="IOD320" s="18"/>
      <c r="IOE320" s="18"/>
      <c r="IOF320" s="18"/>
      <c r="IOG320" s="18"/>
      <c r="IOH320" s="18"/>
      <c r="IOI320" s="18"/>
      <c r="IOJ320" s="18"/>
      <c r="IOK320" s="18"/>
      <c r="IOL320" s="18"/>
      <c r="IOM320" s="18"/>
      <c r="ION320" s="18"/>
      <c r="IOO320" s="18"/>
      <c r="IOP320" s="18"/>
      <c r="IOQ320" s="18"/>
      <c r="IOR320" s="18"/>
      <c r="IOS320" s="18"/>
      <c r="IOT320" s="18"/>
      <c r="IOU320" s="18"/>
      <c r="IOV320" s="18"/>
      <c r="IOW320" s="18"/>
      <c r="IOX320" s="18"/>
      <c r="IOY320" s="18"/>
      <c r="IOZ320" s="18"/>
      <c r="IPA320" s="18"/>
      <c r="IPB320" s="18"/>
      <c r="IPC320" s="18"/>
      <c r="IPD320" s="18"/>
      <c r="IPE320" s="18"/>
      <c r="IPF320" s="18"/>
      <c r="IPG320" s="18"/>
      <c r="IPH320" s="18"/>
      <c r="IPI320" s="18"/>
      <c r="IPJ320" s="18"/>
      <c r="IPK320" s="18"/>
      <c r="IPL320" s="18"/>
      <c r="IPM320" s="18"/>
      <c r="IPN320" s="18"/>
      <c r="IPO320" s="18"/>
      <c r="IPP320" s="18"/>
      <c r="IPQ320" s="18"/>
      <c r="IPR320" s="18"/>
      <c r="IPS320" s="18"/>
      <c r="IPT320" s="18"/>
      <c r="IPU320" s="18"/>
      <c r="IPV320" s="18"/>
      <c r="IPW320" s="18"/>
      <c r="IPX320" s="18"/>
      <c r="IPY320" s="18"/>
      <c r="IPZ320" s="18"/>
      <c r="IQA320" s="18"/>
      <c r="IQB320" s="18"/>
      <c r="IQC320" s="18"/>
      <c r="IQD320" s="18"/>
      <c r="IQE320" s="18"/>
      <c r="IQF320" s="18"/>
      <c r="IQG320" s="18"/>
      <c r="IQH320" s="18"/>
      <c r="IQI320" s="18"/>
      <c r="IQJ320" s="18"/>
      <c r="IQK320" s="18"/>
      <c r="IQL320" s="18"/>
      <c r="IQM320" s="18"/>
      <c r="IQN320" s="18"/>
      <c r="IQO320" s="18"/>
      <c r="IQP320" s="18"/>
      <c r="IQQ320" s="18"/>
      <c r="IQR320" s="18"/>
      <c r="IQS320" s="18"/>
      <c r="IQT320" s="18"/>
      <c r="IQU320" s="18"/>
      <c r="IQV320" s="18"/>
      <c r="IQW320" s="18"/>
      <c r="IQX320" s="18"/>
      <c r="IQY320" s="18"/>
      <c r="IQZ320" s="18"/>
      <c r="IRA320" s="18"/>
      <c r="IRB320" s="18"/>
      <c r="IRC320" s="18"/>
      <c r="IRD320" s="18"/>
      <c r="IRE320" s="18"/>
      <c r="IRF320" s="18"/>
      <c r="IRG320" s="18"/>
      <c r="IRH320" s="18"/>
      <c r="IRI320" s="18"/>
      <c r="IRJ320" s="18"/>
      <c r="IRK320" s="18"/>
      <c r="IRL320" s="18"/>
      <c r="IRM320" s="18"/>
      <c r="IRN320" s="18"/>
      <c r="IRO320" s="18"/>
      <c r="IRP320" s="18"/>
      <c r="IRQ320" s="18"/>
      <c r="IRR320" s="18"/>
      <c r="IRS320" s="18"/>
      <c r="IRT320" s="18"/>
      <c r="IRU320" s="18"/>
      <c r="IRV320" s="18"/>
      <c r="IRW320" s="18"/>
      <c r="IRX320" s="18"/>
      <c r="IRY320" s="18"/>
      <c r="IRZ320" s="18"/>
      <c r="ISA320" s="18"/>
      <c r="ISB320" s="18"/>
      <c r="ISC320" s="18"/>
      <c r="ISD320" s="18"/>
      <c r="ISE320" s="18"/>
      <c r="ISF320" s="18"/>
      <c r="ISG320" s="18"/>
      <c r="ISH320" s="18"/>
      <c r="ISI320" s="18"/>
      <c r="ISJ320" s="18"/>
      <c r="ISK320" s="18"/>
      <c r="ISL320" s="18"/>
      <c r="ISM320" s="18"/>
      <c r="ISN320" s="18"/>
      <c r="ISO320" s="18"/>
      <c r="ISP320" s="18"/>
      <c r="ISQ320" s="18"/>
      <c r="ISR320" s="18"/>
      <c r="ISS320" s="18"/>
      <c r="IST320" s="18"/>
      <c r="ISU320" s="18"/>
      <c r="ISV320" s="18"/>
      <c r="ISW320" s="18"/>
      <c r="ISX320" s="18"/>
      <c r="ISY320" s="18"/>
      <c r="ISZ320" s="18"/>
      <c r="ITA320" s="18"/>
      <c r="ITB320" s="18"/>
      <c r="ITC320" s="18"/>
      <c r="ITD320" s="18"/>
      <c r="ITE320" s="18"/>
      <c r="ITF320" s="18"/>
      <c r="ITG320" s="18"/>
      <c r="ITH320" s="18"/>
      <c r="ITI320" s="18"/>
      <c r="ITJ320" s="18"/>
      <c r="ITK320" s="18"/>
      <c r="ITL320" s="18"/>
      <c r="ITM320" s="18"/>
      <c r="ITN320" s="18"/>
      <c r="ITO320" s="18"/>
      <c r="ITP320" s="18"/>
      <c r="ITQ320" s="18"/>
      <c r="ITR320" s="18"/>
      <c r="ITS320" s="18"/>
      <c r="ITT320" s="18"/>
      <c r="ITU320" s="18"/>
      <c r="ITV320" s="18"/>
      <c r="ITW320" s="18"/>
      <c r="ITX320" s="18"/>
      <c r="ITY320" s="18"/>
      <c r="ITZ320" s="18"/>
      <c r="IUA320" s="18"/>
      <c r="IUB320" s="18"/>
      <c r="IUC320" s="18"/>
      <c r="IUD320" s="18"/>
      <c r="IUE320" s="18"/>
      <c r="IUF320" s="18"/>
      <c r="IUG320" s="18"/>
      <c r="IUH320" s="18"/>
      <c r="IUI320" s="18"/>
      <c r="IUJ320" s="18"/>
      <c r="IUK320" s="18"/>
      <c r="IUL320" s="18"/>
      <c r="IUM320" s="18"/>
      <c r="IUN320" s="18"/>
      <c r="IUO320" s="18"/>
      <c r="IUP320" s="18"/>
      <c r="IUQ320" s="18"/>
      <c r="IUR320" s="18"/>
      <c r="IUS320" s="18"/>
      <c r="IUT320" s="18"/>
      <c r="IUU320" s="18"/>
      <c r="IUV320" s="18"/>
      <c r="IUW320" s="18"/>
      <c r="IUX320" s="18"/>
      <c r="IUY320" s="18"/>
      <c r="IUZ320" s="18"/>
      <c r="IVA320" s="18"/>
      <c r="IVB320" s="18"/>
      <c r="IVC320" s="18"/>
      <c r="IVD320" s="18"/>
      <c r="IVE320" s="18"/>
      <c r="IVF320" s="18"/>
      <c r="IVG320" s="18"/>
      <c r="IVH320" s="18"/>
      <c r="IVI320" s="18"/>
      <c r="IVJ320" s="18"/>
      <c r="IVK320" s="18"/>
      <c r="IVL320" s="18"/>
      <c r="IVM320" s="18"/>
      <c r="IVN320" s="18"/>
      <c r="IVO320" s="18"/>
      <c r="IVP320" s="18"/>
      <c r="IVQ320" s="18"/>
      <c r="IVR320" s="18"/>
      <c r="IVS320" s="18"/>
      <c r="IVT320" s="18"/>
      <c r="IVU320" s="18"/>
      <c r="IVV320" s="18"/>
      <c r="IVW320" s="18"/>
      <c r="IVX320" s="18"/>
      <c r="IVY320" s="18"/>
      <c r="IVZ320" s="18"/>
      <c r="IWA320" s="18"/>
      <c r="IWB320" s="18"/>
      <c r="IWC320" s="18"/>
      <c r="IWD320" s="18"/>
      <c r="IWE320" s="18"/>
      <c r="IWF320" s="18"/>
      <c r="IWG320" s="18"/>
      <c r="IWH320" s="18"/>
      <c r="IWI320" s="18"/>
      <c r="IWJ320" s="18"/>
      <c r="IWK320" s="18"/>
      <c r="IWL320" s="18"/>
      <c r="IWM320" s="18"/>
      <c r="IWN320" s="18"/>
      <c r="IWO320" s="18"/>
      <c r="IWP320" s="18"/>
      <c r="IWQ320" s="18"/>
      <c r="IWR320" s="18"/>
      <c r="IWS320" s="18"/>
      <c r="IWT320" s="18"/>
      <c r="IWU320" s="18"/>
      <c r="IWV320" s="18"/>
      <c r="IWW320" s="18"/>
      <c r="IWX320" s="18"/>
      <c r="IWY320" s="18"/>
      <c r="IWZ320" s="18"/>
      <c r="IXA320" s="18"/>
      <c r="IXB320" s="18"/>
      <c r="IXC320" s="18"/>
      <c r="IXD320" s="18"/>
      <c r="IXE320" s="18"/>
      <c r="IXF320" s="18"/>
      <c r="IXG320" s="18"/>
      <c r="IXH320" s="18"/>
      <c r="IXI320" s="18"/>
      <c r="IXJ320" s="18"/>
      <c r="IXK320" s="18"/>
      <c r="IXL320" s="18"/>
      <c r="IXM320" s="18"/>
      <c r="IXN320" s="18"/>
      <c r="IXO320" s="18"/>
      <c r="IXP320" s="18"/>
      <c r="IXQ320" s="18"/>
      <c r="IXR320" s="18"/>
      <c r="IXS320" s="18"/>
      <c r="IXT320" s="18"/>
      <c r="IXU320" s="18"/>
      <c r="IXV320" s="18"/>
      <c r="IXW320" s="18"/>
      <c r="IXX320" s="18"/>
      <c r="IXY320" s="18"/>
      <c r="IXZ320" s="18"/>
      <c r="IYA320" s="18"/>
      <c r="IYB320" s="18"/>
      <c r="IYC320" s="18"/>
      <c r="IYD320" s="18"/>
      <c r="IYE320" s="18"/>
      <c r="IYF320" s="18"/>
      <c r="IYG320" s="18"/>
      <c r="IYH320" s="18"/>
      <c r="IYI320" s="18"/>
      <c r="IYJ320" s="18"/>
      <c r="IYK320" s="18"/>
      <c r="IYL320" s="18"/>
      <c r="IYM320" s="18"/>
      <c r="IYN320" s="18"/>
      <c r="IYO320" s="18"/>
      <c r="IYP320" s="18"/>
      <c r="IYQ320" s="18"/>
      <c r="IYR320" s="18"/>
      <c r="IYS320" s="18"/>
      <c r="IYT320" s="18"/>
      <c r="IYU320" s="18"/>
      <c r="IYV320" s="18"/>
      <c r="IYW320" s="18"/>
      <c r="IYX320" s="18"/>
      <c r="IYY320" s="18"/>
      <c r="IYZ320" s="18"/>
      <c r="IZA320" s="18"/>
      <c r="IZB320" s="18"/>
      <c r="IZC320" s="18"/>
      <c r="IZD320" s="18"/>
      <c r="IZE320" s="18"/>
      <c r="IZF320" s="18"/>
      <c r="IZG320" s="18"/>
      <c r="IZH320" s="18"/>
      <c r="IZI320" s="18"/>
      <c r="IZJ320" s="18"/>
      <c r="IZK320" s="18"/>
      <c r="IZL320" s="18"/>
      <c r="IZM320" s="18"/>
      <c r="IZN320" s="18"/>
      <c r="IZO320" s="18"/>
      <c r="IZP320" s="18"/>
      <c r="IZQ320" s="18"/>
      <c r="IZR320" s="18"/>
      <c r="IZS320" s="18"/>
      <c r="IZT320" s="18"/>
      <c r="IZU320" s="18"/>
      <c r="IZV320" s="18"/>
      <c r="IZW320" s="18"/>
      <c r="IZX320" s="18"/>
      <c r="IZY320" s="18"/>
      <c r="IZZ320" s="18"/>
      <c r="JAA320" s="18"/>
      <c r="JAB320" s="18"/>
      <c r="JAC320" s="18"/>
      <c r="JAD320" s="18"/>
      <c r="JAE320" s="18"/>
      <c r="JAF320" s="18"/>
      <c r="JAG320" s="18"/>
      <c r="JAH320" s="18"/>
      <c r="JAI320" s="18"/>
      <c r="JAJ320" s="18"/>
      <c r="JAK320" s="18"/>
      <c r="JAL320" s="18"/>
      <c r="JAM320" s="18"/>
      <c r="JAN320" s="18"/>
      <c r="JAO320" s="18"/>
      <c r="JAP320" s="18"/>
      <c r="JAQ320" s="18"/>
      <c r="JAR320" s="18"/>
      <c r="JAS320" s="18"/>
      <c r="JAT320" s="18"/>
      <c r="JAU320" s="18"/>
      <c r="JAV320" s="18"/>
      <c r="JAW320" s="18"/>
      <c r="JAX320" s="18"/>
      <c r="JAY320" s="18"/>
      <c r="JAZ320" s="18"/>
      <c r="JBA320" s="18"/>
      <c r="JBB320" s="18"/>
      <c r="JBC320" s="18"/>
      <c r="JBD320" s="18"/>
      <c r="JBE320" s="18"/>
      <c r="JBF320" s="18"/>
      <c r="JBG320" s="18"/>
      <c r="JBH320" s="18"/>
      <c r="JBI320" s="18"/>
      <c r="JBJ320" s="18"/>
      <c r="JBK320" s="18"/>
      <c r="JBL320" s="18"/>
      <c r="JBM320" s="18"/>
      <c r="JBN320" s="18"/>
      <c r="JBO320" s="18"/>
      <c r="JBP320" s="18"/>
      <c r="JBQ320" s="18"/>
      <c r="JBR320" s="18"/>
      <c r="JBS320" s="18"/>
      <c r="JBT320" s="18"/>
      <c r="JBU320" s="18"/>
      <c r="JBV320" s="18"/>
      <c r="JBW320" s="18"/>
      <c r="JBX320" s="18"/>
      <c r="JBY320" s="18"/>
      <c r="JBZ320" s="18"/>
      <c r="JCA320" s="18"/>
      <c r="JCB320" s="18"/>
      <c r="JCC320" s="18"/>
      <c r="JCD320" s="18"/>
      <c r="JCE320" s="18"/>
      <c r="JCF320" s="18"/>
      <c r="JCG320" s="18"/>
      <c r="JCH320" s="18"/>
      <c r="JCI320" s="18"/>
      <c r="JCJ320" s="18"/>
      <c r="JCK320" s="18"/>
      <c r="JCL320" s="18"/>
      <c r="JCM320" s="18"/>
      <c r="JCN320" s="18"/>
      <c r="JCO320" s="18"/>
      <c r="JCP320" s="18"/>
      <c r="JCQ320" s="18"/>
      <c r="JCR320" s="18"/>
      <c r="JCS320" s="18"/>
      <c r="JCT320" s="18"/>
      <c r="JCU320" s="18"/>
      <c r="JCV320" s="18"/>
      <c r="JCW320" s="18"/>
      <c r="JCX320" s="18"/>
      <c r="JCY320" s="18"/>
      <c r="JCZ320" s="18"/>
      <c r="JDA320" s="18"/>
      <c r="JDB320" s="18"/>
      <c r="JDC320" s="18"/>
      <c r="JDD320" s="18"/>
      <c r="JDE320" s="18"/>
      <c r="JDF320" s="18"/>
      <c r="JDG320" s="18"/>
      <c r="JDH320" s="18"/>
      <c r="JDI320" s="18"/>
      <c r="JDJ320" s="18"/>
      <c r="JDK320" s="18"/>
      <c r="JDL320" s="18"/>
      <c r="JDM320" s="18"/>
      <c r="JDN320" s="18"/>
      <c r="JDO320" s="18"/>
      <c r="JDP320" s="18"/>
      <c r="JDQ320" s="18"/>
      <c r="JDR320" s="18"/>
      <c r="JDS320" s="18"/>
      <c r="JDT320" s="18"/>
      <c r="JDU320" s="18"/>
      <c r="JDV320" s="18"/>
      <c r="JDW320" s="18"/>
      <c r="JDX320" s="18"/>
      <c r="JDY320" s="18"/>
      <c r="JDZ320" s="18"/>
      <c r="JEA320" s="18"/>
      <c r="JEB320" s="18"/>
      <c r="JEC320" s="18"/>
      <c r="JED320" s="18"/>
      <c r="JEE320" s="18"/>
      <c r="JEF320" s="18"/>
      <c r="JEG320" s="18"/>
      <c r="JEH320" s="18"/>
      <c r="JEI320" s="18"/>
      <c r="JEJ320" s="18"/>
      <c r="JEK320" s="18"/>
      <c r="JEL320" s="18"/>
      <c r="JEM320" s="18"/>
      <c r="JEN320" s="18"/>
      <c r="JEO320" s="18"/>
      <c r="JEP320" s="18"/>
      <c r="JEQ320" s="18"/>
      <c r="JER320" s="18"/>
      <c r="JES320" s="18"/>
      <c r="JET320" s="18"/>
      <c r="JEU320" s="18"/>
      <c r="JEV320" s="18"/>
      <c r="JEW320" s="18"/>
      <c r="JEX320" s="18"/>
      <c r="JEY320" s="18"/>
      <c r="JEZ320" s="18"/>
      <c r="JFA320" s="18"/>
      <c r="JFB320" s="18"/>
      <c r="JFC320" s="18"/>
      <c r="JFD320" s="18"/>
      <c r="JFE320" s="18"/>
      <c r="JFF320" s="18"/>
      <c r="JFG320" s="18"/>
      <c r="JFH320" s="18"/>
      <c r="JFI320" s="18"/>
      <c r="JFJ320" s="18"/>
      <c r="JFK320" s="18"/>
      <c r="JFL320" s="18"/>
      <c r="JFM320" s="18"/>
      <c r="JFN320" s="18"/>
      <c r="JFO320" s="18"/>
      <c r="JFP320" s="18"/>
      <c r="JFQ320" s="18"/>
      <c r="JFR320" s="18"/>
      <c r="JFS320" s="18"/>
      <c r="JFT320" s="18"/>
      <c r="JFU320" s="18"/>
      <c r="JFV320" s="18"/>
      <c r="JFW320" s="18"/>
      <c r="JFX320" s="18"/>
      <c r="JFY320" s="18"/>
      <c r="JFZ320" s="18"/>
      <c r="JGA320" s="18"/>
      <c r="JGB320" s="18"/>
      <c r="JGC320" s="18"/>
      <c r="JGD320" s="18"/>
      <c r="JGE320" s="18"/>
      <c r="JGF320" s="18"/>
      <c r="JGG320" s="18"/>
      <c r="JGH320" s="18"/>
      <c r="JGI320" s="18"/>
      <c r="JGJ320" s="18"/>
      <c r="JGK320" s="18"/>
      <c r="JGL320" s="18"/>
      <c r="JGM320" s="18"/>
      <c r="JGN320" s="18"/>
      <c r="JGO320" s="18"/>
      <c r="JGP320" s="18"/>
      <c r="JGQ320" s="18"/>
      <c r="JGR320" s="18"/>
      <c r="JGS320" s="18"/>
      <c r="JGT320" s="18"/>
      <c r="JGU320" s="18"/>
      <c r="JGV320" s="18"/>
      <c r="JGW320" s="18"/>
      <c r="JGX320" s="18"/>
      <c r="JGY320" s="18"/>
      <c r="JGZ320" s="18"/>
      <c r="JHA320" s="18"/>
      <c r="JHB320" s="18"/>
      <c r="JHC320" s="18"/>
      <c r="JHD320" s="18"/>
      <c r="JHE320" s="18"/>
      <c r="JHF320" s="18"/>
      <c r="JHG320" s="18"/>
      <c r="JHH320" s="18"/>
      <c r="JHI320" s="18"/>
      <c r="JHJ320" s="18"/>
      <c r="JHK320" s="18"/>
      <c r="JHL320" s="18"/>
      <c r="JHM320" s="18"/>
      <c r="JHN320" s="18"/>
      <c r="JHO320" s="18"/>
      <c r="JHP320" s="18"/>
      <c r="JHQ320" s="18"/>
      <c r="JHR320" s="18"/>
      <c r="JHS320" s="18"/>
      <c r="JHT320" s="18"/>
      <c r="JHU320" s="18"/>
      <c r="JHV320" s="18"/>
      <c r="JHW320" s="18"/>
      <c r="JHX320" s="18"/>
      <c r="JHY320" s="18"/>
      <c r="JHZ320" s="18"/>
      <c r="JIA320" s="18"/>
      <c r="JIB320" s="18"/>
      <c r="JIC320" s="18"/>
      <c r="JID320" s="18"/>
      <c r="JIE320" s="18"/>
      <c r="JIF320" s="18"/>
      <c r="JIG320" s="18"/>
      <c r="JIH320" s="18"/>
      <c r="JII320" s="18"/>
      <c r="JIJ320" s="18"/>
      <c r="JIK320" s="18"/>
      <c r="JIL320" s="18"/>
      <c r="JIM320" s="18"/>
      <c r="JIN320" s="18"/>
      <c r="JIO320" s="18"/>
      <c r="JIP320" s="18"/>
      <c r="JIQ320" s="18"/>
      <c r="JIR320" s="18"/>
      <c r="JIS320" s="18"/>
      <c r="JIT320" s="18"/>
      <c r="JIU320" s="18"/>
      <c r="JIV320" s="18"/>
      <c r="JIW320" s="18"/>
      <c r="JIX320" s="18"/>
      <c r="JIY320" s="18"/>
      <c r="JIZ320" s="18"/>
      <c r="JJA320" s="18"/>
      <c r="JJB320" s="18"/>
      <c r="JJC320" s="18"/>
      <c r="JJD320" s="18"/>
      <c r="JJE320" s="18"/>
      <c r="JJF320" s="18"/>
      <c r="JJG320" s="18"/>
      <c r="JJH320" s="18"/>
      <c r="JJI320" s="18"/>
      <c r="JJJ320" s="18"/>
      <c r="JJK320" s="18"/>
      <c r="JJL320" s="18"/>
      <c r="JJM320" s="18"/>
      <c r="JJN320" s="18"/>
      <c r="JJO320" s="18"/>
      <c r="JJP320" s="18"/>
      <c r="JJQ320" s="18"/>
      <c r="JJR320" s="18"/>
      <c r="JJS320" s="18"/>
      <c r="JJT320" s="18"/>
      <c r="JJU320" s="18"/>
      <c r="JJV320" s="18"/>
      <c r="JJW320" s="18"/>
      <c r="JJX320" s="18"/>
      <c r="JJY320" s="18"/>
      <c r="JJZ320" s="18"/>
      <c r="JKA320" s="18"/>
      <c r="JKB320" s="18"/>
      <c r="JKC320" s="18"/>
      <c r="JKD320" s="18"/>
      <c r="JKE320" s="18"/>
      <c r="JKF320" s="18"/>
      <c r="JKG320" s="18"/>
      <c r="JKH320" s="18"/>
      <c r="JKI320" s="18"/>
      <c r="JKJ320" s="18"/>
      <c r="JKK320" s="18"/>
      <c r="JKL320" s="18"/>
      <c r="JKM320" s="18"/>
      <c r="JKN320" s="18"/>
      <c r="JKO320" s="18"/>
      <c r="JKP320" s="18"/>
      <c r="JKQ320" s="18"/>
      <c r="JKR320" s="18"/>
      <c r="JKS320" s="18"/>
      <c r="JKT320" s="18"/>
      <c r="JKU320" s="18"/>
      <c r="JKV320" s="18"/>
      <c r="JKW320" s="18"/>
      <c r="JKX320" s="18"/>
      <c r="JKY320" s="18"/>
      <c r="JKZ320" s="18"/>
      <c r="JLA320" s="18"/>
      <c r="JLB320" s="18"/>
      <c r="JLC320" s="18"/>
      <c r="JLD320" s="18"/>
      <c r="JLE320" s="18"/>
      <c r="JLF320" s="18"/>
      <c r="JLG320" s="18"/>
      <c r="JLH320" s="18"/>
      <c r="JLI320" s="18"/>
      <c r="JLJ320" s="18"/>
      <c r="JLK320" s="18"/>
      <c r="JLL320" s="18"/>
      <c r="JLM320" s="18"/>
      <c r="JLN320" s="18"/>
      <c r="JLO320" s="18"/>
      <c r="JLP320" s="18"/>
      <c r="JLQ320" s="18"/>
      <c r="JLR320" s="18"/>
      <c r="JLS320" s="18"/>
      <c r="JLT320" s="18"/>
      <c r="JLU320" s="18"/>
      <c r="JLV320" s="18"/>
      <c r="JLW320" s="18"/>
      <c r="JLX320" s="18"/>
      <c r="JLY320" s="18"/>
      <c r="JLZ320" s="18"/>
      <c r="JMA320" s="18"/>
      <c r="JMB320" s="18"/>
      <c r="JMC320" s="18"/>
      <c r="JMD320" s="18"/>
      <c r="JME320" s="18"/>
      <c r="JMF320" s="18"/>
      <c r="JMG320" s="18"/>
      <c r="JMH320" s="18"/>
      <c r="JMI320" s="18"/>
      <c r="JMJ320" s="18"/>
      <c r="JMK320" s="18"/>
      <c r="JML320" s="18"/>
      <c r="JMM320" s="18"/>
      <c r="JMN320" s="18"/>
      <c r="JMO320" s="18"/>
      <c r="JMP320" s="18"/>
      <c r="JMQ320" s="18"/>
      <c r="JMR320" s="18"/>
      <c r="JMS320" s="18"/>
      <c r="JMT320" s="18"/>
      <c r="JMU320" s="18"/>
      <c r="JMV320" s="18"/>
      <c r="JMW320" s="18"/>
      <c r="JMX320" s="18"/>
      <c r="JMY320" s="18"/>
      <c r="JMZ320" s="18"/>
      <c r="JNA320" s="18"/>
      <c r="JNB320" s="18"/>
      <c r="JNC320" s="18"/>
      <c r="JND320" s="18"/>
      <c r="JNE320" s="18"/>
      <c r="JNF320" s="18"/>
      <c r="JNG320" s="18"/>
      <c r="JNH320" s="18"/>
      <c r="JNI320" s="18"/>
      <c r="JNJ320" s="18"/>
      <c r="JNK320" s="18"/>
      <c r="JNL320" s="18"/>
      <c r="JNM320" s="18"/>
      <c r="JNN320" s="18"/>
      <c r="JNO320" s="18"/>
      <c r="JNP320" s="18"/>
      <c r="JNQ320" s="18"/>
      <c r="JNR320" s="18"/>
      <c r="JNS320" s="18"/>
      <c r="JNT320" s="18"/>
      <c r="JNU320" s="18"/>
      <c r="JNV320" s="18"/>
      <c r="JNW320" s="18"/>
      <c r="JNX320" s="18"/>
      <c r="JNY320" s="18"/>
      <c r="JNZ320" s="18"/>
      <c r="JOA320" s="18"/>
      <c r="JOB320" s="18"/>
      <c r="JOC320" s="18"/>
      <c r="JOD320" s="18"/>
      <c r="JOE320" s="18"/>
      <c r="JOF320" s="18"/>
      <c r="JOG320" s="18"/>
      <c r="JOH320" s="18"/>
      <c r="JOI320" s="18"/>
      <c r="JOJ320" s="18"/>
      <c r="JOK320" s="18"/>
      <c r="JOL320" s="18"/>
      <c r="JOM320" s="18"/>
      <c r="JON320" s="18"/>
      <c r="JOO320" s="18"/>
      <c r="JOP320" s="18"/>
      <c r="JOQ320" s="18"/>
      <c r="JOR320" s="18"/>
      <c r="JOS320" s="18"/>
      <c r="JOT320" s="18"/>
      <c r="JOU320" s="18"/>
      <c r="JOV320" s="18"/>
      <c r="JOW320" s="18"/>
      <c r="JOX320" s="18"/>
      <c r="JOY320" s="18"/>
      <c r="JOZ320" s="18"/>
      <c r="JPA320" s="18"/>
      <c r="JPB320" s="18"/>
      <c r="JPC320" s="18"/>
      <c r="JPD320" s="18"/>
      <c r="JPE320" s="18"/>
      <c r="JPF320" s="18"/>
      <c r="JPG320" s="18"/>
      <c r="JPH320" s="18"/>
      <c r="JPI320" s="18"/>
      <c r="JPJ320" s="18"/>
      <c r="JPK320" s="18"/>
      <c r="JPL320" s="18"/>
      <c r="JPM320" s="18"/>
      <c r="JPN320" s="18"/>
      <c r="JPO320" s="18"/>
      <c r="JPP320" s="18"/>
      <c r="JPQ320" s="18"/>
      <c r="JPR320" s="18"/>
      <c r="JPS320" s="18"/>
      <c r="JPT320" s="18"/>
      <c r="JPU320" s="18"/>
      <c r="JPV320" s="18"/>
      <c r="JPW320" s="18"/>
      <c r="JPX320" s="18"/>
      <c r="JPY320" s="18"/>
      <c r="JPZ320" s="18"/>
      <c r="JQA320" s="18"/>
      <c r="JQB320" s="18"/>
      <c r="JQC320" s="18"/>
      <c r="JQD320" s="18"/>
      <c r="JQE320" s="18"/>
      <c r="JQF320" s="18"/>
      <c r="JQG320" s="18"/>
      <c r="JQH320" s="18"/>
      <c r="JQI320" s="18"/>
      <c r="JQJ320" s="18"/>
      <c r="JQK320" s="18"/>
      <c r="JQL320" s="18"/>
      <c r="JQM320" s="18"/>
      <c r="JQN320" s="18"/>
      <c r="JQO320" s="18"/>
      <c r="JQP320" s="18"/>
      <c r="JQQ320" s="18"/>
      <c r="JQR320" s="18"/>
      <c r="JQS320" s="18"/>
      <c r="JQT320" s="18"/>
      <c r="JQU320" s="18"/>
      <c r="JQV320" s="18"/>
      <c r="JQW320" s="18"/>
      <c r="JQX320" s="18"/>
      <c r="JQY320" s="18"/>
      <c r="JQZ320" s="18"/>
      <c r="JRA320" s="18"/>
      <c r="JRB320" s="18"/>
      <c r="JRC320" s="18"/>
      <c r="JRD320" s="18"/>
      <c r="JRE320" s="18"/>
      <c r="JRF320" s="18"/>
      <c r="JRG320" s="18"/>
      <c r="JRH320" s="18"/>
      <c r="JRI320" s="18"/>
      <c r="JRJ320" s="18"/>
      <c r="JRK320" s="18"/>
      <c r="JRL320" s="18"/>
      <c r="JRM320" s="18"/>
      <c r="JRN320" s="18"/>
      <c r="JRO320" s="18"/>
      <c r="JRP320" s="18"/>
      <c r="JRQ320" s="18"/>
      <c r="JRR320" s="18"/>
      <c r="JRS320" s="18"/>
      <c r="JRT320" s="18"/>
      <c r="JRU320" s="18"/>
      <c r="JRV320" s="18"/>
      <c r="JRW320" s="18"/>
      <c r="JRX320" s="18"/>
      <c r="JRY320" s="18"/>
      <c r="JRZ320" s="18"/>
      <c r="JSA320" s="18"/>
      <c r="JSB320" s="18"/>
      <c r="JSC320" s="18"/>
      <c r="JSD320" s="18"/>
      <c r="JSE320" s="18"/>
      <c r="JSF320" s="18"/>
      <c r="JSG320" s="18"/>
      <c r="JSH320" s="18"/>
      <c r="JSI320" s="18"/>
      <c r="JSJ320" s="18"/>
      <c r="JSK320" s="18"/>
      <c r="JSL320" s="18"/>
      <c r="JSM320" s="18"/>
      <c r="JSN320" s="18"/>
      <c r="JSO320" s="18"/>
      <c r="JSP320" s="18"/>
      <c r="JSQ320" s="18"/>
      <c r="JSR320" s="18"/>
      <c r="JSS320" s="18"/>
      <c r="JST320" s="18"/>
      <c r="JSU320" s="18"/>
      <c r="JSV320" s="18"/>
      <c r="JSW320" s="18"/>
      <c r="JSX320" s="18"/>
      <c r="JSY320" s="18"/>
      <c r="JSZ320" s="18"/>
      <c r="JTA320" s="18"/>
      <c r="JTB320" s="18"/>
      <c r="JTC320" s="18"/>
      <c r="JTD320" s="18"/>
      <c r="JTE320" s="18"/>
      <c r="JTF320" s="18"/>
      <c r="JTG320" s="18"/>
      <c r="JTH320" s="18"/>
      <c r="JTI320" s="18"/>
      <c r="JTJ320" s="18"/>
      <c r="JTK320" s="18"/>
      <c r="JTL320" s="18"/>
      <c r="JTM320" s="18"/>
      <c r="JTN320" s="18"/>
      <c r="JTO320" s="18"/>
      <c r="JTP320" s="18"/>
      <c r="JTQ320" s="18"/>
      <c r="JTR320" s="18"/>
      <c r="JTS320" s="18"/>
      <c r="JTT320" s="18"/>
      <c r="JTU320" s="18"/>
      <c r="JTV320" s="18"/>
      <c r="JTW320" s="18"/>
      <c r="JTX320" s="18"/>
      <c r="JTY320" s="18"/>
      <c r="JTZ320" s="18"/>
      <c r="JUA320" s="18"/>
      <c r="JUB320" s="18"/>
      <c r="JUC320" s="18"/>
      <c r="JUD320" s="18"/>
      <c r="JUE320" s="18"/>
      <c r="JUF320" s="18"/>
      <c r="JUG320" s="18"/>
      <c r="JUH320" s="18"/>
      <c r="JUI320" s="18"/>
      <c r="JUJ320" s="18"/>
      <c r="JUK320" s="18"/>
      <c r="JUL320" s="18"/>
      <c r="JUM320" s="18"/>
      <c r="JUN320" s="18"/>
      <c r="JUO320" s="18"/>
      <c r="JUP320" s="18"/>
      <c r="JUQ320" s="18"/>
      <c r="JUR320" s="18"/>
      <c r="JUS320" s="18"/>
      <c r="JUT320" s="18"/>
      <c r="JUU320" s="18"/>
      <c r="JUV320" s="18"/>
      <c r="JUW320" s="18"/>
      <c r="JUX320" s="18"/>
      <c r="JUY320" s="18"/>
      <c r="JUZ320" s="18"/>
      <c r="JVA320" s="18"/>
      <c r="JVB320" s="18"/>
      <c r="JVC320" s="18"/>
      <c r="JVD320" s="18"/>
      <c r="JVE320" s="18"/>
      <c r="JVF320" s="18"/>
      <c r="JVG320" s="18"/>
      <c r="JVH320" s="18"/>
      <c r="JVI320" s="18"/>
      <c r="JVJ320" s="18"/>
      <c r="JVK320" s="18"/>
      <c r="JVL320" s="18"/>
      <c r="JVM320" s="18"/>
      <c r="JVN320" s="18"/>
      <c r="JVO320" s="18"/>
      <c r="JVP320" s="18"/>
      <c r="JVQ320" s="18"/>
      <c r="JVR320" s="18"/>
      <c r="JVS320" s="18"/>
      <c r="JVT320" s="18"/>
      <c r="JVU320" s="18"/>
      <c r="JVV320" s="18"/>
      <c r="JVW320" s="18"/>
      <c r="JVX320" s="18"/>
      <c r="JVY320" s="18"/>
      <c r="JVZ320" s="18"/>
      <c r="JWA320" s="18"/>
      <c r="JWB320" s="18"/>
      <c r="JWC320" s="18"/>
      <c r="JWD320" s="18"/>
      <c r="JWE320" s="18"/>
      <c r="JWF320" s="18"/>
      <c r="JWG320" s="18"/>
      <c r="JWH320" s="18"/>
      <c r="JWI320" s="18"/>
      <c r="JWJ320" s="18"/>
      <c r="JWK320" s="18"/>
      <c r="JWL320" s="18"/>
      <c r="JWM320" s="18"/>
      <c r="JWN320" s="18"/>
      <c r="JWO320" s="18"/>
      <c r="JWP320" s="18"/>
      <c r="JWQ320" s="18"/>
      <c r="JWR320" s="18"/>
      <c r="JWS320" s="18"/>
      <c r="JWT320" s="18"/>
      <c r="JWU320" s="18"/>
      <c r="JWV320" s="18"/>
      <c r="JWW320" s="18"/>
      <c r="JWX320" s="18"/>
      <c r="JWY320" s="18"/>
      <c r="JWZ320" s="18"/>
      <c r="JXA320" s="18"/>
      <c r="JXB320" s="18"/>
      <c r="JXC320" s="18"/>
      <c r="JXD320" s="18"/>
      <c r="JXE320" s="18"/>
      <c r="JXF320" s="18"/>
      <c r="JXG320" s="18"/>
      <c r="JXH320" s="18"/>
      <c r="JXI320" s="18"/>
      <c r="JXJ320" s="18"/>
      <c r="JXK320" s="18"/>
      <c r="JXL320" s="18"/>
      <c r="JXM320" s="18"/>
      <c r="JXN320" s="18"/>
      <c r="JXO320" s="18"/>
      <c r="JXP320" s="18"/>
      <c r="JXQ320" s="18"/>
      <c r="JXR320" s="18"/>
      <c r="JXS320" s="18"/>
      <c r="JXT320" s="18"/>
      <c r="JXU320" s="18"/>
      <c r="JXV320" s="18"/>
      <c r="JXW320" s="18"/>
      <c r="JXX320" s="18"/>
      <c r="JXY320" s="18"/>
      <c r="JXZ320" s="18"/>
      <c r="JYA320" s="18"/>
      <c r="JYB320" s="18"/>
      <c r="JYC320" s="18"/>
      <c r="JYD320" s="18"/>
      <c r="JYE320" s="18"/>
      <c r="JYF320" s="18"/>
      <c r="JYG320" s="18"/>
      <c r="JYH320" s="18"/>
      <c r="JYI320" s="18"/>
      <c r="JYJ320" s="18"/>
      <c r="JYK320" s="18"/>
      <c r="JYL320" s="18"/>
      <c r="JYM320" s="18"/>
      <c r="JYN320" s="18"/>
      <c r="JYO320" s="18"/>
      <c r="JYP320" s="18"/>
      <c r="JYQ320" s="18"/>
      <c r="JYR320" s="18"/>
      <c r="JYS320" s="18"/>
      <c r="JYT320" s="18"/>
      <c r="JYU320" s="18"/>
      <c r="JYV320" s="18"/>
      <c r="JYW320" s="18"/>
      <c r="JYX320" s="18"/>
      <c r="JYY320" s="18"/>
      <c r="JYZ320" s="18"/>
      <c r="JZA320" s="18"/>
      <c r="JZB320" s="18"/>
      <c r="JZC320" s="18"/>
      <c r="JZD320" s="18"/>
      <c r="JZE320" s="18"/>
      <c r="JZF320" s="18"/>
      <c r="JZG320" s="18"/>
      <c r="JZH320" s="18"/>
      <c r="JZI320" s="18"/>
      <c r="JZJ320" s="18"/>
      <c r="JZK320" s="18"/>
      <c r="JZL320" s="18"/>
      <c r="JZM320" s="18"/>
      <c r="JZN320" s="18"/>
      <c r="JZO320" s="18"/>
      <c r="JZP320" s="18"/>
      <c r="JZQ320" s="18"/>
      <c r="JZR320" s="18"/>
      <c r="JZS320" s="18"/>
      <c r="JZT320" s="18"/>
      <c r="JZU320" s="18"/>
      <c r="JZV320" s="18"/>
      <c r="JZW320" s="18"/>
      <c r="JZX320" s="18"/>
      <c r="JZY320" s="18"/>
      <c r="JZZ320" s="18"/>
      <c r="KAA320" s="18"/>
      <c r="KAB320" s="18"/>
      <c r="KAC320" s="18"/>
      <c r="KAD320" s="18"/>
      <c r="KAE320" s="18"/>
      <c r="KAF320" s="18"/>
      <c r="KAG320" s="18"/>
      <c r="KAH320" s="18"/>
      <c r="KAI320" s="18"/>
      <c r="KAJ320" s="18"/>
      <c r="KAK320" s="18"/>
      <c r="KAL320" s="18"/>
      <c r="KAM320" s="18"/>
      <c r="KAN320" s="18"/>
      <c r="KAO320" s="18"/>
      <c r="KAP320" s="18"/>
      <c r="KAQ320" s="18"/>
      <c r="KAR320" s="18"/>
      <c r="KAS320" s="18"/>
      <c r="KAT320" s="18"/>
      <c r="KAU320" s="18"/>
      <c r="KAV320" s="18"/>
      <c r="KAW320" s="18"/>
      <c r="KAX320" s="18"/>
      <c r="KAY320" s="18"/>
      <c r="KAZ320" s="18"/>
      <c r="KBA320" s="18"/>
      <c r="KBB320" s="18"/>
      <c r="KBC320" s="18"/>
      <c r="KBD320" s="18"/>
      <c r="KBE320" s="18"/>
      <c r="KBF320" s="18"/>
      <c r="KBG320" s="18"/>
      <c r="KBH320" s="18"/>
      <c r="KBI320" s="18"/>
      <c r="KBJ320" s="18"/>
      <c r="KBK320" s="18"/>
      <c r="KBL320" s="18"/>
      <c r="KBM320" s="18"/>
      <c r="KBN320" s="18"/>
      <c r="KBO320" s="18"/>
      <c r="KBP320" s="18"/>
      <c r="KBQ320" s="18"/>
      <c r="KBR320" s="18"/>
      <c r="KBS320" s="18"/>
      <c r="KBT320" s="18"/>
      <c r="KBU320" s="18"/>
      <c r="KBV320" s="18"/>
      <c r="KBW320" s="18"/>
      <c r="KBX320" s="18"/>
      <c r="KBY320" s="18"/>
      <c r="KBZ320" s="18"/>
      <c r="KCA320" s="18"/>
      <c r="KCB320" s="18"/>
      <c r="KCC320" s="18"/>
      <c r="KCD320" s="18"/>
      <c r="KCE320" s="18"/>
      <c r="KCF320" s="18"/>
      <c r="KCG320" s="18"/>
      <c r="KCH320" s="18"/>
      <c r="KCI320" s="18"/>
      <c r="KCJ320" s="18"/>
      <c r="KCK320" s="18"/>
      <c r="KCL320" s="18"/>
      <c r="KCM320" s="18"/>
      <c r="KCN320" s="18"/>
      <c r="KCO320" s="18"/>
      <c r="KCP320" s="18"/>
      <c r="KCQ320" s="18"/>
      <c r="KCR320" s="18"/>
      <c r="KCS320" s="18"/>
      <c r="KCT320" s="18"/>
      <c r="KCU320" s="18"/>
      <c r="KCV320" s="18"/>
      <c r="KCW320" s="18"/>
      <c r="KCX320" s="18"/>
      <c r="KCY320" s="18"/>
      <c r="KCZ320" s="18"/>
      <c r="KDA320" s="18"/>
      <c r="KDB320" s="18"/>
      <c r="KDC320" s="18"/>
      <c r="KDD320" s="18"/>
      <c r="KDE320" s="18"/>
      <c r="KDF320" s="18"/>
      <c r="KDG320" s="18"/>
      <c r="KDH320" s="18"/>
      <c r="KDI320" s="18"/>
      <c r="KDJ320" s="18"/>
      <c r="KDK320" s="18"/>
      <c r="KDL320" s="18"/>
      <c r="KDM320" s="18"/>
      <c r="KDN320" s="18"/>
      <c r="KDO320" s="18"/>
      <c r="KDP320" s="18"/>
      <c r="KDQ320" s="18"/>
      <c r="KDR320" s="18"/>
      <c r="KDS320" s="18"/>
      <c r="KDT320" s="18"/>
      <c r="KDU320" s="18"/>
      <c r="KDV320" s="18"/>
      <c r="KDW320" s="18"/>
      <c r="KDX320" s="18"/>
      <c r="KDY320" s="18"/>
      <c r="KDZ320" s="18"/>
      <c r="KEA320" s="18"/>
      <c r="KEB320" s="18"/>
      <c r="KEC320" s="18"/>
      <c r="KED320" s="18"/>
      <c r="KEE320" s="18"/>
      <c r="KEF320" s="18"/>
      <c r="KEG320" s="18"/>
      <c r="KEH320" s="18"/>
      <c r="KEI320" s="18"/>
      <c r="KEJ320" s="18"/>
      <c r="KEK320" s="18"/>
      <c r="KEL320" s="18"/>
      <c r="KEM320" s="18"/>
      <c r="KEN320" s="18"/>
      <c r="KEO320" s="18"/>
      <c r="KEP320" s="18"/>
      <c r="KEQ320" s="18"/>
      <c r="KER320" s="18"/>
      <c r="KES320" s="18"/>
      <c r="KET320" s="18"/>
      <c r="KEU320" s="18"/>
      <c r="KEV320" s="18"/>
      <c r="KEW320" s="18"/>
      <c r="KEX320" s="18"/>
      <c r="KEY320" s="18"/>
      <c r="KEZ320" s="18"/>
      <c r="KFA320" s="18"/>
      <c r="KFB320" s="18"/>
      <c r="KFC320" s="18"/>
      <c r="KFD320" s="18"/>
      <c r="KFE320" s="18"/>
      <c r="KFF320" s="18"/>
      <c r="KFG320" s="18"/>
      <c r="KFH320" s="18"/>
      <c r="KFI320" s="18"/>
      <c r="KFJ320" s="18"/>
      <c r="KFK320" s="18"/>
      <c r="KFL320" s="18"/>
      <c r="KFM320" s="18"/>
      <c r="KFN320" s="18"/>
      <c r="KFO320" s="18"/>
      <c r="KFP320" s="18"/>
      <c r="KFQ320" s="18"/>
      <c r="KFR320" s="18"/>
      <c r="KFS320" s="18"/>
      <c r="KFT320" s="18"/>
      <c r="KFU320" s="18"/>
      <c r="KFV320" s="18"/>
      <c r="KFW320" s="18"/>
      <c r="KFX320" s="18"/>
      <c r="KFY320" s="18"/>
      <c r="KFZ320" s="18"/>
      <c r="KGA320" s="18"/>
      <c r="KGB320" s="18"/>
      <c r="KGC320" s="18"/>
      <c r="KGD320" s="18"/>
      <c r="KGE320" s="18"/>
      <c r="KGF320" s="18"/>
      <c r="KGG320" s="18"/>
      <c r="KGH320" s="18"/>
      <c r="KGI320" s="18"/>
      <c r="KGJ320" s="18"/>
      <c r="KGK320" s="18"/>
      <c r="KGL320" s="18"/>
      <c r="KGM320" s="18"/>
      <c r="KGN320" s="18"/>
      <c r="KGO320" s="18"/>
      <c r="KGP320" s="18"/>
      <c r="KGQ320" s="18"/>
      <c r="KGR320" s="18"/>
      <c r="KGS320" s="18"/>
      <c r="KGT320" s="18"/>
      <c r="KGU320" s="18"/>
      <c r="KGV320" s="18"/>
      <c r="KGW320" s="18"/>
      <c r="KGX320" s="18"/>
      <c r="KGY320" s="18"/>
      <c r="KGZ320" s="18"/>
      <c r="KHA320" s="18"/>
      <c r="KHB320" s="18"/>
      <c r="KHC320" s="18"/>
      <c r="KHD320" s="18"/>
      <c r="KHE320" s="18"/>
      <c r="KHF320" s="18"/>
      <c r="KHG320" s="18"/>
      <c r="KHH320" s="18"/>
      <c r="KHI320" s="18"/>
      <c r="KHJ320" s="18"/>
      <c r="KHK320" s="18"/>
      <c r="KHL320" s="18"/>
      <c r="KHM320" s="18"/>
      <c r="KHN320" s="18"/>
      <c r="KHO320" s="18"/>
      <c r="KHP320" s="18"/>
      <c r="KHQ320" s="18"/>
      <c r="KHR320" s="18"/>
      <c r="KHS320" s="18"/>
      <c r="KHT320" s="18"/>
      <c r="KHU320" s="18"/>
      <c r="KHV320" s="18"/>
      <c r="KHW320" s="18"/>
      <c r="KHX320" s="18"/>
      <c r="KHY320" s="18"/>
      <c r="KHZ320" s="18"/>
      <c r="KIA320" s="18"/>
      <c r="KIB320" s="18"/>
      <c r="KIC320" s="18"/>
      <c r="KID320" s="18"/>
      <c r="KIE320" s="18"/>
      <c r="KIF320" s="18"/>
      <c r="KIG320" s="18"/>
      <c r="KIH320" s="18"/>
      <c r="KII320" s="18"/>
      <c r="KIJ320" s="18"/>
      <c r="KIK320" s="18"/>
      <c r="KIL320" s="18"/>
      <c r="KIM320" s="18"/>
      <c r="KIN320" s="18"/>
      <c r="KIO320" s="18"/>
      <c r="KIP320" s="18"/>
      <c r="KIQ320" s="18"/>
      <c r="KIR320" s="18"/>
      <c r="KIS320" s="18"/>
      <c r="KIT320" s="18"/>
      <c r="KIU320" s="18"/>
      <c r="KIV320" s="18"/>
      <c r="KIW320" s="18"/>
      <c r="KIX320" s="18"/>
      <c r="KIY320" s="18"/>
      <c r="KIZ320" s="18"/>
      <c r="KJA320" s="18"/>
      <c r="KJB320" s="18"/>
      <c r="KJC320" s="18"/>
      <c r="KJD320" s="18"/>
      <c r="KJE320" s="18"/>
      <c r="KJF320" s="18"/>
      <c r="KJG320" s="18"/>
      <c r="KJH320" s="18"/>
      <c r="KJI320" s="18"/>
      <c r="KJJ320" s="18"/>
      <c r="KJK320" s="18"/>
      <c r="KJL320" s="18"/>
      <c r="KJM320" s="18"/>
      <c r="KJN320" s="18"/>
      <c r="KJO320" s="18"/>
      <c r="KJP320" s="18"/>
      <c r="KJQ320" s="18"/>
      <c r="KJR320" s="18"/>
      <c r="KJS320" s="18"/>
      <c r="KJT320" s="18"/>
      <c r="KJU320" s="18"/>
      <c r="KJV320" s="18"/>
      <c r="KJW320" s="18"/>
      <c r="KJX320" s="18"/>
      <c r="KJY320" s="18"/>
      <c r="KJZ320" s="18"/>
      <c r="KKA320" s="18"/>
      <c r="KKB320" s="18"/>
      <c r="KKC320" s="18"/>
      <c r="KKD320" s="18"/>
      <c r="KKE320" s="18"/>
      <c r="KKF320" s="18"/>
      <c r="KKG320" s="18"/>
      <c r="KKH320" s="18"/>
      <c r="KKI320" s="18"/>
      <c r="KKJ320" s="18"/>
      <c r="KKK320" s="18"/>
      <c r="KKL320" s="18"/>
      <c r="KKM320" s="18"/>
      <c r="KKN320" s="18"/>
      <c r="KKO320" s="18"/>
      <c r="KKP320" s="18"/>
      <c r="KKQ320" s="18"/>
      <c r="KKR320" s="18"/>
      <c r="KKS320" s="18"/>
      <c r="KKT320" s="18"/>
      <c r="KKU320" s="18"/>
      <c r="KKV320" s="18"/>
      <c r="KKW320" s="18"/>
      <c r="KKX320" s="18"/>
      <c r="KKY320" s="18"/>
      <c r="KKZ320" s="18"/>
      <c r="KLA320" s="18"/>
      <c r="KLB320" s="18"/>
      <c r="KLC320" s="18"/>
      <c r="KLD320" s="18"/>
      <c r="KLE320" s="18"/>
      <c r="KLF320" s="18"/>
      <c r="KLG320" s="18"/>
      <c r="KLH320" s="18"/>
      <c r="KLI320" s="18"/>
      <c r="KLJ320" s="18"/>
      <c r="KLK320" s="18"/>
      <c r="KLL320" s="18"/>
      <c r="KLM320" s="18"/>
      <c r="KLN320" s="18"/>
      <c r="KLO320" s="18"/>
      <c r="KLP320" s="18"/>
      <c r="KLQ320" s="18"/>
      <c r="KLR320" s="18"/>
      <c r="KLS320" s="18"/>
      <c r="KLT320" s="18"/>
      <c r="KLU320" s="18"/>
      <c r="KLV320" s="18"/>
      <c r="KLW320" s="18"/>
      <c r="KLX320" s="18"/>
      <c r="KLY320" s="18"/>
      <c r="KLZ320" s="18"/>
      <c r="KMA320" s="18"/>
      <c r="KMB320" s="18"/>
      <c r="KMC320" s="18"/>
      <c r="KMD320" s="18"/>
      <c r="KME320" s="18"/>
      <c r="KMF320" s="18"/>
      <c r="KMG320" s="18"/>
      <c r="KMH320" s="18"/>
      <c r="KMI320" s="18"/>
      <c r="KMJ320" s="18"/>
      <c r="KMK320" s="18"/>
      <c r="KML320" s="18"/>
      <c r="KMM320" s="18"/>
      <c r="KMN320" s="18"/>
      <c r="KMO320" s="18"/>
      <c r="KMP320" s="18"/>
      <c r="KMQ320" s="18"/>
      <c r="KMR320" s="18"/>
      <c r="KMS320" s="18"/>
      <c r="KMT320" s="18"/>
      <c r="KMU320" s="18"/>
      <c r="KMV320" s="18"/>
      <c r="KMW320" s="18"/>
      <c r="KMX320" s="18"/>
      <c r="KMY320" s="18"/>
      <c r="KMZ320" s="18"/>
      <c r="KNA320" s="18"/>
      <c r="KNB320" s="18"/>
      <c r="KNC320" s="18"/>
      <c r="KND320" s="18"/>
      <c r="KNE320" s="18"/>
      <c r="KNF320" s="18"/>
      <c r="KNG320" s="18"/>
      <c r="KNH320" s="18"/>
      <c r="KNI320" s="18"/>
      <c r="KNJ320" s="18"/>
      <c r="KNK320" s="18"/>
      <c r="KNL320" s="18"/>
      <c r="KNM320" s="18"/>
      <c r="KNN320" s="18"/>
      <c r="KNO320" s="18"/>
      <c r="KNP320" s="18"/>
      <c r="KNQ320" s="18"/>
      <c r="KNR320" s="18"/>
      <c r="KNS320" s="18"/>
      <c r="KNT320" s="18"/>
      <c r="KNU320" s="18"/>
      <c r="KNV320" s="18"/>
      <c r="KNW320" s="18"/>
      <c r="KNX320" s="18"/>
      <c r="KNY320" s="18"/>
      <c r="KNZ320" s="18"/>
      <c r="KOA320" s="18"/>
      <c r="KOB320" s="18"/>
      <c r="KOC320" s="18"/>
      <c r="KOD320" s="18"/>
      <c r="KOE320" s="18"/>
      <c r="KOF320" s="18"/>
      <c r="KOG320" s="18"/>
      <c r="KOH320" s="18"/>
      <c r="KOI320" s="18"/>
      <c r="KOJ320" s="18"/>
      <c r="KOK320" s="18"/>
      <c r="KOL320" s="18"/>
      <c r="KOM320" s="18"/>
      <c r="KON320" s="18"/>
      <c r="KOO320" s="18"/>
      <c r="KOP320" s="18"/>
      <c r="KOQ320" s="18"/>
      <c r="KOR320" s="18"/>
      <c r="KOS320" s="18"/>
      <c r="KOT320" s="18"/>
      <c r="KOU320" s="18"/>
      <c r="KOV320" s="18"/>
      <c r="KOW320" s="18"/>
      <c r="KOX320" s="18"/>
      <c r="KOY320" s="18"/>
      <c r="KOZ320" s="18"/>
      <c r="KPA320" s="18"/>
      <c r="KPB320" s="18"/>
      <c r="KPC320" s="18"/>
      <c r="KPD320" s="18"/>
      <c r="KPE320" s="18"/>
      <c r="KPF320" s="18"/>
      <c r="KPG320" s="18"/>
      <c r="KPH320" s="18"/>
      <c r="KPI320" s="18"/>
      <c r="KPJ320" s="18"/>
      <c r="KPK320" s="18"/>
      <c r="KPL320" s="18"/>
      <c r="KPM320" s="18"/>
      <c r="KPN320" s="18"/>
      <c r="KPO320" s="18"/>
      <c r="KPP320" s="18"/>
      <c r="KPQ320" s="18"/>
      <c r="KPR320" s="18"/>
      <c r="KPS320" s="18"/>
      <c r="KPT320" s="18"/>
      <c r="KPU320" s="18"/>
      <c r="KPV320" s="18"/>
      <c r="KPW320" s="18"/>
      <c r="KPX320" s="18"/>
      <c r="KPY320" s="18"/>
      <c r="KPZ320" s="18"/>
      <c r="KQA320" s="18"/>
      <c r="KQB320" s="18"/>
      <c r="KQC320" s="18"/>
      <c r="KQD320" s="18"/>
      <c r="KQE320" s="18"/>
      <c r="KQF320" s="18"/>
      <c r="KQG320" s="18"/>
      <c r="KQH320" s="18"/>
      <c r="KQI320" s="18"/>
      <c r="KQJ320" s="18"/>
      <c r="KQK320" s="18"/>
      <c r="KQL320" s="18"/>
      <c r="KQM320" s="18"/>
      <c r="KQN320" s="18"/>
      <c r="KQO320" s="18"/>
      <c r="KQP320" s="18"/>
      <c r="KQQ320" s="18"/>
      <c r="KQR320" s="18"/>
      <c r="KQS320" s="18"/>
      <c r="KQT320" s="18"/>
      <c r="KQU320" s="18"/>
      <c r="KQV320" s="18"/>
      <c r="KQW320" s="18"/>
      <c r="KQX320" s="18"/>
      <c r="KQY320" s="18"/>
      <c r="KQZ320" s="18"/>
      <c r="KRA320" s="18"/>
      <c r="KRB320" s="18"/>
      <c r="KRC320" s="18"/>
      <c r="KRD320" s="18"/>
      <c r="KRE320" s="18"/>
      <c r="KRF320" s="18"/>
      <c r="KRG320" s="18"/>
      <c r="KRH320" s="18"/>
      <c r="KRI320" s="18"/>
      <c r="KRJ320" s="18"/>
      <c r="KRK320" s="18"/>
      <c r="KRL320" s="18"/>
      <c r="KRM320" s="18"/>
      <c r="KRN320" s="18"/>
      <c r="KRO320" s="18"/>
      <c r="KRP320" s="18"/>
      <c r="KRQ320" s="18"/>
      <c r="KRR320" s="18"/>
      <c r="KRS320" s="18"/>
      <c r="KRT320" s="18"/>
      <c r="KRU320" s="18"/>
      <c r="KRV320" s="18"/>
      <c r="KRW320" s="18"/>
      <c r="KRX320" s="18"/>
      <c r="KRY320" s="18"/>
      <c r="KRZ320" s="18"/>
      <c r="KSA320" s="18"/>
      <c r="KSB320" s="18"/>
      <c r="KSC320" s="18"/>
      <c r="KSD320" s="18"/>
      <c r="KSE320" s="18"/>
      <c r="KSF320" s="18"/>
      <c r="KSG320" s="18"/>
      <c r="KSH320" s="18"/>
      <c r="KSI320" s="18"/>
      <c r="KSJ320" s="18"/>
      <c r="KSK320" s="18"/>
      <c r="KSL320" s="18"/>
      <c r="KSM320" s="18"/>
      <c r="KSN320" s="18"/>
      <c r="KSO320" s="18"/>
      <c r="KSP320" s="18"/>
      <c r="KSQ320" s="18"/>
      <c r="KSR320" s="18"/>
      <c r="KSS320" s="18"/>
      <c r="KST320" s="18"/>
      <c r="KSU320" s="18"/>
      <c r="KSV320" s="18"/>
      <c r="KSW320" s="18"/>
      <c r="KSX320" s="18"/>
      <c r="KSY320" s="18"/>
      <c r="KSZ320" s="18"/>
      <c r="KTA320" s="18"/>
      <c r="KTB320" s="18"/>
      <c r="KTC320" s="18"/>
      <c r="KTD320" s="18"/>
      <c r="KTE320" s="18"/>
      <c r="KTF320" s="18"/>
      <c r="KTG320" s="18"/>
      <c r="KTH320" s="18"/>
      <c r="KTI320" s="18"/>
      <c r="KTJ320" s="18"/>
      <c r="KTK320" s="18"/>
      <c r="KTL320" s="18"/>
      <c r="KTM320" s="18"/>
      <c r="KTN320" s="18"/>
      <c r="KTO320" s="18"/>
      <c r="KTP320" s="18"/>
      <c r="KTQ320" s="18"/>
      <c r="KTR320" s="18"/>
      <c r="KTS320" s="18"/>
      <c r="KTT320" s="18"/>
      <c r="KTU320" s="18"/>
      <c r="KTV320" s="18"/>
      <c r="KTW320" s="18"/>
      <c r="KTX320" s="18"/>
      <c r="KTY320" s="18"/>
      <c r="KTZ320" s="18"/>
      <c r="KUA320" s="18"/>
      <c r="KUB320" s="18"/>
      <c r="KUC320" s="18"/>
      <c r="KUD320" s="18"/>
      <c r="KUE320" s="18"/>
      <c r="KUF320" s="18"/>
      <c r="KUG320" s="18"/>
      <c r="KUH320" s="18"/>
      <c r="KUI320" s="18"/>
      <c r="KUJ320" s="18"/>
      <c r="KUK320" s="18"/>
      <c r="KUL320" s="18"/>
      <c r="KUM320" s="18"/>
      <c r="KUN320" s="18"/>
      <c r="KUO320" s="18"/>
      <c r="KUP320" s="18"/>
      <c r="KUQ320" s="18"/>
      <c r="KUR320" s="18"/>
      <c r="KUS320" s="18"/>
      <c r="KUT320" s="18"/>
      <c r="KUU320" s="18"/>
      <c r="KUV320" s="18"/>
      <c r="KUW320" s="18"/>
      <c r="KUX320" s="18"/>
      <c r="KUY320" s="18"/>
      <c r="KUZ320" s="18"/>
      <c r="KVA320" s="18"/>
      <c r="KVB320" s="18"/>
      <c r="KVC320" s="18"/>
      <c r="KVD320" s="18"/>
      <c r="KVE320" s="18"/>
      <c r="KVF320" s="18"/>
      <c r="KVG320" s="18"/>
      <c r="KVH320" s="18"/>
      <c r="KVI320" s="18"/>
      <c r="KVJ320" s="18"/>
      <c r="KVK320" s="18"/>
      <c r="KVL320" s="18"/>
      <c r="KVM320" s="18"/>
      <c r="KVN320" s="18"/>
      <c r="KVO320" s="18"/>
      <c r="KVP320" s="18"/>
      <c r="KVQ320" s="18"/>
      <c r="KVR320" s="18"/>
      <c r="KVS320" s="18"/>
      <c r="KVT320" s="18"/>
      <c r="KVU320" s="18"/>
      <c r="KVV320" s="18"/>
      <c r="KVW320" s="18"/>
      <c r="KVX320" s="18"/>
      <c r="KVY320" s="18"/>
      <c r="KVZ320" s="18"/>
      <c r="KWA320" s="18"/>
      <c r="KWB320" s="18"/>
      <c r="KWC320" s="18"/>
      <c r="KWD320" s="18"/>
      <c r="KWE320" s="18"/>
      <c r="KWF320" s="18"/>
      <c r="KWG320" s="18"/>
      <c r="KWH320" s="18"/>
      <c r="KWI320" s="18"/>
      <c r="KWJ320" s="18"/>
      <c r="KWK320" s="18"/>
      <c r="KWL320" s="18"/>
      <c r="KWM320" s="18"/>
      <c r="KWN320" s="18"/>
      <c r="KWO320" s="18"/>
      <c r="KWP320" s="18"/>
      <c r="KWQ320" s="18"/>
      <c r="KWR320" s="18"/>
      <c r="KWS320" s="18"/>
      <c r="KWT320" s="18"/>
      <c r="KWU320" s="18"/>
      <c r="KWV320" s="18"/>
      <c r="KWW320" s="18"/>
      <c r="KWX320" s="18"/>
      <c r="KWY320" s="18"/>
      <c r="KWZ320" s="18"/>
      <c r="KXA320" s="18"/>
      <c r="KXB320" s="18"/>
      <c r="KXC320" s="18"/>
      <c r="KXD320" s="18"/>
      <c r="KXE320" s="18"/>
      <c r="KXF320" s="18"/>
      <c r="KXG320" s="18"/>
      <c r="KXH320" s="18"/>
      <c r="KXI320" s="18"/>
      <c r="KXJ320" s="18"/>
      <c r="KXK320" s="18"/>
      <c r="KXL320" s="18"/>
      <c r="KXM320" s="18"/>
      <c r="KXN320" s="18"/>
      <c r="KXO320" s="18"/>
      <c r="KXP320" s="18"/>
      <c r="KXQ320" s="18"/>
      <c r="KXR320" s="18"/>
      <c r="KXS320" s="18"/>
      <c r="KXT320" s="18"/>
      <c r="KXU320" s="18"/>
      <c r="KXV320" s="18"/>
      <c r="KXW320" s="18"/>
      <c r="KXX320" s="18"/>
      <c r="KXY320" s="18"/>
      <c r="KXZ320" s="18"/>
      <c r="KYA320" s="18"/>
      <c r="KYB320" s="18"/>
      <c r="KYC320" s="18"/>
      <c r="KYD320" s="18"/>
      <c r="KYE320" s="18"/>
      <c r="KYF320" s="18"/>
      <c r="KYG320" s="18"/>
      <c r="KYH320" s="18"/>
      <c r="KYI320" s="18"/>
      <c r="KYJ320" s="18"/>
      <c r="KYK320" s="18"/>
      <c r="KYL320" s="18"/>
      <c r="KYM320" s="18"/>
      <c r="KYN320" s="18"/>
      <c r="KYO320" s="18"/>
      <c r="KYP320" s="18"/>
      <c r="KYQ320" s="18"/>
      <c r="KYR320" s="18"/>
      <c r="KYS320" s="18"/>
      <c r="KYT320" s="18"/>
      <c r="KYU320" s="18"/>
      <c r="KYV320" s="18"/>
      <c r="KYW320" s="18"/>
      <c r="KYX320" s="18"/>
      <c r="KYY320" s="18"/>
      <c r="KYZ320" s="18"/>
      <c r="KZA320" s="18"/>
      <c r="KZB320" s="18"/>
      <c r="KZC320" s="18"/>
      <c r="KZD320" s="18"/>
      <c r="KZE320" s="18"/>
      <c r="KZF320" s="18"/>
      <c r="KZG320" s="18"/>
      <c r="KZH320" s="18"/>
      <c r="KZI320" s="18"/>
      <c r="KZJ320" s="18"/>
      <c r="KZK320" s="18"/>
      <c r="KZL320" s="18"/>
      <c r="KZM320" s="18"/>
      <c r="KZN320" s="18"/>
      <c r="KZO320" s="18"/>
      <c r="KZP320" s="18"/>
      <c r="KZQ320" s="18"/>
      <c r="KZR320" s="18"/>
      <c r="KZS320" s="18"/>
      <c r="KZT320" s="18"/>
      <c r="KZU320" s="18"/>
      <c r="KZV320" s="18"/>
      <c r="KZW320" s="18"/>
      <c r="KZX320" s="18"/>
      <c r="KZY320" s="18"/>
      <c r="KZZ320" s="18"/>
      <c r="LAA320" s="18"/>
      <c r="LAB320" s="18"/>
      <c r="LAC320" s="18"/>
      <c r="LAD320" s="18"/>
      <c r="LAE320" s="18"/>
      <c r="LAF320" s="18"/>
      <c r="LAG320" s="18"/>
      <c r="LAH320" s="18"/>
      <c r="LAI320" s="18"/>
      <c r="LAJ320" s="18"/>
      <c r="LAK320" s="18"/>
      <c r="LAL320" s="18"/>
      <c r="LAM320" s="18"/>
      <c r="LAN320" s="18"/>
      <c r="LAO320" s="18"/>
      <c r="LAP320" s="18"/>
      <c r="LAQ320" s="18"/>
      <c r="LAR320" s="18"/>
      <c r="LAS320" s="18"/>
      <c r="LAT320" s="18"/>
      <c r="LAU320" s="18"/>
      <c r="LAV320" s="18"/>
      <c r="LAW320" s="18"/>
      <c r="LAX320" s="18"/>
      <c r="LAY320" s="18"/>
      <c r="LAZ320" s="18"/>
      <c r="LBA320" s="18"/>
      <c r="LBB320" s="18"/>
      <c r="LBC320" s="18"/>
      <c r="LBD320" s="18"/>
      <c r="LBE320" s="18"/>
      <c r="LBF320" s="18"/>
      <c r="LBG320" s="18"/>
      <c r="LBH320" s="18"/>
      <c r="LBI320" s="18"/>
      <c r="LBJ320" s="18"/>
      <c r="LBK320" s="18"/>
      <c r="LBL320" s="18"/>
      <c r="LBM320" s="18"/>
      <c r="LBN320" s="18"/>
      <c r="LBO320" s="18"/>
      <c r="LBP320" s="18"/>
      <c r="LBQ320" s="18"/>
      <c r="LBR320" s="18"/>
      <c r="LBS320" s="18"/>
      <c r="LBT320" s="18"/>
      <c r="LBU320" s="18"/>
      <c r="LBV320" s="18"/>
      <c r="LBW320" s="18"/>
      <c r="LBX320" s="18"/>
      <c r="LBY320" s="18"/>
      <c r="LBZ320" s="18"/>
      <c r="LCA320" s="18"/>
      <c r="LCB320" s="18"/>
      <c r="LCC320" s="18"/>
      <c r="LCD320" s="18"/>
      <c r="LCE320" s="18"/>
      <c r="LCF320" s="18"/>
      <c r="LCG320" s="18"/>
      <c r="LCH320" s="18"/>
      <c r="LCI320" s="18"/>
      <c r="LCJ320" s="18"/>
      <c r="LCK320" s="18"/>
      <c r="LCL320" s="18"/>
      <c r="LCM320" s="18"/>
      <c r="LCN320" s="18"/>
      <c r="LCO320" s="18"/>
      <c r="LCP320" s="18"/>
      <c r="LCQ320" s="18"/>
      <c r="LCR320" s="18"/>
      <c r="LCS320" s="18"/>
      <c r="LCT320" s="18"/>
      <c r="LCU320" s="18"/>
      <c r="LCV320" s="18"/>
      <c r="LCW320" s="18"/>
      <c r="LCX320" s="18"/>
      <c r="LCY320" s="18"/>
      <c r="LCZ320" s="18"/>
      <c r="LDA320" s="18"/>
      <c r="LDB320" s="18"/>
      <c r="LDC320" s="18"/>
      <c r="LDD320" s="18"/>
      <c r="LDE320" s="18"/>
      <c r="LDF320" s="18"/>
      <c r="LDG320" s="18"/>
      <c r="LDH320" s="18"/>
      <c r="LDI320" s="18"/>
      <c r="LDJ320" s="18"/>
      <c r="LDK320" s="18"/>
      <c r="LDL320" s="18"/>
      <c r="LDM320" s="18"/>
      <c r="LDN320" s="18"/>
      <c r="LDO320" s="18"/>
      <c r="LDP320" s="18"/>
      <c r="LDQ320" s="18"/>
      <c r="LDR320" s="18"/>
      <c r="LDS320" s="18"/>
      <c r="LDT320" s="18"/>
      <c r="LDU320" s="18"/>
      <c r="LDV320" s="18"/>
      <c r="LDW320" s="18"/>
      <c r="LDX320" s="18"/>
      <c r="LDY320" s="18"/>
      <c r="LDZ320" s="18"/>
      <c r="LEA320" s="18"/>
      <c r="LEB320" s="18"/>
      <c r="LEC320" s="18"/>
      <c r="LED320" s="18"/>
      <c r="LEE320" s="18"/>
      <c r="LEF320" s="18"/>
      <c r="LEG320" s="18"/>
      <c r="LEH320" s="18"/>
      <c r="LEI320" s="18"/>
      <c r="LEJ320" s="18"/>
      <c r="LEK320" s="18"/>
      <c r="LEL320" s="18"/>
      <c r="LEM320" s="18"/>
      <c r="LEN320" s="18"/>
      <c r="LEO320" s="18"/>
      <c r="LEP320" s="18"/>
      <c r="LEQ320" s="18"/>
      <c r="LER320" s="18"/>
      <c r="LES320" s="18"/>
      <c r="LET320" s="18"/>
      <c r="LEU320" s="18"/>
      <c r="LEV320" s="18"/>
      <c r="LEW320" s="18"/>
      <c r="LEX320" s="18"/>
      <c r="LEY320" s="18"/>
      <c r="LEZ320" s="18"/>
      <c r="LFA320" s="18"/>
      <c r="LFB320" s="18"/>
      <c r="LFC320" s="18"/>
      <c r="LFD320" s="18"/>
      <c r="LFE320" s="18"/>
      <c r="LFF320" s="18"/>
      <c r="LFG320" s="18"/>
      <c r="LFH320" s="18"/>
      <c r="LFI320" s="18"/>
      <c r="LFJ320" s="18"/>
      <c r="LFK320" s="18"/>
      <c r="LFL320" s="18"/>
      <c r="LFM320" s="18"/>
      <c r="LFN320" s="18"/>
      <c r="LFO320" s="18"/>
      <c r="LFP320" s="18"/>
      <c r="LFQ320" s="18"/>
      <c r="LFR320" s="18"/>
      <c r="LFS320" s="18"/>
      <c r="LFT320" s="18"/>
      <c r="LFU320" s="18"/>
      <c r="LFV320" s="18"/>
      <c r="LFW320" s="18"/>
      <c r="LFX320" s="18"/>
      <c r="LFY320" s="18"/>
      <c r="LFZ320" s="18"/>
      <c r="LGA320" s="18"/>
      <c r="LGB320" s="18"/>
      <c r="LGC320" s="18"/>
      <c r="LGD320" s="18"/>
      <c r="LGE320" s="18"/>
      <c r="LGF320" s="18"/>
      <c r="LGG320" s="18"/>
      <c r="LGH320" s="18"/>
      <c r="LGI320" s="18"/>
      <c r="LGJ320" s="18"/>
      <c r="LGK320" s="18"/>
      <c r="LGL320" s="18"/>
      <c r="LGM320" s="18"/>
      <c r="LGN320" s="18"/>
      <c r="LGO320" s="18"/>
      <c r="LGP320" s="18"/>
      <c r="LGQ320" s="18"/>
      <c r="LGR320" s="18"/>
      <c r="LGS320" s="18"/>
      <c r="LGT320" s="18"/>
      <c r="LGU320" s="18"/>
      <c r="LGV320" s="18"/>
      <c r="LGW320" s="18"/>
      <c r="LGX320" s="18"/>
      <c r="LGY320" s="18"/>
      <c r="LGZ320" s="18"/>
      <c r="LHA320" s="18"/>
      <c r="LHB320" s="18"/>
      <c r="LHC320" s="18"/>
      <c r="LHD320" s="18"/>
      <c r="LHE320" s="18"/>
      <c r="LHF320" s="18"/>
      <c r="LHG320" s="18"/>
      <c r="LHH320" s="18"/>
      <c r="LHI320" s="18"/>
      <c r="LHJ320" s="18"/>
      <c r="LHK320" s="18"/>
      <c r="LHL320" s="18"/>
      <c r="LHM320" s="18"/>
      <c r="LHN320" s="18"/>
      <c r="LHO320" s="18"/>
      <c r="LHP320" s="18"/>
      <c r="LHQ320" s="18"/>
      <c r="LHR320" s="18"/>
      <c r="LHS320" s="18"/>
      <c r="LHT320" s="18"/>
      <c r="LHU320" s="18"/>
      <c r="LHV320" s="18"/>
      <c r="LHW320" s="18"/>
      <c r="LHX320" s="18"/>
      <c r="LHY320" s="18"/>
      <c r="LHZ320" s="18"/>
      <c r="LIA320" s="18"/>
      <c r="LIB320" s="18"/>
      <c r="LIC320" s="18"/>
      <c r="LID320" s="18"/>
      <c r="LIE320" s="18"/>
      <c r="LIF320" s="18"/>
      <c r="LIG320" s="18"/>
      <c r="LIH320" s="18"/>
      <c r="LII320" s="18"/>
      <c r="LIJ320" s="18"/>
      <c r="LIK320" s="18"/>
      <c r="LIL320" s="18"/>
      <c r="LIM320" s="18"/>
      <c r="LIN320" s="18"/>
      <c r="LIO320" s="18"/>
      <c r="LIP320" s="18"/>
      <c r="LIQ320" s="18"/>
      <c r="LIR320" s="18"/>
      <c r="LIS320" s="18"/>
      <c r="LIT320" s="18"/>
      <c r="LIU320" s="18"/>
      <c r="LIV320" s="18"/>
      <c r="LIW320" s="18"/>
      <c r="LIX320" s="18"/>
      <c r="LIY320" s="18"/>
      <c r="LIZ320" s="18"/>
      <c r="LJA320" s="18"/>
      <c r="LJB320" s="18"/>
      <c r="LJC320" s="18"/>
      <c r="LJD320" s="18"/>
      <c r="LJE320" s="18"/>
      <c r="LJF320" s="18"/>
      <c r="LJG320" s="18"/>
      <c r="LJH320" s="18"/>
      <c r="LJI320" s="18"/>
      <c r="LJJ320" s="18"/>
      <c r="LJK320" s="18"/>
      <c r="LJL320" s="18"/>
      <c r="LJM320" s="18"/>
      <c r="LJN320" s="18"/>
      <c r="LJO320" s="18"/>
      <c r="LJP320" s="18"/>
      <c r="LJQ320" s="18"/>
      <c r="LJR320" s="18"/>
      <c r="LJS320" s="18"/>
      <c r="LJT320" s="18"/>
      <c r="LJU320" s="18"/>
      <c r="LJV320" s="18"/>
      <c r="LJW320" s="18"/>
      <c r="LJX320" s="18"/>
      <c r="LJY320" s="18"/>
      <c r="LJZ320" s="18"/>
      <c r="LKA320" s="18"/>
      <c r="LKB320" s="18"/>
      <c r="LKC320" s="18"/>
      <c r="LKD320" s="18"/>
      <c r="LKE320" s="18"/>
      <c r="LKF320" s="18"/>
      <c r="LKG320" s="18"/>
      <c r="LKH320" s="18"/>
      <c r="LKI320" s="18"/>
      <c r="LKJ320" s="18"/>
      <c r="LKK320" s="18"/>
      <c r="LKL320" s="18"/>
      <c r="LKM320" s="18"/>
      <c r="LKN320" s="18"/>
      <c r="LKO320" s="18"/>
      <c r="LKP320" s="18"/>
      <c r="LKQ320" s="18"/>
      <c r="LKR320" s="18"/>
      <c r="LKS320" s="18"/>
      <c r="LKT320" s="18"/>
      <c r="LKU320" s="18"/>
      <c r="LKV320" s="18"/>
      <c r="LKW320" s="18"/>
      <c r="LKX320" s="18"/>
      <c r="LKY320" s="18"/>
      <c r="LKZ320" s="18"/>
      <c r="LLA320" s="18"/>
      <c r="LLB320" s="18"/>
      <c r="LLC320" s="18"/>
      <c r="LLD320" s="18"/>
      <c r="LLE320" s="18"/>
      <c r="LLF320" s="18"/>
      <c r="LLG320" s="18"/>
      <c r="LLH320" s="18"/>
      <c r="LLI320" s="18"/>
      <c r="LLJ320" s="18"/>
      <c r="LLK320" s="18"/>
      <c r="LLL320" s="18"/>
      <c r="LLM320" s="18"/>
      <c r="LLN320" s="18"/>
      <c r="LLO320" s="18"/>
      <c r="LLP320" s="18"/>
      <c r="LLQ320" s="18"/>
      <c r="LLR320" s="18"/>
      <c r="LLS320" s="18"/>
      <c r="LLT320" s="18"/>
      <c r="LLU320" s="18"/>
      <c r="LLV320" s="18"/>
      <c r="LLW320" s="18"/>
      <c r="LLX320" s="18"/>
      <c r="LLY320" s="18"/>
      <c r="LLZ320" s="18"/>
      <c r="LMA320" s="18"/>
      <c r="LMB320" s="18"/>
      <c r="LMC320" s="18"/>
      <c r="LMD320" s="18"/>
      <c r="LME320" s="18"/>
      <c r="LMF320" s="18"/>
      <c r="LMG320" s="18"/>
      <c r="LMH320" s="18"/>
      <c r="LMI320" s="18"/>
      <c r="LMJ320" s="18"/>
      <c r="LMK320" s="18"/>
      <c r="LML320" s="18"/>
      <c r="LMM320" s="18"/>
      <c r="LMN320" s="18"/>
      <c r="LMO320" s="18"/>
      <c r="LMP320" s="18"/>
      <c r="LMQ320" s="18"/>
      <c r="LMR320" s="18"/>
      <c r="LMS320" s="18"/>
      <c r="LMT320" s="18"/>
      <c r="LMU320" s="18"/>
      <c r="LMV320" s="18"/>
      <c r="LMW320" s="18"/>
      <c r="LMX320" s="18"/>
      <c r="LMY320" s="18"/>
      <c r="LMZ320" s="18"/>
      <c r="LNA320" s="18"/>
      <c r="LNB320" s="18"/>
      <c r="LNC320" s="18"/>
      <c r="LND320" s="18"/>
      <c r="LNE320" s="18"/>
      <c r="LNF320" s="18"/>
      <c r="LNG320" s="18"/>
      <c r="LNH320" s="18"/>
      <c r="LNI320" s="18"/>
      <c r="LNJ320" s="18"/>
      <c r="LNK320" s="18"/>
      <c r="LNL320" s="18"/>
      <c r="LNM320" s="18"/>
      <c r="LNN320" s="18"/>
      <c r="LNO320" s="18"/>
      <c r="LNP320" s="18"/>
      <c r="LNQ320" s="18"/>
      <c r="LNR320" s="18"/>
      <c r="LNS320" s="18"/>
      <c r="LNT320" s="18"/>
      <c r="LNU320" s="18"/>
      <c r="LNV320" s="18"/>
      <c r="LNW320" s="18"/>
      <c r="LNX320" s="18"/>
      <c r="LNY320" s="18"/>
      <c r="LNZ320" s="18"/>
      <c r="LOA320" s="18"/>
      <c r="LOB320" s="18"/>
      <c r="LOC320" s="18"/>
      <c r="LOD320" s="18"/>
      <c r="LOE320" s="18"/>
      <c r="LOF320" s="18"/>
      <c r="LOG320" s="18"/>
      <c r="LOH320" s="18"/>
      <c r="LOI320" s="18"/>
      <c r="LOJ320" s="18"/>
      <c r="LOK320" s="18"/>
      <c r="LOL320" s="18"/>
      <c r="LOM320" s="18"/>
      <c r="LON320" s="18"/>
      <c r="LOO320" s="18"/>
      <c r="LOP320" s="18"/>
      <c r="LOQ320" s="18"/>
      <c r="LOR320" s="18"/>
      <c r="LOS320" s="18"/>
      <c r="LOT320" s="18"/>
      <c r="LOU320" s="18"/>
      <c r="LOV320" s="18"/>
      <c r="LOW320" s="18"/>
      <c r="LOX320" s="18"/>
      <c r="LOY320" s="18"/>
      <c r="LOZ320" s="18"/>
      <c r="LPA320" s="18"/>
      <c r="LPB320" s="18"/>
      <c r="LPC320" s="18"/>
      <c r="LPD320" s="18"/>
      <c r="LPE320" s="18"/>
      <c r="LPF320" s="18"/>
      <c r="LPG320" s="18"/>
      <c r="LPH320" s="18"/>
      <c r="LPI320" s="18"/>
      <c r="LPJ320" s="18"/>
      <c r="LPK320" s="18"/>
      <c r="LPL320" s="18"/>
      <c r="LPM320" s="18"/>
      <c r="LPN320" s="18"/>
      <c r="LPO320" s="18"/>
      <c r="LPP320" s="18"/>
      <c r="LPQ320" s="18"/>
      <c r="LPR320" s="18"/>
      <c r="LPS320" s="18"/>
      <c r="LPT320" s="18"/>
      <c r="LPU320" s="18"/>
      <c r="LPV320" s="18"/>
      <c r="LPW320" s="18"/>
      <c r="LPX320" s="18"/>
      <c r="LPY320" s="18"/>
      <c r="LPZ320" s="18"/>
      <c r="LQA320" s="18"/>
      <c r="LQB320" s="18"/>
      <c r="LQC320" s="18"/>
      <c r="LQD320" s="18"/>
      <c r="LQE320" s="18"/>
      <c r="LQF320" s="18"/>
      <c r="LQG320" s="18"/>
      <c r="LQH320" s="18"/>
      <c r="LQI320" s="18"/>
      <c r="LQJ320" s="18"/>
      <c r="LQK320" s="18"/>
      <c r="LQL320" s="18"/>
      <c r="LQM320" s="18"/>
      <c r="LQN320" s="18"/>
      <c r="LQO320" s="18"/>
      <c r="LQP320" s="18"/>
      <c r="LQQ320" s="18"/>
      <c r="LQR320" s="18"/>
      <c r="LQS320" s="18"/>
      <c r="LQT320" s="18"/>
      <c r="LQU320" s="18"/>
      <c r="LQV320" s="18"/>
      <c r="LQW320" s="18"/>
      <c r="LQX320" s="18"/>
      <c r="LQY320" s="18"/>
      <c r="LQZ320" s="18"/>
      <c r="LRA320" s="18"/>
      <c r="LRB320" s="18"/>
      <c r="LRC320" s="18"/>
      <c r="LRD320" s="18"/>
      <c r="LRE320" s="18"/>
      <c r="LRF320" s="18"/>
      <c r="LRG320" s="18"/>
      <c r="LRH320" s="18"/>
      <c r="LRI320" s="18"/>
      <c r="LRJ320" s="18"/>
      <c r="LRK320" s="18"/>
      <c r="LRL320" s="18"/>
      <c r="LRM320" s="18"/>
      <c r="LRN320" s="18"/>
      <c r="LRO320" s="18"/>
      <c r="LRP320" s="18"/>
      <c r="LRQ320" s="18"/>
      <c r="LRR320" s="18"/>
      <c r="LRS320" s="18"/>
      <c r="LRT320" s="18"/>
      <c r="LRU320" s="18"/>
      <c r="LRV320" s="18"/>
      <c r="LRW320" s="18"/>
      <c r="LRX320" s="18"/>
      <c r="LRY320" s="18"/>
      <c r="LRZ320" s="18"/>
      <c r="LSA320" s="18"/>
      <c r="LSB320" s="18"/>
      <c r="LSC320" s="18"/>
      <c r="LSD320" s="18"/>
      <c r="LSE320" s="18"/>
      <c r="LSF320" s="18"/>
      <c r="LSG320" s="18"/>
      <c r="LSH320" s="18"/>
      <c r="LSI320" s="18"/>
      <c r="LSJ320" s="18"/>
      <c r="LSK320" s="18"/>
      <c r="LSL320" s="18"/>
      <c r="LSM320" s="18"/>
      <c r="LSN320" s="18"/>
      <c r="LSO320" s="18"/>
      <c r="LSP320" s="18"/>
      <c r="LSQ320" s="18"/>
      <c r="LSR320" s="18"/>
      <c r="LSS320" s="18"/>
      <c r="LST320" s="18"/>
      <c r="LSU320" s="18"/>
      <c r="LSV320" s="18"/>
      <c r="LSW320" s="18"/>
      <c r="LSX320" s="18"/>
      <c r="LSY320" s="18"/>
      <c r="LSZ320" s="18"/>
      <c r="LTA320" s="18"/>
      <c r="LTB320" s="18"/>
      <c r="LTC320" s="18"/>
      <c r="LTD320" s="18"/>
      <c r="LTE320" s="18"/>
      <c r="LTF320" s="18"/>
      <c r="LTG320" s="18"/>
      <c r="LTH320" s="18"/>
      <c r="LTI320" s="18"/>
      <c r="LTJ320" s="18"/>
      <c r="LTK320" s="18"/>
      <c r="LTL320" s="18"/>
      <c r="LTM320" s="18"/>
      <c r="LTN320" s="18"/>
      <c r="LTO320" s="18"/>
      <c r="LTP320" s="18"/>
      <c r="LTQ320" s="18"/>
      <c r="LTR320" s="18"/>
      <c r="LTS320" s="18"/>
      <c r="LTT320" s="18"/>
      <c r="LTU320" s="18"/>
      <c r="LTV320" s="18"/>
      <c r="LTW320" s="18"/>
      <c r="LTX320" s="18"/>
      <c r="LTY320" s="18"/>
      <c r="LTZ320" s="18"/>
      <c r="LUA320" s="18"/>
      <c r="LUB320" s="18"/>
      <c r="LUC320" s="18"/>
      <c r="LUD320" s="18"/>
      <c r="LUE320" s="18"/>
      <c r="LUF320" s="18"/>
      <c r="LUG320" s="18"/>
      <c r="LUH320" s="18"/>
      <c r="LUI320" s="18"/>
      <c r="LUJ320" s="18"/>
      <c r="LUK320" s="18"/>
      <c r="LUL320" s="18"/>
      <c r="LUM320" s="18"/>
      <c r="LUN320" s="18"/>
      <c r="LUO320" s="18"/>
      <c r="LUP320" s="18"/>
      <c r="LUQ320" s="18"/>
      <c r="LUR320" s="18"/>
      <c r="LUS320" s="18"/>
      <c r="LUT320" s="18"/>
      <c r="LUU320" s="18"/>
      <c r="LUV320" s="18"/>
      <c r="LUW320" s="18"/>
      <c r="LUX320" s="18"/>
      <c r="LUY320" s="18"/>
      <c r="LUZ320" s="18"/>
      <c r="LVA320" s="18"/>
      <c r="LVB320" s="18"/>
      <c r="LVC320" s="18"/>
      <c r="LVD320" s="18"/>
      <c r="LVE320" s="18"/>
      <c r="LVF320" s="18"/>
      <c r="LVG320" s="18"/>
      <c r="LVH320" s="18"/>
      <c r="LVI320" s="18"/>
      <c r="LVJ320" s="18"/>
      <c r="LVK320" s="18"/>
      <c r="LVL320" s="18"/>
      <c r="LVM320" s="18"/>
      <c r="LVN320" s="18"/>
      <c r="LVO320" s="18"/>
      <c r="LVP320" s="18"/>
      <c r="LVQ320" s="18"/>
      <c r="LVR320" s="18"/>
      <c r="LVS320" s="18"/>
      <c r="LVT320" s="18"/>
      <c r="LVU320" s="18"/>
      <c r="LVV320" s="18"/>
      <c r="LVW320" s="18"/>
      <c r="LVX320" s="18"/>
      <c r="LVY320" s="18"/>
      <c r="LVZ320" s="18"/>
      <c r="LWA320" s="18"/>
      <c r="LWB320" s="18"/>
      <c r="LWC320" s="18"/>
      <c r="LWD320" s="18"/>
      <c r="LWE320" s="18"/>
      <c r="LWF320" s="18"/>
      <c r="LWG320" s="18"/>
      <c r="LWH320" s="18"/>
      <c r="LWI320" s="18"/>
      <c r="LWJ320" s="18"/>
      <c r="LWK320" s="18"/>
      <c r="LWL320" s="18"/>
      <c r="LWM320" s="18"/>
      <c r="LWN320" s="18"/>
      <c r="LWO320" s="18"/>
      <c r="LWP320" s="18"/>
      <c r="LWQ320" s="18"/>
      <c r="LWR320" s="18"/>
      <c r="LWS320" s="18"/>
      <c r="LWT320" s="18"/>
      <c r="LWU320" s="18"/>
      <c r="LWV320" s="18"/>
      <c r="LWW320" s="18"/>
      <c r="LWX320" s="18"/>
      <c r="LWY320" s="18"/>
      <c r="LWZ320" s="18"/>
      <c r="LXA320" s="18"/>
      <c r="LXB320" s="18"/>
      <c r="LXC320" s="18"/>
      <c r="LXD320" s="18"/>
      <c r="LXE320" s="18"/>
      <c r="LXF320" s="18"/>
      <c r="LXG320" s="18"/>
      <c r="LXH320" s="18"/>
      <c r="LXI320" s="18"/>
      <c r="LXJ320" s="18"/>
      <c r="LXK320" s="18"/>
      <c r="LXL320" s="18"/>
      <c r="LXM320" s="18"/>
      <c r="LXN320" s="18"/>
      <c r="LXO320" s="18"/>
      <c r="LXP320" s="18"/>
      <c r="LXQ320" s="18"/>
      <c r="LXR320" s="18"/>
      <c r="LXS320" s="18"/>
      <c r="LXT320" s="18"/>
      <c r="LXU320" s="18"/>
      <c r="LXV320" s="18"/>
      <c r="LXW320" s="18"/>
      <c r="LXX320" s="18"/>
      <c r="LXY320" s="18"/>
      <c r="LXZ320" s="18"/>
      <c r="LYA320" s="18"/>
      <c r="LYB320" s="18"/>
      <c r="LYC320" s="18"/>
      <c r="LYD320" s="18"/>
      <c r="LYE320" s="18"/>
      <c r="LYF320" s="18"/>
      <c r="LYG320" s="18"/>
      <c r="LYH320" s="18"/>
      <c r="LYI320" s="18"/>
      <c r="LYJ320" s="18"/>
      <c r="LYK320" s="18"/>
      <c r="LYL320" s="18"/>
      <c r="LYM320" s="18"/>
      <c r="LYN320" s="18"/>
      <c r="LYO320" s="18"/>
      <c r="LYP320" s="18"/>
      <c r="LYQ320" s="18"/>
      <c r="LYR320" s="18"/>
      <c r="LYS320" s="18"/>
      <c r="LYT320" s="18"/>
      <c r="LYU320" s="18"/>
      <c r="LYV320" s="18"/>
      <c r="LYW320" s="18"/>
      <c r="LYX320" s="18"/>
      <c r="LYY320" s="18"/>
      <c r="LYZ320" s="18"/>
      <c r="LZA320" s="18"/>
      <c r="LZB320" s="18"/>
      <c r="LZC320" s="18"/>
      <c r="LZD320" s="18"/>
      <c r="LZE320" s="18"/>
      <c r="LZF320" s="18"/>
      <c r="LZG320" s="18"/>
      <c r="LZH320" s="18"/>
      <c r="LZI320" s="18"/>
      <c r="LZJ320" s="18"/>
      <c r="LZK320" s="18"/>
      <c r="LZL320" s="18"/>
      <c r="LZM320" s="18"/>
      <c r="LZN320" s="18"/>
      <c r="LZO320" s="18"/>
      <c r="LZP320" s="18"/>
      <c r="LZQ320" s="18"/>
      <c r="LZR320" s="18"/>
      <c r="LZS320" s="18"/>
      <c r="LZT320" s="18"/>
      <c r="LZU320" s="18"/>
      <c r="LZV320" s="18"/>
      <c r="LZW320" s="18"/>
      <c r="LZX320" s="18"/>
      <c r="LZY320" s="18"/>
      <c r="LZZ320" s="18"/>
      <c r="MAA320" s="18"/>
      <c r="MAB320" s="18"/>
      <c r="MAC320" s="18"/>
      <c r="MAD320" s="18"/>
      <c r="MAE320" s="18"/>
      <c r="MAF320" s="18"/>
      <c r="MAG320" s="18"/>
      <c r="MAH320" s="18"/>
      <c r="MAI320" s="18"/>
      <c r="MAJ320" s="18"/>
      <c r="MAK320" s="18"/>
      <c r="MAL320" s="18"/>
      <c r="MAM320" s="18"/>
      <c r="MAN320" s="18"/>
      <c r="MAO320" s="18"/>
      <c r="MAP320" s="18"/>
      <c r="MAQ320" s="18"/>
      <c r="MAR320" s="18"/>
      <c r="MAS320" s="18"/>
      <c r="MAT320" s="18"/>
      <c r="MAU320" s="18"/>
      <c r="MAV320" s="18"/>
      <c r="MAW320" s="18"/>
      <c r="MAX320" s="18"/>
      <c r="MAY320" s="18"/>
      <c r="MAZ320" s="18"/>
      <c r="MBA320" s="18"/>
      <c r="MBB320" s="18"/>
      <c r="MBC320" s="18"/>
      <c r="MBD320" s="18"/>
      <c r="MBE320" s="18"/>
      <c r="MBF320" s="18"/>
      <c r="MBG320" s="18"/>
      <c r="MBH320" s="18"/>
      <c r="MBI320" s="18"/>
      <c r="MBJ320" s="18"/>
      <c r="MBK320" s="18"/>
      <c r="MBL320" s="18"/>
      <c r="MBM320" s="18"/>
      <c r="MBN320" s="18"/>
      <c r="MBO320" s="18"/>
      <c r="MBP320" s="18"/>
      <c r="MBQ320" s="18"/>
      <c r="MBR320" s="18"/>
      <c r="MBS320" s="18"/>
      <c r="MBT320" s="18"/>
      <c r="MBU320" s="18"/>
      <c r="MBV320" s="18"/>
      <c r="MBW320" s="18"/>
      <c r="MBX320" s="18"/>
      <c r="MBY320" s="18"/>
      <c r="MBZ320" s="18"/>
      <c r="MCA320" s="18"/>
      <c r="MCB320" s="18"/>
      <c r="MCC320" s="18"/>
      <c r="MCD320" s="18"/>
      <c r="MCE320" s="18"/>
      <c r="MCF320" s="18"/>
      <c r="MCG320" s="18"/>
      <c r="MCH320" s="18"/>
      <c r="MCI320" s="18"/>
      <c r="MCJ320" s="18"/>
      <c r="MCK320" s="18"/>
      <c r="MCL320" s="18"/>
      <c r="MCM320" s="18"/>
      <c r="MCN320" s="18"/>
      <c r="MCO320" s="18"/>
      <c r="MCP320" s="18"/>
      <c r="MCQ320" s="18"/>
      <c r="MCR320" s="18"/>
      <c r="MCS320" s="18"/>
      <c r="MCT320" s="18"/>
      <c r="MCU320" s="18"/>
      <c r="MCV320" s="18"/>
      <c r="MCW320" s="18"/>
      <c r="MCX320" s="18"/>
      <c r="MCY320" s="18"/>
      <c r="MCZ320" s="18"/>
      <c r="MDA320" s="18"/>
      <c r="MDB320" s="18"/>
      <c r="MDC320" s="18"/>
      <c r="MDD320" s="18"/>
      <c r="MDE320" s="18"/>
      <c r="MDF320" s="18"/>
      <c r="MDG320" s="18"/>
      <c r="MDH320" s="18"/>
      <c r="MDI320" s="18"/>
      <c r="MDJ320" s="18"/>
      <c r="MDK320" s="18"/>
      <c r="MDL320" s="18"/>
      <c r="MDM320" s="18"/>
      <c r="MDN320" s="18"/>
      <c r="MDO320" s="18"/>
      <c r="MDP320" s="18"/>
      <c r="MDQ320" s="18"/>
      <c r="MDR320" s="18"/>
      <c r="MDS320" s="18"/>
      <c r="MDT320" s="18"/>
      <c r="MDU320" s="18"/>
      <c r="MDV320" s="18"/>
      <c r="MDW320" s="18"/>
      <c r="MDX320" s="18"/>
      <c r="MDY320" s="18"/>
      <c r="MDZ320" s="18"/>
      <c r="MEA320" s="18"/>
      <c r="MEB320" s="18"/>
      <c r="MEC320" s="18"/>
      <c r="MED320" s="18"/>
      <c r="MEE320" s="18"/>
      <c r="MEF320" s="18"/>
      <c r="MEG320" s="18"/>
      <c r="MEH320" s="18"/>
      <c r="MEI320" s="18"/>
      <c r="MEJ320" s="18"/>
      <c r="MEK320" s="18"/>
      <c r="MEL320" s="18"/>
      <c r="MEM320" s="18"/>
      <c r="MEN320" s="18"/>
      <c r="MEO320" s="18"/>
      <c r="MEP320" s="18"/>
      <c r="MEQ320" s="18"/>
      <c r="MER320" s="18"/>
      <c r="MES320" s="18"/>
      <c r="MET320" s="18"/>
      <c r="MEU320" s="18"/>
      <c r="MEV320" s="18"/>
      <c r="MEW320" s="18"/>
      <c r="MEX320" s="18"/>
      <c r="MEY320" s="18"/>
      <c r="MEZ320" s="18"/>
      <c r="MFA320" s="18"/>
      <c r="MFB320" s="18"/>
      <c r="MFC320" s="18"/>
      <c r="MFD320" s="18"/>
      <c r="MFE320" s="18"/>
      <c r="MFF320" s="18"/>
      <c r="MFG320" s="18"/>
      <c r="MFH320" s="18"/>
      <c r="MFI320" s="18"/>
      <c r="MFJ320" s="18"/>
      <c r="MFK320" s="18"/>
      <c r="MFL320" s="18"/>
      <c r="MFM320" s="18"/>
      <c r="MFN320" s="18"/>
      <c r="MFO320" s="18"/>
      <c r="MFP320" s="18"/>
      <c r="MFQ320" s="18"/>
      <c r="MFR320" s="18"/>
      <c r="MFS320" s="18"/>
      <c r="MFT320" s="18"/>
      <c r="MFU320" s="18"/>
      <c r="MFV320" s="18"/>
      <c r="MFW320" s="18"/>
      <c r="MFX320" s="18"/>
      <c r="MFY320" s="18"/>
      <c r="MFZ320" s="18"/>
      <c r="MGA320" s="18"/>
      <c r="MGB320" s="18"/>
      <c r="MGC320" s="18"/>
      <c r="MGD320" s="18"/>
      <c r="MGE320" s="18"/>
      <c r="MGF320" s="18"/>
      <c r="MGG320" s="18"/>
      <c r="MGH320" s="18"/>
      <c r="MGI320" s="18"/>
      <c r="MGJ320" s="18"/>
      <c r="MGK320" s="18"/>
      <c r="MGL320" s="18"/>
      <c r="MGM320" s="18"/>
      <c r="MGN320" s="18"/>
      <c r="MGO320" s="18"/>
      <c r="MGP320" s="18"/>
      <c r="MGQ320" s="18"/>
      <c r="MGR320" s="18"/>
      <c r="MGS320" s="18"/>
      <c r="MGT320" s="18"/>
      <c r="MGU320" s="18"/>
      <c r="MGV320" s="18"/>
      <c r="MGW320" s="18"/>
      <c r="MGX320" s="18"/>
      <c r="MGY320" s="18"/>
      <c r="MGZ320" s="18"/>
      <c r="MHA320" s="18"/>
      <c r="MHB320" s="18"/>
      <c r="MHC320" s="18"/>
      <c r="MHD320" s="18"/>
      <c r="MHE320" s="18"/>
      <c r="MHF320" s="18"/>
      <c r="MHG320" s="18"/>
      <c r="MHH320" s="18"/>
      <c r="MHI320" s="18"/>
      <c r="MHJ320" s="18"/>
      <c r="MHK320" s="18"/>
      <c r="MHL320" s="18"/>
      <c r="MHM320" s="18"/>
      <c r="MHN320" s="18"/>
      <c r="MHO320" s="18"/>
      <c r="MHP320" s="18"/>
      <c r="MHQ320" s="18"/>
      <c r="MHR320" s="18"/>
      <c r="MHS320" s="18"/>
      <c r="MHT320" s="18"/>
      <c r="MHU320" s="18"/>
      <c r="MHV320" s="18"/>
      <c r="MHW320" s="18"/>
      <c r="MHX320" s="18"/>
      <c r="MHY320" s="18"/>
      <c r="MHZ320" s="18"/>
      <c r="MIA320" s="18"/>
      <c r="MIB320" s="18"/>
      <c r="MIC320" s="18"/>
      <c r="MID320" s="18"/>
      <c r="MIE320" s="18"/>
      <c r="MIF320" s="18"/>
      <c r="MIG320" s="18"/>
      <c r="MIH320" s="18"/>
      <c r="MII320" s="18"/>
      <c r="MIJ320" s="18"/>
      <c r="MIK320" s="18"/>
      <c r="MIL320" s="18"/>
      <c r="MIM320" s="18"/>
      <c r="MIN320" s="18"/>
      <c r="MIO320" s="18"/>
      <c r="MIP320" s="18"/>
      <c r="MIQ320" s="18"/>
      <c r="MIR320" s="18"/>
      <c r="MIS320" s="18"/>
      <c r="MIT320" s="18"/>
      <c r="MIU320" s="18"/>
      <c r="MIV320" s="18"/>
      <c r="MIW320" s="18"/>
      <c r="MIX320" s="18"/>
      <c r="MIY320" s="18"/>
      <c r="MIZ320" s="18"/>
      <c r="MJA320" s="18"/>
      <c r="MJB320" s="18"/>
      <c r="MJC320" s="18"/>
      <c r="MJD320" s="18"/>
      <c r="MJE320" s="18"/>
      <c r="MJF320" s="18"/>
      <c r="MJG320" s="18"/>
      <c r="MJH320" s="18"/>
      <c r="MJI320" s="18"/>
      <c r="MJJ320" s="18"/>
      <c r="MJK320" s="18"/>
      <c r="MJL320" s="18"/>
      <c r="MJM320" s="18"/>
      <c r="MJN320" s="18"/>
      <c r="MJO320" s="18"/>
      <c r="MJP320" s="18"/>
      <c r="MJQ320" s="18"/>
      <c r="MJR320" s="18"/>
      <c r="MJS320" s="18"/>
      <c r="MJT320" s="18"/>
      <c r="MJU320" s="18"/>
      <c r="MJV320" s="18"/>
      <c r="MJW320" s="18"/>
      <c r="MJX320" s="18"/>
      <c r="MJY320" s="18"/>
      <c r="MJZ320" s="18"/>
      <c r="MKA320" s="18"/>
      <c r="MKB320" s="18"/>
      <c r="MKC320" s="18"/>
      <c r="MKD320" s="18"/>
      <c r="MKE320" s="18"/>
      <c r="MKF320" s="18"/>
      <c r="MKG320" s="18"/>
      <c r="MKH320" s="18"/>
      <c r="MKI320" s="18"/>
      <c r="MKJ320" s="18"/>
      <c r="MKK320" s="18"/>
      <c r="MKL320" s="18"/>
      <c r="MKM320" s="18"/>
      <c r="MKN320" s="18"/>
      <c r="MKO320" s="18"/>
      <c r="MKP320" s="18"/>
      <c r="MKQ320" s="18"/>
      <c r="MKR320" s="18"/>
      <c r="MKS320" s="18"/>
      <c r="MKT320" s="18"/>
      <c r="MKU320" s="18"/>
      <c r="MKV320" s="18"/>
      <c r="MKW320" s="18"/>
      <c r="MKX320" s="18"/>
      <c r="MKY320" s="18"/>
      <c r="MKZ320" s="18"/>
      <c r="MLA320" s="18"/>
      <c r="MLB320" s="18"/>
      <c r="MLC320" s="18"/>
      <c r="MLD320" s="18"/>
      <c r="MLE320" s="18"/>
      <c r="MLF320" s="18"/>
      <c r="MLG320" s="18"/>
      <c r="MLH320" s="18"/>
      <c r="MLI320" s="18"/>
      <c r="MLJ320" s="18"/>
      <c r="MLK320" s="18"/>
      <c r="MLL320" s="18"/>
      <c r="MLM320" s="18"/>
      <c r="MLN320" s="18"/>
      <c r="MLO320" s="18"/>
      <c r="MLP320" s="18"/>
      <c r="MLQ320" s="18"/>
      <c r="MLR320" s="18"/>
      <c r="MLS320" s="18"/>
      <c r="MLT320" s="18"/>
      <c r="MLU320" s="18"/>
      <c r="MLV320" s="18"/>
      <c r="MLW320" s="18"/>
      <c r="MLX320" s="18"/>
      <c r="MLY320" s="18"/>
      <c r="MLZ320" s="18"/>
      <c r="MMA320" s="18"/>
      <c r="MMB320" s="18"/>
      <c r="MMC320" s="18"/>
      <c r="MMD320" s="18"/>
      <c r="MME320" s="18"/>
      <c r="MMF320" s="18"/>
      <c r="MMG320" s="18"/>
      <c r="MMH320" s="18"/>
      <c r="MMI320" s="18"/>
      <c r="MMJ320" s="18"/>
      <c r="MMK320" s="18"/>
      <c r="MML320" s="18"/>
      <c r="MMM320" s="18"/>
      <c r="MMN320" s="18"/>
      <c r="MMO320" s="18"/>
      <c r="MMP320" s="18"/>
      <c r="MMQ320" s="18"/>
      <c r="MMR320" s="18"/>
      <c r="MMS320" s="18"/>
      <c r="MMT320" s="18"/>
      <c r="MMU320" s="18"/>
      <c r="MMV320" s="18"/>
      <c r="MMW320" s="18"/>
      <c r="MMX320" s="18"/>
      <c r="MMY320" s="18"/>
      <c r="MMZ320" s="18"/>
      <c r="MNA320" s="18"/>
      <c r="MNB320" s="18"/>
      <c r="MNC320" s="18"/>
      <c r="MND320" s="18"/>
      <c r="MNE320" s="18"/>
      <c r="MNF320" s="18"/>
      <c r="MNG320" s="18"/>
      <c r="MNH320" s="18"/>
      <c r="MNI320" s="18"/>
      <c r="MNJ320" s="18"/>
      <c r="MNK320" s="18"/>
      <c r="MNL320" s="18"/>
      <c r="MNM320" s="18"/>
      <c r="MNN320" s="18"/>
      <c r="MNO320" s="18"/>
      <c r="MNP320" s="18"/>
      <c r="MNQ320" s="18"/>
      <c r="MNR320" s="18"/>
      <c r="MNS320" s="18"/>
      <c r="MNT320" s="18"/>
      <c r="MNU320" s="18"/>
      <c r="MNV320" s="18"/>
      <c r="MNW320" s="18"/>
      <c r="MNX320" s="18"/>
      <c r="MNY320" s="18"/>
      <c r="MNZ320" s="18"/>
      <c r="MOA320" s="18"/>
      <c r="MOB320" s="18"/>
      <c r="MOC320" s="18"/>
      <c r="MOD320" s="18"/>
      <c r="MOE320" s="18"/>
      <c r="MOF320" s="18"/>
      <c r="MOG320" s="18"/>
      <c r="MOH320" s="18"/>
      <c r="MOI320" s="18"/>
      <c r="MOJ320" s="18"/>
      <c r="MOK320" s="18"/>
      <c r="MOL320" s="18"/>
      <c r="MOM320" s="18"/>
      <c r="MON320" s="18"/>
      <c r="MOO320" s="18"/>
      <c r="MOP320" s="18"/>
      <c r="MOQ320" s="18"/>
      <c r="MOR320" s="18"/>
      <c r="MOS320" s="18"/>
      <c r="MOT320" s="18"/>
      <c r="MOU320" s="18"/>
      <c r="MOV320" s="18"/>
      <c r="MOW320" s="18"/>
      <c r="MOX320" s="18"/>
      <c r="MOY320" s="18"/>
      <c r="MOZ320" s="18"/>
      <c r="MPA320" s="18"/>
      <c r="MPB320" s="18"/>
      <c r="MPC320" s="18"/>
      <c r="MPD320" s="18"/>
      <c r="MPE320" s="18"/>
      <c r="MPF320" s="18"/>
      <c r="MPG320" s="18"/>
      <c r="MPH320" s="18"/>
      <c r="MPI320" s="18"/>
      <c r="MPJ320" s="18"/>
      <c r="MPK320" s="18"/>
      <c r="MPL320" s="18"/>
      <c r="MPM320" s="18"/>
      <c r="MPN320" s="18"/>
      <c r="MPO320" s="18"/>
      <c r="MPP320" s="18"/>
      <c r="MPQ320" s="18"/>
      <c r="MPR320" s="18"/>
      <c r="MPS320" s="18"/>
      <c r="MPT320" s="18"/>
      <c r="MPU320" s="18"/>
      <c r="MPV320" s="18"/>
      <c r="MPW320" s="18"/>
      <c r="MPX320" s="18"/>
      <c r="MPY320" s="18"/>
      <c r="MPZ320" s="18"/>
      <c r="MQA320" s="18"/>
      <c r="MQB320" s="18"/>
      <c r="MQC320" s="18"/>
      <c r="MQD320" s="18"/>
      <c r="MQE320" s="18"/>
      <c r="MQF320" s="18"/>
      <c r="MQG320" s="18"/>
      <c r="MQH320" s="18"/>
      <c r="MQI320" s="18"/>
      <c r="MQJ320" s="18"/>
      <c r="MQK320" s="18"/>
      <c r="MQL320" s="18"/>
      <c r="MQM320" s="18"/>
      <c r="MQN320" s="18"/>
      <c r="MQO320" s="18"/>
      <c r="MQP320" s="18"/>
      <c r="MQQ320" s="18"/>
      <c r="MQR320" s="18"/>
      <c r="MQS320" s="18"/>
      <c r="MQT320" s="18"/>
      <c r="MQU320" s="18"/>
      <c r="MQV320" s="18"/>
      <c r="MQW320" s="18"/>
      <c r="MQX320" s="18"/>
      <c r="MQY320" s="18"/>
      <c r="MQZ320" s="18"/>
      <c r="MRA320" s="18"/>
      <c r="MRB320" s="18"/>
      <c r="MRC320" s="18"/>
      <c r="MRD320" s="18"/>
      <c r="MRE320" s="18"/>
      <c r="MRF320" s="18"/>
      <c r="MRG320" s="18"/>
      <c r="MRH320" s="18"/>
      <c r="MRI320" s="18"/>
      <c r="MRJ320" s="18"/>
      <c r="MRK320" s="18"/>
      <c r="MRL320" s="18"/>
      <c r="MRM320" s="18"/>
      <c r="MRN320" s="18"/>
      <c r="MRO320" s="18"/>
      <c r="MRP320" s="18"/>
      <c r="MRQ320" s="18"/>
      <c r="MRR320" s="18"/>
      <c r="MRS320" s="18"/>
      <c r="MRT320" s="18"/>
      <c r="MRU320" s="18"/>
      <c r="MRV320" s="18"/>
      <c r="MRW320" s="18"/>
      <c r="MRX320" s="18"/>
      <c r="MRY320" s="18"/>
      <c r="MRZ320" s="18"/>
      <c r="MSA320" s="18"/>
      <c r="MSB320" s="18"/>
      <c r="MSC320" s="18"/>
      <c r="MSD320" s="18"/>
      <c r="MSE320" s="18"/>
      <c r="MSF320" s="18"/>
      <c r="MSG320" s="18"/>
      <c r="MSH320" s="18"/>
      <c r="MSI320" s="18"/>
      <c r="MSJ320" s="18"/>
      <c r="MSK320" s="18"/>
      <c r="MSL320" s="18"/>
      <c r="MSM320" s="18"/>
      <c r="MSN320" s="18"/>
      <c r="MSO320" s="18"/>
      <c r="MSP320" s="18"/>
      <c r="MSQ320" s="18"/>
      <c r="MSR320" s="18"/>
      <c r="MSS320" s="18"/>
      <c r="MST320" s="18"/>
      <c r="MSU320" s="18"/>
      <c r="MSV320" s="18"/>
      <c r="MSW320" s="18"/>
      <c r="MSX320" s="18"/>
      <c r="MSY320" s="18"/>
      <c r="MSZ320" s="18"/>
      <c r="MTA320" s="18"/>
      <c r="MTB320" s="18"/>
      <c r="MTC320" s="18"/>
      <c r="MTD320" s="18"/>
      <c r="MTE320" s="18"/>
      <c r="MTF320" s="18"/>
      <c r="MTG320" s="18"/>
      <c r="MTH320" s="18"/>
      <c r="MTI320" s="18"/>
      <c r="MTJ320" s="18"/>
      <c r="MTK320" s="18"/>
      <c r="MTL320" s="18"/>
      <c r="MTM320" s="18"/>
      <c r="MTN320" s="18"/>
      <c r="MTO320" s="18"/>
      <c r="MTP320" s="18"/>
      <c r="MTQ320" s="18"/>
      <c r="MTR320" s="18"/>
      <c r="MTS320" s="18"/>
      <c r="MTT320" s="18"/>
      <c r="MTU320" s="18"/>
      <c r="MTV320" s="18"/>
      <c r="MTW320" s="18"/>
      <c r="MTX320" s="18"/>
      <c r="MTY320" s="18"/>
      <c r="MTZ320" s="18"/>
      <c r="MUA320" s="18"/>
      <c r="MUB320" s="18"/>
      <c r="MUC320" s="18"/>
      <c r="MUD320" s="18"/>
      <c r="MUE320" s="18"/>
      <c r="MUF320" s="18"/>
      <c r="MUG320" s="18"/>
      <c r="MUH320" s="18"/>
      <c r="MUI320" s="18"/>
      <c r="MUJ320" s="18"/>
      <c r="MUK320" s="18"/>
      <c r="MUL320" s="18"/>
      <c r="MUM320" s="18"/>
      <c r="MUN320" s="18"/>
      <c r="MUO320" s="18"/>
      <c r="MUP320" s="18"/>
      <c r="MUQ320" s="18"/>
      <c r="MUR320" s="18"/>
      <c r="MUS320" s="18"/>
      <c r="MUT320" s="18"/>
      <c r="MUU320" s="18"/>
      <c r="MUV320" s="18"/>
      <c r="MUW320" s="18"/>
      <c r="MUX320" s="18"/>
      <c r="MUY320" s="18"/>
      <c r="MUZ320" s="18"/>
      <c r="MVA320" s="18"/>
      <c r="MVB320" s="18"/>
      <c r="MVC320" s="18"/>
      <c r="MVD320" s="18"/>
      <c r="MVE320" s="18"/>
      <c r="MVF320" s="18"/>
      <c r="MVG320" s="18"/>
      <c r="MVH320" s="18"/>
      <c r="MVI320" s="18"/>
      <c r="MVJ320" s="18"/>
      <c r="MVK320" s="18"/>
      <c r="MVL320" s="18"/>
      <c r="MVM320" s="18"/>
      <c r="MVN320" s="18"/>
      <c r="MVO320" s="18"/>
      <c r="MVP320" s="18"/>
      <c r="MVQ320" s="18"/>
      <c r="MVR320" s="18"/>
      <c r="MVS320" s="18"/>
      <c r="MVT320" s="18"/>
      <c r="MVU320" s="18"/>
      <c r="MVV320" s="18"/>
      <c r="MVW320" s="18"/>
      <c r="MVX320" s="18"/>
      <c r="MVY320" s="18"/>
      <c r="MVZ320" s="18"/>
      <c r="MWA320" s="18"/>
      <c r="MWB320" s="18"/>
      <c r="MWC320" s="18"/>
      <c r="MWD320" s="18"/>
      <c r="MWE320" s="18"/>
      <c r="MWF320" s="18"/>
      <c r="MWG320" s="18"/>
      <c r="MWH320" s="18"/>
      <c r="MWI320" s="18"/>
      <c r="MWJ320" s="18"/>
      <c r="MWK320" s="18"/>
      <c r="MWL320" s="18"/>
      <c r="MWM320" s="18"/>
      <c r="MWN320" s="18"/>
      <c r="MWO320" s="18"/>
      <c r="MWP320" s="18"/>
      <c r="MWQ320" s="18"/>
      <c r="MWR320" s="18"/>
      <c r="MWS320" s="18"/>
      <c r="MWT320" s="18"/>
      <c r="MWU320" s="18"/>
      <c r="MWV320" s="18"/>
      <c r="MWW320" s="18"/>
      <c r="MWX320" s="18"/>
      <c r="MWY320" s="18"/>
      <c r="MWZ320" s="18"/>
      <c r="MXA320" s="18"/>
      <c r="MXB320" s="18"/>
      <c r="MXC320" s="18"/>
      <c r="MXD320" s="18"/>
      <c r="MXE320" s="18"/>
      <c r="MXF320" s="18"/>
      <c r="MXG320" s="18"/>
      <c r="MXH320" s="18"/>
      <c r="MXI320" s="18"/>
      <c r="MXJ320" s="18"/>
      <c r="MXK320" s="18"/>
      <c r="MXL320" s="18"/>
      <c r="MXM320" s="18"/>
      <c r="MXN320" s="18"/>
      <c r="MXO320" s="18"/>
      <c r="MXP320" s="18"/>
      <c r="MXQ320" s="18"/>
      <c r="MXR320" s="18"/>
      <c r="MXS320" s="18"/>
      <c r="MXT320" s="18"/>
      <c r="MXU320" s="18"/>
      <c r="MXV320" s="18"/>
      <c r="MXW320" s="18"/>
      <c r="MXX320" s="18"/>
      <c r="MXY320" s="18"/>
      <c r="MXZ320" s="18"/>
      <c r="MYA320" s="18"/>
      <c r="MYB320" s="18"/>
      <c r="MYC320" s="18"/>
      <c r="MYD320" s="18"/>
      <c r="MYE320" s="18"/>
      <c r="MYF320" s="18"/>
      <c r="MYG320" s="18"/>
      <c r="MYH320" s="18"/>
      <c r="MYI320" s="18"/>
      <c r="MYJ320" s="18"/>
      <c r="MYK320" s="18"/>
      <c r="MYL320" s="18"/>
      <c r="MYM320" s="18"/>
      <c r="MYN320" s="18"/>
      <c r="MYO320" s="18"/>
      <c r="MYP320" s="18"/>
      <c r="MYQ320" s="18"/>
      <c r="MYR320" s="18"/>
      <c r="MYS320" s="18"/>
      <c r="MYT320" s="18"/>
      <c r="MYU320" s="18"/>
      <c r="MYV320" s="18"/>
      <c r="MYW320" s="18"/>
      <c r="MYX320" s="18"/>
      <c r="MYY320" s="18"/>
      <c r="MYZ320" s="18"/>
      <c r="MZA320" s="18"/>
      <c r="MZB320" s="18"/>
      <c r="MZC320" s="18"/>
      <c r="MZD320" s="18"/>
      <c r="MZE320" s="18"/>
      <c r="MZF320" s="18"/>
      <c r="MZG320" s="18"/>
      <c r="MZH320" s="18"/>
      <c r="MZI320" s="18"/>
      <c r="MZJ320" s="18"/>
      <c r="MZK320" s="18"/>
      <c r="MZL320" s="18"/>
      <c r="MZM320" s="18"/>
      <c r="MZN320" s="18"/>
      <c r="MZO320" s="18"/>
      <c r="MZP320" s="18"/>
      <c r="MZQ320" s="18"/>
      <c r="MZR320" s="18"/>
      <c r="MZS320" s="18"/>
      <c r="MZT320" s="18"/>
      <c r="MZU320" s="18"/>
      <c r="MZV320" s="18"/>
      <c r="MZW320" s="18"/>
      <c r="MZX320" s="18"/>
      <c r="MZY320" s="18"/>
      <c r="MZZ320" s="18"/>
      <c r="NAA320" s="18"/>
      <c r="NAB320" s="18"/>
      <c r="NAC320" s="18"/>
      <c r="NAD320" s="18"/>
      <c r="NAE320" s="18"/>
      <c r="NAF320" s="18"/>
      <c r="NAG320" s="18"/>
      <c r="NAH320" s="18"/>
      <c r="NAI320" s="18"/>
      <c r="NAJ320" s="18"/>
      <c r="NAK320" s="18"/>
      <c r="NAL320" s="18"/>
      <c r="NAM320" s="18"/>
      <c r="NAN320" s="18"/>
      <c r="NAO320" s="18"/>
      <c r="NAP320" s="18"/>
      <c r="NAQ320" s="18"/>
      <c r="NAR320" s="18"/>
      <c r="NAS320" s="18"/>
      <c r="NAT320" s="18"/>
      <c r="NAU320" s="18"/>
      <c r="NAV320" s="18"/>
      <c r="NAW320" s="18"/>
      <c r="NAX320" s="18"/>
      <c r="NAY320" s="18"/>
      <c r="NAZ320" s="18"/>
      <c r="NBA320" s="18"/>
      <c r="NBB320" s="18"/>
      <c r="NBC320" s="18"/>
      <c r="NBD320" s="18"/>
      <c r="NBE320" s="18"/>
      <c r="NBF320" s="18"/>
      <c r="NBG320" s="18"/>
      <c r="NBH320" s="18"/>
      <c r="NBI320" s="18"/>
      <c r="NBJ320" s="18"/>
      <c r="NBK320" s="18"/>
      <c r="NBL320" s="18"/>
      <c r="NBM320" s="18"/>
      <c r="NBN320" s="18"/>
      <c r="NBO320" s="18"/>
      <c r="NBP320" s="18"/>
      <c r="NBQ320" s="18"/>
      <c r="NBR320" s="18"/>
      <c r="NBS320" s="18"/>
      <c r="NBT320" s="18"/>
      <c r="NBU320" s="18"/>
      <c r="NBV320" s="18"/>
      <c r="NBW320" s="18"/>
      <c r="NBX320" s="18"/>
      <c r="NBY320" s="18"/>
      <c r="NBZ320" s="18"/>
      <c r="NCA320" s="18"/>
      <c r="NCB320" s="18"/>
      <c r="NCC320" s="18"/>
      <c r="NCD320" s="18"/>
      <c r="NCE320" s="18"/>
      <c r="NCF320" s="18"/>
      <c r="NCG320" s="18"/>
      <c r="NCH320" s="18"/>
      <c r="NCI320" s="18"/>
      <c r="NCJ320" s="18"/>
      <c r="NCK320" s="18"/>
      <c r="NCL320" s="18"/>
      <c r="NCM320" s="18"/>
      <c r="NCN320" s="18"/>
      <c r="NCO320" s="18"/>
      <c r="NCP320" s="18"/>
      <c r="NCQ320" s="18"/>
      <c r="NCR320" s="18"/>
      <c r="NCS320" s="18"/>
      <c r="NCT320" s="18"/>
      <c r="NCU320" s="18"/>
      <c r="NCV320" s="18"/>
      <c r="NCW320" s="18"/>
      <c r="NCX320" s="18"/>
      <c r="NCY320" s="18"/>
      <c r="NCZ320" s="18"/>
      <c r="NDA320" s="18"/>
      <c r="NDB320" s="18"/>
      <c r="NDC320" s="18"/>
      <c r="NDD320" s="18"/>
      <c r="NDE320" s="18"/>
      <c r="NDF320" s="18"/>
      <c r="NDG320" s="18"/>
      <c r="NDH320" s="18"/>
      <c r="NDI320" s="18"/>
      <c r="NDJ320" s="18"/>
      <c r="NDK320" s="18"/>
      <c r="NDL320" s="18"/>
      <c r="NDM320" s="18"/>
      <c r="NDN320" s="18"/>
      <c r="NDO320" s="18"/>
      <c r="NDP320" s="18"/>
      <c r="NDQ320" s="18"/>
      <c r="NDR320" s="18"/>
      <c r="NDS320" s="18"/>
      <c r="NDT320" s="18"/>
      <c r="NDU320" s="18"/>
      <c r="NDV320" s="18"/>
      <c r="NDW320" s="18"/>
      <c r="NDX320" s="18"/>
      <c r="NDY320" s="18"/>
      <c r="NDZ320" s="18"/>
      <c r="NEA320" s="18"/>
      <c r="NEB320" s="18"/>
      <c r="NEC320" s="18"/>
      <c r="NED320" s="18"/>
      <c r="NEE320" s="18"/>
      <c r="NEF320" s="18"/>
      <c r="NEG320" s="18"/>
      <c r="NEH320" s="18"/>
      <c r="NEI320" s="18"/>
      <c r="NEJ320" s="18"/>
      <c r="NEK320" s="18"/>
      <c r="NEL320" s="18"/>
      <c r="NEM320" s="18"/>
      <c r="NEN320" s="18"/>
      <c r="NEO320" s="18"/>
      <c r="NEP320" s="18"/>
      <c r="NEQ320" s="18"/>
      <c r="NER320" s="18"/>
      <c r="NES320" s="18"/>
      <c r="NET320" s="18"/>
      <c r="NEU320" s="18"/>
      <c r="NEV320" s="18"/>
      <c r="NEW320" s="18"/>
      <c r="NEX320" s="18"/>
      <c r="NEY320" s="18"/>
      <c r="NEZ320" s="18"/>
      <c r="NFA320" s="18"/>
      <c r="NFB320" s="18"/>
      <c r="NFC320" s="18"/>
      <c r="NFD320" s="18"/>
      <c r="NFE320" s="18"/>
      <c r="NFF320" s="18"/>
      <c r="NFG320" s="18"/>
      <c r="NFH320" s="18"/>
      <c r="NFI320" s="18"/>
      <c r="NFJ320" s="18"/>
      <c r="NFK320" s="18"/>
      <c r="NFL320" s="18"/>
      <c r="NFM320" s="18"/>
      <c r="NFN320" s="18"/>
      <c r="NFO320" s="18"/>
      <c r="NFP320" s="18"/>
      <c r="NFQ320" s="18"/>
      <c r="NFR320" s="18"/>
      <c r="NFS320" s="18"/>
      <c r="NFT320" s="18"/>
      <c r="NFU320" s="18"/>
      <c r="NFV320" s="18"/>
      <c r="NFW320" s="18"/>
      <c r="NFX320" s="18"/>
      <c r="NFY320" s="18"/>
      <c r="NFZ320" s="18"/>
      <c r="NGA320" s="18"/>
      <c r="NGB320" s="18"/>
      <c r="NGC320" s="18"/>
      <c r="NGD320" s="18"/>
      <c r="NGE320" s="18"/>
      <c r="NGF320" s="18"/>
      <c r="NGG320" s="18"/>
      <c r="NGH320" s="18"/>
      <c r="NGI320" s="18"/>
      <c r="NGJ320" s="18"/>
      <c r="NGK320" s="18"/>
      <c r="NGL320" s="18"/>
      <c r="NGM320" s="18"/>
      <c r="NGN320" s="18"/>
      <c r="NGO320" s="18"/>
      <c r="NGP320" s="18"/>
      <c r="NGQ320" s="18"/>
      <c r="NGR320" s="18"/>
      <c r="NGS320" s="18"/>
      <c r="NGT320" s="18"/>
      <c r="NGU320" s="18"/>
      <c r="NGV320" s="18"/>
      <c r="NGW320" s="18"/>
      <c r="NGX320" s="18"/>
      <c r="NGY320" s="18"/>
      <c r="NGZ320" s="18"/>
      <c r="NHA320" s="18"/>
      <c r="NHB320" s="18"/>
      <c r="NHC320" s="18"/>
      <c r="NHD320" s="18"/>
      <c r="NHE320" s="18"/>
      <c r="NHF320" s="18"/>
      <c r="NHG320" s="18"/>
      <c r="NHH320" s="18"/>
      <c r="NHI320" s="18"/>
      <c r="NHJ320" s="18"/>
      <c r="NHK320" s="18"/>
      <c r="NHL320" s="18"/>
      <c r="NHM320" s="18"/>
      <c r="NHN320" s="18"/>
      <c r="NHO320" s="18"/>
      <c r="NHP320" s="18"/>
      <c r="NHQ320" s="18"/>
      <c r="NHR320" s="18"/>
      <c r="NHS320" s="18"/>
      <c r="NHT320" s="18"/>
      <c r="NHU320" s="18"/>
      <c r="NHV320" s="18"/>
      <c r="NHW320" s="18"/>
      <c r="NHX320" s="18"/>
      <c r="NHY320" s="18"/>
      <c r="NHZ320" s="18"/>
      <c r="NIA320" s="18"/>
      <c r="NIB320" s="18"/>
      <c r="NIC320" s="18"/>
      <c r="NID320" s="18"/>
      <c r="NIE320" s="18"/>
      <c r="NIF320" s="18"/>
      <c r="NIG320" s="18"/>
      <c r="NIH320" s="18"/>
      <c r="NII320" s="18"/>
      <c r="NIJ320" s="18"/>
      <c r="NIK320" s="18"/>
      <c r="NIL320" s="18"/>
      <c r="NIM320" s="18"/>
      <c r="NIN320" s="18"/>
      <c r="NIO320" s="18"/>
      <c r="NIP320" s="18"/>
      <c r="NIQ320" s="18"/>
      <c r="NIR320" s="18"/>
      <c r="NIS320" s="18"/>
      <c r="NIT320" s="18"/>
      <c r="NIU320" s="18"/>
      <c r="NIV320" s="18"/>
      <c r="NIW320" s="18"/>
      <c r="NIX320" s="18"/>
      <c r="NIY320" s="18"/>
      <c r="NIZ320" s="18"/>
      <c r="NJA320" s="18"/>
      <c r="NJB320" s="18"/>
      <c r="NJC320" s="18"/>
      <c r="NJD320" s="18"/>
      <c r="NJE320" s="18"/>
      <c r="NJF320" s="18"/>
      <c r="NJG320" s="18"/>
      <c r="NJH320" s="18"/>
      <c r="NJI320" s="18"/>
      <c r="NJJ320" s="18"/>
      <c r="NJK320" s="18"/>
      <c r="NJL320" s="18"/>
      <c r="NJM320" s="18"/>
      <c r="NJN320" s="18"/>
      <c r="NJO320" s="18"/>
      <c r="NJP320" s="18"/>
      <c r="NJQ320" s="18"/>
      <c r="NJR320" s="18"/>
      <c r="NJS320" s="18"/>
      <c r="NJT320" s="18"/>
      <c r="NJU320" s="18"/>
      <c r="NJV320" s="18"/>
      <c r="NJW320" s="18"/>
      <c r="NJX320" s="18"/>
      <c r="NJY320" s="18"/>
      <c r="NJZ320" s="18"/>
      <c r="NKA320" s="18"/>
      <c r="NKB320" s="18"/>
      <c r="NKC320" s="18"/>
      <c r="NKD320" s="18"/>
      <c r="NKE320" s="18"/>
      <c r="NKF320" s="18"/>
      <c r="NKG320" s="18"/>
      <c r="NKH320" s="18"/>
      <c r="NKI320" s="18"/>
      <c r="NKJ320" s="18"/>
      <c r="NKK320" s="18"/>
      <c r="NKL320" s="18"/>
      <c r="NKM320" s="18"/>
      <c r="NKN320" s="18"/>
      <c r="NKO320" s="18"/>
      <c r="NKP320" s="18"/>
      <c r="NKQ320" s="18"/>
      <c r="NKR320" s="18"/>
      <c r="NKS320" s="18"/>
      <c r="NKT320" s="18"/>
      <c r="NKU320" s="18"/>
      <c r="NKV320" s="18"/>
      <c r="NKW320" s="18"/>
      <c r="NKX320" s="18"/>
      <c r="NKY320" s="18"/>
      <c r="NKZ320" s="18"/>
      <c r="NLA320" s="18"/>
      <c r="NLB320" s="18"/>
      <c r="NLC320" s="18"/>
      <c r="NLD320" s="18"/>
      <c r="NLE320" s="18"/>
      <c r="NLF320" s="18"/>
      <c r="NLG320" s="18"/>
      <c r="NLH320" s="18"/>
      <c r="NLI320" s="18"/>
      <c r="NLJ320" s="18"/>
      <c r="NLK320" s="18"/>
      <c r="NLL320" s="18"/>
      <c r="NLM320" s="18"/>
      <c r="NLN320" s="18"/>
      <c r="NLO320" s="18"/>
      <c r="NLP320" s="18"/>
      <c r="NLQ320" s="18"/>
      <c r="NLR320" s="18"/>
      <c r="NLS320" s="18"/>
      <c r="NLT320" s="18"/>
      <c r="NLU320" s="18"/>
      <c r="NLV320" s="18"/>
      <c r="NLW320" s="18"/>
      <c r="NLX320" s="18"/>
      <c r="NLY320" s="18"/>
      <c r="NLZ320" s="18"/>
      <c r="NMA320" s="18"/>
      <c r="NMB320" s="18"/>
      <c r="NMC320" s="18"/>
      <c r="NMD320" s="18"/>
      <c r="NME320" s="18"/>
      <c r="NMF320" s="18"/>
      <c r="NMG320" s="18"/>
      <c r="NMH320" s="18"/>
      <c r="NMI320" s="18"/>
      <c r="NMJ320" s="18"/>
      <c r="NMK320" s="18"/>
      <c r="NML320" s="18"/>
      <c r="NMM320" s="18"/>
      <c r="NMN320" s="18"/>
      <c r="NMO320" s="18"/>
      <c r="NMP320" s="18"/>
      <c r="NMQ320" s="18"/>
      <c r="NMR320" s="18"/>
      <c r="NMS320" s="18"/>
      <c r="NMT320" s="18"/>
      <c r="NMU320" s="18"/>
      <c r="NMV320" s="18"/>
      <c r="NMW320" s="18"/>
      <c r="NMX320" s="18"/>
      <c r="NMY320" s="18"/>
      <c r="NMZ320" s="18"/>
      <c r="NNA320" s="18"/>
      <c r="NNB320" s="18"/>
      <c r="NNC320" s="18"/>
      <c r="NND320" s="18"/>
      <c r="NNE320" s="18"/>
      <c r="NNF320" s="18"/>
      <c r="NNG320" s="18"/>
      <c r="NNH320" s="18"/>
      <c r="NNI320" s="18"/>
      <c r="NNJ320" s="18"/>
      <c r="NNK320" s="18"/>
      <c r="NNL320" s="18"/>
      <c r="NNM320" s="18"/>
      <c r="NNN320" s="18"/>
      <c r="NNO320" s="18"/>
      <c r="NNP320" s="18"/>
      <c r="NNQ320" s="18"/>
      <c r="NNR320" s="18"/>
      <c r="NNS320" s="18"/>
      <c r="NNT320" s="18"/>
      <c r="NNU320" s="18"/>
      <c r="NNV320" s="18"/>
      <c r="NNW320" s="18"/>
      <c r="NNX320" s="18"/>
      <c r="NNY320" s="18"/>
      <c r="NNZ320" s="18"/>
      <c r="NOA320" s="18"/>
      <c r="NOB320" s="18"/>
      <c r="NOC320" s="18"/>
      <c r="NOD320" s="18"/>
      <c r="NOE320" s="18"/>
      <c r="NOF320" s="18"/>
      <c r="NOG320" s="18"/>
      <c r="NOH320" s="18"/>
      <c r="NOI320" s="18"/>
      <c r="NOJ320" s="18"/>
      <c r="NOK320" s="18"/>
      <c r="NOL320" s="18"/>
      <c r="NOM320" s="18"/>
      <c r="NON320" s="18"/>
      <c r="NOO320" s="18"/>
      <c r="NOP320" s="18"/>
      <c r="NOQ320" s="18"/>
      <c r="NOR320" s="18"/>
      <c r="NOS320" s="18"/>
      <c r="NOT320" s="18"/>
      <c r="NOU320" s="18"/>
      <c r="NOV320" s="18"/>
      <c r="NOW320" s="18"/>
      <c r="NOX320" s="18"/>
      <c r="NOY320" s="18"/>
      <c r="NOZ320" s="18"/>
      <c r="NPA320" s="18"/>
      <c r="NPB320" s="18"/>
      <c r="NPC320" s="18"/>
      <c r="NPD320" s="18"/>
      <c r="NPE320" s="18"/>
      <c r="NPF320" s="18"/>
      <c r="NPG320" s="18"/>
      <c r="NPH320" s="18"/>
      <c r="NPI320" s="18"/>
      <c r="NPJ320" s="18"/>
      <c r="NPK320" s="18"/>
      <c r="NPL320" s="18"/>
      <c r="NPM320" s="18"/>
      <c r="NPN320" s="18"/>
      <c r="NPO320" s="18"/>
      <c r="NPP320" s="18"/>
      <c r="NPQ320" s="18"/>
      <c r="NPR320" s="18"/>
      <c r="NPS320" s="18"/>
      <c r="NPT320" s="18"/>
      <c r="NPU320" s="18"/>
      <c r="NPV320" s="18"/>
      <c r="NPW320" s="18"/>
      <c r="NPX320" s="18"/>
      <c r="NPY320" s="18"/>
      <c r="NPZ320" s="18"/>
      <c r="NQA320" s="18"/>
      <c r="NQB320" s="18"/>
      <c r="NQC320" s="18"/>
      <c r="NQD320" s="18"/>
      <c r="NQE320" s="18"/>
      <c r="NQF320" s="18"/>
      <c r="NQG320" s="18"/>
      <c r="NQH320" s="18"/>
      <c r="NQI320" s="18"/>
      <c r="NQJ320" s="18"/>
      <c r="NQK320" s="18"/>
      <c r="NQL320" s="18"/>
      <c r="NQM320" s="18"/>
      <c r="NQN320" s="18"/>
      <c r="NQO320" s="18"/>
      <c r="NQP320" s="18"/>
      <c r="NQQ320" s="18"/>
      <c r="NQR320" s="18"/>
      <c r="NQS320" s="18"/>
      <c r="NQT320" s="18"/>
      <c r="NQU320" s="18"/>
      <c r="NQV320" s="18"/>
      <c r="NQW320" s="18"/>
      <c r="NQX320" s="18"/>
      <c r="NQY320" s="18"/>
      <c r="NQZ320" s="18"/>
      <c r="NRA320" s="18"/>
      <c r="NRB320" s="18"/>
      <c r="NRC320" s="18"/>
      <c r="NRD320" s="18"/>
      <c r="NRE320" s="18"/>
      <c r="NRF320" s="18"/>
      <c r="NRG320" s="18"/>
      <c r="NRH320" s="18"/>
      <c r="NRI320" s="18"/>
      <c r="NRJ320" s="18"/>
      <c r="NRK320" s="18"/>
      <c r="NRL320" s="18"/>
      <c r="NRM320" s="18"/>
      <c r="NRN320" s="18"/>
      <c r="NRO320" s="18"/>
      <c r="NRP320" s="18"/>
      <c r="NRQ320" s="18"/>
      <c r="NRR320" s="18"/>
      <c r="NRS320" s="18"/>
      <c r="NRT320" s="18"/>
      <c r="NRU320" s="18"/>
      <c r="NRV320" s="18"/>
      <c r="NRW320" s="18"/>
      <c r="NRX320" s="18"/>
      <c r="NRY320" s="18"/>
      <c r="NRZ320" s="18"/>
      <c r="NSA320" s="18"/>
      <c r="NSB320" s="18"/>
      <c r="NSC320" s="18"/>
      <c r="NSD320" s="18"/>
      <c r="NSE320" s="18"/>
      <c r="NSF320" s="18"/>
      <c r="NSG320" s="18"/>
      <c r="NSH320" s="18"/>
      <c r="NSI320" s="18"/>
      <c r="NSJ320" s="18"/>
      <c r="NSK320" s="18"/>
      <c r="NSL320" s="18"/>
      <c r="NSM320" s="18"/>
      <c r="NSN320" s="18"/>
      <c r="NSO320" s="18"/>
      <c r="NSP320" s="18"/>
      <c r="NSQ320" s="18"/>
      <c r="NSR320" s="18"/>
      <c r="NSS320" s="18"/>
      <c r="NST320" s="18"/>
      <c r="NSU320" s="18"/>
      <c r="NSV320" s="18"/>
      <c r="NSW320" s="18"/>
      <c r="NSX320" s="18"/>
      <c r="NSY320" s="18"/>
      <c r="NSZ320" s="18"/>
      <c r="NTA320" s="18"/>
      <c r="NTB320" s="18"/>
      <c r="NTC320" s="18"/>
      <c r="NTD320" s="18"/>
      <c r="NTE320" s="18"/>
      <c r="NTF320" s="18"/>
      <c r="NTG320" s="18"/>
      <c r="NTH320" s="18"/>
      <c r="NTI320" s="18"/>
      <c r="NTJ320" s="18"/>
      <c r="NTK320" s="18"/>
      <c r="NTL320" s="18"/>
      <c r="NTM320" s="18"/>
      <c r="NTN320" s="18"/>
      <c r="NTO320" s="18"/>
      <c r="NTP320" s="18"/>
      <c r="NTQ320" s="18"/>
      <c r="NTR320" s="18"/>
      <c r="NTS320" s="18"/>
      <c r="NTT320" s="18"/>
      <c r="NTU320" s="18"/>
      <c r="NTV320" s="18"/>
      <c r="NTW320" s="18"/>
      <c r="NTX320" s="18"/>
      <c r="NTY320" s="18"/>
      <c r="NTZ320" s="18"/>
      <c r="NUA320" s="18"/>
      <c r="NUB320" s="18"/>
      <c r="NUC320" s="18"/>
      <c r="NUD320" s="18"/>
      <c r="NUE320" s="18"/>
      <c r="NUF320" s="18"/>
      <c r="NUG320" s="18"/>
      <c r="NUH320" s="18"/>
      <c r="NUI320" s="18"/>
      <c r="NUJ320" s="18"/>
      <c r="NUK320" s="18"/>
      <c r="NUL320" s="18"/>
      <c r="NUM320" s="18"/>
      <c r="NUN320" s="18"/>
      <c r="NUO320" s="18"/>
      <c r="NUP320" s="18"/>
      <c r="NUQ320" s="18"/>
      <c r="NUR320" s="18"/>
      <c r="NUS320" s="18"/>
      <c r="NUT320" s="18"/>
      <c r="NUU320" s="18"/>
      <c r="NUV320" s="18"/>
      <c r="NUW320" s="18"/>
      <c r="NUX320" s="18"/>
      <c r="NUY320" s="18"/>
      <c r="NUZ320" s="18"/>
      <c r="NVA320" s="18"/>
      <c r="NVB320" s="18"/>
      <c r="NVC320" s="18"/>
      <c r="NVD320" s="18"/>
      <c r="NVE320" s="18"/>
      <c r="NVF320" s="18"/>
      <c r="NVG320" s="18"/>
      <c r="NVH320" s="18"/>
      <c r="NVI320" s="18"/>
      <c r="NVJ320" s="18"/>
      <c r="NVK320" s="18"/>
      <c r="NVL320" s="18"/>
      <c r="NVM320" s="18"/>
      <c r="NVN320" s="18"/>
      <c r="NVO320" s="18"/>
      <c r="NVP320" s="18"/>
      <c r="NVQ320" s="18"/>
      <c r="NVR320" s="18"/>
      <c r="NVS320" s="18"/>
      <c r="NVT320" s="18"/>
      <c r="NVU320" s="18"/>
      <c r="NVV320" s="18"/>
      <c r="NVW320" s="18"/>
      <c r="NVX320" s="18"/>
      <c r="NVY320" s="18"/>
      <c r="NVZ320" s="18"/>
      <c r="NWA320" s="18"/>
      <c r="NWB320" s="18"/>
      <c r="NWC320" s="18"/>
      <c r="NWD320" s="18"/>
      <c r="NWE320" s="18"/>
      <c r="NWF320" s="18"/>
      <c r="NWG320" s="18"/>
      <c r="NWH320" s="18"/>
      <c r="NWI320" s="18"/>
      <c r="NWJ320" s="18"/>
      <c r="NWK320" s="18"/>
      <c r="NWL320" s="18"/>
      <c r="NWM320" s="18"/>
      <c r="NWN320" s="18"/>
      <c r="NWO320" s="18"/>
      <c r="NWP320" s="18"/>
      <c r="NWQ320" s="18"/>
      <c r="NWR320" s="18"/>
      <c r="NWS320" s="18"/>
      <c r="NWT320" s="18"/>
      <c r="NWU320" s="18"/>
      <c r="NWV320" s="18"/>
      <c r="NWW320" s="18"/>
      <c r="NWX320" s="18"/>
      <c r="NWY320" s="18"/>
      <c r="NWZ320" s="18"/>
      <c r="NXA320" s="18"/>
      <c r="NXB320" s="18"/>
      <c r="NXC320" s="18"/>
      <c r="NXD320" s="18"/>
      <c r="NXE320" s="18"/>
      <c r="NXF320" s="18"/>
      <c r="NXG320" s="18"/>
      <c r="NXH320" s="18"/>
      <c r="NXI320" s="18"/>
      <c r="NXJ320" s="18"/>
      <c r="NXK320" s="18"/>
      <c r="NXL320" s="18"/>
      <c r="NXM320" s="18"/>
      <c r="NXN320" s="18"/>
      <c r="NXO320" s="18"/>
      <c r="NXP320" s="18"/>
      <c r="NXQ320" s="18"/>
      <c r="NXR320" s="18"/>
      <c r="NXS320" s="18"/>
      <c r="NXT320" s="18"/>
      <c r="NXU320" s="18"/>
      <c r="NXV320" s="18"/>
      <c r="NXW320" s="18"/>
      <c r="NXX320" s="18"/>
      <c r="NXY320" s="18"/>
      <c r="NXZ320" s="18"/>
      <c r="NYA320" s="18"/>
      <c r="NYB320" s="18"/>
      <c r="NYC320" s="18"/>
      <c r="NYD320" s="18"/>
      <c r="NYE320" s="18"/>
      <c r="NYF320" s="18"/>
      <c r="NYG320" s="18"/>
      <c r="NYH320" s="18"/>
      <c r="NYI320" s="18"/>
      <c r="NYJ320" s="18"/>
      <c r="NYK320" s="18"/>
      <c r="NYL320" s="18"/>
      <c r="NYM320" s="18"/>
      <c r="NYN320" s="18"/>
      <c r="NYO320" s="18"/>
      <c r="NYP320" s="18"/>
      <c r="NYQ320" s="18"/>
      <c r="NYR320" s="18"/>
      <c r="NYS320" s="18"/>
      <c r="NYT320" s="18"/>
      <c r="NYU320" s="18"/>
      <c r="NYV320" s="18"/>
      <c r="NYW320" s="18"/>
      <c r="NYX320" s="18"/>
      <c r="NYY320" s="18"/>
      <c r="NYZ320" s="18"/>
      <c r="NZA320" s="18"/>
      <c r="NZB320" s="18"/>
      <c r="NZC320" s="18"/>
      <c r="NZD320" s="18"/>
      <c r="NZE320" s="18"/>
      <c r="NZF320" s="18"/>
      <c r="NZG320" s="18"/>
      <c r="NZH320" s="18"/>
      <c r="NZI320" s="18"/>
      <c r="NZJ320" s="18"/>
      <c r="NZK320" s="18"/>
      <c r="NZL320" s="18"/>
      <c r="NZM320" s="18"/>
      <c r="NZN320" s="18"/>
      <c r="NZO320" s="18"/>
      <c r="NZP320" s="18"/>
      <c r="NZQ320" s="18"/>
      <c r="NZR320" s="18"/>
      <c r="NZS320" s="18"/>
      <c r="NZT320" s="18"/>
      <c r="NZU320" s="18"/>
      <c r="NZV320" s="18"/>
      <c r="NZW320" s="18"/>
      <c r="NZX320" s="18"/>
      <c r="NZY320" s="18"/>
      <c r="NZZ320" s="18"/>
      <c r="OAA320" s="18"/>
      <c r="OAB320" s="18"/>
      <c r="OAC320" s="18"/>
      <c r="OAD320" s="18"/>
      <c r="OAE320" s="18"/>
      <c r="OAF320" s="18"/>
      <c r="OAG320" s="18"/>
      <c r="OAH320" s="18"/>
      <c r="OAI320" s="18"/>
      <c r="OAJ320" s="18"/>
      <c r="OAK320" s="18"/>
      <c r="OAL320" s="18"/>
      <c r="OAM320" s="18"/>
      <c r="OAN320" s="18"/>
      <c r="OAO320" s="18"/>
      <c r="OAP320" s="18"/>
      <c r="OAQ320" s="18"/>
      <c r="OAR320" s="18"/>
      <c r="OAS320" s="18"/>
      <c r="OAT320" s="18"/>
      <c r="OAU320" s="18"/>
      <c r="OAV320" s="18"/>
      <c r="OAW320" s="18"/>
      <c r="OAX320" s="18"/>
      <c r="OAY320" s="18"/>
      <c r="OAZ320" s="18"/>
      <c r="OBA320" s="18"/>
      <c r="OBB320" s="18"/>
      <c r="OBC320" s="18"/>
      <c r="OBD320" s="18"/>
      <c r="OBE320" s="18"/>
      <c r="OBF320" s="18"/>
      <c r="OBG320" s="18"/>
      <c r="OBH320" s="18"/>
      <c r="OBI320" s="18"/>
      <c r="OBJ320" s="18"/>
      <c r="OBK320" s="18"/>
      <c r="OBL320" s="18"/>
      <c r="OBM320" s="18"/>
      <c r="OBN320" s="18"/>
      <c r="OBO320" s="18"/>
      <c r="OBP320" s="18"/>
      <c r="OBQ320" s="18"/>
      <c r="OBR320" s="18"/>
      <c r="OBS320" s="18"/>
      <c r="OBT320" s="18"/>
      <c r="OBU320" s="18"/>
      <c r="OBV320" s="18"/>
      <c r="OBW320" s="18"/>
      <c r="OBX320" s="18"/>
      <c r="OBY320" s="18"/>
      <c r="OBZ320" s="18"/>
      <c r="OCA320" s="18"/>
      <c r="OCB320" s="18"/>
      <c r="OCC320" s="18"/>
      <c r="OCD320" s="18"/>
      <c r="OCE320" s="18"/>
      <c r="OCF320" s="18"/>
      <c r="OCG320" s="18"/>
      <c r="OCH320" s="18"/>
      <c r="OCI320" s="18"/>
      <c r="OCJ320" s="18"/>
      <c r="OCK320" s="18"/>
      <c r="OCL320" s="18"/>
      <c r="OCM320" s="18"/>
      <c r="OCN320" s="18"/>
      <c r="OCO320" s="18"/>
      <c r="OCP320" s="18"/>
      <c r="OCQ320" s="18"/>
      <c r="OCR320" s="18"/>
      <c r="OCS320" s="18"/>
      <c r="OCT320" s="18"/>
      <c r="OCU320" s="18"/>
      <c r="OCV320" s="18"/>
      <c r="OCW320" s="18"/>
      <c r="OCX320" s="18"/>
      <c r="OCY320" s="18"/>
      <c r="OCZ320" s="18"/>
      <c r="ODA320" s="18"/>
      <c r="ODB320" s="18"/>
      <c r="ODC320" s="18"/>
      <c r="ODD320" s="18"/>
      <c r="ODE320" s="18"/>
      <c r="ODF320" s="18"/>
      <c r="ODG320" s="18"/>
      <c r="ODH320" s="18"/>
      <c r="ODI320" s="18"/>
      <c r="ODJ320" s="18"/>
      <c r="ODK320" s="18"/>
      <c r="ODL320" s="18"/>
      <c r="ODM320" s="18"/>
      <c r="ODN320" s="18"/>
      <c r="ODO320" s="18"/>
      <c r="ODP320" s="18"/>
      <c r="ODQ320" s="18"/>
      <c r="ODR320" s="18"/>
      <c r="ODS320" s="18"/>
      <c r="ODT320" s="18"/>
      <c r="ODU320" s="18"/>
      <c r="ODV320" s="18"/>
      <c r="ODW320" s="18"/>
      <c r="ODX320" s="18"/>
      <c r="ODY320" s="18"/>
      <c r="ODZ320" s="18"/>
      <c r="OEA320" s="18"/>
      <c r="OEB320" s="18"/>
      <c r="OEC320" s="18"/>
      <c r="OED320" s="18"/>
      <c r="OEE320" s="18"/>
      <c r="OEF320" s="18"/>
      <c r="OEG320" s="18"/>
      <c r="OEH320" s="18"/>
      <c r="OEI320" s="18"/>
      <c r="OEJ320" s="18"/>
      <c r="OEK320" s="18"/>
      <c r="OEL320" s="18"/>
      <c r="OEM320" s="18"/>
      <c r="OEN320" s="18"/>
      <c r="OEO320" s="18"/>
      <c r="OEP320" s="18"/>
      <c r="OEQ320" s="18"/>
      <c r="OER320" s="18"/>
      <c r="OES320" s="18"/>
      <c r="OET320" s="18"/>
      <c r="OEU320" s="18"/>
      <c r="OEV320" s="18"/>
      <c r="OEW320" s="18"/>
      <c r="OEX320" s="18"/>
      <c r="OEY320" s="18"/>
      <c r="OEZ320" s="18"/>
      <c r="OFA320" s="18"/>
      <c r="OFB320" s="18"/>
      <c r="OFC320" s="18"/>
      <c r="OFD320" s="18"/>
      <c r="OFE320" s="18"/>
      <c r="OFF320" s="18"/>
      <c r="OFG320" s="18"/>
      <c r="OFH320" s="18"/>
      <c r="OFI320" s="18"/>
      <c r="OFJ320" s="18"/>
      <c r="OFK320" s="18"/>
      <c r="OFL320" s="18"/>
      <c r="OFM320" s="18"/>
      <c r="OFN320" s="18"/>
      <c r="OFO320" s="18"/>
      <c r="OFP320" s="18"/>
      <c r="OFQ320" s="18"/>
      <c r="OFR320" s="18"/>
      <c r="OFS320" s="18"/>
      <c r="OFT320" s="18"/>
      <c r="OFU320" s="18"/>
      <c r="OFV320" s="18"/>
      <c r="OFW320" s="18"/>
      <c r="OFX320" s="18"/>
      <c r="OFY320" s="18"/>
      <c r="OFZ320" s="18"/>
      <c r="OGA320" s="18"/>
      <c r="OGB320" s="18"/>
      <c r="OGC320" s="18"/>
      <c r="OGD320" s="18"/>
      <c r="OGE320" s="18"/>
      <c r="OGF320" s="18"/>
      <c r="OGG320" s="18"/>
      <c r="OGH320" s="18"/>
      <c r="OGI320" s="18"/>
      <c r="OGJ320" s="18"/>
      <c r="OGK320" s="18"/>
      <c r="OGL320" s="18"/>
      <c r="OGM320" s="18"/>
      <c r="OGN320" s="18"/>
      <c r="OGO320" s="18"/>
      <c r="OGP320" s="18"/>
      <c r="OGQ320" s="18"/>
      <c r="OGR320" s="18"/>
      <c r="OGS320" s="18"/>
      <c r="OGT320" s="18"/>
      <c r="OGU320" s="18"/>
      <c r="OGV320" s="18"/>
      <c r="OGW320" s="18"/>
      <c r="OGX320" s="18"/>
      <c r="OGY320" s="18"/>
      <c r="OGZ320" s="18"/>
      <c r="OHA320" s="18"/>
      <c r="OHB320" s="18"/>
      <c r="OHC320" s="18"/>
      <c r="OHD320" s="18"/>
      <c r="OHE320" s="18"/>
      <c r="OHF320" s="18"/>
      <c r="OHG320" s="18"/>
      <c r="OHH320" s="18"/>
      <c r="OHI320" s="18"/>
      <c r="OHJ320" s="18"/>
      <c r="OHK320" s="18"/>
      <c r="OHL320" s="18"/>
      <c r="OHM320" s="18"/>
      <c r="OHN320" s="18"/>
      <c r="OHO320" s="18"/>
      <c r="OHP320" s="18"/>
      <c r="OHQ320" s="18"/>
      <c r="OHR320" s="18"/>
      <c r="OHS320" s="18"/>
      <c r="OHT320" s="18"/>
      <c r="OHU320" s="18"/>
      <c r="OHV320" s="18"/>
      <c r="OHW320" s="18"/>
      <c r="OHX320" s="18"/>
      <c r="OHY320" s="18"/>
      <c r="OHZ320" s="18"/>
      <c r="OIA320" s="18"/>
      <c r="OIB320" s="18"/>
      <c r="OIC320" s="18"/>
      <c r="OID320" s="18"/>
      <c r="OIE320" s="18"/>
      <c r="OIF320" s="18"/>
      <c r="OIG320" s="18"/>
      <c r="OIH320" s="18"/>
      <c r="OII320" s="18"/>
      <c r="OIJ320" s="18"/>
      <c r="OIK320" s="18"/>
      <c r="OIL320" s="18"/>
      <c r="OIM320" s="18"/>
      <c r="OIN320" s="18"/>
      <c r="OIO320" s="18"/>
      <c r="OIP320" s="18"/>
      <c r="OIQ320" s="18"/>
      <c r="OIR320" s="18"/>
      <c r="OIS320" s="18"/>
      <c r="OIT320" s="18"/>
      <c r="OIU320" s="18"/>
      <c r="OIV320" s="18"/>
      <c r="OIW320" s="18"/>
      <c r="OIX320" s="18"/>
      <c r="OIY320" s="18"/>
      <c r="OIZ320" s="18"/>
      <c r="OJA320" s="18"/>
      <c r="OJB320" s="18"/>
      <c r="OJC320" s="18"/>
      <c r="OJD320" s="18"/>
      <c r="OJE320" s="18"/>
      <c r="OJF320" s="18"/>
      <c r="OJG320" s="18"/>
      <c r="OJH320" s="18"/>
      <c r="OJI320" s="18"/>
      <c r="OJJ320" s="18"/>
      <c r="OJK320" s="18"/>
      <c r="OJL320" s="18"/>
      <c r="OJM320" s="18"/>
      <c r="OJN320" s="18"/>
      <c r="OJO320" s="18"/>
      <c r="OJP320" s="18"/>
      <c r="OJQ320" s="18"/>
      <c r="OJR320" s="18"/>
      <c r="OJS320" s="18"/>
      <c r="OJT320" s="18"/>
      <c r="OJU320" s="18"/>
      <c r="OJV320" s="18"/>
      <c r="OJW320" s="18"/>
      <c r="OJX320" s="18"/>
      <c r="OJY320" s="18"/>
      <c r="OJZ320" s="18"/>
      <c r="OKA320" s="18"/>
      <c r="OKB320" s="18"/>
      <c r="OKC320" s="18"/>
      <c r="OKD320" s="18"/>
      <c r="OKE320" s="18"/>
      <c r="OKF320" s="18"/>
      <c r="OKG320" s="18"/>
      <c r="OKH320" s="18"/>
      <c r="OKI320" s="18"/>
      <c r="OKJ320" s="18"/>
      <c r="OKK320" s="18"/>
      <c r="OKL320" s="18"/>
      <c r="OKM320" s="18"/>
      <c r="OKN320" s="18"/>
      <c r="OKO320" s="18"/>
      <c r="OKP320" s="18"/>
      <c r="OKQ320" s="18"/>
      <c r="OKR320" s="18"/>
      <c r="OKS320" s="18"/>
      <c r="OKT320" s="18"/>
      <c r="OKU320" s="18"/>
      <c r="OKV320" s="18"/>
      <c r="OKW320" s="18"/>
      <c r="OKX320" s="18"/>
      <c r="OKY320" s="18"/>
      <c r="OKZ320" s="18"/>
      <c r="OLA320" s="18"/>
      <c r="OLB320" s="18"/>
      <c r="OLC320" s="18"/>
      <c r="OLD320" s="18"/>
      <c r="OLE320" s="18"/>
      <c r="OLF320" s="18"/>
      <c r="OLG320" s="18"/>
      <c r="OLH320" s="18"/>
      <c r="OLI320" s="18"/>
      <c r="OLJ320" s="18"/>
      <c r="OLK320" s="18"/>
      <c r="OLL320" s="18"/>
      <c r="OLM320" s="18"/>
      <c r="OLN320" s="18"/>
      <c r="OLO320" s="18"/>
      <c r="OLP320" s="18"/>
      <c r="OLQ320" s="18"/>
      <c r="OLR320" s="18"/>
      <c r="OLS320" s="18"/>
      <c r="OLT320" s="18"/>
      <c r="OLU320" s="18"/>
      <c r="OLV320" s="18"/>
      <c r="OLW320" s="18"/>
      <c r="OLX320" s="18"/>
      <c r="OLY320" s="18"/>
      <c r="OLZ320" s="18"/>
      <c r="OMA320" s="18"/>
      <c r="OMB320" s="18"/>
      <c r="OMC320" s="18"/>
      <c r="OMD320" s="18"/>
      <c r="OME320" s="18"/>
      <c r="OMF320" s="18"/>
      <c r="OMG320" s="18"/>
      <c r="OMH320" s="18"/>
      <c r="OMI320" s="18"/>
      <c r="OMJ320" s="18"/>
      <c r="OMK320" s="18"/>
      <c r="OML320" s="18"/>
      <c r="OMM320" s="18"/>
      <c r="OMN320" s="18"/>
      <c r="OMO320" s="18"/>
      <c r="OMP320" s="18"/>
      <c r="OMQ320" s="18"/>
      <c r="OMR320" s="18"/>
      <c r="OMS320" s="18"/>
      <c r="OMT320" s="18"/>
      <c r="OMU320" s="18"/>
      <c r="OMV320" s="18"/>
      <c r="OMW320" s="18"/>
      <c r="OMX320" s="18"/>
      <c r="OMY320" s="18"/>
      <c r="OMZ320" s="18"/>
      <c r="ONA320" s="18"/>
      <c r="ONB320" s="18"/>
      <c r="ONC320" s="18"/>
      <c r="OND320" s="18"/>
      <c r="ONE320" s="18"/>
      <c r="ONF320" s="18"/>
      <c r="ONG320" s="18"/>
      <c r="ONH320" s="18"/>
      <c r="ONI320" s="18"/>
      <c r="ONJ320" s="18"/>
      <c r="ONK320" s="18"/>
      <c r="ONL320" s="18"/>
      <c r="ONM320" s="18"/>
      <c r="ONN320" s="18"/>
      <c r="ONO320" s="18"/>
      <c r="ONP320" s="18"/>
      <c r="ONQ320" s="18"/>
      <c r="ONR320" s="18"/>
      <c r="ONS320" s="18"/>
      <c r="ONT320" s="18"/>
      <c r="ONU320" s="18"/>
      <c r="ONV320" s="18"/>
      <c r="ONW320" s="18"/>
      <c r="ONX320" s="18"/>
      <c r="ONY320" s="18"/>
      <c r="ONZ320" s="18"/>
      <c r="OOA320" s="18"/>
      <c r="OOB320" s="18"/>
      <c r="OOC320" s="18"/>
      <c r="OOD320" s="18"/>
      <c r="OOE320" s="18"/>
      <c r="OOF320" s="18"/>
      <c r="OOG320" s="18"/>
      <c r="OOH320" s="18"/>
      <c r="OOI320" s="18"/>
      <c r="OOJ320" s="18"/>
      <c r="OOK320" s="18"/>
      <c r="OOL320" s="18"/>
      <c r="OOM320" s="18"/>
      <c r="OON320" s="18"/>
      <c r="OOO320" s="18"/>
      <c r="OOP320" s="18"/>
      <c r="OOQ320" s="18"/>
      <c r="OOR320" s="18"/>
      <c r="OOS320" s="18"/>
      <c r="OOT320" s="18"/>
      <c r="OOU320" s="18"/>
      <c r="OOV320" s="18"/>
      <c r="OOW320" s="18"/>
      <c r="OOX320" s="18"/>
      <c r="OOY320" s="18"/>
      <c r="OOZ320" s="18"/>
      <c r="OPA320" s="18"/>
      <c r="OPB320" s="18"/>
      <c r="OPC320" s="18"/>
      <c r="OPD320" s="18"/>
      <c r="OPE320" s="18"/>
      <c r="OPF320" s="18"/>
      <c r="OPG320" s="18"/>
      <c r="OPH320" s="18"/>
      <c r="OPI320" s="18"/>
      <c r="OPJ320" s="18"/>
      <c r="OPK320" s="18"/>
      <c r="OPL320" s="18"/>
      <c r="OPM320" s="18"/>
      <c r="OPN320" s="18"/>
      <c r="OPO320" s="18"/>
      <c r="OPP320" s="18"/>
      <c r="OPQ320" s="18"/>
      <c r="OPR320" s="18"/>
      <c r="OPS320" s="18"/>
      <c r="OPT320" s="18"/>
      <c r="OPU320" s="18"/>
      <c r="OPV320" s="18"/>
      <c r="OPW320" s="18"/>
      <c r="OPX320" s="18"/>
      <c r="OPY320" s="18"/>
      <c r="OPZ320" s="18"/>
      <c r="OQA320" s="18"/>
      <c r="OQB320" s="18"/>
      <c r="OQC320" s="18"/>
      <c r="OQD320" s="18"/>
      <c r="OQE320" s="18"/>
      <c r="OQF320" s="18"/>
      <c r="OQG320" s="18"/>
      <c r="OQH320" s="18"/>
      <c r="OQI320" s="18"/>
      <c r="OQJ320" s="18"/>
      <c r="OQK320" s="18"/>
      <c r="OQL320" s="18"/>
      <c r="OQM320" s="18"/>
      <c r="OQN320" s="18"/>
      <c r="OQO320" s="18"/>
      <c r="OQP320" s="18"/>
      <c r="OQQ320" s="18"/>
      <c r="OQR320" s="18"/>
      <c r="OQS320" s="18"/>
      <c r="OQT320" s="18"/>
      <c r="OQU320" s="18"/>
      <c r="OQV320" s="18"/>
      <c r="OQW320" s="18"/>
      <c r="OQX320" s="18"/>
      <c r="OQY320" s="18"/>
      <c r="OQZ320" s="18"/>
      <c r="ORA320" s="18"/>
      <c r="ORB320" s="18"/>
      <c r="ORC320" s="18"/>
      <c r="ORD320" s="18"/>
      <c r="ORE320" s="18"/>
      <c r="ORF320" s="18"/>
      <c r="ORG320" s="18"/>
      <c r="ORH320" s="18"/>
      <c r="ORI320" s="18"/>
      <c r="ORJ320" s="18"/>
      <c r="ORK320" s="18"/>
      <c r="ORL320" s="18"/>
      <c r="ORM320" s="18"/>
      <c r="ORN320" s="18"/>
      <c r="ORO320" s="18"/>
      <c r="ORP320" s="18"/>
      <c r="ORQ320" s="18"/>
      <c r="ORR320" s="18"/>
      <c r="ORS320" s="18"/>
      <c r="ORT320" s="18"/>
      <c r="ORU320" s="18"/>
      <c r="ORV320" s="18"/>
      <c r="ORW320" s="18"/>
      <c r="ORX320" s="18"/>
      <c r="ORY320" s="18"/>
      <c r="ORZ320" s="18"/>
      <c r="OSA320" s="18"/>
      <c r="OSB320" s="18"/>
      <c r="OSC320" s="18"/>
      <c r="OSD320" s="18"/>
      <c r="OSE320" s="18"/>
      <c r="OSF320" s="18"/>
      <c r="OSG320" s="18"/>
      <c r="OSH320" s="18"/>
      <c r="OSI320" s="18"/>
      <c r="OSJ320" s="18"/>
      <c r="OSK320" s="18"/>
      <c r="OSL320" s="18"/>
      <c r="OSM320" s="18"/>
      <c r="OSN320" s="18"/>
      <c r="OSO320" s="18"/>
      <c r="OSP320" s="18"/>
      <c r="OSQ320" s="18"/>
      <c r="OSR320" s="18"/>
      <c r="OSS320" s="18"/>
      <c r="OST320" s="18"/>
      <c r="OSU320" s="18"/>
      <c r="OSV320" s="18"/>
      <c r="OSW320" s="18"/>
      <c r="OSX320" s="18"/>
      <c r="OSY320" s="18"/>
      <c r="OSZ320" s="18"/>
      <c r="OTA320" s="18"/>
      <c r="OTB320" s="18"/>
      <c r="OTC320" s="18"/>
      <c r="OTD320" s="18"/>
      <c r="OTE320" s="18"/>
      <c r="OTF320" s="18"/>
      <c r="OTG320" s="18"/>
      <c r="OTH320" s="18"/>
      <c r="OTI320" s="18"/>
      <c r="OTJ320" s="18"/>
      <c r="OTK320" s="18"/>
      <c r="OTL320" s="18"/>
      <c r="OTM320" s="18"/>
      <c r="OTN320" s="18"/>
      <c r="OTO320" s="18"/>
      <c r="OTP320" s="18"/>
      <c r="OTQ320" s="18"/>
      <c r="OTR320" s="18"/>
      <c r="OTS320" s="18"/>
      <c r="OTT320" s="18"/>
      <c r="OTU320" s="18"/>
      <c r="OTV320" s="18"/>
      <c r="OTW320" s="18"/>
      <c r="OTX320" s="18"/>
      <c r="OTY320" s="18"/>
      <c r="OTZ320" s="18"/>
      <c r="OUA320" s="18"/>
      <c r="OUB320" s="18"/>
      <c r="OUC320" s="18"/>
      <c r="OUD320" s="18"/>
      <c r="OUE320" s="18"/>
      <c r="OUF320" s="18"/>
      <c r="OUG320" s="18"/>
      <c r="OUH320" s="18"/>
      <c r="OUI320" s="18"/>
      <c r="OUJ320" s="18"/>
      <c r="OUK320" s="18"/>
      <c r="OUL320" s="18"/>
      <c r="OUM320" s="18"/>
      <c r="OUN320" s="18"/>
      <c r="OUO320" s="18"/>
      <c r="OUP320" s="18"/>
      <c r="OUQ320" s="18"/>
      <c r="OUR320" s="18"/>
      <c r="OUS320" s="18"/>
      <c r="OUT320" s="18"/>
      <c r="OUU320" s="18"/>
      <c r="OUV320" s="18"/>
      <c r="OUW320" s="18"/>
      <c r="OUX320" s="18"/>
      <c r="OUY320" s="18"/>
      <c r="OUZ320" s="18"/>
      <c r="OVA320" s="18"/>
      <c r="OVB320" s="18"/>
      <c r="OVC320" s="18"/>
      <c r="OVD320" s="18"/>
      <c r="OVE320" s="18"/>
      <c r="OVF320" s="18"/>
      <c r="OVG320" s="18"/>
      <c r="OVH320" s="18"/>
      <c r="OVI320" s="18"/>
      <c r="OVJ320" s="18"/>
      <c r="OVK320" s="18"/>
      <c r="OVL320" s="18"/>
      <c r="OVM320" s="18"/>
      <c r="OVN320" s="18"/>
      <c r="OVO320" s="18"/>
      <c r="OVP320" s="18"/>
      <c r="OVQ320" s="18"/>
      <c r="OVR320" s="18"/>
      <c r="OVS320" s="18"/>
      <c r="OVT320" s="18"/>
      <c r="OVU320" s="18"/>
      <c r="OVV320" s="18"/>
      <c r="OVW320" s="18"/>
      <c r="OVX320" s="18"/>
      <c r="OVY320" s="18"/>
      <c r="OVZ320" s="18"/>
      <c r="OWA320" s="18"/>
      <c r="OWB320" s="18"/>
      <c r="OWC320" s="18"/>
      <c r="OWD320" s="18"/>
      <c r="OWE320" s="18"/>
      <c r="OWF320" s="18"/>
      <c r="OWG320" s="18"/>
      <c r="OWH320" s="18"/>
      <c r="OWI320" s="18"/>
      <c r="OWJ320" s="18"/>
      <c r="OWK320" s="18"/>
      <c r="OWL320" s="18"/>
      <c r="OWM320" s="18"/>
      <c r="OWN320" s="18"/>
      <c r="OWO320" s="18"/>
      <c r="OWP320" s="18"/>
      <c r="OWQ320" s="18"/>
      <c r="OWR320" s="18"/>
      <c r="OWS320" s="18"/>
      <c r="OWT320" s="18"/>
      <c r="OWU320" s="18"/>
      <c r="OWV320" s="18"/>
      <c r="OWW320" s="18"/>
      <c r="OWX320" s="18"/>
      <c r="OWY320" s="18"/>
      <c r="OWZ320" s="18"/>
      <c r="OXA320" s="18"/>
      <c r="OXB320" s="18"/>
      <c r="OXC320" s="18"/>
      <c r="OXD320" s="18"/>
      <c r="OXE320" s="18"/>
      <c r="OXF320" s="18"/>
      <c r="OXG320" s="18"/>
      <c r="OXH320" s="18"/>
      <c r="OXI320" s="18"/>
      <c r="OXJ320" s="18"/>
      <c r="OXK320" s="18"/>
      <c r="OXL320" s="18"/>
      <c r="OXM320" s="18"/>
      <c r="OXN320" s="18"/>
      <c r="OXO320" s="18"/>
      <c r="OXP320" s="18"/>
      <c r="OXQ320" s="18"/>
      <c r="OXR320" s="18"/>
      <c r="OXS320" s="18"/>
      <c r="OXT320" s="18"/>
      <c r="OXU320" s="18"/>
      <c r="OXV320" s="18"/>
      <c r="OXW320" s="18"/>
      <c r="OXX320" s="18"/>
      <c r="OXY320" s="18"/>
      <c r="OXZ320" s="18"/>
      <c r="OYA320" s="18"/>
      <c r="OYB320" s="18"/>
      <c r="OYC320" s="18"/>
      <c r="OYD320" s="18"/>
      <c r="OYE320" s="18"/>
      <c r="OYF320" s="18"/>
      <c r="OYG320" s="18"/>
      <c r="OYH320" s="18"/>
      <c r="OYI320" s="18"/>
      <c r="OYJ320" s="18"/>
      <c r="OYK320" s="18"/>
      <c r="OYL320" s="18"/>
      <c r="OYM320" s="18"/>
      <c r="OYN320" s="18"/>
      <c r="OYO320" s="18"/>
      <c r="OYP320" s="18"/>
      <c r="OYQ320" s="18"/>
      <c r="OYR320" s="18"/>
      <c r="OYS320" s="18"/>
      <c r="OYT320" s="18"/>
      <c r="OYU320" s="18"/>
      <c r="OYV320" s="18"/>
      <c r="OYW320" s="18"/>
      <c r="OYX320" s="18"/>
      <c r="OYY320" s="18"/>
      <c r="OYZ320" s="18"/>
      <c r="OZA320" s="18"/>
      <c r="OZB320" s="18"/>
      <c r="OZC320" s="18"/>
      <c r="OZD320" s="18"/>
      <c r="OZE320" s="18"/>
      <c r="OZF320" s="18"/>
      <c r="OZG320" s="18"/>
      <c r="OZH320" s="18"/>
      <c r="OZI320" s="18"/>
      <c r="OZJ320" s="18"/>
      <c r="OZK320" s="18"/>
      <c r="OZL320" s="18"/>
      <c r="OZM320" s="18"/>
      <c r="OZN320" s="18"/>
      <c r="OZO320" s="18"/>
      <c r="OZP320" s="18"/>
      <c r="OZQ320" s="18"/>
      <c r="OZR320" s="18"/>
      <c r="OZS320" s="18"/>
      <c r="OZT320" s="18"/>
      <c r="OZU320" s="18"/>
      <c r="OZV320" s="18"/>
      <c r="OZW320" s="18"/>
      <c r="OZX320" s="18"/>
      <c r="OZY320" s="18"/>
      <c r="OZZ320" s="18"/>
      <c r="PAA320" s="18"/>
      <c r="PAB320" s="18"/>
      <c r="PAC320" s="18"/>
      <c r="PAD320" s="18"/>
      <c r="PAE320" s="18"/>
      <c r="PAF320" s="18"/>
      <c r="PAG320" s="18"/>
      <c r="PAH320" s="18"/>
      <c r="PAI320" s="18"/>
      <c r="PAJ320" s="18"/>
      <c r="PAK320" s="18"/>
      <c r="PAL320" s="18"/>
      <c r="PAM320" s="18"/>
      <c r="PAN320" s="18"/>
      <c r="PAO320" s="18"/>
      <c r="PAP320" s="18"/>
      <c r="PAQ320" s="18"/>
      <c r="PAR320" s="18"/>
      <c r="PAS320" s="18"/>
      <c r="PAT320" s="18"/>
      <c r="PAU320" s="18"/>
      <c r="PAV320" s="18"/>
      <c r="PAW320" s="18"/>
      <c r="PAX320" s="18"/>
      <c r="PAY320" s="18"/>
      <c r="PAZ320" s="18"/>
      <c r="PBA320" s="18"/>
      <c r="PBB320" s="18"/>
      <c r="PBC320" s="18"/>
      <c r="PBD320" s="18"/>
      <c r="PBE320" s="18"/>
      <c r="PBF320" s="18"/>
      <c r="PBG320" s="18"/>
      <c r="PBH320" s="18"/>
      <c r="PBI320" s="18"/>
      <c r="PBJ320" s="18"/>
      <c r="PBK320" s="18"/>
      <c r="PBL320" s="18"/>
      <c r="PBM320" s="18"/>
      <c r="PBN320" s="18"/>
      <c r="PBO320" s="18"/>
      <c r="PBP320" s="18"/>
      <c r="PBQ320" s="18"/>
      <c r="PBR320" s="18"/>
      <c r="PBS320" s="18"/>
      <c r="PBT320" s="18"/>
      <c r="PBU320" s="18"/>
      <c r="PBV320" s="18"/>
      <c r="PBW320" s="18"/>
      <c r="PBX320" s="18"/>
      <c r="PBY320" s="18"/>
      <c r="PBZ320" s="18"/>
      <c r="PCA320" s="18"/>
      <c r="PCB320" s="18"/>
      <c r="PCC320" s="18"/>
      <c r="PCD320" s="18"/>
      <c r="PCE320" s="18"/>
      <c r="PCF320" s="18"/>
      <c r="PCG320" s="18"/>
      <c r="PCH320" s="18"/>
      <c r="PCI320" s="18"/>
      <c r="PCJ320" s="18"/>
      <c r="PCK320" s="18"/>
      <c r="PCL320" s="18"/>
      <c r="PCM320" s="18"/>
      <c r="PCN320" s="18"/>
      <c r="PCO320" s="18"/>
      <c r="PCP320" s="18"/>
      <c r="PCQ320" s="18"/>
      <c r="PCR320" s="18"/>
      <c r="PCS320" s="18"/>
      <c r="PCT320" s="18"/>
      <c r="PCU320" s="18"/>
      <c r="PCV320" s="18"/>
      <c r="PCW320" s="18"/>
      <c r="PCX320" s="18"/>
      <c r="PCY320" s="18"/>
      <c r="PCZ320" s="18"/>
      <c r="PDA320" s="18"/>
      <c r="PDB320" s="18"/>
      <c r="PDC320" s="18"/>
      <c r="PDD320" s="18"/>
      <c r="PDE320" s="18"/>
      <c r="PDF320" s="18"/>
      <c r="PDG320" s="18"/>
      <c r="PDH320" s="18"/>
      <c r="PDI320" s="18"/>
      <c r="PDJ320" s="18"/>
      <c r="PDK320" s="18"/>
      <c r="PDL320" s="18"/>
      <c r="PDM320" s="18"/>
      <c r="PDN320" s="18"/>
      <c r="PDO320" s="18"/>
      <c r="PDP320" s="18"/>
      <c r="PDQ320" s="18"/>
      <c r="PDR320" s="18"/>
      <c r="PDS320" s="18"/>
      <c r="PDT320" s="18"/>
      <c r="PDU320" s="18"/>
      <c r="PDV320" s="18"/>
      <c r="PDW320" s="18"/>
      <c r="PDX320" s="18"/>
      <c r="PDY320" s="18"/>
      <c r="PDZ320" s="18"/>
      <c r="PEA320" s="18"/>
      <c r="PEB320" s="18"/>
      <c r="PEC320" s="18"/>
      <c r="PED320" s="18"/>
      <c r="PEE320" s="18"/>
      <c r="PEF320" s="18"/>
      <c r="PEG320" s="18"/>
      <c r="PEH320" s="18"/>
      <c r="PEI320" s="18"/>
      <c r="PEJ320" s="18"/>
      <c r="PEK320" s="18"/>
      <c r="PEL320" s="18"/>
      <c r="PEM320" s="18"/>
      <c r="PEN320" s="18"/>
      <c r="PEO320" s="18"/>
      <c r="PEP320" s="18"/>
      <c r="PEQ320" s="18"/>
      <c r="PER320" s="18"/>
      <c r="PES320" s="18"/>
      <c r="PET320" s="18"/>
      <c r="PEU320" s="18"/>
      <c r="PEV320" s="18"/>
      <c r="PEW320" s="18"/>
      <c r="PEX320" s="18"/>
      <c r="PEY320" s="18"/>
      <c r="PEZ320" s="18"/>
      <c r="PFA320" s="18"/>
      <c r="PFB320" s="18"/>
      <c r="PFC320" s="18"/>
      <c r="PFD320" s="18"/>
      <c r="PFE320" s="18"/>
      <c r="PFF320" s="18"/>
      <c r="PFG320" s="18"/>
      <c r="PFH320" s="18"/>
      <c r="PFI320" s="18"/>
      <c r="PFJ320" s="18"/>
      <c r="PFK320" s="18"/>
      <c r="PFL320" s="18"/>
      <c r="PFM320" s="18"/>
      <c r="PFN320" s="18"/>
      <c r="PFO320" s="18"/>
      <c r="PFP320" s="18"/>
      <c r="PFQ320" s="18"/>
      <c r="PFR320" s="18"/>
      <c r="PFS320" s="18"/>
      <c r="PFT320" s="18"/>
      <c r="PFU320" s="18"/>
      <c r="PFV320" s="18"/>
      <c r="PFW320" s="18"/>
      <c r="PFX320" s="18"/>
      <c r="PFY320" s="18"/>
      <c r="PFZ320" s="18"/>
      <c r="PGA320" s="18"/>
      <c r="PGB320" s="18"/>
      <c r="PGC320" s="18"/>
      <c r="PGD320" s="18"/>
      <c r="PGE320" s="18"/>
      <c r="PGF320" s="18"/>
      <c r="PGG320" s="18"/>
      <c r="PGH320" s="18"/>
      <c r="PGI320" s="18"/>
      <c r="PGJ320" s="18"/>
      <c r="PGK320" s="18"/>
      <c r="PGL320" s="18"/>
      <c r="PGM320" s="18"/>
      <c r="PGN320" s="18"/>
      <c r="PGO320" s="18"/>
      <c r="PGP320" s="18"/>
      <c r="PGQ320" s="18"/>
      <c r="PGR320" s="18"/>
      <c r="PGS320" s="18"/>
      <c r="PGT320" s="18"/>
      <c r="PGU320" s="18"/>
      <c r="PGV320" s="18"/>
      <c r="PGW320" s="18"/>
      <c r="PGX320" s="18"/>
      <c r="PGY320" s="18"/>
      <c r="PGZ320" s="18"/>
      <c r="PHA320" s="18"/>
      <c r="PHB320" s="18"/>
      <c r="PHC320" s="18"/>
      <c r="PHD320" s="18"/>
      <c r="PHE320" s="18"/>
      <c r="PHF320" s="18"/>
      <c r="PHG320" s="18"/>
      <c r="PHH320" s="18"/>
      <c r="PHI320" s="18"/>
      <c r="PHJ320" s="18"/>
      <c r="PHK320" s="18"/>
      <c r="PHL320" s="18"/>
      <c r="PHM320" s="18"/>
      <c r="PHN320" s="18"/>
      <c r="PHO320" s="18"/>
      <c r="PHP320" s="18"/>
      <c r="PHQ320" s="18"/>
      <c r="PHR320" s="18"/>
      <c r="PHS320" s="18"/>
      <c r="PHT320" s="18"/>
      <c r="PHU320" s="18"/>
      <c r="PHV320" s="18"/>
      <c r="PHW320" s="18"/>
      <c r="PHX320" s="18"/>
      <c r="PHY320" s="18"/>
      <c r="PHZ320" s="18"/>
      <c r="PIA320" s="18"/>
      <c r="PIB320" s="18"/>
      <c r="PIC320" s="18"/>
      <c r="PID320" s="18"/>
      <c r="PIE320" s="18"/>
      <c r="PIF320" s="18"/>
      <c r="PIG320" s="18"/>
      <c r="PIH320" s="18"/>
      <c r="PII320" s="18"/>
      <c r="PIJ320" s="18"/>
      <c r="PIK320" s="18"/>
      <c r="PIL320" s="18"/>
      <c r="PIM320" s="18"/>
      <c r="PIN320" s="18"/>
      <c r="PIO320" s="18"/>
      <c r="PIP320" s="18"/>
      <c r="PIQ320" s="18"/>
      <c r="PIR320" s="18"/>
      <c r="PIS320" s="18"/>
      <c r="PIT320" s="18"/>
      <c r="PIU320" s="18"/>
      <c r="PIV320" s="18"/>
      <c r="PIW320" s="18"/>
      <c r="PIX320" s="18"/>
      <c r="PIY320" s="18"/>
      <c r="PIZ320" s="18"/>
      <c r="PJA320" s="18"/>
      <c r="PJB320" s="18"/>
      <c r="PJC320" s="18"/>
      <c r="PJD320" s="18"/>
      <c r="PJE320" s="18"/>
      <c r="PJF320" s="18"/>
      <c r="PJG320" s="18"/>
      <c r="PJH320" s="18"/>
      <c r="PJI320" s="18"/>
      <c r="PJJ320" s="18"/>
      <c r="PJK320" s="18"/>
      <c r="PJL320" s="18"/>
      <c r="PJM320" s="18"/>
      <c r="PJN320" s="18"/>
      <c r="PJO320" s="18"/>
      <c r="PJP320" s="18"/>
      <c r="PJQ320" s="18"/>
      <c r="PJR320" s="18"/>
      <c r="PJS320" s="18"/>
      <c r="PJT320" s="18"/>
      <c r="PJU320" s="18"/>
      <c r="PJV320" s="18"/>
      <c r="PJW320" s="18"/>
      <c r="PJX320" s="18"/>
      <c r="PJY320" s="18"/>
      <c r="PJZ320" s="18"/>
      <c r="PKA320" s="18"/>
      <c r="PKB320" s="18"/>
      <c r="PKC320" s="18"/>
      <c r="PKD320" s="18"/>
      <c r="PKE320" s="18"/>
      <c r="PKF320" s="18"/>
      <c r="PKG320" s="18"/>
      <c r="PKH320" s="18"/>
      <c r="PKI320" s="18"/>
      <c r="PKJ320" s="18"/>
      <c r="PKK320" s="18"/>
      <c r="PKL320" s="18"/>
      <c r="PKM320" s="18"/>
      <c r="PKN320" s="18"/>
      <c r="PKO320" s="18"/>
      <c r="PKP320" s="18"/>
      <c r="PKQ320" s="18"/>
      <c r="PKR320" s="18"/>
      <c r="PKS320" s="18"/>
      <c r="PKT320" s="18"/>
      <c r="PKU320" s="18"/>
      <c r="PKV320" s="18"/>
      <c r="PKW320" s="18"/>
      <c r="PKX320" s="18"/>
      <c r="PKY320" s="18"/>
      <c r="PKZ320" s="18"/>
      <c r="PLA320" s="18"/>
      <c r="PLB320" s="18"/>
      <c r="PLC320" s="18"/>
      <c r="PLD320" s="18"/>
      <c r="PLE320" s="18"/>
      <c r="PLF320" s="18"/>
      <c r="PLG320" s="18"/>
      <c r="PLH320" s="18"/>
      <c r="PLI320" s="18"/>
      <c r="PLJ320" s="18"/>
      <c r="PLK320" s="18"/>
      <c r="PLL320" s="18"/>
      <c r="PLM320" s="18"/>
      <c r="PLN320" s="18"/>
      <c r="PLO320" s="18"/>
      <c r="PLP320" s="18"/>
      <c r="PLQ320" s="18"/>
      <c r="PLR320" s="18"/>
      <c r="PLS320" s="18"/>
      <c r="PLT320" s="18"/>
      <c r="PLU320" s="18"/>
      <c r="PLV320" s="18"/>
      <c r="PLW320" s="18"/>
      <c r="PLX320" s="18"/>
      <c r="PLY320" s="18"/>
      <c r="PLZ320" s="18"/>
      <c r="PMA320" s="18"/>
      <c r="PMB320" s="18"/>
      <c r="PMC320" s="18"/>
      <c r="PMD320" s="18"/>
      <c r="PME320" s="18"/>
      <c r="PMF320" s="18"/>
      <c r="PMG320" s="18"/>
      <c r="PMH320" s="18"/>
      <c r="PMI320" s="18"/>
      <c r="PMJ320" s="18"/>
      <c r="PMK320" s="18"/>
      <c r="PML320" s="18"/>
      <c r="PMM320" s="18"/>
      <c r="PMN320" s="18"/>
      <c r="PMO320" s="18"/>
      <c r="PMP320" s="18"/>
      <c r="PMQ320" s="18"/>
      <c r="PMR320" s="18"/>
      <c r="PMS320" s="18"/>
      <c r="PMT320" s="18"/>
      <c r="PMU320" s="18"/>
      <c r="PMV320" s="18"/>
      <c r="PMW320" s="18"/>
      <c r="PMX320" s="18"/>
      <c r="PMY320" s="18"/>
      <c r="PMZ320" s="18"/>
      <c r="PNA320" s="18"/>
      <c r="PNB320" s="18"/>
      <c r="PNC320" s="18"/>
      <c r="PND320" s="18"/>
      <c r="PNE320" s="18"/>
      <c r="PNF320" s="18"/>
      <c r="PNG320" s="18"/>
      <c r="PNH320" s="18"/>
      <c r="PNI320" s="18"/>
      <c r="PNJ320" s="18"/>
      <c r="PNK320" s="18"/>
      <c r="PNL320" s="18"/>
      <c r="PNM320" s="18"/>
      <c r="PNN320" s="18"/>
      <c r="PNO320" s="18"/>
      <c r="PNP320" s="18"/>
      <c r="PNQ320" s="18"/>
      <c r="PNR320" s="18"/>
      <c r="PNS320" s="18"/>
      <c r="PNT320" s="18"/>
      <c r="PNU320" s="18"/>
      <c r="PNV320" s="18"/>
      <c r="PNW320" s="18"/>
      <c r="PNX320" s="18"/>
      <c r="PNY320" s="18"/>
      <c r="PNZ320" s="18"/>
      <c r="POA320" s="18"/>
      <c r="POB320" s="18"/>
      <c r="POC320" s="18"/>
      <c r="POD320" s="18"/>
      <c r="POE320" s="18"/>
      <c r="POF320" s="18"/>
      <c r="POG320" s="18"/>
      <c r="POH320" s="18"/>
      <c r="POI320" s="18"/>
      <c r="POJ320" s="18"/>
      <c r="POK320" s="18"/>
      <c r="POL320" s="18"/>
      <c r="POM320" s="18"/>
      <c r="PON320" s="18"/>
      <c r="POO320" s="18"/>
      <c r="POP320" s="18"/>
      <c r="POQ320" s="18"/>
      <c r="POR320" s="18"/>
      <c r="POS320" s="18"/>
      <c r="POT320" s="18"/>
      <c r="POU320" s="18"/>
      <c r="POV320" s="18"/>
      <c r="POW320" s="18"/>
      <c r="POX320" s="18"/>
      <c r="POY320" s="18"/>
      <c r="POZ320" s="18"/>
      <c r="PPA320" s="18"/>
      <c r="PPB320" s="18"/>
      <c r="PPC320" s="18"/>
      <c r="PPD320" s="18"/>
      <c r="PPE320" s="18"/>
      <c r="PPF320" s="18"/>
      <c r="PPG320" s="18"/>
      <c r="PPH320" s="18"/>
      <c r="PPI320" s="18"/>
      <c r="PPJ320" s="18"/>
      <c r="PPK320" s="18"/>
      <c r="PPL320" s="18"/>
      <c r="PPM320" s="18"/>
      <c r="PPN320" s="18"/>
      <c r="PPO320" s="18"/>
      <c r="PPP320" s="18"/>
      <c r="PPQ320" s="18"/>
      <c r="PPR320" s="18"/>
      <c r="PPS320" s="18"/>
      <c r="PPT320" s="18"/>
      <c r="PPU320" s="18"/>
      <c r="PPV320" s="18"/>
      <c r="PPW320" s="18"/>
      <c r="PPX320" s="18"/>
      <c r="PPY320" s="18"/>
      <c r="PPZ320" s="18"/>
      <c r="PQA320" s="18"/>
      <c r="PQB320" s="18"/>
      <c r="PQC320" s="18"/>
      <c r="PQD320" s="18"/>
      <c r="PQE320" s="18"/>
      <c r="PQF320" s="18"/>
      <c r="PQG320" s="18"/>
      <c r="PQH320" s="18"/>
      <c r="PQI320" s="18"/>
      <c r="PQJ320" s="18"/>
      <c r="PQK320" s="18"/>
      <c r="PQL320" s="18"/>
      <c r="PQM320" s="18"/>
      <c r="PQN320" s="18"/>
      <c r="PQO320" s="18"/>
      <c r="PQP320" s="18"/>
      <c r="PQQ320" s="18"/>
      <c r="PQR320" s="18"/>
      <c r="PQS320" s="18"/>
      <c r="PQT320" s="18"/>
      <c r="PQU320" s="18"/>
      <c r="PQV320" s="18"/>
      <c r="PQW320" s="18"/>
      <c r="PQX320" s="18"/>
      <c r="PQY320" s="18"/>
      <c r="PQZ320" s="18"/>
      <c r="PRA320" s="18"/>
      <c r="PRB320" s="18"/>
      <c r="PRC320" s="18"/>
      <c r="PRD320" s="18"/>
      <c r="PRE320" s="18"/>
      <c r="PRF320" s="18"/>
      <c r="PRG320" s="18"/>
      <c r="PRH320" s="18"/>
      <c r="PRI320" s="18"/>
      <c r="PRJ320" s="18"/>
      <c r="PRK320" s="18"/>
      <c r="PRL320" s="18"/>
      <c r="PRM320" s="18"/>
      <c r="PRN320" s="18"/>
      <c r="PRO320" s="18"/>
      <c r="PRP320" s="18"/>
      <c r="PRQ320" s="18"/>
      <c r="PRR320" s="18"/>
      <c r="PRS320" s="18"/>
      <c r="PRT320" s="18"/>
      <c r="PRU320" s="18"/>
      <c r="PRV320" s="18"/>
      <c r="PRW320" s="18"/>
      <c r="PRX320" s="18"/>
      <c r="PRY320" s="18"/>
      <c r="PRZ320" s="18"/>
      <c r="PSA320" s="18"/>
      <c r="PSB320" s="18"/>
      <c r="PSC320" s="18"/>
      <c r="PSD320" s="18"/>
      <c r="PSE320" s="18"/>
      <c r="PSF320" s="18"/>
      <c r="PSG320" s="18"/>
      <c r="PSH320" s="18"/>
      <c r="PSI320" s="18"/>
      <c r="PSJ320" s="18"/>
      <c r="PSK320" s="18"/>
      <c r="PSL320" s="18"/>
      <c r="PSM320" s="18"/>
      <c r="PSN320" s="18"/>
      <c r="PSO320" s="18"/>
      <c r="PSP320" s="18"/>
      <c r="PSQ320" s="18"/>
      <c r="PSR320" s="18"/>
      <c r="PSS320" s="18"/>
      <c r="PST320" s="18"/>
      <c r="PSU320" s="18"/>
      <c r="PSV320" s="18"/>
      <c r="PSW320" s="18"/>
      <c r="PSX320" s="18"/>
      <c r="PSY320" s="18"/>
      <c r="PSZ320" s="18"/>
      <c r="PTA320" s="18"/>
      <c r="PTB320" s="18"/>
      <c r="PTC320" s="18"/>
      <c r="PTD320" s="18"/>
      <c r="PTE320" s="18"/>
      <c r="PTF320" s="18"/>
      <c r="PTG320" s="18"/>
      <c r="PTH320" s="18"/>
      <c r="PTI320" s="18"/>
      <c r="PTJ320" s="18"/>
      <c r="PTK320" s="18"/>
      <c r="PTL320" s="18"/>
      <c r="PTM320" s="18"/>
      <c r="PTN320" s="18"/>
      <c r="PTO320" s="18"/>
      <c r="PTP320" s="18"/>
      <c r="PTQ320" s="18"/>
      <c r="PTR320" s="18"/>
      <c r="PTS320" s="18"/>
      <c r="PTT320" s="18"/>
      <c r="PTU320" s="18"/>
      <c r="PTV320" s="18"/>
      <c r="PTW320" s="18"/>
      <c r="PTX320" s="18"/>
      <c r="PTY320" s="18"/>
      <c r="PTZ320" s="18"/>
      <c r="PUA320" s="18"/>
      <c r="PUB320" s="18"/>
      <c r="PUC320" s="18"/>
      <c r="PUD320" s="18"/>
      <c r="PUE320" s="18"/>
      <c r="PUF320" s="18"/>
      <c r="PUG320" s="18"/>
      <c r="PUH320" s="18"/>
      <c r="PUI320" s="18"/>
      <c r="PUJ320" s="18"/>
      <c r="PUK320" s="18"/>
      <c r="PUL320" s="18"/>
      <c r="PUM320" s="18"/>
      <c r="PUN320" s="18"/>
      <c r="PUO320" s="18"/>
      <c r="PUP320" s="18"/>
      <c r="PUQ320" s="18"/>
      <c r="PUR320" s="18"/>
      <c r="PUS320" s="18"/>
      <c r="PUT320" s="18"/>
      <c r="PUU320" s="18"/>
      <c r="PUV320" s="18"/>
      <c r="PUW320" s="18"/>
      <c r="PUX320" s="18"/>
      <c r="PUY320" s="18"/>
      <c r="PUZ320" s="18"/>
      <c r="PVA320" s="18"/>
      <c r="PVB320" s="18"/>
      <c r="PVC320" s="18"/>
      <c r="PVD320" s="18"/>
      <c r="PVE320" s="18"/>
      <c r="PVF320" s="18"/>
      <c r="PVG320" s="18"/>
      <c r="PVH320" s="18"/>
      <c r="PVI320" s="18"/>
      <c r="PVJ320" s="18"/>
      <c r="PVK320" s="18"/>
      <c r="PVL320" s="18"/>
      <c r="PVM320" s="18"/>
      <c r="PVN320" s="18"/>
      <c r="PVO320" s="18"/>
      <c r="PVP320" s="18"/>
      <c r="PVQ320" s="18"/>
      <c r="PVR320" s="18"/>
      <c r="PVS320" s="18"/>
      <c r="PVT320" s="18"/>
      <c r="PVU320" s="18"/>
      <c r="PVV320" s="18"/>
      <c r="PVW320" s="18"/>
      <c r="PVX320" s="18"/>
      <c r="PVY320" s="18"/>
      <c r="PVZ320" s="18"/>
      <c r="PWA320" s="18"/>
      <c r="PWB320" s="18"/>
      <c r="PWC320" s="18"/>
      <c r="PWD320" s="18"/>
      <c r="PWE320" s="18"/>
      <c r="PWF320" s="18"/>
      <c r="PWG320" s="18"/>
      <c r="PWH320" s="18"/>
      <c r="PWI320" s="18"/>
      <c r="PWJ320" s="18"/>
      <c r="PWK320" s="18"/>
      <c r="PWL320" s="18"/>
      <c r="PWM320" s="18"/>
      <c r="PWN320" s="18"/>
      <c r="PWO320" s="18"/>
      <c r="PWP320" s="18"/>
      <c r="PWQ320" s="18"/>
      <c r="PWR320" s="18"/>
      <c r="PWS320" s="18"/>
      <c r="PWT320" s="18"/>
      <c r="PWU320" s="18"/>
      <c r="PWV320" s="18"/>
      <c r="PWW320" s="18"/>
      <c r="PWX320" s="18"/>
      <c r="PWY320" s="18"/>
      <c r="PWZ320" s="18"/>
      <c r="PXA320" s="18"/>
      <c r="PXB320" s="18"/>
      <c r="PXC320" s="18"/>
      <c r="PXD320" s="18"/>
      <c r="PXE320" s="18"/>
      <c r="PXF320" s="18"/>
      <c r="PXG320" s="18"/>
      <c r="PXH320" s="18"/>
      <c r="PXI320" s="18"/>
      <c r="PXJ320" s="18"/>
      <c r="PXK320" s="18"/>
      <c r="PXL320" s="18"/>
      <c r="PXM320" s="18"/>
      <c r="PXN320" s="18"/>
      <c r="PXO320" s="18"/>
      <c r="PXP320" s="18"/>
      <c r="PXQ320" s="18"/>
      <c r="PXR320" s="18"/>
      <c r="PXS320" s="18"/>
      <c r="PXT320" s="18"/>
      <c r="PXU320" s="18"/>
      <c r="PXV320" s="18"/>
      <c r="PXW320" s="18"/>
      <c r="PXX320" s="18"/>
      <c r="PXY320" s="18"/>
      <c r="PXZ320" s="18"/>
      <c r="PYA320" s="18"/>
      <c r="PYB320" s="18"/>
      <c r="PYC320" s="18"/>
      <c r="PYD320" s="18"/>
      <c r="PYE320" s="18"/>
      <c r="PYF320" s="18"/>
      <c r="PYG320" s="18"/>
      <c r="PYH320" s="18"/>
      <c r="PYI320" s="18"/>
      <c r="PYJ320" s="18"/>
      <c r="PYK320" s="18"/>
      <c r="PYL320" s="18"/>
      <c r="PYM320" s="18"/>
      <c r="PYN320" s="18"/>
      <c r="PYO320" s="18"/>
      <c r="PYP320" s="18"/>
      <c r="PYQ320" s="18"/>
      <c r="PYR320" s="18"/>
      <c r="PYS320" s="18"/>
      <c r="PYT320" s="18"/>
      <c r="PYU320" s="18"/>
      <c r="PYV320" s="18"/>
      <c r="PYW320" s="18"/>
      <c r="PYX320" s="18"/>
      <c r="PYY320" s="18"/>
      <c r="PYZ320" s="18"/>
      <c r="PZA320" s="18"/>
      <c r="PZB320" s="18"/>
      <c r="PZC320" s="18"/>
      <c r="PZD320" s="18"/>
      <c r="PZE320" s="18"/>
      <c r="PZF320" s="18"/>
      <c r="PZG320" s="18"/>
      <c r="PZH320" s="18"/>
      <c r="PZI320" s="18"/>
      <c r="PZJ320" s="18"/>
      <c r="PZK320" s="18"/>
      <c r="PZL320" s="18"/>
      <c r="PZM320" s="18"/>
      <c r="PZN320" s="18"/>
      <c r="PZO320" s="18"/>
      <c r="PZP320" s="18"/>
      <c r="PZQ320" s="18"/>
      <c r="PZR320" s="18"/>
      <c r="PZS320" s="18"/>
      <c r="PZT320" s="18"/>
      <c r="PZU320" s="18"/>
      <c r="PZV320" s="18"/>
      <c r="PZW320" s="18"/>
      <c r="PZX320" s="18"/>
      <c r="PZY320" s="18"/>
      <c r="PZZ320" s="18"/>
      <c r="QAA320" s="18"/>
      <c r="QAB320" s="18"/>
      <c r="QAC320" s="18"/>
      <c r="QAD320" s="18"/>
      <c r="QAE320" s="18"/>
      <c r="QAF320" s="18"/>
      <c r="QAG320" s="18"/>
      <c r="QAH320" s="18"/>
      <c r="QAI320" s="18"/>
      <c r="QAJ320" s="18"/>
      <c r="QAK320" s="18"/>
      <c r="QAL320" s="18"/>
      <c r="QAM320" s="18"/>
      <c r="QAN320" s="18"/>
      <c r="QAO320" s="18"/>
      <c r="QAP320" s="18"/>
      <c r="QAQ320" s="18"/>
      <c r="QAR320" s="18"/>
      <c r="QAS320" s="18"/>
      <c r="QAT320" s="18"/>
      <c r="QAU320" s="18"/>
      <c r="QAV320" s="18"/>
      <c r="QAW320" s="18"/>
      <c r="QAX320" s="18"/>
      <c r="QAY320" s="18"/>
      <c r="QAZ320" s="18"/>
      <c r="QBA320" s="18"/>
      <c r="QBB320" s="18"/>
      <c r="QBC320" s="18"/>
      <c r="QBD320" s="18"/>
      <c r="QBE320" s="18"/>
      <c r="QBF320" s="18"/>
      <c r="QBG320" s="18"/>
      <c r="QBH320" s="18"/>
      <c r="QBI320" s="18"/>
      <c r="QBJ320" s="18"/>
      <c r="QBK320" s="18"/>
      <c r="QBL320" s="18"/>
      <c r="QBM320" s="18"/>
      <c r="QBN320" s="18"/>
      <c r="QBO320" s="18"/>
      <c r="QBP320" s="18"/>
      <c r="QBQ320" s="18"/>
      <c r="QBR320" s="18"/>
      <c r="QBS320" s="18"/>
      <c r="QBT320" s="18"/>
      <c r="QBU320" s="18"/>
      <c r="QBV320" s="18"/>
      <c r="QBW320" s="18"/>
      <c r="QBX320" s="18"/>
      <c r="QBY320" s="18"/>
      <c r="QBZ320" s="18"/>
      <c r="QCA320" s="18"/>
      <c r="QCB320" s="18"/>
      <c r="QCC320" s="18"/>
      <c r="QCD320" s="18"/>
      <c r="QCE320" s="18"/>
      <c r="QCF320" s="18"/>
      <c r="QCG320" s="18"/>
      <c r="QCH320" s="18"/>
      <c r="QCI320" s="18"/>
      <c r="QCJ320" s="18"/>
      <c r="QCK320" s="18"/>
      <c r="QCL320" s="18"/>
      <c r="QCM320" s="18"/>
      <c r="QCN320" s="18"/>
      <c r="QCO320" s="18"/>
      <c r="QCP320" s="18"/>
      <c r="QCQ320" s="18"/>
      <c r="QCR320" s="18"/>
      <c r="QCS320" s="18"/>
      <c r="QCT320" s="18"/>
      <c r="QCU320" s="18"/>
      <c r="QCV320" s="18"/>
      <c r="QCW320" s="18"/>
      <c r="QCX320" s="18"/>
      <c r="QCY320" s="18"/>
      <c r="QCZ320" s="18"/>
      <c r="QDA320" s="18"/>
      <c r="QDB320" s="18"/>
      <c r="QDC320" s="18"/>
      <c r="QDD320" s="18"/>
      <c r="QDE320" s="18"/>
      <c r="QDF320" s="18"/>
      <c r="QDG320" s="18"/>
      <c r="QDH320" s="18"/>
      <c r="QDI320" s="18"/>
      <c r="QDJ320" s="18"/>
      <c r="QDK320" s="18"/>
      <c r="QDL320" s="18"/>
      <c r="QDM320" s="18"/>
      <c r="QDN320" s="18"/>
      <c r="QDO320" s="18"/>
      <c r="QDP320" s="18"/>
      <c r="QDQ320" s="18"/>
      <c r="QDR320" s="18"/>
      <c r="QDS320" s="18"/>
      <c r="QDT320" s="18"/>
      <c r="QDU320" s="18"/>
      <c r="QDV320" s="18"/>
      <c r="QDW320" s="18"/>
      <c r="QDX320" s="18"/>
      <c r="QDY320" s="18"/>
      <c r="QDZ320" s="18"/>
      <c r="QEA320" s="18"/>
      <c r="QEB320" s="18"/>
      <c r="QEC320" s="18"/>
      <c r="QED320" s="18"/>
      <c r="QEE320" s="18"/>
      <c r="QEF320" s="18"/>
      <c r="QEG320" s="18"/>
      <c r="QEH320" s="18"/>
      <c r="QEI320" s="18"/>
      <c r="QEJ320" s="18"/>
      <c r="QEK320" s="18"/>
      <c r="QEL320" s="18"/>
      <c r="QEM320" s="18"/>
      <c r="QEN320" s="18"/>
      <c r="QEO320" s="18"/>
      <c r="QEP320" s="18"/>
      <c r="QEQ320" s="18"/>
      <c r="QER320" s="18"/>
      <c r="QES320" s="18"/>
      <c r="QET320" s="18"/>
      <c r="QEU320" s="18"/>
      <c r="QEV320" s="18"/>
      <c r="QEW320" s="18"/>
      <c r="QEX320" s="18"/>
      <c r="QEY320" s="18"/>
      <c r="QEZ320" s="18"/>
      <c r="QFA320" s="18"/>
      <c r="QFB320" s="18"/>
      <c r="QFC320" s="18"/>
      <c r="QFD320" s="18"/>
      <c r="QFE320" s="18"/>
      <c r="QFF320" s="18"/>
      <c r="QFG320" s="18"/>
      <c r="QFH320" s="18"/>
      <c r="QFI320" s="18"/>
      <c r="QFJ320" s="18"/>
      <c r="QFK320" s="18"/>
      <c r="QFL320" s="18"/>
      <c r="QFM320" s="18"/>
      <c r="QFN320" s="18"/>
      <c r="QFO320" s="18"/>
      <c r="QFP320" s="18"/>
      <c r="QFQ320" s="18"/>
      <c r="QFR320" s="18"/>
      <c r="QFS320" s="18"/>
      <c r="QFT320" s="18"/>
      <c r="QFU320" s="18"/>
      <c r="QFV320" s="18"/>
      <c r="QFW320" s="18"/>
      <c r="QFX320" s="18"/>
      <c r="QFY320" s="18"/>
      <c r="QFZ320" s="18"/>
      <c r="QGA320" s="18"/>
      <c r="QGB320" s="18"/>
      <c r="QGC320" s="18"/>
      <c r="QGD320" s="18"/>
      <c r="QGE320" s="18"/>
      <c r="QGF320" s="18"/>
      <c r="QGG320" s="18"/>
      <c r="QGH320" s="18"/>
      <c r="QGI320" s="18"/>
      <c r="QGJ320" s="18"/>
      <c r="QGK320" s="18"/>
      <c r="QGL320" s="18"/>
      <c r="QGM320" s="18"/>
      <c r="QGN320" s="18"/>
      <c r="QGO320" s="18"/>
      <c r="QGP320" s="18"/>
      <c r="QGQ320" s="18"/>
      <c r="QGR320" s="18"/>
      <c r="QGS320" s="18"/>
      <c r="QGT320" s="18"/>
      <c r="QGU320" s="18"/>
      <c r="QGV320" s="18"/>
      <c r="QGW320" s="18"/>
      <c r="QGX320" s="18"/>
      <c r="QGY320" s="18"/>
      <c r="QGZ320" s="18"/>
      <c r="QHA320" s="18"/>
      <c r="QHB320" s="18"/>
      <c r="QHC320" s="18"/>
      <c r="QHD320" s="18"/>
      <c r="QHE320" s="18"/>
      <c r="QHF320" s="18"/>
      <c r="QHG320" s="18"/>
      <c r="QHH320" s="18"/>
      <c r="QHI320" s="18"/>
      <c r="QHJ320" s="18"/>
      <c r="QHK320" s="18"/>
      <c r="QHL320" s="18"/>
      <c r="QHM320" s="18"/>
      <c r="QHN320" s="18"/>
      <c r="QHO320" s="18"/>
      <c r="QHP320" s="18"/>
      <c r="QHQ320" s="18"/>
      <c r="QHR320" s="18"/>
      <c r="QHS320" s="18"/>
      <c r="QHT320" s="18"/>
      <c r="QHU320" s="18"/>
      <c r="QHV320" s="18"/>
      <c r="QHW320" s="18"/>
      <c r="QHX320" s="18"/>
      <c r="QHY320" s="18"/>
      <c r="QHZ320" s="18"/>
      <c r="QIA320" s="18"/>
      <c r="QIB320" s="18"/>
      <c r="QIC320" s="18"/>
      <c r="QID320" s="18"/>
      <c r="QIE320" s="18"/>
      <c r="QIF320" s="18"/>
      <c r="QIG320" s="18"/>
      <c r="QIH320" s="18"/>
      <c r="QII320" s="18"/>
      <c r="QIJ320" s="18"/>
      <c r="QIK320" s="18"/>
      <c r="QIL320" s="18"/>
      <c r="QIM320" s="18"/>
      <c r="QIN320" s="18"/>
      <c r="QIO320" s="18"/>
      <c r="QIP320" s="18"/>
      <c r="QIQ320" s="18"/>
      <c r="QIR320" s="18"/>
      <c r="QIS320" s="18"/>
      <c r="QIT320" s="18"/>
      <c r="QIU320" s="18"/>
      <c r="QIV320" s="18"/>
      <c r="QIW320" s="18"/>
      <c r="QIX320" s="18"/>
      <c r="QIY320" s="18"/>
      <c r="QIZ320" s="18"/>
      <c r="QJA320" s="18"/>
      <c r="QJB320" s="18"/>
      <c r="QJC320" s="18"/>
      <c r="QJD320" s="18"/>
      <c r="QJE320" s="18"/>
      <c r="QJF320" s="18"/>
      <c r="QJG320" s="18"/>
      <c r="QJH320" s="18"/>
      <c r="QJI320" s="18"/>
      <c r="QJJ320" s="18"/>
      <c r="QJK320" s="18"/>
      <c r="QJL320" s="18"/>
      <c r="QJM320" s="18"/>
      <c r="QJN320" s="18"/>
      <c r="QJO320" s="18"/>
      <c r="QJP320" s="18"/>
      <c r="QJQ320" s="18"/>
      <c r="QJR320" s="18"/>
      <c r="QJS320" s="18"/>
      <c r="QJT320" s="18"/>
      <c r="QJU320" s="18"/>
      <c r="QJV320" s="18"/>
      <c r="QJW320" s="18"/>
      <c r="QJX320" s="18"/>
      <c r="QJY320" s="18"/>
      <c r="QJZ320" s="18"/>
      <c r="QKA320" s="18"/>
      <c r="QKB320" s="18"/>
      <c r="QKC320" s="18"/>
      <c r="QKD320" s="18"/>
      <c r="QKE320" s="18"/>
      <c r="QKF320" s="18"/>
      <c r="QKG320" s="18"/>
      <c r="QKH320" s="18"/>
      <c r="QKI320" s="18"/>
      <c r="QKJ320" s="18"/>
      <c r="QKK320" s="18"/>
      <c r="QKL320" s="18"/>
      <c r="QKM320" s="18"/>
      <c r="QKN320" s="18"/>
      <c r="QKO320" s="18"/>
      <c r="QKP320" s="18"/>
      <c r="QKQ320" s="18"/>
      <c r="QKR320" s="18"/>
      <c r="QKS320" s="18"/>
      <c r="QKT320" s="18"/>
      <c r="QKU320" s="18"/>
      <c r="QKV320" s="18"/>
      <c r="QKW320" s="18"/>
      <c r="QKX320" s="18"/>
      <c r="QKY320" s="18"/>
      <c r="QKZ320" s="18"/>
      <c r="QLA320" s="18"/>
      <c r="QLB320" s="18"/>
      <c r="QLC320" s="18"/>
      <c r="QLD320" s="18"/>
      <c r="QLE320" s="18"/>
      <c r="QLF320" s="18"/>
      <c r="QLG320" s="18"/>
      <c r="QLH320" s="18"/>
      <c r="QLI320" s="18"/>
      <c r="QLJ320" s="18"/>
      <c r="QLK320" s="18"/>
      <c r="QLL320" s="18"/>
      <c r="QLM320" s="18"/>
      <c r="QLN320" s="18"/>
      <c r="QLO320" s="18"/>
      <c r="QLP320" s="18"/>
      <c r="QLQ320" s="18"/>
      <c r="QLR320" s="18"/>
      <c r="QLS320" s="18"/>
      <c r="QLT320" s="18"/>
      <c r="QLU320" s="18"/>
      <c r="QLV320" s="18"/>
      <c r="QLW320" s="18"/>
      <c r="QLX320" s="18"/>
      <c r="QLY320" s="18"/>
      <c r="QLZ320" s="18"/>
      <c r="QMA320" s="18"/>
      <c r="QMB320" s="18"/>
      <c r="QMC320" s="18"/>
      <c r="QMD320" s="18"/>
      <c r="QME320" s="18"/>
      <c r="QMF320" s="18"/>
      <c r="QMG320" s="18"/>
      <c r="QMH320" s="18"/>
      <c r="QMI320" s="18"/>
      <c r="QMJ320" s="18"/>
      <c r="QMK320" s="18"/>
      <c r="QML320" s="18"/>
      <c r="QMM320" s="18"/>
      <c r="QMN320" s="18"/>
      <c r="QMO320" s="18"/>
      <c r="QMP320" s="18"/>
      <c r="QMQ320" s="18"/>
      <c r="QMR320" s="18"/>
      <c r="QMS320" s="18"/>
      <c r="QMT320" s="18"/>
      <c r="QMU320" s="18"/>
      <c r="QMV320" s="18"/>
      <c r="QMW320" s="18"/>
      <c r="QMX320" s="18"/>
      <c r="QMY320" s="18"/>
      <c r="QMZ320" s="18"/>
      <c r="QNA320" s="18"/>
      <c r="QNB320" s="18"/>
      <c r="QNC320" s="18"/>
      <c r="QND320" s="18"/>
      <c r="QNE320" s="18"/>
      <c r="QNF320" s="18"/>
      <c r="QNG320" s="18"/>
      <c r="QNH320" s="18"/>
      <c r="QNI320" s="18"/>
      <c r="QNJ320" s="18"/>
      <c r="QNK320" s="18"/>
      <c r="QNL320" s="18"/>
      <c r="QNM320" s="18"/>
      <c r="QNN320" s="18"/>
      <c r="QNO320" s="18"/>
      <c r="QNP320" s="18"/>
      <c r="QNQ320" s="18"/>
      <c r="QNR320" s="18"/>
      <c r="QNS320" s="18"/>
      <c r="QNT320" s="18"/>
      <c r="QNU320" s="18"/>
      <c r="QNV320" s="18"/>
      <c r="QNW320" s="18"/>
      <c r="QNX320" s="18"/>
      <c r="QNY320" s="18"/>
      <c r="QNZ320" s="18"/>
      <c r="QOA320" s="18"/>
      <c r="QOB320" s="18"/>
      <c r="QOC320" s="18"/>
      <c r="QOD320" s="18"/>
      <c r="QOE320" s="18"/>
      <c r="QOF320" s="18"/>
      <c r="QOG320" s="18"/>
      <c r="QOH320" s="18"/>
      <c r="QOI320" s="18"/>
      <c r="QOJ320" s="18"/>
      <c r="QOK320" s="18"/>
      <c r="QOL320" s="18"/>
      <c r="QOM320" s="18"/>
      <c r="QON320" s="18"/>
      <c r="QOO320" s="18"/>
      <c r="QOP320" s="18"/>
      <c r="QOQ320" s="18"/>
      <c r="QOR320" s="18"/>
      <c r="QOS320" s="18"/>
      <c r="QOT320" s="18"/>
      <c r="QOU320" s="18"/>
      <c r="QOV320" s="18"/>
      <c r="QOW320" s="18"/>
      <c r="QOX320" s="18"/>
      <c r="QOY320" s="18"/>
      <c r="QOZ320" s="18"/>
      <c r="QPA320" s="18"/>
      <c r="QPB320" s="18"/>
      <c r="QPC320" s="18"/>
      <c r="QPD320" s="18"/>
      <c r="QPE320" s="18"/>
      <c r="QPF320" s="18"/>
      <c r="QPG320" s="18"/>
      <c r="QPH320" s="18"/>
      <c r="QPI320" s="18"/>
      <c r="QPJ320" s="18"/>
      <c r="QPK320" s="18"/>
      <c r="QPL320" s="18"/>
      <c r="QPM320" s="18"/>
      <c r="QPN320" s="18"/>
      <c r="QPO320" s="18"/>
      <c r="QPP320" s="18"/>
      <c r="QPQ320" s="18"/>
      <c r="QPR320" s="18"/>
      <c r="QPS320" s="18"/>
      <c r="QPT320" s="18"/>
      <c r="QPU320" s="18"/>
      <c r="QPV320" s="18"/>
      <c r="QPW320" s="18"/>
      <c r="QPX320" s="18"/>
      <c r="QPY320" s="18"/>
      <c r="QPZ320" s="18"/>
      <c r="QQA320" s="18"/>
      <c r="QQB320" s="18"/>
      <c r="QQC320" s="18"/>
      <c r="QQD320" s="18"/>
      <c r="QQE320" s="18"/>
      <c r="QQF320" s="18"/>
      <c r="QQG320" s="18"/>
      <c r="QQH320" s="18"/>
      <c r="QQI320" s="18"/>
      <c r="QQJ320" s="18"/>
      <c r="QQK320" s="18"/>
      <c r="QQL320" s="18"/>
      <c r="QQM320" s="18"/>
      <c r="QQN320" s="18"/>
      <c r="QQO320" s="18"/>
      <c r="QQP320" s="18"/>
      <c r="QQQ320" s="18"/>
      <c r="QQR320" s="18"/>
      <c r="QQS320" s="18"/>
      <c r="QQT320" s="18"/>
      <c r="QQU320" s="18"/>
      <c r="QQV320" s="18"/>
      <c r="QQW320" s="18"/>
      <c r="QQX320" s="18"/>
      <c r="QQY320" s="18"/>
      <c r="QQZ320" s="18"/>
      <c r="QRA320" s="18"/>
      <c r="QRB320" s="18"/>
      <c r="QRC320" s="18"/>
      <c r="QRD320" s="18"/>
      <c r="QRE320" s="18"/>
      <c r="QRF320" s="18"/>
      <c r="QRG320" s="18"/>
      <c r="QRH320" s="18"/>
      <c r="QRI320" s="18"/>
      <c r="QRJ320" s="18"/>
      <c r="QRK320" s="18"/>
      <c r="QRL320" s="18"/>
      <c r="QRM320" s="18"/>
      <c r="QRN320" s="18"/>
      <c r="QRO320" s="18"/>
      <c r="QRP320" s="18"/>
      <c r="QRQ320" s="18"/>
      <c r="QRR320" s="18"/>
      <c r="QRS320" s="18"/>
      <c r="QRT320" s="18"/>
      <c r="QRU320" s="18"/>
      <c r="QRV320" s="18"/>
      <c r="QRW320" s="18"/>
      <c r="QRX320" s="18"/>
      <c r="QRY320" s="18"/>
      <c r="QRZ320" s="18"/>
      <c r="QSA320" s="18"/>
      <c r="QSB320" s="18"/>
      <c r="QSC320" s="18"/>
      <c r="QSD320" s="18"/>
      <c r="QSE320" s="18"/>
      <c r="QSF320" s="18"/>
      <c r="QSG320" s="18"/>
      <c r="QSH320" s="18"/>
      <c r="QSI320" s="18"/>
      <c r="QSJ320" s="18"/>
      <c r="QSK320" s="18"/>
      <c r="QSL320" s="18"/>
      <c r="QSM320" s="18"/>
      <c r="QSN320" s="18"/>
      <c r="QSO320" s="18"/>
      <c r="QSP320" s="18"/>
      <c r="QSQ320" s="18"/>
      <c r="QSR320" s="18"/>
      <c r="QSS320" s="18"/>
      <c r="QST320" s="18"/>
      <c r="QSU320" s="18"/>
      <c r="QSV320" s="18"/>
      <c r="QSW320" s="18"/>
      <c r="QSX320" s="18"/>
      <c r="QSY320" s="18"/>
      <c r="QSZ320" s="18"/>
      <c r="QTA320" s="18"/>
      <c r="QTB320" s="18"/>
      <c r="QTC320" s="18"/>
      <c r="QTD320" s="18"/>
      <c r="QTE320" s="18"/>
      <c r="QTF320" s="18"/>
      <c r="QTG320" s="18"/>
      <c r="QTH320" s="18"/>
      <c r="QTI320" s="18"/>
      <c r="QTJ320" s="18"/>
      <c r="QTK320" s="18"/>
      <c r="QTL320" s="18"/>
      <c r="QTM320" s="18"/>
      <c r="QTN320" s="18"/>
      <c r="QTO320" s="18"/>
      <c r="QTP320" s="18"/>
      <c r="QTQ320" s="18"/>
      <c r="QTR320" s="18"/>
      <c r="QTS320" s="18"/>
      <c r="QTT320" s="18"/>
      <c r="QTU320" s="18"/>
      <c r="QTV320" s="18"/>
      <c r="QTW320" s="18"/>
      <c r="QTX320" s="18"/>
      <c r="QTY320" s="18"/>
      <c r="QTZ320" s="18"/>
      <c r="QUA320" s="18"/>
      <c r="QUB320" s="18"/>
      <c r="QUC320" s="18"/>
      <c r="QUD320" s="18"/>
      <c r="QUE320" s="18"/>
      <c r="QUF320" s="18"/>
      <c r="QUG320" s="18"/>
      <c r="QUH320" s="18"/>
      <c r="QUI320" s="18"/>
      <c r="QUJ320" s="18"/>
      <c r="QUK320" s="18"/>
      <c r="QUL320" s="18"/>
      <c r="QUM320" s="18"/>
      <c r="QUN320" s="18"/>
      <c r="QUO320" s="18"/>
      <c r="QUP320" s="18"/>
      <c r="QUQ320" s="18"/>
      <c r="QUR320" s="18"/>
      <c r="QUS320" s="18"/>
      <c r="QUT320" s="18"/>
      <c r="QUU320" s="18"/>
      <c r="QUV320" s="18"/>
      <c r="QUW320" s="18"/>
      <c r="QUX320" s="18"/>
      <c r="QUY320" s="18"/>
      <c r="QUZ320" s="18"/>
      <c r="QVA320" s="18"/>
      <c r="QVB320" s="18"/>
      <c r="QVC320" s="18"/>
      <c r="QVD320" s="18"/>
      <c r="QVE320" s="18"/>
      <c r="QVF320" s="18"/>
      <c r="QVG320" s="18"/>
      <c r="QVH320" s="18"/>
      <c r="QVI320" s="18"/>
      <c r="QVJ320" s="18"/>
      <c r="QVK320" s="18"/>
      <c r="QVL320" s="18"/>
      <c r="QVM320" s="18"/>
      <c r="QVN320" s="18"/>
      <c r="QVO320" s="18"/>
      <c r="QVP320" s="18"/>
      <c r="QVQ320" s="18"/>
      <c r="QVR320" s="18"/>
      <c r="QVS320" s="18"/>
      <c r="QVT320" s="18"/>
      <c r="QVU320" s="18"/>
      <c r="QVV320" s="18"/>
      <c r="QVW320" s="18"/>
      <c r="QVX320" s="18"/>
      <c r="QVY320" s="18"/>
      <c r="QVZ320" s="18"/>
      <c r="QWA320" s="18"/>
      <c r="QWB320" s="18"/>
      <c r="QWC320" s="18"/>
      <c r="QWD320" s="18"/>
      <c r="QWE320" s="18"/>
      <c r="QWF320" s="18"/>
      <c r="QWG320" s="18"/>
      <c r="QWH320" s="18"/>
      <c r="QWI320" s="18"/>
      <c r="QWJ320" s="18"/>
      <c r="QWK320" s="18"/>
      <c r="QWL320" s="18"/>
      <c r="QWM320" s="18"/>
      <c r="QWN320" s="18"/>
      <c r="QWO320" s="18"/>
      <c r="QWP320" s="18"/>
      <c r="QWQ320" s="18"/>
      <c r="QWR320" s="18"/>
      <c r="QWS320" s="18"/>
      <c r="QWT320" s="18"/>
      <c r="QWU320" s="18"/>
      <c r="QWV320" s="18"/>
      <c r="QWW320" s="18"/>
      <c r="QWX320" s="18"/>
      <c r="QWY320" s="18"/>
      <c r="QWZ320" s="18"/>
      <c r="QXA320" s="18"/>
      <c r="QXB320" s="18"/>
      <c r="QXC320" s="18"/>
      <c r="QXD320" s="18"/>
      <c r="QXE320" s="18"/>
      <c r="QXF320" s="18"/>
      <c r="QXG320" s="18"/>
      <c r="QXH320" s="18"/>
      <c r="QXI320" s="18"/>
      <c r="QXJ320" s="18"/>
      <c r="QXK320" s="18"/>
      <c r="QXL320" s="18"/>
      <c r="QXM320" s="18"/>
      <c r="QXN320" s="18"/>
      <c r="QXO320" s="18"/>
      <c r="QXP320" s="18"/>
      <c r="QXQ320" s="18"/>
      <c r="QXR320" s="18"/>
      <c r="QXS320" s="18"/>
      <c r="QXT320" s="18"/>
      <c r="QXU320" s="18"/>
      <c r="QXV320" s="18"/>
      <c r="QXW320" s="18"/>
      <c r="QXX320" s="18"/>
      <c r="QXY320" s="18"/>
      <c r="QXZ320" s="18"/>
      <c r="QYA320" s="18"/>
      <c r="QYB320" s="18"/>
      <c r="QYC320" s="18"/>
      <c r="QYD320" s="18"/>
      <c r="QYE320" s="18"/>
      <c r="QYF320" s="18"/>
      <c r="QYG320" s="18"/>
      <c r="QYH320" s="18"/>
      <c r="QYI320" s="18"/>
      <c r="QYJ320" s="18"/>
      <c r="QYK320" s="18"/>
      <c r="QYL320" s="18"/>
      <c r="QYM320" s="18"/>
      <c r="QYN320" s="18"/>
      <c r="QYO320" s="18"/>
      <c r="QYP320" s="18"/>
      <c r="QYQ320" s="18"/>
      <c r="QYR320" s="18"/>
      <c r="QYS320" s="18"/>
      <c r="QYT320" s="18"/>
      <c r="QYU320" s="18"/>
      <c r="QYV320" s="18"/>
      <c r="QYW320" s="18"/>
      <c r="QYX320" s="18"/>
      <c r="QYY320" s="18"/>
      <c r="QYZ320" s="18"/>
      <c r="QZA320" s="18"/>
      <c r="QZB320" s="18"/>
      <c r="QZC320" s="18"/>
      <c r="QZD320" s="18"/>
      <c r="QZE320" s="18"/>
      <c r="QZF320" s="18"/>
      <c r="QZG320" s="18"/>
      <c r="QZH320" s="18"/>
      <c r="QZI320" s="18"/>
      <c r="QZJ320" s="18"/>
      <c r="QZK320" s="18"/>
      <c r="QZL320" s="18"/>
      <c r="QZM320" s="18"/>
      <c r="QZN320" s="18"/>
      <c r="QZO320" s="18"/>
      <c r="QZP320" s="18"/>
      <c r="QZQ320" s="18"/>
      <c r="QZR320" s="18"/>
      <c r="QZS320" s="18"/>
      <c r="QZT320" s="18"/>
      <c r="QZU320" s="18"/>
      <c r="QZV320" s="18"/>
      <c r="QZW320" s="18"/>
      <c r="QZX320" s="18"/>
      <c r="QZY320" s="18"/>
      <c r="QZZ320" s="18"/>
      <c r="RAA320" s="18"/>
      <c r="RAB320" s="18"/>
      <c r="RAC320" s="18"/>
      <c r="RAD320" s="18"/>
      <c r="RAE320" s="18"/>
      <c r="RAF320" s="18"/>
      <c r="RAG320" s="18"/>
      <c r="RAH320" s="18"/>
      <c r="RAI320" s="18"/>
      <c r="RAJ320" s="18"/>
      <c r="RAK320" s="18"/>
      <c r="RAL320" s="18"/>
      <c r="RAM320" s="18"/>
      <c r="RAN320" s="18"/>
      <c r="RAO320" s="18"/>
      <c r="RAP320" s="18"/>
      <c r="RAQ320" s="18"/>
      <c r="RAR320" s="18"/>
      <c r="RAS320" s="18"/>
      <c r="RAT320" s="18"/>
      <c r="RAU320" s="18"/>
      <c r="RAV320" s="18"/>
      <c r="RAW320" s="18"/>
      <c r="RAX320" s="18"/>
      <c r="RAY320" s="18"/>
      <c r="RAZ320" s="18"/>
      <c r="RBA320" s="18"/>
      <c r="RBB320" s="18"/>
      <c r="RBC320" s="18"/>
      <c r="RBD320" s="18"/>
      <c r="RBE320" s="18"/>
      <c r="RBF320" s="18"/>
      <c r="RBG320" s="18"/>
      <c r="RBH320" s="18"/>
      <c r="RBI320" s="18"/>
      <c r="RBJ320" s="18"/>
      <c r="RBK320" s="18"/>
      <c r="RBL320" s="18"/>
      <c r="RBM320" s="18"/>
      <c r="RBN320" s="18"/>
      <c r="RBO320" s="18"/>
      <c r="RBP320" s="18"/>
      <c r="RBQ320" s="18"/>
      <c r="RBR320" s="18"/>
      <c r="RBS320" s="18"/>
      <c r="RBT320" s="18"/>
      <c r="RBU320" s="18"/>
      <c r="RBV320" s="18"/>
      <c r="RBW320" s="18"/>
      <c r="RBX320" s="18"/>
      <c r="RBY320" s="18"/>
      <c r="RBZ320" s="18"/>
      <c r="RCA320" s="18"/>
      <c r="RCB320" s="18"/>
      <c r="RCC320" s="18"/>
      <c r="RCD320" s="18"/>
      <c r="RCE320" s="18"/>
      <c r="RCF320" s="18"/>
      <c r="RCG320" s="18"/>
      <c r="RCH320" s="18"/>
      <c r="RCI320" s="18"/>
      <c r="RCJ320" s="18"/>
      <c r="RCK320" s="18"/>
      <c r="RCL320" s="18"/>
      <c r="RCM320" s="18"/>
      <c r="RCN320" s="18"/>
      <c r="RCO320" s="18"/>
      <c r="RCP320" s="18"/>
      <c r="RCQ320" s="18"/>
      <c r="RCR320" s="18"/>
      <c r="RCS320" s="18"/>
      <c r="RCT320" s="18"/>
      <c r="RCU320" s="18"/>
      <c r="RCV320" s="18"/>
      <c r="RCW320" s="18"/>
      <c r="RCX320" s="18"/>
      <c r="RCY320" s="18"/>
      <c r="RCZ320" s="18"/>
      <c r="RDA320" s="18"/>
      <c r="RDB320" s="18"/>
      <c r="RDC320" s="18"/>
      <c r="RDD320" s="18"/>
      <c r="RDE320" s="18"/>
      <c r="RDF320" s="18"/>
      <c r="RDG320" s="18"/>
      <c r="RDH320" s="18"/>
      <c r="RDI320" s="18"/>
      <c r="RDJ320" s="18"/>
      <c r="RDK320" s="18"/>
      <c r="RDL320" s="18"/>
      <c r="RDM320" s="18"/>
      <c r="RDN320" s="18"/>
      <c r="RDO320" s="18"/>
      <c r="RDP320" s="18"/>
      <c r="RDQ320" s="18"/>
      <c r="RDR320" s="18"/>
      <c r="RDS320" s="18"/>
      <c r="RDT320" s="18"/>
      <c r="RDU320" s="18"/>
      <c r="RDV320" s="18"/>
      <c r="RDW320" s="18"/>
      <c r="RDX320" s="18"/>
      <c r="RDY320" s="18"/>
      <c r="RDZ320" s="18"/>
      <c r="REA320" s="18"/>
      <c r="REB320" s="18"/>
      <c r="REC320" s="18"/>
      <c r="RED320" s="18"/>
      <c r="REE320" s="18"/>
      <c r="REF320" s="18"/>
      <c r="REG320" s="18"/>
      <c r="REH320" s="18"/>
      <c r="REI320" s="18"/>
      <c r="REJ320" s="18"/>
      <c r="REK320" s="18"/>
      <c r="REL320" s="18"/>
      <c r="REM320" s="18"/>
      <c r="REN320" s="18"/>
      <c r="REO320" s="18"/>
      <c r="REP320" s="18"/>
      <c r="REQ320" s="18"/>
      <c r="RER320" s="18"/>
      <c r="RES320" s="18"/>
      <c r="RET320" s="18"/>
      <c r="REU320" s="18"/>
      <c r="REV320" s="18"/>
      <c r="REW320" s="18"/>
      <c r="REX320" s="18"/>
      <c r="REY320" s="18"/>
      <c r="REZ320" s="18"/>
      <c r="RFA320" s="18"/>
      <c r="RFB320" s="18"/>
      <c r="RFC320" s="18"/>
      <c r="RFD320" s="18"/>
      <c r="RFE320" s="18"/>
      <c r="RFF320" s="18"/>
      <c r="RFG320" s="18"/>
      <c r="RFH320" s="18"/>
      <c r="RFI320" s="18"/>
      <c r="RFJ320" s="18"/>
      <c r="RFK320" s="18"/>
      <c r="RFL320" s="18"/>
      <c r="RFM320" s="18"/>
      <c r="RFN320" s="18"/>
      <c r="RFO320" s="18"/>
      <c r="RFP320" s="18"/>
      <c r="RFQ320" s="18"/>
      <c r="RFR320" s="18"/>
      <c r="RFS320" s="18"/>
      <c r="RFT320" s="18"/>
      <c r="RFU320" s="18"/>
      <c r="RFV320" s="18"/>
      <c r="RFW320" s="18"/>
      <c r="RFX320" s="18"/>
      <c r="RFY320" s="18"/>
      <c r="RFZ320" s="18"/>
      <c r="RGA320" s="18"/>
      <c r="RGB320" s="18"/>
      <c r="RGC320" s="18"/>
      <c r="RGD320" s="18"/>
      <c r="RGE320" s="18"/>
      <c r="RGF320" s="18"/>
      <c r="RGG320" s="18"/>
      <c r="RGH320" s="18"/>
      <c r="RGI320" s="18"/>
      <c r="RGJ320" s="18"/>
      <c r="RGK320" s="18"/>
      <c r="RGL320" s="18"/>
      <c r="RGM320" s="18"/>
      <c r="RGN320" s="18"/>
      <c r="RGO320" s="18"/>
      <c r="RGP320" s="18"/>
      <c r="RGQ320" s="18"/>
      <c r="RGR320" s="18"/>
      <c r="RGS320" s="18"/>
      <c r="RGT320" s="18"/>
      <c r="RGU320" s="18"/>
      <c r="RGV320" s="18"/>
      <c r="RGW320" s="18"/>
      <c r="RGX320" s="18"/>
      <c r="RGY320" s="18"/>
      <c r="RGZ320" s="18"/>
      <c r="RHA320" s="18"/>
      <c r="RHB320" s="18"/>
      <c r="RHC320" s="18"/>
      <c r="RHD320" s="18"/>
      <c r="RHE320" s="18"/>
      <c r="RHF320" s="18"/>
      <c r="RHG320" s="18"/>
      <c r="RHH320" s="18"/>
      <c r="RHI320" s="18"/>
      <c r="RHJ320" s="18"/>
      <c r="RHK320" s="18"/>
      <c r="RHL320" s="18"/>
      <c r="RHM320" s="18"/>
      <c r="RHN320" s="18"/>
      <c r="RHO320" s="18"/>
      <c r="RHP320" s="18"/>
      <c r="RHQ320" s="18"/>
      <c r="RHR320" s="18"/>
      <c r="RHS320" s="18"/>
      <c r="RHT320" s="18"/>
      <c r="RHU320" s="18"/>
      <c r="RHV320" s="18"/>
      <c r="RHW320" s="18"/>
      <c r="RHX320" s="18"/>
      <c r="RHY320" s="18"/>
      <c r="RHZ320" s="18"/>
      <c r="RIA320" s="18"/>
      <c r="RIB320" s="18"/>
      <c r="RIC320" s="18"/>
      <c r="RID320" s="18"/>
      <c r="RIE320" s="18"/>
      <c r="RIF320" s="18"/>
      <c r="RIG320" s="18"/>
      <c r="RIH320" s="18"/>
      <c r="RII320" s="18"/>
      <c r="RIJ320" s="18"/>
      <c r="RIK320" s="18"/>
      <c r="RIL320" s="18"/>
      <c r="RIM320" s="18"/>
      <c r="RIN320" s="18"/>
      <c r="RIO320" s="18"/>
      <c r="RIP320" s="18"/>
      <c r="RIQ320" s="18"/>
      <c r="RIR320" s="18"/>
      <c r="RIS320" s="18"/>
      <c r="RIT320" s="18"/>
      <c r="RIU320" s="18"/>
      <c r="RIV320" s="18"/>
      <c r="RIW320" s="18"/>
      <c r="RIX320" s="18"/>
      <c r="RIY320" s="18"/>
      <c r="RIZ320" s="18"/>
      <c r="RJA320" s="18"/>
      <c r="RJB320" s="18"/>
      <c r="RJC320" s="18"/>
      <c r="RJD320" s="18"/>
      <c r="RJE320" s="18"/>
      <c r="RJF320" s="18"/>
      <c r="RJG320" s="18"/>
      <c r="RJH320" s="18"/>
      <c r="RJI320" s="18"/>
      <c r="RJJ320" s="18"/>
      <c r="RJK320" s="18"/>
      <c r="RJL320" s="18"/>
      <c r="RJM320" s="18"/>
      <c r="RJN320" s="18"/>
      <c r="RJO320" s="18"/>
      <c r="RJP320" s="18"/>
      <c r="RJQ320" s="18"/>
      <c r="RJR320" s="18"/>
      <c r="RJS320" s="18"/>
      <c r="RJT320" s="18"/>
      <c r="RJU320" s="18"/>
      <c r="RJV320" s="18"/>
      <c r="RJW320" s="18"/>
      <c r="RJX320" s="18"/>
      <c r="RJY320" s="18"/>
      <c r="RJZ320" s="18"/>
      <c r="RKA320" s="18"/>
      <c r="RKB320" s="18"/>
      <c r="RKC320" s="18"/>
      <c r="RKD320" s="18"/>
      <c r="RKE320" s="18"/>
      <c r="RKF320" s="18"/>
      <c r="RKG320" s="18"/>
      <c r="RKH320" s="18"/>
      <c r="RKI320" s="18"/>
      <c r="RKJ320" s="18"/>
      <c r="RKK320" s="18"/>
      <c r="RKL320" s="18"/>
      <c r="RKM320" s="18"/>
      <c r="RKN320" s="18"/>
      <c r="RKO320" s="18"/>
      <c r="RKP320" s="18"/>
      <c r="RKQ320" s="18"/>
      <c r="RKR320" s="18"/>
      <c r="RKS320" s="18"/>
      <c r="RKT320" s="18"/>
      <c r="RKU320" s="18"/>
      <c r="RKV320" s="18"/>
      <c r="RKW320" s="18"/>
      <c r="RKX320" s="18"/>
      <c r="RKY320" s="18"/>
      <c r="RKZ320" s="18"/>
      <c r="RLA320" s="18"/>
      <c r="RLB320" s="18"/>
      <c r="RLC320" s="18"/>
      <c r="RLD320" s="18"/>
      <c r="RLE320" s="18"/>
      <c r="RLF320" s="18"/>
      <c r="RLG320" s="18"/>
      <c r="RLH320" s="18"/>
      <c r="RLI320" s="18"/>
      <c r="RLJ320" s="18"/>
      <c r="RLK320" s="18"/>
      <c r="RLL320" s="18"/>
      <c r="RLM320" s="18"/>
      <c r="RLN320" s="18"/>
      <c r="RLO320" s="18"/>
      <c r="RLP320" s="18"/>
      <c r="RLQ320" s="18"/>
      <c r="RLR320" s="18"/>
      <c r="RLS320" s="18"/>
      <c r="RLT320" s="18"/>
      <c r="RLU320" s="18"/>
      <c r="RLV320" s="18"/>
      <c r="RLW320" s="18"/>
      <c r="RLX320" s="18"/>
      <c r="RLY320" s="18"/>
      <c r="RLZ320" s="18"/>
      <c r="RMA320" s="18"/>
      <c r="RMB320" s="18"/>
      <c r="RMC320" s="18"/>
      <c r="RMD320" s="18"/>
      <c r="RME320" s="18"/>
      <c r="RMF320" s="18"/>
      <c r="RMG320" s="18"/>
      <c r="RMH320" s="18"/>
      <c r="RMI320" s="18"/>
      <c r="RMJ320" s="18"/>
      <c r="RMK320" s="18"/>
      <c r="RML320" s="18"/>
      <c r="RMM320" s="18"/>
      <c r="RMN320" s="18"/>
      <c r="RMO320" s="18"/>
      <c r="RMP320" s="18"/>
      <c r="RMQ320" s="18"/>
      <c r="RMR320" s="18"/>
      <c r="RMS320" s="18"/>
      <c r="RMT320" s="18"/>
      <c r="RMU320" s="18"/>
      <c r="RMV320" s="18"/>
      <c r="RMW320" s="18"/>
      <c r="RMX320" s="18"/>
      <c r="RMY320" s="18"/>
      <c r="RMZ320" s="18"/>
      <c r="RNA320" s="18"/>
      <c r="RNB320" s="18"/>
      <c r="RNC320" s="18"/>
      <c r="RND320" s="18"/>
      <c r="RNE320" s="18"/>
      <c r="RNF320" s="18"/>
      <c r="RNG320" s="18"/>
      <c r="RNH320" s="18"/>
      <c r="RNI320" s="18"/>
      <c r="RNJ320" s="18"/>
      <c r="RNK320" s="18"/>
      <c r="RNL320" s="18"/>
      <c r="RNM320" s="18"/>
      <c r="RNN320" s="18"/>
      <c r="RNO320" s="18"/>
      <c r="RNP320" s="18"/>
      <c r="RNQ320" s="18"/>
      <c r="RNR320" s="18"/>
      <c r="RNS320" s="18"/>
      <c r="RNT320" s="18"/>
      <c r="RNU320" s="18"/>
      <c r="RNV320" s="18"/>
      <c r="RNW320" s="18"/>
      <c r="RNX320" s="18"/>
      <c r="RNY320" s="18"/>
      <c r="RNZ320" s="18"/>
      <c r="ROA320" s="18"/>
      <c r="ROB320" s="18"/>
      <c r="ROC320" s="18"/>
      <c r="ROD320" s="18"/>
      <c r="ROE320" s="18"/>
      <c r="ROF320" s="18"/>
      <c r="ROG320" s="18"/>
      <c r="ROH320" s="18"/>
      <c r="ROI320" s="18"/>
      <c r="ROJ320" s="18"/>
      <c r="ROK320" s="18"/>
      <c r="ROL320" s="18"/>
      <c r="ROM320" s="18"/>
      <c r="RON320" s="18"/>
      <c r="ROO320" s="18"/>
      <c r="ROP320" s="18"/>
      <c r="ROQ320" s="18"/>
      <c r="ROR320" s="18"/>
      <c r="ROS320" s="18"/>
      <c r="ROT320" s="18"/>
      <c r="ROU320" s="18"/>
      <c r="ROV320" s="18"/>
      <c r="ROW320" s="18"/>
      <c r="ROX320" s="18"/>
      <c r="ROY320" s="18"/>
      <c r="ROZ320" s="18"/>
      <c r="RPA320" s="18"/>
      <c r="RPB320" s="18"/>
      <c r="RPC320" s="18"/>
      <c r="RPD320" s="18"/>
      <c r="RPE320" s="18"/>
      <c r="RPF320" s="18"/>
      <c r="RPG320" s="18"/>
      <c r="RPH320" s="18"/>
      <c r="RPI320" s="18"/>
      <c r="RPJ320" s="18"/>
      <c r="RPK320" s="18"/>
      <c r="RPL320" s="18"/>
      <c r="RPM320" s="18"/>
      <c r="RPN320" s="18"/>
      <c r="RPO320" s="18"/>
      <c r="RPP320" s="18"/>
      <c r="RPQ320" s="18"/>
      <c r="RPR320" s="18"/>
      <c r="RPS320" s="18"/>
      <c r="RPT320" s="18"/>
      <c r="RPU320" s="18"/>
      <c r="RPV320" s="18"/>
      <c r="RPW320" s="18"/>
      <c r="RPX320" s="18"/>
      <c r="RPY320" s="18"/>
      <c r="RPZ320" s="18"/>
      <c r="RQA320" s="18"/>
      <c r="RQB320" s="18"/>
      <c r="RQC320" s="18"/>
      <c r="RQD320" s="18"/>
      <c r="RQE320" s="18"/>
      <c r="RQF320" s="18"/>
      <c r="RQG320" s="18"/>
      <c r="RQH320" s="18"/>
      <c r="RQI320" s="18"/>
      <c r="RQJ320" s="18"/>
      <c r="RQK320" s="18"/>
      <c r="RQL320" s="18"/>
      <c r="RQM320" s="18"/>
      <c r="RQN320" s="18"/>
      <c r="RQO320" s="18"/>
      <c r="RQP320" s="18"/>
      <c r="RQQ320" s="18"/>
      <c r="RQR320" s="18"/>
      <c r="RQS320" s="18"/>
      <c r="RQT320" s="18"/>
      <c r="RQU320" s="18"/>
      <c r="RQV320" s="18"/>
      <c r="RQW320" s="18"/>
      <c r="RQX320" s="18"/>
      <c r="RQY320" s="18"/>
      <c r="RQZ320" s="18"/>
      <c r="RRA320" s="18"/>
      <c r="RRB320" s="18"/>
      <c r="RRC320" s="18"/>
      <c r="RRD320" s="18"/>
      <c r="RRE320" s="18"/>
      <c r="RRF320" s="18"/>
      <c r="RRG320" s="18"/>
      <c r="RRH320" s="18"/>
      <c r="RRI320" s="18"/>
      <c r="RRJ320" s="18"/>
      <c r="RRK320" s="18"/>
      <c r="RRL320" s="18"/>
      <c r="RRM320" s="18"/>
      <c r="RRN320" s="18"/>
      <c r="RRO320" s="18"/>
      <c r="RRP320" s="18"/>
      <c r="RRQ320" s="18"/>
      <c r="RRR320" s="18"/>
      <c r="RRS320" s="18"/>
      <c r="RRT320" s="18"/>
      <c r="RRU320" s="18"/>
      <c r="RRV320" s="18"/>
      <c r="RRW320" s="18"/>
      <c r="RRX320" s="18"/>
      <c r="RRY320" s="18"/>
      <c r="RRZ320" s="18"/>
      <c r="RSA320" s="18"/>
      <c r="RSB320" s="18"/>
      <c r="RSC320" s="18"/>
      <c r="RSD320" s="18"/>
      <c r="RSE320" s="18"/>
      <c r="RSF320" s="18"/>
      <c r="RSG320" s="18"/>
      <c r="RSH320" s="18"/>
      <c r="RSI320" s="18"/>
      <c r="RSJ320" s="18"/>
      <c r="RSK320" s="18"/>
      <c r="RSL320" s="18"/>
      <c r="RSM320" s="18"/>
      <c r="RSN320" s="18"/>
      <c r="RSO320" s="18"/>
      <c r="RSP320" s="18"/>
      <c r="RSQ320" s="18"/>
      <c r="RSR320" s="18"/>
      <c r="RSS320" s="18"/>
      <c r="RST320" s="18"/>
      <c r="RSU320" s="18"/>
      <c r="RSV320" s="18"/>
      <c r="RSW320" s="18"/>
      <c r="RSX320" s="18"/>
      <c r="RSY320" s="18"/>
      <c r="RSZ320" s="18"/>
      <c r="RTA320" s="18"/>
      <c r="RTB320" s="18"/>
      <c r="RTC320" s="18"/>
      <c r="RTD320" s="18"/>
      <c r="RTE320" s="18"/>
      <c r="RTF320" s="18"/>
      <c r="RTG320" s="18"/>
      <c r="RTH320" s="18"/>
      <c r="RTI320" s="18"/>
      <c r="RTJ320" s="18"/>
      <c r="RTK320" s="18"/>
      <c r="RTL320" s="18"/>
      <c r="RTM320" s="18"/>
      <c r="RTN320" s="18"/>
      <c r="RTO320" s="18"/>
      <c r="RTP320" s="18"/>
      <c r="RTQ320" s="18"/>
      <c r="RTR320" s="18"/>
      <c r="RTS320" s="18"/>
      <c r="RTT320" s="18"/>
      <c r="RTU320" s="18"/>
      <c r="RTV320" s="18"/>
      <c r="RTW320" s="18"/>
      <c r="RTX320" s="18"/>
      <c r="RTY320" s="18"/>
      <c r="RTZ320" s="18"/>
      <c r="RUA320" s="18"/>
      <c r="RUB320" s="18"/>
      <c r="RUC320" s="18"/>
      <c r="RUD320" s="18"/>
      <c r="RUE320" s="18"/>
      <c r="RUF320" s="18"/>
      <c r="RUG320" s="18"/>
      <c r="RUH320" s="18"/>
      <c r="RUI320" s="18"/>
      <c r="RUJ320" s="18"/>
      <c r="RUK320" s="18"/>
      <c r="RUL320" s="18"/>
      <c r="RUM320" s="18"/>
      <c r="RUN320" s="18"/>
      <c r="RUO320" s="18"/>
      <c r="RUP320" s="18"/>
      <c r="RUQ320" s="18"/>
      <c r="RUR320" s="18"/>
      <c r="RUS320" s="18"/>
      <c r="RUT320" s="18"/>
      <c r="RUU320" s="18"/>
      <c r="RUV320" s="18"/>
      <c r="RUW320" s="18"/>
      <c r="RUX320" s="18"/>
      <c r="RUY320" s="18"/>
      <c r="RUZ320" s="18"/>
      <c r="RVA320" s="18"/>
      <c r="RVB320" s="18"/>
      <c r="RVC320" s="18"/>
      <c r="RVD320" s="18"/>
      <c r="RVE320" s="18"/>
      <c r="RVF320" s="18"/>
      <c r="RVG320" s="18"/>
      <c r="RVH320" s="18"/>
      <c r="RVI320" s="18"/>
      <c r="RVJ320" s="18"/>
      <c r="RVK320" s="18"/>
      <c r="RVL320" s="18"/>
      <c r="RVM320" s="18"/>
      <c r="RVN320" s="18"/>
      <c r="RVO320" s="18"/>
      <c r="RVP320" s="18"/>
      <c r="RVQ320" s="18"/>
      <c r="RVR320" s="18"/>
      <c r="RVS320" s="18"/>
      <c r="RVT320" s="18"/>
      <c r="RVU320" s="18"/>
      <c r="RVV320" s="18"/>
      <c r="RVW320" s="18"/>
      <c r="RVX320" s="18"/>
      <c r="RVY320" s="18"/>
      <c r="RVZ320" s="18"/>
      <c r="RWA320" s="18"/>
      <c r="RWB320" s="18"/>
      <c r="RWC320" s="18"/>
      <c r="RWD320" s="18"/>
      <c r="RWE320" s="18"/>
      <c r="RWF320" s="18"/>
      <c r="RWG320" s="18"/>
      <c r="RWH320" s="18"/>
      <c r="RWI320" s="18"/>
      <c r="RWJ320" s="18"/>
      <c r="RWK320" s="18"/>
      <c r="RWL320" s="18"/>
      <c r="RWM320" s="18"/>
      <c r="RWN320" s="18"/>
      <c r="RWO320" s="18"/>
      <c r="RWP320" s="18"/>
      <c r="RWQ320" s="18"/>
      <c r="RWR320" s="18"/>
      <c r="RWS320" s="18"/>
      <c r="RWT320" s="18"/>
      <c r="RWU320" s="18"/>
      <c r="RWV320" s="18"/>
      <c r="RWW320" s="18"/>
      <c r="RWX320" s="18"/>
      <c r="RWY320" s="18"/>
      <c r="RWZ320" s="18"/>
      <c r="RXA320" s="18"/>
      <c r="RXB320" s="18"/>
      <c r="RXC320" s="18"/>
      <c r="RXD320" s="18"/>
      <c r="RXE320" s="18"/>
      <c r="RXF320" s="18"/>
      <c r="RXG320" s="18"/>
      <c r="RXH320" s="18"/>
      <c r="RXI320" s="18"/>
      <c r="RXJ320" s="18"/>
      <c r="RXK320" s="18"/>
      <c r="RXL320" s="18"/>
      <c r="RXM320" s="18"/>
      <c r="RXN320" s="18"/>
      <c r="RXO320" s="18"/>
      <c r="RXP320" s="18"/>
      <c r="RXQ320" s="18"/>
      <c r="RXR320" s="18"/>
      <c r="RXS320" s="18"/>
      <c r="RXT320" s="18"/>
      <c r="RXU320" s="18"/>
      <c r="RXV320" s="18"/>
      <c r="RXW320" s="18"/>
      <c r="RXX320" s="18"/>
      <c r="RXY320" s="18"/>
      <c r="RXZ320" s="18"/>
      <c r="RYA320" s="18"/>
      <c r="RYB320" s="18"/>
      <c r="RYC320" s="18"/>
      <c r="RYD320" s="18"/>
      <c r="RYE320" s="18"/>
      <c r="RYF320" s="18"/>
      <c r="RYG320" s="18"/>
      <c r="RYH320" s="18"/>
      <c r="RYI320" s="18"/>
      <c r="RYJ320" s="18"/>
      <c r="RYK320" s="18"/>
      <c r="RYL320" s="18"/>
      <c r="RYM320" s="18"/>
      <c r="RYN320" s="18"/>
      <c r="RYO320" s="18"/>
      <c r="RYP320" s="18"/>
      <c r="RYQ320" s="18"/>
      <c r="RYR320" s="18"/>
      <c r="RYS320" s="18"/>
      <c r="RYT320" s="18"/>
      <c r="RYU320" s="18"/>
      <c r="RYV320" s="18"/>
      <c r="RYW320" s="18"/>
      <c r="RYX320" s="18"/>
      <c r="RYY320" s="18"/>
      <c r="RYZ320" s="18"/>
      <c r="RZA320" s="18"/>
      <c r="RZB320" s="18"/>
      <c r="RZC320" s="18"/>
      <c r="RZD320" s="18"/>
      <c r="RZE320" s="18"/>
      <c r="RZF320" s="18"/>
      <c r="RZG320" s="18"/>
      <c r="RZH320" s="18"/>
      <c r="RZI320" s="18"/>
      <c r="RZJ320" s="18"/>
      <c r="RZK320" s="18"/>
      <c r="RZL320" s="18"/>
      <c r="RZM320" s="18"/>
      <c r="RZN320" s="18"/>
      <c r="RZO320" s="18"/>
      <c r="RZP320" s="18"/>
      <c r="RZQ320" s="18"/>
      <c r="RZR320" s="18"/>
      <c r="RZS320" s="18"/>
      <c r="RZT320" s="18"/>
      <c r="RZU320" s="18"/>
      <c r="RZV320" s="18"/>
      <c r="RZW320" s="18"/>
      <c r="RZX320" s="18"/>
      <c r="RZY320" s="18"/>
      <c r="RZZ320" s="18"/>
      <c r="SAA320" s="18"/>
      <c r="SAB320" s="18"/>
      <c r="SAC320" s="18"/>
      <c r="SAD320" s="18"/>
      <c r="SAE320" s="18"/>
      <c r="SAF320" s="18"/>
      <c r="SAG320" s="18"/>
      <c r="SAH320" s="18"/>
      <c r="SAI320" s="18"/>
      <c r="SAJ320" s="18"/>
      <c r="SAK320" s="18"/>
      <c r="SAL320" s="18"/>
      <c r="SAM320" s="18"/>
      <c r="SAN320" s="18"/>
      <c r="SAO320" s="18"/>
      <c r="SAP320" s="18"/>
      <c r="SAQ320" s="18"/>
      <c r="SAR320" s="18"/>
      <c r="SAS320" s="18"/>
      <c r="SAT320" s="18"/>
      <c r="SAU320" s="18"/>
      <c r="SAV320" s="18"/>
      <c r="SAW320" s="18"/>
      <c r="SAX320" s="18"/>
      <c r="SAY320" s="18"/>
      <c r="SAZ320" s="18"/>
      <c r="SBA320" s="18"/>
      <c r="SBB320" s="18"/>
      <c r="SBC320" s="18"/>
      <c r="SBD320" s="18"/>
      <c r="SBE320" s="18"/>
      <c r="SBF320" s="18"/>
      <c r="SBG320" s="18"/>
      <c r="SBH320" s="18"/>
      <c r="SBI320" s="18"/>
      <c r="SBJ320" s="18"/>
      <c r="SBK320" s="18"/>
      <c r="SBL320" s="18"/>
      <c r="SBM320" s="18"/>
      <c r="SBN320" s="18"/>
      <c r="SBO320" s="18"/>
      <c r="SBP320" s="18"/>
      <c r="SBQ320" s="18"/>
      <c r="SBR320" s="18"/>
      <c r="SBS320" s="18"/>
      <c r="SBT320" s="18"/>
      <c r="SBU320" s="18"/>
      <c r="SBV320" s="18"/>
      <c r="SBW320" s="18"/>
      <c r="SBX320" s="18"/>
      <c r="SBY320" s="18"/>
      <c r="SBZ320" s="18"/>
      <c r="SCA320" s="18"/>
      <c r="SCB320" s="18"/>
      <c r="SCC320" s="18"/>
      <c r="SCD320" s="18"/>
      <c r="SCE320" s="18"/>
      <c r="SCF320" s="18"/>
      <c r="SCG320" s="18"/>
      <c r="SCH320" s="18"/>
      <c r="SCI320" s="18"/>
      <c r="SCJ320" s="18"/>
      <c r="SCK320" s="18"/>
      <c r="SCL320" s="18"/>
      <c r="SCM320" s="18"/>
      <c r="SCN320" s="18"/>
      <c r="SCO320" s="18"/>
      <c r="SCP320" s="18"/>
      <c r="SCQ320" s="18"/>
      <c r="SCR320" s="18"/>
      <c r="SCS320" s="18"/>
      <c r="SCT320" s="18"/>
      <c r="SCU320" s="18"/>
      <c r="SCV320" s="18"/>
      <c r="SCW320" s="18"/>
      <c r="SCX320" s="18"/>
      <c r="SCY320" s="18"/>
      <c r="SCZ320" s="18"/>
      <c r="SDA320" s="18"/>
      <c r="SDB320" s="18"/>
      <c r="SDC320" s="18"/>
      <c r="SDD320" s="18"/>
      <c r="SDE320" s="18"/>
      <c r="SDF320" s="18"/>
      <c r="SDG320" s="18"/>
      <c r="SDH320" s="18"/>
      <c r="SDI320" s="18"/>
      <c r="SDJ320" s="18"/>
      <c r="SDK320" s="18"/>
      <c r="SDL320" s="18"/>
      <c r="SDM320" s="18"/>
      <c r="SDN320" s="18"/>
      <c r="SDO320" s="18"/>
      <c r="SDP320" s="18"/>
      <c r="SDQ320" s="18"/>
      <c r="SDR320" s="18"/>
      <c r="SDS320" s="18"/>
      <c r="SDT320" s="18"/>
      <c r="SDU320" s="18"/>
      <c r="SDV320" s="18"/>
      <c r="SDW320" s="18"/>
      <c r="SDX320" s="18"/>
      <c r="SDY320" s="18"/>
      <c r="SDZ320" s="18"/>
      <c r="SEA320" s="18"/>
      <c r="SEB320" s="18"/>
      <c r="SEC320" s="18"/>
      <c r="SED320" s="18"/>
      <c r="SEE320" s="18"/>
      <c r="SEF320" s="18"/>
      <c r="SEG320" s="18"/>
      <c r="SEH320" s="18"/>
      <c r="SEI320" s="18"/>
      <c r="SEJ320" s="18"/>
      <c r="SEK320" s="18"/>
      <c r="SEL320" s="18"/>
      <c r="SEM320" s="18"/>
      <c r="SEN320" s="18"/>
      <c r="SEO320" s="18"/>
      <c r="SEP320" s="18"/>
      <c r="SEQ320" s="18"/>
      <c r="SER320" s="18"/>
      <c r="SES320" s="18"/>
      <c r="SET320" s="18"/>
      <c r="SEU320" s="18"/>
      <c r="SEV320" s="18"/>
      <c r="SEW320" s="18"/>
      <c r="SEX320" s="18"/>
      <c r="SEY320" s="18"/>
      <c r="SEZ320" s="18"/>
      <c r="SFA320" s="18"/>
      <c r="SFB320" s="18"/>
      <c r="SFC320" s="18"/>
      <c r="SFD320" s="18"/>
      <c r="SFE320" s="18"/>
      <c r="SFF320" s="18"/>
      <c r="SFG320" s="18"/>
      <c r="SFH320" s="18"/>
      <c r="SFI320" s="18"/>
      <c r="SFJ320" s="18"/>
      <c r="SFK320" s="18"/>
      <c r="SFL320" s="18"/>
      <c r="SFM320" s="18"/>
      <c r="SFN320" s="18"/>
      <c r="SFO320" s="18"/>
      <c r="SFP320" s="18"/>
      <c r="SFQ320" s="18"/>
      <c r="SFR320" s="18"/>
      <c r="SFS320" s="18"/>
      <c r="SFT320" s="18"/>
      <c r="SFU320" s="18"/>
      <c r="SFV320" s="18"/>
      <c r="SFW320" s="18"/>
      <c r="SFX320" s="18"/>
      <c r="SFY320" s="18"/>
      <c r="SFZ320" s="18"/>
      <c r="SGA320" s="18"/>
      <c r="SGB320" s="18"/>
      <c r="SGC320" s="18"/>
      <c r="SGD320" s="18"/>
      <c r="SGE320" s="18"/>
      <c r="SGF320" s="18"/>
      <c r="SGG320" s="18"/>
      <c r="SGH320" s="18"/>
      <c r="SGI320" s="18"/>
      <c r="SGJ320" s="18"/>
      <c r="SGK320" s="18"/>
      <c r="SGL320" s="18"/>
      <c r="SGM320" s="18"/>
      <c r="SGN320" s="18"/>
      <c r="SGO320" s="18"/>
      <c r="SGP320" s="18"/>
      <c r="SGQ320" s="18"/>
      <c r="SGR320" s="18"/>
      <c r="SGS320" s="18"/>
      <c r="SGT320" s="18"/>
      <c r="SGU320" s="18"/>
      <c r="SGV320" s="18"/>
      <c r="SGW320" s="18"/>
      <c r="SGX320" s="18"/>
      <c r="SGY320" s="18"/>
      <c r="SGZ320" s="18"/>
      <c r="SHA320" s="18"/>
      <c r="SHB320" s="18"/>
      <c r="SHC320" s="18"/>
      <c r="SHD320" s="18"/>
      <c r="SHE320" s="18"/>
      <c r="SHF320" s="18"/>
      <c r="SHG320" s="18"/>
      <c r="SHH320" s="18"/>
      <c r="SHI320" s="18"/>
      <c r="SHJ320" s="18"/>
      <c r="SHK320" s="18"/>
      <c r="SHL320" s="18"/>
      <c r="SHM320" s="18"/>
      <c r="SHN320" s="18"/>
      <c r="SHO320" s="18"/>
      <c r="SHP320" s="18"/>
      <c r="SHQ320" s="18"/>
      <c r="SHR320" s="18"/>
      <c r="SHS320" s="18"/>
      <c r="SHT320" s="18"/>
      <c r="SHU320" s="18"/>
      <c r="SHV320" s="18"/>
      <c r="SHW320" s="18"/>
      <c r="SHX320" s="18"/>
      <c r="SHY320" s="18"/>
      <c r="SHZ320" s="18"/>
      <c r="SIA320" s="18"/>
      <c r="SIB320" s="18"/>
      <c r="SIC320" s="18"/>
      <c r="SID320" s="18"/>
      <c r="SIE320" s="18"/>
      <c r="SIF320" s="18"/>
      <c r="SIG320" s="18"/>
      <c r="SIH320" s="18"/>
      <c r="SII320" s="18"/>
      <c r="SIJ320" s="18"/>
      <c r="SIK320" s="18"/>
      <c r="SIL320" s="18"/>
      <c r="SIM320" s="18"/>
      <c r="SIN320" s="18"/>
      <c r="SIO320" s="18"/>
      <c r="SIP320" s="18"/>
      <c r="SIQ320" s="18"/>
      <c r="SIR320" s="18"/>
      <c r="SIS320" s="18"/>
      <c r="SIT320" s="18"/>
      <c r="SIU320" s="18"/>
      <c r="SIV320" s="18"/>
      <c r="SIW320" s="18"/>
      <c r="SIX320" s="18"/>
      <c r="SIY320" s="18"/>
      <c r="SIZ320" s="18"/>
      <c r="SJA320" s="18"/>
      <c r="SJB320" s="18"/>
      <c r="SJC320" s="18"/>
      <c r="SJD320" s="18"/>
      <c r="SJE320" s="18"/>
      <c r="SJF320" s="18"/>
      <c r="SJG320" s="18"/>
      <c r="SJH320" s="18"/>
      <c r="SJI320" s="18"/>
      <c r="SJJ320" s="18"/>
      <c r="SJK320" s="18"/>
      <c r="SJL320" s="18"/>
      <c r="SJM320" s="18"/>
      <c r="SJN320" s="18"/>
      <c r="SJO320" s="18"/>
      <c r="SJP320" s="18"/>
      <c r="SJQ320" s="18"/>
      <c r="SJR320" s="18"/>
      <c r="SJS320" s="18"/>
      <c r="SJT320" s="18"/>
      <c r="SJU320" s="18"/>
      <c r="SJV320" s="18"/>
      <c r="SJW320" s="18"/>
      <c r="SJX320" s="18"/>
      <c r="SJY320" s="18"/>
      <c r="SJZ320" s="18"/>
      <c r="SKA320" s="18"/>
      <c r="SKB320" s="18"/>
      <c r="SKC320" s="18"/>
      <c r="SKD320" s="18"/>
      <c r="SKE320" s="18"/>
      <c r="SKF320" s="18"/>
      <c r="SKG320" s="18"/>
      <c r="SKH320" s="18"/>
      <c r="SKI320" s="18"/>
      <c r="SKJ320" s="18"/>
      <c r="SKK320" s="18"/>
      <c r="SKL320" s="18"/>
      <c r="SKM320" s="18"/>
      <c r="SKN320" s="18"/>
      <c r="SKO320" s="18"/>
      <c r="SKP320" s="18"/>
      <c r="SKQ320" s="18"/>
      <c r="SKR320" s="18"/>
      <c r="SKS320" s="18"/>
      <c r="SKT320" s="18"/>
      <c r="SKU320" s="18"/>
      <c r="SKV320" s="18"/>
      <c r="SKW320" s="18"/>
      <c r="SKX320" s="18"/>
      <c r="SKY320" s="18"/>
      <c r="SKZ320" s="18"/>
      <c r="SLA320" s="18"/>
      <c r="SLB320" s="18"/>
      <c r="SLC320" s="18"/>
      <c r="SLD320" s="18"/>
      <c r="SLE320" s="18"/>
      <c r="SLF320" s="18"/>
      <c r="SLG320" s="18"/>
      <c r="SLH320" s="18"/>
      <c r="SLI320" s="18"/>
      <c r="SLJ320" s="18"/>
      <c r="SLK320" s="18"/>
      <c r="SLL320" s="18"/>
      <c r="SLM320" s="18"/>
      <c r="SLN320" s="18"/>
      <c r="SLO320" s="18"/>
      <c r="SLP320" s="18"/>
      <c r="SLQ320" s="18"/>
      <c r="SLR320" s="18"/>
      <c r="SLS320" s="18"/>
      <c r="SLT320" s="18"/>
      <c r="SLU320" s="18"/>
      <c r="SLV320" s="18"/>
      <c r="SLW320" s="18"/>
      <c r="SLX320" s="18"/>
      <c r="SLY320" s="18"/>
      <c r="SLZ320" s="18"/>
      <c r="SMA320" s="18"/>
      <c r="SMB320" s="18"/>
      <c r="SMC320" s="18"/>
      <c r="SMD320" s="18"/>
      <c r="SME320" s="18"/>
      <c r="SMF320" s="18"/>
      <c r="SMG320" s="18"/>
      <c r="SMH320" s="18"/>
      <c r="SMI320" s="18"/>
      <c r="SMJ320" s="18"/>
      <c r="SMK320" s="18"/>
      <c r="SML320" s="18"/>
      <c r="SMM320" s="18"/>
      <c r="SMN320" s="18"/>
      <c r="SMO320" s="18"/>
      <c r="SMP320" s="18"/>
      <c r="SMQ320" s="18"/>
      <c r="SMR320" s="18"/>
      <c r="SMS320" s="18"/>
      <c r="SMT320" s="18"/>
      <c r="SMU320" s="18"/>
      <c r="SMV320" s="18"/>
      <c r="SMW320" s="18"/>
      <c r="SMX320" s="18"/>
      <c r="SMY320" s="18"/>
      <c r="SMZ320" s="18"/>
      <c r="SNA320" s="18"/>
      <c r="SNB320" s="18"/>
      <c r="SNC320" s="18"/>
      <c r="SND320" s="18"/>
      <c r="SNE320" s="18"/>
      <c r="SNF320" s="18"/>
      <c r="SNG320" s="18"/>
      <c r="SNH320" s="18"/>
      <c r="SNI320" s="18"/>
      <c r="SNJ320" s="18"/>
      <c r="SNK320" s="18"/>
      <c r="SNL320" s="18"/>
      <c r="SNM320" s="18"/>
      <c r="SNN320" s="18"/>
      <c r="SNO320" s="18"/>
      <c r="SNP320" s="18"/>
      <c r="SNQ320" s="18"/>
      <c r="SNR320" s="18"/>
      <c r="SNS320" s="18"/>
      <c r="SNT320" s="18"/>
      <c r="SNU320" s="18"/>
      <c r="SNV320" s="18"/>
      <c r="SNW320" s="18"/>
      <c r="SNX320" s="18"/>
      <c r="SNY320" s="18"/>
      <c r="SNZ320" s="18"/>
      <c r="SOA320" s="18"/>
      <c r="SOB320" s="18"/>
      <c r="SOC320" s="18"/>
      <c r="SOD320" s="18"/>
      <c r="SOE320" s="18"/>
      <c r="SOF320" s="18"/>
      <c r="SOG320" s="18"/>
      <c r="SOH320" s="18"/>
      <c r="SOI320" s="18"/>
      <c r="SOJ320" s="18"/>
      <c r="SOK320" s="18"/>
      <c r="SOL320" s="18"/>
      <c r="SOM320" s="18"/>
      <c r="SON320" s="18"/>
      <c r="SOO320" s="18"/>
      <c r="SOP320" s="18"/>
      <c r="SOQ320" s="18"/>
      <c r="SOR320" s="18"/>
      <c r="SOS320" s="18"/>
      <c r="SOT320" s="18"/>
      <c r="SOU320" s="18"/>
      <c r="SOV320" s="18"/>
      <c r="SOW320" s="18"/>
      <c r="SOX320" s="18"/>
      <c r="SOY320" s="18"/>
      <c r="SOZ320" s="18"/>
      <c r="SPA320" s="18"/>
      <c r="SPB320" s="18"/>
      <c r="SPC320" s="18"/>
      <c r="SPD320" s="18"/>
      <c r="SPE320" s="18"/>
      <c r="SPF320" s="18"/>
      <c r="SPG320" s="18"/>
      <c r="SPH320" s="18"/>
      <c r="SPI320" s="18"/>
      <c r="SPJ320" s="18"/>
      <c r="SPK320" s="18"/>
      <c r="SPL320" s="18"/>
      <c r="SPM320" s="18"/>
      <c r="SPN320" s="18"/>
      <c r="SPO320" s="18"/>
      <c r="SPP320" s="18"/>
      <c r="SPQ320" s="18"/>
      <c r="SPR320" s="18"/>
      <c r="SPS320" s="18"/>
      <c r="SPT320" s="18"/>
      <c r="SPU320" s="18"/>
      <c r="SPV320" s="18"/>
      <c r="SPW320" s="18"/>
      <c r="SPX320" s="18"/>
      <c r="SPY320" s="18"/>
      <c r="SPZ320" s="18"/>
      <c r="SQA320" s="18"/>
      <c r="SQB320" s="18"/>
      <c r="SQC320" s="18"/>
      <c r="SQD320" s="18"/>
      <c r="SQE320" s="18"/>
      <c r="SQF320" s="18"/>
      <c r="SQG320" s="18"/>
      <c r="SQH320" s="18"/>
      <c r="SQI320" s="18"/>
      <c r="SQJ320" s="18"/>
      <c r="SQK320" s="18"/>
      <c r="SQL320" s="18"/>
      <c r="SQM320" s="18"/>
      <c r="SQN320" s="18"/>
      <c r="SQO320" s="18"/>
      <c r="SQP320" s="18"/>
      <c r="SQQ320" s="18"/>
      <c r="SQR320" s="18"/>
      <c r="SQS320" s="18"/>
      <c r="SQT320" s="18"/>
      <c r="SQU320" s="18"/>
      <c r="SQV320" s="18"/>
      <c r="SQW320" s="18"/>
      <c r="SQX320" s="18"/>
      <c r="SQY320" s="18"/>
      <c r="SQZ320" s="18"/>
      <c r="SRA320" s="18"/>
      <c r="SRB320" s="18"/>
      <c r="SRC320" s="18"/>
      <c r="SRD320" s="18"/>
      <c r="SRE320" s="18"/>
      <c r="SRF320" s="18"/>
      <c r="SRG320" s="18"/>
      <c r="SRH320" s="18"/>
      <c r="SRI320" s="18"/>
      <c r="SRJ320" s="18"/>
      <c r="SRK320" s="18"/>
      <c r="SRL320" s="18"/>
      <c r="SRM320" s="18"/>
      <c r="SRN320" s="18"/>
      <c r="SRO320" s="18"/>
      <c r="SRP320" s="18"/>
      <c r="SRQ320" s="18"/>
      <c r="SRR320" s="18"/>
      <c r="SRS320" s="18"/>
      <c r="SRT320" s="18"/>
      <c r="SRU320" s="18"/>
      <c r="SRV320" s="18"/>
      <c r="SRW320" s="18"/>
      <c r="SRX320" s="18"/>
      <c r="SRY320" s="18"/>
      <c r="SRZ320" s="18"/>
      <c r="SSA320" s="18"/>
      <c r="SSB320" s="18"/>
      <c r="SSC320" s="18"/>
      <c r="SSD320" s="18"/>
      <c r="SSE320" s="18"/>
      <c r="SSF320" s="18"/>
      <c r="SSG320" s="18"/>
      <c r="SSH320" s="18"/>
      <c r="SSI320" s="18"/>
      <c r="SSJ320" s="18"/>
      <c r="SSK320" s="18"/>
      <c r="SSL320" s="18"/>
      <c r="SSM320" s="18"/>
      <c r="SSN320" s="18"/>
      <c r="SSO320" s="18"/>
      <c r="SSP320" s="18"/>
      <c r="SSQ320" s="18"/>
      <c r="SSR320" s="18"/>
      <c r="SSS320" s="18"/>
      <c r="SST320" s="18"/>
      <c r="SSU320" s="18"/>
      <c r="SSV320" s="18"/>
      <c r="SSW320" s="18"/>
      <c r="SSX320" s="18"/>
      <c r="SSY320" s="18"/>
      <c r="SSZ320" s="18"/>
      <c r="STA320" s="18"/>
      <c r="STB320" s="18"/>
      <c r="STC320" s="18"/>
      <c r="STD320" s="18"/>
      <c r="STE320" s="18"/>
      <c r="STF320" s="18"/>
      <c r="STG320" s="18"/>
      <c r="STH320" s="18"/>
      <c r="STI320" s="18"/>
      <c r="STJ320" s="18"/>
      <c r="STK320" s="18"/>
      <c r="STL320" s="18"/>
      <c r="STM320" s="18"/>
      <c r="STN320" s="18"/>
      <c r="STO320" s="18"/>
      <c r="STP320" s="18"/>
      <c r="STQ320" s="18"/>
      <c r="STR320" s="18"/>
      <c r="STS320" s="18"/>
      <c r="STT320" s="18"/>
      <c r="STU320" s="18"/>
      <c r="STV320" s="18"/>
      <c r="STW320" s="18"/>
      <c r="STX320" s="18"/>
      <c r="STY320" s="18"/>
      <c r="STZ320" s="18"/>
      <c r="SUA320" s="18"/>
      <c r="SUB320" s="18"/>
      <c r="SUC320" s="18"/>
      <c r="SUD320" s="18"/>
      <c r="SUE320" s="18"/>
      <c r="SUF320" s="18"/>
      <c r="SUG320" s="18"/>
      <c r="SUH320" s="18"/>
      <c r="SUI320" s="18"/>
      <c r="SUJ320" s="18"/>
      <c r="SUK320" s="18"/>
      <c r="SUL320" s="18"/>
      <c r="SUM320" s="18"/>
      <c r="SUN320" s="18"/>
      <c r="SUO320" s="18"/>
      <c r="SUP320" s="18"/>
      <c r="SUQ320" s="18"/>
      <c r="SUR320" s="18"/>
      <c r="SUS320" s="18"/>
      <c r="SUT320" s="18"/>
      <c r="SUU320" s="18"/>
      <c r="SUV320" s="18"/>
      <c r="SUW320" s="18"/>
      <c r="SUX320" s="18"/>
      <c r="SUY320" s="18"/>
      <c r="SUZ320" s="18"/>
      <c r="SVA320" s="18"/>
      <c r="SVB320" s="18"/>
      <c r="SVC320" s="18"/>
      <c r="SVD320" s="18"/>
      <c r="SVE320" s="18"/>
      <c r="SVF320" s="18"/>
      <c r="SVG320" s="18"/>
      <c r="SVH320" s="18"/>
      <c r="SVI320" s="18"/>
      <c r="SVJ320" s="18"/>
      <c r="SVK320" s="18"/>
      <c r="SVL320" s="18"/>
      <c r="SVM320" s="18"/>
      <c r="SVN320" s="18"/>
      <c r="SVO320" s="18"/>
      <c r="SVP320" s="18"/>
      <c r="SVQ320" s="18"/>
      <c r="SVR320" s="18"/>
      <c r="SVS320" s="18"/>
      <c r="SVT320" s="18"/>
      <c r="SVU320" s="18"/>
      <c r="SVV320" s="18"/>
      <c r="SVW320" s="18"/>
      <c r="SVX320" s="18"/>
      <c r="SVY320" s="18"/>
      <c r="SVZ320" s="18"/>
      <c r="SWA320" s="18"/>
      <c r="SWB320" s="18"/>
      <c r="SWC320" s="18"/>
      <c r="SWD320" s="18"/>
      <c r="SWE320" s="18"/>
      <c r="SWF320" s="18"/>
      <c r="SWG320" s="18"/>
      <c r="SWH320" s="18"/>
      <c r="SWI320" s="18"/>
      <c r="SWJ320" s="18"/>
      <c r="SWK320" s="18"/>
      <c r="SWL320" s="18"/>
      <c r="SWM320" s="18"/>
      <c r="SWN320" s="18"/>
      <c r="SWO320" s="18"/>
      <c r="SWP320" s="18"/>
      <c r="SWQ320" s="18"/>
      <c r="SWR320" s="18"/>
      <c r="SWS320" s="18"/>
      <c r="SWT320" s="18"/>
      <c r="SWU320" s="18"/>
      <c r="SWV320" s="18"/>
      <c r="SWW320" s="18"/>
      <c r="SWX320" s="18"/>
      <c r="SWY320" s="18"/>
      <c r="SWZ320" s="18"/>
      <c r="SXA320" s="18"/>
      <c r="SXB320" s="18"/>
      <c r="SXC320" s="18"/>
      <c r="SXD320" s="18"/>
      <c r="SXE320" s="18"/>
      <c r="SXF320" s="18"/>
      <c r="SXG320" s="18"/>
      <c r="SXH320" s="18"/>
      <c r="SXI320" s="18"/>
      <c r="SXJ320" s="18"/>
      <c r="SXK320" s="18"/>
      <c r="SXL320" s="18"/>
      <c r="SXM320" s="18"/>
      <c r="SXN320" s="18"/>
      <c r="SXO320" s="18"/>
      <c r="SXP320" s="18"/>
      <c r="SXQ320" s="18"/>
      <c r="SXR320" s="18"/>
      <c r="SXS320" s="18"/>
      <c r="SXT320" s="18"/>
      <c r="SXU320" s="18"/>
      <c r="SXV320" s="18"/>
      <c r="SXW320" s="18"/>
      <c r="SXX320" s="18"/>
      <c r="SXY320" s="18"/>
      <c r="SXZ320" s="18"/>
      <c r="SYA320" s="18"/>
      <c r="SYB320" s="18"/>
      <c r="SYC320" s="18"/>
      <c r="SYD320" s="18"/>
      <c r="SYE320" s="18"/>
      <c r="SYF320" s="18"/>
      <c r="SYG320" s="18"/>
      <c r="SYH320" s="18"/>
      <c r="SYI320" s="18"/>
      <c r="SYJ320" s="18"/>
      <c r="SYK320" s="18"/>
      <c r="SYL320" s="18"/>
      <c r="SYM320" s="18"/>
      <c r="SYN320" s="18"/>
      <c r="SYO320" s="18"/>
      <c r="SYP320" s="18"/>
      <c r="SYQ320" s="18"/>
      <c r="SYR320" s="18"/>
      <c r="SYS320" s="18"/>
      <c r="SYT320" s="18"/>
      <c r="SYU320" s="18"/>
      <c r="SYV320" s="18"/>
      <c r="SYW320" s="18"/>
      <c r="SYX320" s="18"/>
      <c r="SYY320" s="18"/>
      <c r="SYZ320" s="18"/>
      <c r="SZA320" s="18"/>
      <c r="SZB320" s="18"/>
      <c r="SZC320" s="18"/>
      <c r="SZD320" s="18"/>
      <c r="SZE320" s="18"/>
      <c r="SZF320" s="18"/>
      <c r="SZG320" s="18"/>
      <c r="SZH320" s="18"/>
      <c r="SZI320" s="18"/>
      <c r="SZJ320" s="18"/>
      <c r="SZK320" s="18"/>
      <c r="SZL320" s="18"/>
      <c r="SZM320" s="18"/>
      <c r="SZN320" s="18"/>
      <c r="SZO320" s="18"/>
      <c r="SZP320" s="18"/>
      <c r="SZQ320" s="18"/>
      <c r="SZR320" s="18"/>
      <c r="SZS320" s="18"/>
      <c r="SZT320" s="18"/>
      <c r="SZU320" s="18"/>
      <c r="SZV320" s="18"/>
      <c r="SZW320" s="18"/>
      <c r="SZX320" s="18"/>
      <c r="SZY320" s="18"/>
      <c r="SZZ320" s="18"/>
      <c r="TAA320" s="18"/>
      <c r="TAB320" s="18"/>
      <c r="TAC320" s="18"/>
      <c r="TAD320" s="18"/>
      <c r="TAE320" s="18"/>
      <c r="TAF320" s="18"/>
      <c r="TAG320" s="18"/>
      <c r="TAH320" s="18"/>
      <c r="TAI320" s="18"/>
      <c r="TAJ320" s="18"/>
      <c r="TAK320" s="18"/>
      <c r="TAL320" s="18"/>
      <c r="TAM320" s="18"/>
      <c r="TAN320" s="18"/>
      <c r="TAO320" s="18"/>
      <c r="TAP320" s="18"/>
      <c r="TAQ320" s="18"/>
      <c r="TAR320" s="18"/>
      <c r="TAS320" s="18"/>
      <c r="TAT320" s="18"/>
      <c r="TAU320" s="18"/>
      <c r="TAV320" s="18"/>
      <c r="TAW320" s="18"/>
      <c r="TAX320" s="18"/>
      <c r="TAY320" s="18"/>
      <c r="TAZ320" s="18"/>
      <c r="TBA320" s="18"/>
      <c r="TBB320" s="18"/>
      <c r="TBC320" s="18"/>
      <c r="TBD320" s="18"/>
      <c r="TBE320" s="18"/>
      <c r="TBF320" s="18"/>
      <c r="TBG320" s="18"/>
      <c r="TBH320" s="18"/>
      <c r="TBI320" s="18"/>
      <c r="TBJ320" s="18"/>
      <c r="TBK320" s="18"/>
      <c r="TBL320" s="18"/>
      <c r="TBM320" s="18"/>
      <c r="TBN320" s="18"/>
      <c r="TBO320" s="18"/>
      <c r="TBP320" s="18"/>
      <c r="TBQ320" s="18"/>
      <c r="TBR320" s="18"/>
      <c r="TBS320" s="18"/>
      <c r="TBT320" s="18"/>
      <c r="TBU320" s="18"/>
      <c r="TBV320" s="18"/>
      <c r="TBW320" s="18"/>
      <c r="TBX320" s="18"/>
      <c r="TBY320" s="18"/>
      <c r="TBZ320" s="18"/>
      <c r="TCA320" s="18"/>
      <c r="TCB320" s="18"/>
      <c r="TCC320" s="18"/>
      <c r="TCD320" s="18"/>
      <c r="TCE320" s="18"/>
      <c r="TCF320" s="18"/>
      <c r="TCG320" s="18"/>
      <c r="TCH320" s="18"/>
      <c r="TCI320" s="18"/>
      <c r="TCJ320" s="18"/>
      <c r="TCK320" s="18"/>
      <c r="TCL320" s="18"/>
      <c r="TCM320" s="18"/>
      <c r="TCN320" s="18"/>
      <c r="TCO320" s="18"/>
      <c r="TCP320" s="18"/>
      <c r="TCQ320" s="18"/>
      <c r="TCR320" s="18"/>
      <c r="TCS320" s="18"/>
      <c r="TCT320" s="18"/>
      <c r="TCU320" s="18"/>
      <c r="TCV320" s="18"/>
      <c r="TCW320" s="18"/>
      <c r="TCX320" s="18"/>
      <c r="TCY320" s="18"/>
      <c r="TCZ320" s="18"/>
      <c r="TDA320" s="18"/>
      <c r="TDB320" s="18"/>
      <c r="TDC320" s="18"/>
      <c r="TDD320" s="18"/>
      <c r="TDE320" s="18"/>
      <c r="TDF320" s="18"/>
      <c r="TDG320" s="18"/>
      <c r="TDH320" s="18"/>
      <c r="TDI320" s="18"/>
      <c r="TDJ320" s="18"/>
      <c r="TDK320" s="18"/>
      <c r="TDL320" s="18"/>
      <c r="TDM320" s="18"/>
      <c r="TDN320" s="18"/>
      <c r="TDO320" s="18"/>
      <c r="TDP320" s="18"/>
      <c r="TDQ320" s="18"/>
      <c r="TDR320" s="18"/>
      <c r="TDS320" s="18"/>
      <c r="TDT320" s="18"/>
      <c r="TDU320" s="18"/>
      <c r="TDV320" s="18"/>
      <c r="TDW320" s="18"/>
      <c r="TDX320" s="18"/>
      <c r="TDY320" s="18"/>
      <c r="TDZ320" s="18"/>
      <c r="TEA320" s="18"/>
      <c r="TEB320" s="18"/>
      <c r="TEC320" s="18"/>
      <c r="TED320" s="18"/>
      <c r="TEE320" s="18"/>
      <c r="TEF320" s="18"/>
      <c r="TEG320" s="18"/>
      <c r="TEH320" s="18"/>
      <c r="TEI320" s="18"/>
      <c r="TEJ320" s="18"/>
      <c r="TEK320" s="18"/>
      <c r="TEL320" s="18"/>
      <c r="TEM320" s="18"/>
      <c r="TEN320" s="18"/>
      <c r="TEO320" s="18"/>
      <c r="TEP320" s="18"/>
      <c r="TEQ320" s="18"/>
      <c r="TER320" s="18"/>
      <c r="TES320" s="18"/>
      <c r="TET320" s="18"/>
      <c r="TEU320" s="18"/>
      <c r="TEV320" s="18"/>
      <c r="TEW320" s="18"/>
      <c r="TEX320" s="18"/>
      <c r="TEY320" s="18"/>
      <c r="TEZ320" s="18"/>
      <c r="TFA320" s="18"/>
      <c r="TFB320" s="18"/>
      <c r="TFC320" s="18"/>
      <c r="TFD320" s="18"/>
      <c r="TFE320" s="18"/>
      <c r="TFF320" s="18"/>
      <c r="TFG320" s="18"/>
      <c r="TFH320" s="18"/>
      <c r="TFI320" s="18"/>
      <c r="TFJ320" s="18"/>
      <c r="TFK320" s="18"/>
      <c r="TFL320" s="18"/>
      <c r="TFM320" s="18"/>
      <c r="TFN320" s="18"/>
      <c r="TFO320" s="18"/>
      <c r="TFP320" s="18"/>
      <c r="TFQ320" s="18"/>
      <c r="TFR320" s="18"/>
      <c r="TFS320" s="18"/>
      <c r="TFT320" s="18"/>
      <c r="TFU320" s="18"/>
      <c r="TFV320" s="18"/>
      <c r="TFW320" s="18"/>
      <c r="TFX320" s="18"/>
      <c r="TFY320" s="18"/>
      <c r="TFZ320" s="18"/>
      <c r="TGA320" s="18"/>
      <c r="TGB320" s="18"/>
      <c r="TGC320" s="18"/>
      <c r="TGD320" s="18"/>
      <c r="TGE320" s="18"/>
      <c r="TGF320" s="18"/>
      <c r="TGG320" s="18"/>
      <c r="TGH320" s="18"/>
      <c r="TGI320" s="18"/>
      <c r="TGJ320" s="18"/>
      <c r="TGK320" s="18"/>
      <c r="TGL320" s="18"/>
      <c r="TGM320" s="18"/>
      <c r="TGN320" s="18"/>
      <c r="TGO320" s="18"/>
      <c r="TGP320" s="18"/>
      <c r="TGQ320" s="18"/>
      <c r="TGR320" s="18"/>
      <c r="TGS320" s="18"/>
      <c r="TGT320" s="18"/>
      <c r="TGU320" s="18"/>
      <c r="TGV320" s="18"/>
      <c r="TGW320" s="18"/>
      <c r="TGX320" s="18"/>
      <c r="TGY320" s="18"/>
      <c r="TGZ320" s="18"/>
      <c r="THA320" s="18"/>
      <c r="THB320" s="18"/>
      <c r="THC320" s="18"/>
      <c r="THD320" s="18"/>
      <c r="THE320" s="18"/>
      <c r="THF320" s="18"/>
      <c r="THG320" s="18"/>
      <c r="THH320" s="18"/>
      <c r="THI320" s="18"/>
      <c r="THJ320" s="18"/>
      <c r="THK320" s="18"/>
      <c r="THL320" s="18"/>
      <c r="THM320" s="18"/>
      <c r="THN320" s="18"/>
      <c r="THO320" s="18"/>
      <c r="THP320" s="18"/>
      <c r="THQ320" s="18"/>
      <c r="THR320" s="18"/>
      <c r="THS320" s="18"/>
      <c r="THT320" s="18"/>
      <c r="THU320" s="18"/>
      <c r="THV320" s="18"/>
      <c r="THW320" s="18"/>
      <c r="THX320" s="18"/>
      <c r="THY320" s="18"/>
      <c r="THZ320" s="18"/>
      <c r="TIA320" s="18"/>
      <c r="TIB320" s="18"/>
      <c r="TIC320" s="18"/>
      <c r="TID320" s="18"/>
      <c r="TIE320" s="18"/>
      <c r="TIF320" s="18"/>
      <c r="TIG320" s="18"/>
      <c r="TIH320" s="18"/>
      <c r="TII320" s="18"/>
      <c r="TIJ320" s="18"/>
      <c r="TIK320" s="18"/>
      <c r="TIL320" s="18"/>
      <c r="TIM320" s="18"/>
      <c r="TIN320" s="18"/>
      <c r="TIO320" s="18"/>
      <c r="TIP320" s="18"/>
      <c r="TIQ320" s="18"/>
      <c r="TIR320" s="18"/>
      <c r="TIS320" s="18"/>
      <c r="TIT320" s="18"/>
      <c r="TIU320" s="18"/>
      <c r="TIV320" s="18"/>
      <c r="TIW320" s="18"/>
      <c r="TIX320" s="18"/>
      <c r="TIY320" s="18"/>
      <c r="TIZ320" s="18"/>
      <c r="TJA320" s="18"/>
      <c r="TJB320" s="18"/>
      <c r="TJC320" s="18"/>
      <c r="TJD320" s="18"/>
      <c r="TJE320" s="18"/>
      <c r="TJF320" s="18"/>
      <c r="TJG320" s="18"/>
      <c r="TJH320" s="18"/>
      <c r="TJI320" s="18"/>
      <c r="TJJ320" s="18"/>
      <c r="TJK320" s="18"/>
      <c r="TJL320" s="18"/>
      <c r="TJM320" s="18"/>
      <c r="TJN320" s="18"/>
      <c r="TJO320" s="18"/>
      <c r="TJP320" s="18"/>
      <c r="TJQ320" s="18"/>
      <c r="TJR320" s="18"/>
      <c r="TJS320" s="18"/>
      <c r="TJT320" s="18"/>
      <c r="TJU320" s="18"/>
      <c r="TJV320" s="18"/>
      <c r="TJW320" s="18"/>
      <c r="TJX320" s="18"/>
      <c r="TJY320" s="18"/>
      <c r="TJZ320" s="18"/>
      <c r="TKA320" s="18"/>
      <c r="TKB320" s="18"/>
      <c r="TKC320" s="18"/>
      <c r="TKD320" s="18"/>
      <c r="TKE320" s="18"/>
      <c r="TKF320" s="18"/>
      <c r="TKG320" s="18"/>
      <c r="TKH320" s="18"/>
      <c r="TKI320" s="18"/>
      <c r="TKJ320" s="18"/>
      <c r="TKK320" s="18"/>
      <c r="TKL320" s="18"/>
      <c r="TKM320" s="18"/>
      <c r="TKN320" s="18"/>
      <c r="TKO320" s="18"/>
      <c r="TKP320" s="18"/>
      <c r="TKQ320" s="18"/>
      <c r="TKR320" s="18"/>
      <c r="TKS320" s="18"/>
      <c r="TKT320" s="18"/>
      <c r="TKU320" s="18"/>
      <c r="TKV320" s="18"/>
      <c r="TKW320" s="18"/>
      <c r="TKX320" s="18"/>
      <c r="TKY320" s="18"/>
      <c r="TKZ320" s="18"/>
      <c r="TLA320" s="18"/>
      <c r="TLB320" s="18"/>
      <c r="TLC320" s="18"/>
      <c r="TLD320" s="18"/>
      <c r="TLE320" s="18"/>
      <c r="TLF320" s="18"/>
      <c r="TLG320" s="18"/>
      <c r="TLH320" s="18"/>
      <c r="TLI320" s="18"/>
      <c r="TLJ320" s="18"/>
      <c r="TLK320" s="18"/>
      <c r="TLL320" s="18"/>
      <c r="TLM320" s="18"/>
      <c r="TLN320" s="18"/>
      <c r="TLO320" s="18"/>
      <c r="TLP320" s="18"/>
      <c r="TLQ320" s="18"/>
      <c r="TLR320" s="18"/>
      <c r="TLS320" s="18"/>
      <c r="TLT320" s="18"/>
      <c r="TLU320" s="18"/>
      <c r="TLV320" s="18"/>
      <c r="TLW320" s="18"/>
      <c r="TLX320" s="18"/>
      <c r="TLY320" s="18"/>
      <c r="TLZ320" s="18"/>
      <c r="TMA320" s="18"/>
      <c r="TMB320" s="18"/>
      <c r="TMC320" s="18"/>
      <c r="TMD320" s="18"/>
      <c r="TME320" s="18"/>
      <c r="TMF320" s="18"/>
      <c r="TMG320" s="18"/>
      <c r="TMH320" s="18"/>
      <c r="TMI320" s="18"/>
      <c r="TMJ320" s="18"/>
      <c r="TMK320" s="18"/>
      <c r="TML320" s="18"/>
      <c r="TMM320" s="18"/>
      <c r="TMN320" s="18"/>
      <c r="TMO320" s="18"/>
      <c r="TMP320" s="18"/>
      <c r="TMQ320" s="18"/>
      <c r="TMR320" s="18"/>
      <c r="TMS320" s="18"/>
      <c r="TMT320" s="18"/>
      <c r="TMU320" s="18"/>
      <c r="TMV320" s="18"/>
      <c r="TMW320" s="18"/>
      <c r="TMX320" s="18"/>
      <c r="TMY320" s="18"/>
      <c r="TMZ320" s="18"/>
      <c r="TNA320" s="18"/>
      <c r="TNB320" s="18"/>
      <c r="TNC320" s="18"/>
      <c r="TND320" s="18"/>
      <c r="TNE320" s="18"/>
      <c r="TNF320" s="18"/>
      <c r="TNG320" s="18"/>
      <c r="TNH320" s="18"/>
      <c r="TNI320" s="18"/>
      <c r="TNJ320" s="18"/>
      <c r="TNK320" s="18"/>
      <c r="TNL320" s="18"/>
      <c r="TNM320" s="18"/>
      <c r="TNN320" s="18"/>
      <c r="TNO320" s="18"/>
      <c r="TNP320" s="18"/>
      <c r="TNQ320" s="18"/>
      <c r="TNR320" s="18"/>
      <c r="TNS320" s="18"/>
      <c r="TNT320" s="18"/>
      <c r="TNU320" s="18"/>
      <c r="TNV320" s="18"/>
      <c r="TNW320" s="18"/>
      <c r="TNX320" s="18"/>
      <c r="TNY320" s="18"/>
      <c r="TNZ320" s="18"/>
      <c r="TOA320" s="18"/>
      <c r="TOB320" s="18"/>
      <c r="TOC320" s="18"/>
      <c r="TOD320" s="18"/>
      <c r="TOE320" s="18"/>
      <c r="TOF320" s="18"/>
      <c r="TOG320" s="18"/>
      <c r="TOH320" s="18"/>
      <c r="TOI320" s="18"/>
      <c r="TOJ320" s="18"/>
      <c r="TOK320" s="18"/>
      <c r="TOL320" s="18"/>
      <c r="TOM320" s="18"/>
      <c r="TON320" s="18"/>
      <c r="TOO320" s="18"/>
      <c r="TOP320" s="18"/>
      <c r="TOQ320" s="18"/>
      <c r="TOR320" s="18"/>
      <c r="TOS320" s="18"/>
      <c r="TOT320" s="18"/>
      <c r="TOU320" s="18"/>
      <c r="TOV320" s="18"/>
      <c r="TOW320" s="18"/>
      <c r="TOX320" s="18"/>
      <c r="TOY320" s="18"/>
      <c r="TOZ320" s="18"/>
      <c r="TPA320" s="18"/>
      <c r="TPB320" s="18"/>
      <c r="TPC320" s="18"/>
      <c r="TPD320" s="18"/>
      <c r="TPE320" s="18"/>
      <c r="TPF320" s="18"/>
      <c r="TPG320" s="18"/>
      <c r="TPH320" s="18"/>
      <c r="TPI320" s="18"/>
      <c r="TPJ320" s="18"/>
      <c r="TPK320" s="18"/>
      <c r="TPL320" s="18"/>
      <c r="TPM320" s="18"/>
      <c r="TPN320" s="18"/>
      <c r="TPO320" s="18"/>
      <c r="TPP320" s="18"/>
      <c r="TPQ320" s="18"/>
      <c r="TPR320" s="18"/>
      <c r="TPS320" s="18"/>
      <c r="TPT320" s="18"/>
      <c r="TPU320" s="18"/>
      <c r="TPV320" s="18"/>
      <c r="TPW320" s="18"/>
      <c r="TPX320" s="18"/>
      <c r="TPY320" s="18"/>
      <c r="TPZ320" s="18"/>
      <c r="TQA320" s="18"/>
      <c r="TQB320" s="18"/>
      <c r="TQC320" s="18"/>
      <c r="TQD320" s="18"/>
      <c r="TQE320" s="18"/>
      <c r="TQF320" s="18"/>
      <c r="TQG320" s="18"/>
      <c r="TQH320" s="18"/>
      <c r="TQI320" s="18"/>
      <c r="TQJ320" s="18"/>
      <c r="TQK320" s="18"/>
      <c r="TQL320" s="18"/>
      <c r="TQM320" s="18"/>
      <c r="TQN320" s="18"/>
      <c r="TQO320" s="18"/>
      <c r="TQP320" s="18"/>
      <c r="TQQ320" s="18"/>
      <c r="TQR320" s="18"/>
      <c r="TQS320" s="18"/>
      <c r="TQT320" s="18"/>
      <c r="TQU320" s="18"/>
      <c r="TQV320" s="18"/>
      <c r="TQW320" s="18"/>
      <c r="TQX320" s="18"/>
      <c r="TQY320" s="18"/>
      <c r="TQZ320" s="18"/>
      <c r="TRA320" s="18"/>
      <c r="TRB320" s="18"/>
      <c r="TRC320" s="18"/>
      <c r="TRD320" s="18"/>
      <c r="TRE320" s="18"/>
      <c r="TRF320" s="18"/>
      <c r="TRG320" s="18"/>
      <c r="TRH320" s="18"/>
      <c r="TRI320" s="18"/>
      <c r="TRJ320" s="18"/>
      <c r="TRK320" s="18"/>
      <c r="TRL320" s="18"/>
      <c r="TRM320" s="18"/>
      <c r="TRN320" s="18"/>
      <c r="TRO320" s="18"/>
      <c r="TRP320" s="18"/>
      <c r="TRQ320" s="18"/>
      <c r="TRR320" s="18"/>
      <c r="TRS320" s="18"/>
      <c r="TRT320" s="18"/>
      <c r="TRU320" s="18"/>
      <c r="TRV320" s="18"/>
      <c r="TRW320" s="18"/>
      <c r="TRX320" s="18"/>
      <c r="TRY320" s="18"/>
      <c r="TRZ320" s="18"/>
      <c r="TSA320" s="18"/>
      <c r="TSB320" s="18"/>
      <c r="TSC320" s="18"/>
      <c r="TSD320" s="18"/>
      <c r="TSE320" s="18"/>
      <c r="TSF320" s="18"/>
      <c r="TSG320" s="18"/>
      <c r="TSH320" s="18"/>
      <c r="TSI320" s="18"/>
      <c r="TSJ320" s="18"/>
      <c r="TSK320" s="18"/>
      <c r="TSL320" s="18"/>
      <c r="TSM320" s="18"/>
      <c r="TSN320" s="18"/>
      <c r="TSO320" s="18"/>
      <c r="TSP320" s="18"/>
      <c r="TSQ320" s="18"/>
      <c r="TSR320" s="18"/>
      <c r="TSS320" s="18"/>
      <c r="TST320" s="18"/>
      <c r="TSU320" s="18"/>
      <c r="TSV320" s="18"/>
      <c r="TSW320" s="18"/>
      <c r="TSX320" s="18"/>
      <c r="TSY320" s="18"/>
      <c r="TSZ320" s="18"/>
      <c r="TTA320" s="18"/>
      <c r="TTB320" s="18"/>
      <c r="TTC320" s="18"/>
      <c r="TTD320" s="18"/>
      <c r="TTE320" s="18"/>
      <c r="TTF320" s="18"/>
      <c r="TTG320" s="18"/>
      <c r="TTH320" s="18"/>
      <c r="TTI320" s="18"/>
      <c r="TTJ320" s="18"/>
      <c r="TTK320" s="18"/>
      <c r="TTL320" s="18"/>
      <c r="TTM320" s="18"/>
      <c r="TTN320" s="18"/>
      <c r="TTO320" s="18"/>
      <c r="TTP320" s="18"/>
      <c r="TTQ320" s="18"/>
      <c r="TTR320" s="18"/>
      <c r="TTS320" s="18"/>
      <c r="TTT320" s="18"/>
      <c r="TTU320" s="18"/>
      <c r="TTV320" s="18"/>
      <c r="TTW320" s="18"/>
      <c r="TTX320" s="18"/>
      <c r="TTY320" s="18"/>
      <c r="TTZ320" s="18"/>
      <c r="TUA320" s="18"/>
      <c r="TUB320" s="18"/>
      <c r="TUC320" s="18"/>
      <c r="TUD320" s="18"/>
      <c r="TUE320" s="18"/>
      <c r="TUF320" s="18"/>
      <c r="TUG320" s="18"/>
      <c r="TUH320" s="18"/>
      <c r="TUI320" s="18"/>
      <c r="TUJ320" s="18"/>
      <c r="TUK320" s="18"/>
      <c r="TUL320" s="18"/>
      <c r="TUM320" s="18"/>
      <c r="TUN320" s="18"/>
      <c r="TUO320" s="18"/>
      <c r="TUP320" s="18"/>
      <c r="TUQ320" s="18"/>
      <c r="TUR320" s="18"/>
      <c r="TUS320" s="18"/>
      <c r="TUT320" s="18"/>
      <c r="TUU320" s="18"/>
      <c r="TUV320" s="18"/>
      <c r="TUW320" s="18"/>
      <c r="TUX320" s="18"/>
      <c r="TUY320" s="18"/>
      <c r="TUZ320" s="18"/>
      <c r="TVA320" s="18"/>
      <c r="TVB320" s="18"/>
      <c r="TVC320" s="18"/>
      <c r="TVD320" s="18"/>
      <c r="TVE320" s="18"/>
      <c r="TVF320" s="18"/>
      <c r="TVG320" s="18"/>
      <c r="TVH320" s="18"/>
      <c r="TVI320" s="18"/>
      <c r="TVJ320" s="18"/>
      <c r="TVK320" s="18"/>
      <c r="TVL320" s="18"/>
      <c r="TVM320" s="18"/>
      <c r="TVN320" s="18"/>
      <c r="TVO320" s="18"/>
      <c r="TVP320" s="18"/>
      <c r="TVQ320" s="18"/>
      <c r="TVR320" s="18"/>
      <c r="TVS320" s="18"/>
      <c r="TVT320" s="18"/>
      <c r="TVU320" s="18"/>
      <c r="TVV320" s="18"/>
      <c r="TVW320" s="18"/>
      <c r="TVX320" s="18"/>
      <c r="TVY320" s="18"/>
      <c r="TVZ320" s="18"/>
      <c r="TWA320" s="18"/>
      <c r="TWB320" s="18"/>
      <c r="TWC320" s="18"/>
      <c r="TWD320" s="18"/>
      <c r="TWE320" s="18"/>
      <c r="TWF320" s="18"/>
      <c r="TWG320" s="18"/>
      <c r="TWH320" s="18"/>
      <c r="TWI320" s="18"/>
      <c r="TWJ320" s="18"/>
      <c r="TWK320" s="18"/>
      <c r="TWL320" s="18"/>
      <c r="TWM320" s="18"/>
      <c r="TWN320" s="18"/>
      <c r="TWO320" s="18"/>
      <c r="TWP320" s="18"/>
      <c r="TWQ320" s="18"/>
      <c r="TWR320" s="18"/>
      <c r="TWS320" s="18"/>
      <c r="TWT320" s="18"/>
      <c r="TWU320" s="18"/>
      <c r="TWV320" s="18"/>
      <c r="TWW320" s="18"/>
      <c r="TWX320" s="18"/>
      <c r="TWY320" s="18"/>
      <c r="TWZ320" s="18"/>
      <c r="TXA320" s="18"/>
      <c r="TXB320" s="18"/>
      <c r="TXC320" s="18"/>
      <c r="TXD320" s="18"/>
      <c r="TXE320" s="18"/>
      <c r="TXF320" s="18"/>
      <c r="TXG320" s="18"/>
      <c r="TXH320" s="18"/>
      <c r="TXI320" s="18"/>
      <c r="TXJ320" s="18"/>
      <c r="TXK320" s="18"/>
      <c r="TXL320" s="18"/>
      <c r="TXM320" s="18"/>
      <c r="TXN320" s="18"/>
      <c r="TXO320" s="18"/>
      <c r="TXP320" s="18"/>
      <c r="TXQ320" s="18"/>
      <c r="TXR320" s="18"/>
      <c r="TXS320" s="18"/>
      <c r="TXT320" s="18"/>
      <c r="TXU320" s="18"/>
      <c r="TXV320" s="18"/>
      <c r="TXW320" s="18"/>
      <c r="TXX320" s="18"/>
      <c r="TXY320" s="18"/>
      <c r="TXZ320" s="18"/>
      <c r="TYA320" s="18"/>
      <c r="TYB320" s="18"/>
      <c r="TYC320" s="18"/>
      <c r="TYD320" s="18"/>
      <c r="TYE320" s="18"/>
      <c r="TYF320" s="18"/>
      <c r="TYG320" s="18"/>
      <c r="TYH320" s="18"/>
      <c r="TYI320" s="18"/>
      <c r="TYJ320" s="18"/>
      <c r="TYK320" s="18"/>
      <c r="TYL320" s="18"/>
      <c r="TYM320" s="18"/>
      <c r="TYN320" s="18"/>
      <c r="TYO320" s="18"/>
      <c r="TYP320" s="18"/>
      <c r="TYQ320" s="18"/>
      <c r="TYR320" s="18"/>
      <c r="TYS320" s="18"/>
      <c r="TYT320" s="18"/>
      <c r="TYU320" s="18"/>
      <c r="TYV320" s="18"/>
      <c r="TYW320" s="18"/>
      <c r="TYX320" s="18"/>
      <c r="TYY320" s="18"/>
      <c r="TYZ320" s="18"/>
      <c r="TZA320" s="18"/>
      <c r="TZB320" s="18"/>
      <c r="TZC320" s="18"/>
      <c r="TZD320" s="18"/>
      <c r="TZE320" s="18"/>
      <c r="TZF320" s="18"/>
      <c r="TZG320" s="18"/>
      <c r="TZH320" s="18"/>
      <c r="TZI320" s="18"/>
      <c r="TZJ320" s="18"/>
      <c r="TZK320" s="18"/>
      <c r="TZL320" s="18"/>
      <c r="TZM320" s="18"/>
      <c r="TZN320" s="18"/>
      <c r="TZO320" s="18"/>
      <c r="TZP320" s="18"/>
      <c r="TZQ320" s="18"/>
      <c r="TZR320" s="18"/>
      <c r="TZS320" s="18"/>
      <c r="TZT320" s="18"/>
      <c r="TZU320" s="18"/>
      <c r="TZV320" s="18"/>
      <c r="TZW320" s="18"/>
      <c r="TZX320" s="18"/>
      <c r="TZY320" s="18"/>
      <c r="TZZ320" s="18"/>
      <c r="UAA320" s="18"/>
      <c r="UAB320" s="18"/>
      <c r="UAC320" s="18"/>
      <c r="UAD320" s="18"/>
      <c r="UAE320" s="18"/>
      <c r="UAF320" s="18"/>
      <c r="UAG320" s="18"/>
      <c r="UAH320" s="18"/>
      <c r="UAI320" s="18"/>
      <c r="UAJ320" s="18"/>
      <c r="UAK320" s="18"/>
      <c r="UAL320" s="18"/>
      <c r="UAM320" s="18"/>
      <c r="UAN320" s="18"/>
      <c r="UAO320" s="18"/>
      <c r="UAP320" s="18"/>
      <c r="UAQ320" s="18"/>
      <c r="UAR320" s="18"/>
      <c r="UAS320" s="18"/>
      <c r="UAT320" s="18"/>
      <c r="UAU320" s="18"/>
      <c r="UAV320" s="18"/>
      <c r="UAW320" s="18"/>
      <c r="UAX320" s="18"/>
      <c r="UAY320" s="18"/>
      <c r="UAZ320" s="18"/>
      <c r="UBA320" s="18"/>
      <c r="UBB320" s="18"/>
      <c r="UBC320" s="18"/>
      <c r="UBD320" s="18"/>
      <c r="UBE320" s="18"/>
      <c r="UBF320" s="18"/>
      <c r="UBG320" s="18"/>
      <c r="UBH320" s="18"/>
      <c r="UBI320" s="18"/>
      <c r="UBJ320" s="18"/>
      <c r="UBK320" s="18"/>
      <c r="UBL320" s="18"/>
      <c r="UBM320" s="18"/>
      <c r="UBN320" s="18"/>
      <c r="UBO320" s="18"/>
      <c r="UBP320" s="18"/>
      <c r="UBQ320" s="18"/>
      <c r="UBR320" s="18"/>
      <c r="UBS320" s="18"/>
      <c r="UBT320" s="18"/>
      <c r="UBU320" s="18"/>
      <c r="UBV320" s="18"/>
      <c r="UBW320" s="18"/>
      <c r="UBX320" s="18"/>
      <c r="UBY320" s="18"/>
      <c r="UBZ320" s="18"/>
      <c r="UCA320" s="18"/>
      <c r="UCB320" s="18"/>
      <c r="UCC320" s="18"/>
      <c r="UCD320" s="18"/>
      <c r="UCE320" s="18"/>
      <c r="UCF320" s="18"/>
      <c r="UCG320" s="18"/>
      <c r="UCH320" s="18"/>
      <c r="UCI320" s="18"/>
      <c r="UCJ320" s="18"/>
      <c r="UCK320" s="18"/>
      <c r="UCL320" s="18"/>
      <c r="UCM320" s="18"/>
      <c r="UCN320" s="18"/>
      <c r="UCO320" s="18"/>
      <c r="UCP320" s="18"/>
      <c r="UCQ320" s="18"/>
      <c r="UCR320" s="18"/>
      <c r="UCS320" s="18"/>
      <c r="UCT320" s="18"/>
      <c r="UCU320" s="18"/>
      <c r="UCV320" s="18"/>
      <c r="UCW320" s="18"/>
      <c r="UCX320" s="18"/>
      <c r="UCY320" s="18"/>
      <c r="UCZ320" s="18"/>
      <c r="UDA320" s="18"/>
      <c r="UDB320" s="18"/>
      <c r="UDC320" s="18"/>
      <c r="UDD320" s="18"/>
      <c r="UDE320" s="18"/>
      <c r="UDF320" s="18"/>
      <c r="UDG320" s="18"/>
      <c r="UDH320" s="18"/>
      <c r="UDI320" s="18"/>
      <c r="UDJ320" s="18"/>
      <c r="UDK320" s="18"/>
      <c r="UDL320" s="18"/>
      <c r="UDM320" s="18"/>
      <c r="UDN320" s="18"/>
      <c r="UDO320" s="18"/>
      <c r="UDP320" s="18"/>
      <c r="UDQ320" s="18"/>
      <c r="UDR320" s="18"/>
      <c r="UDS320" s="18"/>
      <c r="UDT320" s="18"/>
      <c r="UDU320" s="18"/>
      <c r="UDV320" s="18"/>
      <c r="UDW320" s="18"/>
      <c r="UDX320" s="18"/>
      <c r="UDY320" s="18"/>
      <c r="UDZ320" s="18"/>
      <c r="UEA320" s="18"/>
      <c r="UEB320" s="18"/>
      <c r="UEC320" s="18"/>
      <c r="UED320" s="18"/>
      <c r="UEE320" s="18"/>
      <c r="UEF320" s="18"/>
      <c r="UEG320" s="18"/>
      <c r="UEH320" s="18"/>
      <c r="UEI320" s="18"/>
      <c r="UEJ320" s="18"/>
      <c r="UEK320" s="18"/>
      <c r="UEL320" s="18"/>
      <c r="UEM320" s="18"/>
      <c r="UEN320" s="18"/>
      <c r="UEO320" s="18"/>
      <c r="UEP320" s="18"/>
      <c r="UEQ320" s="18"/>
      <c r="UER320" s="18"/>
      <c r="UES320" s="18"/>
      <c r="UET320" s="18"/>
      <c r="UEU320" s="18"/>
      <c r="UEV320" s="18"/>
      <c r="UEW320" s="18"/>
      <c r="UEX320" s="18"/>
      <c r="UEY320" s="18"/>
      <c r="UEZ320" s="18"/>
      <c r="UFA320" s="18"/>
      <c r="UFB320" s="18"/>
      <c r="UFC320" s="18"/>
      <c r="UFD320" s="18"/>
      <c r="UFE320" s="18"/>
      <c r="UFF320" s="18"/>
      <c r="UFG320" s="18"/>
      <c r="UFH320" s="18"/>
      <c r="UFI320" s="18"/>
      <c r="UFJ320" s="18"/>
      <c r="UFK320" s="18"/>
      <c r="UFL320" s="18"/>
      <c r="UFM320" s="18"/>
      <c r="UFN320" s="18"/>
      <c r="UFO320" s="18"/>
      <c r="UFP320" s="18"/>
      <c r="UFQ320" s="18"/>
      <c r="UFR320" s="18"/>
      <c r="UFS320" s="18"/>
      <c r="UFT320" s="18"/>
      <c r="UFU320" s="18"/>
      <c r="UFV320" s="18"/>
      <c r="UFW320" s="18"/>
      <c r="UFX320" s="18"/>
      <c r="UFY320" s="18"/>
      <c r="UFZ320" s="18"/>
      <c r="UGA320" s="18"/>
      <c r="UGB320" s="18"/>
      <c r="UGC320" s="18"/>
      <c r="UGD320" s="18"/>
      <c r="UGE320" s="18"/>
      <c r="UGF320" s="18"/>
      <c r="UGG320" s="18"/>
      <c r="UGH320" s="18"/>
      <c r="UGI320" s="18"/>
      <c r="UGJ320" s="18"/>
      <c r="UGK320" s="18"/>
      <c r="UGL320" s="18"/>
      <c r="UGM320" s="18"/>
      <c r="UGN320" s="18"/>
      <c r="UGO320" s="18"/>
      <c r="UGP320" s="18"/>
      <c r="UGQ320" s="18"/>
      <c r="UGR320" s="18"/>
      <c r="UGS320" s="18"/>
      <c r="UGT320" s="18"/>
      <c r="UGU320" s="18"/>
      <c r="UGV320" s="18"/>
      <c r="UGW320" s="18"/>
      <c r="UGX320" s="18"/>
      <c r="UGY320" s="18"/>
      <c r="UGZ320" s="18"/>
      <c r="UHA320" s="18"/>
      <c r="UHB320" s="18"/>
      <c r="UHC320" s="18"/>
      <c r="UHD320" s="18"/>
      <c r="UHE320" s="18"/>
      <c r="UHF320" s="18"/>
      <c r="UHG320" s="18"/>
      <c r="UHH320" s="18"/>
      <c r="UHI320" s="18"/>
      <c r="UHJ320" s="18"/>
      <c r="UHK320" s="18"/>
      <c r="UHL320" s="18"/>
      <c r="UHM320" s="18"/>
      <c r="UHN320" s="18"/>
      <c r="UHO320" s="18"/>
      <c r="UHP320" s="18"/>
      <c r="UHQ320" s="18"/>
      <c r="UHR320" s="18"/>
      <c r="UHS320" s="18"/>
      <c r="UHT320" s="18"/>
      <c r="UHU320" s="18"/>
      <c r="UHV320" s="18"/>
      <c r="UHW320" s="18"/>
      <c r="UHX320" s="18"/>
      <c r="UHY320" s="18"/>
      <c r="UHZ320" s="18"/>
      <c r="UIA320" s="18"/>
      <c r="UIB320" s="18"/>
      <c r="UIC320" s="18"/>
      <c r="UID320" s="18"/>
      <c r="UIE320" s="18"/>
      <c r="UIF320" s="18"/>
      <c r="UIG320" s="18"/>
      <c r="UIH320" s="18"/>
      <c r="UII320" s="18"/>
      <c r="UIJ320" s="18"/>
      <c r="UIK320" s="18"/>
      <c r="UIL320" s="18"/>
      <c r="UIM320" s="18"/>
      <c r="UIN320" s="18"/>
      <c r="UIO320" s="18"/>
      <c r="UIP320" s="18"/>
      <c r="UIQ320" s="18"/>
      <c r="UIR320" s="18"/>
      <c r="UIS320" s="18"/>
      <c r="UIT320" s="18"/>
      <c r="UIU320" s="18"/>
      <c r="UIV320" s="18"/>
      <c r="UIW320" s="18"/>
      <c r="UIX320" s="18"/>
      <c r="UIY320" s="18"/>
      <c r="UIZ320" s="18"/>
      <c r="UJA320" s="18"/>
      <c r="UJB320" s="18"/>
      <c r="UJC320" s="18"/>
      <c r="UJD320" s="18"/>
      <c r="UJE320" s="18"/>
      <c r="UJF320" s="18"/>
      <c r="UJG320" s="18"/>
      <c r="UJH320" s="18"/>
      <c r="UJI320" s="18"/>
      <c r="UJJ320" s="18"/>
      <c r="UJK320" s="18"/>
      <c r="UJL320" s="18"/>
      <c r="UJM320" s="18"/>
      <c r="UJN320" s="18"/>
      <c r="UJO320" s="18"/>
      <c r="UJP320" s="18"/>
      <c r="UJQ320" s="18"/>
      <c r="UJR320" s="18"/>
      <c r="UJS320" s="18"/>
      <c r="UJT320" s="18"/>
      <c r="UJU320" s="18"/>
      <c r="UJV320" s="18"/>
      <c r="UJW320" s="18"/>
      <c r="UJX320" s="18"/>
      <c r="UJY320" s="18"/>
      <c r="UJZ320" s="18"/>
      <c r="UKA320" s="18"/>
      <c r="UKB320" s="18"/>
      <c r="UKC320" s="18"/>
      <c r="UKD320" s="18"/>
      <c r="UKE320" s="18"/>
      <c r="UKF320" s="18"/>
      <c r="UKG320" s="18"/>
      <c r="UKH320" s="18"/>
      <c r="UKI320" s="18"/>
      <c r="UKJ320" s="18"/>
      <c r="UKK320" s="18"/>
      <c r="UKL320" s="18"/>
      <c r="UKM320" s="18"/>
      <c r="UKN320" s="18"/>
      <c r="UKO320" s="18"/>
      <c r="UKP320" s="18"/>
      <c r="UKQ320" s="18"/>
      <c r="UKR320" s="18"/>
      <c r="UKS320" s="18"/>
      <c r="UKT320" s="18"/>
      <c r="UKU320" s="18"/>
      <c r="UKV320" s="18"/>
      <c r="UKW320" s="18"/>
      <c r="UKX320" s="18"/>
      <c r="UKY320" s="18"/>
      <c r="UKZ320" s="18"/>
      <c r="ULA320" s="18"/>
      <c r="ULB320" s="18"/>
      <c r="ULC320" s="18"/>
      <c r="ULD320" s="18"/>
      <c r="ULE320" s="18"/>
      <c r="ULF320" s="18"/>
      <c r="ULG320" s="18"/>
      <c r="ULH320" s="18"/>
      <c r="ULI320" s="18"/>
      <c r="ULJ320" s="18"/>
      <c r="ULK320" s="18"/>
      <c r="ULL320" s="18"/>
      <c r="ULM320" s="18"/>
      <c r="ULN320" s="18"/>
      <c r="ULO320" s="18"/>
      <c r="ULP320" s="18"/>
      <c r="ULQ320" s="18"/>
      <c r="ULR320" s="18"/>
      <c r="ULS320" s="18"/>
      <c r="ULT320" s="18"/>
      <c r="ULU320" s="18"/>
      <c r="ULV320" s="18"/>
      <c r="ULW320" s="18"/>
      <c r="ULX320" s="18"/>
      <c r="ULY320" s="18"/>
      <c r="ULZ320" s="18"/>
      <c r="UMA320" s="18"/>
      <c r="UMB320" s="18"/>
      <c r="UMC320" s="18"/>
      <c r="UMD320" s="18"/>
      <c r="UME320" s="18"/>
      <c r="UMF320" s="18"/>
      <c r="UMG320" s="18"/>
      <c r="UMH320" s="18"/>
      <c r="UMI320" s="18"/>
      <c r="UMJ320" s="18"/>
      <c r="UMK320" s="18"/>
      <c r="UML320" s="18"/>
      <c r="UMM320" s="18"/>
      <c r="UMN320" s="18"/>
      <c r="UMO320" s="18"/>
      <c r="UMP320" s="18"/>
      <c r="UMQ320" s="18"/>
      <c r="UMR320" s="18"/>
      <c r="UMS320" s="18"/>
      <c r="UMT320" s="18"/>
      <c r="UMU320" s="18"/>
      <c r="UMV320" s="18"/>
      <c r="UMW320" s="18"/>
      <c r="UMX320" s="18"/>
      <c r="UMY320" s="18"/>
      <c r="UMZ320" s="18"/>
      <c r="UNA320" s="18"/>
      <c r="UNB320" s="18"/>
      <c r="UNC320" s="18"/>
      <c r="UND320" s="18"/>
      <c r="UNE320" s="18"/>
      <c r="UNF320" s="18"/>
      <c r="UNG320" s="18"/>
      <c r="UNH320" s="18"/>
      <c r="UNI320" s="18"/>
      <c r="UNJ320" s="18"/>
      <c r="UNK320" s="18"/>
      <c r="UNL320" s="18"/>
      <c r="UNM320" s="18"/>
      <c r="UNN320" s="18"/>
      <c r="UNO320" s="18"/>
      <c r="UNP320" s="18"/>
      <c r="UNQ320" s="18"/>
      <c r="UNR320" s="18"/>
      <c r="UNS320" s="18"/>
      <c r="UNT320" s="18"/>
      <c r="UNU320" s="18"/>
      <c r="UNV320" s="18"/>
      <c r="UNW320" s="18"/>
      <c r="UNX320" s="18"/>
      <c r="UNY320" s="18"/>
      <c r="UNZ320" s="18"/>
      <c r="UOA320" s="18"/>
      <c r="UOB320" s="18"/>
      <c r="UOC320" s="18"/>
      <c r="UOD320" s="18"/>
      <c r="UOE320" s="18"/>
      <c r="UOF320" s="18"/>
      <c r="UOG320" s="18"/>
      <c r="UOH320" s="18"/>
      <c r="UOI320" s="18"/>
      <c r="UOJ320" s="18"/>
      <c r="UOK320" s="18"/>
      <c r="UOL320" s="18"/>
      <c r="UOM320" s="18"/>
      <c r="UON320" s="18"/>
      <c r="UOO320" s="18"/>
      <c r="UOP320" s="18"/>
      <c r="UOQ320" s="18"/>
      <c r="UOR320" s="18"/>
      <c r="UOS320" s="18"/>
      <c r="UOT320" s="18"/>
      <c r="UOU320" s="18"/>
      <c r="UOV320" s="18"/>
      <c r="UOW320" s="18"/>
      <c r="UOX320" s="18"/>
      <c r="UOY320" s="18"/>
      <c r="UOZ320" s="18"/>
      <c r="UPA320" s="18"/>
      <c r="UPB320" s="18"/>
      <c r="UPC320" s="18"/>
      <c r="UPD320" s="18"/>
      <c r="UPE320" s="18"/>
      <c r="UPF320" s="18"/>
      <c r="UPG320" s="18"/>
      <c r="UPH320" s="18"/>
      <c r="UPI320" s="18"/>
      <c r="UPJ320" s="18"/>
      <c r="UPK320" s="18"/>
      <c r="UPL320" s="18"/>
      <c r="UPM320" s="18"/>
      <c r="UPN320" s="18"/>
      <c r="UPO320" s="18"/>
      <c r="UPP320" s="18"/>
      <c r="UPQ320" s="18"/>
      <c r="UPR320" s="18"/>
      <c r="UPS320" s="18"/>
      <c r="UPT320" s="18"/>
      <c r="UPU320" s="18"/>
      <c r="UPV320" s="18"/>
      <c r="UPW320" s="18"/>
      <c r="UPX320" s="18"/>
      <c r="UPY320" s="18"/>
      <c r="UPZ320" s="18"/>
      <c r="UQA320" s="18"/>
      <c r="UQB320" s="18"/>
      <c r="UQC320" s="18"/>
      <c r="UQD320" s="18"/>
      <c r="UQE320" s="18"/>
      <c r="UQF320" s="18"/>
      <c r="UQG320" s="18"/>
      <c r="UQH320" s="18"/>
      <c r="UQI320" s="18"/>
      <c r="UQJ320" s="18"/>
      <c r="UQK320" s="18"/>
      <c r="UQL320" s="18"/>
      <c r="UQM320" s="18"/>
      <c r="UQN320" s="18"/>
      <c r="UQO320" s="18"/>
      <c r="UQP320" s="18"/>
      <c r="UQQ320" s="18"/>
      <c r="UQR320" s="18"/>
      <c r="UQS320" s="18"/>
      <c r="UQT320" s="18"/>
      <c r="UQU320" s="18"/>
      <c r="UQV320" s="18"/>
      <c r="UQW320" s="18"/>
      <c r="UQX320" s="18"/>
      <c r="UQY320" s="18"/>
      <c r="UQZ320" s="18"/>
      <c r="URA320" s="18"/>
      <c r="URB320" s="18"/>
      <c r="URC320" s="18"/>
      <c r="URD320" s="18"/>
      <c r="URE320" s="18"/>
      <c r="URF320" s="18"/>
      <c r="URG320" s="18"/>
      <c r="URH320" s="18"/>
      <c r="URI320" s="18"/>
      <c r="URJ320" s="18"/>
      <c r="URK320" s="18"/>
      <c r="URL320" s="18"/>
      <c r="URM320" s="18"/>
      <c r="URN320" s="18"/>
      <c r="URO320" s="18"/>
      <c r="URP320" s="18"/>
      <c r="URQ320" s="18"/>
      <c r="URR320" s="18"/>
      <c r="URS320" s="18"/>
      <c r="URT320" s="18"/>
      <c r="URU320" s="18"/>
      <c r="URV320" s="18"/>
      <c r="URW320" s="18"/>
      <c r="URX320" s="18"/>
      <c r="URY320" s="18"/>
      <c r="URZ320" s="18"/>
      <c r="USA320" s="18"/>
      <c r="USB320" s="18"/>
      <c r="USC320" s="18"/>
      <c r="USD320" s="18"/>
      <c r="USE320" s="18"/>
      <c r="USF320" s="18"/>
      <c r="USG320" s="18"/>
      <c r="USH320" s="18"/>
      <c r="USI320" s="18"/>
      <c r="USJ320" s="18"/>
      <c r="USK320" s="18"/>
      <c r="USL320" s="18"/>
      <c r="USM320" s="18"/>
      <c r="USN320" s="18"/>
      <c r="USO320" s="18"/>
      <c r="USP320" s="18"/>
      <c r="USQ320" s="18"/>
      <c r="USR320" s="18"/>
      <c r="USS320" s="18"/>
      <c r="UST320" s="18"/>
      <c r="USU320" s="18"/>
      <c r="USV320" s="18"/>
      <c r="USW320" s="18"/>
      <c r="USX320" s="18"/>
      <c r="USY320" s="18"/>
      <c r="USZ320" s="18"/>
      <c r="UTA320" s="18"/>
      <c r="UTB320" s="18"/>
      <c r="UTC320" s="18"/>
      <c r="UTD320" s="18"/>
      <c r="UTE320" s="18"/>
      <c r="UTF320" s="18"/>
      <c r="UTG320" s="18"/>
      <c r="UTH320" s="18"/>
      <c r="UTI320" s="18"/>
      <c r="UTJ320" s="18"/>
      <c r="UTK320" s="18"/>
      <c r="UTL320" s="18"/>
      <c r="UTM320" s="18"/>
      <c r="UTN320" s="18"/>
      <c r="UTO320" s="18"/>
      <c r="UTP320" s="18"/>
      <c r="UTQ320" s="18"/>
      <c r="UTR320" s="18"/>
      <c r="UTS320" s="18"/>
      <c r="UTT320" s="18"/>
      <c r="UTU320" s="18"/>
      <c r="UTV320" s="18"/>
      <c r="UTW320" s="18"/>
      <c r="UTX320" s="18"/>
      <c r="UTY320" s="18"/>
      <c r="UTZ320" s="18"/>
      <c r="UUA320" s="18"/>
      <c r="UUB320" s="18"/>
      <c r="UUC320" s="18"/>
      <c r="UUD320" s="18"/>
      <c r="UUE320" s="18"/>
      <c r="UUF320" s="18"/>
      <c r="UUG320" s="18"/>
      <c r="UUH320" s="18"/>
      <c r="UUI320" s="18"/>
      <c r="UUJ320" s="18"/>
      <c r="UUK320" s="18"/>
      <c r="UUL320" s="18"/>
      <c r="UUM320" s="18"/>
      <c r="UUN320" s="18"/>
      <c r="UUO320" s="18"/>
      <c r="UUP320" s="18"/>
      <c r="UUQ320" s="18"/>
      <c r="UUR320" s="18"/>
      <c r="UUS320" s="18"/>
      <c r="UUT320" s="18"/>
      <c r="UUU320" s="18"/>
      <c r="UUV320" s="18"/>
      <c r="UUW320" s="18"/>
      <c r="UUX320" s="18"/>
      <c r="UUY320" s="18"/>
      <c r="UUZ320" s="18"/>
      <c r="UVA320" s="18"/>
      <c r="UVB320" s="18"/>
      <c r="UVC320" s="18"/>
      <c r="UVD320" s="18"/>
      <c r="UVE320" s="18"/>
      <c r="UVF320" s="18"/>
      <c r="UVG320" s="18"/>
      <c r="UVH320" s="18"/>
      <c r="UVI320" s="18"/>
      <c r="UVJ320" s="18"/>
      <c r="UVK320" s="18"/>
      <c r="UVL320" s="18"/>
      <c r="UVM320" s="18"/>
      <c r="UVN320" s="18"/>
      <c r="UVO320" s="18"/>
      <c r="UVP320" s="18"/>
      <c r="UVQ320" s="18"/>
      <c r="UVR320" s="18"/>
      <c r="UVS320" s="18"/>
      <c r="UVT320" s="18"/>
      <c r="UVU320" s="18"/>
      <c r="UVV320" s="18"/>
      <c r="UVW320" s="18"/>
      <c r="UVX320" s="18"/>
      <c r="UVY320" s="18"/>
      <c r="UVZ320" s="18"/>
      <c r="UWA320" s="18"/>
      <c r="UWB320" s="18"/>
      <c r="UWC320" s="18"/>
      <c r="UWD320" s="18"/>
      <c r="UWE320" s="18"/>
      <c r="UWF320" s="18"/>
      <c r="UWG320" s="18"/>
      <c r="UWH320" s="18"/>
      <c r="UWI320" s="18"/>
      <c r="UWJ320" s="18"/>
      <c r="UWK320" s="18"/>
      <c r="UWL320" s="18"/>
      <c r="UWM320" s="18"/>
      <c r="UWN320" s="18"/>
      <c r="UWO320" s="18"/>
      <c r="UWP320" s="18"/>
      <c r="UWQ320" s="18"/>
      <c r="UWR320" s="18"/>
      <c r="UWS320" s="18"/>
      <c r="UWT320" s="18"/>
      <c r="UWU320" s="18"/>
      <c r="UWV320" s="18"/>
      <c r="UWW320" s="18"/>
      <c r="UWX320" s="18"/>
      <c r="UWY320" s="18"/>
      <c r="UWZ320" s="18"/>
      <c r="UXA320" s="18"/>
      <c r="UXB320" s="18"/>
      <c r="UXC320" s="18"/>
      <c r="UXD320" s="18"/>
      <c r="UXE320" s="18"/>
      <c r="UXF320" s="18"/>
      <c r="UXG320" s="18"/>
      <c r="UXH320" s="18"/>
      <c r="UXI320" s="18"/>
      <c r="UXJ320" s="18"/>
      <c r="UXK320" s="18"/>
      <c r="UXL320" s="18"/>
      <c r="UXM320" s="18"/>
      <c r="UXN320" s="18"/>
      <c r="UXO320" s="18"/>
      <c r="UXP320" s="18"/>
      <c r="UXQ320" s="18"/>
      <c r="UXR320" s="18"/>
      <c r="UXS320" s="18"/>
      <c r="UXT320" s="18"/>
      <c r="UXU320" s="18"/>
      <c r="UXV320" s="18"/>
      <c r="UXW320" s="18"/>
      <c r="UXX320" s="18"/>
      <c r="UXY320" s="18"/>
      <c r="UXZ320" s="18"/>
      <c r="UYA320" s="18"/>
      <c r="UYB320" s="18"/>
      <c r="UYC320" s="18"/>
      <c r="UYD320" s="18"/>
      <c r="UYE320" s="18"/>
      <c r="UYF320" s="18"/>
      <c r="UYG320" s="18"/>
      <c r="UYH320" s="18"/>
      <c r="UYI320" s="18"/>
      <c r="UYJ320" s="18"/>
      <c r="UYK320" s="18"/>
      <c r="UYL320" s="18"/>
      <c r="UYM320" s="18"/>
      <c r="UYN320" s="18"/>
      <c r="UYO320" s="18"/>
      <c r="UYP320" s="18"/>
      <c r="UYQ320" s="18"/>
      <c r="UYR320" s="18"/>
      <c r="UYS320" s="18"/>
      <c r="UYT320" s="18"/>
      <c r="UYU320" s="18"/>
      <c r="UYV320" s="18"/>
      <c r="UYW320" s="18"/>
      <c r="UYX320" s="18"/>
      <c r="UYY320" s="18"/>
      <c r="UYZ320" s="18"/>
      <c r="UZA320" s="18"/>
      <c r="UZB320" s="18"/>
      <c r="UZC320" s="18"/>
      <c r="UZD320" s="18"/>
      <c r="UZE320" s="18"/>
      <c r="UZF320" s="18"/>
      <c r="UZG320" s="18"/>
      <c r="UZH320" s="18"/>
      <c r="UZI320" s="18"/>
      <c r="UZJ320" s="18"/>
      <c r="UZK320" s="18"/>
      <c r="UZL320" s="18"/>
      <c r="UZM320" s="18"/>
      <c r="UZN320" s="18"/>
      <c r="UZO320" s="18"/>
      <c r="UZP320" s="18"/>
      <c r="UZQ320" s="18"/>
      <c r="UZR320" s="18"/>
      <c r="UZS320" s="18"/>
      <c r="UZT320" s="18"/>
      <c r="UZU320" s="18"/>
      <c r="UZV320" s="18"/>
      <c r="UZW320" s="18"/>
      <c r="UZX320" s="18"/>
      <c r="UZY320" s="18"/>
      <c r="UZZ320" s="18"/>
      <c r="VAA320" s="18"/>
      <c r="VAB320" s="18"/>
      <c r="VAC320" s="18"/>
      <c r="VAD320" s="18"/>
      <c r="VAE320" s="18"/>
      <c r="VAF320" s="18"/>
      <c r="VAG320" s="18"/>
      <c r="VAH320" s="18"/>
      <c r="VAI320" s="18"/>
      <c r="VAJ320" s="18"/>
      <c r="VAK320" s="18"/>
      <c r="VAL320" s="18"/>
      <c r="VAM320" s="18"/>
      <c r="VAN320" s="18"/>
      <c r="VAO320" s="18"/>
      <c r="VAP320" s="18"/>
      <c r="VAQ320" s="18"/>
      <c r="VAR320" s="18"/>
      <c r="VAS320" s="18"/>
      <c r="VAT320" s="18"/>
      <c r="VAU320" s="18"/>
      <c r="VAV320" s="18"/>
      <c r="VAW320" s="18"/>
      <c r="VAX320" s="18"/>
      <c r="VAY320" s="18"/>
      <c r="VAZ320" s="18"/>
      <c r="VBA320" s="18"/>
      <c r="VBB320" s="18"/>
      <c r="VBC320" s="18"/>
      <c r="VBD320" s="18"/>
      <c r="VBE320" s="18"/>
      <c r="VBF320" s="18"/>
      <c r="VBG320" s="18"/>
      <c r="VBH320" s="18"/>
      <c r="VBI320" s="18"/>
      <c r="VBJ320" s="18"/>
      <c r="VBK320" s="18"/>
      <c r="VBL320" s="18"/>
      <c r="VBM320" s="18"/>
      <c r="VBN320" s="18"/>
      <c r="VBO320" s="18"/>
      <c r="VBP320" s="18"/>
      <c r="VBQ320" s="18"/>
      <c r="VBR320" s="18"/>
      <c r="VBS320" s="18"/>
      <c r="VBT320" s="18"/>
      <c r="VBU320" s="18"/>
      <c r="VBV320" s="18"/>
      <c r="VBW320" s="18"/>
      <c r="VBX320" s="18"/>
      <c r="VBY320" s="18"/>
      <c r="VBZ320" s="18"/>
      <c r="VCA320" s="18"/>
      <c r="VCB320" s="18"/>
      <c r="VCC320" s="18"/>
      <c r="VCD320" s="18"/>
      <c r="VCE320" s="18"/>
      <c r="VCF320" s="18"/>
      <c r="VCG320" s="18"/>
      <c r="VCH320" s="18"/>
      <c r="VCI320" s="18"/>
      <c r="VCJ320" s="18"/>
      <c r="VCK320" s="18"/>
      <c r="VCL320" s="18"/>
      <c r="VCM320" s="18"/>
      <c r="VCN320" s="18"/>
      <c r="VCO320" s="18"/>
      <c r="VCP320" s="18"/>
      <c r="VCQ320" s="18"/>
      <c r="VCR320" s="18"/>
      <c r="VCS320" s="18"/>
      <c r="VCT320" s="18"/>
      <c r="VCU320" s="18"/>
      <c r="VCV320" s="18"/>
      <c r="VCW320" s="18"/>
      <c r="VCX320" s="18"/>
      <c r="VCY320" s="18"/>
      <c r="VCZ320" s="18"/>
      <c r="VDA320" s="18"/>
      <c r="VDB320" s="18"/>
      <c r="VDC320" s="18"/>
      <c r="VDD320" s="18"/>
      <c r="VDE320" s="18"/>
      <c r="VDF320" s="18"/>
      <c r="VDG320" s="18"/>
      <c r="VDH320" s="18"/>
      <c r="VDI320" s="18"/>
      <c r="VDJ320" s="18"/>
      <c r="VDK320" s="18"/>
      <c r="VDL320" s="18"/>
      <c r="VDM320" s="18"/>
      <c r="VDN320" s="18"/>
      <c r="VDO320" s="18"/>
      <c r="VDP320" s="18"/>
      <c r="VDQ320" s="18"/>
      <c r="VDR320" s="18"/>
      <c r="VDS320" s="18"/>
      <c r="VDT320" s="18"/>
      <c r="VDU320" s="18"/>
      <c r="VDV320" s="18"/>
      <c r="VDW320" s="18"/>
      <c r="VDX320" s="18"/>
      <c r="VDY320" s="18"/>
      <c r="VDZ320" s="18"/>
      <c r="VEA320" s="18"/>
      <c r="VEB320" s="18"/>
      <c r="VEC320" s="18"/>
      <c r="VED320" s="18"/>
      <c r="VEE320" s="18"/>
      <c r="VEF320" s="18"/>
      <c r="VEG320" s="18"/>
      <c r="VEH320" s="18"/>
      <c r="VEI320" s="18"/>
      <c r="VEJ320" s="18"/>
      <c r="VEK320" s="18"/>
      <c r="VEL320" s="18"/>
      <c r="VEM320" s="18"/>
      <c r="VEN320" s="18"/>
      <c r="VEO320" s="18"/>
      <c r="VEP320" s="18"/>
      <c r="VEQ320" s="18"/>
      <c r="VER320" s="18"/>
      <c r="VES320" s="18"/>
      <c r="VET320" s="18"/>
      <c r="VEU320" s="18"/>
      <c r="VEV320" s="18"/>
      <c r="VEW320" s="18"/>
      <c r="VEX320" s="18"/>
      <c r="VEY320" s="18"/>
      <c r="VEZ320" s="18"/>
      <c r="VFA320" s="18"/>
      <c r="VFB320" s="18"/>
      <c r="VFC320" s="18"/>
      <c r="VFD320" s="18"/>
      <c r="VFE320" s="18"/>
      <c r="VFF320" s="18"/>
      <c r="VFG320" s="18"/>
      <c r="VFH320" s="18"/>
      <c r="VFI320" s="18"/>
      <c r="VFJ320" s="18"/>
      <c r="VFK320" s="18"/>
      <c r="VFL320" s="18"/>
      <c r="VFM320" s="18"/>
      <c r="VFN320" s="18"/>
      <c r="VFO320" s="18"/>
      <c r="VFP320" s="18"/>
      <c r="VFQ320" s="18"/>
      <c r="VFR320" s="18"/>
      <c r="VFS320" s="18"/>
      <c r="VFT320" s="18"/>
      <c r="VFU320" s="18"/>
      <c r="VFV320" s="18"/>
      <c r="VFW320" s="18"/>
      <c r="VFX320" s="18"/>
      <c r="VFY320" s="18"/>
      <c r="VFZ320" s="18"/>
      <c r="VGA320" s="18"/>
      <c r="VGB320" s="18"/>
      <c r="VGC320" s="18"/>
      <c r="VGD320" s="18"/>
      <c r="VGE320" s="18"/>
      <c r="VGF320" s="18"/>
      <c r="VGG320" s="18"/>
      <c r="VGH320" s="18"/>
      <c r="VGI320" s="18"/>
      <c r="VGJ320" s="18"/>
      <c r="VGK320" s="18"/>
      <c r="VGL320" s="18"/>
      <c r="VGM320" s="18"/>
      <c r="VGN320" s="18"/>
      <c r="VGO320" s="18"/>
      <c r="VGP320" s="18"/>
      <c r="VGQ320" s="18"/>
      <c r="VGR320" s="18"/>
      <c r="VGS320" s="18"/>
      <c r="VGT320" s="18"/>
      <c r="VGU320" s="18"/>
      <c r="VGV320" s="18"/>
      <c r="VGW320" s="18"/>
      <c r="VGX320" s="18"/>
      <c r="VGY320" s="18"/>
      <c r="VGZ320" s="18"/>
      <c r="VHA320" s="18"/>
      <c r="VHB320" s="18"/>
      <c r="VHC320" s="18"/>
      <c r="VHD320" s="18"/>
      <c r="VHE320" s="18"/>
      <c r="VHF320" s="18"/>
      <c r="VHG320" s="18"/>
      <c r="VHH320" s="18"/>
      <c r="VHI320" s="18"/>
      <c r="VHJ320" s="18"/>
      <c r="VHK320" s="18"/>
      <c r="VHL320" s="18"/>
      <c r="VHM320" s="18"/>
      <c r="VHN320" s="18"/>
      <c r="VHO320" s="18"/>
      <c r="VHP320" s="18"/>
      <c r="VHQ320" s="18"/>
      <c r="VHR320" s="18"/>
      <c r="VHS320" s="18"/>
      <c r="VHT320" s="18"/>
      <c r="VHU320" s="18"/>
      <c r="VHV320" s="18"/>
      <c r="VHW320" s="18"/>
      <c r="VHX320" s="18"/>
      <c r="VHY320" s="18"/>
      <c r="VHZ320" s="18"/>
      <c r="VIA320" s="18"/>
      <c r="VIB320" s="18"/>
      <c r="VIC320" s="18"/>
      <c r="VID320" s="18"/>
      <c r="VIE320" s="18"/>
      <c r="VIF320" s="18"/>
      <c r="VIG320" s="18"/>
      <c r="VIH320" s="18"/>
      <c r="VII320" s="18"/>
      <c r="VIJ320" s="18"/>
      <c r="VIK320" s="18"/>
      <c r="VIL320" s="18"/>
      <c r="VIM320" s="18"/>
      <c r="VIN320" s="18"/>
      <c r="VIO320" s="18"/>
      <c r="VIP320" s="18"/>
      <c r="VIQ320" s="18"/>
      <c r="VIR320" s="18"/>
      <c r="VIS320" s="18"/>
      <c r="VIT320" s="18"/>
      <c r="VIU320" s="18"/>
      <c r="VIV320" s="18"/>
      <c r="VIW320" s="18"/>
      <c r="VIX320" s="18"/>
      <c r="VIY320" s="18"/>
      <c r="VIZ320" s="18"/>
      <c r="VJA320" s="18"/>
      <c r="VJB320" s="18"/>
      <c r="VJC320" s="18"/>
      <c r="VJD320" s="18"/>
      <c r="VJE320" s="18"/>
      <c r="VJF320" s="18"/>
      <c r="VJG320" s="18"/>
      <c r="VJH320" s="18"/>
      <c r="VJI320" s="18"/>
      <c r="VJJ320" s="18"/>
      <c r="VJK320" s="18"/>
      <c r="VJL320" s="18"/>
      <c r="VJM320" s="18"/>
      <c r="VJN320" s="18"/>
      <c r="VJO320" s="18"/>
      <c r="VJP320" s="18"/>
      <c r="VJQ320" s="18"/>
      <c r="VJR320" s="18"/>
      <c r="VJS320" s="18"/>
      <c r="VJT320" s="18"/>
      <c r="VJU320" s="18"/>
      <c r="VJV320" s="18"/>
      <c r="VJW320" s="18"/>
      <c r="VJX320" s="18"/>
      <c r="VJY320" s="18"/>
      <c r="VJZ320" s="18"/>
      <c r="VKA320" s="18"/>
      <c r="VKB320" s="18"/>
      <c r="VKC320" s="18"/>
      <c r="VKD320" s="18"/>
      <c r="VKE320" s="18"/>
      <c r="VKF320" s="18"/>
      <c r="VKG320" s="18"/>
      <c r="VKH320" s="18"/>
      <c r="VKI320" s="18"/>
      <c r="VKJ320" s="18"/>
      <c r="VKK320" s="18"/>
      <c r="VKL320" s="18"/>
      <c r="VKM320" s="18"/>
      <c r="VKN320" s="18"/>
      <c r="VKO320" s="18"/>
      <c r="VKP320" s="18"/>
      <c r="VKQ320" s="18"/>
      <c r="VKR320" s="18"/>
      <c r="VKS320" s="18"/>
      <c r="VKT320" s="18"/>
      <c r="VKU320" s="18"/>
      <c r="VKV320" s="18"/>
      <c r="VKW320" s="18"/>
      <c r="VKX320" s="18"/>
      <c r="VKY320" s="18"/>
      <c r="VKZ320" s="18"/>
      <c r="VLA320" s="18"/>
      <c r="VLB320" s="18"/>
      <c r="VLC320" s="18"/>
      <c r="VLD320" s="18"/>
      <c r="VLE320" s="18"/>
      <c r="VLF320" s="18"/>
      <c r="VLG320" s="18"/>
      <c r="VLH320" s="18"/>
      <c r="VLI320" s="18"/>
      <c r="VLJ320" s="18"/>
      <c r="VLK320" s="18"/>
      <c r="VLL320" s="18"/>
      <c r="VLM320" s="18"/>
      <c r="VLN320" s="18"/>
      <c r="VLO320" s="18"/>
      <c r="VLP320" s="18"/>
      <c r="VLQ320" s="18"/>
      <c r="VLR320" s="18"/>
      <c r="VLS320" s="18"/>
      <c r="VLT320" s="18"/>
      <c r="VLU320" s="18"/>
      <c r="VLV320" s="18"/>
      <c r="VLW320" s="18"/>
      <c r="VLX320" s="18"/>
      <c r="VLY320" s="18"/>
      <c r="VLZ320" s="18"/>
      <c r="VMA320" s="18"/>
      <c r="VMB320" s="18"/>
      <c r="VMC320" s="18"/>
      <c r="VMD320" s="18"/>
      <c r="VME320" s="18"/>
      <c r="VMF320" s="18"/>
      <c r="VMG320" s="18"/>
      <c r="VMH320" s="18"/>
      <c r="VMI320" s="18"/>
      <c r="VMJ320" s="18"/>
      <c r="VMK320" s="18"/>
      <c r="VML320" s="18"/>
      <c r="VMM320" s="18"/>
      <c r="VMN320" s="18"/>
      <c r="VMO320" s="18"/>
      <c r="VMP320" s="18"/>
      <c r="VMQ320" s="18"/>
      <c r="VMR320" s="18"/>
      <c r="VMS320" s="18"/>
      <c r="VMT320" s="18"/>
      <c r="VMU320" s="18"/>
      <c r="VMV320" s="18"/>
      <c r="VMW320" s="18"/>
      <c r="VMX320" s="18"/>
      <c r="VMY320" s="18"/>
      <c r="VMZ320" s="18"/>
      <c r="VNA320" s="18"/>
      <c r="VNB320" s="18"/>
      <c r="VNC320" s="18"/>
      <c r="VND320" s="18"/>
      <c r="VNE320" s="18"/>
      <c r="VNF320" s="18"/>
      <c r="VNG320" s="18"/>
      <c r="VNH320" s="18"/>
      <c r="VNI320" s="18"/>
      <c r="VNJ320" s="18"/>
      <c r="VNK320" s="18"/>
      <c r="VNL320" s="18"/>
      <c r="VNM320" s="18"/>
      <c r="VNN320" s="18"/>
      <c r="VNO320" s="18"/>
      <c r="VNP320" s="18"/>
      <c r="VNQ320" s="18"/>
      <c r="VNR320" s="18"/>
      <c r="VNS320" s="18"/>
      <c r="VNT320" s="18"/>
      <c r="VNU320" s="18"/>
      <c r="VNV320" s="18"/>
      <c r="VNW320" s="18"/>
      <c r="VNX320" s="18"/>
      <c r="VNY320" s="18"/>
      <c r="VNZ320" s="18"/>
      <c r="VOA320" s="18"/>
      <c r="VOB320" s="18"/>
      <c r="VOC320" s="18"/>
      <c r="VOD320" s="18"/>
      <c r="VOE320" s="18"/>
      <c r="VOF320" s="18"/>
      <c r="VOG320" s="18"/>
      <c r="VOH320" s="18"/>
      <c r="VOI320" s="18"/>
      <c r="VOJ320" s="18"/>
      <c r="VOK320" s="18"/>
      <c r="VOL320" s="18"/>
      <c r="VOM320" s="18"/>
      <c r="VON320" s="18"/>
      <c r="VOO320" s="18"/>
      <c r="VOP320" s="18"/>
      <c r="VOQ320" s="18"/>
      <c r="VOR320" s="18"/>
      <c r="VOS320" s="18"/>
      <c r="VOT320" s="18"/>
      <c r="VOU320" s="18"/>
      <c r="VOV320" s="18"/>
      <c r="VOW320" s="18"/>
      <c r="VOX320" s="18"/>
      <c r="VOY320" s="18"/>
      <c r="VOZ320" s="18"/>
      <c r="VPA320" s="18"/>
      <c r="VPB320" s="18"/>
      <c r="VPC320" s="18"/>
      <c r="VPD320" s="18"/>
      <c r="VPE320" s="18"/>
      <c r="VPF320" s="18"/>
      <c r="VPG320" s="18"/>
      <c r="VPH320" s="18"/>
      <c r="VPI320" s="18"/>
      <c r="VPJ320" s="18"/>
      <c r="VPK320" s="18"/>
      <c r="VPL320" s="18"/>
      <c r="VPM320" s="18"/>
      <c r="VPN320" s="18"/>
      <c r="VPO320" s="18"/>
      <c r="VPP320" s="18"/>
      <c r="VPQ320" s="18"/>
      <c r="VPR320" s="18"/>
      <c r="VPS320" s="18"/>
      <c r="VPT320" s="18"/>
      <c r="VPU320" s="18"/>
      <c r="VPV320" s="18"/>
      <c r="VPW320" s="18"/>
      <c r="VPX320" s="18"/>
      <c r="VPY320" s="18"/>
      <c r="VPZ320" s="18"/>
      <c r="VQA320" s="18"/>
      <c r="VQB320" s="18"/>
      <c r="VQC320" s="18"/>
      <c r="VQD320" s="18"/>
      <c r="VQE320" s="18"/>
      <c r="VQF320" s="18"/>
      <c r="VQG320" s="18"/>
      <c r="VQH320" s="18"/>
      <c r="VQI320" s="18"/>
      <c r="VQJ320" s="18"/>
      <c r="VQK320" s="18"/>
      <c r="VQL320" s="18"/>
      <c r="VQM320" s="18"/>
      <c r="VQN320" s="18"/>
      <c r="VQO320" s="18"/>
      <c r="VQP320" s="18"/>
      <c r="VQQ320" s="18"/>
      <c r="VQR320" s="18"/>
      <c r="VQS320" s="18"/>
      <c r="VQT320" s="18"/>
      <c r="VQU320" s="18"/>
      <c r="VQV320" s="18"/>
      <c r="VQW320" s="18"/>
      <c r="VQX320" s="18"/>
      <c r="VQY320" s="18"/>
      <c r="VQZ320" s="18"/>
      <c r="VRA320" s="18"/>
      <c r="VRB320" s="18"/>
      <c r="VRC320" s="18"/>
      <c r="VRD320" s="18"/>
      <c r="VRE320" s="18"/>
      <c r="VRF320" s="18"/>
      <c r="VRG320" s="18"/>
      <c r="VRH320" s="18"/>
      <c r="VRI320" s="18"/>
      <c r="VRJ320" s="18"/>
      <c r="VRK320" s="18"/>
      <c r="VRL320" s="18"/>
      <c r="VRM320" s="18"/>
      <c r="VRN320" s="18"/>
      <c r="VRO320" s="18"/>
      <c r="VRP320" s="18"/>
      <c r="VRQ320" s="18"/>
      <c r="VRR320" s="18"/>
      <c r="VRS320" s="18"/>
      <c r="VRT320" s="18"/>
      <c r="VRU320" s="18"/>
      <c r="VRV320" s="18"/>
      <c r="VRW320" s="18"/>
      <c r="VRX320" s="18"/>
      <c r="VRY320" s="18"/>
      <c r="VRZ320" s="18"/>
      <c r="VSA320" s="18"/>
      <c r="VSB320" s="18"/>
      <c r="VSC320" s="18"/>
      <c r="VSD320" s="18"/>
      <c r="VSE320" s="18"/>
      <c r="VSF320" s="18"/>
      <c r="VSG320" s="18"/>
      <c r="VSH320" s="18"/>
      <c r="VSI320" s="18"/>
      <c r="VSJ320" s="18"/>
      <c r="VSK320" s="18"/>
      <c r="VSL320" s="18"/>
      <c r="VSM320" s="18"/>
      <c r="VSN320" s="18"/>
      <c r="VSO320" s="18"/>
      <c r="VSP320" s="18"/>
      <c r="VSQ320" s="18"/>
      <c r="VSR320" s="18"/>
      <c r="VSS320" s="18"/>
      <c r="VST320" s="18"/>
      <c r="VSU320" s="18"/>
      <c r="VSV320" s="18"/>
      <c r="VSW320" s="18"/>
      <c r="VSX320" s="18"/>
      <c r="VSY320" s="18"/>
      <c r="VSZ320" s="18"/>
      <c r="VTA320" s="18"/>
      <c r="VTB320" s="18"/>
      <c r="VTC320" s="18"/>
      <c r="VTD320" s="18"/>
      <c r="VTE320" s="18"/>
      <c r="VTF320" s="18"/>
      <c r="VTG320" s="18"/>
      <c r="VTH320" s="18"/>
      <c r="VTI320" s="18"/>
      <c r="VTJ320" s="18"/>
      <c r="VTK320" s="18"/>
      <c r="VTL320" s="18"/>
      <c r="VTM320" s="18"/>
      <c r="VTN320" s="18"/>
      <c r="VTO320" s="18"/>
      <c r="VTP320" s="18"/>
      <c r="VTQ320" s="18"/>
      <c r="VTR320" s="18"/>
      <c r="VTS320" s="18"/>
      <c r="VTT320" s="18"/>
      <c r="VTU320" s="18"/>
      <c r="VTV320" s="18"/>
      <c r="VTW320" s="18"/>
      <c r="VTX320" s="18"/>
      <c r="VTY320" s="18"/>
      <c r="VTZ320" s="18"/>
      <c r="VUA320" s="18"/>
      <c r="VUB320" s="18"/>
      <c r="VUC320" s="18"/>
      <c r="VUD320" s="18"/>
      <c r="VUE320" s="18"/>
      <c r="VUF320" s="18"/>
      <c r="VUG320" s="18"/>
      <c r="VUH320" s="18"/>
      <c r="VUI320" s="18"/>
      <c r="VUJ320" s="18"/>
      <c r="VUK320" s="18"/>
      <c r="VUL320" s="18"/>
      <c r="VUM320" s="18"/>
      <c r="VUN320" s="18"/>
      <c r="VUO320" s="18"/>
      <c r="VUP320" s="18"/>
      <c r="VUQ320" s="18"/>
      <c r="VUR320" s="18"/>
      <c r="VUS320" s="18"/>
      <c r="VUT320" s="18"/>
      <c r="VUU320" s="18"/>
      <c r="VUV320" s="18"/>
      <c r="VUW320" s="18"/>
      <c r="VUX320" s="18"/>
      <c r="VUY320" s="18"/>
      <c r="VUZ320" s="18"/>
      <c r="VVA320" s="18"/>
      <c r="VVB320" s="18"/>
      <c r="VVC320" s="18"/>
      <c r="VVD320" s="18"/>
      <c r="VVE320" s="18"/>
      <c r="VVF320" s="18"/>
      <c r="VVG320" s="18"/>
      <c r="VVH320" s="18"/>
      <c r="VVI320" s="18"/>
      <c r="VVJ320" s="18"/>
      <c r="VVK320" s="18"/>
      <c r="VVL320" s="18"/>
      <c r="VVM320" s="18"/>
      <c r="VVN320" s="18"/>
      <c r="VVO320" s="18"/>
      <c r="VVP320" s="18"/>
      <c r="VVQ320" s="18"/>
      <c r="VVR320" s="18"/>
      <c r="VVS320" s="18"/>
      <c r="VVT320" s="18"/>
      <c r="VVU320" s="18"/>
      <c r="VVV320" s="18"/>
      <c r="VVW320" s="18"/>
      <c r="VVX320" s="18"/>
      <c r="VVY320" s="18"/>
      <c r="VVZ320" s="18"/>
      <c r="VWA320" s="18"/>
      <c r="VWB320" s="18"/>
      <c r="VWC320" s="18"/>
      <c r="VWD320" s="18"/>
      <c r="VWE320" s="18"/>
      <c r="VWF320" s="18"/>
      <c r="VWG320" s="18"/>
      <c r="VWH320" s="18"/>
      <c r="VWI320" s="18"/>
      <c r="VWJ320" s="18"/>
      <c r="VWK320" s="18"/>
      <c r="VWL320" s="18"/>
      <c r="VWM320" s="18"/>
      <c r="VWN320" s="18"/>
      <c r="VWO320" s="18"/>
      <c r="VWP320" s="18"/>
      <c r="VWQ320" s="18"/>
      <c r="VWR320" s="18"/>
      <c r="VWS320" s="18"/>
      <c r="VWT320" s="18"/>
      <c r="VWU320" s="18"/>
      <c r="VWV320" s="18"/>
      <c r="VWW320" s="18"/>
      <c r="VWX320" s="18"/>
      <c r="VWY320" s="18"/>
      <c r="VWZ320" s="18"/>
      <c r="VXA320" s="18"/>
      <c r="VXB320" s="18"/>
      <c r="VXC320" s="18"/>
      <c r="VXD320" s="18"/>
      <c r="VXE320" s="18"/>
      <c r="VXF320" s="18"/>
      <c r="VXG320" s="18"/>
      <c r="VXH320" s="18"/>
      <c r="VXI320" s="18"/>
      <c r="VXJ320" s="18"/>
      <c r="VXK320" s="18"/>
      <c r="VXL320" s="18"/>
      <c r="VXM320" s="18"/>
      <c r="VXN320" s="18"/>
      <c r="VXO320" s="18"/>
      <c r="VXP320" s="18"/>
      <c r="VXQ320" s="18"/>
      <c r="VXR320" s="18"/>
      <c r="VXS320" s="18"/>
      <c r="VXT320" s="18"/>
      <c r="VXU320" s="18"/>
      <c r="VXV320" s="18"/>
      <c r="VXW320" s="18"/>
      <c r="VXX320" s="18"/>
      <c r="VXY320" s="18"/>
      <c r="VXZ320" s="18"/>
      <c r="VYA320" s="18"/>
      <c r="VYB320" s="18"/>
      <c r="VYC320" s="18"/>
      <c r="VYD320" s="18"/>
      <c r="VYE320" s="18"/>
      <c r="VYF320" s="18"/>
      <c r="VYG320" s="18"/>
      <c r="VYH320" s="18"/>
      <c r="VYI320" s="18"/>
      <c r="VYJ320" s="18"/>
      <c r="VYK320" s="18"/>
      <c r="VYL320" s="18"/>
      <c r="VYM320" s="18"/>
      <c r="VYN320" s="18"/>
      <c r="VYO320" s="18"/>
      <c r="VYP320" s="18"/>
      <c r="VYQ320" s="18"/>
      <c r="VYR320" s="18"/>
      <c r="VYS320" s="18"/>
      <c r="VYT320" s="18"/>
      <c r="VYU320" s="18"/>
      <c r="VYV320" s="18"/>
      <c r="VYW320" s="18"/>
      <c r="VYX320" s="18"/>
      <c r="VYY320" s="18"/>
      <c r="VYZ320" s="18"/>
      <c r="VZA320" s="18"/>
      <c r="VZB320" s="18"/>
      <c r="VZC320" s="18"/>
      <c r="VZD320" s="18"/>
      <c r="VZE320" s="18"/>
      <c r="VZF320" s="18"/>
      <c r="VZG320" s="18"/>
      <c r="VZH320" s="18"/>
      <c r="VZI320" s="18"/>
      <c r="VZJ320" s="18"/>
      <c r="VZK320" s="18"/>
      <c r="VZL320" s="18"/>
      <c r="VZM320" s="18"/>
      <c r="VZN320" s="18"/>
      <c r="VZO320" s="18"/>
      <c r="VZP320" s="18"/>
      <c r="VZQ320" s="18"/>
      <c r="VZR320" s="18"/>
      <c r="VZS320" s="18"/>
      <c r="VZT320" s="18"/>
      <c r="VZU320" s="18"/>
      <c r="VZV320" s="18"/>
      <c r="VZW320" s="18"/>
      <c r="VZX320" s="18"/>
      <c r="VZY320" s="18"/>
      <c r="VZZ320" s="18"/>
      <c r="WAA320" s="18"/>
      <c r="WAB320" s="18"/>
      <c r="WAC320" s="18"/>
      <c r="WAD320" s="18"/>
      <c r="WAE320" s="18"/>
      <c r="WAF320" s="18"/>
      <c r="WAG320" s="18"/>
      <c r="WAH320" s="18"/>
      <c r="WAI320" s="18"/>
      <c r="WAJ320" s="18"/>
      <c r="WAK320" s="18"/>
      <c r="WAL320" s="18"/>
      <c r="WAM320" s="18"/>
      <c r="WAN320" s="18"/>
      <c r="WAO320" s="18"/>
      <c r="WAP320" s="18"/>
      <c r="WAQ320" s="18"/>
      <c r="WAR320" s="18"/>
      <c r="WAS320" s="18"/>
      <c r="WAT320" s="18"/>
      <c r="WAU320" s="18"/>
      <c r="WAV320" s="18"/>
      <c r="WAW320" s="18"/>
      <c r="WAX320" s="18"/>
      <c r="WAY320" s="18"/>
      <c r="WAZ320" s="18"/>
      <c r="WBA320" s="18"/>
      <c r="WBB320" s="18"/>
      <c r="WBC320" s="18"/>
      <c r="WBD320" s="18"/>
      <c r="WBE320" s="18"/>
      <c r="WBF320" s="18"/>
      <c r="WBG320" s="18"/>
      <c r="WBH320" s="18"/>
      <c r="WBI320" s="18"/>
      <c r="WBJ320" s="18"/>
      <c r="WBK320" s="18"/>
      <c r="WBL320" s="18"/>
      <c r="WBM320" s="18"/>
      <c r="WBN320" s="18"/>
      <c r="WBO320" s="18"/>
      <c r="WBP320" s="18"/>
      <c r="WBQ320" s="18"/>
      <c r="WBR320" s="18"/>
      <c r="WBS320" s="18"/>
      <c r="WBT320" s="18"/>
      <c r="WBU320" s="18"/>
      <c r="WBV320" s="18"/>
      <c r="WBW320" s="18"/>
      <c r="WBX320" s="18"/>
      <c r="WBY320" s="18"/>
      <c r="WBZ320" s="18"/>
      <c r="WCA320" s="18"/>
      <c r="WCB320" s="18"/>
      <c r="WCC320" s="18"/>
      <c r="WCD320" s="18"/>
      <c r="WCE320" s="18"/>
      <c r="WCF320" s="18"/>
      <c r="WCG320" s="18"/>
      <c r="WCH320" s="18"/>
      <c r="WCI320" s="18"/>
      <c r="WCJ320" s="18"/>
      <c r="WCK320" s="18"/>
      <c r="WCL320" s="18"/>
      <c r="WCM320" s="18"/>
      <c r="WCN320" s="18"/>
      <c r="WCO320" s="18"/>
      <c r="WCP320" s="18"/>
      <c r="WCQ320" s="18"/>
      <c r="WCR320" s="18"/>
      <c r="WCS320" s="18"/>
      <c r="WCT320" s="18"/>
      <c r="WCU320" s="18"/>
      <c r="WCV320" s="18"/>
      <c r="WCW320" s="18"/>
      <c r="WCX320" s="18"/>
      <c r="WCY320" s="18"/>
      <c r="WCZ320" s="18"/>
      <c r="WDA320" s="18"/>
      <c r="WDB320" s="18"/>
      <c r="WDC320" s="18"/>
      <c r="WDD320" s="18"/>
      <c r="WDE320" s="18"/>
      <c r="WDF320" s="18"/>
      <c r="WDG320" s="18"/>
      <c r="WDH320" s="18"/>
      <c r="WDI320" s="18"/>
      <c r="WDJ320" s="18"/>
      <c r="WDK320" s="18"/>
      <c r="WDL320" s="18"/>
      <c r="WDM320" s="18"/>
      <c r="WDN320" s="18"/>
      <c r="WDO320" s="18"/>
      <c r="WDP320" s="18"/>
      <c r="WDQ320" s="18"/>
      <c r="WDR320" s="18"/>
      <c r="WDS320" s="18"/>
      <c r="WDT320" s="18"/>
      <c r="WDU320" s="18"/>
      <c r="WDV320" s="18"/>
      <c r="WDW320" s="18"/>
      <c r="WDX320" s="18"/>
      <c r="WDY320" s="18"/>
      <c r="WDZ320" s="18"/>
      <c r="WEA320" s="18"/>
      <c r="WEB320" s="18"/>
      <c r="WEC320" s="18"/>
      <c r="WED320" s="18"/>
      <c r="WEE320" s="18"/>
      <c r="WEF320" s="18"/>
      <c r="WEG320" s="18"/>
      <c r="WEH320" s="18"/>
      <c r="WEI320" s="18"/>
      <c r="WEJ320" s="18"/>
      <c r="WEK320" s="18"/>
      <c r="WEL320" s="18"/>
      <c r="WEM320" s="18"/>
      <c r="WEN320" s="18"/>
      <c r="WEO320" s="18"/>
      <c r="WEP320" s="18"/>
      <c r="WEQ320" s="18"/>
      <c r="WER320" s="18"/>
      <c r="WES320" s="18"/>
      <c r="WET320" s="18"/>
      <c r="WEU320" s="18"/>
      <c r="WEV320" s="18"/>
      <c r="WEW320" s="18"/>
      <c r="WEX320" s="18"/>
      <c r="WEY320" s="18"/>
      <c r="WEZ320" s="18"/>
      <c r="WFA320" s="18"/>
      <c r="WFB320" s="18"/>
      <c r="WFC320" s="18"/>
      <c r="WFD320" s="18"/>
      <c r="WFE320" s="18"/>
      <c r="WFF320" s="18"/>
      <c r="WFG320" s="18"/>
      <c r="WFH320" s="18"/>
      <c r="WFI320" s="18"/>
      <c r="WFJ320" s="18"/>
      <c r="WFK320" s="18"/>
      <c r="WFL320" s="18"/>
      <c r="WFM320" s="18"/>
      <c r="WFN320" s="18"/>
      <c r="WFO320" s="18"/>
      <c r="WFP320" s="18"/>
      <c r="WFQ320" s="18"/>
      <c r="WFR320" s="18"/>
      <c r="WFS320" s="18"/>
      <c r="WFT320" s="18"/>
      <c r="WFU320" s="18"/>
      <c r="WFV320" s="18"/>
      <c r="WFW320" s="18"/>
      <c r="WFX320" s="18"/>
      <c r="WFY320" s="18"/>
      <c r="WFZ320" s="18"/>
      <c r="WGA320" s="18"/>
      <c r="WGB320" s="18"/>
      <c r="WGC320" s="18"/>
      <c r="WGD320" s="18"/>
      <c r="WGE320" s="18"/>
      <c r="WGF320" s="18"/>
      <c r="WGG320" s="18"/>
      <c r="WGH320" s="18"/>
      <c r="WGI320" s="18"/>
      <c r="WGJ320" s="18"/>
      <c r="WGK320" s="18"/>
      <c r="WGL320" s="18"/>
      <c r="WGM320" s="18"/>
      <c r="WGN320" s="18"/>
      <c r="WGO320" s="18"/>
      <c r="WGP320" s="18"/>
      <c r="WGQ320" s="18"/>
      <c r="WGR320" s="18"/>
      <c r="WGS320" s="18"/>
      <c r="WGT320" s="18"/>
      <c r="WGU320" s="18"/>
      <c r="WGV320" s="18"/>
      <c r="WGW320" s="18"/>
      <c r="WGX320" s="18"/>
      <c r="WGY320" s="18"/>
      <c r="WGZ320" s="18"/>
      <c r="WHA320" s="18"/>
      <c r="WHB320" s="18"/>
      <c r="WHC320" s="18"/>
      <c r="WHD320" s="18"/>
      <c r="WHE320" s="18"/>
      <c r="WHF320" s="18"/>
      <c r="WHG320" s="18"/>
      <c r="WHH320" s="18"/>
      <c r="WHI320" s="18"/>
      <c r="WHJ320" s="18"/>
      <c r="WHK320" s="18"/>
      <c r="WHL320" s="18"/>
      <c r="WHM320" s="18"/>
      <c r="WHN320" s="18"/>
      <c r="WHO320" s="18"/>
      <c r="WHP320" s="18"/>
      <c r="WHQ320" s="18"/>
      <c r="WHR320" s="18"/>
      <c r="WHS320" s="18"/>
      <c r="WHT320" s="18"/>
      <c r="WHU320" s="18"/>
      <c r="WHV320" s="18"/>
      <c r="WHW320" s="18"/>
      <c r="WHX320" s="18"/>
      <c r="WHY320" s="18"/>
      <c r="WHZ320" s="18"/>
      <c r="WIA320" s="18"/>
      <c r="WIB320" s="18"/>
      <c r="WIC320" s="18"/>
      <c r="WID320" s="18"/>
      <c r="WIE320" s="18"/>
      <c r="WIF320" s="18"/>
      <c r="WIG320" s="18"/>
      <c r="WIH320" s="18"/>
      <c r="WII320" s="18"/>
      <c r="WIJ320" s="18"/>
      <c r="WIK320" s="18"/>
      <c r="WIL320" s="18"/>
      <c r="WIM320" s="18"/>
      <c r="WIN320" s="18"/>
      <c r="WIO320" s="18"/>
      <c r="WIP320" s="18"/>
      <c r="WIQ320" s="18"/>
      <c r="WIR320" s="18"/>
      <c r="WIS320" s="18"/>
      <c r="WIT320" s="18"/>
      <c r="WIU320" s="18"/>
      <c r="WIV320" s="18"/>
      <c r="WIW320" s="18"/>
      <c r="WIX320" s="18"/>
      <c r="WIY320" s="18"/>
      <c r="WIZ320" s="18"/>
      <c r="WJA320" s="18"/>
      <c r="WJB320" s="18"/>
      <c r="WJC320" s="18"/>
      <c r="WJD320" s="18"/>
      <c r="WJE320" s="18"/>
      <c r="WJF320" s="18"/>
      <c r="WJG320" s="18"/>
      <c r="WJH320" s="18"/>
      <c r="WJI320" s="18"/>
      <c r="WJJ320" s="18"/>
      <c r="WJK320" s="18"/>
      <c r="WJL320" s="18"/>
      <c r="WJM320" s="18"/>
      <c r="WJN320" s="18"/>
      <c r="WJO320" s="18"/>
      <c r="WJP320" s="18"/>
      <c r="WJQ320" s="18"/>
      <c r="WJR320" s="18"/>
      <c r="WJS320" s="18"/>
      <c r="WJT320" s="18"/>
      <c r="WJU320" s="18"/>
      <c r="WJV320" s="18"/>
      <c r="WJW320" s="18"/>
      <c r="WJX320" s="18"/>
      <c r="WJY320" s="18"/>
      <c r="WJZ320" s="18"/>
      <c r="WKA320" s="18"/>
      <c r="WKB320" s="18"/>
      <c r="WKC320" s="18"/>
      <c r="WKD320" s="18"/>
      <c r="WKE320" s="18"/>
      <c r="WKF320" s="18"/>
      <c r="WKG320" s="18"/>
      <c r="WKH320" s="18"/>
      <c r="WKI320" s="18"/>
      <c r="WKJ320" s="18"/>
      <c r="WKK320" s="18"/>
      <c r="WKL320" s="18"/>
      <c r="WKM320" s="18"/>
      <c r="WKN320" s="18"/>
      <c r="WKO320" s="18"/>
      <c r="WKP320" s="18"/>
      <c r="WKQ320" s="18"/>
      <c r="WKR320" s="18"/>
      <c r="WKS320" s="18"/>
      <c r="WKT320" s="18"/>
      <c r="WKU320" s="18"/>
      <c r="WKV320" s="18"/>
      <c r="WKW320" s="18"/>
      <c r="WKX320" s="18"/>
      <c r="WKY320" s="18"/>
      <c r="WKZ320" s="18"/>
      <c r="WLA320" s="18"/>
      <c r="WLB320" s="18"/>
      <c r="WLC320" s="18"/>
      <c r="WLD320" s="18"/>
      <c r="WLE320" s="18"/>
      <c r="WLF320" s="18"/>
      <c r="WLG320" s="18"/>
      <c r="WLH320" s="18"/>
      <c r="WLI320" s="18"/>
      <c r="WLJ320" s="18"/>
      <c r="WLK320" s="18"/>
      <c r="WLL320" s="18"/>
      <c r="WLM320" s="18"/>
      <c r="WLN320" s="18"/>
      <c r="WLO320" s="18"/>
      <c r="WLP320" s="18"/>
      <c r="WLQ320" s="18"/>
      <c r="WLR320" s="18"/>
      <c r="WLS320" s="18"/>
      <c r="WLT320" s="18"/>
      <c r="WLU320" s="18"/>
      <c r="WLV320" s="18"/>
      <c r="WLW320" s="18"/>
      <c r="WLX320" s="18"/>
      <c r="WLY320" s="18"/>
      <c r="WLZ320" s="18"/>
      <c r="WMA320" s="18"/>
      <c r="WMB320" s="18"/>
      <c r="WMC320" s="18"/>
      <c r="WMD320" s="18"/>
      <c r="WME320" s="18"/>
      <c r="WMF320" s="18"/>
      <c r="WMG320" s="18"/>
      <c r="WMH320" s="18"/>
      <c r="WMI320" s="18"/>
      <c r="WMJ320" s="18"/>
      <c r="WMK320" s="18"/>
      <c r="WML320" s="18"/>
      <c r="WMM320" s="18"/>
      <c r="WMN320" s="18"/>
      <c r="WMO320" s="18"/>
      <c r="WMP320" s="18"/>
      <c r="WMQ320" s="18"/>
      <c r="WMR320" s="18"/>
      <c r="WMS320" s="18"/>
      <c r="WMT320" s="18"/>
      <c r="WMU320" s="18"/>
      <c r="WMV320" s="18"/>
      <c r="WMW320" s="18"/>
      <c r="WMX320" s="18"/>
      <c r="WMY320" s="18"/>
      <c r="WMZ320" s="18"/>
      <c r="WNA320" s="18"/>
      <c r="WNB320" s="18"/>
      <c r="WNC320" s="18"/>
      <c r="WND320" s="18"/>
      <c r="WNE320" s="18"/>
      <c r="WNF320" s="18"/>
      <c r="WNG320" s="18"/>
      <c r="WNH320" s="18"/>
      <c r="WNI320" s="18"/>
      <c r="WNJ320" s="18"/>
      <c r="WNK320" s="18"/>
      <c r="WNL320" s="18"/>
      <c r="WNM320" s="18"/>
      <c r="WNN320" s="18"/>
      <c r="WNO320" s="18"/>
      <c r="WNP320" s="18"/>
      <c r="WNQ320" s="18"/>
      <c r="WNR320" s="18"/>
      <c r="WNS320" s="18"/>
      <c r="WNT320" s="18"/>
      <c r="WNU320" s="18"/>
      <c r="WNV320" s="18"/>
      <c r="WNW320" s="18"/>
      <c r="WNX320" s="18"/>
      <c r="WNY320" s="18"/>
      <c r="WNZ320" s="18"/>
      <c r="WOA320" s="18"/>
      <c r="WOB320" s="18"/>
      <c r="WOC320" s="18"/>
      <c r="WOD320" s="18"/>
      <c r="WOE320" s="18"/>
      <c r="WOF320" s="18"/>
      <c r="WOG320" s="18"/>
      <c r="WOH320" s="18"/>
      <c r="WOI320" s="18"/>
      <c r="WOJ320" s="18"/>
      <c r="WOK320" s="18"/>
      <c r="WOL320" s="18"/>
      <c r="WOM320" s="18"/>
      <c r="WON320" s="18"/>
      <c r="WOO320" s="18"/>
      <c r="WOP320" s="18"/>
      <c r="WOQ320" s="18"/>
      <c r="WOR320" s="18"/>
      <c r="WOS320" s="18"/>
      <c r="WOT320" s="18"/>
      <c r="WOU320" s="18"/>
      <c r="WOV320" s="18"/>
      <c r="WOW320" s="18"/>
      <c r="WOX320" s="18"/>
      <c r="WOY320" s="18"/>
      <c r="WOZ320" s="18"/>
      <c r="WPA320" s="18"/>
      <c r="WPB320" s="18"/>
      <c r="WPC320" s="18"/>
      <c r="WPD320" s="18"/>
      <c r="WPE320" s="18"/>
      <c r="WPF320" s="18"/>
      <c r="WPG320" s="18"/>
      <c r="WPH320" s="18"/>
      <c r="WPI320" s="18"/>
      <c r="WPJ320" s="18"/>
      <c r="WPK320" s="18"/>
      <c r="WPL320" s="18"/>
      <c r="WPM320" s="18"/>
      <c r="WPN320" s="18"/>
      <c r="WPO320" s="18"/>
      <c r="WPP320" s="18"/>
      <c r="WPQ320" s="18"/>
      <c r="WPR320" s="18"/>
      <c r="WPS320" s="18"/>
      <c r="WPT320" s="18"/>
      <c r="WPU320" s="18"/>
      <c r="WPV320" s="18"/>
      <c r="WPW320" s="18"/>
      <c r="WPX320" s="18"/>
      <c r="WPY320" s="18"/>
      <c r="WPZ320" s="18"/>
      <c r="WQA320" s="18"/>
      <c r="WQB320" s="18"/>
      <c r="WQC320" s="18"/>
      <c r="WQD320" s="18"/>
      <c r="WQE320" s="18"/>
      <c r="WQF320" s="18"/>
      <c r="WQG320" s="18"/>
      <c r="WQH320" s="18"/>
      <c r="WQI320" s="18"/>
      <c r="WQJ320" s="18"/>
      <c r="WQK320" s="18"/>
      <c r="WQL320" s="18"/>
      <c r="WQM320" s="18"/>
      <c r="WQN320" s="18"/>
      <c r="WQO320" s="18"/>
      <c r="WQP320" s="18"/>
      <c r="WQQ320" s="18"/>
      <c r="WQR320" s="18"/>
      <c r="WQS320" s="18"/>
      <c r="WQT320" s="18"/>
      <c r="WQU320" s="18"/>
      <c r="WQV320" s="18"/>
      <c r="WQW320" s="18"/>
      <c r="WQX320" s="18"/>
      <c r="WQY320" s="18"/>
      <c r="WQZ320" s="18"/>
      <c r="WRA320" s="18"/>
      <c r="WRB320" s="18"/>
      <c r="WRC320" s="18"/>
      <c r="WRD320" s="18"/>
      <c r="WRE320" s="18"/>
      <c r="WRF320" s="18"/>
      <c r="WRG320" s="18"/>
      <c r="WRH320" s="18"/>
      <c r="WRI320" s="18"/>
      <c r="WRJ320" s="18"/>
      <c r="WRK320" s="18"/>
      <c r="WRL320" s="18"/>
      <c r="WRM320" s="18"/>
      <c r="WRN320" s="18"/>
      <c r="WRO320" s="18"/>
      <c r="WRP320" s="18"/>
      <c r="WRQ320" s="18"/>
      <c r="WRR320" s="18"/>
      <c r="WRS320" s="18"/>
      <c r="WRT320" s="18"/>
      <c r="WRU320" s="18"/>
      <c r="WRV320" s="18"/>
      <c r="WRW320" s="18"/>
      <c r="WRX320" s="18"/>
      <c r="WRY320" s="18"/>
      <c r="WRZ320" s="18"/>
      <c r="WSA320" s="18"/>
      <c r="WSB320" s="18"/>
      <c r="WSC320" s="18"/>
      <c r="WSD320" s="18"/>
      <c r="WSE320" s="18"/>
      <c r="WSF320" s="18"/>
      <c r="WSG320" s="18"/>
      <c r="WSH320" s="18"/>
      <c r="WSI320" s="18"/>
      <c r="WSJ320" s="18"/>
      <c r="WSK320" s="18"/>
      <c r="WSL320" s="18"/>
      <c r="WSM320" s="18"/>
      <c r="WSN320" s="18"/>
      <c r="WSO320" s="18"/>
      <c r="WSP320" s="18"/>
      <c r="WSQ320" s="18"/>
      <c r="WSR320" s="18"/>
      <c r="WSS320" s="18"/>
      <c r="WST320" s="18"/>
      <c r="WSU320" s="18"/>
      <c r="WSV320" s="18"/>
      <c r="WSW320" s="18"/>
      <c r="WSX320" s="18"/>
      <c r="WSY320" s="18"/>
      <c r="WSZ320" s="18"/>
      <c r="WTA320" s="18"/>
      <c r="WTB320" s="18"/>
      <c r="WTC320" s="18"/>
      <c r="WTD320" s="18"/>
      <c r="WTE320" s="18"/>
      <c r="WTF320" s="18"/>
      <c r="WTG320" s="18"/>
      <c r="WTH320" s="18"/>
      <c r="WTI320" s="18"/>
      <c r="WTJ320" s="18"/>
      <c r="WTK320" s="18"/>
      <c r="WTL320" s="18"/>
      <c r="WTM320" s="18"/>
      <c r="WTN320" s="18"/>
      <c r="WTO320" s="18"/>
      <c r="WTP320" s="18"/>
      <c r="WTQ320" s="18"/>
      <c r="WTR320" s="18"/>
      <c r="WTS320" s="18"/>
      <c r="WTT320" s="18"/>
      <c r="WTU320" s="18"/>
      <c r="WTV320" s="18"/>
      <c r="WTW320" s="18"/>
      <c r="WTX320" s="18"/>
      <c r="WTY320" s="18"/>
      <c r="WTZ320" s="18"/>
      <c r="WUA320" s="18"/>
      <c r="WUB320" s="18"/>
      <c r="WUC320" s="18"/>
      <c r="WUD320" s="18"/>
      <c r="WUE320" s="18"/>
      <c r="WUF320" s="18"/>
      <c r="WUG320" s="18"/>
      <c r="WUH320" s="18"/>
      <c r="WUI320" s="18"/>
      <c r="WUJ320" s="18"/>
      <c r="WUK320" s="18"/>
      <c r="WUL320" s="18"/>
      <c r="WUM320" s="18"/>
      <c r="WUN320" s="18"/>
      <c r="WUO320" s="18"/>
      <c r="WUP320" s="18"/>
      <c r="WUQ320" s="18"/>
      <c r="WUR320" s="18"/>
      <c r="WUS320" s="18"/>
      <c r="WUT320" s="18"/>
      <c r="WUU320" s="18"/>
      <c r="WUV320" s="18"/>
      <c r="WUW320" s="18"/>
      <c r="WUX320" s="18"/>
      <c r="WUY320" s="18"/>
      <c r="WUZ320" s="18"/>
      <c r="WVA320" s="18"/>
      <c r="WVB320" s="18"/>
      <c r="WVC320" s="18"/>
      <c r="WVD320" s="18"/>
      <c r="WVE320" s="18"/>
      <c r="WVF320" s="18"/>
      <c r="WVG320" s="18"/>
      <c r="WVH320" s="18"/>
      <c r="WVI320" s="18"/>
      <c r="WVJ320" s="18"/>
      <c r="WVK320" s="18"/>
      <c r="WVL320" s="18"/>
      <c r="WVM320" s="18"/>
      <c r="WVN320" s="18"/>
      <c r="WVO320" s="18"/>
      <c r="WVP320" s="18"/>
      <c r="WVQ320" s="18"/>
      <c r="WVR320" s="18"/>
      <c r="WVS320" s="18"/>
      <c r="WVT320" s="18"/>
      <c r="WVU320" s="18"/>
      <c r="WVV320" s="18"/>
      <c r="WVW320" s="18"/>
      <c r="WVX320" s="18"/>
      <c r="WVY320" s="18"/>
      <c r="WVZ320" s="18"/>
      <c r="WWA320" s="18"/>
      <c r="WWB320" s="18"/>
      <c r="WWC320" s="18"/>
      <c r="WWD320" s="18"/>
      <c r="WWE320" s="18"/>
      <c r="WWF320" s="18"/>
      <c r="WWG320" s="18"/>
      <c r="WWH320" s="18"/>
      <c r="WWI320" s="18"/>
      <c r="WWJ320" s="18"/>
      <c r="WWK320" s="18"/>
      <c r="WWL320" s="18"/>
      <c r="WWM320" s="18"/>
      <c r="WWN320" s="18"/>
      <c r="WWO320" s="18"/>
      <c r="WWP320" s="18"/>
      <c r="WWQ320" s="18"/>
      <c r="WWR320" s="18"/>
      <c r="WWS320" s="18"/>
      <c r="WWT320" s="18"/>
      <c r="WWU320" s="18"/>
      <c r="WWV320" s="18"/>
      <c r="WWW320" s="18"/>
      <c r="WWX320" s="18"/>
      <c r="WWY320" s="18"/>
      <c r="WWZ320" s="18"/>
      <c r="WXA320" s="18"/>
      <c r="WXB320" s="18"/>
      <c r="WXC320" s="18"/>
      <c r="WXD320" s="18"/>
      <c r="WXE320" s="18"/>
      <c r="WXF320" s="18"/>
      <c r="WXG320" s="18"/>
      <c r="WXH320" s="18"/>
      <c r="WXI320" s="18"/>
      <c r="WXJ320" s="18"/>
      <c r="WXK320" s="18"/>
      <c r="WXL320" s="18"/>
      <c r="WXM320" s="18"/>
      <c r="WXN320" s="18"/>
      <c r="WXO320" s="18"/>
      <c r="WXP320" s="18"/>
      <c r="WXQ320" s="18"/>
      <c r="WXR320" s="18"/>
      <c r="WXS320" s="18"/>
      <c r="WXT320" s="18"/>
      <c r="WXU320" s="18"/>
      <c r="WXV320" s="18"/>
      <c r="WXW320" s="18"/>
      <c r="WXX320" s="18"/>
      <c r="WXY320" s="18"/>
      <c r="WXZ320" s="18"/>
      <c r="WYA320" s="18"/>
      <c r="WYB320" s="18"/>
      <c r="WYC320" s="18"/>
      <c r="WYD320" s="18"/>
      <c r="WYE320" s="18"/>
      <c r="WYF320" s="18"/>
      <c r="WYG320" s="18"/>
      <c r="WYH320" s="18"/>
      <c r="WYI320" s="18"/>
      <c r="WYJ320" s="18"/>
      <c r="WYK320" s="18"/>
      <c r="WYL320" s="18"/>
      <c r="WYM320" s="18"/>
      <c r="WYN320" s="18"/>
      <c r="WYO320" s="18"/>
      <c r="WYP320" s="18"/>
      <c r="WYQ320" s="18"/>
      <c r="WYR320" s="18"/>
      <c r="WYS320" s="18"/>
      <c r="WYT320" s="18"/>
      <c r="WYU320" s="18"/>
      <c r="WYV320" s="18"/>
      <c r="WYW320" s="18"/>
      <c r="WYX320" s="18"/>
      <c r="WYY320" s="18"/>
      <c r="WYZ320" s="18"/>
      <c r="WZA320" s="18"/>
      <c r="WZB320" s="18"/>
      <c r="WZC320" s="18"/>
      <c r="WZD320" s="18"/>
      <c r="WZE320" s="18"/>
      <c r="WZF320" s="18"/>
      <c r="WZG320" s="18"/>
      <c r="WZH320" s="18"/>
      <c r="WZI320" s="18"/>
      <c r="WZJ320" s="18"/>
      <c r="WZK320" s="18"/>
      <c r="WZL320" s="18"/>
      <c r="WZM320" s="18"/>
      <c r="WZN320" s="18"/>
      <c r="WZO320" s="18"/>
      <c r="WZP320" s="18"/>
      <c r="WZQ320" s="18"/>
      <c r="WZR320" s="18"/>
      <c r="WZS320" s="18"/>
      <c r="WZT320" s="18"/>
      <c r="WZU320" s="18"/>
      <c r="WZV320" s="18"/>
      <c r="WZW320" s="18"/>
      <c r="WZX320" s="18"/>
      <c r="WZY320" s="18"/>
      <c r="WZZ320" s="18"/>
      <c r="XAA320" s="18"/>
      <c r="XAB320" s="18"/>
      <c r="XAC320" s="18"/>
      <c r="XAD320" s="18"/>
      <c r="XAE320" s="18"/>
      <c r="XAF320" s="18"/>
      <c r="XAG320" s="18"/>
      <c r="XAH320" s="18"/>
      <c r="XAI320" s="18"/>
      <c r="XAJ320" s="18"/>
      <c r="XAK320" s="18"/>
      <c r="XAL320" s="18"/>
      <c r="XAM320" s="18"/>
      <c r="XAN320" s="18"/>
      <c r="XAO320" s="18"/>
      <c r="XAP320" s="18"/>
      <c r="XAQ320" s="18"/>
      <c r="XAR320" s="18"/>
      <c r="XAS320" s="18"/>
      <c r="XAT320" s="18"/>
      <c r="XAU320" s="18"/>
      <c r="XAV320" s="18"/>
      <c r="XAW320" s="18"/>
      <c r="XAX320" s="18"/>
      <c r="XAY320" s="18"/>
      <c r="XAZ320" s="18"/>
      <c r="XBA320" s="18"/>
      <c r="XBB320" s="18"/>
      <c r="XBC320" s="18"/>
      <c r="XBD320" s="18"/>
      <c r="XBE320" s="18"/>
      <c r="XBF320" s="18"/>
      <c r="XBG320" s="18"/>
      <c r="XBH320" s="18"/>
      <c r="XBI320" s="18"/>
      <c r="XBJ320" s="18"/>
      <c r="XBK320" s="18"/>
      <c r="XBL320" s="18"/>
      <c r="XBM320" s="18"/>
      <c r="XBN320" s="18"/>
      <c r="XBO320" s="18"/>
      <c r="XBP320" s="18"/>
      <c r="XBQ320" s="18"/>
      <c r="XBR320" s="18"/>
      <c r="XBS320" s="18"/>
      <c r="XBT320" s="18"/>
      <c r="XBU320" s="18"/>
      <c r="XBV320" s="18"/>
      <c r="XBW320" s="18"/>
      <c r="XBX320" s="18"/>
      <c r="XBY320" s="18"/>
      <c r="XBZ320" s="18"/>
      <c r="XCA320" s="18"/>
      <c r="XCB320" s="18"/>
      <c r="XCC320" s="18"/>
      <c r="XCD320" s="18"/>
      <c r="XCE320" s="18"/>
      <c r="XCF320" s="18"/>
      <c r="XCG320" s="18"/>
      <c r="XCH320" s="18"/>
      <c r="XCI320" s="18"/>
      <c r="XCJ320" s="18"/>
      <c r="XCK320" s="18"/>
      <c r="XCL320" s="18"/>
      <c r="XCM320" s="18"/>
      <c r="XCN320" s="18"/>
      <c r="XCO320" s="18"/>
      <c r="XCP320" s="18"/>
      <c r="XCQ320" s="18"/>
      <c r="XCR320" s="18"/>
      <c r="XCS320" s="18"/>
      <c r="XCT320" s="18"/>
      <c r="XCU320" s="18"/>
      <c r="XCV320" s="18"/>
      <c r="XCW320" s="18"/>
      <c r="XCX320" s="18"/>
      <c r="XCY320" s="18"/>
      <c r="XCZ320" s="18"/>
      <c r="XDA320" s="18"/>
      <c r="XDB320" s="18"/>
      <c r="XDC320" s="18"/>
      <c r="XDD320" s="18"/>
      <c r="XDE320" s="18"/>
      <c r="XDF320" s="18"/>
      <c r="XDG320" s="18"/>
      <c r="XDH320" s="18"/>
      <c r="XDI320" s="18"/>
      <c r="XDJ320" s="18"/>
      <c r="XDK320" s="18"/>
      <c r="XDL320" s="18"/>
      <c r="XDM320" s="18"/>
      <c r="XDN320" s="18"/>
      <c r="XDO320" s="18"/>
      <c r="XDP320" s="18"/>
      <c r="XDQ320" s="18"/>
      <c r="XDR320" s="18"/>
      <c r="XDS320" s="18"/>
      <c r="XDT320" s="18"/>
      <c r="XDU320" s="18"/>
      <c r="XDV320" s="18"/>
      <c r="XDW320" s="18"/>
      <c r="XDX320" s="18"/>
      <c r="XDY320" s="18"/>
      <c r="XDZ320" s="18"/>
      <c r="XEA320" s="18"/>
      <c r="XEB320" s="18"/>
      <c r="XEC320" s="18"/>
      <c r="XED320" s="18"/>
      <c r="XEE320" s="18"/>
      <c r="XEF320" s="18"/>
      <c r="XEG320" s="18"/>
      <c r="XEH320" s="18"/>
      <c r="XEI320" s="18"/>
    </row>
    <row r="321" spans="1:43" s="45" customFormat="1" ht="11.1" customHeight="1" x14ac:dyDescent="0.15">
      <c r="A321" s="568"/>
      <c r="B321" s="532"/>
      <c r="C321" s="532"/>
      <c r="D321" s="18" t="s">
        <v>1954</v>
      </c>
      <c r="E321" s="532"/>
      <c r="F321" s="532"/>
      <c r="G321" s="532"/>
      <c r="H321" s="532"/>
      <c r="I321" s="532"/>
      <c r="J321" s="532"/>
      <c r="K321" s="532"/>
      <c r="L321" s="532"/>
      <c r="M321" s="532"/>
      <c r="N321" s="532"/>
      <c r="O321" s="536"/>
      <c r="Q321" s="18"/>
      <c r="T321" s="525"/>
      <c r="U321" s="530"/>
      <c r="V321" s="539"/>
      <c r="W321" s="525"/>
      <c r="AP321" s="561"/>
      <c r="AQ321" s="570"/>
    </row>
    <row r="322" spans="1:43" s="45" customFormat="1" ht="11.1" customHeight="1" x14ac:dyDescent="0.15">
      <c r="B322" s="532"/>
      <c r="C322" s="532"/>
      <c r="D322" s="18" t="s">
        <v>1955</v>
      </c>
      <c r="E322" s="532"/>
      <c r="F322" s="532"/>
      <c r="G322" s="532"/>
      <c r="H322" s="532"/>
      <c r="I322" s="532"/>
      <c r="J322" s="532"/>
      <c r="K322" s="532"/>
      <c r="L322" s="532"/>
      <c r="M322" s="532"/>
      <c r="N322" s="532"/>
      <c r="O322" s="536"/>
      <c r="U322" s="546"/>
      <c r="V322" s="539"/>
      <c r="W322" s="76"/>
      <c r="X322" s="586" t="s">
        <v>1927</v>
      </c>
      <c r="Y322" s="465"/>
      <c r="Z322" s="465"/>
      <c r="AA322" s="465"/>
      <c r="AB322" s="465"/>
      <c r="AC322" s="465"/>
      <c r="AD322" s="465"/>
      <c r="AE322" s="465"/>
      <c r="AF322" s="465"/>
      <c r="AG322" s="465"/>
      <c r="AH322" s="465"/>
      <c r="AI322" s="465"/>
      <c r="AJ322" s="465"/>
      <c r="AK322" s="465"/>
      <c r="AL322" s="18"/>
      <c r="AM322" s="18"/>
      <c r="AN322" s="18"/>
      <c r="AO322" s="527"/>
      <c r="AP322" s="570"/>
      <c r="AQ322" s="570"/>
    </row>
    <row r="323" spans="1:43" s="45" customFormat="1" ht="11.1" customHeight="1" x14ac:dyDescent="0.15">
      <c r="B323" s="532"/>
      <c r="C323" s="532"/>
      <c r="D323" s="532" t="s">
        <v>1956</v>
      </c>
      <c r="E323" s="532"/>
      <c r="F323" s="532"/>
      <c r="G323" s="532"/>
      <c r="H323" s="532"/>
      <c r="I323" s="532"/>
      <c r="J323" s="532"/>
      <c r="K323" s="532"/>
      <c r="L323" s="532"/>
      <c r="M323" s="532"/>
      <c r="N323" s="532"/>
      <c r="O323" s="532"/>
      <c r="P323" s="532"/>
      <c r="S323" s="533"/>
      <c r="T323" s="547" t="s">
        <v>1722</v>
      </c>
      <c r="U323" s="530"/>
      <c r="V323" s="539"/>
      <c r="W323" s="18"/>
      <c r="X323" s="18"/>
      <c r="Y323" s="18"/>
      <c r="Z323" s="18"/>
      <c r="AA323" s="18"/>
      <c r="AB323" s="18"/>
      <c r="AC323" s="18"/>
      <c r="AD323" s="18"/>
      <c r="AE323" s="18"/>
      <c r="AF323" s="18"/>
      <c r="AG323" s="18"/>
      <c r="AH323" s="18"/>
      <c r="AI323" s="18"/>
      <c r="AJ323" s="18"/>
      <c r="AK323" s="18"/>
      <c r="AL323" s="18"/>
      <c r="AM323" s="18"/>
      <c r="AN323" s="18"/>
      <c r="AO323" s="527"/>
      <c r="AP323" s="525"/>
      <c r="AQ323" s="570"/>
    </row>
    <row r="324" spans="1:43" s="45" customFormat="1" ht="11.1" customHeight="1" x14ac:dyDescent="0.15">
      <c r="B324" s="569"/>
      <c r="C324" s="569"/>
      <c r="D324" s="569"/>
      <c r="E324" s="569"/>
      <c r="F324" s="569"/>
      <c r="G324" s="569"/>
      <c r="H324" s="569"/>
      <c r="I324" s="569"/>
      <c r="J324" s="569"/>
      <c r="K324" s="569"/>
      <c r="L324" s="569"/>
      <c r="M324" s="569"/>
      <c r="N324" s="569"/>
      <c r="O324" s="603"/>
      <c r="U324" s="530"/>
      <c r="V324" s="539"/>
      <c r="W324" s="118"/>
      <c r="X324" s="532" t="s">
        <v>1957</v>
      </c>
      <c r="Y324" s="532"/>
      <c r="Z324" s="532"/>
      <c r="AA324" s="532"/>
      <c r="AB324" s="532"/>
      <c r="AC324" s="532"/>
      <c r="AD324" s="532"/>
      <c r="AE324" s="532"/>
      <c r="AF324" s="532"/>
      <c r="AG324" s="532"/>
      <c r="AH324" s="532"/>
      <c r="AI324" s="532"/>
      <c r="AJ324" s="532"/>
      <c r="AK324" s="532"/>
      <c r="AL324" s="18"/>
      <c r="AM324" s="523"/>
      <c r="AN324" s="523"/>
      <c r="AO324" s="523"/>
      <c r="AP324" s="525"/>
      <c r="AQ324" s="570"/>
    </row>
    <row r="325" spans="1:43" s="45" customFormat="1" ht="11.1" customHeight="1" x14ac:dyDescent="0.15">
      <c r="B325" s="118" t="s">
        <v>1777</v>
      </c>
      <c r="C325" s="569" t="s">
        <v>1958</v>
      </c>
      <c r="D325" s="569"/>
      <c r="E325" s="569"/>
      <c r="F325" s="569"/>
      <c r="G325" s="569"/>
      <c r="H325" s="569"/>
      <c r="I325" s="569"/>
      <c r="J325" s="569"/>
      <c r="K325" s="569"/>
      <c r="L325" s="569"/>
      <c r="M325" s="569"/>
      <c r="N325" s="569"/>
      <c r="O325" s="569"/>
      <c r="P325" s="76"/>
      <c r="S325" s="523"/>
      <c r="T325" s="523"/>
      <c r="U325" s="546"/>
      <c r="V325" s="539"/>
      <c r="W325" s="534"/>
      <c r="X325" s="34"/>
      <c r="Y325" s="34"/>
      <c r="Z325" s="34"/>
      <c r="AA325" s="34"/>
      <c r="AB325" s="34"/>
      <c r="AC325" s="34"/>
      <c r="AD325" s="34"/>
      <c r="AE325" s="34"/>
      <c r="AF325" s="34"/>
      <c r="AG325" s="34"/>
      <c r="AH325" s="34"/>
      <c r="AI325" s="34"/>
      <c r="AJ325" s="18"/>
      <c r="AK325" s="18"/>
      <c r="AL325" s="18"/>
      <c r="AM325" s="534" t="s">
        <v>1673</v>
      </c>
      <c r="AN325" s="534"/>
      <c r="AO325" s="534"/>
      <c r="AP325" s="562"/>
      <c r="AQ325" s="570"/>
    </row>
    <row r="326" spans="1:43" s="45" customFormat="1" ht="11.1" customHeight="1" x14ac:dyDescent="0.15">
      <c r="T326" s="525"/>
      <c r="U326" s="546"/>
      <c r="V326" s="539"/>
      <c r="W326" s="18"/>
      <c r="X326" s="18"/>
      <c r="Y326" s="18"/>
      <c r="Z326" s="18"/>
      <c r="AA326" s="18"/>
      <c r="AB326" s="18"/>
      <c r="AC326" s="18"/>
      <c r="AD326" s="18"/>
      <c r="AE326" s="18"/>
      <c r="AF326" s="18"/>
      <c r="AG326" s="18"/>
      <c r="AH326" s="18"/>
      <c r="AI326" s="18"/>
      <c r="AJ326" s="18"/>
      <c r="AK326" s="18"/>
      <c r="AL326" s="534"/>
      <c r="AM326" s="534"/>
      <c r="AN326" s="534"/>
      <c r="AO326" s="539"/>
      <c r="AP326" s="525"/>
      <c r="AQ326" s="570"/>
    </row>
    <row r="327" spans="1:43" s="45" customFormat="1" ht="11.1" customHeight="1" x14ac:dyDescent="0.15">
      <c r="B327" s="118" t="s">
        <v>1781</v>
      </c>
      <c r="C327" s="18" t="s">
        <v>1784</v>
      </c>
      <c r="D327" s="18"/>
      <c r="E327" s="18"/>
      <c r="F327" s="18"/>
      <c r="G327" s="18"/>
      <c r="H327" s="18"/>
      <c r="I327" s="18"/>
      <c r="J327" s="18"/>
      <c r="K327" s="18"/>
      <c r="L327" s="18"/>
      <c r="M327" s="18"/>
      <c r="N327" s="18"/>
      <c r="O327" s="18"/>
      <c r="P327" s="18"/>
      <c r="Q327" s="18"/>
      <c r="R327" s="18"/>
      <c r="S327" s="18"/>
      <c r="T327" s="527"/>
      <c r="U327" s="530"/>
      <c r="V327" s="539"/>
      <c r="W327" s="118"/>
      <c r="X327" s="532" t="s">
        <v>1959</v>
      </c>
      <c r="Y327" s="532"/>
      <c r="Z327" s="532"/>
      <c r="AA327" s="532"/>
      <c r="AB327" s="532"/>
      <c r="AC327" s="532"/>
      <c r="AD327" s="532"/>
      <c r="AE327" s="532"/>
      <c r="AF327" s="532"/>
      <c r="AG327" s="532"/>
      <c r="AH327" s="532"/>
      <c r="AI327" s="532"/>
      <c r="AJ327" s="532"/>
      <c r="AK327" s="532"/>
      <c r="AL327" s="18"/>
      <c r="AM327" s="18"/>
      <c r="AN327" s="523"/>
      <c r="AO327" s="523"/>
      <c r="AP327" s="562"/>
      <c r="AQ327" s="570"/>
    </row>
    <row r="328" spans="1:43" s="45" customFormat="1" ht="11.1" customHeight="1" x14ac:dyDescent="0.2">
      <c r="B328" s="9"/>
      <c r="C328" s="18"/>
      <c r="D328" s="532" t="s">
        <v>1960</v>
      </c>
      <c r="E328" s="532"/>
      <c r="F328" s="532"/>
      <c r="G328" s="532"/>
      <c r="H328" s="532"/>
      <c r="I328" s="532"/>
      <c r="J328" s="532"/>
      <c r="K328" s="532"/>
      <c r="L328" s="532"/>
      <c r="M328" s="532"/>
      <c r="N328" s="532"/>
      <c r="O328" s="532"/>
      <c r="P328" s="532"/>
      <c r="Q328" s="18"/>
      <c r="R328" s="523"/>
      <c r="S328" s="523"/>
      <c r="T328" s="523"/>
      <c r="U328" s="530"/>
      <c r="V328" s="539"/>
      <c r="W328" s="118"/>
      <c r="X328" s="18"/>
      <c r="Y328" s="18" t="s">
        <v>1894</v>
      </c>
      <c r="Z328" s="532"/>
      <c r="AA328" s="532"/>
      <c r="AB328" s="532"/>
      <c r="AC328" s="532"/>
      <c r="AD328" s="532"/>
      <c r="AE328" s="532"/>
      <c r="AF328" s="532"/>
      <c r="AG328" s="532"/>
      <c r="AH328" s="532"/>
      <c r="AI328" s="532"/>
      <c r="AJ328" s="18"/>
      <c r="AK328" s="18"/>
      <c r="AL328" s="18"/>
      <c r="AO328" s="539"/>
      <c r="AP328" s="525"/>
      <c r="AQ328" s="570"/>
    </row>
    <row r="329" spans="1:43" s="45" customFormat="1" ht="11.1" customHeight="1" x14ac:dyDescent="0.2">
      <c r="B329" s="9"/>
      <c r="C329" s="18"/>
      <c r="D329" s="532"/>
      <c r="E329" s="532"/>
      <c r="F329" s="532"/>
      <c r="G329" s="532"/>
      <c r="H329" s="532"/>
      <c r="I329" s="532"/>
      <c r="J329" s="532"/>
      <c r="K329" s="532"/>
      <c r="L329" s="532"/>
      <c r="M329" s="532"/>
      <c r="N329" s="532"/>
      <c r="O329" s="532"/>
      <c r="P329" s="532"/>
      <c r="Q329" s="18"/>
      <c r="R329" s="534" t="s">
        <v>1673</v>
      </c>
      <c r="S329" s="534"/>
      <c r="T329" s="534"/>
      <c r="U329" s="530"/>
      <c r="V329" s="539"/>
      <c r="W329" s="118"/>
      <c r="X329" s="18"/>
      <c r="Y329" s="18" t="s">
        <v>1924</v>
      </c>
      <c r="Z329" s="532"/>
      <c r="AA329" s="532"/>
      <c r="AB329" s="532"/>
      <c r="AC329" s="532"/>
      <c r="AD329" s="532"/>
      <c r="AE329" s="532"/>
      <c r="AF329" s="532"/>
      <c r="AG329" s="532"/>
      <c r="AH329" s="532"/>
      <c r="AI329" s="532"/>
      <c r="AJ329" s="18"/>
      <c r="AK329" s="18"/>
      <c r="AL329" s="18"/>
      <c r="AO329" s="539"/>
      <c r="AP329" s="562"/>
      <c r="AQ329" s="570"/>
    </row>
    <row r="330" spans="1:43" s="45" customFormat="1" ht="11.1" customHeight="1" x14ac:dyDescent="0.2">
      <c r="B330" s="9"/>
      <c r="C330" s="18"/>
      <c r="D330" s="532" t="s">
        <v>1961</v>
      </c>
      <c r="E330" s="532"/>
      <c r="F330" s="532"/>
      <c r="G330" s="532"/>
      <c r="H330" s="532"/>
      <c r="I330" s="532"/>
      <c r="J330" s="532"/>
      <c r="K330" s="532"/>
      <c r="L330" s="532"/>
      <c r="M330" s="532"/>
      <c r="N330" s="532"/>
      <c r="O330" s="532"/>
      <c r="P330" s="532"/>
      <c r="Q330" s="18"/>
      <c r="R330" s="523"/>
      <c r="S330" s="523"/>
      <c r="T330" s="523"/>
      <c r="U330" s="530"/>
      <c r="V330" s="539"/>
      <c r="W330" s="118"/>
      <c r="X330" s="18"/>
      <c r="Y330" s="18" t="s">
        <v>1897</v>
      </c>
      <c r="Z330" s="532"/>
      <c r="AA330" s="532"/>
      <c r="AB330" s="532"/>
      <c r="AC330" s="532"/>
      <c r="AD330" s="532"/>
      <c r="AE330" s="532"/>
      <c r="AF330" s="532"/>
      <c r="AG330" s="532"/>
      <c r="AH330" s="532"/>
      <c r="AI330" s="532"/>
      <c r="AJ330" s="18"/>
      <c r="AK330" s="18"/>
      <c r="AL330" s="18"/>
      <c r="AO330" s="539"/>
      <c r="AP330" s="570"/>
      <c r="AQ330" s="570"/>
    </row>
    <row r="331" spans="1:43" s="45" customFormat="1" ht="11.1" customHeight="1" x14ac:dyDescent="0.2">
      <c r="A331" s="512"/>
      <c r="B331" s="9"/>
      <c r="C331" s="18"/>
      <c r="D331" s="532"/>
      <c r="E331" s="532"/>
      <c r="F331" s="532"/>
      <c r="G331" s="532"/>
      <c r="H331" s="532"/>
      <c r="I331" s="532"/>
      <c r="J331" s="532"/>
      <c r="K331" s="532"/>
      <c r="L331" s="532"/>
      <c r="M331" s="532"/>
      <c r="N331" s="532"/>
      <c r="O331" s="532"/>
      <c r="P331" s="532"/>
      <c r="Q331" s="18"/>
      <c r="R331" s="534" t="s">
        <v>1673</v>
      </c>
      <c r="S331" s="534"/>
      <c r="T331" s="534"/>
      <c r="U331" s="530"/>
      <c r="V331" s="539"/>
      <c r="W331" s="118"/>
      <c r="X331" s="18"/>
      <c r="Y331" s="18" t="s">
        <v>1899</v>
      </c>
      <c r="Z331" s="532"/>
      <c r="AA331" s="532"/>
      <c r="AB331" s="532"/>
      <c r="AC331" s="532"/>
      <c r="AD331" s="532"/>
      <c r="AE331" s="532"/>
      <c r="AF331" s="532"/>
      <c r="AG331" s="532"/>
      <c r="AH331" s="532"/>
      <c r="AI331" s="532"/>
      <c r="AJ331" s="18"/>
      <c r="AK331" s="18"/>
      <c r="AL331" s="18"/>
      <c r="AO331" s="539"/>
      <c r="AP331" s="570"/>
      <c r="AQ331" s="570"/>
    </row>
    <row r="332" spans="1:43" s="45" customFormat="1" ht="11.1" customHeight="1" x14ac:dyDescent="0.2">
      <c r="A332" s="512"/>
      <c r="B332" s="9"/>
      <c r="C332" s="18"/>
      <c r="D332" s="532" t="s">
        <v>1962</v>
      </c>
      <c r="E332" s="532"/>
      <c r="F332" s="532"/>
      <c r="G332" s="532"/>
      <c r="H332" s="532"/>
      <c r="I332" s="532"/>
      <c r="J332" s="532"/>
      <c r="K332" s="532"/>
      <c r="L332" s="532"/>
      <c r="M332" s="532"/>
      <c r="N332" s="532"/>
      <c r="O332" s="532"/>
      <c r="P332" s="532"/>
      <c r="Q332" s="18"/>
      <c r="R332" s="523"/>
      <c r="S332" s="523"/>
      <c r="T332" s="523"/>
      <c r="U332" s="530"/>
      <c r="V332" s="539"/>
      <c r="W332" s="118"/>
      <c r="X332" s="18"/>
      <c r="Y332" s="18" t="s">
        <v>1900</v>
      </c>
      <c r="Z332" s="532"/>
      <c r="AA332" s="532"/>
      <c r="AB332" s="532"/>
      <c r="AC332" s="532"/>
      <c r="AD332" s="532"/>
      <c r="AE332" s="532"/>
      <c r="AF332" s="532"/>
      <c r="AG332" s="532"/>
      <c r="AH332" s="532"/>
      <c r="AI332" s="532"/>
      <c r="AJ332" s="18"/>
      <c r="AK332" s="18"/>
      <c r="AL332" s="18"/>
      <c r="AO332" s="539"/>
      <c r="AP332" s="570"/>
      <c r="AQ332" s="570"/>
    </row>
    <row r="333" spans="1:43" s="45" customFormat="1" ht="11.1" customHeight="1" x14ac:dyDescent="0.2">
      <c r="A333" s="512"/>
      <c r="B333" s="9"/>
      <c r="C333" s="534"/>
      <c r="D333" s="34"/>
      <c r="E333" s="34"/>
      <c r="F333" s="34"/>
      <c r="G333" s="34"/>
      <c r="H333" s="34"/>
      <c r="I333" s="34"/>
      <c r="J333" s="34"/>
      <c r="K333" s="34"/>
      <c r="L333" s="34"/>
      <c r="M333" s="34"/>
      <c r="N333" s="34"/>
      <c r="O333" s="18"/>
      <c r="P333" s="18"/>
      <c r="Q333" s="18"/>
      <c r="R333" s="534" t="s">
        <v>1673</v>
      </c>
      <c r="S333" s="534"/>
      <c r="T333" s="534"/>
      <c r="U333" s="530"/>
      <c r="W333" s="34"/>
      <c r="X333" s="542"/>
      <c r="Y333" s="76"/>
      <c r="Z333" s="76"/>
      <c r="AA333" s="76"/>
      <c r="AB333" s="76"/>
      <c r="AC333" s="76"/>
      <c r="AD333" s="76"/>
      <c r="AE333" s="76"/>
      <c r="AF333" s="76"/>
      <c r="AG333" s="76"/>
      <c r="AH333" s="76"/>
      <c r="AI333" s="76"/>
      <c r="AM333" s="542"/>
      <c r="AN333" s="542"/>
      <c r="AO333" s="542"/>
      <c r="AP333" s="570"/>
      <c r="AQ333" s="570"/>
    </row>
    <row r="334" spans="1:43" s="45" customFormat="1" ht="11.1" customHeight="1" x14ac:dyDescent="0.2">
      <c r="A334" s="512"/>
      <c r="B334" s="18"/>
      <c r="C334" s="18"/>
      <c r="D334" s="18"/>
      <c r="E334" s="18"/>
      <c r="F334" s="18"/>
      <c r="G334" s="18"/>
      <c r="H334" s="18"/>
      <c r="I334" s="18"/>
      <c r="J334" s="18"/>
      <c r="K334" s="18"/>
      <c r="L334" s="18"/>
      <c r="M334" s="18"/>
      <c r="N334" s="18"/>
      <c r="O334" s="18"/>
      <c r="P334" s="18"/>
      <c r="Q334" s="18"/>
      <c r="R334" s="18"/>
      <c r="S334" s="18"/>
      <c r="T334" s="539"/>
      <c r="U334" s="530"/>
      <c r="W334" s="118"/>
      <c r="X334" s="18" t="s">
        <v>1963</v>
      </c>
      <c r="Y334" s="18"/>
      <c r="Z334" s="532"/>
      <c r="AA334" s="532"/>
      <c r="AB334" s="532"/>
      <c r="AC334" s="532"/>
      <c r="AD334" s="532"/>
      <c r="AE334" s="532"/>
      <c r="AF334" s="532"/>
      <c r="AG334" s="532"/>
      <c r="AH334" s="532"/>
      <c r="AI334" s="532"/>
      <c r="AJ334" s="18"/>
      <c r="AK334" s="18"/>
      <c r="AL334" s="18"/>
      <c r="AO334" s="539"/>
      <c r="AP334" s="584"/>
      <c r="AQ334" s="570"/>
    </row>
    <row r="335" spans="1:43" s="45" customFormat="1" ht="11.1" customHeight="1" x14ac:dyDescent="0.15">
      <c r="B335" s="118" t="s">
        <v>1783</v>
      </c>
      <c r="C335" s="532" t="s">
        <v>1964</v>
      </c>
      <c r="D335" s="532"/>
      <c r="E335" s="532"/>
      <c r="F335" s="532"/>
      <c r="G335" s="532"/>
      <c r="H335" s="532"/>
      <c r="I335" s="532"/>
      <c r="J335" s="532"/>
      <c r="K335" s="532"/>
      <c r="L335" s="532"/>
      <c r="M335" s="532"/>
      <c r="N335" s="532"/>
      <c r="O335" s="532"/>
      <c r="P335" s="532"/>
      <c r="Q335" s="18"/>
      <c r="R335" s="18"/>
      <c r="S335" s="523"/>
      <c r="T335" s="541"/>
      <c r="U335" s="530"/>
      <c r="W335" s="118"/>
      <c r="X335" s="18"/>
      <c r="Y335" s="532" t="s">
        <v>1871</v>
      </c>
      <c r="Z335" s="532"/>
      <c r="AA335" s="532"/>
      <c r="AB335" s="532"/>
      <c r="AC335" s="532"/>
      <c r="AD335" s="532"/>
      <c r="AE335" s="532"/>
      <c r="AF335" s="532"/>
      <c r="AG335" s="532"/>
      <c r="AH335" s="532"/>
      <c r="AI335" s="532"/>
      <c r="AJ335" s="532"/>
      <c r="AK335" s="532"/>
      <c r="AL335" s="18"/>
      <c r="AM335" s="18"/>
      <c r="AN335" s="533"/>
      <c r="AO335" s="547" t="s">
        <v>1712</v>
      </c>
      <c r="AP335" s="571"/>
      <c r="AQ335" s="570"/>
    </row>
    <row r="336" spans="1:43" s="45" customFormat="1" ht="11.1" customHeight="1" x14ac:dyDescent="0.2">
      <c r="A336" s="512"/>
      <c r="B336" s="118"/>
      <c r="C336" s="18"/>
      <c r="D336" s="18"/>
      <c r="E336" s="18"/>
      <c r="F336" s="18"/>
      <c r="G336" s="18"/>
      <c r="H336" s="18"/>
      <c r="I336" s="18"/>
      <c r="J336" s="18"/>
      <c r="K336" s="18"/>
      <c r="L336" s="18"/>
      <c r="M336" s="18"/>
      <c r="N336" s="18"/>
      <c r="O336" s="18"/>
      <c r="P336" s="18"/>
      <c r="Q336" s="18"/>
      <c r="R336" s="18"/>
      <c r="S336" s="534" t="s">
        <v>1679</v>
      </c>
      <c r="T336" s="534"/>
      <c r="U336" s="530"/>
      <c r="W336" s="18"/>
      <c r="X336" s="18"/>
      <c r="Y336" s="532" t="s">
        <v>1873</v>
      </c>
      <c r="Z336" s="532"/>
      <c r="AA336" s="532"/>
      <c r="AB336" s="532"/>
      <c r="AC336" s="532"/>
      <c r="AD336" s="532"/>
      <c r="AE336" s="532"/>
      <c r="AF336" s="532"/>
      <c r="AG336" s="532"/>
      <c r="AH336" s="532"/>
      <c r="AI336" s="532"/>
      <c r="AJ336" s="532"/>
      <c r="AK336" s="532"/>
      <c r="AL336" s="18"/>
      <c r="AM336" s="18"/>
      <c r="AN336" s="582"/>
      <c r="AO336" s="547" t="s">
        <v>1715</v>
      </c>
      <c r="AP336" s="571"/>
      <c r="AQ336" s="570"/>
    </row>
    <row r="337" spans="1:43" s="45" customFormat="1" ht="11.1" customHeight="1" x14ac:dyDescent="0.2">
      <c r="A337" s="512"/>
      <c r="B337" s="118"/>
      <c r="C337" s="18"/>
      <c r="D337" s="18"/>
      <c r="E337" s="18"/>
      <c r="F337" s="18"/>
      <c r="G337" s="18"/>
      <c r="H337" s="18"/>
      <c r="I337" s="18"/>
      <c r="J337" s="18"/>
      <c r="K337" s="18"/>
      <c r="L337" s="18"/>
      <c r="M337" s="18"/>
      <c r="N337" s="18"/>
      <c r="O337" s="18"/>
      <c r="P337" s="18"/>
      <c r="Q337" s="18"/>
      <c r="R337" s="18"/>
      <c r="S337" s="18"/>
      <c r="T337" s="34"/>
      <c r="U337" s="530"/>
      <c r="V337" s="562"/>
      <c r="W337" s="124"/>
      <c r="Y337" s="569" t="s">
        <v>1874</v>
      </c>
      <c r="Z337" s="569"/>
      <c r="AA337" s="569"/>
      <c r="AB337" s="569"/>
      <c r="AC337" s="569"/>
      <c r="AD337" s="569"/>
      <c r="AE337" s="569"/>
      <c r="AF337" s="569"/>
      <c r="AG337" s="569"/>
      <c r="AH337" s="569"/>
      <c r="AI337" s="569"/>
      <c r="AJ337" s="569"/>
      <c r="AK337" s="569"/>
      <c r="AN337" s="533"/>
      <c r="AO337" s="547" t="s">
        <v>1717</v>
      </c>
      <c r="AP337" s="571"/>
      <c r="AQ337" s="570"/>
    </row>
    <row r="338" spans="1:43" s="45" customFormat="1" ht="11.1" customHeight="1" x14ac:dyDescent="0.15">
      <c r="B338" s="118" t="s">
        <v>1965</v>
      </c>
      <c r="C338" s="532" t="s">
        <v>1966</v>
      </c>
      <c r="D338" s="532"/>
      <c r="E338" s="532"/>
      <c r="F338" s="532"/>
      <c r="G338" s="532"/>
      <c r="H338" s="532"/>
      <c r="I338" s="532"/>
      <c r="J338" s="532"/>
      <c r="K338" s="532"/>
      <c r="L338" s="532"/>
      <c r="M338" s="532"/>
      <c r="N338" s="532"/>
      <c r="O338" s="532"/>
      <c r="P338" s="586"/>
      <c r="Q338" s="40"/>
      <c r="R338" s="40"/>
      <c r="S338" s="523"/>
      <c r="T338" s="523"/>
      <c r="U338" s="530"/>
      <c r="W338" s="568"/>
      <c r="X338" s="568"/>
      <c r="Y338" s="568"/>
      <c r="Z338" s="568"/>
      <c r="AA338" s="568"/>
      <c r="AB338" s="568"/>
      <c r="AC338" s="568"/>
      <c r="AD338" s="568"/>
      <c r="AE338" s="568"/>
      <c r="AF338" s="568"/>
      <c r="AG338" s="568"/>
      <c r="AH338" s="568"/>
      <c r="AI338" s="568"/>
      <c r="AJ338" s="568"/>
      <c r="AK338" s="568"/>
      <c r="AL338" s="568"/>
      <c r="AM338" s="568"/>
      <c r="AN338" s="568"/>
      <c r="AO338" s="583"/>
      <c r="AP338" s="571"/>
      <c r="AQ338" s="570"/>
    </row>
    <row r="339" spans="1:43" s="45" customFormat="1" ht="11.1" customHeight="1" x14ac:dyDescent="0.2">
      <c r="A339" s="512"/>
      <c r="B339" s="18"/>
      <c r="C339" s="18"/>
      <c r="D339" s="18"/>
      <c r="E339" s="18"/>
      <c r="F339" s="18"/>
      <c r="G339" s="18"/>
      <c r="H339" s="18"/>
      <c r="I339" s="18"/>
      <c r="J339" s="18"/>
      <c r="K339" s="18"/>
      <c r="L339" s="18"/>
      <c r="M339" s="18"/>
      <c r="N339" s="18"/>
      <c r="O339" s="18"/>
      <c r="P339" s="18"/>
      <c r="Q339" s="534" t="s">
        <v>1680</v>
      </c>
      <c r="R339" s="534"/>
      <c r="S339" s="534"/>
      <c r="T339" s="534"/>
      <c r="U339" s="530"/>
      <c r="W339" s="464"/>
      <c r="X339" s="18" t="s">
        <v>1967</v>
      </c>
      <c r="Y339" s="18"/>
      <c r="Z339" s="18"/>
      <c r="AA339" s="464"/>
      <c r="AB339" s="464"/>
      <c r="AC339" s="464"/>
      <c r="AD339" s="464"/>
      <c r="AE339" s="464"/>
      <c r="AF339" s="464"/>
      <c r="AG339" s="464"/>
      <c r="AH339" s="464"/>
      <c r="AI339" s="464"/>
      <c r="AJ339" s="464"/>
      <c r="AK339" s="464"/>
      <c r="AL339" s="464"/>
      <c r="AM339" s="464"/>
      <c r="AN339" s="464"/>
      <c r="AO339" s="557"/>
      <c r="AP339" s="571"/>
      <c r="AQ339" s="570"/>
    </row>
    <row r="340" spans="1:43" s="45" customFormat="1" ht="11.1" customHeight="1" x14ac:dyDescent="0.2">
      <c r="A340" s="512"/>
      <c r="B340" s="18"/>
      <c r="C340" s="18"/>
      <c r="D340" s="18"/>
      <c r="E340" s="18"/>
      <c r="F340" s="18"/>
      <c r="G340" s="18"/>
      <c r="H340" s="18"/>
      <c r="I340" s="18"/>
      <c r="J340" s="18"/>
      <c r="K340" s="18"/>
      <c r="L340" s="18"/>
      <c r="M340" s="18"/>
      <c r="N340" s="18"/>
      <c r="O340" s="18"/>
      <c r="P340" s="18"/>
      <c r="Q340" s="534"/>
      <c r="R340" s="534"/>
      <c r="S340" s="534"/>
      <c r="T340" s="534"/>
      <c r="U340" s="530"/>
      <c r="V340" s="512"/>
      <c r="W340" s="464"/>
      <c r="X340" s="464"/>
      <c r="Y340" s="532" t="s">
        <v>1877</v>
      </c>
      <c r="Z340" s="532"/>
      <c r="AA340" s="532"/>
      <c r="AB340" s="532"/>
      <c r="AC340" s="532"/>
      <c r="AD340" s="532"/>
      <c r="AE340" s="532"/>
      <c r="AF340" s="532"/>
      <c r="AG340" s="532"/>
      <c r="AH340" s="532"/>
      <c r="AI340" s="532"/>
      <c r="AJ340" s="532"/>
      <c r="AK340" s="532"/>
      <c r="AL340" s="464"/>
      <c r="AM340" s="18"/>
      <c r="AN340" s="585"/>
      <c r="AO340" s="547" t="s">
        <v>1712</v>
      </c>
      <c r="AP340" s="570"/>
      <c r="AQ340" s="570"/>
    </row>
    <row r="341" spans="1:43" s="45" customFormat="1" ht="11.1" customHeight="1" x14ac:dyDescent="0.2">
      <c r="A341" s="512"/>
      <c r="B341" s="118" t="s">
        <v>1968</v>
      </c>
      <c r="C341" s="18" t="s">
        <v>1969</v>
      </c>
      <c r="D341" s="18"/>
      <c r="E341" s="18"/>
      <c r="F341" s="18"/>
      <c r="G341" s="18"/>
      <c r="H341" s="18"/>
      <c r="I341" s="18"/>
      <c r="J341" s="18"/>
      <c r="K341" s="18"/>
      <c r="L341" s="18"/>
      <c r="M341" s="18"/>
      <c r="N341" s="18"/>
      <c r="O341" s="18"/>
      <c r="P341" s="18"/>
      <c r="Q341" s="18"/>
      <c r="R341" s="18"/>
      <c r="S341" s="18"/>
      <c r="T341" s="76"/>
      <c r="U341" s="530"/>
      <c r="V341" s="512"/>
      <c r="W341" s="464"/>
      <c r="X341" s="464"/>
      <c r="Y341" s="18" t="s">
        <v>1878</v>
      </c>
      <c r="Z341" s="18"/>
      <c r="AA341" s="18"/>
      <c r="AB341" s="464"/>
      <c r="AC341" s="464"/>
      <c r="AD341" s="464"/>
      <c r="AE341" s="464"/>
      <c r="AF341" s="464"/>
      <c r="AG341" s="464"/>
      <c r="AH341" s="464"/>
      <c r="AI341" s="464"/>
      <c r="AJ341" s="464"/>
      <c r="AK341" s="464"/>
      <c r="AL341" s="464"/>
      <c r="AM341" s="18"/>
      <c r="AN341" s="464"/>
      <c r="AO341" s="464"/>
      <c r="AP341" s="525"/>
      <c r="AQ341" s="570"/>
    </row>
    <row r="342" spans="1:43" s="45" customFormat="1" ht="11.1" customHeight="1" x14ac:dyDescent="0.2">
      <c r="A342" s="512"/>
      <c r="B342" s="118"/>
      <c r="C342" s="18"/>
      <c r="D342" s="532" t="s">
        <v>1970</v>
      </c>
      <c r="E342" s="532"/>
      <c r="F342" s="532"/>
      <c r="G342" s="532"/>
      <c r="H342" s="532"/>
      <c r="I342" s="532"/>
      <c r="J342" s="532"/>
      <c r="K342" s="532"/>
      <c r="L342" s="532"/>
      <c r="M342" s="532"/>
      <c r="N342" s="532"/>
      <c r="O342" s="532"/>
      <c r="P342" s="532"/>
      <c r="Q342" s="18"/>
      <c r="R342" s="18"/>
      <c r="S342" s="119"/>
      <c r="T342" s="119">
        <v>1</v>
      </c>
      <c r="U342" s="530"/>
      <c r="V342" s="512"/>
      <c r="W342" s="464"/>
      <c r="X342" s="464"/>
      <c r="Y342" s="532" t="s">
        <v>1879</v>
      </c>
      <c r="Z342" s="532"/>
      <c r="AA342" s="532"/>
      <c r="AB342" s="532"/>
      <c r="AC342" s="532"/>
      <c r="AD342" s="532"/>
      <c r="AE342" s="532"/>
      <c r="AF342" s="532"/>
      <c r="AG342" s="532"/>
      <c r="AH342" s="532"/>
      <c r="AI342" s="532"/>
      <c r="AJ342" s="532"/>
      <c r="AK342" s="532"/>
      <c r="AL342" s="464"/>
      <c r="AM342" s="18"/>
      <c r="AN342" s="585"/>
      <c r="AO342" s="547" t="s">
        <v>1715</v>
      </c>
      <c r="AP342" s="525"/>
      <c r="AQ342" s="570"/>
    </row>
    <row r="343" spans="1:43" s="45" customFormat="1" ht="11.1" customHeight="1" x14ac:dyDescent="0.2">
      <c r="A343" s="512"/>
      <c r="B343" s="118"/>
      <c r="C343" s="18"/>
      <c r="D343" s="18" t="s">
        <v>1971</v>
      </c>
      <c r="E343" s="532"/>
      <c r="F343" s="532"/>
      <c r="G343" s="532"/>
      <c r="H343" s="532"/>
      <c r="I343" s="532"/>
      <c r="J343" s="532"/>
      <c r="K343" s="532"/>
      <c r="L343" s="532"/>
      <c r="M343" s="532"/>
      <c r="N343" s="532"/>
      <c r="O343" s="532"/>
      <c r="P343" s="532"/>
      <c r="Q343" s="18"/>
      <c r="R343" s="18"/>
      <c r="S343" s="51"/>
      <c r="T343" s="51"/>
      <c r="U343" s="538"/>
      <c r="V343" s="512"/>
      <c r="W343" s="464"/>
      <c r="X343" s="464"/>
      <c r="Y343" s="18" t="s">
        <v>1880</v>
      </c>
      <c r="Z343" s="532"/>
      <c r="AA343" s="532"/>
      <c r="AB343" s="532"/>
      <c r="AC343" s="532"/>
      <c r="AD343" s="532"/>
      <c r="AE343" s="532"/>
      <c r="AF343" s="532"/>
      <c r="AG343" s="532"/>
      <c r="AH343" s="532"/>
      <c r="AI343" s="532"/>
      <c r="AJ343" s="532"/>
      <c r="AK343" s="532"/>
      <c r="AL343" s="464"/>
      <c r="AN343" s="568"/>
      <c r="AO343" s="548"/>
      <c r="AP343" s="525"/>
      <c r="AQ343" s="570"/>
    </row>
    <row r="344" spans="1:43" s="45" customFormat="1" ht="11.1" customHeight="1" x14ac:dyDescent="0.2">
      <c r="A344" s="512"/>
      <c r="B344" s="118"/>
      <c r="C344" s="18"/>
      <c r="D344" s="532" t="s">
        <v>1972</v>
      </c>
      <c r="E344" s="532"/>
      <c r="F344" s="532"/>
      <c r="G344" s="532"/>
      <c r="H344" s="532"/>
      <c r="I344" s="532"/>
      <c r="J344" s="532"/>
      <c r="K344" s="532"/>
      <c r="L344" s="532"/>
      <c r="M344" s="532"/>
      <c r="N344" s="532"/>
      <c r="O344" s="532"/>
      <c r="P344" s="532"/>
      <c r="Q344" s="18"/>
      <c r="R344" s="18"/>
      <c r="S344" s="119"/>
      <c r="T344" s="119">
        <v>3</v>
      </c>
      <c r="U344" s="538"/>
      <c r="V344" s="512"/>
      <c r="W344" s="464"/>
      <c r="X344" s="464"/>
      <c r="Y344" s="532" t="s">
        <v>1882</v>
      </c>
      <c r="Z344" s="532"/>
      <c r="AA344" s="532"/>
      <c r="AB344" s="532"/>
      <c r="AC344" s="532"/>
      <c r="AD344" s="532"/>
      <c r="AE344" s="532"/>
      <c r="AF344" s="532"/>
      <c r="AG344" s="532"/>
      <c r="AH344" s="532"/>
      <c r="AI344" s="532"/>
      <c r="AJ344" s="532"/>
      <c r="AK344" s="532"/>
      <c r="AL344" s="464"/>
      <c r="AM344" s="18"/>
      <c r="AN344" s="585"/>
      <c r="AO344" s="547" t="s">
        <v>1717</v>
      </c>
      <c r="AP344" s="570"/>
      <c r="AQ344" s="570"/>
    </row>
    <row r="345" spans="1:43" s="45" customFormat="1" ht="11.1" customHeight="1" x14ac:dyDescent="0.2">
      <c r="A345" s="512"/>
      <c r="B345" s="118"/>
      <c r="C345" s="18"/>
      <c r="D345" s="532" t="s">
        <v>1834</v>
      </c>
      <c r="E345" s="532"/>
      <c r="F345" s="532"/>
      <c r="G345" s="532"/>
      <c r="H345" s="532"/>
      <c r="I345" s="532"/>
      <c r="J345" s="532"/>
      <c r="K345" s="532"/>
      <c r="L345" s="532"/>
      <c r="M345" s="532"/>
      <c r="N345" s="532"/>
      <c r="O345" s="532"/>
      <c r="P345" s="532"/>
      <c r="Q345" s="18"/>
      <c r="R345" s="18"/>
      <c r="S345" s="119"/>
      <c r="T345" s="119">
        <v>2</v>
      </c>
      <c r="U345" s="530"/>
      <c r="V345" s="512"/>
      <c r="W345" s="464"/>
      <c r="X345" s="464"/>
      <c r="Y345" s="18" t="s">
        <v>1883</v>
      </c>
      <c r="Z345" s="532"/>
      <c r="AA345" s="532"/>
      <c r="AB345" s="532"/>
      <c r="AC345" s="532"/>
      <c r="AD345" s="532"/>
      <c r="AE345" s="532"/>
      <c r="AF345" s="532"/>
      <c r="AG345" s="532"/>
      <c r="AH345" s="532"/>
      <c r="AI345" s="532"/>
      <c r="AJ345" s="532"/>
      <c r="AK345" s="532"/>
      <c r="AL345" s="464"/>
      <c r="AN345" s="568"/>
      <c r="AO345" s="548"/>
      <c r="AP345" s="570"/>
      <c r="AQ345" s="570"/>
    </row>
    <row r="346" spans="1:43" s="45" customFormat="1" ht="11.1" customHeight="1" x14ac:dyDescent="0.2">
      <c r="A346" s="512"/>
      <c r="B346" s="118"/>
      <c r="C346" s="18"/>
      <c r="D346" s="18"/>
      <c r="E346" s="18"/>
      <c r="F346" s="18"/>
      <c r="G346" s="18"/>
      <c r="H346" s="18"/>
      <c r="I346" s="18"/>
      <c r="J346" s="18"/>
      <c r="K346" s="18"/>
      <c r="L346" s="18"/>
      <c r="M346" s="18"/>
      <c r="N346" s="18"/>
      <c r="O346" s="18"/>
      <c r="P346" s="18"/>
      <c r="Q346" s="18"/>
      <c r="R346" s="18"/>
      <c r="S346" s="18"/>
      <c r="U346" s="530"/>
      <c r="W346" s="464"/>
      <c r="X346" s="464"/>
      <c r="Y346" s="532" t="s">
        <v>1885</v>
      </c>
      <c r="Z346" s="532"/>
      <c r="AA346" s="532"/>
      <c r="AB346" s="532"/>
      <c r="AC346" s="532"/>
      <c r="AD346" s="532"/>
      <c r="AE346" s="532"/>
      <c r="AF346" s="532"/>
      <c r="AG346" s="532"/>
      <c r="AH346" s="532"/>
      <c r="AI346" s="532"/>
      <c r="AJ346" s="532"/>
      <c r="AK346" s="532"/>
      <c r="AL346" s="464"/>
      <c r="AM346" s="18"/>
      <c r="AN346" s="585"/>
      <c r="AO346" s="547" t="s">
        <v>1719</v>
      </c>
      <c r="AP346" s="570"/>
      <c r="AQ346" s="570"/>
    </row>
    <row r="347" spans="1:43" s="45" customFormat="1" ht="11.1" customHeight="1" x14ac:dyDescent="0.2">
      <c r="A347" s="512"/>
      <c r="B347" s="118" t="s">
        <v>1973</v>
      </c>
      <c r="C347" s="532" t="s">
        <v>1974</v>
      </c>
      <c r="D347" s="532"/>
      <c r="E347" s="532"/>
      <c r="F347" s="532"/>
      <c r="G347" s="532"/>
      <c r="H347" s="532"/>
      <c r="I347" s="532"/>
      <c r="J347" s="532"/>
      <c r="K347" s="532"/>
      <c r="L347" s="532"/>
      <c r="M347" s="532"/>
      <c r="N347" s="532"/>
      <c r="O347" s="532"/>
      <c r="P347" s="532"/>
      <c r="Q347" s="18"/>
      <c r="R347" s="18"/>
      <c r="S347" s="66"/>
      <c r="T347" s="523"/>
      <c r="U347" s="538"/>
      <c r="V347" s="512"/>
      <c r="W347" s="118"/>
      <c r="X347" s="18"/>
      <c r="Y347" s="532"/>
      <c r="Z347" s="532"/>
      <c r="AA347" s="532"/>
      <c r="AB347" s="532"/>
      <c r="AC347" s="532"/>
      <c r="AD347" s="532"/>
      <c r="AE347" s="532"/>
      <c r="AF347" s="532"/>
      <c r="AG347" s="532"/>
      <c r="AH347" s="532"/>
      <c r="AI347" s="532"/>
      <c r="AJ347" s="18"/>
      <c r="AK347" s="18"/>
      <c r="AL347" s="18"/>
      <c r="AO347" s="539"/>
      <c r="AP347" s="570"/>
      <c r="AQ347" s="570"/>
    </row>
    <row r="348" spans="1:43" s="45" customFormat="1" ht="11.1" customHeight="1" x14ac:dyDescent="0.2">
      <c r="A348" s="512"/>
      <c r="B348" s="532"/>
      <c r="C348" s="9"/>
      <c r="D348" s="532"/>
      <c r="E348" s="532"/>
      <c r="F348" s="532"/>
      <c r="G348" s="532"/>
      <c r="H348" s="532"/>
      <c r="I348" s="532"/>
      <c r="J348" s="532"/>
      <c r="K348" s="532"/>
      <c r="L348" s="532"/>
      <c r="M348" s="532"/>
      <c r="N348" s="532"/>
      <c r="O348" s="532"/>
      <c r="P348" s="532"/>
      <c r="Q348" s="18"/>
      <c r="R348" s="9"/>
      <c r="S348" s="18"/>
      <c r="U348" s="530"/>
      <c r="V348" s="512"/>
      <c r="W348" s="76"/>
      <c r="X348" s="586"/>
      <c r="Y348" s="76"/>
      <c r="Z348" s="586"/>
      <c r="AA348" s="76"/>
      <c r="AB348" s="586"/>
      <c r="AC348" s="76"/>
      <c r="AD348" s="586"/>
      <c r="AE348" s="76"/>
      <c r="AF348" s="586"/>
      <c r="AG348" s="76"/>
      <c r="AH348" s="586"/>
      <c r="AI348" s="76"/>
      <c r="AJ348" s="586"/>
      <c r="AK348" s="76"/>
      <c r="AL348" s="586"/>
      <c r="AM348" s="76"/>
      <c r="AN348" s="586"/>
      <c r="AO348" s="76"/>
      <c r="AP348" s="570"/>
      <c r="AQ348" s="570"/>
    </row>
    <row r="349" spans="1:43" s="45" customFormat="1" ht="11.1" customHeight="1" x14ac:dyDescent="0.2">
      <c r="A349" s="512"/>
      <c r="B349" s="532"/>
      <c r="C349" s="9"/>
      <c r="D349" s="532"/>
      <c r="E349" s="532"/>
      <c r="F349" s="532"/>
      <c r="G349" s="532"/>
      <c r="H349" s="532"/>
      <c r="I349" s="532"/>
      <c r="J349" s="532"/>
      <c r="K349" s="532"/>
      <c r="L349" s="532"/>
      <c r="M349" s="532"/>
      <c r="N349" s="532"/>
      <c r="O349" s="532"/>
      <c r="P349" s="532"/>
      <c r="Q349" s="18"/>
      <c r="R349" s="9"/>
      <c r="T349" s="527"/>
      <c r="U349" s="530"/>
      <c r="V349" s="512"/>
      <c r="W349" s="76"/>
      <c r="X349" s="76"/>
      <c r="Y349" s="76"/>
      <c r="Z349" s="76"/>
      <c r="AA349" s="76"/>
      <c r="AB349" s="76"/>
      <c r="AC349" s="76"/>
      <c r="AD349" s="76"/>
      <c r="AE349" s="76"/>
      <c r="AF349" s="76"/>
      <c r="AG349" s="76"/>
      <c r="AH349" s="76"/>
      <c r="AI349" s="76"/>
      <c r="AJ349" s="76"/>
      <c r="AK349" s="76"/>
      <c r="AL349" s="76"/>
      <c r="AM349" s="76"/>
      <c r="AN349" s="76"/>
      <c r="AO349" s="76"/>
      <c r="AP349" s="570"/>
      <c r="AQ349" s="570"/>
    </row>
    <row r="350" spans="1:43" s="45" customFormat="1" ht="11.1" customHeight="1" x14ac:dyDescent="0.2">
      <c r="A350" s="512"/>
      <c r="B350" s="532"/>
      <c r="C350" s="9"/>
      <c r="D350" s="532"/>
      <c r="E350" s="532"/>
      <c r="F350" s="532"/>
      <c r="G350" s="532"/>
      <c r="H350" s="532"/>
      <c r="I350" s="532"/>
      <c r="J350" s="532"/>
      <c r="K350" s="532"/>
      <c r="L350" s="532"/>
      <c r="M350" s="532"/>
      <c r="N350" s="532"/>
      <c r="O350" s="532"/>
      <c r="P350" s="532"/>
      <c r="Q350" s="18"/>
      <c r="R350" s="9"/>
      <c r="T350" s="527"/>
      <c r="U350" s="530"/>
      <c r="V350" s="512"/>
      <c r="W350" s="118"/>
      <c r="X350" s="532"/>
      <c r="Y350" s="118"/>
      <c r="Z350" s="532"/>
      <c r="AA350" s="118"/>
      <c r="AB350" s="532"/>
      <c r="AC350" s="118"/>
      <c r="AD350" s="532"/>
      <c r="AE350" s="118"/>
      <c r="AF350" s="532"/>
      <c r="AG350" s="118"/>
      <c r="AH350" s="532"/>
      <c r="AI350" s="118"/>
      <c r="AJ350" s="532"/>
      <c r="AK350" s="118"/>
      <c r="AL350" s="532"/>
      <c r="AM350" s="118"/>
      <c r="AN350" s="532"/>
      <c r="AO350" s="118"/>
      <c r="AP350" s="570"/>
      <c r="AQ350" s="570"/>
    </row>
    <row r="351" spans="1:43" s="45" customFormat="1" ht="11.1" customHeight="1" x14ac:dyDescent="0.2">
      <c r="U351" s="530"/>
      <c r="V351" s="512"/>
      <c r="W351" s="534"/>
      <c r="X351" s="34"/>
      <c r="Y351" s="534"/>
      <c r="Z351" s="34"/>
      <c r="AA351" s="534"/>
      <c r="AB351" s="34"/>
      <c r="AC351" s="534"/>
      <c r="AD351" s="34"/>
      <c r="AE351" s="534"/>
      <c r="AF351" s="34"/>
      <c r="AG351" s="534"/>
      <c r="AH351" s="34"/>
      <c r="AI351" s="534"/>
      <c r="AJ351" s="34"/>
      <c r="AK351" s="534"/>
      <c r="AL351" s="34"/>
      <c r="AM351" s="534"/>
      <c r="AN351" s="34"/>
      <c r="AO351" s="534"/>
      <c r="AP351" s="570"/>
      <c r="AQ351" s="570"/>
    </row>
    <row r="352" spans="1:43" s="45" customFormat="1" ht="11.1" customHeight="1" x14ac:dyDescent="0.2">
      <c r="U352" s="530"/>
      <c r="V352" s="512"/>
      <c r="W352" s="76"/>
      <c r="X352" s="586"/>
      <c r="Y352" s="76"/>
      <c r="Z352" s="586"/>
      <c r="AA352" s="76"/>
      <c r="AB352" s="586"/>
      <c r="AC352" s="76"/>
      <c r="AD352" s="586"/>
      <c r="AE352" s="76"/>
      <c r="AF352" s="586"/>
      <c r="AG352" s="76"/>
      <c r="AH352" s="586"/>
      <c r="AI352" s="76"/>
      <c r="AJ352" s="586"/>
      <c r="AK352" s="76"/>
      <c r="AL352" s="586"/>
      <c r="AM352" s="76"/>
      <c r="AN352" s="586"/>
      <c r="AO352" s="76"/>
      <c r="AP352" s="570"/>
      <c r="AQ352" s="570"/>
    </row>
    <row r="353" spans="1:16384" s="45" customFormat="1" ht="11.1" customHeight="1" x14ac:dyDescent="0.2">
      <c r="A353" s="9"/>
      <c r="B353" s="532"/>
      <c r="C353" s="9"/>
      <c r="D353" s="532"/>
      <c r="E353" s="532"/>
      <c r="F353" s="532"/>
      <c r="G353" s="532"/>
      <c r="H353" s="532"/>
      <c r="I353" s="532"/>
      <c r="J353" s="532"/>
      <c r="K353" s="532"/>
      <c r="L353" s="532"/>
      <c r="M353" s="532"/>
      <c r="N353" s="532"/>
      <c r="O353" s="532"/>
      <c r="P353" s="532"/>
      <c r="Q353" s="18"/>
      <c r="R353" s="9"/>
      <c r="S353" s="18"/>
      <c r="U353" s="530"/>
      <c r="V353" s="512"/>
      <c r="W353" s="76"/>
      <c r="X353" s="76"/>
      <c r="Y353" s="76"/>
      <c r="Z353" s="76"/>
      <c r="AA353" s="76"/>
      <c r="AB353" s="76"/>
      <c r="AC353" s="76"/>
      <c r="AD353" s="76"/>
      <c r="AE353" s="76"/>
      <c r="AF353" s="76"/>
      <c r="AG353" s="76"/>
      <c r="AH353" s="76"/>
      <c r="AI353" s="76"/>
      <c r="AJ353" s="76"/>
      <c r="AK353" s="76"/>
      <c r="AL353" s="76"/>
      <c r="AM353" s="76"/>
      <c r="AN353" s="76"/>
      <c r="AO353" s="76"/>
      <c r="AP353" s="570"/>
      <c r="AQ353" s="570"/>
    </row>
    <row r="354" spans="1:16384" s="45" customFormat="1" ht="11.1" customHeight="1" x14ac:dyDescent="0.2">
      <c r="A354" s="9"/>
      <c r="B354" s="532"/>
      <c r="C354" s="9"/>
      <c r="D354" s="532"/>
      <c r="E354" s="532"/>
      <c r="F354" s="532"/>
      <c r="G354" s="532"/>
      <c r="H354" s="532"/>
      <c r="I354" s="532"/>
      <c r="J354" s="532"/>
      <c r="K354" s="532"/>
      <c r="L354" s="532"/>
      <c r="M354" s="532"/>
      <c r="N354" s="532"/>
      <c r="O354" s="532"/>
      <c r="P354" s="532"/>
      <c r="Q354" s="18"/>
      <c r="R354" s="9"/>
      <c r="T354" s="527"/>
      <c r="U354" s="530"/>
      <c r="V354" s="512"/>
      <c r="W354" s="118"/>
      <c r="X354" s="532"/>
      <c r="Y354" s="118"/>
      <c r="Z354" s="532"/>
      <c r="AA354" s="118"/>
      <c r="AB354" s="532"/>
      <c r="AC354" s="118"/>
      <c r="AD354" s="532"/>
      <c r="AE354" s="118"/>
      <c r="AF354" s="532"/>
      <c r="AG354" s="118"/>
      <c r="AH354" s="532"/>
      <c r="AI354" s="118"/>
      <c r="AJ354" s="532"/>
      <c r="AK354" s="118"/>
      <c r="AL354" s="532"/>
      <c r="AM354" s="118"/>
      <c r="AN354" s="532"/>
      <c r="AO354" s="118"/>
      <c r="AP354" s="570"/>
      <c r="AQ354" s="570"/>
    </row>
    <row r="355" spans="1:16384" s="45" customFormat="1" ht="11.1" customHeight="1" x14ac:dyDescent="0.2">
      <c r="A355" s="9"/>
      <c r="B355" s="532"/>
      <c r="C355" s="9"/>
      <c r="D355" s="532"/>
      <c r="E355" s="532"/>
      <c r="F355" s="532"/>
      <c r="G355" s="532"/>
      <c r="H355" s="532"/>
      <c r="I355" s="532"/>
      <c r="J355" s="532"/>
      <c r="K355" s="532"/>
      <c r="L355" s="532"/>
      <c r="M355" s="532"/>
      <c r="N355" s="532"/>
      <c r="O355" s="532"/>
      <c r="P355" s="532"/>
      <c r="Q355" s="18"/>
      <c r="R355" s="9"/>
      <c r="T355" s="527"/>
      <c r="U355" s="530"/>
      <c r="V355" s="512"/>
      <c r="W355" s="534"/>
      <c r="X355" s="34"/>
      <c r="Y355" s="534"/>
      <c r="Z355" s="34"/>
      <c r="AA355" s="534"/>
      <c r="AB355" s="34"/>
      <c r="AC355" s="534"/>
      <c r="AD355" s="34"/>
      <c r="AE355" s="534"/>
      <c r="AF355" s="34"/>
      <c r="AG355" s="534"/>
      <c r="AH355" s="34"/>
      <c r="AI355" s="534"/>
      <c r="AJ355" s="34"/>
      <c r="AK355" s="534"/>
      <c r="AL355" s="34"/>
      <c r="AM355" s="534"/>
      <c r="AN355" s="34"/>
      <c r="AO355" s="534"/>
      <c r="AP355" s="570"/>
      <c r="AQ355" s="570"/>
    </row>
    <row r="356" spans="1:16384" s="45" customFormat="1" ht="11.1" customHeight="1" x14ac:dyDescent="0.2">
      <c r="A356" s="9"/>
      <c r="B356" s="532"/>
      <c r="C356" s="9"/>
      <c r="D356" s="532"/>
      <c r="E356" s="559"/>
      <c r="F356" s="532"/>
      <c r="G356" s="532"/>
      <c r="H356" s="532"/>
      <c r="I356" s="559"/>
      <c r="J356" s="532"/>
      <c r="K356" s="532"/>
      <c r="L356" s="532"/>
      <c r="M356" s="532"/>
      <c r="N356" s="532"/>
      <c r="O356" s="532"/>
      <c r="P356" s="532"/>
      <c r="R356" s="512"/>
      <c r="T356" s="527"/>
      <c r="U356" s="530"/>
      <c r="V356" s="512"/>
      <c r="W356" s="118"/>
      <c r="X356" s="18"/>
      <c r="Y356" s="18"/>
      <c r="Z356" s="532"/>
      <c r="AA356" s="532"/>
      <c r="AB356" s="532"/>
      <c r="AC356" s="532"/>
      <c r="AD356" s="532"/>
      <c r="AE356" s="532"/>
      <c r="AF356" s="532"/>
      <c r="AG356" s="532"/>
      <c r="AH356" s="532"/>
      <c r="AI356" s="532"/>
      <c r="AJ356" s="18"/>
      <c r="AK356" s="18"/>
      <c r="AL356" s="18"/>
      <c r="AN356" s="587"/>
      <c r="AO356" s="539"/>
      <c r="AP356" s="565"/>
      <c r="AQ356" s="681"/>
      <c r="AR356" s="681"/>
      <c r="AS356" s="681"/>
      <c r="AT356" s="681"/>
      <c r="AU356" s="681"/>
      <c r="AV356" s="681"/>
      <c r="AW356" s="681"/>
      <c r="AX356" s="681"/>
      <c r="AY356" s="681"/>
      <c r="AZ356" s="681"/>
      <c r="BA356" s="681"/>
      <c r="BB356" s="681"/>
      <c r="BC356" s="681"/>
      <c r="BD356" s="681"/>
      <c r="BE356" s="681"/>
      <c r="BF356" s="681"/>
      <c r="BG356" s="681"/>
      <c r="BH356" s="681"/>
      <c r="BI356" s="681"/>
      <c r="BJ356" s="681"/>
      <c r="BK356" s="681"/>
      <c r="BL356" s="681"/>
      <c r="BM356" s="681"/>
      <c r="BN356" s="681"/>
      <c r="BO356" s="681"/>
      <c r="BP356" s="681"/>
      <c r="BQ356" s="681"/>
      <c r="BR356" s="681"/>
      <c r="BS356" s="681"/>
      <c r="BT356" s="681"/>
      <c r="BU356" s="681"/>
      <c r="BV356" s="681"/>
      <c r="BW356" s="681"/>
      <c r="BX356" s="681"/>
      <c r="BY356" s="681"/>
      <c r="BZ356" s="681"/>
      <c r="CA356" s="681"/>
      <c r="CB356" s="681"/>
      <c r="CC356" s="681"/>
      <c r="CD356" s="681"/>
      <c r="CE356" s="681"/>
      <c r="CF356" s="681"/>
      <c r="CG356" s="681"/>
      <c r="CH356" s="681"/>
      <c r="CI356" s="681"/>
      <c r="CJ356" s="681"/>
      <c r="CK356" s="681"/>
      <c r="CL356" s="681"/>
      <c r="CM356" s="681"/>
      <c r="CN356" s="681"/>
      <c r="CO356" s="681"/>
      <c r="CP356" s="681"/>
      <c r="CQ356" s="681"/>
      <c r="CR356" s="681"/>
      <c r="CS356" s="681"/>
      <c r="CT356" s="681"/>
      <c r="CU356" s="681"/>
      <c r="CV356" s="681"/>
      <c r="CW356" s="681"/>
      <c r="CX356" s="681"/>
      <c r="CY356" s="681"/>
      <c r="CZ356" s="681"/>
      <c r="DA356" s="681"/>
      <c r="DB356" s="681"/>
      <c r="DC356" s="681"/>
      <c r="DD356" s="681"/>
      <c r="DE356" s="681"/>
      <c r="DF356" s="681"/>
      <c r="DG356" s="681"/>
      <c r="DH356" s="681"/>
      <c r="DI356" s="681"/>
      <c r="DJ356" s="681"/>
      <c r="DK356" s="681"/>
      <c r="DL356" s="681"/>
      <c r="DM356" s="681"/>
      <c r="DN356" s="681"/>
      <c r="DO356" s="681"/>
      <c r="DP356" s="681"/>
      <c r="DQ356" s="681"/>
      <c r="DR356" s="681"/>
      <c r="DS356" s="681"/>
      <c r="DT356" s="681"/>
      <c r="DU356" s="681"/>
      <c r="DV356" s="681"/>
      <c r="DW356" s="681"/>
      <c r="DX356" s="681"/>
      <c r="DY356" s="681"/>
      <c r="DZ356" s="681"/>
      <c r="EA356" s="681"/>
      <c r="EB356" s="681"/>
      <c r="EC356" s="681"/>
      <c r="ED356" s="681"/>
      <c r="EE356" s="681"/>
      <c r="EF356" s="681"/>
      <c r="EG356" s="681"/>
      <c r="EH356" s="681"/>
      <c r="EI356" s="681"/>
      <c r="EJ356" s="681"/>
      <c r="EK356" s="681"/>
      <c r="EL356" s="681"/>
      <c r="EM356" s="681"/>
      <c r="EN356" s="681"/>
      <c r="EO356" s="681"/>
      <c r="EP356" s="681"/>
      <c r="EQ356" s="681"/>
      <c r="ER356" s="681"/>
      <c r="ES356" s="681"/>
      <c r="ET356" s="681"/>
      <c r="EU356" s="681"/>
      <c r="EV356" s="681"/>
      <c r="EW356" s="681"/>
      <c r="EX356" s="681"/>
      <c r="EY356" s="681"/>
      <c r="EZ356" s="681"/>
      <c r="FA356" s="681"/>
      <c r="FB356" s="681"/>
      <c r="FC356" s="681"/>
      <c r="FD356" s="681"/>
      <c r="FE356" s="681"/>
      <c r="FF356" s="681"/>
      <c r="FG356" s="681"/>
      <c r="FH356" s="681"/>
      <c r="FI356" s="681"/>
      <c r="FJ356" s="681"/>
      <c r="FK356" s="681"/>
      <c r="FL356" s="681"/>
      <c r="FM356" s="681"/>
      <c r="FN356" s="681"/>
      <c r="FO356" s="681"/>
      <c r="FP356" s="681"/>
      <c r="FQ356" s="681"/>
      <c r="FR356" s="681"/>
      <c r="FS356" s="681"/>
      <c r="FT356" s="681"/>
      <c r="FU356" s="681"/>
      <c r="FV356" s="681"/>
      <c r="FW356" s="681"/>
      <c r="FX356" s="681"/>
      <c r="FY356" s="681"/>
      <c r="FZ356" s="681"/>
      <c r="GA356" s="681"/>
      <c r="GB356" s="681"/>
      <c r="GC356" s="681"/>
      <c r="GD356" s="681"/>
      <c r="GE356" s="681"/>
      <c r="GF356" s="681"/>
      <c r="GG356" s="681"/>
      <c r="GH356" s="681"/>
      <c r="GI356" s="681"/>
      <c r="GJ356" s="681"/>
      <c r="GK356" s="681"/>
      <c r="GL356" s="681"/>
      <c r="GM356" s="681"/>
      <c r="GN356" s="681"/>
      <c r="GO356" s="681"/>
      <c r="GP356" s="681"/>
      <c r="GQ356" s="681"/>
      <c r="GR356" s="681"/>
      <c r="GS356" s="681"/>
      <c r="GT356" s="681"/>
      <c r="GU356" s="681"/>
      <c r="GV356" s="681"/>
      <c r="GW356" s="681"/>
      <c r="GX356" s="681"/>
      <c r="GY356" s="681"/>
      <c r="GZ356" s="681"/>
      <c r="HA356" s="681"/>
      <c r="HB356" s="681"/>
      <c r="HC356" s="681"/>
      <c r="HD356" s="681"/>
      <c r="HE356" s="681"/>
      <c r="HF356" s="681"/>
      <c r="HG356" s="681"/>
      <c r="HH356" s="681"/>
      <c r="HI356" s="681"/>
      <c r="HJ356" s="681"/>
      <c r="HK356" s="681"/>
      <c r="HL356" s="681"/>
      <c r="HM356" s="681"/>
      <c r="HN356" s="681"/>
      <c r="HO356" s="681"/>
      <c r="HP356" s="681"/>
      <c r="HQ356" s="681"/>
      <c r="HR356" s="681"/>
      <c r="HS356" s="681"/>
      <c r="HT356" s="681"/>
      <c r="HU356" s="681"/>
      <c r="HV356" s="681"/>
      <c r="HW356" s="681"/>
      <c r="HX356" s="681"/>
      <c r="HY356" s="681"/>
      <c r="HZ356" s="681"/>
      <c r="IA356" s="681"/>
      <c r="IB356" s="681"/>
      <c r="IC356" s="681"/>
      <c r="ID356" s="681"/>
      <c r="IE356" s="681"/>
      <c r="IF356" s="681"/>
      <c r="IG356" s="681"/>
      <c r="IH356" s="681"/>
      <c r="II356" s="681"/>
      <c r="IJ356" s="681"/>
      <c r="IK356" s="681"/>
      <c r="IL356" s="681"/>
      <c r="IM356" s="681"/>
      <c r="IN356" s="681"/>
      <c r="IO356" s="681"/>
      <c r="IP356" s="681"/>
      <c r="IQ356" s="681"/>
      <c r="IR356" s="681"/>
      <c r="IS356" s="681"/>
      <c r="IT356" s="681"/>
      <c r="IU356" s="681"/>
      <c r="IV356" s="681"/>
      <c r="IW356" s="681"/>
      <c r="IX356" s="681"/>
      <c r="IY356" s="681"/>
      <c r="IZ356" s="681"/>
      <c r="JA356" s="681"/>
      <c r="JB356" s="681"/>
      <c r="JC356" s="681"/>
      <c r="JD356" s="681"/>
      <c r="JE356" s="681"/>
      <c r="JF356" s="681"/>
      <c r="JG356" s="681"/>
      <c r="JH356" s="681"/>
      <c r="JI356" s="681"/>
      <c r="JJ356" s="681"/>
      <c r="JK356" s="681"/>
      <c r="JL356" s="681"/>
      <c r="JM356" s="681"/>
      <c r="JN356" s="681"/>
      <c r="JO356" s="681"/>
      <c r="JP356" s="681"/>
      <c r="JQ356" s="681"/>
      <c r="JR356" s="681"/>
      <c r="JS356" s="681"/>
      <c r="JT356" s="681"/>
      <c r="JU356" s="681"/>
      <c r="JV356" s="681"/>
      <c r="JW356" s="681"/>
      <c r="JX356" s="681"/>
      <c r="JY356" s="681"/>
      <c r="JZ356" s="681"/>
      <c r="KA356" s="681"/>
      <c r="KB356" s="681"/>
      <c r="KC356" s="681"/>
      <c r="KD356" s="681"/>
      <c r="KE356" s="681"/>
      <c r="KF356" s="681"/>
      <c r="KG356" s="681"/>
      <c r="KH356" s="681"/>
      <c r="KI356" s="681"/>
      <c r="KJ356" s="681"/>
      <c r="KK356" s="681"/>
      <c r="KL356" s="681"/>
      <c r="KM356" s="681"/>
      <c r="KN356" s="681"/>
      <c r="KO356" s="681"/>
      <c r="KP356" s="681"/>
      <c r="KQ356" s="681"/>
      <c r="KR356" s="681"/>
      <c r="KS356" s="681"/>
      <c r="KT356" s="681"/>
      <c r="KU356" s="681"/>
      <c r="KV356" s="681"/>
      <c r="KW356" s="681"/>
      <c r="KX356" s="681"/>
      <c r="KY356" s="681"/>
      <c r="KZ356" s="681"/>
      <c r="LA356" s="681"/>
      <c r="LB356" s="681"/>
      <c r="LC356" s="681"/>
      <c r="LD356" s="681"/>
      <c r="LE356" s="681"/>
      <c r="LF356" s="681"/>
      <c r="LG356" s="681"/>
      <c r="LH356" s="681"/>
      <c r="LI356" s="681"/>
      <c r="LJ356" s="681"/>
      <c r="LK356" s="681"/>
      <c r="LL356" s="681"/>
      <c r="LM356" s="681"/>
      <c r="LN356" s="681"/>
      <c r="LO356" s="681"/>
      <c r="LP356" s="681"/>
      <c r="LQ356" s="681"/>
      <c r="LR356" s="681"/>
      <c r="LS356" s="681"/>
      <c r="LT356" s="681"/>
      <c r="LU356" s="681"/>
      <c r="LV356" s="681"/>
      <c r="LW356" s="681"/>
      <c r="LX356" s="681"/>
      <c r="LY356" s="681"/>
      <c r="LZ356" s="681"/>
      <c r="MA356" s="681"/>
      <c r="MB356" s="681"/>
      <c r="MC356" s="681"/>
      <c r="MD356" s="681"/>
      <c r="ME356" s="681"/>
      <c r="MF356" s="681"/>
      <c r="MG356" s="681"/>
      <c r="MH356" s="681"/>
      <c r="MI356" s="681"/>
      <c r="MJ356" s="681"/>
      <c r="MK356" s="681"/>
      <c r="ML356" s="681"/>
      <c r="MM356" s="681"/>
      <c r="MN356" s="681"/>
      <c r="MO356" s="681"/>
      <c r="MP356" s="681"/>
      <c r="MQ356" s="681"/>
      <c r="MR356" s="681"/>
      <c r="MS356" s="681"/>
      <c r="MT356" s="681"/>
      <c r="MU356" s="681"/>
      <c r="MV356" s="681"/>
      <c r="MW356" s="681"/>
      <c r="MX356" s="681"/>
      <c r="MY356" s="681"/>
      <c r="MZ356" s="681"/>
      <c r="NA356" s="681"/>
      <c r="NB356" s="681"/>
      <c r="NC356" s="681"/>
      <c r="ND356" s="681"/>
      <c r="NE356" s="681"/>
      <c r="NF356" s="681"/>
      <c r="NG356" s="681"/>
      <c r="NH356" s="681"/>
      <c r="NI356" s="681"/>
      <c r="NJ356" s="681"/>
      <c r="NK356" s="681"/>
      <c r="NL356" s="681"/>
      <c r="NM356" s="681"/>
      <c r="NN356" s="681"/>
      <c r="NO356" s="681"/>
      <c r="NP356" s="681"/>
      <c r="NQ356" s="681"/>
      <c r="NR356" s="681"/>
      <c r="NS356" s="681"/>
      <c r="NT356" s="681"/>
      <c r="NU356" s="681"/>
      <c r="NV356" s="681"/>
      <c r="NW356" s="681"/>
      <c r="NX356" s="681"/>
      <c r="NY356" s="681"/>
      <c r="NZ356" s="681"/>
      <c r="OA356" s="681"/>
      <c r="OB356" s="681"/>
      <c r="OC356" s="681"/>
      <c r="OD356" s="681"/>
      <c r="OE356" s="681"/>
      <c r="OF356" s="681"/>
      <c r="OG356" s="681"/>
      <c r="OH356" s="681"/>
      <c r="OI356" s="681"/>
      <c r="OJ356" s="681"/>
      <c r="OK356" s="681"/>
      <c r="OL356" s="681"/>
      <c r="OM356" s="681"/>
      <c r="ON356" s="681"/>
      <c r="OO356" s="681"/>
      <c r="OP356" s="681"/>
      <c r="OQ356" s="681"/>
      <c r="OR356" s="681"/>
      <c r="OS356" s="681"/>
      <c r="OT356" s="681"/>
      <c r="OU356" s="681"/>
      <c r="OV356" s="681"/>
      <c r="OW356" s="681"/>
      <c r="OX356" s="681"/>
      <c r="OY356" s="681"/>
      <c r="OZ356" s="681"/>
      <c r="PA356" s="681"/>
      <c r="PB356" s="681"/>
      <c r="PC356" s="681"/>
      <c r="PD356" s="681"/>
      <c r="PE356" s="681"/>
      <c r="PF356" s="681"/>
      <c r="PG356" s="681"/>
      <c r="PH356" s="681"/>
      <c r="PI356" s="681"/>
      <c r="PJ356" s="681"/>
      <c r="PK356" s="681"/>
      <c r="PL356" s="681"/>
      <c r="PM356" s="681"/>
      <c r="PN356" s="681"/>
      <c r="PO356" s="681"/>
      <c r="PP356" s="681"/>
      <c r="PQ356" s="681"/>
      <c r="PR356" s="681"/>
      <c r="PS356" s="681"/>
      <c r="PT356" s="681"/>
      <c r="PU356" s="681"/>
      <c r="PV356" s="681"/>
      <c r="PW356" s="681"/>
      <c r="PX356" s="681"/>
      <c r="PY356" s="681"/>
      <c r="PZ356" s="681"/>
      <c r="QA356" s="681"/>
      <c r="QB356" s="681"/>
      <c r="QC356" s="681"/>
      <c r="QD356" s="681"/>
      <c r="QE356" s="681"/>
      <c r="QF356" s="681"/>
      <c r="QG356" s="681"/>
      <c r="QH356" s="681"/>
      <c r="QI356" s="681"/>
      <c r="QJ356" s="681"/>
      <c r="QK356" s="681"/>
      <c r="QL356" s="681"/>
      <c r="QM356" s="681"/>
      <c r="QN356" s="681"/>
      <c r="QO356" s="681"/>
      <c r="QP356" s="681"/>
      <c r="QQ356" s="681"/>
      <c r="QR356" s="681"/>
      <c r="QS356" s="681"/>
      <c r="QT356" s="681"/>
      <c r="QU356" s="681"/>
      <c r="QV356" s="681"/>
      <c r="QW356" s="681"/>
      <c r="QX356" s="681"/>
      <c r="QY356" s="681"/>
      <c r="QZ356" s="681"/>
      <c r="RA356" s="681"/>
      <c r="RB356" s="681"/>
      <c r="RC356" s="681"/>
      <c r="RD356" s="681"/>
      <c r="RE356" s="681"/>
      <c r="RF356" s="681"/>
      <c r="RG356" s="681"/>
      <c r="RH356" s="681"/>
      <c r="RI356" s="681"/>
      <c r="RJ356" s="681"/>
      <c r="RK356" s="681"/>
      <c r="RL356" s="681"/>
      <c r="RM356" s="681"/>
      <c r="RN356" s="681"/>
      <c r="RO356" s="681"/>
      <c r="RP356" s="681"/>
      <c r="RQ356" s="681"/>
      <c r="RR356" s="681"/>
      <c r="RS356" s="681"/>
      <c r="RT356" s="681"/>
      <c r="RU356" s="681"/>
      <c r="RV356" s="681"/>
      <c r="RW356" s="681"/>
      <c r="RX356" s="681"/>
      <c r="RY356" s="681"/>
      <c r="RZ356" s="681"/>
      <c r="SA356" s="681"/>
      <c r="SB356" s="681"/>
      <c r="SC356" s="681"/>
      <c r="SD356" s="681"/>
      <c r="SE356" s="681"/>
      <c r="SF356" s="681"/>
      <c r="SG356" s="681"/>
      <c r="SH356" s="681"/>
      <c r="SI356" s="681"/>
      <c r="SJ356" s="681"/>
      <c r="SK356" s="681"/>
      <c r="SL356" s="681"/>
      <c r="SM356" s="681"/>
      <c r="SN356" s="681"/>
      <c r="SO356" s="681"/>
      <c r="SP356" s="681"/>
      <c r="SQ356" s="681"/>
      <c r="SR356" s="681"/>
      <c r="SS356" s="681"/>
      <c r="ST356" s="681"/>
      <c r="SU356" s="681"/>
      <c r="SV356" s="681"/>
      <c r="SW356" s="681"/>
      <c r="SX356" s="681"/>
      <c r="SY356" s="681"/>
      <c r="SZ356" s="681"/>
      <c r="TA356" s="681"/>
      <c r="TB356" s="681"/>
      <c r="TC356" s="681"/>
      <c r="TD356" s="681"/>
      <c r="TE356" s="681"/>
      <c r="TF356" s="681"/>
      <c r="TG356" s="681"/>
      <c r="TH356" s="681"/>
      <c r="TI356" s="681"/>
      <c r="TJ356" s="681"/>
      <c r="TK356" s="681"/>
      <c r="TL356" s="681"/>
      <c r="TM356" s="681"/>
      <c r="TN356" s="681"/>
      <c r="TO356" s="681"/>
      <c r="TP356" s="681"/>
      <c r="TQ356" s="681"/>
      <c r="TR356" s="681"/>
      <c r="TS356" s="681"/>
      <c r="TT356" s="681"/>
      <c r="TU356" s="681"/>
      <c r="TV356" s="681"/>
      <c r="TW356" s="681"/>
      <c r="TX356" s="681"/>
      <c r="TY356" s="681"/>
      <c r="TZ356" s="681"/>
      <c r="UA356" s="681"/>
      <c r="UB356" s="681"/>
      <c r="UC356" s="681"/>
      <c r="UD356" s="681"/>
      <c r="UE356" s="681"/>
      <c r="UF356" s="681"/>
      <c r="UG356" s="681"/>
      <c r="UH356" s="681"/>
      <c r="UI356" s="681"/>
      <c r="UJ356" s="681"/>
      <c r="UK356" s="681"/>
      <c r="UL356" s="681"/>
      <c r="UM356" s="681"/>
      <c r="UN356" s="681"/>
      <c r="UO356" s="681"/>
      <c r="UP356" s="681"/>
      <c r="UQ356" s="681"/>
      <c r="UR356" s="681"/>
      <c r="US356" s="681"/>
      <c r="UT356" s="681"/>
      <c r="UU356" s="681"/>
      <c r="UV356" s="681"/>
      <c r="UW356" s="681"/>
      <c r="UX356" s="681"/>
      <c r="UY356" s="681"/>
      <c r="UZ356" s="681"/>
      <c r="VA356" s="681"/>
      <c r="VB356" s="681"/>
      <c r="VC356" s="681"/>
      <c r="VD356" s="681"/>
      <c r="VE356" s="681"/>
      <c r="VF356" s="681"/>
      <c r="VG356" s="681"/>
      <c r="VH356" s="681"/>
      <c r="VI356" s="681"/>
      <c r="VJ356" s="681"/>
      <c r="VK356" s="681"/>
      <c r="VL356" s="681"/>
      <c r="VM356" s="681"/>
      <c r="VN356" s="681"/>
      <c r="VO356" s="681"/>
      <c r="VP356" s="681"/>
      <c r="VQ356" s="681"/>
      <c r="VR356" s="681"/>
      <c r="VS356" s="681"/>
      <c r="VT356" s="681"/>
      <c r="VU356" s="681"/>
      <c r="VV356" s="681"/>
      <c r="VW356" s="681"/>
      <c r="VX356" s="681"/>
      <c r="VY356" s="681"/>
      <c r="VZ356" s="681"/>
      <c r="WA356" s="681"/>
      <c r="WB356" s="681"/>
      <c r="WC356" s="681"/>
      <c r="WD356" s="681"/>
      <c r="WE356" s="681"/>
      <c r="WF356" s="681"/>
      <c r="WG356" s="681"/>
      <c r="WH356" s="681"/>
      <c r="WI356" s="681"/>
      <c r="WJ356" s="681"/>
      <c r="WK356" s="681"/>
      <c r="WL356" s="681"/>
      <c r="WM356" s="681"/>
      <c r="WN356" s="681"/>
      <c r="WO356" s="681"/>
      <c r="WP356" s="681"/>
      <c r="WQ356" s="681"/>
      <c r="WR356" s="681"/>
      <c r="WS356" s="681"/>
      <c r="WT356" s="681"/>
      <c r="WU356" s="681"/>
      <c r="WV356" s="681"/>
      <c r="WW356" s="681"/>
      <c r="WX356" s="681"/>
      <c r="WY356" s="681"/>
      <c r="WZ356" s="681"/>
      <c r="XA356" s="681"/>
      <c r="XB356" s="681"/>
      <c r="XC356" s="681"/>
      <c r="XD356" s="681"/>
      <c r="XE356" s="681"/>
      <c r="XF356" s="681"/>
      <c r="XG356" s="681"/>
      <c r="XH356" s="681"/>
      <c r="XI356" s="681"/>
      <c r="XJ356" s="681"/>
      <c r="XK356" s="681"/>
      <c r="XL356" s="681"/>
      <c r="XM356" s="681"/>
      <c r="XN356" s="681"/>
      <c r="XO356" s="681"/>
      <c r="XP356" s="681"/>
      <c r="XQ356" s="681"/>
      <c r="XR356" s="681"/>
      <c r="XS356" s="681"/>
      <c r="XT356" s="681"/>
      <c r="XU356" s="681"/>
      <c r="XV356" s="681"/>
      <c r="XW356" s="681"/>
      <c r="XX356" s="681"/>
      <c r="XY356" s="681"/>
      <c r="XZ356" s="681"/>
      <c r="YA356" s="681"/>
      <c r="YB356" s="681"/>
      <c r="YC356" s="681"/>
      <c r="YD356" s="681"/>
      <c r="YE356" s="681"/>
      <c r="YF356" s="681"/>
      <c r="YG356" s="681"/>
      <c r="YH356" s="681"/>
      <c r="YI356" s="681"/>
      <c r="YJ356" s="681"/>
      <c r="YK356" s="681"/>
      <c r="YL356" s="681"/>
      <c r="YM356" s="681"/>
      <c r="YN356" s="681"/>
      <c r="YO356" s="681"/>
      <c r="YP356" s="681"/>
      <c r="YQ356" s="681"/>
      <c r="YR356" s="681"/>
      <c r="YS356" s="681"/>
      <c r="YT356" s="681"/>
      <c r="YU356" s="681"/>
      <c r="YV356" s="681"/>
      <c r="YW356" s="681"/>
      <c r="YX356" s="681"/>
      <c r="YY356" s="681"/>
      <c r="YZ356" s="681"/>
      <c r="ZA356" s="681"/>
      <c r="ZB356" s="681"/>
      <c r="ZC356" s="681"/>
      <c r="ZD356" s="681"/>
      <c r="ZE356" s="681"/>
      <c r="ZF356" s="681"/>
      <c r="ZG356" s="681"/>
      <c r="ZH356" s="681"/>
      <c r="ZI356" s="681"/>
      <c r="ZJ356" s="681"/>
      <c r="ZK356" s="681"/>
      <c r="ZL356" s="681"/>
      <c r="ZM356" s="681"/>
      <c r="ZN356" s="681"/>
      <c r="ZO356" s="681"/>
      <c r="ZP356" s="681"/>
      <c r="ZQ356" s="681"/>
      <c r="ZR356" s="681"/>
      <c r="ZS356" s="681"/>
      <c r="ZT356" s="681"/>
      <c r="ZU356" s="681"/>
      <c r="ZV356" s="681"/>
      <c r="ZW356" s="681"/>
      <c r="ZX356" s="681"/>
      <c r="ZY356" s="681"/>
      <c r="ZZ356" s="681"/>
      <c r="AAA356" s="681"/>
      <c r="AAB356" s="681"/>
      <c r="AAC356" s="681"/>
      <c r="AAD356" s="681"/>
      <c r="AAE356" s="681"/>
      <c r="AAF356" s="681"/>
      <c r="AAG356" s="681"/>
      <c r="AAH356" s="681"/>
      <c r="AAI356" s="681"/>
      <c r="AAJ356" s="681"/>
      <c r="AAK356" s="681"/>
      <c r="AAL356" s="681"/>
      <c r="AAM356" s="681"/>
      <c r="AAN356" s="681"/>
      <c r="AAO356" s="681"/>
      <c r="AAP356" s="681"/>
      <c r="AAQ356" s="681"/>
      <c r="AAR356" s="681"/>
      <c r="AAS356" s="681"/>
      <c r="AAT356" s="681"/>
      <c r="AAU356" s="681"/>
      <c r="AAV356" s="681"/>
      <c r="AAW356" s="681"/>
      <c r="AAX356" s="681"/>
      <c r="AAY356" s="681"/>
      <c r="AAZ356" s="681"/>
      <c r="ABA356" s="681"/>
      <c r="ABB356" s="681"/>
      <c r="ABC356" s="681"/>
      <c r="ABD356" s="681"/>
      <c r="ABE356" s="681"/>
      <c r="ABF356" s="681"/>
      <c r="ABG356" s="681"/>
      <c r="ABH356" s="681"/>
      <c r="ABI356" s="681"/>
      <c r="ABJ356" s="681"/>
      <c r="ABK356" s="681"/>
      <c r="ABL356" s="681"/>
      <c r="ABM356" s="681"/>
      <c r="ABN356" s="681"/>
      <c r="ABO356" s="681"/>
      <c r="ABP356" s="681"/>
      <c r="ABQ356" s="681"/>
      <c r="ABR356" s="681"/>
      <c r="ABS356" s="681"/>
      <c r="ABT356" s="681"/>
      <c r="ABU356" s="681"/>
      <c r="ABV356" s="681"/>
      <c r="ABW356" s="681"/>
      <c r="ABX356" s="681"/>
      <c r="ABY356" s="681"/>
      <c r="ABZ356" s="681"/>
      <c r="ACA356" s="681"/>
      <c r="ACB356" s="681"/>
      <c r="ACC356" s="681"/>
      <c r="ACD356" s="681"/>
      <c r="ACE356" s="681"/>
      <c r="ACF356" s="681"/>
      <c r="ACG356" s="681"/>
      <c r="ACH356" s="681"/>
      <c r="ACI356" s="681"/>
      <c r="ACJ356" s="681"/>
      <c r="ACK356" s="681"/>
      <c r="ACL356" s="681"/>
      <c r="ACM356" s="681"/>
      <c r="ACN356" s="681"/>
      <c r="ACO356" s="681"/>
      <c r="ACP356" s="681"/>
      <c r="ACQ356" s="681"/>
      <c r="ACR356" s="681"/>
      <c r="ACS356" s="681"/>
      <c r="ACT356" s="681"/>
      <c r="ACU356" s="681"/>
      <c r="ACV356" s="681"/>
      <c r="ACW356" s="681"/>
      <c r="ACX356" s="681"/>
      <c r="ACY356" s="681"/>
      <c r="ACZ356" s="681"/>
      <c r="ADA356" s="681"/>
      <c r="ADB356" s="681"/>
      <c r="ADC356" s="681"/>
      <c r="ADD356" s="681"/>
      <c r="ADE356" s="681"/>
      <c r="ADF356" s="681"/>
      <c r="ADG356" s="681"/>
      <c r="ADH356" s="681"/>
      <c r="ADI356" s="681"/>
      <c r="ADJ356" s="681"/>
      <c r="ADK356" s="681"/>
      <c r="ADL356" s="681"/>
      <c r="ADM356" s="681"/>
      <c r="ADN356" s="681"/>
      <c r="ADO356" s="681"/>
      <c r="ADP356" s="681"/>
      <c r="ADQ356" s="681"/>
      <c r="ADR356" s="681"/>
      <c r="ADS356" s="681"/>
      <c r="ADT356" s="681"/>
      <c r="ADU356" s="681"/>
      <c r="ADV356" s="681"/>
      <c r="ADW356" s="681"/>
      <c r="ADX356" s="681"/>
      <c r="ADY356" s="681"/>
      <c r="ADZ356" s="681"/>
      <c r="AEA356" s="681"/>
      <c r="AEB356" s="681"/>
      <c r="AEC356" s="681"/>
      <c r="AED356" s="681"/>
      <c r="AEE356" s="681"/>
      <c r="AEF356" s="681"/>
      <c r="AEG356" s="681"/>
      <c r="AEH356" s="681"/>
      <c r="AEI356" s="681"/>
      <c r="AEJ356" s="681"/>
      <c r="AEK356" s="681"/>
      <c r="AEL356" s="681"/>
      <c r="AEM356" s="681"/>
      <c r="AEN356" s="681"/>
      <c r="AEO356" s="681"/>
      <c r="AEP356" s="681"/>
      <c r="AEQ356" s="681"/>
      <c r="AER356" s="681"/>
      <c r="AES356" s="681"/>
      <c r="AET356" s="681"/>
      <c r="AEU356" s="681"/>
      <c r="AEV356" s="681"/>
      <c r="AEW356" s="681"/>
      <c r="AEX356" s="681"/>
      <c r="AEY356" s="681"/>
      <c r="AEZ356" s="681"/>
      <c r="AFA356" s="681"/>
      <c r="AFB356" s="681"/>
      <c r="AFC356" s="681"/>
      <c r="AFD356" s="681"/>
      <c r="AFE356" s="681"/>
      <c r="AFF356" s="681"/>
      <c r="AFG356" s="681"/>
      <c r="AFH356" s="681"/>
      <c r="AFI356" s="681"/>
      <c r="AFJ356" s="681"/>
      <c r="AFK356" s="681"/>
      <c r="AFL356" s="681"/>
      <c r="AFM356" s="681"/>
      <c r="AFN356" s="681"/>
      <c r="AFO356" s="681"/>
      <c r="AFP356" s="681"/>
      <c r="AFQ356" s="681"/>
      <c r="AFR356" s="681"/>
      <c r="AFS356" s="681"/>
      <c r="AFT356" s="681"/>
      <c r="AFU356" s="681"/>
      <c r="AFV356" s="681"/>
      <c r="AFW356" s="681"/>
      <c r="AFX356" s="681"/>
      <c r="AFY356" s="681"/>
      <c r="AFZ356" s="681"/>
      <c r="AGA356" s="681"/>
      <c r="AGB356" s="681"/>
      <c r="AGC356" s="681"/>
      <c r="AGD356" s="681"/>
      <c r="AGE356" s="681"/>
      <c r="AGF356" s="681"/>
      <c r="AGG356" s="681"/>
      <c r="AGH356" s="681"/>
      <c r="AGI356" s="681"/>
      <c r="AGJ356" s="681"/>
      <c r="AGK356" s="681"/>
      <c r="AGL356" s="681"/>
      <c r="AGM356" s="681"/>
      <c r="AGN356" s="681"/>
      <c r="AGO356" s="681"/>
      <c r="AGP356" s="681"/>
      <c r="AGQ356" s="681"/>
      <c r="AGR356" s="681"/>
      <c r="AGS356" s="681"/>
      <c r="AGT356" s="681"/>
      <c r="AGU356" s="681"/>
      <c r="AGV356" s="681"/>
      <c r="AGW356" s="681"/>
      <c r="AGX356" s="681"/>
      <c r="AGY356" s="681"/>
      <c r="AGZ356" s="681"/>
      <c r="AHA356" s="681"/>
      <c r="AHB356" s="681"/>
      <c r="AHC356" s="681"/>
      <c r="AHD356" s="681"/>
      <c r="AHE356" s="681"/>
      <c r="AHF356" s="681"/>
      <c r="AHG356" s="681"/>
      <c r="AHH356" s="681"/>
      <c r="AHI356" s="681"/>
      <c r="AHJ356" s="681"/>
      <c r="AHK356" s="681"/>
      <c r="AHL356" s="681"/>
      <c r="AHM356" s="681"/>
      <c r="AHN356" s="681"/>
      <c r="AHO356" s="681"/>
      <c r="AHP356" s="681"/>
      <c r="AHQ356" s="681"/>
      <c r="AHR356" s="681"/>
      <c r="AHS356" s="681"/>
      <c r="AHT356" s="681"/>
      <c r="AHU356" s="681"/>
      <c r="AHV356" s="681"/>
      <c r="AHW356" s="681"/>
      <c r="AHX356" s="681"/>
      <c r="AHY356" s="681"/>
      <c r="AHZ356" s="681"/>
      <c r="AIA356" s="681"/>
      <c r="AIB356" s="681"/>
      <c r="AIC356" s="681"/>
      <c r="AID356" s="681"/>
      <c r="AIE356" s="681"/>
      <c r="AIF356" s="681"/>
      <c r="AIG356" s="681"/>
      <c r="AIH356" s="681"/>
      <c r="AII356" s="681"/>
      <c r="AIJ356" s="681"/>
      <c r="AIK356" s="681"/>
      <c r="AIL356" s="681"/>
      <c r="AIM356" s="681"/>
      <c r="AIN356" s="681"/>
      <c r="AIO356" s="681"/>
      <c r="AIP356" s="681"/>
      <c r="AIQ356" s="681"/>
      <c r="AIR356" s="681"/>
      <c r="AIS356" s="681"/>
      <c r="AIT356" s="681"/>
      <c r="AIU356" s="681"/>
      <c r="AIV356" s="681"/>
      <c r="AIW356" s="681"/>
      <c r="AIX356" s="681"/>
      <c r="AIY356" s="681"/>
      <c r="AIZ356" s="681"/>
      <c r="AJA356" s="681"/>
      <c r="AJB356" s="681"/>
      <c r="AJC356" s="681"/>
      <c r="AJD356" s="681"/>
      <c r="AJE356" s="681"/>
      <c r="AJF356" s="681"/>
      <c r="AJG356" s="681"/>
      <c r="AJH356" s="681"/>
      <c r="AJI356" s="681"/>
      <c r="AJJ356" s="681"/>
      <c r="AJK356" s="681"/>
      <c r="AJL356" s="681"/>
      <c r="AJM356" s="681"/>
      <c r="AJN356" s="681"/>
      <c r="AJO356" s="681"/>
      <c r="AJP356" s="681"/>
      <c r="AJQ356" s="681"/>
      <c r="AJR356" s="681"/>
      <c r="AJS356" s="681"/>
      <c r="AJT356" s="681"/>
      <c r="AJU356" s="681"/>
      <c r="AJV356" s="681"/>
      <c r="AJW356" s="681"/>
      <c r="AJX356" s="681"/>
      <c r="AJY356" s="681"/>
      <c r="AJZ356" s="681"/>
      <c r="AKA356" s="681"/>
      <c r="AKB356" s="681"/>
      <c r="AKC356" s="681"/>
      <c r="AKD356" s="681"/>
      <c r="AKE356" s="681"/>
      <c r="AKF356" s="681"/>
      <c r="AKG356" s="681"/>
      <c r="AKH356" s="681"/>
      <c r="AKI356" s="681"/>
      <c r="AKJ356" s="681"/>
      <c r="AKK356" s="681"/>
      <c r="AKL356" s="681"/>
      <c r="AKM356" s="681"/>
      <c r="AKN356" s="681"/>
      <c r="AKO356" s="681"/>
      <c r="AKP356" s="681"/>
      <c r="AKQ356" s="681"/>
      <c r="AKR356" s="681"/>
      <c r="AKS356" s="681"/>
      <c r="AKT356" s="681"/>
      <c r="AKU356" s="681"/>
      <c r="AKV356" s="681"/>
      <c r="AKW356" s="681"/>
      <c r="AKX356" s="681"/>
      <c r="AKY356" s="681"/>
      <c r="AKZ356" s="681"/>
      <c r="ALA356" s="681"/>
      <c r="ALB356" s="681"/>
      <c r="ALC356" s="681"/>
      <c r="ALD356" s="681"/>
      <c r="ALE356" s="681"/>
      <c r="ALF356" s="681"/>
      <c r="ALG356" s="681"/>
      <c r="ALH356" s="681"/>
      <c r="ALI356" s="681"/>
      <c r="ALJ356" s="681"/>
      <c r="ALK356" s="681"/>
      <c r="ALL356" s="681"/>
      <c r="ALM356" s="681"/>
      <c r="ALN356" s="681"/>
      <c r="ALO356" s="681"/>
      <c r="ALP356" s="681"/>
      <c r="ALQ356" s="681"/>
      <c r="ALR356" s="681"/>
      <c r="ALS356" s="681"/>
      <c r="ALT356" s="681"/>
      <c r="ALU356" s="681"/>
      <c r="ALV356" s="681"/>
      <c r="ALW356" s="681"/>
      <c r="ALX356" s="681"/>
      <c r="ALY356" s="681"/>
      <c r="ALZ356" s="681"/>
      <c r="AMA356" s="681"/>
      <c r="AMB356" s="681"/>
      <c r="AMC356" s="681"/>
      <c r="AMD356" s="681"/>
      <c r="AME356" s="681"/>
      <c r="AMF356" s="681"/>
      <c r="AMG356" s="681"/>
      <c r="AMH356" s="681"/>
      <c r="AMI356" s="681"/>
      <c r="AMJ356" s="681"/>
      <c r="AMK356" s="681"/>
      <c r="AML356" s="681"/>
      <c r="AMM356" s="681"/>
      <c r="AMN356" s="681"/>
      <c r="AMO356" s="681"/>
      <c r="AMP356" s="681"/>
      <c r="AMQ356" s="681"/>
      <c r="AMR356" s="681"/>
      <c r="AMS356" s="681"/>
      <c r="AMT356" s="681"/>
      <c r="AMU356" s="681"/>
      <c r="AMV356" s="681"/>
      <c r="AMW356" s="681"/>
      <c r="AMX356" s="681"/>
      <c r="AMY356" s="681"/>
      <c r="AMZ356" s="681"/>
      <c r="ANA356" s="681"/>
      <c r="ANB356" s="681"/>
      <c r="ANC356" s="681"/>
      <c r="AND356" s="681"/>
      <c r="ANE356" s="681"/>
      <c r="ANF356" s="681"/>
      <c r="ANG356" s="681"/>
      <c r="ANH356" s="681"/>
      <c r="ANI356" s="681"/>
      <c r="ANJ356" s="681"/>
      <c r="ANK356" s="681"/>
      <c r="ANL356" s="681"/>
      <c r="ANM356" s="681"/>
      <c r="ANN356" s="681"/>
      <c r="ANO356" s="681"/>
      <c r="ANP356" s="681"/>
      <c r="ANQ356" s="681"/>
      <c r="ANR356" s="681"/>
      <c r="ANS356" s="681"/>
      <c r="ANT356" s="681"/>
      <c r="ANU356" s="681"/>
      <c r="ANV356" s="681"/>
      <c r="ANW356" s="681"/>
      <c r="ANX356" s="681"/>
      <c r="ANY356" s="681"/>
      <c r="ANZ356" s="681"/>
      <c r="AOA356" s="681"/>
      <c r="AOB356" s="681"/>
      <c r="AOC356" s="681"/>
      <c r="AOD356" s="681"/>
      <c r="AOE356" s="681"/>
      <c r="AOF356" s="681"/>
      <c r="AOG356" s="681"/>
      <c r="AOH356" s="681"/>
      <c r="AOI356" s="681"/>
      <c r="AOJ356" s="681"/>
      <c r="AOK356" s="681"/>
      <c r="AOL356" s="681"/>
      <c r="AOM356" s="681"/>
      <c r="AON356" s="681"/>
      <c r="AOO356" s="681"/>
      <c r="AOP356" s="681"/>
      <c r="AOQ356" s="681"/>
      <c r="AOR356" s="681"/>
      <c r="AOS356" s="681"/>
      <c r="AOT356" s="681"/>
      <c r="AOU356" s="681"/>
      <c r="AOV356" s="681"/>
      <c r="AOW356" s="681"/>
      <c r="AOX356" s="681"/>
      <c r="AOY356" s="681"/>
      <c r="AOZ356" s="681"/>
      <c r="APA356" s="681"/>
      <c r="APB356" s="681"/>
      <c r="APC356" s="681"/>
      <c r="APD356" s="681"/>
      <c r="APE356" s="681"/>
      <c r="APF356" s="681"/>
      <c r="APG356" s="681"/>
      <c r="APH356" s="681"/>
      <c r="API356" s="681"/>
      <c r="APJ356" s="681"/>
      <c r="APK356" s="681"/>
      <c r="APL356" s="681"/>
      <c r="APM356" s="681"/>
      <c r="APN356" s="681"/>
      <c r="APO356" s="681"/>
      <c r="APP356" s="681"/>
      <c r="APQ356" s="681"/>
      <c r="APR356" s="681"/>
      <c r="APS356" s="681"/>
      <c r="APT356" s="681"/>
      <c r="APU356" s="681"/>
      <c r="APV356" s="681"/>
      <c r="APW356" s="681"/>
      <c r="APX356" s="681"/>
      <c r="APY356" s="681"/>
      <c r="APZ356" s="681"/>
      <c r="AQA356" s="681"/>
      <c r="AQB356" s="681"/>
      <c r="AQC356" s="681"/>
      <c r="AQD356" s="681"/>
      <c r="AQE356" s="681"/>
      <c r="AQF356" s="681"/>
      <c r="AQG356" s="681"/>
      <c r="AQH356" s="681"/>
      <c r="AQI356" s="681"/>
      <c r="AQJ356" s="681"/>
      <c r="AQK356" s="681"/>
      <c r="AQL356" s="681"/>
      <c r="AQM356" s="681"/>
      <c r="AQN356" s="681"/>
      <c r="AQO356" s="681"/>
      <c r="AQP356" s="681"/>
      <c r="AQQ356" s="681"/>
      <c r="AQR356" s="681"/>
      <c r="AQS356" s="681"/>
      <c r="AQT356" s="681"/>
      <c r="AQU356" s="681"/>
      <c r="AQV356" s="681"/>
      <c r="AQW356" s="681"/>
      <c r="AQX356" s="681"/>
      <c r="AQY356" s="681"/>
      <c r="AQZ356" s="681"/>
      <c r="ARA356" s="681"/>
      <c r="ARB356" s="681"/>
      <c r="ARC356" s="681"/>
      <c r="ARD356" s="681"/>
      <c r="ARE356" s="681"/>
      <c r="ARF356" s="681"/>
      <c r="ARG356" s="681"/>
      <c r="ARH356" s="681"/>
      <c r="ARI356" s="681"/>
      <c r="ARJ356" s="681"/>
      <c r="ARK356" s="681"/>
      <c r="ARL356" s="681"/>
      <c r="ARM356" s="681"/>
      <c r="ARN356" s="681"/>
      <c r="ARO356" s="681"/>
      <c r="ARP356" s="681"/>
      <c r="ARQ356" s="681"/>
      <c r="ARR356" s="681"/>
      <c r="ARS356" s="681"/>
      <c r="ART356" s="681"/>
      <c r="ARU356" s="681"/>
      <c r="ARV356" s="681"/>
      <c r="ARW356" s="681"/>
      <c r="ARX356" s="681"/>
      <c r="ARY356" s="681"/>
      <c r="ARZ356" s="681"/>
      <c r="ASA356" s="681"/>
      <c r="ASB356" s="681"/>
      <c r="ASC356" s="681"/>
      <c r="ASD356" s="681"/>
      <c r="ASE356" s="681"/>
      <c r="ASF356" s="681"/>
      <c r="ASG356" s="681"/>
      <c r="ASH356" s="681"/>
      <c r="ASI356" s="681"/>
      <c r="ASJ356" s="681"/>
      <c r="ASK356" s="681"/>
      <c r="ASL356" s="681"/>
      <c r="ASM356" s="681"/>
      <c r="ASN356" s="681"/>
      <c r="ASO356" s="681"/>
      <c r="ASP356" s="681"/>
      <c r="ASQ356" s="681"/>
      <c r="ASR356" s="681"/>
      <c r="ASS356" s="681"/>
      <c r="AST356" s="681"/>
      <c r="ASU356" s="681"/>
      <c r="ASV356" s="681"/>
      <c r="ASW356" s="681"/>
      <c r="ASX356" s="681"/>
      <c r="ASY356" s="681"/>
      <c r="ASZ356" s="681"/>
      <c r="ATA356" s="681"/>
      <c r="ATB356" s="681"/>
      <c r="ATC356" s="681"/>
      <c r="ATD356" s="681"/>
      <c r="ATE356" s="681"/>
      <c r="ATF356" s="681"/>
      <c r="ATG356" s="681"/>
      <c r="ATH356" s="681"/>
      <c r="ATI356" s="681"/>
      <c r="ATJ356" s="681"/>
      <c r="ATK356" s="681"/>
      <c r="ATL356" s="681"/>
      <c r="ATM356" s="681"/>
      <c r="ATN356" s="681"/>
      <c r="ATO356" s="681"/>
      <c r="ATP356" s="681"/>
      <c r="ATQ356" s="681"/>
      <c r="ATR356" s="681"/>
      <c r="ATS356" s="681"/>
      <c r="ATT356" s="681"/>
      <c r="ATU356" s="681"/>
      <c r="ATV356" s="681"/>
      <c r="ATW356" s="681"/>
      <c r="ATX356" s="681"/>
      <c r="ATY356" s="681"/>
      <c r="ATZ356" s="681"/>
      <c r="AUA356" s="681"/>
      <c r="AUB356" s="681"/>
      <c r="AUC356" s="681"/>
      <c r="AUD356" s="681"/>
      <c r="AUE356" s="681"/>
      <c r="AUF356" s="681"/>
      <c r="AUG356" s="681"/>
      <c r="AUH356" s="681"/>
      <c r="AUI356" s="681"/>
      <c r="AUJ356" s="681"/>
      <c r="AUK356" s="681"/>
      <c r="AUL356" s="681"/>
      <c r="AUM356" s="681"/>
      <c r="AUN356" s="681"/>
      <c r="AUO356" s="681"/>
      <c r="AUP356" s="681"/>
      <c r="AUQ356" s="681"/>
      <c r="AUR356" s="681"/>
      <c r="AUS356" s="681"/>
      <c r="AUT356" s="681"/>
      <c r="AUU356" s="681"/>
      <c r="AUV356" s="681"/>
      <c r="AUW356" s="681"/>
      <c r="AUX356" s="681"/>
      <c r="AUY356" s="681"/>
      <c r="AUZ356" s="681"/>
      <c r="AVA356" s="681"/>
      <c r="AVB356" s="681"/>
      <c r="AVC356" s="681"/>
      <c r="AVD356" s="681"/>
      <c r="AVE356" s="681"/>
      <c r="AVF356" s="681"/>
      <c r="AVG356" s="681"/>
      <c r="AVH356" s="681"/>
      <c r="AVI356" s="681"/>
      <c r="AVJ356" s="681"/>
      <c r="AVK356" s="681"/>
      <c r="AVL356" s="681"/>
      <c r="AVM356" s="681"/>
      <c r="AVN356" s="681"/>
      <c r="AVO356" s="681"/>
      <c r="AVP356" s="681"/>
      <c r="AVQ356" s="681"/>
      <c r="AVR356" s="681"/>
      <c r="AVS356" s="681"/>
      <c r="AVT356" s="681"/>
      <c r="AVU356" s="681"/>
      <c r="AVV356" s="681"/>
      <c r="AVW356" s="681"/>
      <c r="AVX356" s="681"/>
      <c r="AVY356" s="681"/>
      <c r="AVZ356" s="681"/>
      <c r="AWA356" s="681"/>
      <c r="AWB356" s="681"/>
      <c r="AWC356" s="681"/>
      <c r="AWD356" s="681"/>
      <c r="AWE356" s="681"/>
      <c r="AWF356" s="681"/>
      <c r="AWG356" s="681"/>
      <c r="AWH356" s="681"/>
      <c r="AWI356" s="681"/>
      <c r="AWJ356" s="681"/>
      <c r="AWK356" s="681"/>
      <c r="AWL356" s="681"/>
      <c r="AWM356" s="681"/>
      <c r="AWN356" s="681"/>
      <c r="AWO356" s="681"/>
      <c r="AWP356" s="681"/>
      <c r="AWQ356" s="681"/>
      <c r="AWR356" s="681"/>
      <c r="AWS356" s="681"/>
      <c r="AWT356" s="681"/>
      <c r="AWU356" s="681"/>
      <c r="AWV356" s="681"/>
      <c r="AWW356" s="681"/>
      <c r="AWX356" s="681"/>
      <c r="AWY356" s="681"/>
      <c r="AWZ356" s="681"/>
      <c r="AXA356" s="681"/>
      <c r="AXB356" s="681"/>
      <c r="AXC356" s="681"/>
      <c r="AXD356" s="681"/>
      <c r="AXE356" s="681"/>
      <c r="AXF356" s="681"/>
      <c r="AXG356" s="681"/>
      <c r="AXH356" s="681"/>
      <c r="AXI356" s="681"/>
      <c r="AXJ356" s="681"/>
      <c r="AXK356" s="681"/>
      <c r="AXL356" s="681"/>
      <c r="AXM356" s="681"/>
      <c r="AXN356" s="681"/>
      <c r="AXO356" s="681"/>
      <c r="AXP356" s="681"/>
      <c r="AXQ356" s="681"/>
      <c r="AXR356" s="681"/>
      <c r="AXS356" s="681"/>
      <c r="AXT356" s="681"/>
      <c r="AXU356" s="681"/>
      <c r="AXV356" s="681"/>
      <c r="AXW356" s="681"/>
      <c r="AXX356" s="681"/>
      <c r="AXY356" s="681"/>
      <c r="AXZ356" s="681"/>
      <c r="AYA356" s="681"/>
      <c r="AYB356" s="681"/>
      <c r="AYC356" s="681"/>
      <c r="AYD356" s="681"/>
      <c r="AYE356" s="681"/>
      <c r="AYF356" s="681"/>
      <c r="AYG356" s="681"/>
      <c r="AYH356" s="681"/>
      <c r="AYI356" s="681"/>
      <c r="AYJ356" s="681"/>
      <c r="AYK356" s="681"/>
      <c r="AYL356" s="681"/>
      <c r="AYM356" s="681"/>
      <c r="AYN356" s="681"/>
      <c r="AYO356" s="681"/>
      <c r="AYP356" s="681"/>
      <c r="AYQ356" s="681"/>
      <c r="AYR356" s="681"/>
      <c r="AYS356" s="681"/>
      <c r="AYT356" s="681"/>
      <c r="AYU356" s="681"/>
      <c r="AYV356" s="681"/>
      <c r="AYW356" s="681"/>
      <c r="AYX356" s="681"/>
      <c r="AYY356" s="681"/>
      <c r="AYZ356" s="681"/>
      <c r="AZA356" s="681"/>
      <c r="AZB356" s="681"/>
      <c r="AZC356" s="681"/>
      <c r="AZD356" s="681"/>
      <c r="AZE356" s="681"/>
      <c r="AZF356" s="681"/>
      <c r="AZG356" s="681"/>
      <c r="AZH356" s="681"/>
      <c r="AZI356" s="681"/>
      <c r="AZJ356" s="681"/>
      <c r="AZK356" s="681"/>
      <c r="AZL356" s="681"/>
      <c r="AZM356" s="681"/>
      <c r="AZN356" s="681"/>
      <c r="AZO356" s="681"/>
      <c r="AZP356" s="681"/>
      <c r="AZQ356" s="681"/>
      <c r="AZR356" s="681"/>
      <c r="AZS356" s="681"/>
      <c r="AZT356" s="681"/>
      <c r="AZU356" s="681"/>
      <c r="AZV356" s="681"/>
      <c r="AZW356" s="681"/>
      <c r="AZX356" s="681"/>
      <c r="AZY356" s="681"/>
      <c r="AZZ356" s="681"/>
      <c r="BAA356" s="681"/>
      <c r="BAB356" s="681"/>
      <c r="BAC356" s="681"/>
      <c r="BAD356" s="681"/>
      <c r="BAE356" s="681"/>
      <c r="BAF356" s="681"/>
      <c r="BAG356" s="681"/>
      <c r="BAH356" s="681"/>
      <c r="BAI356" s="681"/>
      <c r="BAJ356" s="681"/>
      <c r="BAK356" s="681"/>
      <c r="BAL356" s="681"/>
      <c r="BAM356" s="681"/>
      <c r="BAN356" s="681"/>
      <c r="BAO356" s="681"/>
      <c r="BAP356" s="681"/>
      <c r="BAQ356" s="681"/>
      <c r="BAR356" s="681"/>
      <c r="BAS356" s="681"/>
      <c r="BAT356" s="681"/>
      <c r="BAU356" s="681"/>
      <c r="BAV356" s="681"/>
      <c r="BAW356" s="681"/>
      <c r="BAX356" s="681"/>
      <c r="BAY356" s="681"/>
      <c r="BAZ356" s="681"/>
      <c r="BBA356" s="681"/>
      <c r="BBB356" s="681"/>
      <c r="BBC356" s="681"/>
      <c r="BBD356" s="681"/>
      <c r="BBE356" s="681"/>
      <c r="BBF356" s="681"/>
      <c r="BBG356" s="681"/>
      <c r="BBH356" s="681"/>
      <c r="BBI356" s="681"/>
      <c r="BBJ356" s="681"/>
      <c r="BBK356" s="681"/>
      <c r="BBL356" s="681"/>
      <c r="BBM356" s="681"/>
      <c r="BBN356" s="681"/>
      <c r="BBO356" s="681"/>
      <c r="BBP356" s="681"/>
      <c r="BBQ356" s="681"/>
      <c r="BBR356" s="681"/>
      <c r="BBS356" s="681"/>
      <c r="BBT356" s="681"/>
      <c r="BBU356" s="681"/>
      <c r="BBV356" s="681"/>
      <c r="BBW356" s="681"/>
      <c r="BBX356" s="681"/>
      <c r="BBY356" s="681"/>
      <c r="BBZ356" s="681"/>
      <c r="BCA356" s="681"/>
      <c r="BCB356" s="681"/>
      <c r="BCC356" s="681"/>
      <c r="BCD356" s="681"/>
      <c r="BCE356" s="681"/>
      <c r="BCF356" s="681"/>
      <c r="BCG356" s="681"/>
      <c r="BCH356" s="681"/>
      <c r="BCI356" s="681"/>
      <c r="BCJ356" s="681"/>
      <c r="BCK356" s="681"/>
      <c r="BCL356" s="681"/>
      <c r="BCM356" s="681"/>
      <c r="BCN356" s="681"/>
      <c r="BCO356" s="681"/>
      <c r="BCP356" s="681"/>
      <c r="BCQ356" s="681"/>
      <c r="BCR356" s="681"/>
      <c r="BCS356" s="681"/>
      <c r="BCT356" s="681"/>
      <c r="BCU356" s="681"/>
      <c r="BCV356" s="681"/>
      <c r="BCW356" s="681"/>
      <c r="BCX356" s="681"/>
      <c r="BCY356" s="681"/>
      <c r="BCZ356" s="681"/>
      <c r="BDA356" s="681"/>
      <c r="BDB356" s="681"/>
      <c r="BDC356" s="681"/>
      <c r="BDD356" s="681"/>
      <c r="BDE356" s="681"/>
      <c r="BDF356" s="681"/>
      <c r="BDG356" s="681"/>
      <c r="BDH356" s="681"/>
      <c r="BDI356" s="681"/>
      <c r="BDJ356" s="681"/>
      <c r="BDK356" s="681"/>
      <c r="BDL356" s="681"/>
      <c r="BDM356" s="681"/>
      <c r="BDN356" s="681"/>
      <c r="BDO356" s="681"/>
      <c r="BDP356" s="681"/>
      <c r="BDQ356" s="681"/>
      <c r="BDR356" s="681"/>
      <c r="BDS356" s="681"/>
      <c r="BDT356" s="681"/>
      <c r="BDU356" s="681"/>
      <c r="BDV356" s="681"/>
      <c r="BDW356" s="681"/>
      <c r="BDX356" s="681"/>
      <c r="BDY356" s="681"/>
      <c r="BDZ356" s="681"/>
      <c r="BEA356" s="681"/>
      <c r="BEB356" s="681"/>
      <c r="BEC356" s="681"/>
      <c r="BED356" s="681"/>
      <c r="BEE356" s="681"/>
      <c r="BEF356" s="681"/>
      <c r="BEG356" s="681"/>
      <c r="BEH356" s="681"/>
      <c r="BEI356" s="681"/>
      <c r="BEJ356" s="681"/>
      <c r="BEK356" s="681"/>
      <c r="BEL356" s="681"/>
      <c r="BEM356" s="681"/>
      <c r="BEN356" s="681"/>
      <c r="BEO356" s="681"/>
      <c r="BEP356" s="681"/>
      <c r="BEQ356" s="681"/>
      <c r="BER356" s="681"/>
      <c r="BES356" s="681"/>
      <c r="BET356" s="681"/>
      <c r="BEU356" s="681"/>
      <c r="BEV356" s="681"/>
      <c r="BEW356" s="681"/>
      <c r="BEX356" s="681"/>
      <c r="BEY356" s="681"/>
      <c r="BEZ356" s="681"/>
      <c r="BFA356" s="681"/>
      <c r="BFB356" s="681"/>
      <c r="BFC356" s="681"/>
      <c r="BFD356" s="681"/>
      <c r="BFE356" s="681"/>
      <c r="BFF356" s="681"/>
      <c r="BFG356" s="681"/>
      <c r="BFH356" s="681"/>
      <c r="BFI356" s="681"/>
      <c r="BFJ356" s="681"/>
      <c r="BFK356" s="681"/>
      <c r="BFL356" s="681"/>
      <c r="BFM356" s="681"/>
      <c r="BFN356" s="681"/>
      <c r="BFO356" s="681"/>
      <c r="BFP356" s="681"/>
      <c r="BFQ356" s="681"/>
      <c r="BFR356" s="681"/>
      <c r="BFS356" s="681"/>
      <c r="BFT356" s="681"/>
      <c r="BFU356" s="681"/>
      <c r="BFV356" s="681"/>
      <c r="BFW356" s="681"/>
      <c r="BFX356" s="681"/>
      <c r="BFY356" s="681"/>
      <c r="BFZ356" s="681"/>
      <c r="BGA356" s="681"/>
      <c r="BGB356" s="681"/>
      <c r="BGC356" s="681"/>
      <c r="BGD356" s="681"/>
      <c r="BGE356" s="681"/>
      <c r="BGF356" s="681"/>
      <c r="BGG356" s="681"/>
      <c r="BGH356" s="681"/>
      <c r="BGI356" s="681"/>
      <c r="BGJ356" s="681"/>
      <c r="BGK356" s="681"/>
      <c r="BGL356" s="681"/>
      <c r="BGM356" s="681"/>
      <c r="BGN356" s="681"/>
      <c r="BGO356" s="681"/>
      <c r="BGP356" s="681"/>
      <c r="BGQ356" s="681"/>
      <c r="BGR356" s="681"/>
      <c r="BGS356" s="681"/>
      <c r="BGT356" s="681"/>
      <c r="BGU356" s="681"/>
      <c r="BGV356" s="681"/>
      <c r="BGW356" s="681"/>
      <c r="BGX356" s="681"/>
      <c r="BGY356" s="681"/>
      <c r="BGZ356" s="681"/>
      <c r="BHA356" s="681"/>
      <c r="BHB356" s="681"/>
      <c r="BHC356" s="681"/>
      <c r="BHD356" s="681"/>
      <c r="BHE356" s="681"/>
      <c r="BHF356" s="681"/>
      <c r="BHG356" s="681"/>
      <c r="BHH356" s="681"/>
      <c r="BHI356" s="681"/>
      <c r="BHJ356" s="681"/>
      <c r="BHK356" s="681"/>
      <c r="BHL356" s="681"/>
      <c r="BHM356" s="681"/>
      <c r="BHN356" s="681"/>
      <c r="BHO356" s="681"/>
      <c r="BHP356" s="681"/>
      <c r="BHQ356" s="681"/>
      <c r="BHR356" s="681"/>
      <c r="BHS356" s="681"/>
      <c r="BHT356" s="681"/>
      <c r="BHU356" s="681"/>
      <c r="BHV356" s="681"/>
      <c r="BHW356" s="681"/>
      <c r="BHX356" s="681"/>
      <c r="BHY356" s="681"/>
      <c r="BHZ356" s="681"/>
      <c r="BIA356" s="681"/>
      <c r="BIB356" s="681"/>
      <c r="BIC356" s="681"/>
      <c r="BID356" s="681"/>
      <c r="BIE356" s="681"/>
      <c r="BIF356" s="681"/>
      <c r="BIG356" s="681"/>
      <c r="BIH356" s="681"/>
      <c r="BII356" s="681"/>
      <c r="BIJ356" s="681"/>
      <c r="BIK356" s="681"/>
      <c r="BIL356" s="681"/>
      <c r="BIM356" s="681"/>
      <c r="BIN356" s="681"/>
      <c r="BIO356" s="681"/>
      <c r="BIP356" s="681"/>
      <c r="BIQ356" s="681"/>
      <c r="BIR356" s="681"/>
      <c r="BIS356" s="681"/>
      <c r="BIT356" s="681"/>
      <c r="BIU356" s="681"/>
      <c r="BIV356" s="681"/>
      <c r="BIW356" s="681"/>
      <c r="BIX356" s="681"/>
      <c r="BIY356" s="681"/>
      <c r="BIZ356" s="681"/>
      <c r="BJA356" s="681"/>
      <c r="BJB356" s="681"/>
      <c r="BJC356" s="681"/>
      <c r="BJD356" s="681"/>
      <c r="BJE356" s="681"/>
      <c r="BJF356" s="681"/>
      <c r="BJG356" s="681"/>
      <c r="BJH356" s="681"/>
      <c r="BJI356" s="681"/>
      <c r="BJJ356" s="681"/>
      <c r="BJK356" s="681"/>
      <c r="BJL356" s="681"/>
      <c r="BJM356" s="681"/>
      <c r="BJN356" s="681"/>
      <c r="BJO356" s="681"/>
      <c r="BJP356" s="681"/>
      <c r="BJQ356" s="681"/>
      <c r="BJR356" s="681"/>
      <c r="BJS356" s="681"/>
      <c r="BJT356" s="681"/>
      <c r="BJU356" s="681"/>
      <c r="BJV356" s="681"/>
      <c r="BJW356" s="681"/>
      <c r="BJX356" s="681"/>
      <c r="BJY356" s="681"/>
      <c r="BJZ356" s="681"/>
      <c r="BKA356" s="681"/>
      <c r="BKB356" s="681"/>
      <c r="BKC356" s="681"/>
      <c r="BKD356" s="681"/>
      <c r="BKE356" s="681"/>
      <c r="BKF356" s="681"/>
      <c r="BKG356" s="681"/>
      <c r="BKH356" s="681"/>
      <c r="BKI356" s="681"/>
      <c r="BKJ356" s="681"/>
      <c r="BKK356" s="681"/>
      <c r="BKL356" s="681"/>
      <c r="BKM356" s="681"/>
      <c r="BKN356" s="681"/>
      <c r="BKO356" s="681"/>
      <c r="BKP356" s="681"/>
      <c r="BKQ356" s="681"/>
      <c r="BKR356" s="681"/>
      <c r="BKS356" s="681"/>
      <c r="BKT356" s="681"/>
      <c r="BKU356" s="681"/>
      <c r="BKV356" s="681"/>
      <c r="BKW356" s="681"/>
      <c r="BKX356" s="681"/>
      <c r="BKY356" s="681"/>
      <c r="BKZ356" s="681"/>
      <c r="BLA356" s="681"/>
      <c r="BLB356" s="681"/>
      <c r="BLC356" s="681"/>
      <c r="BLD356" s="681"/>
      <c r="BLE356" s="681"/>
      <c r="BLF356" s="681"/>
      <c r="BLG356" s="681"/>
      <c r="BLH356" s="681"/>
      <c r="BLI356" s="681"/>
      <c r="BLJ356" s="681"/>
      <c r="BLK356" s="681"/>
      <c r="BLL356" s="681"/>
      <c r="BLM356" s="681"/>
      <c r="BLN356" s="681"/>
      <c r="BLO356" s="681"/>
      <c r="BLP356" s="681"/>
      <c r="BLQ356" s="681"/>
      <c r="BLR356" s="681"/>
      <c r="BLS356" s="681"/>
      <c r="BLT356" s="681"/>
      <c r="BLU356" s="681"/>
      <c r="BLV356" s="681"/>
      <c r="BLW356" s="681"/>
      <c r="BLX356" s="681"/>
      <c r="BLY356" s="681"/>
      <c r="BLZ356" s="681"/>
      <c r="BMA356" s="681"/>
      <c r="BMB356" s="681"/>
      <c r="BMC356" s="681"/>
      <c r="BMD356" s="681"/>
      <c r="BME356" s="681"/>
      <c r="BMF356" s="681"/>
      <c r="BMG356" s="681"/>
      <c r="BMH356" s="681"/>
      <c r="BMI356" s="681"/>
      <c r="BMJ356" s="681"/>
      <c r="BMK356" s="681"/>
      <c r="BML356" s="681"/>
      <c r="BMM356" s="681"/>
      <c r="BMN356" s="681"/>
      <c r="BMO356" s="681"/>
      <c r="BMP356" s="681"/>
      <c r="BMQ356" s="681"/>
      <c r="BMR356" s="681"/>
      <c r="BMS356" s="681"/>
      <c r="BMT356" s="681"/>
      <c r="BMU356" s="681"/>
      <c r="BMV356" s="681"/>
      <c r="BMW356" s="681"/>
      <c r="BMX356" s="681"/>
      <c r="BMY356" s="681"/>
      <c r="BMZ356" s="681"/>
      <c r="BNA356" s="681"/>
      <c r="BNB356" s="681"/>
      <c r="BNC356" s="681"/>
      <c r="BND356" s="681"/>
      <c r="BNE356" s="681"/>
      <c r="BNF356" s="681"/>
      <c r="BNG356" s="681"/>
      <c r="BNH356" s="681"/>
      <c r="BNI356" s="681"/>
      <c r="BNJ356" s="681"/>
      <c r="BNK356" s="681"/>
      <c r="BNL356" s="681"/>
      <c r="BNM356" s="681"/>
      <c r="BNN356" s="681"/>
      <c r="BNO356" s="681"/>
      <c r="BNP356" s="681"/>
      <c r="BNQ356" s="681"/>
      <c r="BNR356" s="681"/>
      <c r="BNS356" s="681"/>
      <c r="BNT356" s="681"/>
      <c r="BNU356" s="681"/>
      <c r="BNV356" s="681"/>
      <c r="BNW356" s="681"/>
      <c r="BNX356" s="681"/>
      <c r="BNY356" s="681"/>
      <c r="BNZ356" s="681"/>
      <c r="BOA356" s="681"/>
      <c r="BOB356" s="681"/>
      <c r="BOC356" s="681"/>
      <c r="BOD356" s="681"/>
      <c r="BOE356" s="681"/>
      <c r="BOF356" s="681"/>
      <c r="BOG356" s="681"/>
      <c r="BOH356" s="681"/>
      <c r="BOI356" s="681"/>
      <c r="BOJ356" s="681"/>
      <c r="BOK356" s="681"/>
      <c r="BOL356" s="681"/>
      <c r="BOM356" s="681"/>
      <c r="BON356" s="681"/>
      <c r="BOO356" s="681"/>
      <c r="BOP356" s="681"/>
      <c r="BOQ356" s="681"/>
      <c r="BOR356" s="681"/>
      <c r="BOS356" s="681"/>
      <c r="BOT356" s="681"/>
      <c r="BOU356" s="681"/>
      <c r="BOV356" s="681"/>
      <c r="BOW356" s="681"/>
      <c r="BOX356" s="681"/>
      <c r="BOY356" s="681"/>
      <c r="BOZ356" s="681"/>
      <c r="BPA356" s="681"/>
      <c r="BPB356" s="681"/>
      <c r="BPC356" s="681"/>
      <c r="BPD356" s="681"/>
      <c r="BPE356" s="681"/>
      <c r="BPF356" s="681"/>
      <c r="BPG356" s="681"/>
      <c r="BPH356" s="681"/>
      <c r="BPI356" s="681"/>
      <c r="BPJ356" s="681"/>
      <c r="BPK356" s="681"/>
      <c r="BPL356" s="681"/>
      <c r="BPM356" s="681"/>
      <c r="BPN356" s="681"/>
      <c r="BPO356" s="681"/>
      <c r="BPP356" s="681"/>
      <c r="BPQ356" s="681"/>
      <c r="BPR356" s="681"/>
      <c r="BPS356" s="681"/>
      <c r="BPT356" s="681"/>
      <c r="BPU356" s="681"/>
      <c r="BPV356" s="681"/>
      <c r="BPW356" s="681"/>
      <c r="BPX356" s="681"/>
      <c r="BPY356" s="681"/>
      <c r="BPZ356" s="681"/>
      <c r="BQA356" s="681"/>
      <c r="BQB356" s="681"/>
      <c r="BQC356" s="681"/>
      <c r="BQD356" s="681"/>
      <c r="BQE356" s="681"/>
      <c r="BQF356" s="681"/>
      <c r="BQG356" s="681"/>
      <c r="BQH356" s="681"/>
      <c r="BQI356" s="681"/>
      <c r="BQJ356" s="681"/>
      <c r="BQK356" s="681"/>
      <c r="BQL356" s="681"/>
      <c r="BQM356" s="681"/>
      <c r="BQN356" s="681"/>
      <c r="BQO356" s="681"/>
      <c r="BQP356" s="681"/>
      <c r="BQQ356" s="681"/>
      <c r="BQR356" s="681"/>
      <c r="BQS356" s="681"/>
      <c r="BQT356" s="681"/>
      <c r="BQU356" s="681"/>
      <c r="BQV356" s="681"/>
      <c r="BQW356" s="681"/>
      <c r="BQX356" s="681"/>
      <c r="BQY356" s="681"/>
      <c r="BQZ356" s="681"/>
      <c r="BRA356" s="681"/>
      <c r="BRB356" s="681"/>
      <c r="BRC356" s="681"/>
      <c r="BRD356" s="681"/>
      <c r="BRE356" s="681"/>
      <c r="BRF356" s="681"/>
      <c r="BRG356" s="681"/>
      <c r="BRH356" s="681"/>
      <c r="BRI356" s="681"/>
      <c r="BRJ356" s="681"/>
      <c r="BRK356" s="681"/>
      <c r="BRL356" s="681"/>
      <c r="BRM356" s="681"/>
      <c r="BRN356" s="681"/>
      <c r="BRO356" s="681"/>
      <c r="BRP356" s="681"/>
      <c r="BRQ356" s="681"/>
      <c r="BRR356" s="681"/>
      <c r="BRS356" s="681"/>
      <c r="BRT356" s="681"/>
      <c r="BRU356" s="681"/>
      <c r="BRV356" s="681"/>
      <c r="BRW356" s="681"/>
      <c r="BRX356" s="681"/>
      <c r="BRY356" s="681"/>
      <c r="BRZ356" s="681"/>
      <c r="BSA356" s="681"/>
      <c r="BSB356" s="681"/>
      <c r="BSC356" s="681"/>
      <c r="BSD356" s="681"/>
      <c r="BSE356" s="681"/>
      <c r="BSF356" s="681"/>
      <c r="BSG356" s="681"/>
      <c r="BSH356" s="681"/>
      <c r="BSI356" s="681"/>
      <c r="BSJ356" s="681"/>
      <c r="BSK356" s="681"/>
      <c r="BSL356" s="681"/>
      <c r="BSM356" s="681"/>
      <c r="BSN356" s="681"/>
      <c r="BSO356" s="681"/>
      <c r="BSP356" s="681"/>
      <c r="BSQ356" s="681"/>
      <c r="BSR356" s="681"/>
      <c r="BSS356" s="681"/>
      <c r="BST356" s="681"/>
      <c r="BSU356" s="681"/>
      <c r="BSV356" s="681"/>
      <c r="BSW356" s="681"/>
      <c r="BSX356" s="681"/>
      <c r="BSY356" s="681"/>
      <c r="BSZ356" s="681"/>
      <c r="BTA356" s="681"/>
      <c r="BTB356" s="681"/>
      <c r="BTC356" s="681"/>
      <c r="BTD356" s="681"/>
      <c r="BTE356" s="681"/>
      <c r="BTF356" s="681"/>
      <c r="BTG356" s="681"/>
      <c r="BTH356" s="681"/>
      <c r="BTI356" s="681"/>
      <c r="BTJ356" s="681"/>
      <c r="BTK356" s="681"/>
      <c r="BTL356" s="681"/>
      <c r="BTM356" s="681"/>
      <c r="BTN356" s="681"/>
      <c r="BTO356" s="681"/>
      <c r="BTP356" s="681"/>
      <c r="BTQ356" s="681"/>
      <c r="BTR356" s="681"/>
      <c r="BTS356" s="681"/>
      <c r="BTT356" s="681"/>
      <c r="BTU356" s="681"/>
      <c r="BTV356" s="681"/>
      <c r="BTW356" s="681"/>
      <c r="BTX356" s="681"/>
      <c r="BTY356" s="681"/>
      <c r="BTZ356" s="681"/>
      <c r="BUA356" s="681"/>
      <c r="BUB356" s="681"/>
      <c r="BUC356" s="681"/>
      <c r="BUD356" s="681"/>
      <c r="BUE356" s="681"/>
      <c r="BUF356" s="681"/>
      <c r="BUG356" s="681"/>
      <c r="BUH356" s="681"/>
      <c r="BUI356" s="681"/>
      <c r="BUJ356" s="681"/>
      <c r="BUK356" s="681"/>
      <c r="BUL356" s="681"/>
      <c r="BUM356" s="681"/>
      <c r="BUN356" s="681"/>
      <c r="BUO356" s="681"/>
      <c r="BUP356" s="681"/>
      <c r="BUQ356" s="681"/>
      <c r="BUR356" s="681"/>
      <c r="BUS356" s="681"/>
      <c r="BUT356" s="681"/>
      <c r="BUU356" s="681"/>
      <c r="BUV356" s="681"/>
      <c r="BUW356" s="681"/>
      <c r="BUX356" s="681"/>
      <c r="BUY356" s="681"/>
      <c r="BUZ356" s="681"/>
      <c r="BVA356" s="681"/>
      <c r="BVB356" s="681"/>
      <c r="BVC356" s="681"/>
      <c r="BVD356" s="681"/>
      <c r="BVE356" s="681"/>
      <c r="BVF356" s="681"/>
      <c r="BVG356" s="681"/>
      <c r="BVH356" s="681"/>
      <c r="BVI356" s="681"/>
      <c r="BVJ356" s="681"/>
      <c r="BVK356" s="681"/>
      <c r="BVL356" s="681"/>
      <c r="BVM356" s="681"/>
      <c r="BVN356" s="681"/>
      <c r="BVO356" s="681"/>
      <c r="BVP356" s="681"/>
      <c r="BVQ356" s="681"/>
      <c r="BVR356" s="681"/>
      <c r="BVS356" s="681"/>
      <c r="BVT356" s="681"/>
      <c r="BVU356" s="681"/>
      <c r="BVV356" s="681"/>
      <c r="BVW356" s="681"/>
      <c r="BVX356" s="681"/>
      <c r="BVY356" s="681"/>
      <c r="BVZ356" s="681"/>
      <c r="BWA356" s="681"/>
      <c r="BWB356" s="681"/>
      <c r="BWC356" s="681"/>
      <c r="BWD356" s="681"/>
      <c r="BWE356" s="681"/>
      <c r="BWF356" s="681"/>
      <c r="BWG356" s="681"/>
      <c r="BWH356" s="681"/>
      <c r="BWI356" s="681"/>
      <c r="BWJ356" s="681"/>
      <c r="BWK356" s="681"/>
      <c r="BWL356" s="681"/>
      <c r="BWM356" s="681"/>
      <c r="BWN356" s="681"/>
      <c r="BWO356" s="681"/>
      <c r="BWP356" s="681"/>
      <c r="BWQ356" s="681"/>
      <c r="BWR356" s="681"/>
      <c r="BWS356" s="681"/>
      <c r="BWT356" s="681"/>
      <c r="BWU356" s="681"/>
      <c r="BWV356" s="681"/>
      <c r="BWW356" s="681"/>
      <c r="BWX356" s="681"/>
      <c r="BWY356" s="681"/>
      <c r="BWZ356" s="681"/>
      <c r="BXA356" s="681"/>
      <c r="BXB356" s="681"/>
      <c r="BXC356" s="681"/>
      <c r="BXD356" s="681"/>
      <c r="BXE356" s="681"/>
      <c r="BXF356" s="681"/>
      <c r="BXG356" s="681"/>
      <c r="BXH356" s="681"/>
      <c r="BXI356" s="681"/>
      <c r="BXJ356" s="681"/>
      <c r="BXK356" s="681"/>
      <c r="BXL356" s="681"/>
      <c r="BXM356" s="681"/>
      <c r="BXN356" s="681"/>
      <c r="BXO356" s="681"/>
      <c r="BXP356" s="681"/>
      <c r="BXQ356" s="681"/>
      <c r="BXR356" s="681"/>
      <c r="BXS356" s="681"/>
      <c r="BXT356" s="681"/>
      <c r="BXU356" s="681"/>
      <c r="BXV356" s="681"/>
      <c r="BXW356" s="681"/>
      <c r="BXX356" s="681"/>
      <c r="BXY356" s="681"/>
      <c r="BXZ356" s="681"/>
      <c r="BYA356" s="681"/>
      <c r="BYB356" s="681"/>
      <c r="BYC356" s="681"/>
      <c r="BYD356" s="681"/>
      <c r="BYE356" s="681"/>
      <c r="BYF356" s="681"/>
      <c r="BYG356" s="681"/>
      <c r="BYH356" s="681"/>
      <c r="BYI356" s="681"/>
      <c r="BYJ356" s="681"/>
      <c r="BYK356" s="681"/>
      <c r="BYL356" s="681"/>
      <c r="BYM356" s="681"/>
      <c r="BYN356" s="681"/>
      <c r="BYO356" s="681"/>
      <c r="BYP356" s="681"/>
      <c r="BYQ356" s="681"/>
      <c r="BYR356" s="681"/>
      <c r="BYS356" s="681"/>
      <c r="BYT356" s="681"/>
      <c r="BYU356" s="681"/>
      <c r="BYV356" s="681"/>
      <c r="BYW356" s="681"/>
      <c r="BYX356" s="681"/>
      <c r="BYY356" s="681"/>
      <c r="BYZ356" s="681"/>
      <c r="BZA356" s="681"/>
      <c r="BZB356" s="681"/>
      <c r="BZC356" s="681"/>
      <c r="BZD356" s="681"/>
      <c r="BZE356" s="681"/>
      <c r="BZF356" s="681"/>
      <c r="BZG356" s="681"/>
      <c r="BZH356" s="681"/>
      <c r="BZI356" s="681"/>
      <c r="BZJ356" s="681"/>
      <c r="BZK356" s="681"/>
      <c r="BZL356" s="681"/>
      <c r="BZM356" s="681"/>
      <c r="BZN356" s="681"/>
      <c r="BZO356" s="681"/>
      <c r="BZP356" s="681"/>
      <c r="BZQ356" s="681"/>
      <c r="BZR356" s="681"/>
      <c r="BZS356" s="681"/>
      <c r="BZT356" s="681"/>
      <c r="BZU356" s="681"/>
      <c r="BZV356" s="681"/>
      <c r="BZW356" s="681"/>
      <c r="BZX356" s="681"/>
      <c r="BZY356" s="681"/>
      <c r="BZZ356" s="681"/>
      <c r="CAA356" s="681"/>
      <c r="CAB356" s="681"/>
      <c r="CAC356" s="681"/>
      <c r="CAD356" s="681"/>
      <c r="CAE356" s="681"/>
      <c r="CAF356" s="681"/>
      <c r="CAG356" s="681"/>
      <c r="CAH356" s="681"/>
      <c r="CAI356" s="681"/>
      <c r="CAJ356" s="681"/>
      <c r="CAK356" s="681"/>
      <c r="CAL356" s="681"/>
      <c r="CAM356" s="681"/>
      <c r="CAN356" s="681"/>
      <c r="CAO356" s="681"/>
      <c r="CAP356" s="681"/>
      <c r="CAQ356" s="681"/>
      <c r="CAR356" s="681"/>
      <c r="CAS356" s="681"/>
      <c r="CAT356" s="681"/>
      <c r="CAU356" s="681"/>
      <c r="CAV356" s="681"/>
      <c r="CAW356" s="681"/>
      <c r="CAX356" s="681"/>
      <c r="CAY356" s="681"/>
      <c r="CAZ356" s="681"/>
      <c r="CBA356" s="681"/>
      <c r="CBB356" s="681"/>
      <c r="CBC356" s="681"/>
      <c r="CBD356" s="681"/>
      <c r="CBE356" s="681"/>
      <c r="CBF356" s="681"/>
      <c r="CBG356" s="681"/>
      <c r="CBH356" s="681"/>
      <c r="CBI356" s="681"/>
      <c r="CBJ356" s="681"/>
      <c r="CBK356" s="681"/>
      <c r="CBL356" s="681"/>
      <c r="CBM356" s="681"/>
      <c r="CBN356" s="681"/>
      <c r="CBO356" s="681"/>
      <c r="CBP356" s="681"/>
      <c r="CBQ356" s="681"/>
      <c r="CBR356" s="681"/>
      <c r="CBS356" s="681"/>
      <c r="CBT356" s="681"/>
      <c r="CBU356" s="681"/>
      <c r="CBV356" s="681"/>
      <c r="CBW356" s="681"/>
      <c r="CBX356" s="681"/>
      <c r="CBY356" s="681"/>
      <c r="CBZ356" s="681"/>
      <c r="CCA356" s="681"/>
      <c r="CCB356" s="681"/>
      <c r="CCC356" s="681"/>
      <c r="CCD356" s="681"/>
      <c r="CCE356" s="681"/>
      <c r="CCF356" s="681"/>
      <c r="CCG356" s="681"/>
      <c r="CCH356" s="681"/>
      <c r="CCI356" s="681"/>
      <c r="CCJ356" s="681"/>
      <c r="CCK356" s="681"/>
      <c r="CCL356" s="681"/>
      <c r="CCM356" s="681"/>
      <c r="CCN356" s="681"/>
      <c r="CCO356" s="681"/>
      <c r="CCP356" s="681"/>
      <c r="CCQ356" s="681"/>
      <c r="CCR356" s="681"/>
      <c r="CCS356" s="681"/>
      <c r="CCT356" s="681"/>
      <c r="CCU356" s="681"/>
      <c r="CCV356" s="681"/>
      <c r="CCW356" s="681"/>
      <c r="CCX356" s="681"/>
      <c r="CCY356" s="681"/>
      <c r="CCZ356" s="681"/>
      <c r="CDA356" s="681"/>
      <c r="CDB356" s="681"/>
      <c r="CDC356" s="681"/>
      <c r="CDD356" s="681"/>
      <c r="CDE356" s="681"/>
      <c r="CDF356" s="681"/>
      <c r="CDG356" s="681"/>
      <c r="CDH356" s="681"/>
      <c r="CDI356" s="681"/>
      <c r="CDJ356" s="681"/>
      <c r="CDK356" s="681"/>
      <c r="CDL356" s="681"/>
      <c r="CDM356" s="681"/>
      <c r="CDN356" s="681"/>
      <c r="CDO356" s="681"/>
      <c r="CDP356" s="681"/>
      <c r="CDQ356" s="681"/>
      <c r="CDR356" s="681"/>
      <c r="CDS356" s="681"/>
      <c r="CDT356" s="681"/>
      <c r="CDU356" s="681"/>
      <c r="CDV356" s="681"/>
      <c r="CDW356" s="681"/>
      <c r="CDX356" s="681"/>
      <c r="CDY356" s="681"/>
      <c r="CDZ356" s="681"/>
      <c r="CEA356" s="681"/>
      <c r="CEB356" s="681"/>
      <c r="CEC356" s="681"/>
      <c r="CED356" s="681"/>
      <c r="CEE356" s="681"/>
      <c r="CEF356" s="681"/>
      <c r="CEG356" s="681"/>
      <c r="CEH356" s="681"/>
      <c r="CEI356" s="681"/>
      <c r="CEJ356" s="681"/>
      <c r="CEK356" s="681"/>
      <c r="CEL356" s="681"/>
      <c r="CEM356" s="681"/>
      <c r="CEN356" s="681"/>
      <c r="CEO356" s="681"/>
      <c r="CEP356" s="681"/>
      <c r="CEQ356" s="681"/>
      <c r="CER356" s="681"/>
      <c r="CES356" s="681"/>
      <c r="CET356" s="681"/>
      <c r="CEU356" s="681"/>
      <c r="CEV356" s="681"/>
      <c r="CEW356" s="681"/>
      <c r="CEX356" s="681"/>
      <c r="CEY356" s="681"/>
      <c r="CEZ356" s="681"/>
      <c r="CFA356" s="681"/>
      <c r="CFB356" s="681"/>
      <c r="CFC356" s="681"/>
      <c r="CFD356" s="681"/>
      <c r="CFE356" s="681"/>
      <c r="CFF356" s="681"/>
      <c r="CFG356" s="681"/>
      <c r="CFH356" s="681"/>
      <c r="CFI356" s="681"/>
      <c r="CFJ356" s="681"/>
      <c r="CFK356" s="681"/>
      <c r="CFL356" s="681"/>
      <c r="CFM356" s="681"/>
      <c r="CFN356" s="681"/>
      <c r="CFO356" s="681"/>
      <c r="CFP356" s="681"/>
      <c r="CFQ356" s="681"/>
      <c r="CFR356" s="681"/>
      <c r="CFS356" s="681"/>
      <c r="CFT356" s="681"/>
      <c r="CFU356" s="681"/>
      <c r="CFV356" s="681"/>
      <c r="CFW356" s="681"/>
      <c r="CFX356" s="681"/>
      <c r="CFY356" s="681"/>
      <c r="CFZ356" s="681"/>
      <c r="CGA356" s="681"/>
      <c r="CGB356" s="681"/>
      <c r="CGC356" s="681"/>
      <c r="CGD356" s="681"/>
      <c r="CGE356" s="681"/>
      <c r="CGF356" s="681"/>
      <c r="CGG356" s="681"/>
      <c r="CGH356" s="681"/>
      <c r="CGI356" s="681"/>
      <c r="CGJ356" s="681"/>
      <c r="CGK356" s="681"/>
      <c r="CGL356" s="681"/>
      <c r="CGM356" s="681"/>
      <c r="CGN356" s="681"/>
      <c r="CGO356" s="681"/>
      <c r="CGP356" s="681"/>
      <c r="CGQ356" s="681"/>
      <c r="CGR356" s="681"/>
      <c r="CGS356" s="681"/>
      <c r="CGT356" s="681"/>
      <c r="CGU356" s="681"/>
      <c r="CGV356" s="681"/>
      <c r="CGW356" s="681"/>
      <c r="CGX356" s="681"/>
      <c r="CGY356" s="681"/>
      <c r="CGZ356" s="681"/>
      <c r="CHA356" s="681"/>
      <c r="CHB356" s="681"/>
      <c r="CHC356" s="681"/>
      <c r="CHD356" s="681"/>
      <c r="CHE356" s="681"/>
      <c r="CHF356" s="681"/>
      <c r="CHG356" s="681"/>
      <c r="CHH356" s="681"/>
      <c r="CHI356" s="681"/>
      <c r="CHJ356" s="681"/>
      <c r="CHK356" s="681"/>
      <c r="CHL356" s="681"/>
      <c r="CHM356" s="681"/>
      <c r="CHN356" s="681"/>
      <c r="CHO356" s="681"/>
      <c r="CHP356" s="681"/>
      <c r="CHQ356" s="681"/>
      <c r="CHR356" s="681"/>
      <c r="CHS356" s="681"/>
      <c r="CHT356" s="681"/>
      <c r="CHU356" s="681"/>
      <c r="CHV356" s="681"/>
      <c r="CHW356" s="681"/>
      <c r="CHX356" s="681"/>
      <c r="CHY356" s="681"/>
      <c r="CHZ356" s="681"/>
      <c r="CIA356" s="681"/>
      <c r="CIB356" s="681"/>
      <c r="CIC356" s="681"/>
      <c r="CID356" s="681"/>
      <c r="CIE356" s="681"/>
      <c r="CIF356" s="681"/>
      <c r="CIG356" s="681"/>
      <c r="CIH356" s="681"/>
      <c r="CII356" s="681"/>
      <c r="CIJ356" s="681"/>
      <c r="CIK356" s="681"/>
      <c r="CIL356" s="681"/>
      <c r="CIM356" s="681"/>
      <c r="CIN356" s="681"/>
      <c r="CIO356" s="681"/>
      <c r="CIP356" s="681"/>
      <c r="CIQ356" s="681"/>
      <c r="CIR356" s="681"/>
      <c r="CIS356" s="681"/>
      <c r="CIT356" s="681"/>
      <c r="CIU356" s="681"/>
      <c r="CIV356" s="681"/>
      <c r="CIW356" s="681"/>
      <c r="CIX356" s="681"/>
      <c r="CIY356" s="681"/>
      <c r="CIZ356" s="681"/>
      <c r="CJA356" s="681"/>
      <c r="CJB356" s="681"/>
      <c r="CJC356" s="681"/>
      <c r="CJD356" s="681"/>
      <c r="CJE356" s="681"/>
      <c r="CJF356" s="681"/>
      <c r="CJG356" s="681"/>
      <c r="CJH356" s="681"/>
      <c r="CJI356" s="681"/>
      <c r="CJJ356" s="681"/>
      <c r="CJK356" s="681"/>
      <c r="CJL356" s="681"/>
      <c r="CJM356" s="681"/>
      <c r="CJN356" s="681"/>
      <c r="CJO356" s="681"/>
      <c r="CJP356" s="681"/>
      <c r="CJQ356" s="681"/>
      <c r="CJR356" s="681"/>
      <c r="CJS356" s="681"/>
      <c r="CJT356" s="681"/>
      <c r="CJU356" s="681"/>
      <c r="CJV356" s="681"/>
      <c r="CJW356" s="681"/>
      <c r="CJX356" s="681"/>
      <c r="CJY356" s="681"/>
      <c r="CJZ356" s="681"/>
      <c r="CKA356" s="681"/>
      <c r="CKB356" s="681"/>
      <c r="CKC356" s="681"/>
      <c r="CKD356" s="681"/>
      <c r="CKE356" s="681"/>
      <c r="CKF356" s="681"/>
      <c r="CKG356" s="681"/>
      <c r="CKH356" s="681"/>
      <c r="CKI356" s="681"/>
      <c r="CKJ356" s="681"/>
      <c r="CKK356" s="681"/>
      <c r="CKL356" s="681"/>
      <c r="CKM356" s="681"/>
      <c r="CKN356" s="681"/>
      <c r="CKO356" s="681"/>
      <c r="CKP356" s="681"/>
      <c r="CKQ356" s="681"/>
      <c r="CKR356" s="681"/>
      <c r="CKS356" s="681"/>
      <c r="CKT356" s="681"/>
      <c r="CKU356" s="681"/>
      <c r="CKV356" s="681"/>
      <c r="CKW356" s="681"/>
      <c r="CKX356" s="681"/>
      <c r="CKY356" s="681"/>
      <c r="CKZ356" s="681"/>
      <c r="CLA356" s="681"/>
      <c r="CLB356" s="681"/>
      <c r="CLC356" s="681"/>
      <c r="CLD356" s="681"/>
      <c r="CLE356" s="681"/>
      <c r="CLF356" s="681"/>
      <c r="CLG356" s="681"/>
      <c r="CLH356" s="681"/>
      <c r="CLI356" s="681"/>
      <c r="CLJ356" s="681"/>
      <c r="CLK356" s="681"/>
      <c r="CLL356" s="681"/>
      <c r="CLM356" s="681"/>
      <c r="CLN356" s="681"/>
      <c r="CLO356" s="681"/>
      <c r="CLP356" s="681"/>
      <c r="CLQ356" s="681"/>
      <c r="CLR356" s="681"/>
      <c r="CLS356" s="681"/>
      <c r="CLT356" s="681"/>
      <c r="CLU356" s="681"/>
      <c r="CLV356" s="681"/>
      <c r="CLW356" s="681"/>
      <c r="CLX356" s="681"/>
      <c r="CLY356" s="681"/>
      <c r="CLZ356" s="681"/>
      <c r="CMA356" s="681"/>
      <c r="CMB356" s="681"/>
      <c r="CMC356" s="681"/>
      <c r="CMD356" s="681"/>
      <c r="CME356" s="681"/>
      <c r="CMF356" s="681"/>
      <c r="CMG356" s="681"/>
      <c r="CMH356" s="681"/>
      <c r="CMI356" s="681"/>
      <c r="CMJ356" s="681"/>
      <c r="CMK356" s="681"/>
      <c r="CML356" s="681"/>
      <c r="CMM356" s="681"/>
      <c r="CMN356" s="681"/>
      <c r="CMO356" s="681"/>
      <c r="CMP356" s="681"/>
      <c r="CMQ356" s="681"/>
      <c r="CMR356" s="681"/>
      <c r="CMS356" s="681"/>
      <c r="CMT356" s="681"/>
      <c r="CMU356" s="681"/>
      <c r="CMV356" s="681"/>
      <c r="CMW356" s="681"/>
      <c r="CMX356" s="681"/>
      <c r="CMY356" s="681"/>
      <c r="CMZ356" s="681"/>
      <c r="CNA356" s="681"/>
      <c r="CNB356" s="681"/>
      <c r="CNC356" s="681"/>
      <c r="CND356" s="681"/>
      <c r="CNE356" s="681"/>
      <c r="CNF356" s="681"/>
      <c r="CNG356" s="681"/>
      <c r="CNH356" s="681"/>
      <c r="CNI356" s="681"/>
      <c r="CNJ356" s="681"/>
      <c r="CNK356" s="681"/>
      <c r="CNL356" s="681"/>
      <c r="CNM356" s="681"/>
      <c r="CNN356" s="681"/>
      <c r="CNO356" s="681"/>
      <c r="CNP356" s="681"/>
      <c r="CNQ356" s="681"/>
      <c r="CNR356" s="681"/>
      <c r="CNS356" s="681"/>
      <c r="CNT356" s="681"/>
      <c r="CNU356" s="681"/>
      <c r="CNV356" s="681"/>
      <c r="CNW356" s="681"/>
      <c r="CNX356" s="681"/>
      <c r="CNY356" s="681"/>
      <c r="CNZ356" s="681"/>
      <c r="COA356" s="681"/>
      <c r="COB356" s="681"/>
      <c r="COC356" s="681"/>
      <c r="COD356" s="681"/>
      <c r="COE356" s="681"/>
      <c r="COF356" s="681"/>
      <c r="COG356" s="681"/>
      <c r="COH356" s="681"/>
      <c r="COI356" s="681"/>
      <c r="COJ356" s="681"/>
      <c r="COK356" s="681"/>
      <c r="COL356" s="681"/>
      <c r="COM356" s="681"/>
      <c r="CON356" s="681"/>
      <c r="COO356" s="681"/>
      <c r="COP356" s="681"/>
      <c r="COQ356" s="681"/>
      <c r="COR356" s="681"/>
      <c r="COS356" s="681"/>
      <c r="COT356" s="681"/>
      <c r="COU356" s="681"/>
      <c r="COV356" s="681"/>
      <c r="COW356" s="681"/>
      <c r="COX356" s="681"/>
      <c r="COY356" s="681"/>
      <c r="COZ356" s="681"/>
      <c r="CPA356" s="681"/>
      <c r="CPB356" s="681"/>
      <c r="CPC356" s="681"/>
      <c r="CPD356" s="681"/>
      <c r="CPE356" s="681"/>
      <c r="CPF356" s="681"/>
      <c r="CPG356" s="681"/>
      <c r="CPH356" s="681"/>
      <c r="CPI356" s="681"/>
      <c r="CPJ356" s="681"/>
      <c r="CPK356" s="681"/>
      <c r="CPL356" s="681"/>
      <c r="CPM356" s="681"/>
      <c r="CPN356" s="681"/>
      <c r="CPO356" s="681"/>
      <c r="CPP356" s="681"/>
      <c r="CPQ356" s="681"/>
      <c r="CPR356" s="681"/>
      <c r="CPS356" s="681"/>
      <c r="CPT356" s="681"/>
      <c r="CPU356" s="681"/>
      <c r="CPV356" s="681"/>
      <c r="CPW356" s="681"/>
      <c r="CPX356" s="681"/>
      <c r="CPY356" s="681"/>
      <c r="CPZ356" s="681"/>
      <c r="CQA356" s="681"/>
      <c r="CQB356" s="681"/>
      <c r="CQC356" s="681"/>
      <c r="CQD356" s="681"/>
      <c r="CQE356" s="681"/>
      <c r="CQF356" s="681"/>
      <c r="CQG356" s="681"/>
      <c r="CQH356" s="681"/>
      <c r="CQI356" s="681"/>
      <c r="CQJ356" s="681"/>
      <c r="CQK356" s="681"/>
      <c r="CQL356" s="681"/>
      <c r="CQM356" s="681"/>
      <c r="CQN356" s="681"/>
      <c r="CQO356" s="681"/>
      <c r="CQP356" s="681"/>
      <c r="CQQ356" s="681"/>
      <c r="CQR356" s="681"/>
      <c r="CQS356" s="681"/>
      <c r="CQT356" s="681"/>
      <c r="CQU356" s="681"/>
      <c r="CQV356" s="681"/>
      <c r="CQW356" s="681"/>
      <c r="CQX356" s="681"/>
      <c r="CQY356" s="681"/>
      <c r="CQZ356" s="681"/>
      <c r="CRA356" s="681"/>
      <c r="CRB356" s="681"/>
      <c r="CRC356" s="681"/>
      <c r="CRD356" s="681"/>
      <c r="CRE356" s="681"/>
      <c r="CRF356" s="681"/>
      <c r="CRG356" s="681"/>
      <c r="CRH356" s="681"/>
      <c r="CRI356" s="681"/>
      <c r="CRJ356" s="681"/>
      <c r="CRK356" s="681"/>
      <c r="CRL356" s="681"/>
      <c r="CRM356" s="681"/>
      <c r="CRN356" s="681"/>
      <c r="CRO356" s="681"/>
      <c r="CRP356" s="681"/>
      <c r="CRQ356" s="681"/>
      <c r="CRR356" s="681"/>
      <c r="CRS356" s="681"/>
      <c r="CRT356" s="681"/>
      <c r="CRU356" s="681"/>
      <c r="CRV356" s="681"/>
      <c r="CRW356" s="681"/>
      <c r="CRX356" s="681"/>
      <c r="CRY356" s="681"/>
      <c r="CRZ356" s="681"/>
      <c r="CSA356" s="681"/>
      <c r="CSB356" s="681"/>
      <c r="CSC356" s="681"/>
      <c r="CSD356" s="681"/>
      <c r="CSE356" s="681"/>
      <c r="CSF356" s="681"/>
      <c r="CSG356" s="681"/>
      <c r="CSH356" s="681"/>
      <c r="CSI356" s="681"/>
      <c r="CSJ356" s="681"/>
      <c r="CSK356" s="681"/>
      <c r="CSL356" s="681"/>
      <c r="CSM356" s="681"/>
      <c r="CSN356" s="681"/>
      <c r="CSO356" s="681"/>
      <c r="CSP356" s="681"/>
      <c r="CSQ356" s="681"/>
      <c r="CSR356" s="681"/>
      <c r="CSS356" s="681"/>
      <c r="CST356" s="681"/>
      <c r="CSU356" s="681"/>
      <c r="CSV356" s="681"/>
      <c r="CSW356" s="681"/>
      <c r="CSX356" s="681"/>
      <c r="CSY356" s="681"/>
      <c r="CSZ356" s="681"/>
      <c r="CTA356" s="681"/>
      <c r="CTB356" s="681"/>
      <c r="CTC356" s="681"/>
      <c r="CTD356" s="681"/>
      <c r="CTE356" s="681"/>
      <c r="CTF356" s="681"/>
      <c r="CTG356" s="681"/>
      <c r="CTH356" s="681"/>
      <c r="CTI356" s="681"/>
      <c r="CTJ356" s="681"/>
      <c r="CTK356" s="681"/>
      <c r="CTL356" s="681"/>
      <c r="CTM356" s="681"/>
      <c r="CTN356" s="681"/>
      <c r="CTO356" s="681"/>
      <c r="CTP356" s="681"/>
      <c r="CTQ356" s="681"/>
      <c r="CTR356" s="681"/>
      <c r="CTS356" s="681"/>
      <c r="CTT356" s="681"/>
      <c r="CTU356" s="681"/>
      <c r="CTV356" s="681"/>
      <c r="CTW356" s="681"/>
      <c r="CTX356" s="681"/>
      <c r="CTY356" s="681"/>
      <c r="CTZ356" s="681"/>
      <c r="CUA356" s="681"/>
      <c r="CUB356" s="681"/>
      <c r="CUC356" s="681"/>
      <c r="CUD356" s="681"/>
      <c r="CUE356" s="681"/>
      <c r="CUF356" s="681"/>
      <c r="CUG356" s="681"/>
      <c r="CUH356" s="681"/>
      <c r="CUI356" s="681"/>
      <c r="CUJ356" s="681"/>
      <c r="CUK356" s="681"/>
      <c r="CUL356" s="681"/>
      <c r="CUM356" s="681"/>
      <c r="CUN356" s="681"/>
      <c r="CUO356" s="681"/>
      <c r="CUP356" s="681"/>
      <c r="CUQ356" s="681"/>
      <c r="CUR356" s="681"/>
      <c r="CUS356" s="681"/>
      <c r="CUT356" s="681"/>
      <c r="CUU356" s="681"/>
      <c r="CUV356" s="681"/>
      <c r="CUW356" s="681"/>
      <c r="CUX356" s="681"/>
      <c r="CUY356" s="681"/>
      <c r="CUZ356" s="681"/>
      <c r="CVA356" s="681"/>
      <c r="CVB356" s="681"/>
      <c r="CVC356" s="681"/>
      <c r="CVD356" s="681"/>
      <c r="CVE356" s="681"/>
      <c r="CVF356" s="681"/>
      <c r="CVG356" s="681"/>
      <c r="CVH356" s="681"/>
      <c r="CVI356" s="681"/>
      <c r="CVJ356" s="681"/>
      <c r="CVK356" s="681"/>
      <c r="CVL356" s="681"/>
      <c r="CVM356" s="681"/>
      <c r="CVN356" s="681"/>
      <c r="CVO356" s="681"/>
      <c r="CVP356" s="681"/>
      <c r="CVQ356" s="681"/>
      <c r="CVR356" s="681"/>
      <c r="CVS356" s="681"/>
      <c r="CVT356" s="681"/>
      <c r="CVU356" s="681"/>
      <c r="CVV356" s="681"/>
      <c r="CVW356" s="681"/>
      <c r="CVX356" s="681"/>
      <c r="CVY356" s="681"/>
      <c r="CVZ356" s="681"/>
      <c r="CWA356" s="681"/>
      <c r="CWB356" s="681"/>
      <c r="CWC356" s="681"/>
      <c r="CWD356" s="681"/>
      <c r="CWE356" s="681"/>
      <c r="CWF356" s="681"/>
      <c r="CWG356" s="681"/>
      <c r="CWH356" s="681"/>
      <c r="CWI356" s="681"/>
      <c r="CWJ356" s="681"/>
      <c r="CWK356" s="681"/>
      <c r="CWL356" s="681"/>
      <c r="CWM356" s="681"/>
      <c r="CWN356" s="681"/>
      <c r="CWO356" s="681"/>
      <c r="CWP356" s="681"/>
      <c r="CWQ356" s="681"/>
      <c r="CWR356" s="681"/>
      <c r="CWS356" s="681"/>
      <c r="CWT356" s="681"/>
      <c r="CWU356" s="681"/>
      <c r="CWV356" s="681"/>
      <c r="CWW356" s="681"/>
      <c r="CWX356" s="681"/>
      <c r="CWY356" s="681"/>
      <c r="CWZ356" s="681"/>
      <c r="CXA356" s="681"/>
      <c r="CXB356" s="681"/>
      <c r="CXC356" s="681"/>
      <c r="CXD356" s="681"/>
      <c r="CXE356" s="681"/>
      <c r="CXF356" s="681"/>
      <c r="CXG356" s="681"/>
      <c r="CXH356" s="681"/>
      <c r="CXI356" s="681"/>
      <c r="CXJ356" s="681"/>
      <c r="CXK356" s="681"/>
      <c r="CXL356" s="681"/>
      <c r="CXM356" s="681"/>
      <c r="CXN356" s="681"/>
      <c r="CXO356" s="681"/>
      <c r="CXP356" s="681"/>
      <c r="CXQ356" s="681"/>
      <c r="CXR356" s="681"/>
      <c r="CXS356" s="681"/>
      <c r="CXT356" s="681"/>
      <c r="CXU356" s="681"/>
      <c r="CXV356" s="681"/>
      <c r="CXW356" s="681"/>
      <c r="CXX356" s="681"/>
      <c r="CXY356" s="681"/>
      <c r="CXZ356" s="681"/>
      <c r="CYA356" s="681"/>
      <c r="CYB356" s="681"/>
      <c r="CYC356" s="681"/>
      <c r="CYD356" s="681"/>
      <c r="CYE356" s="681"/>
      <c r="CYF356" s="681"/>
      <c r="CYG356" s="681"/>
      <c r="CYH356" s="681"/>
      <c r="CYI356" s="681"/>
      <c r="CYJ356" s="681"/>
      <c r="CYK356" s="681"/>
      <c r="CYL356" s="681"/>
      <c r="CYM356" s="681"/>
      <c r="CYN356" s="681"/>
      <c r="CYO356" s="681"/>
      <c r="CYP356" s="681"/>
      <c r="CYQ356" s="681"/>
      <c r="CYR356" s="681"/>
      <c r="CYS356" s="681"/>
      <c r="CYT356" s="681"/>
      <c r="CYU356" s="681"/>
      <c r="CYV356" s="681"/>
      <c r="CYW356" s="681"/>
      <c r="CYX356" s="681"/>
      <c r="CYY356" s="681"/>
      <c r="CYZ356" s="681"/>
      <c r="CZA356" s="681"/>
      <c r="CZB356" s="681"/>
      <c r="CZC356" s="681"/>
      <c r="CZD356" s="681"/>
      <c r="CZE356" s="681"/>
      <c r="CZF356" s="681"/>
      <c r="CZG356" s="681"/>
      <c r="CZH356" s="681"/>
      <c r="CZI356" s="681"/>
      <c r="CZJ356" s="681"/>
      <c r="CZK356" s="681"/>
      <c r="CZL356" s="681"/>
      <c r="CZM356" s="681"/>
      <c r="CZN356" s="681"/>
      <c r="CZO356" s="681"/>
      <c r="CZP356" s="681"/>
      <c r="CZQ356" s="681"/>
      <c r="CZR356" s="681"/>
      <c r="CZS356" s="681"/>
      <c r="CZT356" s="681"/>
      <c r="CZU356" s="681"/>
      <c r="CZV356" s="681"/>
      <c r="CZW356" s="681"/>
      <c r="CZX356" s="681"/>
      <c r="CZY356" s="681"/>
      <c r="CZZ356" s="681"/>
      <c r="DAA356" s="681"/>
      <c r="DAB356" s="681"/>
      <c r="DAC356" s="681"/>
      <c r="DAD356" s="681"/>
      <c r="DAE356" s="681"/>
      <c r="DAF356" s="681"/>
      <c r="DAG356" s="681"/>
      <c r="DAH356" s="681"/>
      <c r="DAI356" s="681"/>
      <c r="DAJ356" s="681"/>
      <c r="DAK356" s="681"/>
      <c r="DAL356" s="681"/>
      <c r="DAM356" s="681"/>
      <c r="DAN356" s="681"/>
      <c r="DAO356" s="681"/>
      <c r="DAP356" s="681"/>
      <c r="DAQ356" s="681"/>
      <c r="DAR356" s="681"/>
      <c r="DAS356" s="681"/>
      <c r="DAT356" s="681"/>
      <c r="DAU356" s="681"/>
      <c r="DAV356" s="681"/>
      <c r="DAW356" s="681"/>
      <c r="DAX356" s="681"/>
      <c r="DAY356" s="681"/>
      <c r="DAZ356" s="681"/>
      <c r="DBA356" s="681"/>
      <c r="DBB356" s="681"/>
      <c r="DBC356" s="681"/>
      <c r="DBD356" s="681"/>
      <c r="DBE356" s="681"/>
      <c r="DBF356" s="681"/>
      <c r="DBG356" s="681"/>
      <c r="DBH356" s="681"/>
      <c r="DBI356" s="681"/>
      <c r="DBJ356" s="681"/>
      <c r="DBK356" s="681"/>
      <c r="DBL356" s="681"/>
      <c r="DBM356" s="681"/>
      <c r="DBN356" s="681"/>
      <c r="DBO356" s="681"/>
      <c r="DBP356" s="681"/>
      <c r="DBQ356" s="681"/>
      <c r="DBR356" s="681"/>
      <c r="DBS356" s="681"/>
      <c r="DBT356" s="681"/>
      <c r="DBU356" s="681"/>
      <c r="DBV356" s="681"/>
      <c r="DBW356" s="681"/>
      <c r="DBX356" s="681"/>
      <c r="DBY356" s="681"/>
      <c r="DBZ356" s="681"/>
      <c r="DCA356" s="681"/>
      <c r="DCB356" s="681"/>
      <c r="DCC356" s="681"/>
      <c r="DCD356" s="681"/>
      <c r="DCE356" s="681"/>
      <c r="DCF356" s="681"/>
      <c r="DCG356" s="681"/>
      <c r="DCH356" s="681"/>
      <c r="DCI356" s="681"/>
      <c r="DCJ356" s="681"/>
      <c r="DCK356" s="681"/>
      <c r="DCL356" s="681"/>
      <c r="DCM356" s="681"/>
      <c r="DCN356" s="681"/>
      <c r="DCO356" s="681"/>
      <c r="DCP356" s="681"/>
      <c r="DCQ356" s="681"/>
      <c r="DCR356" s="681"/>
      <c r="DCS356" s="681"/>
      <c r="DCT356" s="681"/>
      <c r="DCU356" s="681"/>
      <c r="DCV356" s="681"/>
      <c r="DCW356" s="681"/>
      <c r="DCX356" s="681"/>
      <c r="DCY356" s="681"/>
      <c r="DCZ356" s="681"/>
      <c r="DDA356" s="681"/>
      <c r="DDB356" s="681"/>
      <c r="DDC356" s="681"/>
      <c r="DDD356" s="681"/>
      <c r="DDE356" s="681"/>
      <c r="DDF356" s="681"/>
      <c r="DDG356" s="681"/>
      <c r="DDH356" s="681"/>
      <c r="DDI356" s="681"/>
      <c r="DDJ356" s="681"/>
      <c r="DDK356" s="681"/>
      <c r="DDL356" s="681"/>
      <c r="DDM356" s="681"/>
      <c r="DDN356" s="681"/>
      <c r="DDO356" s="681"/>
      <c r="DDP356" s="681"/>
      <c r="DDQ356" s="681"/>
      <c r="DDR356" s="681"/>
      <c r="DDS356" s="681"/>
      <c r="DDT356" s="681"/>
      <c r="DDU356" s="681"/>
      <c r="DDV356" s="681"/>
      <c r="DDW356" s="681"/>
      <c r="DDX356" s="681"/>
      <c r="DDY356" s="681"/>
      <c r="DDZ356" s="681"/>
      <c r="DEA356" s="681"/>
      <c r="DEB356" s="681"/>
      <c r="DEC356" s="681"/>
      <c r="DED356" s="681"/>
      <c r="DEE356" s="681"/>
      <c r="DEF356" s="681"/>
      <c r="DEG356" s="681"/>
      <c r="DEH356" s="681"/>
      <c r="DEI356" s="681"/>
      <c r="DEJ356" s="681"/>
      <c r="DEK356" s="681"/>
      <c r="DEL356" s="681"/>
      <c r="DEM356" s="681"/>
      <c r="DEN356" s="681"/>
      <c r="DEO356" s="681"/>
      <c r="DEP356" s="681"/>
      <c r="DEQ356" s="681"/>
      <c r="DER356" s="681"/>
      <c r="DES356" s="681"/>
      <c r="DET356" s="681"/>
      <c r="DEU356" s="681"/>
      <c r="DEV356" s="681"/>
      <c r="DEW356" s="681"/>
      <c r="DEX356" s="681"/>
      <c r="DEY356" s="681"/>
      <c r="DEZ356" s="681"/>
      <c r="DFA356" s="681"/>
      <c r="DFB356" s="681"/>
      <c r="DFC356" s="681"/>
      <c r="DFD356" s="681"/>
      <c r="DFE356" s="681"/>
      <c r="DFF356" s="681"/>
      <c r="DFG356" s="681"/>
      <c r="DFH356" s="681"/>
      <c r="DFI356" s="681"/>
      <c r="DFJ356" s="681"/>
      <c r="DFK356" s="681"/>
      <c r="DFL356" s="681"/>
      <c r="DFM356" s="681"/>
      <c r="DFN356" s="681"/>
      <c r="DFO356" s="681"/>
      <c r="DFP356" s="681"/>
      <c r="DFQ356" s="681"/>
      <c r="DFR356" s="681"/>
      <c r="DFS356" s="681"/>
      <c r="DFT356" s="681"/>
      <c r="DFU356" s="681"/>
      <c r="DFV356" s="681"/>
      <c r="DFW356" s="681"/>
      <c r="DFX356" s="681"/>
      <c r="DFY356" s="681"/>
      <c r="DFZ356" s="681"/>
      <c r="DGA356" s="681"/>
      <c r="DGB356" s="681"/>
      <c r="DGC356" s="681"/>
      <c r="DGD356" s="681"/>
      <c r="DGE356" s="681"/>
      <c r="DGF356" s="681"/>
      <c r="DGG356" s="681"/>
      <c r="DGH356" s="681"/>
      <c r="DGI356" s="681"/>
      <c r="DGJ356" s="681"/>
      <c r="DGK356" s="681"/>
      <c r="DGL356" s="681"/>
      <c r="DGM356" s="681"/>
      <c r="DGN356" s="681"/>
      <c r="DGO356" s="681"/>
      <c r="DGP356" s="681"/>
      <c r="DGQ356" s="681"/>
      <c r="DGR356" s="681"/>
      <c r="DGS356" s="681"/>
      <c r="DGT356" s="681"/>
      <c r="DGU356" s="681"/>
      <c r="DGV356" s="681"/>
      <c r="DGW356" s="681"/>
      <c r="DGX356" s="681"/>
      <c r="DGY356" s="681"/>
      <c r="DGZ356" s="681"/>
      <c r="DHA356" s="681"/>
      <c r="DHB356" s="681"/>
      <c r="DHC356" s="681"/>
      <c r="DHD356" s="681"/>
      <c r="DHE356" s="681"/>
      <c r="DHF356" s="681"/>
      <c r="DHG356" s="681"/>
      <c r="DHH356" s="681"/>
      <c r="DHI356" s="681"/>
      <c r="DHJ356" s="681"/>
      <c r="DHK356" s="681"/>
      <c r="DHL356" s="681"/>
      <c r="DHM356" s="681"/>
      <c r="DHN356" s="681"/>
      <c r="DHO356" s="681"/>
      <c r="DHP356" s="681"/>
      <c r="DHQ356" s="681"/>
      <c r="DHR356" s="681"/>
      <c r="DHS356" s="681"/>
      <c r="DHT356" s="681"/>
      <c r="DHU356" s="681"/>
      <c r="DHV356" s="681"/>
      <c r="DHW356" s="681"/>
      <c r="DHX356" s="681"/>
      <c r="DHY356" s="681"/>
      <c r="DHZ356" s="681"/>
      <c r="DIA356" s="681"/>
      <c r="DIB356" s="681"/>
      <c r="DIC356" s="681"/>
      <c r="DID356" s="681"/>
      <c r="DIE356" s="681"/>
      <c r="DIF356" s="681"/>
      <c r="DIG356" s="681"/>
      <c r="DIH356" s="681"/>
      <c r="DII356" s="681"/>
      <c r="DIJ356" s="681"/>
      <c r="DIK356" s="681"/>
      <c r="DIL356" s="681"/>
      <c r="DIM356" s="681"/>
      <c r="DIN356" s="681"/>
      <c r="DIO356" s="681"/>
      <c r="DIP356" s="681"/>
      <c r="DIQ356" s="681"/>
      <c r="DIR356" s="681"/>
      <c r="DIS356" s="681"/>
      <c r="DIT356" s="681"/>
      <c r="DIU356" s="681"/>
      <c r="DIV356" s="681"/>
      <c r="DIW356" s="681"/>
      <c r="DIX356" s="681"/>
      <c r="DIY356" s="681"/>
      <c r="DIZ356" s="681"/>
      <c r="DJA356" s="681"/>
      <c r="DJB356" s="681"/>
      <c r="DJC356" s="681"/>
      <c r="DJD356" s="681"/>
      <c r="DJE356" s="681"/>
      <c r="DJF356" s="681"/>
      <c r="DJG356" s="681"/>
      <c r="DJH356" s="681"/>
      <c r="DJI356" s="681"/>
      <c r="DJJ356" s="681"/>
      <c r="DJK356" s="681"/>
      <c r="DJL356" s="681"/>
      <c r="DJM356" s="681"/>
      <c r="DJN356" s="681"/>
      <c r="DJO356" s="681"/>
      <c r="DJP356" s="681"/>
      <c r="DJQ356" s="681"/>
      <c r="DJR356" s="681"/>
      <c r="DJS356" s="681"/>
      <c r="DJT356" s="681"/>
      <c r="DJU356" s="681"/>
      <c r="DJV356" s="681"/>
      <c r="DJW356" s="681"/>
      <c r="DJX356" s="681"/>
      <c r="DJY356" s="681"/>
      <c r="DJZ356" s="681"/>
      <c r="DKA356" s="681"/>
      <c r="DKB356" s="681"/>
      <c r="DKC356" s="681"/>
      <c r="DKD356" s="681"/>
      <c r="DKE356" s="681"/>
      <c r="DKF356" s="681"/>
      <c r="DKG356" s="681"/>
      <c r="DKH356" s="681"/>
      <c r="DKI356" s="681"/>
      <c r="DKJ356" s="681"/>
      <c r="DKK356" s="681"/>
      <c r="DKL356" s="681"/>
      <c r="DKM356" s="681"/>
      <c r="DKN356" s="681"/>
      <c r="DKO356" s="681"/>
      <c r="DKP356" s="681"/>
      <c r="DKQ356" s="681"/>
      <c r="DKR356" s="681"/>
      <c r="DKS356" s="681"/>
      <c r="DKT356" s="681"/>
      <c r="DKU356" s="681"/>
      <c r="DKV356" s="681"/>
      <c r="DKW356" s="681"/>
      <c r="DKX356" s="681"/>
      <c r="DKY356" s="681"/>
      <c r="DKZ356" s="681"/>
      <c r="DLA356" s="681"/>
      <c r="DLB356" s="681"/>
      <c r="DLC356" s="681"/>
      <c r="DLD356" s="681"/>
      <c r="DLE356" s="681"/>
      <c r="DLF356" s="681"/>
      <c r="DLG356" s="681"/>
      <c r="DLH356" s="681"/>
      <c r="DLI356" s="681"/>
      <c r="DLJ356" s="681"/>
      <c r="DLK356" s="681"/>
      <c r="DLL356" s="681"/>
      <c r="DLM356" s="681"/>
      <c r="DLN356" s="681"/>
      <c r="DLO356" s="681"/>
      <c r="DLP356" s="681"/>
      <c r="DLQ356" s="681"/>
      <c r="DLR356" s="681"/>
      <c r="DLS356" s="681"/>
      <c r="DLT356" s="681"/>
      <c r="DLU356" s="681"/>
      <c r="DLV356" s="681"/>
      <c r="DLW356" s="681"/>
      <c r="DLX356" s="681"/>
      <c r="DLY356" s="681"/>
      <c r="DLZ356" s="681"/>
      <c r="DMA356" s="681"/>
      <c r="DMB356" s="681"/>
      <c r="DMC356" s="681"/>
      <c r="DMD356" s="681"/>
      <c r="DME356" s="681"/>
      <c r="DMF356" s="681"/>
      <c r="DMG356" s="681"/>
      <c r="DMH356" s="681"/>
      <c r="DMI356" s="681"/>
      <c r="DMJ356" s="681"/>
      <c r="DMK356" s="681"/>
      <c r="DML356" s="681"/>
      <c r="DMM356" s="681"/>
      <c r="DMN356" s="681"/>
      <c r="DMO356" s="681"/>
      <c r="DMP356" s="681"/>
      <c r="DMQ356" s="681"/>
      <c r="DMR356" s="681"/>
      <c r="DMS356" s="681"/>
      <c r="DMT356" s="681"/>
      <c r="DMU356" s="681"/>
      <c r="DMV356" s="681"/>
      <c r="DMW356" s="681"/>
      <c r="DMX356" s="681"/>
      <c r="DMY356" s="681"/>
      <c r="DMZ356" s="681"/>
      <c r="DNA356" s="681"/>
      <c r="DNB356" s="681"/>
      <c r="DNC356" s="681"/>
      <c r="DND356" s="681"/>
      <c r="DNE356" s="681"/>
      <c r="DNF356" s="681"/>
      <c r="DNG356" s="681"/>
      <c r="DNH356" s="681"/>
      <c r="DNI356" s="681"/>
      <c r="DNJ356" s="681"/>
      <c r="DNK356" s="681"/>
      <c r="DNL356" s="681"/>
      <c r="DNM356" s="681"/>
      <c r="DNN356" s="681"/>
      <c r="DNO356" s="681"/>
      <c r="DNP356" s="681"/>
      <c r="DNQ356" s="681"/>
      <c r="DNR356" s="681"/>
      <c r="DNS356" s="681"/>
      <c r="DNT356" s="681"/>
      <c r="DNU356" s="681"/>
      <c r="DNV356" s="681"/>
      <c r="DNW356" s="681"/>
      <c r="DNX356" s="681"/>
      <c r="DNY356" s="681"/>
      <c r="DNZ356" s="681"/>
      <c r="DOA356" s="681"/>
      <c r="DOB356" s="681"/>
      <c r="DOC356" s="681"/>
      <c r="DOD356" s="681"/>
      <c r="DOE356" s="681"/>
      <c r="DOF356" s="681"/>
      <c r="DOG356" s="681"/>
      <c r="DOH356" s="681"/>
      <c r="DOI356" s="681"/>
      <c r="DOJ356" s="681"/>
      <c r="DOK356" s="681"/>
      <c r="DOL356" s="681"/>
      <c r="DOM356" s="681"/>
      <c r="DON356" s="681"/>
      <c r="DOO356" s="681"/>
      <c r="DOP356" s="681"/>
      <c r="DOQ356" s="681"/>
      <c r="DOR356" s="681"/>
      <c r="DOS356" s="681"/>
      <c r="DOT356" s="681"/>
      <c r="DOU356" s="681"/>
      <c r="DOV356" s="681"/>
      <c r="DOW356" s="681"/>
      <c r="DOX356" s="681"/>
      <c r="DOY356" s="681"/>
      <c r="DOZ356" s="681"/>
      <c r="DPA356" s="681"/>
      <c r="DPB356" s="681"/>
      <c r="DPC356" s="681"/>
      <c r="DPD356" s="681"/>
      <c r="DPE356" s="681"/>
      <c r="DPF356" s="681"/>
      <c r="DPG356" s="681"/>
      <c r="DPH356" s="681"/>
      <c r="DPI356" s="681"/>
      <c r="DPJ356" s="681"/>
      <c r="DPK356" s="681"/>
      <c r="DPL356" s="681"/>
      <c r="DPM356" s="681"/>
      <c r="DPN356" s="681"/>
      <c r="DPO356" s="681"/>
      <c r="DPP356" s="681"/>
      <c r="DPQ356" s="681"/>
      <c r="DPR356" s="681"/>
      <c r="DPS356" s="681"/>
      <c r="DPT356" s="681"/>
      <c r="DPU356" s="681"/>
      <c r="DPV356" s="681"/>
      <c r="DPW356" s="681"/>
      <c r="DPX356" s="681"/>
      <c r="DPY356" s="681"/>
      <c r="DPZ356" s="681"/>
      <c r="DQA356" s="681"/>
      <c r="DQB356" s="681"/>
      <c r="DQC356" s="681"/>
      <c r="DQD356" s="681"/>
      <c r="DQE356" s="681"/>
      <c r="DQF356" s="681"/>
      <c r="DQG356" s="681"/>
      <c r="DQH356" s="681"/>
      <c r="DQI356" s="681"/>
      <c r="DQJ356" s="681"/>
      <c r="DQK356" s="681"/>
      <c r="DQL356" s="681"/>
      <c r="DQM356" s="681"/>
      <c r="DQN356" s="681"/>
      <c r="DQO356" s="681"/>
      <c r="DQP356" s="681"/>
      <c r="DQQ356" s="681"/>
      <c r="DQR356" s="681"/>
      <c r="DQS356" s="681"/>
      <c r="DQT356" s="681"/>
      <c r="DQU356" s="681"/>
      <c r="DQV356" s="681"/>
      <c r="DQW356" s="681"/>
      <c r="DQX356" s="681"/>
      <c r="DQY356" s="681"/>
      <c r="DQZ356" s="681"/>
      <c r="DRA356" s="681"/>
      <c r="DRB356" s="681"/>
      <c r="DRC356" s="681"/>
      <c r="DRD356" s="681"/>
      <c r="DRE356" s="681"/>
      <c r="DRF356" s="681"/>
      <c r="DRG356" s="681"/>
      <c r="DRH356" s="681"/>
      <c r="DRI356" s="681"/>
      <c r="DRJ356" s="681"/>
      <c r="DRK356" s="681"/>
      <c r="DRL356" s="681"/>
      <c r="DRM356" s="681"/>
      <c r="DRN356" s="681"/>
      <c r="DRO356" s="681"/>
      <c r="DRP356" s="681"/>
      <c r="DRQ356" s="681"/>
      <c r="DRR356" s="681"/>
      <c r="DRS356" s="681"/>
      <c r="DRT356" s="681"/>
      <c r="DRU356" s="681"/>
      <c r="DRV356" s="681"/>
      <c r="DRW356" s="681"/>
      <c r="DRX356" s="681"/>
      <c r="DRY356" s="681"/>
      <c r="DRZ356" s="681"/>
      <c r="DSA356" s="681"/>
      <c r="DSB356" s="681"/>
      <c r="DSC356" s="681"/>
      <c r="DSD356" s="681"/>
      <c r="DSE356" s="681"/>
      <c r="DSF356" s="681"/>
      <c r="DSG356" s="681"/>
      <c r="DSH356" s="681"/>
      <c r="DSI356" s="681"/>
      <c r="DSJ356" s="681"/>
      <c r="DSK356" s="681"/>
      <c r="DSL356" s="681"/>
      <c r="DSM356" s="681"/>
      <c r="DSN356" s="681"/>
      <c r="DSO356" s="681"/>
      <c r="DSP356" s="681"/>
      <c r="DSQ356" s="681"/>
      <c r="DSR356" s="681"/>
      <c r="DSS356" s="681"/>
      <c r="DST356" s="681"/>
      <c r="DSU356" s="681"/>
      <c r="DSV356" s="681"/>
      <c r="DSW356" s="681"/>
      <c r="DSX356" s="681"/>
      <c r="DSY356" s="681"/>
      <c r="DSZ356" s="681"/>
      <c r="DTA356" s="681"/>
      <c r="DTB356" s="681"/>
      <c r="DTC356" s="681"/>
      <c r="DTD356" s="681"/>
      <c r="DTE356" s="681"/>
      <c r="DTF356" s="681"/>
      <c r="DTG356" s="681"/>
      <c r="DTH356" s="681"/>
      <c r="DTI356" s="681"/>
      <c r="DTJ356" s="681"/>
      <c r="DTK356" s="681"/>
      <c r="DTL356" s="681"/>
      <c r="DTM356" s="681"/>
      <c r="DTN356" s="681"/>
      <c r="DTO356" s="681"/>
      <c r="DTP356" s="681"/>
      <c r="DTQ356" s="681"/>
      <c r="DTR356" s="681"/>
      <c r="DTS356" s="681"/>
      <c r="DTT356" s="681"/>
      <c r="DTU356" s="681"/>
      <c r="DTV356" s="681"/>
      <c r="DTW356" s="681"/>
      <c r="DTX356" s="681"/>
      <c r="DTY356" s="681"/>
      <c r="DTZ356" s="681"/>
      <c r="DUA356" s="681"/>
      <c r="DUB356" s="681"/>
      <c r="DUC356" s="681"/>
      <c r="DUD356" s="681"/>
      <c r="DUE356" s="681"/>
      <c r="DUF356" s="681"/>
      <c r="DUG356" s="681"/>
      <c r="DUH356" s="681"/>
      <c r="DUI356" s="681"/>
      <c r="DUJ356" s="681"/>
      <c r="DUK356" s="681"/>
      <c r="DUL356" s="681"/>
      <c r="DUM356" s="681"/>
      <c r="DUN356" s="681"/>
      <c r="DUO356" s="681"/>
      <c r="DUP356" s="681"/>
      <c r="DUQ356" s="681"/>
      <c r="DUR356" s="681"/>
      <c r="DUS356" s="681"/>
      <c r="DUT356" s="681"/>
      <c r="DUU356" s="681"/>
      <c r="DUV356" s="681"/>
      <c r="DUW356" s="681"/>
      <c r="DUX356" s="681"/>
      <c r="DUY356" s="681"/>
      <c r="DUZ356" s="681"/>
      <c r="DVA356" s="681"/>
      <c r="DVB356" s="681"/>
      <c r="DVC356" s="681"/>
      <c r="DVD356" s="681"/>
      <c r="DVE356" s="681"/>
      <c r="DVF356" s="681"/>
      <c r="DVG356" s="681"/>
      <c r="DVH356" s="681"/>
      <c r="DVI356" s="681"/>
      <c r="DVJ356" s="681"/>
      <c r="DVK356" s="681"/>
      <c r="DVL356" s="681"/>
      <c r="DVM356" s="681"/>
      <c r="DVN356" s="681"/>
      <c r="DVO356" s="681"/>
      <c r="DVP356" s="681"/>
      <c r="DVQ356" s="681"/>
      <c r="DVR356" s="681"/>
      <c r="DVS356" s="681"/>
      <c r="DVT356" s="681"/>
      <c r="DVU356" s="681"/>
      <c r="DVV356" s="681"/>
      <c r="DVW356" s="681"/>
      <c r="DVX356" s="681"/>
      <c r="DVY356" s="681"/>
      <c r="DVZ356" s="681"/>
      <c r="DWA356" s="681"/>
      <c r="DWB356" s="681"/>
      <c r="DWC356" s="681"/>
      <c r="DWD356" s="681"/>
      <c r="DWE356" s="681"/>
      <c r="DWF356" s="681"/>
      <c r="DWG356" s="681"/>
      <c r="DWH356" s="681"/>
      <c r="DWI356" s="681"/>
      <c r="DWJ356" s="681"/>
      <c r="DWK356" s="681"/>
      <c r="DWL356" s="681"/>
      <c r="DWM356" s="681"/>
      <c r="DWN356" s="681"/>
      <c r="DWO356" s="681"/>
      <c r="DWP356" s="681"/>
      <c r="DWQ356" s="681"/>
      <c r="DWR356" s="681"/>
      <c r="DWS356" s="681"/>
      <c r="DWT356" s="681"/>
      <c r="DWU356" s="681"/>
      <c r="DWV356" s="681"/>
      <c r="DWW356" s="681"/>
      <c r="DWX356" s="681"/>
      <c r="DWY356" s="681"/>
      <c r="DWZ356" s="681"/>
      <c r="DXA356" s="681"/>
      <c r="DXB356" s="681"/>
      <c r="DXC356" s="681"/>
      <c r="DXD356" s="681"/>
      <c r="DXE356" s="681"/>
      <c r="DXF356" s="681"/>
      <c r="DXG356" s="681"/>
      <c r="DXH356" s="681"/>
      <c r="DXI356" s="681"/>
      <c r="DXJ356" s="681"/>
      <c r="DXK356" s="681"/>
      <c r="DXL356" s="681"/>
      <c r="DXM356" s="681"/>
      <c r="DXN356" s="681"/>
      <c r="DXO356" s="681"/>
      <c r="DXP356" s="681"/>
      <c r="DXQ356" s="681"/>
      <c r="DXR356" s="681"/>
      <c r="DXS356" s="681"/>
      <c r="DXT356" s="681"/>
      <c r="DXU356" s="681"/>
      <c r="DXV356" s="681"/>
      <c r="DXW356" s="681"/>
      <c r="DXX356" s="681"/>
      <c r="DXY356" s="681"/>
      <c r="DXZ356" s="681"/>
      <c r="DYA356" s="681"/>
      <c r="DYB356" s="681"/>
      <c r="DYC356" s="681"/>
      <c r="DYD356" s="681"/>
      <c r="DYE356" s="681"/>
      <c r="DYF356" s="681"/>
      <c r="DYG356" s="681"/>
      <c r="DYH356" s="681"/>
      <c r="DYI356" s="681"/>
      <c r="DYJ356" s="681"/>
      <c r="DYK356" s="681"/>
      <c r="DYL356" s="681"/>
      <c r="DYM356" s="681"/>
      <c r="DYN356" s="681"/>
      <c r="DYO356" s="681"/>
      <c r="DYP356" s="681"/>
      <c r="DYQ356" s="681"/>
      <c r="DYR356" s="681"/>
      <c r="DYS356" s="681"/>
      <c r="DYT356" s="681"/>
      <c r="DYU356" s="681"/>
      <c r="DYV356" s="681"/>
      <c r="DYW356" s="681"/>
      <c r="DYX356" s="681"/>
      <c r="DYY356" s="681"/>
      <c r="DYZ356" s="681"/>
      <c r="DZA356" s="681"/>
      <c r="DZB356" s="681"/>
      <c r="DZC356" s="681"/>
      <c r="DZD356" s="681"/>
      <c r="DZE356" s="681"/>
      <c r="DZF356" s="681"/>
      <c r="DZG356" s="681"/>
      <c r="DZH356" s="681"/>
      <c r="DZI356" s="681"/>
      <c r="DZJ356" s="681"/>
      <c r="DZK356" s="681"/>
      <c r="DZL356" s="681"/>
      <c r="DZM356" s="681"/>
      <c r="DZN356" s="681"/>
      <c r="DZO356" s="681"/>
      <c r="DZP356" s="681"/>
      <c r="DZQ356" s="681"/>
      <c r="DZR356" s="681"/>
      <c r="DZS356" s="681"/>
      <c r="DZT356" s="681"/>
      <c r="DZU356" s="681"/>
      <c r="DZV356" s="681"/>
      <c r="DZW356" s="681"/>
      <c r="DZX356" s="681"/>
      <c r="DZY356" s="681"/>
      <c r="DZZ356" s="681"/>
      <c r="EAA356" s="681"/>
      <c r="EAB356" s="681"/>
      <c r="EAC356" s="681"/>
      <c r="EAD356" s="681"/>
      <c r="EAE356" s="681"/>
      <c r="EAF356" s="681"/>
      <c r="EAG356" s="681"/>
      <c r="EAH356" s="681"/>
      <c r="EAI356" s="681"/>
      <c r="EAJ356" s="681"/>
      <c r="EAK356" s="681"/>
      <c r="EAL356" s="681"/>
      <c r="EAM356" s="681"/>
      <c r="EAN356" s="681"/>
      <c r="EAO356" s="681"/>
      <c r="EAP356" s="681"/>
      <c r="EAQ356" s="681"/>
      <c r="EAR356" s="681"/>
      <c r="EAS356" s="681"/>
      <c r="EAT356" s="681"/>
      <c r="EAU356" s="681"/>
      <c r="EAV356" s="681"/>
      <c r="EAW356" s="681"/>
      <c r="EAX356" s="681"/>
      <c r="EAY356" s="681"/>
      <c r="EAZ356" s="681"/>
      <c r="EBA356" s="681"/>
      <c r="EBB356" s="681"/>
      <c r="EBC356" s="681"/>
      <c r="EBD356" s="681"/>
      <c r="EBE356" s="681"/>
      <c r="EBF356" s="681"/>
      <c r="EBG356" s="681"/>
      <c r="EBH356" s="681"/>
      <c r="EBI356" s="681"/>
      <c r="EBJ356" s="681"/>
      <c r="EBK356" s="681"/>
      <c r="EBL356" s="681"/>
      <c r="EBM356" s="681"/>
      <c r="EBN356" s="681"/>
      <c r="EBO356" s="681"/>
      <c r="EBP356" s="681"/>
      <c r="EBQ356" s="681"/>
      <c r="EBR356" s="681"/>
      <c r="EBS356" s="681"/>
      <c r="EBT356" s="681"/>
      <c r="EBU356" s="681"/>
      <c r="EBV356" s="681"/>
      <c r="EBW356" s="681"/>
      <c r="EBX356" s="681"/>
      <c r="EBY356" s="681"/>
      <c r="EBZ356" s="681"/>
      <c r="ECA356" s="681"/>
      <c r="ECB356" s="681"/>
      <c r="ECC356" s="681"/>
      <c r="ECD356" s="681"/>
      <c r="ECE356" s="681"/>
      <c r="ECF356" s="681"/>
      <c r="ECG356" s="681"/>
      <c r="ECH356" s="681"/>
      <c r="ECI356" s="681"/>
      <c r="ECJ356" s="681"/>
      <c r="ECK356" s="681"/>
      <c r="ECL356" s="681"/>
      <c r="ECM356" s="681"/>
      <c r="ECN356" s="681"/>
      <c r="ECO356" s="681"/>
      <c r="ECP356" s="681"/>
      <c r="ECQ356" s="681"/>
      <c r="ECR356" s="681"/>
      <c r="ECS356" s="681"/>
      <c r="ECT356" s="681"/>
      <c r="ECU356" s="681"/>
      <c r="ECV356" s="681"/>
      <c r="ECW356" s="681"/>
      <c r="ECX356" s="681"/>
      <c r="ECY356" s="681"/>
      <c r="ECZ356" s="681"/>
      <c r="EDA356" s="681"/>
      <c r="EDB356" s="681"/>
      <c r="EDC356" s="681"/>
      <c r="EDD356" s="681"/>
      <c r="EDE356" s="681"/>
      <c r="EDF356" s="681"/>
      <c r="EDG356" s="681"/>
      <c r="EDH356" s="681"/>
      <c r="EDI356" s="681"/>
      <c r="EDJ356" s="681"/>
      <c r="EDK356" s="681"/>
      <c r="EDL356" s="681"/>
      <c r="EDM356" s="681"/>
      <c r="EDN356" s="681"/>
      <c r="EDO356" s="681"/>
      <c r="EDP356" s="681"/>
      <c r="EDQ356" s="681"/>
      <c r="EDR356" s="681"/>
      <c r="EDS356" s="681"/>
      <c r="EDT356" s="681"/>
      <c r="EDU356" s="681"/>
      <c r="EDV356" s="681"/>
      <c r="EDW356" s="681"/>
      <c r="EDX356" s="681"/>
      <c r="EDY356" s="681"/>
      <c r="EDZ356" s="681"/>
      <c r="EEA356" s="681"/>
      <c r="EEB356" s="681"/>
      <c r="EEC356" s="681"/>
      <c r="EED356" s="681"/>
      <c r="EEE356" s="681"/>
      <c r="EEF356" s="681"/>
      <c r="EEG356" s="681"/>
      <c r="EEH356" s="681"/>
      <c r="EEI356" s="681"/>
      <c r="EEJ356" s="681"/>
      <c r="EEK356" s="681"/>
      <c r="EEL356" s="681"/>
      <c r="EEM356" s="681"/>
      <c r="EEN356" s="681"/>
      <c r="EEO356" s="681"/>
      <c r="EEP356" s="681"/>
      <c r="EEQ356" s="681"/>
      <c r="EER356" s="681"/>
      <c r="EES356" s="681"/>
      <c r="EET356" s="681"/>
      <c r="EEU356" s="681"/>
      <c r="EEV356" s="681"/>
      <c r="EEW356" s="681"/>
      <c r="EEX356" s="681"/>
      <c r="EEY356" s="681"/>
      <c r="EEZ356" s="681"/>
      <c r="EFA356" s="681"/>
      <c r="EFB356" s="681"/>
      <c r="EFC356" s="681"/>
      <c r="EFD356" s="681"/>
      <c r="EFE356" s="681"/>
      <c r="EFF356" s="681"/>
      <c r="EFG356" s="681"/>
      <c r="EFH356" s="681"/>
      <c r="EFI356" s="681"/>
      <c r="EFJ356" s="681"/>
      <c r="EFK356" s="681"/>
      <c r="EFL356" s="681"/>
      <c r="EFM356" s="681"/>
      <c r="EFN356" s="681"/>
      <c r="EFO356" s="681"/>
      <c r="EFP356" s="681"/>
      <c r="EFQ356" s="681"/>
      <c r="EFR356" s="681"/>
      <c r="EFS356" s="681"/>
      <c r="EFT356" s="681"/>
      <c r="EFU356" s="681"/>
      <c r="EFV356" s="681"/>
      <c r="EFW356" s="681"/>
      <c r="EFX356" s="681"/>
      <c r="EFY356" s="681"/>
      <c r="EFZ356" s="681"/>
      <c r="EGA356" s="681"/>
      <c r="EGB356" s="681"/>
      <c r="EGC356" s="681"/>
      <c r="EGD356" s="681"/>
      <c r="EGE356" s="681"/>
      <c r="EGF356" s="681"/>
      <c r="EGG356" s="681"/>
      <c r="EGH356" s="681"/>
      <c r="EGI356" s="681"/>
      <c r="EGJ356" s="681"/>
      <c r="EGK356" s="681"/>
      <c r="EGL356" s="681"/>
      <c r="EGM356" s="681"/>
      <c r="EGN356" s="681"/>
      <c r="EGO356" s="681"/>
      <c r="EGP356" s="681"/>
      <c r="EGQ356" s="681"/>
      <c r="EGR356" s="681"/>
      <c r="EGS356" s="681"/>
      <c r="EGT356" s="681"/>
      <c r="EGU356" s="681"/>
      <c r="EGV356" s="681"/>
      <c r="EGW356" s="681"/>
      <c r="EGX356" s="681"/>
      <c r="EGY356" s="681"/>
      <c r="EGZ356" s="681"/>
      <c r="EHA356" s="681"/>
      <c r="EHB356" s="681"/>
      <c r="EHC356" s="681"/>
      <c r="EHD356" s="681"/>
      <c r="EHE356" s="681"/>
      <c r="EHF356" s="681"/>
      <c r="EHG356" s="681"/>
      <c r="EHH356" s="681"/>
      <c r="EHI356" s="681"/>
      <c r="EHJ356" s="681"/>
      <c r="EHK356" s="681"/>
      <c r="EHL356" s="681"/>
      <c r="EHM356" s="681"/>
      <c r="EHN356" s="681"/>
      <c r="EHO356" s="681"/>
      <c r="EHP356" s="681"/>
      <c r="EHQ356" s="681"/>
      <c r="EHR356" s="681"/>
      <c r="EHS356" s="681"/>
      <c r="EHT356" s="681"/>
      <c r="EHU356" s="681"/>
      <c r="EHV356" s="681"/>
      <c r="EHW356" s="681"/>
      <c r="EHX356" s="681"/>
      <c r="EHY356" s="681"/>
      <c r="EHZ356" s="681"/>
      <c r="EIA356" s="681"/>
      <c r="EIB356" s="681"/>
      <c r="EIC356" s="681"/>
      <c r="EID356" s="681"/>
      <c r="EIE356" s="681"/>
      <c r="EIF356" s="681"/>
      <c r="EIG356" s="681"/>
      <c r="EIH356" s="681"/>
      <c r="EII356" s="681"/>
      <c r="EIJ356" s="681"/>
      <c r="EIK356" s="681"/>
      <c r="EIL356" s="681"/>
      <c r="EIM356" s="681"/>
      <c r="EIN356" s="681"/>
      <c r="EIO356" s="681"/>
      <c r="EIP356" s="681"/>
      <c r="EIQ356" s="681"/>
      <c r="EIR356" s="681"/>
      <c r="EIS356" s="681"/>
      <c r="EIT356" s="681"/>
      <c r="EIU356" s="681"/>
      <c r="EIV356" s="681"/>
      <c r="EIW356" s="681"/>
      <c r="EIX356" s="681"/>
      <c r="EIY356" s="681"/>
      <c r="EIZ356" s="681"/>
      <c r="EJA356" s="681"/>
      <c r="EJB356" s="681"/>
      <c r="EJC356" s="681"/>
      <c r="EJD356" s="681"/>
      <c r="EJE356" s="681"/>
      <c r="EJF356" s="681"/>
      <c r="EJG356" s="681"/>
      <c r="EJH356" s="681"/>
      <c r="EJI356" s="681"/>
      <c r="EJJ356" s="681"/>
      <c r="EJK356" s="681"/>
      <c r="EJL356" s="681"/>
      <c r="EJM356" s="681"/>
      <c r="EJN356" s="681"/>
      <c r="EJO356" s="681"/>
      <c r="EJP356" s="681"/>
      <c r="EJQ356" s="681"/>
      <c r="EJR356" s="681"/>
      <c r="EJS356" s="681"/>
      <c r="EJT356" s="681"/>
      <c r="EJU356" s="681"/>
      <c r="EJV356" s="681"/>
      <c r="EJW356" s="681"/>
      <c r="EJX356" s="681"/>
      <c r="EJY356" s="681"/>
      <c r="EJZ356" s="681"/>
      <c r="EKA356" s="681"/>
      <c r="EKB356" s="681"/>
      <c r="EKC356" s="681"/>
      <c r="EKD356" s="681"/>
      <c r="EKE356" s="681"/>
      <c r="EKF356" s="681"/>
      <c r="EKG356" s="681"/>
      <c r="EKH356" s="681"/>
      <c r="EKI356" s="681"/>
      <c r="EKJ356" s="681"/>
      <c r="EKK356" s="681"/>
      <c r="EKL356" s="681"/>
      <c r="EKM356" s="681"/>
      <c r="EKN356" s="681"/>
      <c r="EKO356" s="681"/>
      <c r="EKP356" s="681"/>
      <c r="EKQ356" s="681"/>
      <c r="EKR356" s="681"/>
      <c r="EKS356" s="681"/>
      <c r="EKT356" s="681"/>
      <c r="EKU356" s="681"/>
      <c r="EKV356" s="681"/>
      <c r="EKW356" s="681"/>
      <c r="EKX356" s="681"/>
      <c r="EKY356" s="681"/>
      <c r="EKZ356" s="681"/>
      <c r="ELA356" s="681"/>
      <c r="ELB356" s="681"/>
      <c r="ELC356" s="681"/>
      <c r="ELD356" s="681"/>
      <c r="ELE356" s="681"/>
      <c r="ELF356" s="681"/>
      <c r="ELG356" s="681"/>
      <c r="ELH356" s="681"/>
      <c r="ELI356" s="681"/>
      <c r="ELJ356" s="681"/>
      <c r="ELK356" s="681"/>
      <c r="ELL356" s="681"/>
      <c r="ELM356" s="681"/>
      <c r="ELN356" s="681"/>
      <c r="ELO356" s="681"/>
      <c r="ELP356" s="681"/>
      <c r="ELQ356" s="681"/>
      <c r="ELR356" s="681"/>
      <c r="ELS356" s="681"/>
      <c r="ELT356" s="681"/>
      <c r="ELU356" s="681"/>
      <c r="ELV356" s="681"/>
      <c r="ELW356" s="681"/>
      <c r="ELX356" s="681"/>
      <c r="ELY356" s="681"/>
      <c r="ELZ356" s="681"/>
      <c r="EMA356" s="681"/>
      <c r="EMB356" s="681"/>
      <c r="EMC356" s="681"/>
      <c r="EMD356" s="681"/>
      <c r="EME356" s="681"/>
      <c r="EMF356" s="681"/>
      <c r="EMG356" s="681"/>
      <c r="EMH356" s="681"/>
      <c r="EMI356" s="681"/>
      <c r="EMJ356" s="681"/>
      <c r="EMK356" s="681"/>
      <c r="EML356" s="681"/>
      <c r="EMM356" s="681"/>
      <c r="EMN356" s="681"/>
      <c r="EMO356" s="681"/>
      <c r="EMP356" s="681"/>
      <c r="EMQ356" s="681"/>
      <c r="EMR356" s="681"/>
      <c r="EMS356" s="681"/>
      <c r="EMT356" s="681"/>
      <c r="EMU356" s="681"/>
      <c r="EMV356" s="681"/>
      <c r="EMW356" s="681"/>
      <c r="EMX356" s="681"/>
      <c r="EMY356" s="681"/>
      <c r="EMZ356" s="681"/>
      <c r="ENA356" s="681"/>
      <c r="ENB356" s="681"/>
      <c r="ENC356" s="681"/>
      <c r="END356" s="681"/>
      <c r="ENE356" s="681"/>
      <c r="ENF356" s="681"/>
      <c r="ENG356" s="681"/>
      <c r="ENH356" s="681"/>
      <c r="ENI356" s="681"/>
      <c r="ENJ356" s="681"/>
      <c r="ENK356" s="681"/>
      <c r="ENL356" s="681"/>
      <c r="ENM356" s="681"/>
      <c r="ENN356" s="681"/>
      <c r="ENO356" s="681"/>
      <c r="ENP356" s="681"/>
      <c r="ENQ356" s="681"/>
      <c r="ENR356" s="681"/>
      <c r="ENS356" s="681"/>
      <c r="ENT356" s="681"/>
      <c r="ENU356" s="681"/>
      <c r="ENV356" s="681"/>
      <c r="ENW356" s="681"/>
      <c r="ENX356" s="681"/>
      <c r="ENY356" s="681"/>
      <c r="ENZ356" s="681"/>
      <c r="EOA356" s="681"/>
      <c r="EOB356" s="681"/>
      <c r="EOC356" s="681"/>
      <c r="EOD356" s="681"/>
      <c r="EOE356" s="681"/>
      <c r="EOF356" s="681"/>
      <c r="EOG356" s="681"/>
      <c r="EOH356" s="681"/>
      <c r="EOI356" s="681"/>
      <c r="EOJ356" s="681"/>
      <c r="EOK356" s="681"/>
      <c r="EOL356" s="681"/>
      <c r="EOM356" s="681"/>
      <c r="EON356" s="681"/>
      <c r="EOO356" s="681"/>
      <c r="EOP356" s="681"/>
      <c r="EOQ356" s="681"/>
      <c r="EOR356" s="681"/>
      <c r="EOS356" s="681"/>
      <c r="EOT356" s="681"/>
      <c r="EOU356" s="681"/>
      <c r="EOV356" s="681"/>
      <c r="EOW356" s="681"/>
      <c r="EOX356" s="681"/>
      <c r="EOY356" s="681"/>
      <c r="EOZ356" s="681"/>
      <c r="EPA356" s="681"/>
      <c r="EPB356" s="681"/>
      <c r="EPC356" s="681"/>
      <c r="EPD356" s="681"/>
      <c r="EPE356" s="681"/>
      <c r="EPF356" s="681"/>
      <c r="EPG356" s="681"/>
      <c r="EPH356" s="681"/>
      <c r="EPI356" s="681"/>
      <c r="EPJ356" s="681"/>
      <c r="EPK356" s="681"/>
      <c r="EPL356" s="681"/>
      <c r="EPM356" s="681"/>
      <c r="EPN356" s="681"/>
      <c r="EPO356" s="681"/>
      <c r="EPP356" s="681"/>
      <c r="EPQ356" s="681"/>
      <c r="EPR356" s="681"/>
      <c r="EPS356" s="681"/>
      <c r="EPT356" s="681"/>
      <c r="EPU356" s="681"/>
      <c r="EPV356" s="681"/>
      <c r="EPW356" s="681"/>
      <c r="EPX356" s="681"/>
      <c r="EPY356" s="681"/>
      <c r="EPZ356" s="681"/>
      <c r="EQA356" s="681"/>
      <c r="EQB356" s="681"/>
      <c r="EQC356" s="681"/>
      <c r="EQD356" s="681"/>
      <c r="EQE356" s="681"/>
      <c r="EQF356" s="681"/>
      <c r="EQG356" s="681"/>
      <c r="EQH356" s="681"/>
      <c r="EQI356" s="681"/>
      <c r="EQJ356" s="681"/>
      <c r="EQK356" s="681"/>
      <c r="EQL356" s="681"/>
      <c r="EQM356" s="681"/>
      <c r="EQN356" s="681"/>
      <c r="EQO356" s="681"/>
      <c r="EQP356" s="681"/>
      <c r="EQQ356" s="681"/>
      <c r="EQR356" s="681"/>
      <c r="EQS356" s="681"/>
      <c r="EQT356" s="681"/>
      <c r="EQU356" s="681"/>
      <c r="EQV356" s="681"/>
      <c r="EQW356" s="681"/>
      <c r="EQX356" s="681"/>
      <c r="EQY356" s="681"/>
      <c r="EQZ356" s="681"/>
      <c r="ERA356" s="681"/>
      <c r="ERB356" s="681"/>
      <c r="ERC356" s="681"/>
      <c r="ERD356" s="681"/>
      <c r="ERE356" s="681"/>
      <c r="ERF356" s="681"/>
      <c r="ERG356" s="681"/>
      <c r="ERH356" s="681"/>
      <c r="ERI356" s="681"/>
      <c r="ERJ356" s="681"/>
      <c r="ERK356" s="681"/>
      <c r="ERL356" s="681"/>
      <c r="ERM356" s="681"/>
      <c r="ERN356" s="681"/>
      <c r="ERO356" s="681"/>
      <c r="ERP356" s="681"/>
      <c r="ERQ356" s="681"/>
      <c r="ERR356" s="681"/>
      <c r="ERS356" s="681"/>
      <c r="ERT356" s="681"/>
      <c r="ERU356" s="681"/>
      <c r="ERV356" s="681"/>
      <c r="ERW356" s="681"/>
      <c r="ERX356" s="681"/>
      <c r="ERY356" s="681"/>
      <c r="ERZ356" s="681"/>
      <c r="ESA356" s="681"/>
      <c r="ESB356" s="681"/>
      <c r="ESC356" s="681"/>
      <c r="ESD356" s="681"/>
      <c r="ESE356" s="681"/>
      <c r="ESF356" s="681"/>
      <c r="ESG356" s="681"/>
      <c r="ESH356" s="681"/>
      <c r="ESI356" s="681"/>
      <c r="ESJ356" s="681"/>
      <c r="ESK356" s="681"/>
      <c r="ESL356" s="681"/>
      <c r="ESM356" s="681"/>
      <c r="ESN356" s="681"/>
      <c r="ESO356" s="681"/>
      <c r="ESP356" s="681"/>
      <c r="ESQ356" s="681"/>
      <c r="ESR356" s="681"/>
      <c r="ESS356" s="681"/>
      <c r="EST356" s="681"/>
      <c r="ESU356" s="681"/>
      <c r="ESV356" s="681"/>
      <c r="ESW356" s="681"/>
      <c r="ESX356" s="681"/>
      <c r="ESY356" s="681"/>
      <c r="ESZ356" s="681"/>
      <c r="ETA356" s="681"/>
      <c r="ETB356" s="681"/>
      <c r="ETC356" s="681"/>
      <c r="ETD356" s="681"/>
      <c r="ETE356" s="681"/>
      <c r="ETF356" s="681"/>
      <c r="ETG356" s="681"/>
      <c r="ETH356" s="681"/>
      <c r="ETI356" s="681"/>
      <c r="ETJ356" s="681"/>
      <c r="ETK356" s="681"/>
      <c r="ETL356" s="681"/>
      <c r="ETM356" s="681"/>
      <c r="ETN356" s="681"/>
      <c r="ETO356" s="681"/>
      <c r="ETP356" s="681"/>
      <c r="ETQ356" s="681"/>
      <c r="ETR356" s="681"/>
      <c r="ETS356" s="681"/>
      <c r="ETT356" s="681"/>
      <c r="ETU356" s="681"/>
      <c r="ETV356" s="681"/>
      <c r="ETW356" s="681"/>
      <c r="ETX356" s="681"/>
      <c r="ETY356" s="681"/>
      <c r="ETZ356" s="681"/>
      <c r="EUA356" s="681"/>
      <c r="EUB356" s="681"/>
      <c r="EUC356" s="681"/>
      <c r="EUD356" s="681"/>
      <c r="EUE356" s="681"/>
      <c r="EUF356" s="681"/>
      <c r="EUG356" s="681"/>
      <c r="EUH356" s="681"/>
      <c r="EUI356" s="681"/>
      <c r="EUJ356" s="681"/>
      <c r="EUK356" s="681"/>
      <c r="EUL356" s="681"/>
      <c r="EUM356" s="681"/>
      <c r="EUN356" s="681"/>
      <c r="EUO356" s="681"/>
      <c r="EUP356" s="681"/>
      <c r="EUQ356" s="681"/>
      <c r="EUR356" s="681"/>
      <c r="EUS356" s="681"/>
      <c r="EUT356" s="681"/>
      <c r="EUU356" s="681"/>
      <c r="EUV356" s="681"/>
      <c r="EUW356" s="681"/>
      <c r="EUX356" s="681"/>
      <c r="EUY356" s="681"/>
      <c r="EUZ356" s="681"/>
      <c r="EVA356" s="681"/>
      <c r="EVB356" s="681"/>
      <c r="EVC356" s="681"/>
      <c r="EVD356" s="681"/>
      <c r="EVE356" s="681"/>
      <c r="EVF356" s="681"/>
      <c r="EVG356" s="681"/>
      <c r="EVH356" s="681"/>
      <c r="EVI356" s="681"/>
      <c r="EVJ356" s="681"/>
      <c r="EVK356" s="681"/>
      <c r="EVL356" s="681"/>
      <c r="EVM356" s="681"/>
      <c r="EVN356" s="681"/>
      <c r="EVO356" s="681"/>
      <c r="EVP356" s="681"/>
      <c r="EVQ356" s="681"/>
      <c r="EVR356" s="681"/>
      <c r="EVS356" s="681"/>
      <c r="EVT356" s="681"/>
      <c r="EVU356" s="681"/>
      <c r="EVV356" s="681"/>
      <c r="EVW356" s="681"/>
      <c r="EVX356" s="681"/>
      <c r="EVY356" s="681"/>
      <c r="EVZ356" s="681"/>
      <c r="EWA356" s="681"/>
      <c r="EWB356" s="681"/>
      <c r="EWC356" s="681"/>
      <c r="EWD356" s="681"/>
      <c r="EWE356" s="681"/>
      <c r="EWF356" s="681"/>
      <c r="EWG356" s="681"/>
      <c r="EWH356" s="681"/>
      <c r="EWI356" s="681"/>
      <c r="EWJ356" s="681"/>
      <c r="EWK356" s="681"/>
      <c r="EWL356" s="681"/>
      <c r="EWM356" s="681"/>
      <c r="EWN356" s="681"/>
      <c r="EWO356" s="681"/>
      <c r="EWP356" s="681"/>
      <c r="EWQ356" s="681"/>
      <c r="EWR356" s="681"/>
      <c r="EWS356" s="681"/>
      <c r="EWT356" s="681"/>
      <c r="EWU356" s="681"/>
      <c r="EWV356" s="681"/>
      <c r="EWW356" s="681"/>
      <c r="EWX356" s="681"/>
      <c r="EWY356" s="681"/>
      <c r="EWZ356" s="681"/>
      <c r="EXA356" s="681"/>
      <c r="EXB356" s="681"/>
      <c r="EXC356" s="681"/>
      <c r="EXD356" s="681"/>
      <c r="EXE356" s="681"/>
      <c r="EXF356" s="681"/>
      <c r="EXG356" s="681"/>
      <c r="EXH356" s="681"/>
      <c r="EXI356" s="681"/>
      <c r="EXJ356" s="681"/>
      <c r="EXK356" s="681"/>
      <c r="EXL356" s="681"/>
      <c r="EXM356" s="681"/>
      <c r="EXN356" s="681"/>
      <c r="EXO356" s="681"/>
      <c r="EXP356" s="681"/>
      <c r="EXQ356" s="681"/>
      <c r="EXR356" s="681"/>
      <c r="EXS356" s="681"/>
      <c r="EXT356" s="681"/>
      <c r="EXU356" s="681"/>
      <c r="EXV356" s="681"/>
      <c r="EXW356" s="681"/>
      <c r="EXX356" s="681"/>
      <c r="EXY356" s="681"/>
      <c r="EXZ356" s="681"/>
      <c r="EYA356" s="681"/>
      <c r="EYB356" s="681"/>
      <c r="EYC356" s="681"/>
      <c r="EYD356" s="681"/>
      <c r="EYE356" s="681"/>
      <c r="EYF356" s="681"/>
      <c r="EYG356" s="681"/>
      <c r="EYH356" s="681"/>
      <c r="EYI356" s="681"/>
      <c r="EYJ356" s="681"/>
      <c r="EYK356" s="681"/>
      <c r="EYL356" s="681"/>
      <c r="EYM356" s="681"/>
      <c r="EYN356" s="681"/>
      <c r="EYO356" s="681"/>
      <c r="EYP356" s="681"/>
      <c r="EYQ356" s="681"/>
      <c r="EYR356" s="681"/>
      <c r="EYS356" s="681"/>
      <c r="EYT356" s="681"/>
      <c r="EYU356" s="681"/>
      <c r="EYV356" s="681"/>
      <c r="EYW356" s="681"/>
      <c r="EYX356" s="681"/>
      <c r="EYY356" s="681"/>
      <c r="EYZ356" s="681"/>
      <c r="EZA356" s="681"/>
      <c r="EZB356" s="681"/>
      <c r="EZC356" s="681"/>
      <c r="EZD356" s="681"/>
      <c r="EZE356" s="681"/>
      <c r="EZF356" s="681"/>
      <c r="EZG356" s="681"/>
      <c r="EZH356" s="681"/>
      <c r="EZI356" s="681"/>
      <c r="EZJ356" s="681"/>
      <c r="EZK356" s="681"/>
      <c r="EZL356" s="681"/>
      <c r="EZM356" s="681"/>
      <c r="EZN356" s="681"/>
      <c r="EZO356" s="681"/>
      <c r="EZP356" s="681"/>
      <c r="EZQ356" s="681"/>
      <c r="EZR356" s="681"/>
      <c r="EZS356" s="681"/>
      <c r="EZT356" s="681"/>
      <c r="EZU356" s="681"/>
      <c r="EZV356" s="681"/>
      <c r="EZW356" s="681"/>
      <c r="EZX356" s="681"/>
      <c r="EZY356" s="681"/>
      <c r="EZZ356" s="681"/>
      <c r="FAA356" s="681"/>
      <c r="FAB356" s="681"/>
      <c r="FAC356" s="681"/>
      <c r="FAD356" s="681"/>
      <c r="FAE356" s="681"/>
      <c r="FAF356" s="681"/>
      <c r="FAG356" s="681"/>
      <c r="FAH356" s="681"/>
      <c r="FAI356" s="681"/>
      <c r="FAJ356" s="681"/>
      <c r="FAK356" s="681"/>
      <c r="FAL356" s="681"/>
      <c r="FAM356" s="681"/>
      <c r="FAN356" s="681"/>
      <c r="FAO356" s="681"/>
      <c r="FAP356" s="681"/>
      <c r="FAQ356" s="681"/>
      <c r="FAR356" s="681"/>
      <c r="FAS356" s="681"/>
      <c r="FAT356" s="681"/>
      <c r="FAU356" s="681"/>
      <c r="FAV356" s="681"/>
      <c r="FAW356" s="681"/>
      <c r="FAX356" s="681"/>
      <c r="FAY356" s="681"/>
      <c r="FAZ356" s="681"/>
      <c r="FBA356" s="681"/>
      <c r="FBB356" s="681"/>
      <c r="FBC356" s="681"/>
      <c r="FBD356" s="681"/>
      <c r="FBE356" s="681"/>
      <c r="FBF356" s="681"/>
      <c r="FBG356" s="681"/>
      <c r="FBH356" s="681"/>
      <c r="FBI356" s="681"/>
      <c r="FBJ356" s="681"/>
      <c r="FBK356" s="681"/>
      <c r="FBL356" s="681"/>
      <c r="FBM356" s="681"/>
      <c r="FBN356" s="681"/>
      <c r="FBO356" s="681"/>
      <c r="FBP356" s="681"/>
      <c r="FBQ356" s="681"/>
      <c r="FBR356" s="681"/>
      <c r="FBS356" s="681"/>
      <c r="FBT356" s="681"/>
      <c r="FBU356" s="681"/>
      <c r="FBV356" s="681"/>
      <c r="FBW356" s="681"/>
      <c r="FBX356" s="681"/>
      <c r="FBY356" s="681"/>
      <c r="FBZ356" s="681"/>
      <c r="FCA356" s="681"/>
      <c r="FCB356" s="681"/>
      <c r="FCC356" s="681"/>
      <c r="FCD356" s="681"/>
      <c r="FCE356" s="681"/>
      <c r="FCF356" s="681"/>
      <c r="FCG356" s="681"/>
      <c r="FCH356" s="681"/>
      <c r="FCI356" s="681"/>
      <c r="FCJ356" s="681"/>
      <c r="FCK356" s="681"/>
      <c r="FCL356" s="681"/>
      <c r="FCM356" s="681"/>
      <c r="FCN356" s="681"/>
      <c r="FCO356" s="681"/>
      <c r="FCP356" s="681"/>
      <c r="FCQ356" s="681"/>
      <c r="FCR356" s="681"/>
      <c r="FCS356" s="681"/>
      <c r="FCT356" s="681"/>
      <c r="FCU356" s="681"/>
      <c r="FCV356" s="681"/>
      <c r="FCW356" s="681"/>
      <c r="FCX356" s="681"/>
      <c r="FCY356" s="681"/>
      <c r="FCZ356" s="681"/>
      <c r="FDA356" s="681"/>
      <c r="FDB356" s="681"/>
      <c r="FDC356" s="681"/>
      <c r="FDD356" s="681"/>
      <c r="FDE356" s="681"/>
      <c r="FDF356" s="681"/>
      <c r="FDG356" s="681"/>
      <c r="FDH356" s="681"/>
      <c r="FDI356" s="681"/>
      <c r="FDJ356" s="681"/>
      <c r="FDK356" s="681"/>
      <c r="FDL356" s="681"/>
      <c r="FDM356" s="681"/>
      <c r="FDN356" s="681"/>
      <c r="FDO356" s="681"/>
      <c r="FDP356" s="681"/>
      <c r="FDQ356" s="681"/>
      <c r="FDR356" s="681"/>
      <c r="FDS356" s="681"/>
      <c r="FDT356" s="681"/>
      <c r="FDU356" s="681"/>
      <c r="FDV356" s="681"/>
      <c r="FDW356" s="681"/>
      <c r="FDX356" s="681"/>
      <c r="FDY356" s="681"/>
      <c r="FDZ356" s="681"/>
      <c r="FEA356" s="681"/>
      <c r="FEB356" s="681"/>
      <c r="FEC356" s="681"/>
      <c r="FED356" s="681"/>
      <c r="FEE356" s="681"/>
      <c r="FEF356" s="681"/>
      <c r="FEG356" s="681"/>
      <c r="FEH356" s="681"/>
      <c r="FEI356" s="681"/>
      <c r="FEJ356" s="681"/>
      <c r="FEK356" s="681"/>
      <c r="FEL356" s="681"/>
      <c r="FEM356" s="681"/>
      <c r="FEN356" s="681"/>
      <c r="FEO356" s="681"/>
      <c r="FEP356" s="681"/>
      <c r="FEQ356" s="681"/>
      <c r="FER356" s="681"/>
      <c r="FES356" s="681"/>
      <c r="FET356" s="681"/>
      <c r="FEU356" s="681"/>
      <c r="FEV356" s="681"/>
      <c r="FEW356" s="681"/>
      <c r="FEX356" s="681"/>
      <c r="FEY356" s="681"/>
      <c r="FEZ356" s="681"/>
      <c r="FFA356" s="681"/>
      <c r="FFB356" s="681"/>
      <c r="FFC356" s="681"/>
      <c r="FFD356" s="681"/>
      <c r="FFE356" s="681"/>
      <c r="FFF356" s="681"/>
      <c r="FFG356" s="681"/>
      <c r="FFH356" s="681"/>
      <c r="FFI356" s="681"/>
      <c r="FFJ356" s="681"/>
      <c r="FFK356" s="681"/>
      <c r="FFL356" s="681"/>
      <c r="FFM356" s="681"/>
      <c r="FFN356" s="681"/>
      <c r="FFO356" s="681"/>
      <c r="FFP356" s="681"/>
      <c r="FFQ356" s="681"/>
      <c r="FFR356" s="681"/>
      <c r="FFS356" s="681"/>
      <c r="FFT356" s="681"/>
      <c r="FFU356" s="681"/>
      <c r="FFV356" s="681"/>
      <c r="FFW356" s="681"/>
      <c r="FFX356" s="681"/>
      <c r="FFY356" s="681"/>
      <c r="FFZ356" s="681"/>
      <c r="FGA356" s="681"/>
      <c r="FGB356" s="681"/>
      <c r="FGC356" s="681"/>
      <c r="FGD356" s="681"/>
      <c r="FGE356" s="681"/>
      <c r="FGF356" s="681"/>
      <c r="FGG356" s="681"/>
      <c r="FGH356" s="681"/>
      <c r="FGI356" s="681"/>
      <c r="FGJ356" s="681"/>
      <c r="FGK356" s="681"/>
      <c r="FGL356" s="681"/>
      <c r="FGM356" s="681"/>
      <c r="FGN356" s="681"/>
      <c r="FGO356" s="681"/>
      <c r="FGP356" s="681"/>
      <c r="FGQ356" s="681"/>
      <c r="FGR356" s="681"/>
      <c r="FGS356" s="681"/>
      <c r="FGT356" s="681"/>
      <c r="FGU356" s="681"/>
      <c r="FGV356" s="681"/>
      <c r="FGW356" s="681"/>
      <c r="FGX356" s="681"/>
      <c r="FGY356" s="681"/>
      <c r="FGZ356" s="681"/>
      <c r="FHA356" s="681"/>
      <c r="FHB356" s="681"/>
      <c r="FHC356" s="681"/>
      <c r="FHD356" s="681"/>
      <c r="FHE356" s="681"/>
      <c r="FHF356" s="681"/>
      <c r="FHG356" s="681"/>
      <c r="FHH356" s="681"/>
      <c r="FHI356" s="681"/>
      <c r="FHJ356" s="681"/>
      <c r="FHK356" s="681"/>
      <c r="FHL356" s="681"/>
      <c r="FHM356" s="681"/>
      <c r="FHN356" s="681"/>
      <c r="FHO356" s="681"/>
      <c r="FHP356" s="681"/>
      <c r="FHQ356" s="681"/>
      <c r="FHR356" s="681"/>
      <c r="FHS356" s="681"/>
      <c r="FHT356" s="681"/>
      <c r="FHU356" s="681"/>
      <c r="FHV356" s="681"/>
      <c r="FHW356" s="681"/>
      <c r="FHX356" s="681"/>
      <c r="FHY356" s="681"/>
      <c r="FHZ356" s="681"/>
      <c r="FIA356" s="681"/>
      <c r="FIB356" s="681"/>
      <c r="FIC356" s="681"/>
      <c r="FID356" s="681"/>
      <c r="FIE356" s="681"/>
      <c r="FIF356" s="681"/>
      <c r="FIG356" s="681"/>
      <c r="FIH356" s="681"/>
      <c r="FII356" s="681"/>
      <c r="FIJ356" s="681"/>
      <c r="FIK356" s="681"/>
      <c r="FIL356" s="681"/>
      <c r="FIM356" s="681"/>
      <c r="FIN356" s="681"/>
      <c r="FIO356" s="681"/>
      <c r="FIP356" s="681"/>
      <c r="FIQ356" s="681"/>
      <c r="FIR356" s="681"/>
      <c r="FIS356" s="681"/>
      <c r="FIT356" s="681"/>
      <c r="FIU356" s="681"/>
      <c r="FIV356" s="681"/>
      <c r="FIW356" s="681"/>
      <c r="FIX356" s="681"/>
      <c r="FIY356" s="681"/>
      <c r="FIZ356" s="681"/>
      <c r="FJA356" s="681"/>
      <c r="FJB356" s="681"/>
      <c r="FJC356" s="681"/>
      <c r="FJD356" s="681"/>
      <c r="FJE356" s="681"/>
      <c r="FJF356" s="681"/>
      <c r="FJG356" s="681"/>
      <c r="FJH356" s="681"/>
      <c r="FJI356" s="681"/>
      <c r="FJJ356" s="681"/>
      <c r="FJK356" s="681"/>
      <c r="FJL356" s="681"/>
      <c r="FJM356" s="681"/>
      <c r="FJN356" s="681"/>
      <c r="FJO356" s="681"/>
      <c r="FJP356" s="681"/>
      <c r="FJQ356" s="681"/>
      <c r="FJR356" s="681"/>
      <c r="FJS356" s="681"/>
      <c r="FJT356" s="681"/>
      <c r="FJU356" s="681"/>
      <c r="FJV356" s="681"/>
      <c r="FJW356" s="681"/>
      <c r="FJX356" s="681"/>
      <c r="FJY356" s="681"/>
      <c r="FJZ356" s="681"/>
      <c r="FKA356" s="681"/>
      <c r="FKB356" s="681"/>
      <c r="FKC356" s="681"/>
      <c r="FKD356" s="681"/>
      <c r="FKE356" s="681"/>
      <c r="FKF356" s="681"/>
      <c r="FKG356" s="681"/>
      <c r="FKH356" s="681"/>
      <c r="FKI356" s="681"/>
      <c r="FKJ356" s="681"/>
      <c r="FKK356" s="681"/>
      <c r="FKL356" s="681"/>
      <c r="FKM356" s="681"/>
      <c r="FKN356" s="681"/>
      <c r="FKO356" s="681"/>
      <c r="FKP356" s="681"/>
      <c r="FKQ356" s="681"/>
      <c r="FKR356" s="681"/>
      <c r="FKS356" s="681"/>
      <c r="FKT356" s="681"/>
      <c r="FKU356" s="681"/>
      <c r="FKV356" s="681"/>
      <c r="FKW356" s="681"/>
      <c r="FKX356" s="681"/>
      <c r="FKY356" s="681"/>
      <c r="FKZ356" s="681"/>
      <c r="FLA356" s="681"/>
      <c r="FLB356" s="681"/>
      <c r="FLC356" s="681"/>
      <c r="FLD356" s="681"/>
      <c r="FLE356" s="681"/>
      <c r="FLF356" s="681"/>
      <c r="FLG356" s="681"/>
      <c r="FLH356" s="681"/>
      <c r="FLI356" s="681"/>
      <c r="FLJ356" s="681"/>
      <c r="FLK356" s="681"/>
      <c r="FLL356" s="681"/>
      <c r="FLM356" s="681"/>
      <c r="FLN356" s="681"/>
      <c r="FLO356" s="681"/>
      <c r="FLP356" s="681"/>
      <c r="FLQ356" s="681"/>
      <c r="FLR356" s="681"/>
      <c r="FLS356" s="681"/>
      <c r="FLT356" s="681"/>
      <c r="FLU356" s="681"/>
      <c r="FLV356" s="681"/>
      <c r="FLW356" s="681"/>
      <c r="FLX356" s="681"/>
      <c r="FLY356" s="681"/>
      <c r="FLZ356" s="681"/>
      <c r="FMA356" s="681"/>
      <c r="FMB356" s="681"/>
      <c r="FMC356" s="681"/>
      <c r="FMD356" s="681"/>
      <c r="FME356" s="681"/>
      <c r="FMF356" s="681"/>
      <c r="FMG356" s="681"/>
      <c r="FMH356" s="681"/>
      <c r="FMI356" s="681"/>
      <c r="FMJ356" s="681"/>
      <c r="FMK356" s="681"/>
      <c r="FML356" s="681"/>
      <c r="FMM356" s="681"/>
      <c r="FMN356" s="681"/>
      <c r="FMO356" s="681"/>
      <c r="FMP356" s="681"/>
      <c r="FMQ356" s="681"/>
      <c r="FMR356" s="681"/>
      <c r="FMS356" s="681"/>
      <c r="FMT356" s="681"/>
      <c r="FMU356" s="681"/>
      <c r="FMV356" s="681"/>
      <c r="FMW356" s="681"/>
      <c r="FMX356" s="681"/>
      <c r="FMY356" s="681"/>
      <c r="FMZ356" s="681"/>
      <c r="FNA356" s="681"/>
      <c r="FNB356" s="681"/>
      <c r="FNC356" s="681"/>
      <c r="FND356" s="681"/>
      <c r="FNE356" s="681"/>
      <c r="FNF356" s="681"/>
      <c r="FNG356" s="681"/>
      <c r="FNH356" s="681"/>
      <c r="FNI356" s="681"/>
      <c r="FNJ356" s="681"/>
      <c r="FNK356" s="681"/>
      <c r="FNL356" s="681"/>
      <c r="FNM356" s="681"/>
      <c r="FNN356" s="681"/>
      <c r="FNO356" s="681"/>
      <c r="FNP356" s="681"/>
      <c r="FNQ356" s="681"/>
      <c r="FNR356" s="681"/>
      <c r="FNS356" s="681"/>
      <c r="FNT356" s="681"/>
      <c r="FNU356" s="681"/>
      <c r="FNV356" s="681"/>
      <c r="FNW356" s="681"/>
      <c r="FNX356" s="681"/>
      <c r="FNY356" s="681"/>
      <c r="FNZ356" s="681"/>
      <c r="FOA356" s="681"/>
      <c r="FOB356" s="681"/>
      <c r="FOC356" s="681"/>
      <c r="FOD356" s="681"/>
      <c r="FOE356" s="681"/>
      <c r="FOF356" s="681"/>
      <c r="FOG356" s="681"/>
      <c r="FOH356" s="681"/>
      <c r="FOI356" s="681"/>
      <c r="FOJ356" s="681"/>
      <c r="FOK356" s="681"/>
      <c r="FOL356" s="681"/>
      <c r="FOM356" s="681"/>
      <c r="FON356" s="681"/>
      <c r="FOO356" s="681"/>
      <c r="FOP356" s="681"/>
      <c r="FOQ356" s="681"/>
      <c r="FOR356" s="681"/>
      <c r="FOS356" s="681"/>
      <c r="FOT356" s="681"/>
      <c r="FOU356" s="681"/>
      <c r="FOV356" s="681"/>
      <c r="FOW356" s="681"/>
      <c r="FOX356" s="681"/>
      <c r="FOY356" s="681"/>
      <c r="FOZ356" s="681"/>
      <c r="FPA356" s="681"/>
      <c r="FPB356" s="681"/>
      <c r="FPC356" s="681"/>
      <c r="FPD356" s="681"/>
      <c r="FPE356" s="681"/>
      <c r="FPF356" s="681"/>
      <c r="FPG356" s="681"/>
      <c r="FPH356" s="681"/>
      <c r="FPI356" s="681"/>
      <c r="FPJ356" s="681"/>
      <c r="FPK356" s="681"/>
      <c r="FPL356" s="681"/>
      <c r="FPM356" s="681"/>
      <c r="FPN356" s="681"/>
      <c r="FPO356" s="681"/>
      <c r="FPP356" s="681"/>
      <c r="FPQ356" s="681"/>
      <c r="FPR356" s="681"/>
      <c r="FPS356" s="681"/>
      <c r="FPT356" s="681"/>
      <c r="FPU356" s="681"/>
      <c r="FPV356" s="681"/>
      <c r="FPW356" s="681"/>
      <c r="FPX356" s="681"/>
      <c r="FPY356" s="681"/>
      <c r="FPZ356" s="681"/>
      <c r="FQA356" s="681"/>
      <c r="FQB356" s="681"/>
      <c r="FQC356" s="681"/>
      <c r="FQD356" s="681"/>
      <c r="FQE356" s="681"/>
      <c r="FQF356" s="681"/>
      <c r="FQG356" s="681"/>
      <c r="FQH356" s="681"/>
      <c r="FQI356" s="681"/>
      <c r="FQJ356" s="681"/>
      <c r="FQK356" s="681"/>
      <c r="FQL356" s="681"/>
      <c r="FQM356" s="681"/>
      <c r="FQN356" s="681"/>
      <c r="FQO356" s="681"/>
      <c r="FQP356" s="681"/>
      <c r="FQQ356" s="681"/>
      <c r="FQR356" s="681"/>
      <c r="FQS356" s="681"/>
      <c r="FQT356" s="681"/>
      <c r="FQU356" s="681"/>
      <c r="FQV356" s="681"/>
      <c r="FQW356" s="681"/>
      <c r="FQX356" s="681"/>
      <c r="FQY356" s="681"/>
      <c r="FQZ356" s="681"/>
      <c r="FRA356" s="681"/>
      <c r="FRB356" s="681"/>
      <c r="FRC356" s="681"/>
      <c r="FRD356" s="681"/>
      <c r="FRE356" s="681"/>
      <c r="FRF356" s="681"/>
      <c r="FRG356" s="681"/>
      <c r="FRH356" s="681"/>
      <c r="FRI356" s="681"/>
      <c r="FRJ356" s="681"/>
      <c r="FRK356" s="681"/>
      <c r="FRL356" s="681"/>
      <c r="FRM356" s="681"/>
      <c r="FRN356" s="681"/>
      <c r="FRO356" s="681"/>
      <c r="FRP356" s="681"/>
      <c r="FRQ356" s="681"/>
      <c r="FRR356" s="681"/>
      <c r="FRS356" s="681"/>
      <c r="FRT356" s="681"/>
      <c r="FRU356" s="681"/>
      <c r="FRV356" s="681"/>
      <c r="FRW356" s="681"/>
      <c r="FRX356" s="681"/>
      <c r="FRY356" s="681"/>
      <c r="FRZ356" s="681"/>
      <c r="FSA356" s="681"/>
      <c r="FSB356" s="681"/>
      <c r="FSC356" s="681"/>
      <c r="FSD356" s="681"/>
      <c r="FSE356" s="681"/>
      <c r="FSF356" s="681"/>
      <c r="FSG356" s="681"/>
      <c r="FSH356" s="681"/>
      <c r="FSI356" s="681"/>
      <c r="FSJ356" s="681"/>
      <c r="FSK356" s="681"/>
      <c r="FSL356" s="681"/>
      <c r="FSM356" s="681"/>
      <c r="FSN356" s="681"/>
      <c r="FSO356" s="681"/>
      <c r="FSP356" s="681"/>
      <c r="FSQ356" s="681"/>
      <c r="FSR356" s="681"/>
      <c r="FSS356" s="681"/>
      <c r="FST356" s="681"/>
      <c r="FSU356" s="681"/>
      <c r="FSV356" s="681"/>
      <c r="FSW356" s="681"/>
      <c r="FSX356" s="681"/>
      <c r="FSY356" s="681"/>
      <c r="FSZ356" s="681"/>
      <c r="FTA356" s="681"/>
      <c r="FTB356" s="681"/>
      <c r="FTC356" s="681"/>
      <c r="FTD356" s="681"/>
      <c r="FTE356" s="681"/>
      <c r="FTF356" s="681"/>
      <c r="FTG356" s="681"/>
      <c r="FTH356" s="681"/>
      <c r="FTI356" s="681"/>
      <c r="FTJ356" s="681"/>
      <c r="FTK356" s="681"/>
      <c r="FTL356" s="681"/>
      <c r="FTM356" s="681"/>
      <c r="FTN356" s="681"/>
      <c r="FTO356" s="681"/>
      <c r="FTP356" s="681"/>
      <c r="FTQ356" s="681"/>
      <c r="FTR356" s="681"/>
      <c r="FTS356" s="681"/>
      <c r="FTT356" s="681"/>
      <c r="FTU356" s="681"/>
      <c r="FTV356" s="681"/>
      <c r="FTW356" s="681"/>
      <c r="FTX356" s="681"/>
      <c r="FTY356" s="681"/>
      <c r="FTZ356" s="681"/>
      <c r="FUA356" s="681"/>
      <c r="FUB356" s="681"/>
      <c r="FUC356" s="681"/>
      <c r="FUD356" s="681"/>
      <c r="FUE356" s="681"/>
      <c r="FUF356" s="681"/>
      <c r="FUG356" s="681"/>
      <c r="FUH356" s="681"/>
      <c r="FUI356" s="681"/>
      <c r="FUJ356" s="681"/>
      <c r="FUK356" s="681"/>
      <c r="FUL356" s="681"/>
      <c r="FUM356" s="681"/>
      <c r="FUN356" s="681"/>
      <c r="FUO356" s="681"/>
      <c r="FUP356" s="681"/>
      <c r="FUQ356" s="681"/>
      <c r="FUR356" s="681"/>
      <c r="FUS356" s="681"/>
      <c r="FUT356" s="681"/>
      <c r="FUU356" s="681"/>
      <c r="FUV356" s="681"/>
      <c r="FUW356" s="681"/>
      <c r="FUX356" s="681"/>
      <c r="FUY356" s="681"/>
      <c r="FUZ356" s="681"/>
      <c r="FVA356" s="681"/>
      <c r="FVB356" s="681"/>
      <c r="FVC356" s="681"/>
      <c r="FVD356" s="681"/>
      <c r="FVE356" s="681"/>
      <c r="FVF356" s="681"/>
      <c r="FVG356" s="681"/>
      <c r="FVH356" s="681"/>
      <c r="FVI356" s="681"/>
      <c r="FVJ356" s="681"/>
      <c r="FVK356" s="681"/>
      <c r="FVL356" s="681"/>
      <c r="FVM356" s="681"/>
      <c r="FVN356" s="681"/>
      <c r="FVO356" s="681"/>
      <c r="FVP356" s="681"/>
      <c r="FVQ356" s="681"/>
      <c r="FVR356" s="681"/>
      <c r="FVS356" s="681"/>
      <c r="FVT356" s="681"/>
      <c r="FVU356" s="681"/>
      <c r="FVV356" s="681"/>
      <c r="FVW356" s="681"/>
      <c r="FVX356" s="681"/>
      <c r="FVY356" s="681"/>
      <c r="FVZ356" s="681"/>
      <c r="FWA356" s="681"/>
      <c r="FWB356" s="681"/>
      <c r="FWC356" s="681"/>
      <c r="FWD356" s="681"/>
      <c r="FWE356" s="681"/>
      <c r="FWF356" s="681"/>
      <c r="FWG356" s="681"/>
      <c r="FWH356" s="681"/>
      <c r="FWI356" s="681"/>
      <c r="FWJ356" s="681"/>
      <c r="FWK356" s="681"/>
      <c r="FWL356" s="681"/>
      <c r="FWM356" s="681"/>
      <c r="FWN356" s="681"/>
      <c r="FWO356" s="681"/>
      <c r="FWP356" s="681"/>
      <c r="FWQ356" s="681"/>
      <c r="FWR356" s="681"/>
      <c r="FWS356" s="681"/>
      <c r="FWT356" s="681"/>
      <c r="FWU356" s="681"/>
      <c r="FWV356" s="681"/>
      <c r="FWW356" s="681"/>
      <c r="FWX356" s="681"/>
      <c r="FWY356" s="681"/>
      <c r="FWZ356" s="681"/>
      <c r="FXA356" s="681"/>
      <c r="FXB356" s="681"/>
      <c r="FXC356" s="681"/>
      <c r="FXD356" s="681"/>
      <c r="FXE356" s="681"/>
      <c r="FXF356" s="681"/>
      <c r="FXG356" s="681"/>
      <c r="FXH356" s="681"/>
      <c r="FXI356" s="681"/>
      <c r="FXJ356" s="681"/>
      <c r="FXK356" s="681"/>
      <c r="FXL356" s="681"/>
      <c r="FXM356" s="681"/>
      <c r="FXN356" s="681"/>
      <c r="FXO356" s="681"/>
      <c r="FXP356" s="681"/>
      <c r="FXQ356" s="681"/>
      <c r="FXR356" s="681"/>
      <c r="FXS356" s="681"/>
      <c r="FXT356" s="681"/>
      <c r="FXU356" s="681"/>
      <c r="FXV356" s="681"/>
      <c r="FXW356" s="681"/>
      <c r="FXX356" s="681"/>
      <c r="FXY356" s="681"/>
      <c r="FXZ356" s="681"/>
      <c r="FYA356" s="681"/>
      <c r="FYB356" s="681"/>
      <c r="FYC356" s="681"/>
      <c r="FYD356" s="681"/>
      <c r="FYE356" s="681"/>
      <c r="FYF356" s="681"/>
      <c r="FYG356" s="681"/>
      <c r="FYH356" s="681"/>
      <c r="FYI356" s="681"/>
      <c r="FYJ356" s="681"/>
      <c r="FYK356" s="681"/>
      <c r="FYL356" s="681"/>
      <c r="FYM356" s="681"/>
      <c r="FYN356" s="681"/>
      <c r="FYO356" s="681"/>
      <c r="FYP356" s="681"/>
      <c r="FYQ356" s="681"/>
      <c r="FYR356" s="681"/>
      <c r="FYS356" s="681"/>
      <c r="FYT356" s="681"/>
      <c r="FYU356" s="681"/>
      <c r="FYV356" s="681"/>
      <c r="FYW356" s="681"/>
      <c r="FYX356" s="681"/>
      <c r="FYY356" s="681"/>
      <c r="FYZ356" s="681"/>
      <c r="FZA356" s="681"/>
      <c r="FZB356" s="681"/>
      <c r="FZC356" s="681"/>
      <c r="FZD356" s="681"/>
      <c r="FZE356" s="681"/>
      <c r="FZF356" s="681"/>
      <c r="FZG356" s="681"/>
      <c r="FZH356" s="681"/>
      <c r="FZI356" s="681"/>
      <c r="FZJ356" s="681"/>
      <c r="FZK356" s="681"/>
      <c r="FZL356" s="681"/>
      <c r="FZM356" s="681"/>
      <c r="FZN356" s="681"/>
      <c r="FZO356" s="681"/>
      <c r="FZP356" s="681"/>
      <c r="FZQ356" s="681"/>
      <c r="FZR356" s="681"/>
      <c r="FZS356" s="681"/>
      <c r="FZT356" s="681"/>
      <c r="FZU356" s="681"/>
      <c r="FZV356" s="681"/>
      <c r="FZW356" s="681"/>
      <c r="FZX356" s="681"/>
      <c r="FZY356" s="681"/>
      <c r="FZZ356" s="681"/>
      <c r="GAA356" s="681"/>
      <c r="GAB356" s="681"/>
      <c r="GAC356" s="681"/>
      <c r="GAD356" s="681"/>
      <c r="GAE356" s="681"/>
      <c r="GAF356" s="681"/>
      <c r="GAG356" s="681"/>
      <c r="GAH356" s="681"/>
      <c r="GAI356" s="681"/>
      <c r="GAJ356" s="681"/>
      <c r="GAK356" s="681"/>
      <c r="GAL356" s="681"/>
      <c r="GAM356" s="681"/>
      <c r="GAN356" s="681"/>
      <c r="GAO356" s="681"/>
      <c r="GAP356" s="681"/>
      <c r="GAQ356" s="681"/>
      <c r="GAR356" s="681"/>
      <c r="GAS356" s="681"/>
      <c r="GAT356" s="681"/>
      <c r="GAU356" s="681"/>
      <c r="GAV356" s="681"/>
      <c r="GAW356" s="681"/>
      <c r="GAX356" s="681"/>
      <c r="GAY356" s="681"/>
      <c r="GAZ356" s="681"/>
      <c r="GBA356" s="681"/>
      <c r="GBB356" s="681"/>
      <c r="GBC356" s="681"/>
      <c r="GBD356" s="681"/>
      <c r="GBE356" s="681"/>
      <c r="GBF356" s="681"/>
      <c r="GBG356" s="681"/>
      <c r="GBH356" s="681"/>
      <c r="GBI356" s="681"/>
      <c r="GBJ356" s="681"/>
      <c r="GBK356" s="681"/>
      <c r="GBL356" s="681"/>
      <c r="GBM356" s="681"/>
      <c r="GBN356" s="681"/>
      <c r="GBO356" s="681"/>
      <c r="GBP356" s="681"/>
      <c r="GBQ356" s="681"/>
      <c r="GBR356" s="681"/>
      <c r="GBS356" s="681"/>
      <c r="GBT356" s="681"/>
      <c r="GBU356" s="681"/>
      <c r="GBV356" s="681"/>
      <c r="GBW356" s="681"/>
      <c r="GBX356" s="681"/>
      <c r="GBY356" s="681"/>
      <c r="GBZ356" s="681"/>
      <c r="GCA356" s="681"/>
      <c r="GCB356" s="681"/>
      <c r="GCC356" s="681"/>
      <c r="GCD356" s="681"/>
      <c r="GCE356" s="681"/>
      <c r="GCF356" s="681"/>
      <c r="GCG356" s="681"/>
      <c r="GCH356" s="681"/>
      <c r="GCI356" s="681"/>
      <c r="GCJ356" s="681"/>
      <c r="GCK356" s="681"/>
      <c r="GCL356" s="681"/>
      <c r="GCM356" s="681"/>
      <c r="GCN356" s="681"/>
      <c r="GCO356" s="681"/>
      <c r="GCP356" s="681"/>
      <c r="GCQ356" s="681"/>
      <c r="GCR356" s="681"/>
      <c r="GCS356" s="681"/>
      <c r="GCT356" s="681"/>
      <c r="GCU356" s="681"/>
      <c r="GCV356" s="681"/>
      <c r="GCW356" s="681"/>
      <c r="GCX356" s="681"/>
      <c r="GCY356" s="681"/>
      <c r="GCZ356" s="681"/>
      <c r="GDA356" s="681"/>
      <c r="GDB356" s="681"/>
      <c r="GDC356" s="681"/>
      <c r="GDD356" s="681"/>
      <c r="GDE356" s="681"/>
      <c r="GDF356" s="681"/>
      <c r="GDG356" s="681"/>
      <c r="GDH356" s="681"/>
      <c r="GDI356" s="681"/>
      <c r="GDJ356" s="681"/>
      <c r="GDK356" s="681"/>
      <c r="GDL356" s="681"/>
      <c r="GDM356" s="681"/>
      <c r="GDN356" s="681"/>
      <c r="GDO356" s="681"/>
      <c r="GDP356" s="681"/>
      <c r="GDQ356" s="681"/>
      <c r="GDR356" s="681"/>
      <c r="GDS356" s="681"/>
      <c r="GDT356" s="681"/>
      <c r="GDU356" s="681"/>
      <c r="GDV356" s="681"/>
      <c r="GDW356" s="681"/>
      <c r="GDX356" s="681"/>
      <c r="GDY356" s="681"/>
      <c r="GDZ356" s="681"/>
      <c r="GEA356" s="681"/>
      <c r="GEB356" s="681"/>
      <c r="GEC356" s="681"/>
      <c r="GED356" s="681"/>
      <c r="GEE356" s="681"/>
      <c r="GEF356" s="681"/>
      <c r="GEG356" s="681"/>
      <c r="GEH356" s="681"/>
      <c r="GEI356" s="681"/>
      <c r="GEJ356" s="681"/>
      <c r="GEK356" s="681"/>
      <c r="GEL356" s="681"/>
      <c r="GEM356" s="681"/>
      <c r="GEN356" s="681"/>
      <c r="GEO356" s="681"/>
      <c r="GEP356" s="681"/>
      <c r="GEQ356" s="681"/>
      <c r="GER356" s="681"/>
      <c r="GES356" s="681"/>
      <c r="GET356" s="681"/>
      <c r="GEU356" s="681"/>
      <c r="GEV356" s="681"/>
      <c r="GEW356" s="681"/>
      <c r="GEX356" s="681"/>
      <c r="GEY356" s="681"/>
      <c r="GEZ356" s="681"/>
      <c r="GFA356" s="681"/>
      <c r="GFB356" s="681"/>
      <c r="GFC356" s="681"/>
      <c r="GFD356" s="681"/>
      <c r="GFE356" s="681"/>
      <c r="GFF356" s="681"/>
      <c r="GFG356" s="681"/>
      <c r="GFH356" s="681"/>
      <c r="GFI356" s="681"/>
      <c r="GFJ356" s="681"/>
      <c r="GFK356" s="681"/>
      <c r="GFL356" s="681"/>
      <c r="GFM356" s="681"/>
      <c r="GFN356" s="681"/>
      <c r="GFO356" s="681"/>
      <c r="GFP356" s="681"/>
      <c r="GFQ356" s="681"/>
      <c r="GFR356" s="681"/>
      <c r="GFS356" s="681"/>
      <c r="GFT356" s="681"/>
      <c r="GFU356" s="681"/>
      <c r="GFV356" s="681"/>
      <c r="GFW356" s="681"/>
      <c r="GFX356" s="681"/>
      <c r="GFY356" s="681"/>
      <c r="GFZ356" s="681"/>
      <c r="GGA356" s="681"/>
      <c r="GGB356" s="681"/>
      <c r="GGC356" s="681"/>
      <c r="GGD356" s="681"/>
      <c r="GGE356" s="681"/>
      <c r="GGF356" s="681"/>
      <c r="GGG356" s="681"/>
      <c r="GGH356" s="681"/>
      <c r="GGI356" s="681"/>
      <c r="GGJ356" s="681"/>
      <c r="GGK356" s="681"/>
      <c r="GGL356" s="681"/>
      <c r="GGM356" s="681"/>
      <c r="GGN356" s="681"/>
      <c r="GGO356" s="681"/>
      <c r="GGP356" s="681"/>
      <c r="GGQ356" s="681"/>
      <c r="GGR356" s="681"/>
      <c r="GGS356" s="681"/>
      <c r="GGT356" s="681"/>
      <c r="GGU356" s="681"/>
      <c r="GGV356" s="681"/>
      <c r="GGW356" s="681"/>
      <c r="GGX356" s="681"/>
      <c r="GGY356" s="681"/>
      <c r="GGZ356" s="681"/>
      <c r="GHA356" s="681"/>
      <c r="GHB356" s="681"/>
      <c r="GHC356" s="681"/>
      <c r="GHD356" s="681"/>
      <c r="GHE356" s="681"/>
      <c r="GHF356" s="681"/>
      <c r="GHG356" s="681"/>
      <c r="GHH356" s="681"/>
      <c r="GHI356" s="681"/>
      <c r="GHJ356" s="681"/>
      <c r="GHK356" s="681"/>
      <c r="GHL356" s="681"/>
      <c r="GHM356" s="681"/>
      <c r="GHN356" s="681"/>
      <c r="GHO356" s="681"/>
      <c r="GHP356" s="681"/>
      <c r="GHQ356" s="681"/>
      <c r="GHR356" s="681"/>
      <c r="GHS356" s="681"/>
      <c r="GHT356" s="681"/>
      <c r="GHU356" s="681"/>
      <c r="GHV356" s="681"/>
      <c r="GHW356" s="681"/>
      <c r="GHX356" s="681"/>
      <c r="GHY356" s="681"/>
      <c r="GHZ356" s="681"/>
      <c r="GIA356" s="681"/>
      <c r="GIB356" s="681"/>
      <c r="GIC356" s="681"/>
      <c r="GID356" s="681"/>
      <c r="GIE356" s="681"/>
      <c r="GIF356" s="681"/>
      <c r="GIG356" s="681"/>
      <c r="GIH356" s="681"/>
      <c r="GII356" s="681"/>
      <c r="GIJ356" s="681"/>
      <c r="GIK356" s="681"/>
      <c r="GIL356" s="681"/>
      <c r="GIM356" s="681"/>
      <c r="GIN356" s="681"/>
      <c r="GIO356" s="681"/>
      <c r="GIP356" s="681"/>
      <c r="GIQ356" s="681"/>
      <c r="GIR356" s="681"/>
      <c r="GIS356" s="681"/>
      <c r="GIT356" s="681"/>
      <c r="GIU356" s="681"/>
      <c r="GIV356" s="681"/>
      <c r="GIW356" s="681"/>
      <c r="GIX356" s="681"/>
      <c r="GIY356" s="681"/>
      <c r="GIZ356" s="681"/>
      <c r="GJA356" s="681"/>
      <c r="GJB356" s="681"/>
      <c r="GJC356" s="681"/>
      <c r="GJD356" s="681"/>
      <c r="GJE356" s="681"/>
      <c r="GJF356" s="681"/>
      <c r="GJG356" s="681"/>
      <c r="GJH356" s="681"/>
      <c r="GJI356" s="681"/>
      <c r="GJJ356" s="681"/>
      <c r="GJK356" s="681"/>
      <c r="GJL356" s="681"/>
      <c r="GJM356" s="681"/>
      <c r="GJN356" s="681"/>
      <c r="GJO356" s="681"/>
      <c r="GJP356" s="681"/>
      <c r="GJQ356" s="681"/>
      <c r="GJR356" s="681"/>
      <c r="GJS356" s="681"/>
      <c r="GJT356" s="681"/>
      <c r="GJU356" s="681"/>
      <c r="GJV356" s="681"/>
      <c r="GJW356" s="681"/>
      <c r="GJX356" s="681"/>
      <c r="GJY356" s="681"/>
      <c r="GJZ356" s="681"/>
      <c r="GKA356" s="681"/>
      <c r="GKB356" s="681"/>
      <c r="GKC356" s="681"/>
      <c r="GKD356" s="681"/>
      <c r="GKE356" s="681"/>
      <c r="GKF356" s="681"/>
      <c r="GKG356" s="681"/>
      <c r="GKH356" s="681"/>
      <c r="GKI356" s="681"/>
      <c r="GKJ356" s="681"/>
      <c r="GKK356" s="681"/>
      <c r="GKL356" s="681"/>
      <c r="GKM356" s="681"/>
      <c r="GKN356" s="681"/>
      <c r="GKO356" s="681"/>
      <c r="GKP356" s="681"/>
      <c r="GKQ356" s="681"/>
      <c r="GKR356" s="681"/>
      <c r="GKS356" s="681"/>
      <c r="GKT356" s="681"/>
      <c r="GKU356" s="681"/>
      <c r="GKV356" s="681"/>
      <c r="GKW356" s="681"/>
      <c r="GKX356" s="681"/>
      <c r="GKY356" s="681"/>
      <c r="GKZ356" s="681"/>
      <c r="GLA356" s="681"/>
      <c r="GLB356" s="681"/>
      <c r="GLC356" s="681"/>
      <c r="GLD356" s="681"/>
      <c r="GLE356" s="681"/>
      <c r="GLF356" s="681"/>
      <c r="GLG356" s="681"/>
      <c r="GLH356" s="681"/>
      <c r="GLI356" s="681"/>
      <c r="GLJ356" s="681"/>
      <c r="GLK356" s="681"/>
      <c r="GLL356" s="681"/>
      <c r="GLM356" s="681"/>
      <c r="GLN356" s="681"/>
      <c r="GLO356" s="681"/>
      <c r="GLP356" s="681"/>
      <c r="GLQ356" s="681"/>
      <c r="GLR356" s="681"/>
      <c r="GLS356" s="681"/>
      <c r="GLT356" s="681"/>
      <c r="GLU356" s="681"/>
      <c r="GLV356" s="681"/>
      <c r="GLW356" s="681"/>
      <c r="GLX356" s="681"/>
      <c r="GLY356" s="681"/>
      <c r="GLZ356" s="681"/>
      <c r="GMA356" s="681"/>
      <c r="GMB356" s="681"/>
      <c r="GMC356" s="681"/>
      <c r="GMD356" s="681"/>
      <c r="GME356" s="681"/>
      <c r="GMF356" s="681"/>
      <c r="GMG356" s="681"/>
      <c r="GMH356" s="681"/>
      <c r="GMI356" s="681"/>
      <c r="GMJ356" s="681"/>
      <c r="GMK356" s="681"/>
      <c r="GML356" s="681"/>
      <c r="GMM356" s="681"/>
      <c r="GMN356" s="681"/>
      <c r="GMO356" s="681"/>
      <c r="GMP356" s="681"/>
      <c r="GMQ356" s="681"/>
      <c r="GMR356" s="681"/>
      <c r="GMS356" s="681"/>
      <c r="GMT356" s="681"/>
      <c r="GMU356" s="681"/>
      <c r="GMV356" s="681"/>
      <c r="GMW356" s="681"/>
      <c r="GMX356" s="681"/>
      <c r="GMY356" s="681"/>
      <c r="GMZ356" s="681"/>
      <c r="GNA356" s="681"/>
      <c r="GNB356" s="681"/>
      <c r="GNC356" s="681"/>
      <c r="GND356" s="681"/>
      <c r="GNE356" s="681"/>
      <c r="GNF356" s="681"/>
      <c r="GNG356" s="681"/>
      <c r="GNH356" s="681"/>
      <c r="GNI356" s="681"/>
      <c r="GNJ356" s="681"/>
      <c r="GNK356" s="681"/>
      <c r="GNL356" s="681"/>
      <c r="GNM356" s="681"/>
      <c r="GNN356" s="681"/>
      <c r="GNO356" s="681"/>
      <c r="GNP356" s="681"/>
      <c r="GNQ356" s="681"/>
      <c r="GNR356" s="681"/>
      <c r="GNS356" s="681"/>
      <c r="GNT356" s="681"/>
      <c r="GNU356" s="681"/>
      <c r="GNV356" s="681"/>
      <c r="GNW356" s="681"/>
      <c r="GNX356" s="681"/>
      <c r="GNY356" s="681"/>
      <c r="GNZ356" s="681"/>
      <c r="GOA356" s="681"/>
      <c r="GOB356" s="681"/>
      <c r="GOC356" s="681"/>
      <c r="GOD356" s="681"/>
      <c r="GOE356" s="681"/>
      <c r="GOF356" s="681"/>
      <c r="GOG356" s="681"/>
      <c r="GOH356" s="681"/>
      <c r="GOI356" s="681"/>
      <c r="GOJ356" s="681"/>
      <c r="GOK356" s="681"/>
      <c r="GOL356" s="681"/>
      <c r="GOM356" s="681"/>
      <c r="GON356" s="681"/>
      <c r="GOO356" s="681"/>
      <c r="GOP356" s="681"/>
      <c r="GOQ356" s="681"/>
      <c r="GOR356" s="681"/>
      <c r="GOS356" s="681"/>
      <c r="GOT356" s="681"/>
      <c r="GOU356" s="681"/>
      <c r="GOV356" s="681"/>
      <c r="GOW356" s="681"/>
      <c r="GOX356" s="681"/>
      <c r="GOY356" s="681"/>
      <c r="GOZ356" s="681"/>
      <c r="GPA356" s="681"/>
      <c r="GPB356" s="681"/>
      <c r="GPC356" s="681"/>
      <c r="GPD356" s="681"/>
      <c r="GPE356" s="681"/>
      <c r="GPF356" s="681"/>
      <c r="GPG356" s="681"/>
      <c r="GPH356" s="681"/>
      <c r="GPI356" s="681"/>
      <c r="GPJ356" s="681"/>
      <c r="GPK356" s="681"/>
      <c r="GPL356" s="681"/>
      <c r="GPM356" s="681"/>
      <c r="GPN356" s="681"/>
      <c r="GPO356" s="681"/>
      <c r="GPP356" s="681"/>
      <c r="GPQ356" s="681"/>
      <c r="GPR356" s="681"/>
      <c r="GPS356" s="681"/>
      <c r="GPT356" s="681"/>
      <c r="GPU356" s="681"/>
      <c r="GPV356" s="681"/>
      <c r="GPW356" s="681"/>
      <c r="GPX356" s="681"/>
      <c r="GPY356" s="681"/>
      <c r="GPZ356" s="681"/>
      <c r="GQA356" s="681"/>
      <c r="GQB356" s="681"/>
      <c r="GQC356" s="681"/>
      <c r="GQD356" s="681"/>
      <c r="GQE356" s="681"/>
      <c r="GQF356" s="681"/>
      <c r="GQG356" s="681"/>
      <c r="GQH356" s="681"/>
      <c r="GQI356" s="681"/>
      <c r="GQJ356" s="681"/>
      <c r="GQK356" s="681"/>
      <c r="GQL356" s="681"/>
      <c r="GQM356" s="681"/>
      <c r="GQN356" s="681"/>
      <c r="GQO356" s="681"/>
      <c r="GQP356" s="681"/>
      <c r="GQQ356" s="681"/>
      <c r="GQR356" s="681"/>
      <c r="GQS356" s="681"/>
      <c r="GQT356" s="681"/>
      <c r="GQU356" s="681"/>
      <c r="GQV356" s="681"/>
      <c r="GQW356" s="681"/>
      <c r="GQX356" s="681"/>
      <c r="GQY356" s="681"/>
      <c r="GQZ356" s="681"/>
      <c r="GRA356" s="681"/>
      <c r="GRB356" s="681"/>
      <c r="GRC356" s="681"/>
      <c r="GRD356" s="681"/>
      <c r="GRE356" s="681"/>
      <c r="GRF356" s="681"/>
      <c r="GRG356" s="681"/>
      <c r="GRH356" s="681"/>
      <c r="GRI356" s="681"/>
      <c r="GRJ356" s="681"/>
      <c r="GRK356" s="681"/>
      <c r="GRL356" s="681"/>
      <c r="GRM356" s="681"/>
      <c r="GRN356" s="681"/>
      <c r="GRO356" s="681"/>
      <c r="GRP356" s="681"/>
      <c r="GRQ356" s="681"/>
      <c r="GRR356" s="681"/>
      <c r="GRS356" s="681"/>
      <c r="GRT356" s="681"/>
      <c r="GRU356" s="681"/>
      <c r="GRV356" s="681"/>
      <c r="GRW356" s="681"/>
      <c r="GRX356" s="681"/>
      <c r="GRY356" s="681"/>
      <c r="GRZ356" s="681"/>
      <c r="GSA356" s="681"/>
      <c r="GSB356" s="681"/>
      <c r="GSC356" s="681"/>
      <c r="GSD356" s="681"/>
      <c r="GSE356" s="681"/>
      <c r="GSF356" s="681"/>
      <c r="GSG356" s="681"/>
      <c r="GSH356" s="681"/>
      <c r="GSI356" s="681"/>
      <c r="GSJ356" s="681"/>
      <c r="GSK356" s="681"/>
      <c r="GSL356" s="681"/>
      <c r="GSM356" s="681"/>
      <c r="GSN356" s="681"/>
      <c r="GSO356" s="681"/>
      <c r="GSP356" s="681"/>
      <c r="GSQ356" s="681"/>
      <c r="GSR356" s="681"/>
      <c r="GSS356" s="681"/>
      <c r="GST356" s="681"/>
      <c r="GSU356" s="681"/>
      <c r="GSV356" s="681"/>
      <c r="GSW356" s="681"/>
      <c r="GSX356" s="681"/>
      <c r="GSY356" s="681"/>
      <c r="GSZ356" s="681"/>
      <c r="GTA356" s="681"/>
      <c r="GTB356" s="681"/>
      <c r="GTC356" s="681"/>
      <c r="GTD356" s="681"/>
      <c r="GTE356" s="681"/>
      <c r="GTF356" s="681"/>
      <c r="GTG356" s="681"/>
      <c r="GTH356" s="681"/>
      <c r="GTI356" s="681"/>
      <c r="GTJ356" s="681"/>
      <c r="GTK356" s="681"/>
      <c r="GTL356" s="681"/>
      <c r="GTM356" s="681"/>
      <c r="GTN356" s="681"/>
      <c r="GTO356" s="681"/>
      <c r="GTP356" s="681"/>
      <c r="GTQ356" s="681"/>
      <c r="GTR356" s="681"/>
      <c r="GTS356" s="681"/>
      <c r="GTT356" s="681"/>
      <c r="GTU356" s="681"/>
      <c r="GTV356" s="681"/>
      <c r="GTW356" s="681"/>
      <c r="GTX356" s="681"/>
      <c r="GTY356" s="681"/>
      <c r="GTZ356" s="681"/>
      <c r="GUA356" s="681"/>
      <c r="GUB356" s="681"/>
      <c r="GUC356" s="681"/>
      <c r="GUD356" s="681"/>
      <c r="GUE356" s="681"/>
      <c r="GUF356" s="681"/>
      <c r="GUG356" s="681"/>
      <c r="GUH356" s="681"/>
      <c r="GUI356" s="681"/>
      <c r="GUJ356" s="681"/>
      <c r="GUK356" s="681"/>
      <c r="GUL356" s="681"/>
      <c r="GUM356" s="681"/>
      <c r="GUN356" s="681"/>
      <c r="GUO356" s="681"/>
      <c r="GUP356" s="681"/>
      <c r="GUQ356" s="681"/>
      <c r="GUR356" s="681"/>
      <c r="GUS356" s="681"/>
      <c r="GUT356" s="681"/>
      <c r="GUU356" s="681"/>
      <c r="GUV356" s="681"/>
      <c r="GUW356" s="681"/>
      <c r="GUX356" s="681"/>
      <c r="GUY356" s="681"/>
      <c r="GUZ356" s="681"/>
      <c r="GVA356" s="681"/>
      <c r="GVB356" s="681"/>
      <c r="GVC356" s="681"/>
      <c r="GVD356" s="681"/>
      <c r="GVE356" s="681"/>
      <c r="GVF356" s="681"/>
      <c r="GVG356" s="681"/>
      <c r="GVH356" s="681"/>
      <c r="GVI356" s="681"/>
      <c r="GVJ356" s="681"/>
      <c r="GVK356" s="681"/>
      <c r="GVL356" s="681"/>
      <c r="GVM356" s="681"/>
      <c r="GVN356" s="681"/>
      <c r="GVO356" s="681"/>
      <c r="GVP356" s="681"/>
      <c r="GVQ356" s="681"/>
      <c r="GVR356" s="681"/>
      <c r="GVS356" s="681"/>
      <c r="GVT356" s="681"/>
      <c r="GVU356" s="681"/>
      <c r="GVV356" s="681"/>
      <c r="GVW356" s="681"/>
      <c r="GVX356" s="681"/>
      <c r="GVY356" s="681"/>
      <c r="GVZ356" s="681"/>
      <c r="GWA356" s="681"/>
      <c r="GWB356" s="681"/>
      <c r="GWC356" s="681"/>
      <c r="GWD356" s="681"/>
      <c r="GWE356" s="681"/>
      <c r="GWF356" s="681"/>
      <c r="GWG356" s="681"/>
      <c r="GWH356" s="681"/>
      <c r="GWI356" s="681"/>
      <c r="GWJ356" s="681"/>
      <c r="GWK356" s="681"/>
      <c r="GWL356" s="681"/>
      <c r="GWM356" s="681"/>
      <c r="GWN356" s="681"/>
      <c r="GWO356" s="681"/>
      <c r="GWP356" s="681"/>
      <c r="GWQ356" s="681"/>
      <c r="GWR356" s="681"/>
      <c r="GWS356" s="681"/>
      <c r="GWT356" s="681"/>
      <c r="GWU356" s="681"/>
      <c r="GWV356" s="681"/>
      <c r="GWW356" s="681"/>
      <c r="GWX356" s="681"/>
      <c r="GWY356" s="681"/>
      <c r="GWZ356" s="681"/>
      <c r="GXA356" s="681"/>
      <c r="GXB356" s="681"/>
      <c r="GXC356" s="681"/>
      <c r="GXD356" s="681"/>
      <c r="GXE356" s="681"/>
      <c r="GXF356" s="681"/>
      <c r="GXG356" s="681"/>
      <c r="GXH356" s="681"/>
      <c r="GXI356" s="681"/>
      <c r="GXJ356" s="681"/>
      <c r="GXK356" s="681"/>
      <c r="GXL356" s="681"/>
      <c r="GXM356" s="681"/>
      <c r="GXN356" s="681"/>
      <c r="GXO356" s="681"/>
      <c r="GXP356" s="681"/>
      <c r="GXQ356" s="681"/>
      <c r="GXR356" s="681"/>
      <c r="GXS356" s="681"/>
      <c r="GXT356" s="681"/>
      <c r="GXU356" s="681"/>
      <c r="GXV356" s="681"/>
      <c r="GXW356" s="681"/>
      <c r="GXX356" s="681"/>
      <c r="GXY356" s="681"/>
      <c r="GXZ356" s="681"/>
      <c r="GYA356" s="681"/>
      <c r="GYB356" s="681"/>
      <c r="GYC356" s="681"/>
      <c r="GYD356" s="681"/>
      <c r="GYE356" s="681"/>
      <c r="GYF356" s="681"/>
      <c r="GYG356" s="681"/>
      <c r="GYH356" s="681"/>
      <c r="GYI356" s="681"/>
      <c r="GYJ356" s="681"/>
      <c r="GYK356" s="681"/>
      <c r="GYL356" s="681"/>
      <c r="GYM356" s="681"/>
      <c r="GYN356" s="681"/>
      <c r="GYO356" s="681"/>
      <c r="GYP356" s="681"/>
      <c r="GYQ356" s="681"/>
      <c r="GYR356" s="681"/>
      <c r="GYS356" s="681"/>
      <c r="GYT356" s="681"/>
      <c r="GYU356" s="681"/>
      <c r="GYV356" s="681"/>
      <c r="GYW356" s="681"/>
      <c r="GYX356" s="681"/>
      <c r="GYY356" s="681"/>
      <c r="GYZ356" s="681"/>
      <c r="GZA356" s="681"/>
      <c r="GZB356" s="681"/>
      <c r="GZC356" s="681"/>
      <c r="GZD356" s="681"/>
      <c r="GZE356" s="681"/>
      <c r="GZF356" s="681"/>
      <c r="GZG356" s="681"/>
      <c r="GZH356" s="681"/>
      <c r="GZI356" s="681"/>
      <c r="GZJ356" s="681"/>
      <c r="GZK356" s="681"/>
      <c r="GZL356" s="681"/>
      <c r="GZM356" s="681"/>
      <c r="GZN356" s="681"/>
      <c r="GZO356" s="681"/>
      <c r="GZP356" s="681"/>
      <c r="GZQ356" s="681"/>
      <c r="GZR356" s="681"/>
      <c r="GZS356" s="681"/>
      <c r="GZT356" s="681"/>
      <c r="GZU356" s="681"/>
      <c r="GZV356" s="681"/>
      <c r="GZW356" s="681"/>
      <c r="GZX356" s="681"/>
      <c r="GZY356" s="681"/>
      <c r="GZZ356" s="681"/>
      <c r="HAA356" s="681"/>
      <c r="HAB356" s="681"/>
      <c r="HAC356" s="681"/>
      <c r="HAD356" s="681"/>
      <c r="HAE356" s="681"/>
      <c r="HAF356" s="681"/>
      <c r="HAG356" s="681"/>
      <c r="HAH356" s="681"/>
      <c r="HAI356" s="681"/>
      <c r="HAJ356" s="681"/>
      <c r="HAK356" s="681"/>
      <c r="HAL356" s="681"/>
      <c r="HAM356" s="681"/>
      <c r="HAN356" s="681"/>
      <c r="HAO356" s="681"/>
      <c r="HAP356" s="681"/>
      <c r="HAQ356" s="681"/>
      <c r="HAR356" s="681"/>
      <c r="HAS356" s="681"/>
      <c r="HAT356" s="681"/>
      <c r="HAU356" s="681"/>
      <c r="HAV356" s="681"/>
      <c r="HAW356" s="681"/>
      <c r="HAX356" s="681"/>
      <c r="HAY356" s="681"/>
      <c r="HAZ356" s="681"/>
      <c r="HBA356" s="681"/>
      <c r="HBB356" s="681"/>
      <c r="HBC356" s="681"/>
      <c r="HBD356" s="681"/>
      <c r="HBE356" s="681"/>
      <c r="HBF356" s="681"/>
      <c r="HBG356" s="681"/>
      <c r="HBH356" s="681"/>
      <c r="HBI356" s="681"/>
      <c r="HBJ356" s="681"/>
      <c r="HBK356" s="681"/>
      <c r="HBL356" s="681"/>
      <c r="HBM356" s="681"/>
      <c r="HBN356" s="681"/>
      <c r="HBO356" s="681"/>
      <c r="HBP356" s="681"/>
      <c r="HBQ356" s="681"/>
      <c r="HBR356" s="681"/>
      <c r="HBS356" s="681"/>
      <c r="HBT356" s="681"/>
      <c r="HBU356" s="681"/>
      <c r="HBV356" s="681"/>
      <c r="HBW356" s="681"/>
      <c r="HBX356" s="681"/>
      <c r="HBY356" s="681"/>
      <c r="HBZ356" s="681"/>
      <c r="HCA356" s="681"/>
      <c r="HCB356" s="681"/>
      <c r="HCC356" s="681"/>
      <c r="HCD356" s="681"/>
      <c r="HCE356" s="681"/>
      <c r="HCF356" s="681"/>
      <c r="HCG356" s="681"/>
      <c r="HCH356" s="681"/>
      <c r="HCI356" s="681"/>
      <c r="HCJ356" s="681"/>
      <c r="HCK356" s="681"/>
      <c r="HCL356" s="681"/>
      <c r="HCM356" s="681"/>
      <c r="HCN356" s="681"/>
      <c r="HCO356" s="681"/>
      <c r="HCP356" s="681"/>
      <c r="HCQ356" s="681"/>
      <c r="HCR356" s="681"/>
      <c r="HCS356" s="681"/>
      <c r="HCT356" s="681"/>
      <c r="HCU356" s="681"/>
      <c r="HCV356" s="681"/>
      <c r="HCW356" s="681"/>
      <c r="HCX356" s="681"/>
      <c r="HCY356" s="681"/>
      <c r="HCZ356" s="681"/>
      <c r="HDA356" s="681"/>
      <c r="HDB356" s="681"/>
      <c r="HDC356" s="681"/>
      <c r="HDD356" s="681"/>
      <c r="HDE356" s="681"/>
      <c r="HDF356" s="681"/>
      <c r="HDG356" s="681"/>
      <c r="HDH356" s="681"/>
      <c r="HDI356" s="681"/>
      <c r="HDJ356" s="681"/>
      <c r="HDK356" s="681"/>
      <c r="HDL356" s="681"/>
      <c r="HDM356" s="681"/>
      <c r="HDN356" s="681"/>
      <c r="HDO356" s="681"/>
      <c r="HDP356" s="681"/>
      <c r="HDQ356" s="681"/>
      <c r="HDR356" s="681"/>
      <c r="HDS356" s="681"/>
      <c r="HDT356" s="681"/>
      <c r="HDU356" s="681"/>
      <c r="HDV356" s="681"/>
      <c r="HDW356" s="681"/>
      <c r="HDX356" s="681"/>
      <c r="HDY356" s="681"/>
      <c r="HDZ356" s="681"/>
      <c r="HEA356" s="681"/>
      <c r="HEB356" s="681"/>
      <c r="HEC356" s="681"/>
      <c r="HED356" s="681"/>
      <c r="HEE356" s="681"/>
      <c r="HEF356" s="681"/>
      <c r="HEG356" s="681"/>
      <c r="HEH356" s="681"/>
      <c r="HEI356" s="681"/>
      <c r="HEJ356" s="681"/>
      <c r="HEK356" s="681"/>
      <c r="HEL356" s="681"/>
      <c r="HEM356" s="681"/>
      <c r="HEN356" s="681"/>
      <c r="HEO356" s="681"/>
      <c r="HEP356" s="681"/>
      <c r="HEQ356" s="681"/>
      <c r="HER356" s="681"/>
      <c r="HES356" s="681"/>
      <c r="HET356" s="681"/>
      <c r="HEU356" s="681"/>
      <c r="HEV356" s="681"/>
      <c r="HEW356" s="681"/>
      <c r="HEX356" s="681"/>
      <c r="HEY356" s="681"/>
      <c r="HEZ356" s="681"/>
      <c r="HFA356" s="681"/>
      <c r="HFB356" s="681"/>
      <c r="HFC356" s="681"/>
      <c r="HFD356" s="681"/>
      <c r="HFE356" s="681"/>
      <c r="HFF356" s="681"/>
      <c r="HFG356" s="681"/>
      <c r="HFH356" s="681"/>
      <c r="HFI356" s="681"/>
      <c r="HFJ356" s="681"/>
      <c r="HFK356" s="681"/>
      <c r="HFL356" s="681"/>
      <c r="HFM356" s="681"/>
      <c r="HFN356" s="681"/>
      <c r="HFO356" s="681"/>
      <c r="HFP356" s="681"/>
      <c r="HFQ356" s="681"/>
      <c r="HFR356" s="681"/>
      <c r="HFS356" s="681"/>
      <c r="HFT356" s="681"/>
      <c r="HFU356" s="681"/>
      <c r="HFV356" s="681"/>
      <c r="HFW356" s="681"/>
      <c r="HFX356" s="681"/>
      <c r="HFY356" s="681"/>
      <c r="HFZ356" s="681"/>
      <c r="HGA356" s="681"/>
      <c r="HGB356" s="681"/>
      <c r="HGC356" s="681"/>
      <c r="HGD356" s="681"/>
      <c r="HGE356" s="681"/>
      <c r="HGF356" s="681"/>
      <c r="HGG356" s="681"/>
      <c r="HGH356" s="681"/>
      <c r="HGI356" s="681"/>
      <c r="HGJ356" s="681"/>
      <c r="HGK356" s="681"/>
      <c r="HGL356" s="681"/>
      <c r="HGM356" s="681"/>
      <c r="HGN356" s="681"/>
      <c r="HGO356" s="681"/>
      <c r="HGP356" s="681"/>
      <c r="HGQ356" s="681"/>
      <c r="HGR356" s="681"/>
      <c r="HGS356" s="681"/>
      <c r="HGT356" s="681"/>
      <c r="HGU356" s="681"/>
      <c r="HGV356" s="681"/>
      <c r="HGW356" s="681"/>
      <c r="HGX356" s="681"/>
      <c r="HGY356" s="681"/>
      <c r="HGZ356" s="681"/>
      <c r="HHA356" s="681"/>
      <c r="HHB356" s="681"/>
      <c r="HHC356" s="681"/>
      <c r="HHD356" s="681"/>
      <c r="HHE356" s="681"/>
      <c r="HHF356" s="681"/>
      <c r="HHG356" s="681"/>
      <c r="HHH356" s="681"/>
      <c r="HHI356" s="681"/>
      <c r="HHJ356" s="681"/>
      <c r="HHK356" s="681"/>
      <c r="HHL356" s="681"/>
      <c r="HHM356" s="681"/>
      <c r="HHN356" s="681"/>
      <c r="HHO356" s="681"/>
      <c r="HHP356" s="681"/>
      <c r="HHQ356" s="681"/>
      <c r="HHR356" s="681"/>
      <c r="HHS356" s="681"/>
      <c r="HHT356" s="681"/>
      <c r="HHU356" s="681"/>
      <c r="HHV356" s="681"/>
      <c r="HHW356" s="681"/>
      <c r="HHX356" s="681"/>
      <c r="HHY356" s="681"/>
      <c r="HHZ356" s="681"/>
      <c r="HIA356" s="681"/>
      <c r="HIB356" s="681"/>
      <c r="HIC356" s="681"/>
      <c r="HID356" s="681"/>
      <c r="HIE356" s="681"/>
      <c r="HIF356" s="681"/>
      <c r="HIG356" s="681"/>
      <c r="HIH356" s="681"/>
      <c r="HII356" s="681"/>
      <c r="HIJ356" s="681"/>
      <c r="HIK356" s="681"/>
      <c r="HIL356" s="681"/>
      <c r="HIM356" s="681"/>
      <c r="HIN356" s="681"/>
      <c r="HIO356" s="681"/>
      <c r="HIP356" s="681"/>
      <c r="HIQ356" s="681"/>
      <c r="HIR356" s="681"/>
      <c r="HIS356" s="681"/>
      <c r="HIT356" s="681"/>
      <c r="HIU356" s="681"/>
      <c r="HIV356" s="681"/>
      <c r="HIW356" s="681"/>
      <c r="HIX356" s="681"/>
      <c r="HIY356" s="681"/>
      <c r="HIZ356" s="681"/>
      <c r="HJA356" s="681"/>
      <c r="HJB356" s="681"/>
      <c r="HJC356" s="681"/>
      <c r="HJD356" s="681"/>
      <c r="HJE356" s="681"/>
      <c r="HJF356" s="681"/>
      <c r="HJG356" s="681"/>
      <c r="HJH356" s="681"/>
      <c r="HJI356" s="681"/>
      <c r="HJJ356" s="681"/>
      <c r="HJK356" s="681"/>
      <c r="HJL356" s="681"/>
      <c r="HJM356" s="681"/>
      <c r="HJN356" s="681"/>
      <c r="HJO356" s="681"/>
      <c r="HJP356" s="681"/>
      <c r="HJQ356" s="681"/>
      <c r="HJR356" s="681"/>
      <c r="HJS356" s="681"/>
      <c r="HJT356" s="681"/>
      <c r="HJU356" s="681"/>
      <c r="HJV356" s="681"/>
      <c r="HJW356" s="681"/>
      <c r="HJX356" s="681"/>
      <c r="HJY356" s="681"/>
      <c r="HJZ356" s="681"/>
      <c r="HKA356" s="681"/>
      <c r="HKB356" s="681"/>
      <c r="HKC356" s="681"/>
      <c r="HKD356" s="681"/>
      <c r="HKE356" s="681"/>
      <c r="HKF356" s="681"/>
      <c r="HKG356" s="681"/>
      <c r="HKH356" s="681"/>
      <c r="HKI356" s="681"/>
      <c r="HKJ356" s="681"/>
      <c r="HKK356" s="681"/>
      <c r="HKL356" s="681"/>
      <c r="HKM356" s="681"/>
      <c r="HKN356" s="681"/>
      <c r="HKO356" s="681"/>
      <c r="HKP356" s="681"/>
      <c r="HKQ356" s="681"/>
      <c r="HKR356" s="681"/>
      <c r="HKS356" s="681"/>
      <c r="HKT356" s="681"/>
      <c r="HKU356" s="681"/>
      <c r="HKV356" s="681"/>
      <c r="HKW356" s="681"/>
      <c r="HKX356" s="681"/>
      <c r="HKY356" s="681"/>
      <c r="HKZ356" s="681"/>
      <c r="HLA356" s="681"/>
      <c r="HLB356" s="681"/>
      <c r="HLC356" s="681"/>
      <c r="HLD356" s="681"/>
      <c r="HLE356" s="681"/>
      <c r="HLF356" s="681"/>
      <c r="HLG356" s="681"/>
      <c r="HLH356" s="681"/>
      <c r="HLI356" s="681"/>
      <c r="HLJ356" s="681"/>
      <c r="HLK356" s="681"/>
      <c r="HLL356" s="681"/>
      <c r="HLM356" s="681"/>
      <c r="HLN356" s="681"/>
      <c r="HLO356" s="681"/>
      <c r="HLP356" s="681"/>
      <c r="HLQ356" s="681"/>
      <c r="HLR356" s="681"/>
      <c r="HLS356" s="681"/>
      <c r="HLT356" s="681"/>
      <c r="HLU356" s="681"/>
      <c r="HLV356" s="681"/>
      <c r="HLW356" s="681"/>
      <c r="HLX356" s="681"/>
      <c r="HLY356" s="681"/>
      <c r="HLZ356" s="681"/>
      <c r="HMA356" s="681"/>
      <c r="HMB356" s="681"/>
      <c r="HMC356" s="681"/>
      <c r="HMD356" s="681"/>
      <c r="HME356" s="681"/>
      <c r="HMF356" s="681"/>
      <c r="HMG356" s="681"/>
      <c r="HMH356" s="681"/>
      <c r="HMI356" s="681"/>
      <c r="HMJ356" s="681"/>
      <c r="HMK356" s="681"/>
      <c r="HML356" s="681"/>
      <c r="HMM356" s="681"/>
      <c r="HMN356" s="681"/>
      <c r="HMO356" s="681"/>
      <c r="HMP356" s="681"/>
      <c r="HMQ356" s="681"/>
      <c r="HMR356" s="681"/>
      <c r="HMS356" s="681"/>
      <c r="HMT356" s="681"/>
      <c r="HMU356" s="681"/>
      <c r="HMV356" s="681"/>
      <c r="HMW356" s="681"/>
      <c r="HMX356" s="681"/>
      <c r="HMY356" s="681"/>
      <c r="HMZ356" s="681"/>
      <c r="HNA356" s="681"/>
      <c r="HNB356" s="681"/>
      <c r="HNC356" s="681"/>
      <c r="HND356" s="681"/>
      <c r="HNE356" s="681"/>
      <c r="HNF356" s="681"/>
      <c r="HNG356" s="681"/>
      <c r="HNH356" s="681"/>
      <c r="HNI356" s="681"/>
      <c r="HNJ356" s="681"/>
      <c r="HNK356" s="681"/>
      <c r="HNL356" s="681"/>
      <c r="HNM356" s="681"/>
      <c r="HNN356" s="681"/>
      <c r="HNO356" s="681"/>
      <c r="HNP356" s="681"/>
      <c r="HNQ356" s="681"/>
      <c r="HNR356" s="681"/>
      <c r="HNS356" s="681"/>
      <c r="HNT356" s="681"/>
      <c r="HNU356" s="681"/>
      <c r="HNV356" s="681"/>
      <c r="HNW356" s="681"/>
      <c r="HNX356" s="681"/>
      <c r="HNY356" s="681"/>
      <c r="HNZ356" s="681"/>
      <c r="HOA356" s="681"/>
      <c r="HOB356" s="681"/>
      <c r="HOC356" s="681"/>
      <c r="HOD356" s="681"/>
      <c r="HOE356" s="681"/>
      <c r="HOF356" s="681"/>
      <c r="HOG356" s="681"/>
      <c r="HOH356" s="681"/>
      <c r="HOI356" s="681"/>
      <c r="HOJ356" s="681"/>
      <c r="HOK356" s="681"/>
      <c r="HOL356" s="681"/>
      <c r="HOM356" s="681"/>
      <c r="HON356" s="681"/>
      <c r="HOO356" s="681"/>
      <c r="HOP356" s="681"/>
      <c r="HOQ356" s="681"/>
      <c r="HOR356" s="681"/>
      <c r="HOS356" s="681"/>
      <c r="HOT356" s="681"/>
      <c r="HOU356" s="681"/>
      <c r="HOV356" s="681"/>
      <c r="HOW356" s="681"/>
      <c r="HOX356" s="681"/>
      <c r="HOY356" s="681"/>
      <c r="HOZ356" s="681"/>
      <c r="HPA356" s="681"/>
      <c r="HPB356" s="681"/>
      <c r="HPC356" s="681"/>
      <c r="HPD356" s="681"/>
      <c r="HPE356" s="681"/>
      <c r="HPF356" s="681"/>
      <c r="HPG356" s="681"/>
      <c r="HPH356" s="681"/>
      <c r="HPI356" s="681"/>
      <c r="HPJ356" s="681"/>
      <c r="HPK356" s="681"/>
      <c r="HPL356" s="681"/>
      <c r="HPM356" s="681"/>
      <c r="HPN356" s="681"/>
      <c r="HPO356" s="681"/>
      <c r="HPP356" s="681"/>
      <c r="HPQ356" s="681"/>
      <c r="HPR356" s="681"/>
      <c r="HPS356" s="681"/>
      <c r="HPT356" s="681"/>
      <c r="HPU356" s="681"/>
      <c r="HPV356" s="681"/>
      <c r="HPW356" s="681"/>
      <c r="HPX356" s="681"/>
      <c r="HPY356" s="681"/>
      <c r="HPZ356" s="681"/>
      <c r="HQA356" s="681"/>
      <c r="HQB356" s="681"/>
      <c r="HQC356" s="681"/>
      <c r="HQD356" s="681"/>
      <c r="HQE356" s="681"/>
      <c r="HQF356" s="681"/>
      <c r="HQG356" s="681"/>
      <c r="HQH356" s="681"/>
      <c r="HQI356" s="681"/>
      <c r="HQJ356" s="681"/>
      <c r="HQK356" s="681"/>
      <c r="HQL356" s="681"/>
      <c r="HQM356" s="681"/>
      <c r="HQN356" s="681"/>
      <c r="HQO356" s="681"/>
      <c r="HQP356" s="681"/>
      <c r="HQQ356" s="681"/>
      <c r="HQR356" s="681"/>
      <c r="HQS356" s="681"/>
      <c r="HQT356" s="681"/>
      <c r="HQU356" s="681"/>
      <c r="HQV356" s="681"/>
      <c r="HQW356" s="681"/>
      <c r="HQX356" s="681"/>
      <c r="HQY356" s="681"/>
      <c r="HQZ356" s="681"/>
      <c r="HRA356" s="681"/>
      <c r="HRB356" s="681"/>
      <c r="HRC356" s="681"/>
      <c r="HRD356" s="681"/>
      <c r="HRE356" s="681"/>
      <c r="HRF356" s="681"/>
      <c r="HRG356" s="681"/>
      <c r="HRH356" s="681"/>
      <c r="HRI356" s="681"/>
      <c r="HRJ356" s="681"/>
      <c r="HRK356" s="681"/>
      <c r="HRL356" s="681"/>
      <c r="HRM356" s="681"/>
      <c r="HRN356" s="681"/>
      <c r="HRO356" s="681"/>
      <c r="HRP356" s="681"/>
      <c r="HRQ356" s="681"/>
      <c r="HRR356" s="681"/>
      <c r="HRS356" s="681"/>
      <c r="HRT356" s="681"/>
      <c r="HRU356" s="681"/>
      <c r="HRV356" s="681"/>
      <c r="HRW356" s="681"/>
      <c r="HRX356" s="681"/>
      <c r="HRY356" s="681"/>
      <c r="HRZ356" s="681"/>
      <c r="HSA356" s="681"/>
      <c r="HSB356" s="681"/>
      <c r="HSC356" s="681"/>
      <c r="HSD356" s="681"/>
      <c r="HSE356" s="681"/>
      <c r="HSF356" s="681"/>
      <c r="HSG356" s="681"/>
      <c r="HSH356" s="681"/>
      <c r="HSI356" s="681"/>
      <c r="HSJ356" s="681"/>
      <c r="HSK356" s="681"/>
      <c r="HSL356" s="681"/>
      <c r="HSM356" s="681"/>
      <c r="HSN356" s="681"/>
      <c r="HSO356" s="681"/>
      <c r="HSP356" s="681"/>
      <c r="HSQ356" s="681"/>
      <c r="HSR356" s="681"/>
      <c r="HSS356" s="681"/>
      <c r="HST356" s="681"/>
      <c r="HSU356" s="681"/>
      <c r="HSV356" s="681"/>
      <c r="HSW356" s="681"/>
      <c r="HSX356" s="681"/>
      <c r="HSY356" s="681"/>
      <c r="HSZ356" s="681"/>
      <c r="HTA356" s="681"/>
      <c r="HTB356" s="681"/>
      <c r="HTC356" s="681"/>
      <c r="HTD356" s="681"/>
      <c r="HTE356" s="681"/>
      <c r="HTF356" s="681"/>
      <c r="HTG356" s="681"/>
      <c r="HTH356" s="681"/>
      <c r="HTI356" s="681"/>
      <c r="HTJ356" s="681"/>
      <c r="HTK356" s="681"/>
      <c r="HTL356" s="681"/>
      <c r="HTM356" s="681"/>
      <c r="HTN356" s="681"/>
      <c r="HTO356" s="681"/>
      <c r="HTP356" s="681"/>
      <c r="HTQ356" s="681"/>
      <c r="HTR356" s="681"/>
      <c r="HTS356" s="681"/>
      <c r="HTT356" s="681"/>
      <c r="HTU356" s="681"/>
      <c r="HTV356" s="681"/>
      <c r="HTW356" s="681"/>
      <c r="HTX356" s="681"/>
      <c r="HTY356" s="681"/>
      <c r="HTZ356" s="681"/>
      <c r="HUA356" s="681"/>
      <c r="HUB356" s="681"/>
      <c r="HUC356" s="681"/>
      <c r="HUD356" s="681"/>
      <c r="HUE356" s="681"/>
      <c r="HUF356" s="681"/>
      <c r="HUG356" s="681"/>
      <c r="HUH356" s="681"/>
      <c r="HUI356" s="681"/>
      <c r="HUJ356" s="681"/>
      <c r="HUK356" s="681"/>
      <c r="HUL356" s="681"/>
      <c r="HUM356" s="681"/>
      <c r="HUN356" s="681"/>
      <c r="HUO356" s="681"/>
      <c r="HUP356" s="681"/>
      <c r="HUQ356" s="681"/>
      <c r="HUR356" s="681"/>
      <c r="HUS356" s="681"/>
      <c r="HUT356" s="681"/>
      <c r="HUU356" s="681"/>
      <c r="HUV356" s="681"/>
      <c r="HUW356" s="681"/>
      <c r="HUX356" s="681"/>
      <c r="HUY356" s="681"/>
      <c r="HUZ356" s="681"/>
      <c r="HVA356" s="681"/>
      <c r="HVB356" s="681"/>
      <c r="HVC356" s="681"/>
      <c r="HVD356" s="681"/>
      <c r="HVE356" s="681"/>
      <c r="HVF356" s="681"/>
      <c r="HVG356" s="681"/>
      <c r="HVH356" s="681"/>
      <c r="HVI356" s="681"/>
      <c r="HVJ356" s="681"/>
      <c r="HVK356" s="681"/>
      <c r="HVL356" s="681"/>
      <c r="HVM356" s="681"/>
      <c r="HVN356" s="681"/>
      <c r="HVO356" s="681"/>
      <c r="HVP356" s="681"/>
      <c r="HVQ356" s="681"/>
      <c r="HVR356" s="681"/>
      <c r="HVS356" s="681"/>
      <c r="HVT356" s="681"/>
      <c r="HVU356" s="681"/>
      <c r="HVV356" s="681"/>
      <c r="HVW356" s="681"/>
      <c r="HVX356" s="681"/>
      <c r="HVY356" s="681"/>
      <c r="HVZ356" s="681"/>
      <c r="HWA356" s="681"/>
      <c r="HWB356" s="681"/>
      <c r="HWC356" s="681"/>
      <c r="HWD356" s="681"/>
      <c r="HWE356" s="681"/>
      <c r="HWF356" s="681"/>
      <c r="HWG356" s="681"/>
      <c r="HWH356" s="681"/>
      <c r="HWI356" s="681"/>
      <c r="HWJ356" s="681"/>
      <c r="HWK356" s="681"/>
      <c r="HWL356" s="681"/>
      <c r="HWM356" s="681"/>
      <c r="HWN356" s="681"/>
      <c r="HWO356" s="681"/>
      <c r="HWP356" s="681"/>
      <c r="HWQ356" s="681"/>
      <c r="HWR356" s="681"/>
      <c r="HWS356" s="681"/>
      <c r="HWT356" s="681"/>
      <c r="HWU356" s="681"/>
      <c r="HWV356" s="681"/>
      <c r="HWW356" s="681"/>
      <c r="HWX356" s="681"/>
      <c r="HWY356" s="681"/>
      <c r="HWZ356" s="681"/>
      <c r="HXA356" s="681"/>
      <c r="HXB356" s="681"/>
      <c r="HXC356" s="681"/>
      <c r="HXD356" s="681"/>
      <c r="HXE356" s="681"/>
      <c r="HXF356" s="681"/>
      <c r="HXG356" s="681"/>
      <c r="HXH356" s="681"/>
      <c r="HXI356" s="681"/>
      <c r="HXJ356" s="681"/>
      <c r="HXK356" s="681"/>
      <c r="HXL356" s="681"/>
      <c r="HXM356" s="681"/>
      <c r="HXN356" s="681"/>
      <c r="HXO356" s="681"/>
      <c r="HXP356" s="681"/>
      <c r="HXQ356" s="681"/>
      <c r="HXR356" s="681"/>
      <c r="HXS356" s="681"/>
      <c r="HXT356" s="681"/>
      <c r="HXU356" s="681"/>
      <c r="HXV356" s="681"/>
      <c r="HXW356" s="681"/>
      <c r="HXX356" s="681"/>
      <c r="HXY356" s="681"/>
      <c r="HXZ356" s="681"/>
      <c r="HYA356" s="681"/>
      <c r="HYB356" s="681"/>
      <c r="HYC356" s="681"/>
      <c r="HYD356" s="681"/>
      <c r="HYE356" s="681"/>
      <c r="HYF356" s="681"/>
      <c r="HYG356" s="681"/>
      <c r="HYH356" s="681"/>
      <c r="HYI356" s="681"/>
      <c r="HYJ356" s="681"/>
      <c r="HYK356" s="681"/>
      <c r="HYL356" s="681"/>
      <c r="HYM356" s="681"/>
      <c r="HYN356" s="681"/>
      <c r="HYO356" s="681"/>
      <c r="HYP356" s="681"/>
      <c r="HYQ356" s="681"/>
      <c r="HYR356" s="681"/>
      <c r="HYS356" s="681"/>
      <c r="HYT356" s="681"/>
      <c r="HYU356" s="681"/>
      <c r="HYV356" s="681"/>
      <c r="HYW356" s="681"/>
      <c r="HYX356" s="681"/>
      <c r="HYY356" s="681"/>
      <c r="HYZ356" s="681"/>
      <c r="HZA356" s="681"/>
      <c r="HZB356" s="681"/>
      <c r="HZC356" s="681"/>
      <c r="HZD356" s="681"/>
      <c r="HZE356" s="681"/>
      <c r="HZF356" s="681"/>
      <c r="HZG356" s="681"/>
      <c r="HZH356" s="681"/>
      <c r="HZI356" s="681"/>
      <c r="HZJ356" s="681"/>
      <c r="HZK356" s="681"/>
      <c r="HZL356" s="681"/>
      <c r="HZM356" s="681"/>
      <c r="HZN356" s="681"/>
      <c r="HZO356" s="681"/>
      <c r="HZP356" s="681"/>
      <c r="HZQ356" s="681"/>
      <c r="HZR356" s="681"/>
      <c r="HZS356" s="681"/>
      <c r="HZT356" s="681"/>
      <c r="HZU356" s="681"/>
      <c r="HZV356" s="681"/>
      <c r="HZW356" s="681"/>
      <c r="HZX356" s="681"/>
      <c r="HZY356" s="681"/>
      <c r="HZZ356" s="681"/>
      <c r="IAA356" s="681"/>
      <c r="IAB356" s="681"/>
      <c r="IAC356" s="681"/>
      <c r="IAD356" s="681"/>
      <c r="IAE356" s="681"/>
      <c r="IAF356" s="681"/>
      <c r="IAG356" s="681"/>
      <c r="IAH356" s="681"/>
      <c r="IAI356" s="681"/>
      <c r="IAJ356" s="681"/>
      <c r="IAK356" s="681"/>
      <c r="IAL356" s="681"/>
      <c r="IAM356" s="681"/>
      <c r="IAN356" s="681"/>
      <c r="IAO356" s="681"/>
      <c r="IAP356" s="681"/>
      <c r="IAQ356" s="681"/>
      <c r="IAR356" s="681"/>
      <c r="IAS356" s="681"/>
      <c r="IAT356" s="681"/>
      <c r="IAU356" s="681"/>
      <c r="IAV356" s="681"/>
      <c r="IAW356" s="681"/>
      <c r="IAX356" s="681"/>
      <c r="IAY356" s="681"/>
      <c r="IAZ356" s="681"/>
      <c r="IBA356" s="681"/>
      <c r="IBB356" s="681"/>
      <c r="IBC356" s="681"/>
      <c r="IBD356" s="681"/>
      <c r="IBE356" s="681"/>
      <c r="IBF356" s="681"/>
      <c r="IBG356" s="681"/>
      <c r="IBH356" s="681"/>
      <c r="IBI356" s="681"/>
      <c r="IBJ356" s="681"/>
      <c r="IBK356" s="681"/>
      <c r="IBL356" s="681"/>
      <c r="IBM356" s="681"/>
      <c r="IBN356" s="681"/>
      <c r="IBO356" s="681"/>
      <c r="IBP356" s="681"/>
      <c r="IBQ356" s="681"/>
      <c r="IBR356" s="681"/>
      <c r="IBS356" s="681"/>
      <c r="IBT356" s="681"/>
      <c r="IBU356" s="681"/>
      <c r="IBV356" s="681"/>
      <c r="IBW356" s="681"/>
      <c r="IBX356" s="681"/>
      <c r="IBY356" s="681"/>
      <c r="IBZ356" s="681"/>
      <c r="ICA356" s="681"/>
      <c r="ICB356" s="681"/>
      <c r="ICC356" s="681"/>
      <c r="ICD356" s="681"/>
      <c r="ICE356" s="681"/>
      <c r="ICF356" s="681"/>
      <c r="ICG356" s="681"/>
      <c r="ICH356" s="681"/>
      <c r="ICI356" s="681"/>
      <c r="ICJ356" s="681"/>
      <c r="ICK356" s="681"/>
      <c r="ICL356" s="681"/>
      <c r="ICM356" s="681"/>
      <c r="ICN356" s="681"/>
      <c r="ICO356" s="681"/>
      <c r="ICP356" s="681"/>
      <c r="ICQ356" s="681"/>
      <c r="ICR356" s="681"/>
      <c r="ICS356" s="681"/>
      <c r="ICT356" s="681"/>
      <c r="ICU356" s="681"/>
      <c r="ICV356" s="681"/>
      <c r="ICW356" s="681"/>
      <c r="ICX356" s="681"/>
      <c r="ICY356" s="681"/>
      <c r="ICZ356" s="681"/>
      <c r="IDA356" s="681"/>
      <c r="IDB356" s="681"/>
      <c r="IDC356" s="681"/>
      <c r="IDD356" s="681"/>
      <c r="IDE356" s="681"/>
      <c r="IDF356" s="681"/>
      <c r="IDG356" s="681"/>
      <c r="IDH356" s="681"/>
      <c r="IDI356" s="681"/>
      <c r="IDJ356" s="681"/>
      <c r="IDK356" s="681"/>
      <c r="IDL356" s="681"/>
      <c r="IDM356" s="681"/>
      <c r="IDN356" s="681"/>
      <c r="IDO356" s="681"/>
      <c r="IDP356" s="681"/>
      <c r="IDQ356" s="681"/>
      <c r="IDR356" s="681"/>
      <c r="IDS356" s="681"/>
      <c r="IDT356" s="681"/>
      <c r="IDU356" s="681"/>
      <c r="IDV356" s="681"/>
      <c r="IDW356" s="681"/>
      <c r="IDX356" s="681"/>
      <c r="IDY356" s="681"/>
      <c r="IDZ356" s="681"/>
      <c r="IEA356" s="681"/>
      <c r="IEB356" s="681"/>
      <c r="IEC356" s="681"/>
      <c r="IED356" s="681"/>
      <c r="IEE356" s="681"/>
      <c r="IEF356" s="681"/>
      <c r="IEG356" s="681"/>
      <c r="IEH356" s="681"/>
      <c r="IEI356" s="681"/>
      <c r="IEJ356" s="681"/>
      <c r="IEK356" s="681"/>
      <c r="IEL356" s="681"/>
      <c r="IEM356" s="681"/>
      <c r="IEN356" s="681"/>
      <c r="IEO356" s="681"/>
      <c r="IEP356" s="681"/>
      <c r="IEQ356" s="681"/>
      <c r="IER356" s="681"/>
      <c r="IES356" s="681"/>
      <c r="IET356" s="681"/>
      <c r="IEU356" s="681"/>
      <c r="IEV356" s="681"/>
      <c r="IEW356" s="681"/>
      <c r="IEX356" s="681"/>
      <c r="IEY356" s="681"/>
      <c r="IEZ356" s="681"/>
      <c r="IFA356" s="681"/>
      <c r="IFB356" s="681"/>
      <c r="IFC356" s="681"/>
      <c r="IFD356" s="681"/>
      <c r="IFE356" s="681"/>
      <c r="IFF356" s="681"/>
      <c r="IFG356" s="681"/>
      <c r="IFH356" s="681"/>
      <c r="IFI356" s="681"/>
      <c r="IFJ356" s="681"/>
      <c r="IFK356" s="681"/>
      <c r="IFL356" s="681"/>
      <c r="IFM356" s="681"/>
      <c r="IFN356" s="681"/>
      <c r="IFO356" s="681"/>
      <c r="IFP356" s="681"/>
      <c r="IFQ356" s="681"/>
      <c r="IFR356" s="681"/>
      <c r="IFS356" s="681"/>
      <c r="IFT356" s="681"/>
      <c r="IFU356" s="681"/>
      <c r="IFV356" s="681"/>
      <c r="IFW356" s="681"/>
      <c r="IFX356" s="681"/>
      <c r="IFY356" s="681"/>
      <c r="IFZ356" s="681"/>
      <c r="IGA356" s="681"/>
      <c r="IGB356" s="681"/>
      <c r="IGC356" s="681"/>
      <c r="IGD356" s="681"/>
      <c r="IGE356" s="681"/>
      <c r="IGF356" s="681"/>
      <c r="IGG356" s="681"/>
      <c r="IGH356" s="681"/>
      <c r="IGI356" s="681"/>
      <c r="IGJ356" s="681"/>
      <c r="IGK356" s="681"/>
      <c r="IGL356" s="681"/>
      <c r="IGM356" s="681"/>
      <c r="IGN356" s="681"/>
      <c r="IGO356" s="681"/>
      <c r="IGP356" s="681"/>
      <c r="IGQ356" s="681"/>
      <c r="IGR356" s="681"/>
      <c r="IGS356" s="681"/>
      <c r="IGT356" s="681"/>
      <c r="IGU356" s="681"/>
      <c r="IGV356" s="681"/>
      <c r="IGW356" s="681"/>
      <c r="IGX356" s="681"/>
      <c r="IGY356" s="681"/>
      <c r="IGZ356" s="681"/>
      <c r="IHA356" s="681"/>
      <c r="IHB356" s="681"/>
      <c r="IHC356" s="681"/>
      <c r="IHD356" s="681"/>
      <c r="IHE356" s="681"/>
      <c r="IHF356" s="681"/>
      <c r="IHG356" s="681"/>
      <c r="IHH356" s="681"/>
      <c r="IHI356" s="681"/>
      <c r="IHJ356" s="681"/>
      <c r="IHK356" s="681"/>
      <c r="IHL356" s="681"/>
      <c r="IHM356" s="681"/>
      <c r="IHN356" s="681"/>
      <c r="IHO356" s="681"/>
      <c r="IHP356" s="681"/>
      <c r="IHQ356" s="681"/>
      <c r="IHR356" s="681"/>
      <c r="IHS356" s="681"/>
      <c r="IHT356" s="681"/>
      <c r="IHU356" s="681"/>
      <c r="IHV356" s="681"/>
      <c r="IHW356" s="681"/>
      <c r="IHX356" s="681"/>
      <c r="IHY356" s="681"/>
      <c r="IHZ356" s="681"/>
      <c r="IIA356" s="681"/>
      <c r="IIB356" s="681"/>
      <c r="IIC356" s="681"/>
      <c r="IID356" s="681"/>
      <c r="IIE356" s="681"/>
      <c r="IIF356" s="681"/>
      <c r="IIG356" s="681"/>
      <c r="IIH356" s="681"/>
      <c r="III356" s="681"/>
      <c r="IIJ356" s="681"/>
      <c r="IIK356" s="681"/>
      <c r="IIL356" s="681"/>
      <c r="IIM356" s="681"/>
      <c r="IIN356" s="681"/>
      <c r="IIO356" s="681"/>
      <c r="IIP356" s="681"/>
      <c r="IIQ356" s="681"/>
      <c r="IIR356" s="681"/>
      <c r="IIS356" s="681"/>
      <c r="IIT356" s="681"/>
      <c r="IIU356" s="681"/>
      <c r="IIV356" s="681"/>
      <c r="IIW356" s="681"/>
      <c r="IIX356" s="681"/>
      <c r="IIY356" s="681"/>
      <c r="IIZ356" s="681"/>
      <c r="IJA356" s="681"/>
      <c r="IJB356" s="681"/>
      <c r="IJC356" s="681"/>
      <c r="IJD356" s="681"/>
      <c r="IJE356" s="681"/>
      <c r="IJF356" s="681"/>
      <c r="IJG356" s="681"/>
      <c r="IJH356" s="681"/>
      <c r="IJI356" s="681"/>
      <c r="IJJ356" s="681"/>
      <c r="IJK356" s="681"/>
      <c r="IJL356" s="681"/>
      <c r="IJM356" s="681"/>
      <c r="IJN356" s="681"/>
      <c r="IJO356" s="681"/>
      <c r="IJP356" s="681"/>
      <c r="IJQ356" s="681"/>
      <c r="IJR356" s="681"/>
      <c r="IJS356" s="681"/>
      <c r="IJT356" s="681"/>
      <c r="IJU356" s="681"/>
      <c r="IJV356" s="681"/>
      <c r="IJW356" s="681"/>
      <c r="IJX356" s="681"/>
      <c r="IJY356" s="681"/>
      <c r="IJZ356" s="681"/>
      <c r="IKA356" s="681"/>
      <c r="IKB356" s="681"/>
      <c r="IKC356" s="681"/>
      <c r="IKD356" s="681"/>
      <c r="IKE356" s="681"/>
      <c r="IKF356" s="681"/>
      <c r="IKG356" s="681"/>
      <c r="IKH356" s="681"/>
      <c r="IKI356" s="681"/>
      <c r="IKJ356" s="681"/>
      <c r="IKK356" s="681"/>
      <c r="IKL356" s="681"/>
      <c r="IKM356" s="681"/>
      <c r="IKN356" s="681"/>
      <c r="IKO356" s="681"/>
      <c r="IKP356" s="681"/>
      <c r="IKQ356" s="681"/>
      <c r="IKR356" s="681"/>
      <c r="IKS356" s="681"/>
      <c r="IKT356" s="681"/>
      <c r="IKU356" s="681"/>
      <c r="IKV356" s="681"/>
      <c r="IKW356" s="681"/>
      <c r="IKX356" s="681"/>
      <c r="IKY356" s="681"/>
      <c r="IKZ356" s="681"/>
      <c r="ILA356" s="681"/>
      <c r="ILB356" s="681"/>
      <c r="ILC356" s="681"/>
      <c r="ILD356" s="681"/>
      <c r="ILE356" s="681"/>
      <c r="ILF356" s="681"/>
      <c r="ILG356" s="681"/>
      <c r="ILH356" s="681"/>
      <c r="ILI356" s="681"/>
      <c r="ILJ356" s="681"/>
      <c r="ILK356" s="681"/>
      <c r="ILL356" s="681"/>
      <c r="ILM356" s="681"/>
      <c r="ILN356" s="681"/>
      <c r="ILO356" s="681"/>
      <c r="ILP356" s="681"/>
      <c r="ILQ356" s="681"/>
      <c r="ILR356" s="681"/>
      <c r="ILS356" s="681"/>
      <c r="ILT356" s="681"/>
      <c r="ILU356" s="681"/>
      <c r="ILV356" s="681"/>
      <c r="ILW356" s="681"/>
      <c r="ILX356" s="681"/>
      <c r="ILY356" s="681"/>
      <c r="ILZ356" s="681"/>
      <c r="IMA356" s="681"/>
      <c r="IMB356" s="681"/>
      <c r="IMC356" s="681"/>
      <c r="IMD356" s="681"/>
      <c r="IME356" s="681"/>
      <c r="IMF356" s="681"/>
      <c r="IMG356" s="681"/>
      <c r="IMH356" s="681"/>
      <c r="IMI356" s="681"/>
      <c r="IMJ356" s="681"/>
      <c r="IMK356" s="681"/>
      <c r="IML356" s="681"/>
      <c r="IMM356" s="681"/>
      <c r="IMN356" s="681"/>
      <c r="IMO356" s="681"/>
      <c r="IMP356" s="681"/>
      <c r="IMQ356" s="681"/>
      <c r="IMR356" s="681"/>
      <c r="IMS356" s="681"/>
      <c r="IMT356" s="681"/>
      <c r="IMU356" s="681"/>
      <c r="IMV356" s="681"/>
      <c r="IMW356" s="681"/>
      <c r="IMX356" s="681"/>
      <c r="IMY356" s="681"/>
      <c r="IMZ356" s="681"/>
      <c r="INA356" s="681"/>
      <c r="INB356" s="681"/>
      <c r="INC356" s="681"/>
      <c r="IND356" s="681"/>
      <c r="INE356" s="681"/>
      <c r="INF356" s="681"/>
      <c r="ING356" s="681"/>
      <c r="INH356" s="681"/>
      <c r="INI356" s="681"/>
      <c r="INJ356" s="681"/>
      <c r="INK356" s="681"/>
      <c r="INL356" s="681"/>
      <c r="INM356" s="681"/>
      <c r="INN356" s="681"/>
      <c r="INO356" s="681"/>
      <c r="INP356" s="681"/>
      <c r="INQ356" s="681"/>
      <c r="INR356" s="681"/>
      <c r="INS356" s="681"/>
      <c r="INT356" s="681"/>
      <c r="INU356" s="681"/>
      <c r="INV356" s="681"/>
      <c r="INW356" s="681"/>
      <c r="INX356" s="681"/>
      <c r="INY356" s="681"/>
      <c r="INZ356" s="681"/>
      <c r="IOA356" s="681"/>
      <c r="IOB356" s="681"/>
      <c r="IOC356" s="681"/>
      <c r="IOD356" s="681"/>
      <c r="IOE356" s="681"/>
      <c r="IOF356" s="681"/>
      <c r="IOG356" s="681"/>
      <c r="IOH356" s="681"/>
      <c r="IOI356" s="681"/>
      <c r="IOJ356" s="681"/>
      <c r="IOK356" s="681"/>
      <c r="IOL356" s="681"/>
      <c r="IOM356" s="681"/>
      <c r="ION356" s="681"/>
      <c r="IOO356" s="681"/>
      <c r="IOP356" s="681"/>
      <c r="IOQ356" s="681"/>
      <c r="IOR356" s="681"/>
      <c r="IOS356" s="681"/>
      <c r="IOT356" s="681"/>
      <c r="IOU356" s="681"/>
      <c r="IOV356" s="681"/>
      <c r="IOW356" s="681"/>
      <c r="IOX356" s="681"/>
      <c r="IOY356" s="681"/>
      <c r="IOZ356" s="681"/>
      <c r="IPA356" s="681"/>
      <c r="IPB356" s="681"/>
      <c r="IPC356" s="681"/>
      <c r="IPD356" s="681"/>
      <c r="IPE356" s="681"/>
      <c r="IPF356" s="681"/>
      <c r="IPG356" s="681"/>
      <c r="IPH356" s="681"/>
      <c r="IPI356" s="681"/>
      <c r="IPJ356" s="681"/>
      <c r="IPK356" s="681"/>
      <c r="IPL356" s="681"/>
      <c r="IPM356" s="681"/>
      <c r="IPN356" s="681"/>
      <c r="IPO356" s="681"/>
      <c r="IPP356" s="681"/>
      <c r="IPQ356" s="681"/>
      <c r="IPR356" s="681"/>
      <c r="IPS356" s="681"/>
      <c r="IPT356" s="681"/>
      <c r="IPU356" s="681"/>
      <c r="IPV356" s="681"/>
      <c r="IPW356" s="681"/>
      <c r="IPX356" s="681"/>
      <c r="IPY356" s="681"/>
      <c r="IPZ356" s="681"/>
      <c r="IQA356" s="681"/>
      <c r="IQB356" s="681"/>
      <c r="IQC356" s="681"/>
      <c r="IQD356" s="681"/>
      <c r="IQE356" s="681"/>
      <c r="IQF356" s="681"/>
      <c r="IQG356" s="681"/>
      <c r="IQH356" s="681"/>
      <c r="IQI356" s="681"/>
      <c r="IQJ356" s="681"/>
      <c r="IQK356" s="681"/>
      <c r="IQL356" s="681"/>
      <c r="IQM356" s="681"/>
      <c r="IQN356" s="681"/>
      <c r="IQO356" s="681"/>
      <c r="IQP356" s="681"/>
      <c r="IQQ356" s="681"/>
      <c r="IQR356" s="681"/>
      <c r="IQS356" s="681"/>
      <c r="IQT356" s="681"/>
      <c r="IQU356" s="681"/>
      <c r="IQV356" s="681"/>
      <c r="IQW356" s="681"/>
      <c r="IQX356" s="681"/>
      <c r="IQY356" s="681"/>
      <c r="IQZ356" s="681"/>
      <c r="IRA356" s="681"/>
      <c r="IRB356" s="681"/>
      <c r="IRC356" s="681"/>
      <c r="IRD356" s="681"/>
      <c r="IRE356" s="681"/>
      <c r="IRF356" s="681"/>
      <c r="IRG356" s="681"/>
      <c r="IRH356" s="681"/>
      <c r="IRI356" s="681"/>
      <c r="IRJ356" s="681"/>
      <c r="IRK356" s="681"/>
      <c r="IRL356" s="681"/>
      <c r="IRM356" s="681"/>
      <c r="IRN356" s="681"/>
      <c r="IRO356" s="681"/>
      <c r="IRP356" s="681"/>
      <c r="IRQ356" s="681"/>
      <c r="IRR356" s="681"/>
      <c r="IRS356" s="681"/>
      <c r="IRT356" s="681"/>
      <c r="IRU356" s="681"/>
      <c r="IRV356" s="681"/>
      <c r="IRW356" s="681"/>
      <c r="IRX356" s="681"/>
      <c r="IRY356" s="681"/>
      <c r="IRZ356" s="681"/>
      <c r="ISA356" s="681"/>
      <c r="ISB356" s="681"/>
      <c r="ISC356" s="681"/>
      <c r="ISD356" s="681"/>
      <c r="ISE356" s="681"/>
      <c r="ISF356" s="681"/>
      <c r="ISG356" s="681"/>
      <c r="ISH356" s="681"/>
      <c r="ISI356" s="681"/>
      <c r="ISJ356" s="681"/>
      <c r="ISK356" s="681"/>
      <c r="ISL356" s="681"/>
      <c r="ISM356" s="681"/>
      <c r="ISN356" s="681"/>
      <c r="ISO356" s="681"/>
      <c r="ISP356" s="681"/>
      <c r="ISQ356" s="681"/>
      <c r="ISR356" s="681"/>
      <c r="ISS356" s="681"/>
      <c r="IST356" s="681"/>
      <c r="ISU356" s="681"/>
      <c r="ISV356" s="681"/>
      <c r="ISW356" s="681"/>
      <c r="ISX356" s="681"/>
      <c r="ISY356" s="681"/>
      <c r="ISZ356" s="681"/>
      <c r="ITA356" s="681"/>
      <c r="ITB356" s="681"/>
      <c r="ITC356" s="681"/>
      <c r="ITD356" s="681"/>
      <c r="ITE356" s="681"/>
      <c r="ITF356" s="681"/>
      <c r="ITG356" s="681"/>
      <c r="ITH356" s="681"/>
      <c r="ITI356" s="681"/>
      <c r="ITJ356" s="681"/>
      <c r="ITK356" s="681"/>
      <c r="ITL356" s="681"/>
      <c r="ITM356" s="681"/>
      <c r="ITN356" s="681"/>
      <c r="ITO356" s="681"/>
      <c r="ITP356" s="681"/>
      <c r="ITQ356" s="681"/>
      <c r="ITR356" s="681"/>
      <c r="ITS356" s="681"/>
      <c r="ITT356" s="681"/>
      <c r="ITU356" s="681"/>
      <c r="ITV356" s="681"/>
      <c r="ITW356" s="681"/>
      <c r="ITX356" s="681"/>
      <c r="ITY356" s="681"/>
      <c r="ITZ356" s="681"/>
      <c r="IUA356" s="681"/>
      <c r="IUB356" s="681"/>
      <c r="IUC356" s="681"/>
      <c r="IUD356" s="681"/>
      <c r="IUE356" s="681"/>
      <c r="IUF356" s="681"/>
      <c r="IUG356" s="681"/>
      <c r="IUH356" s="681"/>
      <c r="IUI356" s="681"/>
      <c r="IUJ356" s="681"/>
      <c r="IUK356" s="681"/>
      <c r="IUL356" s="681"/>
      <c r="IUM356" s="681"/>
      <c r="IUN356" s="681"/>
      <c r="IUO356" s="681"/>
      <c r="IUP356" s="681"/>
      <c r="IUQ356" s="681"/>
      <c r="IUR356" s="681"/>
      <c r="IUS356" s="681"/>
      <c r="IUT356" s="681"/>
      <c r="IUU356" s="681"/>
      <c r="IUV356" s="681"/>
      <c r="IUW356" s="681"/>
      <c r="IUX356" s="681"/>
      <c r="IUY356" s="681"/>
      <c r="IUZ356" s="681"/>
      <c r="IVA356" s="681"/>
      <c r="IVB356" s="681"/>
      <c r="IVC356" s="681"/>
      <c r="IVD356" s="681"/>
      <c r="IVE356" s="681"/>
      <c r="IVF356" s="681"/>
      <c r="IVG356" s="681"/>
      <c r="IVH356" s="681"/>
      <c r="IVI356" s="681"/>
      <c r="IVJ356" s="681"/>
      <c r="IVK356" s="681"/>
      <c r="IVL356" s="681"/>
      <c r="IVM356" s="681"/>
      <c r="IVN356" s="681"/>
      <c r="IVO356" s="681"/>
      <c r="IVP356" s="681"/>
      <c r="IVQ356" s="681"/>
      <c r="IVR356" s="681"/>
      <c r="IVS356" s="681"/>
      <c r="IVT356" s="681"/>
      <c r="IVU356" s="681"/>
      <c r="IVV356" s="681"/>
      <c r="IVW356" s="681"/>
      <c r="IVX356" s="681"/>
      <c r="IVY356" s="681"/>
      <c r="IVZ356" s="681"/>
      <c r="IWA356" s="681"/>
      <c r="IWB356" s="681"/>
      <c r="IWC356" s="681"/>
      <c r="IWD356" s="681"/>
      <c r="IWE356" s="681"/>
      <c r="IWF356" s="681"/>
      <c r="IWG356" s="681"/>
      <c r="IWH356" s="681"/>
      <c r="IWI356" s="681"/>
      <c r="IWJ356" s="681"/>
      <c r="IWK356" s="681"/>
      <c r="IWL356" s="681"/>
      <c r="IWM356" s="681"/>
      <c r="IWN356" s="681"/>
      <c r="IWO356" s="681"/>
      <c r="IWP356" s="681"/>
      <c r="IWQ356" s="681"/>
      <c r="IWR356" s="681"/>
      <c r="IWS356" s="681"/>
      <c r="IWT356" s="681"/>
      <c r="IWU356" s="681"/>
      <c r="IWV356" s="681"/>
      <c r="IWW356" s="681"/>
      <c r="IWX356" s="681"/>
      <c r="IWY356" s="681"/>
      <c r="IWZ356" s="681"/>
      <c r="IXA356" s="681"/>
      <c r="IXB356" s="681"/>
      <c r="IXC356" s="681"/>
      <c r="IXD356" s="681"/>
      <c r="IXE356" s="681"/>
      <c r="IXF356" s="681"/>
      <c r="IXG356" s="681"/>
      <c r="IXH356" s="681"/>
      <c r="IXI356" s="681"/>
      <c r="IXJ356" s="681"/>
      <c r="IXK356" s="681"/>
      <c r="IXL356" s="681"/>
      <c r="IXM356" s="681"/>
      <c r="IXN356" s="681"/>
      <c r="IXO356" s="681"/>
      <c r="IXP356" s="681"/>
      <c r="IXQ356" s="681"/>
      <c r="IXR356" s="681"/>
      <c r="IXS356" s="681"/>
      <c r="IXT356" s="681"/>
      <c r="IXU356" s="681"/>
      <c r="IXV356" s="681"/>
      <c r="IXW356" s="681"/>
      <c r="IXX356" s="681"/>
      <c r="IXY356" s="681"/>
      <c r="IXZ356" s="681"/>
      <c r="IYA356" s="681"/>
      <c r="IYB356" s="681"/>
      <c r="IYC356" s="681"/>
      <c r="IYD356" s="681"/>
      <c r="IYE356" s="681"/>
      <c r="IYF356" s="681"/>
      <c r="IYG356" s="681"/>
      <c r="IYH356" s="681"/>
      <c r="IYI356" s="681"/>
      <c r="IYJ356" s="681"/>
      <c r="IYK356" s="681"/>
      <c r="IYL356" s="681"/>
      <c r="IYM356" s="681"/>
      <c r="IYN356" s="681"/>
      <c r="IYO356" s="681"/>
      <c r="IYP356" s="681"/>
      <c r="IYQ356" s="681"/>
      <c r="IYR356" s="681"/>
      <c r="IYS356" s="681"/>
      <c r="IYT356" s="681"/>
      <c r="IYU356" s="681"/>
      <c r="IYV356" s="681"/>
      <c r="IYW356" s="681"/>
      <c r="IYX356" s="681"/>
      <c r="IYY356" s="681"/>
      <c r="IYZ356" s="681"/>
      <c r="IZA356" s="681"/>
      <c r="IZB356" s="681"/>
      <c r="IZC356" s="681"/>
      <c r="IZD356" s="681"/>
      <c r="IZE356" s="681"/>
      <c r="IZF356" s="681"/>
      <c r="IZG356" s="681"/>
      <c r="IZH356" s="681"/>
      <c r="IZI356" s="681"/>
      <c r="IZJ356" s="681"/>
      <c r="IZK356" s="681"/>
      <c r="IZL356" s="681"/>
      <c r="IZM356" s="681"/>
      <c r="IZN356" s="681"/>
      <c r="IZO356" s="681"/>
      <c r="IZP356" s="681"/>
      <c r="IZQ356" s="681"/>
      <c r="IZR356" s="681"/>
      <c r="IZS356" s="681"/>
      <c r="IZT356" s="681"/>
      <c r="IZU356" s="681"/>
      <c r="IZV356" s="681"/>
      <c r="IZW356" s="681"/>
      <c r="IZX356" s="681"/>
      <c r="IZY356" s="681"/>
      <c r="IZZ356" s="681"/>
      <c r="JAA356" s="681"/>
      <c r="JAB356" s="681"/>
      <c r="JAC356" s="681"/>
      <c r="JAD356" s="681"/>
      <c r="JAE356" s="681"/>
      <c r="JAF356" s="681"/>
      <c r="JAG356" s="681"/>
      <c r="JAH356" s="681"/>
      <c r="JAI356" s="681"/>
      <c r="JAJ356" s="681"/>
      <c r="JAK356" s="681"/>
      <c r="JAL356" s="681"/>
      <c r="JAM356" s="681"/>
      <c r="JAN356" s="681"/>
      <c r="JAO356" s="681"/>
      <c r="JAP356" s="681"/>
      <c r="JAQ356" s="681"/>
      <c r="JAR356" s="681"/>
      <c r="JAS356" s="681"/>
      <c r="JAT356" s="681"/>
      <c r="JAU356" s="681"/>
      <c r="JAV356" s="681"/>
      <c r="JAW356" s="681"/>
      <c r="JAX356" s="681"/>
      <c r="JAY356" s="681"/>
      <c r="JAZ356" s="681"/>
      <c r="JBA356" s="681"/>
      <c r="JBB356" s="681"/>
      <c r="JBC356" s="681"/>
      <c r="JBD356" s="681"/>
      <c r="JBE356" s="681"/>
      <c r="JBF356" s="681"/>
      <c r="JBG356" s="681"/>
      <c r="JBH356" s="681"/>
      <c r="JBI356" s="681"/>
      <c r="JBJ356" s="681"/>
      <c r="JBK356" s="681"/>
      <c r="JBL356" s="681"/>
      <c r="JBM356" s="681"/>
      <c r="JBN356" s="681"/>
      <c r="JBO356" s="681"/>
      <c r="JBP356" s="681"/>
      <c r="JBQ356" s="681"/>
      <c r="JBR356" s="681"/>
      <c r="JBS356" s="681"/>
      <c r="JBT356" s="681"/>
      <c r="JBU356" s="681"/>
      <c r="JBV356" s="681"/>
      <c r="JBW356" s="681"/>
      <c r="JBX356" s="681"/>
      <c r="JBY356" s="681"/>
      <c r="JBZ356" s="681"/>
      <c r="JCA356" s="681"/>
      <c r="JCB356" s="681"/>
      <c r="JCC356" s="681"/>
      <c r="JCD356" s="681"/>
      <c r="JCE356" s="681"/>
      <c r="JCF356" s="681"/>
      <c r="JCG356" s="681"/>
      <c r="JCH356" s="681"/>
      <c r="JCI356" s="681"/>
      <c r="JCJ356" s="681"/>
      <c r="JCK356" s="681"/>
      <c r="JCL356" s="681"/>
      <c r="JCM356" s="681"/>
      <c r="JCN356" s="681"/>
      <c r="JCO356" s="681"/>
      <c r="JCP356" s="681"/>
      <c r="JCQ356" s="681"/>
      <c r="JCR356" s="681"/>
      <c r="JCS356" s="681"/>
      <c r="JCT356" s="681"/>
      <c r="JCU356" s="681"/>
      <c r="JCV356" s="681"/>
      <c r="JCW356" s="681"/>
      <c r="JCX356" s="681"/>
      <c r="JCY356" s="681"/>
      <c r="JCZ356" s="681"/>
      <c r="JDA356" s="681"/>
      <c r="JDB356" s="681"/>
      <c r="JDC356" s="681"/>
      <c r="JDD356" s="681"/>
      <c r="JDE356" s="681"/>
      <c r="JDF356" s="681"/>
      <c r="JDG356" s="681"/>
      <c r="JDH356" s="681"/>
      <c r="JDI356" s="681"/>
      <c r="JDJ356" s="681"/>
      <c r="JDK356" s="681"/>
      <c r="JDL356" s="681"/>
      <c r="JDM356" s="681"/>
      <c r="JDN356" s="681"/>
      <c r="JDO356" s="681"/>
      <c r="JDP356" s="681"/>
      <c r="JDQ356" s="681"/>
      <c r="JDR356" s="681"/>
      <c r="JDS356" s="681"/>
      <c r="JDT356" s="681"/>
      <c r="JDU356" s="681"/>
      <c r="JDV356" s="681"/>
      <c r="JDW356" s="681"/>
      <c r="JDX356" s="681"/>
      <c r="JDY356" s="681"/>
      <c r="JDZ356" s="681"/>
      <c r="JEA356" s="681"/>
      <c r="JEB356" s="681"/>
      <c r="JEC356" s="681"/>
      <c r="JED356" s="681"/>
      <c r="JEE356" s="681"/>
      <c r="JEF356" s="681"/>
      <c r="JEG356" s="681"/>
      <c r="JEH356" s="681"/>
      <c r="JEI356" s="681"/>
      <c r="JEJ356" s="681"/>
      <c r="JEK356" s="681"/>
      <c r="JEL356" s="681"/>
      <c r="JEM356" s="681"/>
      <c r="JEN356" s="681"/>
      <c r="JEO356" s="681"/>
      <c r="JEP356" s="681"/>
      <c r="JEQ356" s="681"/>
      <c r="JER356" s="681"/>
      <c r="JES356" s="681"/>
      <c r="JET356" s="681"/>
      <c r="JEU356" s="681"/>
      <c r="JEV356" s="681"/>
      <c r="JEW356" s="681"/>
      <c r="JEX356" s="681"/>
      <c r="JEY356" s="681"/>
      <c r="JEZ356" s="681"/>
      <c r="JFA356" s="681"/>
      <c r="JFB356" s="681"/>
      <c r="JFC356" s="681"/>
      <c r="JFD356" s="681"/>
      <c r="JFE356" s="681"/>
      <c r="JFF356" s="681"/>
      <c r="JFG356" s="681"/>
      <c r="JFH356" s="681"/>
      <c r="JFI356" s="681"/>
      <c r="JFJ356" s="681"/>
      <c r="JFK356" s="681"/>
      <c r="JFL356" s="681"/>
      <c r="JFM356" s="681"/>
      <c r="JFN356" s="681"/>
      <c r="JFO356" s="681"/>
      <c r="JFP356" s="681"/>
      <c r="JFQ356" s="681"/>
      <c r="JFR356" s="681"/>
      <c r="JFS356" s="681"/>
      <c r="JFT356" s="681"/>
      <c r="JFU356" s="681"/>
      <c r="JFV356" s="681"/>
      <c r="JFW356" s="681"/>
      <c r="JFX356" s="681"/>
      <c r="JFY356" s="681"/>
      <c r="JFZ356" s="681"/>
      <c r="JGA356" s="681"/>
      <c r="JGB356" s="681"/>
      <c r="JGC356" s="681"/>
      <c r="JGD356" s="681"/>
      <c r="JGE356" s="681"/>
      <c r="JGF356" s="681"/>
      <c r="JGG356" s="681"/>
      <c r="JGH356" s="681"/>
      <c r="JGI356" s="681"/>
      <c r="JGJ356" s="681"/>
      <c r="JGK356" s="681"/>
      <c r="JGL356" s="681"/>
      <c r="JGM356" s="681"/>
      <c r="JGN356" s="681"/>
      <c r="JGO356" s="681"/>
      <c r="JGP356" s="681"/>
      <c r="JGQ356" s="681"/>
      <c r="JGR356" s="681"/>
      <c r="JGS356" s="681"/>
      <c r="JGT356" s="681"/>
      <c r="JGU356" s="681"/>
      <c r="JGV356" s="681"/>
      <c r="JGW356" s="681"/>
      <c r="JGX356" s="681"/>
      <c r="JGY356" s="681"/>
      <c r="JGZ356" s="681"/>
      <c r="JHA356" s="681"/>
      <c r="JHB356" s="681"/>
      <c r="JHC356" s="681"/>
      <c r="JHD356" s="681"/>
      <c r="JHE356" s="681"/>
      <c r="JHF356" s="681"/>
      <c r="JHG356" s="681"/>
      <c r="JHH356" s="681"/>
      <c r="JHI356" s="681"/>
      <c r="JHJ356" s="681"/>
      <c r="JHK356" s="681"/>
      <c r="JHL356" s="681"/>
      <c r="JHM356" s="681"/>
      <c r="JHN356" s="681"/>
      <c r="JHO356" s="681"/>
      <c r="JHP356" s="681"/>
      <c r="JHQ356" s="681"/>
      <c r="JHR356" s="681"/>
      <c r="JHS356" s="681"/>
      <c r="JHT356" s="681"/>
      <c r="JHU356" s="681"/>
      <c r="JHV356" s="681"/>
      <c r="JHW356" s="681"/>
      <c r="JHX356" s="681"/>
      <c r="JHY356" s="681"/>
      <c r="JHZ356" s="681"/>
      <c r="JIA356" s="681"/>
      <c r="JIB356" s="681"/>
      <c r="JIC356" s="681"/>
      <c r="JID356" s="681"/>
      <c r="JIE356" s="681"/>
      <c r="JIF356" s="681"/>
      <c r="JIG356" s="681"/>
      <c r="JIH356" s="681"/>
      <c r="JII356" s="681"/>
      <c r="JIJ356" s="681"/>
      <c r="JIK356" s="681"/>
      <c r="JIL356" s="681"/>
      <c r="JIM356" s="681"/>
      <c r="JIN356" s="681"/>
      <c r="JIO356" s="681"/>
      <c r="JIP356" s="681"/>
      <c r="JIQ356" s="681"/>
      <c r="JIR356" s="681"/>
      <c r="JIS356" s="681"/>
      <c r="JIT356" s="681"/>
      <c r="JIU356" s="681"/>
      <c r="JIV356" s="681"/>
      <c r="JIW356" s="681"/>
      <c r="JIX356" s="681"/>
      <c r="JIY356" s="681"/>
      <c r="JIZ356" s="681"/>
      <c r="JJA356" s="681"/>
      <c r="JJB356" s="681"/>
      <c r="JJC356" s="681"/>
      <c r="JJD356" s="681"/>
      <c r="JJE356" s="681"/>
      <c r="JJF356" s="681"/>
      <c r="JJG356" s="681"/>
      <c r="JJH356" s="681"/>
      <c r="JJI356" s="681"/>
      <c r="JJJ356" s="681"/>
      <c r="JJK356" s="681"/>
      <c r="JJL356" s="681"/>
      <c r="JJM356" s="681"/>
      <c r="JJN356" s="681"/>
      <c r="JJO356" s="681"/>
      <c r="JJP356" s="681"/>
      <c r="JJQ356" s="681"/>
      <c r="JJR356" s="681"/>
      <c r="JJS356" s="681"/>
      <c r="JJT356" s="681"/>
      <c r="JJU356" s="681"/>
      <c r="JJV356" s="681"/>
      <c r="JJW356" s="681"/>
      <c r="JJX356" s="681"/>
      <c r="JJY356" s="681"/>
      <c r="JJZ356" s="681"/>
      <c r="JKA356" s="681"/>
      <c r="JKB356" s="681"/>
      <c r="JKC356" s="681"/>
      <c r="JKD356" s="681"/>
      <c r="JKE356" s="681"/>
      <c r="JKF356" s="681"/>
      <c r="JKG356" s="681"/>
      <c r="JKH356" s="681"/>
      <c r="JKI356" s="681"/>
      <c r="JKJ356" s="681"/>
      <c r="JKK356" s="681"/>
      <c r="JKL356" s="681"/>
      <c r="JKM356" s="681"/>
      <c r="JKN356" s="681"/>
      <c r="JKO356" s="681"/>
      <c r="JKP356" s="681"/>
      <c r="JKQ356" s="681"/>
      <c r="JKR356" s="681"/>
      <c r="JKS356" s="681"/>
      <c r="JKT356" s="681"/>
      <c r="JKU356" s="681"/>
      <c r="JKV356" s="681"/>
      <c r="JKW356" s="681"/>
      <c r="JKX356" s="681"/>
      <c r="JKY356" s="681"/>
      <c r="JKZ356" s="681"/>
      <c r="JLA356" s="681"/>
      <c r="JLB356" s="681"/>
      <c r="JLC356" s="681"/>
      <c r="JLD356" s="681"/>
      <c r="JLE356" s="681"/>
      <c r="JLF356" s="681"/>
      <c r="JLG356" s="681"/>
      <c r="JLH356" s="681"/>
      <c r="JLI356" s="681"/>
      <c r="JLJ356" s="681"/>
      <c r="JLK356" s="681"/>
      <c r="JLL356" s="681"/>
      <c r="JLM356" s="681"/>
      <c r="JLN356" s="681"/>
      <c r="JLO356" s="681"/>
      <c r="JLP356" s="681"/>
      <c r="JLQ356" s="681"/>
      <c r="JLR356" s="681"/>
      <c r="JLS356" s="681"/>
      <c r="JLT356" s="681"/>
      <c r="JLU356" s="681"/>
      <c r="JLV356" s="681"/>
      <c r="JLW356" s="681"/>
      <c r="JLX356" s="681"/>
      <c r="JLY356" s="681"/>
      <c r="JLZ356" s="681"/>
      <c r="JMA356" s="681"/>
      <c r="JMB356" s="681"/>
      <c r="JMC356" s="681"/>
      <c r="JMD356" s="681"/>
      <c r="JME356" s="681"/>
      <c r="JMF356" s="681"/>
      <c r="JMG356" s="681"/>
      <c r="JMH356" s="681"/>
      <c r="JMI356" s="681"/>
      <c r="JMJ356" s="681"/>
      <c r="JMK356" s="681"/>
      <c r="JML356" s="681"/>
      <c r="JMM356" s="681"/>
      <c r="JMN356" s="681"/>
      <c r="JMO356" s="681"/>
      <c r="JMP356" s="681"/>
      <c r="JMQ356" s="681"/>
      <c r="JMR356" s="681"/>
      <c r="JMS356" s="681"/>
      <c r="JMT356" s="681"/>
      <c r="JMU356" s="681"/>
      <c r="JMV356" s="681"/>
      <c r="JMW356" s="681"/>
      <c r="JMX356" s="681"/>
      <c r="JMY356" s="681"/>
      <c r="JMZ356" s="681"/>
      <c r="JNA356" s="681"/>
      <c r="JNB356" s="681"/>
      <c r="JNC356" s="681"/>
      <c r="JND356" s="681"/>
      <c r="JNE356" s="681"/>
      <c r="JNF356" s="681"/>
      <c r="JNG356" s="681"/>
      <c r="JNH356" s="681"/>
      <c r="JNI356" s="681"/>
      <c r="JNJ356" s="681"/>
      <c r="JNK356" s="681"/>
      <c r="JNL356" s="681"/>
      <c r="JNM356" s="681"/>
      <c r="JNN356" s="681"/>
      <c r="JNO356" s="681"/>
      <c r="JNP356" s="681"/>
      <c r="JNQ356" s="681"/>
      <c r="JNR356" s="681"/>
      <c r="JNS356" s="681"/>
      <c r="JNT356" s="681"/>
      <c r="JNU356" s="681"/>
      <c r="JNV356" s="681"/>
      <c r="JNW356" s="681"/>
      <c r="JNX356" s="681"/>
      <c r="JNY356" s="681"/>
      <c r="JNZ356" s="681"/>
      <c r="JOA356" s="681"/>
      <c r="JOB356" s="681"/>
      <c r="JOC356" s="681"/>
      <c r="JOD356" s="681"/>
      <c r="JOE356" s="681"/>
      <c r="JOF356" s="681"/>
      <c r="JOG356" s="681"/>
      <c r="JOH356" s="681"/>
      <c r="JOI356" s="681"/>
      <c r="JOJ356" s="681"/>
      <c r="JOK356" s="681"/>
      <c r="JOL356" s="681"/>
      <c r="JOM356" s="681"/>
      <c r="JON356" s="681"/>
      <c r="JOO356" s="681"/>
      <c r="JOP356" s="681"/>
      <c r="JOQ356" s="681"/>
      <c r="JOR356" s="681"/>
      <c r="JOS356" s="681"/>
      <c r="JOT356" s="681"/>
      <c r="JOU356" s="681"/>
      <c r="JOV356" s="681"/>
      <c r="JOW356" s="681"/>
      <c r="JOX356" s="681"/>
      <c r="JOY356" s="681"/>
      <c r="JOZ356" s="681"/>
      <c r="JPA356" s="681"/>
      <c r="JPB356" s="681"/>
      <c r="JPC356" s="681"/>
      <c r="JPD356" s="681"/>
      <c r="JPE356" s="681"/>
      <c r="JPF356" s="681"/>
      <c r="JPG356" s="681"/>
      <c r="JPH356" s="681"/>
      <c r="JPI356" s="681"/>
      <c r="JPJ356" s="681"/>
      <c r="JPK356" s="681"/>
      <c r="JPL356" s="681"/>
      <c r="JPM356" s="681"/>
      <c r="JPN356" s="681"/>
      <c r="JPO356" s="681"/>
      <c r="JPP356" s="681"/>
      <c r="JPQ356" s="681"/>
      <c r="JPR356" s="681"/>
      <c r="JPS356" s="681"/>
      <c r="JPT356" s="681"/>
      <c r="JPU356" s="681"/>
      <c r="JPV356" s="681"/>
      <c r="JPW356" s="681"/>
      <c r="JPX356" s="681"/>
      <c r="JPY356" s="681"/>
      <c r="JPZ356" s="681"/>
      <c r="JQA356" s="681"/>
      <c r="JQB356" s="681"/>
      <c r="JQC356" s="681"/>
      <c r="JQD356" s="681"/>
      <c r="JQE356" s="681"/>
      <c r="JQF356" s="681"/>
      <c r="JQG356" s="681"/>
      <c r="JQH356" s="681"/>
      <c r="JQI356" s="681"/>
      <c r="JQJ356" s="681"/>
      <c r="JQK356" s="681"/>
      <c r="JQL356" s="681"/>
      <c r="JQM356" s="681"/>
      <c r="JQN356" s="681"/>
      <c r="JQO356" s="681"/>
      <c r="JQP356" s="681"/>
      <c r="JQQ356" s="681"/>
      <c r="JQR356" s="681"/>
      <c r="JQS356" s="681"/>
      <c r="JQT356" s="681"/>
      <c r="JQU356" s="681"/>
      <c r="JQV356" s="681"/>
      <c r="JQW356" s="681"/>
      <c r="JQX356" s="681"/>
      <c r="JQY356" s="681"/>
      <c r="JQZ356" s="681"/>
      <c r="JRA356" s="681"/>
      <c r="JRB356" s="681"/>
      <c r="JRC356" s="681"/>
      <c r="JRD356" s="681"/>
      <c r="JRE356" s="681"/>
      <c r="JRF356" s="681"/>
      <c r="JRG356" s="681"/>
      <c r="JRH356" s="681"/>
      <c r="JRI356" s="681"/>
      <c r="JRJ356" s="681"/>
      <c r="JRK356" s="681"/>
      <c r="JRL356" s="681"/>
      <c r="JRM356" s="681"/>
      <c r="JRN356" s="681"/>
      <c r="JRO356" s="681"/>
      <c r="JRP356" s="681"/>
      <c r="JRQ356" s="681"/>
      <c r="JRR356" s="681"/>
      <c r="JRS356" s="681"/>
      <c r="JRT356" s="681"/>
      <c r="JRU356" s="681"/>
      <c r="JRV356" s="681"/>
      <c r="JRW356" s="681"/>
      <c r="JRX356" s="681"/>
      <c r="JRY356" s="681"/>
      <c r="JRZ356" s="681"/>
      <c r="JSA356" s="681"/>
      <c r="JSB356" s="681"/>
      <c r="JSC356" s="681"/>
      <c r="JSD356" s="681"/>
      <c r="JSE356" s="681"/>
      <c r="JSF356" s="681"/>
      <c r="JSG356" s="681"/>
      <c r="JSH356" s="681"/>
      <c r="JSI356" s="681"/>
      <c r="JSJ356" s="681"/>
      <c r="JSK356" s="681"/>
      <c r="JSL356" s="681"/>
      <c r="JSM356" s="681"/>
      <c r="JSN356" s="681"/>
      <c r="JSO356" s="681"/>
      <c r="JSP356" s="681"/>
      <c r="JSQ356" s="681"/>
      <c r="JSR356" s="681"/>
      <c r="JSS356" s="681"/>
      <c r="JST356" s="681"/>
      <c r="JSU356" s="681"/>
      <c r="JSV356" s="681"/>
      <c r="JSW356" s="681"/>
      <c r="JSX356" s="681"/>
      <c r="JSY356" s="681"/>
      <c r="JSZ356" s="681"/>
      <c r="JTA356" s="681"/>
      <c r="JTB356" s="681"/>
      <c r="JTC356" s="681"/>
      <c r="JTD356" s="681"/>
      <c r="JTE356" s="681"/>
      <c r="JTF356" s="681"/>
      <c r="JTG356" s="681"/>
      <c r="JTH356" s="681"/>
      <c r="JTI356" s="681"/>
      <c r="JTJ356" s="681"/>
      <c r="JTK356" s="681"/>
      <c r="JTL356" s="681"/>
      <c r="JTM356" s="681"/>
      <c r="JTN356" s="681"/>
      <c r="JTO356" s="681"/>
      <c r="JTP356" s="681"/>
      <c r="JTQ356" s="681"/>
      <c r="JTR356" s="681"/>
      <c r="JTS356" s="681"/>
      <c r="JTT356" s="681"/>
      <c r="JTU356" s="681"/>
      <c r="JTV356" s="681"/>
      <c r="JTW356" s="681"/>
      <c r="JTX356" s="681"/>
      <c r="JTY356" s="681"/>
      <c r="JTZ356" s="681"/>
      <c r="JUA356" s="681"/>
      <c r="JUB356" s="681"/>
      <c r="JUC356" s="681"/>
      <c r="JUD356" s="681"/>
      <c r="JUE356" s="681"/>
      <c r="JUF356" s="681"/>
      <c r="JUG356" s="681"/>
      <c r="JUH356" s="681"/>
      <c r="JUI356" s="681"/>
      <c r="JUJ356" s="681"/>
      <c r="JUK356" s="681"/>
      <c r="JUL356" s="681"/>
      <c r="JUM356" s="681"/>
      <c r="JUN356" s="681"/>
      <c r="JUO356" s="681"/>
      <c r="JUP356" s="681"/>
      <c r="JUQ356" s="681"/>
      <c r="JUR356" s="681"/>
      <c r="JUS356" s="681"/>
      <c r="JUT356" s="681"/>
      <c r="JUU356" s="681"/>
      <c r="JUV356" s="681"/>
      <c r="JUW356" s="681"/>
      <c r="JUX356" s="681"/>
      <c r="JUY356" s="681"/>
      <c r="JUZ356" s="681"/>
      <c r="JVA356" s="681"/>
      <c r="JVB356" s="681"/>
      <c r="JVC356" s="681"/>
      <c r="JVD356" s="681"/>
      <c r="JVE356" s="681"/>
      <c r="JVF356" s="681"/>
      <c r="JVG356" s="681"/>
      <c r="JVH356" s="681"/>
      <c r="JVI356" s="681"/>
      <c r="JVJ356" s="681"/>
      <c r="JVK356" s="681"/>
      <c r="JVL356" s="681"/>
      <c r="JVM356" s="681"/>
      <c r="JVN356" s="681"/>
      <c r="JVO356" s="681"/>
      <c r="JVP356" s="681"/>
      <c r="JVQ356" s="681"/>
      <c r="JVR356" s="681"/>
      <c r="JVS356" s="681"/>
      <c r="JVT356" s="681"/>
      <c r="JVU356" s="681"/>
      <c r="JVV356" s="681"/>
      <c r="JVW356" s="681"/>
      <c r="JVX356" s="681"/>
      <c r="JVY356" s="681"/>
      <c r="JVZ356" s="681"/>
      <c r="JWA356" s="681"/>
      <c r="JWB356" s="681"/>
      <c r="JWC356" s="681"/>
      <c r="JWD356" s="681"/>
      <c r="JWE356" s="681"/>
      <c r="JWF356" s="681"/>
      <c r="JWG356" s="681"/>
      <c r="JWH356" s="681"/>
      <c r="JWI356" s="681"/>
      <c r="JWJ356" s="681"/>
      <c r="JWK356" s="681"/>
      <c r="JWL356" s="681"/>
      <c r="JWM356" s="681"/>
      <c r="JWN356" s="681"/>
      <c r="JWO356" s="681"/>
      <c r="JWP356" s="681"/>
      <c r="JWQ356" s="681"/>
      <c r="JWR356" s="681"/>
      <c r="JWS356" s="681"/>
      <c r="JWT356" s="681"/>
      <c r="JWU356" s="681"/>
      <c r="JWV356" s="681"/>
      <c r="JWW356" s="681"/>
      <c r="JWX356" s="681"/>
      <c r="JWY356" s="681"/>
      <c r="JWZ356" s="681"/>
      <c r="JXA356" s="681"/>
      <c r="JXB356" s="681"/>
      <c r="JXC356" s="681"/>
      <c r="JXD356" s="681"/>
      <c r="JXE356" s="681"/>
      <c r="JXF356" s="681"/>
      <c r="JXG356" s="681"/>
      <c r="JXH356" s="681"/>
      <c r="JXI356" s="681"/>
      <c r="JXJ356" s="681"/>
      <c r="JXK356" s="681"/>
      <c r="JXL356" s="681"/>
      <c r="JXM356" s="681"/>
      <c r="JXN356" s="681"/>
      <c r="JXO356" s="681"/>
      <c r="JXP356" s="681"/>
      <c r="JXQ356" s="681"/>
      <c r="JXR356" s="681"/>
      <c r="JXS356" s="681"/>
      <c r="JXT356" s="681"/>
      <c r="JXU356" s="681"/>
      <c r="JXV356" s="681"/>
      <c r="JXW356" s="681"/>
      <c r="JXX356" s="681"/>
      <c r="JXY356" s="681"/>
      <c r="JXZ356" s="681"/>
      <c r="JYA356" s="681"/>
      <c r="JYB356" s="681"/>
      <c r="JYC356" s="681"/>
      <c r="JYD356" s="681"/>
      <c r="JYE356" s="681"/>
      <c r="JYF356" s="681"/>
      <c r="JYG356" s="681"/>
      <c r="JYH356" s="681"/>
      <c r="JYI356" s="681"/>
      <c r="JYJ356" s="681"/>
      <c r="JYK356" s="681"/>
      <c r="JYL356" s="681"/>
      <c r="JYM356" s="681"/>
      <c r="JYN356" s="681"/>
      <c r="JYO356" s="681"/>
      <c r="JYP356" s="681"/>
      <c r="JYQ356" s="681"/>
      <c r="JYR356" s="681"/>
      <c r="JYS356" s="681"/>
      <c r="JYT356" s="681"/>
      <c r="JYU356" s="681"/>
      <c r="JYV356" s="681"/>
      <c r="JYW356" s="681"/>
      <c r="JYX356" s="681"/>
      <c r="JYY356" s="681"/>
      <c r="JYZ356" s="681"/>
      <c r="JZA356" s="681"/>
      <c r="JZB356" s="681"/>
      <c r="JZC356" s="681"/>
      <c r="JZD356" s="681"/>
      <c r="JZE356" s="681"/>
      <c r="JZF356" s="681"/>
      <c r="JZG356" s="681"/>
      <c r="JZH356" s="681"/>
      <c r="JZI356" s="681"/>
      <c r="JZJ356" s="681"/>
      <c r="JZK356" s="681"/>
      <c r="JZL356" s="681"/>
      <c r="JZM356" s="681"/>
      <c r="JZN356" s="681"/>
      <c r="JZO356" s="681"/>
      <c r="JZP356" s="681"/>
      <c r="JZQ356" s="681"/>
      <c r="JZR356" s="681"/>
      <c r="JZS356" s="681"/>
      <c r="JZT356" s="681"/>
      <c r="JZU356" s="681"/>
      <c r="JZV356" s="681"/>
      <c r="JZW356" s="681"/>
      <c r="JZX356" s="681"/>
      <c r="JZY356" s="681"/>
      <c r="JZZ356" s="681"/>
      <c r="KAA356" s="681"/>
      <c r="KAB356" s="681"/>
      <c r="KAC356" s="681"/>
      <c r="KAD356" s="681"/>
      <c r="KAE356" s="681"/>
      <c r="KAF356" s="681"/>
      <c r="KAG356" s="681"/>
      <c r="KAH356" s="681"/>
      <c r="KAI356" s="681"/>
      <c r="KAJ356" s="681"/>
      <c r="KAK356" s="681"/>
      <c r="KAL356" s="681"/>
      <c r="KAM356" s="681"/>
      <c r="KAN356" s="681"/>
      <c r="KAO356" s="681"/>
      <c r="KAP356" s="681"/>
      <c r="KAQ356" s="681"/>
      <c r="KAR356" s="681"/>
      <c r="KAS356" s="681"/>
      <c r="KAT356" s="681"/>
      <c r="KAU356" s="681"/>
      <c r="KAV356" s="681"/>
      <c r="KAW356" s="681"/>
      <c r="KAX356" s="681"/>
      <c r="KAY356" s="681"/>
      <c r="KAZ356" s="681"/>
      <c r="KBA356" s="681"/>
      <c r="KBB356" s="681"/>
      <c r="KBC356" s="681"/>
      <c r="KBD356" s="681"/>
      <c r="KBE356" s="681"/>
      <c r="KBF356" s="681"/>
      <c r="KBG356" s="681"/>
      <c r="KBH356" s="681"/>
      <c r="KBI356" s="681"/>
      <c r="KBJ356" s="681"/>
      <c r="KBK356" s="681"/>
      <c r="KBL356" s="681"/>
      <c r="KBM356" s="681"/>
      <c r="KBN356" s="681"/>
      <c r="KBO356" s="681"/>
      <c r="KBP356" s="681"/>
      <c r="KBQ356" s="681"/>
      <c r="KBR356" s="681"/>
      <c r="KBS356" s="681"/>
      <c r="KBT356" s="681"/>
      <c r="KBU356" s="681"/>
      <c r="KBV356" s="681"/>
      <c r="KBW356" s="681"/>
      <c r="KBX356" s="681"/>
      <c r="KBY356" s="681"/>
      <c r="KBZ356" s="681"/>
      <c r="KCA356" s="681"/>
      <c r="KCB356" s="681"/>
      <c r="KCC356" s="681"/>
      <c r="KCD356" s="681"/>
      <c r="KCE356" s="681"/>
      <c r="KCF356" s="681"/>
      <c r="KCG356" s="681"/>
      <c r="KCH356" s="681"/>
      <c r="KCI356" s="681"/>
      <c r="KCJ356" s="681"/>
      <c r="KCK356" s="681"/>
      <c r="KCL356" s="681"/>
      <c r="KCM356" s="681"/>
      <c r="KCN356" s="681"/>
      <c r="KCO356" s="681"/>
      <c r="KCP356" s="681"/>
      <c r="KCQ356" s="681"/>
      <c r="KCR356" s="681"/>
      <c r="KCS356" s="681"/>
      <c r="KCT356" s="681"/>
      <c r="KCU356" s="681"/>
      <c r="KCV356" s="681"/>
      <c r="KCW356" s="681"/>
      <c r="KCX356" s="681"/>
      <c r="KCY356" s="681"/>
      <c r="KCZ356" s="681"/>
      <c r="KDA356" s="681"/>
      <c r="KDB356" s="681"/>
      <c r="KDC356" s="681"/>
      <c r="KDD356" s="681"/>
      <c r="KDE356" s="681"/>
      <c r="KDF356" s="681"/>
      <c r="KDG356" s="681"/>
      <c r="KDH356" s="681"/>
      <c r="KDI356" s="681"/>
      <c r="KDJ356" s="681"/>
      <c r="KDK356" s="681"/>
      <c r="KDL356" s="681"/>
      <c r="KDM356" s="681"/>
      <c r="KDN356" s="681"/>
      <c r="KDO356" s="681"/>
      <c r="KDP356" s="681"/>
      <c r="KDQ356" s="681"/>
      <c r="KDR356" s="681"/>
      <c r="KDS356" s="681"/>
      <c r="KDT356" s="681"/>
      <c r="KDU356" s="681"/>
      <c r="KDV356" s="681"/>
      <c r="KDW356" s="681"/>
      <c r="KDX356" s="681"/>
      <c r="KDY356" s="681"/>
      <c r="KDZ356" s="681"/>
      <c r="KEA356" s="681"/>
      <c r="KEB356" s="681"/>
      <c r="KEC356" s="681"/>
      <c r="KED356" s="681"/>
      <c r="KEE356" s="681"/>
      <c r="KEF356" s="681"/>
      <c r="KEG356" s="681"/>
      <c r="KEH356" s="681"/>
      <c r="KEI356" s="681"/>
      <c r="KEJ356" s="681"/>
      <c r="KEK356" s="681"/>
      <c r="KEL356" s="681"/>
      <c r="KEM356" s="681"/>
      <c r="KEN356" s="681"/>
      <c r="KEO356" s="681"/>
      <c r="KEP356" s="681"/>
      <c r="KEQ356" s="681"/>
      <c r="KER356" s="681"/>
      <c r="KES356" s="681"/>
      <c r="KET356" s="681"/>
      <c r="KEU356" s="681"/>
      <c r="KEV356" s="681"/>
      <c r="KEW356" s="681"/>
      <c r="KEX356" s="681"/>
      <c r="KEY356" s="681"/>
      <c r="KEZ356" s="681"/>
      <c r="KFA356" s="681"/>
      <c r="KFB356" s="681"/>
      <c r="KFC356" s="681"/>
      <c r="KFD356" s="681"/>
      <c r="KFE356" s="681"/>
      <c r="KFF356" s="681"/>
      <c r="KFG356" s="681"/>
      <c r="KFH356" s="681"/>
      <c r="KFI356" s="681"/>
      <c r="KFJ356" s="681"/>
      <c r="KFK356" s="681"/>
      <c r="KFL356" s="681"/>
      <c r="KFM356" s="681"/>
      <c r="KFN356" s="681"/>
      <c r="KFO356" s="681"/>
      <c r="KFP356" s="681"/>
      <c r="KFQ356" s="681"/>
      <c r="KFR356" s="681"/>
      <c r="KFS356" s="681"/>
      <c r="KFT356" s="681"/>
      <c r="KFU356" s="681"/>
      <c r="KFV356" s="681"/>
      <c r="KFW356" s="681"/>
      <c r="KFX356" s="681"/>
      <c r="KFY356" s="681"/>
      <c r="KFZ356" s="681"/>
      <c r="KGA356" s="681"/>
      <c r="KGB356" s="681"/>
      <c r="KGC356" s="681"/>
      <c r="KGD356" s="681"/>
      <c r="KGE356" s="681"/>
      <c r="KGF356" s="681"/>
      <c r="KGG356" s="681"/>
      <c r="KGH356" s="681"/>
      <c r="KGI356" s="681"/>
      <c r="KGJ356" s="681"/>
      <c r="KGK356" s="681"/>
      <c r="KGL356" s="681"/>
      <c r="KGM356" s="681"/>
      <c r="KGN356" s="681"/>
      <c r="KGO356" s="681"/>
      <c r="KGP356" s="681"/>
      <c r="KGQ356" s="681"/>
      <c r="KGR356" s="681"/>
      <c r="KGS356" s="681"/>
      <c r="KGT356" s="681"/>
      <c r="KGU356" s="681"/>
      <c r="KGV356" s="681"/>
      <c r="KGW356" s="681"/>
      <c r="KGX356" s="681"/>
      <c r="KGY356" s="681"/>
      <c r="KGZ356" s="681"/>
      <c r="KHA356" s="681"/>
      <c r="KHB356" s="681"/>
      <c r="KHC356" s="681"/>
      <c r="KHD356" s="681"/>
      <c r="KHE356" s="681"/>
      <c r="KHF356" s="681"/>
      <c r="KHG356" s="681"/>
      <c r="KHH356" s="681"/>
      <c r="KHI356" s="681"/>
      <c r="KHJ356" s="681"/>
      <c r="KHK356" s="681"/>
      <c r="KHL356" s="681"/>
      <c r="KHM356" s="681"/>
      <c r="KHN356" s="681"/>
      <c r="KHO356" s="681"/>
      <c r="KHP356" s="681"/>
      <c r="KHQ356" s="681"/>
      <c r="KHR356" s="681"/>
      <c r="KHS356" s="681"/>
      <c r="KHT356" s="681"/>
      <c r="KHU356" s="681"/>
      <c r="KHV356" s="681"/>
      <c r="KHW356" s="681"/>
      <c r="KHX356" s="681"/>
      <c r="KHY356" s="681"/>
      <c r="KHZ356" s="681"/>
      <c r="KIA356" s="681"/>
      <c r="KIB356" s="681"/>
      <c r="KIC356" s="681"/>
      <c r="KID356" s="681"/>
      <c r="KIE356" s="681"/>
      <c r="KIF356" s="681"/>
      <c r="KIG356" s="681"/>
      <c r="KIH356" s="681"/>
      <c r="KII356" s="681"/>
      <c r="KIJ356" s="681"/>
      <c r="KIK356" s="681"/>
      <c r="KIL356" s="681"/>
      <c r="KIM356" s="681"/>
      <c r="KIN356" s="681"/>
      <c r="KIO356" s="681"/>
      <c r="KIP356" s="681"/>
      <c r="KIQ356" s="681"/>
      <c r="KIR356" s="681"/>
      <c r="KIS356" s="681"/>
      <c r="KIT356" s="681"/>
      <c r="KIU356" s="681"/>
      <c r="KIV356" s="681"/>
      <c r="KIW356" s="681"/>
      <c r="KIX356" s="681"/>
      <c r="KIY356" s="681"/>
      <c r="KIZ356" s="681"/>
      <c r="KJA356" s="681"/>
      <c r="KJB356" s="681"/>
      <c r="KJC356" s="681"/>
      <c r="KJD356" s="681"/>
      <c r="KJE356" s="681"/>
      <c r="KJF356" s="681"/>
      <c r="KJG356" s="681"/>
      <c r="KJH356" s="681"/>
      <c r="KJI356" s="681"/>
      <c r="KJJ356" s="681"/>
      <c r="KJK356" s="681"/>
      <c r="KJL356" s="681"/>
      <c r="KJM356" s="681"/>
      <c r="KJN356" s="681"/>
      <c r="KJO356" s="681"/>
      <c r="KJP356" s="681"/>
      <c r="KJQ356" s="681"/>
      <c r="KJR356" s="681"/>
      <c r="KJS356" s="681"/>
      <c r="KJT356" s="681"/>
      <c r="KJU356" s="681"/>
      <c r="KJV356" s="681"/>
      <c r="KJW356" s="681"/>
      <c r="KJX356" s="681"/>
      <c r="KJY356" s="681"/>
      <c r="KJZ356" s="681"/>
      <c r="KKA356" s="681"/>
      <c r="KKB356" s="681"/>
      <c r="KKC356" s="681"/>
      <c r="KKD356" s="681"/>
      <c r="KKE356" s="681"/>
      <c r="KKF356" s="681"/>
      <c r="KKG356" s="681"/>
      <c r="KKH356" s="681"/>
      <c r="KKI356" s="681"/>
      <c r="KKJ356" s="681"/>
      <c r="KKK356" s="681"/>
      <c r="KKL356" s="681"/>
      <c r="KKM356" s="681"/>
      <c r="KKN356" s="681"/>
      <c r="KKO356" s="681"/>
      <c r="KKP356" s="681"/>
      <c r="KKQ356" s="681"/>
      <c r="KKR356" s="681"/>
      <c r="KKS356" s="681"/>
      <c r="KKT356" s="681"/>
      <c r="KKU356" s="681"/>
      <c r="KKV356" s="681"/>
      <c r="KKW356" s="681"/>
      <c r="KKX356" s="681"/>
      <c r="KKY356" s="681"/>
      <c r="KKZ356" s="681"/>
      <c r="KLA356" s="681"/>
      <c r="KLB356" s="681"/>
      <c r="KLC356" s="681"/>
      <c r="KLD356" s="681"/>
      <c r="KLE356" s="681"/>
      <c r="KLF356" s="681"/>
      <c r="KLG356" s="681"/>
      <c r="KLH356" s="681"/>
      <c r="KLI356" s="681"/>
      <c r="KLJ356" s="681"/>
      <c r="KLK356" s="681"/>
      <c r="KLL356" s="681"/>
      <c r="KLM356" s="681"/>
      <c r="KLN356" s="681"/>
      <c r="KLO356" s="681"/>
      <c r="KLP356" s="681"/>
      <c r="KLQ356" s="681"/>
      <c r="KLR356" s="681"/>
      <c r="KLS356" s="681"/>
      <c r="KLT356" s="681"/>
      <c r="KLU356" s="681"/>
      <c r="KLV356" s="681"/>
      <c r="KLW356" s="681"/>
      <c r="KLX356" s="681"/>
      <c r="KLY356" s="681"/>
      <c r="KLZ356" s="681"/>
      <c r="KMA356" s="681"/>
      <c r="KMB356" s="681"/>
      <c r="KMC356" s="681"/>
      <c r="KMD356" s="681"/>
      <c r="KME356" s="681"/>
      <c r="KMF356" s="681"/>
      <c r="KMG356" s="681"/>
      <c r="KMH356" s="681"/>
      <c r="KMI356" s="681"/>
      <c r="KMJ356" s="681"/>
      <c r="KMK356" s="681"/>
      <c r="KML356" s="681"/>
      <c r="KMM356" s="681"/>
      <c r="KMN356" s="681"/>
      <c r="KMO356" s="681"/>
      <c r="KMP356" s="681"/>
      <c r="KMQ356" s="681"/>
      <c r="KMR356" s="681"/>
      <c r="KMS356" s="681"/>
      <c r="KMT356" s="681"/>
      <c r="KMU356" s="681"/>
      <c r="KMV356" s="681"/>
      <c r="KMW356" s="681"/>
      <c r="KMX356" s="681"/>
      <c r="KMY356" s="681"/>
      <c r="KMZ356" s="681"/>
      <c r="KNA356" s="681"/>
      <c r="KNB356" s="681"/>
      <c r="KNC356" s="681"/>
      <c r="KND356" s="681"/>
      <c r="KNE356" s="681"/>
      <c r="KNF356" s="681"/>
      <c r="KNG356" s="681"/>
      <c r="KNH356" s="681"/>
      <c r="KNI356" s="681"/>
      <c r="KNJ356" s="681"/>
      <c r="KNK356" s="681"/>
      <c r="KNL356" s="681"/>
      <c r="KNM356" s="681"/>
      <c r="KNN356" s="681"/>
      <c r="KNO356" s="681"/>
      <c r="KNP356" s="681"/>
      <c r="KNQ356" s="681"/>
      <c r="KNR356" s="681"/>
      <c r="KNS356" s="681"/>
      <c r="KNT356" s="681"/>
      <c r="KNU356" s="681"/>
      <c r="KNV356" s="681"/>
      <c r="KNW356" s="681"/>
      <c r="KNX356" s="681"/>
      <c r="KNY356" s="681"/>
      <c r="KNZ356" s="681"/>
      <c r="KOA356" s="681"/>
      <c r="KOB356" s="681"/>
      <c r="KOC356" s="681"/>
      <c r="KOD356" s="681"/>
      <c r="KOE356" s="681"/>
      <c r="KOF356" s="681"/>
      <c r="KOG356" s="681"/>
      <c r="KOH356" s="681"/>
      <c r="KOI356" s="681"/>
      <c r="KOJ356" s="681"/>
      <c r="KOK356" s="681"/>
      <c r="KOL356" s="681"/>
      <c r="KOM356" s="681"/>
      <c r="KON356" s="681"/>
      <c r="KOO356" s="681"/>
      <c r="KOP356" s="681"/>
      <c r="KOQ356" s="681"/>
      <c r="KOR356" s="681"/>
      <c r="KOS356" s="681"/>
      <c r="KOT356" s="681"/>
      <c r="KOU356" s="681"/>
      <c r="KOV356" s="681"/>
      <c r="KOW356" s="681"/>
      <c r="KOX356" s="681"/>
      <c r="KOY356" s="681"/>
      <c r="KOZ356" s="681"/>
      <c r="KPA356" s="681"/>
      <c r="KPB356" s="681"/>
      <c r="KPC356" s="681"/>
      <c r="KPD356" s="681"/>
      <c r="KPE356" s="681"/>
      <c r="KPF356" s="681"/>
      <c r="KPG356" s="681"/>
      <c r="KPH356" s="681"/>
      <c r="KPI356" s="681"/>
      <c r="KPJ356" s="681"/>
      <c r="KPK356" s="681"/>
      <c r="KPL356" s="681"/>
      <c r="KPM356" s="681"/>
      <c r="KPN356" s="681"/>
      <c r="KPO356" s="681"/>
      <c r="KPP356" s="681"/>
      <c r="KPQ356" s="681"/>
      <c r="KPR356" s="681"/>
      <c r="KPS356" s="681"/>
      <c r="KPT356" s="681"/>
      <c r="KPU356" s="681"/>
      <c r="KPV356" s="681"/>
      <c r="KPW356" s="681"/>
      <c r="KPX356" s="681"/>
      <c r="KPY356" s="681"/>
      <c r="KPZ356" s="681"/>
      <c r="KQA356" s="681"/>
      <c r="KQB356" s="681"/>
      <c r="KQC356" s="681"/>
      <c r="KQD356" s="681"/>
      <c r="KQE356" s="681"/>
      <c r="KQF356" s="681"/>
      <c r="KQG356" s="681"/>
      <c r="KQH356" s="681"/>
      <c r="KQI356" s="681"/>
      <c r="KQJ356" s="681"/>
      <c r="KQK356" s="681"/>
      <c r="KQL356" s="681"/>
      <c r="KQM356" s="681"/>
      <c r="KQN356" s="681"/>
      <c r="KQO356" s="681"/>
      <c r="KQP356" s="681"/>
      <c r="KQQ356" s="681"/>
      <c r="KQR356" s="681"/>
      <c r="KQS356" s="681"/>
      <c r="KQT356" s="681"/>
      <c r="KQU356" s="681"/>
      <c r="KQV356" s="681"/>
      <c r="KQW356" s="681"/>
      <c r="KQX356" s="681"/>
      <c r="KQY356" s="681"/>
      <c r="KQZ356" s="681"/>
      <c r="KRA356" s="681"/>
      <c r="KRB356" s="681"/>
      <c r="KRC356" s="681"/>
      <c r="KRD356" s="681"/>
      <c r="KRE356" s="681"/>
      <c r="KRF356" s="681"/>
      <c r="KRG356" s="681"/>
      <c r="KRH356" s="681"/>
      <c r="KRI356" s="681"/>
      <c r="KRJ356" s="681"/>
      <c r="KRK356" s="681"/>
      <c r="KRL356" s="681"/>
      <c r="KRM356" s="681"/>
      <c r="KRN356" s="681"/>
      <c r="KRO356" s="681"/>
      <c r="KRP356" s="681"/>
      <c r="KRQ356" s="681"/>
      <c r="KRR356" s="681"/>
      <c r="KRS356" s="681"/>
      <c r="KRT356" s="681"/>
      <c r="KRU356" s="681"/>
      <c r="KRV356" s="681"/>
      <c r="KRW356" s="681"/>
      <c r="KRX356" s="681"/>
      <c r="KRY356" s="681"/>
      <c r="KRZ356" s="681"/>
      <c r="KSA356" s="681"/>
      <c r="KSB356" s="681"/>
      <c r="KSC356" s="681"/>
      <c r="KSD356" s="681"/>
      <c r="KSE356" s="681"/>
      <c r="KSF356" s="681"/>
      <c r="KSG356" s="681"/>
      <c r="KSH356" s="681"/>
      <c r="KSI356" s="681"/>
      <c r="KSJ356" s="681"/>
      <c r="KSK356" s="681"/>
      <c r="KSL356" s="681"/>
      <c r="KSM356" s="681"/>
      <c r="KSN356" s="681"/>
      <c r="KSO356" s="681"/>
      <c r="KSP356" s="681"/>
      <c r="KSQ356" s="681"/>
      <c r="KSR356" s="681"/>
      <c r="KSS356" s="681"/>
      <c r="KST356" s="681"/>
      <c r="KSU356" s="681"/>
      <c r="KSV356" s="681"/>
      <c r="KSW356" s="681"/>
      <c r="KSX356" s="681"/>
      <c r="KSY356" s="681"/>
      <c r="KSZ356" s="681"/>
      <c r="KTA356" s="681"/>
      <c r="KTB356" s="681"/>
      <c r="KTC356" s="681"/>
      <c r="KTD356" s="681"/>
      <c r="KTE356" s="681"/>
      <c r="KTF356" s="681"/>
      <c r="KTG356" s="681"/>
      <c r="KTH356" s="681"/>
      <c r="KTI356" s="681"/>
      <c r="KTJ356" s="681"/>
      <c r="KTK356" s="681"/>
      <c r="KTL356" s="681"/>
      <c r="KTM356" s="681"/>
      <c r="KTN356" s="681"/>
      <c r="KTO356" s="681"/>
      <c r="KTP356" s="681"/>
      <c r="KTQ356" s="681"/>
      <c r="KTR356" s="681"/>
      <c r="KTS356" s="681"/>
      <c r="KTT356" s="681"/>
      <c r="KTU356" s="681"/>
      <c r="KTV356" s="681"/>
      <c r="KTW356" s="681"/>
      <c r="KTX356" s="681"/>
      <c r="KTY356" s="681"/>
      <c r="KTZ356" s="681"/>
      <c r="KUA356" s="681"/>
      <c r="KUB356" s="681"/>
      <c r="KUC356" s="681"/>
      <c r="KUD356" s="681"/>
      <c r="KUE356" s="681"/>
      <c r="KUF356" s="681"/>
      <c r="KUG356" s="681"/>
      <c r="KUH356" s="681"/>
      <c r="KUI356" s="681"/>
      <c r="KUJ356" s="681"/>
      <c r="KUK356" s="681"/>
      <c r="KUL356" s="681"/>
      <c r="KUM356" s="681"/>
      <c r="KUN356" s="681"/>
      <c r="KUO356" s="681"/>
      <c r="KUP356" s="681"/>
      <c r="KUQ356" s="681"/>
      <c r="KUR356" s="681"/>
      <c r="KUS356" s="681"/>
      <c r="KUT356" s="681"/>
      <c r="KUU356" s="681"/>
      <c r="KUV356" s="681"/>
      <c r="KUW356" s="681"/>
      <c r="KUX356" s="681"/>
      <c r="KUY356" s="681"/>
      <c r="KUZ356" s="681"/>
      <c r="KVA356" s="681"/>
      <c r="KVB356" s="681"/>
      <c r="KVC356" s="681"/>
      <c r="KVD356" s="681"/>
      <c r="KVE356" s="681"/>
      <c r="KVF356" s="681"/>
      <c r="KVG356" s="681"/>
      <c r="KVH356" s="681"/>
      <c r="KVI356" s="681"/>
      <c r="KVJ356" s="681"/>
      <c r="KVK356" s="681"/>
      <c r="KVL356" s="681"/>
      <c r="KVM356" s="681"/>
      <c r="KVN356" s="681"/>
      <c r="KVO356" s="681"/>
      <c r="KVP356" s="681"/>
      <c r="KVQ356" s="681"/>
      <c r="KVR356" s="681"/>
      <c r="KVS356" s="681"/>
      <c r="KVT356" s="681"/>
      <c r="KVU356" s="681"/>
      <c r="KVV356" s="681"/>
      <c r="KVW356" s="681"/>
      <c r="KVX356" s="681"/>
      <c r="KVY356" s="681"/>
      <c r="KVZ356" s="681"/>
      <c r="KWA356" s="681"/>
      <c r="KWB356" s="681"/>
      <c r="KWC356" s="681"/>
      <c r="KWD356" s="681"/>
      <c r="KWE356" s="681"/>
      <c r="KWF356" s="681"/>
      <c r="KWG356" s="681"/>
      <c r="KWH356" s="681"/>
      <c r="KWI356" s="681"/>
      <c r="KWJ356" s="681"/>
      <c r="KWK356" s="681"/>
      <c r="KWL356" s="681"/>
      <c r="KWM356" s="681"/>
      <c r="KWN356" s="681"/>
      <c r="KWO356" s="681"/>
      <c r="KWP356" s="681"/>
      <c r="KWQ356" s="681"/>
      <c r="KWR356" s="681"/>
      <c r="KWS356" s="681"/>
      <c r="KWT356" s="681"/>
      <c r="KWU356" s="681"/>
      <c r="KWV356" s="681"/>
      <c r="KWW356" s="681"/>
      <c r="KWX356" s="681"/>
      <c r="KWY356" s="681"/>
      <c r="KWZ356" s="681"/>
      <c r="KXA356" s="681"/>
      <c r="KXB356" s="681"/>
      <c r="KXC356" s="681"/>
      <c r="KXD356" s="681"/>
      <c r="KXE356" s="681"/>
      <c r="KXF356" s="681"/>
      <c r="KXG356" s="681"/>
      <c r="KXH356" s="681"/>
      <c r="KXI356" s="681"/>
      <c r="KXJ356" s="681"/>
      <c r="KXK356" s="681"/>
      <c r="KXL356" s="681"/>
      <c r="KXM356" s="681"/>
      <c r="KXN356" s="681"/>
      <c r="KXO356" s="681"/>
      <c r="KXP356" s="681"/>
      <c r="KXQ356" s="681"/>
      <c r="KXR356" s="681"/>
      <c r="KXS356" s="681"/>
      <c r="KXT356" s="681"/>
      <c r="KXU356" s="681"/>
      <c r="KXV356" s="681"/>
      <c r="KXW356" s="681"/>
      <c r="KXX356" s="681"/>
      <c r="KXY356" s="681"/>
      <c r="KXZ356" s="681"/>
      <c r="KYA356" s="681"/>
      <c r="KYB356" s="681"/>
      <c r="KYC356" s="681"/>
      <c r="KYD356" s="681"/>
      <c r="KYE356" s="681"/>
      <c r="KYF356" s="681"/>
      <c r="KYG356" s="681"/>
      <c r="KYH356" s="681"/>
      <c r="KYI356" s="681"/>
      <c r="KYJ356" s="681"/>
      <c r="KYK356" s="681"/>
      <c r="KYL356" s="681"/>
      <c r="KYM356" s="681"/>
      <c r="KYN356" s="681"/>
      <c r="KYO356" s="681"/>
      <c r="KYP356" s="681"/>
      <c r="KYQ356" s="681"/>
      <c r="KYR356" s="681"/>
      <c r="KYS356" s="681"/>
      <c r="KYT356" s="681"/>
      <c r="KYU356" s="681"/>
      <c r="KYV356" s="681"/>
      <c r="KYW356" s="681"/>
      <c r="KYX356" s="681"/>
      <c r="KYY356" s="681"/>
      <c r="KYZ356" s="681"/>
      <c r="KZA356" s="681"/>
      <c r="KZB356" s="681"/>
      <c r="KZC356" s="681"/>
      <c r="KZD356" s="681"/>
      <c r="KZE356" s="681"/>
      <c r="KZF356" s="681"/>
      <c r="KZG356" s="681"/>
      <c r="KZH356" s="681"/>
      <c r="KZI356" s="681"/>
      <c r="KZJ356" s="681"/>
      <c r="KZK356" s="681"/>
      <c r="KZL356" s="681"/>
      <c r="KZM356" s="681"/>
      <c r="KZN356" s="681"/>
      <c r="KZO356" s="681"/>
      <c r="KZP356" s="681"/>
      <c r="KZQ356" s="681"/>
      <c r="KZR356" s="681"/>
      <c r="KZS356" s="681"/>
      <c r="KZT356" s="681"/>
      <c r="KZU356" s="681"/>
      <c r="KZV356" s="681"/>
      <c r="KZW356" s="681"/>
      <c r="KZX356" s="681"/>
      <c r="KZY356" s="681"/>
      <c r="KZZ356" s="681"/>
      <c r="LAA356" s="681"/>
      <c r="LAB356" s="681"/>
      <c r="LAC356" s="681"/>
      <c r="LAD356" s="681"/>
      <c r="LAE356" s="681"/>
      <c r="LAF356" s="681"/>
      <c r="LAG356" s="681"/>
      <c r="LAH356" s="681"/>
      <c r="LAI356" s="681"/>
      <c r="LAJ356" s="681"/>
      <c r="LAK356" s="681"/>
      <c r="LAL356" s="681"/>
      <c r="LAM356" s="681"/>
      <c r="LAN356" s="681"/>
      <c r="LAO356" s="681"/>
      <c r="LAP356" s="681"/>
      <c r="LAQ356" s="681"/>
      <c r="LAR356" s="681"/>
      <c r="LAS356" s="681"/>
      <c r="LAT356" s="681"/>
      <c r="LAU356" s="681"/>
      <c r="LAV356" s="681"/>
      <c r="LAW356" s="681"/>
      <c r="LAX356" s="681"/>
      <c r="LAY356" s="681"/>
      <c r="LAZ356" s="681"/>
      <c r="LBA356" s="681"/>
      <c r="LBB356" s="681"/>
      <c r="LBC356" s="681"/>
      <c r="LBD356" s="681"/>
      <c r="LBE356" s="681"/>
      <c r="LBF356" s="681"/>
      <c r="LBG356" s="681"/>
      <c r="LBH356" s="681"/>
      <c r="LBI356" s="681"/>
      <c r="LBJ356" s="681"/>
      <c r="LBK356" s="681"/>
      <c r="LBL356" s="681"/>
      <c r="LBM356" s="681"/>
      <c r="LBN356" s="681"/>
      <c r="LBO356" s="681"/>
      <c r="LBP356" s="681"/>
      <c r="LBQ356" s="681"/>
      <c r="LBR356" s="681"/>
      <c r="LBS356" s="681"/>
      <c r="LBT356" s="681"/>
      <c r="LBU356" s="681"/>
      <c r="LBV356" s="681"/>
      <c r="LBW356" s="681"/>
      <c r="LBX356" s="681"/>
      <c r="LBY356" s="681"/>
      <c r="LBZ356" s="681"/>
      <c r="LCA356" s="681"/>
      <c r="LCB356" s="681"/>
      <c r="LCC356" s="681"/>
      <c r="LCD356" s="681"/>
      <c r="LCE356" s="681"/>
      <c r="LCF356" s="681"/>
      <c r="LCG356" s="681"/>
      <c r="LCH356" s="681"/>
      <c r="LCI356" s="681"/>
      <c r="LCJ356" s="681"/>
      <c r="LCK356" s="681"/>
      <c r="LCL356" s="681"/>
      <c r="LCM356" s="681"/>
      <c r="LCN356" s="681"/>
      <c r="LCO356" s="681"/>
      <c r="LCP356" s="681"/>
      <c r="LCQ356" s="681"/>
      <c r="LCR356" s="681"/>
      <c r="LCS356" s="681"/>
      <c r="LCT356" s="681"/>
      <c r="LCU356" s="681"/>
      <c r="LCV356" s="681"/>
      <c r="LCW356" s="681"/>
      <c r="LCX356" s="681"/>
      <c r="LCY356" s="681"/>
      <c r="LCZ356" s="681"/>
      <c r="LDA356" s="681"/>
      <c r="LDB356" s="681"/>
      <c r="LDC356" s="681"/>
      <c r="LDD356" s="681"/>
      <c r="LDE356" s="681"/>
      <c r="LDF356" s="681"/>
      <c r="LDG356" s="681"/>
      <c r="LDH356" s="681"/>
      <c r="LDI356" s="681"/>
      <c r="LDJ356" s="681"/>
      <c r="LDK356" s="681"/>
      <c r="LDL356" s="681"/>
      <c r="LDM356" s="681"/>
      <c r="LDN356" s="681"/>
      <c r="LDO356" s="681"/>
      <c r="LDP356" s="681"/>
      <c r="LDQ356" s="681"/>
      <c r="LDR356" s="681"/>
      <c r="LDS356" s="681"/>
      <c r="LDT356" s="681"/>
      <c r="LDU356" s="681"/>
      <c r="LDV356" s="681"/>
      <c r="LDW356" s="681"/>
      <c r="LDX356" s="681"/>
      <c r="LDY356" s="681"/>
      <c r="LDZ356" s="681"/>
      <c r="LEA356" s="681"/>
      <c r="LEB356" s="681"/>
      <c r="LEC356" s="681"/>
      <c r="LED356" s="681"/>
      <c r="LEE356" s="681"/>
      <c r="LEF356" s="681"/>
      <c r="LEG356" s="681"/>
      <c r="LEH356" s="681"/>
      <c r="LEI356" s="681"/>
      <c r="LEJ356" s="681"/>
      <c r="LEK356" s="681"/>
      <c r="LEL356" s="681"/>
      <c r="LEM356" s="681"/>
      <c r="LEN356" s="681"/>
      <c r="LEO356" s="681"/>
      <c r="LEP356" s="681"/>
      <c r="LEQ356" s="681"/>
      <c r="LER356" s="681"/>
      <c r="LES356" s="681"/>
      <c r="LET356" s="681"/>
      <c r="LEU356" s="681"/>
      <c r="LEV356" s="681"/>
      <c r="LEW356" s="681"/>
      <c r="LEX356" s="681"/>
      <c r="LEY356" s="681"/>
      <c r="LEZ356" s="681"/>
      <c r="LFA356" s="681"/>
      <c r="LFB356" s="681"/>
      <c r="LFC356" s="681"/>
      <c r="LFD356" s="681"/>
      <c r="LFE356" s="681"/>
      <c r="LFF356" s="681"/>
      <c r="LFG356" s="681"/>
      <c r="LFH356" s="681"/>
      <c r="LFI356" s="681"/>
      <c r="LFJ356" s="681"/>
      <c r="LFK356" s="681"/>
      <c r="LFL356" s="681"/>
      <c r="LFM356" s="681"/>
      <c r="LFN356" s="681"/>
      <c r="LFO356" s="681"/>
      <c r="LFP356" s="681"/>
      <c r="LFQ356" s="681"/>
      <c r="LFR356" s="681"/>
      <c r="LFS356" s="681"/>
      <c r="LFT356" s="681"/>
      <c r="LFU356" s="681"/>
      <c r="LFV356" s="681"/>
      <c r="LFW356" s="681"/>
      <c r="LFX356" s="681"/>
      <c r="LFY356" s="681"/>
      <c r="LFZ356" s="681"/>
      <c r="LGA356" s="681"/>
      <c r="LGB356" s="681"/>
      <c r="LGC356" s="681"/>
      <c r="LGD356" s="681"/>
      <c r="LGE356" s="681"/>
      <c r="LGF356" s="681"/>
      <c r="LGG356" s="681"/>
      <c r="LGH356" s="681"/>
      <c r="LGI356" s="681"/>
      <c r="LGJ356" s="681"/>
      <c r="LGK356" s="681"/>
      <c r="LGL356" s="681"/>
      <c r="LGM356" s="681"/>
      <c r="LGN356" s="681"/>
      <c r="LGO356" s="681"/>
      <c r="LGP356" s="681"/>
      <c r="LGQ356" s="681"/>
      <c r="LGR356" s="681"/>
      <c r="LGS356" s="681"/>
      <c r="LGT356" s="681"/>
      <c r="LGU356" s="681"/>
      <c r="LGV356" s="681"/>
      <c r="LGW356" s="681"/>
      <c r="LGX356" s="681"/>
      <c r="LGY356" s="681"/>
      <c r="LGZ356" s="681"/>
      <c r="LHA356" s="681"/>
      <c r="LHB356" s="681"/>
      <c r="LHC356" s="681"/>
      <c r="LHD356" s="681"/>
      <c r="LHE356" s="681"/>
      <c r="LHF356" s="681"/>
      <c r="LHG356" s="681"/>
      <c r="LHH356" s="681"/>
      <c r="LHI356" s="681"/>
      <c r="LHJ356" s="681"/>
      <c r="LHK356" s="681"/>
      <c r="LHL356" s="681"/>
      <c r="LHM356" s="681"/>
      <c r="LHN356" s="681"/>
      <c r="LHO356" s="681"/>
      <c r="LHP356" s="681"/>
      <c r="LHQ356" s="681"/>
      <c r="LHR356" s="681"/>
      <c r="LHS356" s="681"/>
      <c r="LHT356" s="681"/>
      <c r="LHU356" s="681"/>
      <c r="LHV356" s="681"/>
      <c r="LHW356" s="681"/>
      <c r="LHX356" s="681"/>
      <c r="LHY356" s="681"/>
      <c r="LHZ356" s="681"/>
      <c r="LIA356" s="681"/>
      <c r="LIB356" s="681"/>
      <c r="LIC356" s="681"/>
      <c r="LID356" s="681"/>
      <c r="LIE356" s="681"/>
      <c r="LIF356" s="681"/>
      <c r="LIG356" s="681"/>
      <c r="LIH356" s="681"/>
      <c r="LII356" s="681"/>
      <c r="LIJ356" s="681"/>
      <c r="LIK356" s="681"/>
      <c r="LIL356" s="681"/>
      <c r="LIM356" s="681"/>
      <c r="LIN356" s="681"/>
      <c r="LIO356" s="681"/>
      <c r="LIP356" s="681"/>
      <c r="LIQ356" s="681"/>
      <c r="LIR356" s="681"/>
      <c r="LIS356" s="681"/>
      <c r="LIT356" s="681"/>
      <c r="LIU356" s="681"/>
      <c r="LIV356" s="681"/>
      <c r="LIW356" s="681"/>
      <c r="LIX356" s="681"/>
      <c r="LIY356" s="681"/>
      <c r="LIZ356" s="681"/>
      <c r="LJA356" s="681"/>
      <c r="LJB356" s="681"/>
      <c r="LJC356" s="681"/>
      <c r="LJD356" s="681"/>
      <c r="LJE356" s="681"/>
      <c r="LJF356" s="681"/>
      <c r="LJG356" s="681"/>
      <c r="LJH356" s="681"/>
      <c r="LJI356" s="681"/>
      <c r="LJJ356" s="681"/>
      <c r="LJK356" s="681"/>
      <c r="LJL356" s="681"/>
      <c r="LJM356" s="681"/>
      <c r="LJN356" s="681"/>
      <c r="LJO356" s="681"/>
      <c r="LJP356" s="681"/>
      <c r="LJQ356" s="681"/>
      <c r="LJR356" s="681"/>
      <c r="LJS356" s="681"/>
      <c r="LJT356" s="681"/>
      <c r="LJU356" s="681"/>
      <c r="LJV356" s="681"/>
      <c r="LJW356" s="681"/>
      <c r="LJX356" s="681"/>
      <c r="LJY356" s="681"/>
      <c r="LJZ356" s="681"/>
      <c r="LKA356" s="681"/>
      <c r="LKB356" s="681"/>
      <c r="LKC356" s="681"/>
      <c r="LKD356" s="681"/>
      <c r="LKE356" s="681"/>
      <c r="LKF356" s="681"/>
      <c r="LKG356" s="681"/>
      <c r="LKH356" s="681"/>
      <c r="LKI356" s="681"/>
      <c r="LKJ356" s="681"/>
      <c r="LKK356" s="681"/>
      <c r="LKL356" s="681"/>
      <c r="LKM356" s="681"/>
      <c r="LKN356" s="681"/>
      <c r="LKO356" s="681"/>
      <c r="LKP356" s="681"/>
      <c r="LKQ356" s="681"/>
      <c r="LKR356" s="681"/>
      <c r="LKS356" s="681"/>
      <c r="LKT356" s="681"/>
      <c r="LKU356" s="681"/>
      <c r="LKV356" s="681"/>
      <c r="LKW356" s="681"/>
      <c r="LKX356" s="681"/>
      <c r="LKY356" s="681"/>
      <c r="LKZ356" s="681"/>
      <c r="LLA356" s="681"/>
      <c r="LLB356" s="681"/>
      <c r="LLC356" s="681"/>
      <c r="LLD356" s="681"/>
      <c r="LLE356" s="681"/>
      <c r="LLF356" s="681"/>
      <c r="LLG356" s="681"/>
      <c r="LLH356" s="681"/>
      <c r="LLI356" s="681"/>
      <c r="LLJ356" s="681"/>
      <c r="LLK356" s="681"/>
      <c r="LLL356" s="681"/>
      <c r="LLM356" s="681"/>
      <c r="LLN356" s="681"/>
      <c r="LLO356" s="681"/>
      <c r="LLP356" s="681"/>
      <c r="LLQ356" s="681"/>
      <c r="LLR356" s="681"/>
      <c r="LLS356" s="681"/>
      <c r="LLT356" s="681"/>
      <c r="LLU356" s="681"/>
      <c r="LLV356" s="681"/>
      <c r="LLW356" s="681"/>
      <c r="LLX356" s="681"/>
      <c r="LLY356" s="681"/>
      <c r="LLZ356" s="681"/>
      <c r="LMA356" s="681"/>
      <c r="LMB356" s="681"/>
      <c r="LMC356" s="681"/>
      <c r="LMD356" s="681"/>
      <c r="LME356" s="681"/>
      <c r="LMF356" s="681"/>
      <c r="LMG356" s="681"/>
      <c r="LMH356" s="681"/>
      <c r="LMI356" s="681"/>
      <c r="LMJ356" s="681"/>
      <c r="LMK356" s="681"/>
      <c r="LML356" s="681"/>
      <c r="LMM356" s="681"/>
      <c r="LMN356" s="681"/>
      <c r="LMO356" s="681"/>
      <c r="LMP356" s="681"/>
      <c r="LMQ356" s="681"/>
      <c r="LMR356" s="681"/>
      <c r="LMS356" s="681"/>
      <c r="LMT356" s="681"/>
      <c r="LMU356" s="681"/>
      <c r="LMV356" s="681"/>
      <c r="LMW356" s="681"/>
      <c r="LMX356" s="681"/>
      <c r="LMY356" s="681"/>
      <c r="LMZ356" s="681"/>
      <c r="LNA356" s="681"/>
      <c r="LNB356" s="681"/>
      <c r="LNC356" s="681"/>
      <c r="LND356" s="681"/>
      <c r="LNE356" s="681"/>
      <c r="LNF356" s="681"/>
      <c r="LNG356" s="681"/>
      <c r="LNH356" s="681"/>
      <c r="LNI356" s="681"/>
      <c r="LNJ356" s="681"/>
      <c r="LNK356" s="681"/>
      <c r="LNL356" s="681"/>
      <c r="LNM356" s="681"/>
      <c r="LNN356" s="681"/>
      <c r="LNO356" s="681"/>
      <c r="LNP356" s="681"/>
      <c r="LNQ356" s="681"/>
      <c r="LNR356" s="681"/>
      <c r="LNS356" s="681"/>
      <c r="LNT356" s="681"/>
      <c r="LNU356" s="681"/>
      <c r="LNV356" s="681"/>
      <c r="LNW356" s="681"/>
      <c r="LNX356" s="681"/>
      <c r="LNY356" s="681"/>
      <c r="LNZ356" s="681"/>
      <c r="LOA356" s="681"/>
      <c r="LOB356" s="681"/>
      <c r="LOC356" s="681"/>
      <c r="LOD356" s="681"/>
      <c r="LOE356" s="681"/>
      <c r="LOF356" s="681"/>
      <c r="LOG356" s="681"/>
      <c r="LOH356" s="681"/>
      <c r="LOI356" s="681"/>
      <c r="LOJ356" s="681"/>
      <c r="LOK356" s="681"/>
      <c r="LOL356" s="681"/>
      <c r="LOM356" s="681"/>
      <c r="LON356" s="681"/>
      <c r="LOO356" s="681"/>
      <c r="LOP356" s="681"/>
      <c r="LOQ356" s="681"/>
      <c r="LOR356" s="681"/>
      <c r="LOS356" s="681"/>
      <c r="LOT356" s="681"/>
      <c r="LOU356" s="681"/>
      <c r="LOV356" s="681"/>
      <c r="LOW356" s="681"/>
      <c r="LOX356" s="681"/>
      <c r="LOY356" s="681"/>
      <c r="LOZ356" s="681"/>
      <c r="LPA356" s="681"/>
      <c r="LPB356" s="681"/>
      <c r="LPC356" s="681"/>
      <c r="LPD356" s="681"/>
      <c r="LPE356" s="681"/>
      <c r="LPF356" s="681"/>
      <c r="LPG356" s="681"/>
      <c r="LPH356" s="681"/>
      <c r="LPI356" s="681"/>
      <c r="LPJ356" s="681"/>
      <c r="LPK356" s="681"/>
      <c r="LPL356" s="681"/>
      <c r="LPM356" s="681"/>
      <c r="LPN356" s="681"/>
      <c r="LPO356" s="681"/>
      <c r="LPP356" s="681"/>
      <c r="LPQ356" s="681"/>
      <c r="LPR356" s="681"/>
      <c r="LPS356" s="681"/>
      <c r="LPT356" s="681"/>
      <c r="LPU356" s="681"/>
      <c r="LPV356" s="681"/>
      <c r="LPW356" s="681"/>
      <c r="LPX356" s="681"/>
      <c r="LPY356" s="681"/>
      <c r="LPZ356" s="681"/>
      <c r="LQA356" s="681"/>
      <c r="LQB356" s="681"/>
      <c r="LQC356" s="681"/>
      <c r="LQD356" s="681"/>
      <c r="LQE356" s="681"/>
      <c r="LQF356" s="681"/>
      <c r="LQG356" s="681"/>
      <c r="LQH356" s="681"/>
      <c r="LQI356" s="681"/>
      <c r="LQJ356" s="681"/>
      <c r="LQK356" s="681"/>
      <c r="LQL356" s="681"/>
      <c r="LQM356" s="681"/>
      <c r="LQN356" s="681"/>
      <c r="LQO356" s="681"/>
      <c r="LQP356" s="681"/>
      <c r="LQQ356" s="681"/>
      <c r="LQR356" s="681"/>
      <c r="LQS356" s="681"/>
      <c r="LQT356" s="681"/>
      <c r="LQU356" s="681"/>
      <c r="LQV356" s="681"/>
      <c r="LQW356" s="681"/>
      <c r="LQX356" s="681"/>
      <c r="LQY356" s="681"/>
      <c r="LQZ356" s="681"/>
      <c r="LRA356" s="681"/>
      <c r="LRB356" s="681"/>
      <c r="LRC356" s="681"/>
      <c r="LRD356" s="681"/>
      <c r="LRE356" s="681"/>
      <c r="LRF356" s="681"/>
      <c r="LRG356" s="681"/>
      <c r="LRH356" s="681"/>
      <c r="LRI356" s="681"/>
      <c r="LRJ356" s="681"/>
      <c r="LRK356" s="681"/>
      <c r="LRL356" s="681"/>
      <c r="LRM356" s="681"/>
      <c r="LRN356" s="681"/>
      <c r="LRO356" s="681"/>
      <c r="LRP356" s="681"/>
      <c r="LRQ356" s="681"/>
      <c r="LRR356" s="681"/>
      <c r="LRS356" s="681"/>
      <c r="LRT356" s="681"/>
      <c r="LRU356" s="681"/>
      <c r="LRV356" s="681"/>
      <c r="LRW356" s="681"/>
      <c r="LRX356" s="681"/>
      <c r="LRY356" s="681"/>
      <c r="LRZ356" s="681"/>
      <c r="LSA356" s="681"/>
      <c r="LSB356" s="681"/>
      <c r="LSC356" s="681"/>
      <c r="LSD356" s="681"/>
      <c r="LSE356" s="681"/>
      <c r="LSF356" s="681"/>
      <c r="LSG356" s="681"/>
      <c r="LSH356" s="681"/>
      <c r="LSI356" s="681"/>
      <c r="LSJ356" s="681"/>
      <c r="LSK356" s="681"/>
      <c r="LSL356" s="681"/>
      <c r="LSM356" s="681"/>
      <c r="LSN356" s="681"/>
      <c r="LSO356" s="681"/>
      <c r="LSP356" s="681"/>
      <c r="LSQ356" s="681"/>
      <c r="LSR356" s="681"/>
      <c r="LSS356" s="681"/>
      <c r="LST356" s="681"/>
      <c r="LSU356" s="681"/>
      <c r="LSV356" s="681"/>
      <c r="LSW356" s="681"/>
      <c r="LSX356" s="681"/>
      <c r="LSY356" s="681"/>
      <c r="LSZ356" s="681"/>
      <c r="LTA356" s="681"/>
      <c r="LTB356" s="681"/>
      <c r="LTC356" s="681"/>
      <c r="LTD356" s="681"/>
      <c r="LTE356" s="681"/>
      <c r="LTF356" s="681"/>
      <c r="LTG356" s="681"/>
      <c r="LTH356" s="681"/>
      <c r="LTI356" s="681"/>
      <c r="LTJ356" s="681"/>
      <c r="LTK356" s="681"/>
      <c r="LTL356" s="681"/>
      <c r="LTM356" s="681"/>
      <c r="LTN356" s="681"/>
      <c r="LTO356" s="681"/>
      <c r="LTP356" s="681"/>
      <c r="LTQ356" s="681"/>
      <c r="LTR356" s="681"/>
      <c r="LTS356" s="681"/>
      <c r="LTT356" s="681"/>
      <c r="LTU356" s="681"/>
      <c r="LTV356" s="681"/>
      <c r="LTW356" s="681"/>
      <c r="LTX356" s="681"/>
      <c r="LTY356" s="681"/>
      <c r="LTZ356" s="681"/>
      <c r="LUA356" s="681"/>
      <c r="LUB356" s="681"/>
      <c r="LUC356" s="681"/>
      <c r="LUD356" s="681"/>
      <c r="LUE356" s="681"/>
      <c r="LUF356" s="681"/>
      <c r="LUG356" s="681"/>
      <c r="LUH356" s="681"/>
      <c r="LUI356" s="681"/>
      <c r="LUJ356" s="681"/>
      <c r="LUK356" s="681"/>
      <c r="LUL356" s="681"/>
      <c r="LUM356" s="681"/>
      <c r="LUN356" s="681"/>
      <c r="LUO356" s="681"/>
      <c r="LUP356" s="681"/>
      <c r="LUQ356" s="681"/>
      <c r="LUR356" s="681"/>
      <c r="LUS356" s="681"/>
      <c r="LUT356" s="681"/>
      <c r="LUU356" s="681"/>
      <c r="LUV356" s="681"/>
      <c r="LUW356" s="681"/>
      <c r="LUX356" s="681"/>
      <c r="LUY356" s="681"/>
      <c r="LUZ356" s="681"/>
      <c r="LVA356" s="681"/>
      <c r="LVB356" s="681"/>
      <c r="LVC356" s="681"/>
      <c r="LVD356" s="681"/>
      <c r="LVE356" s="681"/>
      <c r="LVF356" s="681"/>
      <c r="LVG356" s="681"/>
      <c r="LVH356" s="681"/>
      <c r="LVI356" s="681"/>
      <c r="LVJ356" s="681"/>
      <c r="LVK356" s="681"/>
      <c r="LVL356" s="681"/>
      <c r="LVM356" s="681"/>
      <c r="LVN356" s="681"/>
      <c r="LVO356" s="681"/>
      <c r="LVP356" s="681"/>
      <c r="LVQ356" s="681"/>
      <c r="LVR356" s="681"/>
      <c r="LVS356" s="681"/>
      <c r="LVT356" s="681"/>
      <c r="LVU356" s="681"/>
      <c r="LVV356" s="681"/>
      <c r="LVW356" s="681"/>
      <c r="LVX356" s="681"/>
      <c r="LVY356" s="681"/>
      <c r="LVZ356" s="681"/>
      <c r="LWA356" s="681"/>
      <c r="LWB356" s="681"/>
      <c r="LWC356" s="681"/>
      <c r="LWD356" s="681"/>
      <c r="LWE356" s="681"/>
      <c r="LWF356" s="681"/>
      <c r="LWG356" s="681"/>
      <c r="LWH356" s="681"/>
      <c r="LWI356" s="681"/>
      <c r="LWJ356" s="681"/>
      <c r="LWK356" s="681"/>
      <c r="LWL356" s="681"/>
      <c r="LWM356" s="681"/>
      <c r="LWN356" s="681"/>
      <c r="LWO356" s="681"/>
      <c r="LWP356" s="681"/>
      <c r="LWQ356" s="681"/>
      <c r="LWR356" s="681"/>
      <c r="LWS356" s="681"/>
      <c r="LWT356" s="681"/>
      <c r="LWU356" s="681"/>
      <c r="LWV356" s="681"/>
      <c r="LWW356" s="681"/>
      <c r="LWX356" s="681"/>
      <c r="LWY356" s="681"/>
      <c r="LWZ356" s="681"/>
      <c r="LXA356" s="681"/>
      <c r="LXB356" s="681"/>
      <c r="LXC356" s="681"/>
      <c r="LXD356" s="681"/>
      <c r="LXE356" s="681"/>
      <c r="LXF356" s="681"/>
      <c r="LXG356" s="681"/>
      <c r="LXH356" s="681"/>
      <c r="LXI356" s="681"/>
      <c r="LXJ356" s="681"/>
      <c r="LXK356" s="681"/>
      <c r="LXL356" s="681"/>
      <c r="LXM356" s="681"/>
      <c r="LXN356" s="681"/>
      <c r="LXO356" s="681"/>
      <c r="LXP356" s="681"/>
      <c r="LXQ356" s="681"/>
      <c r="LXR356" s="681"/>
      <c r="LXS356" s="681"/>
      <c r="LXT356" s="681"/>
      <c r="LXU356" s="681"/>
      <c r="LXV356" s="681"/>
      <c r="LXW356" s="681"/>
      <c r="LXX356" s="681"/>
      <c r="LXY356" s="681"/>
      <c r="LXZ356" s="681"/>
      <c r="LYA356" s="681"/>
      <c r="LYB356" s="681"/>
      <c r="LYC356" s="681"/>
      <c r="LYD356" s="681"/>
      <c r="LYE356" s="681"/>
      <c r="LYF356" s="681"/>
      <c r="LYG356" s="681"/>
      <c r="LYH356" s="681"/>
      <c r="LYI356" s="681"/>
      <c r="LYJ356" s="681"/>
      <c r="LYK356" s="681"/>
      <c r="LYL356" s="681"/>
      <c r="LYM356" s="681"/>
      <c r="LYN356" s="681"/>
      <c r="LYO356" s="681"/>
      <c r="LYP356" s="681"/>
      <c r="LYQ356" s="681"/>
      <c r="LYR356" s="681"/>
      <c r="LYS356" s="681"/>
      <c r="LYT356" s="681"/>
      <c r="LYU356" s="681"/>
      <c r="LYV356" s="681"/>
      <c r="LYW356" s="681"/>
      <c r="LYX356" s="681"/>
      <c r="LYY356" s="681"/>
      <c r="LYZ356" s="681"/>
      <c r="LZA356" s="681"/>
      <c r="LZB356" s="681"/>
      <c r="LZC356" s="681"/>
      <c r="LZD356" s="681"/>
      <c r="LZE356" s="681"/>
      <c r="LZF356" s="681"/>
      <c r="LZG356" s="681"/>
      <c r="LZH356" s="681"/>
      <c r="LZI356" s="681"/>
      <c r="LZJ356" s="681"/>
      <c r="LZK356" s="681"/>
      <c r="LZL356" s="681"/>
      <c r="LZM356" s="681"/>
      <c r="LZN356" s="681"/>
      <c r="LZO356" s="681"/>
      <c r="LZP356" s="681"/>
      <c r="LZQ356" s="681"/>
      <c r="LZR356" s="681"/>
      <c r="LZS356" s="681"/>
      <c r="LZT356" s="681"/>
      <c r="LZU356" s="681"/>
      <c r="LZV356" s="681"/>
      <c r="LZW356" s="681"/>
      <c r="LZX356" s="681"/>
      <c r="LZY356" s="681"/>
      <c r="LZZ356" s="681"/>
      <c r="MAA356" s="681"/>
      <c r="MAB356" s="681"/>
      <c r="MAC356" s="681"/>
      <c r="MAD356" s="681"/>
      <c r="MAE356" s="681"/>
      <c r="MAF356" s="681"/>
      <c r="MAG356" s="681"/>
      <c r="MAH356" s="681"/>
      <c r="MAI356" s="681"/>
      <c r="MAJ356" s="681"/>
      <c r="MAK356" s="681"/>
      <c r="MAL356" s="681"/>
      <c r="MAM356" s="681"/>
      <c r="MAN356" s="681"/>
      <c r="MAO356" s="681"/>
      <c r="MAP356" s="681"/>
      <c r="MAQ356" s="681"/>
      <c r="MAR356" s="681"/>
      <c r="MAS356" s="681"/>
      <c r="MAT356" s="681"/>
      <c r="MAU356" s="681"/>
      <c r="MAV356" s="681"/>
      <c r="MAW356" s="681"/>
      <c r="MAX356" s="681"/>
      <c r="MAY356" s="681"/>
      <c r="MAZ356" s="681"/>
      <c r="MBA356" s="681"/>
      <c r="MBB356" s="681"/>
      <c r="MBC356" s="681"/>
      <c r="MBD356" s="681"/>
      <c r="MBE356" s="681"/>
      <c r="MBF356" s="681"/>
      <c r="MBG356" s="681"/>
      <c r="MBH356" s="681"/>
      <c r="MBI356" s="681"/>
      <c r="MBJ356" s="681"/>
      <c r="MBK356" s="681"/>
      <c r="MBL356" s="681"/>
      <c r="MBM356" s="681"/>
      <c r="MBN356" s="681"/>
      <c r="MBO356" s="681"/>
      <c r="MBP356" s="681"/>
      <c r="MBQ356" s="681"/>
      <c r="MBR356" s="681"/>
      <c r="MBS356" s="681"/>
      <c r="MBT356" s="681"/>
      <c r="MBU356" s="681"/>
      <c r="MBV356" s="681"/>
      <c r="MBW356" s="681"/>
      <c r="MBX356" s="681"/>
      <c r="MBY356" s="681"/>
      <c r="MBZ356" s="681"/>
      <c r="MCA356" s="681"/>
      <c r="MCB356" s="681"/>
      <c r="MCC356" s="681"/>
      <c r="MCD356" s="681"/>
      <c r="MCE356" s="681"/>
      <c r="MCF356" s="681"/>
      <c r="MCG356" s="681"/>
      <c r="MCH356" s="681"/>
      <c r="MCI356" s="681"/>
      <c r="MCJ356" s="681"/>
      <c r="MCK356" s="681"/>
      <c r="MCL356" s="681"/>
      <c r="MCM356" s="681"/>
      <c r="MCN356" s="681"/>
      <c r="MCO356" s="681"/>
      <c r="MCP356" s="681"/>
      <c r="MCQ356" s="681"/>
      <c r="MCR356" s="681"/>
      <c r="MCS356" s="681"/>
      <c r="MCT356" s="681"/>
      <c r="MCU356" s="681"/>
      <c r="MCV356" s="681"/>
      <c r="MCW356" s="681"/>
      <c r="MCX356" s="681"/>
      <c r="MCY356" s="681"/>
      <c r="MCZ356" s="681"/>
      <c r="MDA356" s="681"/>
      <c r="MDB356" s="681"/>
      <c r="MDC356" s="681"/>
      <c r="MDD356" s="681"/>
      <c r="MDE356" s="681"/>
      <c r="MDF356" s="681"/>
      <c r="MDG356" s="681"/>
      <c r="MDH356" s="681"/>
      <c r="MDI356" s="681"/>
      <c r="MDJ356" s="681"/>
      <c r="MDK356" s="681"/>
      <c r="MDL356" s="681"/>
      <c r="MDM356" s="681"/>
      <c r="MDN356" s="681"/>
      <c r="MDO356" s="681"/>
      <c r="MDP356" s="681"/>
      <c r="MDQ356" s="681"/>
      <c r="MDR356" s="681"/>
      <c r="MDS356" s="681"/>
      <c r="MDT356" s="681"/>
      <c r="MDU356" s="681"/>
      <c r="MDV356" s="681"/>
      <c r="MDW356" s="681"/>
      <c r="MDX356" s="681"/>
      <c r="MDY356" s="681"/>
      <c r="MDZ356" s="681"/>
      <c r="MEA356" s="681"/>
      <c r="MEB356" s="681"/>
      <c r="MEC356" s="681"/>
      <c r="MED356" s="681"/>
      <c r="MEE356" s="681"/>
      <c r="MEF356" s="681"/>
      <c r="MEG356" s="681"/>
      <c r="MEH356" s="681"/>
      <c r="MEI356" s="681"/>
      <c r="MEJ356" s="681"/>
      <c r="MEK356" s="681"/>
      <c r="MEL356" s="681"/>
      <c r="MEM356" s="681"/>
      <c r="MEN356" s="681"/>
      <c r="MEO356" s="681"/>
      <c r="MEP356" s="681"/>
      <c r="MEQ356" s="681"/>
      <c r="MER356" s="681"/>
      <c r="MES356" s="681"/>
      <c r="MET356" s="681"/>
      <c r="MEU356" s="681"/>
      <c r="MEV356" s="681"/>
      <c r="MEW356" s="681"/>
      <c r="MEX356" s="681"/>
      <c r="MEY356" s="681"/>
      <c r="MEZ356" s="681"/>
      <c r="MFA356" s="681"/>
      <c r="MFB356" s="681"/>
      <c r="MFC356" s="681"/>
      <c r="MFD356" s="681"/>
      <c r="MFE356" s="681"/>
      <c r="MFF356" s="681"/>
      <c r="MFG356" s="681"/>
      <c r="MFH356" s="681"/>
      <c r="MFI356" s="681"/>
      <c r="MFJ356" s="681"/>
      <c r="MFK356" s="681"/>
      <c r="MFL356" s="681"/>
      <c r="MFM356" s="681"/>
      <c r="MFN356" s="681"/>
      <c r="MFO356" s="681"/>
      <c r="MFP356" s="681"/>
      <c r="MFQ356" s="681"/>
      <c r="MFR356" s="681"/>
      <c r="MFS356" s="681"/>
      <c r="MFT356" s="681"/>
      <c r="MFU356" s="681"/>
      <c r="MFV356" s="681"/>
      <c r="MFW356" s="681"/>
      <c r="MFX356" s="681"/>
      <c r="MFY356" s="681"/>
      <c r="MFZ356" s="681"/>
      <c r="MGA356" s="681"/>
      <c r="MGB356" s="681"/>
      <c r="MGC356" s="681"/>
      <c r="MGD356" s="681"/>
      <c r="MGE356" s="681"/>
      <c r="MGF356" s="681"/>
      <c r="MGG356" s="681"/>
      <c r="MGH356" s="681"/>
      <c r="MGI356" s="681"/>
      <c r="MGJ356" s="681"/>
      <c r="MGK356" s="681"/>
      <c r="MGL356" s="681"/>
      <c r="MGM356" s="681"/>
      <c r="MGN356" s="681"/>
      <c r="MGO356" s="681"/>
      <c r="MGP356" s="681"/>
      <c r="MGQ356" s="681"/>
      <c r="MGR356" s="681"/>
      <c r="MGS356" s="681"/>
      <c r="MGT356" s="681"/>
      <c r="MGU356" s="681"/>
      <c r="MGV356" s="681"/>
      <c r="MGW356" s="681"/>
      <c r="MGX356" s="681"/>
      <c r="MGY356" s="681"/>
      <c r="MGZ356" s="681"/>
      <c r="MHA356" s="681"/>
      <c r="MHB356" s="681"/>
      <c r="MHC356" s="681"/>
      <c r="MHD356" s="681"/>
      <c r="MHE356" s="681"/>
      <c r="MHF356" s="681"/>
      <c r="MHG356" s="681"/>
      <c r="MHH356" s="681"/>
      <c r="MHI356" s="681"/>
      <c r="MHJ356" s="681"/>
      <c r="MHK356" s="681"/>
      <c r="MHL356" s="681"/>
      <c r="MHM356" s="681"/>
      <c r="MHN356" s="681"/>
      <c r="MHO356" s="681"/>
      <c r="MHP356" s="681"/>
      <c r="MHQ356" s="681"/>
      <c r="MHR356" s="681"/>
      <c r="MHS356" s="681"/>
      <c r="MHT356" s="681"/>
      <c r="MHU356" s="681"/>
      <c r="MHV356" s="681"/>
      <c r="MHW356" s="681"/>
      <c r="MHX356" s="681"/>
      <c r="MHY356" s="681"/>
      <c r="MHZ356" s="681"/>
      <c r="MIA356" s="681"/>
      <c r="MIB356" s="681"/>
      <c r="MIC356" s="681"/>
      <c r="MID356" s="681"/>
      <c r="MIE356" s="681"/>
      <c r="MIF356" s="681"/>
      <c r="MIG356" s="681"/>
      <c r="MIH356" s="681"/>
      <c r="MII356" s="681"/>
      <c r="MIJ356" s="681"/>
      <c r="MIK356" s="681"/>
      <c r="MIL356" s="681"/>
      <c r="MIM356" s="681"/>
      <c r="MIN356" s="681"/>
      <c r="MIO356" s="681"/>
      <c r="MIP356" s="681"/>
      <c r="MIQ356" s="681"/>
      <c r="MIR356" s="681"/>
      <c r="MIS356" s="681"/>
      <c r="MIT356" s="681"/>
      <c r="MIU356" s="681"/>
      <c r="MIV356" s="681"/>
      <c r="MIW356" s="681"/>
      <c r="MIX356" s="681"/>
      <c r="MIY356" s="681"/>
      <c r="MIZ356" s="681"/>
      <c r="MJA356" s="681"/>
      <c r="MJB356" s="681"/>
      <c r="MJC356" s="681"/>
      <c r="MJD356" s="681"/>
      <c r="MJE356" s="681"/>
      <c r="MJF356" s="681"/>
      <c r="MJG356" s="681"/>
      <c r="MJH356" s="681"/>
      <c r="MJI356" s="681"/>
      <c r="MJJ356" s="681"/>
      <c r="MJK356" s="681"/>
      <c r="MJL356" s="681"/>
      <c r="MJM356" s="681"/>
      <c r="MJN356" s="681"/>
      <c r="MJO356" s="681"/>
      <c r="MJP356" s="681"/>
      <c r="MJQ356" s="681"/>
      <c r="MJR356" s="681"/>
      <c r="MJS356" s="681"/>
      <c r="MJT356" s="681"/>
      <c r="MJU356" s="681"/>
      <c r="MJV356" s="681"/>
      <c r="MJW356" s="681"/>
      <c r="MJX356" s="681"/>
      <c r="MJY356" s="681"/>
      <c r="MJZ356" s="681"/>
      <c r="MKA356" s="681"/>
      <c r="MKB356" s="681"/>
      <c r="MKC356" s="681"/>
      <c r="MKD356" s="681"/>
      <c r="MKE356" s="681"/>
      <c r="MKF356" s="681"/>
      <c r="MKG356" s="681"/>
      <c r="MKH356" s="681"/>
      <c r="MKI356" s="681"/>
      <c r="MKJ356" s="681"/>
      <c r="MKK356" s="681"/>
      <c r="MKL356" s="681"/>
      <c r="MKM356" s="681"/>
      <c r="MKN356" s="681"/>
      <c r="MKO356" s="681"/>
      <c r="MKP356" s="681"/>
      <c r="MKQ356" s="681"/>
      <c r="MKR356" s="681"/>
      <c r="MKS356" s="681"/>
      <c r="MKT356" s="681"/>
      <c r="MKU356" s="681"/>
      <c r="MKV356" s="681"/>
      <c r="MKW356" s="681"/>
      <c r="MKX356" s="681"/>
      <c r="MKY356" s="681"/>
      <c r="MKZ356" s="681"/>
      <c r="MLA356" s="681"/>
      <c r="MLB356" s="681"/>
      <c r="MLC356" s="681"/>
      <c r="MLD356" s="681"/>
      <c r="MLE356" s="681"/>
      <c r="MLF356" s="681"/>
      <c r="MLG356" s="681"/>
      <c r="MLH356" s="681"/>
      <c r="MLI356" s="681"/>
      <c r="MLJ356" s="681"/>
      <c r="MLK356" s="681"/>
      <c r="MLL356" s="681"/>
      <c r="MLM356" s="681"/>
      <c r="MLN356" s="681"/>
      <c r="MLO356" s="681"/>
      <c r="MLP356" s="681"/>
      <c r="MLQ356" s="681"/>
      <c r="MLR356" s="681"/>
      <c r="MLS356" s="681"/>
      <c r="MLT356" s="681"/>
      <c r="MLU356" s="681"/>
      <c r="MLV356" s="681"/>
      <c r="MLW356" s="681"/>
      <c r="MLX356" s="681"/>
      <c r="MLY356" s="681"/>
      <c r="MLZ356" s="681"/>
      <c r="MMA356" s="681"/>
      <c r="MMB356" s="681"/>
      <c r="MMC356" s="681"/>
      <c r="MMD356" s="681"/>
      <c r="MME356" s="681"/>
      <c r="MMF356" s="681"/>
      <c r="MMG356" s="681"/>
      <c r="MMH356" s="681"/>
      <c r="MMI356" s="681"/>
      <c r="MMJ356" s="681"/>
      <c r="MMK356" s="681"/>
      <c r="MML356" s="681"/>
      <c r="MMM356" s="681"/>
      <c r="MMN356" s="681"/>
      <c r="MMO356" s="681"/>
      <c r="MMP356" s="681"/>
      <c r="MMQ356" s="681"/>
      <c r="MMR356" s="681"/>
      <c r="MMS356" s="681"/>
      <c r="MMT356" s="681"/>
      <c r="MMU356" s="681"/>
      <c r="MMV356" s="681"/>
      <c r="MMW356" s="681"/>
      <c r="MMX356" s="681"/>
      <c r="MMY356" s="681"/>
      <c r="MMZ356" s="681"/>
      <c r="MNA356" s="681"/>
      <c r="MNB356" s="681"/>
      <c r="MNC356" s="681"/>
      <c r="MND356" s="681"/>
      <c r="MNE356" s="681"/>
      <c r="MNF356" s="681"/>
      <c r="MNG356" s="681"/>
      <c r="MNH356" s="681"/>
      <c r="MNI356" s="681"/>
      <c r="MNJ356" s="681"/>
      <c r="MNK356" s="681"/>
      <c r="MNL356" s="681"/>
      <c r="MNM356" s="681"/>
      <c r="MNN356" s="681"/>
      <c r="MNO356" s="681"/>
      <c r="MNP356" s="681"/>
      <c r="MNQ356" s="681"/>
      <c r="MNR356" s="681"/>
      <c r="MNS356" s="681"/>
      <c r="MNT356" s="681"/>
      <c r="MNU356" s="681"/>
      <c r="MNV356" s="681"/>
      <c r="MNW356" s="681"/>
      <c r="MNX356" s="681"/>
      <c r="MNY356" s="681"/>
      <c r="MNZ356" s="681"/>
      <c r="MOA356" s="681"/>
      <c r="MOB356" s="681"/>
      <c r="MOC356" s="681"/>
      <c r="MOD356" s="681"/>
      <c r="MOE356" s="681"/>
      <c r="MOF356" s="681"/>
      <c r="MOG356" s="681"/>
      <c r="MOH356" s="681"/>
      <c r="MOI356" s="681"/>
      <c r="MOJ356" s="681"/>
      <c r="MOK356" s="681"/>
      <c r="MOL356" s="681"/>
      <c r="MOM356" s="681"/>
      <c r="MON356" s="681"/>
      <c r="MOO356" s="681"/>
      <c r="MOP356" s="681"/>
      <c r="MOQ356" s="681"/>
      <c r="MOR356" s="681"/>
      <c r="MOS356" s="681"/>
      <c r="MOT356" s="681"/>
      <c r="MOU356" s="681"/>
      <c r="MOV356" s="681"/>
      <c r="MOW356" s="681"/>
      <c r="MOX356" s="681"/>
      <c r="MOY356" s="681"/>
      <c r="MOZ356" s="681"/>
      <c r="MPA356" s="681"/>
      <c r="MPB356" s="681"/>
      <c r="MPC356" s="681"/>
      <c r="MPD356" s="681"/>
      <c r="MPE356" s="681"/>
      <c r="MPF356" s="681"/>
      <c r="MPG356" s="681"/>
      <c r="MPH356" s="681"/>
      <c r="MPI356" s="681"/>
      <c r="MPJ356" s="681"/>
      <c r="MPK356" s="681"/>
      <c r="MPL356" s="681"/>
      <c r="MPM356" s="681"/>
      <c r="MPN356" s="681"/>
      <c r="MPO356" s="681"/>
      <c r="MPP356" s="681"/>
      <c r="MPQ356" s="681"/>
      <c r="MPR356" s="681"/>
      <c r="MPS356" s="681"/>
      <c r="MPT356" s="681"/>
      <c r="MPU356" s="681"/>
      <c r="MPV356" s="681"/>
      <c r="MPW356" s="681"/>
      <c r="MPX356" s="681"/>
      <c r="MPY356" s="681"/>
      <c r="MPZ356" s="681"/>
      <c r="MQA356" s="681"/>
      <c r="MQB356" s="681"/>
      <c r="MQC356" s="681"/>
      <c r="MQD356" s="681"/>
      <c r="MQE356" s="681"/>
      <c r="MQF356" s="681"/>
      <c r="MQG356" s="681"/>
      <c r="MQH356" s="681"/>
      <c r="MQI356" s="681"/>
      <c r="MQJ356" s="681"/>
      <c r="MQK356" s="681"/>
      <c r="MQL356" s="681"/>
      <c r="MQM356" s="681"/>
      <c r="MQN356" s="681"/>
      <c r="MQO356" s="681"/>
      <c r="MQP356" s="681"/>
      <c r="MQQ356" s="681"/>
      <c r="MQR356" s="681"/>
      <c r="MQS356" s="681"/>
      <c r="MQT356" s="681"/>
      <c r="MQU356" s="681"/>
      <c r="MQV356" s="681"/>
      <c r="MQW356" s="681"/>
      <c r="MQX356" s="681"/>
      <c r="MQY356" s="681"/>
      <c r="MQZ356" s="681"/>
      <c r="MRA356" s="681"/>
      <c r="MRB356" s="681"/>
      <c r="MRC356" s="681"/>
      <c r="MRD356" s="681"/>
      <c r="MRE356" s="681"/>
      <c r="MRF356" s="681"/>
      <c r="MRG356" s="681"/>
      <c r="MRH356" s="681"/>
      <c r="MRI356" s="681"/>
      <c r="MRJ356" s="681"/>
      <c r="MRK356" s="681"/>
      <c r="MRL356" s="681"/>
      <c r="MRM356" s="681"/>
      <c r="MRN356" s="681"/>
      <c r="MRO356" s="681"/>
      <c r="MRP356" s="681"/>
      <c r="MRQ356" s="681"/>
      <c r="MRR356" s="681"/>
      <c r="MRS356" s="681"/>
      <c r="MRT356" s="681"/>
      <c r="MRU356" s="681"/>
      <c r="MRV356" s="681"/>
      <c r="MRW356" s="681"/>
      <c r="MRX356" s="681"/>
      <c r="MRY356" s="681"/>
      <c r="MRZ356" s="681"/>
      <c r="MSA356" s="681"/>
      <c r="MSB356" s="681"/>
      <c r="MSC356" s="681"/>
      <c r="MSD356" s="681"/>
      <c r="MSE356" s="681"/>
      <c r="MSF356" s="681"/>
      <c r="MSG356" s="681"/>
      <c r="MSH356" s="681"/>
      <c r="MSI356" s="681"/>
      <c r="MSJ356" s="681"/>
      <c r="MSK356" s="681"/>
      <c r="MSL356" s="681"/>
      <c r="MSM356" s="681"/>
      <c r="MSN356" s="681"/>
      <c r="MSO356" s="681"/>
      <c r="MSP356" s="681"/>
      <c r="MSQ356" s="681"/>
      <c r="MSR356" s="681"/>
      <c r="MSS356" s="681"/>
      <c r="MST356" s="681"/>
      <c r="MSU356" s="681"/>
      <c r="MSV356" s="681"/>
      <c r="MSW356" s="681"/>
      <c r="MSX356" s="681"/>
      <c r="MSY356" s="681"/>
      <c r="MSZ356" s="681"/>
      <c r="MTA356" s="681"/>
      <c r="MTB356" s="681"/>
      <c r="MTC356" s="681"/>
      <c r="MTD356" s="681"/>
      <c r="MTE356" s="681"/>
      <c r="MTF356" s="681"/>
      <c r="MTG356" s="681"/>
      <c r="MTH356" s="681"/>
      <c r="MTI356" s="681"/>
      <c r="MTJ356" s="681"/>
      <c r="MTK356" s="681"/>
      <c r="MTL356" s="681"/>
      <c r="MTM356" s="681"/>
      <c r="MTN356" s="681"/>
      <c r="MTO356" s="681"/>
      <c r="MTP356" s="681"/>
      <c r="MTQ356" s="681"/>
      <c r="MTR356" s="681"/>
      <c r="MTS356" s="681"/>
      <c r="MTT356" s="681"/>
      <c r="MTU356" s="681"/>
      <c r="MTV356" s="681"/>
      <c r="MTW356" s="681"/>
      <c r="MTX356" s="681"/>
      <c r="MTY356" s="681"/>
      <c r="MTZ356" s="681"/>
      <c r="MUA356" s="681"/>
      <c r="MUB356" s="681"/>
      <c r="MUC356" s="681"/>
      <c r="MUD356" s="681"/>
      <c r="MUE356" s="681"/>
      <c r="MUF356" s="681"/>
      <c r="MUG356" s="681"/>
      <c r="MUH356" s="681"/>
      <c r="MUI356" s="681"/>
      <c r="MUJ356" s="681"/>
      <c r="MUK356" s="681"/>
      <c r="MUL356" s="681"/>
      <c r="MUM356" s="681"/>
      <c r="MUN356" s="681"/>
      <c r="MUO356" s="681"/>
      <c r="MUP356" s="681"/>
      <c r="MUQ356" s="681"/>
      <c r="MUR356" s="681"/>
      <c r="MUS356" s="681"/>
      <c r="MUT356" s="681"/>
      <c r="MUU356" s="681"/>
      <c r="MUV356" s="681"/>
      <c r="MUW356" s="681"/>
      <c r="MUX356" s="681"/>
      <c r="MUY356" s="681"/>
      <c r="MUZ356" s="681"/>
      <c r="MVA356" s="681"/>
      <c r="MVB356" s="681"/>
      <c r="MVC356" s="681"/>
      <c r="MVD356" s="681"/>
      <c r="MVE356" s="681"/>
      <c r="MVF356" s="681"/>
      <c r="MVG356" s="681"/>
      <c r="MVH356" s="681"/>
      <c r="MVI356" s="681"/>
      <c r="MVJ356" s="681"/>
      <c r="MVK356" s="681"/>
      <c r="MVL356" s="681"/>
      <c r="MVM356" s="681"/>
      <c r="MVN356" s="681"/>
      <c r="MVO356" s="681"/>
      <c r="MVP356" s="681"/>
      <c r="MVQ356" s="681"/>
      <c r="MVR356" s="681"/>
      <c r="MVS356" s="681"/>
      <c r="MVT356" s="681"/>
      <c r="MVU356" s="681"/>
      <c r="MVV356" s="681"/>
      <c r="MVW356" s="681"/>
      <c r="MVX356" s="681"/>
      <c r="MVY356" s="681"/>
      <c r="MVZ356" s="681"/>
      <c r="MWA356" s="681"/>
      <c r="MWB356" s="681"/>
      <c r="MWC356" s="681"/>
      <c r="MWD356" s="681"/>
      <c r="MWE356" s="681"/>
      <c r="MWF356" s="681"/>
      <c r="MWG356" s="681"/>
      <c r="MWH356" s="681"/>
      <c r="MWI356" s="681"/>
      <c r="MWJ356" s="681"/>
      <c r="MWK356" s="681"/>
      <c r="MWL356" s="681"/>
      <c r="MWM356" s="681"/>
      <c r="MWN356" s="681"/>
      <c r="MWO356" s="681"/>
      <c r="MWP356" s="681"/>
      <c r="MWQ356" s="681"/>
      <c r="MWR356" s="681"/>
      <c r="MWS356" s="681"/>
      <c r="MWT356" s="681"/>
      <c r="MWU356" s="681"/>
      <c r="MWV356" s="681"/>
      <c r="MWW356" s="681"/>
      <c r="MWX356" s="681"/>
      <c r="MWY356" s="681"/>
      <c r="MWZ356" s="681"/>
      <c r="MXA356" s="681"/>
      <c r="MXB356" s="681"/>
      <c r="MXC356" s="681"/>
      <c r="MXD356" s="681"/>
      <c r="MXE356" s="681"/>
      <c r="MXF356" s="681"/>
      <c r="MXG356" s="681"/>
      <c r="MXH356" s="681"/>
      <c r="MXI356" s="681"/>
      <c r="MXJ356" s="681"/>
      <c r="MXK356" s="681"/>
      <c r="MXL356" s="681"/>
      <c r="MXM356" s="681"/>
      <c r="MXN356" s="681"/>
      <c r="MXO356" s="681"/>
      <c r="MXP356" s="681"/>
      <c r="MXQ356" s="681"/>
      <c r="MXR356" s="681"/>
      <c r="MXS356" s="681"/>
      <c r="MXT356" s="681"/>
      <c r="MXU356" s="681"/>
      <c r="MXV356" s="681"/>
      <c r="MXW356" s="681"/>
      <c r="MXX356" s="681"/>
      <c r="MXY356" s="681"/>
      <c r="MXZ356" s="681"/>
      <c r="MYA356" s="681"/>
      <c r="MYB356" s="681"/>
      <c r="MYC356" s="681"/>
      <c r="MYD356" s="681"/>
      <c r="MYE356" s="681"/>
      <c r="MYF356" s="681"/>
      <c r="MYG356" s="681"/>
      <c r="MYH356" s="681"/>
      <c r="MYI356" s="681"/>
      <c r="MYJ356" s="681"/>
      <c r="MYK356" s="681"/>
      <c r="MYL356" s="681"/>
      <c r="MYM356" s="681"/>
      <c r="MYN356" s="681"/>
      <c r="MYO356" s="681"/>
      <c r="MYP356" s="681"/>
      <c r="MYQ356" s="681"/>
      <c r="MYR356" s="681"/>
      <c r="MYS356" s="681"/>
      <c r="MYT356" s="681"/>
      <c r="MYU356" s="681"/>
      <c r="MYV356" s="681"/>
      <c r="MYW356" s="681"/>
      <c r="MYX356" s="681"/>
      <c r="MYY356" s="681"/>
      <c r="MYZ356" s="681"/>
      <c r="MZA356" s="681"/>
      <c r="MZB356" s="681"/>
      <c r="MZC356" s="681"/>
      <c r="MZD356" s="681"/>
      <c r="MZE356" s="681"/>
      <c r="MZF356" s="681"/>
      <c r="MZG356" s="681"/>
      <c r="MZH356" s="681"/>
      <c r="MZI356" s="681"/>
      <c r="MZJ356" s="681"/>
      <c r="MZK356" s="681"/>
      <c r="MZL356" s="681"/>
      <c r="MZM356" s="681"/>
      <c r="MZN356" s="681"/>
      <c r="MZO356" s="681"/>
      <c r="MZP356" s="681"/>
      <c r="MZQ356" s="681"/>
      <c r="MZR356" s="681"/>
      <c r="MZS356" s="681"/>
      <c r="MZT356" s="681"/>
      <c r="MZU356" s="681"/>
      <c r="MZV356" s="681"/>
      <c r="MZW356" s="681"/>
      <c r="MZX356" s="681"/>
      <c r="MZY356" s="681"/>
      <c r="MZZ356" s="681"/>
      <c r="NAA356" s="681"/>
      <c r="NAB356" s="681"/>
      <c r="NAC356" s="681"/>
      <c r="NAD356" s="681"/>
      <c r="NAE356" s="681"/>
      <c r="NAF356" s="681"/>
      <c r="NAG356" s="681"/>
      <c r="NAH356" s="681"/>
      <c r="NAI356" s="681"/>
      <c r="NAJ356" s="681"/>
      <c r="NAK356" s="681"/>
      <c r="NAL356" s="681"/>
      <c r="NAM356" s="681"/>
      <c r="NAN356" s="681"/>
      <c r="NAO356" s="681"/>
      <c r="NAP356" s="681"/>
      <c r="NAQ356" s="681"/>
      <c r="NAR356" s="681"/>
      <c r="NAS356" s="681"/>
      <c r="NAT356" s="681"/>
      <c r="NAU356" s="681"/>
      <c r="NAV356" s="681"/>
      <c r="NAW356" s="681"/>
      <c r="NAX356" s="681"/>
      <c r="NAY356" s="681"/>
      <c r="NAZ356" s="681"/>
      <c r="NBA356" s="681"/>
      <c r="NBB356" s="681"/>
      <c r="NBC356" s="681"/>
      <c r="NBD356" s="681"/>
      <c r="NBE356" s="681"/>
      <c r="NBF356" s="681"/>
      <c r="NBG356" s="681"/>
      <c r="NBH356" s="681"/>
      <c r="NBI356" s="681"/>
      <c r="NBJ356" s="681"/>
      <c r="NBK356" s="681"/>
      <c r="NBL356" s="681"/>
      <c r="NBM356" s="681"/>
      <c r="NBN356" s="681"/>
      <c r="NBO356" s="681"/>
      <c r="NBP356" s="681"/>
      <c r="NBQ356" s="681"/>
      <c r="NBR356" s="681"/>
      <c r="NBS356" s="681"/>
      <c r="NBT356" s="681"/>
      <c r="NBU356" s="681"/>
      <c r="NBV356" s="681"/>
      <c r="NBW356" s="681"/>
      <c r="NBX356" s="681"/>
      <c r="NBY356" s="681"/>
      <c r="NBZ356" s="681"/>
      <c r="NCA356" s="681"/>
      <c r="NCB356" s="681"/>
      <c r="NCC356" s="681"/>
      <c r="NCD356" s="681"/>
      <c r="NCE356" s="681"/>
      <c r="NCF356" s="681"/>
      <c r="NCG356" s="681"/>
      <c r="NCH356" s="681"/>
      <c r="NCI356" s="681"/>
      <c r="NCJ356" s="681"/>
      <c r="NCK356" s="681"/>
      <c r="NCL356" s="681"/>
      <c r="NCM356" s="681"/>
      <c r="NCN356" s="681"/>
      <c r="NCO356" s="681"/>
      <c r="NCP356" s="681"/>
      <c r="NCQ356" s="681"/>
      <c r="NCR356" s="681"/>
      <c r="NCS356" s="681"/>
      <c r="NCT356" s="681"/>
      <c r="NCU356" s="681"/>
      <c r="NCV356" s="681"/>
      <c r="NCW356" s="681"/>
      <c r="NCX356" s="681"/>
      <c r="NCY356" s="681"/>
      <c r="NCZ356" s="681"/>
      <c r="NDA356" s="681"/>
      <c r="NDB356" s="681"/>
      <c r="NDC356" s="681"/>
      <c r="NDD356" s="681"/>
      <c r="NDE356" s="681"/>
      <c r="NDF356" s="681"/>
      <c r="NDG356" s="681"/>
      <c r="NDH356" s="681"/>
      <c r="NDI356" s="681"/>
      <c r="NDJ356" s="681"/>
      <c r="NDK356" s="681"/>
      <c r="NDL356" s="681"/>
      <c r="NDM356" s="681"/>
      <c r="NDN356" s="681"/>
      <c r="NDO356" s="681"/>
      <c r="NDP356" s="681"/>
      <c r="NDQ356" s="681"/>
      <c r="NDR356" s="681"/>
      <c r="NDS356" s="681"/>
      <c r="NDT356" s="681"/>
      <c r="NDU356" s="681"/>
      <c r="NDV356" s="681"/>
      <c r="NDW356" s="681"/>
      <c r="NDX356" s="681"/>
      <c r="NDY356" s="681"/>
      <c r="NDZ356" s="681"/>
      <c r="NEA356" s="681"/>
      <c r="NEB356" s="681"/>
      <c r="NEC356" s="681"/>
      <c r="NED356" s="681"/>
      <c r="NEE356" s="681"/>
      <c r="NEF356" s="681"/>
      <c r="NEG356" s="681"/>
      <c r="NEH356" s="681"/>
      <c r="NEI356" s="681"/>
      <c r="NEJ356" s="681"/>
      <c r="NEK356" s="681"/>
      <c r="NEL356" s="681"/>
      <c r="NEM356" s="681"/>
      <c r="NEN356" s="681"/>
      <c r="NEO356" s="681"/>
      <c r="NEP356" s="681"/>
      <c r="NEQ356" s="681"/>
      <c r="NER356" s="681"/>
      <c r="NES356" s="681"/>
      <c r="NET356" s="681"/>
      <c r="NEU356" s="681"/>
      <c r="NEV356" s="681"/>
      <c r="NEW356" s="681"/>
      <c r="NEX356" s="681"/>
      <c r="NEY356" s="681"/>
      <c r="NEZ356" s="681"/>
      <c r="NFA356" s="681"/>
      <c r="NFB356" s="681"/>
      <c r="NFC356" s="681"/>
      <c r="NFD356" s="681"/>
      <c r="NFE356" s="681"/>
      <c r="NFF356" s="681"/>
      <c r="NFG356" s="681"/>
      <c r="NFH356" s="681"/>
      <c r="NFI356" s="681"/>
      <c r="NFJ356" s="681"/>
      <c r="NFK356" s="681"/>
      <c r="NFL356" s="681"/>
      <c r="NFM356" s="681"/>
      <c r="NFN356" s="681"/>
      <c r="NFO356" s="681"/>
      <c r="NFP356" s="681"/>
      <c r="NFQ356" s="681"/>
      <c r="NFR356" s="681"/>
      <c r="NFS356" s="681"/>
      <c r="NFT356" s="681"/>
      <c r="NFU356" s="681"/>
      <c r="NFV356" s="681"/>
      <c r="NFW356" s="681"/>
      <c r="NFX356" s="681"/>
      <c r="NFY356" s="681"/>
      <c r="NFZ356" s="681"/>
      <c r="NGA356" s="681"/>
      <c r="NGB356" s="681"/>
      <c r="NGC356" s="681"/>
      <c r="NGD356" s="681"/>
      <c r="NGE356" s="681"/>
      <c r="NGF356" s="681"/>
      <c r="NGG356" s="681"/>
      <c r="NGH356" s="681"/>
      <c r="NGI356" s="681"/>
      <c r="NGJ356" s="681"/>
      <c r="NGK356" s="681"/>
      <c r="NGL356" s="681"/>
      <c r="NGM356" s="681"/>
      <c r="NGN356" s="681"/>
      <c r="NGO356" s="681"/>
      <c r="NGP356" s="681"/>
      <c r="NGQ356" s="681"/>
      <c r="NGR356" s="681"/>
      <c r="NGS356" s="681"/>
      <c r="NGT356" s="681"/>
      <c r="NGU356" s="681"/>
      <c r="NGV356" s="681"/>
      <c r="NGW356" s="681"/>
      <c r="NGX356" s="681"/>
      <c r="NGY356" s="681"/>
      <c r="NGZ356" s="681"/>
      <c r="NHA356" s="681"/>
      <c r="NHB356" s="681"/>
      <c r="NHC356" s="681"/>
      <c r="NHD356" s="681"/>
      <c r="NHE356" s="681"/>
      <c r="NHF356" s="681"/>
      <c r="NHG356" s="681"/>
      <c r="NHH356" s="681"/>
      <c r="NHI356" s="681"/>
      <c r="NHJ356" s="681"/>
      <c r="NHK356" s="681"/>
      <c r="NHL356" s="681"/>
      <c r="NHM356" s="681"/>
      <c r="NHN356" s="681"/>
      <c r="NHO356" s="681"/>
      <c r="NHP356" s="681"/>
      <c r="NHQ356" s="681"/>
      <c r="NHR356" s="681"/>
      <c r="NHS356" s="681"/>
      <c r="NHT356" s="681"/>
      <c r="NHU356" s="681"/>
      <c r="NHV356" s="681"/>
      <c r="NHW356" s="681"/>
      <c r="NHX356" s="681"/>
      <c r="NHY356" s="681"/>
      <c r="NHZ356" s="681"/>
      <c r="NIA356" s="681"/>
      <c r="NIB356" s="681"/>
      <c r="NIC356" s="681"/>
      <c r="NID356" s="681"/>
      <c r="NIE356" s="681"/>
      <c r="NIF356" s="681"/>
      <c r="NIG356" s="681"/>
      <c r="NIH356" s="681"/>
      <c r="NII356" s="681"/>
      <c r="NIJ356" s="681"/>
      <c r="NIK356" s="681"/>
      <c r="NIL356" s="681"/>
      <c r="NIM356" s="681"/>
      <c r="NIN356" s="681"/>
      <c r="NIO356" s="681"/>
      <c r="NIP356" s="681"/>
      <c r="NIQ356" s="681"/>
      <c r="NIR356" s="681"/>
      <c r="NIS356" s="681"/>
      <c r="NIT356" s="681"/>
      <c r="NIU356" s="681"/>
      <c r="NIV356" s="681"/>
      <c r="NIW356" s="681"/>
      <c r="NIX356" s="681"/>
      <c r="NIY356" s="681"/>
      <c r="NIZ356" s="681"/>
      <c r="NJA356" s="681"/>
      <c r="NJB356" s="681"/>
      <c r="NJC356" s="681"/>
      <c r="NJD356" s="681"/>
      <c r="NJE356" s="681"/>
      <c r="NJF356" s="681"/>
      <c r="NJG356" s="681"/>
      <c r="NJH356" s="681"/>
      <c r="NJI356" s="681"/>
      <c r="NJJ356" s="681"/>
      <c r="NJK356" s="681"/>
      <c r="NJL356" s="681"/>
      <c r="NJM356" s="681"/>
      <c r="NJN356" s="681"/>
      <c r="NJO356" s="681"/>
      <c r="NJP356" s="681"/>
      <c r="NJQ356" s="681"/>
      <c r="NJR356" s="681"/>
      <c r="NJS356" s="681"/>
      <c r="NJT356" s="681"/>
      <c r="NJU356" s="681"/>
      <c r="NJV356" s="681"/>
      <c r="NJW356" s="681"/>
      <c r="NJX356" s="681"/>
      <c r="NJY356" s="681"/>
      <c r="NJZ356" s="681"/>
      <c r="NKA356" s="681"/>
      <c r="NKB356" s="681"/>
      <c r="NKC356" s="681"/>
      <c r="NKD356" s="681"/>
      <c r="NKE356" s="681"/>
      <c r="NKF356" s="681"/>
      <c r="NKG356" s="681"/>
      <c r="NKH356" s="681"/>
      <c r="NKI356" s="681"/>
      <c r="NKJ356" s="681"/>
      <c r="NKK356" s="681"/>
      <c r="NKL356" s="681"/>
      <c r="NKM356" s="681"/>
      <c r="NKN356" s="681"/>
      <c r="NKO356" s="681"/>
      <c r="NKP356" s="681"/>
      <c r="NKQ356" s="681"/>
      <c r="NKR356" s="681"/>
      <c r="NKS356" s="681"/>
      <c r="NKT356" s="681"/>
      <c r="NKU356" s="681"/>
      <c r="NKV356" s="681"/>
      <c r="NKW356" s="681"/>
      <c r="NKX356" s="681"/>
      <c r="NKY356" s="681"/>
      <c r="NKZ356" s="681"/>
      <c r="NLA356" s="681"/>
      <c r="NLB356" s="681"/>
      <c r="NLC356" s="681"/>
      <c r="NLD356" s="681"/>
      <c r="NLE356" s="681"/>
      <c r="NLF356" s="681"/>
      <c r="NLG356" s="681"/>
      <c r="NLH356" s="681"/>
      <c r="NLI356" s="681"/>
      <c r="NLJ356" s="681"/>
      <c r="NLK356" s="681"/>
      <c r="NLL356" s="681"/>
      <c r="NLM356" s="681"/>
      <c r="NLN356" s="681"/>
      <c r="NLO356" s="681"/>
      <c r="NLP356" s="681"/>
      <c r="NLQ356" s="681"/>
      <c r="NLR356" s="681"/>
      <c r="NLS356" s="681"/>
      <c r="NLT356" s="681"/>
      <c r="NLU356" s="681"/>
      <c r="NLV356" s="681"/>
      <c r="NLW356" s="681"/>
      <c r="NLX356" s="681"/>
      <c r="NLY356" s="681"/>
      <c r="NLZ356" s="681"/>
      <c r="NMA356" s="681"/>
      <c r="NMB356" s="681"/>
      <c r="NMC356" s="681"/>
      <c r="NMD356" s="681"/>
      <c r="NME356" s="681"/>
      <c r="NMF356" s="681"/>
      <c r="NMG356" s="681"/>
      <c r="NMH356" s="681"/>
      <c r="NMI356" s="681"/>
      <c r="NMJ356" s="681"/>
      <c r="NMK356" s="681"/>
      <c r="NML356" s="681"/>
      <c r="NMM356" s="681"/>
      <c r="NMN356" s="681"/>
      <c r="NMO356" s="681"/>
      <c r="NMP356" s="681"/>
      <c r="NMQ356" s="681"/>
      <c r="NMR356" s="681"/>
      <c r="NMS356" s="681"/>
      <c r="NMT356" s="681"/>
      <c r="NMU356" s="681"/>
      <c r="NMV356" s="681"/>
      <c r="NMW356" s="681"/>
      <c r="NMX356" s="681"/>
      <c r="NMY356" s="681"/>
      <c r="NMZ356" s="681"/>
      <c r="NNA356" s="681"/>
      <c r="NNB356" s="681"/>
      <c r="NNC356" s="681"/>
      <c r="NND356" s="681"/>
      <c r="NNE356" s="681"/>
      <c r="NNF356" s="681"/>
      <c r="NNG356" s="681"/>
      <c r="NNH356" s="681"/>
      <c r="NNI356" s="681"/>
      <c r="NNJ356" s="681"/>
      <c r="NNK356" s="681"/>
      <c r="NNL356" s="681"/>
      <c r="NNM356" s="681"/>
      <c r="NNN356" s="681"/>
      <c r="NNO356" s="681"/>
      <c r="NNP356" s="681"/>
      <c r="NNQ356" s="681"/>
      <c r="NNR356" s="681"/>
      <c r="NNS356" s="681"/>
      <c r="NNT356" s="681"/>
      <c r="NNU356" s="681"/>
      <c r="NNV356" s="681"/>
      <c r="NNW356" s="681"/>
      <c r="NNX356" s="681"/>
      <c r="NNY356" s="681"/>
      <c r="NNZ356" s="681"/>
      <c r="NOA356" s="681"/>
      <c r="NOB356" s="681"/>
      <c r="NOC356" s="681"/>
      <c r="NOD356" s="681"/>
      <c r="NOE356" s="681"/>
      <c r="NOF356" s="681"/>
      <c r="NOG356" s="681"/>
      <c r="NOH356" s="681"/>
      <c r="NOI356" s="681"/>
      <c r="NOJ356" s="681"/>
      <c r="NOK356" s="681"/>
      <c r="NOL356" s="681"/>
      <c r="NOM356" s="681"/>
      <c r="NON356" s="681"/>
      <c r="NOO356" s="681"/>
      <c r="NOP356" s="681"/>
      <c r="NOQ356" s="681"/>
      <c r="NOR356" s="681"/>
      <c r="NOS356" s="681"/>
      <c r="NOT356" s="681"/>
      <c r="NOU356" s="681"/>
      <c r="NOV356" s="681"/>
      <c r="NOW356" s="681"/>
      <c r="NOX356" s="681"/>
      <c r="NOY356" s="681"/>
      <c r="NOZ356" s="681"/>
      <c r="NPA356" s="681"/>
      <c r="NPB356" s="681"/>
      <c r="NPC356" s="681"/>
      <c r="NPD356" s="681"/>
      <c r="NPE356" s="681"/>
      <c r="NPF356" s="681"/>
      <c r="NPG356" s="681"/>
      <c r="NPH356" s="681"/>
      <c r="NPI356" s="681"/>
      <c r="NPJ356" s="681"/>
      <c r="NPK356" s="681"/>
      <c r="NPL356" s="681"/>
      <c r="NPM356" s="681"/>
      <c r="NPN356" s="681"/>
      <c r="NPO356" s="681"/>
      <c r="NPP356" s="681"/>
      <c r="NPQ356" s="681"/>
      <c r="NPR356" s="681"/>
      <c r="NPS356" s="681"/>
      <c r="NPT356" s="681"/>
      <c r="NPU356" s="681"/>
      <c r="NPV356" s="681"/>
      <c r="NPW356" s="681"/>
      <c r="NPX356" s="681"/>
      <c r="NPY356" s="681"/>
      <c r="NPZ356" s="681"/>
      <c r="NQA356" s="681"/>
      <c r="NQB356" s="681"/>
      <c r="NQC356" s="681"/>
      <c r="NQD356" s="681"/>
      <c r="NQE356" s="681"/>
      <c r="NQF356" s="681"/>
      <c r="NQG356" s="681"/>
      <c r="NQH356" s="681"/>
      <c r="NQI356" s="681"/>
      <c r="NQJ356" s="681"/>
      <c r="NQK356" s="681"/>
      <c r="NQL356" s="681"/>
      <c r="NQM356" s="681"/>
      <c r="NQN356" s="681"/>
      <c r="NQO356" s="681"/>
      <c r="NQP356" s="681"/>
      <c r="NQQ356" s="681"/>
      <c r="NQR356" s="681"/>
      <c r="NQS356" s="681"/>
      <c r="NQT356" s="681"/>
      <c r="NQU356" s="681"/>
      <c r="NQV356" s="681"/>
      <c r="NQW356" s="681"/>
      <c r="NQX356" s="681"/>
      <c r="NQY356" s="681"/>
      <c r="NQZ356" s="681"/>
      <c r="NRA356" s="681"/>
      <c r="NRB356" s="681"/>
      <c r="NRC356" s="681"/>
      <c r="NRD356" s="681"/>
      <c r="NRE356" s="681"/>
      <c r="NRF356" s="681"/>
      <c r="NRG356" s="681"/>
      <c r="NRH356" s="681"/>
      <c r="NRI356" s="681"/>
      <c r="NRJ356" s="681"/>
      <c r="NRK356" s="681"/>
      <c r="NRL356" s="681"/>
      <c r="NRM356" s="681"/>
      <c r="NRN356" s="681"/>
      <c r="NRO356" s="681"/>
      <c r="NRP356" s="681"/>
      <c r="NRQ356" s="681"/>
      <c r="NRR356" s="681"/>
      <c r="NRS356" s="681"/>
      <c r="NRT356" s="681"/>
      <c r="NRU356" s="681"/>
      <c r="NRV356" s="681"/>
      <c r="NRW356" s="681"/>
      <c r="NRX356" s="681"/>
      <c r="NRY356" s="681"/>
      <c r="NRZ356" s="681"/>
      <c r="NSA356" s="681"/>
      <c r="NSB356" s="681"/>
      <c r="NSC356" s="681"/>
      <c r="NSD356" s="681"/>
      <c r="NSE356" s="681"/>
      <c r="NSF356" s="681"/>
      <c r="NSG356" s="681"/>
      <c r="NSH356" s="681"/>
      <c r="NSI356" s="681"/>
      <c r="NSJ356" s="681"/>
      <c r="NSK356" s="681"/>
      <c r="NSL356" s="681"/>
      <c r="NSM356" s="681"/>
      <c r="NSN356" s="681"/>
      <c r="NSO356" s="681"/>
      <c r="NSP356" s="681"/>
      <c r="NSQ356" s="681"/>
      <c r="NSR356" s="681"/>
      <c r="NSS356" s="681"/>
      <c r="NST356" s="681"/>
      <c r="NSU356" s="681"/>
      <c r="NSV356" s="681"/>
      <c r="NSW356" s="681"/>
      <c r="NSX356" s="681"/>
      <c r="NSY356" s="681"/>
      <c r="NSZ356" s="681"/>
      <c r="NTA356" s="681"/>
      <c r="NTB356" s="681"/>
      <c r="NTC356" s="681"/>
      <c r="NTD356" s="681"/>
      <c r="NTE356" s="681"/>
      <c r="NTF356" s="681"/>
      <c r="NTG356" s="681"/>
      <c r="NTH356" s="681"/>
      <c r="NTI356" s="681"/>
      <c r="NTJ356" s="681"/>
      <c r="NTK356" s="681"/>
      <c r="NTL356" s="681"/>
      <c r="NTM356" s="681"/>
      <c r="NTN356" s="681"/>
      <c r="NTO356" s="681"/>
      <c r="NTP356" s="681"/>
      <c r="NTQ356" s="681"/>
      <c r="NTR356" s="681"/>
      <c r="NTS356" s="681"/>
      <c r="NTT356" s="681"/>
      <c r="NTU356" s="681"/>
      <c r="NTV356" s="681"/>
      <c r="NTW356" s="681"/>
      <c r="NTX356" s="681"/>
      <c r="NTY356" s="681"/>
      <c r="NTZ356" s="681"/>
      <c r="NUA356" s="681"/>
      <c r="NUB356" s="681"/>
      <c r="NUC356" s="681"/>
      <c r="NUD356" s="681"/>
      <c r="NUE356" s="681"/>
      <c r="NUF356" s="681"/>
      <c r="NUG356" s="681"/>
      <c r="NUH356" s="681"/>
      <c r="NUI356" s="681"/>
      <c r="NUJ356" s="681"/>
      <c r="NUK356" s="681"/>
      <c r="NUL356" s="681"/>
      <c r="NUM356" s="681"/>
      <c r="NUN356" s="681"/>
      <c r="NUO356" s="681"/>
      <c r="NUP356" s="681"/>
      <c r="NUQ356" s="681"/>
      <c r="NUR356" s="681"/>
      <c r="NUS356" s="681"/>
      <c r="NUT356" s="681"/>
      <c r="NUU356" s="681"/>
      <c r="NUV356" s="681"/>
      <c r="NUW356" s="681"/>
      <c r="NUX356" s="681"/>
      <c r="NUY356" s="681"/>
      <c r="NUZ356" s="681"/>
      <c r="NVA356" s="681"/>
      <c r="NVB356" s="681"/>
      <c r="NVC356" s="681"/>
      <c r="NVD356" s="681"/>
      <c r="NVE356" s="681"/>
      <c r="NVF356" s="681"/>
      <c r="NVG356" s="681"/>
      <c r="NVH356" s="681"/>
      <c r="NVI356" s="681"/>
      <c r="NVJ356" s="681"/>
      <c r="NVK356" s="681"/>
      <c r="NVL356" s="681"/>
      <c r="NVM356" s="681"/>
      <c r="NVN356" s="681"/>
      <c r="NVO356" s="681"/>
      <c r="NVP356" s="681"/>
      <c r="NVQ356" s="681"/>
      <c r="NVR356" s="681"/>
      <c r="NVS356" s="681"/>
      <c r="NVT356" s="681"/>
      <c r="NVU356" s="681"/>
      <c r="NVV356" s="681"/>
      <c r="NVW356" s="681"/>
      <c r="NVX356" s="681"/>
      <c r="NVY356" s="681"/>
      <c r="NVZ356" s="681"/>
      <c r="NWA356" s="681"/>
      <c r="NWB356" s="681"/>
      <c r="NWC356" s="681"/>
      <c r="NWD356" s="681"/>
      <c r="NWE356" s="681"/>
      <c r="NWF356" s="681"/>
      <c r="NWG356" s="681"/>
      <c r="NWH356" s="681"/>
      <c r="NWI356" s="681"/>
      <c r="NWJ356" s="681"/>
      <c r="NWK356" s="681"/>
      <c r="NWL356" s="681"/>
      <c r="NWM356" s="681"/>
      <c r="NWN356" s="681"/>
      <c r="NWO356" s="681"/>
      <c r="NWP356" s="681"/>
      <c r="NWQ356" s="681"/>
      <c r="NWR356" s="681"/>
      <c r="NWS356" s="681"/>
      <c r="NWT356" s="681"/>
      <c r="NWU356" s="681"/>
      <c r="NWV356" s="681"/>
      <c r="NWW356" s="681"/>
      <c r="NWX356" s="681"/>
      <c r="NWY356" s="681"/>
      <c r="NWZ356" s="681"/>
      <c r="NXA356" s="681"/>
      <c r="NXB356" s="681"/>
      <c r="NXC356" s="681"/>
      <c r="NXD356" s="681"/>
      <c r="NXE356" s="681"/>
      <c r="NXF356" s="681"/>
      <c r="NXG356" s="681"/>
      <c r="NXH356" s="681"/>
      <c r="NXI356" s="681"/>
      <c r="NXJ356" s="681"/>
      <c r="NXK356" s="681"/>
      <c r="NXL356" s="681"/>
      <c r="NXM356" s="681"/>
      <c r="NXN356" s="681"/>
      <c r="NXO356" s="681"/>
      <c r="NXP356" s="681"/>
      <c r="NXQ356" s="681"/>
      <c r="NXR356" s="681"/>
      <c r="NXS356" s="681"/>
      <c r="NXT356" s="681"/>
      <c r="NXU356" s="681"/>
      <c r="NXV356" s="681"/>
      <c r="NXW356" s="681"/>
      <c r="NXX356" s="681"/>
      <c r="NXY356" s="681"/>
      <c r="NXZ356" s="681"/>
      <c r="NYA356" s="681"/>
      <c r="NYB356" s="681"/>
      <c r="NYC356" s="681"/>
      <c r="NYD356" s="681"/>
      <c r="NYE356" s="681"/>
      <c r="NYF356" s="681"/>
      <c r="NYG356" s="681"/>
      <c r="NYH356" s="681"/>
      <c r="NYI356" s="681"/>
      <c r="NYJ356" s="681"/>
      <c r="NYK356" s="681"/>
      <c r="NYL356" s="681"/>
      <c r="NYM356" s="681"/>
      <c r="NYN356" s="681"/>
      <c r="NYO356" s="681"/>
      <c r="NYP356" s="681"/>
      <c r="NYQ356" s="681"/>
      <c r="NYR356" s="681"/>
      <c r="NYS356" s="681"/>
      <c r="NYT356" s="681"/>
      <c r="NYU356" s="681"/>
      <c r="NYV356" s="681"/>
      <c r="NYW356" s="681"/>
      <c r="NYX356" s="681"/>
      <c r="NYY356" s="681"/>
      <c r="NYZ356" s="681"/>
      <c r="NZA356" s="681"/>
      <c r="NZB356" s="681"/>
      <c r="NZC356" s="681"/>
      <c r="NZD356" s="681"/>
      <c r="NZE356" s="681"/>
      <c r="NZF356" s="681"/>
      <c r="NZG356" s="681"/>
      <c r="NZH356" s="681"/>
      <c r="NZI356" s="681"/>
      <c r="NZJ356" s="681"/>
      <c r="NZK356" s="681"/>
      <c r="NZL356" s="681"/>
      <c r="NZM356" s="681"/>
      <c r="NZN356" s="681"/>
      <c r="NZO356" s="681"/>
      <c r="NZP356" s="681"/>
      <c r="NZQ356" s="681"/>
      <c r="NZR356" s="681"/>
      <c r="NZS356" s="681"/>
      <c r="NZT356" s="681"/>
      <c r="NZU356" s="681"/>
      <c r="NZV356" s="681"/>
      <c r="NZW356" s="681"/>
      <c r="NZX356" s="681"/>
      <c r="NZY356" s="681"/>
      <c r="NZZ356" s="681"/>
      <c r="OAA356" s="681"/>
      <c r="OAB356" s="681"/>
      <c r="OAC356" s="681"/>
      <c r="OAD356" s="681"/>
      <c r="OAE356" s="681"/>
      <c r="OAF356" s="681"/>
      <c r="OAG356" s="681"/>
      <c r="OAH356" s="681"/>
      <c r="OAI356" s="681"/>
      <c r="OAJ356" s="681"/>
      <c r="OAK356" s="681"/>
      <c r="OAL356" s="681"/>
      <c r="OAM356" s="681"/>
      <c r="OAN356" s="681"/>
      <c r="OAO356" s="681"/>
      <c r="OAP356" s="681"/>
      <c r="OAQ356" s="681"/>
      <c r="OAR356" s="681"/>
      <c r="OAS356" s="681"/>
      <c r="OAT356" s="681"/>
      <c r="OAU356" s="681"/>
      <c r="OAV356" s="681"/>
      <c r="OAW356" s="681"/>
      <c r="OAX356" s="681"/>
      <c r="OAY356" s="681"/>
      <c r="OAZ356" s="681"/>
      <c r="OBA356" s="681"/>
      <c r="OBB356" s="681"/>
      <c r="OBC356" s="681"/>
      <c r="OBD356" s="681"/>
      <c r="OBE356" s="681"/>
      <c r="OBF356" s="681"/>
      <c r="OBG356" s="681"/>
      <c r="OBH356" s="681"/>
      <c r="OBI356" s="681"/>
      <c r="OBJ356" s="681"/>
      <c r="OBK356" s="681"/>
      <c r="OBL356" s="681"/>
      <c r="OBM356" s="681"/>
      <c r="OBN356" s="681"/>
      <c r="OBO356" s="681"/>
      <c r="OBP356" s="681"/>
      <c r="OBQ356" s="681"/>
      <c r="OBR356" s="681"/>
      <c r="OBS356" s="681"/>
      <c r="OBT356" s="681"/>
      <c r="OBU356" s="681"/>
      <c r="OBV356" s="681"/>
      <c r="OBW356" s="681"/>
      <c r="OBX356" s="681"/>
      <c r="OBY356" s="681"/>
      <c r="OBZ356" s="681"/>
      <c r="OCA356" s="681"/>
      <c r="OCB356" s="681"/>
      <c r="OCC356" s="681"/>
      <c r="OCD356" s="681"/>
      <c r="OCE356" s="681"/>
      <c r="OCF356" s="681"/>
      <c r="OCG356" s="681"/>
      <c r="OCH356" s="681"/>
      <c r="OCI356" s="681"/>
      <c r="OCJ356" s="681"/>
      <c r="OCK356" s="681"/>
      <c r="OCL356" s="681"/>
      <c r="OCM356" s="681"/>
      <c r="OCN356" s="681"/>
      <c r="OCO356" s="681"/>
      <c r="OCP356" s="681"/>
      <c r="OCQ356" s="681"/>
      <c r="OCR356" s="681"/>
      <c r="OCS356" s="681"/>
      <c r="OCT356" s="681"/>
      <c r="OCU356" s="681"/>
      <c r="OCV356" s="681"/>
      <c r="OCW356" s="681"/>
      <c r="OCX356" s="681"/>
      <c r="OCY356" s="681"/>
      <c r="OCZ356" s="681"/>
      <c r="ODA356" s="681"/>
      <c r="ODB356" s="681"/>
      <c r="ODC356" s="681"/>
      <c r="ODD356" s="681"/>
      <c r="ODE356" s="681"/>
      <c r="ODF356" s="681"/>
      <c r="ODG356" s="681"/>
      <c r="ODH356" s="681"/>
      <c r="ODI356" s="681"/>
      <c r="ODJ356" s="681"/>
      <c r="ODK356" s="681"/>
      <c r="ODL356" s="681"/>
      <c r="ODM356" s="681"/>
      <c r="ODN356" s="681"/>
      <c r="ODO356" s="681"/>
      <c r="ODP356" s="681"/>
      <c r="ODQ356" s="681"/>
      <c r="ODR356" s="681"/>
      <c r="ODS356" s="681"/>
      <c r="ODT356" s="681"/>
      <c r="ODU356" s="681"/>
      <c r="ODV356" s="681"/>
      <c r="ODW356" s="681"/>
      <c r="ODX356" s="681"/>
      <c r="ODY356" s="681"/>
      <c r="ODZ356" s="681"/>
      <c r="OEA356" s="681"/>
      <c r="OEB356" s="681"/>
      <c r="OEC356" s="681"/>
      <c r="OED356" s="681"/>
      <c r="OEE356" s="681"/>
      <c r="OEF356" s="681"/>
      <c r="OEG356" s="681"/>
      <c r="OEH356" s="681"/>
      <c r="OEI356" s="681"/>
      <c r="OEJ356" s="681"/>
      <c r="OEK356" s="681"/>
      <c r="OEL356" s="681"/>
      <c r="OEM356" s="681"/>
      <c r="OEN356" s="681"/>
      <c r="OEO356" s="681"/>
      <c r="OEP356" s="681"/>
      <c r="OEQ356" s="681"/>
      <c r="OER356" s="681"/>
      <c r="OES356" s="681"/>
      <c r="OET356" s="681"/>
      <c r="OEU356" s="681"/>
      <c r="OEV356" s="681"/>
      <c r="OEW356" s="681"/>
      <c r="OEX356" s="681"/>
      <c r="OEY356" s="681"/>
      <c r="OEZ356" s="681"/>
      <c r="OFA356" s="681"/>
      <c r="OFB356" s="681"/>
      <c r="OFC356" s="681"/>
      <c r="OFD356" s="681"/>
      <c r="OFE356" s="681"/>
      <c r="OFF356" s="681"/>
      <c r="OFG356" s="681"/>
      <c r="OFH356" s="681"/>
      <c r="OFI356" s="681"/>
      <c r="OFJ356" s="681"/>
      <c r="OFK356" s="681"/>
      <c r="OFL356" s="681"/>
      <c r="OFM356" s="681"/>
      <c r="OFN356" s="681"/>
      <c r="OFO356" s="681"/>
      <c r="OFP356" s="681"/>
      <c r="OFQ356" s="681"/>
      <c r="OFR356" s="681"/>
      <c r="OFS356" s="681"/>
      <c r="OFT356" s="681"/>
      <c r="OFU356" s="681"/>
      <c r="OFV356" s="681"/>
      <c r="OFW356" s="681"/>
      <c r="OFX356" s="681"/>
      <c r="OFY356" s="681"/>
      <c r="OFZ356" s="681"/>
      <c r="OGA356" s="681"/>
      <c r="OGB356" s="681"/>
      <c r="OGC356" s="681"/>
      <c r="OGD356" s="681"/>
      <c r="OGE356" s="681"/>
      <c r="OGF356" s="681"/>
      <c r="OGG356" s="681"/>
      <c r="OGH356" s="681"/>
      <c r="OGI356" s="681"/>
      <c r="OGJ356" s="681"/>
      <c r="OGK356" s="681"/>
      <c r="OGL356" s="681"/>
      <c r="OGM356" s="681"/>
      <c r="OGN356" s="681"/>
      <c r="OGO356" s="681"/>
      <c r="OGP356" s="681"/>
      <c r="OGQ356" s="681"/>
      <c r="OGR356" s="681"/>
      <c r="OGS356" s="681"/>
      <c r="OGT356" s="681"/>
      <c r="OGU356" s="681"/>
      <c r="OGV356" s="681"/>
      <c r="OGW356" s="681"/>
      <c r="OGX356" s="681"/>
      <c r="OGY356" s="681"/>
      <c r="OGZ356" s="681"/>
      <c r="OHA356" s="681"/>
      <c r="OHB356" s="681"/>
      <c r="OHC356" s="681"/>
      <c r="OHD356" s="681"/>
      <c r="OHE356" s="681"/>
      <c r="OHF356" s="681"/>
      <c r="OHG356" s="681"/>
      <c r="OHH356" s="681"/>
      <c r="OHI356" s="681"/>
      <c r="OHJ356" s="681"/>
      <c r="OHK356" s="681"/>
      <c r="OHL356" s="681"/>
      <c r="OHM356" s="681"/>
      <c r="OHN356" s="681"/>
      <c r="OHO356" s="681"/>
      <c r="OHP356" s="681"/>
      <c r="OHQ356" s="681"/>
      <c r="OHR356" s="681"/>
      <c r="OHS356" s="681"/>
      <c r="OHT356" s="681"/>
      <c r="OHU356" s="681"/>
      <c r="OHV356" s="681"/>
      <c r="OHW356" s="681"/>
      <c r="OHX356" s="681"/>
      <c r="OHY356" s="681"/>
      <c r="OHZ356" s="681"/>
      <c r="OIA356" s="681"/>
      <c r="OIB356" s="681"/>
      <c r="OIC356" s="681"/>
      <c r="OID356" s="681"/>
      <c r="OIE356" s="681"/>
      <c r="OIF356" s="681"/>
      <c r="OIG356" s="681"/>
      <c r="OIH356" s="681"/>
      <c r="OII356" s="681"/>
      <c r="OIJ356" s="681"/>
      <c r="OIK356" s="681"/>
      <c r="OIL356" s="681"/>
      <c r="OIM356" s="681"/>
      <c r="OIN356" s="681"/>
      <c r="OIO356" s="681"/>
      <c r="OIP356" s="681"/>
      <c r="OIQ356" s="681"/>
      <c r="OIR356" s="681"/>
      <c r="OIS356" s="681"/>
      <c r="OIT356" s="681"/>
      <c r="OIU356" s="681"/>
      <c r="OIV356" s="681"/>
      <c r="OIW356" s="681"/>
      <c r="OIX356" s="681"/>
      <c r="OIY356" s="681"/>
      <c r="OIZ356" s="681"/>
      <c r="OJA356" s="681"/>
      <c r="OJB356" s="681"/>
      <c r="OJC356" s="681"/>
      <c r="OJD356" s="681"/>
      <c r="OJE356" s="681"/>
      <c r="OJF356" s="681"/>
      <c r="OJG356" s="681"/>
      <c r="OJH356" s="681"/>
      <c r="OJI356" s="681"/>
      <c r="OJJ356" s="681"/>
      <c r="OJK356" s="681"/>
      <c r="OJL356" s="681"/>
      <c r="OJM356" s="681"/>
      <c r="OJN356" s="681"/>
      <c r="OJO356" s="681"/>
      <c r="OJP356" s="681"/>
      <c r="OJQ356" s="681"/>
      <c r="OJR356" s="681"/>
      <c r="OJS356" s="681"/>
      <c r="OJT356" s="681"/>
      <c r="OJU356" s="681"/>
      <c r="OJV356" s="681"/>
      <c r="OJW356" s="681"/>
      <c r="OJX356" s="681"/>
      <c r="OJY356" s="681"/>
      <c r="OJZ356" s="681"/>
      <c r="OKA356" s="681"/>
      <c r="OKB356" s="681"/>
      <c r="OKC356" s="681"/>
      <c r="OKD356" s="681"/>
      <c r="OKE356" s="681"/>
      <c r="OKF356" s="681"/>
      <c r="OKG356" s="681"/>
      <c r="OKH356" s="681"/>
      <c r="OKI356" s="681"/>
      <c r="OKJ356" s="681"/>
      <c r="OKK356" s="681"/>
      <c r="OKL356" s="681"/>
      <c r="OKM356" s="681"/>
      <c r="OKN356" s="681"/>
      <c r="OKO356" s="681"/>
      <c r="OKP356" s="681"/>
      <c r="OKQ356" s="681"/>
      <c r="OKR356" s="681"/>
      <c r="OKS356" s="681"/>
      <c r="OKT356" s="681"/>
      <c r="OKU356" s="681"/>
      <c r="OKV356" s="681"/>
      <c r="OKW356" s="681"/>
      <c r="OKX356" s="681"/>
      <c r="OKY356" s="681"/>
      <c r="OKZ356" s="681"/>
      <c r="OLA356" s="681"/>
      <c r="OLB356" s="681"/>
      <c r="OLC356" s="681"/>
      <c r="OLD356" s="681"/>
      <c r="OLE356" s="681"/>
      <c r="OLF356" s="681"/>
      <c r="OLG356" s="681"/>
      <c r="OLH356" s="681"/>
      <c r="OLI356" s="681"/>
      <c r="OLJ356" s="681"/>
      <c r="OLK356" s="681"/>
      <c r="OLL356" s="681"/>
      <c r="OLM356" s="681"/>
      <c r="OLN356" s="681"/>
      <c r="OLO356" s="681"/>
      <c r="OLP356" s="681"/>
      <c r="OLQ356" s="681"/>
      <c r="OLR356" s="681"/>
      <c r="OLS356" s="681"/>
      <c r="OLT356" s="681"/>
      <c r="OLU356" s="681"/>
      <c r="OLV356" s="681"/>
      <c r="OLW356" s="681"/>
      <c r="OLX356" s="681"/>
      <c r="OLY356" s="681"/>
      <c r="OLZ356" s="681"/>
      <c r="OMA356" s="681"/>
      <c r="OMB356" s="681"/>
      <c r="OMC356" s="681"/>
      <c r="OMD356" s="681"/>
      <c r="OME356" s="681"/>
      <c r="OMF356" s="681"/>
      <c r="OMG356" s="681"/>
      <c r="OMH356" s="681"/>
      <c r="OMI356" s="681"/>
      <c r="OMJ356" s="681"/>
      <c r="OMK356" s="681"/>
      <c r="OML356" s="681"/>
      <c r="OMM356" s="681"/>
      <c r="OMN356" s="681"/>
      <c r="OMO356" s="681"/>
      <c r="OMP356" s="681"/>
      <c r="OMQ356" s="681"/>
      <c r="OMR356" s="681"/>
      <c r="OMS356" s="681"/>
      <c r="OMT356" s="681"/>
      <c r="OMU356" s="681"/>
      <c r="OMV356" s="681"/>
      <c r="OMW356" s="681"/>
      <c r="OMX356" s="681"/>
      <c r="OMY356" s="681"/>
      <c r="OMZ356" s="681"/>
      <c r="ONA356" s="681"/>
      <c r="ONB356" s="681"/>
      <c r="ONC356" s="681"/>
      <c r="OND356" s="681"/>
      <c r="ONE356" s="681"/>
      <c r="ONF356" s="681"/>
      <c r="ONG356" s="681"/>
      <c r="ONH356" s="681"/>
      <c r="ONI356" s="681"/>
      <c r="ONJ356" s="681"/>
      <c r="ONK356" s="681"/>
      <c r="ONL356" s="681"/>
      <c r="ONM356" s="681"/>
      <c r="ONN356" s="681"/>
      <c r="ONO356" s="681"/>
      <c r="ONP356" s="681"/>
      <c r="ONQ356" s="681"/>
      <c r="ONR356" s="681"/>
      <c r="ONS356" s="681"/>
      <c r="ONT356" s="681"/>
      <c r="ONU356" s="681"/>
      <c r="ONV356" s="681"/>
      <c r="ONW356" s="681"/>
      <c r="ONX356" s="681"/>
      <c r="ONY356" s="681"/>
      <c r="ONZ356" s="681"/>
      <c r="OOA356" s="681"/>
      <c r="OOB356" s="681"/>
      <c r="OOC356" s="681"/>
      <c r="OOD356" s="681"/>
      <c r="OOE356" s="681"/>
      <c r="OOF356" s="681"/>
      <c r="OOG356" s="681"/>
      <c r="OOH356" s="681"/>
      <c r="OOI356" s="681"/>
      <c r="OOJ356" s="681"/>
      <c r="OOK356" s="681"/>
      <c r="OOL356" s="681"/>
      <c r="OOM356" s="681"/>
      <c r="OON356" s="681"/>
      <c r="OOO356" s="681"/>
      <c r="OOP356" s="681"/>
      <c r="OOQ356" s="681"/>
      <c r="OOR356" s="681"/>
      <c r="OOS356" s="681"/>
      <c r="OOT356" s="681"/>
      <c r="OOU356" s="681"/>
      <c r="OOV356" s="681"/>
      <c r="OOW356" s="681"/>
      <c r="OOX356" s="681"/>
      <c r="OOY356" s="681"/>
      <c r="OOZ356" s="681"/>
      <c r="OPA356" s="681"/>
      <c r="OPB356" s="681"/>
      <c r="OPC356" s="681"/>
      <c r="OPD356" s="681"/>
      <c r="OPE356" s="681"/>
      <c r="OPF356" s="681"/>
      <c r="OPG356" s="681"/>
      <c r="OPH356" s="681"/>
      <c r="OPI356" s="681"/>
      <c r="OPJ356" s="681"/>
      <c r="OPK356" s="681"/>
      <c r="OPL356" s="681"/>
      <c r="OPM356" s="681"/>
      <c r="OPN356" s="681"/>
      <c r="OPO356" s="681"/>
      <c r="OPP356" s="681"/>
      <c r="OPQ356" s="681"/>
      <c r="OPR356" s="681"/>
      <c r="OPS356" s="681"/>
      <c r="OPT356" s="681"/>
      <c r="OPU356" s="681"/>
      <c r="OPV356" s="681"/>
      <c r="OPW356" s="681"/>
      <c r="OPX356" s="681"/>
      <c r="OPY356" s="681"/>
      <c r="OPZ356" s="681"/>
      <c r="OQA356" s="681"/>
      <c r="OQB356" s="681"/>
      <c r="OQC356" s="681"/>
      <c r="OQD356" s="681"/>
      <c r="OQE356" s="681"/>
      <c r="OQF356" s="681"/>
      <c r="OQG356" s="681"/>
      <c r="OQH356" s="681"/>
      <c r="OQI356" s="681"/>
      <c r="OQJ356" s="681"/>
      <c r="OQK356" s="681"/>
      <c r="OQL356" s="681"/>
      <c r="OQM356" s="681"/>
      <c r="OQN356" s="681"/>
      <c r="OQO356" s="681"/>
      <c r="OQP356" s="681"/>
      <c r="OQQ356" s="681"/>
      <c r="OQR356" s="681"/>
      <c r="OQS356" s="681"/>
      <c r="OQT356" s="681"/>
      <c r="OQU356" s="681"/>
      <c r="OQV356" s="681"/>
      <c r="OQW356" s="681"/>
      <c r="OQX356" s="681"/>
      <c r="OQY356" s="681"/>
      <c r="OQZ356" s="681"/>
      <c r="ORA356" s="681"/>
      <c r="ORB356" s="681"/>
      <c r="ORC356" s="681"/>
      <c r="ORD356" s="681"/>
      <c r="ORE356" s="681"/>
      <c r="ORF356" s="681"/>
      <c r="ORG356" s="681"/>
      <c r="ORH356" s="681"/>
      <c r="ORI356" s="681"/>
      <c r="ORJ356" s="681"/>
      <c r="ORK356" s="681"/>
      <c r="ORL356" s="681"/>
      <c r="ORM356" s="681"/>
      <c r="ORN356" s="681"/>
      <c r="ORO356" s="681"/>
      <c r="ORP356" s="681"/>
      <c r="ORQ356" s="681"/>
      <c r="ORR356" s="681"/>
      <c r="ORS356" s="681"/>
      <c r="ORT356" s="681"/>
      <c r="ORU356" s="681"/>
      <c r="ORV356" s="681"/>
      <c r="ORW356" s="681"/>
      <c r="ORX356" s="681"/>
      <c r="ORY356" s="681"/>
      <c r="ORZ356" s="681"/>
      <c r="OSA356" s="681"/>
      <c r="OSB356" s="681"/>
      <c r="OSC356" s="681"/>
      <c r="OSD356" s="681"/>
      <c r="OSE356" s="681"/>
      <c r="OSF356" s="681"/>
      <c r="OSG356" s="681"/>
      <c r="OSH356" s="681"/>
      <c r="OSI356" s="681"/>
      <c r="OSJ356" s="681"/>
      <c r="OSK356" s="681"/>
      <c r="OSL356" s="681"/>
      <c r="OSM356" s="681"/>
      <c r="OSN356" s="681"/>
      <c r="OSO356" s="681"/>
      <c r="OSP356" s="681"/>
      <c r="OSQ356" s="681"/>
      <c r="OSR356" s="681"/>
      <c r="OSS356" s="681"/>
      <c r="OST356" s="681"/>
      <c r="OSU356" s="681"/>
      <c r="OSV356" s="681"/>
      <c r="OSW356" s="681"/>
      <c r="OSX356" s="681"/>
      <c r="OSY356" s="681"/>
      <c r="OSZ356" s="681"/>
      <c r="OTA356" s="681"/>
      <c r="OTB356" s="681"/>
      <c r="OTC356" s="681"/>
      <c r="OTD356" s="681"/>
      <c r="OTE356" s="681"/>
      <c r="OTF356" s="681"/>
      <c r="OTG356" s="681"/>
      <c r="OTH356" s="681"/>
      <c r="OTI356" s="681"/>
      <c r="OTJ356" s="681"/>
      <c r="OTK356" s="681"/>
      <c r="OTL356" s="681"/>
      <c r="OTM356" s="681"/>
      <c r="OTN356" s="681"/>
      <c r="OTO356" s="681"/>
      <c r="OTP356" s="681"/>
      <c r="OTQ356" s="681"/>
      <c r="OTR356" s="681"/>
      <c r="OTS356" s="681"/>
      <c r="OTT356" s="681"/>
      <c r="OTU356" s="681"/>
      <c r="OTV356" s="681"/>
      <c r="OTW356" s="681"/>
      <c r="OTX356" s="681"/>
      <c r="OTY356" s="681"/>
      <c r="OTZ356" s="681"/>
      <c r="OUA356" s="681"/>
      <c r="OUB356" s="681"/>
      <c r="OUC356" s="681"/>
      <c r="OUD356" s="681"/>
      <c r="OUE356" s="681"/>
      <c r="OUF356" s="681"/>
      <c r="OUG356" s="681"/>
      <c r="OUH356" s="681"/>
      <c r="OUI356" s="681"/>
      <c r="OUJ356" s="681"/>
      <c r="OUK356" s="681"/>
      <c r="OUL356" s="681"/>
      <c r="OUM356" s="681"/>
      <c r="OUN356" s="681"/>
      <c r="OUO356" s="681"/>
      <c r="OUP356" s="681"/>
      <c r="OUQ356" s="681"/>
      <c r="OUR356" s="681"/>
      <c r="OUS356" s="681"/>
      <c r="OUT356" s="681"/>
      <c r="OUU356" s="681"/>
      <c r="OUV356" s="681"/>
      <c r="OUW356" s="681"/>
      <c r="OUX356" s="681"/>
      <c r="OUY356" s="681"/>
      <c r="OUZ356" s="681"/>
      <c r="OVA356" s="681"/>
      <c r="OVB356" s="681"/>
      <c r="OVC356" s="681"/>
      <c r="OVD356" s="681"/>
      <c r="OVE356" s="681"/>
      <c r="OVF356" s="681"/>
      <c r="OVG356" s="681"/>
      <c r="OVH356" s="681"/>
      <c r="OVI356" s="681"/>
      <c r="OVJ356" s="681"/>
      <c r="OVK356" s="681"/>
      <c r="OVL356" s="681"/>
      <c r="OVM356" s="681"/>
      <c r="OVN356" s="681"/>
      <c r="OVO356" s="681"/>
      <c r="OVP356" s="681"/>
      <c r="OVQ356" s="681"/>
      <c r="OVR356" s="681"/>
      <c r="OVS356" s="681"/>
      <c r="OVT356" s="681"/>
      <c r="OVU356" s="681"/>
      <c r="OVV356" s="681"/>
      <c r="OVW356" s="681"/>
      <c r="OVX356" s="681"/>
      <c r="OVY356" s="681"/>
      <c r="OVZ356" s="681"/>
      <c r="OWA356" s="681"/>
      <c r="OWB356" s="681"/>
      <c r="OWC356" s="681"/>
      <c r="OWD356" s="681"/>
      <c r="OWE356" s="681"/>
      <c r="OWF356" s="681"/>
      <c r="OWG356" s="681"/>
      <c r="OWH356" s="681"/>
      <c r="OWI356" s="681"/>
      <c r="OWJ356" s="681"/>
      <c r="OWK356" s="681"/>
      <c r="OWL356" s="681"/>
      <c r="OWM356" s="681"/>
      <c r="OWN356" s="681"/>
      <c r="OWO356" s="681"/>
      <c r="OWP356" s="681"/>
      <c r="OWQ356" s="681"/>
      <c r="OWR356" s="681"/>
      <c r="OWS356" s="681"/>
      <c r="OWT356" s="681"/>
      <c r="OWU356" s="681"/>
      <c r="OWV356" s="681"/>
      <c r="OWW356" s="681"/>
      <c r="OWX356" s="681"/>
      <c r="OWY356" s="681"/>
      <c r="OWZ356" s="681"/>
      <c r="OXA356" s="681"/>
      <c r="OXB356" s="681"/>
      <c r="OXC356" s="681"/>
      <c r="OXD356" s="681"/>
      <c r="OXE356" s="681"/>
      <c r="OXF356" s="681"/>
      <c r="OXG356" s="681"/>
      <c r="OXH356" s="681"/>
      <c r="OXI356" s="681"/>
      <c r="OXJ356" s="681"/>
      <c r="OXK356" s="681"/>
      <c r="OXL356" s="681"/>
      <c r="OXM356" s="681"/>
      <c r="OXN356" s="681"/>
      <c r="OXO356" s="681"/>
      <c r="OXP356" s="681"/>
      <c r="OXQ356" s="681"/>
      <c r="OXR356" s="681"/>
      <c r="OXS356" s="681"/>
      <c r="OXT356" s="681"/>
      <c r="OXU356" s="681"/>
      <c r="OXV356" s="681"/>
      <c r="OXW356" s="681"/>
      <c r="OXX356" s="681"/>
      <c r="OXY356" s="681"/>
      <c r="OXZ356" s="681"/>
      <c r="OYA356" s="681"/>
      <c r="OYB356" s="681"/>
      <c r="OYC356" s="681"/>
      <c r="OYD356" s="681"/>
      <c r="OYE356" s="681"/>
      <c r="OYF356" s="681"/>
      <c r="OYG356" s="681"/>
      <c r="OYH356" s="681"/>
      <c r="OYI356" s="681"/>
      <c r="OYJ356" s="681"/>
      <c r="OYK356" s="681"/>
      <c r="OYL356" s="681"/>
      <c r="OYM356" s="681"/>
      <c r="OYN356" s="681"/>
      <c r="OYO356" s="681"/>
      <c r="OYP356" s="681"/>
      <c r="OYQ356" s="681"/>
      <c r="OYR356" s="681"/>
      <c r="OYS356" s="681"/>
      <c r="OYT356" s="681"/>
      <c r="OYU356" s="681"/>
      <c r="OYV356" s="681"/>
      <c r="OYW356" s="681"/>
      <c r="OYX356" s="681"/>
      <c r="OYY356" s="681"/>
      <c r="OYZ356" s="681"/>
      <c r="OZA356" s="681"/>
      <c r="OZB356" s="681"/>
      <c r="OZC356" s="681"/>
      <c r="OZD356" s="681"/>
      <c r="OZE356" s="681"/>
      <c r="OZF356" s="681"/>
      <c r="OZG356" s="681"/>
      <c r="OZH356" s="681"/>
      <c r="OZI356" s="681"/>
      <c r="OZJ356" s="681"/>
      <c r="OZK356" s="681"/>
      <c r="OZL356" s="681"/>
      <c r="OZM356" s="681"/>
      <c r="OZN356" s="681"/>
      <c r="OZO356" s="681"/>
      <c r="OZP356" s="681"/>
      <c r="OZQ356" s="681"/>
      <c r="OZR356" s="681"/>
      <c r="OZS356" s="681"/>
      <c r="OZT356" s="681"/>
      <c r="OZU356" s="681"/>
      <c r="OZV356" s="681"/>
      <c r="OZW356" s="681"/>
      <c r="OZX356" s="681"/>
      <c r="OZY356" s="681"/>
      <c r="OZZ356" s="681"/>
      <c r="PAA356" s="681"/>
      <c r="PAB356" s="681"/>
      <c r="PAC356" s="681"/>
      <c r="PAD356" s="681"/>
      <c r="PAE356" s="681"/>
      <c r="PAF356" s="681"/>
      <c r="PAG356" s="681"/>
      <c r="PAH356" s="681"/>
      <c r="PAI356" s="681"/>
      <c r="PAJ356" s="681"/>
      <c r="PAK356" s="681"/>
      <c r="PAL356" s="681"/>
      <c r="PAM356" s="681"/>
      <c r="PAN356" s="681"/>
      <c r="PAO356" s="681"/>
      <c r="PAP356" s="681"/>
      <c r="PAQ356" s="681"/>
      <c r="PAR356" s="681"/>
      <c r="PAS356" s="681"/>
      <c r="PAT356" s="681"/>
      <c r="PAU356" s="681"/>
      <c r="PAV356" s="681"/>
      <c r="PAW356" s="681"/>
      <c r="PAX356" s="681"/>
      <c r="PAY356" s="681"/>
      <c r="PAZ356" s="681"/>
      <c r="PBA356" s="681"/>
      <c r="PBB356" s="681"/>
      <c r="PBC356" s="681"/>
      <c r="PBD356" s="681"/>
      <c r="PBE356" s="681"/>
      <c r="PBF356" s="681"/>
      <c r="PBG356" s="681"/>
      <c r="PBH356" s="681"/>
      <c r="PBI356" s="681"/>
      <c r="PBJ356" s="681"/>
      <c r="PBK356" s="681"/>
      <c r="PBL356" s="681"/>
      <c r="PBM356" s="681"/>
      <c r="PBN356" s="681"/>
      <c r="PBO356" s="681"/>
      <c r="PBP356" s="681"/>
      <c r="PBQ356" s="681"/>
      <c r="PBR356" s="681"/>
      <c r="PBS356" s="681"/>
      <c r="PBT356" s="681"/>
      <c r="PBU356" s="681"/>
      <c r="PBV356" s="681"/>
      <c r="PBW356" s="681"/>
      <c r="PBX356" s="681"/>
      <c r="PBY356" s="681"/>
      <c r="PBZ356" s="681"/>
      <c r="PCA356" s="681"/>
      <c r="PCB356" s="681"/>
      <c r="PCC356" s="681"/>
      <c r="PCD356" s="681"/>
      <c r="PCE356" s="681"/>
      <c r="PCF356" s="681"/>
      <c r="PCG356" s="681"/>
      <c r="PCH356" s="681"/>
      <c r="PCI356" s="681"/>
      <c r="PCJ356" s="681"/>
      <c r="PCK356" s="681"/>
      <c r="PCL356" s="681"/>
      <c r="PCM356" s="681"/>
      <c r="PCN356" s="681"/>
      <c r="PCO356" s="681"/>
      <c r="PCP356" s="681"/>
      <c r="PCQ356" s="681"/>
      <c r="PCR356" s="681"/>
      <c r="PCS356" s="681"/>
      <c r="PCT356" s="681"/>
      <c r="PCU356" s="681"/>
      <c r="PCV356" s="681"/>
      <c r="PCW356" s="681"/>
      <c r="PCX356" s="681"/>
      <c r="PCY356" s="681"/>
      <c r="PCZ356" s="681"/>
      <c r="PDA356" s="681"/>
      <c r="PDB356" s="681"/>
      <c r="PDC356" s="681"/>
      <c r="PDD356" s="681"/>
      <c r="PDE356" s="681"/>
      <c r="PDF356" s="681"/>
      <c r="PDG356" s="681"/>
      <c r="PDH356" s="681"/>
      <c r="PDI356" s="681"/>
      <c r="PDJ356" s="681"/>
      <c r="PDK356" s="681"/>
      <c r="PDL356" s="681"/>
      <c r="PDM356" s="681"/>
      <c r="PDN356" s="681"/>
      <c r="PDO356" s="681"/>
      <c r="PDP356" s="681"/>
      <c r="PDQ356" s="681"/>
      <c r="PDR356" s="681"/>
      <c r="PDS356" s="681"/>
      <c r="PDT356" s="681"/>
      <c r="PDU356" s="681"/>
      <c r="PDV356" s="681"/>
      <c r="PDW356" s="681"/>
      <c r="PDX356" s="681"/>
      <c r="PDY356" s="681"/>
      <c r="PDZ356" s="681"/>
      <c r="PEA356" s="681"/>
      <c r="PEB356" s="681"/>
      <c r="PEC356" s="681"/>
      <c r="PED356" s="681"/>
      <c r="PEE356" s="681"/>
      <c r="PEF356" s="681"/>
      <c r="PEG356" s="681"/>
      <c r="PEH356" s="681"/>
      <c r="PEI356" s="681"/>
      <c r="PEJ356" s="681"/>
      <c r="PEK356" s="681"/>
      <c r="PEL356" s="681"/>
      <c r="PEM356" s="681"/>
      <c r="PEN356" s="681"/>
      <c r="PEO356" s="681"/>
      <c r="PEP356" s="681"/>
      <c r="PEQ356" s="681"/>
      <c r="PER356" s="681"/>
      <c r="PES356" s="681"/>
      <c r="PET356" s="681"/>
      <c r="PEU356" s="681"/>
      <c r="PEV356" s="681"/>
      <c r="PEW356" s="681"/>
      <c r="PEX356" s="681"/>
      <c r="PEY356" s="681"/>
      <c r="PEZ356" s="681"/>
      <c r="PFA356" s="681"/>
      <c r="PFB356" s="681"/>
      <c r="PFC356" s="681"/>
      <c r="PFD356" s="681"/>
      <c r="PFE356" s="681"/>
      <c r="PFF356" s="681"/>
      <c r="PFG356" s="681"/>
      <c r="PFH356" s="681"/>
      <c r="PFI356" s="681"/>
      <c r="PFJ356" s="681"/>
      <c r="PFK356" s="681"/>
      <c r="PFL356" s="681"/>
      <c r="PFM356" s="681"/>
      <c r="PFN356" s="681"/>
      <c r="PFO356" s="681"/>
      <c r="PFP356" s="681"/>
      <c r="PFQ356" s="681"/>
      <c r="PFR356" s="681"/>
      <c r="PFS356" s="681"/>
      <c r="PFT356" s="681"/>
      <c r="PFU356" s="681"/>
      <c r="PFV356" s="681"/>
      <c r="PFW356" s="681"/>
      <c r="PFX356" s="681"/>
      <c r="PFY356" s="681"/>
      <c r="PFZ356" s="681"/>
      <c r="PGA356" s="681"/>
      <c r="PGB356" s="681"/>
      <c r="PGC356" s="681"/>
      <c r="PGD356" s="681"/>
      <c r="PGE356" s="681"/>
      <c r="PGF356" s="681"/>
      <c r="PGG356" s="681"/>
      <c r="PGH356" s="681"/>
      <c r="PGI356" s="681"/>
      <c r="PGJ356" s="681"/>
      <c r="PGK356" s="681"/>
      <c r="PGL356" s="681"/>
      <c r="PGM356" s="681"/>
      <c r="PGN356" s="681"/>
      <c r="PGO356" s="681"/>
      <c r="PGP356" s="681"/>
      <c r="PGQ356" s="681"/>
      <c r="PGR356" s="681"/>
      <c r="PGS356" s="681"/>
      <c r="PGT356" s="681"/>
      <c r="PGU356" s="681"/>
      <c r="PGV356" s="681"/>
      <c r="PGW356" s="681"/>
      <c r="PGX356" s="681"/>
      <c r="PGY356" s="681"/>
      <c r="PGZ356" s="681"/>
      <c r="PHA356" s="681"/>
      <c r="PHB356" s="681"/>
      <c r="PHC356" s="681"/>
      <c r="PHD356" s="681"/>
      <c r="PHE356" s="681"/>
      <c r="PHF356" s="681"/>
      <c r="PHG356" s="681"/>
      <c r="PHH356" s="681"/>
      <c r="PHI356" s="681"/>
      <c r="PHJ356" s="681"/>
      <c r="PHK356" s="681"/>
      <c r="PHL356" s="681"/>
      <c r="PHM356" s="681"/>
      <c r="PHN356" s="681"/>
      <c r="PHO356" s="681"/>
      <c r="PHP356" s="681"/>
      <c r="PHQ356" s="681"/>
      <c r="PHR356" s="681"/>
      <c r="PHS356" s="681"/>
      <c r="PHT356" s="681"/>
      <c r="PHU356" s="681"/>
      <c r="PHV356" s="681"/>
      <c r="PHW356" s="681"/>
      <c r="PHX356" s="681"/>
      <c r="PHY356" s="681"/>
      <c r="PHZ356" s="681"/>
      <c r="PIA356" s="681"/>
      <c r="PIB356" s="681"/>
      <c r="PIC356" s="681"/>
      <c r="PID356" s="681"/>
      <c r="PIE356" s="681"/>
      <c r="PIF356" s="681"/>
      <c r="PIG356" s="681"/>
      <c r="PIH356" s="681"/>
      <c r="PII356" s="681"/>
      <c r="PIJ356" s="681"/>
      <c r="PIK356" s="681"/>
      <c r="PIL356" s="681"/>
      <c r="PIM356" s="681"/>
      <c r="PIN356" s="681"/>
      <c r="PIO356" s="681"/>
      <c r="PIP356" s="681"/>
      <c r="PIQ356" s="681"/>
      <c r="PIR356" s="681"/>
      <c r="PIS356" s="681"/>
      <c r="PIT356" s="681"/>
      <c r="PIU356" s="681"/>
      <c r="PIV356" s="681"/>
      <c r="PIW356" s="681"/>
      <c r="PIX356" s="681"/>
      <c r="PIY356" s="681"/>
      <c r="PIZ356" s="681"/>
      <c r="PJA356" s="681"/>
      <c r="PJB356" s="681"/>
      <c r="PJC356" s="681"/>
      <c r="PJD356" s="681"/>
      <c r="PJE356" s="681"/>
      <c r="PJF356" s="681"/>
      <c r="PJG356" s="681"/>
      <c r="PJH356" s="681"/>
      <c r="PJI356" s="681"/>
      <c r="PJJ356" s="681"/>
      <c r="PJK356" s="681"/>
      <c r="PJL356" s="681"/>
      <c r="PJM356" s="681"/>
      <c r="PJN356" s="681"/>
      <c r="PJO356" s="681"/>
      <c r="PJP356" s="681"/>
      <c r="PJQ356" s="681"/>
      <c r="PJR356" s="681"/>
      <c r="PJS356" s="681"/>
      <c r="PJT356" s="681"/>
      <c r="PJU356" s="681"/>
      <c r="PJV356" s="681"/>
      <c r="PJW356" s="681"/>
      <c r="PJX356" s="681"/>
      <c r="PJY356" s="681"/>
      <c r="PJZ356" s="681"/>
      <c r="PKA356" s="681"/>
      <c r="PKB356" s="681"/>
      <c r="PKC356" s="681"/>
      <c r="PKD356" s="681"/>
      <c r="PKE356" s="681"/>
      <c r="PKF356" s="681"/>
      <c r="PKG356" s="681"/>
      <c r="PKH356" s="681"/>
      <c r="PKI356" s="681"/>
      <c r="PKJ356" s="681"/>
      <c r="PKK356" s="681"/>
      <c r="PKL356" s="681"/>
      <c r="PKM356" s="681"/>
      <c r="PKN356" s="681"/>
      <c r="PKO356" s="681"/>
      <c r="PKP356" s="681"/>
      <c r="PKQ356" s="681"/>
      <c r="PKR356" s="681"/>
      <c r="PKS356" s="681"/>
      <c r="PKT356" s="681"/>
      <c r="PKU356" s="681"/>
      <c r="PKV356" s="681"/>
      <c r="PKW356" s="681"/>
      <c r="PKX356" s="681"/>
      <c r="PKY356" s="681"/>
      <c r="PKZ356" s="681"/>
      <c r="PLA356" s="681"/>
      <c r="PLB356" s="681"/>
      <c r="PLC356" s="681"/>
      <c r="PLD356" s="681"/>
      <c r="PLE356" s="681"/>
      <c r="PLF356" s="681"/>
      <c r="PLG356" s="681"/>
      <c r="PLH356" s="681"/>
      <c r="PLI356" s="681"/>
      <c r="PLJ356" s="681"/>
      <c r="PLK356" s="681"/>
      <c r="PLL356" s="681"/>
      <c r="PLM356" s="681"/>
      <c r="PLN356" s="681"/>
      <c r="PLO356" s="681"/>
      <c r="PLP356" s="681"/>
      <c r="PLQ356" s="681"/>
      <c r="PLR356" s="681"/>
      <c r="PLS356" s="681"/>
      <c r="PLT356" s="681"/>
      <c r="PLU356" s="681"/>
      <c r="PLV356" s="681"/>
      <c r="PLW356" s="681"/>
      <c r="PLX356" s="681"/>
      <c r="PLY356" s="681"/>
      <c r="PLZ356" s="681"/>
      <c r="PMA356" s="681"/>
      <c r="PMB356" s="681"/>
      <c r="PMC356" s="681"/>
      <c r="PMD356" s="681"/>
      <c r="PME356" s="681"/>
      <c r="PMF356" s="681"/>
      <c r="PMG356" s="681"/>
      <c r="PMH356" s="681"/>
      <c r="PMI356" s="681"/>
      <c r="PMJ356" s="681"/>
      <c r="PMK356" s="681"/>
      <c r="PML356" s="681"/>
      <c r="PMM356" s="681"/>
      <c r="PMN356" s="681"/>
      <c r="PMO356" s="681"/>
      <c r="PMP356" s="681"/>
      <c r="PMQ356" s="681"/>
      <c r="PMR356" s="681"/>
      <c r="PMS356" s="681"/>
      <c r="PMT356" s="681"/>
      <c r="PMU356" s="681"/>
      <c r="PMV356" s="681"/>
      <c r="PMW356" s="681"/>
      <c r="PMX356" s="681"/>
      <c r="PMY356" s="681"/>
      <c r="PMZ356" s="681"/>
      <c r="PNA356" s="681"/>
      <c r="PNB356" s="681"/>
      <c r="PNC356" s="681"/>
      <c r="PND356" s="681"/>
      <c r="PNE356" s="681"/>
      <c r="PNF356" s="681"/>
      <c r="PNG356" s="681"/>
      <c r="PNH356" s="681"/>
      <c r="PNI356" s="681"/>
      <c r="PNJ356" s="681"/>
      <c r="PNK356" s="681"/>
      <c r="PNL356" s="681"/>
      <c r="PNM356" s="681"/>
      <c r="PNN356" s="681"/>
      <c r="PNO356" s="681"/>
      <c r="PNP356" s="681"/>
      <c r="PNQ356" s="681"/>
      <c r="PNR356" s="681"/>
      <c r="PNS356" s="681"/>
      <c r="PNT356" s="681"/>
      <c r="PNU356" s="681"/>
      <c r="PNV356" s="681"/>
      <c r="PNW356" s="681"/>
      <c r="PNX356" s="681"/>
      <c r="PNY356" s="681"/>
      <c r="PNZ356" s="681"/>
      <c r="POA356" s="681"/>
      <c r="POB356" s="681"/>
      <c r="POC356" s="681"/>
      <c r="POD356" s="681"/>
      <c r="POE356" s="681"/>
      <c r="POF356" s="681"/>
      <c r="POG356" s="681"/>
      <c r="POH356" s="681"/>
      <c r="POI356" s="681"/>
      <c r="POJ356" s="681"/>
      <c r="POK356" s="681"/>
      <c r="POL356" s="681"/>
      <c r="POM356" s="681"/>
      <c r="PON356" s="681"/>
      <c r="POO356" s="681"/>
      <c r="POP356" s="681"/>
      <c r="POQ356" s="681"/>
      <c r="POR356" s="681"/>
      <c r="POS356" s="681"/>
      <c r="POT356" s="681"/>
      <c r="POU356" s="681"/>
      <c r="POV356" s="681"/>
      <c r="POW356" s="681"/>
      <c r="POX356" s="681"/>
      <c r="POY356" s="681"/>
      <c r="POZ356" s="681"/>
      <c r="PPA356" s="681"/>
      <c r="PPB356" s="681"/>
      <c r="PPC356" s="681"/>
      <c r="PPD356" s="681"/>
      <c r="PPE356" s="681"/>
      <c r="PPF356" s="681"/>
      <c r="PPG356" s="681"/>
      <c r="PPH356" s="681"/>
      <c r="PPI356" s="681"/>
      <c r="PPJ356" s="681"/>
      <c r="PPK356" s="681"/>
      <c r="PPL356" s="681"/>
      <c r="PPM356" s="681"/>
      <c r="PPN356" s="681"/>
      <c r="PPO356" s="681"/>
      <c r="PPP356" s="681"/>
      <c r="PPQ356" s="681"/>
      <c r="PPR356" s="681"/>
      <c r="PPS356" s="681"/>
      <c r="PPT356" s="681"/>
      <c r="PPU356" s="681"/>
      <c r="PPV356" s="681"/>
      <c r="PPW356" s="681"/>
      <c r="PPX356" s="681"/>
      <c r="PPY356" s="681"/>
      <c r="PPZ356" s="681"/>
      <c r="PQA356" s="681"/>
      <c r="PQB356" s="681"/>
      <c r="PQC356" s="681"/>
      <c r="PQD356" s="681"/>
      <c r="PQE356" s="681"/>
      <c r="PQF356" s="681"/>
      <c r="PQG356" s="681"/>
      <c r="PQH356" s="681"/>
      <c r="PQI356" s="681"/>
      <c r="PQJ356" s="681"/>
      <c r="PQK356" s="681"/>
      <c r="PQL356" s="681"/>
      <c r="PQM356" s="681"/>
      <c r="PQN356" s="681"/>
      <c r="PQO356" s="681"/>
      <c r="PQP356" s="681"/>
      <c r="PQQ356" s="681"/>
      <c r="PQR356" s="681"/>
      <c r="PQS356" s="681"/>
      <c r="PQT356" s="681"/>
      <c r="PQU356" s="681"/>
      <c r="PQV356" s="681"/>
      <c r="PQW356" s="681"/>
      <c r="PQX356" s="681"/>
      <c r="PQY356" s="681"/>
      <c r="PQZ356" s="681"/>
      <c r="PRA356" s="681"/>
      <c r="PRB356" s="681"/>
      <c r="PRC356" s="681"/>
      <c r="PRD356" s="681"/>
      <c r="PRE356" s="681"/>
      <c r="PRF356" s="681"/>
      <c r="PRG356" s="681"/>
      <c r="PRH356" s="681"/>
      <c r="PRI356" s="681"/>
      <c r="PRJ356" s="681"/>
      <c r="PRK356" s="681"/>
      <c r="PRL356" s="681"/>
      <c r="PRM356" s="681"/>
      <c r="PRN356" s="681"/>
      <c r="PRO356" s="681"/>
      <c r="PRP356" s="681"/>
      <c r="PRQ356" s="681"/>
      <c r="PRR356" s="681"/>
      <c r="PRS356" s="681"/>
      <c r="PRT356" s="681"/>
      <c r="PRU356" s="681"/>
      <c r="PRV356" s="681"/>
      <c r="PRW356" s="681"/>
      <c r="PRX356" s="681"/>
      <c r="PRY356" s="681"/>
      <c r="PRZ356" s="681"/>
      <c r="PSA356" s="681"/>
      <c r="PSB356" s="681"/>
      <c r="PSC356" s="681"/>
      <c r="PSD356" s="681"/>
      <c r="PSE356" s="681"/>
      <c r="PSF356" s="681"/>
      <c r="PSG356" s="681"/>
      <c r="PSH356" s="681"/>
      <c r="PSI356" s="681"/>
      <c r="PSJ356" s="681"/>
      <c r="PSK356" s="681"/>
      <c r="PSL356" s="681"/>
      <c r="PSM356" s="681"/>
      <c r="PSN356" s="681"/>
      <c r="PSO356" s="681"/>
      <c r="PSP356" s="681"/>
      <c r="PSQ356" s="681"/>
      <c r="PSR356" s="681"/>
      <c r="PSS356" s="681"/>
      <c r="PST356" s="681"/>
      <c r="PSU356" s="681"/>
      <c r="PSV356" s="681"/>
      <c r="PSW356" s="681"/>
      <c r="PSX356" s="681"/>
      <c r="PSY356" s="681"/>
      <c r="PSZ356" s="681"/>
      <c r="PTA356" s="681"/>
      <c r="PTB356" s="681"/>
      <c r="PTC356" s="681"/>
      <c r="PTD356" s="681"/>
      <c r="PTE356" s="681"/>
      <c r="PTF356" s="681"/>
      <c r="PTG356" s="681"/>
      <c r="PTH356" s="681"/>
      <c r="PTI356" s="681"/>
      <c r="PTJ356" s="681"/>
      <c r="PTK356" s="681"/>
      <c r="PTL356" s="681"/>
      <c r="PTM356" s="681"/>
      <c r="PTN356" s="681"/>
      <c r="PTO356" s="681"/>
      <c r="PTP356" s="681"/>
      <c r="PTQ356" s="681"/>
      <c r="PTR356" s="681"/>
      <c r="PTS356" s="681"/>
      <c r="PTT356" s="681"/>
      <c r="PTU356" s="681"/>
      <c r="PTV356" s="681"/>
      <c r="PTW356" s="681"/>
      <c r="PTX356" s="681"/>
      <c r="PTY356" s="681"/>
      <c r="PTZ356" s="681"/>
      <c r="PUA356" s="681"/>
      <c r="PUB356" s="681"/>
      <c r="PUC356" s="681"/>
      <c r="PUD356" s="681"/>
      <c r="PUE356" s="681"/>
      <c r="PUF356" s="681"/>
      <c r="PUG356" s="681"/>
      <c r="PUH356" s="681"/>
      <c r="PUI356" s="681"/>
      <c r="PUJ356" s="681"/>
      <c r="PUK356" s="681"/>
      <c r="PUL356" s="681"/>
      <c r="PUM356" s="681"/>
      <c r="PUN356" s="681"/>
      <c r="PUO356" s="681"/>
      <c r="PUP356" s="681"/>
      <c r="PUQ356" s="681"/>
      <c r="PUR356" s="681"/>
      <c r="PUS356" s="681"/>
      <c r="PUT356" s="681"/>
      <c r="PUU356" s="681"/>
      <c r="PUV356" s="681"/>
      <c r="PUW356" s="681"/>
      <c r="PUX356" s="681"/>
      <c r="PUY356" s="681"/>
      <c r="PUZ356" s="681"/>
      <c r="PVA356" s="681"/>
      <c r="PVB356" s="681"/>
      <c r="PVC356" s="681"/>
      <c r="PVD356" s="681"/>
      <c r="PVE356" s="681"/>
      <c r="PVF356" s="681"/>
      <c r="PVG356" s="681"/>
      <c r="PVH356" s="681"/>
      <c r="PVI356" s="681"/>
      <c r="PVJ356" s="681"/>
      <c r="PVK356" s="681"/>
      <c r="PVL356" s="681"/>
      <c r="PVM356" s="681"/>
      <c r="PVN356" s="681"/>
      <c r="PVO356" s="681"/>
      <c r="PVP356" s="681"/>
      <c r="PVQ356" s="681"/>
      <c r="PVR356" s="681"/>
      <c r="PVS356" s="681"/>
      <c r="PVT356" s="681"/>
      <c r="PVU356" s="681"/>
      <c r="PVV356" s="681"/>
      <c r="PVW356" s="681"/>
      <c r="PVX356" s="681"/>
      <c r="PVY356" s="681"/>
      <c r="PVZ356" s="681"/>
      <c r="PWA356" s="681"/>
      <c r="PWB356" s="681"/>
      <c r="PWC356" s="681"/>
      <c r="PWD356" s="681"/>
      <c r="PWE356" s="681"/>
      <c r="PWF356" s="681"/>
      <c r="PWG356" s="681"/>
      <c r="PWH356" s="681"/>
      <c r="PWI356" s="681"/>
      <c r="PWJ356" s="681"/>
      <c r="PWK356" s="681"/>
      <c r="PWL356" s="681"/>
      <c r="PWM356" s="681"/>
      <c r="PWN356" s="681"/>
      <c r="PWO356" s="681"/>
      <c r="PWP356" s="681"/>
      <c r="PWQ356" s="681"/>
      <c r="PWR356" s="681"/>
      <c r="PWS356" s="681"/>
      <c r="PWT356" s="681"/>
      <c r="PWU356" s="681"/>
      <c r="PWV356" s="681"/>
      <c r="PWW356" s="681"/>
      <c r="PWX356" s="681"/>
      <c r="PWY356" s="681"/>
      <c r="PWZ356" s="681"/>
      <c r="PXA356" s="681"/>
      <c r="PXB356" s="681"/>
      <c r="PXC356" s="681"/>
      <c r="PXD356" s="681"/>
      <c r="PXE356" s="681"/>
      <c r="PXF356" s="681"/>
      <c r="PXG356" s="681"/>
      <c r="PXH356" s="681"/>
      <c r="PXI356" s="681"/>
      <c r="PXJ356" s="681"/>
      <c r="PXK356" s="681"/>
      <c r="PXL356" s="681"/>
      <c r="PXM356" s="681"/>
      <c r="PXN356" s="681"/>
      <c r="PXO356" s="681"/>
      <c r="PXP356" s="681"/>
      <c r="PXQ356" s="681"/>
      <c r="PXR356" s="681"/>
      <c r="PXS356" s="681"/>
      <c r="PXT356" s="681"/>
      <c r="PXU356" s="681"/>
      <c r="PXV356" s="681"/>
      <c r="PXW356" s="681"/>
      <c r="PXX356" s="681"/>
      <c r="PXY356" s="681"/>
      <c r="PXZ356" s="681"/>
      <c r="PYA356" s="681"/>
      <c r="PYB356" s="681"/>
      <c r="PYC356" s="681"/>
      <c r="PYD356" s="681"/>
      <c r="PYE356" s="681"/>
      <c r="PYF356" s="681"/>
      <c r="PYG356" s="681"/>
      <c r="PYH356" s="681"/>
      <c r="PYI356" s="681"/>
      <c r="PYJ356" s="681"/>
      <c r="PYK356" s="681"/>
      <c r="PYL356" s="681"/>
      <c r="PYM356" s="681"/>
      <c r="PYN356" s="681"/>
      <c r="PYO356" s="681"/>
      <c r="PYP356" s="681"/>
      <c r="PYQ356" s="681"/>
      <c r="PYR356" s="681"/>
      <c r="PYS356" s="681"/>
      <c r="PYT356" s="681"/>
      <c r="PYU356" s="681"/>
      <c r="PYV356" s="681"/>
      <c r="PYW356" s="681"/>
      <c r="PYX356" s="681"/>
      <c r="PYY356" s="681"/>
      <c r="PYZ356" s="681"/>
      <c r="PZA356" s="681"/>
      <c r="PZB356" s="681"/>
      <c r="PZC356" s="681"/>
      <c r="PZD356" s="681"/>
      <c r="PZE356" s="681"/>
      <c r="PZF356" s="681"/>
      <c r="PZG356" s="681"/>
      <c r="PZH356" s="681"/>
      <c r="PZI356" s="681"/>
      <c r="PZJ356" s="681"/>
      <c r="PZK356" s="681"/>
      <c r="PZL356" s="681"/>
      <c r="PZM356" s="681"/>
      <c r="PZN356" s="681"/>
      <c r="PZO356" s="681"/>
      <c r="PZP356" s="681"/>
      <c r="PZQ356" s="681"/>
      <c r="PZR356" s="681"/>
      <c r="PZS356" s="681"/>
      <c r="PZT356" s="681"/>
      <c r="PZU356" s="681"/>
      <c r="PZV356" s="681"/>
      <c r="PZW356" s="681"/>
      <c r="PZX356" s="681"/>
      <c r="PZY356" s="681"/>
      <c r="PZZ356" s="681"/>
      <c r="QAA356" s="681"/>
      <c r="QAB356" s="681"/>
      <c r="QAC356" s="681"/>
      <c r="QAD356" s="681"/>
      <c r="QAE356" s="681"/>
      <c r="QAF356" s="681"/>
      <c r="QAG356" s="681"/>
      <c r="QAH356" s="681"/>
      <c r="QAI356" s="681"/>
      <c r="QAJ356" s="681"/>
      <c r="QAK356" s="681"/>
      <c r="QAL356" s="681"/>
      <c r="QAM356" s="681"/>
      <c r="QAN356" s="681"/>
      <c r="QAO356" s="681"/>
      <c r="QAP356" s="681"/>
      <c r="QAQ356" s="681"/>
      <c r="QAR356" s="681"/>
      <c r="QAS356" s="681"/>
      <c r="QAT356" s="681"/>
      <c r="QAU356" s="681"/>
      <c r="QAV356" s="681"/>
      <c r="QAW356" s="681"/>
      <c r="QAX356" s="681"/>
      <c r="QAY356" s="681"/>
      <c r="QAZ356" s="681"/>
      <c r="QBA356" s="681"/>
      <c r="QBB356" s="681"/>
      <c r="QBC356" s="681"/>
      <c r="QBD356" s="681"/>
      <c r="QBE356" s="681"/>
      <c r="QBF356" s="681"/>
      <c r="QBG356" s="681"/>
      <c r="QBH356" s="681"/>
      <c r="QBI356" s="681"/>
      <c r="QBJ356" s="681"/>
      <c r="QBK356" s="681"/>
      <c r="QBL356" s="681"/>
      <c r="QBM356" s="681"/>
      <c r="QBN356" s="681"/>
      <c r="QBO356" s="681"/>
      <c r="QBP356" s="681"/>
      <c r="QBQ356" s="681"/>
      <c r="QBR356" s="681"/>
      <c r="QBS356" s="681"/>
      <c r="QBT356" s="681"/>
      <c r="QBU356" s="681"/>
      <c r="QBV356" s="681"/>
      <c r="QBW356" s="681"/>
      <c r="QBX356" s="681"/>
      <c r="QBY356" s="681"/>
      <c r="QBZ356" s="681"/>
      <c r="QCA356" s="681"/>
      <c r="QCB356" s="681"/>
      <c r="QCC356" s="681"/>
      <c r="QCD356" s="681"/>
      <c r="QCE356" s="681"/>
      <c r="QCF356" s="681"/>
      <c r="QCG356" s="681"/>
      <c r="QCH356" s="681"/>
      <c r="QCI356" s="681"/>
      <c r="QCJ356" s="681"/>
      <c r="QCK356" s="681"/>
      <c r="QCL356" s="681"/>
      <c r="QCM356" s="681"/>
      <c r="QCN356" s="681"/>
      <c r="QCO356" s="681"/>
      <c r="QCP356" s="681"/>
      <c r="QCQ356" s="681"/>
      <c r="QCR356" s="681"/>
      <c r="QCS356" s="681"/>
      <c r="QCT356" s="681"/>
      <c r="QCU356" s="681"/>
      <c r="QCV356" s="681"/>
      <c r="QCW356" s="681"/>
      <c r="QCX356" s="681"/>
      <c r="QCY356" s="681"/>
      <c r="QCZ356" s="681"/>
      <c r="QDA356" s="681"/>
      <c r="QDB356" s="681"/>
      <c r="QDC356" s="681"/>
      <c r="QDD356" s="681"/>
      <c r="QDE356" s="681"/>
      <c r="QDF356" s="681"/>
      <c r="QDG356" s="681"/>
      <c r="QDH356" s="681"/>
      <c r="QDI356" s="681"/>
      <c r="QDJ356" s="681"/>
      <c r="QDK356" s="681"/>
      <c r="QDL356" s="681"/>
      <c r="QDM356" s="681"/>
      <c r="QDN356" s="681"/>
      <c r="QDO356" s="681"/>
      <c r="QDP356" s="681"/>
      <c r="QDQ356" s="681"/>
      <c r="QDR356" s="681"/>
      <c r="QDS356" s="681"/>
      <c r="QDT356" s="681"/>
      <c r="QDU356" s="681"/>
      <c r="QDV356" s="681"/>
      <c r="QDW356" s="681"/>
      <c r="QDX356" s="681"/>
      <c r="QDY356" s="681"/>
      <c r="QDZ356" s="681"/>
      <c r="QEA356" s="681"/>
      <c r="QEB356" s="681"/>
      <c r="QEC356" s="681"/>
      <c r="QED356" s="681"/>
      <c r="QEE356" s="681"/>
      <c r="QEF356" s="681"/>
      <c r="QEG356" s="681"/>
      <c r="QEH356" s="681"/>
      <c r="QEI356" s="681"/>
      <c r="QEJ356" s="681"/>
      <c r="QEK356" s="681"/>
      <c r="QEL356" s="681"/>
      <c r="QEM356" s="681"/>
      <c r="QEN356" s="681"/>
      <c r="QEO356" s="681"/>
      <c r="QEP356" s="681"/>
      <c r="QEQ356" s="681"/>
      <c r="QER356" s="681"/>
      <c r="QES356" s="681"/>
      <c r="QET356" s="681"/>
      <c r="QEU356" s="681"/>
      <c r="QEV356" s="681"/>
      <c r="QEW356" s="681"/>
      <c r="QEX356" s="681"/>
      <c r="QEY356" s="681"/>
      <c r="QEZ356" s="681"/>
      <c r="QFA356" s="681"/>
      <c r="QFB356" s="681"/>
      <c r="QFC356" s="681"/>
      <c r="QFD356" s="681"/>
      <c r="QFE356" s="681"/>
      <c r="QFF356" s="681"/>
      <c r="QFG356" s="681"/>
      <c r="QFH356" s="681"/>
      <c r="QFI356" s="681"/>
      <c r="QFJ356" s="681"/>
      <c r="QFK356" s="681"/>
      <c r="QFL356" s="681"/>
      <c r="QFM356" s="681"/>
      <c r="QFN356" s="681"/>
      <c r="QFO356" s="681"/>
      <c r="QFP356" s="681"/>
      <c r="QFQ356" s="681"/>
      <c r="QFR356" s="681"/>
      <c r="QFS356" s="681"/>
      <c r="QFT356" s="681"/>
      <c r="QFU356" s="681"/>
      <c r="QFV356" s="681"/>
      <c r="QFW356" s="681"/>
      <c r="QFX356" s="681"/>
      <c r="QFY356" s="681"/>
      <c r="QFZ356" s="681"/>
      <c r="QGA356" s="681"/>
      <c r="QGB356" s="681"/>
      <c r="QGC356" s="681"/>
      <c r="QGD356" s="681"/>
      <c r="QGE356" s="681"/>
      <c r="QGF356" s="681"/>
      <c r="QGG356" s="681"/>
      <c r="QGH356" s="681"/>
      <c r="QGI356" s="681"/>
      <c r="QGJ356" s="681"/>
      <c r="QGK356" s="681"/>
      <c r="QGL356" s="681"/>
      <c r="QGM356" s="681"/>
      <c r="QGN356" s="681"/>
      <c r="QGO356" s="681"/>
      <c r="QGP356" s="681"/>
      <c r="QGQ356" s="681"/>
      <c r="QGR356" s="681"/>
      <c r="QGS356" s="681"/>
      <c r="QGT356" s="681"/>
      <c r="QGU356" s="681"/>
      <c r="QGV356" s="681"/>
      <c r="QGW356" s="681"/>
      <c r="QGX356" s="681"/>
      <c r="QGY356" s="681"/>
      <c r="QGZ356" s="681"/>
      <c r="QHA356" s="681"/>
      <c r="QHB356" s="681"/>
      <c r="QHC356" s="681"/>
      <c r="QHD356" s="681"/>
      <c r="QHE356" s="681"/>
      <c r="QHF356" s="681"/>
      <c r="QHG356" s="681"/>
      <c r="QHH356" s="681"/>
      <c r="QHI356" s="681"/>
      <c r="QHJ356" s="681"/>
      <c r="QHK356" s="681"/>
      <c r="QHL356" s="681"/>
      <c r="QHM356" s="681"/>
      <c r="QHN356" s="681"/>
      <c r="QHO356" s="681"/>
      <c r="QHP356" s="681"/>
      <c r="QHQ356" s="681"/>
      <c r="QHR356" s="681"/>
      <c r="QHS356" s="681"/>
      <c r="QHT356" s="681"/>
      <c r="QHU356" s="681"/>
      <c r="QHV356" s="681"/>
      <c r="QHW356" s="681"/>
      <c r="QHX356" s="681"/>
      <c r="QHY356" s="681"/>
      <c r="QHZ356" s="681"/>
      <c r="QIA356" s="681"/>
      <c r="QIB356" s="681"/>
      <c r="QIC356" s="681"/>
      <c r="QID356" s="681"/>
      <c r="QIE356" s="681"/>
      <c r="QIF356" s="681"/>
      <c r="QIG356" s="681"/>
      <c r="QIH356" s="681"/>
      <c r="QII356" s="681"/>
      <c r="QIJ356" s="681"/>
      <c r="QIK356" s="681"/>
      <c r="QIL356" s="681"/>
      <c r="QIM356" s="681"/>
      <c r="QIN356" s="681"/>
      <c r="QIO356" s="681"/>
      <c r="QIP356" s="681"/>
      <c r="QIQ356" s="681"/>
      <c r="QIR356" s="681"/>
      <c r="QIS356" s="681"/>
      <c r="QIT356" s="681"/>
      <c r="QIU356" s="681"/>
      <c r="QIV356" s="681"/>
      <c r="QIW356" s="681"/>
      <c r="QIX356" s="681"/>
      <c r="QIY356" s="681"/>
      <c r="QIZ356" s="681"/>
      <c r="QJA356" s="681"/>
      <c r="QJB356" s="681"/>
      <c r="QJC356" s="681"/>
      <c r="QJD356" s="681"/>
      <c r="QJE356" s="681"/>
      <c r="QJF356" s="681"/>
      <c r="QJG356" s="681"/>
      <c r="QJH356" s="681"/>
      <c r="QJI356" s="681"/>
      <c r="QJJ356" s="681"/>
      <c r="QJK356" s="681"/>
      <c r="QJL356" s="681"/>
      <c r="QJM356" s="681"/>
      <c r="QJN356" s="681"/>
      <c r="QJO356" s="681"/>
      <c r="QJP356" s="681"/>
      <c r="QJQ356" s="681"/>
      <c r="QJR356" s="681"/>
      <c r="QJS356" s="681"/>
      <c r="QJT356" s="681"/>
      <c r="QJU356" s="681"/>
      <c r="QJV356" s="681"/>
      <c r="QJW356" s="681"/>
      <c r="QJX356" s="681"/>
      <c r="QJY356" s="681"/>
      <c r="QJZ356" s="681"/>
      <c r="QKA356" s="681"/>
      <c r="QKB356" s="681"/>
      <c r="QKC356" s="681"/>
      <c r="QKD356" s="681"/>
      <c r="QKE356" s="681"/>
      <c r="QKF356" s="681"/>
      <c r="QKG356" s="681"/>
      <c r="QKH356" s="681"/>
      <c r="QKI356" s="681"/>
      <c r="QKJ356" s="681"/>
      <c r="QKK356" s="681"/>
      <c r="QKL356" s="681"/>
      <c r="QKM356" s="681"/>
      <c r="QKN356" s="681"/>
      <c r="QKO356" s="681"/>
      <c r="QKP356" s="681"/>
      <c r="QKQ356" s="681"/>
      <c r="QKR356" s="681"/>
      <c r="QKS356" s="681"/>
      <c r="QKT356" s="681"/>
      <c r="QKU356" s="681"/>
      <c r="QKV356" s="681"/>
      <c r="QKW356" s="681"/>
      <c r="QKX356" s="681"/>
      <c r="QKY356" s="681"/>
      <c r="QKZ356" s="681"/>
      <c r="QLA356" s="681"/>
      <c r="QLB356" s="681"/>
      <c r="QLC356" s="681"/>
      <c r="QLD356" s="681"/>
      <c r="QLE356" s="681"/>
      <c r="QLF356" s="681"/>
      <c r="QLG356" s="681"/>
      <c r="QLH356" s="681"/>
      <c r="QLI356" s="681"/>
      <c r="QLJ356" s="681"/>
      <c r="QLK356" s="681"/>
      <c r="QLL356" s="681"/>
      <c r="QLM356" s="681"/>
      <c r="QLN356" s="681"/>
      <c r="QLO356" s="681"/>
      <c r="QLP356" s="681"/>
      <c r="QLQ356" s="681"/>
      <c r="QLR356" s="681"/>
      <c r="QLS356" s="681"/>
      <c r="QLT356" s="681"/>
      <c r="QLU356" s="681"/>
      <c r="QLV356" s="681"/>
      <c r="QLW356" s="681"/>
      <c r="QLX356" s="681"/>
      <c r="QLY356" s="681"/>
      <c r="QLZ356" s="681"/>
      <c r="QMA356" s="681"/>
      <c r="QMB356" s="681"/>
      <c r="QMC356" s="681"/>
      <c r="QMD356" s="681"/>
      <c r="QME356" s="681"/>
      <c r="QMF356" s="681"/>
      <c r="QMG356" s="681"/>
      <c r="QMH356" s="681"/>
      <c r="QMI356" s="681"/>
      <c r="QMJ356" s="681"/>
      <c r="QMK356" s="681"/>
      <c r="QML356" s="681"/>
      <c r="QMM356" s="681"/>
      <c r="QMN356" s="681"/>
      <c r="QMO356" s="681"/>
      <c r="QMP356" s="681"/>
      <c r="QMQ356" s="681"/>
      <c r="QMR356" s="681"/>
      <c r="QMS356" s="681"/>
      <c r="QMT356" s="681"/>
      <c r="QMU356" s="681"/>
      <c r="QMV356" s="681"/>
      <c r="QMW356" s="681"/>
      <c r="QMX356" s="681"/>
      <c r="QMY356" s="681"/>
      <c r="QMZ356" s="681"/>
      <c r="QNA356" s="681"/>
      <c r="QNB356" s="681"/>
      <c r="QNC356" s="681"/>
      <c r="QND356" s="681"/>
      <c r="QNE356" s="681"/>
      <c r="QNF356" s="681"/>
      <c r="QNG356" s="681"/>
      <c r="QNH356" s="681"/>
      <c r="QNI356" s="681"/>
      <c r="QNJ356" s="681"/>
      <c r="QNK356" s="681"/>
      <c r="QNL356" s="681"/>
      <c r="QNM356" s="681"/>
      <c r="QNN356" s="681"/>
      <c r="QNO356" s="681"/>
      <c r="QNP356" s="681"/>
      <c r="QNQ356" s="681"/>
      <c r="QNR356" s="681"/>
      <c r="QNS356" s="681"/>
      <c r="QNT356" s="681"/>
      <c r="QNU356" s="681"/>
      <c r="QNV356" s="681"/>
      <c r="QNW356" s="681"/>
      <c r="QNX356" s="681"/>
      <c r="QNY356" s="681"/>
      <c r="QNZ356" s="681"/>
      <c r="QOA356" s="681"/>
      <c r="QOB356" s="681"/>
      <c r="QOC356" s="681"/>
      <c r="QOD356" s="681"/>
      <c r="QOE356" s="681"/>
      <c r="QOF356" s="681"/>
      <c r="QOG356" s="681"/>
      <c r="QOH356" s="681"/>
      <c r="QOI356" s="681"/>
      <c r="QOJ356" s="681"/>
      <c r="QOK356" s="681"/>
      <c r="QOL356" s="681"/>
      <c r="QOM356" s="681"/>
      <c r="QON356" s="681"/>
      <c r="QOO356" s="681"/>
      <c r="QOP356" s="681"/>
      <c r="QOQ356" s="681"/>
      <c r="QOR356" s="681"/>
      <c r="QOS356" s="681"/>
      <c r="QOT356" s="681"/>
      <c r="QOU356" s="681"/>
      <c r="QOV356" s="681"/>
      <c r="QOW356" s="681"/>
      <c r="QOX356" s="681"/>
      <c r="QOY356" s="681"/>
      <c r="QOZ356" s="681"/>
      <c r="QPA356" s="681"/>
      <c r="QPB356" s="681"/>
      <c r="QPC356" s="681"/>
      <c r="QPD356" s="681"/>
      <c r="QPE356" s="681"/>
      <c r="QPF356" s="681"/>
      <c r="QPG356" s="681"/>
      <c r="QPH356" s="681"/>
      <c r="QPI356" s="681"/>
      <c r="QPJ356" s="681"/>
      <c r="QPK356" s="681"/>
      <c r="QPL356" s="681"/>
      <c r="QPM356" s="681"/>
      <c r="QPN356" s="681"/>
      <c r="QPO356" s="681"/>
      <c r="QPP356" s="681"/>
      <c r="QPQ356" s="681"/>
      <c r="QPR356" s="681"/>
      <c r="QPS356" s="681"/>
      <c r="QPT356" s="681"/>
      <c r="QPU356" s="681"/>
      <c r="QPV356" s="681"/>
      <c r="QPW356" s="681"/>
      <c r="QPX356" s="681"/>
      <c r="QPY356" s="681"/>
      <c r="QPZ356" s="681"/>
      <c r="QQA356" s="681"/>
      <c r="QQB356" s="681"/>
      <c r="QQC356" s="681"/>
      <c r="QQD356" s="681"/>
      <c r="QQE356" s="681"/>
      <c r="QQF356" s="681"/>
      <c r="QQG356" s="681"/>
      <c r="QQH356" s="681"/>
      <c r="QQI356" s="681"/>
      <c r="QQJ356" s="681"/>
      <c r="QQK356" s="681"/>
      <c r="QQL356" s="681"/>
      <c r="QQM356" s="681"/>
      <c r="QQN356" s="681"/>
      <c r="QQO356" s="681"/>
      <c r="QQP356" s="681"/>
      <c r="QQQ356" s="681"/>
      <c r="QQR356" s="681"/>
      <c r="QQS356" s="681"/>
      <c r="QQT356" s="681"/>
      <c r="QQU356" s="681"/>
      <c r="QQV356" s="681"/>
      <c r="QQW356" s="681"/>
      <c r="QQX356" s="681"/>
      <c r="QQY356" s="681"/>
      <c r="QQZ356" s="681"/>
      <c r="QRA356" s="681"/>
      <c r="QRB356" s="681"/>
      <c r="QRC356" s="681"/>
      <c r="QRD356" s="681"/>
      <c r="QRE356" s="681"/>
      <c r="QRF356" s="681"/>
      <c r="QRG356" s="681"/>
      <c r="QRH356" s="681"/>
      <c r="QRI356" s="681"/>
      <c r="QRJ356" s="681"/>
      <c r="QRK356" s="681"/>
      <c r="QRL356" s="681"/>
      <c r="QRM356" s="681"/>
      <c r="QRN356" s="681"/>
      <c r="QRO356" s="681"/>
      <c r="QRP356" s="681"/>
      <c r="QRQ356" s="681"/>
      <c r="QRR356" s="681"/>
      <c r="QRS356" s="681"/>
      <c r="QRT356" s="681"/>
      <c r="QRU356" s="681"/>
      <c r="QRV356" s="681"/>
      <c r="QRW356" s="681"/>
      <c r="QRX356" s="681"/>
      <c r="QRY356" s="681"/>
      <c r="QRZ356" s="681"/>
      <c r="QSA356" s="681"/>
      <c r="QSB356" s="681"/>
      <c r="QSC356" s="681"/>
      <c r="QSD356" s="681"/>
      <c r="QSE356" s="681"/>
      <c r="QSF356" s="681"/>
      <c r="QSG356" s="681"/>
      <c r="QSH356" s="681"/>
      <c r="QSI356" s="681"/>
      <c r="QSJ356" s="681"/>
      <c r="QSK356" s="681"/>
      <c r="QSL356" s="681"/>
      <c r="QSM356" s="681"/>
      <c r="QSN356" s="681"/>
      <c r="QSO356" s="681"/>
      <c r="QSP356" s="681"/>
      <c r="QSQ356" s="681"/>
      <c r="QSR356" s="681"/>
      <c r="QSS356" s="681"/>
      <c r="QST356" s="681"/>
      <c r="QSU356" s="681"/>
      <c r="QSV356" s="681"/>
      <c r="QSW356" s="681"/>
      <c r="QSX356" s="681"/>
      <c r="QSY356" s="681"/>
      <c r="QSZ356" s="681"/>
      <c r="QTA356" s="681"/>
      <c r="QTB356" s="681"/>
      <c r="QTC356" s="681"/>
      <c r="QTD356" s="681"/>
      <c r="QTE356" s="681"/>
      <c r="QTF356" s="681"/>
      <c r="QTG356" s="681"/>
      <c r="QTH356" s="681"/>
      <c r="QTI356" s="681"/>
      <c r="QTJ356" s="681"/>
      <c r="QTK356" s="681"/>
      <c r="QTL356" s="681"/>
      <c r="QTM356" s="681"/>
      <c r="QTN356" s="681"/>
      <c r="QTO356" s="681"/>
      <c r="QTP356" s="681"/>
      <c r="QTQ356" s="681"/>
      <c r="QTR356" s="681"/>
      <c r="QTS356" s="681"/>
      <c r="QTT356" s="681"/>
      <c r="QTU356" s="681"/>
      <c r="QTV356" s="681"/>
      <c r="QTW356" s="681"/>
      <c r="QTX356" s="681"/>
      <c r="QTY356" s="681"/>
      <c r="QTZ356" s="681"/>
      <c r="QUA356" s="681"/>
      <c r="QUB356" s="681"/>
      <c r="QUC356" s="681"/>
      <c r="QUD356" s="681"/>
      <c r="QUE356" s="681"/>
      <c r="QUF356" s="681"/>
      <c r="QUG356" s="681"/>
      <c r="QUH356" s="681"/>
      <c r="QUI356" s="681"/>
      <c r="QUJ356" s="681"/>
      <c r="QUK356" s="681"/>
      <c r="QUL356" s="681"/>
      <c r="QUM356" s="681"/>
      <c r="QUN356" s="681"/>
      <c r="QUO356" s="681"/>
      <c r="QUP356" s="681"/>
      <c r="QUQ356" s="681"/>
      <c r="QUR356" s="681"/>
      <c r="QUS356" s="681"/>
      <c r="QUT356" s="681"/>
      <c r="QUU356" s="681"/>
      <c r="QUV356" s="681"/>
      <c r="QUW356" s="681"/>
      <c r="QUX356" s="681"/>
      <c r="QUY356" s="681"/>
      <c r="QUZ356" s="681"/>
      <c r="QVA356" s="681"/>
      <c r="QVB356" s="681"/>
      <c r="QVC356" s="681"/>
      <c r="QVD356" s="681"/>
      <c r="QVE356" s="681"/>
      <c r="QVF356" s="681"/>
      <c r="QVG356" s="681"/>
      <c r="QVH356" s="681"/>
      <c r="QVI356" s="681"/>
      <c r="QVJ356" s="681"/>
      <c r="QVK356" s="681"/>
      <c r="QVL356" s="681"/>
      <c r="QVM356" s="681"/>
      <c r="QVN356" s="681"/>
      <c r="QVO356" s="681"/>
      <c r="QVP356" s="681"/>
      <c r="QVQ356" s="681"/>
      <c r="QVR356" s="681"/>
      <c r="QVS356" s="681"/>
      <c r="QVT356" s="681"/>
      <c r="QVU356" s="681"/>
      <c r="QVV356" s="681"/>
      <c r="QVW356" s="681"/>
      <c r="QVX356" s="681"/>
      <c r="QVY356" s="681"/>
      <c r="QVZ356" s="681"/>
      <c r="QWA356" s="681"/>
      <c r="QWB356" s="681"/>
      <c r="QWC356" s="681"/>
      <c r="QWD356" s="681"/>
      <c r="QWE356" s="681"/>
      <c r="QWF356" s="681"/>
      <c r="QWG356" s="681"/>
      <c r="QWH356" s="681"/>
      <c r="QWI356" s="681"/>
      <c r="QWJ356" s="681"/>
      <c r="QWK356" s="681"/>
      <c r="QWL356" s="681"/>
      <c r="QWM356" s="681"/>
      <c r="QWN356" s="681"/>
      <c r="QWO356" s="681"/>
      <c r="QWP356" s="681"/>
      <c r="QWQ356" s="681"/>
      <c r="QWR356" s="681"/>
      <c r="QWS356" s="681"/>
      <c r="QWT356" s="681"/>
      <c r="QWU356" s="681"/>
      <c r="QWV356" s="681"/>
      <c r="QWW356" s="681"/>
      <c r="QWX356" s="681"/>
      <c r="QWY356" s="681"/>
      <c r="QWZ356" s="681"/>
      <c r="QXA356" s="681"/>
      <c r="QXB356" s="681"/>
      <c r="QXC356" s="681"/>
      <c r="QXD356" s="681"/>
      <c r="QXE356" s="681"/>
      <c r="QXF356" s="681"/>
      <c r="QXG356" s="681"/>
      <c r="QXH356" s="681"/>
      <c r="QXI356" s="681"/>
      <c r="QXJ356" s="681"/>
      <c r="QXK356" s="681"/>
      <c r="QXL356" s="681"/>
      <c r="QXM356" s="681"/>
      <c r="QXN356" s="681"/>
      <c r="QXO356" s="681"/>
      <c r="QXP356" s="681"/>
      <c r="QXQ356" s="681"/>
      <c r="QXR356" s="681"/>
      <c r="QXS356" s="681"/>
      <c r="QXT356" s="681"/>
      <c r="QXU356" s="681"/>
      <c r="QXV356" s="681"/>
      <c r="QXW356" s="681"/>
      <c r="QXX356" s="681"/>
      <c r="QXY356" s="681"/>
      <c r="QXZ356" s="681"/>
      <c r="QYA356" s="681"/>
      <c r="QYB356" s="681"/>
      <c r="QYC356" s="681"/>
      <c r="QYD356" s="681"/>
      <c r="QYE356" s="681"/>
      <c r="QYF356" s="681"/>
      <c r="QYG356" s="681"/>
      <c r="QYH356" s="681"/>
      <c r="QYI356" s="681"/>
      <c r="QYJ356" s="681"/>
      <c r="QYK356" s="681"/>
      <c r="QYL356" s="681"/>
      <c r="QYM356" s="681"/>
      <c r="QYN356" s="681"/>
      <c r="QYO356" s="681"/>
      <c r="QYP356" s="681"/>
      <c r="QYQ356" s="681"/>
      <c r="QYR356" s="681"/>
      <c r="QYS356" s="681"/>
      <c r="QYT356" s="681"/>
      <c r="QYU356" s="681"/>
      <c r="QYV356" s="681"/>
      <c r="QYW356" s="681"/>
      <c r="QYX356" s="681"/>
      <c r="QYY356" s="681"/>
      <c r="QYZ356" s="681"/>
      <c r="QZA356" s="681"/>
      <c r="QZB356" s="681"/>
      <c r="QZC356" s="681"/>
      <c r="QZD356" s="681"/>
      <c r="QZE356" s="681"/>
      <c r="QZF356" s="681"/>
      <c r="QZG356" s="681"/>
      <c r="QZH356" s="681"/>
      <c r="QZI356" s="681"/>
      <c r="QZJ356" s="681"/>
      <c r="QZK356" s="681"/>
      <c r="QZL356" s="681"/>
      <c r="QZM356" s="681"/>
      <c r="QZN356" s="681"/>
      <c r="QZO356" s="681"/>
      <c r="QZP356" s="681"/>
      <c r="QZQ356" s="681"/>
      <c r="QZR356" s="681"/>
      <c r="QZS356" s="681"/>
      <c r="QZT356" s="681"/>
      <c r="QZU356" s="681"/>
      <c r="QZV356" s="681"/>
      <c r="QZW356" s="681"/>
      <c r="QZX356" s="681"/>
      <c r="QZY356" s="681"/>
      <c r="QZZ356" s="681"/>
      <c r="RAA356" s="681"/>
      <c r="RAB356" s="681"/>
      <c r="RAC356" s="681"/>
      <c r="RAD356" s="681"/>
      <c r="RAE356" s="681"/>
      <c r="RAF356" s="681"/>
      <c r="RAG356" s="681"/>
      <c r="RAH356" s="681"/>
      <c r="RAI356" s="681"/>
      <c r="RAJ356" s="681"/>
      <c r="RAK356" s="681"/>
      <c r="RAL356" s="681"/>
      <c r="RAM356" s="681"/>
      <c r="RAN356" s="681"/>
      <c r="RAO356" s="681"/>
      <c r="RAP356" s="681"/>
      <c r="RAQ356" s="681"/>
      <c r="RAR356" s="681"/>
      <c r="RAS356" s="681"/>
      <c r="RAT356" s="681"/>
      <c r="RAU356" s="681"/>
      <c r="RAV356" s="681"/>
      <c r="RAW356" s="681"/>
      <c r="RAX356" s="681"/>
      <c r="RAY356" s="681"/>
      <c r="RAZ356" s="681"/>
      <c r="RBA356" s="681"/>
      <c r="RBB356" s="681"/>
      <c r="RBC356" s="681"/>
      <c r="RBD356" s="681"/>
      <c r="RBE356" s="681"/>
      <c r="RBF356" s="681"/>
      <c r="RBG356" s="681"/>
      <c r="RBH356" s="681"/>
      <c r="RBI356" s="681"/>
      <c r="RBJ356" s="681"/>
      <c r="RBK356" s="681"/>
      <c r="RBL356" s="681"/>
      <c r="RBM356" s="681"/>
      <c r="RBN356" s="681"/>
      <c r="RBO356" s="681"/>
      <c r="RBP356" s="681"/>
      <c r="RBQ356" s="681"/>
      <c r="RBR356" s="681"/>
      <c r="RBS356" s="681"/>
      <c r="RBT356" s="681"/>
      <c r="RBU356" s="681"/>
      <c r="RBV356" s="681"/>
      <c r="RBW356" s="681"/>
      <c r="RBX356" s="681"/>
      <c r="RBY356" s="681"/>
      <c r="RBZ356" s="681"/>
      <c r="RCA356" s="681"/>
      <c r="RCB356" s="681"/>
      <c r="RCC356" s="681"/>
      <c r="RCD356" s="681"/>
      <c r="RCE356" s="681"/>
      <c r="RCF356" s="681"/>
      <c r="RCG356" s="681"/>
      <c r="RCH356" s="681"/>
      <c r="RCI356" s="681"/>
      <c r="RCJ356" s="681"/>
      <c r="RCK356" s="681"/>
      <c r="RCL356" s="681"/>
      <c r="RCM356" s="681"/>
      <c r="RCN356" s="681"/>
      <c r="RCO356" s="681"/>
      <c r="RCP356" s="681"/>
      <c r="RCQ356" s="681"/>
      <c r="RCR356" s="681"/>
      <c r="RCS356" s="681"/>
      <c r="RCT356" s="681"/>
      <c r="RCU356" s="681"/>
      <c r="RCV356" s="681"/>
      <c r="RCW356" s="681"/>
      <c r="RCX356" s="681"/>
      <c r="RCY356" s="681"/>
      <c r="RCZ356" s="681"/>
      <c r="RDA356" s="681"/>
      <c r="RDB356" s="681"/>
      <c r="RDC356" s="681"/>
      <c r="RDD356" s="681"/>
      <c r="RDE356" s="681"/>
      <c r="RDF356" s="681"/>
      <c r="RDG356" s="681"/>
      <c r="RDH356" s="681"/>
      <c r="RDI356" s="681"/>
      <c r="RDJ356" s="681"/>
      <c r="RDK356" s="681"/>
      <c r="RDL356" s="681"/>
      <c r="RDM356" s="681"/>
      <c r="RDN356" s="681"/>
      <c r="RDO356" s="681"/>
      <c r="RDP356" s="681"/>
      <c r="RDQ356" s="681"/>
      <c r="RDR356" s="681"/>
      <c r="RDS356" s="681"/>
      <c r="RDT356" s="681"/>
      <c r="RDU356" s="681"/>
      <c r="RDV356" s="681"/>
      <c r="RDW356" s="681"/>
      <c r="RDX356" s="681"/>
      <c r="RDY356" s="681"/>
      <c r="RDZ356" s="681"/>
      <c r="REA356" s="681"/>
      <c r="REB356" s="681"/>
      <c r="REC356" s="681"/>
      <c r="RED356" s="681"/>
      <c r="REE356" s="681"/>
      <c r="REF356" s="681"/>
      <c r="REG356" s="681"/>
      <c r="REH356" s="681"/>
      <c r="REI356" s="681"/>
      <c r="REJ356" s="681"/>
      <c r="REK356" s="681"/>
      <c r="REL356" s="681"/>
      <c r="REM356" s="681"/>
      <c r="REN356" s="681"/>
      <c r="REO356" s="681"/>
      <c r="REP356" s="681"/>
      <c r="REQ356" s="681"/>
      <c r="RER356" s="681"/>
      <c r="RES356" s="681"/>
      <c r="RET356" s="681"/>
      <c r="REU356" s="681"/>
      <c r="REV356" s="681"/>
      <c r="REW356" s="681"/>
      <c r="REX356" s="681"/>
      <c r="REY356" s="681"/>
      <c r="REZ356" s="681"/>
      <c r="RFA356" s="681"/>
      <c r="RFB356" s="681"/>
      <c r="RFC356" s="681"/>
      <c r="RFD356" s="681"/>
      <c r="RFE356" s="681"/>
      <c r="RFF356" s="681"/>
      <c r="RFG356" s="681"/>
      <c r="RFH356" s="681"/>
      <c r="RFI356" s="681"/>
      <c r="RFJ356" s="681"/>
      <c r="RFK356" s="681"/>
      <c r="RFL356" s="681"/>
      <c r="RFM356" s="681"/>
      <c r="RFN356" s="681"/>
      <c r="RFO356" s="681"/>
      <c r="RFP356" s="681"/>
      <c r="RFQ356" s="681"/>
      <c r="RFR356" s="681"/>
      <c r="RFS356" s="681"/>
      <c r="RFT356" s="681"/>
      <c r="RFU356" s="681"/>
      <c r="RFV356" s="681"/>
      <c r="RFW356" s="681"/>
      <c r="RFX356" s="681"/>
      <c r="RFY356" s="681"/>
      <c r="RFZ356" s="681"/>
      <c r="RGA356" s="681"/>
      <c r="RGB356" s="681"/>
      <c r="RGC356" s="681"/>
      <c r="RGD356" s="681"/>
      <c r="RGE356" s="681"/>
      <c r="RGF356" s="681"/>
      <c r="RGG356" s="681"/>
      <c r="RGH356" s="681"/>
      <c r="RGI356" s="681"/>
      <c r="RGJ356" s="681"/>
      <c r="RGK356" s="681"/>
      <c r="RGL356" s="681"/>
      <c r="RGM356" s="681"/>
      <c r="RGN356" s="681"/>
      <c r="RGO356" s="681"/>
      <c r="RGP356" s="681"/>
      <c r="RGQ356" s="681"/>
      <c r="RGR356" s="681"/>
      <c r="RGS356" s="681"/>
      <c r="RGT356" s="681"/>
      <c r="RGU356" s="681"/>
      <c r="RGV356" s="681"/>
      <c r="RGW356" s="681"/>
      <c r="RGX356" s="681"/>
      <c r="RGY356" s="681"/>
      <c r="RGZ356" s="681"/>
      <c r="RHA356" s="681"/>
      <c r="RHB356" s="681"/>
      <c r="RHC356" s="681"/>
      <c r="RHD356" s="681"/>
      <c r="RHE356" s="681"/>
      <c r="RHF356" s="681"/>
      <c r="RHG356" s="681"/>
      <c r="RHH356" s="681"/>
      <c r="RHI356" s="681"/>
      <c r="RHJ356" s="681"/>
      <c r="RHK356" s="681"/>
      <c r="RHL356" s="681"/>
      <c r="RHM356" s="681"/>
      <c r="RHN356" s="681"/>
      <c r="RHO356" s="681"/>
      <c r="RHP356" s="681"/>
      <c r="RHQ356" s="681"/>
      <c r="RHR356" s="681"/>
      <c r="RHS356" s="681"/>
      <c r="RHT356" s="681"/>
      <c r="RHU356" s="681"/>
      <c r="RHV356" s="681"/>
      <c r="RHW356" s="681"/>
      <c r="RHX356" s="681"/>
      <c r="RHY356" s="681"/>
      <c r="RHZ356" s="681"/>
      <c r="RIA356" s="681"/>
      <c r="RIB356" s="681"/>
      <c r="RIC356" s="681"/>
      <c r="RID356" s="681"/>
      <c r="RIE356" s="681"/>
      <c r="RIF356" s="681"/>
      <c r="RIG356" s="681"/>
      <c r="RIH356" s="681"/>
      <c r="RII356" s="681"/>
      <c r="RIJ356" s="681"/>
      <c r="RIK356" s="681"/>
      <c r="RIL356" s="681"/>
      <c r="RIM356" s="681"/>
      <c r="RIN356" s="681"/>
      <c r="RIO356" s="681"/>
      <c r="RIP356" s="681"/>
      <c r="RIQ356" s="681"/>
      <c r="RIR356" s="681"/>
      <c r="RIS356" s="681"/>
      <c r="RIT356" s="681"/>
      <c r="RIU356" s="681"/>
      <c r="RIV356" s="681"/>
      <c r="RIW356" s="681"/>
      <c r="RIX356" s="681"/>
      <c r="RIY356" s="681"/>
      <c r="RIZ356" s="681"/>
      <c r="RJA356" s="681"/>
      <c r="RJB356" s="681"/>
      <c r="RJC356" s="681"/>
      <c r="RJD356" s="681"/>
      <c r="RJE356" s="681"/>
      <c r="RJF356" s="681"/>
      <c r="RJG356" s="681"/>
      <c r="RJH356" s="681"/>
      <c r="RJI356" s="681"/>
      <c r="RJJ356" s="681"/>
      <c r="RJK356" s="681"/>
      <c r="RJL356" s="681"/>
      <c r="RJM356" s="681"/>
      <c r="RJN356" s="681"/>
      <c r="RJO356" s="681"/>
      <c r="RJP356" s="681"/>
      <c r="RJQ356" s="681"/>
      <c r="RJR356" s="681"/>
      <c r="RJS356" s="681"/>
      <c r="RJT356" s="681"/>
      <c r="RJU356" s="681"/>
      <c r="RJV356" s="681"/>
      <c r="RJW356" s="681"/>
      <c r="RJX356" s="681"/>
      <c r="RJY356" s="681"/>
      <c r="RJZ356" s="681"/>
      <c r="RKA356" s="681"/>
      <c r="RKB356" s="681"/>
      <c r="RKC356" s="681"/>
      <c r="RKD356" s="681"/>
      <c r="RKE356" s="681"/>
      <c r="RKF356" s="681"/>
      <c r="RKG356" s="681"/>
      <c r="RKH356" s="681"/>
      <c r="RKI356" s="681"/>
      <c r="RKJ356" s="681"/>
      <c r="RKK356" s="681"/>
      <c r="RKL356" s="681"/>
      <c r="RKM356" s="681"/>
      <c r="RKN356" s="681"/>
      <c r="RKO356" s="681"/>
      <c r="RKP356" s="681"/>
      <c r="RKQ356" s="681"/>
      <c r="RKR356" s="681"/>
      <c r="RKS356" s="681"/>
      <c r="RKT356" s="681"/>
      <c r="RKU356" s="681"/>
      <c r="RKV356" s="681"/>
      <c r="RKW356" s="681"/>
      <c r="RKX356" s="681"/>
      <c r="RKY356" s="681"/>
      <c r="RKZ356" s="681"/>
      <c r="RLA356" s="681"/>
      <c r="RLB356" s="681"/>
      <c r="RLC356" s="681"/>
      <c r="RLD356" s="681"/>
      <c r="RLE356" s="681"/>
      <c r="RLF356" s="681"/>
      <c r="RLG356" s="681"/>
      <c r="RLH356" s="681"/>
      <c r="RLI356" s="681"/>
      <c r="RLJ356" s="681"/>
      <c r="RLK356" s="681"/>
      <c r="RLL356" s="681"/>
      <c r="RLM356" s="681"/>
      <c r="RLN356" s="681"/>
      <c r="RLO356" s="681"/>
      <c r="RLP356" s="681"/>
      <c r="RLQ356" s="681"/>
      <c r="RLR356" s="681"/>
      <c r="RLS356" s="681"/>
      <c r="RLT356" s="681"/>
      <c r="RLU356" s="681"/>
      <c r="RLV356" s="681"/>
      <c r="RLW356" s="681"/>
      <c r="RLX356" s="681"/>
      <c r="RLY356" s="681"/>
      <c r="RLZ356" s="681"/>
      <c r="RMA356" s="681"/>
      <c r="RMB356" s="681"/>
      <c r="RMC356" s="681"/>
      <c r="RMD356" s="681"/>
      <c r="RME356" s="681"/>
      <c r="RMF356" s="681"/>
      <c r="RMG356" s="681"/>
      <c r="RMH356" s="681"/>
      <c r="RMI356" s="681"/>
      <c r="RMJ356" s="681"/>
      <c r="RMK356" s="681"/>
      <c r="RML356" s="681"/>
      <c r="RMM356" s="681"/>
      <c r="RMN356" s="681"/>
      <c r="RMO356" s="681"/>
      <c r="RMP356" s="681"/>
      <c r="RMQ356" s="681"/>
      <c r="RMR356" s="681"/>
      <c r="RMS356" s="681"/>
      <c r="RMT356" s="681"/>
      <c r="RMU356" s="681"/>
      <c r="RMV356" s="681"/>
      <c r="RMW356" s="681"/>
      <c r="RMX356" s="681"/>
      <c r="RMY356" s="681"/>
      <c r="RMZ356" s="681"/>
      <c r="RNA356" s="681"/>
      <c r="RNB356" s="681"/>
      <c r="RNC356" s="681"/>
      <c r="RND356" s="681"/>
      <c r="RNE356" s="681"/>
      <c r="RNF356" s="681"/>
      <c r="RNG356" s="681"/>
      <c r="RNH356" s="681"/>
      <c r="RNI356" s="681"/>
      <c r="RNJ356" s="681"/>
      <c r="RNK356" s="681"/>
      <c r="RNL356" s="681"/>
      <c r="RNM356" s="681"/>
      <c r="RNN356" s="681"/>
      <c r="RNO356" s="681"/>
      <c r="RNP356" s="681"/>
      <c r="RNQ356" s="681"/>
      <c r="RNR356" s="681"/>
      <c r="RNS356" s="681"/>
      <c r="RNT356" s="681"/>
      <c r="RNU356" s="681"/>
      <c r="RNV356" s="681"/>
      <c r="RNW356" s="681"/>
      <c r="RNX356" s="681"/>
      <c r="RNY356" s="681"/>
      <c r="RNZ356" s="681"/>
      <c r="ROA356" s="681"/>
      <c r="ROB356" s="681"/>
      <c r="ROC356" s="681"/>
      <c r="ROD356" s="681"/>
      <c r="ROE356" s="681"/>
      <c r="ROF356" s="681"/>
      <c r="ROG356" s="681"/>
      <c r="ROH356" s="681"/>
      <c r="ROI356" s="681"/>
      <c r="ROJ356" s="681"/>
      <c r="ROK356" s="681"/>
      <c r="ROL356" s="681"/>
      <c r="ROM356" s="681"/>
      <c r="RON356" s="681"/>
      <c r="ROO356" s="681"/>
      <c r="ROP356" s="681"/>
      <c r="ROQ356" s="681"/>
      <c r="ROR356" s="681"/>
      <c r="ROS356" s="681"/>
      <c r="ROT356" s="681"/>
      <c r="ROU356" s="681"/>
      <c r="ROV356" s="681"/>
      <c r="ROW356" s="681"/>
      <c r="ROX356" s="681"/>
      <c r="ROY356" s="681"/>
      <c r="ROZ356" s="681"/>
      <c r="RPA356" s="681"/>
      <c r="RPB356" s="681"/>
      <c r="RPC356" s="681"/>
      <c r="RPD356" s="681"/>
      <c r="RPE356" s="681"/>
      <c r="RPF356" s="681"/>
      <c r="RPG356" s="681"/>
      <c r="RPH356" s="681"/>
      <c r="RPI356" s="681"/>
      <c r="RPJ356" s="681"/>
      <c r="RPK356" s="681"/>
      <c r="RPL356" s="681"/>
      <c r="RPM356" s="681"/>
      <c r="RPN356" s="681"/>
      <c r="RPO356" s="681"/>
      <c r="RPP356" s="681"/>
      <c r="RPQ356" s="681"/>
      <c r="RPR356" s="681"/>
      <c r="RPS356" s="681"/>
      <c r="RPT356" s="681"/>
      <c r="RPU356" s="681"/>
      <c r="RPV356" s="681"/>
      <c r="RPW356" s="681"/>
      <c r="RPX356" s="681"/>
      <c r="RPY356" s="681"/>
      <c r="RPZ356" s="681"/>
      <c r="RQA356" s="681"/>
      <c r="RQB356" s="681"/>
      <c r="RQC356" s="681"/>
      <c r="RQD356" s="681"/>
      <c r="RQE356" s="681"/>
      <c r="RQF356" s="681"/>
      <c r="RQG356" s="681"/>
      <c r="RQH356" s="681"/>
      <c r="RQI356" s="681"/>
      <c r="RQJ356" s="681"/>
      <c r="RQK356" s="681"/>
      <c r="RQL356" s="681"/>
      <c r="RQM356" s="681"/>
      <c r="RQN356" s="681"/>
      <c r="RQO356" s="681"/>
      <c r="RQP356" s="681"/>
      <c r="RQQ356" s="681"/>
      <c r="RQR356" s="681"/>
      <c r="RQS356" s="681"/>
      <c r="RQT356" s="681"/>
      <c r="RQU356" s="681"/>
      <c r="RQV356" s="681"/>
      <c r="RQW356" s="681"/>
      <c r="RQX356" s="681"/>
      <c r="RQY356" s="681"/>
      <c r="RQZ356" s="681"/>
      <c r="RRA356" s="681"/>
      <c r="RRB356" s="681"/>
      <c r="RRC356" s="681"/>
      <c r="RRD356" s="681"/>
      <c r="RRE356" s="681"/>
      <c r="RRF356" s="681"/>
      <c r="RRG356" s="681"/>
      <c r="RRH356" s="681"/>
      <c r="RRI356" s="681"/>
      <c r="RRJ356" s="681"/>
      <c r="RRK356" s="681"/>
      <c r="RRL356" s="681"/>
      <c r="RRM356" s="681"/>
      <c r="RRN356" s="681"/>
      <c r="RRO356" s="681"/>
      <c r="RRP356" s="681"/>
      <c r="RRQ356" s="681"/>
      <c r="RRR356" s="681"/>
      <c r="RRS356" s="681"/>
      <c r="RRT356" s="681"/>
      <c r="RRU356" s="681"/>
      <c r="RRV356" s="681"/>
      <c r="RRW356" s="681"/>
      <c r="RRX356" s="681"/>
      <c r="RRY356" s="681"/>
      <c r="RRZ356" s="681"/>
      <c r="RSA356" s="681"/>
      <c r="RSB356" s="681"/>
      <c r="RSC356" s="681"/>
      <c r="RSD356" s="681"/>
      <c r="RSE356" s="681"/>
      <c r="RSF356" s="681"/>
      <c r="RSG356" s="681"/>
      <c r="RSH356" s="681"/>
      <c r="RSI356" s="681"/>
      <c r="RSJ356" s="681"/>
      <c r="RSK356" s="681"/>
      <c r="RSL356" s="681"/>
      <c r="RSM356" s="681"/>
      <c r="RSN356" s="681"/>
      <c r="RSO356" s="681"/>
      <c r="RSP356" s="681"/>
      <c r="RSQ356" s="681"/>
      <c r="RSR356" s="681"/>
      <c r="RSS356" s="681"/>
      <c r="RST356" s="681"/>
      <c r="RSU356" s="681"/>
      <c r="RSV356" s="681"/>
      <c r="RSW356" s="681"/>
      <c r="RSX356" s="681"/>
      <c r="RSY356" s="681"/>
      <c r="RSZ356" s="681"/>
      <c r="RTA356" s="681"/>
      <c r="RTB356" s="681"/>
      <c r="RTC356" s="681"/>
      <c r="RTD356" s="681"/>
      <c r="RTE356" s="681"/>
      <c r="RTF356" s="681"/>
      <c r="RTG356" s="681"/>
      <c r="RTH356" s="681"/>
      <c r="RTI356" s="681"/>
      <c r="RTJ356" s="681"/>
      <c r="RTK356" s="681"/>
      <c r="RTL356" s="681"/>
      <c r="RTM356" s="681"/>
      <c r="RTN356" s="681"/>
      <c r="RTO356" s="681"/>
      <c r="RTP356" s="681"/>
      <c r="RTQ356" s="681"/>
      <c r="RTR356" s="681"/>
      <c r="RTS356" s="681"/>
      <c r="RTT356" s="681"/>
      <c r="RTU356" s="681"/>
      <c r="RTV356" s="681"/>
      <c r="RTW356" s="681"/>
      <c r="RTX356" s="681"/>
      <c r="RTY356" s="681"/>
      <c r="RTZ356" s="681"/>
      <c r="RUA356" s="681"/>
      <c r="RUB356" s="681"/>
      <c r="RUC356" s="681"/>
      <c r="RUD356" s="681"/>
      <c r="RUE356" s="681"/>
      <c r="RUF356" s="681"/>
      <c r="RUG356" s="681"/>
      <c r="RUH356" s="681"/>
      <c r="RUI356" s="681"/>
      <c r="RUJ356" s="681"/>
      <c r="RUK356" s="681"/>
      <c r="RUL356" s="681"/>
      <c r="RUM356" s="681"/>
      <c r="RUN356" s="681"/>
      <c r="RUO356" s="681"/>
      <c r="RUP356" s="681"/>
      <c r="RUQ356" s="681"/>
      <c r="RUR356" s="681"/>
      <c r="RUS356" s="681"/>
      <c r="RUT356" s="681"/>
      <c r="RUU356" s="681"/>
      <c r="RUV356" s="681"/>
      <c r="RUW356" s="681"/>
      <c r="RUX356" s="681"/>
      <c r="RUY356" s="681"/>
      <c r="RUZ356" s="681"/>
      <c r="RVA356" s="681"/>
      <c r="RVB356" s="681"/>
      <c r="RVC356" s="681"/>
      <c r="RVD356" s="681"/>
      <c r="RVE356" s="681"/>
      <c r="RVF356" s="681"/>
      <c r="RVG356" s="681"/>
      <c r="RVH356" s="681"/>
      <c r="RVI356" s="681"/>
      <c r="RVJ356" s="681"/>
      <c r="RVK356" s="681"/>
      <c r="RVL356" s="681"/>
      <c r="RVM356" s="681"/>
      <c r="RVN356" s="681"/>
      <c r="RVO356" s="681"/>
      <c r="RVP356" s="681"/>
      <c r="RVQ356" s="681"/>
      <c r="RVR356" s="681"/>
      <c r="RVS356" s="681"/>
      <c r="RVT356" s="681"/>
      <c r="RVU356" s="681"/>
      <c r="RVV356" s="681"/>
      <c r="RVW356" s="681"/>
      <c r="RVX356" s="681"/>
      <c r="RVY356" s="681"/>
      <c r="RVZ356" s="681"/>
      <c r="RWA356" s="681"/>
      <c r="RWB356" s="681"/>
      <c r="RWC356" s="681"/>
      <c r="RWD356" s="681"/>
      <c r="RWE356" s="681"/>
      <c r="RWF356" s="681"/>
      <c r="RWG356" s="681"/>
      <c r="RWH356" s="681"/>
      <c r="RWI356" s="681"/>
      <c r="RWJ356" s="681"/>
      <c r="RWK356" s="681"/>
      <c r="RWL356" s="681"/>
      <c r="RWM356" s="681"/>
      <c r="RWN356" s="681"/>
      <c r="RWO356" s="681"/>
      <c r="RWP356" s="681"/>
      <c r="RWQ356" s="681"/>
      <c r="RWR356" s="681"/>
      <c r="RWS356" s="681"/>
      <c r="RWT356" s="681"/>
      <c r="RWU356" s="681"/>
      <c r="RWV356" s="681"/>
      <c r="RWW356" s="681"/>
      <c r="RWX356" s="681"/>
      <c r="RWY356" s="681"/>
      <c r="RWZ356" s="681"/>
      <c r="RXA356" s="681"/>
      <c r="RXB356" s="681"/>
      <c r="RXC356" s="681"/>
      <c r="RXD356" s="681"/>
      <c r="RXE356" s="681"/>
      <c r="RXF356" s="681"/>
      <c r="RXG356" s="681"/>
      <c r="RXH356" s="681"/>
      <c r="RXI356" s="681"/>
      <c r="RXJ356" s="681"/>
      <c r="RXK356" s="681"/>
      <c r="RXL356" s="681"/>
      <c r="RXM356" s="681"/>
      <c r="RXN356" s="681"/>
      <c r="RXO356" s="681"/>
      <c r="RXP356" s="681"/>
      <c r="RXQ356" s="681"/>
      <c r="RXR356" s="681"/>
      <c r="RXS356" s="681"/>
      <c r="RXT356" s="681"/>
      <c r="RXU356" s="681"/>
      <c r="RXV356" s="681"/>
      <c r="RXW356" s="681"/>
      <c r="RXX356" s="681"/>
      <c r="RXY356" s="681"/>
      <c r="RXZ356" s="681"/>
      <c r="RYA356" s="681"/>
      <c r="RYB356" s="681"/>
      <c r="RYC356" s="681"/>
      <c r="RYD356" s="681"/>
      <c r="RYE356" s="681"/>
      <c r="RYF356" s="681"/>
      <c r="RYG356" s="681"/>
      <c r="RYH356" s="681"/>
      <c r="RYI356" s="681"/>
      <c r="RYJ356" s="681"/>
      <c r="RYK356" s="681"/>
      <c r="RYL356" s="681"/>
      <c r="RYM356" s="681"/>
      <c r="RYN356" s="681"/>
      <c r="RYO356" s="681"/>
      <c r="RYP356" s="681"/>
      <c r="RYQ356" s="681"/>
      <c r="RYR356" s="681"/>
      <c r="RYS356" s="681"/>
      <c r="RYT356" s="681"/>
      <c r="RYU356" s="681"/>
      <c r="RYV356" s="681"/>
      <c r="RYW356" s="681"/>
      <c r="RYX356" s="681"/>
      <c r="RYY356" s="681"/>
      <c r="RYZ356" s="681"/>
      <c r="RZA356" s="681"/>
      <c r="RZB356" s="681"/>
      <c r="RZC356" s="681"/>
      <c r="RZD356" s="681"/>
      <c r="RZE356" s="681"/>
      <c r="RZF356" s="681"/>
      <c r="RZG356" s="681"/>
      <c r="RZH356" s="681"/>
      <c r="RZI356" s="681"/>
      <c r="RZJ356" s="681"/>
      <c r="RZK356" s="681"/>
      <c r="RZL356" s="681"/>
      <c r="RZM356" s="681"/>
      <c r="RZN356" s="681"/>
      <c r="RZO356" s="681"/>
      <c r="RZP356" s="681"/>
      <c r="RZQ356" s="681"/>
      <c r="RZR356" s="681"/>
      <c r="RZS356" s="681"/>
      <c r="RZT356" s="681"/>
      <c r="RZU356" s="681"/>
      <c r="RZV356" s="681"/>
      <c r="RZW356" s="681"/>
      <c r="RZX356" s="681"/>
      <c r="RZY356" s="681"/>
      <c r="RZZ356" s="681"/>
      <c r="SAA356" s="681"/>
      <c r="SAB356" s="681"/>
      <c r="SAC356" s="681"/>
      <c r="SAD356" s="681"/>
      <c r="SAE356" s="681"/>
      <c r="SAF356" s="681"/>
      <c r="SAG356" s="681"/>
      <c r="SAH356" s="681"/>
      <c r="SAI356" s="681"/>
      <c r="SAJ356" s="681"/>
      <c r="SAK356" s="681"/>
      <c r="SAL356" s="681"/>
      <c r="SAM356" s="681"/>
      <c r="SAN356" s="681"/>
      <c r="SAO356" s="681"/>
      <c r="SAP356" s="681"/>
      <c r="SAQ356" s="681"/>
      <c r="SAR356" s="681"/>
      <c r="SAS356" s="681"/>
      <c r="SAT356" s="681"/>
      <c r="SAU356" s="681"/>
      <c r="SAV356" s="681"/>
      <c r="SAW356" s="681"/>
      <c r="SAX356" s="681"/>
      <c r="SAY356" s="681"/>
      <c r="SAZ356" s="681"/>
      <c r="SBA356" s="681"/>
      <c r="SBB356" s="681"/>
      <c r="SBC356" s="681"/>
      <c r="SBD356" s="681"/>
      <c r="SBE356" s="681"/>
      <c r="SBF356" s="681"/>
      <c r="SBG356" s="681"/>
      <c r="SBH356" s="681"/>
      <c r="SBI356" s="681"/>
      <c r="SBJ356" s="681"/>
      <c r="SBK356" s="681"/>
      <c r="SBL356" s="681"/>
      <c r="SBM356" s="681"/>
      <c r="SBN356" s="681"/>
      <c r="SBO356" s="681"/>
      <c r="SBP356" s="681"/>
      <c r="SBQ356" s="681"/>
      <c r="SBR356" s="681"/>
      <c r="SBS356" s="681"/>
      <c r="SBT356" s="681"/>
      <c r="SBU356" s="681"/>
      <c r="SBV356" s="681"/>
      <c r="SBW356" s="681"/>
      <c r="SBX356" s="681"/>
      <c r="SBY356" s="681"/>
      <c r="SBZ356" s="681"/>
      <c r="SCA356" s="681"/>
      <c r="SCB356" s="681"/>
      <c r="SCC356" s="681"/>
      <c r="SCD356" s="681"/>
      <c r="SCE356" s="681"/>
      <c r="SCF356" s="681"/>
      <c r="SCG356" s="681"/>
      <c r="SCH356" s="681"/>
      <c r="SCI356" s="681"/>
      <c r="SCJ356" s="681"/>
      <c r="SCK356" s="681"/>
      <c r="SCL356" s="681"/>
      <c r="SCM356" s="681"/>
      <c r="SCN356" s="681"/>
      <c r="SCO356" s="681"/>
      <c r="SCP356" s="681"/>
      <c r="SCQ356" s="681"/>
      <c r="SCR356" s="681"/>
      <c r="SCS356" s="681"/>
      <c r="SCT356" s="681"/>
      <c r="SCU356" s="681"/>
      <c r="SCV356" s="681"/>
      <c r="SCW356" s="681"/>
      <c r="SCX356" s="681"/>
      <c r="SCY356" s="681"/>
      <c r="SCZ356" s="681"/>
      <c r="SDA356" s="681"/>
      <c r="SDB356" s="681"/>
      <c r="SDC356" s="681"/>
      <c r="SDD356" s="681"/>
      <c r="SDE356" s="681"/>
      <c r="SDF356" s="681"/>
      <c r="SDG356" s="681"/>
      <c r="SDH356" s="681"/>
      <c r="SDI356" s="681"/>
      <c r="SDJ356" s="681"/>
      <c r="SDK356" s="681"/>
      <c r="SDL356" s="681"/>
      <c r="SDM356" s="681"/>
      <c r="SDN356" s="681"/>
      <c r="SDO356" s="681"/>
      <c r="SDP356" s="681"/>
      <c r="SDQ356" s="681"/>
      <c r="SDR356" s="681"/>
      <c r="SDS356" s="681"/>
      <c r="SDT356" s="681"/>
      <c r="SDU356" s="681"/>
      <c r="SDV356" s="681"/>
      <c r="SDW356" s="681"/>
      <c r="SDX356" s="681"/>
      <c r="SDY356" s="681"/>
      <c r="SDZ356" s="681"/>
      <c r="SEA356" s="681"/>
      <c r="SEB356" s="681"/>
      <c r="SEC356" s="681"/>
      <c r="SED356" s="681"/>
      <c r="SEE356" s="681"/>
      <c r="SEF356" s="681"/>
      <c r="SEG356" s="681"/>
      <c r="SEH356" s="681"/>
      <c r="SEI356" s="681"/>
      <c r="SEJ356" s="681"/>
      <c r="SEK356" s="681"/>
      <c r="SEL356" s="681"/>
      <c r="SEM356" s="681"/>
      <c r="SEN356" s="681"/>
      <c r="SEO356" s="681"/>
      <c r="SEP356" s="681"/>
      <c r="SEQ356" s="681"/>
      <c r="SER356" s="681"/>
      <c r="SES356" s="681"/>
      <c r="SET356" s="681"/>
      <c r="SEU356" s="681"/>
      <c r="SEV356" s="681"/>
      <c r="SEW356" s="681"/>
      <c r="SEX356" s="681"/>
      <c r="SEY356" s="681"/>
      <c r="SEZ356" s="681"/>
      <c r="SFA356" s="681"/>
      <c r="SFB356" s="681"/>
      <c r="SFC356" s="681"/>
      <c r="SFD356" s="681"/>
      <c r="SFE356" s="681"/>
      <c r="SFF356" s="681"/>
      <c r="SFG356" s="681"/>
      <c r="SFH356" s="681"/>
      <c r="SFI356" s="681"/>
      <c r="SFJ356" s="681"/>
      <c r="SFK356" s="681"/>
      <c r="SFL356" s="681"/>
      <c r="SFM356" s="681"/>
      <c r="SFN356" s="681"/>
      <c r="SFO356" s="681"/>
      <c r="SFP356" s="681"/>
      <c r="SFQ356" s="681"/>
      <c r="SFR356" s="681"/>
      <c r="SFS356" s="681"/>
      <c r="SFT356" s="681"/>
      <c r="SFU356" s="681"/>
      <c r="SFV356" s="681"/>
      <c r="SFW356" s="681"/>
      <c r="SFX356" s="681"/>
      <c r="SFY356" s="681"/>
      <c r="SFZ356" s="681"/>
      <c r="SGA356" s="681"/>
      <c r="SGB356" s="681"/>
      <c r="SGC356" s="681"/>
      <c r="SGD356" s="681"/>
      <c r="SGE356" s="681"/>
      <c r="SGF356" s="681"/>
      <c r="SGG356" s="681"/>
      <c r="SGH356" s="681"/>
      <c r="SGI356" s="681"/>
      <c r="SGJ356" s="681"/>
      <c r="SGK356" s="681"/>
      <c r="SGL356" s="681"/>
      <c r="SGM356" s="681"/>
      <c r="SGN356" s="681"/>
      <c r="SGO356" s="681"/>
      <c r="SGP356" s="681"/>
      <c r="SGQ356" s="681"/>
      <c r="SGR356" s="681"/>
      <c r="SGS356" s="681"/>
      <c r="SGT356" s="681"/>
      <c r="SGU356" s="681"/>
      <c r="SGV356" s="681"/>
      <c r="SGW356" s="681"/>
      <c r="SGX356" s="681"/>
      <c r="SGY356" s="681"/>
      <c r="SGZ356" s="681"/>
      <c r="SHA356" s="681"/>
      <c r="SHB356" s="681"/>
      <c r="SHC356" s="681"/>
      <c r="SHD356" s="681"/>
      <c r="SHE356" s="681"/>
      <c r="SHF356" s="681"/>
      <c r="SHG356" s="681"/>
      <c r="SHH356" s="681"/>
      <c r="SHI356" s="681"/>
      <c r="SHJ356" s="681"/>
      <c r="SHK356" s="681"/>
      <c r="SHL356" s="681"/>
      <c r="SHM356" s="681"/>
      <c r="SHN356" s="681"/>
      <c r="SHO356" s="681"/>
      <c r="SHP356" s="681"/>
      <c r="SHQ356" s="681"/>
      <c r="SHR356" s="681"/>
      <c r="SHS356" s="681"/>
      <c r="SHT356" s="681"/>
      <c r="SHU356" s="681"/>
      <c r="SHV356" s="681"/>
      <c r="SHW356" s="681"/>
      <c r="SHX356" s="681"/>
      <c r="SHY356" s="681"/>
      <c r="SHZ356" s="681"/>
      <c r="SIA356" s="681"/>
      <c r="SIB356" s="681"/>
      <c r="SIC356" s="681"/>
      <c r="SID356" s="681"/>
      <c r="SIE356" s="681"/>
      <c r="SIF356" s="681"/>
      <c r="SIG356" s="681"/>
      <c r="SIH356" s="681"/>
      <c r="SII356" s="681"/>
      <c r="SIJ356" s="681"/>
      <c r="SIK356" s="681"/>
      <c r="SIL356" s="681"/>
      <c r="SIM356" s="681"/>
      <c r="SIN356" s="681"/>
      <c r="SIO356" s="681"/>
      <c r="SIP356" s="681"/>
      <c r="SIQ356" s="681"/>
      <c r="SIR356" s="681"/>
      <c r="SIS356" s="681"/>
      <c r="SIT356" s="681"/>
      <c r="SIU356" s="681"/>
      <c r="SIV356" s="681"/>
      <c r="SIW356" s="681"/>
      <c r="SIX356" s="681"/>
      <c r="SIY356" s="681"/>
      <c r="SIZ356" s="681"/>
      <c r="SJA356" s="681"/>
      <c r="SJB356" s="681"/>
      <c r="SJC356" s="681"/>
      <c r="SJD356" s="681"/>
      <c r="SJE356" s="681"/>
      <c r="SJF356" s="681"/>
      <c r="SJG356" s="681"/>
      <c r="SJH356" s="681"/>
      <c r="SJI356" s="681"/>
      <c r="SJJ356" s="681"/>
      <c r="SJK356" s="681"/>
      <c r="SJL356" s="681"/>
      <c r="SJM356" s="681"/>
      <c r="SJN356" s="681"/>
      <c r="SJO356" s="681"/>
      <c r="SJP356" s="681"/>
      <c r="SJQ356" s="681"/>
      <c r="SJR356" s="681"/>
      <c r="SJS356" s="681"/>
      <c r="SJT356" s="681"/>
      <c r="SJU356" s="681"/>
      <c r="SJV356" s="681"/>
      <c r="SJW356" s="681"/>
      <c r="SJX356" s="681"/>
      <c r="SJY356" s="681"/>
      <c r="SJZ356" s="681"/>
      <c r="SKA356" s="681"/>
      <c r="SKB356" s="681"/>
      <c r="SKC356" s="681"/>
      <c r="SKD356" s="681"/>
      <c r="SKE356" s="681"/>
      <c r="SKF356" s="681"/>
      <c r="SKG356" s="681"/>
      <c r="SKH356" s="681"/>
      <c r="SKI356" s="681"/>
      <c r="SKJ356" s="681"/>
      <c r="SKK356" s="681"/>
      <c r="SKL356" s="681"/>
      <c r="SKM356" s="681"/>
      <c r="SKN356" s="681"/>
      <c r="SKO356" s="681"/>
      <c r="SKP356" s="681"/>
      <c r="SKQ356" s="681"/>
      <c r="SKR356" s="681"/>
      <c r="SKS356" s="681"/>
      <c r="SKT356" s="681"/>
      <c r="SKU356" s="681"/>
      <c r="SKV356" s="681"/>
      <c r="SKW356" s="681"/>
      <c r="SKX356" s="681"/>
      <c r="SKY356" s="681"/>
      <c r="SKZ356" s="681"/>
      <c r="SLA356" s="681"/>
      <c r="SLB356" s="681"/>
      <c r="SLC356" s="681"/>
      <c r="SLD356" s="681"/>
      <c r="SLE356" s="681"/>
      <c r="SLF356" s="681"/>
      <c r="SLG356" s="681"/>
      <c r="SLH356" s="681"/>
      <c r="SLI356" s="681"/>
      <c r="SLJ356" s="681"/>
      <c r="SLK356" s="681"/>
      <c r="SLL356" s="681"/>
      <c r="SLM356" s="681"/>
      <c r="SLN356" s="681"/>
      <c r="SLO356" s="681"/>
      <c r="SLP356" s="681"/>
      <c r="SLQ356" s="681"/>
      <c r="SLR356" s="681"/>
      <c r="SLS356" s="681"/>
      <c r="SLT356" s="681"/>
      <c r="SLU356" s="681"/>
      <c r="SLV356" s="681"/>
      <c r="SLW356" s="681"/>
      <c r="SLX356" s="681"/>
      <c r="SLY356" s="681"/>
      <c r="SLZ356" s="681"/>
      <c r="SMA356" s="681"/>
      <c r="SMB356" s="681"/>
      <c r="SMC356" s="681"/>
      <c r="SMD356" s="681"/>
      <c r="SME356" s="681"/>
      <c r="SMF356" s="681"/>
      <c r="SMG356" s="681"/>
      <c r="SMH356" s="681"/>
      <c r="SMI356" s="681"/>
      <c r="SMJ356" s="681"/>
      <c r="SMK356" s="681"/>
      <c r="SML356" s="681"/>
      <c r="SMM356" s="681"/>
      <c r="SMN356" s="681"/>
      <c r="SMO356" s="681"/>
      <c r="SMP356" s="681"/>
      <c r="SMQ356" s="681"/>
      <c r="SMR356" s="681"/>
      <c r="SMS356" s="681"/>
      <c r="SMT356" s="681"/>
      <c r="SMU356" s="681"/>
      <c r="SMV356" s="681"/>
      <c r="SMW356" s="681"/>
      <c r="SMX356" s="681"/>
      <c r="SMY356" s="681"/>
      <c r="SMZ356" s="681"/>
      <c r="SNA356" s="681"/>
      <c r="SNB356" s="681"/>
      <c r="SNC356" s="681"/>
      <c r="SND356" s="681"/>
      <c r="SNE356" s="681"/>
      <c r="SNF356" s="681"/>
      <c r="SNG356" s="681"/>
      <c r="SNH356" s="681"/>
      <c r="SNI356" s="681"/>
      <c r="SNJ356" s="681"/>
      <c r="SNK356" s="681"/>
      <c r="SNL356" s="681"/>
      <c r="SNM356" s="681"/>
      <c r="SNN356" s="681"/>
      <c r="SNO356" s="681"/>
      <c r="SNP356" s="681"/>
      <c r="SNQ356" s="681"/>
      <c r="SNR356" s="681"/>
      <c r="SNS356" s="681"/>
      <c r="SNT356" s="681"/>
      <c r="SNU356" s="681"/>
      <c r="SNV356" s="681"/>
      <c r="SNW356" s="681"/>
      <c r="SNX356" s="681"/>
      <c r="SNY356" s="681"/>
      <c r="SNZ356" s="681"/>
      <c r="SOA356" s="681"/>
      <c r="SOB356" s="681"/>
      <c r="SOC356" s="681"/>
      <c r="SOD356" s="681"/>
      <c r="SOE356" s="681"/>
      <c r="SOF356" s="681"/>
      <c r="SOG356" s="681"/>
      <c r="SOH356" s="681"/>
      <c r="SOI356" s="681"/>
      <c r="SOJ356" s="681"/>
      <c r="SOK356" s="681"/>
      <c r="SOL356" s="681"/>
      <c r="SOM356" s="681"/>
      <c r="SON356" s="681"/>
      <c r="SOO356" s="681"/>
      <c r="SOP356" s="681"/>
      <c r="SOQ356" s="681"/>
      <c r="SOR356" s="681"/>
      <c r="SOS356" s="681"/>
      <c r="SOT356" s="681"/>
      <c r="SOU356" s="681"/>
      <c r="SOV356" s="681"/>
      <c r="SOW356" s="681"/>
      <c r="SOX356" s="681"/>
      <c r="SOY356" s="681"/>
      <c r="SOZ356" s="681"/>
      <c r="SPA356" s="681"/>
      <c r="SPB356" s="681"/>
      <c r="SPC356" s="681"/>
      <c r="SPD356" s="681"/>
      <c r="SPE356" s="681"/>
      <c r="SPF356" s="681"/>
      <c r="SPG356" s="681"/>
      <c r="SPH356" s="681"/>
      <c r="SPI356" s="681"/>
      <c r="SPJ356" s="681"/>
      <c r="SPK356" s="681"/>
      <c r="SPL356" s="681"/>
      <c r="SPM356" s="681"/>
      <c r="SPN356" s="681"/>
      <c r="SPO356" s="681"/>
      <c r="SPP356" s="681"/>
      <c r="SPQ356" s="681"/>
      <c r="SPR356" s="681"/>
      <c r="SPS356" s="681"/>
      <c r="SPT356" s="681"/>
      <c r="SPU356" s="681"/>
      <c r="SPV356" s="681"/>
      <c r="SPW356" s="681"/>
      <c r="SPX356" s="681"/>
      <c r="SPY356" s="681"/>
      <c r="SPZ356" s="681"/>
      <c r="SQA356" s="681"/>
      <c r="SQB356" s="681"/>
      <c r="SQC356" s="681"/>
      <c r="SQD356" s="681"/>
      <c r="SQE356" s="681"/>
      <c r="SQF356" s="681"/>
      <c r="SQG356" s="681"/>
      <c r="SQH356" s="681"/>
      <c r="SQI356" s="681"/>
      <c r="SQJ356" s="681"/>
      <c r="SQK356" s="681"/>
      <c r="SQL356" s="681"/>
      <c r="SQM356" s="681"/>
      <c r="SQN356" s="681"/>
      <c r="SQO356" s="681"/>
      <c r="SQP356" s="681"/>
      <c r="SQQ356" s="681"/>
      <c r="SQR356" s="681"/>
      <c r="SQS356" s="681"/>
      <c r="SQT356" s="681"/>
      <c r="SQU356" s="681"/>
      <c r="SQV356" s="681"/>
      <c r="SQW356" s="681"/>
      <c r="SQX356" s="681"/>
      <c r="SQY356" s="681"/>
      <c r="SQZ356" s="681"/>
      <c r="SRA356" s="681"/>
      <c r="SRB356" s="681"/>
      <c r="SRC356" s="681"/>
      <c r="SRD356" s="681"/>
      <c r="SRE356" s="681"/>
      <c r="SRF356" s="681"/>
      <c r="SRG356" s="681"/>
      <c r="SRH356" s="681"/>
      <c r="SRI356" s="681"/>
      <c r="SRJ356" s="681"/>
      <c r="SRK356" s="681"/>
      <c r="SRL356" s="681"/>
      <c r="SRM356" s="681"/>
      <c r="SRN356" s="681"/>
      <c r="SRO356" s="681"/>
      <c r="SRP356" s="681"/>
      <c r="SRQ356" s="681"/>
      <c r="SRR356" s="681"/>
      <c r="SRS356" s="681"/>
      <c r="SRT356" s="681"/>
      <c r="SRU356" s="681"/>
      <c r="SRV356" s="681"/>
      <c r="SRW356" s="681"/>
      <c r="SRX356" s="681"/>
      <c r="SRY356" s="681"/>
      <c r="SRZ356" s="681"/>
      <c r="SSA356" s="681"/>
      <c r="SSB356" s="681"/>
      <c r="SSC356" s="681"/>
      <c r="SSD356" s="681"/>
      <c r="SSE356" s="681"/>
      <c r="SSF356" s="681"/>
      <c r="SSG356" s="681"/>
      <c r="SSH356" s="681"/>
      <c r="SSI356" s="681"/>
      <c r="SSJ356" s="681"/>
      <c r="SSK356" s="681"/>
      <c r="SSL356" s="681"/>
      <c r="SSM356" s="681"/>
      <c r="SSN356" s="681"/>
      <c r="SSO356" s="681"/>
      <c r="SSP356" s="681"/>
      <c r="SSQ356" s="681"/>
      <c r="SSR356" s="681"/>
      <c r="SSS356" s="681"/>
      <c r="SST356" s="681"/>
      <c r="SSU356" s="681"/>
      <c r="SSV356" s="681"/>
      <c r="SSW356" s="681"/>
      <c r="SSX356" s="681"/>
      <c r="SSY356" s="681"/>
      <c r="SSZ356" s="681"/>
      <c r="STA356" s="681"/>
      <c r="STB356" s="681"/>
      <c r="STC356" s="681"/>
      <c r="STD356" s="681"/>
      <c r="STE356" s="681"/>
      <c r="STF356" s="681"/>
      <c r="STG356" s="681"/>
      <c r="STH356" s="681"/>
      <c r="STI356" s="681"/>
      <c r="STJ356" s="681"/>
      <c r="STK356" s="681"/>
      <c r="STL356" s="681"/>
      <c r="STM356" s="681"/>
      <c r="STN356" s="681"/>
      <c r="STO356" s="681"/>
      <c r="STP356" s="681"/>
      <c r="STQ356" s="681"/>
      <c r="STR356" s="681"/>
      <c r="STS356" s="681"/>
      <c r="STT356" s="681"/>
      <c r="STU356" s="681"/>
      <c r="STV356" s="681"/>
      <c r="STW356" s="681"/>
      <c r="STX356" s="681"/>
      <c r="STY356" s="681"/>
      <c r="STZ356" s="681"/>
      <c r="SUA356" s="681"/>
      <c r="SUB356" s="681"/>
      <c r="SUC356" s="681"/>
      <c r="SUD356" s="681"/>
      <c r="SUE356" s="681"/>
      <c r="SUF356" s="681"/>
      <c r="SUG356" s="681"/>
      <c r="SUH356" s="681"/>
      <c r="SUI356" s="681"/>
      <c r="SUJ356" s="681"/>
      <c r="SUK356" s="681"/>
      <c r="SUL356" s="681"/>
      <c r="SUM356" s="681"/>
      <c r="SUN356" s="681"/>
      <c r="SUO356" s="681"/>
      <c r="SUP356" s="681"/>
      <c r="SUQ356" s="681"/>
      <c r="SUR356" s="681"/>
      <c r="SUS356" s="681"/>
      <c r="SUT356" s="681"/>
      <c r="SUU356" s="681"/>
      <c r="SUV356" s="681"/>
      <c r="SUW356" s="681"/>
      <c r="SUX356" s="681"/>
      <c r="SUY356" s="681"/>
      <c r="SUZ356" s="681"/>
      <c r="SVA356" s="681"/>
      <c r="SVB356" s="681"/>
      <c r="SVC356" s="681"/>
      <c r="SVD356" s="681"/>
      <c r="SVE356" s="681"/>
      <c r="SVF356" s="681"/>
      <c r="SVG356" s="681"/>
      <c r="SVH356" s="681"/>
      <c r="SVI356" s="681"/>
      <c r="SVJ356" s="681"/>
      <c r="SVK356" s="681"/>
      <c r="SVL356" s="681"/>
      <c r="SVM356" s="681"/>
      <c r="SVN356" s="681"/>
      <c r="SVO356" s="681"/>
      <c r="SVP356" s="681"/>
      <c r="SVQ356" s="681"/>
      <c r="SVR356" s="681"/>
      <c r="SVS356" s="681"/>
      <c r="SVT356" s="681"/>
      <c r="SVU356" s="681"/>
      <c r="SVV356" s="681"/>
      <c r="SVW356" s="681"/>
      <c r="SVX356" s="681"/>
      <c r="SVY356" s="681"/>
      <c r="SVZ356" s="681"/>
      <c r="SWA356" s="681"/>
      <c r="SWB356" s="681"/>
      <c r="SWC356" s="681"/>
      <c r="SWD356" s="681"/>
      <c r="SWE356" s="681"/>
      <c r="SWF356" s="681"/>
      <c r="SWG356" s="681"/>
      <c r="SWH356" s="681"/>
      <c r="SWI356" s="681"/>
      <c r="SWJ356" s="681"/>
      <c r="SWK356" s="681"/>
      <c r="SWL356" s="681"/>
      <c r="SWM356" s="681"/>
      <c r="SWN356" s="681"/>
      <c r="SWO356" s="681"/>
      <c r="SWP356" s="681"/>
      <c r="SWQ356" s="681"/>
      <c r="SWR356" s="681"/>
      <c r="SWS356" s="681"/>
      <c r="SWT356" s="681"/>
      <c r="SWU356" s="681"/>
      <c r="SWV356" s="681"/>
      <c r="SWW356" s="681"/>
      <c r="SWX356" s="681"/>
      <c r="SWY356" s="681"/>
      <c r="SWZ356" s="681"/>
      <c r="SXA356" s="681"/>
      <c r="SXB356" s="681"/>
      <c r="SXC356" s="681"/>
      <c r="SXD356" s="681"/>
      <c r="SXE356" s="681"/>
      <c r="SXF356" s="681"/>
      <c r="SXG356" s="681"/>
      <c r="SXH356" s="681"/>
      <c r="SXI356" s="681"/>
      <c r="SXJ356" s="681"/>
      <c r="SXK356" s="681"/>
      <c r="SXL356" s="681"/>
      <c r="SXM356" s="681"/>
      <c r="SXN356" s="681"/>
      <c r="SXO356" s="681"/>
      <c r="SXP356" s="681"/>
      <c r="SXQ356" s="681"/>
      <c r="SXR356" s="681"/>
      <c r="SXS356" s="681"/>
      <c r="SXT356" s="681"/>
      <c r="SXU356" s="681"/>
      <c r="SXV356" s="681"/>
      <c r="SXW356" s="681"/>
      <c r="SXX356" s="681"/>
      <c r="SXY356" s="681"/>
      <c r="SXZ356" s="681"/>
      <c r="SYA356" s="681"/>
      <c r="SYB356" s="681"/>
      <c r="SYC356" s="681"/>
      <c r="SYD356" s="681"/>
      <c r="SYE356" s="681"/>
      <c r="SYF356" s="681"/>
      <c r="SYG356" s="681"/>
      <c r="SYH356" s="681"/>
      <c r="SYI356" s="681"/>
      <c r="SYJ356" s="681"/>
      <c r="SYK356" s="681"/>
      <c r="SYL356" s="681"/>
      <c r="SYM356" s="681"/>
      <c r="SYN356" s="681"/>
      <c r="SYO356" s="681"/>
      <c r="SYP356" s="681"/>
      <c r="SYQ356" s="681"/>
      <c r="SYR356" s="681"/>
      <c r="SYS356" s="681"/>
      <c r="SYT356" s="681"/>
      <c r="SYU356" s="681"/>
      <c r="SYV356" s="681"/>
      <c r="SYW356" s="681"/>
      <c r="SYX356" s="681"/>
      <c r="SYY356" s="681"/>
      <c r="SYZ356" s="681"/>
      <c r="SZA356" s="681"/>
      <c r="SZB356" s="681"/>
      <c r="SZC356" s="681"/>
      <c r="SZD356" s="681"/>
      <c r="SZE356" s="681"/>
      <c r="SZF356" s="681"/>
      <c r="SZG356" s="681"/>
      <c r="SZH356" s="681"/>
      <c r="SZI356" s="681"/>
      <c r="SZJ356" s="681"/>
      <c r="SZK356" s="681"/>
      <c r="SZL356" s="681"/>
      <c r="SZM356" s="681"/>
      <c r="SZN356" s="681"/>
      <c r="SZO356" s="681"/>
      <c r="SZP356" s="681"/>
      <c r="SZQ356" s="681"/>
      <c r="SZR356" s="681"/>
      <c r="SZS356" s="681"/>
      <c r="SZT356" s="681"/>
      <c r="SZU356" s="681"/>
      <c r="SZV356" s="681"/>
      <c r="SZW356" s="681"/>
      <c r="SZX356" s="681"/>
      <c r="SZY356" s="681"/>
      <c r="SZZ356" s="681"/>
      <c r="TAA356" s="681"/>
      <c r="TAB356" s="681"/>
      <c r="TAC356" s="681"/>
      <c r="TAD356" s="681"/>
      <c r="TAE356" s="681"/>
      <c r="TAF356" s="681"/>
      <c r="TAG356" s="681"/>
      <c r="TAH356" s="681"/>
      <c r="TAI356" s="681"/>
      <c r="TAJ356" s="681"/>
      <c r="TAK356" s="681"/>
      <c r="TAL356" s="681"/>
      <c r="TAM356" s="681"/>
      <c r="TAN356" s="681"/>
      <c r="TAO356" s="681"/>
      <c r="TAP356" s="681"/>
      <c r="TAQ356" s="681"/>
      <c r="TAR356" s="681"/>
      <c r="TAS356" s="681"/>
      <c r="TAT356" s="681"/>
      <c r="TAU356" s="681"/>
      <c r="TAV356" s="681"/>
      <c r="TAW356" s="681"/>
      <c r="TAX356" s="681"/>
      <c r="TAY356" s="681"/>
      <c r="TAZ356" s="681"/>
      <c r="TBA356" s="681"/>
      <c r="TBB356" s="681"/>
      <c r="TBC356" s="681"/>
      <c r="TBD356" s="681"/>
      <c r="TBE356" s="681"/>
      <c r="TBF356" s="681"/>
      <c r="TBG356" s="681"/>
      <c r="TBH356" s="681"/>
      <c r="TBI356" s="681"/>
      <c r="TBJ356" s="681"/>
      <c r="TBK356" s="681"/>
      <c r="TBL356" s="681"/>
      <c r="TBM356" s="681"/>
      <c r="TBN356" s="681"/>
      <c r="TBO356" s="681"/>
      <c r="TBP356" s="681"/>
      <c r="TBQ356" s="681"/>
      <c r="TBR356" s="681"/>
      <c r="TBS356" s="681"/>
      <c r="TBT356" s="681"/>
      <c r="TBU356" s="681"/>
      <c r="TBV356" s="681"/>
      <c r="TBW356" s="681"/>
      <c r="TBX356" s="681"/>
      <c r="TBY356" s="681"/>
      <c r="TBZ356" s="681"/>
      <c r="TCA356" s="681"/>
      <c r="TCB356" s="681"/>
      <c r="TCC356" s="681"/>
      <c r="TCD356" s="681"/>
      <c r="TCE356" s="681"/>
      <c r="TCF356" s="681"/>
      <c r="TCG356" s="681"/>
      <c r="TCH356" s="681"/>
      <c r="TCI356" s="681"/>
      <c r="TCJ356" s="681"/>
      <c r="TCK356" s="681"/>
      <c r="TCL356" s="681"/>
      <c r="TCM356" s="681"/>
      <c r="TCN356" s="681"/>
      <c r="TCO356" s="681"/>
      <c r="TCP356" s="681"/>
      <c r="TCQ356" s="681"/>
      <c r="TCR356" s="681"/>
      <c r="TCS356" s="681"/>
      <c r="TCT356" s="681"/>
      <c r="TCU356" s="681"/>
      <c r="TCV356" s="681"/>
      <c r="TCW356" s="681"/>
      <c r="TCX356" s="681"/>
      <c r="TCY356" s="681"/>
      <c r="TCZ356" s="681"/>
      <c r="TDA356" s="681"/>
      <c r="TDB356" s="681"/>
      <c r="TDC356" s="681"/>
      <c r="TDD356" s="681"/>
      <c r="TDE356" s="681"/>
      <c r="TDF356" s="681"/>
      <c r="TDG356" s="681"/>
      <c r="TDH356" s="681"/>
      <c r="TDI356" s="681"/>
      <c r="TDJ356" s="681"/>
      <c r="TDK356" s="681"/>
      <c r="TDL356" s="681"/>
      <c r="TDM356" s="681"/>
      <c r="TDN356" s="681"/>
      <c r="TDO356" s="681"/>
      <c r="TDP356" s="681"/>
      <c r="TDQ356" s="681"/>
      <c r="TDR356" s="681"/>
      <c r="TDS356" s="681"/>
      <c r="TDT356" s="681"/>
      <c r="TDU356" s="681"/>
      <c r="TDV356" s="681"/>
      <c r="TDW356" s="681"/>
      <c r="TDX356" s="681"/>
      <c r="TDY356" s="681"/>
      <c r="TDZ356" s="681"/>
      <c r="TEA356" s="681"/>
      <c r="TEB356" s="681"/>
      <c r="TEC356" s="681"/>
      <c r="TED356" s="681"/>
      <c r="TEE356" s="681"/>
      <c r="TEF356" s="681"/>
      <c r="TEG356" s="681"/>
      <c r="TEH356" s="681"/>
      <c r="TEI356" s="681"/>
      <c r="TEJ356" s="681"/>
      <c r="TEK356" s="681"/>
      <c r="TEL356" s="681"/>
      <c r="TEM356" s="681"/>
      <c r="TEN356" s="681"/>
      <c r="TEO356" s="681"/>
      <c r="TEP356" s="681"/>
      <c r="TEQ356" s="681"/>
      <c r="TER356" s="681"/>
      <c r="TES356" s="681"/>
      <c r="TET356" s="681"/>
      <c r="TEU356" s="681"/>
      <c r="TEV356" s="681"/>
      <c r="TEW356" s="681"/>
      <c r="TEX356" s="681"/>
      <c r="TEY356" s="681"/>
      <c r="TEZ356" s="681"/>
      <c r="TFA356" s="681"/>
      <c r="TFB356" s="681"/>
      <c r="TFC356" s="681"/>
      <c r="TFD356" s="681"/>
      <c r="TFE356" s="681"/>
      <c r="TFF356" s="681"/>
      <c r="TFG356" s="681"/>
      <c r="TFH356" s="681"/>
      <c r="TFI356" s="681"/>
      <c r="TFJ356" s="681"/>
      <c r="TFK356" s="681"/>
      <c r="TFL356" s="681"/>
      <c r="TFM356" s="681"/>
      <c r="TFN356" s="681"/>
      <c r="TFO356" s="681"/>
      <c r="TFP356" s="681"/>
      <c r="TFQ356" s="681"/>
      <c r="TFR356" s="681"/>
      <c r="TFS356" s="681"/>
      <c r="TFT356" s="681"/>
      <c r="TFU356" s="681"/>
      <c r="TFV356" s="681"/>
      <c r="TFW356" s="681"/>
      <c r="TFX356" s="681"/>
      <c r="TFY356" s="681"/>
      <c r="TFZ356" s="681"/>
      <c r="TGA356" s="681"/>
      <c r="TGB356" s="681"/>
      <c r="TGC356" s="681"/>
      <c r="TGD356" s="681"/>
      <c r="TGE356" s="681"/>
      <c r="TGF356" s="681"/>
      <c r="TGG356" s="681"/>
      <c r="TGH356" s="681"/>
      <c r="TGI356" s="681"/>
      <c r="TGJ356" s="681"/>
      <c r="TGK356" s="681"/>
      <c r="TGL356" s="681"/>
      <c r="TGM356" s="681"/>
      <c r="TGN356" s="681"/>
      <c r="TGO356" s="681"/>
      <c r="TGP356" s="681"/>
      <c r="TGQ356" s="681"/>
      <c r="TGR356" s="681"/>
      <c r="TGS356" s="681"/>
      <c r="TGT356" s="681"/>
      <c r="TGU356" s="681"/>
      <c r="TGV356" s="681"/>
      <c r="TGW356" s="681"/>
      <c r="TGX356" s="681"/>
      <c r="TGY356" s="681"/>
      <c r="TGZ356" s="681"/>
      <c r="THA356" s="681"/>
      <c r="THB356" s="681"/>
      <c r="THC356" s="681"/>
      <c r="THD356" s="681"/>
      <c r="THE356" s="681"/>
      <c r="THF356" s="681"/>
      <c r="THG356" s="681"/>
      <c r="THH356" s="681"/>
      <c r="THI356" s="681"/>
      <c r="THJ356" s="681"/>
      <c r="THK356" s="681"/>
      <c r="THL356" s="681"/>
      <c r="THM356" s="681"/>
      <c r="THN356" s="681"/>
      <c r="THO356" s="681"/>
      <c r="THP356" s="681"/>
      <c r="THQ356" s="681"/>
      <c r="THR356" s="681"/>
      <c r="THS356" s="681"/>
      <c r="THT356" s="681"/>
      <c r="THU356" s="681"/>
      <c r="THV356" s="681"/>
      <c r="THW356" s="681"/>
      <c r="THX356" s="681"/>
      <c r="THY356" s="681"/>
      <c r="THZ356" s="681"/>
      <c r="TIA356" s="681"/>
      <c r="TIB356" s="681"/>
      <c r="TIC356" s="681"/>
      <c r="TID356" s="681"/>
      <c r="TIE356" s="681"/>
      <c r="TIF356" s="681"/>
      <c r="TIG356" s="681"/>
      <c r="TIH356" s="681"/>
      <c r="TII356" s="681"/>
      <c r="TIJ356" s="681"/>
      <c r="TIK356" s="681"/>
      <c r="TIL356" s="681"/>
      <c r="TIM356" s="681"/>
      <c r="TIN356" s="681"/>
      <c r="TIO356" s="681"/>
      <c r="TIP356" s="681"/>
      <c r="TIQ356" s="681"/>
      <c r="TIR356" s="681"/>
      <c r="TIS356" s="681"/>
      <c r="TIT356" s="681"/>
      <c r="TIU356" s="681"/>
      <c r="TIV356" s="681"/>
      <c r="TIW356" s="681"/>
      <c r="TIX356" s="681"/>
      <c r="TIY356" s="681"/>
      <c r="TIZ356" s="681"/>
      <c r="TJA356" s="681"/>
      <c r="TJB356" s="681"/>
      <c r="TJC356" s="681"/>
      <c r="TJD356" s="681"/>
      <c r="TJE356" s="681"/>
      <c r="TJF356" s="681"/>
      <c r="TJG356" s="681"/>
      <c r="TJH356" s="681"/>
      <c r="TJI356" s="681"/>
      <c r="TJJ356" s="681"/>
      <c r="TJK356" s="681"/>
      <c r="TJL356" s="681"/>
      <c r="TJM356" s="681"/>
      <c r="TJN356" s="681"/>
      <c r="TJO356" s="681"/>
      <c r="TJP356" s="681"/>
      <c r="TJQ356" s="681"/>
      <c r="TJR356" s="681"/>
      <c r="TJS356" s="681"/>
      <c r="TJT356" s="681"/>
      <c r="TJU356" s="681"/>
      <c r="TJV356" s="681"/>
      <c r="TJW356" s="681"/>
      <c r="TJX356" s="681"/>
      <c r="TJY356" s="681"/>
      <c r="TJZ356" s="681"/>
      <c r="TKA356" s="681"/>
      <c r="TKB356" s="681"/>
      <c r="TKC356" s="681"/>
      <c r="TKD356" s="681"/>
      <c r="TKE356" s="681"/>
      <c r="TKF356" s="681"/>
      <c r="TKG356" s="681"/>
      <c r="TKH356" s="681"/>
      <c r="TKI356" s="681"/>
      <c r="TKJ356" s="681"/>
      <c r="TKK356" s="681"/>
      <c r="TKL356" s="681"/>
      <c r="TKM356" s="681"/>
      <c r="TKN356" s="681"/>
      <c r="TKO356" s="681"/>
      <c r="TKP356" s="681"/>
      <c r="TKQ356" s="681"/>
      <c r="TKR356" s="681"/>
      <c r="TKS356" s="681"/>
      <c r="TKT356" s="681"/>
      <c r="TKU356" s="681"/>
      <c r="TKV356" s="681"/>
      <c r="TKW356" s="681"/>
      <c r="TKX356" s="681"/>
      <c r="TKY356" s="681"/>
      <c r="TKZ356" s="681"/>
      <c r="TLA356" s="681"/>
      <c r="TLB356" s="681"/>
      <c r="TLC356" s="681"/>
      <c r="TLD356" s="681"/>
      <c r="TLE356" s="681"/>
      <c r="TLF356" s="681"/>
      <c r="TLG356" s="681"/>
      <c r="TLH356" s="681"/>
      <c r="TLI356" s="681"/>
      <c r="TLJ356" s="681"/>
      <c r="TLK356" s="681"/>
      <c r="TLL356" s="681"/>
      <c r="TLM356" s="681"/>
      <c r="TLN356" s="681"/>
      <c r="TLO356" s="681"/>
      <c r="TLP356" s="681"/>
      <c r="TLQ356" s="681"/>
      <c r="TLR356" s="681"/>
      <c r="TLS356" s="681"/>
      <c r="TLT356" s="681"/>
      <c r="TLU356" s="681"/>
      <c r="TLV356" s="681"/>
      <c r="TLW356" s="681"/>
      <c r="TLX356" s="681"/>
      <c r="TLY356" s="681"/>
      <c r="TLZ356" s="681"/>
      <c r="TMA356" s="681"/>
      <c r="TMB356" s="681"/>
      <c r="TMC356" s="681"/>
      <c r="TMD356" s="681"/>
      <c r="TME356" s="681"/>
      <c r="TMF356" s="681"/>
      <c r="TMG356" s="681"/>
      <c r="TMH356" s="681"/>
      <c r="TMI356" s="681"/>
      <c r="TMJ356" s="681"/>
      <c r="TMK356" s="681"/>
      <c r="TML356" s="681"/>
      <c r="TMM356" s="681"/>
      <c r="TMN356" s="681"/>
      <c r="TMO356" s="681"/>
      <c r="TMP356" s="681"/>
      <c r="TMQ356" s="681"/>
      <c r="TMR356" s="681"/>
      <c r="TMS356" s="681"/>
      <c r="TMT356" s="681"/>
      <c r="TMU356" s="681"/>
      <c r="TMV356" s="681"/>
      <c r="TMW356" s="681"/>
      <c r="TMX356" s="681"/>
      <c r="TMY356" s="681"/>
      <c r="TMZ356" s="681"/>
      <c r="TNA356" s="681"/>
      <c r="TNB356" s="681"/>
      <c r="TNC356" s="681"/>
      <c r="TND356" s="681"/>
      <c r="TNE356" s="681"/>
      <c r="TNF356" s="681"/>
      <c r="TNG356" s="681"/>
      <c r="TNH356" s="681"/>
      <c r="TNI356" s="681"/>
      <c r="TNJ356" s="681"/>
      <c r="TNK356" s="681"/>
      <c r="TNL356" s="681"/>
      <c r="TNM356" s="681"/>
      <c r="TNN356" s="681"/>
      <c r="TNO356" s="681"/>
      <c r="TNP356" s="681"/>
      <c r="TNQ356" s="681"/>
      <c r="TNR356" s="681"/>
      <c r="TNS356" s="681"/>
      <c r="TNT356" s="681"/>
      <c r="TNU356" s="681"/>
      <c r="TNV356" s="681"/>
      <c r="TNW356" s="681"/>
      <c r="TNX356" s="681"/>
      <c r="TNY356" s="681"/>
      <c r="TNZ356" s="681"/>
      <c r="TOA356" s="681"/>
      <c r="TOB356" s="681"/>
      <c r="TOC356" s="681"/>
      <c r="TOD356" s="681"/>
      <c r="TOE356" s="681"/>
      <c r="TOF356" s="681"/>
      <c r="TOG356" s="681"/>
      <c r="TOH356" s="681"/>
      <c r="TOI356" s="681"/>
      <c r="TOJ356" s="681"/>
      <c r="TOK356" s="681"/>
      <c r="TOL356" s="681"/>
      <c r="TOM356" s="681"/>
      <c r="TON356" s="681"/>
      <c r="TOO356" s="681"/>
      <c r="TOP356" s="681"/>
      <c r="TOQ356" s="681"/>
      <c r="TOR356" s="681"/>
      <c r="TOS356" s="681"/>
      <c r="TOT356" s="681"/>
      <c r="TOU356" s="681"/>
      <c r="TOV356" s="681"/>
      <c r="TOW356" s="681"/>
      <c r="TOX356" s="681"/>
      <c r="TOY356" s="681"/>
      <c r="TOZ356" s="681"/>
      <c r="TPA356" s="681"/>
      <c r="TPB356" s="681"/>
      <c r="TPC356" s="681"/>
      <c r="TPD356" s="681"/>
      <c r="TPE356" s="681"/>
      <c r="TPF356" s="681"/>
      <c r="TPG356" s="681"/>
      <c r="TPH356" s="681"/>
      <c r="TPI356" s="681"/>
      <c r="TPJ356" s="681"/>
      <c r="TPK356" s="681"/>
      <c r="TPL356" s="681"/>
      <c r="TPM356" s="681"/>
      <c r="TPN356" s="681"/>
      <c r="TPO356" s="681"/>
      <c r="TPP356" s="681"/>
      <c r="TPQ356" s="681"/>
      <c r="TPR356" s="681"/>
      <c r="TPS356" s="681"/>
      <c r="TPT356" s="681"/>
      <c r="TPU356" s="681"/>
      <c r="TPV356" s="681"/>
      <c r="TPW356" s="681"/>
      <c r="TPX356" s="681"/>
      <c r="TPY356" s="681"/>
      <c r="TPZ356" s="681"/>
      <c r="TQA356" s="681"/>
      <c r="TQB356" s="681"/>
      <c r="TQC356" s="681"/>
      <c r="TQD356" s="681"/>
      <c r="TQE356" s="681"/>
      <c r="TQF356" s="681"/>
      <c r="TQG356" s="681"/>
      <c r="TQH356" s="681"/>
      <c r="TQI356" s="681"/>
      <c r="TQJ356" s="681"/>
      <c r="TQK356" s="681"/>
      <c r="TQL356" s="681"/>
      <c r="TQM356" s="681"/>
      <c r="TQN356" s="681"/>
      <c r="TQO356" s="681"/>
      <c r="TQP356" s="681"/>
      <c r="TQQ356" s="681"/>
      <c r="TQR356" s="681"/>
      <c r="TQS356" s="681"/>
      <c r="TQT356" s="681"/>
      <c r="TQU356" s="681"/>
      <c r="TQV356" s="681"/>
      <c r="TQW356" s="681"/>
      <c r="TQX356" s="681"/>
      <c r="TQY356" s="681"/>
      <c r="TQZ356" s="681"/>
      <c r="TRA356" s="681"/>
      <c r="TRB356" s="681"/>
      <c r="TRC356" s="681"/>
      <c r="TRD356" s="681"/>
      <c r="TRE356" s="681"/>
      <c r="TRF356" s="681"/>
      <c r="TRG356" s="681"/>
      <c r="TRH356" s="681"/>
      <c r="TRI356" s="681"/>
      <c r="TRJ356" s="681"/>
      <c r="TRK356" s="681"/>
      <c r="TRL356" s="681"/>
      <c r="TRM356" s="681"/>
      <c r="TRN356" s="681"/>
      <c r="TRO356" s="681"/>
      <c r="TRP356" s="681"/>
      <c r="TRQ356" s="681"/>
      <c r="TRR356" s="681"/>
      <c r="TRS356" s="681"/>
      <c r="TRT356" s="681"/>
      <c r="TRU356" s="681"/>
      <c r="TRV356" s="681"/>
      <c r="TRW356" s="681"/>
      <c r="TRX356" s="681"/>
      <c r="TRY356" s="681"/>
      <c r="TRZ356" s="681"/>
      <c r="TSA356" s="681"/>
      <c r="TSB356" s="681"/>
      <c r="TSC356" s="681"/>
      <c r="TSD356" s="681"/>
      <c r="TSE356" s="681"/>
      <c r="TSF356" s="681"/>
      <c r="TSG356" s="681"/>
      <c r="TSH356" s="681"/>
      <c r="TSI356" s="681"/>
      <c r="TSJ356" s="681"/>
      <c r="TSK356" s="681"/>
      <c r="TSL356" s="681"/>
      <c r="TSM356" s="681"/>
      <c r="TSN356" s="681"/>
      <c r="TSO356" s="681"/>
      <c r="TSP356" s="681"/>
      <c r="TSQ356" s="681"/>
      <c r="TSR356" s="681"/>
      <c r="TSS356" s="681"/>
      <c r="TST356" s="681"/>
      <c r="TSU356" s="681"/>
      <c r="TSV356" s="681"/>
      <c r="TSW356" s="681"/>
      <c r="TSX356" s="681"/>
      <c r="TSY356" s="681"/>
      <c r="TSZ356" s="681"/>
      <c r="TTA356" s="681"/>
      <c r="TTB356" s="681"/>
      <c r="TTC356" s="681"/>
      <c r="TTD356" s="681"/>
      <c r="TTE356" s="681"/>
      <c r="TTF356" s="681"/>
      <c r="TTG356" s="681"/>
      <c r="TTH356" s="681"/>
      <c r="TTI356" s="681"/>
      <c r="TTJ356" s="681"/>
      <c r="TTK356" s="681"/>
      <c r="TTL356" s="681"/>
      <c r="TTM356" s="681"/>
      <c r="TTN356" s="681"/>
      <c r="TTO356" s="681"/>
      <c r="TTP356" s="681"/>
      <c r="TTQ356" s="681"/>
      <c r="TTR356" s="681"/>
      <c r="TTS356" s="681"/>
      <c r="TTT356" s="681"/>
      <c r="TTU356" s="681"/>
      <c r="TTV356" s="681"/>
      <c r="TTW356" s="681"/>
      <c r="TTX356" s="681"/>
      <c r="TTY356" s="681"/>
      <c r="TTZ356" s="681"/>
      <c r="TUA356" s="681"/>
      <c r="TUB356" s="681"/>
      <c r="TUC356" s="681"/>
      <c r="TUD356" s="681"/>
      <c r="TUE356" s="681"/>
      <c r="TUF356" s="681"/>
      <c r="TUG356" s="681"/>
      <c r="TUH356" s="681"/>
      <c r="TUI356" s="681"/>
      <c r="TUJ356" s="681"/>
      <c r="TUK356" s="681"/>
      <c r="TUL356" s="681"/>
      <c r="TUM356" s="681"/>
      <c r="TUN356" s="681"/>
      <c r="TUO356" s="681"/>
      <c r="TUP356" s="681"/>
      <c r="TUQ356" s="681"/>
      <c r="TUR356" s="681"/>
      <c r="TUS356" s="681"/>
      <c r="TUT356" s="681"/>
      <c r="TUU356" s="681"/>
      <c r="TUV356" s="681"/>
      <c r="TUW356" s="681"/>
      <c r="TUX356" s="681"/>
      <c r="TUY356" s="681"/>
      <c r="TUZ356" s="681"/>
      <c r="TVA356" s="681"/>
      <c r="TVB356" s="681"/>
      <c r="TVC356" s="681"/>
      <c r="TVD356" s="681"/>
      <c r="TVE356" s="681"/>
      <c r="TVF356" s="681"/>
      <c r="TVG356" s="681"/>
      <c r="TVH356" s="681"/>
      <c r="TVI356" s="681"/>
      <c r="TVJ356" s="681"/>
      <c r="TVK356" s="681"/>
      <c r="TVL356" s="681"/>
      <c r="TVM356" s="681"/>
      <c r="TVN356" s="681"/>
      <c r="TVO356" s="681"/>
      <c r="TVP356" s="681"/>
      <c r="TVQ356" s="681"/>
      <c r="TVR356" s="681"/>
      <c r="TVS356" s="681"/>
      <c r="TVT356" s="681"/>
      <c r="TVU356" s="681"/>
      <c r="TVV356" s="681"/>
      <c r="TVW356" s="681"/>
      <c r="TVX356" s="681"/>
      <c r="TVY356" s="681"/>
      <c r="TVZ356" s="681"/>
      <c r="TWA356" s="681"/>
      <c r="TWB356" s="681"/>
      <c r="TWC356" s="681"/>
      <c r="TWD356" s="681"/>
      <c r="TWE356" s="681"/>
      <c r="TWF356" s="681"/>
      <c r="TWG356" s="681"/>
      <c r="TWH356" s="681"/>
      <c r="TWI356" s="681"/>
      <c r="TWJ356" s="681"/>
      <c r="TWK356" s="681"/>
      <c r="TWL356" s="681"/>
      <c r="TWM356" s="681"/>
      <c r="TWN356" s="681"/>
      <c r="TWO356" s="681"/>
      <c r="TWP356" s="681"/>
      <c r="TWQ356" s="681"/>
      <c r="TWR356" s="681"/>
      <c r="TWS356" s="681"/>
      <c r="TWT356" s="681"/>
      <c r="TWU356" s="681"/>
      <c r="TWV356" s="681"/>
      <c r="TWW356" s="681"/>
      <c r="TWX356" s="681"/>
      <c r="TWY356" s="681"/>
      <c r="TWZ356" s="681"/>
      <c r="TXA356" s="681"/>
      <c r="TXB356" s="681"/>
      <c r="TXC356" s="681"/>
      <c r="TXD356" s="681"/>
      <c r="TXE356" s="681"/>
      <c r="TXF356" s="681"/>
      <c r="TXG356" s="681"/>
      <c r="TXH356" s="681"/>
      <c r="TXI356" s="681"/>
      <c r="TXJ356" s="681"/>
      <c r="TXK356" s="681"/>
      <c r="TXL356" s="681"/>
      <c r="TXM356" s="681"/>
      <c r="TXN356" s="681"/>
      <c r="TXO356" s="681"/>
      <c r="TXP356" s="681"/>
      <c r="TXQ356" s="681"/>
      <c r="TXR356" s="681"/>
      <c r="TXS356" s="681"/>
      <c r="TXT356" s="681"/>
      <c r="TXU356" s="681"/>
      <c r="TXV356" s="681"/>
      <c r="TXW356" s="681"/>
      <c r="TXX356" s="681"/>
      <c r="TXY356" s="681"/>
      <c r="TXZ356" s="681"/>
      <c r="TYA356" s="681"/>
      <c r="TYB356" s="681"/>
      <c r="TYC356" s="681"/>
      <c r="TYD356" s="681"/>
      <c r="TYE356" s="681"/>
      <c r="TYF356" s="681"/>
      <c r="TYG356" s="681"/>
      <c r="TYH356" s="681"/>
      <c r="TYI356" s="681"/>
      <c r="TYJ356" s="681"/>
      <c r="TYK356" s="681"/>
      <c r="TYL356" s="681"/>
      <c r="TYM356" s="681"/>
      <c r="TYN356" s="681"/>
      <c r="TYO356" s="681"/>
      <c r="TYP356" s="681"/>
      <c r="TYQ356" s="681"/>
      <c r="TYR356" s="681"/>
      <c r="TYS356" s="681"/>
      <c r="TYT356" s="681"/>
      <c r="TYU356" s="681"/>
      <c r="TYV356" s="681"/>
      <c r="TYW356" s="681"/>
      <c r="TYX356" s="681"/>
      <c r="TYY356" s="681"/>
      <c r="TYZ356" s="681"/>
      <c r="TZA356" s="681"/>
      <c r="TZB356" s="681"/>
      <c r="TZC356" s="681"/>
      <c r="TZD356" s="681"/>
      <c r="TZE356" s="681"/>
      <c r="TZF356" s="681"/>
      <c r="TZG356" s="681"/>
      <c r="TZH356" s="681"/>
      <c r="TZI356" s="681"/>
      <c r="TZJ356" s="681"/>
      <c r="TZK356" s="681"/>
      <c r="TZL356" s="681"/>
      <c r="TZM356" s="681"/>
      <c r="TZN356" s="681"/>
      <c r="TZO356" s="681"/>
      <c r="TZP356" s="681"/>
      <c r="TZQ356" s="681"/>
      <c r="TZR356" s="681"/>
      <c r="TZS356" s="681"/>
      <c r="TZT356" s="681"/>
      <c r="TZU356" s="681"/>
      <c r="TZV356" s="681"/>
      <c r="TZW356" s="681"/>
      <c r="TZX356" s="681"/>
      <c r="TZY356" s="681"/>
      <c r="TZZ356" s="681"/>
      <c r="UAA356" s="681"/>
      <c r="UAB356" s="681"/>
      <c r="UAC356" s="681"/>
      <c r="UAD356" s="681"/>
      <c r="UAE356" s="681"/>
      <c r="UAF356" s="681"/>
      <c r="UAG356" s="681"/>
      <c r="UAH356" s="681"/>
      <c r="UAI356" s="681"/>
      <c r="UAJ356" s="681"/>
      <c r="UAK356" s="681"/>
      <c r="UAL356" s="681"/>
      <c r="UAM356" s="681"/>
      <c r="UAN356" s="681"/>
      <c r="UAO356" s="681"/>
      <c r="UAP356" s="681"/>
      <c r="UAQ356" s="681"/>
      <c r="UAR356" s="681"/>
      <c r="UAS356" s="681"/>
      <c r="UAT356" s="681"/>
      <c r="UAU356" s="681"/>
      <c r="UAV356" s="681"/>
      <c r="UAW356" s="681"/>
      <c r="UAX356" s="681"/>
      <c r="UAY356" s="681"/>
      <c r="UAZ356" s="681"/>
      <c r="UBA356" s="681"/>
      <c r="UBB356" s="681"/>
      <c r="UBC356" s="681"/>
      <c r="UBD356" s="681"/>
      <c r="UBE356" s="681"/>
      <c r="UBF356" s="681"/>
      <c r="UBG356" s="681"/>
      <c r="UBH356" s="681"/>
      <c r="UBI356" s="681"/>
      <c r="UBJ356" s="681"/>
      <c r="UBK356" s="681"/>
      <c r="UBL356" s="681"/>
      <c r="UBM356" s="681"/>
      <c r="UBN356" s="681"/>
      <c r="UBO356" s="681"/>
      <c r="UBP356" s="681"/>
      <c r="UBQ356" s="681"/>
      <c r="UBR356" s="681"/>
      <c r="UBS356" s="681"/>
      <c r="UBT356" s="681"/>
      <c r="UBU356" s="681"/>
      <c r="UBV356" s="681"/>
      <c r="UBW356" s="681"/>
      <c r="UBX356" s="681"/>
      <c r="UBY356" s="681"/>
      <c r="UBZ356" s="681"/>
      <c r="UCA356" s="681"/>
      <c r="UCB356" s="681"/>
      <c r="UCC356" s="681"/>
      <c r="UCD356" s="681"/>
      <c r="UCE356" s="681"/>
      <c r="UCF356" s="681"/>
      <c r="UCG356" s="681"/>
      <c r="UCH356" s="681"/>
      <c r="UCI356" s="681"/>
      <c r="UCJ356" s="681"/>
      <c r="UCK356" s="681"/>
      <c r="UCL356" s="681"/>
      <c r="UCM356" s="681"/>
      <c r="UCN356" s="681"/>
      <c r="UCO356" s="681"/>
      <c r="UCP356" s="681"/>
      <c r="UCQ356" s="681"/>
      <c r="UCR356" s="681"/>
      <c r="UCS356" s="681"/>
      <c r="UCT356" s="681"/>
      <c r="UCU356" s="681"/>
      <c r="UCV356" s="681"/>
      <c r="UCW356" s="681"/>
      <c r="UCX356" s="681"/>
      <c r="UCY356" s="681"/>
      <c r="UCZ356" s="681"/>
      <c r="UDA356" s="681"/>
      <c r="UDB356" s="681"/>
      <c r="UDC356" s="681"/>
      <c r="UDD356" s="681"/>
      <c r="UDE356" s="681"/>
      <c r="UDF356" s="681"/>
      <c r="UDG356" s="681"/>
      <c r="UDH356" s="681"/>
      <c r="UDI356" s="681"/>
      <c r="UDJ356" s="681"/>
      <c r="UDK356" s="681"/>
      <c r="UDL356" s="681"/>
      <c r="UDM356" s="681"/>
      <c r="UDN356" s="681"/>
      <c r="UDO356" s="681"/>
      <c r="UDP356" s="681"/>
      <c r="UDQ356" s="681"/>
      <c r="UDR356" s="681"/>
      <c r="UDS356" s="681"/>
      <c r="UDT356" s="681"/>
      <c r="UDU356" s="681"/>
      <c r="UDV356" s="681"/>
      <c r="UDW356" s="681"/>
      <c r="UDX356" s="681"/>
      <c r="UDY356" s="681"/>
      <c r="UDZ356" s="681"/>
      <c r="UEA356" s="681"/>
      <c r="UEB356" s="681"/>
      <c r="UEC356" s="681"/>
      <c r="UED356" s="681"/>
      <c r="UEE356" s="681"/>
      <c r="UEF356" s="681"/>
      <c r="UEG356" s="681"/>
      <c r="UEH356" s="681"/>
      <c r="UEI356" s="681"/>
      <c r="UEJ356" s="681"/>
      <c r="UEK356" s="681"/>
      <c r="UEL356" s="681"/>
      <c r="UEM356" s="681"/>
      <c r="UEN356" s="681"/>
      <c r="UEO356" s="681"/>
      <c r="UEP356" s="681"/>
      <c r="UEQ356" s="681"/>
      <c r="UER356" s="681"/>
      <c r="UES356" s="681"/>
      <c r="UET356" s="681"/>
      <c r="UEU356" s="681"/>
      <c r="UEV356" s="681"/>
      <c r="UEW356" s="681"/>
      <c r="UEX356" s="681"/>
      <c r="UEY356" s="681"/>
      <c r="UEZ356" s="681"/>
      <c r="UFA356" s="681"/>
      <c r="UFB356" s="681"/>
      <c r="UFC356" s="681"/>
      <c r="UFD356" s="681"/>
      <c r="UFE356" s="681"/>
      <c r="UFF356" s="681"/>
      <c r="UFG356" s="681"/>
      <c r="UFH356" s="681"/>
      <c r="UFI356" s="681"/>
      <c r="UFJ356" s="681"/>
      <c r="UFK356" s="681"/>
      <c r="UFL356" s="681"/>
      <c r="UFM356" s="681"/>
      <c r="UFN356" s="681"/>
      <c r="UFO356" s="681"/>
      <c r="UFP356" s="681"/>
      <c r="UFQ356" s="681"/>
      <c r="UFR356" s="681"/>
      <c r="UFS356" s="681"/>
      <c r="UFT356" s="681"/>
      <c r="UFU356" s="681"/>
      <c r="UFV356" s="681"/>
      <c r="UFW356" s="681"/>
      <c r="UFX356" s="681"/>
      <c r="UFY356" s="681"/>
      <c r="UFZ356" s="681"/>
      <c r="UGA356" s="681"/>
      <c r="UGB356" s="681"/>
      <c r="UGC356" s="681"/>
      <c r="UGD356" s="681"/>
      <c r="UGE356" s="681"/>
      <c r="UGF356" s="681"/>
      <c r="UGG356" s="681"/>
      <c r="UGH356" s="681"/>
      <c r="UGI356" s="681"/>
      <c r="UGJ356" s="681"/>
      <c r="UGK356" s="681"/>
      <c r="UGL356" s="681"/>
      <c r="UGM356" s="681"/>
      <c r="UGN356" s="681"/>
      <c r="UGO356" s="681"/>
      <c r="UGP356" s="681"/>
      <c r="UGQ356" s="681"/>
      <c r="UGR356" s="681"/>
      <c r="UGS356" s="681"/>
      <c r="UGT356" s="681"/>
      <c r="UGU356" s="681"/>
      <c r="UGV356" s="681"/>
      <c r="UGW356" s="681"/>
      <c r="UGX356" s="681"/>
      <c r="UGY356" s="681"/>
      <c r="UGZ356" s="681"/>
      <c r="UHA356" s="681"/>
      <c r="UHB356" s="681"/>
      <c r="UHC356" s="681"/>
      <c r="UHD356" s="681"/>
      <c r="UHE356" s="681"/>
      <c r="UHF356" s="681"/>
      <c r="UHG356" s="681"/>
      <c r="UHH356" s="681"/>
      <c r="UHI356" s="681"/>
      <c r="UHJ356" s="681"/>
      <c r="UHK356" s="681"/>
      <c r="UHL356" s="681"/>
      <c r="UHM356" s="681"/>
      <c r="UHN356" s="681"/>
      <c r="UHO356" s="681"/>
      <c r="UHP356" s="681"/>
      <c r="UHQ356" s="681"/>
      <c r="UHR356" s="681"/>
      <c r="UHS356" s="681"/>
      <c r="UHT356" s="681"/>
      <c r="UHU356" s="681"/>
      <c r="UHV356" s="681"/>
      <c r="UHW356" s="681"/>
      <c r="UHX356" s="681"/>
      <c r="UHY356" s="681"/>
      <c r="UHZ356" s="681"/>
      <c r="UIA356" s="681"/>
      <c r="UIB356" s="681"/>
      <c r="UIC356" s="681"/>
      <c r="UID356" s="681"/>
      <c r="UIE356" s="681"/>
      <c r="UIF356" s="681"/>
      <c r="UIG356" s="681"/>
      <c r="UIH356" s="681"/>
      <c r="UII356" s="681"/>
      <c r="UIJ356" s="681"/>
      <c r="UIK356" s="681"/>
      <c r="UIL356" s="681"/>
      <c r="UIM356" s="681"/>
      <c r="UIN356" s="681"/>
      <c r="UIO356" s="681"/>
      <c r="UIP356" s="681"/>
      <c r="UIQ356" s="681"/>
      <c r="UIR356" s="681"/>
      <c r="UIS356" s="681"/>
      <c r="UIT356" s="681"/>
      <c r="UIU356" s="681"/>
      <c r="UIV356" s="681"/>
      <c r="UIW356" s="681"/>
      <c r="UIX356" s="681"/>
      <c r="UIY356" s="681"/>
      <c r="UIZ356" s="681"/>
      <c r="UJA356" s="681"/>
      <c r="UJB356" s="681"/>
      <c r="UJC356" s="681"/>
      <c r="UJD356" s="681"/>
      <c r="UJE356" s="681"/>
      <c r="UJF356" s="681"/>
      <c r="UJG356" s="681"/>
      <c r="UJH356" s="681"/>
      <c r="UJI356" s="681"/>
      <c r="UJJ356" s="681"/>
      <c r="UJK356" s="681"/>
      <c r="UJL356" s="681"/>
      <c r="UJM356" s="681"/>
      <c r="UJN356" s="681"/>
      <c r="UJO356" s="681"/>
      <c r="UJP356" s="681"/>
      <c r="UJQ356" s="681"/>
      <c r="UJR356" s="681"/>
      <c r="UJS356" s="681"/>
      <c r="UJT356" s="681"/>
      <c r="UJU356" s="681"/>
      <c r="UJV356" s="681"/>
      <c r="UJW356" s="681"/>
      <c r="UJX356" s="681"/>
      <c r="UJY356" s="681"/>
      <c r="UJZ356" s="681"/>
      <c r="UKA356" s="681"/>
      <c r="UKB356" s="681"/>
      <c r="UKC356" s="681"/>
      <c r="UKD356" s="681"/>
      <c r="UKE356" s="681"/>
      <c r="UKF356" s="681"/>
      <c r="UKG356" s="681"/>
      <c r="UKH356" s="681"/>
      <c r="UKI356" s="681"/>
      <c r="UKJ356" s="681"/>
      <c r="UKK356" s="681"/>
      <c r="UKL356" s="681"/>
      <c r="UKM356" s="681"/>
      <c r="UKN356" s="681"/>
      <c r="UKO356" s="681"/>
      <c r="UKP356" s="681"/>
      <c r="UKQ356" s="681"/>
      <c r="UKR356" s="681"/>
      <c r="UKS356" s="681"/>
      <c r="UKT356" s="681"/>
      <c r="UKU356" s="681"/>
      <c r="UKV356" s="681"/>
      <c r="UKW356" s="681"/>
      <c r="UKX356" s="681"/>
      <c r="UKY356" s="681"/>
      <c r="UKZ356" s="681"/>
      <c r="ULA356" s="681"/>
      <c r="ULB356" s="681"/>
      <c r="ULC356" s="681"/>
      <c r="ULD356" s="681"/>
      <c r="ULE356" s="681"/>
      <c r="ULF356" s="681"/>
      <c r="ULG356" s="681"/>
      <c r="ULH356" s="681"/>
      <c r="ULI356" s="681"/>
      <c r="ULJ356" s="681"/>
      <c r="ULK356" s="681"/>
      <c r="ULL356" s="681"/>
      <c r="ULM356" s="681"/>
      <c r="ULN356" s="681"/>
      <c r="ULO356" s="681"/>
      <c r="ULP356" s="681"/>
      <c r="ULQ356" s="681"/>
      <c r="ULR356" s="681"/>
      <c r="ULS356" s="681"/>
      <c r="ULT356" s="681"/>
      <c r="ULU356" s="681"/>
      <c r="ULV356" s="681"/>
      <c r="ULW356" s="681"/>
      <c r="ULX356" s="681"/>
      <c r="ULY356" s="681"/>
      <c r="ULZ356" s="681"/>
      <c r="UMA356" s="681"/>
      <c r="UMB356" s="681"/>
      <c r="UMC356" s="681"/>
      <c r="UMD356" s="681"/>
      <c r="UME356" s="681"/>
      <c r="UMF356" s="681"/>
      <c r="UMG356" s="681"/>
      <c r="UMH356" s="681"/>
      <c r="UMI356" s="681"/>
      <c r="UMJ356" s="681"/>
      <c r="UMK356" s="681"/>
      <c r="UML356" s="681"/>
      <c r="UMM356" s="681"/>
      <c r="UMN356" s="681"/>
      <c r="UMO356" s="681"/>
      <c r="UMP356" s="681"/>
      <c r="UMQ356" s="681"/>
      <c r="UMR356" s="681"/>
      <c r="UMS356" s="681"/>
      <c r="UMT356" s="681"/>
      <c r="UMU356" s="681"/>
      <c r="UMV356" s="681"/>
      <c r="UMW356" s="681"/>
      <c r="UMX356" s="681"/>
      <c r="UMY356" s="681"/>
      <c r="UMZ356" s="681"/>
      <c r="UNA356" s="681"/>
      <c r="UNB356" s="681"/>
      <c r="UNC356" s="681"/>
      <c r="UND356" s="681"/>
      <c r="UNE356" s="681"/>
      <c r="UNF356" s="681"/>
      <c r="UNG356" s="681"/>
      <c r="UNH356" s="681"/>
      <c r="UNI356" s="681"/>
      <c r="UNJ356" s="681"/>
      <c r="UNK356" s="681"/>
      <c r="UNL356" s="681"/>
      <c r="UNM356" s="681"/>
      <c r="UNN356" s="681"/>
      <c r="UNO356" s="681"/>
      <c r="UNP356" s="681"/>
      <c r="UNQ356" s="681"/>
      <c r="UNR356" s="681"/>
      <c r="UNS356" s="681"/>
      <c r="UNT356" s="681"/>
      <c r="UNU356" s="681"/>
      <c r="UNV356" s="681"/>
      <c r="UNW356" s="681"/>
      <c r="UNX356" s="681"/>
      <c r="UNY356" s="681"/>
      <c r="UNZ356" s="681"/>
      <c r="UOA356" s="681"/>
      <c r="UOB356" s="681"/>
      <c r="UOC356" s="681"/>
      <c r="UOD356" s="681"/>
      <c r="UOE356" s="681"/>
      <c r="UOF356" s="681"/>
      <c r="UOG356" s="681"/>
      <c r="UOH356" s="681"/>
      <c r="UOI356" s="681"/>
      <c r="UOJ356" s="681"/>
      <c r="UOK356" s="681"/>
      <c r="UOL356" s="681"/>
      <c r="UOM356" s="681"/>
      <c r="UON356" s="681"/>
      <c r="UOO356" s="681"/>
      <c r="UOP356" s="681"/>
      <c r="UOQ356" s="681"/>
      <c r="UOR356" s="681"/>
      <c r="UOS356" s="681"/>
      <c r="UOT356" s="681"/>
      <c r="UOU356" s="681"/>
      <c r="UOV356" s="681"/>
      <c r="UOW356" s="681"/>
      <c r="UOX356" s="681"/>
      <c r="UOY356" s="681"/>
      <c r="UOZ356" s="681"/>
      <c r="UPA356" s="681"/>
      <c r="UPB356" s="681"/>
      <c r="UPC356" s="681"/>
      <c r="UPD356" s="681"/>
      <c r="UPE356" s="681"/>
      <c r="UPF356" s="681"/>
      <c r="UPG356" s="681"/>
      <c r="UPH356" s="681"/>
      <c r="UPI356" s="681"/>
      <c r="UPJ356" s="681"/>
      <c r="UPK356" s="681"/>
      <c r="UPL356" s="681"/>
      <c r="UPM356" s="681"/>
      <c r="UPN356" s="681"/>
      <c r="UPO356" s="681"/>
      <c r="UPP356" s="681"/>
      <c r="UPQ356" s="681"/>
      <c r="UPR356" s="681"/>
      <c r="UPS356" s="681"/>
      <c r="UPT356" s="681"/>
      <c r="UPU356" s="681"/>
      <c r="UPV356" s="681"/>
      <c r="UPW356" s="681"/>
      <c r="UPX356" s="681"/>
      <c r="UPY356" s="681"/>
      <c r="UPZ356" s="681"/>
      <c r="UQA356" s="681"/>
      <c r="UQB356" s="681"/>
      <c r="UQC356" s="681"/>
      <c r="UQD356" s="681"/>
      <c r="UQE356" s="681"/>
      <c r="UQF356" s="681"/>
      <c r="UQG356" s="681"/>
      <c r="UQH356" s="681"/>
      <c r="UQI356" s="681"/>
      <c r="UQJ356" s="681"/>
      <c r="UQK356" s="681"/>
      <c r="UQL356" s="681"/>
      <c r="UQM356" s="681"/>
      <c r="UQN356" s="681"/>
      <c r="UQO356" s="681"/>
      <c r="UQP356" s="681"/>
      <c r="UQQ356" s="681"/>
      <c r="UQR356" s="681"/>
      <c r="UQS356" s="681"/>
      <c r="UQT356" s="681"/>
      <c r="UQU356" s="681"/>
      <c r="UQV356" s="681"/>
      <c r="UQW356" s="681"/>
      <c r="UQX356" s="681"/>
      <c r="UQY356" s="681"/>
      <c r="UQZ356" s="681"/>
      <c r="URA356" s="681"/>
      <c r="URB356" s="681"/>
      <c r="URC356" s="681"/>
      <c r="URD356" s="681"/>
      <c r="URE356" s="681"/>
      <c r="URF356" s="681"/>
      <c r="URG356" s="681"/>
      <c r="URH356" s="681"/>
      <c r="URI356" s="681"/>
      <c r="URJ356" s="681"/>
      <c r="URK356" s="681"/>
      <c r="URL356" s="681"/>
      <c r="URM356" s="681"/>
      <c r="URN356" s="681"/>
      <c r="URO356" s="681"/>
      <c r="URP356" s="681"/>
      <c r="URQ356" s="681"/>
      <c r="URR356" s="681"/>
      <c r="URS356" s="681"/>
      <c r="URT356" s="681"/>
      <c r="URU356" s="681"/>
      <c r="URV356" s="681"/>
      <c r="URW356" s="681"/>
      <c r="URX356" s="681"/>
      <c r="URY356" s="681"/>
      <c r="URZ356" s="681"/>
      <c r="USA356" s="681"/>
      <c r="USB356" s="681"/>
      <c r="USC356" s="681"/>
      <c r="USD356" s="681"/>
      <c r="USE356" s="681"/>
      <c r="USF356" s="681"/>
      <c r="USG356" s="681"/>
      <c r="USH356" s="681"/>
      <c r="USI356" s="681"/>
      <c r="USJ356" s="681"/>
      <c r="USK356" s="681"/>
      <c r="USL356" s="681"/>
      <c r="USM356" s="681"/>
      <c r="USN356" s="681"/>
      <c r="USO356" s="681"/>
      <c r="USP356" s="681"/>
      <c r="USQ356" s="681"/>
      <c r="USR356" s="681"/>
      <c r="USS356" s="681"/>
      <c r="UST356" s="681"/>
      <c r="USU356" s="681"/>
      <c r="USV356" s="681"/>
      <c r="USW356" s="681"/>
      <c r="USX356" s="681"/>
      <c r="USY356" s="681"/>
      <c r="USZ356" s="681"/>
      <c r="UTA356" s="681"/>
      <c r="UTB356" s="681"/>
      <c r="UTC356" s="681"/>
      <c r="UTD356" s="681"/>
      <c r="UTE356" s="681"/>
      <c r="UTF356" s="681"/>
      <c r="UTG356" s="681"/>
      <c r="UTH356" s="681"/>
      <c r="UTI356" s="681"/>
      <c r="UTJ356" s="681"/>
      <c r="UTK356" s="681"/>
      <c r="UTL356" s="681"/>
      <c r="UTM356" s="681"/>
      <c r="UTN356" s="681"/>
      <c r="UTO356" s="681"/>
      <c r="UTP356" s="681"/>
      <c r="UTQ356" s="681"/>
      <c r="UTR356" s="681"/>
      <c r="UTS356" s="681"/>
      <c r="UTT356" s="681"/>
      <c r="UTU356" s="681"/>
      <c r="UTV356" s="681"/>
      <c r="UTW356" s="681"/>
      <c r="UTX356" s="681"/>
      <c r="UTY356" s="681"/>
      <c r="UTZ356" s="681"/>
      <c r="UUA356" s="681"/>
      <c r="UUB356" s="681"/>
      <c r="UUC356" s="681"/>
      <c r="UUD356" s="681"/>
      <c r="UUE356" s="681"/>
      <c r="UUF356" s="681"/>
      <c r="UUG356" s="681"/>
      <c r="UUH356" s="681"/>
      <c r="UUI356" s="681"/>
      <c r="UUJ356" s="681"/>
      <c r="UUK356" s="681"/>
      <c r="UUL356" s="681"/>
      <c r="UUM356" s="681"/>
      <c r="UUN356" s="681"/>
      <c r="UUO356" s="681"/>
      <c r="UUP356" s="681"/>
      <c r="UUQ356" s="681"/>
      <c r="UUR356" s="681"/>
      <c r="UUS356" s="681"/>
      <c r="UUT356" s="681"/>
      <c r="UUU356" s="681"/>
      <c r="UUV356" s="681"/>
      <c r="UUW356" s="681"/>
      <c r="UUX356" s="681"/>
      <c r="UUY356" s="681"/>
      <c r="UUZ356" s="681"/>
      <c r="UVA356" s="681"/>
      <c r="UVB356" s="681"/>
      <c r="UVC356" s="681"/>
      <c r="UVD356" s="681"/>
      <c r="UVE356" s="681"/>
      <c r="UVF356" s="681"/>
      <c r="UVG356" s="681"/>
      <c r="UVH356" s="681"/>
      <c r="UVI356" s="681"/>
      <c r="UVJ356" s="681"/>
      <c r="UVK356" s="681"/>
      <c r="UVL356" s="681"/>
      <c r="UVM356" s="681"/>
      <c r="UVN356" s="681"/>
      <c r="UVO356" s="681"/>
      <c r="UVP356" s="681"/>
      <c r="UVQ356" s="681"/>
      <c r="UVR356" s="681"/>
      <c r="UVS356" s="681"/>
      <c r="UVT356" s="681"/>
      <c r="UVU356" s="681"/>
      <c r="UVV356" s="681"/>
      <c r="UVW356" s="681"/>
      <c r="UVX356" s="681"/>
      <c r="UVY356" s="681"/>
      <c r="UVZ356" s="681"/>
      <c r="UWA356" s="681"/>
      <c r="UWB356" s="681"/>
      <c r="UWC356" s="681"/>
      <c r="UWD356" s="681"/>
      <c r="UWE356" s="681"/>
      <c r="UWF356" s="681"/>
      <c r="UWG356" s="681"/>
      <c r="UWH356" s="681"/>
      <c r="UWI356" s="681"/>
      <c r="UWJ356" s="681"/>
      <c r="UWK356" s="681"/>
      <c r="UWL356" s="681"/>
      <c r="UWM356" s="681"/>
      <c r="UWN356" s="681"/>
      <c r="UWO356" s="681"/>
      <c r="UWP356" s="681"/>
      <c r="UWQ356" s="681"/>
      <c r="UWR356" s="681"/>
      <c r="UWS356" s="681"/>
      <c r="UWT356" s="681"/>
      <c r="UWU356" s="681"/>
      <c r="UWV356" s="681"/>
      <c r="UWW356" s="681"/>
      <c r="UWX356" s="681"/>
      <c r="UWY356" s="681"/>
      <c r="UWZ356" s="681"/>
      <c r="UXA356" s="681"/>
      <c r="UXB356" s="681"/>
      <c r="UXC356" s="681"/>
      <c r="UXD356" s="681"/>
      <c r="UXE356" s="681"/>
      <c r="UXF356" s="681"/>
      <c r="UXG356" s="681"/>
      <c r="UXH356" s="681"/>
      <c r="UXI356" s="681"/>
      <c r="UXJ356" s="681"/>
      <c r="UXK356" s="681"/>
      <c r="UXL356" s="681"/>
      <c r="UXM356" s="681"/>
      <c r="UXN356" s="681"/>
      <c r="UXO356" s="681"/>
      <c r="UXP356" s="681"/>
      <c r="UXQ356" s="681"/>
      <c r="UXR356" s="681"/>
      <c r="UXS356" s="681"/>
      <c r="UXT356" s="681"/>
      <c r="UXU356" s="681"/>
      <c r="UXV356" s="681"/>
      <c r="UXW356" s="681"/>
      <c r="UXX356" s="681"/>
      <c r="UXY356" s="681"/>
      <c r="UXZ356" s="681"/>
      <c r="UYA356" s="681"/>
      <c r="UYB356" s="681"/>
      <c r="UYC356" s="681"/>
      <c r="UYD356" s="681"/>
      <c r="UYE356" s="681"/>
      <c r="UYF356" s="681"/>
      <c r="UYG356" s="681"/>
      <c r="UYH356" s="681"/>
      <c r="UYI356" s="681"/>
      <c r="UYJ356" s="681"/>
      <c r="UYK356" s="681"/>
      <c r="UYL356" s="681"/>
      <c r="UYM356" s="681"/>
      <c r="UYN356" s="681"/>
      <c r="UYO356" s="681"/>
      <c r="UYP356" s="681"/>
      <c r="UYQ356" s="681"/>
      <c r="UYR356" s="681"/>
      <c r="UYS356" s="681"/>
      <c r="UYT356" s="681"/>
      <c r="UYU356" s="681"/>
      <c r="UYV356" s="681"/>
      <c r="UYW356" s="681"/>
      <c r="UYX356" s="681"/>
      <c r="UYY356" s="681"/>
      <c r="UYZ356" s="681"/>
      <c r="UZA356" s="681"/>
      <c r="UZB356" s="681"/>
      <c r="UZC356" s="681"/>
      <c r="UZD356" s="681"/>
      <c r="UZE356" s="681"/>
      <c r="UZF356" s="681"/>
      <c r="UZG356" s="681"/>
      <c r="UZH356" s="681"/>
      <c r="UZI356" s="681"/>
      <c r="UZJ356" s="681"/>
      <c r="UZK356" s="681"/>
      <c r="UZL356" s="681"/>
      <c r="UZM356" s="681"/>
      <c r="UZN356" s="681"/>
      <c r="UZO356" s="681"/>
      <c r="UZP356" s="681"/>
      <c r="UZQ356" s="681"/>
      <c r="UZR356" s="681"/>
      <c r="UZS356" s="681"/>
      <c r="UZT356" s="681"/>
      <c r="UZU356" s="681"/>
      <c r="UZV356" s="681"/>
      <c r="UZW356" s="681"/>
      <c r="UZX356" s="681"/>
      <c r="UZY356" s="681"/>
      <c r="UZZ356" s="681"/>
      <c r="VAA356" s="681"/>
      <c r="VAB356" s="681"/>
      <c r="VAC356" s="681"/>
      <c r="VAD356" s="681"/>
      <c r="VAE356" s="681"/>
      <c r="VAF356" s="681"/>
      <c r="VAG356" s="681"/>
      <c r="VAH356" s="681"/>
      <c r="VAI356" s="681"/>
      <c r="VAJ356" s="681"/>
      <c r="VAK356" s="681"/>
      <c r="VAL356" s="681"/>
      <c r="VAM356" s="681"/>
      <c r="VAN356" s="681"/>
      <c r="VAO356" s="681"/>
      <c r="VAP356" s="681"/>
      <c r="VAQ356" s="681"/>
      <c r="VAR356" s="681"/>
      <c r="VAS356" s="681"/>
      <c r="VAT356" s="681"/>
      <c r="VAU356" s="681"/>
      <c r="VAV356" s="681"/>
      <c r="VAW356" s="681"/>
      <c r="VAX356" s="681"/>
      <c r="VAY356" s="681"/>
      <c r="VAZ356" s="681"/>
      <c r="VBA356" s="681"/>
      <c r="VBB356" s="681"/>
      <c r="VBC356" s="681"/>
      <c r="VBD356" s="681"/>
      <c r="VBE356" s="681"/>
      <c r="VBF356" s="681"/>
      <c r="VBG356" s="681"/>
      <c r="VBH356" s="681"/>
      <c r="VBI356" s="681"/>
      <c r="VBJ356" s="681"/>
      <c r="VBK356" s="681"/>
      <c r="VBL356" s="681"/>
      <c r="VBM356" s="681"/>
      <c r="VBN356" s="681"/>
      <c r="VBO356" s="681"/>
      <c r="VBP356" s="681"/>
      <c r="VBQ356" s="681"/>
      <c r="VBR356" s="681"/>
      <c r="VBS356" s="681"/>
      <c r="VBT356" s="681"/>
      <c r="VBU356" s="681"/>
      <c r="VBV356" s="681"/>
      <c r="VBW356" s="681"/>
      <c r="VBX356" s="681"/>
      <c r="VBY356" s="681"/>
      <c r="VBZ356" s="681"/>
      <c r="VCA356" s="681"/>
      <c r="VCB356" s="681"/>
      <c r="VCC356" s="681"/>
      <c r="VCD356" s="681"/>
      <c r="VCE356" s="681"/>
      <c r="VCF356" s="681"/>
      <c r="VCG356" s="681"/>
      <c r="VCH356" s="681"/>
      <c r="VCI356" s="681"/>
      <c r="VCJ356" s="681"/>
      <c r="VCK356" s="681"/>
      <c r="VCL356" s="681"/>
      <c r="VCM356" s="681"/>
      <c r="VCN356" s="681"/>
      <c r="VCO356" s="681"/>
      <c r="VCP356" s="681"/>
      <c r="VCQ356" s="681"/>
      <c r="VCR356" s="681"/>
      <c r="VCS356" s="681"/>
      <c r="VCT356" s="681"/>
      <c r="VCU356" s="681"/>
      <c r="VCV356" s="681"/>
      <c r="VCW356" s="681"/>
      <c r="VCX356" s="681"/>
      <c r="VCY356" s="681"/>
      <c r="VCZ356" s="681"/>
      <c r="VDA356" s="681"/>
      <c r="VDB356" s="681"/>
      <c r="VDC356" s="681"/>
      <c r="VDD356" s="681"/>
      <c r="VDE356" s="681"/>
      <c r="VDF356" s="681"/>
      <c r="VDG356" s="681"/>
      <c r="VDH356" s="681"/>
      <c r="VDI356" s="681"/>
      <c r="VDJ356" s="681"/>
      <c r="VDK356" s="681"/>
      <c r="VDL356" s="681"/>
      <c r="VDM356" s="681"/>
      <c r="VDN356" s="681"/>
      <c r="VDO356" s="681"/>
      <c r="VDP356" s="681"/>
      <c r="VDQ356" s="681"/>
      <c r="VDR356" s="681"/>
      <c r="VDS356" s="681"/>
      <c r="VDT356" s="681"/>
      <c r="VDU356" s="681"/>
      <c r="VDV356" s="681"/>
      <c r="VDW356" s="681"/>
      <c r="VDX356" s="681"/>
      <c r="VDY356" s="681"/>
      <c r="VDZ356" s="681"/>
      <c r="VEA356" s="681"/>
      <c r="VEB356" s="681"/>
      <c r="VEC356" s="681"/>
      <c r="VED356" s="681"/>
      <c r="VEE356" s="681"/>
      <c r="VEF356" s="681"/>
      <c r="VEG356" s="681"/>
      <c r="VEH356" s="681"/>
      <c r="VEI356" s="681"/>
      <c r="VEJ356" s="681"/>
      <c r="VEK356" s="681"/>
      <c r="VEL356" s="681"/>
      <c r="VEM356" s="681"/>
      <c r="VEN356" s="681"/>
      <c r="VEO356" s="681"/>
      <c r="VEP356" s="681"/>
      <c r="VEQ356" s="681"/>
      <c r="VER356" s="681"/>
      <c r="VES356" s="681"/>
      <c r="VET356" s="681"/>
      <c r="VEU356" s="681"/>
      <c r="VEV356" s="681"/>
      <c r="VEW356" s="681"/>
      <c r="VEX356" s="681"/>
      <c r="VEY356" s="681"/>
      <c r="VEZ356" s="681"/>
      <c r="VFA356" s="681"/>
      <c r="VFB356" s="681"/>
      <c r="VFC356" s="681"/>
      <c r="VFD356" s="681"/>
      <c r="VFE356" s="681"/>
      <c r="VFF356" s="681"/>
      <c r="VFG356" s="681"/>
      <c r="VFH356" s="681"/>
      <c r="VFI356" s="681"/>
      <c r="VFJ356" s="681"/>
      <c r="VFK356" s="681"/>
      <c r="VFL356" s="681"/>
      <c r="VFM356" s="681"/>
      <c r="VFN356" s="681"/>
      <c r="VFO356" s="681"/>
      <c r="VFP356" s="681"/>
      <c r="VFQ356" s="681"/>
      <c r="VFR356" s="681"/>
      <c r="VFS356" s="681"/>
      <c r="VFT356" s="681"/>
      <c r="VFU356" s="681"/>
      <c r="VFV356" s="681"/>
      <c r="VFW356" s="681"/>
      <c r="VFX356" s="681"/>
      <c r="VFY356" s="681"/>
      <c r="VFZ356" s="681"/>
      <c r="VGA356" s="681"/>
      <c r="VGB356" s="681"/>
      <c r="VGC356" s="681"/>
      <c r="VGD356" s="681"/>
      <c r="VGE356" s="681"/>
      <c r="VGF356" s="681"/>
      <c r="VGG356" s="681"/>
      <c r="VGH356" s="681"/>
      <c r="VGI356" s="681"/>
      <c r="VGJ356" s="681"/>
      <c r="VGK356" s="681"/>
      <c r="VGL356" s="681"/>
      <c r="VGM356" s="681"/>
      <c r="VGN356" s="681"/>
      <c r="VGO356" s="681"/>
      <c r="VGP356" s="681"/>
      <c r="VGQ356" s="681"/>
      <c r="VGR356" s="681"/>
      <c r="VGS356" s="681"/>
      <c r="VGT356" s="681"/>
      <c r="VGU356" s="681"/>
      <c r="VGV356" s="681"/>
      <c r="VGW356" s="681"/>
      <c r="VGX356" s="681"/>
      <c r="VGY356" s="681"/>
      <c r="VGZ356" s="681"/>
      <c r="VHA356" s="681"/>
      <c r="VHB356" s="681"/>
      <c r="VHC356" s="681"/>
      <c r="VHD356" s="681"/>
      <c r="VHE356" s="681"/>
      <c r="VHF356" s="681"/>
      <c r="VHG356" s="681"/>
      <c r="VHH356" s="681"/>
      <c r="VHI356" s="681"/>
      <c r="VHJ356" s="681"/>
      <c r="VHK356" s="681"/>
      <c r="VHL356" s="681"/>
      <c r="VHM356" s="681"/>
      <c r="VHN356" s="681"/>
      <c r="VHO356" s="681"/>
      <c r="VHP356" s="681"/>
      <c r="VHQ356" s="681"/>
      <c r="VHR356" s="681"/>
      <c r="VHS356" s="681"/>
      <c r="VHT356" s="681"/>
      <c r="VHU356" s="681"/>
      <c r="VHV356" s="681"/>
      <c r="VHW356" s="681"/>
      <c r="VHX356" s="681"/>
      <c r="VHY356" s="681"/>
      <c r="VHZ356" s="681"/>
      <c r="VIA356" s="681"/>
      <c r="VIB356" s="681"/>
      <c r="VIC356" s="681"/>
      <c r="VID356" s="681"/>
      <c r="VIE356" s="681"/>
      <c r="VIF356" s="681"/>
      <c r="VIG356" s="681"/>
      <c r="VIH356" s="681"/>
      <c r="VII356" s="681"/>
      <c r="VIJ356" s="681"/>
      <c r="VIK356" s="681"/>
      <c r="VIL356" s="681"/>
      <c r="VIM356" s="681"/>
      <c r="VIN356" s="681"/>
      <c r="VIO356" s="681"/>
      <c r="VIP356" s="681"/>
      <c r="VIQ356" s="681"/>
      <c r="VIR356" s="681"/>
      <c r="VIS356" s="681"/>
      <c r="VIT356" s="681"/>
      <c r="VIU356" s="681"/>
      <c r="VIV356" s="681"/>
      <c r="VIW356" s="681"/>
      <c r="VIX356" s="681"/>
      <c r="VIY356" s="681"/>
      <c r="VIZ356" s="681"/>
      <c r="VJA356" s="681"/>
      <c r="VJB356" s="681"/>
      <c r="VJC356" s="681"/>
      <c r="VJD356" s="681"/>
      <c r="VJE356" s="681"/>
      <c r="VJF356" s="681"/>
      <c r="VJG356" s="681"/>
      <c r="VJH356" s="681"/>
      <c r="VJI356" s="681"/>
      <c r="VJJ356" s="681"/>
      <c r="VJK356" s="681"/>
      <c r="VJL356" s="681"/>
      <c r="VJM356" s="681"/>
      <c r="VJN356" s="681"/>
      <c r="VJO356" s="681"/>
      <c r="VJP356" s="681"/>
      <c r="VJQ356" s="681"/>
      <c r="VJR356" s="681"/>
      <c r="VJS356" s="681"/>
      <c r="VJT356" s="681"/>
      <c r="VJU356" s="681"/>
      <c r="VJV356" s="681"/>
      <c r="VJW356" s="681"/>
      <c r="VJX356" s="681"/>
      <c r="VJY356" s="681"/>
      <c r="VJZ356" s="681"/>
      <c r="VKA356" s="681"/>
      <c r="VKB356" s="681"/>
      <c r="VKC356" s="681"/>
      <c r="VKD356" s="681"/>
      <c r="VKE356" s="681"/>
      <c r="VKF356" s="681"/>
      <c r="VKG356" s="681"/>
      <c r="VKH356" s="681"/>
      <c r="VKI356" s="681"/>
      <c r="VKJ356" s="681"/>
      <c r="VKK356" s="681"/>
      <c r="VKL356" s="681"/>
      <c r="VKM356" s="681"/>
      <c r="VKN356" s="681"/>
      <c r="VKO356" s="681"/>
      <c r="VKP356" s="681"/>
      <c r="VKQ356" s="681"/>
      <c r="VKR356" s="681"/>
      <c r="VKS356" s="681"/>
      <c r="VKT356" s="681"/>
      <c r="VKU356" s="681"/>
      <c r="VKV356" s="681"/>
      <c r="VKW356" s="681"/>
      <c r="VKX356" s="681"/>
      <c r="VKY356" s="681"/>
      <c r="VKZ356" s="681"/>
      <c r="VLA356" s="681"/>
      <c r="VLB356" s="681"/>
      <c r="VLC356" s="681"/>
      <c r="VLD356" s="681"/>
      <c r="VLE356" s="681"/>
      <c r="VLF356" s="681"/>
      <c r="VLG356" s="681"/>
      <c r="VLH356" s="681"/>
      <c r="VLI356" s="681"/>
      <c r="VLJ356" s="681"/>
      <c r="VLK356" s="681"/>
      <c r="VLL356" s="681"/>
      <c r="VLM356" s="681"/>
      <c r="VLN356" s="681"/>
      <c r="VLO356" s="681"/>
      <c r="VLP356" s="681"/>
      <c r="VLQ356" s="681"/>
      <c r="VLR356" s="681"/>
      <c r="VLS356" s="681"/>
      <c r="VLT356" s="681"/>
      <c r="VLU356" s="681"/>
      <c r="VLV356" s="681"/>
      <c r="VLW356" s="681"/>
      <c r="VLX356" s="681"/>
      <c r="VLY356" s="681"/>
      <c r="VLZ356" s="681"/>
      <c r="VMA356" s="681"/>
      <c r="VMB356" s="681"/>
      <c r="VMC356" s="681"/>
      <c r="VMD356" s="681"/>
      <c r="VME356" s="681"/>
      <c r="VMF356" s="681"/>
      <c r="VMG356" s="681"/>
      <c r="VMH356" s="681"/>
      <c r="VMI356" s="681"/>
      <c r="VMJ356" s="681"/>
      <c r="VMK356" s="681"/>
      <c r="VML356" s="681"/>
      <c r="VMM356" s="681"/>
      <c r="VMN356" s="681"/>
      <c r="VMO356" s="681"/>
      <c r="VMP356" s="681"/>
      <c r="VMQ356" s="681"/>
      <c r="VMR356" s="681"/>
      <c r="VMS356" s="681"/>
      <c r="VMT356" s="681"/>
      <c r="VMU356" s="681"/>
      <c r="VMV356" s="681"/>
      <c r="VMW356" s="681"/>
      <c r="VMX356" s="681"/>
      <c r="VMY356" s="681"/>
      <c r="VMZ356" s="681"/>
      <c r="VNA356" s="681"/>
      <c r="VNB356" s="681"/>
      <c r="VNC356" s="681"/>
      <c r="VND356" s="681"/>
      <c r="VNE356" s="681"/>
      <c r="VNF356" s="681"/>
      <c r="VNG356" s="681"/>
      <c r="VNH356" s="681"/>
      <c r="VNI356" s="681"/>
      <c r="VNJ356" s="681"/>
      <c r="VNK356" s="681"/>
      <c r="VNL356" s="681"/>
      <c r="VNM356" s="681"/>
      <c r="VNN356" s="681"/>
      <c r="VNO356" s="681"/>
      <c r="VNP356" s="681"/>
      <c r="VNQ356" s="681"/>
      <c r="VNR356" s="681"/>
      <c r="VNS356" s="681"/>
      <c r="VNT356" s="681"/>
      <c r="VNU356" s="681"/>
      <c r="VNV356" s="681"/>
      <c r="VNW356" s="681"/>
      <c r="VNX356" s="681"/>
      <c r="VNY356" s="681"/>
      <c r="VNZ356" s="681"/>
      <c r="VOA356" s="681"/>
      <c r="VOB356" s="681"/>
      <c r="VOC356" s="681"/>
      <c r="VOD356" s="681"/>
      <c r="VOE356" s="681"/>
      <c r="VOF356" s="681"/>
      <c r="VOG356" s="681"/>
      <c r="VOH356" s="681"/>
      <c r="VOI356" s="681"/>
      <c r="VOJ356" s="681"/>
      <c r="VOK356" s="681"/>
      <c r="VOL356" s="681"/>
      <c r="VOM356" s="681"/>
      <c r="VON356" s="681"/>
      <c r="VOO356" s="681"/>
      <c r="VOP356" s="681"/>
      <c r="VOQ356" s="681"/>
      <c r="VOR356" s="681"/>
      <c r="VOS356" s="681"/>
      <c r="VOT356" s="681"/>
      <c r="VOU356" s="681"/>
      <c r="VOV356" s="681"/>
      <c r="VOW356" s="681"/>
      <c r="VOX356" s="681"/>
      <c r="VOY356" s="681"/>
      <c r="VOZ356" s="681"/>
      <c r="VPA356" s="681"/>
      <c r="VPB356" s="681"/>
      <c r="VPC356" s="681"/>
      <c r="VPD356" s="681"/>
      <c r="VPE356" s="681"/>
      <c r="VPF356" s="681"/>
      <c r="VPG356" s="681"/>
      <c r="VPH356" s="681"/>
      <c r="VPI356" s="681"/>
      <c r="VPJ356" s="681"/>
      <c r="VPK356" s="681"/>
      <c r="VPL356" s="681"/>
      <c r="VPM356" s="681"/>
      <c r="VPN356" s="681"/>
      <c r="VPO356" s="681"/>
      <c r="VPP356" s="681"/>
      <c r="VPQ356" s="681"/>
      <c r="VPR356" s="681"/>
      <c r="VPS356" s="681"/>
      <c r="VPT356" s="681"/>
      <c r="VPU356" s="681"/>
      <c r="VPV356" s="681"/>
      <c r="VPW356" s="681"/>
      <c r="VPX356" s="681"/>
      <c r="VPY356" s="681"/>
      <c r="VPZ356" s="681"/>
      <c r="VQA356" s="681"/>
      <c r="VQB356" s="681"/>
      <c r="VQC356" s="681"/>
      <c r="VQD356" s="681"/>
      <c r="VQE356" s="681"/>
      <c r="VQF356" s="681"/>
      <c r="VQG356" s="681"/>
      <c r="VQH356" s="681"/>
      <c r="VQI356" s="681"/>
      <c r="VQJ356" s="681"/>
      <c r="VQK356" s="681"/>
      <c r="VQL356" s="681"/>
      <c r="VQM356" s="681"/>
      <c r="VQN356" s="681"/>
      <c r="VQO356" s="681"/>
      <c r="VQP356" s="681"/>
      <c r="VQQ356" s="681"/>
      <c r="VQR356" s="681"/>
      <c r="VQS356" s="681"/>
      <c r="VQT356" s="681"/>
      <c r="VQU356" s="681"/>
      <c r="VQV356" s="681"/>
      <c r="VQW356" s="681"/>
      <c r="VQX356" s="681"/>
      <c r="VQY356" s="681"/>
      <c r="VQZ356" s="681"/>
      <c r="VRA356" s="681"/>
      <c r="VRB356" s="681"/>
      <c r="VRC356" s="681"/>
      <c r="VRD356" s="681"/>
      <c r="VRE356" s="681"/>
      <c r="VRF356" s="681"/>
      <c r="VRG356" s="681"/>
      <c r="VRH356" s="681"/>
      <c r="VRI356" s="681"/>
      <c r="VRJ356" s="681"/>
      <c r="VRK356" s="681"/>
      <c r="VRL356" s="681"/>
      <c r="VRM356" s="681"/>
      <c r="VRN356" s="681"/>
      <c r="VRO356" s="681"/>
      <c r="VRP356" s="681"/>
      <c r="VRQ356" s="681"/>
      <c r="VRR356" s="681"/>
      <c r="VRS356" s="681"/>
      <c r="VRT356" s="681"/>
      <c r="VRU356" s="681"/>
      <c r="VRV356" s="681"/>
      <c r="VRW356" s="681"/>
      <c r="VRX356" s="681"/>
      <c r="VRY356" s="681"/>
      <c r="VRZ356" s="681"/>
      <c r="VSA356" s="681"/>
      <c r="VSB356" s="681"/>
      <c r="VSC356" s="681"/>
      <c r="VSD356" s="681"/>
      <c r="VSE356" s="681"/>
      <c r="VSF356" s="681"/>
      <c r="VSG356" s="681"/>
      <c r="VSH356" s="681"/>
      <c r="VSI356" s="681"/>
      <c r="VSJ356" s="681"/>
      <c r="VSK356" s="681"/>
      <c r="VSL356" s="681"/>
      <c r="VSM356" s="681"/>
      <c r="VSN356" s="681"/>
      <c r="VSO356" s="681"/>
      <c r="VSP356" s="681"/>
      <c r="VSQ356" s="681"/>
      <c r="VSR356" s="681"/>
      <c r="VSS356" s="681"/>
      <c r="VST356" s="681"/>
      <c r="VSU356" s="681"/>
      <c r="VSV356" s="681"/>
      <c r="VSW356" s="681"/>
      <c r="VSX356" s="681"/>
      <c r="VSY356" s="681"/>
      <c r="VSZ356" s="681"/>
      <c r="VTA356" s="681"/>
      <c r="VTB356" s="681"/>
      <c r="VTC356" s="681"/>
      <c r="VTD356" s="681"/>
      <c r="VTE356" s="681"/>
      <c r="VTF356" s="681"/>
      <c r="VTG356" s="681"/>
      <c r="VTH356" s="681"/>
      <c r="VTI356" s="681"/>
      <c r="VTJ356" s="681"/>
      <c r="VTK356" s="681"/>
      <c r="VTL356" s="681"/>
      <c r="VTM356" s="681"/>
      <c r="VTN356" s="681"/>
      <c r="VTO356" s="681"/>
      <c r="VTP356" s="681"/>
      <c r="VTQ356" s="681"/>
      <c r="VTR356" s="681"/>
      <c r="VTS356" s="681"/>
      <c r="VTT356" s="681"/>
      <c r="VTU356" s="681"/>
      <c r="VTV356" s="681"/>
      <c r="VTW356" s="681"/>
      <c r="VTX356" s="681"/>
      <c r="VTY356" s="681"/>
      <c r="VTZ356" s="681"/>
      <c r="VUA356" s="681"/>
      <c r="VUB356" s="681"/>
      <c r="VUC356" s="681"/>
      <c r="VUD356" s="681"/>
      <c r="VUE356" s="681"/>
      <c r="VUF356" s="681"/>
      <c r="VUG356" s="681"/>
      <c r="VUH356" s="681"/>
      <c r="VUI356" s="681"/>
      <c r="VUJ356" s="681"/>
      <c r="VUK356" s="681"/>
      <c r="VUL356" s="681"/>
      <c r="VUM356" s="681"/>
      <c r="VUN356" s="681"/>
      <c r="VUO356" s="681"/>
      <c r="VUP356" s="681"/>
      <c r="VUQ356" s="681"/>
      <c r="VUR356" s="681"/>
      <c r="VUS356" s="681"/>
      <c r="VUT356" s="681"/>
      <c r="VUU356" s="681"/>
      <c r="VUV356" s="681"/>
      <c r="VUW356" s="681"/>
      <c r="VUX356" s="681"/>
      <c r="VUY356" s="681"/>
      <c r="VUZ356" s="681"/>
      <c r="VVA356" s="681"/>
      <c r="VVB356" s="681"/>
      <c r="VVC356" s="681"/>
      <c r="VVD356" s="681"/>
      <c r="VVE356" s="681"/>
      <c r="VVF356" s="681"/>
      <c r="VVG356" s="681"/>
      <c r="VVH356" s="681"/>
      <c r="VVI356" s="681"/>
      <c r="VVJ356" s="681"/>
      <c r="VVK356" s="681"/>
      <c r="VVL356" s="681"/>
      <c r="VVM356" s="681"/>
      <c r="VVN356" s="681"/>
      <c r="VVO356" s="681"/>
      <c r="VVP356" s="681"/>
      <c r="VVQ356" s="681"/>
      <c r="VVR356" s="681"/>
      <c r="VVS356" s="681"/>
      <c r="VVT356" s="681"/>
      <c r="VVU356" s="681"/>
      <c r="VVV356" s="681"/>
      <c r="VVW356" s="681"/>
      <c r="VVX356" s="681"/>
      <c r="VVY356" s="681"/>
      <c r="VVZ356" s="681"/>
      <c r="VWA356" s="681"/>
      <c r="VWB356" s="681"/>
      <c r="VWC356" s="681"/>
      <c r="VWD356" s="681"/>
      <c r="VWE356" s="681"/>
      <c r="VWF356" s="681"/>
      <c r="VWG356" s="681"/>
      <c r="VWH356" s="681"/>
      <c r="VWI356" s="681"/>
      <c r="VWJ356" s="681"/>
      <c r="VWK356" s="681"/>
      <c r="VWL356" s="681"/>
      <c r="VWM356" s="681"/>
      <c r="VWN356" s="681"/>
      <c r="VWO356" s="681"/>
      <c r="VWP356" s="681"/>
      <c r="VWQ356" s="681"/>
      <c r="VWR356" s="681"/>
      <c r="VWS356" s="681"/>
      <c r="VWT356" s="681"/>
      <c r="VWU356" s="681"/>
      <c r="VWV356" s="681"/>
      <c r="VWW356" s="681"/>
      <c r="VWX356" s="681"/>
      <c r="VWY356" s="681"/>
      <c r="VWZ356" s="681"/>
      <c r="VXA356" s="681"/>
      <c r="VXB356" s="681"/>
      <c r="VXC356" s="681"/>
      <c r="VXD356" s="681"/>
      <c r="VXE356" s="681"/>
      <c r="VXF356" s="681"/>
      <c r="VXG356" s="681"/>
      <c r="VXH356" s="681"/>
      <c r="VXI356" s="681"/>
      <c r="VXJ356" s="681"/>
      <c r="VXK356" s="681"/>
      <c r="VXL356" s="681"/>
      <c r="VXM356" s="681"/>
      <c r="VXN356" s="681"/>
      <c r="VXO356" s="681"/>
      <c r="VXP356" s="681"/>
      <c r="VXQ356" s="681"/>
      <c r="VXR356" s="681"/>
      <c r="VXS356" s="681"/>
      <c r="VXT356" s="681"/>
      <c r="VXU356" s="681"/>
      <c r="VXV356" s="681"/>
      <c r="VXW356" s="681"/>
      <c r="VXX356" s="681"/>
      <c r="VXY356" s="681"/>
      <c r="VXZ356" s="681"/>
      <c r="VYA356" s="681"/>
      <c r="VYB356" s="681"/>
      <c r="VYC356" s="681"/>
      <c r="VYD356" s="681"/>
      <c r="VYE356" s="681"/>
      <c r="VYF356" s="681"/>
      <c r="VYG356" s="681"/>
      <c r="VYH356" s="681"/>
      <c r="VYI356" s="681"/>
      <c r="VYJ356" s="681"/>
      <c r="VYK356" s="681"/>
      <c r="VYL356" s="681"/>
      <c r="VYM356" s="681"/>
      <c r="VYN356" s="681"/>
      <c r="VYO356" s="681"/>
      <c r="VYP356" s="681"/>
      <c r="VYQ356" s="681"/>
      <c r="VYR356" s="681"/>
      <c r="VYS356" s="681"/>
      <c r="VYT356" s="681"/>
      <c r="VYU356" s="681"/>
      <c r="VYV356" s="681"/>
      <c r="VYW356" s="681"/>
      <c r="VYX356" s="681"/>
      <c r="VYY356" s="681"/>
      <c r="VYZ356" s="681"/>
      <c r="VZA356" s="681"/>
      <c r="VZB356" s="681"/>
      <c r="VZC356" s="681"/>
      <c r="VZD356" s="681"/>
      <c r="VZE356" s="681"/>
      <c r="VZF356" s="681"/>
      <c r="VZG356" s="681"/>
      <c r="VZH356" s="681"/>
      <c r="VZI356" s="681"/>
      <c r="VZJ356" s="681"/>
      <c r="VZK356" s="681"/>
      <c r="VZL356" s="681"/>
      <c r="VZM356" s="681"/>
      <c r="VZN356" s="681"/>
      <c r="VZO356" s="681"/>
      <c r="VZP356" s="681"/>
      <c r="VZQ356" s="681"/>
      <c r="VZR356" s="681"/>
      <c r="VZS356" s="681"/>
      <c r="VZT356" s="681"/>
      <c r="VZU356" s="681"/>
      <c r="VZV356" s="681"/>
      <c r="VZW356" s="681"/>
      <c r="VZX356" s="681"/>
      <c r="VZY356" s="681"/>
      <c r="VZZ356" s="681"/>
      <c r="WAA356" s="681"/>
      <c r="WAB356" s="681"/>
      <c r="WAC356" s="681"/>
      <c r="WAD356" s="681"/>
      <c r="WAE356" s="681"/>
      <c r="WAF356" s="681"/>
      <c r="WAG356" s="681"/>
      <c r="WAH356" s="681"/>
      <c r="WAI356" s="681"/>
      <c r="WAJ356" s="681"/>
      <c r="WAK356" s="681"/>
      <c r="WAL356" s="681"/>
      <c r="WAM356" s="681"/>
      <c r="WAN356" s="681"/>
      <c r="WAO356" s="681"/>
      <c r="WAP356" s="681"/>
      <c r="WAQ356" s="681"/>
      <c r="WAR356" s="681"/>
      <c r="WAS356" s="681"/>
      <c r="WAT356" s="681"/>
      <c r="WAU356" s="681"/>
      <c r="WAV356" s="681"/>
      <c r="WAW356" s="681"/>
      <c r="WAX356" s="681"/>
      <c r="WAY356" s="681"/>
      <c r="WAZ356" s="681"/>
      <c r="WBA356" s="681"/>
      <c r="WBB356" s="681"/>
      <c r="WBC356" s="681"/>
      <c r="WBD356" s="681"/>
      <c r="WBE356" s="681"/>
      <c r="WBF356" s="681"/>
      <c r="WBG356" s="681"/>
      <c r="WBH356" s="681"/>
      <c r="WBI356" s="681"/>
      <c r="WBJ356" s="681"/>
      <c r="WBK356" s="681"/>
      <c r="WBL356" s="681"/>
      <c r="WBM356" s="681"/>
      <c r="WBN356" s="681"/>
      <c r="WBO356" s="681"/>
      <c r="WBP356" s="681"/>
      <c r="WBQ356" s="681"/>
      <c r="WBR356" s="681"/>
      <c r="WBS356" s="681"/>
      <c r="WBT356" s="681"/>
      <c r="WBU356" s="681"/>
      <c r="WBV356" s="681"/>
      <c r="WBW356" s="681"/>
      <c r="WBX356" s="681"/>
      <c r="WBY356" s="681"/>
      <c r="WBZ356" s="681"/>
      <c r="WCA356" s="681"/>
      <c r="WCB356" s="681"/>
      <c r="WCC356" s="681"/>
      <c r="WCD356" s="681"/>
      <c r="WCE356" s="681"/>
      <c r="WCF356" s="681"/>
      <c r="WCG356" s="681"/>
      <c r="WCH356" s="681"/>
      <c r="WCI356" s="681"/>
      <c r="WCJ356" s="681"/>
      <c r="WCK356" s="681"/>
      <c r="WCL356" s="681"/>
      <c r="WCM356" s="681"/>
      <c r="WCN356" s="681"/>
      <c r="WCO356" s="681"/>
      <c r="WCP356" s="681"/>
      <c r="WCQ356" s="681"/>
      <c r="WCR356" s="681"/>
      <c r="WCS356" s="681"/>
      <c r="WCT356" s="681"/>
      <c r="WCU356" s="681"/>
      <c r="WCV356" s="681"/>
      <c r="WCW356" s="681"/>
      <c r="WCX356" s="681"/>
      <c r="WCY356" s="681"/>
      <c r="WCZ356" s="681"/>
      <c r="WDA356" s="681"/>
      <c r="WDB356" s="681"/>
      <c r="WDC356" s="681"/>
      <c r="WDD356" s="681"/>
      <c r="WDE356" s="681"/>
      <c r="WDF356" s="681"/>
      <c r="WDG356" s="681"/>
      <c r="WDH356" s="681"/>
      <c r="WDI356" s="681"/>
      <c r="WDJ356" s="681"/>
      <c r="WDK356" s="681"/>
      <c r="WDL356" s="681"/>
      <c r="WDM356" s="681"/>
      <c r="WDN356" s="681"/>
      <c r="WDO356" s="681"/>
      <c r="WDP356" s="681"/>
      <c r="WDQ356" s="681"/>
      <c r="WDR356" s="681"/>
      <c r="WDS356" s="681"/>
      <c r="WDT356" s="681"/>
      <c r="WDU356" s="681"/>
      <c r="WDV356" s="681"/>
      <c r="WDW356" s="681"/>
      <c r="WDX356" s="681"/>
      <c r="WDY356" s="681"/>
      <c r="WDZ356" s="681"/>
      <c r="WEA356" s="681"/>
      <c r="WEB356" s="681"/>
      <c r="WEC356" s="681"/>
      <c r="WED356" s="681"/>
      <c r="WEE356" s="681"/>
      <c r="WEF356" s="681"/>
      <c r="WEG356" s="681"/>
      <c r="WEH356" s="681"/>
      <c r="WEI356" s="681"/>
      <c r="WEJ356" s="681"/>
      <c r="WEK356" s="681"/>
      <c r="WEL356" s="681"/>
      <c r="WEM356" s="681"/>
      <c r="WEN356" s="681"/>
      <c r="WEO356" s="681"/>
      <c r="WEP356" s="681"/>
      <c r="WEQ356" s="681"/>
      <c r="WER356" s="681"/>
      <c r="WES356" s="681"/>
      <c r="WET356" s="681"/>
      <c r="WEU356" s="681"/>
      <c r="WEV356" s="681"/>
      <c r="WEW356" s="681"/>
      <c r="WEX356" s="681"/>
      <c r="WEY356" s="681"/>
      <c r="WEZ356" s="681"/>
      <c r="WFA356" s="681"/>
      <c r="WFB356" s="681"/>
      <c r="WFC356" s="681"/>
      <c r="WFD356" s="681"/>
      <c r="WFE356" s="681"/>
      <c r="WFF356" s="681"/>
      <c r="WFG356" s="681"/>
      <c r="WFH356" s="681"/>
      <c r="WFI356" s="681"/>
      <c r="WFJ356" s="681"/>
      <c r="WFK356" s="681"/>
      <c r="WFL356" s="681"/>
      <c r="WFM356" s="681"/>
      <c r="WFN356" s="681"/>
      <c r="WFO356" s="681"/>
      <c r="WFP356" s="681"/>
      <c r="WFQ356" s="681"/>
      <c r="WFR356" s="681"/>
      <c r="WFS356" s="681"/>
      <c r="WFT356" s="681"/>
      <c r="WFU356" s="681"/>
      <c r="WFV356" s="681"/>
      <c r="WFW356" s="681"/>
      <c r="WFX356" s="681"/>
      <c r="WFY356" s="681"/>
      <c r="WFZ356" s="681"/>
      <c r="WGA356" s="681"/>
      <c r="WGB356" s="681"/>
      <c r="WGC356" s="681"/>
      <c r="WGD356" s="681"/>
      <c r="WGE356" s="681"/>
      <c r="WGF356" s="681"/>
      <c r="WGG356" s="681"/>
      <c r="WGH356" s="681"/>
      <c r="WGI356" s="681"/>
      <c r="WGJ356" s="681"/>
      <c r="WGK356" s="681"/>
      <c r="WGL356" s="681"/>
      <c r="WGM356" s="681"/>
      <c r="WGN356" s="681"/>
      <c r="WGO356" s="681"/>
      <c r="WGP356" s="681"/>
      <c r="WGQ356" s="681"/>
      <c r="WGR356" s="681"/>
      <c r="WGS356" s="681"/>
      <c r="WGT356" s="681"/>
      <c r="WGU356" s="681"/>
      <c r="WGV356" s="681"/>
      <c r="WGW356" s="681"/>
      <c r="WGX356" s="681"/>
      <c r="WGY356" s="681"/>
      <c r="WGZ356" s="681"/>
      <c r="WHA356" s="681"/>
      <c r="WHB356" s="681"/>
      <c r="WHC356" s="681"/>
      <c r="WHD356" s="681"/>
      <c r="WHE356" s="681"/>
      <c r="WHF356" s="681"/>
      <c r="WHG356" s="681"/>
      <c r="WHH356" s="681"/>
      <c r="WHI356" s="681"/>
      <c r="WHJ356" s="681"/>
      <c r="WHK356" s="681"/>
      <c r="WHL356" s="681"/>
      <c r="WHM356" s="681"/>
      <c r="WHN356" s="681"/>
      <c r="WHO356" s="681"/>
      <c r="WHP356" s="681"/>
      <c r="WHQ356" s="681"/>
      <c r="WHR356" s="681"/>
      <c r="WHS356" s="681"/>
      <c r="WHT356" s="681"/>
      <c r="WHU356" s="681"/>
      <c r="WHV356" s="681"/>
      <c r="WHW356" s="681"/>
      <c r="WHX356" s="681"/>
      <c r="WHY356" s="681"/>
      <c r="WHZ356" s="681"/>
      <c r="WIA356" s="681"/>
      <c r="WIB356" s="681"/>
      <c r="WIC356" s="681"/>
      <c r="WID356" s="681"/>
      <c r="WIE356" s="681"/>
      <c r="WIF356" s="681"/>
      <c r="WIG356" s="681"/>
      <c r="WIH356" s="681"/>
      <c r="WII356" s="681"/>
      <c r="WIJ356" s="681"/>
      <c r="WIK356" s="681"/>
      <c r="WIL356" s="681"/>
      <c r="WIM356" s="681"/>
      <c r="WIN356" s="681"/>
      <c r="WIO356" s="681"/>
      <c r="WIP356" s="681"/>
      <c r="WIQ356" s="681"/>
      <c r="WIR356" s="681"/>
      <c r="WIS356" s="681"/>
      <c r="WIT356" s="681"/>
      <c r="WIU356" s="681"/>
      <c r="WIV356" s="681"/>
      <c r="WIW356" s="681"/>
      <c r="WIX356" s="681"/>
      <c r="WIY356" s="681"/>
      <c r="WIZ356" s="681"/>
      <c r="WJA356" s="681"/>
      <c r="WJB356" s="681"/>
      <c r="WJC356" s="681"/>
      <c r="WJD356" s="681"/>
      <c r="WJE356" s="681"/>
      <c r="WJF356" s="681"/>
      <c r="WJG356" s="681"/>
      <c r="WJH356" s="681"/>
      <c r="WJI356" s="681"/>
      <c r="WJJ356" s="681"/>
      <c r="WJK356" s="681"/>
      <c r="WJL356" s="681"/>
      <c r="WJM356" s="681"/>
      <c r="WJN356" s="681"/>
      <c r="WJO356" s="681"/>
      <c r="WJP356" s="681"/>
      <c r="WJQ356" s="681"/>
      <c r="WJR356" s="681"/>
      <c r="WJS356" s="681"/>
      <c r="WJT356" s="681"/>
      <c r="WJU356" s="681"/>
      <c r="WJV356" s="681"/>
      <c r="WJW356" s="681"/>
      <c r="WJX356" s="681"/>
      <c r="WJY356" s="681"/>
      <c r="WJZ356" s="681"/>
      <c r="WKA356" s="681"/>
      <c r="WKB356" s="681"/>
      <c r="WKC356" s="681"/>
      <c r="WKD356" s="681"/>
      <c r="WKE356" s="681"/>
      <c r="WKF356" s="681"/>
      <c r="WKG356" s="681"/>
      <c r="WKH356" s="681"/>
      <c r="WKI356" s="681"/>
      <c r="WKJ356" s="681"/>
      <c r="WKK356" s="681"/>
      <c r="WKL356" s="681"/>
      <c r="WKM356" s="681"/>
      <c r="WKN356" s="681"/>
      <c r="WKO356" s="681"/>
      <c r="WKP356" s="681"/>
      <c r="WKQ356" s="681"/>
      <c r="WKR356" s="681"/>
      <c r="WKS356" s="681"/>
      <c r="WKT356" s="681"/>
      <c r="WKU356" s="681"/>
      <c r="WKV356" s="681"/>
      <c r="WKW356" s="681"/>
      <c r="WKX356" s="681"/>
      <c r="WKY356" s="681"/>
      <c r="WKZ356" s="681"/>
      <c r="WLA356" s="681"/>
      <c r="WLB356" s="681"/>
      <c r="WLC356" s="681"/>
      <c r="WLD356" s="681"/>
      <c r="WLE356" s="681"/>
      <c r="WLF356" s="681"/>
      <c r="WLG356" s="681"/>
      <c r="WLH356" s="681"/>
      <c r="WLI356" s="681"/>
      <c r="WLJ356" s="681"/>
      <c r="WLK356" s="681"/>
      <c r="WLL356" s="681"/>
      <c r="WLM356" s="681"/>
      <c r="WLN356" s="681"/>
      <c r="WLO356" s="681"/>
      <c r="WLP356" s="681"/>
      <c r="WLQ356" s="681"/>
      <c r="WLR356" s="681"/>
      <c r="WLS356" s="681"/>
      <c r="WLT356" s="681"/>
      <c r="WLU356" s="681"/>
      <c r="WLV356" s="681"/>
      <c r="WLW356" s="681"/>
      <c r="WLX356" s="681"/>
      <c r="WLY356" s="681"/>
      <c r="WLZ356" s="681"/>
      <c r="WMA356" s="681"/>
      <c r="WMB356" s="681"/>
      <c r="WMC356" s="681"/>
      <c r="WMD356" s="681"/>
      <c r="WME356" s="681"/>
      <c r="WMF356" s="681"/>
      <c r="WMG356" s="681"/>
      <c r="WMH356" s="681"/>
      <c r="WMI356" s="681"/>
      <c r="WMJ356" s="681"/>
      <c r="WMK356" s="681"/>
      <c r="WML356" s="681"/>
      <c r="WMM356" s="681"/>
      <c r="WMN356" s="681"/>
      <c r="WMO356" s="681"/>
      <c r="WMP356" s="681"/>
      <c r="WMQ356" s="681"/>
      <c r="WMR356" s="681"/>
      <c r="WMS356" s="681"/>
      <c r="WMT356" s="681"/>
      <c r="WMU356" s="681"/>
      <c r="WMV356" s="681"/>
      <c r="WMW356" s="681"/>
      <c r="WMX356" s="681"/>
      <c r="WMY356" s="681"/>
      <c r="WMZ356" s="681"/>
      <c r="WNA356" s="681"/>
      <c r="WNB356" s="681"/>
      <c r="WNC356" s="681"/>
      <c r="WND356" s="681"/>
      <c r="WNE356" s="681"/>
      <c r="WNF356" s="681"/>
      <c r="WNG356" s="681"/>
      <c r="WNH356" s="681"/>
      <c r="WNI356" s="681"/>
      <c r="WNJ356" s="681"/>
      <c r="WNK356" s="681"/>
      <c r="WNL356" s="681"/>
      <c r="WNM356" s="681"/>
      <c r="WNN356" s="681"/>
      <c r="WNO356" s="681"/>
      <c r="WNP356" s="681"/>
      <c r="WNQ356" s="681"/>
      <c r="WNR356" s="681"/>
      <c r="WNS356" s="681"/>
      <c r="WNT356" s="681"/>
      <c r="WNU356" s="681"/>
      <c r="WNV356" s="681"/>
      <c r="WNW356" s="681"/>
      <c r="WNX356" s="681"/>
      <c r="WNY356" s="681"/>
      <c r="WNZ356" s="681"/>
      <c r="WOA356" s="681"/>
      <c r="WOB356" s="681"/>
      <c r="WOC356" s="681"/>
      <c r="WOD356" s="681"/>
      <c r="WOE356" s="681"/>
      <c r="WOF356" s="681"/>
      <c r="WOG356" s="681"/>
      <c r="WOH356" s="681"/>
      <c r="WOI356" s="681"/>
      <c r="WOJ356" s="681"/>
      <c r="WOK356" s="681"/>
      <c r="WOL356" s="681"/>
      <c r="WOM356" s="681"/>
      <c r="WON356" s="681"/>
      <c r="WOO356" s="681"/>
      <c r="WOP356" s="681"/>
      <c r="WOQ356" s="681"/>
      <c r="WOR356" s="681"/>
      <c r="WOS356" s="681"/>
      <c r="WOT356" s="681"/>
      <c r="WOU356" s="681"/>
      <c r="WOV356" s="681"/>
      <c r="WOW356" s="681"/>
      <c r="WOX356" s="681"/>
      <c r="WOY356" s="681"/>
      <c r="WOZ356" s="681"/>
      <c r="WPA356" s="681"/>
      <c r="WPB356" s="681"/>
      <c r="WPC356" s="681"/>
      <c r="WPD356" s="681"/>
      <c r="WPE356" s="681"/>
      <c r="WPF356" s="681"/>
      <c r="WPG356" s="681"/>
      <c r="WPH356" s="681"/>
      <c r="WPI356" s="681"/>
      <c r="WPJ356" s="681"/>
      <c r="WPK356" s="681"/>
      <c r="WPL356" s="681"/>
      <c r="WPM356" s="681"/>
      <c r="WPN356" s="681"/>
      <c r="WPO356" s="681"/>
      <c r="WPP356" s="681"/>
      <c r="WPQ356" s="681"/>
      <c r="WPR356" s="681"/>
      <c r="WPS356" s="681"/>
      <c r="WPT356" s="681"/>
      <c r="WPU356" s="681"/>
      <c r="WPV356" s="681"/>
      <c r="WPW356" s="681"/>
      <c r="WPX356" s="681"/>
      <c r="WPY356" s="681"/>
      <c r="WPZ356" s="681"/>
      <c r="WQA356" s="681"/>
      <c r="WQB356" s="681"/>
      <c r="WQC356" s="681"/>
      <c r="WQD356" s="681"/>
      <c r="WQE356" s="681"/>
      <c r="WQF356" s="681"/>
      <c r="WQG356" s="681"/>
      <c r="WQH356" s="681"/>
      <c r="WQI356" s="681"/>
      <c r="WQJ356" s="681"/>
      <c r="WQK356" s="681"/>
      <c r="WQL356" s="681"/>
      <c r="WQM356" s="681"/>
      <c r="WQN356" s="681"/>
      <c r="WQO356" s="681"/>
      <c r="WQP356" s="681"/>
      <c r="WQQ356" s="681"/>
      <c r="WQR356" s="681"/>
      <c r="WQS356" s="681"/>
      <c r="WQT356" s="681"/>
      <c r="WQU356" s="681"/>
      <c r="WQV356" s="681"/>
      <c r="WQW356" s="681"/>
      <c r="WQX356" s="681"/>
      <c r="WQY356" s="681"/>
      <c r="WQZ356" s="681"/>
      <c r="WRA356" s="681"/>
      <c r="WRB356" s="681"/>
      <c r="WRC356" s="681"/>
      <c r="WRD356" s="681"/>
      <c r="WRE356" s="681"/>
      <c r="WRF356" s="681"/>
      <c r="WRG356" s="681"/>
      <c r="WRH356" s="681"/>
      <c r="WRI356" s="681"/>
      <c r="WRJ356" s="681"/>
      <c r="WRK356" s="681"/>
      <c r="WRL356" s="681"/>
      <c r="WRM356" s="681"/>
      <c r="WRN356" s="681"/>
      <c r="WRO356" s="681"/>
      <c r="WRP356" s="681"/>
      <c r="WRQ356" s="681"/>
      <c r="WRR356" s="681"/>
      <c r="WRS356" s="681"/>
      <c r="WRT356" s="681"/>
      <c r="WRU356" s="681"/>
      <c r="WRV356" s="681"/>
      <c r="WRW356" s="681"/>
      <c r="WRX356" s="681"/>
      <c r="WRY356" s="681"/>
      <c r="WRZ356" s="681"/>
      <c r="WSA356" s="681"/>
      <c r="WSB356" s="681"/>
      <c r="WSC356" s="681"/>
      <c r="WSD356" s="681"/>
      <c r="WSE356" s="681"/>
      <c r="WSF356" s="681"/>
      <c r="WSG356" s="681"/>
      <c r="WSH356" s="681"/>
      <c r="WSI356" s="681"/>
      <c r="WSJ356" s="681"/>
      <c r="WSK356" s="681"/>
      <c r="WSL356" s="681"/>
      <c r="WSM356" s="681"/>
      <c r="WSN356" s="681"/>
      <c r="WSO356" s="681"/>
      <c r="WSP356" s="681"/>
      <c r="WSQ356" s="681"/>
      <c r="WSR356" s="681"/>
      <c r="WSS356" s="681"/>
      <c r="WST356" s="681"/>
      <c r="WSU356" s="681"/>
      <c r="WSV356" s="681"/>
      <c r="WSW356" s="681"/>
      <c r="WSX356" s="681"/>
      <c r="WSY356" s="681"/>
      <c r="WSZ356" s="681"/>
      <c r="WTA356" s="681"/>
      <c r="WTB356" s="681"/>
      <c r="WTC356" s="681"/>
      <c r="WTD356" s="681"/>
      <c r="WTE356" s="681"/>
      <c r="WTF356" s="681"/>
      <c r="WTG356" s="681"/>
      <c r="WTH356" s="681"/>
      <c r="WTI356" s="681"/>
      <c r="WTJ356" s="681"/>
      <c r="WTK356" s="681"/>
      <c r="WTL356" s="681"/>
      <c r="WTM356" s="681"/>
      <c r="WTN356" s="681"/>
      <c r="WTO356" s="681"/>
      <c r="WTP356" s="681"/>
      <c r="WTQ356" s="681"/>
      <c r="WTR356" s="681"/>
      <c r="WTS356" s="681"/>
      <c r="WTT356" s="681"/>
      <c r="WTU356" s="681"/>
      <c r="WTV356" s="681"/>
      <c r="WTW356" s="681"/>
      <c r="WTX356" s="681"/>
      <c r="WTY356" s="681"/>
      <c r="WTZ356" s="681"/>
      <c r="WUA356" s="681"/>
      <c r="WUB356" s="681"/>
      <c r="WUC356" s="681"/>
      <c r="WUD356" s="681"/>
      <c r="WUE356" s="681"/>
      <c r="WUF356" s="681"/>
      <c r="WUG356" s="681"/>
      <c r="WUH356" s="681"/>
      <c r="WUI356" s="681"/>
      <c r="WUJ356" s="681"/>
      <c r="WUK356" s="681"/>
      <c r="WUL356" s="681"/>
      <c r="WUM356" s="681"/>
      <c r="WUN356" s="681"/>
      <c r="WUO356" s="681"/>
      <c r="WUP356" s="681"/>
      <c r="WUQ356" s="681"/>
      <c r="WUR356" s="681"/>
      <c r="WUS356" s="681"/>
      <c r="WUT356" s="681"/>
      <c r="WUU356" s="681"/>
      <c r="WUV356" s="681"/>
      <c r="WUW356" s="681"/>
      <c r="WUX356" s="681"/>
      <c r="WUY356" s="681"/>
      <c r="WUZ356" s="681"/>
      <c r="WVA356" s="681"/>
      <c r="WVB356" s="681"/>
      <c r="WVC356" s="681"/>
      <c r="WVD356" s="681"/>
      <c r="WVE356" s="681"/>
      <c r="WVF356" s="681"/>
      <c r="WVG356" s="681"/>
      <c r="WVH356" s="681"/>
      <c r="WVI356" s="681"/>
      <c r="WVJ356" s="681"/>
      <c r="WVK356" s="681"/>
      <c r="WVL356" s="681"/>
      <c r="WVM356" s="681"/>
      <c r="WVN356" s="681"/>
      <c r="WVO356" s="681"/>
      <c r="WVP356" s="681"/>
      <c r="WVQ356" s="681"/>
      <c r="WVR356" s="681"/>
      <c r="WVS356" s="681"/>
      <c r="WVT356" s="681"/>
      <c r="WVU356" s="681"/>
      <c r="WVV356" s="681"/>
      <c r="WVW356" s="681"/>
      <c r="WVX356" s="681"/>
      <c r="WVY356" s="681"/>
      <c r="WVZ356" s="681"/>
      <c r="WWA356" s="681"/>
      <c r="WWB356" s="681"/>
      <c r="WWC356" s="681"/>
      <c r="WWD356" s="681"/>
      <c r="WWE356" s="681"/>
      <c r="WWF356" s="681"/>
      <c r="WWG356" s="681"/>
      <c r="WWH356" s="681"/>
      <c r="WWI356" s="681"/>
      <c r="WWJ356" s="681"/>
      <c r="WWK356" s="681"/>
      <c r="WWL356" s="681"/>
      <c r="WWM356" s="681"/>
      <c r="WWN356" s="681"/>
      <c r="WWO356" s="681"/>
      <c r="WWP356" s="681"/>
      <c r="WWQ356" s="681"/>
      <c r="WWR356" s="681"/>
      <c r="WWS356" s="681"/>
      <c r="WWT356" s="681"/>
      <c r="WWU356" s="681"/>
      <c r="WWV356" s="681"/>
      <c r="WWW356" s="681"/>
      <c r="WWX356" s="681"/>
      <c r="WWY356" s="681"/>
      <c r="WWZ356" s="681"/>
      <c r="WXA356" s="681"/>
      <c r="WXB356" s="681"/>
      <c r="WXC356" s="681"/>
      <c r="WXD356" s="681"/>
      <c r="WXE356" s="681"/>
      <c r="WXF356" s="681"/>
      <c r="WXG356" s="681"/>
      <c r="WXH356" s="681"/>
      <c r="WXI356" s="681"/>
      <c r="WXJ356" s="681"/>
      <c r="WXK356" s="681"/>
      <c r="WXL356" s="681"/>
      <c r="WXM356" s="681"/>
      <c r="WXN356" s="681"/>
      <c r="WXO356" s="681"/>
      <c r="WXP356" s="681"/>
      <c r="WXQ356" s="681"/>
      <c r="WXR356" s="681"/>
      <c r="WXS356" s="681"/>
      <c r="WXT356" s="681"/>
      <c r="WXU356" s="681"/>
      <c r="WXV356" s="681"/>
      <c r="WXW356" s="681"/>
      <c r="WXX356" s="681"/>
      <c r="WXY356" s="681"/>
      <c r="WXZ356" s="681"/>
      <c r="WYA356" s="681"/>
      <c r="WYB356" s="681"/>
      <c r="WYC356" s="681"/>
      <c r="WYD356" s="681"/>
      <c r="WYE356" s="681"/>
      <c r="WYF356" s="681"/>
      <c r="WYG356" s="681"/>
      <c r="WYH356" s="681"/>
      <c r="WYI356" s="681"/>
      <c r="WYJ356" s="681"/>
      <c r="WYK356" s="681"/>
      <c r="WYL356" s="681"/>
      <c r="WYM356" s="681"/>
      <c r="WYN356" s="681"/>
      <c r="WYO356" s="681"/>
      <c r="WYP356" s="681"/>
      <c r="WYQ356" s="681"/>
      <c r="WYR356" s="681"/>
      <c r="WYS356" s="681"/>
      <c r="WYT356" s="681"/>
      <c r="WYU356" s="681"/>
      <c r="WYV356" s="681"/>
      <c r="WYW356" s="681"/>
      <c r="WYX356" s="681"/>
      <c r="WYY356" s="681"/>
      <c r="WYZ356" s="681"/>
      <c r="WZA356" s="681"/>
      <c r="WZB356" s="681"/>
      <c r="WZC356" s="681"/>
      <c r="WZD356" s="681"/>
      <c r="WZE356" s="681"/>
      <c r="WZF356" s="681"/>
      <c r="WZG356" s="681"/>
      <c r="WZH356" s="681"/>
      <c r="WZI356" s="681"/>
      <c r="WZJ356" s="681"/>
      <c r="WZK356" s="681"/>
      <c r="WZL356" s="681"/>
      <c r="WZM356" s="681"/>
      <c r="WZN356" s="681"/>
      <c r="WZO356" s="681"/>
      <c r="WZP356" s="681"/>
      <c r="WZQ356" s="681"/>
      <c r="WZR356" s="681"/>
      <c r="WZS356" s="681"/>
      <c r="WZT356" s="681"/>
      <c r="WZU356" s="681"/>
      <c r="WZV356" s="681"/>
      <c r="WZW356" s="681"/>
      <c r="WZX356" s="681"/>
      <c r="WZY356" s="681"/>
      <c r="WZZ356" s="681"/>
      <c r="XAA356" s="681"/>
      <c r="XAB356" s="681"/>
      <c r="XAC356" s="681"/>
      <c r="XAD356" s="681"/>
      <c r="XAE356" s="681"/>
      <c r="XAF356" s="681"/>
      <c r="XAG356" s="681"/>
      <c r="XAH356" s="681"/>
      <c r="XAI356" s="681"/>
      <c r="XAJ356" s="681"/>
      <c r="XAK356" s="681"/>
      <c r="XAL356" s="681"/>
      <c r="XAM356" s="681"/>
      <c r="XAN356" s="681"/>
      <c r="XAO356" s="681"/>
      <c r="XAP356" s="681"/>
      <c r="XAQ356" s="681"/>
      <c r="XAR356" s="681"/>
      <c r="XAS356" s="681"/>
      <c r="XAT356" s="681"/>
      <c r="XAU356" s="681"/>
      <c r="XAV356" s="681"/>
      <c r="XAW356" s="681"/>
      <c r="XAX356" s="681"/>
      <c r="XAY356" s="681"/>
      <c r="XAZ356" s="681"/>
      <c r="XBA356" s="681"/>
      <c r="XBB356" s="681"/>
      <c r="XBC356" s="681"/>
      <c r="XBD356" s="681"/>
      <c r="XBE356" s="681"/>
      <c r="XBF356" s="681"/>
      <c r="XBG356" s="681"/>
      <c r="XBH356" s="681"/>
      <c r="XBI356" s="681"/>
      <c r="XBJ356" s="681"/>
      <c r="XBK356" s="681"/>
      <c r="XBL356" s="681"/>
      <c r="XBM356" s="681"/>
      <c r="XBN356" s="681"/>
      <c r="XBO356" s="681"/>
      <c r="XBP356" s="681"/>
      <c r="XBQ356" s="681"/>
      <c r="XBR356" s="681"/>
      <c r="XBS356" s="681"/>
      <c r="XBT356" s="681"/>
      <c r="XBU356" s="681"/>
      <c r="XBV356" s="681"/>
      <c r="XBW356" s="681"/>
      <c r="XBX356" s="681"/>
      <c r="XBY356" s="681"/>
      <c r="XBZ356" s="681"/>
      <c r="XCA356" s="681"/>
      <c r="XCB356" s="681"/>
      <c r="XCC356" s="681"/>
      <c r="XCD356" s="681"/>
      <c r="XCE356" s="681"/>
      <c r="XCF356" s="681"/>
      <c r="XCG356" s="681"/>
      <c r="XCH356" s="681"/>
      <c r="XCI356" s="681"/>
      <c r="XCJ356" s="681"/>
      <c r="XCK356" s="681"/>
      <c r="XCL356" s="681"/>
      <c r="XCM356" s="681"/>
      <c r="XCN356" s="681"/>
      <c r="XCO356" s="681"/>
      <c r="XCP356" s="681"/>
      <c r="XCQ356" s="681"/>
      <c r="XCR356" s="681"/>
      <c r="XCS356" s="681"/>
      <c r="XCT356" s="681"/>
      <c r="XCU356" s="681"/>
      <c r="XCV356" s="681"/>
      <c r="XCW356" s="681"/>
      <c r="XCX356" s="681"/>
      <c r="XCY356" s="681"/>
      <c r="XCZ356" s="681"/>
      <c r="XDA356" s="681"/>
      <c r="XDB356" s="681"/>
      <c r="XDC356" s="681"/>
      <c r="XDD356" s="681"/>
      <c r="XDE356" s="681"/>
      <c r="XDF356" s="681"/>
      <c r="XDG356" s="681"/>
      <c r="XDH356" s="681"/>
      <c r="XDI356" s="681"/>
      <c r="XDJ356" s="681"/>
      <c r="XDK356" s="681"/>
      <c r="XDL356" s="681"/>
      <c r="XDM356" s="681"/>
      <c r="XDN356" s="681"/>
      <c r="XDO356" s="681"/>
      <c r="XDP356" s="681"/>
      <c r="XDQ356" s="681"/>
      <c r="XDR356" s="681"/>
      <c r="XDS356" s="681"/>
      <c r="XDT356" s="681"/>
      <c r="XDU356" s="681"/>
      <c r="XDV356" s="681"/>
      <c r="XDW356" s="681"/>
      <c r="XDX356" s="681"/>
      <c r="XDY356" s="681"/>
      <c r="XDZ356" s="681"/>
      <c r="XEA356" s="681"/>
      <c r="XEB356" s="681"/>
      <c r="XEC356" s="681"/>
      <c r="XED356" s="681"/>
      <c r="XEE356" s="681"/>
      <c r="XEF356" s="681"/>
      <c r="XEG356" s="681"/>
      <c r="XEH356" s="681"/>
      <c r="XEI356" s="681"/>
      <c r="XEJ356" s="681"/>
      <c r="XEK356" s="681"/>
      <c r="XEL356" s="681"/>
      <c r="XEM356" s="681"/>
      <c r="XEN356" s="681"/>
      <c r="XEO356" s="681"/>
      <c r="XEP356" s="681"/>
      <c r="XEQ356" s="681"/>
      <c r="XER356" s="681"/>
      <c r="XES356" s="681"/>
      <c r="XET356" s="681"/>
      <c r="XEU356" s="681"/>
      <c r="XEV356" s="681"/>
      <c r="XEW356" s="681"/>
      <c r="XEX356" s="681"/>
      <c r="XEY356" s="681"/>
      <c r="XEZ356" s="681"/>
      <c r="XFA356" s="681"/>
      <c r="XFB356" s="681"/>
      <c r="XFC356" s="681"/>
      <c r="XFD356" s="681"/>
    </row>
    <row r="357" spans="1:16384" s="568" customFormat="1" ht="11.1" customHeight="1" x14ac:dyDescent="0.15">
      <c r="A357" s="121" t="s">
        <v>1931</v>
      </c>
      <c r="B357" s="578"/>
      <c r="C357" s="578"/>
      <c r="D357" s="578"/>
      <c r="E357" s="578"/>
      <c r="F357" s="578"/>
      <c r="G357" s="578"/>
      <c r="H357" s="578"/>
      <c r="I357" s="578"/>
      <c r="J357" s="578"/>
      <c r="K357" s="578"/>
      <c r="L357" s="578"/>
      <c r="M357" s="578"/>
      <c r="N357" s="578"/>
      <c r="O357" s="578"/>
      <c r="P357" s="578"/>
      <c r="Q357" s="578"/>
      <c r="R357" s="578"/>
      <c r="S357" s="578"/>
      <c r="T357" s="580"/>
      <c r="U357" s="580"/>
      <c r="V357" s="578"/>
      <c r="W357" s="578"/>
      <c r="X357" s="578"/>
      <c r="Y357" s="578"/>
      <c r="Z357" s="578"/>
      <c r="AA357" s="578"/>
      <c r="AB357" s="578"/>
      <c r="AC357" s="578"/>
      <c r="AD357" s="578"/>
      <c r="AE357" s="578"/>
      <c r="AF357" s="578"/>
      <c r="AG357" s="578"/>
      <c r="AH357" s="578"/>
      <c r="AI357" s="578"/>
      <c r="AJ357" s="578"/>
      <c r="AK357" s="578"/>
      <c r="AL357" s="578"/>
      <c r="AM357" s="578"/>
      <c r="AN357" s="578"/>
      <c r="AO357" s="578"/>
    </row>
    <row r="358" spans="1:16384" s="681" customFormat="1" ht="11.1" customHeight="1" x14ac:dyDescent="0.15">
      <c r="A358" s="946" t="s">
        <v>1975</v>
      </c>
      <c r="B358" s="946"/>
      <c r="C358" s="946"/>
      <c r="D358" s="946"/>
      <c r="E358" s="946"/>
      <c r="F358" s="946"/>
      <c r="G358" s="946"/>
      <c r="H358" s="946"/>
      <c r="I358" s="946"/>
      <c r="J358" s="946"/>
      <c r="K358" s="946"/>
      <c r="L358" s="946"/>
      <c r="M358" s="946"/>
      <c r="N358" s="946"/>
      <c r="O358" s="946"/>
      <c r="P358" s="946"/>
      <c r="Q358" s="946"/>
      <c r="R358" s="946"/>
      <c r="S358" s="946"/>
      <c r="T358" s="946"/>
      <c r="U358" s="946"/>
      <c r="V358" s="946"/>
      <c r="W358" s="946"/>
      <c r="X358" s="946"/>
      <c r="Y358" s="946"/>
      <c r="Z358" s="946"/>
      <c r="AA358" s="946"/>
      <c r="AB358" s="946"/>
      <c r="AC358" s="946"/>
      <c r="AD358" s="946"/>
      <c r="AE358" s="946"/>
      <c r="AF358" s="946"/>
      <c r="AG358" s="946"/>
      <c r="AH358" s="946"/>
      <c r="AI358" s="946"/>
      <c r="AJ358" s="946"/>
      <c r="AK358" s="946"/>
      <c r="AL358" s="946"/>
      <c r="AM358" s="946"/>
      <c r="AN358" s="946"/>
      <c r="AO358" s="946"/>
      <c r="AP358" s="946"/>
      <c r="AQ358" s="568"/>
      <c r="AR358" s="568"/>
      <c r="AS358" s="568"/>
      <c r="AT358" s="568"/>
      <c r="AU358" s="568"/>
      <c r="AV358" s="568"/>
      <c r="AW358" s="568"/>
      <c r="AX358" s="568"/>
      <c r="AY358" s="568"/>
      <c r="AZ358" s="568"/>
      <c r="BA358" s="568"/>
      <c r="BB358" s="568"/>
      <c r="BC358" s="568"/>
      <c r="BD358" s="568"/>
      <c r="BE358" s="568"/>
      <c r="BF358" s="568"/>
      <c r="BG358" s="568"/>
      <c r="BH358" s="568"/>
      <c r="BI358" s="568"/>
      <c r="BJ358" s="568"/>
      <c r="BK358" s="568"/>
      <c r="BL358" s="568"/>
      <c r="BM358" s="568"/>
      <c r="BN358" s="568"/>
      <c r="BO358" s="568"/>
      <c r="BP358" s="568"/>
      <c r="BQ358" s="568"/>
      <c r="BR358" s="568"/>
      <c r="BS358" s="568"/>
      <c r="BT358" s="568"/>
      <c r="BU358" s="568"/>
      <c r="BV358" s="568"/>
      <c r="BW358" s="568"/>
      <c r="BX358" s="568"/>
      <c r="BY358" s="568"/>
      <c r="BZ358" s="568"/>
      <c r="CA358" s="568"/>
      <c r="CB358" s="568"/>
      <c r="CC358" s="568"/>
      <c r="CD358" s="568"/>
      <c r="CE358" s="568"/>
      <c r="CF358" s="568"/>
      <c r="CG358" s="568"/>
      <c r="CH358" s="568"/>
      <c r="CI358" s="568"/>
      <c r="CJ358" s="568"/>
      <c r="CK358" s="568"/>
      <c r="CL358" s="568"/>
      <c r="CM358" s="568"/>
      <c r="CN358" s="568"/>
      <c r="CO358" s="568"/>
      <c r="CP358" s="568"/>
      <c r="CQ358" s="568"/>
      <c r="CR358" s="568"/>
      <c r="CS358" s="568"/>
      <c r="CT358" s="568"/>
      <c r="CU358" s="568"/>
      <c r="CV358" s="568"/>
      <c r="CW358" s="568"/>
      <c r="CX358" s="568"/>
      <c r="CY358" s="568"/>
      <c r="CZ358" s="568"/>
      <c r="DA358" s="568"/>
      <c r="DB358" s="568"/>
      <c r="DC358" s="568"/>
      <c r="DD358" s="568"/>
      <c r="DE358" s="568"/>
      <c r="DF358" s="568"/>
      <c r="DG358" s="568"/>
      <c r="DH358" s="568"/>
      <c r="DI358" s="568"/>
      <c r="DJ358" s="568"/>
      <c r="DK358" s="568"/>
      <c r="DL358" s="568"/>
      <c r="DM358" s="568"/>
      <c r="DN358" s="568"/>
      <c r="DO358" s="568"/>
      <c r="DP358" s="568"/>
      <c r="DQ358" s="568"/>
      <c r="DR358" s="568"/>
      <c r="DS358" s="568"/>
      <c r="DT358" s="568"/>
      <c r="DU358" s="568"/>
      <c r="DV358" s="568"/>
      <c r="DW358" s="568"/>
      <c r="DX358" s="568"/>
      <c r="DY358" s="568"/>
      <c r="DZ358" s="568"/>
      <c r="EA358" s="568"/>
      <c r="EB358" s="568"/>
      <c r="EC358" s="568"/>
      <c r="ED358" s="568"/>
      <c r="EE358" s="568"/>
      <c r="EF358" s="568"/>
      <c r="EG358" s="568"/>
      <c r="EH358" s="568"/>
      <c r="EI358" s="568"/>
      <c r="EJ358" s="568"/>
      <c r="EK358" s="568"/>
      <c r="EL358" s="568"/>
      <c r="EM358" s="568"/>
      <c r="EN358" s="568"/>
      <c r="EO358" s="568"/>
      <c r="EP358" s="568"/>
      <c r="EQ358" s="568"/>
      <c r="ER358" s="568"/>
      <c r="ES358" s="568"/>
      <c r="ET358" s="568"/>
      <c r="EU358" s="568"/>
      <c r="EV358" s="568"/>
      <c r="EW358" s="568"/>
      <c r="EX358" s="568"/>
      <c r="EY358" s="568"/>
      <c r="EZ358" s="568"/>
      <c r="FA358" s="568"/>
      <c r="FB358" s="568"/>
      <c r="FC358" s="568"/>
      <c r="FD358" s="568"/>
      <c r="FE358" s="568"/>
      <c r="FF358" s="568"/>
      <c r="FG358" s="568"/>
      <c r="FH358" s="568"/>
      <c r="FI358" s="568"/>
      <c r="FJ358" s="568"/>
      <c r="FK358" s="568"/>
      <c r="FL358" s="568"/>
      <c r="FM358" s="568"/>
      <c r="FN358" s="568"/>
      <c r="FO358" s="568"/>
      <c r="FP358" s="568"/>
      <c r="FQ358" s="568"/>
      <c r="FR358" s="568"/>
      <c r="FS358" s="568"/>
      <c r="FT358" s="568"/>
      <c r="FU358" s="568"/>
      <c r="FV358" s="568"/>
      <c r="FW358" s="568"/>
      <c r="FX358" s="568"/>
      <c r="FY358" s="568"/>
      <c r="FZ358" s="568"/>
      <c r="GA358" s="568"/>
      <c r="GB358" s="568"/>
      <c r="GC358" s="568"/>
      <c r="GD358" s="568"/>
      <c r="GE358" s="568"/>
      <c r="GF358" s="568"/>
      <c r="GG358" s="568"/>
      <c r="GH358" s="568"/>
      <c r="GI358" s="568"/>
      <c r="GJ358" s="568"/>
      <c r="GK358" s="568"/>
      <c r="GL358" s="568"/>
      <c r="GM358" s="568"/>
      <c r="GN358" s="568"/>
      <c r="GO358" s="568"/>
      <c r="GP358" s="568"/>
      <c r="GQ358" s="568"/>
      <c r="GR358" s="568"/>
      <c r="GS358" s="568"/>
      <c r="GT358" s="568"/>
      <c r="GU358" s="568"/>
      <c r="GV358" s="568"/>
      <c r="GW358" s="568"/>
      <c r="GX358" s="568"/>
      <c r="GY358" s="568"/>
      <c r="GZ358" s="568"/>
      <c r="HA358" s="568"/>
      <c r="HB358" s="568"/>
      <c r="HC358" s="568"/>
      <c r="HD358" s="568"/>
      <c r="HE358" s="568"/>
      <c r="HF358" s="568"/>
      <c r="HG358" s="568"/>
      <c r="HH358" s="568"/>
      <c r="HI358" s="568"/>
      <c r="HJ358" s="568"/>
      <c r="HK358" s="568"/>
      <c r="HL358" s="568"/>
      <c r="HM358" s="568"/>
      <c r="HN358" s="568"/>
      <c r="HO358" s="568"/>
      <c r="HP358" s="568"/>
      <c r="HQ358" s="568"/>
      <c r="HR358" s="568"/>
      <c r="HS358" s="568"/>
      <c r="HT358" s="568"/>
      <c r="HU358" s="568"/>
      <c r="HV358" s="568"/>
      <c r="HW358" s="568"/>
      <c r="HX358" s="568"/>
      <c r="HY358" s="568"/>
      <c r="HZ358" s="568"/>
      <c r="IA358" s="568"/>
      <c r="IB358" s="568"/>
      <c r="IC358" s="568"/>
      <c r="ID358" s="568"/>
      <c r="IE358" s="568"/>
      <c r="IF358" s="568"/>
      <c r="IG358" s="568"/>
      <c r="IH358" s="568"/>
      <c r="II358" s="568"/>
      <c r="IJ358" s="568"/>
      <c r="IK358" s="568"/>
      <c r="IL358" s="568"/>
      <c r="IM358" s="568"/>
      <c r="IN358" s="568"/>
      <c r="IO358" s="568"/>
      <c r="IP358" s="568"/>
      <c r="IQ358" s="568"/>
      <c r="IR358" s="568"/>
      <c r="IS358" s="568"/>
      <c r="IT358" s="568"/>
      <c r="IU358" s="568"/>
      <c r="IV358" s="568"/>
      <c r="IW358" s="568"/>
      <c r="IX358" s="568"/>
      <c r="IY358" s="568"/>
      <c r="IZ358" s="568"/>
      <c r="JA358" s="568"/>
      <c r="JB358" s="568"/>
      <c r="JC358" s="568"/>
      <c r="JD358" s="568"/>
      <c r="JE358" s="568"/>
      <c r="JF358" s="568"/>
      <c r="JG358" s="568"/>
      <c r="JH358" s="568"/>
      <c r="JI358" s="568"/>
      <c r="JJ358" s="568"/>
      <c r="JK358" s="568"/>
      <c r="JL358" s="568"/>
      <c r="JM358" s="568"/>
      <c r="JN358" s="568"/>
      <c r="JO358" s="568"/>
      <c r="JP358" s="568"/>
      <c r="JQ358" s="568"/>
      <c r="JR358" s="568"/>
      <c r="JS358" s="568"/>
      <c r="JT358" s="568"/>
      <c r="JU358" s="568"/>
      <c r="JV358" s="568"/>
      <c r="JW358" s="568"/>
      <c r="JX358" s="568"/>
      <c r="JY358" s="568"/>
      <c r="JZ358" s="568"/>
      <c r="KA358" s="568"/>
      <c r="KB358" s="568"/>
      <c r="KC358" s="568"/>
      <c r="KD358" s="568"/>
      <c r="KE358" s="568"/>
      <c r="KF358" s="568"/>
      <c r="KG358" s="568"/>
      <c r="KH358" s="568"/>
      <c r="KI358" s="568"/>
      <c r="KJ358" s="568"/>
      <c r="KK358" s="568"/>
      <c r="KL358" s="568"/>
      <c r="KM358" s="568"/>
      <c r="KN358" s="568"/>
      <c r="KO358" s="568"/>
      <c r="KP358" s="568"/>
      <c r="KQ358" s="568"/>
      <c r="KR358" s="568"/>
      <c r="KS358" s="568"/>
      <c r="KT358" s="568"/>
      <c r="KU358" s="568"/>
      <c r="KV358" s="568"/>
      <c r="KW358" s="568"/>
      <c r="KX358" s="568"/>
      <c r="KY358" s="568"/>
      <c r="KZ358" s="568"/>
      <c r="LA358" s="568"/>
      <c r="LB358" s="568"/>
      <c r="LC358" s="568"/>
      <c r="LD358" s="568"/>
      <c r="LE358" s="568"/>
      <c r="LF358" s="568"/>
      <c r="LG358" s="568"/>
      <c r="LH358" s="568"/>
      <c r="LI358" s="568"/>
      <c r="LJ358" s="568"/>
      <c r="LK358" s="568"/>
      <c r="LL358" s="568"/>
      <c r="LM358" s="568"/>
      <c r="LN358" s="568"/>
      <c r="LO358" s="568"/>
      <c r="LP358" s="568"/>
      <c r="LQ358" s="568"/>
      <c r="LR358" s="568"/>
      <c r="LS358" s="568"/>
      <c r="LT358" s="568"/>
      <c r="LU358" s="568"/>
      <c r="LV358" s="568"/>
      <c r="LW358" s="568"/>
      <c r="LX358" s="568"/>
      <c r="LY358" s="568"/>
      <c r="LZ358" s="568"/>
      <c r="MA358" s="568"/>
      <c r="MB358" s="568"/>
      <c r="MC358" s="568"/>
      <c r="MD358" s="568"/>
      <c r="ME358" s="568"/>
      <c r="MF358" s="568"/>
      <c r="MG358" s="568"/>
      <c r="MH358" s="568"/>
      <c r="MI358" s="568"/>
      <c r="MJ358" s="568"/>
      <c r="MK358" s="568"/>
      <c r="ML358" s="568"/>
      <c r="MM358" s="568"/>
      <c r="MN358" s="568"/>
      <c r="MO358" s="568"/>
      <c r="MP358" s="568"/>
      <c r="MQ358" s="568"/>
      <c r="MR358" s="568"/>
      <c r="MS358" s="568"/>
      <c r="MT358" s="568"/>
      <c r="MU358" s="568"/>
      <c r="MV358" s="568"/>
      <c r="MW358" s="568"/>
      <c r="MX358" s="568"/>
      <c r="MY358" s="568"/>
      <c r="MZ358" s="568"/>
      <c r="NA358" s="568"/>
      <c r="NB358" s="568"/>
      <c r="NC358" s="568"/>
      <c r="ND358" s="568"/>
      <c r="NE358" s="568"/>
      <c r="NF358" s="568"/>
      <c r="NG358" s="568"/>
      <c r="NH358" s="568"/>
      <c r="NI358" s="568"/>
      <c r="NJ358" s="568"/>
      <c r="NK358" s="568"/>
      <c r="NL358" s="568"/>
      <c r="NM358" s="568"/>
      <c r="NN358" s="568"/>
      <c r="NO358" s="568"/>
      <c r="NP358" s="568"/>
      <c r="NQ358" s="568"/>
      <c r="NR358" s="568"/>
      <c r="NS358" s="568"/>
      <c r="NT358" s="568"/>
      <c r="NU358" s="568"/>
      <c r="NV358" s="568"/>
      <c r="NW358" s="568"/>
      <c r="NX358" s="568"/>
      <c r="NY358" s="568"/>
      <c r="NZ358" s="568"/>
      <c r="OA358" s="568"/>
      <c r="OB358" s="568"/>
      <c r="OC358" s="568"/>
      <c r="OD358" s="568"/>
      <c r="OE358" s="568"/>
      <c r="OF358" s="568"/>
      <c r="OG358" s="568"/>
      <c r="OH358" s="568"/>
      <c r="OI358" s="568"/>
      <c r="OJ358" s="568"/>
      <c r="OK358" s="568"/>
      <c r="OL358" s="568"/>
      <c r="OM358" s="568"/>
      <c r="ON358" s="568"/>
      <c r="OO358" s="568"/>
      <c r="OP358" s="568"/>
      <c r="OQ358" s="568"/>
      <c r="OR358" s="568"/>
      <c r="OS358" s="568"/>
      <c r="OT358" s="568"/>
      <c r="OU358" s="568"/>
      <c r="OV358" s="568"/>
      <c r="OW358" s="568"/>
      <c r="OX358" s="568"/>
      <c r="OY358" s="568"/>
      <c r="OZ358" s="568"/>
      <c r="PA358" s="568"/>
      <c r="PB358" s="568"/>
      <c r="PC358" s="568"/>
      <c r="PD358" s="568"/>
      <c r="PE358" s="568"/>
      <c r="PF358" s="568"/>
      <c r="PG358" s="568"/>
      <c r="PH358" s="568"/>
      <c r="PI358" s="568"/>
      <c r="PJ358" s="568"/>
      <c r="PK358" s="568"/>
      <c r="PL358" s="568"/>
      <c r="PM358" s="568"/>
      <c r="PN358" s="568"/>
      <c r="PO358" s="568"/>
      <c r="PP358" s="568"/>
      <c r="PQ358" s="568"/>
      <c r="PR358" s="568"/>
      <c r="PS358" s="568"/>
      <c r="PT358" s="568"/>
      <c r="PU358" s="568"/>
      <c r="PV358" s="568"/>
      <c r="PW358" s="568"/>
      <c r="PX358" s="568"/>
      <c r="PY358" s="568"/>
      <c r="PZ358" s="568"/>
      <c r="QA358" s="568"/>
      <c r="QB358" s="568"/>
      <c r="QC358" s="568"/>
      <c r="QD358" s="568"/>
      <c r="QE358" s="568"/>
      <c r="QF358" s="568"/>
      <c r="QG358" s="568"/>
      <c r="QH358" s="568"/>
      <c r="QI358" s="568"/>
      <c r="QJ358" s="568"/>
      <c r="QK358" s="568"/>
      <c r="QL358" s="568"/>
      <c r="QM358" s="568"/>
      <c r="QN358" s="568"/>
      <c r="QO358" s="568"/>
      <c r="QP358" s="568"/>
      <c r="QQ358" s="568"/>
      <c r="QR358" s="568"/>
      <c r="QS358" s="568"/>
      <c r="QT358" s="568"/>
      <c r="QU358" s="568"/>
      <c r="QV358" s="568"/>
      <c r="QW358" s="568"/>
      <c r="QX358" s="568"/>
      <c r="QY358" s="568"/>
      <c r="QZ358" s="568"/>
      <c r="RA358" s="568"/>
      <c r="RB358" s="568"/>
      <c r="RC358" s="568"/>
      <c r="RD358" s="568"/>
      <c r="RE358" s="568"/>
      <c r="RF358" s="568"/>
      <c r="RG358" s="568"/>
      <c r="RH358" s="568"/>
      <c r="RI358" s="568"/>
      <c r="RJ358" s="568"/>
      <c r="RK358" s="568"/>
      <c r="RL358" s="568"/>
      <c r="RM358" s="568"/>
      <c r="RN358" s="568"/>
      <c r="RO358" s="568"/>
      <c r="RP358" s="568"/>
      <c r="RQ358" s="568"/>
      <c r="RR358" s="568"/>
      <c r="RS358" s="568"/>
      <c r="RT358" s="568"/>
      <c r="RU358" s="568"/>
      <c r="RV358" s="568"/>
      <c r="RW358" s="568"/>
      <c r="RX358" s="568"/>
      <c r="RY358" s="568"/>
      <c r="RZ358" s="568"/>
      <c r="SA358" s="568"/>
      <c r="SB358" s="568"/>
      <c r="SC358" s="568"/>
      <c r="SD358" s="568"/>
      <c r="SE358" s="568"/>
      <c r="SF358" s="568"/>
      <c r="SG358" s="568"/>
      <c r="SH358" s="568"/>
      <c r="SI358" s="568"/>
      <c r="SJ358" s="568"/>
      <c r="SK358" s="568"/>
      <c r="SL358" s="568"/>
      <c r="SM358" s="568"/>
      <c r="SN358" s="568"/>
      <c r="SO358" s="568"/>
      <c r="SP358" s="568"/>
      <c r="SQ358" s="568"/>
      <c r="SR358" s="568"/>
      <c r="SS358" s="568"/>
      <c r="ST358" s="568"/>
      <c r="SU358" s="568"/>
      <c r="SV358" s="568"/>
      <c r="SW358" s="568"/>
      <c r="SX358" s="568"/>
      <c r="SY358" s="568"/>
      <c r="SZ358" s="568"/>
      <c r="TA358" s="568"/>
      <c r="TB358" s="568"/>
      <c r="TC358" s="568"/>
      <c r="TD358" s="568"/>
      <c r="TE358" s="568"/>
      <c r="TF358" s="568"/>
      <c r="TG358" s="568"/>
      <c r="TH358" s="568"/>
      <c r="TI358" s="568"/>
      <c r="TJ358" s="568"/>
      <c r="TK358" s="568"/>
      <c r="TL358" s="568"/>
      <c r="TM358" s="568"/>
      <c r="TN358" s="568"/>
      <c r="TO358" s="568"/>
      <c r="TP358" s="568"/>
      <c r="TQ358" s="568"/>
      <c r="TR358" s="568"/>
      <c r="TS358" s="568"/>
      <c r="TT358" s="568"/>
      <c r="TU358" s="568"/>
      <c r="TV358" s="568"/>
      <c r="TW358" s="568"/>
      <c r="TX358" s="568"/>
      <c r="TY358" s="568"/>
      <c r="TZ358" s="568"/>
      <c r="UA358" s="568"/>
      <c r="UB358" s="568"/>
      <c r="UC358" s="568"/>
      <c r="UD358" s="568"/>
      <c r="UE358" s="568"/>
      <c r="UF358" s="568"/>
      <c r="UG358" s="568"/>
      <c r="UH358" s="568"/>
      <c r="UI358" s="568"/>
      <c r="UJ358" s="568"/>
      <c r="UK358" s="568"/>
      <c r="UL358" s="568"/>
      <c r="UM358" s="568"/>
      <c r="UN358" s="568"/>
      <c r="UO358" s="568"/>
      <c r="UP358" s="568"/>
      <c r="UQ358" s="568"/>
      <c r="UR358" s="568"/>
      <c r="US358" s="568"/>
      <c r="UT358" s="568"/>
      <c r="UU358" s="568"/>
      <c r="UV358" s="568"/>
      <c r="UW358" s="568"/>
      <c r="UX358" s="568"/>
      <c r="UY358" s="568"/>
      <c r="UZ358" s="568"/>
      <c r="VA358" s="568"/>
      <c r="VB358" s="568"/>
      <c r="VC358" s="568"/>
      <c r="VD358" s="568"/>
      <c r="VE358" s="568"/>
      <c r="VF358" s="568"/>
      <c r="VG358" s="568"/>
      <c r="VH358" s="568"/>
      <c r="VI358" s="568"/>
      <c r="VJ358" s="568"/>
      <c r="VK358" s="568"/>
      <c r="VL358" s="568"/>
      <c r="VM358" s="568"/>
      <c r="VN358" s="568"/>
      <c r="VO358" s="568"/>
      <c r="VP358" s="568"/>
      <c r="VQ358" s="568"/>
      <c r="VR358" s="568"/>
      <c r="VS358" s="568"/>
      <c r="VT358" s="568"/>
      <c r="VU358" s="568"/>
      <c r="VV358" s="568"/>
      <c r="VW358" s="568"/>
      <c r="VX358" s="568"/>
      <c r="VY358" s="568"/>
      <c r="VZ358" s="568"/>
      <c r="WA358" s="568"/>
      <c r="WB358" s="568"/>
      <c r="WC358" s="568"/>
      <c r="WD358" s="568"/>
      <c r="WE358" s="568"/>
      <c r="WF358" s="568"/>
      <c r="WG358" s="568"/>
      <c r="WH358" s="568"/>
      <c r="WI358" s="568"/>
      <c r="WJ358" s="568"/>
      <c r="WK358" s="568"/>
      <c r="WL358" s="568"/>
      <c r="WM358" s="568"/>
      <c r="WN358" s="568"/>
      <c r="WO358" s="568"/>
      <c r="WP358" s="568"/>
      <c r="WQ358" s="568"/>
      <c r="WR358" s="568"/>
      <c r="WS358" s="568"/>
      <c r="WT358" s="568"/>
      <c r="WU358" s="568"/>
      <c r="WV358" s="568"/>
      <c r="WW358" s="568"/>
      <c r="WX358" s="568"/>
      <c r="WY358" s="568"/>
      <c r="WZ358" s="568"/>
      <c r="XA358" s="568"/>
      <c r="XB358" s="568"/>
      <c r="XC358" s="568"/>
      <c r="XD358" s="568"/>
      <c r="XE358" s="568"/>
      <c r="XF358" s="568"/>
      <c r="XG358" s="568"/>
      <c r="XH358" s="568"/>
      <c r="XI358" s="568"/>
      <c r="XJ358" s="568"/>
      <c r="XK358" s="568"/>
      <c r="XL358" s="568"/>
      <c r="XM358" s="568"/>
      <c r="XN358" s="568"/>
      <c r="XO358" s="568"/>
      <c r="XP358" s="568"/>
      <c r="XQ358" s="568"/>
      <c r="XR358" s="568"/>
      <c r="XS358" s="568"/>
      <c r="XT358" s="568"/>
      <c r="XU358" s="568"/>
      <c r="XV358" s="568"/>
      <c r="XW358" s="568"/>
      <c r="XX358" s="568"/>
      <c r="XY358" s="568"/>
      <c r="XZ358" s="568"/>
      <c r="YA358" s="568"/>
      <c r="YB358" s="568"/>
      <c r="YC358" s="568"/>
      <c r="YD358" s="568"/>
      <c r="YE358" s="568"/>
      <c r="YF358" s="568"/>
      <c r="YG358" s="568"/>
      <c r="YH358" s="568"/>
      <c r="YI358" s="568"/>
      <c r="YJ358" s="568"/>
      <c r="YK358" s="568"/>
      <c r="YL358" s="568"/>
      <c r="YM358" s="568"/>
      <c r="YN358" s="568"/>
      <c r="YO358" s="568"/>
      <c r="YP358" s="568"/>
      <c r="YQ358" s="568"/>
      <c r="YR358" s="568"/>
      <c r="YS358" s="568"/>
      <c r="YT358" s="568"/>
      <c r="YU358" s="568"/>
      <c r="YV358" s="568"/>
      <c r="YW358" s="568"/>
      <c r="YX358" s="568"/>
      <c r="YY358" s="568"/>
      <c r="YZ358" s="568"/>
      <c r="ZA358" s="568"/>
      <c r="ZB358" s="568"/>
      <c r="ZC358" s="568"/>
      <c r="ZD358" s="568"/>
      <c r="ZE358" s="568"/>
      <c r="ZF358" s="568"/>
      <c r="ZG358" s="568"/>
      <c r="ZH358" s="568"/>
      <c r="ZI358" s="568"/>
      <c r="ZJ358" s="568"/>
      <c r="ZK358" s="568"/>
      <c r="ZL358" s="568"/>
      <c r="ZM358" s="568"/>
      <c r="ZN358" s="568"/>
      <c r="ZO358" s="568"/>
      <c r="ZP358" s="568"/>
      <c r="ZQ358" s="568"/>
      <c r="ZR358" s="568"/>
      <c r="ZS358" s="568"/>
      <c r="ZT358" s="568"/>
      <c r="ZU358" s="568"/>
      <c r="ZV358" s="568"/>
      <c r="ZW358" s="568"/>
      <c r="ZX358" s="568"/>
      <c r="ZY358" s="568"/>
      <c r="ZZ358" s="568"/>
      <c r="AAA358" s="568"/>
      <c r="AAB358" s="568"/>
      <c r="AAC358" s="568"/>
      <c r="AAD358" s="568"/>
      <c r="AAE358" s="568"/>
      <c r="AAF358" s="568"/>
      <c r="AAG358" s="568"/>
      <c r="AAH358" s="568"/>
      <c r="AAI358" s="568"/>
      <c r="AAJ358" s="568"/>
      <c r="AAK358" s="568"/>
      <c r="AAL358" s="568"/>
      <c r="AAM358" s="568"/>
      <c r="AAN358" s="568"/>
      <c r="AAO358" s="568"/>
      <c r="AAP358" s="568"/>
      <c r="AAQ358" s="568"/>
      <c r="AAR358" s="568"/>
      <c r="AAS358" s="568"/>
      <c r="AAT358" s="568"/>
      <c r="AAU358" s="568"/>
      <c r="AAV358" s="568"/>
      <c r="AAW358" s="568"/>
      <c r="AAX358" s="568"/>
      <c r="AAY358" s="568"/>
      <c r="AAZ358" s="568"/>
      <c r="ABA358" s="568"/>
      <c r="ABB358" s="568"/>
      <c r="ABC358" s="568"/>
      <c r="ABD358" s="568"/>
      <c r="ABE358" s="568"/>
      <c r="ABF358" s="568"/>
      <c r="ABG358" s="568"/>
      <c r="ABH358" s="568"/>
      <c r="ABI358" s="568"/>
      <c r="ABJ358" s="568"/>
      <c r="ABK358" s="568"/>
      <c r="ABL358" s="568"/>
      <c r="ABM358" s="568"/>
      <c r="ABN358" s="568"/>
      <c r="ABO358" s="568"/>
      <c r="ABP358" s="568"/>
      <c r="ABQ358" s="568"/>
      <c r="ABR358" s="568"/>
      <c r="ABS358" s="568"/>
      <c r="ABT358" s="568"/>
      <c r="ABU358" s="568"/>
      <c r="ABV358" s="568"/>
      <c r="ABW358" s="568"/>
      <c r="ABX358" s="568"/>
      <c r="ABY358" s="568"/>
      <c r="ABZ358" s="568"/>
      <c r="ACA358" s="568"/>
      <c r="ACB358" s="568"/>
      <c r="ACC358" s="568"/>
      <c r="ACD358" s="568"/>
      <c r="ACE358" s="568"/>
      <c r="ACF358" s="568"/>
      <c r="ACG358" s="568"/>
      <c r="ACH358" s="568"/>
      <c r="ACI358" s="568"/>
      <c r="ACJ358" s="568"/>
      <c r="ACK358" s="568"/>
      <c r="ACL358" s="568"/>
      <c r="ACM358" s="568"/>
      <c r="ACN358" s="568"/>
      <c r="ACO358" s="568"/>
      <c r="ACP358" s="568"/>
      <c r="ACQ358" s="568"/>
      <c r="ACR358" s="568"/>
      <c r="ACS358" s="568"/>
      <c r="ACT358" s="568"/>
      <c r="ACU358" s="568"/>
      <c r="ACV358" s="568"/>
      <c r="ACW358" s="568"/>
      <c r="ACX358" s="568"/>
      <c r="ACY358" s="568"/>
      <c r="ACZ358" s="568"/>
      <c r="ADA358" s="568"/>
      <c r="ADB358" s="568"/>
      <c r="ADC358" s="568"/>
      <c r="ADD358" s="568"/>
      <c r="ADE358" s="568"/>
      <c r="ADF358" s="568"/>
      <c r="ADG358" s="568"/>
      <c r="ADH358" s="568"/>
      <c r="ADI358" s="568"/>
      <c r="ADJ358" s="568"/>
      <c r="ADK358" s="568"/>
      <c r="ADL358" s="568"/>
      <c r="ADM358" s="568"/>
      <c r="ADN358" s="568"/>
      <c r="ADO358" s="568"/>
      <c r="ADP358" s="568"/>
      <c r="ADQ358" s="568"/>
      <c r="ADR358" s="568"/>
      <c r="ADS358" s="568"/>
      <c r="ADT358" s="568"/>
      <c r="ADU358" s="568"/>
      <c r="ADV358" s="568"/>
      <c r="ADW358" s="568"/>
      <c r="ADX358" s="568"/>
      <c r="ADY358" s="568"/>
      <c r="ADZ358" s="568"/>
      <c r="AEA358" s="568"/>
      <c r="AEB358" s="568"/>
      <c r="AEC358" s="568"/>
      <c r="AED358" s="568"/>
      <c r="AEE358" s="568"/>
      <c r="AEF358" s="568"/>
      <c r="AEG358" s="568"/>
      <c r="AEH358" s="568"/>
      <c r="AEI358" s="568"/>
      <c r="AEJ358" s="568"/>
      <c r="AEK358" s="568"/>
      <c r="AEL358" s="568"/>
      <c r="AEM358" s="568"/>
      <c r="AEN358" s="568"/>
      <c r="AEO358" s="568"/>
      <c r="AEP358" s="568"/>
      <c r="AEQ358" s="568"/>
      <c r="AER358" s="568"/>
      <c r="AES358" s="568"/>
      <c r="AET358" s="568"/>
      <c r="AEU358" s="568"/>
      <c r="AEV358" s="568"/>
      <c r="AEW358" s="568"/>
      <c r="AEX358" s="568"/>
      <c r="AEY358" s="568"/>
      <c r="AEZ358" s="568"/>
      <c r="AFA358" s="568"/>
      <c r="AFB358" s="568"/>
      <c r="AFC358" s="568"/>
      <c r="AFD358" s="568"/>
      <c r="AFE358" s="568"/>
      <c r="AFF358" s="568"/>
      <c r="AFG358" s="568"/>
      <c r="AFH358" s="568"/>
      <c r="AFI358" s="568"/>
      <c r="AFJ358" s="568"/>
      <c r="AFK358" s="568"/>
      <c r="AFL358" s="568"/>
      <c r="AFM358" s="568"/>
      <c r="AFN358" s="568"/>
      <c r="AFO358" s="568"/>
      <c r="AFP358" s="568"/>
      <c r="AFQ358" s="568"/>
      <c r="AFR358" s="568"/>
      <c r="AFS358" s="568"/>
      <c r="AFT358" s="568"/>
      <c r="AFU358" s="568"/>
      <c r="AFV358" s="568"/>
      <c r="AFW358" s="568"/>
      <c r="AFX358" s="568"/>
      <c r="AFY358" s="568"/>
      <c r="AFZ358" s="568"/>
      <c r="AGA358" s="568"/>
      <c r="AGB358" s="568"/>
      <c r="AGC358" s="568"/>
      <c r="AGD358" s="568"/>
      <c r="AGE358" s="568"/>
      <c r="AGF358" s="568"/>
      <c r="AGG358" s="568"/>
      <c r="AGH358" s="568"/>
      <c r="AGI358" s="568"/>
      <c r="AGJ358" s="568"/>
      <c r="AGK358" s="568"/>
      <c r="AGL358" s="568"/>
      <c r="AGM358" s="568"/>
      <c r="AGN358" s="568"/>
      <c r="AGO358" s="568"/>
      <c r="AGP358" s="568"/>
      <c r="AGQ358" s="568"/>
      <c r="AGR358" s="568"/>
      <c r="AGS358" s="568"/>
      <c r="AGT358" s="568"/>
      <c r="AGU358" s="568"/>
      <c r="AGV358" s="568"/>
      <c r="AGW358" s="568"/>
      <c r="AGX358" s="568"/>
      <c r="AGY358" s="568"/>
      <c r="AGZ358" s="568"/>
      <c r="AHA358" s="568"/>
      <c r="AHB358" s="568"/>
      <c r="AHC358" s="568"/>
      <c r="AHD358" s="568"/>
      <c r="AHE358" s="568"/>
      <c r="AHF358" s="568"/>
      <c r="AHG358" s="568"/>
      <c r="AHH358" s="568"/>
      <c r="AHI358" s="568"/>
      <c r="AHJ358" s="568"/>
      <c r="AHK358" s="568"/>
      <c r="AHL358" s="568"/>
      <c r="AHM358" s="568"/>
      <c r="AHN358" s="568"/>
      <c r="AHO358" s="568"/>
      <c r="AHP358" s="568"/>
      <c r="AHQ358" s="568"/>
      <c r="AHR358" s="568"/>
      <c r="AHS358" s="568"/>
      <c r="AHT358" s="568"/>
      <c r="AHU358" s="568"/>
      <c r="AHV358" s="568"/>
      <c r="AHW358" s="568"/>
      <c r="AHX358" s="568"/>
      <c r="AHY358" s="568"/>
      <c r="AHZ358" s="568"/>
      <c r="AIA358" s="568"/>
      <c r="AIB358" s="568"/>
      <c r="AIC358" s="568"/>
      <c r="AID358" s="568"/>
      <c r="AIE358" s="568"/>
      <c r="AIF358" s="568"/>
      <c r="AIG358" s="568"/>
      <c r="AIH358" s="568"/>
      <c r="AII358" s="568"/>
      <c r="AIJ358" s="568"/>
      <c r="AIK358" s="568"/>
      <c r="AIL358" s="568"/>
      <c r="AIM358" s="568"/>
      <c r="AIN358" s="568"/>
      <c r="AIO358" s="568"/>
      <c r="AIP358" s="568"/>
      <c r="AIQ358" s="568"/>
      <c r="AIR358" s="568"/>
      <c r="AIS358" s="568"/>
      <c r="AIT358" s="568"/>
      <c r="AIU358" s="568"/>
      <c r="AIV358" s="568"/>
      <c r="AIW358" s="568"/>
      <c r="AIX358" s="568"/>
      <c r="AIY358" s="568"/>
      <c r="AIZ358" s="568"/>
      <c r="AJA358" s="568"/>
      <c r="AJB358" s="568"/>
      <c r="AJC358" s="568"/>
      <c r="AJD358" s="568"/>
      <c r="AJE358" s="568"/>
      <c r="AJF358" s="568"/>
      <c r="AJG358" s="568"/>
      <c r="AJH358" s="568"/>
      <c r="AJI358" s="568"/>
      <c r="AJJ358" s="568"/>
      <c r="AJK358" s="568"/>
      <c r="AJL358" s="568"/>
      <c r="AJM358" s="568"/>
      <c r="AJN358" s="568"/>
      <c r="AJO358" s="568"/>
      <c r="AJP358" s="568"/>
      <c r="AJQ358" s="568"/>
      <c r="AJR358" s="568"/>
      <c r="AJS358" s="568"/>
      <c r="AJT358" s="568"/>
      <c r="AJU358" s="568"/>
      <c r="AJV358" s="568"/>
      <c r="AJW358" s="568"/>
      <c r="AJX358" s="568"/>
      <c r="AJY358" s="568"/>
      <c r="AJZ358" s="568"/>
      <c r="AKA358" s="568"/>
      <c r="AKB358" s="568"/>
      <c r="AKC358" s="568"/>
      <c r="AKD358" s="568"/>
      <c r="AKE358" s="568"/>
      <c r="AKF358" s="568"/>
      <c r="AKG358" s="568"/>
      <c r="AKH358" s="568"/>
      <c r="AKI358" s="568"/>
      <c r="AKJ358" s="568"/>
      <c r="AKK358" s="568"/>
      <c r="AKL358" s="568"/>
      <c r="AKM358" s="568"/>
      <c r="AKN358" s="568"/>
      <c r="AKO358" s="568"/>
      <c r="AKP358" s="568"/>
      <c r="AKQ358" s="568"/>
      <c r="AKR358" s="568"/>
      <c r="AKS358" s="568"/>
      <c r="AKT358" s="568"/>
      <c r="AKU358" s="568"/>
      <c r="AKV358" s="568"/>
      <c r="AKW358" s="568"/>
      <c r="AKX358" s="568"/>
      <c r="AKY358" s="568"/>
      <c r="AKZ358" s="568"/>
      <c r="ALA358" s="568"/>
      <c r="ALB358" s="568"/>
      <c r="ALC358" s="568"/>
      <c r="ALD358" s="568"/>
      <c r="ALE358" s="568"/>
      <c r="ALF358" s="568"/>
      <c r="ALG358" s="568"/>
      <c r="ALH358" s="568"/>
      <c r="ALI358" s="568"/>
      <c r="ALJ358" s="568"/>
      <c r="ALK358" s="568"/>
      <c r="ALL358" s="568"/>
      <c r="ALM358" s="568"/>
      <c r="ALN358" s="568"/>
      <c r="ALO358" s="568"/>
      <c r="ALP358" s="568"/>
      <c r="ALQ358" s="568"/>
      <c r="ALR358" s="568"/>
      <c r="ALS358" s="568"/>
      <c r="ALT358" s="568"/>
      <c r="ALU358" s="568"/>
      <c r="ALV358" s="568"/>
      <c r="ALW358" s="568"/>
      <c r="ALX358" s="568"/>
      <c r="ALY358" s="568"/>
      <c r="ALZ358" s="568"/>
      <c r="AMA358" s="568"/>
      <c r="AMB358" s="568"/>
      <c r="AMC358" s="568"/>
      <c r="AMD358" s="568"/>
      <c r="AME358" s="568"/>
      <c r="AMF358" s="568"/>
      <c r="AMG358" s="568"/>
      <c r="AMH358" s="568"/>
      <c r="AMI358" s="568"/>
      <c r="AMJ358" s="568"/>
      <c r="AMK358" s="568"/>
      <c r="AML358" s="568"/>
      <c r="AMM358" s="568"/>
      <c r="AMN358" s="568"/>
      <c r="AMO358" s="568"/>
      <c r="AMP358" s="568"/>
      <c r="AMQ358" s="568"/>
      <c r="AMR358" s="568"/>
      <c r="AMS358" s="568"/>
      <c r="AMT358" s="568"/>
      <c r="AMU358" s="568"/>
      <c r="AMV358" s="568"/>
      <c r="AMW358" s="568"/>
      <c r="AMX358" s="568"/>
      <c r="AMY358" s="568"/>
      <c r="AMZ358" s="568"/>
      <c r="ANA358" s="568"/>
      <c r="ANB358" s="568"/>
      <c r="ANC358" s="568"/>
      <c r="AND358" s="568"/>
      <c r="ANE358" s="568"/>
      <c r="ANF358" s="568"/>
      <c r="ANG358" s="568"/>
      <c r="ANH358" s="568"/>
      <c r="ANI358" s="568"/>
      <c r="ANJ358" s="568"/>
      <c r="ANK358" s="568"/>
      <c r="ANL358" s="568"/>
      <c r="ANM358" s="568"/>
      <c r="ANN358" s="568"/>
      <c r="ANO358" s="568"/>
      <c r="ANP358" s="568"/>
      <c r="ANQ358" s="568"/>
      <c r="ANR358" s="568"/>
      <c r="ANS358" s="568"/>
      <c r="ANT358" s="568"/>
      <c r="ANU358" s="568"/>
      <c r="ANV358" s="568"/>
      <c r="ANW358" s="568"/>
      <c r="ANX358" s="568"/>
      <c r="ANY358" s="568"/>
      <c r="ANZ358" s="568"/>
      <c r="AOA358" s="568"/>
      <c r="AOB358" s="568"/>
      <c r="AOC358" s="568"/>
      <c r="AOD358" s="568"/>
      <c r="AOE358" s="568"/>
      <c r="AOF358" s="568"/>
      <c r="AOG358" s="568"/>
      <c r="AOH358" s="568"/>
      <c r="AOI358" s="568"/>
      <c r="AOJ358" s="568"/>
      <c r="AOK358" s="568"/>
      <c r="AOL358" s="568"/>
      <c r="AOM358" s="568"/>
      <c r="AON358" s="568"/>
      <c r="AOO358" s="568"/>
      <c r="AOP358" s="568"/>
      <c r="AOQ358" s="568"/>
      <c r="AOR358" s="568"/>
      <c r="AOS358" s="568"/>
      <c r="AOT358" s="568"/>
      <c r="AOU358" s="568"/>
      <c r="AOV358" s="568"/>
      <c r="AOW358" s="568"/>
      <c r="AOX358" s="568"/>
      <c r="AOY358" s="568"/>
      <c r="AOZ358" s="568"/>
      <c r="APA358" s="568"/>
      <c r="APB358" s="568"/>
      <c r="APC358" s="568"/>
      <c r="APD358" s="568"/>
      <c r="APE358" s="568"/>
      <c r="APF358" s="568"/>
      <c r="APG358" s="568"/>
      <c r="APH358" s="568"/>
      <c r="API358" s="568"/>
      <c r="APJ358" s="568"/>
      <c r="APK358" s="568"/>
      <c r="APL358" s="568"/>
      <c r="APM358" s="568"/>
      <c r="APN358" s="568"/>
      <c r="APO358" s="568"/>
      <c r="APP358" s="568"/>
      <c r="APQ358" s="568"/>
      <c r="APR358" s="568"/>
      <c r="APS358" s="568"/>
      <c r="APT358" s="568"/>
      <c r="APU358" s="568"/>
      <c r="APV358" s="568"/>
      <c r="APW358" s="568"/>
      <c r="APX358" s="568"/>
      <c r="APY358" s="568"/>
      <c r="APZ358" s="568"/>
      <c r="AQA358" s="568"/>
      <c r="AQB358" s="568"/>
      <c r="AQC358" s="568"/>
      <c r="AQD358" s="568"/>
      <c r="AQE358" s="568"/>
      <c r="AQF358" s="568"/>
      <c r="AQG358" s="568"/>
      <c r="AQH358" s="568"/>
      <c r="AQI358" s="568"/>
      <c r="AQJ358" s="568"/>
      <c r="AQK358" s="568"/>
      <c r="AQL358" s="568"/>
      <c r="AQM358" s="568"/>
      <c r="AQN358" s="568"/>
      <c r="AQO358" s="568"/>
      <c r="AQP358" s="568"/>
      <c r="AQQ358" s="568"/>
      <c r="AQR358" s="568"/>
      <c r="AQS358" s="568"/>
      <c r="AQT358" s="568"/>
      <c r="AQU358" s="568"/>
      <c r="AQV358" s="568"/>
      <c r="AQW358" s="568"/>
      <c r="AQX358" s="568"/>
      <c r="AQY358" s="568"/>
      <c r="AQZ358" s="568"/>
      <c r="ARA358" s="568"/>
      <c r="ARB358" s="568"/>
      <c r="ARC358" s="568"/>
      <c r="ARD358" s="568"/>
      <c r="ARE358" s="568"/>
      <c r="ARF358" s="568"/>
      <c r="ARG358" s="568"/>
      <c r="ARH358" s="568"/>
      <c r="ARI358" s="568"/>
      <c r="ARJ358" s="568"/>
      <c r="ARK358" s="568"/>
      <c r="ARL358" s="568"/>
      <c r="ARM358" s="568"/>
      <c r="ARN358" s="568"/>
      <c r="ARO358" s="568"/>
      <c r="ARP358" s="568"/>
      <c r="ARQ358" s="568"/>
      <c r="ARR358" s="568"/>
      <c r="ARS358" s="568"/>
      <c r="ART358" s="568"/>
      <c r="ARU358" s="568"/>
      <c r="ARV358" s="568"/>
      <c r="ARW358" s="568"/>
      <c r="ARX358" s="568"/>
      <c r="ARY358" s="568"/>
      <c r="ARZ358" s="568"/>
      <c r="ASA358" s="568"/>
      <c r="ASB358" s="568"/>
      <c r="ASC358" s="568"/>
      <c r="ASD358" s="568"/>
      <c r="ASE358" s="568"/>
      <c r="ASF358" s="568"/>
      <c r="ASG358" s="568"/>
      <c r="ASH358" s="568"/>
      <c r="ASI358" s="568"/>
      <c r="ASJ358" s="568"/>
      <c r="ASK358" s="568"/>
      <c r="ASL358" s="568"/>
      <c r="ASM358" s="568"/>
      <c r="ASN358" s="568"/>
      <c r="ASO358" s="568"/>
      <c r="ASP358" s="568"/>
      <c r="ASQ358" s="568"/>
      <c r="ASR358" s="568"/>
      <c r="ASS358" s="568"/>
      <c r="AST358" s="568"/>
      <c r="ASU358" s="568"/>
      <c r="ASV358" s="568"/>
      <c r="ASW358" s="568"/>
      <c r="ASX358" s="568"/>
      <c r="ASY358" s="568"/>
      <c r="ASZ358" s="568"/>
      <c r="ATA358" s="568"/>
      <c r="ATB358" s="568"/>
      <c r="ATC358" s="568"/>
      <c r="ATD358" s="568"/>
      <c r="ATE358" s="568"/>
      <c r="ATF358" s="568"/>
      <c r="ATG358" s="568"/>
      <c r="ATH358" s="568"/>
      <c r="ATI358" s="568"/>
      <c r="ATJ358" s="568"/>
      <c r="ATK358" s="568"/>
      <c r="ATL358" s="568"/>
      <c r="ATM358" s="568"/>
      <c r="ATN358" s="568"/>
      <c r="ATO358" s="568"/>
      <c r="ATP358" s="568"/>
      <c r="ATQ358" s="568"/>
      <c r="ATR358" s="568"/>
      <c r="ATS358" s="568"/>
      <c r="ATT358" s="568"/>
      <c r="ATU358" s="568"/>
      <c r="ATV358" s="568"/>
      <c r="ATW358" s="568"/>
      <c r="ATX358" s="568"/>
      <c r="ATY358" s="568"/>
      <c r="ATZ358" s="568"/>
      <c r="AUA358" s="568"/>
      <c r="AUB358" s="568"/>
      <c r="AUC358" s="568"/>
      <c r="AUD358" s="568"/>
      <c r="AUE358" s="568"/>
      <c r="AUF358" s="568"/>
      <c r="AUG358" s="568"/>
      <c r="AUH358" s="568"/>
      <c r="AUI358" s="568"/>
      <c r="AUJ358" s="568"/>
      <c r="AUK358" s="568"/>
      <c r="AUL358" s="568"/>
      <c r="AUM358" s="568"/>
      <c r="AUN358" s="568"/>
      <c r="AUO358" s="568"/>
      <c r="AUP358" s="568"/>
      <c r="AUQ358" s="568"/>
      <c r="AUR358" s="568"/>
      <c r="AUS358" s="568"/>
      <c r="AUT358" s="568"/>
      <c r="AUU358" s="568"/>
      <c r="AUV358" s="568"/>
      <c r="AUW358" s="568"/>
      <c r="AUX358" s="568"/>
      <c r="AUY358" s="568"/>
      <c r="AUZ358" s="568"/>
      <c r="AVA358" s="568"/>
      <c r="AVB358" s="568"/>
      <c r="AVC358" s="568"/>
      <c r="AVD358" s="568"/>
      <c r="AVE358" s="568"/>
      <c r="AVF358" s="568"/>
      <c r="AVG358" s="568"/>
      <c r="AVH358" s="568"/>
      <c r="AVI358" s="568"/>
      <c r="AVJ358" s="568"/>
      <c r="AVK358" s="568"/>
      <c r="AVL358" s="568"/>
      <c r="AVM358" s="568"/>
      <c r="AVN358" s="568"/>
      <c r="AVO358" s="568"/>
      <c r="AVP358" s="568"/>
      <c r="AVQ358" s="568"/>
      <c r="AVR358" s="568"/>
      <c r="AVS358" s="568"/>
      <c r="AVT358" s="568"/>
      <c r="AVU358" s="568"/>
      <c r="AVV358" s="568"/>
      <c r="AVW358" s="568"/>
      <c r="AVX358" s="568"/>
      <c r="AVY358" s="568"/>
      <c r="AVZ358" s="568"/>
      <c r="AWA358" s="568"/>
      <c r="AWB358" s="568"/>
      <c r="AWC358" s="568"/>
      <c r="AWD358" s="568"/>
      <c r="AWE358" s="568"/>
      <c r="AWF358" s="568"/>
      <c r="AWG358" s="568"/>
      <c r="AWH358" s="568"/>
      <c r="AWI358" s="568"/>
      <c r="AWJ358" s="568"/>
      <c r="AWK358" s="568"/>
      <c r="AWL358" s="568"/>
      <c r="AWM358" s="568"/>
      <c r="AWN358" s="568"/>
      <c r="AWO358" s="568"/>
      <c r="AWP358" s="568"/>
      <c r="AWQ358" s="568"/>
      <c r="AWR358" s="568"/>
      <c r="AWS358" s="568"/>
      <c r="AWT358" s="568"/>
      <c r="AWU358" s="568"/>
      <c r="AWV358" s="568"/>
      <c r="AWW358" s="568"/>
      <c r="AWX358" s="568"/>
      <c r="AWY358" s="568"/>
      <c r="AWZ358" s="568"/>
      <c r="AXA358" s="568"/>
      <c r="AXB358" s="568"/>
      <c r="AXC358" s="568"/>
      <c r="AXD358" s="568"/>
      <c r="AXE358" s="568"/>
      <c r="AXF358" s="568"/>
      <c r="AXG358" s="568"/>
      <c r="AXH358" s="568"/>
      <c r="AXI358" s="568"/>
      <c r="AXJ358" s="568"/>
      <c r="AXK358" s="568"/>
      <c r="AXL358" s="568"/>
      <c r="AXM358" s="568"/>
      <c r="AXN358" s="568"/>
      <c r="AXO358" s="568"/>
      <c r="AXP358" s="568"/>
      <c r="AXQ358" s="568"/>
      <c r="AXR358" s="568"/>
      <c r="AXS358" s="568"/>
      <c r="AXT358" s="568"/>
      <c r="AXU358" s="568"/>
      <c r="AXV358" s="568"/>
      <c r="AXW358" s="568"/>
      <c r="AXX358" s="568"/>
      <c r="AXY358" s="568"/>
      <c r="AXZ358" s="568"/>
      <c r="AYA358" s="568"/>
      <c r="AYB358" s="568"/>
      <c r="AYC358" s="568"/>
      <c r="AYD358" s="568"/>
      <c r="AYE358" s="568"/>
      <c r="AYF358" s="568"/>
      <c r="AYG358" s="568"/>
      <c r="AYH358" s="568"/>
      <c r="AYI358" s="568"/>
      <c r="AYJ358" s="568"/>
      <c r="AYK358" s="568"/>
      <c r="AYL358" s="568"/>
      <c r="AYM358" s="568"/>
      <c r="AYN358" s="568"/>
      <c r="AYO358" s="568"/>
      <c r="AYP358" s="568"/>
      <c r="AYQ358" s="568"/>
      <c r="AYR358" s="568"/>
      <c r="AYS358" s="568"/>
      <c r="AYT358" s="568"/>
      <c r="AYU358" s="568"/>
      <c r="AYV358" s="568"/>
      <c r="AYW358" s="568"/>
      <c r="AYX358" s="568"/>
      <c r="AYY358" s="568"/>
      <c r="AYZ358" s="568"/>
      <c r="AZA358" s="568"/>
      <c r="AZB358" s="568"/>
      <c r="AZC358" s="568"/>
      <c r="AZD358" s="568"/>
      <c r="AZE358" s="568"/>
      <c r="AZF358" s="568"/>
      <c r="AZG358" s="568"/>
      <c r="AZH358" s="568"/>
      <c r="AZI358" s="568"/>
      <c r="AZJ358" s="568"/>
      <c r="AZK358" s="568"/>
      <c r="AZL358" s="568"/>
      <c r="AZM358" s="568"/>
      <c r="AZN358" s="568"/>
      <c r="AZO358" s="568"/>
      <c r="AZP358" s="568"/>
      <c r="AZQ358" s="568"/>
      <c r="AZR358" s="568"/>
      <c r="AZS358" s="568"/>
      <c r="AZT358" s="568"/>
      <c r="AZU358" s="568"/>
      <c r="AZV358" s="568"/>
      <c r="AZW358" s="568"/>
      <c r="AZX358" s="568"/>
      <c r="AZY358" s="568"/>
      <c r="AZZ358" s="568"/>
      <c r="BAA358" s="568"/>
      <c r="BAB358" s="568"/>
      <c r="BAC358" s="568"/>
      <c r="BAD358" s="568"/>
      <c r="BAE358" s="568"/>
      <c r="BAF358" s="568"/>
      <c r="BAG358" s="568"/>
      <c r="BAH358" s="568"/>
      <c r="BAI358" s="568"/>
      <c r="BAJ358" s="568"/>
      <c r="BAK358" s="568"/>
      <c r="BAL358" s="568"/>
      <c r="BAM358" s="568"/>
      <c r="BAN358" s="568"/>
      <c r="BAO358" s="568"/>
      <c r="BAP358" s="568"/>
      <c r="BAQ358" s="568"/>
      <c r="BAR358" s="568"/>
      <c r="BAS358" s="568"/>
      <c r="BAT358" s="568"/>
      <c r="BAU358" s="568"/>
      <c r="BAV358" s="568"/>
      <c r="BAW358" s="568"/>
      <c r="BAX358" s="568"/>
      <c r="BAY358" s="568"/>
      <c r="BAZ358" s="568"/>
      <c r="BBA358" s="568"/>
      <c r="BBB358" s="568"/>
      <c r="BBC358" s="568"/>
      <c r="BBD358" s="568"/>
      <c r="BBE358" s="568"/>
      <c r="BBF358" s="568"/>
      <c r="BBG358" s="568"/>
      <c r="BBH358" s="568"/>
      <c r="BBI358" s="568"/>
      <c r="BBJ358" s="568"/>
      <c r="BBK358" s="568"/>
      <c r="BBL358" s="568"/>
      <c r="BBM358" s="568"/>
      <c r="BBN358" s="568"/>
      <c r="BBO358" s="568"/>
      <c r="BBP358" s="568"/>
      <c r="BBQ358" s="568"/>
      <c r="BBR358" s="568"/>
      <c r="BBS358" s="568"/>
      <c r="BBT358" s="568"/>
      <c r="BBU358" s="568"/>
      <c r="BBV358" s="568"/>
      <c r="BBW358" s="568"/>
      <c r="BBX358" s="568"/>
      <c r="BBY358" s="568"/>
      <c r="BBZ358" s="568"/>
      <c r="BCA358" s="568"/>
      <c r="BCB358" s="568"/>
      <c r="BCC358" s="568"/>
      <c r="BCD358" s="568"/>
      <c r="BCE358" s="568"/>
      <c r="BCF358" s="568"/>
      <c r="BCG358" s="568"/>
      <c r="BCH358" s="568"/>
      <c r="BCI358" s="568"/>
      <c r="BCJ358" s="568"/>
      <c r="BCK358" s="568"/>
      <c r="BCL358" s="568"/>
      <c r="BCM358" s="568"/>
      <c r="BCN358" s="568"/>
      <c r="BCO358" s="568"/>
      <c r="BCP358" s="568"/>
      <c r="BCQ358" s="568"/>
      <c r="BCR358" s="568"/>
      <c r="BCS358" s="568"/>
      <c r="BCT358" s="568"/>
      <c r="BCU358" s="568"/>
      <c r="BCV358" s="568"/>
      <c r="BCW358" s="568"/>
      <c r="BCX358" s="568"/>
      <c r="BCY358" s="568"/>
      <c r="BCZ358" s="568"/>
      <c r="BDA358" s="568"/>
      <c r="BDB358" s="568"/>
      <c r="BDC358" s="568"/>
      <c r="BDD358" s="568"/>
      <c r="BDE358" s="568"/>
      <c r="BDF358" s="568"/>
      <c r="BDG358" s="568"/>
      <c r="BDH358" s="568"/>
      <c r="BDI358" s="568"/>
      <c r="BDJ358" s="568"/>
      <c r="BDK358" s="568"/>
      <c r="BDL358" s="568"/>
      <c r="BDM358" s="568"/>
      <c r="BDN358" s="568"/>
      <c r="BDO358" s="568"/>
      <c r="BDP358" s="568"/>
      <c r="BDQ358" s="568"/>
      <c r="BDR358" s="568"/>
      <c r="BDS358" s="568"/>
      <c r="BDT358" s="568"/>
      <c r="BDU358" s="568"/>
      <c r="BDV358" s="568"/>
      <c r="BDW358" s="568"/>
      <c r="BDX358" s="568"/>
      <c r="BDY358" s="568"/>
      <c r="BDZ358" s="568"/>
      <c r="BEA358" s="568"/>
      <c r="BEB358" s="568"/>
      <c r="BEC358" s="568"/>
      <c r="BED358" s="568"/>
      <c r="BEE358" s="568"/>
      <c r="BEF358" s="568"/>
      <c r="BEG358" s="568"/>
      <c r="BEH358" s="568"/>
      <c r="BEI358" s="568"/>
      <c r="BEJ358" s="568"/>
      <c r="BEK358" s="568"/>
      <c r="BEL358" s="568"/>
      <c r="BEM358" s="568"/>
      <c r="BEN358" s="568"/>
      <c r="BEO358" s="568"/>
      <c r="BEP358" s="568"/>
      <c r="BEQ358" s="568"/>
      <c r="BER358" s="568"/>
      <c r="BES358" s="568"/>
      <c r="BET358" s="568"/>
      <c r="BEU358" s="568"/>
      <c r="BEV358" s="568"/>
      <c r="BEW358" s="568"/>
      <c r="BEX358" s="568"/>
      <c r="BEY358" s="568"/>
      <c r="BEZ358" s="568"/>
      <c r="BFA358" s="568"/>
      <c r="BFB358" s="568"/>
      <c r="BFC358" s="568"/>
      <c r="BFD358" s="568"/>
      <c r="BFE358" s="568"/>
      <c r="BFF358" s="568"/>
      <c r="BFG358" s="568"/>
      <c r="BFH358" s="568"/>
      <c r="BFI358" s="568"/>
      <c r="BFJ358" s="568"/>
      <c r="BFK358" s="568"/>
      <c r="BFL358" s="568"/>
      <c r="BFM358" s="568"/>
      <c r="BFN358" s="568"/>
      <c r="BFO358" s="568"/>
      <c r="BFP358" s="568"/>
      <c r="BFQ358" s="568"/>
      <c r="BFR358" s="568"/>
      <c r="BFS358" s="568"/>
      <c r="BFT358" s="568"/>
      <c r="BFU358" s="568"/>
      <c r="BFV358" s="568"/>
      <c r="BFW358" s="568"/>
      <c r="BFX358" s="568"/>
      <c r="BFY358" s="568"/>
      <c r="BFZ358" s="568"/>
      <c r="BGA358" s="568"/>
      <c r="BGB358" s="568"/>
      <c r="BGC358" s="568"/>
      <c r="BGD358" s="568"/>
      <c r="BGE358" s="568"/>
      <c r="BGF358" s="568"/>
      <c r="BGG358" s="568"/>
      <c r="BGH358" s="568"/>
      <c r="BGI358" s="568"/>
      <c r="BGJ358" s="568"/>
      <c r="BGK358" s="568"/>
      <c r="BGL358" s="568"/>
      <c r="BGM358" s="568"/>
      <c r="BGN358" s="568"/>
      <c r="BGO358" s="568"/>
      <c r="BGP358" s="568"/>
      <c r="BGQ358" s="568"/>
      <c r="BGR358" s="568"/>
      <c r="BGS358" s="568"/>
      <c r="BGT358" s="568"/>
      <c r="BGU358" s="568"/>
      <c r="BGV358" s="568"/>
      <c r="BGW358" s="568"/>
      <c r="BGX358" s="568"/>
      <c r="BGY358" s="568"/>
      <c r="BGZ358" s="568"/>
      <c r="BHA358" s="568"/>
      <c r="BHB358" s="568"/>
      <c r="BHC358" s="568"/>
      <c r="BHD358" s="568"/>
      <c r="BHE358" s="568"/>
      <c r="BHF358" s="568"/>
      <c r="BHG358" s="568"/>
      <c r="BHH358" s="568"/>
      <c r="BHI358" s="568"/>
      <c r="BHJ358" s="568"/>
      <c r="BHK358" s="568"/>
      <c r="BHL358" s="568"/>
      <c r="BHM358" s="568"/>
      <c r="BHN358" s="568"/>
      <c r="BHO358" s="568"/>
      <c r="BHP358" s="568"/>
      <c r="BHQ358" s="568"/>
      <c r="BHR358" s="568"/>
      <c r="BHS358" s="568"/>
      <c r="BHT358" s="568"/>
      <c r="BHU358" s="568"/>
      <c r="BHV358" s="568"/>
      <c r="BHW358" s="568"/>
      <c r="BHX358" s="568"/>
      <c r="BHY358" s="568"/>
      <c r="BHZ358" s="568"/>
      <c r="BIA358" s="568"/>
      <c r="BIB358" s="568"/>
      <c r="BIC358" s="568"/>
      <c r="BID358" s="568"/>
      <c r="BIE358" s="568"/>
      <c r="BIF358" s="568"/>
      <c r="BIG358" s="568"/>
      <c r="BIH358" s="568"/>
      <c r="BII358" s="568"/>
      <c r="BIJ358" s="568"/>
      <c r="BIK358" s="568"/>
      <c r="BIL358" s="568"/>
      <c r="BIM358" s="568"/>
      <c r="BIN358" s="568"/>
      <c r="BIO358" s="568"/>
      <c r="BIP358" s="568"/>
      <c r="BIQ358" s="568"/>
      <c r="BIR358" s="568"/>
      <c r="BIS358" s="568"/>
      <c r="BIT358" s="568"/>
      <c r="BIU358" s="568"/>
      <c r="BIV358" s="568"/>
      <c r="BIW358" s="568"/>
      <c r="BIX358" s="568"/>
      <c r="BIY358" s="568"/>
      <c r="BIZ358" s="568"/>
      <c r="BJA358" s="568"/>
      <c r="BJB358" s="568"/>
      <c r="BJC358" s="568"/>
      <c r="BJD358" s="568"/>
      <c r="BJE358" s="568"/>
      <c r="BJF358" s="568"/>
      <c r="BJG358" s="568"/>
      <c r="BJH358" s="568"/>
      <c r="BJI358" s="568"/>
      <c r="BJJ358" s="568"/>
      <c r="BJK358" s="568"/>
      <c r="BJL358" s="568"/>
      <c r="BJM358" s="568"/>
      <c r="BJN358" s="568"/>
      <c r="BJO358" s="568"/>
      <c r="BJP358" s="568"/>
      <c r="BJQ358" s="568"/>
      <c r="BJR358" s="568"/>
      <c r="BJS358" s="568"/>
      <c r="BJT358" s="568"/>
      <c r="BJU358" s="568"/>
      <c r="BJV358" s="568"/>
      <c r="BJW358" s="568"/>
      <c r="BJX358" s="568"/>
      <c r="BJY358" s="568"/>
      <c r="BJZ358" s="568"/>
      <c r="BKA358" s="568"/>
      <c r="BKB358" s="568"/>
      <c r="BKC358" s="568"/>
      <c r="BKD358" s="568"/>
      <c r="BKE358" s="568"/>
      <c r="BKF358" s="568"/>
      <c r="BKG358" s="568"/>
      <c r="BKH358" s="568"/>
      <c r="BKI358" s="568"/>
      <c r="BKJ358" s="568"/>
      <c r="BKK358" s="568"/>
      <c r="BKL358" s="568"/>
      <c r="BKM358" s="568"/>
      <c r="BKN358" s="568"/>
      <c r="BKO358" s="568"/>
      <c r="BKP358" s="568"/>
      <c r="BKQ358" s="568"/>
      <c r="BKR358" s="568"/>
      <c r="BKS358" s="568"/>
      <c r="BKT358" s="568"/>
      <c r="BKU358" s="568"/>
      <c r="BKV358" s="568"/>
      <c r="BKW358" s="568"/>
      <c r="BKX358" s="568"/>
      <c r="BKY358" s="568"/>
      <c r="BKZ358" s="568"/>
      <c r="BLA358" s="568"/>
      <c r="BLB358" s="568"/>
      <c r="BLC358" s="568"/>
      <c r="BLD358" s="568"/>
      <c r="BLE358" s="568"/>
      <c r="BLF358" s="568"/>
      <c r="BLG358" s="568"/>
      <c r="BLH358" s="568"/>
      <c r="BLI358" s="568"/>
      <c r="BLJ358" s="568"/>
      <c r="BLK358" s="568"/>
      <c r="BLL358" s="568"/>
      <c r="BLM358" s="568"/>
      <c r="BLN358" s="568"/>
      <c r="BLO358" s="568"/>
      <c r="BLP358" s="568"/>
      <c r="BLQ358" s="568"/>
      <c r="BLR358" s="568"/>
      <c r="BLS358" s="568"/>
      <c r="BLT358" s="568"/>
      <c r="BLU358" s="568"/>
      <c r="BLV358" s="568"/>
      <c r="BLW358" s="568"/>
      <c r="BLX358" s="568"/>
      <c r="BLY358" s="568"/>
      <c r="BLZ358" s="568"/>
      <c r="BMA358" s="568"/>
      <c r="BMB358" s="568"/>
      <c r="BMC358" s="568"/>
      <c r="BMD358" s="568"/>
      <c r="BME358" s="568"/>
      <c r="BMF358" s="568"/>
      <c r="BMG358" s="568"/>
      <c r="BMH358" s="568"/>
      <c r="BMI358" s="568"/>
      <c r="BMJ358" s="568"/>
      <c r="BMK358" s="568"/>
      <c r="BML358" s="568"/>
      <c r="BMM358" s="568"/>
      <c r="BMN358" s="568"/>
      <c r="BMO358" s="568"/>
      <c r="BMP358" s="568"/>
      <c r="BMQ358" s="568"/>
      <c r="BMR358" s="568"/>
      <c r="BMS358" s="568"/>
      <c r="BMT358" s="568"/>
      <c r="BMU358" s="568"/>
      <c r="BMV358" s="568"/>
      <c r="BMW358" s="568"/>
      <c r="BMX358" s="568"/>
      <c r="BMY358" s="568"/>
      <c r="BMZ358" s="568"/>
      <c r="BNA358" s="568"/>
      <c r="BNB358" s="568"/>
      <c r="BNC358" s="568"/>
      <c r="BND358" s="568"/>
      <c r="BNE358" s="568"/>
      <c r="BNF358" s="568"/>
      <c r="BNG358" s="568"/>
      <c r="BNH358" s="568"/>
      <c r="BNI358" s="568"/>
      <c r="BNJ358" s="568"/>
      <c r="BNK358" s="568"/>
      <c r="BNL358" s="568"/>
      <c r="BNM358" s="568"/>
      <c r="BNN358" s="568"/>
      <c r="BNO358" s="568"/>
      <c r="BNP358" s="568"/>
      <c r="BNQ358" s="568"/>
      <c r="BNR358" s="568"/>
      <c r="BNS358" s="568"/>
      <c r="BNT358" s="568"/>
      <c r="BNU358" s="568"/>
      <c r="BNV358" s="568"/>
      <c r="BNW358" s="568"/>
      <c r="BNX358" s="568"/>
      <c r="BNY358" s="568"/>
      <c r="BNZ358" s="568"/>
      <c r="BOA358" s="568"/>
      <c r="BOB358" s="568"/>
      <c r="BOC358" s="568"/>
      <c r="BOD358" s="568"/>
      <c r="BOE358" s="568"/>
      <c r="BOF358" s="568"/>
      <c r="BOG358" s="568"/>
      <c r="BOH358" s="568"/>
      <c r="BOI358" s="568"/>
      <c r="BOJ358" s="568"/>
      <c r="BOK358" s="568"/>
      <c r="BOL358" s="568"/>
      <c r="BOM358" s="568"/>
      <c r="BON358" s="568"/>
      <c r="BOO358" s="568"/>
      <c r="BOP358" s="568"/>
      <c r="BOQ358" s="568"/>
      <c r="BOR358" s="568"/>
      <c r="BOS358" s="568"/>
      <c r="BOT358" s="568"/>
      <c r="BOU358" s="568"/>
      <c r="BOV358" s="568"/>
      <c r="BOW358" s="568"/>
      <c r="BOX358" s="568"/>
      <c r="BOY358" s="568"/>
      <c r="BOZ358" s="568"/>
      <c r="BPA358" s="568"/>
      <c r="BPB358" s="568"/>
      <c r="BPC358" s="568"/>
      <c r="BPD358" s="568"/>
      <c r="BPE358" s="568"/>
      <c r="BPF358" s="568"/>
      <c r="BPG358" s="568"/>
      <c r="BPH358" s="568"/>
      <c r="BPI358" s="568"/>
      <c r="BPJ358" s="568"/>
      <c r="BPK358" s="568"/>
      <c r="BPL358" s="568"/>
      <c r="BPM358" s="568"/>
      <c r="BPN358" s="568"/>
      <c r="BPO358" s="568"/>
      <c r="BPP358" s="568"/>
      <c r="BPQ358" s="568"/>
      <c r="BPR358" s="568"/>
      <c r="BPS358" s="568"/>
      <c r="BPT358" s="568"/>
      <c r="BPU358" s="568"/>
      <c r="BPV358" s="568"/>
      <c r="BPW358" s="568"/>
      <c r="BPX358" s="568"/>
      <c r="BPY358" s="568"/>
      <c r="BPZ358" s="568"/>
      <c r="BQA358" s="568"/>
      <c r="BQB358" s="568"/>
      <c r="BQC358" s="568"/>
      <c r="BQD358" s="568"/>
      <c r="BQE358" s="568"/>
      <c r="BQF358" s="568"/>
      <c r="BQG358" s="568"/>
      <c r="BQH358" s="568"/>
      <c r="BQI358" s="568"/>
      <c r="BQJ358" s="568"/>
      <c r="BQK358" s="568"/>
      <c r="BQL358" s="568"/>
      <c r="BQM358" s="568"/>
      <c r="BQN358" s="568"/>
      <c r="BQO358" s="568"/>
      <c r="BQP358" s="568"/>
      <c r="BQQ358" s="568"/>
      <c r="BQR358" s="568"/>
      <c r="BQS358" s="568"/>
      <c r="BQT358" s="568"/>
      <c r="BQU358" s="568"/>
      <c r="BQV358" s="568"/>
      <c r="BQW358" s="568"/>
      <c r="BQX358" s="568"/>
      <c r="BQY358" s="568"/>
      <c r="BQZ358" s="568"/>
      <c r="BRA358" s="568"/>
      <c r="BRB358" s="568"/>
      <c r="BRC358" s="568"/>
      <c r="BRD358" s="568"/>
      <c r="BRE358" s="568"/>
      <c r="BRF358" s="568"/>
      <c r="BRG358" s="568"/>
      <c r="BRH358" s="568"/>
      <c r="BRI358" s="568"/>
      <c r="BRJ358" s="568"/>
      <c r="BRK358" s="568"/>
      <c r="BRL358" s="568"/>
      <c r="BRM358" s="568"/>
      <c r="BRN358" s="568"/>
      <c r="BRO358" s="568"/>
      <c r="BRP358" s="568"/>
      <c r="BRQ358" s="568"/>
      <c r="BRR358" s="568"/>
      <c r="BRS358" s="568"/>
      <c r="BRT358" s="568"/>
      <c r="BRU358" s="568"/>
      <c r="BRV358" s="568"/>
      <c r="BRW358" s="568"/>
      <c r="BRX358" s="568"/>
      <c r="BRY358" s="568"/>
      <c r="BRZ358" s="568"/>
      <c r="BSA358" s="568"/>
      <c r="BSB358" s="568"/>
      <c r="BSC358" s="568"/>
      <c r="BSD358" s="568"/>
      <c r="BSE358" s="568"/>
      <c r="BSF358" s="568"/>
      <c r="BSG358" s="568"/>
      <c r="BSH358" s="568"/>
      <c r="BSI358" s="568"/>
      <c r="BSJ358" s="568"/>
      <c r="BSK358" s="568"/>
      <c r="BSL358" s="568"/>
      <c r="BSM358" s="568"/>
      <c r="BSN358" s="568"/>
      <c r="BSO358" s="568"/>
      <c r="BSP358" s="568"/>
      <c r="BSQ358" s="568"/>
      <c r="BSR358" s="568"/>
      <c r="BSS358" s="568"/>
      <c r="BST358" s="568"/>
      <c r="BSU358" s="568"/>
      <c r="BSV358" s="568"/>
      <c r="BSW358" s="568"/>
      <c r="BSX358" s="568"/>
      <c r="BSY358" s="568"/>
      <c r="BSZ358" s="568"/>
      <c r="BTA358" s="568"/>
      <c r="BTB358" s="568"/>
      <c r="BTC358" s="568"/>
      <c r="BTD358" s="568"/>
      <c r="BTE358" s="568"/>
      <c r="BTF358" s="568"/>
      <c r="BTG358" s="568"/>
      <c r="BTH358" s="568"/>
      <c r="BTI358" s="568"/>
      <c r="BTJ358" s="568"/>
      <c r="BTK358" s="568"/>
      <c r="BTL358" s="568"/>
      <c r="BTM358" s="568"/>
      <c r="BTN358" s="568"/>
      <c r="BTO358" s="568"/>
      <c r="BTP358" s="568"/>
      <c r="BTQ358" s="568"/>
      <c r="BTR358" s="568"/>
      <c r="BTS358" s="568"/>
      <c r="BTT358" s="568"/>
      <c r="BTU358" s="568"/>
      <c r="BTV358" s="568"/>
      <c r="BTW358" s="568"/>
      <c r="BTX358" s="568"/>
      <c r="BTY358" s="568"/>
      <c r="BTZ358" s="568"/>
      <c r="BUA358" s="568"/>
      <c r="BUB358" s="568"/>
      <c r="BUC358" s="568"/>
      <c r="BUD358" s="568"/>
      <c r="BUE358" s="568"/>
      <c r="BUF358" s="568"/>
      <c r="BUG358" s="568"/>
      <c r="BUH358" s="568"/>
      <c r="BUI358" s="568"/>
      <c r="BUJ358" s="568"/>
      <c r="BUK358" s="568"/>
      <c r="BUL358" s="568"/>
      <c r="BUM358" s="568"/>
      <c r="BUN358" s="568"/>
      <c r="BUO358" s="568"/>
      <c r="BUP358" s="568"/>
      <c r="BUQ358" s="568"/>
      <c r="BUR358" s="568"/>
      <c r="BUS358" s="568"/>
      <c r="BUT358" s="568"/>
      <c r="BUU358" s="568"/>
      <c r="BUV358" s="568"/>
      <c r="BUW358" s="568"/>
      <c r="BUX358" s="568"/>
      <c r="BUY358" s="568"/>
      <c r="BUZ358" s="568"/>
      <c r="BVA358" s="568"/>
      <c r="BVB358" s="568"/>
      <c r="BVC358" s="568"/>
      <c r="BVD358" s="568"/>
      <c r="BVE358" s="568"/>
      <c r="BVF358" s="568"/>
      <c r="BVG358" s="568"/>
      <c r="BVH358" s="568"/>
      <c r="BVI358" s="568"/>
      <c r="BVJ358" s="568"/>
      <c r="BVK358" s="568"/>
      <c r="BVL358" s="568"/>
      <c r="BVM358" s="568"/>
      <c r="BVN358" s="568"/>
      <c r="BVO358" s="568"/>
      <c r="BVP358" s="568"/>
      <c r="BVQ358" s="568"/>
      <c r="BVR358" s="568"/>
      <c r="BVS358" s="568"/>
      <c r="BVT358" s="568"/>
      <c r="BVU358" s="568"/>
      <c r="BVV358" s="568"/>
      <c r="BVW358" s="568"/>
      <c r="BVX358" s="568"/>
      <c r="BVY358" s="568"/>
      <c r="BVZ358" s="568"/>
      <c r="BWA358" s="568"/>
      <c r="BWB358" s="568"/>
      <c r="BWC358" s="568"/>
      <c r="BWD358" s="568"/>
      <c r="BWE358" s="568"/>
      <c r="BWF358" s="568"/>
      <c r="BWG358" s="568"/>
      <c r="BWH358" s="568"/>
      <c r="BWI358" s="568"/>
      <c r="BWJ358" s="568"/>
      <c r="BWK358" s="568"/>
      <c r="BWL358" s="568"/>
      <c r="BWM358" s="568"/>
      <c r="BWN358" s="568"/>
      <c r="BWO358" s="568"/>
      <c r="BWP358" s="568"/>
      <c r="BWQ358" s="568"/>
      <c r="BWR358" s="568"/>
      <c r="BWS358" s="568"/>
      <c r="BWT358" s="568"/>
      <c r="BWU358" s="568"/>
      <c r="BWV358" s="568"/>
      <c r="BWW358" s="568"/>
      <c r="BWX358" s="568"/>
      <c r="BWY358" s="568"/>
      <c r="BWZ358" s="568"/>
      <c r="BXA358" s="568"/>
      <c r="BXB358" s="568"/>
      <c r="BXC358" s="568"/>
      <c r="BXD358" s="568"/>
      <c r="BXE358" s="568"/>
      <c r="BXF358" s="568"/>
      <c r="BXG358" s="568"/>
      <c r="BXH358" s="568"/>
      <c r="BXI358" s="568"/>
      <c r="BXJ358" s="568"/>
      <c r="BXK358" s="568"/>
      <c r="BXL358" s="568"/>
      <c r="BXM358" s="568"/>
      <c r="BXN358" s="568"/>
      <c r="BXO358" s="568"/>
      <c r="BXP358" s="568"/>
      <c r="BXQ358" s="568"/>
      <c r="BXR358" s="568"/>
      <c r="BXS358" s="568"/>
      <c r="BXT358" s="568"/>
      <c r="BXU358" s="568"/>
      <c r="BXV358" s="568"/>
      <c r="BXW358" s="568"/>
      <c r="BXX358" s="568"/>
      <c r="BXY358" s="568"/>
      <c r="BXZ358" s="568"/>
      <c r="BYA358" s="568"/>
      <c r="BYB358" s="568"/>
      <c r="BYC358" s="568"/>
      <c r="BYD358" s="568"/>
      <c r="BYE358" s="568"/>
      <c r="BYF358" s="568"/>
      <c r="BYG358" s="568"/>
      <c r="BYH358" s="568"/>
      <c r="BYI358" s="568"/>
      <c r="BYJ358" s="568"/>
      <c r="BYK358" s="568"/>
      <c r="BYL358" s="568"/>
      <c r="BYM358" s="568"/>
      <c r="BYN358" s="568"/>
      <c r="BYO358" s="568"/>
      <c r="BYP358" s="568"/>
      <c r="BYQ358" s="568"/>
      <c r="BYR358" s="568"/>
      <c r="BYS358" s="568"/>
      <c r="BYT358" s="568"/>
      <c r="BYU358" s="568"/>
      <c r="BYV358" s="568"/>
      <c r="BYW358" s="568"/>
      <c r="BYX358" s="568"/>
      <c r="BYY358" s="568"/>
      <c r="BYZ358" s="568"/>
      <c r="BZA358" s="568"/>
      <c r="BZB358" s="568"/>
      <c r="BZC358" s="568"/>
      <c r="BZD358" s="568"/>
      <c r="BZE358" s="568"/>
      <c r="BZF358" s="568"/>
      <c r="BZG358" s="568"/>
      <c r="BZH358" s="568"/>
      <c r="BZI358" s="568"/>
      <c r="BZJ358" s="568"/>
      <c r="BZK358" s="568"/>
      <c r="BZL358" s="568"/>
      <c r="BZM358" s="568"/>
      <c r="BZN358" s="568"/>
      <c r="BZO358" s="568"/>
      <c r="BZP358" s="568"/>
      <c r="BZQ358" s="568"/>
      <c r="BZR358" s="568"/>
      <c r="BZS358" s="568"/>
      <c r="BZT358" s="568"/>
      <c r="BZU358" s="568"/>
      <c r="BZV358" s="568"/>
      <c r="BZW358" s="568"/>
      <c r="BZX358" s="568"/>
      <c r="BZY358" s="568"/>
      <c r="BZZ358" s="568"/>
      <c r="CAA358" s="568"/>
      <c r="CAB358" s="568"/>
      <c r="CAC358" s="568"/>
      <c r="CAD358" s="568"/>
      <c r="CAE358" s="568"/>
      <c r="CAF358" s="568"/>
      <c r="CAG358" s="568"/>
      <c r="CAH358" s="568"/>
      <c r="CAI358" s="568"/>
      <c r="CAJ358" s="568"/>
      <c r="CAK358" s="568"/>
      <c r="CAL358" s="568"/>
      <c r="CAM358" s="568"/>
      <c r="CAN358" s="568"/>
      <c r="CAO358" s="568"/>
      <c r="CAP358" s="568"/>
      <c r="CAQ358" s="568"/>
      <c r="CAR358" s="568"/>
      <c r="CAS358" s="568"/>
      <c r="CAT358" s="568"/>
      <c r="CAU358" s="568"/>
      <c r="CAV358" s="568"/>
      <c r="CAW358" s="568"/>
      <c r="CAX358" s="568"/>
      <c r="CAY358" s="568"/>
      <c r="CAZ358" s="568"/>
      <c r="CBA358" s="568"/>
      <c r="CBB358" s="568"/>
      <c r="CBC358" s="568"/>
      <c r="CBD358" s="568"/>
      <c r="CBE358" s="568"/>
      <c r="CBF358" s="568"/>
      <c r="CBG358" s="568"/>
      <c r="CBH358" s="568"/>
      <c r="CBI358" s="568"/>
      <c r="CBJ358" s="568"/>
      <c r="CBK358" s="568"/>
      <c r="CBL358" s="568"/>
      <c r="CBM358" s="568"/>
      <c r="CBN358" s="568"/>
      <c r="CBO358" s="568"/>
      <c r="CBP358" s="568"/>
      <c r="CBQ358" s="568"/>
      <c r="CBR358" s="568"/>
      <c r="CBS358" s="568"/>
      <c r="CBT358" s="568"/>
      <c r="CBU358" s="568"/>
      <c r="CBV358" s="568"/>
      <c r="CBW358" s="568"/>
      <c r="CBX358" s="568"/>
      <c r="CBY358" s="568"/>
      <c r="CBZ358" s="568"/>
      <c r="CCA358" s="568"/>
      <c r="CCB358" s="568"/>
      <c r="CCC358" s="568"/>
      <c r="CCD358" s="568"/>
      <c r="CCE358" s="568"/>
      <c r="CCF358" s="568"/>
      <c r="CCG358" s="568"/>
      <c r="CCH358" s="568"/>
      <c r="CCI358" s="568"/>
      <c r="CCJ358" s="568"/>
      <c r="CCK358" s="568"/>
      <c r="CCL358" s="568"/>
      <c r="CCM358" s="568"/>
      <c r="CCN358" s="568"/>
      <c r="CCO358" s="568"/>
      <c r="CCP358" s="568"/>
      <c r="CCQ358" s="568"/>
      <c r="CCR358" s="568"/>
      <c r="CCS358" s="568"/>
      <c r="CCT358" s="568"/>
      <c r="CCU358" s="568"/>
      <c r="CCV358" s="568"/>
      <c r="CCW358" s="568"/>
      <c r="CCX358" s="568"/>
      <c r="CCY358" s="568"/>
      <c r="CCZ358" s="568"/>
      <c r="CDA358" s="568"/>
      <c r="CDB358" s="568"/>
      <c r="CDC358" s="568"/>
      <c r="CDD358" s="568"/>
      <c r="CDE358" s="568"/>
      <c r="CDF358" s="568"/>
      <c r="CDG358" s="568"/>
      <c r="CDH358" s="568"/>
      <c r="CDI358" s="568"/>
      <c r="CDJ358" s="568"/>
      <c r="CDK358" s="568"/>
      <c r="CDL358" s="568"/>
      <c r="CDM358" s="568"/>
      <c r="CDN358" s="568"/>
      <c r="CDO358" s="568"/>
      <c r="CDP358" s="568"/>
      <c r="CDQ358" s="568"/>
      <c r="CDR358" s="568"/>
      <c r="CDS358" s="568"/>
      <c r="CDT358" s="568"/>
      <c r="CDU358" s="568"/>
      <c r="CDV358" s="568"/>
      <c r="CDW358" s="568"/>
      <c r="CDX358" s="568"/>
      <c r="CDY358" s="568"/>
      <c r="CDZ358" s="568"/>
      <c r="CEA358" s="568"/>
      <c r="CEB358" s="568"/>
      <c r="CEC358" s="568"/>
      <c r="CED358" s="568"/>
      <c r="CEE358" s="568"/>
      <c r="CEF358" s="568"/>
      <c r="CEG358" s="568"/>
      <c r="CEH358" s="568"/>
      <c r="CEI358" s="568"/>
      <c r="CEJ358" s="568"/>
      <c r="CEK358" s="568"/>
      <c r="CEL358" s="568"/>
      <c r="CEM358" s="568"/>
      <c r="CEN358" s="568"/>
      <c r="CEO358" s="568"/>
      <c r="CEP358" s="568"/>
      <c r="CEQ358" s="568"/>
      <c r="CER358" s="568"/>
      <c r="CES358" s="568"/>
      <c r="CET358" s="568"/>
      <c r="CEU358" s="568"/>
      <c r="CEV358" s="568"/>
      <c r="CEW358" s="568"/>
      <c r="CEX358" s="568"/>
      <c r="CEY358" s="568"/>
      <c r="CEZ358" s="568"/>
      <c r="CFA358" s="568"/>
      <c r="CFB358" s="568"/>
      <c r="CFC358" s="568"/>
      <c r="CFD358" s="568"/>
      <c r="CFE358" s="568"/>
      <c r="CFF358" s="568"/>
      <c r="CFG358" s="568"/>
      <c r="CFH358" s="568"/>
      <c r="CFI358" s="568"/>
      <c r="CFJ358" s="568"/>
      <c r="CFK358" s="568"/>
      <c r="CFL358" s="568"/>
      <c r="CFM358" s="568"/>
      <c r="CFN358" s="568"/>
      <c r="CFO358" s="568"/>
      <c r="CFP358" s="568"/>
      <c r="CFQ358" s="568"/>
      <c r="CFR358" s="568"/>
      <c r="CFS358" s="568"/>
      <c r="CFT358" s="568"/>
      <c r="CFU358" s="568"/>
      <c r="CFV358" s="568"/>
      <c r="CFW358" s="568"/>
      <c r="CFX358" s="568"/>
      <c r="CFY358" s="568"/>
      <c r="CFZ358" s="568"/>
      <c r="CGA358" s="568"/>
      <c r="CGB358" s="568"/>
      <c r="CGC358" s="568"/>
      <c r="CGD358" s="568"/>
      <c r="CGE358" s="568"/>
      <c r="CGF358" s="568"/>
      <c r="CGG358" s="568"/>
      <c r="CGH358" s="568"/>
      <c r="CGI358" s="568"/>
      <c r="CGJ358" s="568"/>
      <c r="CGK358" s="568"/>
      <c r="CGL358" s="568"/>
      <c r="CGM358" s="568"/>
      <c r="CGN358" s="568"/>
      <c r="CGO358" s="568"/>
      <c r="CGP358" s="568"/>
      <c r="CGQ358" s="568"/>
      <c r="CGR358" s="568"/>
      <c r="CGS358" s="568"/>
      <c r="CGT358" s="568"/>
      <c r="CGU358" s="568"/>
      <c r="CGV358" s="568"/>
      <c r="CGW358" s="568"/>
      <c r="CGX358" s="568"/>
      <c r="CGY358" s="568"/>
      <c r="CGZ358" s="568"/>
      <c r="CHA358" s="568"/>
      <c r="CHB358" s="568"/>
      <c r="CHC358" s="568"/>
      <c r="CHD358" s="568"/>
      <c r="CHE358" s="568"/>
      <c r="CHF358" s="568"/>
      <c r="CHG358" s="568"/>
      <c r="CHH358" s="568"/>
      <c r="CHI358" s="568"/>
      <c r="CHJ358" s="568"/>
      <c r="CHK358" s="568"/>
      <c r="CHL358" s="568"/>
      <c r="CHM358" s="568"/>
      <c r="CHN358" s="568"/>
      <c r="CHO358" s="568"/>
      <c r="CHP358" s="568"/>
      <c r="CHQ358" s="568"/>
      <c r="CHR358" s="568"/>
      <c r="CHS358" s="568"/>
      <c r="CHT358" s="568"/>
      <c r="CHU358" s="568"/>
      <c r="CHV358" s="568"/>
      <c r="CHW358" s="568"/>
      <c r="CHX358" s="568"/>
      <c r="CHY358" s="568"/>
      <c r="CHZ358" s="568"/>
      <c r="CIA358" s="568"/>
      <c r="CIB358" s="568"/>
      <c r="CIC358" s="568"/>
      <c r="CID358" s="568"/>
      <c r="CIE358" s="568"/>
      <c r="CIF358" s="568"/>
      <c r="CIG358" s="568"/>
      <c r="CIH358" s="568"/>
      <c r="CII358" s="568"/>
      <c r="CIJ358" s="568"/>
      <c r="CIK358" s="568"/>
      <c r="CIL358" s="568"/>
      <c r="CIM358" s="568"/>
      <c r="CIN358" s="568"/>
      <c r="CIO358" s="568"/>
      <c r="CIP358" s="568"/>
      <c r="CIQ358" s="568"/>
      <c r="CIR358" s="568"/>
      <c r="CIS358" s="568"/>
      <c r="CIT358" s="568"/>
      <c r="CIU358" s="568"/>
      <c r="CIV358" s="568"/>
      <c r="CIW358" s="568"/>
      <c r="CIX358" s="568"/>
      <c r="CIY358" s="568"/>
      <c r="CIZ358" s="568"/>
      <c r="CJA358" s="568"/>
      <c r="CJB358" s="568"/>
      <c r="CJC358" s="568"/>
      <c r="CJD358" s="568"/>
      <c r="CJE358" s="568"/>
      <c r="CJF358" s="568"/>
      <c r="CJG358" s="568"/>
      <c r="CJH358" s="568"/>
      <c r="CJI358" s="568"/>
      <c r="CJJ358" s="568"/>
      <c r="CJK358" s="568"/>
      <c r="CJL358" s="568"/>
      <c r="CJM358" s="568"/>
      <c r="CJN358" s="568"/>
      <c r="CJO358" s="568"/>
      <c r="CJP358" s="568"/>
      <c r="CJQ358" s="568"/>
      <c r="CJR358" s="568"/>
      <c r="CJS358" s="568"/>
      <c r="CJT358" s="568"/>
      <c r="CJU358" s="568"/>
      <c r="CJV358" s="568"/>
      <c r="CJW358" s="568"/>
      <c r="CJX358" s="568"/>
      <c r="CJY358" s="568"/>
      <c r="CJZ358" s="568"/>
      <c r="CKA358" s="568"/>
      <c r="CKB358" s="568"/>
      <c r="CKC358" s="568"/>
      <c r="CKD358" s="568"/>
      <c r="CKE358" s="568"/>
      <c r="CKF358" s="568"/>
      <c r="CKG358" s="568"/>
      <c r="CKH358" s="568"/>
      <c r="CKI358" s="568"/>
      <c r="CKJ358" s="568"/>
      <c r="CKK358" s="568"/>
      <c r="CKL358" s="568"/>
      <c r="CKM358" s="568"/>
      <c r="CKN358" s="568"/>
      <c r="CKO358" s="568"/>
      <c r="CKP358" s="568"/>
      <c r="CKQ358" s="568"/>
      <c r="CKR358" s="568"/>
      <c r="CKS358" s="568"/>
      <c r="CKT358" s="568"/>
      <c r="CKU358" s="568"/>
      <c r="CKV358" s="568"/>
      <c r="CKW358" s="568"/>
      <c r="CKX358" s="568"/>
      <c r="CKY358" s="568"/>
      <c r="CKZ358" s="568"/>
      <c r="CLA358" s="568"/>
      <c r="CLB358" s="568"/>
      <c r="CLC358" s="568"/>
      <c r="CLD358" s="568"/>
      <c r="CLE358" s="568"/>
      <c r="CLF358" s="568"/>
      <c r="CLG358" s="568"/>
      <c r="CLH358" s="568"/>
      <c r="CLI358" s="568"/>
      <c r="CLJ358" s="568"/>
      <c r="CLK358" s="568"/>
      <c r="CLL358" s="568"/>
      <c r="CLM358" s="568"/>
      <c r="CLN358" s="568"/>
      <c r="CLO358" s="568"/>
      <c r="CLP358" s="568"/>
      <c r="CLQ358" s="568"/>
      <c r="CLR358" s="568"/>
      <c r="CLS358" s="568"/>
      <c r="CLT358" s="568"/>
      <c r="CLU358" s="568"/>
      <c r="CLV358" s="568"/>
      <c r="CLW358" s="568"/>
      <c r="CLX358" s="568"/>
      <c r="CLY358" s="568"/>
      <c r="CLZ358" s="568"/>
      <c r="CMA358" s="568"/>
      <c r="CMB358" s="568"/>
      <c r="CMC358" s="568"/>
      <c r="CMD358" s="568"/>
      <c r="CME358" s="568"/>
      <c r="CMF358" s="568"/>
      <c r="CMG358" s="568"/>
      <c r="CMH358" s="568"/>
      <c r="CMI358" s="568"/>
      <c r="CMJ358" s="568"/>
      <c r="CMK358" s="568"/>
      <c r="CML358" s="568"/>
      <c r="CMM358" s="568"/>
      <c r="CMN358" s="568"/>
      <c r="CMO358" s="568"/>
      <c r="CMP358" s="568"/>
      <c r="CMQ358" s="568"/>
      <c r="CMR358" s="568"/>
      <c r="CMS358" s="568"/>
      <c r="CMT358" s="568"/>
      <c r="CMU358" s="568"/>
      <c r="CMV358" s="568"/>
      <c r="CMW358" s="568"/>
      <c r="CMX358" s="568"/>
      <c r="CMY358" s="568"/>
      <c r="CMZ358" s="568"/>
      <c r="CNA358" s="568"/>
      <c r="CNB358" s="568"/>
      <c r="CNC358" s="568"/>
      <c r="CND358" s="568"/>
      <c r="CNE358" s="568"/>
      <c r="CNF358" s="568"/>
      <c r="CNG358" s="568"/>
      <c r="CNH358" s="568"/>
      <c r="CNI358" s="568"/>
      <c r="CNJ358" s="568"/>
      <c r="CNK358" s="568"/>
      <c r="CNL358" s="568"/>
      <c r="CNM358" s="568"/>
      <c r="CNN358" s="568"/>
      <c r="CNO358" s="568"/>
      <c r="CNP358" s="568"/>
      <c r="CNQ358" s="568"/>
      <c r="CNR358" s="568"/>
      <c r="CNS358" s="568"/>
      <c r="CNT358" s="568"/>
      <c r="CNU358" s="568"/>
      <c r="CNV358" s="568"/>
      <c r="CNW358" s="568"/>
      <c r="CNX358" s="568"/>
      <c r="CNY358" s="568"/>
      <c r="CNZ358" s="568"/>
      <c r="COA358" s="568"/>
      <c r="COB358" s="568"/>
      <c r="COC358" s="568"/>
      <c r="COD358" s="568"/>
      <c r="COE358" s="568"/>
      <c r="COF358" s="568"/>
      <c r="COG358" s="568"/>
      <c r="COH358" s="568"/>
      <c r="COI358" s="568"/>
      <c r="COJ358" s="568"/>
      <c r="COK358" s="568"/>
      <c r="COL358" s="568"/>
      <c r="COM358" s="568"/>
      <c r="CON358" s="568"/>
      <c r="COO358" s="568"/>
      <c r="COP358" s="568"/>
      <c r="COQ358" s="568"/>
      <c r="COR358" s="568"/>
      <c r="COS358" s="568"/>
      <c r="COT358" s="568"/>
      <c r="COU358" s="568"/>
      <c r="COV358" s="568"/>
      <c r="COW358" s="568"/>
      <c r="COX358" s="568"/>
      <c r="COY358" s="568"/>
      <c r="COZ358" s="568"/>
      <c r="CPA358" s="568"/>
      <c r="CPB358" s="568"/>
      <c r="CPC358" s="568"/>
      <c r="CPD358" s="568"/>
      <c r="CPE358" s="568"/>
      <c r="CPF358" s="568"/>
      <c r="CPG358" s="568"/>
      <c r="CPH358" s="568"/>
      <c r="CPI358" s="568"/>
      <c r="CPJ358" s="568"/>
      <c r="CPK358" s="568"/>
      <c r="CPL358" s="568"/>
      <c r="CPM358" s="568"/>
      <c r="CPN358" s="568"/>
      <c r="CPO358" s="568"/>
      <c r="CPP358" s="568"/>
      <c r="CPQ358" s="568"/>
      <c r="CPR358" s="568"/>
      <c r="CPS358" s="568"/>
      <c r="CPT358" s="568"/>
      <c r="CPU358" s="568"/>
      <c r="CPV358" s="568"/>
      <c r="CPW358" s="568"/>
      <c r="CPX358" s="568"/>
      <c r="CPY358" s="568"/>
      <c r="CPZ358" s="568"/>
      <c r="CQA358" s="568"/>
      <c r="CQB358" s="568"/>
      <c r="CQC358" s="568"/>
      <c r="CQD358" s="568"/>
      <c r="CQE358" s="568"/>
      <c r="CQF358" s="568"/>
      <c r="CQG358" s="568"/>
      <c r="CQH358" s="568"/>
      <c r="CQI358" s="568"/>
      <c r="CQJ358" s="568"/>
      <c r="CQK358" s="568"/>
      <c r="CQL358" s="568"/>
      <c r="CQM358" s="568"/>
      <c r="CQN358" s="568"/>
      <c r="CQO358" s="568"/>
      <c r="CQP358" s="568"/>
      <c r="CQQ358" s="568"/>
      <c r="CQR358" s="568"/>
      <c r="CQS358" s="568"/>
      <c r="CQT358" s="568"/>
      <c r="CQU358" s="568"/>
      <c r="CQV358" s="568"/>
      <c r="CQW358" s="568"/>
      <c r="CQX358" s="568"/>
      <c r="CQY358" s="568"/>
      <c r="CQZ358" s="568"/>
      <c r="CRA358" s="568"/>
      <c r="CRB358" s="568"/>
      <c r="CRC358" s="568"/>
      <c r="CRD358" s="568"/>
      <c r="CRE358" s="568"/>
      <c r="CRF358" s="568"/>
      <c r="CRG358" s="568"/>
      <c r="CRH358" s="568"/>
      <c r="CRI358" s="568"/>
      <c r="CRJ358" s="568"/>
      <c r="CRK358" s="568"/>
      <c r="CRL358" s="568"/>
      <c r="CRM358" s="568"/>
      <c r="CRN358" s="568"/>
      <c r="CRO358" s="568"/>
      <c r="CRP358" s="568"/>
      <c r="CRQ358" s="568"/>
      <c r="CRR358" s="568"/>
      <c r="CRS358" s="568"/>
      <c r="CRT358" s="568"/>
      <c r="CRU358" s="568"/>
      <c r="CRV358" s="568"/>
      <c r="CRW358" s="568"/>
      <c r="CRX358" s="568"/>
      <c r="CRY358" s="568"/>
      <c r="CRZ358" s="568"/>
      <c r="CSA358" s="568"/>
      <c r="CSB358" s="568"/>
      <c r="CSC358" s="568"/>
      <c r="CSD358" s="568"/>
      <c r="CSE358" s="568"/>
      <c r="CSF358" s="568"/>
      <c r="CSG358" s="568"/>
      <c r="CSH358" s="568"/>
      <c r="CSI358" s="568"/>
      <c r="CSJ358" s="568"/>
      <c r="CSK358" s="568"/>
      <c r="CSL358" s="568"/>
      <c r="CSM358" s="568"/>
      <c r="CSN358" s="568"/>
      <c r="CSO358" s="568"/>
      <c r="CSP358" s="568"/>
      <c r="CSQ358" s="568"/>
      <c r="CSR358" s="568"/>
      <c r="CSS358" s="568"/>
      <c r="CST358" s="568"/>
      <c r="CSU358" s="568"/>
      <c r="CSV358" s="568"/>
      <c r="CSW358" s="568"/>
      <c r="CSX358" s="568"/>
      <c r="CSY358" s="568"/>
      <c r="CSZ358" s="568"/>
      <c r="CTA358" s="568"/>
      <c r="CTB358" s="568"/>
      <c r="CTC358" s="568"/>
      <c r="CTD358" s="568"/>
      <c r="CTE358" s="568"/>
      <c r="CTF358" s="568"/>
      <c r="CTG358" s="568"/>
      <c r="CTH358" s="568"/>
      <c r="CTI358" s="568"/>
      <c r="CTJ358" s="568"/>
      <c r="CTK358" s="568"/>
      <c r="CTL358" s="568"/>
      <c r="CTM358" s="568"/>
      <c r="CTN358" s="568"/>
      <c r="CTO358" s="568"/>
      <c r="CTP358" s="568"/>
      <c r="CTQ358" s="568"/>
      <c r="CTR358" s="568"/>
      <c r="CTS358" s="568"/>
      <c r="CTT358" s="568"/>
      <c r="CTU358" s="568"/>
      <c r="CTV358" s="568"/>
      <c r="CTW358" s="568"/>
      <c r="CTX358" s="568"/>
      <c r="CTY358" s="568"/>
      <c r="CTZ358" s="568"/>
      <c r="CUA358" s="568"/>
      <c r="CUB358" s="568"/>
      <c r="CUC358" s="568"/>
      <c r="CUD358" s="568"/>
      <c r="CUE358" s="568"/>
      <c r="CUF358" s="568"/>
      <c r="CUG358" s="568"/>
      <c r="CUH358" s="568"/>
      <c r="CUI358" s="568"/>
      <c r="CUJ358" s="568"/>
      <c r="CUK358" s="568"/>
      <c r="CUL358" s="568"/>
      <c r="CUM358" s="568"/>
      <c r="CUN358" s="568"/>
      <c r="CUO358" s="568"/>
      <c r="CUP358" s="568"/>
      <c r="CUQ358" s="568"/>
      <c r="CUR358" s="568"/>
      <c r="CUS358" s="568"/>
      <c r="CUT358" s="568"/>
      <c r="CUU358" s="568"/>
      <c r="CUV358" s="568"/>
      <c r="CUW358" s="568"/>
      <c r="CUX358" s="568"/>
      <c r="CUY358" s="568"/>
      <c r="CUZ358" s="568"/>
      <c r="CVA358" s="568"/>
      <c r="CVB358" s="568"/>
      <c r="CVC358" s="568"/>
      <c r="CVD358" s="568"/>
      <c r="CVE358" s="568"/>
      <c r="CVF358" s="568"/>
      <c r="CVG358" s="568"/>
      <c r="CVH358" s="568"/>
      <c r="CVI358" s="568"/>
      <c r="CVJ358" s="568"/>
      <c r="CVK358" s="568"/>
      <c r="CVL358" s="568"/>
      <c r="CVM358" s="568"/>
      <c r="CVN358" s="568"/>
      <c r="CVO358" s="568"/>
      <c r="CVP358" s="568"/>
      <c r="CVQ358" s="568"/>
      <c r="CVR358" s="568"/>
      <c r="CVS358" s="568"/>
      <c r="CVT358" s="568"/>
      <c r="CVU358" s="568"/>
      <c r="CVV358" s="568"/>
      <c r="CVW358" s="568"/>
      <c r="CVX358" s="568"/>
      <c r="CVY358" s="568"/>
      <c r="CVZ358" s="568"/>
      <c r="CWA358" s="568"/>
      <c r="CWB358" s="568"/>
      <c r="CWC358" s="568"/>
      <c r="CWD358" s="568"/>
      <c r="CWE358" s="568"/>
      <c r="CWF358" s="568"/>
      <c r="CWG358" s="568"/>
      <c r="CWH358" s="568"/>
      <c r="CWI358" s="568"/>
      <c r="CWJ358" s="568"/>
      <c r="CWK358" s="568"/>
      <c r="CWL358" s="568"/>
      <c r="CWM358" s="568"/>
      <c r="CWN358" s="568"/>
      <c r="CWO358" s="568"/>
      <c r="CWP358" s="568"/>
      <c r="CWQ358" s="568"/>
      <c r="CWR358" s="568"/>
      <c r="CWS358" s="568"/>
      <c r="CWT358" s="568"/>
      <c r="CWU358" s="568"/>
      <c r="CWV358" s="568"/>
      <c r="CWW358" s="568"/>
      <c r="CWX358" s="568"/>
      <c r="CWY358" s="568"/>
      <c r="CWZ358" s="568"/>
      <c r="CXA358" s="568"/>
      <c r="CXB358" s="568"/>
      <c r="CXC358" s="568"/>
      <c r="CXD358" s="568"/>
      <c r="CXE358" s="568"/>
      <c r="CXF358" s="568"/>
      <c r="CXG358" s="568"/>
      <c r="CXH358" s="568"/>
      <c r="CXI358" s="568"/>
      <c r="CXJ358" s="568"/>
      <c r="CXK358" s="568"/>
      <c r="CXL358" s="568"/>
      <c r="CXM358" s="568"/>
      <c r="CXN358" s="568"/>
      <c r="CXO358" s="568"/>
      <c r="CXP358" s="568"/>
      <c r="CXQ358" s="568"/>
      <c r="CXR358" s="568"/>
      <c r="CXS358" s="568"/>
      <c r="CXT358" s="568"/>
      <c r="CXU358" s="568"/>
      <c r="CXV358" s="568"/>
      <c r="CXW358" s="568"/>
      <c r="CXX358" s="568"/>
      <c r="CXY358" s="568"/>
      <c r="CXZ358" s="568"/>
      <c r="CYA358" s="568"/>
      <c r="CYB358" s="568"/>
      <c r="CYC358" s="568"/>
      <c r="CYD358" s="568"/>
      <c r="CYE358" s="568"/>
      <c r="CYF358" s="568"/>
      <c r="CYG358" s="568"/>
      <c r="CYH358" s="568"/>
      <c r="CYI358" s="568"/>
      <c r="CYJ358" s="568"/>
      <c r="CYK358" s="568"/>
      <c r="CYL358" s="568"/>
      <c r="CYM358" s="568"/>
      <c r="CYN358" s="568"/>
      <c r="CYO358" s="568"/>
      <c r="CYP358" s="568"/>
      <c r="CYQ358" s="568"/>
      <c r="CYR358" s="568"/>
      <c r="CYS358" s="568"/>
      <c r="CYT358" s="568"/>
      <c r="CYU358" s="568"/>
      <c r="CYV358" s="568"/>
      <c r="CYW358" s="568"/>
      <c r="CYX358" s="568"/>
      <c r="CYY358" s="568"/>
      <c r="CYZ358" s="568"/>
      <c r="CZA358" s="568"/>
      <c r="CZB358" s="568"/>
      <c r="CZC358" s="568"/>
      <c r="CZD358" s="568"/>
      <c r="CZE358" s="568"/>
      <c r="CZF358" s="568"/>
      <c r="CZG358" s="568"/>
      <c r="CZH358" s="568"/>
      <c r="CZI358" s="568"/>
      <c r="CZJ358" s="568"/>
      <c r="CZK358" s="568"/>
      <c r="CZL358" s="568"/>
      <c r="CZM358" s="568"/>
      <c r="CZN358" s="568"/>
      <c r="CZO358" s="568"/>
      <c r="CZP358" s="568"/>
      <c r="CZQ358" s="568"/>
      <c r="CZR358" s="568"/>
      <c r="CZS358" s="568"/>
      <c r="CZT358" s="568"/>
      <c r="CZU358" s="568"/>
      <c r="CZV358" s="568"/>
      <c r="CZW358" s="568"/>
      <c r="CZX358" s="568"/>
      <c r="CZY358" s="568"/>
      <c r="CZZ358" s="568"/>
      <c r="DAA358" s="568"/>
      <c r="DAB358" s="568"/>
      <c r="DAC358" s="568"/>
      <c r="DAD358" s="568"/>
      <c r="DAE358" s="568"/>
      <c r="DAF358" s="568"/>
      <c r="DAG358" s="568"/>
      <c r="DAH358" s="568"/>
      <c r="DAI358" s="568"/>
      <c r="DAJ358" s="568"/>
      <c r="DAK358" s="568"/>
      <c r="DAL358" s="568"/>
      <c r="DAM358" s="568"/>
      <c r="DAN358" s="568"/>
      <c r="DAO358" s="568"/>
      <c r="DAP358" s="568"/>
      <c r="DAQ358" s="568"/>
      <c r="DAR358" s="568"/>
      <c r="DAS358" s="568"/>
      <c r="DAT358" s="568"/>
      <c r="DAU358" s="568"/>
      <c r="DAV358" s="568"/>
      <c r="DAW358" s="568"/>
      <c r="DAX358" s="568"/>
      <c r="DAY358" s="568"/>
      <c r="DAZ358" s="568"/>
      <c r="DBA358" s="568"/>
      <c r="DBB358" s="568"/>
      <c r="DBC358" s="568"/>
      <c r="DBD358" s="568"/>
      <c r="DBE358" s="568"/>
      <c r="DBF358" s="568"/>
      <c r="DBG358" s="568"/>
      <c r="DBH358" s="568"/>
      <c r="DBI358" s="568"/>
      <c r="DBJ358" s="568"/>
      <c r="DBK358" s="568"/>
      <c r="DBL358" s="568"/>
      <c r="DBM358" s="568"/>
      <c r="DBN358" s="568"/>
      <c r="DBO358" s="568"/>
      <c r="DBP358" s="568"/>
      <c r="DBQ358" s="568"/>
      <c r="DBR358" s="568"/>
      <c r="DBS358" s="568"/>
      <c r="DBT358" s="568"/>
      <c r="DBU358" s="568"/>
      <c r="DBV358" s="568"/>
      <c r="DBW358" s="568"/>
      <c r="DBX358" s="568"/>
      <c r="DBY358" s="568"/>
      <c r="DBZ358" s="568"/>
      <c r="DCA358" s="568"/>
      <c r="DCB358" s="568"/>
      <c r="DCC358" s="568"/>
      <c r="DCD358" s="568"/>
      <c r="DCE358" s="568"/>
      <c r="DCF358" s="568"/>
      <c r="DCG358" s="568"/>
      <c r="DCH358" s="568"/>
      <c r="DCI358" s="568"/>
      <c r="DCJ358" s="568"/>
      <c r="DCK358" s="568"/>
      <c r="DCL358" s="568"/>
      <c r="DCM358" s="568"/>
      <c r="DCN358" s="568"/>
      <c r="DCO358" s="568"/>
      <c r="DCP358" s="568"/>
      <c r="DCQ358" s="568"/>
      <c r="DCR358" s="568"/>
      <c r="DCS358" s="568"/>
      <c r="DCT358" s="568"/>
      <c r="DCU358" s="568"/>
      <c r="DCV358" s="568"/>
      <c r="DCW358" s="568"/>
      <c r="DCX358" s="568"/>
      <c r="DCY358" s="568"/>
      <c r="DCZ358" s="568"/>
      <c r="DDA358" s="568"/>
      <c r="DDB358" s="568"/>
      <c r="DDC358" s="568"/>
      <c r="DDD358" s="568"/>
      <c r="DDE358" s="568"/>
      <c r="DDF358" s="568"/>
      <c r="DDG358" s="568"/>
      <c r="DDH358" s="568"/>
      <c r="DDI358" s="568"/>
      <c r="DDJ358" s="568"/>
      <c r="DDK358" s="568"/>
      <c r="DDL358" s="568"/>
      <c r="DDM358" s="568"/>
      <c r="DDN358" s="568"/>
      <c r="DDO358" s="568"/>
      <c r="DDP358" s="568"/>
      <c r="DDQ358" s="568"/>
      <c r="DDR358" s="568"/>
      <c r="DDS358" s="568"/>
      <c r="DDT358" s="568"/>
      <c r="DDU358" s="568"/>
      <c r="DDV358" s="568"/>
      <c r="DDW358" s="568"/>
      <c r="DDX358" s="568"/>
      <c r="DDY358" s="568"/>
      <c r="DDZ358" s="568"/>
      <c r="DEA358" s="568"/>
      <c r="DEB358" s="568"/>
      <c r="DEC358" s="568"/>
      <c r="DED358" s="568"/>
      <c r="DEE358" s="568"/>
      <c r="DEF358" s="568"/>
      <c r="DEG358" s="568"/>
      <c r="DEH358" s="568"/>
      <c r="DEI358" s="568"/>
      <c r="DEJ358" s="568"/>
      <c r="DEK358" s="568"/>
      <c r="DEL358" s="568"/>
      <c r="DEM358" s="568"/>
      <c r="DEN358" s="568"/>
      <c r="DEO358" s="568"/>
      <c r="DEP358" s="568"/>
      <c r="DEQ358" s="568"/>
      <c r="DER358" s="568"/>
      <c r="DES358" s="568"/>
      <c r="DET358" s="568"/>
      <c r="DEU358" s="568"/>
      <c r="DEV358" s="568"/>
      <c r="DEW358" s="568"/>
      <c r="DEX358" s="568"/>
      <c r="DEY358" s="568"/>
      <c r="DEZ358" s="568"/>
      <c r="DFA358" s="568"/>
      <c r="DFB358" s="568"/>
      <c r="DFC358" s="568"/>
      <c r="DFD358" s="568"/>
      <c r="DFE358" s="568"/>
      <c r="DFF358" s="568"/>
      <c r="DFG358" s="568"/>
      <c r="DFH358" s="568"/>
      <c r="DFI358" s="568"/>
      <c r="DFJ358" s="568"/>
      <c r="DFK358" s="568"/>
      <c r="DFL358" s="568"/>
      <c r="DFM358" s="568"/>
      <c r="DFN358" s="568"/>
      <c r="DFO358" s="568"/>
      <c r="DFP358" s="568"/>
      <c r="DFQ358" s="568"/>
      <c r="DFR358" s="568"/>
      <c r="DFS358" s="568"/>
      <c r="DFT358" s="568"/>
      <c r="DFU358" s="568"/>
      <c r="DFV358" s="568"/>
      <c r="DFW358" s="568"/>
      <c r="DFX358" s="568"/>
      <c r="DFY358" s="568"/>
      <c r="DFZ358" s="568"/>
      <c r="DGA358" s="568"/>
      <c r="DGB358" s="568"/>
      <c r="DGC358" s="568"/>
      <c r="DGD358" s="568"/>
      <c r="DGE358" s="568"/>
      <c r="DGF358" s="568"/>
      <c r="DGG358" s="568"/>
      <c r="DGH358" s="568"/>
      <c r="DGI358" s="568"/>
      <c r="DGJ358" s="568"/>
      <c r="DGK358" s="568"/>
      <c r="DGL358" s="568"/>
      <c r="DGM358" s="568"/>
      <c r="DGN358" s="568"/>
      <c r="DGO358" s="568"/>
      <c r="DGP358" s="568"/>
      <c r="DGQ358" s="568"/>
      <c r="DGR358" s="568"/>
      <c r="DGS358" s="568"/>
      <c r="DGT358" s="568"/>
      <c r="DGU358" s="568"/>
      <c r="DGV358" s="568"/>
      <c r="DGW358" s="568"/>
      <c r="DGX358" s="568"/>
      <c r="DGY358" s="568"/>
      <c r="DGZ358" s="568"/>
      <c r="DHA358" s="568"/>
      <c r="DHB358" s="568"/>
      <c r="DHC358" s="568"/>
      <c r="DHD358" s="568"/>
      <c r="DHE358" s="568"/>
      <c r="DHF358" s="568"/>
      <c r="DHG358" s="568"/>
      <c r="DHH358" s="568"/>
      <c r="DHI358" s="568"/>
      <c r="DHJ358" s="568"/>
      <c r="DHK358" s="568"/>
      <c r="DHL358" s="568"/>
      <c r="DHM358" s="568"/>
      <c r="DHN358" s="568"/>
      <c r="DHO358" s="568"/>
      <c r="DHP358" s="568"/>
      <c r="DHQ358" s="568"/>
      <c r="DHR358" s="568"/>
      <c r="DHS358" s="568"/>
      <c r="DHT358" s="568"/>
      <c r="DHU358" s="568"/>
      <c r="DHV358" s="568"/>
      <c r="DHW358" s="568"/>
      <c r="DHX358" s="568"/>
      <c r="DHY358" s="568"/>
      <c r="DHZ358" s="568"/>
      <c r="DIA358" s="568"/>
      <c r="DIB358" s="568"/>
      <c r="DIC358" s="568"/>
      <c r="DID358" s="568"/>
      <c r="DIE358" s="568"/>
      <c r="DIF358" s="568"/>
      <c r="DIG358" s="568"/>
      <c r="DIH358" s="568"/>
      <c r="DII358" s="568"/>
      <c r="DIJ358" s="568"/>
      <c r="DIK358" s="568"/>
      <c r="DIL358" s="568"/>
      <c r="DIM358" s="568"/>
      <c r="DIN358" s="568"/>
      <c r="DIO358" s="568"/>
      <c r="DIP358" s="568"/>
      <c r="DIQ358" s="568"/>
      <c r="DIR358" s="568"/>
      <c r="DIS358" s="568"/>
      <c r="DIT358" s="568"/>
      <c r="DIU358" s="568"/>
      <c r="DIV358" s="568"/>
      <c r="DIW358" s="568"/>
      <c r="DIX358" s="568"/>
      <c r="DIY358" s="568"/>
      <c r="DIZ358" s="568"/>
      <c r="DJA358" s="568"/>
      <c r="DJB358" s="568"/>
      <c r="DJC358" s="568"/>
      <c r="DJD358" s="568"/>
      <c r="DJE358" s="568"/>
      <c r="DJF358" s="568"/>
      <c r="DJG358" s="568"/>
      <c r="DJH358" s="568"/>
      <c r="DJI358" s="568"/>
      <c r="DJJ358" s="568"/>
      <c r="DJK358" s="568"/>
      <c r="DJL358" s="568"/>
      <c r="DJM358" s="568"/>
      <c r="DJN358" s="568"/>
      <c r="DJO358" s="568"/>
      <c r="DJP358" s="568"/>
      <c r="DJQ358" s="568"/>
      <c r="DJR358" s="568"/>
      <c r="DJS358" s="568"/>
      <c r="DJT358" s="568"/>
      <c r="DJU358" s="568"/>
      <c r="DJV358" s="568"/>
      <c r="DJW358" s="568"/>
      <c r="DJX358" s="568"/>
      <c r="DJY358" s="568"/>
      <c r="DJZ358" s="568"/>
      <c r="DKA358" s="568"/>
      <c r="DKB358" s="568"/>
      <c r="DKC358" s="568"/>
      <c r="DKD358" s="568"/>
      <c r="DKE358" s="568"/>
      <c r="DKF358" s="568"/>
      <c r="DKG358" s="568"/>
      <c r="DKH358" s="568"/>
      <c r="DKI358" s="568"/>
      <c r="DKJ358" s="568"/>
      <c r="DKK358" s="568"/>
      <c r="DKL358" s="568"/>
      <c r="DKM358" s="568"/>
      <c r="DKN358" s="568"/>
      <c r="DKO358" s="568"/>
      <c r="DKP358" s="568"/>
      <c r="DKQ358" s="568"/>
      <c r="DKR358" s="568"/>
      <c r="DKS358" s="568"/>
      <c r="DKT358" s="568"/>
      <c r="DKU358" s="568"/>
      <c r="DKV358" s="568"/>
      <c r="DKW358" s="568"/>
      <c r="DKX358" s="568"/>
      <c r="DKY358" s="568"/>
      <c r="DKZ358" s="568"/>
      <c r="DLA358" s="568"/>
      <c r="DLB358" s="568"/>
      <c r="DLC358" s="568"/>
      <c r="DLD358" s="568"/>
      <c r="DLE358" s="568"/>
      <c r="DLF358" s="568"/>
      <c r="DLG358" s="568"/>
      <c r="DLH358" s="568"/>
      <c r="DLI358" s="568"/>
      <c r="DLJ358" s="568"/>
      <c r="DLK358" s="568"/>
      <c r="DLL358" s="568"/>
      <c r="DLM358" s="568"/>
      <c r="DLN358" s="568"/>
      <c r="DLO358" s="568"/>
      <c r="DLP358" s="568"/>
      <c r="DLQ358" s="568"/>
      <c r="DLR358" s="568"/>
      <c r="DLS358" s="568"/>
      <c r="DLT358" s="568"/>
      <c r="DLU358" s="568"/>
      <c r="DLV358" s="568"/>
      <c r="DLW358" s="568"/>
      <c r="DLX358" s="568"/>
      <c r="DLY358" s="568"/>
      <c r="DLZ358" s="568"/>
      <c r="DMA358" s="568"/>
      <c r="DMB358" s="568"/>
      <c r="DMC358" s="568"/>
      <c r="DMD358" s="568"/>
      <c r="DME358" s="568"/>
      <c r="DMF358" s="568"/>
      <c r="DMG358" s="568"/>
      <c r="DMH358" s="568"/>
      <c r="DMI358" s="568"/>
      <c r="DMJ358" s="568"/>
      <c r="DMK358" s="568"/>
      <c r="DML358" s="568"/>
      <c r="DMM358" s="568"/>
      <c r="DMN358" s="568"/>
      <c r="DMO358" s="568"/>
      <c r="DMP358" s="568"/>
      <c r="DMQ358" s="568"/>
      <c r="DMR358" s="568"/>
      <c r="DMS358" s="568"/>
      <c r="DMT358" s="568"/>
      <c r="DMU358" s="568"/>
      <c r="DMV358" s="568"/>
      <c r="DMW358" s="568"/>
      <c r="DMX358" s="568"/>
      <c r="DMY358" s="568"/>
      <c r="DMZ358" s="568"/>
      <c r="DNA358" s="568"/>
      <c r="DNB358" s="568"/>
      <c r="DNC358" s="568"/>
      <c r="DND358" s="568"/>
      <c r="DNE358" s="568"/>
      <c r="DNF358" s="568"/>
      <c r="DNG358" s="568"/>
      <c r="DNH358" s="568"/>
      <c r="DNI358" s="568"/>
      <c r="DNJ358" s="568"/>
      <c r="DNK358" s="568"/>
      <c r="DNL358" s="568"/>
      <c r="DNM358" s="568"/>
      <c r="DNN358" s="568"/>
      <c r="DNO358" s="568"/>
      <c r="DNP358" s="568"/>
      <c r="DNQ358" s="568"/>
      <c r="DNR358" s="568"/>
      <c r="DNS358" s="568"/>
      <c r="DNT358" s="568"/>
      <c r="DNU358" s="568"/>
      <c r="DNV358" s="568"/>
      <c r="DNW358" s="568"/>
      <c r="DNX358" s="568"/>
      <c r="DNY358" s="568"/>
      <c r="DNZ358" s="568"/>
      <c r="DOA358" s="568"/>
      <c r="DOB358" s="568"/>
      <c r="DOC358" s="568"/>
      <c r="DOD358" s="568"/>
      <c r="DOE358" s="568"/>
      <c r="DOF358" s="568"/>
      <c r="DOG358" s="568"/>
      <c r="DOH358" s="568"/>
      <c r="DOI358" s="568"/>
      <c r="DOJ358" s="568"/>
      <c r="DOK358" s="568"/>
      <c r="DOL358" s="568"/>
      <c r="DOM358" s="568"/>
      <c r="DON358" s="568"/>
      <c r="DOO358" s="568"/>
      <c r="DOP358" s="568"/>
      <c r="DOQ358" s="568"/>
      <c r="DOR358" s="568"/>
      <c r="DOS358" s="568"/>
      <c r="DOT358" s="568"/>
      <c r="DOU358" s="568"/>
      <c r="DOV358" s="568"/>
      <c r="DOW358" s="568"/>
      <c r="DOX358" s="568"/>
      <c r="DOY358" s="568"/>
      <c r="DOZ358" s="568"/>
      <c r="DPA358" s="568"/>
      <c r="DPB358" s="568"/>
      <c r="DPC358" s="568"/>
      <c r="DPD358" s="568"/>
      <c r="DPE358" s="568"/>
      <c r="DPF358" s="568"/>
      <c r="DPG358" s="568"/>
      <c r="DPH358" s="568"/>
      <c r="DPI358" s="568"/>
      <c r="DPJ358" s="568"/>
      <c r="DPK358" s="568"/>
      <c r="DPL358" s="568"/>
      <c r="DPM358" s="568"/>
      <c r="DPN358" s="568"/>
      <c r="DPO358" s="568"/>
      <c r="DPP358" s="568"/>
      <c r="DPQ358" s="568"/>
      <c r="DPR358" s="568"/>
      <c r="DPS358" s="568"/>
      <c r="DPT358" s="568"/>
      <c r="DPU358" s="568"/>
      <c r="DPV358" s="568"/>
      <c r="DPW358" s="568"/>
      <c r="DPX358" s="568"/>
      <c r="DPY358" s="568"/>
      <c r="DPZ358" s="568"/>
      <c r="DQA358" s="568"/>
      <c r="DQB358" s="568"/>
      <c r="DQC358" s="568"/>
      <c r="DQD358" s="568"/>
      <c r="DQE358" s="568"/>
      <c r="DQF358" s="568"/>
      <c r="DQG358" s="568"/>
      <c r="DQH358" s="568"/>
      <c r="DQI358" s="568"/>
      <c r="DQJ358" s="568"/>
      <c r="DQK358" s="568"/>
      <c r="DQL358" s="568"/>
      <c r="DQM358" s="568"/>
      <c r="DQN358" s="568"/>
      <c r="DQO358" s="568"/>
      <c r="DQP358" s="568"/>
      <c r="DQQ358" s="568"/>
      <c r="DQR358" s="568"/>
      <c r="DQS358" s="568"/>
      <c r="DQT358" s="568"/>
      <c r="DQU358" s="568"/>
      <c r="DQV358" s="568"/>
      <c r="DQW358" s="568"/>
      <c r="DQX358" s="568"/>
      <c r="DQY358" s="568"/>
      <c r="DQZ358" s="568"/>
      <c r="DRA358" s="568"/>
      <c r="DRB358" s="568"/>
      <c r="DRC358" s="568"/>
      <c r="DRD358" s="568"/>
      <c r="DRE358" s="568"/>
      <c r="DRF358" s="568"/>
      <c r="DRG358" s="568"/>
      <c r="DRH358" s="568"/>
      <c r="DRI358" s="568"/>
      <c r="DRJ358" s="568"/>
      <c r="DRK358" s="568"/>
      <c r="DRL358" s="568"/>
      <c r="DRM358" s="568"/>
      <c r="DRN358" s="568"/>
      <c r="DRO358" s="568"/>
      <c r="DRP358" s="568"/>
      <c r="DRQ358" s="568"/>
      <c r="DRR358" s="568"/>
      <c r="DRS358" s="568"/>
      <c r="DRT358" s="568"/>
      <c r="DRU358" s="568"/>
      <c r="DRV358" s="568"/>
      <c r="DRW358" s="568"/>
      <c r="DRX358" s="568"/>
      <c r="DRY358" s="568"/>
      <c r="DRZ358" s="568"/>
      <c r="DSA358" s="568"/>
      <c r="DSB358" s="568"/>
      <c r="DSC358" s="568"/>
      <c r="DSD358" s="568"/>
      <c r="DSE358" s="568"/>
      <c r="DSF358" s="568"/>
      <c r="DSG358" s="568"/>
      <c r="DSH358" s="568"/>
      <c r="DSI358" s="568"/>
      <c r="DSJ358" s="568"/>
      <c r="DSK358" s="568"/>
      <c r="DSL358" s="568"/>
      <c r="DSM358" s="568"/>
      <c r="DSN358" s="568"/>
      <c r="DSO358" s="568"/>
      <c r="DSP358" s="568"/>
      <c r="DSQ358" s="568"/>
      <c r="DSR358" s="568"/>
      <c r="DSS358" s="568"/>
      <c r="DST358" s="568"/>
      <c r="DSU358" s="568"/>
      <c r="DSV358" s="568"/>
      <c r="DSW358" s="568"/>
      <c r="DSX358" s="568"/>
      <c r="DSY358" s="568"/>
      <c r="DSZ358" s="568"/>
      <c r="DTA358" s="568"/>
      <c r="DTB358" s="568"/>
      <c r="DTC358" s="568"/>
      <c r="DTD358" s="568"/>
      <c r="DTE358" s="568"/>
      <c r="DTF358" s="568"/>
      <c r="DTG358" s="568"/>
      <c r="DTH358" s="568"/>
      <c r="DTI358" s="568"/>
      <c r="DTJ358" s="568"/>
      <c r="DTK358" s="568"/>
      <c r="DTL358" s="568"/>
      <c r="DTM358" s="568"/>
      <c r="DTN358" s="568"/>
      <c r="DTO358" s="568"/>
      <c r="DTP358" s="568"/>
      <c r="DTQ358" s="568"/>
      <c r="DTR358" s="568"/>
      <c r="DTS358" s="568"/>
      <c r="DTT358" s="568"/>
      <c r="DTU358" s="568"/>
      <c r="DTV358" s="568"/>
      <c r="DTW358" s="568"/>
      <c r="DTX358" s="568"/>
      <c r="DTY358" s="568"/>
      <c r="DTZ358" s="568"/>
      <c r="DUA358" s="568"/>
      <c r="DUB358" s="568"/>
      <c r="DUC358" s="568"/>
      <c r="DUD358" s="568"/>
      <c r="DUE358" s="568"/>
      <c r="DUF358" s="568"/>
      <c r="DUG358" s="568"/>
      <c r="DUH358" s="568"/>
      <c r="DUI358" s="568"/>
      <c r="DUJ358" s="568"/>
      <c r="DUK358" s="568"/>
      <c r="DUL358" s="568"/>
      <c r="DUM358" s="568"/>
      <c r="DUN358" s="568"/>
      <c r="DUO358" s="568"/>
      <c r="DUP358" s="568"/>
      <c r="DUQ358" s="568"/>
      <c r="DUR358" s="568"/>
      <c r="DUS358" s="568"/>
      <c r="DUT358" s="568"/>
      <c r="DUU358" s="568"/>
      <c r="DUV358" s="568"/>
      <c r="DUW358" s="568"/>
      <c r="DUX358" s="568"/>
      <c r="DUY358" s="568"/>
      <c r="DUZ358" s="568"/>
      <c r="DVA358" s="568"/>
      <c r="DVB358" s="568"/>
      <c r="DVC358" s="568"/>
      <c r="DVD358" s="568"/>
      <c r="DVE358" s="568"/>
      <c r="DVF358" s="568"/>
      <c r="DVG358" s="568"/>
      <c r="DVH358" s="568"/>
      <c r="DVI358" s="568"/>
      <c r="DVJ358" s="568"/>
      <c r="DVK358" s="568"/>
      <c r="DVL358" s="568"/>
      <c r="DVM358" s="568"/>
      <c r="DVN358" s="568"/>
      <c r="DVO358" s="568"/>
      <c r="DVP358" s="568"/>
      <c r="DVQ358" s="568"/>
      <c r="DVR358" s="568"/>
      <c r="DVS358" s="568"/>
      <c r="DVT358" s="568"/>
      <c r="DVU358" s="568"/>
      <c r="DVV358" s="568"/>
      <c r="DVW358" s="568"/>
      <c r="DVX358" s="568"/>
      <c r="DVY358" s="568"/>
      <c r="DVZ358" s="568"/>
      <c r="DWA358" s="568"/>
      <c r="DWB358" s="568"/>
      <c r="DWC358" s="568"/>
      <c r="DWD358" s="568"/>
      <c r="DWE358" s="568"/>
      <c r="DWF358" s="568"/>
      <c r="DWG358" s="568"/>
      <c r="DWH358" s="568"/>
      <c r="DWI358" s="568"/>
      <c r="DWJ358" s="568"/>
      <c r="DWK358" s="568"/>
      <c r="DWL358" s="568"/>
      <c r="DWM358" s="568"/>
      <c r="DWN358" s="568"/>
      <c r="DWO358" s="568"/>
      <c r="DWP358" s="568"/>
      <c r="DWQ358" s="568"/>
      <c r="DWR358" s="568"/>
      <c r="DWS358" s="568"/>
      <c r="DWT358" s="568"/>
      <c r="DWU358" s="568"/>
      <c r="DWV358" s="568"/>
      <c r="DWW358" s="568"/>
      <c r="DWX358" s="568"/>
      <c r="DWY358" s="568"/>
      <c r="DWZ358" s="568"/>
      <c r="DXA358" s="568"/>
      <c r="DXB358" s="568"/>
      <c r="DXC358" s="568"/>
      <c r="DXD358" s="568"/>
      <c r="DXE358" s="568"/>
      <c r="DXF358" s="568"/>
      <c r="DXG358" s="568"/>
      <c r="DXH358" s="568"/>
      <c r="DXI358" s="568"/>
      <c r="DXJ358" s="568"/>
      <c r="DXK358" s="568"/>
      <c r="DXL358" s="568"/>
      <c r="DXM358" s="568"/>
      <c r="DXN358" s="568"/>
      <c r="DXO358" s="568"/>
      <c r="DXP358" s="568"/>
      <c r="DXQ358" s="568"/>
      <c r="DXR358" s="568"/>
      <c r="DXS358" s="568"/>
      <c r="DXT358" s="568"/>
      <c r="DXU358" s="568"/>
      <c r="DXV358" s="568"/>
      <c r="DXW358" s="568"/>
      <c r="DXX358" s="568"/>
      <c r="DXY358" s="568"/>
      <c r="DXZ358" s="568"/>
      <c r="DYA358" s="568"/>
      <c r="DYB358" s="568"/>
      <c r="DYC358" s="568"/>
      <c r="DYD358" s="568"/>
      <c r="DYE358" s="568"/>
      <c r="DYF358" s="568"/>
      <c r="DYG358" s="568"/>
      <c r="DYH358" s="568"/>
      <c r="DYI358" s="568"/>
      <c r="DYJ358" s="568"/>
      <c r="DYK358" s="568"/>
      <c r="DYL358" s="568"/>
      <c r="DYM358" s="568"/>
      <c r="DYN358" s="568"/>
      <c r="DYO358" s="568"/>
      <c r="DYP358" s="568"/>
      <c r="DYQ358" s="568"/>
      <c r="DYR358" s="568"/>
      <c r="DYS358" s="568"/>
      <c r="DYT358" s="568"/>
      <c r="DYU358" s="568"/>
      <c r="DYV358" s="568"/>
      <c r="DYW358" s="568"/>
      <c r="DYX358" s="568"/>
      <c r="DYY358" s="568"/>
      <c r="DYZ358" s="568"/>
      <c r="DZA358" s="568"/>
      <c r="DZB358" s="568"/>
      <c r="DZC358" s="568"/>
      <c r="DZD358" s="568"/>
      <c r="DZE358" s="568"/>
      <c r="DZF358" s="568"/>
      <c r="DZG358" s="568"/>
      <c r="DZH358" s="568"/>
      <c r="DZI358" s="568"/>
      <c r="DZJ358" s="568"/>
      <c r="DZK358" s="568"/>
      <c r="DZL358" s="568"/>
      <c r="DZM358" s="568"/>
      <c r="DZN358" s="568"/>
      <c r="DZO358" s="568"/>
      <c r="DZP358" s="568"/>
      <c r="DZQ358" s="568"/>
      <c r="DZR358" s="568"/>
      <c r="DZS358" s="568"/>
      <c r="DZT358" s="568"/>
      <c r="DZU358" s="568"/>
      <c r="DZV358" s="568"/>
      <c r="DZW358" s="568"/>
      <c r="DZX358" s="568"/>
      <c r="DZY358" s="568"/>
      <c r="DZZ358" s="568"/>
      <c r="EAA358" s="568"/>
      <c r="EAB358" s="568"/>
      <c r="EAC358" s="568"/>
      <c r="EAD358" s="568"/>
      <c r="EAE358" s="568"/>
      <c r="EAF358" s="568"/>
      <c r="EAG358" s="568"/>
      <c r="EAH358" s="568"/>
      <c r="EAI358" s="568"/>
      <c r="EAJ358" s="568"/>
      <c r="EAK358" s="568"/>
      <c r="EAL358" s="568"/>
      <c r="EAM358" s="568"/>
      <c r="EAN358" s="568"/>
      <c r="EAO358" s="568"/>
      <c r="EAP358" s="568"/>
      <c r="EAQ358" s="568"/>
      <c r="EAR358" s="568"/>
      <c r="EAS358" s="568"/>
      <c r="EAT358" s="568"/>
      <c r="EAU358" s="568"/>
      <c r="EAV358" s="568"/>
      <c r="EAW358" s="568"/>
      <c r="EAX358" s="568"/>
      <c r="EAY358" s="568"/>
      <c r="EAZ358" s="568"/>
      <c r="EBA358" s="568"/>
      <c r="EBB358" s="568"/>
      <c r="EBC358" s="568"/>
      <c r="EBD358" s="568"/>
      <c r="EBE358" s="568"/>
      <c r="EBF358" s="568"/>
      <c r="EBG358" s="568"/>
      <c r="EBH358" s="568"/>
      <c r="EBI358" s="568"/>
      <c r="EBJ358" s="568"/>
      <c r="EBK358" s="568"/>
      <c r="EBL358" s="568"/>
      <c r="EBM358" s="568"/>
      <c r="EBN358" s="568"/>
      <c r="EBO358" s="568"/>
      <c r="EBP358" s="568"/>
      <c r="EBQ358" s="568"/>
      <c r="EBR358" s="568"/>
      <c r="EBS358" s="568"/>
      <c r="EBT358" s="568"/>
      <c r="EBU358" s="568"/>
      <c r="EBV358" s="568"/>
      <c r="EBW358" s="568"/>
      <c r="EBX358" s="568"/>
      <c r="EBY358" s="568"/>
      <c r="EBZ358" s="568"/>
      <c r="ECA358" s="568"/>
      <c r="ECB358" s="568"/>
      <c r="ECC358" s="568"/>
      <c r="ECD358" s="568"/>
      <c r="ECE358" s="568"/>
      <c r="ECF358" s="568"/>
      <c r="ECG358" s="568"/>
      <c r="ECH358" s="568"/>
      <c r="ECI358" s="568"/>
      <c r="ECJ358" s="568"/>
      <c r="ECK358" s="568"/>
      <c r="ECL358" s="568"/>
      <c r="ECM358" s="568"/>
      <c r="ECN358" s="568"/>
      <c r="ECO358" s="568"/>
      <c r="ECP358" s="568"/>
      <c r="ECQ358" s="568"/>
      <c r="ECR358" s="568"/>
      <c r="ECS358" s="568"/>
      <c r="ECT358" s="568"/>
      <c r="ECU358" s="568"/>
      <c r="ECV358" s="568"/>
      <c r="ECW358" s="568"/>
      <c r="ECX358" s="568"/>
      <c r="ECY358" s="568"/>
      <c r="ECZ358" s="568"/>
      <c r="EDA358" s="568"/>
      <c r="EDB358" s="568"/>
      <c r="EDC358" s="568"/>
      <c r="EDD358" s="568"/>
      <c r="EDE358" s="568"/>
      <c r="EDF358" s="568"/>
      <c r="EDG358" s="568"/>
      <c r="EDH358" s="568"/>
      <c r="EDI358" s="568"/>
      <c r="EDJ358" s="568"/>
      <c r="EDK358" s="568"/>
      <c r="EDL358" s="568"/>
      <c r="EDM358" s="568"/>
      <c r="EDN358" s="568"/>
      <c r="EDO358" s="568"/>
      <c r="EDP358" s="568"/>
      <c r="EDQ358" s="568"/>
      <c r="EDR358" s="568"/>
      <c r="EDS358" s="568"/>
      <c r="EDT358" s="568"/>
      <c r="EDU358" s="568"/>
      <c r="EDV358" s="568"/>
      <c r="EDW358" s="568"/>
      <c r="EDX358" s="568"/>
      <c r="EDY358" s="568"/>
      <c r="EDZ358" s="568"/>
      <c r="EEA358" s="568"/>
      <c r="EEB358" s="568"/>
      <c r="EEC358" s="568"/>
      <c r="EED358" s="568"/>
      <c r="EEE358" s="568"/>
      <c r="EEF358" s="568"/>
      <c r="EEG358" s="568"/>
      <c r="EEH358" s="568"/>
      <c r="EEI358" s="568"/>
      <c r="EEJ358" s="568"/>
      <c r="EEK358" s="568"/>
      <c r="EEL358" s="568"/>
      <c r="EEM358" s="568"/>
      <c r="EEN358" s="568"/>
      <c r="EEO358" s="568"/>
      <c r="EEP358" s="568"/>
      <c r="EEQ358" s="568"/>
      <c r="EER358" s="568"/>
      <c r="EES358" s="568"/>
      <c r="EET358" s="568"/>
      <c r="EEU358" s="568"/>
      <c r="EEV358" s="568"/>
      <c r="EEW358" s="568"/>
      <c r="EEX358" s="568"/>
      <c r="EEY358" s="568"/>
      <c r="EEZ358" s="568"/>
      <c r="EFA358" s="568"/>
      <c r="EFB358" s="568"/>
      <c r="EFC358" s="568"/>
      <c r="EFD358" s="568"/>
      <c r="EFE358" s="568"/>
      <c r="EFF358" s="568"/>
      <c r="EFG358" s="568"/>
      <c r="EFH358" s="568"/>
      <c r="EFI358" s="568"/>
      <c r="EFJ358" s="568"/>
      <c r="EFK358" s="568"/>
      <c r="EFL358" s="568"/>
      <c r="EFM358" s="568"/>
      <c r="EFN358" s="568"/>
      <c r="EFO358" s="568"/>
      <c r="EFP358" s="568"/>
      <c r="EFQ358" s="568"/>
      <c r="EFR358" s="568"/>
      <c r="EFS358" s="568"/>
      <c r="EFT358" s="568"/>
      <c r="EFU358" s="568"/>
      <c r="EFV358" s="568"/>
      <c r="EFW358" s="568"/>
      <c r="EFX358" s="568"/>
      <c r="EFY358" s="568"/>
      <c r="EFZ358" s="568"/>
      <c r="EGA358" s="568"/>
      <c r="EGB358" s="568"/>
      <c r="EGC358" s="568"/>
      <c r="EGD358" s="568"/>
      <c r="EGE358" s="568"/>
      <c r="EGF358" s="568"/>
      <c r="EGG358" s="568"/>
      <c r="EGH358" s="568"/>
      <c r="EGI358" s="568"/>
      <c r="EGJ358" s="568"/>
      <c r="EGK358" s="568"/>
      <c r="EGL358" s="568"/>
      <c r="EGM358" s="568"/>
      <c r="EGN358" s="568"/>
      <c r="EGO358" s="568"/>
      <c r="EGP358" s="568"/>
      <c r="EGQ358" s="568"/>
      <c r="EGR358" s="568"/>
      <c r="EGS358" s="568"/>
      <c r="EGT358" s="568"/>
      <c r="EGU358" s="568"/>
      <c r="EGV358" s="568"/>
      <c r="EGW358" s="568"/>
      <c r="EGX358" s="568"/>
      <c r="EGY358" s="568"/>
      <c r="EGZ358" s="568"/>
      <c r="EHA358" s="568"/>
      <c r="EHB358" s="568"/>
      <c r="EHC358" s="568"/>
      <c r="EHD358" s="568"/>
      <c r="EHE358" s="568"/>
      <c r="EHF358" s="568"/>
      <c r="EHG358" s="568"/>
      <c r="EHH358" s="568"/>
      <c r="EHI358" s="568"/>
      <c r="EHJ358" s="568"/>
      <c r="EHK358" s="568"/>
      <c r="EHL358" s="568"/>
      <c r="EHM358" s="568"/>
      <c r="EHN358" s="568"/>
      <c r="EHO358" s="568"/>
      <c r="EHP358" s="568"/>
      <c r="EHQ358" s="568"/>
      <c r="EHR358" s="568"/>
      <c r="EHS358" s="568"/>
      <c r="EHT358" s="568"/>
      <c r="EHU358" s="568"/>
      <c r="EHV358" s="568"/>
      <c r="EHW358" s="568"/>
      <c r="EHX358" s="568"/>
      <c r="EHY358" s="568"/>
      <c r="EHZ358" s="568"/>
      <c r="EIA358" s="568"/>
      <c r="EIB358" s="568"/>
      <c r="EIC358" s="568"/>
      <c r="EID358" s="568"/>
      <c r="EIE358" s="568"/>
      <c r="EIF358" s="568"/>
      <c r="EIG358" s="568"/>
      <c r="EIH358" s="568"/>
      <c r="EII358" s="568"/>
      <c r="EIJ358" s="568"/>
      <c r="EIK358" s="568"/>
      <c r="EIL358" s="568"/>
      <c r="EIM358" s="568"/>
      <c r="EIN358" s="568"/>
      <c r="EIO358" s="568"/>
      <c r="EIP358" s="568"/>
      <c r="EIQ358" s="568"/>
      <c r="EIR358" s="568"/>
      <c r="EIS358" s="568"/>
      <c r="EIT358" s="568"/>
      <c r="EIU358" s="568"/>
      <c r="EIV358" s="568"/>
      <c r="EIW358" s="568"/>
      <c r="EIX358" s="568"/>
      <c r="EIY358" s="568"/>
      <c r="EIZ358" s="568"/>
      <c r="EJA358" s="568"/>
      <c r="EJB358" s="568"/>
      <c r="EJC358" s="568"/>
      <c r="EJD358" s="568"/>
      <c r="EJE358" s="568"/>
      <c r="EJF358" s="568"/>
      <c r="EJG358" s="568"/>
      <c r="EJH358" s="568"/>
      <c r="EJI358" s="568"/>
      <c r="EJJ358" s="568"/>
      <c r="EJK358" s="568"/>
      <c r="EJL358" s="568"/>
      <c r="EJM358" s="568"/>
      <c r="EJN358" s="568"/>
      <c r="EJO358" s="568"/>
      <c r="EJP358" s="568"/>
      <c r="EJQ358" s="568"/>
      <c r="EJR358" s="568"/>
      <c r="EJS358" s="568"/>
      <c r="EJT358" s="568"/>
      <c r="EJU358" s="568"/>
      <c r="EJV358" s="568"/>
      <c r="EJW358" s="568"/>
      <c r="EJX358" s="568"/>
      <c r="EJY358" s="568"/>
      <c r="EJZ358" s="568"/>
      <c r="EKA358" s="568"/>
      <c r="EKB358" s="568"/>
      <c r="EKC358" s="568"/>
      <c r="EKD358" s="568"/>
      <c r="EKE358" s="568"/>
      <c r="EKF358" s="568"/>
      <c r="EKG358" s="568"/>
      <c r="EKH358" s="568"/>
      <c r="EKI358" s="568"/>
      <c r="EKJ358" s="568"/>
      <c r="EKK358" s="568"/>
      <c r="EKL358" s="568"/>
      <c r="EKM358" s="568"/>
      <c r="EKN358" s="568"/>
      <c r="EKO358" s="568"/>
      <c r="EKP358" s="568"/>
      <c r="EKQ358" s="568"/>
      <c r="EKR358" s="568"/>
      <c r="EKS358" s="568"/>
      <c r="EKT358" s="568"/>
      <c r="EKU358" s="568"/>
      <c r="EKV358" s="568"/>
      <c r="EKW358" s="568"/>
      <c r="EKX358" s="568"/>
      <c r="EKY358" s="568"/>
      <c r="EKZ358" s="568"/>
      <c r="ELA358" s="568"/>
      <c r="ELB358" s="568"/>
      <c r="ELC358" s="568"/>
      <c r="ELD358" s="568"/>
      <c r="ELE358" s="568"/>
      <c r="ELF358" s="568"/>
      <c r="ELG358" s="568"/>
      <c r="ELH358" s="568"/>
      <c r="ELI358" s="568"/>
      <c r="ELJ358" s="568"/>
      <c r="ELK358" s="568"/>
      <c r="ELL358" s="568"/>
      <c r="ELM358" s="568"/>
      <c r="ELN358" s="568"/>
      <c r="ELO358" s="568"/>
      <c r="ELP358" s="568"/>
      <c r="ELQ358" s="568"/>
      <c r="ELR358" s="568"/>
      <c r="ELS358" s="568"/>
      <c r="ELT358" s="568"/>
      <c r="ELU358" s="568"/>
      <c r="ELV358" s="568"/>
      <c r="ELW358" s="568"/>
      <c r="ELX358" s="568"/>
      <c r="ELY358" s="568"/>
      <c r="ELZ358" s="568"/>
      <c r="EMA358" s="568"/>
      <c r="EMB358" s="568"/>
      <c r="EMC358" s="568"/>
      <c r="EMD358" s="568"/>
      <c r="EME358" s="568"/>
      <c r="EMF358" s="568"/>
      <c r="EMG358" s="568"/>
      <c r="EMH358" s="568"/>
      <c r="EMI358" s="568"/>
      <c r="EMJ358" s="568"/>
      <c r="EMK358" s="568"/>
      <c r="EML358" s="568"/>
      <c r="EMM358" s="568"/>
      <c r="EMN358" s="568"/>
      <c r="EMO358" s="568"/>
      <c r="EMP358" s="568"/>
      <c r="EMQ358" s="568"/>
      <c r="EMR358" s="568"/>
      <c r="EMS358" s="568"/>
      <c r="EMT358" s="568"/>
      <c r="EMU358" s="568"/>
      <c r="EMV358" s="568"/>
      <c r="EMW358" s="568"/>
      <c r="EMX358" s="568"/>
      <c r="EMY358" s="568"/>
      <c r="EMZ358" s="568"/>
      <c r="ENA358" s="568"/>
      <c r="ENB358" s="568"/>
      <c r="ENC358" s="568"/>
      <c r="END358" s="568"/>
      <c r="ENE358" s="568"/>
      <c r="ENF358" s="568"/>
      <c r="ENG358" s="568"/>
      <c r="ENH358" s="568"/>
      <c r="ENI358" s="568"/>
      <c r="ENJ358" s="568"/>
      <c r="ENK358" s="568"/>
      <c r="ENL358" s="568"/>
      <c r="ENM358" s="568"/>
      <c r="ENN358" s="568"/>
      <c r="ENO358" s="568"/>
      <c r="ENP358" s="568"/>
      <c r="ENQ358" s="568"/>
      <c r="ENR358" s="568"/>
      <c r="ENS358" s="568"/>
      <c r="ENT358" s="568"/>
      <c r="ENU358" s="568"/>
      <c r="ENV358" s="568"/>
      <c r="ENW358" s="568"/>
      <c r="ENX358" s="568"/>
      <c r="ENY358" s="568"/>
      <c r="ENZ358" s="568"/>
      <c r="EOA358" s="568"/>
      <c r="EOB358" s="568"/>
      <c r="EOC358" s="568"/>
      <c r="EOD358" s="568"/>
      <c r="EOE358" s="568"/>
      <c r="EOF358" s="568"/>
      <c r="EOG358" s="568"/>
      <c r="EOH358" s="568"/>
      <c r="EOI358" s="568"/>
      <c r="EOJ358" s="568"/>
      <c r="EOK358" s="568"/>
      <c r="EOL358" s="568"/>
      <c r="EOM358" s="568"/>
      <c r="EON358" s="568"/>
      <c r="EOO358" s="568"/>
      <c r="EOP358" s="568"/>
      <c r="EOQ358" s="568"/>
      <c r="EOR358" s="568"/>
      <c r="EOS358" s="568"/>
      <c r="EOT358" s="568"/>
      <c r="EOU358" s="568"/>
      <c r="EOV358" s="568"/>
      <c r="EOW358" s="568"/>
      <c r="EOX358" s="568"/>
      <c r="EOY358" s="568"/>
      <c r="EOZ358" s="568"/>
      <c r="EPA358" s="568"/>
      <c r="EPB358" s="568"/>
      <c r="EPC358" s="568"/>
      <c r="EPD358" s="568"/>
      <c r="EPE358" s="568"/>
      <c r="EPF358" s="568"/>
      <c r="EPG358" s="568"/>
      <c r="EPH358" s="568"/>
      <c r="EPI358" s="568"/>
      <c r="EPJ358" s="568"/>
      <c r="EPK358" s="568"/>
      <c r="EPL358" s="568"/>
      <c r="EPM358" s="568"/>
      <c r="EPN358" s="568"/>
      <c r="EPO358" s="568"/>
      <c r="EPP358" s="568"/>
      <c r="EPQ358" s="568"/>
      <c r="EPR358" s="568"/>
      <c r="EPS358" s="568"/>
      <c r="EPT358" s="568"/>
      <c r="EPU358" s="568"/>
      <c r="EPV358" s="568"/>
      <c r="EPW358" s="568"/>
      <c r="EPX358" s="568"/>
      <c r="EPY358" s="568"/>
      <c r="EPZ358" s="568"/>
      <c r="EQA358" s="568"/>
      <c r="EQB358" s="568"/>
      <c r="EQC358" s="568"/>
      <c r="EQD358" s="568"/>
      <c r="EQE358" s="568"/>
      <c r="EQF358" s="568"/>
      <c r="EQG358" s="568"/>
      <c r="EQH358" s="568"/>
      <c r="EQI358" s="568"/>
      <c r="EQJ358" s="568"/>
      <c r="EQK358" s="568"/>
      <c r="EQL358" s="568"/>
      <c r="EQM358" s="568"/>
      <c r="EQN358" s="568"/>
      <c r="EQO358" s="568"/>
      <c r="EQP358" s="568"/>
      <c r="EQQ358" s="568"/>
      <c r="EQR358" s="568"/>
      <c r="EQS358" s="568"/>
      <c r="EQT358" s="568"/>
      <c r="EQU358" s="568"/>
      <c r="EQV358" s="568"/>
      <c r="EQW358" s="568"/>
      <c r="EQX358" s="568"/>
      <c r="EQY358" s="568"/>
      <c r="EQZ358" s="568"/>
      <c r="ERA358" s="568"/>
      <c r="ERB358" s="568"/>
      <c r="ERC358" s="568"/>
      <c r="ERD358" s="568"/>
      <c r="ERE358" s="568"/>
      <c r="ERF358" s="568"/>
      <c r="ERG358" s="568"/>
      <c r="ERH358" s="568"/>
      <c r="ERI358" s="568"/>
      <c r="ERJ358" s="568"/>
      <c r="ERK358" s="568"/>
      <c r="ERL358" s="568"/>
      <c r="ERM358" s="568"/>
      <c r="ERN358" s="568"/>
      <c r="ERO358" s="568"/>
      <c r="ERP358" s="568"/>
      <c r="ERQ358" s="568"/>
      <c r="ERR358" s="568"/>
      <c r="ERS358" s="568"/>
      <c r="ERT358" s="568"/>
      <c r="ERU358" s="568"/>
      <c r="ERV358" s="568"/>
      <c r="ERW358" s="568"/>
      <c r="ERX358" s="568"/>
      <c r="ERY358" s="568"/>
      <c r="ERZ358" s="568"/>
      <c r="ESA358" s="568"/>
      <c r="ESB358" s="568"/>
      <c r="ESC358" s="568"/>
      <c r="ESD358" s="568"/>
      <c r="ESE358" s="568"/>
      <c r="ESF358" s="568"/>
      <c r="ESG358" s="568"/>
      <c r="ESH358" s="568"/>
      <c r="ESI358" s="568"/>
      <c r="ESJ358" s="568"/>
      <c r="ESK358" s="568"/>
      <c r="ESL358" s="568"/>
      <c r="ESM358" s="568"/>
      <c r="ESN358" s="568"/>
      <c r="ESO358" s="568"/>
      <c r="ESP358" s="568"/>
      <c r="ESQ358" s="568"/>
      <c r="ESR358" s="568"/>
      <c r="ESS358" s="568"/>
      <c r="EST358" s="568"/>
      <c r="ESU358" s="568"/>
      <c r="ESV358" s="568"/>
      <c r="ESW358" s="568"/>
      <c r="ESX358" s="568"/>
      <c r="ESY358" s="568"/>
      <c r="ESZ358" s="568"/>
      <c r="ETA358" s="568"/>
      <c r="ETB358" s="568"/>
      <c r="ETC358" s="568"/>
      <c r="ETD358" s="568"/>
      <c r="ETE358" s="568"/>
      <c r="ETF358" s="568"/>
      <c r="ETG358" s="568"/>
      <c r="ETH358" s="568"/>
      <c r="ETI358" s="568"/>
      <c r="ETJ358" s="568"/>
      <c r="ETK358" s="568"/>
      <c r="ETL358" s="568"/>
      <c r="ETM358" s="568"/>
      <c r="ETN358" s="568"/>
      <c r="ETO358" s="568"/>
      <c r="ETP358" s="568"/>
      <c r="ETQ358" s="568"/>
      <c r="ETR358" s="568"/>
      <c r="ETS358" s="568"/>
      <c r="ETT358" s="568"/>
      <c r="ETU358" s="568"/>
      <c r="ETV358" s="568"/>
      <c r="ETW358" s="568"/>
      <c r="ETX358" s="568"/>
      <c r="ETY358" s="568"/>
      <c r="ETZ358" s="568"/>
      <c r="EUA358" s="568"/>
      <c r="EUB358" s="568"/>
      <c r="EUC358" s="568"/>
      <c r="EUD358" s="568"/>
      <c r="EUE358" s="568"/>
      <c r="EUF358" s="568"/>
      <c r="EUG358" s="568"/>
      <c r="EUH358" s="568"/>
      <c r="EUI358" s="568"/>
      <c r="EUJ358" s="568"/>
      <c r="EUK358" s="568"/>
      <c r="EUL358" s="568"/>
      <c r="EUM358" s="568"/>
      <c r="EUN358" s="568"/>
      <c r="EUO358" s="568"/>
      <c r="EUP358" s="568"/>
      <c r="EUQ358" s="568"/>
      <c r="EUR358" s="568"/>
      <c r="EUS358" s="568"/>
      <c r="EUT358" s="568"/>
      <c r="EUU358" s="568"/>
      <c r="EUV358" s="568"/>
      <c r="EUW358" s="568"/>
      <c r="EUX358" s="568"/>
      <c r="EUY358" s="568"/>
      <c r="EUZ358" s="568"/>
      <c r="EVA358" s="568"/>
      <c r="EVB358" s="568"/>
      <c r="EVC358" s="568"/>
      <c r="EVD358" s="568"/>
      <c r="EVE358" s="568"/>
      <c r="EVF358" s="568"/>
      <c r="EVG358" s="568"/>
      <c r="EVH358" s="568"/>
      <c r="EVI358" s="568"/>
      <c r="EVJ358" s="568"/>
      <c r="EVK358" s="568"/>
      <c r="EVL358" s="568"/>
      <c r="EVM358" s="568"/>
      <c r="EVN358" s="568"/>
      <c r="EVO358" s="568"/>
      <c r="EVP358" s="568"/>
      <c r="EVQ358" s="568"/>
      <c r="EVR358" s="568"/>
      <c r="EVS358" s="568"/>
      <c r="EVT358" s="568"/>
      <c r="EVU358" s="568"/>
      <c r="EVV358" s="568"/>
      <c r="EVW358" s="568"/>
      <c r="EVX358" s="568"/>
      <c r="EVY358" s="568"/>
      <c r="EVZ358" s="568"/>
      <c r="EWA358" s="568"/>
      <c r="EWB358" s="568"/>
      <c r="EWC358" s="568"/>
      <c r="EWD358" s="568"/>
      <c r="EWE358" s="568"/>
      <c r="EWF358" s="568"/>
      <c r="EWG358" s="568"/>
      <c r="EWH358" s="568"/>
      <c r="EWI358" s="568"/>
      <c r="EWJ358" s="568"/>
      <c r="EWK358" s="568"/>
      <c r="EWL358" s="568"/>
      <c r="EWM358" s="568"/>
      <c r="EWN358" s="568"/>
      <c r="EWO358" s="568"/>
      <c r="EWP358" s="568"/>
      <c r="EWQ358" s="568"/>
      <c r="EWR358" s="568"/>
      <c r="EWS358" s="568"/>
      <c r="EWT358" s="568"/>
      <c r="EWU358" s="568"/>
      <c r="EWV358" s="568"/>
      <c r="EWW358" s="568"/>
      <c r="EWX358" s="568"/>
      <c r="EWY358" s="568"/>
      <c r="EWZ358" s="568"/>
      <c r="EXA358" s="568"/>
      <c r="EXB358" s="568"/>
      <c r="EXC358" s="568"/>
      <c r="EXD358" s="568"/>
      <c r="EXE358" s="568"/>
      <c r="EXF358" s="568"/>
      <c r="EXG358" s="568"/>
      <c r="EXH358" s="568"/>
      <c r="EXI358" s="568"/>
      <c r="EXJ358" s="568"/>
      <c r="EXK358" s="568"/>
      <c r="EXL358" s="568"/>
      <c r="EXM358" s="568"/>
      <c r="EXN358" s="568"/>
      <c r="EXO358" s="568"/>
      <c r="EXP358" s="568"/>
      <c r="EXQ358" s="568"/>
      <c r="EXR358" s="568"/>
      <c r="EXS358" s="568"/>
      <c r="EXT358" s="568"/>
      <c r="EXU358" s="568"/>
      <c r="EXV358" s="568"/>
      <c r="EXW358" s="568"/>
      <c r="EXX358" s="568"/>
      <c r="EXY358" s="568"/>
      <c r="EXZ358" s="568"/>
      <c r="EYA358" s="568"/>
      <c r="EYB358" s="568"/>
      <c r="EYC358" s="568"/>
      <c r="EYD358" s="568"/>
      <c r="EYE358" s="568"/>
      <c r="EYF358" s="568"/>
      <c r="EYG358" s="568"/>
      <c r="EYH358" s="568"/>
      <c r="EYI358" s="568"/>
      <c r="EYJ358" s="568"/>
      <c r="EYK358" s="568"/>
      <c r="EYL358" s="568"/>
      <c r="EYM358" s="568"/>
      <c r="EYN358" s="568"/>
      <c r="EYO358" s="568"/>
      <c r="EYP358" s="568"/>
      <c r="EYQ358" s="568"/>
      <c r="EYR358" s="568"/>
      <c r="EYS358" s="568"/>
      <c r="EYT358" s="568"/>
      <c r="EYU358" s="568"/>
      <c r="EYV358" s="568"/>
      <c r="EYW358" s="568"/>
      <c r="EYX358" s="568"/>
      <c r="EYY358" s="568"/>
      <c r="EYZ358" s="568"/>
      <c r="EZA358" s="568"/>
      <c r="EZB358" s="568"/>
      <c r="EZC358" s="568"/>
      <c r="EZD358" s="568"/>
      <c r="EZE358" s="568"/>
      <c r="EZF358" s="568"/>
      <c r="EZG358" s="568"/>
      <c r="EZH358" s="568"/>
      <c r="EZI358" s="568"/>
      <c r="EZJ358" s="568"/>
      <c r="EZK358" s="568"/>
      <c r="EZL358" s="568"/>
      <c r="EZM358" s="568"/>
      <c r="EZN358" s="568"/>
      <c r="EZO358" s="568"/>
      <c r="EZP358" s="568"/>
      <c r="EZQ358" s="568"/>
      <c r="EZR358" s="568"/>
      <c r="EZS358" s="568"/>
      <c r="EZT358" s="568"/>
      <c r="EZU358" s="568"/>
      <c r="EZV358" s="568"/>
      <c r="EZW358" s="568"/>
      <c r="EZX358" s="568"/>
      <c r="EZY358" s="568"/>
      <c r="EZZ358" s="568"/>
      <c r="FAA358" s="568"/>
      <c r="FAB358" s="568"/>
      <c r="FAC358" s="568"/>
      <c r="FAD358" s="568"/>
      <c r="FAE358" s="568"/>
      <c r="FAF358" s="568"/>
      <c r="FAG358" s="568"/>
      <c r="FAH358" s="568"/>
      <c r="FAI358" s="568"/>
      <c r="FAJ358" s="568"/>
      <c r="FAK358" s="568"/>
      <c r="FAL358" s="568"/>
      <c r="FAM358" s="568"/>
      <c r="FAN358" s="568"/>
      <c r="FAO358" s="568"/>
      <c r="FAP358" s="568"/>
      <c r="FAQ358" s="568"/>
      <c r="FAR358" s="568"/>
      <c r="FAS358" s="568"/>
      <c r="FAT358" s="568"/>
      <c r="FAU358" s="568"/>
      <c r="FAV358" s="568"/>
      <c r="FAW358" s="568"/>
      <c r="FAX358" s="568"/>
      <c r="FAY358" s="568"/>
      <c r="FAZ358" s="568"/>
      <c r="FBA358" s="568"/>
      <c r="FBB358" s="568"/>
      <c r="FBC358" s="568"/>
      <c r="FBD358" s="568"/>
      <c r="FBE358" s="568"/>
      <c r="FBF358" s="568"/>
      <c r="FBG358" s="568"/>
      <c r="FBH358" s="568"/>
      <c r="FBI358" s="568"/>
      <c r="FBJ358" s="568"/>
      <c r="FBK358" s="568"/>
      <c r="FBL358" s="568"/>
      <c r="FBM358" s="568"/>
      <c r="FBN358" s="568"/>
      <c r="FBO358" s="568"/>
      <c r="FBP358" s="568"/>
      <c r="FBQ358" s="568"/>
      <c r="FBR358" s="568"/>
      <c r="FBS358" s="568"/>
      <c r="FBT358" s="568"/>
      <c r="FBU358" s="568"/>
      <c r="FBV358" s="568"/>
      <c r="FBW358" s="568"/>
      <c r="FBX358" s="568"/>
      <c r="FBY358" s="568"/>
      <c r="FBZ358" s="568"/>
      <c r="FCA358" s="568"/>
      <c r="FCB358" s="568"/>
      <c r="FCC358" s="568"/>
      <c r="FCD358" s="568"/>
      <c r="FCE358" s="568"/>
      <c r="FCF358" s="568"/>
      <c r="FCG358" s="568"/>
      <c r="FCH358" s="568"/>
      <c r="FCI358" s="568"/>
      <c r="FCJ358" s="568"/>
      <c r="FCK358" s="568"/>
      <c r="FCL358" s="568"/>
      <c r="FCM358" s="568"/>
      <c r="FCN358" s="568"/>
      <c r="FCO358" s="568"/>
      <c r="FCP358" s="568"/>
      <c r="FCQ358" s="568"/>
      <c r="FCR358" s="568"/>
      <c r="FCS358" s="568"/>
      <c r="FCT358" s="568"/>
      <c r="FCU358" s="568"/>
      <c r="FCV358" s="568"/>
      <c r="FCW358" s="568"/>
      <c r="FCX358" s="568"/>
      <c r="FCY358" s="568"/>
      <c r="FCZ358" s="568"/>
      <c r="FDA358" s="568"/>
      <c r="FDB358" s="568"/>
      <c r="FDC358" s="568"/>
      <c r="FDD358" s="568"/>
      <c r="FDE358" s="568"/>
      <c r="FDF358" s="568"/>
      <c r="FDG358" s="568"/>
      <c r="FDH358" s="568"/>
      <c r="FDI358" s="568"/>
      <c r="FDJ358" s="568"/>
      <c r="FDK358" s="568"/>
      <c r="FDL358" s="568"/>
      <c r="FDM358" s="568"/>
      <c r="FDN358" s="568"/>
      <c r="FDO358" s="568"/>
      <c r="FDP358" s="568"/>
      <c r="FDQ358" s="568"/>
      <c r="FDR358" s="568"/>
      <c r="FDS358" s="568"/>
      <c r="FDT358" s="568"/>
      <c r="FDU358" s="568"/>
      <c r="FDV358" s="568"/>
      <c r="FDW358" s="568"/>
      <c r="FDX358" s="568"/>
      <c r="FDY358" s="568"/>
      <c r="FDZ358" s="568"/>
      <c r="FEA358" s="568"/>
      <c r="FEB358" s="568"/>
      <c r="FEC358" s="568"/>
      <c r="FED358" s="568"/>
      <c r="FEE358" s="568"/>
      <c r="FEF358" s="568"/>
      <c r="FEG358" s="568"/>
      <c r="FEH358" s="568"/>
      <c r="FEI358" s="568"/>
      <c r="FEJ358" s="568"/>
      <c r="FEK358" s="568"/>
      <c r="FEL358" s="568"/>
      <c r="FEM358" s="568"/>
      <c r="FEN358" s="568"/>
      <c r="FEO358" s="568"/>
      <c r="FEP358" s="568"/>
      <c r="FEQ358" s="568"/>
      <c r="FER358" s="568"/>
      <c r="FES358" s="568"/>
      <c r="FET358" s="568"/>
      <c r="FEU358" s="568"/>
      <c r="FEV358" s="568"/>
      <c r="FEW358" s="568"/>
      <c r="FEX358" s="568"/>
      <c r="FEY358" s="568"/>
      <c r="FEZ358" s="568"/>
      <c r="FFA358" s="568"/>
      <c r="FFB358" s="568"/>
      <c r="FFC358" s="568"/>
      <c r="FFD358" s="568"/>
      <c r="FFE358" s="568"/>
      <c r="FFF358" s="568"/>
      <c r="FFG358" s="568"/>
      <c r="FFH358" s="568"/>
      <c r="FFI358" s="568"/>
      <c r="FFJ358" s="568"/>
      <c r="FFK358" s="568"/>
      <c r="FFL358" s="568"/>
      <c r="FFM358" s="568"/>
      <c r="FFN358" s="568"/>
      <c r="FFO358" s="568"/>
      <c r="FFP358" s="568"/>
      <c r="FFQ358" s="568"/>
      <c r="FFR358" s="568"/>
      <c r="FFS358" s="568"/>
      <c r="FFT358" s="568"/>
      <c r="FFU358" s="568"/>
      <c r="FFV358" s="568"/>
      <c r="FFW358" s="568"/>
      <c r="FFX358" s="568"/>
      <c r="FFY358" s="568"/>
      <c r="FFZ358" s="568"/>
      <c r="FGA358" s="568"/>
      <c r="FGB358" s="568"/>
      <c r="FGC358" s="568"/>
      <c r="FGD358" s="568"/>
      <c r="FGE358" s="568"/>
      <c r="FGF358" s="568"/>
      <c r="FGG358" s="568"/>
      <c r="FGH358" s="568"/>
      <c r="FGI358" s="568"/>
      <c r="FGJ358" s="568"/>
      <c r="FGK358" s="568"/>
      <c r="FGL358" s="568"/>
      <c r="FGM358" s="568"/>
      <c r="FGN358" s="568"/>
      <c r="FGO358" s="568"/>
      <c r="FGP358" s="568"/>
      <c r="FGQ358" s="568"/>
      <c r="FGR358" s="568"/>
      <c r="FGS358" s="568"/>
      <c r="FGT358" s="568"/>
      <c r="FGU358" s="568"/>
      <c r="FGV358" s="568"/>
      <c r="FGW358" s="568"/>
      <c r="FGX358" s="568"/>
      <c r="FGY358" s="568"/>
      <c r="FGZ358" s="568"/>
      <c r="FHA358" s="568"/>
      <c r="FHB358" s="568"/>
      <c r="FHC358" s="568"/>
      <c r="FHD358" s="568"/>
      <c r="FHE358" s="568"/>
      <c r="FHF358" s="568"/>
      <c r="FHG358" s="568"/>
      <c r="FHH358" s="568"/>
      <c r="FHI358" s="568"/>
      <c r="FHJ358" s="568"/>
      <c r="FHK358" s="568"/>
      <c r="FHL358" s="568"/>
      <c r="FHM358" s="568"/>
      <c r="FHN358" s="568"/>
      <c r="FHO358" s="568"/>
      <c r="FHP358" s="568"/>
      <c r="FHQ358" s="568"/>
      <c r="FHR358" s="568"/>
      <c r="FHS358" s="568"/>
      <c r="FHT358" s="568"/>
      <c r="FHU358" s="568"/>
      <c r="FHV358" s="568"/>
      <c r="FHW358" s="568"/>
      <c r="FHX358" s="568"/>
      <c r="FHY358" s="568"/>
      <c r="FHZ358" s="568"/>
      <c r="FIA358" s="568"/>
      <c r="FIB358" s="568"/>
      <c r="FIC358" s="568"/>
      <c r="FID358" s="568"/>
      <c r="FIE358" s="568"/>
      <c r="FIF358" s="568"/>
      <c r="FIG358" s="568"/>
      <c r="FIH358" s="568"/>
      <c r="FII358" s="568"/>
      <c r="FIJ358" s="568"/>
      <c r="FIK358" s="568"/>
      <c r="FIL358" s="568"/>
      <c r="FIM358" s="568"/>
      <c r="FIN358" s="568"/>
      <c r="FIO358" s="568"/>
      <c r="FIP358" s="568"/>
      <c r="FIQ358" s="568"/>
      <c r="FIR358" s="568"/>
      <c r="FIS358" s="568"/>
      <c r="FIT358" s="568"/>
      <c r="FIU358" s="568"/>
      <c r="FIV358" s="568"/>
      <c r="FIW358" s="568"/>
      <c r="FIX358" s="568"/>
      <c r="FIY358" s="568"/>
      <c r="FIZ358" s="568"/>
      <c r="FJA358" s="568"/>
      <c r="FJB358" s="568"/>
      <c r="FJC358" s="568"/>
      <c r="FJD358" s="568"/>
      <c r="FJE358" s="568"/>
      <c r="FJF358" s="568"/>
      <c r="FJG358" s="568"/>
      <c r="FJH358" s="568"/>
      <c r="FJI358" s="568"/>
      <c r="FJJ358" s="568"/>
      <c r="FJK358" s="568"/>
      <c r="FJL358" s="568"/>
      <c r="FJM358" s="568"/>
      <c r="FJN358" s="568"/>
      <c r="FJO358" s="568"/>
      <c r="FJP358" s="568"/>
      <c r="FJQ358" s="568"/>
      <c r="FJR358" s="568"/>
      <c r="FJS358" s="568"/>
      <c r="FJT358" s="568"/>
      <c r="FJU358" s="568"/>
      <c r="FJV358" s="568"/>
      <c r="FJW358" s="568"/>
      <c r="FJX358" s="568"/>
      <c r="FJY358" s="568"/>
      <c r="FJZ358" s="568"/>
      <c r="FKA358" s="568"/>
      <c r="FKB358" s="568"/>
      <c r="FKC358" s="568"/>
      <c r="FKD358" s="568"/>
      <c r="FKE358" s="568"/>
      <c r="FKF358" s="568"/>
      <c r="FKG358" s="568"/>
      <c r="FKH358" s="568"/>
      <c r="FKI358" s="568"/>
      <c r="FKJ358" s="568"/>
      <c r="FKK358" s="568"/>
      <c r="FKL358" s="568"/>
      <c r="FKM358" s="568"/>
      <c r="FKN358" s="568"/>
      <c r="FKO358" s="568"/>
      <c r="FKP358" s="568"/>
      <c r="FKQ358" s="568"/>
      <c r="FKR358" s="568"/>
      <c r="FKS358" s="568"/>
      <c r="FKT358" s="568"/>
      <c r="FKU358" s="568"/>
      <c r="FKV358" s="568"/>
      <c r="FKW358" s="568"/>
      <c r="FKX358" s="568"/>
      <c r="FKY358" s="568"/>
      <c r="FKZ358" s="568"/>
      <c r="FLA358" s="568"/>
      <c r="FLB358" s="568"/>
      <c r="FLC358" s="568"/>
      <c r="FLD358" s="568"/>
      <c r="FLE358" s="568"/>
      <c r="FLF358" s="568"/>
      <c r="FLG358" s="568"/>
      <c r="FLH358" s="568"/>
      <c r="FLI358" s="568"/>
      <c r="FLJ358" s="568"/>
      <c r="FLK358" s="568"/>
      <c r="FLL358" s="568"/>
      <c r="FLM358" s="568"/>
      <c r="FLN358" s="568"/>
      <c r="FLO358" s="568"/>
      <c r="FLP358" s="568"/>
      <c r="FLQ358" s="568"/>
      <c r="FLR358" s="568"/>
      <c r="FLS358" s="568"/>
      <c r="FLT358" s="568"/>
      <c r="FLU358" s="568"/>
      <c r="FLV358" s="568"/>
      <c r="FLW358" s="568"/>
      <c r="FLX358" s="568"/>
      <c r="FLY358" s="568"/>
      <c r="FLZ358" s="568"/>
      <c r="FMA358" s="568"/>
      <c r="FMB358" s="568"/>
      <c r="FMC358" s="568"/>
      <c r="FMD358" s="568"/>
      <c r="FME358" s="568"/>
      <c r="FMF358" s="568"/>
      <c r="FMG358" s="568"/>
      <c r="FMH358" s="568"/>
      <c r="FMI358" s="568"/>
      <c r="FMJ358" s="568"/>
      <c r="FMK358" s="568"/>
      <c r="FML358" s="568"/>
      <c r="FMM358" s="568"/>
      <c r="FMN358" s="568"/>
      <c r="FMO358" s="568"/>
      <c r="FMP358" s="568"/>
      <c r="FMQ358" s="568"/>
      <c r="FMR358" s="568"/>
      <c r="FMS358" s="568"/>
      <c r="FMT358" s="568"/>
      <c r="FMU358" s="568"/>
      <c r="FMV358" s="568"/>
      <c r="FMW358" s="568"/>
      <c r="FMX358" s="568"/>
      <c r="FMY358" s="568"/>
      <c r="FMZ358" s="568"/>
      <c r="FNA358" s="568"/>
      <c r="FNB358" s="568"/>
      <c r="FNC358" s="568"/>
      <c r="FND358" s="568"/>
      <c r="FNE358" s="568"/>
      <c r="FNF358" s="568"/>
      <c r="FNG358" s="568"/>
      <c r="FNH358" s="568"/>
      <c r="FNI358" s="568"/>
      <c r="FNJ358" s="568"/>
      <c r="FNK358" s="568"/>
      <c r="FNL358" s="568"/>
      <c r="FNM358" s="568"/>
      <c r="FNN358" s="568"/>
      <c r="FNO358" s="568"/>
      <c r="FNP358" s="568"/>
      <c r="FNQ358" s="568"/>
      <c r="FNR358" s="568"/>
      <c r="FNS358" s="568"/>
      <c r="FNT358" s="568"/>
      <c r="FNU358" s="568"/>
      <c r="FNV358" s="568"/>
      <c r="FNW358" s="568"/>
      <c r="FNX358" s="568"/>
      <c r="FNY358" s="568"/>
      <c r="FNZ358" s="568"/>
      <c r="FOA358" s="568"/>
      <c r="FOB358" s="568"/>
      <c r="FOC358" s="568"/>
      <c r="FOD358" s="568"/>
      <c r="FOE358" s="568"/>
      <c r="FOF358" s="568"/>
      <c r="FOG358" s="568"/>
      <c r="FOH358" s="568"/>
      <c r="FOI358" s="568"/>
      <c r="FOJ358" s="568"/>
      <c r="FOK358" s="568"/>
      <c r="FOL358" s="568"/>
      <c r="FOM358" s="568"/>
      <c r="FON358" s="568"/>
      <c r="FOO358" s="568"/>
      <c r="FOP358" s="568"/>
      <c r="FOQ358" s="568"/>
      <c r="FOR358" s="568"/>
      <c r="FOS358" s="568"/>
      <c r="FOT358" s="568"/>
      <c r="FOU358" s="568"/>
      <c r="FOV358" s="568"/>
      <c r="FOW358" s="568"/>
      <c r="FOX358" s="568"/>
      <c r="FOY358" s="568"/>
      <c r="FOZ358" s="568"/>
      <c r="FPA358" s="568"/>
      <c r="FPB358" s="568"/>
      <c r="FPC358" s="568"/>
      <c r="FPD358" s="568"/>
      <c r="FPE358" s="568"/>
      <c r="FPF358" s="568"/>
      <c r="FPG358" s="568"/>
      <c r="FPH358" s="568"/>
      <c r="FPI358" s="568"/>
      <c r="FPJ358" s="568"/>
      <c r="FPK358" s="568"/>
      <c r="FPL358" s="568"/>
      <c r="FPM358" s="568"/>
      <c r="FPN358" s="568"/>
      <c r="FPO358" s="568"/>
      <c r="FPP358" s="568"/>
      <c r="FPQ358" s="568"/>
      <c r="FPR358" s="568"/>
      <c r="FPS358" s="568"/>
      <c r="FPT358" s="568"/>
      <c r="FPU358" s="568"/>
      <c r="FPV358" s="568"/>
      <c r="FPW358" s="568"/>
      <c r="FPX358" s="568"/>
      <c r="FPY358" s="568"/>
      <c r="FPZ358" s="568"/>
      <c r="FQA358" s="568"/>
      <c r="FQB358" s="568"/>
      <c r="FQC358" s="568"/>
      <c r="FQD358" s="568"/>
      <c r="FQE358" s="568"/>
      <c r="FQF358" s="568"/>
      <c r="FQG358" s="568"/>
      <c r="FQH358" s="568"/>
      <c r="FQI358" s="568"/>
      <c r="FQJ358" s="568"/>
      <c r="FQK358" s="568"/>
      <c r="FQL358" s="568"/>
      <c r="FQM358" s="568"/>
      <c r="FQN358" s="568"/>
      <c r="FQO358" s="568"/>
      <c r="FQP358" s="568"/>
      <c r="FQQ358" s="568"/>
      <c r="FQR358" s="568"/>
      <c r="FQS358" s="568"/>
      <c r="FQT358" s="568"/>
      <c r="FQU358" s="568"/>
      <c r="FQV358" s="568"/>
      <c r="FQW358" s="568"/>
      <c r="FQX358" s="568"/>
      <c r="FQY358" s="568"/>
      <c r="FQZ358" s="568"/>
      <c r="FRA358" s="568"/>
      <c r="FRB358" s="568"/>
      <c r="FRC358" s="568"/>
      <c r="FRD358" s="568"/>
      <c r="FRE358" s="568"/>
      <c r="FRF358" s="568"/>
      <c r="FRG358" s="568"/>
      <c r="FRH358" s="568"/>
      <c r="FRI358" s="568"/>
      <c r="FRJ358" s="568"/>
      <c r="FRK358" s="568"/>
      <c r="FRL358" s="568"/>
      <c r="FRM358" s="568"/>
      <c r="FRN358" s="568"/>
      <c r="FRO358" s="568"/>
      <c r="FRP358" s="568"/>
      <c r="FRQ358" s="568"/>
      <c r="FRR358" s="568"/>
      <c r="FRS358" s="568"/>
      <c r="FRT358" s="568"/>
      <c r="FRU358" s="568"/>
      <c r="FRV358" s="568"/>
      <c r="FRW358" s="568"/>
      <c r="FRX358" s="568"/>
      <c r="FRY358" s="568"/>
      <c r="FRZ358" s="568"/>
      <c r="FSA358" s="568"/>
      <c r="FSB358" s="568"/>
      <c r="FSC358" s="568"/>
      <c r="FSD358" s="568"/>
      <c r="FSE358" s="568"/>
      <c r="FSF358" s="568"/>
      <c r="FSG358" s="568"/>
      <c r="FSH358" s="568"/>
      <c r="FSI358" s="568"/>
      <c r="FSJ358" s="568"/>
      <c r="FSK358" s="568"/>
      <c r="FSL358" s="568"/>
      <c r="FSM358" s="568"/>
      <c r="FSN358" s="568"/>
      <c r="FSO358" s="568"/>
      <c r="FSP358" s="568"/>
      <c r="FSQ358" s="568"/>
      <c r="FSR358" s="568"/>
      <c r="FSS358" s="568"/>
      <c r="FST358" s="568"/>
      <c r="FSU358" s="568"/>
      <c r="FSV358" s="568"/>
      <c r="FSW358" s="568"/>
      <c r="FSX358" s="568"/>
      <c r="FSY358" s="568"/>
      <c r="FSZ358" s="568"/>
      <c r="FTA358" s="568"/>
      <c r="FTB358" s="568"/>
      <c r="FTC358" s="568"/>
      <c r="FTD358" s="568"/>
      <c r="FTE358" s="568"/>
      <c r="FTF358" s="568"/>
      <c r="FTG358" s="568"/>
      <c r="FTH358" s="568"/>
      <c r="FTI358" s="568"/>
      <c r="FTJ358" s="568"/>
      <c r="FTK358" s="568"/>
      <c r="FTL358" s="568"/>
      <c r="FTM358" s="568"/>
      <c r="FTN358" s="568"/>
      <c r="FTO358" s="568"/>
      <c r="FTP358" s="568"/>
      <c r="FTQ358" s="568"/>
      <c r="FTR358" s="568"/>
      <c r="FTS358" s="568"/>
      <c r="FTT358" s="568"/>
      <c r="FTU358" s="568"/>
      <c r="FTV358" s="568"/>
      <c r="FTW358" s="568"/>
      <c r="FTX358" s="568"/>
      <c r="FTY358" s="568"/>
      <c r="FTZ358" s="568"/>
      <c r="FUA358" s="568"/>
      <c r="FUB358" s="568"/>
      <c r="FUC358" s="568"/>
      <c r="FUD358" s="568"/>
      <c r="FUE358" s="568"/>
      <c r="FUF358" s="568"/>
      <c r="FUG358" s="568"/>
      <c r="FUH358" s="568"/>
      <c r="FUI358" s="568"/>
      <c r="FUJ358" s="568"/>
      <c r="FUK358" s="568"/>
      <c r="FUL358" s="568"/>
      <c r="FUM358" s="568"/>
      <c r="FUN358" s="568"/>
      <c r="FUO358" s="568"/>
      <c r="FUP358" s="568"/>
      <c r="FUQ358" s="568"/>
      <c r="FUR358" s="568"/>
      <c r="FUS358" s="568"/>
      <c r="FUT358" s="568"/>
      <c r="FUU358" s="568"/>
      <c r="FUV358" s="568"/>
      <c r="FUW358" s="568"/>
      <c r="FUX358" s="568"/>
      <c r="FUY358" s="568"/>
      <c r="FUZ358" s="568"/>
      <c r="FVA358" s="568"/>
      <c r="FVB358" s="568"/>
      <c r="FVC358" s="568"/>
      <c r="FVD358" s="568"/>
      <c r="FVE358" s="568"/>
      <c r="FVF358" s="568"/>
      <c r="FVG358" s="568"/>
      <c r="FVH358" s="568"/>
      <c r="FVI358" s="568"/>
      <c r="FVJ358" s="568"/>
      <c r="FVK358" s="568"/>
      <c r="FVL358" s="568"/>
      <c r="FVM358" s="568"/>
      <c r="FVN358" s="568"/>
      <c r="FVO358" s="568"/>
      <c r="FVP358" s="568"/>
      <c r="FVQ358" s="568"/>
      <c r="FVR358" s="568"/>
      <c r="FVS358" s="568"/>
      <c r="FVT358" s="568"/>
      <c r="FVU358" s="568"/>
      <c r="FVV358" s="568"/>
      <c r="FVW358" s="568"/>
      <c r="FVX358" s="568"/>
      <c r="FVY358" s="568"/>
      <c r="FVZ358" s="568"/>
      <c r="FWA358" s="568"/>
      <c r="FWB358" s="568"/>
      <c r="FWC358" s="568"/>
      <c r="FWD358" s="568"/>
      <c r="FWE358" s="568"/>
      <c r="FWF358" s="568"/>
      <c r="FWG358" s="568"/>
      <c r="FWH358" s="568"/>
      <c r="FWI358" s="568"/>
      <c r="FWJ358" s="568"/>
      <c r="FWK358" s="568"/>
      <c r="FWL358" s="568"/>
      <c r="FWM358" s="568"/>
      <c r="FWN358" s="568"/>
      <c r="FWO358" s="568"/>
      <c r="FWP358" s="568"/>
      <c r="FWQ358" s="568"/>
      <c r="FWR358" s="568"/>
      <c r="FWS358" s="568"/>
      <c r="FWT358" s="568"/>
      <c r="FWU358" s="568"/>
      <c r="FWV358" s="568"/>
      <c r="FWW358" s="568"/>
      <c r="FWX358" s="568"/>
      <c r="FWY358" s="568"/>
      <c r="FWZ358" s="568"/>
      <c r="FXA358" s="568"/>
      <c r="FXB358" s="568"/>
      <c r="FXC358" s="568"/>
      <c r="FXD358" s="568"/>
      <c r="FXE358" s="568"/>
      <c r="FXF358" s="568"/>
      <c r="FXG358" s="568"/>
      <c r="FXH358" s="568"/>
      <c r="FXI358" s="568"/>
      <c r="FXJ358" s="568"/>
      <c r="FXK358" s="568"/>
      <c r="FXL358" s="568"/>
      <c r="FXM358" s="568"/>
      <c r="FXN358" s="568"/>
      <c r="FXO358" s="568"/>
      <c r="FXP358" s="568"/>
      <c r="FXQ358" s="568"/>
      <c r="FXR358" s="568"/>
      <c r="FXS358" s="568"/>
      <c r="FXT358" s="568"/>
      <c r="FXU358" s="568"/>
      <c r="FXV358" s="568"/>
      <c r="FXW358" s="568"/>
      <c r="FXX358" s="568"/>
      <c r="FXY358" s="568"/>
      <c r="FXZ358" s="568"/>
      <c r="FYA358" s="568"/>
      <c r="FYB358" s="568"/>
      <c r="FYC358" s="568"/>
      <c r="FYD358" s="568"/>
      <c r="FYE358" s="568"/>
      <c r="FYF358" s="568"/>
      <c r="FYG358" s="568"/>
      <c r="FYH358" s="568"/>
      <c r="FYI358" s="568"/>
      <c r="FYJ358" s="568"/>
      <c r="FYK358" s="568"/>
      <c r="FYL358" s="568"/>
      <c r="FYM358" s="568"/>
      <c r="FYN358" s="568"/>
      <c r="FYO358" s="568"/>
      <c r="FYP358" s="568"/>
      <c r="FYQ358" s="568"/>
      <c r="FYR358" s="568"/>
      <c r="FYS358" s="568"/>
      <c r="FYT358" s="568"/>
      <c r="FYU358" s="568"/>
      <c r="FYV358" s="568"/>
      <c r="FYW358" s="568"/>
      <c r="FYX358" s="568"/>
      <c r="FYY358" s="568"/>
      <c r="FYZ358" s="568"/>
      <c r="FZA358" s="568"/>
      <c r="FZB358" s="568"/>
      <c r="FZC358" s="568"/>
      <c r="FZD358" s="568"/>
      <c r="FZE358" s="568"/>
      <c r="FZF358" s="568"/>
      <c r="FZG358" s="568"/>
      <c r="FZH358" s="568"/>
      <c r="FZI358" s="568"/>
      <c r="FZJ358" s="568"/>
      <c r="FZK358" s="568"/>
      <c r="FZL358" s="568"/>
      <c r="FZM358" s="568"/>
      <c r="FZN358" s="568"/>
      <c r="FZO358" s="568"/>
      <c r="FZP358" s="568"/>
      <c r="FZQ358" s="568"/>
      <c r="FZR358" s="568"/>
      <c r="FZS358" s="568"/>
      <c r="FZT358" s="568"/>
      <c r="FZU358" s="568"/>
      <c r="FZV358" s="568"/>
      <c r="FZW358" s="568"/>
      <c r="FZX358" s="568"/>
      <c r="FZY358" s="568"/>
      <c r="FZZ358" s="568"/>
      <c r="GAA358" s="568"/>
      <c r="GAB358" s="568"/>
      <c r="GAC358" s="568"/>
      <c r="GAD358" s="568"/>
      <c r="GAE358" s="568"/>
      <c r="GAF358" s="568"/>
      <c r="GAG358" s="568"/>
      <c r="GAH358" s="568"/>
      <c r="GAI358" s="568"/>
      <c r="GAJ358" s="568"/>
      <c r="GAK358" s="568"/>
      <c r="GAL358" s="568"/>
      <c r="GAM358" s="568"/>
      <c r="GAN358" s="568"/>
      <c r="GAO358" s="568"/>
      <c r="GAP358" s="568"/>
      <c r="GAQ358" s="568"/>
      <c r="GAR358" s="568"/>
      <c r="GAS358" s="568"/>
      <c r="GAT358" s="568"/>
      <c r="GAU358" s="568"/>
      <c r="GAV358" s="568"/>
      <c r="GAW358" s="568"/>
      <c r="GAX358" s="568"/>
      <c r="GAY358" s="568"/>
      <c r="GAZ358" s="568"/>
      <c r="GBA358" s="568"/>
      <c r="GBB358" s="568"/>
      <c r="GBC358" s="568"/>
      <c r="GBD358" s="568"/>
      <c r="GBE358" s="568"/>
      <c r="GBF358" s="568"/>
      <c r="GBG358" s="568"/>
      <c r="GBH358" s="568"/>
      <c r="GBI358" s="568"/>
      <c r="GBJ358" s="568"/>
      <c r="GBK358" s="568"/>
      <c r="GBL358" s="568"/>
      <c r="GBM358" s="568"/>
      <c r="GBN358" s="568"/>
      <c r="GBO358" s="568"/>
      <c r="GBP358" s="568"/>
      <c r="GBQ358" s="568"/>
      <c r="GBR358" s="568"/>
      <c r="GBS358" s="568"/>
      <c r="GBT358" s="568"/>
      <c r="GBU358" s="568"/>
      <c r="GBV358" s="568"/>
      <c r="GBW358" s="568"/>
      <c r="GBX358" s="568"/>
      <c r="GBY358" s="568"/>
      <c r="GBZ358" s="568"/>
      <c r="GCA358" s="568"/>
      <c r="GCB358" s="568"/>
      <c r="GCC358" s="568"/>
      <c r="GCD358" s="568"/>
      <c r="GCE358" s="568"/>
      <c r="GCF358" s="568"/>
      <c r="GCG358" s="568"/>
      <c r="GCH358" s="568"/>
      <c r="GCI358" s="568"/>
      <c r="GCJ358" s="568"/>
      <c r="GCK358" s="568"/>
      <c r="GCL358" s="568"/>
      <c r="GCM358" s="568"/>
      <c r="GCN358" s="568"/>
      <c r="GCO358" s="568"/>
      <c r="GCP358" s="568"/>
      <c r="GCQ358" s="568"/>
      <c r="GCR358" s="568"/>
      <c r="GCS358" s="568"/>
      <c r="GCT358" s="568"/>
      <c r="GCU358" s="568"/>
      <c r="GCV358" s="568"/>
      <c r="GCW358" s="568"/>
      <c r="GCX358" s="568"/>
      <c r="GCY358" s="568"/>
      <c r="GCZ358" s="568"/>
      <c r="GDA358" s="568"/>
      <c r="GDB358" s="568"/>
      <c r="GDC358" s="568"/>
      <c r="GDD358" s="568"/>
      <c r="GDE358" s="568"/>
      <c r="GDF358" s="568"/>
      <c r="GDG358" s="568"/>
      <c r="GDH358" s="568"/>
      <c r="GDI358" s="568"/>
      <c r="GDJ358" s="568"/>
      <c r="GDK358" s="568"/>
      <c r="GDL358" s="568"/>
      <c r="GDM358" s="568"/>
      <c r="GDN358" s="568"/>
      <c r="GDO358" s="568"/>
      <c r="GDP358" s="568"/>
      <c r="GDQ358" s="568"/>
      <c r="GDR358" s="568"/>
      <c r="GDS358" s="568"/>
      <c r="GDT358" s="568"/>
      <c r="GDU358" s="568"/>
      <c r="GDV358" s="568"/>
      <c r="GDW358" s="568"/>
      <c r="GDX358" s="568"/>
      <c r="GDY358" s="568"/>
      <c r="GDZ358" s="568"/>
      <c r="GEA358" s="568"/>
      <c r="GEB358" s="568"/>
      <c r="GEC358" s="568"/>
      <c r="GED358" s="568"/>
      <c r="GEE358" s="568"/>
      <c r="GEF358" s="568"/>
      <c r="GEG358" s="568"/>
      <c r="GEH358" s="568"/>
      <c r="GEI358" s="568"/>
      <c r="GEJ358" s="568"/>
      <c r="GEK358" s="568"/>
      <c r="GEL358" s="568"/>
      <c r="GEM358" s="568"/>
      <c r="GEN358" s="568"/>
      <c r="GEO358" s="568"/>
      <c r="GEP358" s="568"/>
      <c r="GEQ358" s="568"/>
      <c r="GER358" s="568"/>
      <c r="GES358" s="568"/>
      <c r="GET358" s="568"/>
      <c r="GEU358" s="568"/>
      <c r="GEV358" s="568"/>
      <c r="GEW358" s="568"/>
      <c r="GEX358" s="568"/>
      <c r="GEY358" s="568"/>
      <c r="GEZ358" s="568"/>
      <c r="GFA358" s="568"/>
      <c r="GFB358" s="568"/>
      <c r="GFC358" s="568"/>
      <c r="GFD358" s="568"/>
      <c r="GFE358" s="568"/>
      <c r="GFF358" s="568"/>
      <c r="GFG358" s="568"/>
      <c r="GFH358" s="568"/>
      <c r="GFI358" s="568"/>
      <c r="GFJ358" s="568"/>
      <c r="GFK358" s="568"/>
      <c r="GFL358" s="568"/>
      <c r="GFM358" s="568"/>
      <c r="GFN358" s="568"/>
      <c r="GFO358" s="568"/>
      <c r="GFP358" s="568"/>
      <c r="GFQ358" s="568"/>
      <c r="GFR358" s="568"/>
      <c r="GFS358" s="568"/>
      <c r="GFT358" s="568"/>
      <c r="GFU358" s="568"/>
      <c r="GFV358" s="568"/>
      <c r="GFW358" s="568"/>
      <c r="GFX358" s="568"/>
      <c r="GFY358" s="568"/>
      <c r="GFZ358" s="568"/>
      <c r="GGA358" s="568"/>
      <c r="GGB358" s="568"/>
      <c r="GGC358" s="568"/>
      <c r="GGD358" s="568"/>
      <c r="GGE358" s="568"/>
      <c r="GGF358" s="568"/>
      <c r="GGG358" s="568"/>
      <c r="GGH358" s="568"/>
      <c r="GGI358" s="568"/>
      <c r="GGJ358" s="568"/>
      <c r="GGK358" s="568"/>
      <c r="GGL358" s="568"/>
      <c r="GGM358" s="568"/>
      <c r="GGN358" s="568"/>
      <c r="GGO358" s="568"/>
      <c r="GGP358" s="568"/>
      <c r="GGQ358" s="568"/>
      <c r="GGR358" s="568"/>
      <c r="GGS358" s="568"/>
      <c r="GGT358" s="568"/>
      <c r="GGU358" s="568"/>
      <c r="GGV358" s="568"/>
      <c r="GGW358" s="568"/>
      <c r="GGX358" s="568"/>
      <c r="GGY358" s="568"/>
      <c r="GGZ358" s="568"/>
      <c r="GHA358" s="568"/>
      <c r="GHB358" s="568"/>
      <c r="GHC358" s="568"/>
      <c r="GHD358" s="568"/>
      <c r="GHE358" s="568"/>
      <c r="GHF358" s="568"/>
      <c r="GHG358" s="568"/>
      <c r="GHH358" s="568"/>
      <c r="GHI358" s="568"/>
      <c r="GHJ358" s="568"/>
      <c r="GHK358" s="568"/>
      <c r="GHL358" s="568"/>
      <c r="GHM358" s="568"/>
      <c r="GHN358" s="568"/>
      <c r="GHO358" s="568"/>
      <c r="GHP358" s="568"/>
      <c r="GHQ358" s="568"/>
      <c r="GHR358" s="568"/>
      <c r="GHS358" s="568"/>
      <c r="GHT358" s="568"/>
      <c r="GHU358" s="568"/>
      <c r="GHV358" s="568"/>
      <c r="GHW358" s="568"/>
      <c r="GHX358" s="568"/>
      <c r="GHY358" s="568"/>
      <c r="GHZ358" s="568"/>
      <c r="GIA358" s="568"/>
      <c r="GIB358" s="568"/>
      <c r="GIC358" s="568"/>
      <c r="GID358" s="568"/>
      <c r="GIE358" s="568"/>
      <c r="GIF358" s="568"/>
      <c r="GIG358" s="568"/>
      <c r="GIH358" s="568"/>
      <c r="GII358" s="568"/>
      <c r="GIJ358" s="568"/>
      <c r="GIK358" s="568"/>
      <c r="GIL358" s="568"/>
      <c r="GIM358" s="568"/>
      <c r="GIN358" s="568"/>
      <c r="GIO358" s="568"/>
      <c r="GIP358" s="568"/>
      <c r="GIQ358" s="568"/>
      <c r="GIR358" s="568"/>
      <c r="GIS358" s="568"/>
      <c r="GIT358" s="568"/>
      <c r="GIU358" s="568"/>
      <c r="GIV358" s="568"/>
      <c r="GIW358" s="568"/>
      <c r="GIX358" s="568"/>
      <c r="GIY358" s="568"/>
      <c r="GIZ358" s="568"/>
      <c r="GJA358" s="568"/>
      <c r="GJB358" s="568"/>
      <c r="GJC358" s="568"/>
      <c r="GJD358" s="568"/>
      <c r="GJE358" s="568"/>
      <c r="GJF358" s="568"/>
      <c r="GJG358" s="568"/>
      <c r="GJH358" s="568"/>
      <c r="GJI358" s="568"/>
      <c r="GJJ358" s="568"/>
      <c r="GJK358" s="568"/>
      <c r="GJL358" s="568"/>
      <c r="GJM358" s="568"/>
      <c r="GJN358" s="568"/>
      <c r="GJO358" s="568"/>
      <c r="GJP358" s="568"/>
      <c r="GJQ358" s="568"/>
      <c r="GJR358" s="568"/>
      <c r="GJS358" s="568"/>
      <c r="GJT358" s="568"/>
      <c r="GJU358" s="568"/>
      <c r="GJV358" s="568"/>
      <c r="GJW358" s="568"/>
      <c r="GJX358" s="568"/>
      <c r="GJY358" s="568"/>
      <c r="GJZ358" s="568"/>
      <c r="GKA358" s="568"/>
      <c r="GKB358" s="568"/>
      <c r="GKC358" s="568"/>
      <c r="GKD358" s="568"/>
      <c r="GKE358" s="568"/>
      <c r="GKF358" s="568"/>
      <c r="GKG358" s="568"/>
      <c r="GKH358" s="568"/>
      <c r="GKI358" s="568"/>
      <c r="GKJ358" s="568"/>
      <c r="GKK358" s="568"/>
      <c r="GKL358" s="568"/>
      <c r="GKM358" s="568"/>
      <c r="GKN358" s="568"/>
      <c r="GKO358" s="568"/>
      <c r="GKP358" s="568"/>
      <c r="GKQ358" s="568"/>
      <c r="GKR358" s="568"/>
      <c r="GKS358" s="568"/>
      <c r="GKT358" s="568"/>
      <c r="GKU358" s="568"/>
      <c r="GKV358" s="568"/>
      <c r="GKW358" s="568"/>
      <c r="GKX358" s="568"/>
      <c r="GKY358" s="568"/>
      <c r="GKZ358" s="568"/>
      <c r="GLA358" s="568"/>
      <c r="GLB358" s="568"/>
      <c r="GLC358" s="568"/>
      <c r="GLD358" s="568"/>
      <c r="GLE358" s="568"/>
      <c r="GLF358" s="568"/>
      <c r="GLG358" s="568"/>
      <c r="GLH358" s="568"/>
      <c r="GLI358" s="568"/>
      <c r="GLJ358" s="568"/>
      <c r="GLK358" s="568"/>
      <c r="GLL358" s="568"/>
      <c r="GLM358" s="568"/>
      <c r="GLN358" s="568"/>
      <c r="GLO358" s="568"/>
      <c r="GLP358" s="568"/>
      <c r="GLQ358" s="568"/>
      <c r="GLR358" s="568"/>
      <c r="GLS358" s="568"/>
      <c r="GLT358" s="568"/>
      <c r="GLU358" s="568"/>
      <c r="GLV358" s="568"/>
      <c r="GLW358" s="568"/>
      <c r="GLX358" s="568"/>
      <c r="GLY358" s="568"/>
      <c r="GLZ358" s="568"/>
      <c r="GMA358" s="568"/>
      <c r="GMB358" s="568"/>
      <c r="GMC358" s="568"/>
      <c r="GMD358" s="568"/>
      <c r="GME358" s="568"/>
      <c r="GMF358" s="568"/>
      <c r="GMG358" s="568"/>
      <c r="GMH358" s="568"/>
      <c r="GMI358" s="568"/>
      <c r="GMJ358" s="568"/>
      <c r="GMK358" s="568"/>
      <c r="GML358" s="568"/>
      <c r="GMM358" s="568"/>
      <c r="GMN358" s="568"/>
      <c r="GMO358" s="568"/>
      <c r="GMP358" s="568"/>
      <c r="GMQ358" s="568"/>
      <c r="GMR358" s="568"/>
      <c r="GMS358" s="568"/>
      <c r="GMT358" s="568"/>
      <c r="GMU358" s="568"/>
      <c r="GMV358" s="568"/>
      <c r="GMW358" s="568"/>
      <c r="GMX358" s="568"/>
      <c r="GMY358" s="568"/>
      <c r="GMZ358" s="568"/>
      <c r="GNA358" s="568"/>
      <c r="GNB358" s="568"/>
      <c r="GNC358" s="568"/>
      <c r="GND358" s="568"/>
      <c r="GNE358" s="568"/>
      <c r="GNF358" s="568"/>
      <c r="GNG358" s="568"/>
      <c r="GNH358" s="568"/>
      <c r="GNI358" s="568"/>
      <c r="GNJ358" s="568"/>
      <c r="GNK358" s="568"/>
      <c r="GNL358" s="568"/>
      <c r="GNM358" s="568"/>
      <c r="GNN358" s="568"/>
      <c r="GNO358" s="568"/>
      <c r="GNP358" s="568"/>
      <c r="GNQ358" s="568"/>
      <c r="GNR358" s="568"/>
      <c r="GNS358" s="568"/>
      <c r="GNT358" s="568"/>
      <c r="GNU358" s="568"/>
      <c r="GNV358" s="568"/>
      <c r="GNW358" s="568"/>
      <c r="GNX358" s="568"/>
      <c r="GNY358" s="568"/>
      <c r="GNZ358" s="568"/>
      <c r="GOA358" s="568"/>
      <c r="GOB358" s="568"/>
      <c r="GOC358" s="568"/>
      <c r="GOD358" s="568"/>
      <c r="GOE358" s="568"/>
      <c r="GOF358" s="568"/>
      <c r="GOG358" s="568"/>
      <c r="GOH358" s="568"/>
      <c r="GOI358" s="568"/>
      <c r="GOJ358" s="568"/>
      <c r="GOK358" s="568"/>
      <c r="GOL358" s="568"/>
      <c r="GOM358" s="568"/>
      <c r="GON358" s="568"/>
      <c r="GOO358" s="568"/>
      <c r="GOP358" s="568"/>
      <c r="GOQ358" s="568"/>
      <c r="GOR358" s="568"/>
      <c r="GOS358" s="568"/>
      <c r="GOT358" s="568"/>
      <c r="GOU358" s="568"/>
      <c r="GOV358" s="568"/>
      <c r="GOW358" s="568"/>
      <c r="GOX358" s="568"/>
      <c r="GOY358" s="568"/>
      <c r="GOZ358" s="568"/>
      <c r="GPA358" s="568"/>
      <c r="GPB358" s="568"/>
      <c r="GPC358" s="568"/>
      <c r="GPD358" s="568"/>
      <c r="GPE358" s="568"/>
      <c r="GPF358" s="568"/>
      <c r="GPG358" s="568"/>
      <c r="GPH358" s="568"/>
      <c r="GPI358" s="568"/>
      <c r="GPJ358" s="568"/>
      <c r="GPK358" s="568"/>
      <c r="GPL358" s="568"/>
      <c r="GPM358" s="568"/>
      <c r="GPN358" s="568"/>
      <c r="GPO358" s="568"/>
      <c r="GPP358" s="568"/>
      <c r="GPQ358" s="568"/>
      <c r="GPR358" s="568"/>
      <c r="GPS358" s="568"/>
      <c r="GPT358" s="568"/>
      <c r="GPU358" s="568"/>
      <c r="GPV358" s="568"/>
      <c r="GPW358" s="568"/>
      <c r="GPX358" s="568"/>
      <c r="GPY358" s="568"/>
      <c r="GPZ358" s="568"/>
      <c r="GQA358" s="568"/>
      <c r="GQB358" s="568"/>
      <c r="GQC358" s="568"/>
      <c r="GQD358" s="568"/>
      <c r="GQE358" s="568"/>
      <c r="GQF358" s="568"/>
      <c r="GQG358" s="568"/>
      <c r="GQH358" s="568"/>
      <c r="GQI358" s="568"/>
      <c r="GQJ358" s="568"/>
      <c r="GQK358" s="568"/>
      <c r="GQL358" s="568"/>
      <c r="GQM358" s="568"/>
      <c r="GQN358" s="568"/>
      <c r="GQO358" s="568"/>
      <c r="GQP358" s="568"/>
      <c r="GQQ358" s="568"/>
      <c r="GQR358" s="568"/>
      <c r="GQS358" s="568"/>
      <c r="GQT358" s="568"/>
      <c r="GQU358" s="568"/>
      <c r="GQV358" s="568"/>
      <c r="GQW358" s="568"/>
      <c r="GQX358" s="568"/>
      <c r="GQY358" s="568"/>
      <c r="GQZ358" s="568"/>
      <c r="GRA358" s="568"/>
      <c r="GRB358" s="568"/>
      <c r="GRC358" s="568"/>
      <c r="GRD358" s="568"/>
      <c r="GRE358" s="568"/>
      <c r="GRF358" s="568"/>
      <c r="GRG358" s="568"/>
      <c r="GRH358" s="568"/>
      <c r="GRI358" s="568"/>
      <c r="GRJ358" s="568"/>
      <c r="GRK358" s="568"/>
      <c r="GRL358" s="568"/>
      <c r="GRM358" s="568"/>
      <c r="GRN358" s="568"/>
      <c r="GRO358" s="568"/>
      <c r="GRP358" s="568"/>
      <c r="GRQ358" s="568"/>
      <c r="GRR358" s="568"/>
      <c r="GRS358" s="568"/>
      <c r="GRT358" s="568"/>
      <c r="GRU358" s="568"/>
      <c r="GRV358" s="568"/>
      <c r="GRW358" s="568"/>
      <c r="GRX358" s="568"/>
      <c r="GRY358" s="568"/>
      <c r="GRZ358" s="568"/>
      <c r="GSA358" s="568"/>
      <c r="GSB358" s="568"/>
      <c r="GSC358" s="568"/>
      <c r="GSD358" s="568"/>
      <c r="GSE358" s="568"/>
      <c r="GSF358" s="568"/>
      <c r="GSG358" s="568"/>
      <c r="GSH358" s="568"/>
      <c r="GSI358" s="568"/>
      <c r="GSJ358" s="568"/>
      <c r="GSK358" s="568"/>
      <c r="GSL358" s="568"/>
      <c r="GSM358" s="568"/>
      <c r="GSN358" s="568"/>
      <c r="GSO358" s="568"/>
      <c r="GSP358" s="568"/>
      <c r="GSQ358" s="568"/>
      <c r="GSR358" s="568"/>
      <c r="GSS358" s="568"/>
      <c r="GST358" s="568"/>
      <c r="GSU358" s="568"/>
      <c r="GSV358" s="568"/>
      <c r="GSW358" s="568"/>
      <c r="GSX358" s="568"/>
      <c r="GSY358" s="568"/>
      <c r="GSZ358" s="568"/>
      <c r="GTA358" s="568"/>
      <c r="GTB358" s="568"/>
      <c r="GTC358" s="568"/>
      <c r="GTD358" s="568"/>
      <c r="GTE358" s="568"/>
      <c r="GTF358" s="568"/>
      <c r="GTG358" s="568"/>
      <c r="GTH358" s="568"/>
      <c r="GTI358" s="568"/>
      <c r="GTJ358" s="568"/>
      <c r="GTK358" s="568"/>
      <c r="GTL358" s="568"/>
      <c r="GTM358" s="568"/>
      <c r="GTN358" s="568"/>
      <c r="GTO358" s="568"/>
      <c r="GTP358" s="568"/>
      <c r="GTQ358" s="568"/>
      <c r="GTR358" s="568"/>
      <c r="GTS358" s="568"/>
      <c r="GTT358" s="568"/>
      <c r="GTU358" s="568"/>
      <c r="GTV358" s="568"/>
      <c r="GTW358" s="568"/>
      <c r="GTX358" s="568"/>
      <c r="GTY358" s="568"/>
      <c r="GTZ358" s="568"/>
      <c r="GUA358" s="568"/>
      <c r="GUB358" s="568"/>
      <c r="GUC358" s="568"/>
      <c r="GUD358" s="568"/>
      <c r="GUE358" s="568"/>
      <c r="GUF358" s="568"/>
      <c r="GUG358" s="568"/>
      <c r="GUH358" s="568"/>
      <c r="GUI358" s="568"/>
      <c r="GUJ358" s="568"/>
      <c r="GUK358" s="568"/>
      <c r="GUL358" s="568"/>
      <c r="GUM358" s="568"/>
      <c r="GUN358" s="568"/>
      <c r="GUO358" s="568"/>
      <c r="GUP358" s="568"/>
      <c r="GUQ358" s="568"/>
      <c r="GUR358" s="568"/>
      <c r="GUS358" s="568"/>
      <c r="GUT358" s="568"/>
      <c r="GUU358" s="568"/>
      <c r="GUV358" s="568"/>
      <c r="GUW358" s="568"/>
      <c r="GUX358" s="568"/>
      <c r="GUY358" s="568"/>
      <c r="GUZ358" s="568"/>
      <c r="GVA358" s="568"/>
      <c r="GVB358" s="568"/>
      <c r="GVC358" s="568"/>
      <c r="GVD358" s="568"/>
      <c r="GVE358" s="568"/>
      <c r="GVF358" s="568"/>
      <c r="GVG358" s="568"/>
      <c r="GVH358" s="568"/>
      <c r="GVI358" s="568"/>
      <c r="GVJ358" s="568"/>
      <c r="GVK358" s="568"/>
      <c r="GVL358" s="568"/>
      <c r="GVM358" s="568"/>
      <c r="GVN358" s="568"/>
      <c r="GVO358" s="568"/>
      <c r="GVP358" s="568"/>
      <c r="GVQ358" s="568"/>
      <c r="GVR358" s="568"/>
      <c r="GVS358" s="568"/>
      <c r="GVT358" s="568"/>
      <c r="GVU358" s="568"/>
      <c r="GVV358" s="568"/>
      <c r="GVW358" s="568"/>
      <c r="GVX358" s="568"/>
      <c r="GVY358" s="568"/>
      <c r="GVZ358" s="568"/>
      <c r="GWA358" s="568"/>
      <c r="GWB358" s="568"/>
      <c r="GWC358" s="568"/>
      <c r="GWD358" s="568"/>
      <c r="GWE358" s="568"/>
      <c r="GWF358" s="568"/>
      <c r="GWG358" s="568"/>
      <c r="GWH358" s="568"/>
      <c r="GWI358" s="568"/>
      <c r="GWJ358" s="568"/>
      <c r="GWK358" s="568"/>
      <c r="GWL358" s="568"/>
      <c r="GWM358" s="568"/>
      <c r="GWN358" s="568"/>
      <c r="GWO358" s="568"/>
      <c r="GWP358" s="568"/>
      <c r="GWQ358" s="568"/>
      <c r="GWR358" s="568"/>
      <c r="GWS358" s="568"/>
      <c r="GWT358" s="568"/>
      <c r="GWU358" s="568"/>
      <c r="GWV358" s="568"/>
      <c r="GWW358" s="568"/>
      <c r="GWX358" s="568"/>
      <c r="GWY358" s="568"/>
      <c r="GWZ358" s="568"/>
      <c r="GXA358" s="568"/>
      <c r="GXB358" s="568"/>
      <c r="GXC358" s="568"/>
      <c r="GXD358" s="568"/>
      <c r="GXE358" s="568"/>
      <c r="GXF358" s="568"/>
      <c r="GXG358" s="568"/>
      <c r="GXH358" s="568"/>
      <c r="GXI358" s="568"/>
      <c r="GXJ358" s="568"/>
      <c r="GXK358" s="568"/>
      <c r="GXL358" s="568"/>
      <c r="GXM358" s="568"/>
      <c r="GXN358" s="568"/>
      <c r="GXO358" s="568"/>
      <c r="GXP358" s="568"/>
      <c r="GXQ358" s="568"/>
      <c r="GXR358" s="568"/>
      <c r="GXS358" s="568"/>
      <c r="GXT358" s="568"/>
      <c r="GXU358" s="568"/>
      <c r="GXV358" s="568"/>
      <c r="GXW358" s="568"/>
      <c r="GXX358" s="568"/>
      <c r="GXY358" s="568"/>
      <c r="GXZ358" s="568"/>
      <c r="GYA358" s="568"/>
      <c r="GYB358" s="568"/>
      <c r="GYC358" s="568"/>
      <c r="GYD358" s="568"/>
      <c r="GYE358" s="568"/>
      <c r="GYF358" s="568"/>
      <c r="GYG358" s="568"/>
      <c r="GYH358" s="568"/>
      <c r="GYI358" s="568"/>
      <c r="GYJ358" s="568"/>
      <c r="GYK358" s="568"/>
      <c r="GYL358" s="568"/>
      <c r="GYM358" s="568"/>
      <c r="GYN358" s="568"/>
      <c r="GYO358" s="568"/>
      <c r="GYP358" s="568"/>
      <c r="GYQ358" s="568"/>
      <c r="GYR358" s="568"/>
      <c r="GYS358" s="568"/>
      <c r="GYT358" s="568"/>
      <c r="GYU358" s="568"/>
      <c r="GYV358" s="568"/>
      <c r="GYW358" s="568"/>
      <c r="GYX358" s="568"/>
      <c r="GYY358" s="568"/>
      <c r="GYZ358" s="568"/>
      <c r="GZA358" s="568"/>
      <c r="GZB358" s="568"/>
      <c r="GZC358" s="568"/>
      <c r="GZD358" s="568"/>
      <c r="GZE358" s="568"/>
      <c r="GZF358" s="568"/>
      <c r="GZG358" s="568"/>
      <c r="GZH358" s="568"/>
      <c r="GZI358" s="568"/>
      <c r="GZJ358" s="568"/>
      <c r="GZK358" s="568"/>
      <c r="GZL358" s="568"/>
      <c r="GZM358" s="568"/>
      <c r="GZN358" s="568"/>
      <c r="GZO358" s="568"/>
      <c r="GZP358" s="568"/>
      <c r="GZQ358" s="568"/>
      <c r="GZR358" s="568"/>
      <c r="GZS358" s="568"/>
      <c r="GZT358" s="568"/>
      <c r="GZU358" s="568"/>
      <c r="GZV358" s="568"/>
      <c r="GZW358" s="568"/>
      <c r="GZX358" s="568"/>
      <c r="GZY358" s="568"/>
      <c r="GZZ358" s="568"/>
      <c r="HAA358" s="568"/>
      <c r="HAB358" s="568"/>
      <c r="HAC358" s="568"/>
      <c r="HAD358" s="568"/>
      <c r="HAE358" s="568"/>
      <c r="HAF358" s="568"/>
      <c r="HAG358" s="568"/>
      <c r="HAH358" s="568"/>
      <c r="HAI358" s="568"/>
      <c r="HAJ358" s="568"/>
      <c r="HAK358" s="568"/>
      <c r="HAL358" s="568"/>
      <c r="HAM358" s="568"/>
      <c r="HAN358" s="568"/>
      <c r="HAO358" s="568"/>
      <c r="HAP358" s="568"/>
      <c r="HAQ358" s="568"/>
      <c r="HAR358" s="568"/>
      <c r="HAS358" s="568"/>
      <c r="HAT358" s="568"/>
      <c r="HAU358" s="568"/>
      <c r="HAV358" s="568"/>
      <c r="HAW358" s="568"/>
      <c r="HAX358" s="568"/>
      <c r="HAY358" s="568"/>
      <c r="HAZ358" s="568"/>
      <c r="HBA358" s="568"/>
      <c r="HBB358" s="568"/>
      <c r="HBC358" s="568"/>
      <c r="HBD358" s="568"/>
      <c r="HBE358" s="568"/>
      <c r="HBF358" s="568"/>
      <c r="HBG358" s="568"/>
      <c r="HBH358" s="568"/>
      <c r="HBI358" s="568"/>
      <c r="HBJ358" s="568"/>
      <c r="HBK358" s="568"/>
      <c r="HBL358" s="568"/>
      <c r="HBM358" s="568"/>
      <c r="HBN358" s="568"/>
      <c r="HBO358" s="568"/>
      <c r="HBP358" s="568"/>
      <c r="HBQ358" s="568"/>
      <c r="HBR358" s="568"/>
      <c r="HBS358" s="568"/>
      <c r="HBT358" s="568"/>
      <c r="HBU358" s="568"/>
      <c r="HBV358" s="568"/>
      <c r="HBW358" s="568"/>
      <c r="HBX358" s="568"/>
      <c r="HBY358" s="568"/>
      <c r="HBZ358" s="568"/>
      <c r="HCA358" s="568"/>
      <c r="HCB358" s="568"/>
      <c r="HCC358" s="568"/>
      <c r="HCD358" s="568"/>
      <c r="HCE358" s="568"/>
      <c r="HCF358" s="568"/>
      <c r="HCG358" s="568"/>
      <c r="HCH358" s="568"/>
      <c r="HCI358" s="568"/>
      <c r="HCJ358" s="568"/>
      <c r="HCK358" s="568"/>
      <c r="HCL358" s="568"/>
      <c r="HCM358" s="568"/>
      <c r="HCN358" s="568"/>
      <c r="HCO358" s="568"/>
      <c r="HCP358" s="568"/>
      <c r="HCQ358" s="568"/>
      <c r="HCR358" s="568"/>
      <c r="HCS358" s="568"/>
      <c r="HCT358" s="568"/>
      <c r="HCU358" s="568"/>
      <c r="HCV358" s="568"/>
      <c r="HCW358" s="568"/>
      <c r="HCX358" s="568"/>
      <c r="HCY358" s="568"/>
      <c r="HCZ358" s="568"/>
      <c r="HDA358" s="568"/>
      <c r="HDB358" s="568"/>
      <c r="HDC358" s="568"/>
      <c r="HDD358" s="568"/>
      <c r="HDE358" s="568"/>
      <c r="HDF358" s="568"/>
      <c r="HDG358" s="568"/>
      <c r="HDH358" s="568"/>
      <c r="HDI358" s="568"/>
      <c r="HDJ358" s="568"/>
      <c r="HDK358" s="568"/>
      <c r="HDL358" s="568"/>
      <c r="HDM358" s="568"/>
      <c r="HDN358" s="568"/>
      <c r="HDO358" s="568"/>
      <c r="HDP358" s="568"/>
      <c r="HDQ358" s="568"/>
      <c r="HDR358" s="568"/>
      <c r="HDS358" s="568"/>
      <c r="HDT358" s="568"/>
      <c r="HDU358" s="568"/>
      <c r="HDV358" s="568"/>
      <c r="HDW358" s="568"/>
      <c r="HDX358" s="568"/>
      <c r="HDY358" s="568"/>
      <c r="HDZ358" s="568"/>
      <c r="HEA358" s="568"/>
      <c r="HEB358" s="568"/>
      <c r="HEC358" s="568"/>
      <c r="HED358" s="568"/>
      <c r="HEE358" s="568"/>
      <c r="HEF358" s="568"/>
      <c r="HEG358" s="568"/>
      <c r="HEH358" s="568"/>
      <c r="HEI358" s="568"/>
      <c r="HEJ358" s="568"/>
      <c r="HEK358" s="568"/>
      <c r="HEL358" s="568"/>
      <c r="HEM358" s="568"/>
      <c r="HEN358" s="568"/>
      <c r="HEO358" s="568"/>
      <c r="HEP358" s="568"/>
      <c r="HEQ358" s="568"/>
      <c r="HER358" s="568"/>
      <c r="HES358" s="568"/>
      <c r="HET358" s="568"/>
      <c r="HEU358" s="568"/>
      <c r="HEV358" s="568"/>
      <c r="HEW358" s="568"/>
      <c r="HEX358" s="568"/>
      <c r="HEY358" s="568"/>
      <c r="HEZ358" s="568"/>
      <c r="HFA358" s="568"/>
      <c r="HFB358" s="568"/>
      <c r="HFC358" s="568"/>
      <c r="HFD358" s="568"/>
      <c r="HFE358" s="568"/>
      <c r="HFF358" s="568"/>
      <c r="HFG358" s="568"/>
      <c r="HFH358" s="568"/>
      <c r="HFI358" s="568"/>
      <c r="HFJ358" s="568"/>
      <c r="HFK358" s="568"/>
      <c r="HFL358" s="568"/>
      <c r="HFM358" s="568"/>
      <c r="HFN358" s="568"/>
      <c r="HFO358" s="568"/>
      <c r="HFP358" s="568"/>
      <c r="HFQ358" s="568"/>
      <c r="HFR358" s="568"/>
      <c r="HFS358" s="568"/>
      <c r="HFT358" s="568"/>
      <c r="HFU358" s="568"/>
      <c r="HFV358" s="568"/>
      <c r="HFW358" s="568"/>
      <c r="HFX358" s="568"/>
      <c r="HFY358" s="568"/>
      <c r="HFZ358" s="568"/>
      <c r="HGA358" s="568"/>
      <c r="HGB358" s="568"/>
      <c r="HGC358" s="568"/>
      <c r="HGD358" s="568"/>
      <c r="HGE358" s="568"/>
      <c r="HGF358" s="568"/>
      <c r="HGG358" s="568"/>
      <c r="HGH358" s="568"/>
      <c r="HGI358" s="568"/>
      <c r="HGJ358" s="568"/>
      <c r="HGK358" s="568"/>
      <c r="HGL358" s="568"/>
      <c r="HGM358" s="568"/>
      <c r="HGN358" s="568"/>
      <c r="HGO358" s="568"/>
      <c r="HGP358" s="568"/>
      <c r="HGQ358" s="568"/>
      <c r="HGR358" s="568"/>
      <c r="HGS358" s="568"/>
      <c r="HGT358" s="568"/>
      <c r="HGU358" s="568"/>
      <c r="HGV358" s="568"/>
      <c r="HGW358" s="568"/>
      <c r="HGX358" s="568"/>
      <c r="HGY358" s="568"/>
      <c r="HGZ358" s="568"/>
      <c r="HHA358" s="568"/>
      <c r="HHB358" s="568"/>
      <c r="HHC358" s="568"/>
      <c r="HHD358" s="568"/>
      <c r="HHE358" s="568"/>
      <c r="HHF358" s="568"/>
      <c r="HHG358" s="568"/>
      <c r="HHH358" s="568"/>
      <c r="HHI358" s="568"/>
      <c r="HHJ358" s="568"/>
      <c r="HHK358" s="568"/>
      <c r="HHL358" s="568"/>
      <c r="HHM358" s="568"/>
      <c r="HHN358" s="568"/>
      <c r="HHO358" s="568"/>
      <c r="HHP358" s="568"/>
      <c r="HHQ358" s="568"/>
      <c r="HHR358" s="568"/>
      <c r="HHS358" s="568"/>
      <c r="HHT358" s="568"/>
      <c r="HHU358" s="568"/>
      <c r="HHV358" s="568"/>
      <c r="HHW358" s="568"/>
      <c r="HHX358" s="568"/>
      <c r="HHY358" s="568"/>
      <c r="HHZ358" s="568"/>
      <c r="HIA358" s="568"/>
      <c r="HIB358" s="568"/>
      <c r="HIC358" s="568"/>
      <c r="HID358" s="568"/>
      <c r="HIE358" s="568"/>
      <c r="HIF358" s="568"/>
      <c r="HIG358" s="568"/>
      <c r="HIH358" s="568"/>
      <c r="HII358" s="568"/>
      <c r="HIJ358" s="568"/>
      <c r="HIK358" s="568"/>
      <c r="HIL358" s="568"/>
      <c r="HIM358" s="568"/>
      <c r="HIN358" s="568"/>
      <c r="HIO358" s="568"/>
      <c r="HIP358" s="568"/>
      <c r="HIQ358" s="568"/>
      <c r="HIR358" s="568"/>
      <c r="HIS358" s="568"/>
      <c r="HIT358" s="568"/>
      <c r="HIU358" s="568"/>
      <c r="HIV358" s="568"/>
      <c r="HIW358" s="568"/>
      <c r="HIX358" s="568"/>
      <c r="HIY358" s="568"/>
      <c r="HIZ358" s="568"/>
      <c r="HJA358" s="568"/>
      <c r="HJB358" s="568"/>
      <c r="HJC358" s="568"/>
      <c r="HJD358" s="568"/>
      <c r="HJE358" s="568"/>
      <c r="HJF358" s="568"/>
      <c r="HJG358" s="568"/>
      <c r="HJH358" s="568"/>
      <c r="HJI358" s="568"/>
      <c r="HJJ358" s="568"/>
      <c r="HJK358" s="568"/>
      <c r="HJL358" s="568"/>
      <c r="HJM358" s="568"/>
      <c r="HJN358" s="568"/>
      <c r="HJO358" s="568"/>
      <c r="HJP358" s="568"/>
      <c r="HJQ358" s="568"/>
      <c r="HJR358" s="568"/>
      <c r="HJS358" s="568"/>
      <c r="HJT358" s="568"/>
      <c r="HJU358" s="568"/>
      <c r="HJV358" s="568"/>
      <c r="HJW358" s="568"/>
      <c r="HJX358" s="568"/>
      <c r="HJY358" s="568"/>
      <c r="HJZ358" s="568"/>
      <c r="HKA358" s="568"/>
      <c r="HKB358" s="568"/>
      <c r="HKC358" s="568"/>
      <c r="HKD358" s="568"/>
      <c r="HKE358" s="568"/>
      <c r="HKF358" s="568"/>
      <c r="HKG358" s="568"/>
      <c r="HKH358" s="568"/>
      <c r="HKI358" s="568"/>
      <c r="HKJ358" s="568"/>
      <c r="HKK358" s="568"/>
      <c r="HKL358" s="568"/>
      <c r="HKM358" s="568"/>
      <c r="HKN358" s="568"/>
      <c r="HKO358" s="568"/>
      <c r="HKP358" s="568"/>
      <c r="HKQ358" s="568"/>
      <c r="HKR358" s="568"/>
      <c r="HKS358" s="568"/>
      <c r="HKT358" s="568"/>
      <c r="HKU358" s="568"/>
      <c r="HKV358" s="568"/>
      <c r="HKW358" s="568"/>
      <c r="HKX358" s="568"/>
      <c r="HKY358" s="568"/>
      <c r="HKZ358" s="568"/>
      <c r="HLA358" s="568"/>
      <c r="HLB358" s="568"/>
      <c r="HLC358" s="568"/>
      <c r="HLD358" s="568"/>
      <c r="HLE358" s="568"/>
      <c r="HLF358" s="568"/>
      <c r="HLG358" s="568"/>
      <c r="HLH358" s="568"/>
      <c r="HLI358" s="568"/>
      <c r="HLJ358" s="568"/>
      <c r="HLK358" s="568"/>
      <c r="HLL358" s="568"/>
      <c r="HLM358" s="568"/>
      <c r="HLN358" s="568"/>
      <c r="HLO358" s="568"/>
      <c r="HLP358" s="568"/>
      <c r="HLQ358" s="568"/>
      <c r="HLR358" s="568"/>
      <c r="HLS358" s="568"/>
      <c r="HLT358" s="568"/>
      <c r="HLU358" s="568"/>
      <c r="HLV358" s="568"/>
      <c r="HLW358" s="568"/>
      <c r="HLX358" s="568"/>
      <c r="HLY358" s="568"/>
      <c r="HLZ358" s="568"/>
      <c r="HMA358" s="568"/>
      <c r="HMB358" s="568"/>
      <c r="HMC358" s="568"/>
      <c r="HMD358" s="568"/>
      <c r="HME358" s="568"/>
      <c r="HMF358" s="568"/>
      <c r="HMG358" s="568"/>
      <c r="HMH358" s="568"/>
      <c r="HMI358" s="568"/>
      <c r="HMJ358" s="568"/>
      <c r="HMK358" s="568"/>
      <c r="HML358" s="568"/>
      <c r="HMM358" s="568"/>
      <c r="HMN358" s="568"/>
      <c r="HMO358" s="568"/>
      <c r="HMP358" s="568"/>
      <c r="HMQ358" s="568"/>
      <c r="HMR358" s="568"/>
      <c r="HMS358" s="568"/>
      <c r="HMT358" s="568"/>
      <c r="HMU358" s="568"/>
      <c r="HMV358" s="568"/>
      <c r="HMW358" s="568"/>
      <c r="HMX358" s="568"/>
      <c r="HMY358" s="568"/>
      <c r="HMZ358" s="568"/>
      <c r="HNA358" s="568"/>
      <c r="HNB358" s="568"/>
      <c r="HNC358" s="568"/>
      <c r="HND358" s="568"/>
      <c r="HNE358" s="568"/>
      <c r="HNF358" s="568"/>
      <c r="HNG358" s="568"/>
      <c r="HNH358" s="568"/>
      <c r="HNI358" s="568"/>
      <c r="HNJ358" s="568"/>
      <c r="HNK358" s="568"/>
      <c r="HNL358" s="568"/>
      <c r="HNM358" s="568"/>
      <c r="HNN358" s="568"/>
      <c r="HNO358" s="568"/>
      <c r="HNP358" s="568"/>
      <c r="HNQ358" s="568"/>
      <c r="HNR358" s="568"/>
      <c r="HNS358" s="568"/>
      <c r="HNT358" s="568"/>
      <c r="HNU358" s="568"/>
      <c r="HNV358" s="568"/>
      <c r="HNW358" s="568"/>
      <c r="HNX358" s="568"/>
      <c r="HNY358" s="568"/>
      <c r="HNZ358" s="568"/>
      <c r="HOA358" s="568"/>
      <c r="HOB358" s="568"/>
      <c r="HOC358" s="568"/>
      <c r="HOD358" s="568"/>
      <c r="HOE358" s="568"/>
      <c r="HOF358" s="568"/>
      <c r="HOG358" s="568"/>
      <c r="HOH358" s="568"/>
      <c r="HOI358" s="568"/>
      <c r="HOJ358" s="568"/>
      <c r="HOK358" s="568"/>
      <c r="HOL358" s="568"/>
      <c r="HOM358" s="568"/>
      <c r="HON358" s="568"/>
      <c r="HOO358" s="568"/>
      <c r="HOP358" s="568"/>
      <c r="HOQ358" s="568"/>
      <c r="HOR358" s="568"/>
      <c r="HOS358" s="568"/>
      <c r="HOT358" s="568"/>
      <c r="HOU358" s="568"/>
      <c r="HOV358" s="568"/>
      <c r="HOW358" s="568"/>
      <c r="HOX358" s="568"/>
      <c r="HOY358" s="568"/>
      <c r="HOZ358" s="568"/>
      <c r="HPA358" s="568"/>
      <c r="HPB358" s="568"/>
      <c r="HPC358" s="568"/>
      <c r="HPD358" s="568"/>
      <c r="HPE358" s="568"/>
      <c r="HPF358" s="568"/>
      <c r="HPG358" s="568"/>
      <c r="HPH358" s="568"/>
      <c r="HPI358" s="568"/>
      <c r="HPJ358" s="568"/>
      <c r="HPK358" s="568"/>
      <c r="HPL358" s="568"/>
      <c r="HPM358" s="568"/>
      <c r="HPN358" s="568"/>
      <c r="HPO358" s="568"/>
      <c r="HPP358" s="568"/>
      <c r="HPQ358" s="568"/>
      <c r="HPR358" s="568"/>
      <c r="HPS358" s="568"/>
      <c r="HPT358" s="568"/>
      <c r="HPU358" s="568"/>
      <c r="HPV358" s="568"/>
      <c r="HPW358" s="568"/>
      <c r="HPX358" s="568"/>
      <c r="HPY358" s="568"/>
      <c r="HPZ358" s="568"/>
      <c r="HQA358" s="568"/>
      <c r="HQB358" s="568"/>
      <c r="HQC358" s="568"/>
      <c r="HQD358" s="568"/>
      <c r="HQE358" s="568"/>
      <c r="HQF358" s="568"/>
      <c r="HQG358" s="568"/>
      <c r="HQH358" s="568"/>
      <c r="HQI358" s="568"/>
      <c r="HQJ358" s="568"/>
      <c r="HQK358" s="568"/>
      <c r="HQL358" s="568"/>
      <c r="HQM358" s="568"/>
      <c r="HQN358" s="568"/>
      <c r="HQO358" s="568"/>
      <c r="HQP358" s="568"/>
      <c r="HQQ358" s="568"/>
      <c r="HQR358" s="568"/>
      <c r="HQS358" s="568"/>
      <c r="HQT358" s="568"/>
      <c r="HQU358" s="568"/>
      <c r="HQV358" s="568"/>
      <c r="HQW358" s="568"/>
      <c r="HQX358" s="568"/>
      <c r="HQY358" s="568"/>
      <c r="HQZ358" s="568"/>
      <c r="HRA358" s="568"/>
      <c r="HRB358" s="568"/>
      <c r="HRC358" s="568"/>
      <c r="HRD358" s="568"/>
      <c r="HRE358" s="568"/>
      <c r="HRF358" s="568"/>
      <c r="HRG358" s="568"/>
      <c r="HRH358" s="568"/>
      <c r="HRI358" s="568"/>
      <c r="HRJ358" s="568"/>
      <c r="HRK358" s="568"/>
      <c r="HRL358" s="568"/>
      <c r="HRM358" s="568"/>
      <c r="HRN358" s="568"/>
      <c r="HRO358" s="568"/>
      <c r="HRP358" s="568"/>
      <c r="HRQ358" s="568"/>
      <c r="HRR358" s="568"/>
      <c r="HRS358" s="568"/>
      <c r="HRT358" s="568"/>
      <c r="HRU358" s="568"/>
      <c r="HRV358" s="568"/>
      <c r="HRW358" s="568"/>
      <c r="HRX358" s="568"/>
      <c r="HRY358" s="568"/>
      <c r="HRZ358" s="568"/>
      <c r="HSA358" s="568"/>
      <c r="HSB358" s="568"/>
      <c r="HSC358" s="568"/>
      <c r="HSD358" s="568"/>
      <c r="HSE358" s="568"/>
      <c r="HSF358" s="568"/>
      <c r="HSG358" s="568"/>
      <c r="HSH358" s="568"/>
      <c r="HSI358" s="568"/>
      <c r="HSJ358" s="568"/>
      <c r="HSK358" s="568"/>
      <c r="HSL358" s="568"/>
      <c r="HSM358" s="568"/>
      <c r="HSN358" s="568"/>
      <c r="HSO358" s="568"/>
      <c r="HSP358" s="568"/>
      <c r="HSQ358" s="568"/>
      <c r="HSR358" s="568"/>
      <c r="HSS358" s="568"/>
      <c r="HST358" s="568"/>
      <c r="HSU358" s="568"/>
      <c r="HSV358" s="568"/>
      <c r="HSW358" s="568"/>
      <c r="HSX358" s="568"/>
      <c r="HSY358" s="568"/>
      <c r="HSZ358" s="568"/>
      <c r="HTA358" s="568"/>
      <c r="HTB358" s="568"/>
      <c r="HTC358" s="568"/>
      <c r="HTD358" s="568"/>
      <c r="HTE358" s="568"/>
      <c r="HTF358" s="568"/>
      <c r="HTG358" s="568"/>
      <c r="HTH358" s="568"/>
      <c r="HTI358" s="568"/>
      <c r="HTJ358" s="568"/>
      <c r="HTK358" s="568"/>
      <c r="HTL358" s="568"/>
      <c r="HTM358" s="568"/>
      <c r="HTN358" s="568"/>
      <c r="HTO358" s="568"/>
      <c r="HTP358" s="568"/>
      <c r="HTQ358" s="568"/>
      <c r="HTR358" s="568"/>
      <c r="HTS358" s="568"/>
      <c r="HTT358" s="568"/>
      <c r="HTU358" s="568"/>
      <c r="HTV358" s="568"/>
      <c r="HTW358" s="568"/>
      <c r="HTX358" s="568"/>
      <c r="HTY358" s="568"/>
      <c r="HTZ358" s="568"/>
      <c r="HUA358" s="568"/>
      <c r="HUB358" s="568"/>
      <c r="HUC358" s="568"/>
      <c r="HUD358" s="568"/>
      <c r="HUE358" s="568"/>
      <c r="HUF358" s="568"/>
      <c r="HUG358" s="568"/>
      <c r="HUH358" s="568"/>
      <c r="HUI358" s="568"/>
      <c r="HUJ358" s="568"/>
      <c r="HUK358" s="568"/>
      <c r="HUL358" s="568"/>
      <c r="HUM358" s="568"/>
      <c r="HUN358" s="568"/>
      <c r="HUO358" s="568"/>
      <c r="HUP358" s="568"/>
      <c r="HUQ358" s="568"/>
      <c r="HUR358" s="568"/>
      <c r="HUS358" s="568"/>
      <c r="HUT358" s="568"/>
      <c r="HUU358" s="568"/>
      <c r="HUV358" s="568"/>
      <c r="HUW358" s="568"/>
      <c r="HUX358" s="568"/>
      <c r="HUY358" s="568"/>
      <c r="HUZ358" s="568"/>
      <c r="HVA358" s="568"/>
      <c r="HVB358" s="568"/>
      <c r="HVC358" s="568"/>
      <c r="HVD358" s="568"/>
      <c r="HVE358" s="568"/>
      <c r="HVF358" s="568"/>
      <c r="HVG358" s="568"/>
      <c r="HVH358" s="568"/>
      <c r="HVI358" s="568"/>
      <c r="HVJ358" s="568"/>
      <c r="HVK358" s="568"/>
      <c r="HVL358" s="568"/>
      <c r="HVM358" s="568"/>
      <c r="HVN358" s="568"/>
      <c r="HVO358" s="568"/>
      <c r="HVP358" s="568"/>
      <c r="HVQ358" s="568"/>
      <c r="HVR358" s="568"/>
      <c r="HVS358" s="568"/>
      <c r="HVT358" s="568"/>
      <c r="HVU358" s="568"/>
      <c r="HVV358" s="568"/>
      <c r="HVW358" s="568"/>
      <c r="HVX358" s="568"/>
      <c r="HVY358" s="568"/>
      <c r="HVZ358" s="568"/>
      <c r="HWA358" s="568"/>
      <c r="HWB358" s="568"/>
      <c r="HWC358" s="568"/>
      <c r="HWD358" s="568"/>
      <c r="HWE358" s="568"/>
      <c r="HWF358" s="568"/>
      <c r="HWG358" s="568"/>
      <c r="HWH358" s="568"/>
      <c r="HWI358" s="568"/>
      <c r="HWJ358" s="568"/>
      <c r="HWK358" s="568"/>
      <c r="HWL358" s="568"/>
      <c r="HWM358" s="568"/>
      <c r="HWN358" s="568"/>
      <c r="HWO358" s="568"/>
      <c r="HWP358" s="568"/>
      <c r="HWQ358" s="568"/>
      <c r="HWR358" s="568"/>
      <c r="HWS358" s="568"/>
      <c r="HWT358" s="568"/>
      <c r="HWU358" s="568"/>
      <c r="HWV358" s="568"/>
      <c r="HWW358" s="568"/>
      <c r="HWX358" s="568"/>
      <c r="HWY358" s="568"/>
      <c r="HWZ358" s="568"/>
      <c r="HXA358" s="568"/>
      <c r="HXB358" s="568"/>
      <c r="HXC358" s="568"/>
      <c r="HXD358" s="568"/>
      <c r="HXE358" s="568"/>
      <c r="HXF358" s="568"/>
      <c r="HXG358" s="568"/>
      <c r="HXH358" s="568"/>
      <c r="HXI358" s="568"/>
      <c r="HXJ358" s="568"/>
      <c r="HXK358" s="568"/>
      <c r="HXL358" s="568"/>
      <c r="HXM358" s="568"/>
      <c r="HXN358" s="568"/>
      <c r="HXO358" s="568"/>
      <c r="HXP358" s="568"/>
      <c r="HXQ358" s="568"/>
      <c r="HXR358" s="568"/>
      <c r="HXS358" s="568"/>
      <c r="HXT358" s="568"/>
      <c r="HXU358" s="568"/>
      <c r="HXV358" s="568"/>
      <c r="HXW358" s="568"/>
      <c r="HXX358" s="568"/>
      <c r="HXY358" s="568"/>
      <c r="HXZ358" s="568"/>
      <c r="HYA358" s="568"/>
      <c r="HYB358" s="568"/>
      <c r="HYC358" s="568"/>
      <c r="HYD358" s="568"/>
      <c r="HYE358" s="568"/>
      <c r="HYF358" s="568"/>
      <c r="HYG358" s="568"/>
      <c r="HYH358" s="568"/>
      <c r="HYI358" s="568"/>
      <c r="HYJ358" s="568"/>
      <c r="HYK358" s="568"/>
      <c r="HYL358" s="568"/>
      <c r="HYM358" s="568"/>
      <c r="HYN358" s="568"/>
      <c r="HYO358" s="568"/>
      <c r="HYP358" s="568"/>
      <c r="HYQ358" s="568"/>
      <c r="HYR358" s="568"/>
      <c r="HYS358" s="568"/>
      <c r="HYT358" s="568"/>
      <c r="HYU358" s="568"/>
      <c r="HYV358" s="568"/>
      <c r="HYW358" s="568"/>
      <c r="HYX358" s="568"/>
      <c r="HYY358" s="568"/>
      <c r="HYZ358" s="568"/>
      <c r="HZA358" s="568"/>
      <c r="HZB358" s="568"/>
      <c r="HZC358" s="568"/>
      <c r="HZD358" s="568"/>
      <c r="HZE358" s="568"/>
      <c r="HZF358" s="568"/>
      <c r="HZG358" s="568"/>
      <c r="HZH358" s="568"/>
      <c r="HZI358" s="568"/>
      <c r="HZJ358" s="568"/>
      <c r="HZK358" s="568"/>
      <c r="HZL358" s="568"/>
      <c r="HZM358" s="568"/>
      <c r="HZN358" s="568"/>
      <c r="HZO358" s="568"/>
      <c r="HZP358" s="568"/>
      <c r="HZQ358" s="568"/>
      <c r="HZR358" s="568"/>
      <c r="HZS358" s="568"/>
      <c r="HZT358" s="568"/>
      <c r="HZU358" s="568"/>
      <c r="HZV358" s="568"/>
      <c r="HZW358" s="568"/>
      <c r="HZX358" s="568"/>
      <c r="HZY358" s="568"/>
      <c r="HZZ358" s="568"/>
      <c r="IAA358" s="568"/>
      <c r="IAB358" s="568"/>
      <c r="IAC358" s="568"/>
      <c r="IAD358" s="568"/>
      <c r="IAE358" s="568"/>
      <c r="IAF358" s="568"/>
      <c r="IAG358" s="568"/>
      <c r="IAH358" s="568"/>
      <c r="IAI358" s="568"/>
      <c r="IAJ358" s="568"/>
      <c r="IAK358" s="568"/>
      <c r="IAL358" s="568"/>
      <c r="IAM358" s="568"/>
      <c r="IAN358" s="568"/>
      <c r="IAO358" s="568"/>
      <c r="IAP358" s="568"/>
      <c r="IAQ358" s="568"/>
      <c r="IAR358" s="568"/>
      <c r="IAS358" s="568"/>
      <c r="IAT358" s="568"/>
      <c r="IAU358" s="568"/>
      <c r="IAV358" s="568"/>
      <c r="IAW358" s="568"/>
      <c r="IAX358" s="568"/>
      <c r="IAY358" s="568"/>
      <c r="IAZ358" s="568"/>
      <c r="IBA358" s="568"/>
      <c r="IBB358" s="568"/>
      <c r="IBC358" s="568"/>
      <c r="IBD358" s="568"/>
      <c r="IBE358" s="568"/>
      <c r="IBF358" s="568"/>
      <c r="IBG358" s="568"/>
      <c r="IBH358" s="568"/>
      <c r="IBI358" s="568"/>
      <c r="IBJ358" s="568"/>
      <c r="IBK358" s="568"/>
      <c r="IBL358" s="568"/>
      <c r="IBM358" s="568"/>
      <c r="IBN358" s="568"/>
      <c r="IBO358" s="568"/>
      <c r="IBP358" s="568"/>
      <c r="IBQ358" s="568"/>
      <c r="IBR358" s="568"/>
      <c r="IBS358" s="568"/>
      <c r="IBT358" s="568"/>
      <c r="IBU358" s="568"/>
      <c r="IBV358" s="568"/>
      <c r="IBW358" s="568"/>
      <c r="IBX358" s="568"/>
      <c r="IBY358" s="568"/>
      <c r="IBZ358" s="568"/>
      <c r="ICA358" s="568"/>
      <c r="ICB358" s="568"/>
      <c r="ICC358" s="568"/>
      <c r="ICD358" s="568"/>
      <c r="ICE358" s="568"/>
      <c r="ICF358" s="568"/>
      <c r="ICG358" s="568"/>
      <c r="ICH358" s="568"/>
      <c r="ICI358" s="568"/>
      <c r="ICJ358" s="568"/>
      <c r="ICK358" s="568"/>
      <c r="ICL358" s="568"/>
      <c r="ICM358" s="568"/>
      <c r="ICN358" s="568"/>
      <c r="ICO358" s="568"/>
      <c r="ICP358" s="568"/>
      <c r="ICQ358" s="568"/>
      <c r="ICR358" s="568"/>
      <c r="ICS358" s="568"/>
      <c r="ICT358" s="568"/>
      <c r="ICU358" s="568"/>
      <c r="ICV358" s="568"/>
      <c r="ICW358" s="568"/>
      <c r="ICX358" s="568"/>
      <c r="ICY358" s="568"/>
      <c r="ICZ358" s="568"/>
      <c r="IDA358" s="568"/>
      <c r="IDB358" s="568"/>
      <c r="IDC358" s="568"/>
      <c r="IDD358" s="568"/>
      <c r="IDE358" s="568"/>
      <c r="IDF358" s="568"/>
      <c r="IDG358" s="568"/>
      <c r="IDH358" s="568"/>
      <c r="IDI358" s="568"/>
      <c r="IDJ358" s="568"/>
      <c r="IDK358" s="568"/>
      <c r="IDL358" s="568"/>
      <c r="IDM358" s="568"/>
      <c r="IDN358" s="568"/>
      <c r="IDO358" s="568"/>
      <c r="IDP358" s="568"/>
      <c r="IDQ358" s="568"/>
      <c r="IDR358" s="568"/>
      <c r="IDS358" s="568"/>
      <c r="IDT358" s="568"/>
      <c r="IDU358" s="568"/>
      <c r="IDV358" s="568"/>
      <c r="IDW358" s="568"/>
      <c r="IDX358" s="568"/>
      <c r="IDY358" s="568"/>
      <c r="IDZ358" s="568"/>
      <c r="IEA358" s="568"/>
      <c r="IEB358" s="568"/>
      <c r="IEC358" s="568"/>
      <c r="IED358" s="568"/>
      <c r="IEE358" s="568"/>
      <c r="IEF358" s="568"/>
      <c r="IEG358" s="568"/>
      <c r="IEH358" s="568"/>
      <c r="IEI358" s="568"/>
      <c r="IEJ358" s="568"/>
      <c r="IEK358" s="568"/>
      <c r="IEL358" s="568"/>
      <c r="IEM358" s="568"/>
      <c r="IEN358" s="568"/>
      <c r="IEO358" s="568"/>
      <c r="IEP358" s="568"/>
      <c r="IEQ358" s="568"/>
      <c r="IER358" s="568"/>
      <c r="IES358" s="568"/>
      <c r="IET358" s="568"/>
      <c r="IEU358" s="568"/>
      <c r="IEV358" s="568"/>
      <c r="IEW358" s="568"/>
      <c r="IEX358" s="568"/>
      <c r="IEY358" s="568"/>
      <c r="IEZ358" s="568"/>
      <c r="IFA358" s="568"/>
      <c r="IFB358" s="568"/>
      <c r="IFC358" s="568"/>
      <c r="IFD358" s="568"/>
      <c r="IFE358" s="568"/>
      <c r="IFF358" s="568"/>
      <c r="IFG358" s="568"/>
      <c r="IFH358" s="568"/>
      <c r="IFI358" s="568"/>
      <c r="IFJ358" s="568"/>
      <c r="IFK358" s="568"/>
      <c r="IFL358" s="568"/>
      <c r="IFM358" s="568"/>
      <c r="IFN358" s="568"/>
      <c r="IFO358" s="568"/>
      <c r="IFP358" s="568"/>
      <c r="IFQ358" s="568"/>
      <c r="IFR358" s="568"/>
      <c r="IFS358" s="568"/>
      <c r="IFT358" s="568"/>
      <c r="IFU358" s="568"/>
      <c r="IFV358" s="568"/>
      <c r="IFW358" s="568"/>
      <c r="IFX358" s="568"/>
      <c r="IFY358" s="568"/>
      <c r="IFZ358" s="568"/>
      <c r="IGA358" s="568"/>
      <c r="IGB358" s="568"/>
      <c r="IGC358" s="568"/>
      <c r="IGD358" s="568"/>
      <c r="IGE358" s="568"/>
      <c r="IGF358" s="568"/>
      <c r="IGG358" s="568"/>
      <c r="IGH358" s="568"/>
      <c r="IGI358" s="568"/>
      <c r="IGJ358" s="568"/>
      <c r="IGK358" s="568"/>
      <c r="IGL358" s="568"/>
      <c r="IGM358" s="568"/>
      <c r="IGN358" s="568"/>
      <c r="IGO358" s="568"/>
      <c r="IGP358" s="568"/>
      <c r="IGQ358" s="568"/>
      <c r="IGR358" s="568"/>
      <c r="IGS358" s="568"/>
      <c r="IGT358" s="568"/>
      <c r="IGU358" s="568"/>
      <c r="IGV358" s="568"/>
      <c r="IGW358" s="568"/>
      <c r="IGX358" s="568"/>
      <c r="IGY358" s="568"/>
      <c r="IGZ358" s="568"/>
      <c r="IHA358" s="568"/>
      <c r="IHB358" s="568"/>
      <c r="IHC358" s="568"/>
      <c r="IHD358" s="568"/>
      <c r="IHE358" s="568"/>
      <c r="IHF358" s="568"/>
      <c r="IHG358" s="568"/>
      <c r="IHH358" s="568"/>
      <c r="IHI358" s="568"/>
      <c r="IHJ358" s="568"/>
      <c r="IHK358" s="568"/>
      <c r="IHL358" s="568"/>
      <c r="IHM358" s="568"/>
      <c r="IHN358" s="568"/>
      <c r="IHO358" s="568"/>
      <c r="IHP358" s="568"/>
      <c r="IHQ358" s="568"/>
      <c r="IHR358" s="568"/>
      <c r="IHS358" s="568"/>
      <c r="IHT358" s="568"/>
      <c r="IHU358" s="568"/>
      <c r="IHV358" s="568"/>
      <c r="IHW358" s="568"/>
      <c r="IHX358" s="568"/>
      <c r="IHY358" s="568"/>
      <c r="IHZ358" s="568"/>
      <c r="IIA358" s="568"/>
      <c r="IIB358" s="568"/>
      <c r="IIC358" s="568"/>
      <c r="IID358" s="568"/>
      <c r="IIE358" s="568"/>
      <c r="IIF358" s="568"/>
      <c r="IIG358" s="568"/>
      <c r="IIH358" s="568"/>
      <c r="III358" s="568"/>
      <c r="IIJ358" s="568"/>
      <c r="IIK358" s="568"/>
      <c r="IIL358" s="568"/>
      <c r="IIM358" s="568"/>
      <c r="IIN358" s="568"/>
      <c r="IIO358" s="568"/>
      <c r="IIP358" s="568"/>
      <c r="IIQ358" s="568"/>
      <c r="IIR358" s="568"/>
      <c r="IIS358" s="568"/>
      <c r="IIT358" s="568"/>
      <c r="IIU358" s="568"/>
      <c r="IIV358" s="568"/>
      <c r="IIW358" s="568"/>
      <c r="IIX358" s="568"/>
      <c r="IIY358" s="568"/>
      <c r="IIZ358" s="568"/>
      <c r="IJA358" s="568"/>
      <c r="IJB358" s="568"/>
      <c r="IJC358" s="568"/>
      <c r="IJD358" s="568"/>
      <c r="IJE358" s="568"/>
      <c r="IJF358" s="568"/>
      <c r="IJG358" s="568"/>
      <c r="IJH358" s="568"/>
      <c r="IJI358" s="568"/>
      <c r="IJJ358" s="568"/>
      <c r="IJK358" s="568"/>
      <c r="IJL358" s="568"/>
      <c r="IJM358" s="568"/>
      <c r="IJN358" s="568"/>
      <c r="IJO358" s="568"/>
      <c r="IJP358" s="568"/>
      <c r="IJQ358" s="568"/>
      <c r="IJR358" s="568"/>
      <c r="IJS358" s="568"/>
      <c r="IJT358" s="568"/>
      <c r="IJU358" s="568"/>
      <c r="IJV358" s="568"/>
      <c r="IJW358" s="568"/>
      <c r="IJX358" s="568"/>
      <c r="IJY358" s="568"/>
      <c r="IJZ358" s="568"/>
      <c r="IKA358" s="568"/>
      <c r="IKB358" s="568"/>
      <c r="IKC358" s="568"/>
      <c r="IKD358" s="568"/>
      <c r="IKE358" s="568"/>
      <c r="IKF358" s="568"/>
      <c r="IKG358" s="568"/>
      <c r="IKH358" s="568"/>
      <c r="IKI358" s="568"/>
      <c r="IKJ358" s="568"/>
      <c r="IKK358" s="568"/>
      <c r="IKL358" s="568"/>
      <c r="IKM358" s="568"/>
      <c r="IKN358" s="568"/>
      <c r="IKO358" s="568"/>
      <c r="IKP358" s="568"/>
      <c r="IKQ358" s="568"/>
      <c r="IKR358" s="568"/>
      <c r="IKS358" s="568"/>
      <c r="IKT358" s="568"/>
      <c r="IKU358" s="568"/>
      <c r="IKV358" s="568"/>
      <c r="IKW358" s="568"/>
      <c r="IKX358" s="568"/>
      <c r="IKY358" s="568"/>
      <c r="IKZ358" s="568"/>
      <c r="ILA358" s="568"/>
      <c r="ILB358" s="568"/>
      <c r="ILC358" s="568"/>
      <c r="ILD358" s="568"/>
      <c r="ILE358" s="568"/>
      <c r="ILF358" s="568"/>
      <c r="ILG358" s="568"/>
      <c r="ILH358" s="568"/>
      <c r="ILI358" s="568"/>
      <c r="ILJ358" s="568"/>
      <c r="ILK358" s="568"/>
      <c r="ILL358" s="568"/>
      <c r="ILM358" s="568"/>
      <c r="ILN358" s="568"/>
      <c r="ILO358" s="568"/>
      <c r="ILP358" s="568"/>
      <c r="ILQ358" s="568"/>
      <c r="ILR358" s="568"/>
      <c r="ILS358" s="568"/>
      <c r="ILT358" s="568"/>
      <c r="ILU358" s="568"/>
      <c r="ILV358" s="568"/>
      <c r="ILW358" s="568"/>
      <c r="ILX358" s="568"/>
      <c r="ILY358" s="568"/>
      <c r="ILZ358" s="568"/>
      <c r="IMA358" s="568"/>
      <c r="IMB358" s="568"/>
      <c r="IMC358" s="568"/>
      <c r="IMD358" s="568"/>
      <c r="IME358" s="568"/>
      <c r="IMF358" s="568"/>
      <c r="IMG358" s="568"/>
      <c r="IMH358" s="568"/>
      <c r="IMI358" s="568"/>
      <c r="IMJ358" s="568"/>
      <c r="IMK358" s="568"/>
      <c r="IML358" s="568"/>
      <c r="IMM358" s="568"/>
      <c r="IMN358" s="568"/>
      <c r="IMO358" s="568"/>
      <c r="IMP358" s="568"/>
      <c r="IMQ358" s="568"/>
      <c r="IMR358" s="568"/>
      <c r="IMS358" s="568"/>
      <c r="IMT358" s="568"/>
      <c r="IMU358" s="568"/>
      <c r="IMV358" s="568"/>
      <c r="IMW358" s="568"/>
      <c r="IMX358" s="568"/>
      <c r="IMY358" s="568"/>
      <c r="IMZ358" s="568"/>
      <c r="INA358" s="568"/>
      <c r="INB358" s="568"/>
      <c r="INC358" s="568"/>
      <c r="IND358" s="568"/>
      <c r="INE358" s="568"/>
      <c r="INF358" s="568"/>
      <c r="ING358" s="568"/>
      <c r="INH358" s="568"/>
      <c r="INI358" s="568"/>
      <c r="INJ358" s="568"/>
      <c r="INK358" s="568"/>
      <c r="INL358" s="568"/>
      <c r="INM358" s="568"/>
      <c r="INN358" s="568"/>
      <c r="INO358" s="568"/>
      <c r="INP358" s="568"/>
      <c r="INQ358" s="568"/>
      <c r="INR358" s="568"/>
      <c r="INS358" s="568"/>
      <c r="INT358" s="568"/>
      <c r="INU358" s="568"/>
      <c r="INV358" s="568"/>
      <c r="INW358" s="568"/>
      <c r="INX358" s="568"/>
      <c r="INY358" s="568"/>
      <c r="INZ358" s="568"/>
      <c r="IOA358" s="568"/>
      <c r="IOB358" s="568"/>
      <c r="IOC358" s="568"/>
      <c r="IOD358" s="568"/>
      <c r="IOE358" s="568"/>
      <c r="IOF358" s="568"/>
      <c r="IOG358" s="568"/>
      <c r="IOH358" s="568"/>
      <c r="IOI358" s="568"/>
      <c r="IOJ358" s="568"/>
      <c r="IOK358" s="568"/>
      <c r="IOL358" s="568"/>
      <c r="IOM358" s="568"/>
      <c r="ION358" s="568"/>
      <c r="IOO358" s="568"/>
      <c r="IOP358" s="568"/>
      <c r="IOQ358" s="568"/>
      <c r="IOR358" s="568"/>
      <c r="IOS358" s="568"/>
      <c r="IOT358" s="568"/>
      <c r="IOU358" s="568"/>
      <c r="IOV358" s="568"/>
      <c r="IOW358" s="568"/>
      <c r="IOX358" s="568"/>
      <c r="IOY358" s="568"/>
      <c r="IOZ358" s="568"/>
      <c r="IPA358" s="568"/>
      <c r="IPB358" s="568"/>
      <c r="IPC358" s="568"/>
      <c r="IPD358" s="568"/>
      <c r="IPE358" s="568"/>
      <c r="IPF358" s="568"/>
      <c r="IPG358" s="568"/>
      <c r="IPH358" s="568"/>
      <c r="IPI358" s="568"/>
      <c r="IPJ358" s="568"/>
      <c r="IPK358" s="568"/>
      <c r="IPL358" s="568"/>
      <c r="IPM358" s="568"/>
      <c r="IPN358" s="568"/>
      <c r="IPO358" s="568"/>
      <c r="IPP358" s="568"/>
      <c r="IPQ358" s="568"/>
      <c r="IPR358" s="568"/>
      <c r="IPS358" s="568"/>
      <c r="IPT358" s="568"/>
      <c r="IPU358" s="568"/>
      <c r="IPV358" s="568"/>
      <c r="IPW358" s="568"/>
      <c r="IPX358" s="568"/>
      <c r="IPY358" s="568"/>
      <c r="IPZ358" s="568"/>
      <c r="IQA358" s="568"/>
      <c r="IQB358" s="568"/>
      <c r="IQC358" s="568"/>
      <c r="IQD358" s="568"/>
      <c r="IQE358" s="568"/>
      <c r="IQF358" s="568"/>
      <c r="IQG358" s="568"/>
      <c r="IQH358" s="568"/>
      <c r="IQI358" s="568"/>
      <c r="IQJ358" s="568"/>
      <c r="IQK358" s="568"/>
      <c r="IQL358" s="568"/>
      <c r="IQM358" s="568"/>
      <c r="IQN358" s="568"/>
      <c r="IQO358" s="568"/>
      <c r="IQP358" s="568"/>
      <c r="IQQ358" s="568"/>
      <c r="IQR358" s="568"/>
      <c r="IQS358" s="568"/>
      <c r="IQT358" s="568"/>
      <c r="IQU358" s="568"/>
      <c r="IQV358" s="568"/>
      <c r="IQW358" s="568"/>
      <c r="IQX358" s="568"/>
      <c r="IQY358" s="568"/>
      <c r="IQZ358" s="568"/>
      <c r="IRA358" s="568"/>
      <c r="IRB358" s="568"/>
      <c r="IRC358" s="568"/>
      <c r="IRD358" s="568"/>
      <c r="IRE358" s="568"/>
      <c r="IRF358" s="568"/>
      <c r="IRG358" s="568"/>
      <c r="IRH358" s="568"/>
      <c r="IRI358" s="568"/>
      <c r="IRJ358" s="568"/>
      <c r="IRK358" s="568"/>
      <c r="IRL358" s="568"/>
      <c r="IRM358" s="568"/>
      <c r="IRN358" s="568"/>
      <c r="IRO358" s="568"/>
      <c r="IRP358" s="568"/>
      <c r="IRQ358" s="568"/>
      <c r="IRR358" s="568"/>
      <c r="IRS358" s="568"/>
      <c r="IRT358" s="568"/>
      <c r="IRU358" s="568"/>
      <c r="IRV358" s="568"/>
      <c r="IRW358" s="568"/>
      <c r="IRX358" s="568"/>
      <c r="IRY358" s="568"/>
      <c r="IRZ358" s="568"/>
      <c r="ISA358" s="568"/>
      <c r="ISB358" s="568"/>
      <c r="ISC358" s="568"/>
      <c r="ISD358" s="568"/>
      <c r="ISE358" s="568"/>
      <c r="ISF358" s="568"/>
      <c r="ISG358" s="568"/>
      <c r="ISH358" s="568"/>
      <c r="ISI358" s="568"/>
      <c r="ISJ358" s="568"/>
      <c r="ISK358" s="568"/>
      <c r="ISL358" s="568"/>
      <c r="ISM358" s="568"/>
      <c r="ISN358" s="568"/>
      <c r="ISO358" s="568"/>
      <c r="ISP358" s="568"/>
      <c r="ISQ358" s="568"/>
      <c r="ISR358" s="568"/>
      <c r="ISS358" s="568"/>
      <c r="IST358" s="568"/>
      <c r="ISU358" s="568"/>
      <c r="ISV358" s="568"/>
      <c r="ISW358" s="568"/>
      <c r="ISX358" s="568"/>
      <c r="ISY358" s="568"/>
      <c r="ISZ358" s="568"/>
      <c r="ITA358" s="568"/>
      <c r="ITB358" s="568"/>
      <c r="ITC358" s="568"/>
      <c r="ITD358" s="568"/>
      <c r="ITE358" s="568"/>
      <c r="ITF358" s="568"/>
      <c r="ITG358" s="568"/>
      <c r="ITH358" s="568"/>
      <c r="ITI358" s="568"/>
      <c r="ITJ358" s="568"/>
      <c r="ITK358" s="568"/>
      <c r="ITL358" s="568"/>
      <c r="ITM358" s="568"/>
      <c r="ITN358" s="568"/>
      <c r="ITO358" s="568"/>
      <c r="ITP358" s="568"/>
      <c r="ITQ358" s="568"/>
      <c r="ITR358" s="568"/>
      <c r="ITS358" s="568"/>
      <c r="ITT358" s="568"/>
      <c r="ITU358" s="568"/>
      <c r="ITV358" s="568"/>
      <c r="ITW358" s="568"/>
      <c r="ITX358" s="568"/>
      <c r="ITY358" s="568"/>
      <c r="ITZ358" s="568"/>
      <c r="IUA358" s="568"/>
      <c r="IUB358" s="568"/>
      <c r="IUC358" s="568"/>
      <c r="IUD358" s="568"/>
      <c r="IUE358" s="568"/>
      <c r="IUF358" s="568"/>
      <c r="IUG358" s="568"/>
      <c r="IUH358" s="568"/>
      <c r="IUI358" s="568"/>
      <c r="IUJ358" s="568"/>
      <c r="IUK358" s="568"/>
      <c r="IUL358" s="568"/>
      <c r="IUM358" s="568"/>
      <c r="IUN358" s="568"/>
      <c r="IUO358" s="568"/>
      <c r="IUP358" s="568"/>
      <c r="IUQ358" s="568"/>
      <c r="IUR358" s="568"/>
      <c r="IUS358" s="568"/>
      <c r="IUT358" s="568"/>
      <c r="IUU358" s="568"/>
      <c r="IUV358" s="568"/>
      <c r="IUW358" s="568"/>
      <c r="IUX358" s="568"/>
      <c r="IUY358" s="568"/>
      <c r="IUZ358" s="568"/>
      <c r="IVA358" s="568"/>
      <c r="IVB358" s="568"/>
      <c r="IVC358" s="568"/>
      <c r="IVD358" s="568"/>
      <c r="IVE358" s="568"/>
      <c r="IVF358" s="568"/>
      <c r="IVG358" s="568"/>
      <c r="IVH358" s="568"/>
      <c r="IVI358" s="568"/>
      <c r="IVJ358" s="568"/>
      <c r="IVK358" s="568"/>
      <c r="IVL358" s="568"/>
      <c r="IVM358" s="568"/>
      <c r="IVN358" s="568"/>
      <c r="IVO358" s="568"/>
      <c r="IVP358" s="568"/>
      <c r="IVQ358" s="568"/>
      <c r="IVR358" s="568"/>
      <c r="IVS358" s="568"/>
      <c r="IVT358" s="568"/>
      <c r="IVU358" s="568"/>
      <c r="IVV358" s="568"/>
      <c r="IVW358" s="568"/>
      <c r="IVX358" s="568"/>
      <c r="IVY358" s="568"/>
      <c r="IVZ358" s="568"/>
      <c r="IWA358" s="568"/>
      <c r="IWB358" s="568"/>
      <c r="IWC358" s="568"/>
      <c r="IWD358" s="568"/>
      <c r="IWE358" s="568"/>
      <c r="IWF358" s="568"/>
      <c r="IWG358" s="568"/>
      <c r="IWH358" s="568"/>
      <c r="IWI358" s="568"/>
      <c r="IWJ358" s="568"/>
      <c r="IWK358" s="568"/>
      <c r="IWL358" s="568"/>
      <c r="IWM358" s="568"/>
      <c r="IWN358" s="568"/>
      <c r="IWO358" s="568"/>
      <c r="IWP358" s="568"/>
      <c r="IWQ358" s="568"/>
      <c r="IWR358" s="568"/>
      <c r="IWS358" s="568"/>
      <c r="IWT358" s="568"/>
      <c r="IWU358" s="568"/>
      <c r="IWV358" s="568"/>
      <c r="IWW358" s="568"/>
      <c r="IWX358" s="568"/>
      <c r="IWY358" s="568"/>
      <c r="IWZ358" s="568"/>
      <c r="IXA358" s="568"/>
      <c r="IXB358" s="568"/>
      <c r="IXC358" s="568"/>
      <c r="IXD358" s="568"/>
      <c r="IXE358" s="568"/>
      <c r="IXF358" s="568"/>
      <c r="IXG358" s="568"/>
      <c r="IXH358" s="568"/>
      <c r="IXI358" s="568"/>
      <c r="IXJ358" s="568"/>
      <c r="IXK358" s="568"/>
      <c r="IXL358" s="568"/>
      <c r="IXM358" s="568"/>
      <c r="IXN358" s="568"/>
      <c r="IXO358" s="568"/>
      <c r="IXP358" s="568"/>
      <c r="IXQ358" s="568"/>
      <c r="IXR358" s="568"/>
      <c r="IXS358" s="568"/>
      <c r="IXT358" s="568"/>
      <c r="IXU358" s="568"/>
      <c r="IXV358" s="568"/>
      <c r="IXW358" s="568"/>
      <c r="IXX358" s="568"/>
      <c r="IXY358" s="568"/>
      <c r="IXZ358" s="568"/>
      <c r="IYA358" s="568"/>
      <c r="IYB358" s="568"/>
      <c r="IYC358" s="568"/>
      <c r="IYD358" s="568"/>
      <c r="IYE358" s="568"/>
      <c r="IYF358" s="568"/>
      <c r="IYG358" s="568"/>
      <c r="IYH358" s="568"/>
      <c r="IYI358" s="568"/>
      <c r="IYJ358" s="568"/>
      <c r="IYK358" s="568"/>
      <c r="IYL358" s="568"/>
      <c r="IYM358" s="568"/>
      <c r="IYN358" s="568"/>
      <c r="IYO358" s="568"/>
      <c r="IYP358" s="568"/>
      <c r="IYQ358" s="568"/>
      <c r="IYR358" s="568"/>
      <c r="IYS358" s="568"/>
      <c r="IYT358" s="568"/>
      <c r="IYU358" s="568"/>
      <c r="IYV358" s="568"/>
      <c r="IYW358" s="568"/>
      <c r="IYX358" s="568"/>
      <c r="IYY358" s="568"/>
      <c r="IYZ358" s="568"/>
      <c r="IZA358" s="568"/>
      <c r="IZB358" s="568"/>
      <c r="IZC358" s="568"/>
      <c r="IZD358" s="568"/>
      <c r="IZE358" s="568"/>
      <c r="IZF358" s="568"/>
      <c r="IZG358" s="568"/>
      <c r="IZH358" s="568"/>
      <c r="IZI358" s="568"/>
      <c r="IZJ358" s="568"/>
      <c r="IZK358" s="568"/>
      <c r="IZL358" s="568"/>
      <c r="IZM358" s="568"/>
      <c r="IZN358" s="568"/>
      <c r="IZO358" s="568"/>
      <c r="IZP358" s="568"/>
      <c r="IZQ358" s="568"/>
      <c r="IZR358" s="568"/>
      <c r="IZS358" s="568"/>
      <c r="IZT358" s="568"/>
      <c r="IZU358" s="568"/>
      <c r="IZV358" s="568"/>
      <c r="IZW358" s="568"/>
      <c r="IZX358" s="568"/>
      <c r="IZY358" s="568"/>
      <c r="IZZ358" s="568"/>
      <c r="JAA358" s="568"/>
      <c r="JAB358" s="568"/>
      <c r="JAC358" s="568"/>
      <c r="JAD358" s="568"/>
      <c r="JAE358" s="568"/>
      <c r="JAF358" s="568"/>
      <c r="JAG358" s="568"/>
      <c r="JAH358" s="568"/>
      <c r="JAI358" s="568"/>
      <c r="JAJ358" s="568"/>
      <c r="JAK358" s="568"/>
      <c r="JAL358" s="568"/>
      <c r="JAM358" s="568"/>
      <c r="JAN358" s="568"/>
      <c r="JAO358" s="568"/>
      <c r="JAP358" s="568"/>
      <c r="JAQ358" s="568"/>
      <c r="JAR358" s="568"/>
      <c r="JAS358" s="568"/>
      <c r="JAT358" s="568"/>
      <c r="JAU358" s="568"/>
      <c r="JAV358" s="568"/>
      <c r="JAW358" s="568"/>
      <c r="JAX358" s="568"/>
      <c r="JAY358" s="568"/>
      <c r="JAZ358" s="568"/>
      <c r="JBA358" s="568"/>
      <c r="JBB358" s="568"/>
      <c r="JBC358" s="568"/>
      <c r="JBD358" s="568"/>
      <c r="JBE358" s="568"/>
      <c r="JBF358" s="568"/>
      <c r="JBG358" s="568"/>
      <c r="JBH358" s="568"/>
      <c r="JBI358" s="568"/>
      <c r="JBJ358" s="568"/>
      <c r="JBK358" s="568"/>
      <c r="JBL358" s="568"/>
      <c r="JBM358" s="568"/>
      <c r="JBN358" s="568"/>
      <c r="JBO358" s="568"/>
      <c r="JBP358" s="568"/>
      <c r="JBQ358" s="568"/>
      <c r="JBR358" s="568"/>
      <c r="JBS358" s="568"/>
      <c r="JBT358" s="568"/>
      <c r="JBU358" s="568"/>
      <c r="JBV358" s="568"/>
      <c r="JBW358" s="568"/>
      <c r="JBX358" s="568"/>
      <c r="JBY358" s="568"/>
      <c r="JBZ358" s="568"/>
      <c r="JCA358" s="568"/>
      <c r="JCB358" s="568"/>
      <c r="JCC358" s="568"/>
      <c r="JCD358" s="568"/>
      <c r="JCE358" s="568"/>
      <c r="JCF358" s="568"/>
      <c r="JCG358" s="568"/>
      <c r="JCH358" s="568"/>
      <c r="JCI358" s="568"/>
      <c r="JCJ358" s="568"/>
      <c r="JCK358" s="568"/>
      <c r="JCL358" s="568"/>
      <c r="JCM358" s="568"/>
      <c r="JCN358" s="568"/>
      <c r="JCO358" s="568"/>
      <c r="JCP358" s="568"/>
      <c r="JCQ358" s="568"/>
      <c r="JCR358" s="568"/>
      <c r="JCS358" s="568"/>
      <c r="JCT358" s="568"/>
      <c r="JCU358" s="568"/>
      <c r="JCV358" s="568"/>
      <c r="JCW358" s="568"/>
      <c r="JCX358" s="568"/>
      <c r="JCY358" s="568"/>
      <c r="JCZ358" s="568"/>
      <c r="JDA358" s="568"/>
      <c r="JDB358" s="568"/>
      <c r="JDC358" s="568"/>
      <c r="JDD358" s="568"/>
      <c r="JDE358" s="568"/>
      <c r="JDF358" s="568"/>
      <c r="JDG358" s="568"/>
      <c r="JDH358" s="568"/>
      <c r="JDI358" s="568"/>
      <c r="JDJ358" s="568"/>
      <c r="JDK358" s="568"/>
      <c r="JDL358" s="568"/>
      <c r="JDM358" s="568"/>
      <c r="JDN358" s="568"/>
      <c r="JDO358" s="568"/>
      <c r="JDP358" s="568"/>
      <c r="JDQ358" s="568"/>
      <c r="JDR358" s="568"/>
      <c r="JDS358" s="568"/>
      <c r="JDT358" s="568"/>
      <c r="JDU358" s="568"/>
      <c r="JDV358" s="568"/>
      <c r="JDW358" s="568"/>
      <c r="JDX358" s="568"/>
      <c r="JDY358" s="568"/>
      <c r="JDZ358" s="568"/>
      <c r="JEA358" s="568"/>
      <c r="JEB358" s="568"/>
      <c r="JEC358" s="568"/>
      <c r="JED358" s="568"/>
      <c r="JEE358" s="568"/>
      <c r="JEF358" s="568"/>
      <c r="JEG358" s="568"/>
      <c r="JEH358" s="568"/>
      <c r="JEI358" s="568"/>
      <c r="JEJ358" s="568"/>
      <c r="JEK358" s="568"/>
      <c r="JEL358" s="568"/>
      <c r="JEM358" s="568"/>
      <c r="JEN358" s="568"/>
      <c r="JEO358" s="568"/>
      <c r="JEP358" s="568"/>
      <c r="JEQ358" s="568"/>
      <c r="JER358" s="568"/>
      <c r="JES358" s="568"/>
      <c r="JET358" s="568"/>
      <c r="JEU358" s="568"/>
      <c r="JEV358" s="568"/>
      <c r="JEW358" s="568"/>
      <c r="JEX358" s="568"/>
      <c r="JEY358" s="568"/>
      <c r="JEZ358" s="568"/>
      <c r="JFA358" s="568"/>
      <c r="JFB358" s="568"/>
      <c r="JFC358" s="568"/>
      <c r="JFD358" s="568"/>
      <c r="JFE358" s="568"/>
      <c r="JFF358" s="568"/>
      <c r="JFG358" s="568"/>
      <c r="JFH358" s="568"/>
      <c r="JFI358" s="568"/>
      <c r="JFJ358" s="568"/>
      <c r="JFK358" s="568"/>
      <c r="JFL358" s="568"/>
      <c r="JFM358" s="568"/>
      <c r="JFN358" s="568"/>
      <c r="JFO358" s="568"/>
      <c r="JFP358" s="568"/>
      <c r="JFQ358" s="568"/>
      <c r="JFR358" s="568"/>
      <c r="JFS358" s="568"/>
      <c r="JFT358" s="568"/>
      <c r="JFU358" s="568"/>
      <c r="JFV358" s="568"/>
      <c r="JFW358" s="568"/>
      <c r="JFX358" s="568"/>
      <c r="JFY358" s="568"/>
      <c r="JFZ358" s="568"/>
      <c r="JGA358" s="568"/>
      <c r="JGB358" s="568"/>
      <c r="JGC358" s="568"/>
      <c r="JGD358" s="568"/>
      <c r="JGE358" s="568"/>
      <c r="JGF358" s="568"/>
      <c r="JGG358" s="568"/>
      <c r="JGH358" s="568"/>
      <c r="JGI358" s="568"/>
      <c r="JGJ358" s="568"/>
      <c r="JGK358" s="568"/>
      <c r="JGL358" s="568"/>
      <c r="JGM358" s="568"/>
      <c r="JGN358" s="568"/>
      <c r="JGO358" s="568"/>
      <c r="JGP358" s="568"/>
      <c r="JGQ358" s="568"/>
      <c r="JGR358" s="568"/>
      <c r="JGS358" s="568"/>
      <c r="JGT358" s="568"/>
      <c r="JGU358" s="568"/>
      <c r="JGV358" s="568"/>
      <c r="JGW358" s="568"/>
      <c r="JGX358" s="568"/>
      <c r="JGY358" s="568"/>
      <c r="JGZ358" s="568"/>
      <c r="JHA358" s="568"/>
      <c r="JHB358" s="568"/>
      <c r="JHC358" s="568"/>
      <c r="JHD358" s="568"/>
      <c r="JHE358" s="568"/>
      <c r="JHF358" s="568"/>
      <c r="JHG358" s="568"/>
      <c r="JHH358" s="568"/>
      <c r="JHI358" s="568"/>
      <c r="JHJ358" s="568"/>
      <c r="JHK358" s="568"/>
      <c r="JHL358" s="568"/>
      <c r="JHM358" s="568"/>
      <c r="JHN358" s="568"/>
      <c r="JHO358" s="568"/>
      <c r="JHP358" s="568"/>
      <c r="JHQ358" s="568"/>
      <c r="JHR358" s="568"/>
      <c r="JHS358" s="568"/>
      <c r="JHT358" s="568"/>
      <c r="JHU358" s="568"/>
      <c r="JHV358" s="568"/>
      <c r="JHW358" s="568"/>
      <c r="JHX358" s="568"/>
      <c r="JHY358" s="568"/>
      <c r="JHZ358" s="568"/>
      <c r="JIA358" s="568"/>
      <c r="JIB358" s="568"/>
      <c r="JIC358" s="568"/>
      <c r="JID358" s="568"/>
      <c r="JIE358" s="568"/>
      <c r="JIF358" s="568"/>
      <c r="JIG358" s="568"/>
      <c r="JIH358" s="568"/>
      <c r="JII358" s="568"/>
      <c r="JIJ358" s="568"/>
      <c r="JIK358" s="568"/>
      <c r="JIL358" s="568"/>
      <c r="JIM358" s="568"/>
      <c r="JIN358" s="568"/>
      <c r="JIO358" s="568"/>
      <c r="JIP358" s="568"/>
      <c r="JIQ358" s="568"/>
      <c r="JIR358" s="568"/>
      <c r="JIS358" s="568"/>
      <c r="JIT358" s="568"/>
      <c r="JIU358" s="568"/>
      <c r="JIV358" s="568"/>
      <c r="JIW358" s="568"/>
      <c r="JIX358" s="568"/>
      <c r="JIY358" s="568"/>
      <c r="JIZ358" s="568"/>
      <c r="JJA358" s="568"/>
      <c r="JJB358" s="568"/>
      <c r="JJC358" s="568"/>
      <c r="JJD358" s="568"/>
      <c r="JJE358" s="568"/>
      <c r="JJF358" s="568"/>
      <c r="JJG358" s="568"/>
      <c r="JJH358" s="568"/>
      <c r="JJI358" s="568"/>
      <c r="JJJ358" s="568"/>
      <c r="JJK358" s="568"/>
      <c r="JJL358" s="568"/>
      <c r="JJM358" s="568"/>
      <c r="JJN358" s="568"/>
      <c r="JJO358" s="568"/>
      <c r="JJP358" s="568"/>
      <c r="JJQ358" s="568"/>
      <c r="JJR358" s="568"/>
      <c r="JJS358" s="568"/>
      <c r="JJT358" s="568"/>
      <c r="JJU358" s="568"/>
      <c r="JJV358" s="568"/>
      <c r="JJW358" s="568"/>
      <c r="JJX358" s="568"/>
      <c r="JJY358" s="568"/>
      <c r="JJZ358" s="568"/>
      <c r="JKA358" s="568"/>
      <c r="JKB358" s="568"/>
      <c r="JKC358" s="568"/>
      <c r="JKD358" s="568"/>
      <c r="JKE358" s="568"/>
      <c r="JKF358" s="568"/>
      <c r="JKG358" s="568"/>
      <c r="JKH358" s="568"/>
      <c r="JKI358" s="568"/>
      <c r="JKJ358" s="568"/>
      <c r="JKK358" s="568"/>
      <c r="JKL358" s="568"/>
      <c r="JKM358" s="568"/>
      <c r="JKN358" s="568"/>
      <c r="JKO358" s="568"/>
      <c r="JKP358" s="568"/>
      <c r="JKQ358" s="568"/>
      <c r="JKR358" s="568"/>
      <c r="JKS358" s="568"/>
      <c r="JKT358" s="568"/>
      <c r="JKU358" s="568"/>
      <c r="JKV358" s="568"/>
      <c r="JKW358" s="568"/>
      <c r="JKX358" s="568"/>
      <c r="JKY358" s="568"/>
      <c r="JKZ358" s="568"/>
      <c r="JLA358" s="568"/>
      <c r="JLB358" s="568"/>
      <c r="JLC358" s="568"/>
      <c r="JLD358" s="568"/>
      <c r="JLE358" s="568"/>
      <c r="JLF358" s="568"/>
      <c r="JLG358" s="568"/>
      <c r="JLH358" s="568"/>
      <c r="JLI358" s="568"/>
      <c r="JLJ358" s="568"/>
      <c r="JLK358" s="568"/>
      <c r="JLL358" s="568"/>
      <c r="JLM358" s="568"/>
      <c r="JLN358" s="568"/>
      <c r="JLO358" s="568"/>
      <c r="JLP358" s="568"/>
      <c r="JLQ358" s="568"/>
      <c r="JLR358" s="568"/>
      <c r="JLS358" s="568"/>
      <c r="JLT358" s="568"/>
      <c r="JLU358" s="568"/>
      <c r="JLV358" s="568"/>
      <c r="JLW358" s="568"/>
      <c r="JLX358" s="568"/>
      <c r="JLY358" s="568"/>
      <c r="JLZ358" s="568"/>
      <c r="JMA358" s="568"/>
      <c r="JMB358" s="568"/>
      <c r="JMC358" s="568"/>
      <c r="JMD358" s="568"/>
      <c r="JME358" s="568"/>
      <c r="JMF358" s="568"/>
      <c r="JMG358" s="568"/>
      <c r="JMH358" s="568"/>
      <c r="JMI358" s="568"/>
      <c r="JMJ358" s="568"/>
      <c r="JMK358" s="568"/>
      <c r="JML358" s="568"/>
      <c r="JMM358" s="568"/>
      <c r="JMN358" s="568"/>
      <c r="JMO358" s="568"/>
      <c r="JMP358" s="568"/>
      <c r="JMQ358" s="568"/>
      <c r="JMR358" s="568"/>
      <c r="JMS358" s="568"/>
      <c r="JMT358" s="568"/>
      <c r="JMU358" s="568"/>
      <c r="JMV358" s="568"/>
      <c r="JMW358" s="568"/>
      <c r="JMX358" s="568"/>
      <c r="JMY358" s="568"/>
      <c r="JMZ358" s="568"/>
      <c r="JNA358" s="568"/>
      <c r="JNB358" s="568"/>
      <c r="JNC358" s="568"/>
      <c r="JND358" s="568"/>
      <c r="JNE358" s="568"/>
      <c r="JNF358" s="568"/>
      <c r="JNG358" s="568"/>
      <c r="JNH358" s="568"/>
      <c r="JNI358" s="568"/>
      <c r="JNJ358" s="568"/>
      <c r="JNK358" s="568"/>
      <c r="JNL358" s="568"/>
      <c r="JNM358" s="568"/>
      <c r="JNN358" s="568"/>
      <c r="JNO358" s="568"/>
      <c r="JNP358" s="568"/>
      <c r="JNQ358" s="568"/>
      <c r="JNR358" s="568"/>
      <c r="JNS358" s="568"/>
      <c r="JNT358" s="568"/>
      <c r="JNU358" s="568"/>
      <c r="JNV358" s="568"/>
      <c r="JNW358" s="568"/>
      <c r="JNX358" s="568"/>
      <c r="JNY358" s="568"/>
      <c r="JNZ358" s="568"/>
      <c r="JOA358" s="568"/>
      <c r="JOB358" s="568"/>
      <c r="JOC358" s="568"/>
      <c r="JOD358" s="568"/>
      <c r="JOE358" s="568"/>
      <c r="JOF358" s="568"/>
      <c r="JOG358" s="568"/>
      <c r="JOH358" s="568"/>
      <c r="JOI358" s="568"/>
      <c r="JOJ358" s="568"/>
      <c r="JOK358" s="568"/>
      <c r="JOL358" s="568"/>
      <c r="JOM358" s="568"/>
      <c r="JON358" s="568"/>
      <c r="JOO358" s="568"/>
      <c r="JOP358" s="568"/>
      <c r="JOQ358" s="568"/>
      <c r="JOR358" s="568"/>
      <c r="JOS358" s="568"/>
      <c r="JOT358" s="568"/>
      <c r="JOU358" s="568"/>
      <c r="JOV358" s="568"/>
      <c r="JOW358" s="568"/>
      <c r="JOX358" s="568"/>
      <c r="JOY358" s="568"/>
      <c r="JOZ358" s="568"/>
      <c r="JPA358" s="568"/>
      <c r="JPB358" s="568"/>
      <c r="JPC358" s="568"/>
      <c r="JPD358" s="568"/>
      <c r="JPE358" s="568"/>
      <c r="JPF358" s="568"/>
      <c r="JPG358" s="568"/>
      <c r="JPH358" s="568"/>
      <c r="JPI358" s="568"/>
      <c r="JPJ358" s="568"/>
      <c r="JPK358" s="568"/>
      <c r="JPL358" s="568"/>
      <c r="JPM358" s="568"/>
      <c r="JPN358" s="568"/>
      <c r="JPO358" s="568"/>
      <c r="JPP358" s="568"/>
      <c r="JPQ358" s="568"/>
      <c r="JPR358" s="568"/>
      <c r="JPS358" s="568"/>
      <c r="JPT358" s="568"/>
      <c r="JPU358" s="568"/>
      <c r="JPV358" s="568"/>
      <c r="JPW358" s="568"/>
      <c r="JPX358" s="568"/>
      <c r="JPY358" s="568"/>
      <c r="JPZ358" s="568"/>
      <c r="JQA358" s="568"/>
      <c r="JQB358" s="568"/>
      <c r="JQC358" s="568"/>
      <c r="JQD358" s="568"/>
      <c r="JQE358" s="568"/>
      <c r="JQF358" s="568"/>
      <c r="JQG358" s="568"/>
      <c r="JQH358" s="568"/>
      <c r="JQI358" s="568"/>
      <c r="JQJ358" s="568"/>
      <c r="JQK358" s="568"/>
      <c r="JQL358" s="568"/>
      <c r="JQM358" s="568"/>
      <c r="JQN358" s="568"/>
      <c r="JQO358" s="568"/>
      <c r="JQP358" s="568"/>
      <c r="JQQ358" s="568"/>
      <c r="JQR358" s="568"/>
      <c r="JQS358" s="568"/>
      <c r="JQT358" s="568"/>
      <c r="JQU358" s="568"/>
      <c r="JQV358" s="568"/>
      <c r="JQW358" s="568"/>
      <c r="JQX358" s="568"/>
      <c r="JQY358" s="568"/>
      <c r="JQZ358" s="568"/>
      <c r="JRA358" s="568"/>
      <c r="JRB358" s="568"/>
      <c r="JRC358" s="568"/>
      <c r="JRD358" s="568"/>
      <c r="JRE358" s="568"/>
      <c r="JRF358" s="568"/>
      <c r="JRG358" s="568"/>
      <c r="JRH358" s="568"/>
      <c r="JRI358" s="568"/>
      <c r="JRJ358" s="568"/>
      <c r="JRK358" s="568"/>
      <c r="JRL358" s="568"/>
      <c r="JRM358" s="568"/>
      <c r="JRN358" s="568"/>
      <c r="JRO358" s="568"/>
      <c r="JRP358" s="568"/>
      <c r="JRQ358" s="568"/>
      <c r="JRR358" s="568"/>
      <c r="JRS358" s="568"/>
      <c r="JRT358" s="568"/>
      <c r="JRU358" s="568"/>
      <c r="JRV358" s="568"/>
      <c r="JRW358" s="568"/>
      <c r="JRX358" s="568"/>
      <c r="JRY358" s="568"/>
      <c r="JRZ358" s="568"/>
      <c r="JSA358" s="568"/>
      <c r="JSB358" s="568"/>
      <c r="JSC358" s="568"/>
      <c r="JSD358" s="568"/>
      <c r="JSE358" s="568"/>
      <c r="JSF358" s="568"/>
      <c r="JSG358" s="568"/>
      <c r="JSH358" s="568"/>
      <c r="JSI358" s="568"/>
      <c r="JSJ358" s="568"/>
      <c r="JSK358" s="568"/>
      <c r="JSL358" s="568"/>
      <c r="JSM358" s="568"/>
      <c r="JSN358" s="568"/>
      <c r="JSO358" s="568"/>
      <c r="JSP358" s="568"/>
      <c r="JSQ358" s="568"/>
      <c r="JSR358" s="568"/>
      <c r="JSS358" s="568"/>
      <c r="JST358" s="568"/>
      <c r="JSU358" s="568"/>
      <c r="JSV358" s="568"/>
      <c r="JSW358" s="568"/>
      <c r="JSX358" s="568"/>
      <c r="JSY358" s="568"/>
      <c r="JSZ358" s="568"/>
      <c r="JTA358" s="568"/>
      <c r="JTB358" s="568"/>
      <c r="JTC358" s="568"/>
      <c r="JTD358" s="568"/>
      <c r="JTE358" s="568"/>
      <c r="JTF358" s="568"/>
      <c r="JTG358" s="568"/>
      <c r="JTH358" s="568"/>
      <c r="JTI358" s="568"/>
      <c r="JTJ358" s="568"/>
      <c r="JTK358" s="568"/>
      <c r="JTL358" s="568"/>
      <c r="JTM358" s="568"/>
      <c r="JTN358" s="568"/>
      <c r="JTO358" s="568"/>
      <c r="JTP358" s="568"/>
      <c r="JTQ358" s="568"/>
      <c r="JTR358" s="568"/>
      <c r="JTS358" s="568"/>
      <c r="JTT358" s="568"/>
      <c r="JTU358" s="568"/>
      <c r="JTV358" s="568"/>
      <c r="JTW358" s="568"/>
      <c r="JTX358" s="568"/>
      <c r="JTY358" s="568"/>
      <c r="JTZ358" s="568"/>
      <c r="JUA358" s="568"/>
      <c r="JUB358" s="568"/>
      <c r="JUC358" s="568"/>
      <c r="JUD358" s="568"/>
      <c r="JUE358" s="568"/>
      <c r="JUF358" s="568"/>
      <c r="JUG358" s="568"/>
      <c r="JUH358" s="568"/>
      <c r="JUI358" s="568"/>
      <c r="JUJ358" s="568"/>
      <c r="JUK358" s="568"/>
      <c r="JUL358" s="568"/>
      <c r="JUM358" s="568"/>
      <c r="JUN358" s="568"/>
      <c r="JUO358" s="568"/>
      <c r="JUP358" s="568"/>
      <c r="JUQ358" s="568"/>
      <c r="JUR358" s="568"/>
      <c r="JUS358" s="568"/>
      <c r="JUT358" s="568"/>
      <c r="JUU358" s="568"/>
      <c r="JUV358" s="568"/>
      <c r="JUW358" s="568"/>
      <c r="JUX358" s="568"/>
      <c r="JUY358" s="568"/>
      <c r="JUZ358" s="568"/>
      <c r="JVA358" s="568"/>
      <c r="JVB358" s="568"/>
      <c r="JVC358" s="568"/>
      <c r="JVD358" s="568"/>
      <c r="JVE358" s="568"/>
      <c r="JVF358" s="568"/>
      <c r="JVG358" s="568"/>
      <c r="JVH358" s="568"/>
      <c r="JVI358" s="568"/>
      <c r="JVJ358" s="568"/>
      <c r="JVK358" s="568"/>
      <c r="JVL358" s="568"/>
      <c r="JVM358" s="568"/>
      <c r="JVN358" s="568"/>
      <c r="JVO358" s="568"/>
      <c r="JVP358" s="568"/>
      <c r="JVQ358" s="568"/>
      <c r="JVR358" s="568"/>
      <c r="JVS358" s="568"/>
      <c r="JVT358" s="568"/>
      <c r="JVU358" s="568"/>
      <c r="JVV358" s="568"/>
      <c r="JVW358" s="568"/>
      <c r="JVX358" s="568"/>
      <c r="JVY358" s="568"/>
      <c r="JVZ358" s="568"/>
      <c r="JWA358" s="568"/>
      <c r="JWB358" s="568"/>
      <c r="JWC358" s="568"/>
      <c r="JWD358" s="568"/>
      <c r="JWE358" s="568"/>
      <c r="JWF358" s="568"/>
      <c r="JWG358" s="568"/>
      <c r="JWH358" s="568"/>
      <c r="JWI358" s="568"/>
      <c r="JWJ358" s="568"/>
      <c r="JWK358" s="568"/>
      <c r="JWL358" s="568"/>
      <c r="JWM358" s="568"/>
      <c r="JWN358" s="568"/>
      <c r="JWO358" s="568"/>
      <c r="JWP358" s="568"/>
      <c r="JWQ358" s="568"/>
      <c r="JWR358" s="568"/>
      <c r="JWS358" s="568"/>
      <c r="JWT358" s="568"/>
      <c r="JWU358" s="568"/>
      <c r="JWV358" s="568"/>
      <c r="JWW358" s="568"/>
      <c r="JWX358" s="568"/>
      <c r="JWY358" s="568"/>
      <c r="JWZ358" s="568"/>
      <c r="JXA358" s="568"/>
      <c r="JXB358" s="568"/>
      <c r="JXC358" s="568"/>
      <c r="JXD358" s="568"/>
      <c r="JXE358" s="568"/>
      <c r="JXF358" s="568"/>
      <c r="JXG358" s="568"/>
      <c r="JXH358" s="568"/>
      <c r="JXI358" s="568"/>
      <c r="JXJ358" s="568"/>
      <c r="JXK358" s="568"/>
      <c r="JXL358" s="568"/>
      <c r="JXM358" s="568"/>
      <c r="JXN358" s="568"/>
      <c r="JXO358" s="568"/>
      <c r="JXP358" s="568"/>
      <c r="JXQ358" s="568"/>
      <c r="JXR358" s="568"/>
      <c r="JXS358" s="568"/>
      <c r="JXT358" s="568"/>
      <c r="JXU358" s="568"/>
      <c r="JXV358" s="568"/>
      <c r="JXW358" s="568"/>
      <c r="JXX358" s="568"/>
      <c r="JXY358" s="568"/>
      <c r="JXZ358" s="568"/>
      <c r="JYA358" s="568"/>
      <c r="JYB358" s="568"/>
      <c r="JYC358" s="568"/>
      <c r="JYD358" s="568"/>
      <c r="JYE358" s="568"/>
      <c r="JYF358" s="568"/>
      <c r="JYG358" s="568"/>
      <c r="JYH358" s="568"/>
      <c r="JYI358" s="568"/>
      <c r="JYJ358" s="568"/>
      <c r="JYK358" s="568"/>
      <c r="JYL358" s="568"/>
      <c r="JYM358" s="568"/>
      <c r="JYN358" s="568"/>
      <c r="JYO358" s="568"/>
      <c r="JYP358" s="568"/>
      <c r="JYQ358" s="568"/>
      <c r="JYR358" s="568"/>
      <c r="JYS358" s="568"/>
      <c r="JYT358" s="568"/>
      <c r="JYU358" s="568"/>
      <c r="JYV358" s="568"/>
      <c r="JYW358" s="568"/>
      <c r="JYX358" s="568"/>
      <c r="JYY358" s="568"/>
      <c r="JYZ358" s="568"/>
      <c r="JZA358" s="568"/>
      <c r="JZB358" s="568"/>
      <c r="JZC358" s="568"/>
      <c r="JZD358" s="568"/>
      <c r="JZE358" s="568"/>
      <c r="JZF358" s="568"/>
      <c r="JZG358" s="568"/>
      <c r="JZH358" s="568"/>
      <c r="JZI358" s="568"/>
      <c r="JZJ358" s="568"/>
      <c r="JZK358" s="568"/>
      <c r="JZL358" s="568"/>
      <c r="JZM358" s="568"/>
      <c r="JZN358" s="568"/>
      <c r="JZO358" s="568"/>
      <c r="JZP358" s="568"/>
      <c r="JZQ358" s="568"/>
      <c r="JZR358" s="568"/>
      <c r="JZS358" s="568"/>
      <c r="JZT358" s="568"/>
      <c r="JZU358" s="568"/>
      <c r="JZV358" s="568"/>
      <c r="JZW358" s="568"/>
      <c r="JZX358" s="568"/>
      <c r="JZY358" s="568"/>
      <c r="JZZ358" s="568"/>
      <c r="KAA358" s="568"/>
      <c r="KAB358" s="568"/>
      <c r="KAC358" s="568"/>
      <c r="KAD358" s="568"/>
      <c r="KAE358" s="568"/>
      <c r="KAF358" s="568"/>
      <c r="KAG358" s="568"/>
      <c r="KAH358" s="568"/>
      <c r="KAI358" s="568"/>
      <c r="KAJ358" s="568"/>
      <c r="KAK358" s="568"/>
      <c r="KAL358" s="568"/>
      <c r="KAM358" s="568"/>
      <c r="KAN358" s="568"/>
      <c r="KAO358" s="568"/>
      <c r="KAP358" s="568"/>
      <c r="KAQ358" s="568"/>
      <c r="KAR358" s="568"/>
      <c r="KAS358" s="568"/>
      <c r="KAT358" s="568"/>
      <c r="KAU358" s="568"/>
      <c r="KAV358" s="568"/>
      <c r="KAW358" s="568"/>
      <c r="KAX358" s="568"/>
      <c r="KAY358" s="568"/>
      <c r="KAZ358" s="568"/>
      <c r="KBA358" s="568"/>
      <c r="KBB358" s="568"/>
      <c r="KBC358" s="568"/>
      <c r="KBD358" s="568"/>
      <c r="KBE358" s="568"/>
      <c r="KBF358" s="568"/>
      <c r="KBG358" s="568"/>
      <c r="KBH358" s="568"/>
      <c r="KBI358" s="568"/>
      <c r="KBJ358" s="568"/>
      <c r="KBK358" s="568"/>
      <c r="KBL358" s="568"/>
      <c r="KBM358" s="568"/>
      <c r="KBN358" s="568"/>
      <c r="KBO358" s="568"/>
      <c r="KBP358" s="568"/>
      <c r="KBQ358" s="568"/>
      <c r="KBR358" s="568"/>
      <c r="KBS358" s="568"/>
      <c r="KBT358" s="568"/>
      <c r="KBU358" s="568"/>
      <c r="KBV358" s="568"/>
      <c r="KBW358" s="568"/>
      <c r="KBX358" s="568"/>
      <c r="KBY358" s="568"/>
      <c r="KBZ358" s="568"/>
      <c r="KCA358" s="568"/>
      <c r="KCB358" s="568"/>
      <c r="KCC358" s="568"/>
      <c r="KCD358" s="568"/>
      <c r="KCE358" s="568"/>
      <c r="KCF358" s="568"/>
      <c r="KCG358" s="568"/>
      <c r="KCH358" s="568"/>
      <c r="KCI358" s="568"/>
      <c r="KCJ358" s="568"/>
      <c r="KCK358" s="568"/>
      <c r="KCL358" s="568"/>
      <c r="KCM358" s="568"/>
      <c r="KCN358" s="568"/>
      <c r="KCO358" s="568"/>
      <c r="KCP358" s="568"/>
      <c r="KCQ358" s="568"/>
      <c r="KCR358" s="568"/>
      <c r="KCS358" s="568"/>
      <c r="KCT358" s="568"/>
      <c r="KCU358" s="568"/>
      <c r="KCV358" s="568"/>
      <c r="KCW358" s="568"/>
      <c r="KCX358" s="568"/>
      <c r="KCY358" s="568"/>
      <c r="KCZ358" s="568"/>
      <c r="KDA358" s="568"/>
      <c r="KDB358" s="568"/>
      <c r="KDC358" s="568"/>
      <c r="KDD358" s="568"/>
      <c r="KDE358" s="568"/>
      <c r="KDF358" s="568"/>
      <c r="KDG358" s="568"/>
      <c r="KDH358" s="568"/>
      <c r="KDI358" s="568"/>
      <c r="KDJ358" s="568"/>
      <c r="KDK358" s="568"/>
      <c r="KDL358" s="568"/>
      <c r="KDM358" s="568"/>
      <c r="KDN358" s="568"/>
      <c r="KDO358" s="568"/>
      <c r="KDP358" s="568"/>
      <c r="KDQ358" s="568"/>
      <c r="KDR358" s="568"/>
      <c r="KDS358" s="568"/>
      <c r="KDT358" s="568"/>
      <c r="KDU358" s="568"/>
      <c r="KDV358" s="568"/>
      <c r="KDW358" s="568"/>
      <c r="KDX358" s="568"/>
      <c r="KDY358" s="568"/>
      <c r="KDZ358" s="568"/>
      <c r="KEA358" s="568"/>
      <c r="KEB358" s="568"/>
      <c r="KEC358" s="568"/>
      <c r="KED358" s="568"/>
      <c r="KEE358" s="568"/>
      <c r="KEF358" s="568"/>
      <c r="KEG358" s="568"/>
      <c r="KEH358" s="568"/>
      <c r="KEI358" s="568"/>
      <c r="KEJ358" s="568"/>
      <c r="KEK358" s="568"/>
      <c r="KEL358" s="568"/>
      <c r="KEM358" s="568"/>
      <c r="KEN358" s="568"/>
      <c r="KEO358" s="568"/>
      <c r="KEP358" s="568"/>
      <c r="KEQ358" s="568"/>
      <c r="KER358" s="568"/>
      <c r="KES358" s="568"/>
      <c r="KET358" s="568"/>
      <c r="KEU358" s="568"/>
      <c r="KEV358" s="568"/>
      <c r="KEW358" s="568"/>
      <c r="KEX358" s="568"/>
      <c r="KEY358" s="568"/>
      <c r="KEZ358" s="568"/>
      <c r="KFA358" s="568"/>
      <c r="KFB358" s="568"/>
      <c r="KFC358" s="568"/>
      <c r="KFD358" s="568"/>
      <c r="KFE358" s="568"/>
      <c r="KFF358" s="568"/>
      <c r="KFG358" s="568"/>
      <c r="KFH358" s="568"/>
      <c r="KFI358" s="568"/>
      <c r="KFJ358" s="568"/>
      <c r="KFK358" s="568"/>
      <c r="KFL358" s="568"/>
      <c r="KFM358" s="568"/>
      <c r="KFN358" s="568"/>
      <c r="KFO358" s="568"/>
      <c r="KFP358" s="568"/>
      <c r="KFQ358" s="568"/>
      <c r="KFR358" s="568"/>
      <c r="KFS358" s="568"/>
      <c r="KFT358" s="568"/>
      <c r="KFU358" s="568"/>
      <c r="KFV358" s="568"/>
      <c r="KFW358" s="568"/>
      <c r="KFX358" s="568"/>
      <c r="KFY358" s="568"/>
      <c r="KFZ358" s="568"/>
      <c r="KGA358" s="568"/>
      <c r="KGB358" s="568"/>
      <c r="KGC358" s="568"/>
      <c r="KGD358" s="568"/>
      <c r="KGE358" s="568"/>
      <c r="KGF358" s="568"/>
      <c r="KGG358" s="568"/>
      <c r="KGH358" s="568"/>
      <c r="KGI358" s="568"/>
      <c r="KGJ358" s="568"/>
      <c r="KGK358" s="568"/>
      <c r="KGL358" s="568"/>
      <c r="KGM358" s="568"/>
      <c r="KGN358" s="568"/>
      <c r="KGO358" s="568"/>
      <c r="KGP358" s="568"/>
      <c r="KGQ358" s="568"/>
      <c r="KGR358" s="568"/>
      <c r="KGS358" s="568"/>
      <c r="KGT358" s="568"/>
      <c r="KGU358" s="568"/>
      <c r="KGV358" s="568"/>
      <c r="KGW358" s="568"/>
      <c r="KGX358" s="568"/>
      <c r="KGY358" s="568"/>
      <c r="KGZ358" s="568"/>
      <c r="KHA358" s="568"/>
      <c r="KHB358" s="568"/>
      <c r="KHC358" s="568"/>
      <c r="KHD358" s="568"/>
      <c r="KHE358" s="568"/>
      <c r="KHF358" s="568"/>
      <c r="KHG358" s="568"/>
      <c r="KHH358" s="568"/>
      <c r="KHI358" s="568"/>
      <c r="KHJ358" s="568"/>
      <c r="KHK358" s="568"/>
      <c r="KHL358" s="568"/>
      <c r="KHM358" s="568"/>
      <c r="KHN358" s="568"/>
      <c r="KHO358" s="568"/>
      <c r="KHP358" s="568"/>
      <c r="KHQ358" s="568"/>
      <c r="KHR358" s="568"/>
      <c r="KHS358" s="568"/>
      <c r="KHT358" s="568"/>
      <c r="KHU358" s="568"/>
      <c r="KHV358" s="568"/>
      <c r="KHW358" s="568"/>
      <c r="KHX358" s="568"/>
      <c r="KHY358" s="568"/>
      <c r="KHZ358" s="568"/>
      <c r="KIA358" s="568"/>
      <c r="KIB358" s="568"/>
      <c r="KIC358" s="568"/>
      <c r="KID358" s="568"/>
      <c r="KIE358" s="568"/>
      <c r="KIF358" s="568"/>
      <c r="KIG358" s="568"/>
      <c r="KIH358" s="568"/>
      <c r="KII358" s="568"/>
      <c r="KIJ358" s="568"/>
      <c r="KIK358" s="568"/>
      <c r="KIL358" s="568"/>
      <c r="KIM358" s="568"/>
      <c r="KIN358" s="568"/>
      <c r="KIO358" s="568"/>
      <c r="KIP358" s="568"/>
      <c r="KIQ358" s="568"/>
      <c r="KIR358" s="568"/>
      <c r="KIS358" s="568"/>
      <c r="KIT358" s="568"/>
      <c r="KIU358" s="568"/>
      <c r="KIV358" s="568"/>
      <c r="KIW358" s="568"/>
      <c r="KIX358" s="568"/>
      <c r="KIY358" s="568"/>
      <c r="KIZ358" s="568"/>
      <c r="KJA358" s="568"/>
      <c r="KJB358" s="568"/>
      <c r="KJC358" s="568"/>
      <c r="KJD358" s="568"/>
      <c r="KJE358" s="568"/>
      <c r="KJF358" s="568"/>
      <c r="KJG358" s="568"/>
      <c r="KJH358" s="568"/>
      <c r="KJI358" s="568"/>
      <c r="KJJ358" s="568"/>
      <c r="KJK358" s="568"/>
      <c r="KJL358" s="568"/>
      <c r="KJM358" s="568"/>
      <c r="KJN358" s="568"/>
      <c r="KJO358" s="568"/>
      <c r="KJP358" s="568"/>
      <c r="KJQ358" s="568"/>
      <c r="KJR358" s="568"/>
      <c r="KJS358" s="568"/>
      <c r="KJT358" s="568"/>
      <c r="KJU358" s="568"/>
      <c r="KJV358" s="568"/>
      <c r="KJW358" s="568"/>
      <c r="KJX358" s="568"/>
      <c r="KJY358" s="568"/>
      <c r="KJZ358" s="568"/>
      <c r="KKA358" s="568"/>
      <c r="KKB358" s="568"/>
      <c r="KKC358" s="568"/>
      <c r="KKD358" s="568"/>
      <c r="KKE358" s="568"/>
      <c r="KKF358" s="568"/>
      <c r="KKG358" s="568"/>
      <c r="KKH358" s="568"/>
      <c r="KKI358" s="568"/>
      <c r="KKJ358" s="568"/>
      <c r="KKK358" s="568"/>
      <c r="KKL358" s="568"/>
      <c r="KKM358" s="568"/>
      <c r="KKN358" s="568"/>
      <c r="KKO358" s="568"/>
      <c r="KKP358" s="568"/>
      <c r="KKQ358" s="568"/>
      <c r="KKR358" s="568"/>
      <c r="KKS358" s="568"/>
      <c r="KKT358" s="568"/>
      <c r="KKU358" s="568"/>
      <c r="KKV358" s="568"/>
      <c r="KKW358" s="568"/>
      <c r="KKX358" s="568"/>
      <c r="KKY358" s="568"/>
      <c r="KKZ358" s="568"/>
      <c r="KLA358" s="568"/>
      <c r="KLB358" s="568"/>
      <c r="KLC358" s="568"/>
      <c r="KLD358" s="568"/>
      <c r="KLE358" s="568"/>
      <c r="KLF358" s="568"/>
      <c r="KLG358" s="568"/>
      <c r="KLH358" s="568"/>
      <c r="KLI358" s="568"/>
      <c r="KLJ358" s="568"/>
      <c r="KLK358" s="568"/>
      <c r="KLL358" s="568"/>
      <c r="KLM358" s="568"/>
      <c r="KLN358" s="568"/>
      <c r="KLO358" s="568"/>
      <c r="KLP358" s="568"/>
      <c r="KLQ358" s="568"/>
      <c r="KLR358" s="568"/>
      <c r="KLS358" s="568"/>
      <c r="KLT358" s="568"/>
      <c r="KLU358" s="568"/>
      <c r="KLV358" s="568"/>
      <c r="KLW358" s="568"/>
      <c r="KLX358" s="568"/>
      <c r="KLY358" s="568"/>
      <c r="KLZ358" s="568"/>
      <c r="KMA358" s="568"/>
      <c r="KMB358" s="568"/>
      <c r="KMC358" s="568"/>
      <c r="KMD358" s="568"/>
      <c r="KME358" s="568"/>
      <c r="KMF358" s="568"/>
      <c r="KMG358" s="568"/>
      <c r="KMH358" s="568"/>
      <c r="KMI358" s="568"/>
      <c r="KMJ358" s="568"/>
      <c r="KMK358" s="568"/>
      <c r="KML358" s="568"/>
      <c r="KMM358" s="568"/>
      <c r="KMN358" s="568"/>
      <c r="KMO358" s="568"/>
      <c r="KMP358" s="568"/>
      <c r="KMQ358" s="568"/>
      <c r="KMR358" s="568"/>
      <c r="KMS358" s="568"/>
      <c r="KMT358" s="568"/>
      <c r="KMU358" s="568"/>
      <c r="KMV358" s="568"/>
      <c r="KMW358" s="568"/>
      <c r="KMX358" s="568"/>
      <c r="KMY358" s="568"/>
      <c r="KMZ358" s="568"/>
      <c r="KNA358" s="568"/>
      <c r="KNB358" s="568"/>
      <c r="KNC358" s="568"/>
      <c r="KND358" s="568"/>
      <c r="KNE358" s="568"/>
      <c r="KNF358" s="568"/>
      <c r="KNG358" s="568"/>
      <c r="KNH358" s="568"/>
      <c r="KNI358" s="568"/>
      <c r="KNJ358" s="568"/>
      <c r="KNK358" s="568"/>
      <c r="KNL358" s="568"/>
      <c r="KNM358" s="568"/>
      <c r="KNN358" s="568"/>
      <c r="KNO358" s="568"/>
      <c r="KNP358" s="568"/>
      <c r="KNQ358" s="568"/>
      <c r="KNR358" s="568"/>
      <c r="KNS358" s="568"/>
      <c r="KNT358" s="568"/>
      <c r="KNU358" s="568"/>
      <c r="KNV358" s="568"/>
      <c r="KNW358" s="568"/>
      <c r="KNX358" s="568"/>
      <c r="KNY358" s="568"/>
      <c r="KNZ358" s="568"/>
      <c r="KOA358" s="568"/>
      <c r="KOB358" s="568"/>
      <c r="KOC358" s="568"/>
      <c r="KOD358" s="568"/>
      <c r="KOE358" s="568"/>
      <c r="KOF358" s="568"/>
      <c r="KOG358" s="568"/>
      <c r="KOH358" s="568"/>
      <c r="KOI358" s="568"/>
      <c r="KOJ358" s="568"/>
      <c r="KOK358" s="568"/>
      <c r="KOL358" s="568"/>
      <c r="KOM358" s="568"/>
      <c r="KON358" s="568"/>
      <c r="KOO358" s="568"/>
      <c r="KOP358" s="568"/>
      <c r="KOQ358" s="568"/>
      <c r="KOR358" s="568"/>
      <c r="KOS358" s="568"/>
      <c r="KOT358" s="568"/>
      <c r="KOU358" s="568"/>
      <c r="KOV358" s="568"/>
      <c r="KOW358" s="568"/>
      <c r="KOX358" s="568"/>
      <c r="KOY358" s="568"/>
      <c r="KOZ358" s="568"/>
      <c r="KPA358" s="568"/>
      <c r="KPB358" s="568"/>
      <c r="KPC358" s="568"/>
      <c r="KPD358" s="568"/>
      <c r="KPE358" s="568"/>
      <c r="KPF358" s="568"/>
      <c r="KPG358" s="568"/>
      <c r="KPH358" s="568"/>
      <c r="KPI358" s="568"/>
      <c r="KPJ358" s="568"/>
      <c r="KPK358" s="568"/>
      <c r="KPL358" s="568"/>
      <c r="KPM358" s="568"/>
      <c r="KPN358" s="568"/>
      <c r="KPO358" s="568"/>
      <c r="KPP358" s="568"/>
      <c r="KPQ358" s="568"/>
      <c r="KPR358" s="568"/>
      <c r="KPS358" s="568"/>
      <c r="KPT358" s="568"/>
      <c r="KPU358" s="568"/>
      <c r="KPV358" s="568"/>
      <c r="KPW358" s="568"/>
      <c r="KPX358" s="568"/>
      <c r="KPY358" s="568"/>
      <c r="KPZ358" s="568"/>
      <c r="KQA358" s="568"/>
      <c r="KQB358" s="568"/>
      <c r="KQC358" s="568"/>
      <c r="KQD358" s="568"/>
      <c r="KQE358" s="568"/>
      <c r="KQF358" s="568"/>
      <c r="KQG358" s="568"/>
      <c r="KQH358" s="568"/>
      <c r="KQI358" s="568"/>
      <c r="KQJ358" s="568"/>
      <c r="KQK358" s="568"/>
      <c r="KQL358" s="568"/>
      <c r="KQM358" s="568"/>
      <c r="KQN358" s="568"/>
      <c r="KQO358" s="568"/>
      <c r="KQP358" s="568"/>
      <c r="KQQ358" s="568"/>
      <c r="KQR358" s="568"/>
      <c r="KQS358" s="568"/>
      <c r="KQT358" s="568"/>
      <c r="KQU358" s="568"/>
      <c r="KQV358" s="568"/>
      <c r="KQW358" s="568"/>
      <c r="KQX358" s="568"/>
      <c r="KQY358" s="568"/>
      <c r="KQZ358" s="568"/>
      <c r="KRA358" s="568"/>
      <c r="KRB358" s="568"/>
      <c r="KRC358" s="568"/>
      <c r="KRD358" s="568"/>
      <c r="KRE358" s="568"/>
      <c r="KRF358" s="568"/>
      <c r="KRG358" s="568"/>
      <c r="KRH358" s="568"/>
      <c r="KRI358" s="568"/>
      <c r="KRJ358" s="568"/>
      <c r="KRK358" s="568"/>
      <c r="KRL358" s="568"/>
      <c r="KRM358" s="568"/>
      <c r="KRN358" s="568"/>
      <c r="KRO358" s="568"/>
      <c r="KRP358" s="568"/>
      <c r="KRQ358" s="568"/>
      <c r="KRR358" s="568"/>
      <c r="KRS358" s="568"/>
      <c r="KRT358" s="568"/>
      <c r="KRU358" s="568"/>
      <c r="KRV358" s="568"/>
      <c r="KRW358" s="568"/>
      <c r="KRX358" s="568"/>
      <c r="KRY358" s="568"/>
      <c r="KRZ358" s="568"/>
      <c r="KSA358" s="568"/>
      <c r="KSB358" s="568"/>
      <c r="KSC358" s="568"/>
      <c r="KSD358" s="568"/>
      <c r="KSE358" s="568"/>
      <c r="KSF358" s="568"/>
      <c r="KSG358" s="568"/>
      <c r="KSH358" s="568"/>
      <c r="KSI358" s="568"/>
      <c r="KSJ358" s="568"/>
      <c r="KSK358" s="568"/>
      <c r="KSL358" s="568"/>
      <c r="KSM358" s="568"/>
      <c r="KSN358" s="568"/>
      <c r="KSO358" s="568"/>
      <c r="KSP358" s="568"/>
      <c r="KSQ358" s="568"/>
      <c r="KSR358" s="568"/>
      <c r="KSS358" s="568"/>
      <c r="KST358" s="568"/>
      <c r="KSU358" s="568"/>
      <c r="KSV358" s="568"/>
      <c r="KSW358" s="568"/>
      <c r="KSX358" s="568"/>
      <c r="KSY358" s="568"/>
      <c r="KSZ358" s="568"/>
      <c r="KTA358" s="568"/>
      <c r="KTB358" s="568"/>
      <c r="KTC358" s="568"/>
      <c r="KTD358" s="568"/>
      <c r="KTE358" s="568"/>
      <c r="KTF358" s="568"/>
      <c r="KTG358" s="568"/>
      <c r="KTH358" s="568"/>
      <c r="KTI358" s="568"/>
      <c r="KTJ358" s="568"/>
      <c r="KTK358" s="568"/>
      <c r="KTL358" s="568"/>
      <c r="KTM358" s="568"/>
      <c r="KTN358" s="568"/>
      <c r="KTO358" s="568"/>
      <c r="KTP358" s="568"/>
      <c r="KTQ358" s="568"/>
      <c r="KTR358" s="568"/>
      <c r="KTS358" s="568"/>
      <c r="KTT358" s="568"/>
      <c r="KTU358" s="568"/>
      <c r="KTV358" s="568"/>
      <c r="KTW358" s="568"/>
      <c r="KTX358" s="568"/>
      <c r="KTY358" s="568"/>
      <c r="KTZ358" s="568"/>
      <c r="KUA358" s="568"/>
      <c r="KUB358" s="568"/>
      <c r="KUC358" s="568"/>
      <c r="KUD358" s="568"/>
      <c r="KUE358" s="568"/>
      <c r="KUF358" s="568"/>
      <c r="KUG358" s="568"/>
      <c r="KUH358" s="568"/>
      <c r="KUI358" s="568"/>
      <c r="KUJ358" s="568"/>
      <c r="KUK358" s="568"/>
      <c r="KUL358" s="568"/>
      <c r="KUM358" s="568"/>
      <c r="KUN358" s="568"/>
      <c r="KUO358" s="568"/>
      <c r="KUP358" s="568"/>
      <c r="KUQ358" s="568"/>
      <c r="KUR358" s="568"/>
      <c r="KUS358" s="568"/>
      <c r="KUT358" s="568"/>
      <c r="KUU358" s="568"/>
      <c r="KUV358" s="568"/>
      <c r="KUW358" s="568"/>
      <c r="KUX358" s="568"/>
      <c r="KUY358" s="568"/>
      <c r="KUZ358" s="568"/>
      <c r="KVA358" s="568"/>
      <c r="KVB358" s="568"/>
      <c r="KVC358" s="568"/>
      <c r="KVD358" s="568"/>
      <c r="KVE358" s="568"/>
      <c r="KVF358" s="568"/>
      <c r="KVG358" s="568"/>
      <c r="KVH358" s="568"/>
      <c r="KVI358" s="568"/>
      <c r="KVJ358" s="568"/>
      <c r="KVK358" s="568"/>
      <c r="KVL358" s="568"/>
      <c r="KVM358" s="568"/>
      <c r="KVN358" s="568"/>
      <c r="KVO358" s="568"/>
      <c r="KVP358" s="568"/>
      <c r="KVQ358" s="568"/>
      <c r="KVR358" s="568"/>
      <c r="KVS358" s="568"/>
      <c r="KVT358" s="568"/>
      <c r="KVU358" s="568"/>
      <c r="KVV358" s="568"/>
      <c r="KVW358" s="568"/>
      <c r="KVX358" s="568"/>
      <c r="KVY358" s="568"/>
      <c r="KVZ358" s="568"/>
      <c r="KWA358" s="568"/>
      <c r="KWB358" s="568"/>
      <c r="KWC358" s="568"/>
      <c r="KWD358" s="568"/>
      <c r="KWE358" s="568"/>
      <c r="KWF358" s="568"/>
      <c r="KWG358" s="568"/>
      <c r="KWH358" s="568"/>
      <c r="KWI358" s="568"/>
      <c r="KWJ358" s="568"/>
      <c r="KWK358" s="568"/>
      <c r="KWL358" s="568"/>
      <c r="KWM358" s="568"/>
      <c r="KWN358" s="568"/>
      <c r="KWO358" s="568"/>
      <c r="KWP358" s="568"/>
      <c r="KWQ358" s="568"/>
      <c r="KWR358" s="568"/>
      <c r="KWS358" s="568"/>
      <c r="KWT358" s="568"/>
      <c r="KWU358" s="568"/>
      <c r="KWV358" s="568"/>
      <c r="KWW358" s="568"/>
      <c r="KWX358" s="568"/>
      <c r="KWY358" s="568"/>
      <c r="KWZ358" s="568"/>
      <c r="KXA358" s="568"/>
      <c r="KXB358" s="568"/>
      <c r="KXC358" s="568"/>
      <c r="KXD358" s="568"/>
      <c r="KXE358" s="568"/>
      <c r="KXF358" s="568"/>
      <c r="KXG358" s="568"/>
      <c r="KXH358" s="568"/>
      <c r="KXI358" s="568"/>
      <c r="KXJ358" s="568"/>
      <c r="KXK358" s="568"/>
      <c r="KXL358" s="568"/>
      <c r="KXM358" s="568"/>
      <c r="KXN358" s="568"/>
      <c r="KXO358" s="568"/>
      <c r="KXP358" s="568"/>
      <c r="KXQ358" s="568"/>
      <c r="KXR358" s="568"/>
      <c r="KXS358" s="568"/>
      <c r="KXT358" s="568"/>
      <c r="KXU358" s="568"/>
      <c r="KXV358" s="568"/>
      <c r="KXW358" s="568"/>
      <c r="KXX358" s="568"/>
      <c r="KXY358" s="568"/>
      <c r="KXZ358" s="568"/>
      <c r="KYA358" s="568"/>
      <c r="KYB358" s="568"/>
      <c r="KYC358" s="568"/>
      <c r="KYD358" s="568"/>
      <c r="KYE358" s="568"/>
      <c r="KYF358" s="568"/>
      <c r="KYG358" s="568"/>
      <c r="KYH358" s="568"/>
      <c r="KYI358" s="568"/>
      <c r="KYJ358" s="568"/>
      <c r="KYK358" s="568"/>
      <c r="KYL358" s="568"/>
      <c r="KYM358" s="568"/>
      <c r="KYN358" s="568"/>
      <c r="KYO358" s="568"/>
      <c r="KYP358" s="568"/>
      <c r="KYQ358" s="568"/>
      <c r="KYR358" s="568"/>
      <c r="KYS358" s="568"/>
      <c r="KYT358" s="568"/>
      <c r="KYU358" s="568"/>
      <c r="KYV358" s="568"/>
      <c r="KYW358" s="568"/>
      <c r="KYX358" s="568"/>
      <c r="KYY358" s="568"/>
      <c r="KYZ358" s="568"/>
      <c r="KZA358" s="568"/>
      <c r="KZB358" s="568"/>
      <c r="KZC358" s="568"/>
      <c r="KZD358" s="568"/>
      <c r="KZE358" s="568"/>
      <c r="KZF358" s="568"/>
      <c r="KZG358" s="568"/>
      <c r="KZH358" s="568"/>
      <c r="KZI358" s="568"/>
      <c r="KZJ358" s="568"/>
      <c r="KZK358" s="568"/>
      <c r="KZL358" s="568"/>
      <c r="KZM358" s="568"/>
      <c r="KZN358" s="568"/>
      <c r="KZO358" s="568"/>
      <c r="KZP358" s="568"/>
      <c r="KZQ358" s="568"/>
      <c r="KZR358" s="568"/>
      <c r="KZS358" s="568"/>
      <c r="KZT358" s="568"/>
      <c r="KZU358" s="568"/>
      <c r="KZV358" s="568"/>
      <c r="KZW358" s="568"/>
      <c r="KZX358" s="568"/>
      <c r="KZY358" s="568"/>
      <c r="KZZ358" s="568"/>
      <c r="LAA358" s="568"/>
      <c r="LAB358" s="568"/>
      <c r="LAC358" s="568"/>
      <c r="LAD358" s="568"/>
      <c r="LAE358" s="568"/>
      <c r="LAF358" s="568"/>
      <c r="LAG358" s="568"/>
      <c r="LAH358" s="568"/>
      <c r="LAI358" s="568"/>
      <c r="LAJ358" s="568"/>
      <c r="LAK358" s="568"/>
      <c r="LAL358" s="568"/>
      <c r="LAM358" s="568"/>
      <c r="LAN358" s="568"/>
      <c r="LAO358" s="568"/>
      <c r="LAP358" s="568"/>
      <c r="LAQ358" s="568"/>
      <c r="LAR358" s="568"/>
      <c r="LAS358" s="568"/>
      <c r="LAT358" s="568"/>
      <c r="LAU358" s="568"/>
      <c r="LAV358" s="568"/>
      <c r="LAW358" s="568"/>
      <c r="LAX358" s="568"/>
      <c r="LAY358" s="568"/>
      <c r="LAZ358" s="568"/>
      <c r="LBA358" s="568"/>
      <c r="LBB358" s="568"/>
      <c r="LBC358" s="568"/>
      <c r="LBD358" s="568"/>
      <c r="LBE358" s="568"/>
      <c r="LBF358" s="568"/>
      <c r="LBG358" s="568"/>
      <c r="LBH358" s="568"/>
      <c r="LBI358" s="568"/>
      <c r="LBJ358" s="568"/>
      <c r="LBK358" s="568"/>
      <c r="LBL358" s="568"/>
      <c r="LBM358" s="568"/>
      <c r="LBN358" s="568"/>
      <c r="LBO358" s="568"/>
      <c r="LBP358" s="568"/>
      <c r="LBQ358" s="568"/>
      <c r="LBR358" s="568"/>
      <c r="LBS358" s="568"/>
      <c r="LBT358" s="568"/>
      <c r="LBU358" s="568"/>
      <c r="LBV358" s="568"/>
      <c r="LBW358" s="568"/>
      <c r="LBX358" s="568"/>
      <c r="LBY358" s="568"/>
      <c r="LBZ358" s="568"/>
      <c r="LCA358" s="568"/>
      <c r="LCB358" s="568"/>
      <c r="LCC358" s="568"/>
      <c r="LCD358" s="568"/>
      <c r="LCE358" s="568"/>
      <c r="LCF358" s="568"/>
      <c r="LCG358" s="568"/>
      <c r="LCH358" s="568"/>
      <c r="LCI358" s="568"/>
      <c r="LCJ358" s="568"/>
      <c r="LCK358" s="568"/>
      <c r="LCL358" s="568"/>
      <c r="LCM358" s="568"/>
      <c r="LCN358" s="568"/>
      <c r="LCO358" s="568"/>
      <c r="LCP358" s="568"/>
      <c r="LCQ358" s="568"/>
      <c r="LCR358" s="568"/>
      <c r="LCS358" s="568"/>
      <c r="LCT358" s="568"/>
      <c r="LCU358" s="568"/>
      <c r="LCV358" s="568"/>
      <c r="LCW358" s="568"/>
      <c r="LCX358" s="568"/>
      <c r="LCY358" s="568"/>
      <c r="LCZ358" s="568"/>
      <c r="LDA358" s="568"/>
      <c r="LDB358" s="568"/>
      <c r="LDC358" s="568"/>
      <c r="LDD358" s="568"/>
      <c r="LDE358" s="568"/>
      <c r="LDF358" s="568"/>
      <c r="LDG358" s="568"/>
      <c r="LDH358" s="568"/>
      <c r="LDI358" s="568"/>
      <c r="LDJ358" s="568"/>
      <c r="LDK358" s="568"/>
      <c r="LDL358" s="568"/>
      <c r="LDM358" s="568"/>
      <c r="LDN358" s="568"/>
      <c r="LDO358" s="568"/>
      <c r="LDP358" s="568"/>
      <c r="LDQ358" s="568"/>
      <c r="LDR358" s="568"/>
      <c r="LDS358" s="568"/>
      <c r="LDT358" s="568"/>
      <c r="LDU358" s="568"/>
      <c r="LDV358" s="568"/>
      <c r="LDW358" s="568"/>
      <c r="LDX358" s="568"/>
      <c r="LDY358" s="568"/>
      <c r="LDZ358" s="568"/>
      <c r="LEA358" s="568"/>
      <c r="LEB358" s="568"/>
      <c r="LEC358" s="568"/>
      <c r="LED358" s="568"/>
      <c r="LEE358" s="568"/>
      <c r="LEF358" s="568"/>
      <c r="LEG358" s="568"/>
      <c r="LEH358" s="568"/>
      <c r="LEI358" s="568"/>
      <c r="LEJ358" s="568"/>
      <c r="LEK358" s="568"/>
      <c r="LEL358" s="568"/>
      <c r="LEM358" s="568"/>
      <c r="LEN358" s="568"/>
      <c r="LEO358" s="568"/>
      <c r="LEP358" s="568"/>
      <c r="LEQ358" s="568"/>
      <c r="LER358" s="568"/>
      <c r="LES358" s="568"/>
      <c r="LET358" s="568"/>
      <c r="LEU358" s="568"/>
      <c r="LEV358" s="568"/>
      <c r="LEW358" s="568"/>
      <c r="LEX358" s="568"/>
      <c r="LEY358" s="568"/>
      <c r="LEZ358" s="568"/>
      <c r="LFA358" s="568"/>
      <c r="LFB358" s="568"/>
      <c r="LFC358" s="568"/>
      <c r="LFD358" s="568"/>
      <c r="LFE358" s="568"/>
      <c r="LFF358" s="568"/>
      <c r="LFG358" s="568"/>
      <c r="LFH358" s="568"/>
      <c r="LFI358" s="568"/>
      <c r="LFJ358" s="568"/>
      <c r="LFK358" s="568"/>
      <c r="LFL358" s="568"/>
      <c r="LFM358" s="568"/>
      <c r="LFN358" s="568"/>
      <c r="LFO358" s="568"/>
      <c r="LFP358" s="568"/>
      <c r="LFQ358" s="568"/>
      <c r="LFR358" s="568"/>
      <c r="LFS358" s="568"/>
      <c r="LFT358" s="568"/>
      <c r="LFU358" s="568"/>
      <c r="LFV358" s="568"/>
      <c r="LFW358" s="568"/>
      <c r="LFX358" s="568"/>
      <c r="LFY358" s="568"/>
      <c r="LFZ358" s="568"/>
      <c r="LGA358" s="568"/>
      <c r="LGB358" s="568"/>
      <c r="LGC358" s="568"/>
      <c r="LGD358" s="568"/>
      <c r="LGE358" s="568"/>
      <c r="LGF358" s="568"/>
      <c r="LGG358" s="568"/>
      <c r="LGH358" s="568"/>
      <c r="LGI358" s="568"/>
      <c r="LGJ358" s="568"/>
      <c r="LGK358" s="568"/>
      <c r="LGL358" s="568"/>
      <c r="LGM358" s="568"/>
      <c r="LGN358" s="568"/>
      <c r="LGO358" s="568"/>
      <c r="LGP358" s="568"/>
      <c r="LGQ358" s="568"/>
      <c r="LGR358" s="568"/>
      <c r="LGS358" s="568"/>
      <c r="LGT358" s="568"/>
      <c r="LGU358" s="568"/>
      <c r="LGV358" s="568"/>
      <c r="LGW358" s="568"/>
      <c r="LGX358" s="568"/>
      <c r="LGY358" s="568"/>
      <c r="LGZ358" s="568"/>
      <c r="LHA358" s="568"/>
      <c r="LHB358" s="568"/>
      <c r="LHC358" s="568"/>
      <c r="LHD358" s="568"/>
      <c r="LHE358" s="568"/>
      <c r="LHF358" s="568"/>
      <c r="LHG358" s="568"/>
      <c r="LHH358" s="568"/>
      <c r="LHI358" s="568"/>
      <c r="LHJ358" s="568"/>
      <c r="LHK358" s="568"/>
      <c r="LHL358" s="568"/>
      <c r="LHM358" s="568"/>
      <c r="LHN358" s="568"/>
      <c r="LHO358" s="568"/>
      <c r="LHP358" s="568"/>
      <c r="LHQ358" s="568"/>
      <c r="LHR358" s="568"/>
      <c r="LHS358" s="568"/>
      <c r="LHT358" s="568"/>
      <c r="LHU358" s="568"/>
      <c r="LHV358" s="568"/>
      <c r="LHW358" s="568"/>
      <c r="LHX358" s="568"/>
      <c r="LHY358" s="568"/>
      <c r="LHZ358" s="568"/>
      <c r="LIA358" s="568"/>
      <c r="LIB358" s="568"/>
      <c r="LIC358" s="568"/>
      <c r="LID358" s="568"/>
      <c r="LIE358" s="568"/>
      <c r="LIF358" s="568"/>
      <c r="LIG358" s="568"/>
      <c r="LIH358" s="568"/>
      <c r="LII358" s="568"/>
      <c r="LIJ358" s="568"/>
      <c r="LIK358" s="568"/>
      <c r="LIL358" s="568"/>
      <c r="LIM358" s="568"/>
      <c r="LIN358" s="568"/>
      <c r="LIO358" s="568"/>
      <c r="LIP358" s="568"/>
      <c r="LIQ358" s="568"/>
      <c r="LIR358" s="568"/>
      <c r="LIS358" s="568"/>
      <c r="LIT358" s="568"/>
      <c r="LIU358" s="568"/>
      <c r="LIV358" s="568"/>
      <c r="LIW358" s="568"/>
      <c r="LIX358" s="568"/>
      <c r="LIY358" s="568"/>
      <c r="LIZ358" s="568"/>
      <c r="LJA358" s="568"/>
      <c r="LJB358" s="568"/>
      <c r="LJC358" s="568"/>
      <c r="LJD358" s="568"/>
      <c r="LJE358" s="568"/>
      <c r="LJF358" s="568"/>
      <c r="LJG358" s="568"/>
      <c r="LJH358" s="568"/>
      <c r="LJI358" s="568"/>
      <c r="LJJ358" s="568"/>
      <c r="LJK358" s="568"/>
      <c r="LJL358" s="568"/>
      <c r="LJM358" s="568"/>
      <c r="LJN358" s="568"/>
      <c r="LJO358" s="568"/>
      <c r="LJP358" s="568"/>
      <c r="LJQ358" s="568"/>
      <c r="LJR358" s="568"/>
      <c r="LJS358" s="568"/>
      <c r="LJT358" s="568"/>
      <c r="LJU358" s="568"/>
      <c r="LJV358" s="568"/>
      <c r="LJW358" s="568"/>
      <c r="LJX358" s="568"/>
      <c r="LJY358" s="568"/>
      <c r="LJZ358" s="568"/>
      <c r="LKA358" s="568"/>
      <c r="LKB358" s="568"/>
      <c r="LKC358" s="568"/>
      <c r="LKD358" s="568"/>
      <c r="LKE358" s="568"/>
      <c r="LKF358" s="568"/>
      <c r="LKG358" s="568"/>
      <c r="LKH358" s="568"/>
      <c r="LKI358" s="568"/>
      <c r="LKJ358" s="568"/>
      <c r="LKK358" s="568"/>
      <c r="LKL358" s="568"/>
      <c r="LKM358" s="568"/>
      <c r="LKN358" s="568"/>
      <c r="LKO358" s="568"/>
      <c r="LKP358" s="568"/>
      <c r="LKQ358" s="568"/>
      <c r="LKR358" s="568"/>
      <c r="LKS358" s="568"/>
      <c r="LKT358" s="568"/>
      <c r="LKU358" s="568"/>
      <c r="LKV358" s="568"/>
      <c r="LKW358" s="568"/>
      <c r="LKX358" s="568"/>
      <c r="LKY358" s="568"/>
      <c r="LKZ358" s="568"/>
      <c r="LLA358" s="568"/>
      <c r="LLB358" s="568"/>
      <c r="LLC358" s="568"/>
      <c r="LLD358" s="568"/>
      <c r="LLE358" s="568"/>
      <c r="LLF358" s="568"/>
      <c r="LLG358" s="568"/>
      <c r="LLH358" s="568"/>
      <c r="LLI358" s="568"/>
      <c r="LLJ358" s="568"/>
      <c r="LLK358" s="568"/>
      <c r="LLL358" s="568"/>
      <c r="LLM358" s="568"/>
      <c r="LLN358" s="568"/>
      <c r="LLO358" s="568"/>
      <c r="LLP358" s="568"/>
      <c r="LLQ358" s="568"/>
      <c r="LLR358" s="568"/>
      <c r="LLS358" s="568"/>
      <c r="LLT358" s="568"/>
      <c r="LLU358" s="568"/>
      <c r="LLV358" s="568"/>
      <c r="LLW358" s="568"/>
      <c r="LLX358" s="568"/>
      <c r="LLY358" s="568"/>
      <c r="LLZ358" s="568"/>
      <c r="LMA358" s="568"/>
      <c r="LMB358" s="568"/>
      <c r="LMC358" s="568"/>
      <c r="LMD358" s="568"/>
      <c r="LME358" s="568"/>
      <c r="LMF358" s="568"/>
      <c r="LMG358" s="568"/>
      <c r="LMH358" s="568"/>
      <c r="LMI358" s="568"/>
      <c r="LMJ358" s="568"/>
      <c r="LMK358" s="568"/>
      <c r="LML358" s="568"/>
      <c r="LMM358" s="568"/>
      <c r="LMN358" s="568"/>
      <c r="LMO358" s="568"/>
      <c r="LMP358" s="568"/>
      <c r="LMQ358" s="568"/>
      <c r="LMR358" s="568"/>
      <c r="LMS358" s="568"/>
      <c r="LMT358" s="568"/>
      <c r="LMU358" s="568"/>
      <c r="LMV358" s="568"/>
      <c r="LMW358" s="568"/>
      <c r="LMX358" s="568"/>
      <c r="LMY358" s="568"/>
      <c r="LMZ358" s="568"/>
      <c r="LNA358" s="568"/>
      <c r="LNB358" s="568"/>
      <c r="LNC358" s="568"/>
      <c r="LND358" s="568"/>
      <c r="LNE358" s="568"/>
      <c r="LNF358" s="568"/>
      <c r="LNG358" s="568"/>
      <c r="LNH358" s="568"/>
      <c r="LNI358" s="568"/>
      <c r="LNJ358" s="568"/>
      <c r="LNK358" s="568"/>
      <c r="LNL358" s="568"/>
      <c r="LNM358" s="568"/>
      <c r="LNN358" s="568"/>
      <c r="LNO358" s="568"/>
      <c r="LNP358" s="568"/>
      <c r="LNQ358" s="568"/>
      <c r="LNR358" s="568"/>
      <c r="LNS358" s="568"/>
      <c r="LNT358" s="568"/>
      <c r="LNU358" s="568"/>
      <c r="LNV358" s="568"/>
      <c r="LNW358" s="568"/>
      <c r="LNX358" s="568"/>
      <c r="LNY358" s="568"/>
      <c r="LNZ358" s="568"/>
      <c r="LOA358" s="568"/>
      <c r="LOB358" s="568"/>
      <c r="LOC358" s="568"/>
      <c r="LOD358" s="568"/>
      <c r="LOE358" s="568"/>
      <c r="LOF358" s="568"/>
      <c r="LOG358" s="568"/>
      <c r="LOH358" s="568"/>
      <c r="LOI358" s="568"/>
      <c r="LOJ358" s="568"/>
      <c r="LOK358" s="568"/>
      <c r="LOL358" s="568"/>
      <c r="LOM358" s="568"/>
      <c r="LON358" s="568"/>
      <c r="LOO358" s="568"/>
      <c r="LOP358" s="568"/>
      <c r="LOQ358" s="568"/>
      <c r="LOR358" s="568"/>
      <c r="LOS358" s="568"/>
      <c r="LOT358" s="568"/>
      <c r="LOU358" s="568"/>
      <c r="LOV358" s="568"/>
      <c r="LOW358" s="568"/>
      <c r="LOX358" s="568"/>
      <c r="LOY358" s="568"/>
      <c r="LOZ358" s="568"/>
      <c r="LPA358" s="568"/>
      <c r="LPB358" s="568"/>
      <c r="LPC358" s="568"/>
      <c r="LPD358" s="568"/>
      <c r="LPE358" s="568"/>
      <c r="LPF358" s="568"/>
      <c r="LPG358" s="568"/>
      <c r="LPH358" s="568"/>
      <c r="LPI358" s="568"/>
      <c r="LPJ358" s="568"/>
      <c r="LPK358" s="568"/>
      <c r="LPL358" s="568"/>
      <c r="LPM358" s="568"/>
      <c r="LPN358" s="568"/>
      <c r="LPO358" s="568"/>
      <c r="LPP358" s="568"/>
      <c r="LPQ358" s="568"/>
      <c r="LPR358" s="568"/>
      <c r="LPS358" s="568"/>
      <c r="LPT358" s="568"/>
      <c r="LPU358" s="568"/>
      <c r="LPV358" s="568"/>
      <c r="LPW358" s="568"/>
      <c r="LPX358" s="568"/>
      <c r="LPY358" s="568"/>
      <c r="LPZ358" s="568"/>
      <c r="LQA358" s="568"/>
      <c r="LQB358" s="568"/>
      <c r="LQC358" s="568"/>
      <c r="LQD358" s="568"/>
      <c r="LQE358" s="568"/>
      <c r="LQF358" s="568"/>
      <c r="LQG358" s="568"/>
      <c r="LQH358" s="568"/>
      <c r="LQI358" s="568"/>
      <c r="LQJ358" s="568"/>
      <c r="LQK358" s="568"/>
      <c r="LQL358" s="568"/>
      <c r="LQM358" s="568"/>
      <c r="LQN358" s="568"/>
      <c r="LQO358" s="568"/>
      <c r="LQP358" s="568"/>
      <c r="LQQ358" s="568"/>
      <c r="LQR358" s="568"/>
      <c r="LQS358" s="568"/>
      <c r="LQT358" s="568"/>
      <c r="LQU358" s="568"/>
      <c r="LQV358" s="568"/>
      <c r="LQW358" s="568"/>
      <c r="LQX358" s="568"/>
      <c r="LQY358" s="568"/>
      <c r="LQZ358" s="568"/>
      <c r="LRA358" s="568"/>
      <c r="LRB358" s="568"/>
      <c r="LRC358" s="568"/>
      <c r="LRD358" s="568"/>
      <c r="LRE358" s="568"/>
      <c r="LRF358" s="568"/>
      <c r="LRG358" s="568"/>
      <c r="LRH358" s="568"/>
      <c r="LRI358" s="568"/>
      <c r="LRJ358" s="568"/>
      <c r="LRK358" s="568"/>
      <c r="LRL358" s="568"/>
      <c r="LRM358" s="568"/>
      <c r="LRN358" s="568"/>
      <c r="LRO358" s="568"/>
      <c r="LRP358" s="568"/>
      <c r="LRQ358" s="568"/>
      <c r="LRR358" s="568"/>
      <c r="LRS358" s="568"/>
      <c r="LRT358" s="568"/>
      <c r="LRU358" s="568"/>
      <c r="LRV358" s="568"/>
      <c r="LRW358" s="568"/>
      <c r="LRX358" s="568"/>
      <c r="LRY358" s="568"/>
      <c r="LRZ358" s="568"/>
      <c r="LSA358" s="568"/>
      <c r="LSB358" s="568"/>
      <c r="LSC358" s="568"/>
      <c r="LSD358" s="568"/>
      <c r="LSE358" s="568"/>
      <c r="LSF358" s="568"/>
      <c r="LSG358" s="568"/>
      <c r="LSH358" s="568"/>
      <c r="LSI358" s="568"/>
      <c r="LSJ358" s="568"/>
      <c r="LSK358" s="568"/>
      <c r="LSL358" s="568"/>
      <c r="LSM358" s="568"/>
      <c r="LSN358" s="568"/>
      <c r="LSO358" s="568"/>
      <c r="LSP358" s="568"/>
      <c r="LSQ358" s="568"/>
      <c r="LSR358" s="568"/>
      <c r="LSS358" s="568"/>
      <c r="LST358" s="568"/>
      <c r="LSU358" s="568"/>
      <c r="LSV358" s="568"/>
      <c r="LSW358" s="568"/>
      <c r="LSX358" s="568"/>
      <c r="LSY358" s="568"/>
      <c r="LSZ358" s="568"/>
      <c r="LTA358" s="568"/>
      <c r="LTB358" s="568"/>
      <c r="LTC358" s="568"/>
      <c r="LTD358" s="568"/>
      <c r="LTE358" s="568"/>
      <c r="LTF358" s="568"/>
      <c r="LTG358" s="568"/>
      <c r="LTH358" s="568"/>
      <c r="LTI358" s="568"/>
      <c r="LTJ358" s="568"/>
      <c r="LTK358" s="568"/>
      <c r="LTL358" s="568"/>
      <c r="LTM358" s="568"/>
      <c r="LTN358" s="568"/>
      <c r="LTO358" s="568"/>
      <c r="LTP358" s="568"/>
      <c r="LTQ358" s="568"/>
      <c r="LTR358" s="568"/>
      <c r="LTS358" s="568"/>
      <c r="LTT358" s="568"/>
      <c r="LTU358" s="568"/>
      <c r="LTV358" s="568"/>
      <c r="LTW358" s="568"/>
      <c r="LTX358" s="568"/>
      <c r="LTY358" s="568"/>
      <c r="LTZ358" s="568"/>
      <c r="LUA358" s="568"/>
      <c r="LUB358" s="568"/>
      <c r="LUC358" s="568"/>
      <c r="LUD358" s="568"/>
      <c r="LUE358" s="568"/>
      <c r="LUF358" s="568"/>
      <c r="LUG358" s="568"/>
      <c r="LUH358" s="568"/>
      <c r="LUI358" s="568"/>
      <c r="LUJ358" s="568"/>
      <c r="LUK358" s="568"/>
      <c r="LUL358" s="568"/>
      <c r="LUM358" s="568"/>
      <c r="LUN358" s="568"/>
      <c r="LUO358" s="568"/>
      <c r="LUP358" s="568"/>
      <c r="LUQ358" s="568"/>
      <c r="LUR358" s="568"/>
      <c r="LUS358" s="568"/>
      <c r="LUT358" s="568"/>
      <c r="LUU358" s="568"/>
      <c r="LUV358" s="568"/>
      <c r="LUW358" s="568"/>
      <c r="LUX358" s="568"/>
      <c r="LUY358" s="568"/>
      <c r="LUZ358" s="568"/>
      <c r="LVA358" s="568"/>
      <c r="LVB358" s="568"/>
      <c r="LVC358" s="568"/>
      <c r="LVD358" s="568"/>
      <c r="LVE358" s="568"/>
      <c r="LVF358" s="568"/>
      <c r="LVG358" s="568"/>
      <c r="LVH358" s="568"/>
      <c r="LVI358" s="568"/>
      <c r="LVJ358" s="568"/>
      <c r="LVK358" s="568"/>
      <c r="LVL358" s="568"/>
      <c r="LVM358" s="568"/>
      <c r="LVN358" s="568"/>
      <c r="LVO358" s="568"/>
      <c r="LVP358" s="568"/>
      <c r="LVQ358" s="568"/>
      <c r="LVR358" s="568"/>
      <c r="LVS358" s="568"/>
      <c r="LVT358" s="568"/>
      <c r="LVU358" s="568"/>
      <c r="LVV358" s="568"/>
      <c r="LVW358" s="568"/>
      <c r="LVX358" s="568"/>
      <c r="LVY358" s="568"/>
      <c r="LVZ358" s="568"/>
      <c r="LWA358" s="568"/>
      <c r="LWB358" s="568"/>
      <c r="LWC358" s="568"/>
      <c r="LWD358" s="568"/>
      <c r="LWE358" s="568"/>
      <c r="LWF358" s="568"/>
      <c r="LWG358" s="568"/>
      <c r="LWH358" s="568"/>
      <c r="LWI358" s="568"/>
      <c r="LWJ358" s="568"/>
      <c r="LWK358" s="568"/>
      <c r="LWL358" s="568"/>
      <c r="LWM358" s="568"/>
      <c r="LWN358" s="568"/>
      <c r="LWO358" s="568"/>
      <c r="LWP358" s="568"/>
      <c r="LWQ358" s="568"/>
      <c r="LWR358" s="568"/>
      <c r="LWS358" s="568"/>
      <c r="LWT358" s="568"/>
      <c r="LWU358" s="568"/>
      <c r="LWV358" s="568"/>
      <c r="LWW358" s="568"/>
      <c r="LWX358" s="568"/>
      <c r="LWY358" s="568"/>
      <c r="LWZ358" s="568"/>
      <c r="LXA358" s="568"/>
      <c r="LXB358" s="568"/>
      <c r="LXC358" s="568"/>
      <c r="LXD358" s="568"/>
      <c r="LXE358" s="568"/>
      <c r="LXF358" s="568"/>
      <c r="LXG358" s="568"/>
      <c r="LXH358" s="568"/>
      <c r="LXI358" s="568"/>
      <c r="LXJ358" s="568"/>
      <c r="LXK358" s="568"/>
      <c r="LXL358" s="568"/>
      <c r="LXM358" s="568"/>
      <c r="LXN358" s="568"/>
      <c r="LXO358" s="568"/>
      <c r="LXP358" s="568"/>
      <c r="LXQ358" s="568"/>
      <c r="LXR358" s="568"/>
      <c r="LXS358" s="568"/>
      <c r="LXT358" s="568"/>
      <c r="LXU358" s="568"/>
      <c r="LXV358" s="568"/>
      <c r="LXW358" s="568"/>
      <c r="LXX358" s="568"/>
      <c r="LXY358" s="568"/>
      <c r="LXZ358" s="568"/>
      <c r="LYA358" s="568"/>
      <c r="LYB358" s="568"/>
      <c r="LYC358" s="568"/>
      <c r="LYD358" s="568"/>
      <c r="LYE358" s="568"/>
      <c r="LYF358" s="568"/>
      <c r="LYG358" s="568"/>
      <c r="LYH358" s="568"/>
      <c r="LYI358" s="568"/>
      <c r="LYJ358" s="568"/>
      <c r="LYK358" s="568"/>
      <c r="LYL358" s="568"/>
      <c r="LYM358" s="568"/>
      <c r="LYN358" s="568"/>
      <c r="LYO358" s="568"/>
      <c r="LYP358" s="568"/>
      <c r="LYQ358" s="568"/>
      <c r="LYR358" s="568"/>
      <c r="LYS358" s="568"/>
      <c r="LYT358" s="568"/>
      <c r="LYU358" s="568"/>
      <c r="LYV358" s="568"/>
      <c r="LYW358" s="568"/>
      <c r="LYX358" s="568"/>
      <c r="LYY358" s="568"/>
      <c r="LYZ358" s="568"/>
      <c r="LZA358" s="568"/>
      <c r="LZB358" s="568"/>
      <c r="LZC358" s="568"/>
      <c r="LZD358" s="568"/>
      <c r="LZE358" s="568"/>
      <c r="LZF358" s="568"/>
      <c r="LZG358" s="568"/>
      <c r="LZH358" s="568"/>
      <c r="LZI358" s="568"/>
      <c r="LZJ358" s="568"/>
      <c r="LZK358" s="568"/>
      <c r="LZL358" s="568"/>
      <c r="LZM358" s="568"/>
      <c r="LZN358" s="568"/>
      <c r="LZO358" s="568"/>
      <c r="LZP358" s="568"/>
      <c r="LZQ358" s="568"/>
      <c r="LZR358" s="568"/>
      <c r="LZS358" s="568"/>
      <c r="LZT358" s="568"/>
      <c r="LZU358" s="568"/>
      <c r="LZV358" s="568"/>
      <c r="LZW358" s="568"/>
      <c r="LZX358" s="568"/>
      <c r="LZY358" s="568"/>
      <c r="LZZ358" s="568"/>
      <c r="MAA358" s="568"/>
      <c r="MAB358" s="568"/>
      <c r="MAC358" s="568"/>
      <c r="MAD358" s="568"/>
      <c r="MAE358" s="568"/>
      <c r="MAF358" s="568"/>
      <c r="MAG358" s="568"/>
      <c r="MAH358" s="568"/>
      <c r="MAI358" s="568"/>
      <c r="MAJ358" s="568"/>
      <c r="MAK358" s="568"/>
      <c r="MAL358" s="568"/>
      <c r="MAM358" s="568"/>
      <c r="MAN358" s="568"/>
      <c r="MAO358" s="568"/>
      <c r="MAP358" s="568"/>
      <c r="MAQ358" s="568"/>
      <c r="MAR358" s="568"/>
      <c r="MAS358" s="568"/>
      <c r="MAT358" s="568"/>
      <c r="MAU358" s="568"/>
      <c r="MAV358" s="568"/>
      <c r="MAW358" s="568"/>
      <c r="MAX358" s="568"/>
      <c r="MAY358" s="568"/>
      <c r="MAZ358" s="568"/>
      <c r="MBA358" s="568"/>
      <c r="MBB358" s="568"/>
      <c r="MBC358" s="568"/>
      <c r="MBD358" s="568"/>
      <c r="MBE358" s="568"/>
      <c r="MBF358" s="568"/>
      <c r="MBG358" s="568"/>
      <c r="MBH358" s="568"/>
      <c r="MBI358" s="568"/>
      <c r="MBJ358" s="568"/>
      <c r="MBK358" s="568"/>
      <c r="MBL358" s="568"/>
      <c r="MBM358" s="568"/>
      <c r="MBN358" s="568"/>
      <c r="MBO358" s="568"/>
      <c r="MBP358" s="568"/>
      <c r="MBQ358" s="568"/>
      <c r="MBR358" s="568"/>
      <c r="MBS358" s="568"/>
      <c r="MBT358" s="568"/>
      <c r="MBU358" s="568"/>
      <c r="MBV358" s="568"/>
      <c r="MBW358" s="568"/>
      <c r="MBX358" s="568"/>
      <c r="MBY358" s="568"/>
      <c r="MBZ358" s="568"/>
      <c r="MCA358" s="568"/>
      <c r="MCB358" s="568"/>
      <c r="MCC358" s="568"/>
      <c r="MCD358" s="568"/>
      <c r="MCE358" s="568"/>
      <c r="MCF358" s="568"/>
      <c r="MCG358" s="568"/>
      <c r="MCH358" s="568"/>
      <c r="MCI358" s="568"/>
      <c r="MCJ358" s="568"/>
      <c r="MCK358" s="568"/>
      <c r="MCL358" s="568"/>
      <c r="MCM358" s="568"/>
      <c r="MCN358" s="568"/>
      <c r="MCO358" s="568"/>
      <c r="MCP358" s="568"/>
      <c r="MCQ358" s="568"/>
      <c r="MCR358" s="568"/>
      <c r="MCS358" s="568"/>
      <c r="MCT358" s="568"/>
      <c r="MCU358" s="568"/>
      <c r="MCV358" s="568"/>
      <c r="MCW358" s="568"/>
      <c r="MCX358" s="568"/>
      <c r="MCY358" s="568"/>
      <c r="MCZ358" s="568"/>
      <c r="MDA358" s="568"/>
      <c r="MDB358" s="568"/>
      <c r="MDC358" s="568"/>
      <c r="MDD358" s="568"/>
      <c r="MDE358" s="568"/>
      <c r="MDF358" s="568"/>
      <c r="MDG358" s="568"/>
      <c r="MDH358" s="568"/>
      <c r="MDI358" s="568"/>
      <c r="MDJ358" s="568"/>
      <c r="MDK358" s="568"/>
      <c r="MDL358" s="568"/>
      <c r="MDM358" s="568"/>
      <c r="MDN358" s="568"/>
      <c r="MDO358" s="568"/>
      <c r="MDP358" s="568"/>
      <c r="MDQ358" s="568"/>
      <c r="MDR358" s="568"/>
      <c r="MDS358" s="568"/>
      <c r="MDT358" s="568"/>
      <c r="MDU358" s="568"/>
      <c r="MDV358" s="568"/>
      <c r="MDW358" s="568"/>
      <c r="MDX358" s="568"/>
      <c r="MDY358" s="568"/>
      <c r="MDZ358" s="568"/>
      <c r="MEA358" s="568"/>
      <c r="MEB358" s="568"/>
      <c r="MEC358" s="568"/>
      <c r="MED358" s="568"/>
      <c r="MEE358" s="568"/>
      <c r="MEF358" s="568"/>
      <c r="MEG358" s="568"/>
      <c r="MEH358" s="568"/>
      <c r="MEI358" s="568"/>
      <c r="MEJ358" s="568"/>
      <c r="MEK358" s="568"/>
      <c r="MEL358" s="568"/>
      <c r="MEM358" s="568"/>
      <c r="MEN358" s="568"/>
      <c r="MEO358" s="568"/>
      <c r="MEP358" s="568"/>
      <c r="MEQ358" s="568"/>
      <c r="MER358" s="568"/>
      <c r="MES358" s="568"/>
      <c r="MET358" s="568"/>
      <c r="MEU358" s="568"/>
      <c r="MEV358" s="568"/>
      <c r="MEW358" s="568"/>
      <c r="MEX358" s="568"/>
      <c r="MEY358" s="568"/>
      <c r="MEZ358" s="568"/>
      <c r="MFA358" s="568"/>
      <c r="MFB358" s="568"/>
      <c r="MFC358" s="568"/>
      <c r="MFD358" s="568"/>
      <c r="MFE358" s="568"/>
      <c r="MFF358" s="568"/>
      <c r="MFG358" s="568"/>
      <c r="MFH358" s="568"/>
      <c r="MFI358" s="568"/>
      <c r="MFJ358" s="568"/>
      <c r="MFK358" s="568"/>
      <c r="MFL358" s="568"/>
      <c r="MFM358" s="568"/>
      <c r="MFN358" s="568"/>
      <c r="MFO358" s="568"/>
      <c r="MFP358" s="568"/>
      <c r="MFQ358" s="568"/>
      <c r="MFR358" s="568"/>
      <c r="MFS358" s="568"/>
      <c r="MFT358" s="568"/>
      <c r="MFU358" s="568"/>
      <c r="MFV358" s="568"/>
      <c r="MFW358" s="568"/>
      <c r="MFX358" s="568"/>
      <c r="MFY358" s="568"/>
      <c r="MFZ358" s="568"/>
      <c r="MGA358" s="568"/>
      <c r="MGB358" s="568"/>
      <c r="MGC358" s="568"/>
      <c r="MGD358" s="568"/>
      <c r="MGE358" s="568"/>
      <c r="MGF358" s="568"/>
      <c r="MGG358" s="568"/>
      <c r="MGH358" s="568"/>
      <c r="MGI358" s="568"/>
      <c r="MGJ358" s="568"/>
      <c r="MGK358" s="568"/>
      <c r="MGL358" s="568"/>
      <c r="MGM358" s="568"/>
      <c r="MGN358" s="568"/>
      <c r="MGO358" s="568"/>
      <c r="MGP358" s="568"/>
      <c r="MGQ358" s="568"/>
      <c r="MGR358" s="568"/>
      <c r="MGS358" s="568"/>
      <c r="MGT358" s="568"/>
      <c r="MGU358" s="568"/>
      <c r="MGV358" s="568"/>
      <c r="MGW358" s="568"/>
      <c r="MGX358" s="568"/>
      <c r="MGY358" s="568"/>
      <c r="MGZ358" s="568"/>
      <c r="MHA358" s="568"/>
      <c r="MHB358" s="568"/>
      <c r="MHC358" s="568"/>
      <c r="MHD358" s="568"/>
      <c r="MHE358" s="568"/>
      <c r="MHF358" s="568"/>
      <c r="MHG358" s="568"/>
      <c r="MHH358" s="568"/>
      <c r="MHI358" s="568"/>
      <c r="MHJ358" s="568"/>
      <c r="MHK358" s="568"/>
      <c r="MHL358" s="568"/>
      <c r="MHM358" s="568"/>
      <c r="MHN358" s="568"/>
      <c r="MHO358" s="568"/>
      <c r="MHP358" s="568"/>
      <c r="MHQ358" s="568"/>
      <c r="MHR358" s="568"/>
      <c r="MHS358" s="568"/>
      <c r="MHT358" s="568"/>
      <c r="MHU358" s="568"/>
      <c r="MHV358" s="568"/>
      <c r="MHW358" s="568"/>
      <c r="MHX358" s="568"/>
      <c r="MHY358" s="568"/>
      <c r="MHZ358" s="568"/>
      <c r="MIA358" s="568"/>
      <c r="MIB358" s="568"/>
      <c r="MIC358" s="568"/>
      <c r="MID358" s="568"/>
      <c r="MIE358" s="568"/>
      <c r="MIF358" s="568"/>
      <c r="MIG358" s="568"/>
      <c r="MIH358" s="568"/>
      <c r="MII358" s="568"/>
      <c r="MIJ358" s="568"/>
      <c r="MIK358" s="568"/>
      <c r="MIL358" s="568"/>
      <c r="MIM358" s="568"/>
      <c r="MIN358" s="568"/>
      <c r="MIO358" s="568"/>
      <c r="MIP358" s="568"/>
      <c r="MIQ358" s="568"/>
      <c r="MIR358" s="568"/>
      <c r="MIS358" s="568"/>
      <c r="MIT358" s="568"/>
      <c r="MIU358" s="568"/>
      <c r="MIV358" s="568"/>
      <c r="MIW358" s="568"/>
      <c r="MIX358" s="568"/>
      <c r="MIY358" s="568"/>
      <c r="MIZ358" s="568"/>
      <c r="MJA358" s="568"/>
      <c r="MJB358" s="568"/>
      <c r="MJC358" s="568"/>
      <c r="MJD358" s="568"/>
      <c r="MJE358" s="568"/>
      <c r="MJF358" s="568"/>
      <c r="MJG358" s="568"/>
      <c r="MJH358" s="568"/>
      <c r="MJI358" s="568"/>
      <c r="MJJ358" s="568"/>
      <c r="MJK358" s="568"/>
      <c r="MJL358" s="568"/>
      <c r="MJM358" s="568"/>
      <c r="MJN358" s="568"/>
      <c r="MJO358" s="568"/>
      <c r="MJP358" s="568"/>
      <c r="MJQ358" s="568"/>
      <c r="MJR358" s="568"/>
      <c r="MJS358" s="568"/>
      <c r="MJT358" s="568"/>
      <c r="MJU358" s="568"/>
      <c r="MJV358" s="568"/>
      <c r="MJW358" s="568"/>
      <c r="MJX358" s="568"/>
      <c r="MJY358" s="568"/>
      <c r="MJZ358" s="568"/>
      <c r="MKA358" s="568"/>
      <c r="MKB358" s="568"/>
      <c r="MKC358" s="568"/>
      <c r="MKD358" s="568"/>
      <c r="MKE358" s="568"/>
      <c r="MKF358" s="568"/>
      <c r="MKG358" s="568"/>
      <c r="MKH358" s="568"/>
      <c r="MKI358" s="568"/>
      <c r="MKJ358" s="568"/>
      <c r="MKK358" s="568"/>
      <c r="MKL358" s="568"/>
      <c r="MKM358" s="568"/>
      <c r="MKN358" s="568"/>
      <c r="MKO358" s="568"/>
      <c r="MKP358" s="568"/>
      <c r="MKQ358" s="568"/>
      <c r="MKR358" s="568"/>
      <c r="MKS358" s="568"/>
      <c r="MKT358" s="568"/>
      <c r="MKU358" s="568"/>
      <c r="MKV358" s="568"/>
      <c r="MKW358" s="568"/>
      <c r="MKX358" s="568"/>
      <c r="MKY358" s="568"/>
      <c r="MKZ358" s="568"/>
      <c r="MLA358" s="568"/>
      <c r="MLB358" s="568"/>
      <c r="MLC358" s="568"/>
      <c r="MLD358" s="568"/>
      <c r="MLE358" s="568"/>
      <c r="MLF358" s="568"/>
      <c r="MLG358" s="568"/>
      <c r="MLH358" s="568"/>
      <c r="MLI358" s="568"/>
      <c r="MLJ358" s="568"/>
      <c r="MLK358" s="568"/>
      <c r="MLL358" s="568"/>
      <c r="MLM358" s="568"/>
      <c r="MLN358" s="568"/>
      <c r="MLO358" s="568"/>
      <c r="MLP358" s="568"/>
      <c r="MLQ358" s="568"/>
      <c r="MLR358" s="568"/>
      <c r="MLS358" s="568"/>
      <c r="MLT358" s="568"/>
      <c r="MLU358" s="568"/>
      <c r="MLV358" s="568"/>
      <c r="MLW358" s="568"/>
      <c r="MLX358" s="568"/>
      <c r="MLY358" s="568"/>
      <c r="MLZ358" s="568"/>
      <c r="MMA358" s="568"/>
      <c r="MMB358" s="568"/>
      <c r="MMC358" s="568"/>
      <c r="MMD358" s="568"/>
      <c r="MME358" s="568"/>
      <c r="MMF358" s="568"/>
      <c r="MMG358" s="568"/>
      <c r="MMH358" s="568"/>
      <c r="MMI358" s="568"/>
      <c r="MMJ358" s="568"/>
      <c r="MMK358" s="568"/>
      <c r="MML358" s="568"/>
      <c r="MMM358" s="568"/>
      <c r="MMN358" s="568"/>
      <c r="MMO358" s="568"/>
      <c r="MMP358" s="568"/>
      <c r="MMQ358" s="568"/>
      <c r="MMR358" s="568"/>
      <c r="MMS358" s="568"/>
      <c r="MMT358" s="568"/>
      <c r="MMU358" s="568"/>
      <c r="MMV358" s="568"/>
      <c r="MMW358" s="568"/>
      <c r="MMX358" s="568"/>
      <c r="MMY358" s="568"/>
      <c r="MMZ358" s="568"/>
      <c r="MNA358" s="568"/>
      <c r="MNB358" s="568"/>
      <c r="MNC358" s="568"/>
      <c r="MND358" s="568"/>
      <c r="MNE358" s="568"/>
      <c r="MNF358" s="568"/>
      <c r="MNG358" s="568"/>
      <c r="MNH358" s="568"/>
      <c r="MNI358" s="568"/>
      <c r="MNJ358" s="568"/>
      <c r="MNK358" s="568"/>
      <c r="MNL358" s="568"/>
      <c r="MNM358" s="568"/>
      <c r="MNN358" s="568"/>
      <c r="MNO358" s="568"/>
      <c r="MNP358" s="568"/>
      <c r="MNQ358" s="568"/>
      <c r="MNR358" s="568"/>
      <c r="MNS358" s="568"/>
      <c r="MNT358" s="568"/>
      <c r="MNU358" s="568"/>
      <c r="MNV358" s="568"/>
      <c r="MNW358" s="568"/>
      <c r="MNX358" s="568"/>
      <c r="MNY358" s="568"/>
      <c r="MNZ358" s="568"/>
      <c r="MOA358" s="568"/>
      <c r="MOB358" s="568"/>
      <c r="MOC358" s="568"/>
      <c r="MOD358" s="568"/>
      <c r="MOE358" s="568"/>
      <c r="MOF358" s="568"/>
      <c r="MOG358" s="568"/>
      <c r="MOH358" s="568"/>
      <c r="MOI358" s="568"/>
      <c r="MOJ358" s="568"/>
      <c r="MOK358" s="568"/>
      <c r="MOL358" s="568"/>
      <c r="MOM358" s="568"/>
      <c r="MON358" s="568"/>
      <c r="MOO358" s="568"/>
      <c r="MOP358" s="568"/>
      <c r="MOQ358" s="568"/>
      <c r="MOR358" s="568"/>
      <c r="MOS358" s="568"/>
      <c r="MOT358" s="568"/>
      <c r="MOU358" s="568"/>
      <c r="MOV358" s="568"/>
      <c r="MOW358" s="568"/>
      <c r="MOX358" s="568"/>
      <c r="MOY358" s="568"/>
      <c r="MOZ358" s="568"/>
      <c r="MPA358" s="568"/>
      <c r="MPB358" s="568"/>
      <c r="MPC358" s="568"/>
      <c r="MPD358" s="568"/>
      <c r="MPE358" s="568"/>
      <c r="MPF358" s="568"/>
      <c r="MPG358" s="568"/>
      <c r="MPH358" s="568"/>
      <c r="MPI358" s="568"/>
      <c r="MPJ358" s="568"/>
      <c r="MPK358" s="568"/>
      <c r="MPL358" s="568"/>
      <c r="MPM358" s="568"/>
      <c r="MPN358" s="568"/>
      <c r="MPO358" s="568"/>
      <c r="MPP358" s="568"/>
      <c r="MPQ358" s="568"/>
      <c r="MPR358" s="568"/>
      <c r="MPS358" s="568"/>
      <c r="MPT358" s="568"/>
      <c r="MPU358" s="568"/>
      <c r="MPV358" s="568"/>
      <c r="MPW358" s="568"/>
      <c r="MPX358" s="568"/>
      <c r="MPY358" s="568"/>
      <c r="MPZ358" s="568"/>
      <c r="MQA358" s="568"/>
      <c r="MQB358" s="568"/>
      <c r="MQC358" s="568"/>
      <c r="MQD358" s="568"/>
      <c r="MQE358" s="568"/>
      <c r="MQF358" s="568"/>
      <c r="MQG358" s="568"/>
      <c r="MQH358" s="568"/>
      <c r="MQI358" s="568"/>
      <c r="MQJ358" s="568"/>
      <c r="MQK358" s="568"/>
      <c r="MQL358" s="568"/>
      <c r="MQM358" s="568"/>
      <c r="MQN358" s="568"/>
      <c r="MQO358" s="568"/>
      <c r="MQP358" s="568"/>
      <c r="MQQ358" s="568"/>
      <c r="MQR358" s="568"/>
      <c r="MQS358" s="568"/>
      <c r="MQT358" s="568"/>
      <c r="MQU358" s="568"/>
      <c r="MQV358" s="568"/>
      <c r="MQW358" s="568"/>
      <c r="MQX358" s="568"/>
      <c r="MQY358" s="568"/>
      <c r="MQZ358" s="568"/>
      <c r="MRA358" s="568"/>
      <c r="MRB358" s="568"/>
      <c r="MRC358" s="568"/>
      <c r="MRD358" s="568"/>
      <c r="MRE358" s="568"/>
      <c r="MRF358" s="568"/>
      <c r="MRG358" s="568"/>
      <c r="MRH358" s="568"/>
      <c r="MRI358" s="568"/>
      <c r="MRJ358" s="568"/>
      <c r="MRK358" s="568"/>
      <c r="MRL358" s="568"/>
      <c r="MRM358" s="568"/>
      <c r="MRN358" s="568"/>
      <c r="MRO358" s="568"/>
      <c r="MRP358" s="568"/>
      <c r="MRQ358" s="568"/>
      <c r="MRR358" s="568"/>
      <c r="MRS358" s="568"/>
      <c r="MRT358" s="568"/>
      <c r="MRU358" s="568"/>
      <c r="MRV358" s="568"/>
      <c r="MRW358" s="568"/>
      <c r="MRX358" s="568"/>
      <c r="MRY358" s="568"/>
      <c r="MRZ358" s="568"/>
      <c r="MSA358" s="568"/>
      <c r="MSB358" s="568"/>
      <c r="MSC358" s="568"/>
      <c r="MSD358" s="568"/>
      <c r="MSE358" s="568"/>
      <c r="MSF358" s="568"/>
      <c r="MSG358" s="568"/>
      <c r="MSH358" s="568"/>
      <c r="MSI358" s="568"/>
      <c r="MSJ358" s="568"/>
      <c r="MSK358" s="568"/>
      <c r="MSL358" s="568"/>
      <c r="MSM358" s="568"/>
      <c r="MSN358" s="568"/>
      <c r="MSO358" s="568"/>
      <c r="MSP358" s="568"/>
      <c r="MSQ358" s="568"/>
      <c r="MSR358" s="568"/>
      <c r="MSS358" s="568"/>
      <c r="MST358" s="568"/>
      <c r="MSU358" s="568"/>
      <c r="MSV358" s="568"/>
      <c r="MSW358" s="568"/>
      <c r="MSX358" s="568"/>
      <c r="MSY358" s="568"/>
      <c r="MSZ358" s="568"/>
      <c r="MTA358" s="568"/>
      <c r="MTB358" s="568"/>
      <c r="MTC358" s="568"/>
      <c r="MTD358" s="568"/>
      <c r="MTE358" s="568"/>
      <c r="MTF358" s="568"/>
      <c r="MTG358" s="568"/>
      <c r="MTH358" s="568"/>
      <c r="MTI358" s="568"/>
      <c r="MTJ358" s="568"/>
      <c r="MTK358" s="568"/>
      <c r="MTL358" s="568"/>
      <c r="MTM358" s="568"/>
      <c r="MTN358" s="568"/>
      <c r="MTO358" s="568"/>
      <c r="MTP358" s="568"/>
      <c r="MTQ358" s="568"/>
      <c r="MTR358" s="568"/>
      <c r="MTS358" s="568"/>
      <c r="MTT358" s="568"/>
      <c r="MTU358" s="568"/>
      <c r="MTV358" s="568"/>
      <c r="MTW358" s="568"/>
      <c r="MTX358" s="568"/>
      <c r="MTY358" s="568"/>
      <c r="MTZ358" s="568"/>
      <c r="MUA358" s="568"/>
      <c r="MUB358" s="568"/>
      <c r="MUC358" s="568"/>
      <c r="MUD358" s="568"/>
      <c r="MUE358" s="568"/>
      <c r="MUF358" s="568"/>
      <c r="MUG358" s="568"/>
      <c r="MUH358" s="568"/>
      <c r="MUI358" s="568"/>
      <c r="MUJ358" s="568"/>
      <c r="MUK358" s="568"/>
      <c r="MUL358" s="568"/>
      <c r="MUM358" s="568"/>
      <c r="MUN358" s="568"/>
      <c r="MUO358" s="568"/>
      <c r="MUP358" s="568"/>
      <c r="MUQ358" s="568"/>
      <c r="MUR358" s="568"/>
      <c r="MUS358" s="568"/>
      <c r="MUT358" s="568"/>
      <c r="MUU358" s="568"/>
      <c r="MUV358" s="568"/>
      <c r="MUW358" s="568"/>
      <c r="MUX358" s="568"/>
      <c r="MUY358" s="568"/>
      <c r="MUZ358" s="568"/>
      <c r="MVA358" s="568"/>
      <c r="MVB358" s="568"/>
      <c r="MVC358" s="568"/>
      <c r="MVD358" s="568"/>
      <c r="MVE358" s="568"/>
      <c r="MVF358" s="568"/>
      <c r="MVG358" s="568"/>
      <c r="MVH358" s="568"/>
      <c r="MVI358" s="568"/>
      <c r="MVJ358" s="568"/>
      <c r="MVK358" s="568"/>
      <c r="MVL358" s="568"/>
      <c r="MVM358" s="568"/>
      <c r="MVN358" s="568"/>
      <c r="MVO358" s="568"/>
      <c r="MVP358" s="568"/>
      <c r="MVQ358" s="568"/>
      <c r="MVR358" s="568"/>
      <c r="MVS358" s="568"/>
      <c r="MVT358" s="568"/>
      <c r="MVU358" s="568"/>
      <c r="MVV358" s="568"/>
      <c r="MVW358" s="568"/>
      <c r="MVX358" s="568"/>
      <c r="MVY358" s="568"/>
      <c r="MVZ358" s="568"/>
      <c r="MWA358" s="568"/>
      <c r="MWB358" s="568"/>
      <c r="MWC358" s="568"/>
      <c r="MWD358" s="568"/>
      <c r="MWE358" s="568"/>
      <c r="MWF358" s="568"/>
      <c r="MWG358" s="568"/>
      <c r="MWH358" s="568"/>
      <c r="MWI358" s="568"/>
      <c r="MWJ358" s="568"/>
      <c r="MWK358" s="568"/>
      <c r="MWL358" s="568"/>
      <c r="MWM358" s="568"/>
      <c r="MWN358" s="568"/>
      <c r="MWO358" s="568"/>
      <c r="MWP358" s="568"/>
      <c r="MWQ358" s="568"/>
      <c r="MWR358" s="568"/>
      <c r="MWS358" s="568"/>
      <c r="MWT358" s="568"/>
      <c r="MWU358" s="568"/>
      <c r="MWV358" s="568"/>
      <c r="MWW358" s="568"/>
      <c r="MWX358" s="568"/>
      <c r="MWY358" s="568"/>
      <c r="MWZ358" s="568"/>
      <c r="MXA358" s="568"/>
      <c r="MXB358" s="568"/>
      <c r="MXC358" s="568"/>
      <c r="MXD358" s="568"/>
      <c r="MXE358" s="568"/>
      <c r="MXF358" s="568"/>
      <c r="MXG358" s="568"/>
      <c r="MXH358" s="568"/>
      <c r="MXI358" s="568"/>
      <c r="MXJ358" s="568"/>
      <c r="MXK358" s="568"/>
      <c r="MXL358" s="568"/>
      <c r="MXM358" s="568"/>
      <c r="MXN358" s="568"/>
      <c r="MXO358" s="568"/>
      <c r="MXP358" s="568"/>
      <c r="MXQ358" s="568"/>
      <c r="MXR358" s="568"/>
      <c r="MXS358" s="568"/>
      <c r="MXT358" s="568"/>
      <c r="MXU358" s="568"/>
      <c r="MXV358" s="568"/>
      <c r="MXW358" s="568"/>
      <c r="MXX358" s="568"/>
      <c r="MXY358" s="568"/>
      <c r="MXZ358" s="568"/>
      <c r="MYA358" s="568"/>
      <c r="MYB358" s="568"/>
      <c r="MYC358" s="568"/>
      <c r="MYD358" s="568"/>
      <c r="MYE358" s="568"/>
      <c r="MYF358" s="568"/>
      <c r="MYG358" s="568"/>
      <c r="MYH358" s="568"/>
      <c r="MYI358" s="568"/>
      <c r="MYJ358" s="568"/>
      <c r="MYK358" s="568"/>
      <c r="MYL358" s="568"/>
      <c r="MYM358" s="568"/>
      <c r="MYN358" s="568"/>
      <c r="MYO358" s="568"/>
      <c r="MYP358" s="568"/>
      <c r="MYQ358" s="568"/>
      <c r="MYR358" s="568"/>
      <c r="MYS358" s="568"/>
      <c r="MYT358" s="568"/>
      <c r="MYU358" s="568"/>
      <c r="MYV358" s="568"/>
      <c r="MYW358" s="568"/>
      <c r="MYX358" s="568"/>
      <c r="MYY358" s="568"/>
      <c r="MYZ358" s="568"/>
      <c r="MZA358" s="568"/>
      <c r="MZB358" s="568"/>
      <c r="MZC358" s="568"/>
      <c r="MZD358" s="568"/>
      <c r="MZE358" s="568"/>
      <c r="MZF358" s="568"/>
      <c r="MZG358" s="568"/>
      <c r="MZH358" s="568"/>
      <c r="MZI358" s="568"/>
      <c r="MZJ358" s="568"/>
      <c r="MZK358" s="568"/>
      <c r="MZL358" s="568"/>
      <c r="MZM358" s="568"/>
      <c r="MZN358" s="568"/>
      <c r="MZO358" s="568"/>
      <c r="MZP358" s="568"/>
      <c r="MZQ358" s="568"/>
      <c r="MZR358" s="568"/>
      <c r="MZS358" s="568"/>
      <c r="MZT358" s="568"/>
      <c r="MZU358" s="568"/>
      <c r="MZV358" s="568"/>
      <c r="MZW358" s="568"/>
      <c r="MZX358" s="568"/>
      <c r="MZY358" s="568"/>
      <c r="MZZ358" s="568"/>
      <c r="NAA358" s="568"/>
      <c r="NAB358" s="568"/>
      <c r="NAC358" s="568"/>
      <c r="NAD358" s="568"/>
      <c r="NAE358" s="568"/>
      <c r="NAF358" s="568"/>
      <c r="NAG358" s="568"/>
      <c r="NAH358" s="568"/>
      <c r="NAI358" s="568"/>
      <c r="NAJ358" s="568"/>
      <c r="NAK358" s="568"/>
      <c r="NAL358" s="568"/>
      <c r="NAM358" s="568"/>
      <c r="NAN358" s="568"/>
      <c r="NAO358" s="568"/>
      <c r="NAP358" s="568"/>
      <c r="NAQ358" s="568"/>
      <c r="NAR358" s="568"/>
      <c r="NAS358" s="568"/>
      <c r="NAT358" s="568"/>
      <c r="NAU358" s="568"/>
      <c r="NAV358" s="568"/>
      <c r="NAW358" s="568"/>
      <c r="NAX358" s="568"/>
      <c r="NAY358" s="568"/>
      <c r="NAZ358" s="568"/>
      <c r="NBA358" s="568"/>
      <c r="NBB358" s="568"/>
      <c r="NBC358" s="568"/>
      <c r="NBD358" s="568"/>
      <c r="NBE358" s="568"/>
      <c r="NBF358" s="568"/>
      <c r="NBG358" s="568"/>
      <c r="NBH358" s="568"/>
      <c r="NBI358" s="568"/>
      <c r="NBJ358" s="568"/>
      <c r="NBK358" s="568"/>
      <c r="NBL358" s="568"/>
      <c r="NBM358" s="568"/>
      <c r="NBN358" s="568"/>
      <c r="NBO358" s="568"/>
      <c r="NBP358" s="568"/>
      <c r="NBQ358" s="568"/>
      <c r="NBR358" s="568"/>
      <c r="NBS358" s="568"/>
      <c r="NBT358" s="568"/>
      <c r="NBU358" s="568"/>
      <c r="NBV358" s="568"/>
      <c r="NBW358" s="568"/>
      <c r="NBX358" s="568"/>
      <c r="NBY358" s="568"/>
      <c r="NBZ358" s="568"/>
      <c r="NCA358" s="568"/>
      <c r="NCB358" s="568"/>
      <c r="NCC358" s="568"/>
      <c r="NCD358" s="568"/>
      <c r="NCE358" s="568"/>
      <c r="NCF358" s="568"/>
      <c r="NCG358" s="568"/>
      <c r="NCH358" s="568"/>
      <c r="NCI358" s="568"/>
      <c r="NCJ358" s="568"/>
      <c r="NCK358" s="568"/>
      <c r="NCL358" s="568"/>
      <c r="NCM358" s="568"/>
      <c r="NCN358" s="568"/>
      <c r="NCO358" s="568"/>
      <c r="NCP358" s="568"/>
      <c r="NCQ358" s="568"/>
      <c r="NCR358" s="568"/>
      <c r="NCS358" s="568"/>
      <c r="NCT358" s="568"/>
      <c r="NCU358" s="568"/>
      <c r="NCV358" s="568"/>
      <c r="NCW358" s="568"/>
      <c r="NCX358" s="568"/>
      <c r="NCY358" s="568"/>
      <c r="NCZ358" s="568"/>
      <c r="NDA358" s="568"/>
      <c r="NDB358" s="568"/>
      <c r="NDC358" s="568"/>
      <c r="NDD358" s="568"/>
      <c r="NDE358" s="568"/>
      <c r="NDF358" s="568"/>
      <c r="NDG358" s="568"/>
      <c r="NDH358" s="568"/>
      <c r="NDI358" s="568"/>
      <c r="NDJ358" s="568"/>
      <c r="NDK358" s="568"/>
      <c r="NDL358" s="568"/>
      <c r="NDM358" s="568"/>
      <c r="NDN358" s="568"/>
      <c r="NDO358" s="568"/>
      <c r="NDP358" s="568"/>
      <c r="NDQ358" s="568"/>
      <c r="NDR358" s="568"/>
      <c r="NDS358" s="568"/>
      <c r="NDT358" s="568"/>
      <c r="NDU358" s="568"/>
      <c r="NDV358" s="568"/>
      <c r="NDW358" s="568"/>
      <c r="NDX358" s="568"/>
      <c r="NDY358" s="568"/>
      <c r="NDZ358" s="568"/>
      <c r="NEA358" s="568"/>
      <c r="NEB358" s="568"/>
      <c r="NEC358" s="568"/>
      <c r="NED358" s="568"/>
      <c r="NEE358" s="568"/>
      <c r="NEF358" s="568"/>
      <c r="NEG358" s="568"/>
      <c r="NEH358" s="568"/>
      <c r="NEI358" s="568"/>
      <c r="NEJ358" s="568"/>
      <c r="NEK358" s="568"/>
      <c r="NEL358" s="568"/>
      <c r="NEM358" s="568"/>
      <c r="NEN358" s="568"/>
      <c r="NEO358" s="568"/>
      <c r="NEP358" s="568"/>
      <c r="NEQ358" s="568"/>
      <c r="NER358" s="568"/>
      <c r="NES358" s="568"/>
      <c r="NET358" s="568"/>
      <c r="NEU358" s="568"/>
      <c r="NEV358" s="568"/>
      <c r="NEW358" s="568"/>
      <c r="NEX358" s="568"/>
      <c r="NEY358" s="568"/>
      <c r="NEZ358" s="568"/>
      <c r="NFA358" s="568"/>
      <c r="NFB358" s="568"/>
      <c r="NFC358" s="568"/>
      <c r="NFD358" s="568"/>
      <c r="NFE358" s="568"/>
      <c r="NFF358" s="568"/>
      <c r="NFG358" s="568"/>
      <c r="NFH358" s="568"/>
      <c r="NFI358" s="568"/>
      <c r="NFJ358" s="568"/>
      <c r="NFK358" s="568"/>
      <c r="NFL358" s="568"/>
      <c r="NFM358" s="568"/>
      <c r="NFN358" s="568"/>
      <c r="NFO358" s="568"/>
      <c r="NFP358" s="568"/>
      <c r="NFQ358" s="568"/>
      <c r="NFR358" s="568"/>
      <c r="NFS358" s="568"/>
      <c r="NFT358" s="568"/>
      <c r="NFU358" s="568"/>
      <c r="NFV358" s="568"/>
      <c r="NFW358" s="568"/>
      <c r="NFX358" s="568"/>
      <c r="NFY358" s="568"/>
      <c r="NFZ358" s="568"/>
      <c r="NGA358" s="568"/>
      <c r="NGB358" s="568"/>
      <c r="NGC358" s="568"/>
      <c r="NGD358" s="568"/>
      <c r="NGE358" s="568"/>
      <c r="NGF358" s="568"/>
      <c r="NGG358" s="568"/>
      <c r="NGH358" s="568"/>
      <c r="NGI358" s="568"/>
      <c r="NGJ358" s="568"/>
      <c r="NGK358" s="568"/>
      <c r="NGL358" s="568"/>
      <c r="NGM358" s="568"/>
      <c r="NGN358" s="568"/>
      <c r="NGO358" s="568"/>
      <c r="NGP358" s="568"/>
      <c r="NGQ358" s="568"/>
      <c r="NGR358" s="568"/>
      <c r="NGS358" s="568"/>
      <c r="NGT358" s="568"/>
      <c r="NGU358" s="568"/>
      <c r="NGV358" s="568"/>
      <c r="NGW358" s="568"/>
      <c r="NGX358" s="568"/>
      <c r="NGY358" s="568"/>
      <c r="NGZ358" s="568"/>
      <c r="NHA358" s="568"/>
      <c r="NHB358" s="568"/>
      <c r="NHC358" s="568"/>
      <c r="NHD358" s="568"/>
      <c r="NHE358" s="568"/>
      <c r="NHF358" s="568"/>
      <c r="NHG358" s="568"/>
      <c r="NHH358" s="568"/>
      <c r="NHI358" s="568"/>
      <c r="NHJ358" s="568"/>
      <c r="NHK358" s="568"/>
      <c r="NHL358" s="568"/>
      <c r="NHM358" s="568"/>
      <c r="NHN358" s="568"/>
      <c r="NHO358" s="568"/>
      <c r="NHP358" s="568"/>
      <c r="NHQ358" s="568"/>
      <c r="NHR358" s="568"/>
      <c r="NHS358" s="568"/>
      <c r="NHT358" s="568"/>
      <c r="NHU358" s="568"/>
      <c r="NHV358" s="568"/>
      <c r="NHW358" s="568"/>
      <c r="NHX358" s="568"/>
      <c r="NHY358" s="568"/>
      <c r="NHZ358" s="568"/>
      <c r="NIA358" s="568"/>
      <c r="NIB358" s="568"/>
      <c r="NIC358" s="568"/>
      <c r="NID358" s="568"/>
      <c r="NIE358" s="568"/>
      <c r="NIF358" s="568"/>
      <c r="NIG358" s="568"/>
      <c r="NIH358" s="568"/>
      <c r="NII358" s="568"/>
      <c r="NIJ358" s="568"/>
      <c r="NIK358" s="568"/>
      <c r="NIL358" s="568"/>
      <c r="NIM358" s="568"/>
      <c r="NIN358" s="568"/>
      <c r="NIO358" s="568"/>
      <c r="NIP358" s="568"/>
      <c r="NIQ358" s="568"/>
      <c r="NIR358" s="568"/>
      <c r="NIS358" s="568"/>
      <c r="NIT358" s="568"/>
      <c r="NIU358" s="568"/>
      <c r="NIV358" s="568"/>
      <c r="NIW358" s="568"/>
      <c r="NIX358" s="568"/>
      <c r="NIY358" s="568"/>
      <c r="NIZ358" s="568"/>
      <c r="NJA358" s="568"/>
      <c r="NJB358" s="568"/>
      <c r="NJC358" s="568"/>
      <c r="NJD358" s="568"/>
      <c r="NJE358" s="568"/>
      <c r="NJF358" s="568"/>
      <c r="NJG358" s="568"/>
      <c r="NJH358" s="568"/>
      <c r="NJI358" s="568"/>
      <c r="NJJ358" s="568"/>
      <c r="NJK358" s="568"/>
      <c r="NJL358" s="568"/>
      <c r="NJM358" s="568"/>
      <c r="NJN358" s="568"/>
      <c r="NJO358" s="568"/>
      <c r="NJP358" s="568"/>
      <c r="NJQ358" s="568"/>
      <c r="NJR358" s="568"/>
      <c r="NJS358" s="568"/>
      <c r="NJT358" s="568"/>
      <c r="NJU358" s="568"/>
      <c r="NJV358" s="568"/>
      <c r="NJW358" s="568"/>
      <c r="NJX358" s="568"/>
      <c r="NJY358" s="568"/>
      <c r="NJZ358" s="568"/>
      <c r="NKA358" s="568"/>
      <c r="NKB358" s="568"/>
      <c r="NKC358" s="568"/>
      <c r="NKD358" s="568"/>
      <c r="NKE358" s="568"/>
      <c r="NKF358" s="568"/>
      <c r="NKG358" s="568"/>
      <c r="NKH358" s="568"/>
      <c r="NKI358" s="568"/>
      <c r="NKJ358" s="568"/>
      <c r="NKK358" s="568"/>
      <c r="NKL358" s="568"/>
      <c r="NKM358" s="568"/>
      <c r="NKN358" s="568"/>
      <c r="NKO358" s="568"/>
      <c r="NKP358" s="568"/>
      <c r="NKQ358" s="568"/>
      <c r="NKR358" s="568"/>
      <c r="NKS358" s="568"/>
      <c r="NKT358" s="568"/>
      <c r="NKU358" s="568"/>
      <c r="NKV358" s="568"/>
      <c r="NKW358" s="568"/>
      <c r="NKX358" s="568"/>
      <c r="NKY358" s="568"/>
      <c r="NKZ358" s="568"/>
      <c r="NLA358" s="568"/>
      <c r="NLB358" s="568"/>
      <c r="NLC358" s="568"/>
      <c r="NLD358" s="568"/>
      <c r="NLE358" s="568"/>
      <c r="NLF358" s="568"/>
      <c r="NLG358" s="568"/>
      <c r="NLH358" s="568"/>
      <c r="NLI358" s="568"/>
      <c r="NLJ358" s="568"/>
      <c r="NLK358" s="568"/>
      <c r="NLL358" s="568"/>
      <c r="NLM358" s="568"/>
      <c r="NLN358" s="568"/>
      <c r="NLO358" s="568"/>
      <c r="NLP358" s="568"/>
      <c r="NLQ358" s="568"/>
      <c r="NLR358" s="568"/>
      <c r="NLS358" s="568"/>
      <c r="NLT358" s="568"/>
      <c r="NLU358" s="568"/>
      <c r="NLV358" s="568"/>
      <c r="NLW358" s="568"/>
      <c r="NLX358" s="568"/>
      <c r="NLY358" s="568"/>
      <c r="NLZ358" s="568"/>
      <c r="NMA358" s="568"/>
      <c r="NMB358" s="568"/>
      <c r="NMC358" s="568"/>
      <c r="NMD358" s="568"/>
      <c r="NME358" s="568"/>
      <c r="NMF358" s="568"/>
      <c r="NMG358" s="568"/>
      <c r="NMH358" s="568"/>
      <c r="NMI358" s="568"/>
      <c r="NMJ358" s="568"/>
      <c r="NMK358" s="568"/>
      <c r="NML358" s="568"/>
      <c r="NMM358" s="568"/>
      <c r="NMN358" s="568"/>
      <c r="NMO358" s="568"/>
      <c r="NMP358" s="568"/>
      <c r="NMQ358" s="568"/>
      <c r="NMR358" s="568"/>
      <c r="NMS358" s="568"/>
      <c r="NMT358" s="568"/>
      <c r="NMU358" s="568"/>
      <c r="NMV358" s="568"/>
      <c r="NMW358" s="568"/>
      <c r="NMX358" s="568"/>
      <c r="NMY358" s="568"/>
      <c r="NMZ358" s="568"/>
      <c r="NNA358" s="568"/>
      <c r="NNB358" s="568"/>
      <c r="NNC358" s="568"/>
      <c r="NND358" s="568"/>
      <c r="NNE358" s="568"/>
      <c r="NNF358" s="568"/>
      <c r="NNG358" s="568"/>
      <c r="NNH358" s="568"/>
      <c r="NNI358" s="568"/>
      <c r="NNJ358" s="568"/>
      <c r="NNK358" s="568"/>
      <c r="NNL358" s="568"/>
      <c r="NNM358" s="568"/>
      <c r="NNN358" s="568"/>
      <c r="NNO358" s="568"/>
      <c r="NNP358" s="568"/>
      <c r="NNQ358" s="568"/>
      <c r="NNR358" s="568"/>
      <c r="NNS358" s="568"/>
      <c r="NNT358" s="568"/>
      <c r="NNU358" s="568"/>
      <c r="NNV358" s="568"/>
      <c r="NNW358" s="568"/>
      <c r="NNX358" s="568"/>
      <c r="NNY358" s="568"/>
      <c r="NNZ358" s="568"/>
      <c r="NOA358" s="568"/>
      <c r="NOB358" s="568"/>
      <c r="NOC358" s="568"/>
      <c r="NOD358" s="568"/>
      <c r="NOE358" s="568"/>
      <c r="NOF358" s="568"/>
      <c r="NOG358" s="568"/>
      <c r="NOH358" s="568"/>
      <c r="NOI358" s="568"/>
      <c r="NOJ358" s="568"/>
      <c r="NOK358" s="568"/>
      <c r="NOL358" s="568"/>
      <c r="NOM358" s="568"/>
      <c r="NON358" s="568"/>
      <c r="NOO358" s="568"/>
      <c r="NOP358" s="568"/>
      <c r="NOQ358" s="568"/>
      <c r="NOR358" s="568"/>
      <c r="NOS358" s="568"/>
      <c r="NOT358" s="568"/>
      <c r="NOU358" s="568"/>
      <c r="NOV358" s="568"/>
      <c r="NOW358" s="568"/>
      <c r="NOX358" s="568"/>
      <c r="NOY358" s="568"/>
      <c r="NOZ358" s="568"/>
      <c r="NPA358" s="568"/>
      <c r="NPB358" s="568"/>
      <c r="NPC358" s="568"/>
      <c r="NPD358" s="568"/>
      <c r="NPE358" s="568"/>
      <c r="NPF358" s="568"/>
      <c r="NPG358" s="568"/>
      <c r="NPH358" s="568"/>
      <c r="NPI358" s="568"/>
      <c r="NPJ358" s="568"/>
      <c r="NPK358" s="568"/>
      <c r="NPL358" s="568"/>
      <c r="NPM358" s="568"/>
      <c r="NPN358" s="568"/>
      <c r="NPO358" s="568"/>
      <c r="NPP358" s="568"/>
      <c r="NPQ358" s="568"/>
      <c r="NPR358" s="568"/>
      <c r="NPS358" s="568"/>
      <c r="NPT358" s="568"/>
      <c r="NPU358" s="568"/>
      <c r="NPV358" s="568"/>
      <c r="NPW358" s="568"/>
      <c r="NPX358" s="568"/>
      <c r="NPY358" s="568"/>
      <c r="NPZ358" s="568"/>
      <c r="NQA358" s="568"/>
      <c r="NQB358" s="568"/>
      <c r="NQC358" s="568"/>
      <c r="NQD358" s="568"/>
      <c r="NQE358" s="568"/>
      <c r="NQF358" s="568"/>
      <c r="NQG358" s="568"/>
      <c r="NQH358" s="568"/>
      <c r="NQI358" s="568"/>
      <c r="NQJ358" s="568"/>
      <c r="NQK358" s="568"/>
      <c r="NQL358" s="568"/>
      <c r="NQM358" s="568"/>
      <c r="NQN358" s="568"/>
      <c r="NQO358" s="568"/>
      <c r="NQP358" s="568"/>
      <c r="NQQ358" s="568"/>
      <c r="NQR358" s="568"/>
      <c r="NQS358" s="568"/>
      <c r="NQT358" s="568"/>
      <c r="NQU358" s="568"/>
      <c r="NQV358" s="568"/>
      <c r="NQW358" s="568"/>
      <c r="NQX358" s="568"/>
      <c r="NQY358" s="568"/>
      <c r="NQZ358" s="568"/>
      <c r="NRA358" s="568"/>
      <c r="NRB358" s="568"/>
      <c r="NRC358" s="568"/>
      <c r="NRD358" s="568"/>
      <c r="NRE358" s="568"/>
      <c r="NRF358" s="568"/>
      <c r="NRG358" s="568"/>
      <c r="NRH358" s="568"/>
      <c r="NRI358" s="568"/>
      <c r="NRJ358" s="568"/>
      <c r="NRK358" s="568"/>
      <c r="NRL358" s="568"/>
      <c r="NRM358" s="568"/>
      <c r="NRN358" s="568"/>
      <c r="NRO358" s="568"/>
      <c r="NRP358" s="568"/>
      <c r="NRQ358" s="568"/>
      <c r="NRR358" s="568"/>
      <c r="NRS358" s="568"/>
      <c r="NRT358" s="568"/>
      <c r="NRU358" s="568"/>
      <c r="NRV358" s="568"/>
      <c r="NRW358" s="568"/>
      <c r="NRX358" s="568"/>
      <c r="NRY358" s="568"/>
      <c r="NRZ358" s="568"/>
      <c r="NSA358" s="568"/>
      <c r="NSB358" s="568"/>
      <c r="NSC358" s="568"/>
      <c r="NSD358" s="568"/>
      <c r="NSE358" s="568"/>
      <c r="NSF358" s="568"/>
      <c r="NSG358" s="568"/>
      <c r="NSH358" s="568"/>
      <c r="NSI358" s="568"/>
      <c r="NSJ358" s="568"/>
      <c r="NSK358" s="568"/>
      <c r="NSL358" s="568"/>
      <c r="NSM358" s="568"/>
      <c r="NSN358" s="568"/>
      <c r="NSO358" s="568"/>
      <c r="NSP358" s="568"/>
      <c r="NSQ358" s="568"/>
      <c r="NSR358" s="568"/>
      <c r="NSS358" s="568"/>
      <c r="NST358" s="568"/>
      <c r="NSU358" s="568"/>
      <c r="NSV358" s="568"/>
      <c r="NSW358" s="568"/>
      <c r="NSX358" s="568"/>
      <c r="NSY358" s="568"/>
      <c r="NSZ358" s="568"/>
      <c r="NTA358" s="568"/>
      <c r="NTB358" s="568"/>
      <c r="NTC358" s="568"/>
      <c r="NTD358" s="568"/>
      <c r="NTE358" s="568"/>
      <c r="NTF358" s="568"/>
      <c r="NTG358" s="568"/>
      <c r="NTH358" s="568"/>
      <c r="NTI358" s="568"/>
      <c r="NTJ358" s="568"/>
      <c r="NTK358" s="568"/>
      <c r="NTL358" s="568"/>
      <c r="NTM358" s="568"/>
      <c r="NTN358" s="568"/>
      <c r="NTO358" s="568"/>
      <c r="NTP358" s="568"/>
      <c r="NTQ358" s="568"/>
      <c r="NTR358" s="568"/>
      <c r="NTS358" s="568"/>
      <c r="NTT358" s="568"/>
      <c r="NTU358" s="568"/>
      <c r="NTV358" s="568"/>
      <c r="NTW358" s="568"/>
      <c r="NTX358" s="568"/>
      <c r="NTY358" s="568"/>
      <c r="NTZ358" s="568"/>
      <c r="NUA358" s="568"/>
      <c r="NUB358" s="568"/>
      <c r="NUC358" s="568"/>
      <c r="NUD358" s="568"/>
      <c r="NUE358" s="568"/>
      <c r="NUF358" s="568"/>
      <c r="NUG358" s="568"/>
      <c r="NUH358" s="568"/>
      <c r="NUI358" s="568"/>
      <c r="NUJ358" s="568"/>
      <c r="NUK358" s="568"/>
      <c r="NUL358" s="568"/>
      <c r="NUM358" s="568"/>
      <c r="NUN358" s="568"/>
      <c r="NUO358" s="568"/>
      <c r="NUP358" s="568"/>
      <c r="NUQ358" s="568"/>
      <c r="NUR358" s="568"/>
      <c r="NUS358" s="568"/>
      <c r="NUT358" s="568"/>
      <c r="NUU358" s="568"/>
      <c r="NUV358" s="568"/>
      <c r="NUW358" s="568"/>
      <c r="NUX358" s="568"/>
      <c r="NUY358" s="568"/>
      <c r="NUZ358" s="568"/>
      <c r="NVA358" s="568"/>
      <c r="NVB358" s="568"/>
      <c r="NVC358" s="568"/>
      <c r="NVD358" s="568"/>
      <c r="NVE358" s="568"/>
      <c r="NVF358" s="568"/>
      <c r="NVG358" s="568"/>
      <c r="NVH358" s="568"/>
      <c r="NVI358" s="568"/>
      <c r="NVJ358" s="568"/>
      <c r="NVK358" s="568"/>
      <c r="NVL358" s="568"/>
      <c r="NVM358" s="568"/>
      <c r="NVN358" s="568"/>
      <c r="NVO358" s="568"/>
      <c r="NVP358" s="568"/>
      <c r="NVQ358" s="568"/>
      <c r="NVR358" s="568"/>
      <c r="NVS358" s="568"/>
      <c r="NVT358" s="568"/>
      <c r="NVU358" s="568"/>
      <c r="NVV358" s="568"/>
      <c r="NVW358" s="568"/>
      <c r="NVX358" s="568"/>
      <c r="NVY358" s="568"/>
      <c r="NVZ358" s="568"/>
      <c r="NWA358" s="568"/>
      <c r="NWB358" s="568"/>
      <c r="NWC358" s="568"/>
      <c r="NWD358" s="568"/>
      <c r="NWE358" s="568"/>
      <c r="NWF358" s="568"/>
      <c r="NWG358" s="568"/>
      <c r="NWH358" s="568"/>
      <c r="NWI358" s="568"/>
      <c r="NWJ358" s="568"/>
      <c r="NWK358" s="568"/>
      <c r="NWL358" s="568"/>
      <c r="NWM358" s="568"/>
      <c r="NWN358" s="568"/>
      <c r="NWO358" s="568"/>
      <c r="NWP358" s="568"/>
      <c r="NWQ358" s="568"/>
      <c r="NWR358" s="568"/>
      <c r="NWS358" s="568"/>
      <c r="NWT358" s="568"/>
      <c r="NWU358" s="568"/>
      <c r="NWV358" s="568"/>
      <c r="NWW358" s="568"/>
      <c r="NWX358" s="568"/>
      <c r="NWY358" s="568"/>
      <c r="NWZ358" s="568"/>
      <c r="NXA358" s="568"/>
      <c r="NXB358" s="568"/>
      <c r="NXC358" s="568"/>
      <c r="NXD358" s="568"/>
      <c r="NXE358" s="568"/>
      <c r="NXF358" s="568"/>
      <c r="NXG358" s="568"/>
      <c r="NXH358" s="568"/>
      <c r="NXI358" s="568"/>
      <c r="NXJ358" s="568"/>
      <c r="NXK358" s="568"/>
      <c r="NXL358" s="568"/>
      <c r="NXM358" s="568"/>
      <c r="NXN358" s="568"/>
      <c r="NXO358" s="568"/>
      <c r="NXP358" s="568"/>
      <c r="NXQ358" s="568"/>
      <c r="NXR358" s="568"/>
      <c r="NXS358" s="568"/>
      <c r="NXT358" s="568"/>
      <c r="NXU358" s="568"/>
      <c r="NXV358" s="568"/>
      <c r="NXW358" s="568"/>
      <c r="NXX358" s="568"/>
      <c r="NXY358" s="568"/>
      <c r="NXZ358" s="568"/>
      <c r="NYA358" s="568"/>
      <c r="NYB358" s="568"/>
      <c r="NYC358" s="568"/>
      <c r="NYD358" s="568"/>
      <c r="NYE358" s="568"/>
      <c r="NYF358" s="568"/>
      <c r="NYG358" s="568"/>
      <c r="NYH358" s="568"/>
      <c r="NYI358" s="568"/>
      <c r="NYJ358" s="568"/>
      <c r="NYK358" s="568"/>
      <c r="NYL358" s="568"/>
      <c r="NYM358" s="568"/>
      <c r="NYN358" s="568"/>
      <c r="NYO358" s="568"/>
      <c r="NYP358" s="568"/>
      <c r="NYQ358" s="568"/>
      <c r="NYR358" s="568"/>
      <c r="NYS358" s="568"/>
      <c r="NYT358" s="568"/>
      <c r="NYU358" s="568"/>
      <c r="NYV358" s="568"/>
      <c r="NYW358" s="568"/>
      <c r="NYX358" s="568"/>
      <c r="NYY358" s="568"/>
      <c r="NYZ358" s="568"/>
      <c r="NZA358" s="568"/>
      <c r="NZB358" s="568"/>
      <c r="NZC358" s="568"/>
      <c r="NZD358" s="568"/>
      <c r="NZE358" s="568"/>
      <c r="NZF358" s="568"/>
      <c r="NZG358" s="568"/>
      <c r="NZH358" s="568"/>
      <c r="NZI358" s="568"/>
      <c r="NZJ358" s="568"/>
      <c r="NZK358" s="568"/>
      <c r="NZL358" s="568"/>
      <c r="NZM358" s="568"/>
      <c r="NZN358" s="568"/>
      <c r="NZO358" s="568"/>
      <c r="NZP358" s="568"/>
      <c r="NZQ358" s="568"/>
      <c r="NZR358" s="568"/>
      <c r="NZS358" s="568"/>
      <c r="NZT358" s="568"/>
      <c r="NZU358" s="568"/>
      <c r="NZV358" s="568"/>
      <c r="NZW358" s="568"/>
      <c r="NZX358" s="568"/>
      <c r="NZY358" s="568"/>
      <c r="NZZ358" s="568"/>
      <c r="OAA358" s="568"/>
      <c r="OAB358" s="568"/>
      <c r="OAC358" s="568"/>
      <c r="OAD358" s="568"/>
      <c r="OAE358" s="568"/>
      <c r="OAF358" s="568"/>
      <c r="OAG358" s="568"/>
      <c r="OAH358" s="568"/>
      <c r="OAI358" s="568"/>
      <c r="OAJ358" s="568"/>
      <c r="OAK358" s="568"/>
      <c r="OAL358" s="568"/>
      <c r="OAM358" s="568"/>
      <c r="OAN358" s="568"/>
      <c r="OAO358" s="568"/>
      <c r="OAP358" s="568"/>
      <c r="OAQ358" s="568"/>
      <c r="OAR358" s="568"/>
      <c r="OAS358" s="568"/>
      <c r="OAT358" s="568"/>
      <c r="OAU358" s="568"/>
      <c r="OAV358" s="568"/>
      <c r="OAW358" s="568"/>
      <c r="OAX358" s="568"/>
      <c r="OAY358" s="568"/>
      <c r="OAZ358" s="568"/>
      <c r="OBA358" s="568"/>
      <c r="OBB358" s="568"/>
      <c r="OBC358" s="568"/>
      <c r="OBD358" s="568"/>
      <c r="OBE358" s="568"/>
      <c r="OBF358" s="568"/>
      <c r="OBG358" s="568"/>
      <c r="OBH358" s="568"/>
      <c r="OBI358" s="568"/>
      <c r="OBJ358" s="568"/>
      <c r="OBK358" s="568"/>
      <c r="OBL358" s="568"/>
      <c r="OBM358" s="568"/>
      <c r="OBN358" s="568"/>
      <c r="OBO358" s="568"/>
      <c r="OBP358" s="568"/>
      <c r="OBQ358" s="568"/>
      <c r="OBR358" s="568"/>
      <c r="OBS358" s="568"/>
      <c r="OBT358" s="568"/>
      <c r="OBU358" s="568"/>
      <c r="OBV358" s="568"/>
      <c r="OBW358" s="568"/>
      <c r="OBX358" s="568"/>
      <c r="OBY358" s="568"/>
      <c r="OBZ358" s="568"/>
      <c r="OCA358" s="568"/>
      <c r="OCB358" s="568"/>
      <c r="OCC358" s="568"/>
      <c r="OCD358" s="568"/>
      <c r="OCE358" s="568"/>
      <c r="OCF358" s="568"/>
      <c r="OCG358" s="568"/>
      <c r="OCH358" s="568"/>
      <c r="OCI358" s="568"/>
      <c r="OCJ358" s="568"/>
      <c r="OCK358" s="568"/>
      <c r="OCL358" s="568"/>
      <c r="OCM358" s="568"/>
      <c r="OCN358" s="568"/>
      <c r="OCO358" s="568"/>
      <c r="OCP358" s="568"/>
      <c r="OCQ358" s="568"/>
      <c r="OCR358" s="568"/>
      <c r="OCS358" s="568"/>
      <c r="OCT358" s="568"/>
      <c r="OCU358" s="568"/>
      <c r="OCV358" s="568"/>
      <c r="OCW358" s="568"/>
      <c r="OCX358" s="568"/>
      <c r="OCY358" s="568"/>
      <c r="OCZ358" s="568"/>
      <c r="ODA358" s="568"/>
      <c r="ODB358" s="568"/>
      <c r="ODC358" s="568"/>
      <c r="ODD358" s="568"/>
      <c r="ODE358" s="568"/>
      <c r="ODF358" s="568"/>
      <c r="ODG358" s="568"/>
      <c r="ODH358" s="568"/>
      <c r="ODI358" s="568"/>
      <c r="ODJ358" s="568"/>
      <c r="ODK358" s="568"/>
      <c r="ODL358" s="568"/>
      <c r="ODM358" s="568"/>
      <c r="ODN358" s="568"/>
      <c r="ODO358" s="568"/>
      <c r="ODP358" s="568"/>
      <c r="ODQ358" s="568"/>
      <c r="ODR358" s="568"/>
      <c r="ODS358" s="568"/>
      <c r="ODT358" s="568"/>
      <c r="ODU358" s="568"/>
      <c r="ODV358" s="568"/>
      <c r="ODW358" s="568"/>
      <c r="ODX358" s="568"/>
      <c r="ODY358" s="568"/>
      <c r="ODZ358" s="568"/>
      <c r="OEA358" s="568"/>
      <c r="OEB358" s="568"/>
      <c r="OEC358" s="568"/>
      <c r="OED358" s="568"/>
      <c r="OEE358" s="568"/>
      <c r="OEF358" s="568"/>
      <c r="OEG358" s="568"/>
      <c r="OEH358" s="568"/>
      <c r="OEI358" s="568"/>
      <c r="OEJ358" s="568"/>
      <c r="OEK358" s="568"/>
      <c r="OEL358" s="568"/>
      <c r="OEM358" s="568"/>
      <c r="OEN358" s="568"/>
      <c r="OEO358" s="568"/>
      <c r="OEP358" s="568"/>
      <c r="OEQ358" s="568"/>
      <c r="OER358" s="568"/>
      <c r="OES358" s="568"/>
      <c r="OET358" s="568"/>
      <c r="OEU358" s="568"/>
      <c r="OEV358" s="568"/>
      <c r="OEW358" s="568"/>
      <c r="OEX358" s="568"/>
      <c r="OEY358" s="568"/>
      <c r="OEZ358" s="568"/>
      <c r="OFA358" s="568"/>
      <c r="OFB358" s="568"/>
      <c r="OFC358" s="568"/>
      <c r="OFD358" s="568"/>
      <c r="OFE358" s="568"/>
      <c r="OFF358" s="568"/>
      <c r="OFG358" s="568"/>
      <c r="OFH358" s="568"/>
      <c r="OFI358" s="568"/>
      <c r="OFJ358" s="568"/>
      <c r="OFK358" s="568"/>
      <c r="OFL358" s="568"/>
      <c r="OFM358" s="568"/>
      <c r="OFN358" s="568"/>
      <c r="OFO358" s="568"/>
      <c r="OFP358" s="568"/>
      <c r="OFQ358" s="568"/>
      <c r="OFR358" s="568"/>
      <c r="OFS358" s="568"/>
      <c r="OFT358" s="568"/>
      <c r="OFU358" s="568"/>
      <c r="OFV358" s="568"/>
      <c r="OFW358" s="568"/>
      <c r="OFX358" s="568"/>
      <c r="OFY358" s="568"/>
      <c r="OFZ358" s="568"/>
      <c r="OGA358" s="568"/>
      <c r="OGB358" s="568"/>
      <c r="OGC358" s="568"/>
      <c r="OGD358" s="568"/>
      <c r="OGE358" s="568"/>
      <c r="OGF358" s="568"/>
      <c r="OGG358" s="568"/>
      <c r="OGH358" s="568"/>
      <c r="OGI358" s="568"/>
      <c r="OGJ358" s="568"/>
      <c r="OGK358" s="568"/>
      <c r="OGL358" s="568"/>
      <c r="OGM358" s="568"/>
      <c r="OGN358" s="568"/>
      <c r="OGO358" s="568"/>
      <c r="OGP358" s="568"/>
      <c r="OGQ358" s="568"/>
      <c r="OGR358" s="568"/>
      <c r="OGS358" s="568"/>
      <c r="OGT358" s="568"/>
      <c r="OGU358" s="568"/>
      <c r="OGV358" s="568"/>
      <c r="OGW358" s="568"/>
      <c r="OGX358" s="568"/>
      <c r="OGY358" s="568"/>
      <c r="OGZ358" s="568"/>
      <c r="OHA358" s="568"/>
      <c r="OHB358" s="568"/>
      <c r="OHC358" s="568"/>
      <c r="OHD358" s="568"/>
      <c r="OHE358" s="568"/>
      <c r="OHF358" s="568"/>
      <c r="OHG358" s="568"/>
      <c r="OHH358" s="568"/>
      <c r="OHI358" s="568"/>
      <c r="OHJ358" s="568"/>
      <c r="OHK358" s="568"/>
      <c r="OHL358" s="568"/>
      <c r="OHM358" s="568"/>
      <c r="OHN358" s="568"/>
      <c r="OHO358" s="568"/>
      <c r="OHP358" s="568"/>
      <c r="OHQ358" s="568"/>
      <c r="OHR358" s="568"/>
      <c r="OHS358" s="568"/>
      <c r="OHT358" s="568"/>
      <c r="OHU358" s="568"/>
      <c r="OHV358" s="568"/>
      <c r="OHW358" s="568"/>
      <c r="OHX358" s="568"/>
      <c r="OHY358" s="568"/>
      <c r="OHZ358" s="568"/>
      <c r="OIA358" s="568"/>
      <c r="OIB358" s="568"/>
      <c r="OIC358" s="568"/>
      <c r="OID358" s="568"/>
      <c r="OIE358" s="568"/>
      <c r="OIF358" s="568"/>
      <c r="OIG358" s="568"/>
      <c r="OIH358" s="568"/>
      <c r="OII358" s="568"/>
      <c r="OIJ358" s="568"/>
      <c r="OIK358" s="568"/>
      <c r="OIL358" s="568"/>
      <c r="OIM358" s="568"/>
      <c r="OIN358" s="568"/>
      <c r="OIO358" s="568"/>
      <c r="OIP358" s="568"/>
      <c r="OIQ358" s="568"/>
      <c r="OIR358" s="568"/>
      <c r="OIS358" s="568"/>
      <c r="OIT358" s="568"/>
      <c r="OIU358" s="568"/>
      <c r="OIV358" s="568"/>
      <c r="OIW358" s="568"/>
      <c r="OIX358" s="568"/>
      <c r="OIY358" s="568"/>
      <c r="OIZ358" s="568"/>
      <c r="OJA358" s="568"/>
      <c r="OJB358" s="568"/>
      <c r="OJC358" s="568"/>
      <c r="OJD358" s="568"/>
      <c r="OJE358" s="568"/>
      <c r="OJF358" s="568"/>
      <c r="OJG358" s="568"/>
      <c r="OJH358" s="568"/>
      <c r="OJI358" s="568"/>
      <c r="OJJ358" s="568"/>
      <c r="OJK358" s="568"/>
      <c r="OJL358" s="568"/>
      <c r="OJM358" s="568"/>
      <c r="OJN358" s="568"/>
      <c r="OJO358" s="568"/>
      <c r="OJP358" s="568"/>
      <c r="OJQ358" s="568"/>
      <c r="OJR358" s="568"/>
      <c r="OJS358" s="568"/>
      <c r="OJT358" s="568"/>
      <c r="OJU358" s="568"/>
      <c r="OJV358" s="568"/>
      <c r="OJW358" s="568"/>
      <c r="OJX358" s="568"/>
      <c r="OJY358" s="568"/>
      <c r="OJZ358" s="568"/>
      <c r="OKA358" s="568"/>
      <c r="OKB358" s="568"/>
      <c r="OKC358" s="568"/>
      <c r="OKD358" s="568"/>
      <c r="OKE358" s="568"/>
      <c r="OKF358" s="568"/>
      <c r="OKG358" s="568"/>
      <c r="OKH358" s="568"/>
      <c r="OKI358" s="568"/>
      <c r="OKJ358" s="568"/>
      <c r="OKK358" s="568"/>
      <c r="OKL358" s="568"/>
      <c r="OKM358" s="568"/>
      <c r="OKN358" s="568"/>
      <c r="OKO358" s="568"/>
      <c r="OKP358" s="568"/>
      <c r="OKQ358" s="568"/>
      <c r="OKR358" s="568"/>
      <c r="OKS358" s="568"/>
      <c r="OKT358" s="568"/>
      <c r="OKU358" s="568"/>
      <c r="OKV358" s="568"/>
      <c r="OKW358" s="568"/>
      <c r="OKX358" s="568"/>
      <c r="OKY358" s="568"/>
      <c r="OKZ358" s="568"/>
      <c r="OLA358" s="568"/>
      <c r="OLB358" s="568"/>
      <c r="OLC358" s="568"/>
      <c r="OLD358" s="568"/>
      <c r="OLE358" s="568"/>
      <c r="OLF358" s="568"/>
      <c r="OLG358" s="568"/>
      <c r="OLH358" s="568"/>
      <c r="OLI358" s="568"/>
      <c r="OLJ358" s="568"/>
      <c r="OLK358" s="568"/>
      <c r="OLL358" s="568"/>
      <c r="OLM358" s="568"/>
      <c r="OLN358" s="568"/>
      <c r="OLO358" s="568"/>
      <c r="OLP358" s="568"/>
      <c r="OLQ358" s="568"/>
      <c r="OLR358" s="568"/>
      <c r="OLS358" s="568"/>
      <c r="OLT358" s="568"/>
      <c r="OLU358" s="568"/>
      <c r="OLV358" s="568"/>
      <c r="OLW358" s="568"/>
      <c r="OLX358" s="568"/>
      <c r="OLY358" s="568"/>
      <c r="OLZ358" s="568"/>
      <c r="OMA358" s="568"/>
      <c r="OMB358" s="568"/>
      <c r="OMC358" s="568"/>
      <c r="OMD358" s="568"/>
      <c r="OME358" s="568"/>
      <c r="OMF358" s="568"/>
      <c r="OMG358" s="568"/>
      <c r="OMH358" s="568"/>
      <c r="OMI358" s="568"/>
      <c r="OMJ358" s="568"/>
      <c r="OMK358" s="568"/>
      <c r="OML358" s="568"/>
      <c r="OMM358" s="568"/>
      <c r="OMN358" s="568"/>
      <c r="OMO358" s="568"/>
      <c r="OMP358" s="568"/>
      <c r="OMQ358" s="568"/>
      <c r="OMR358" s="568"/>
      <c r="OMS358" s="568"/>
      <c r="OMT358" s="568"/>
      <c r="OMU358" s="568"/>
      <c r="OMV358" s="568"/>
      <c r="OMW358" s="568"/>
      <c r="OMX358" s="568"/>
      <c r="OMY358" s="568"/>
      <c r="OMZ358" s="568"/>
      <c r="ONA358" s="568"/>
      <c r="ONB358" s="568"/>
      <c r="ONC358" s="568"/>
      <c r="OND358" s="568"/>
      <c r="ONE358" s="568"/>
      <c r="ONF358" s="568"/>
      <c r="ONG358" s="568"/>
      <c r="ONH358" s="568"/>
      <c r="ONI358" s="568"/>
      <c r="ONJ358" s="568"/>
      <c r="ONK358" s="568"/>
      <c r="ONL358" s="568"/>
      <c r="ONM358" s="568"/>
      <c r="ONN358" s="568"/>
      <c r="ONO358" s="568"/>
      <c r="ONP358" s="568"/>
      <c r="ONQ358" s="568"/>
      <c r="ONR358" s="568"/>
      <c r="ONS358" s="568"/>
      <c r="ONT358" s="568"/>
      <c r="ONU358" s="568"/>
      <c r="ONV358" s="568"/>
      <c r="ONW358" s="568"/>
      <c r="ONX358" s="568"/>
      <c r="ONY358" s="568"/>
      <c r="ONZ358" s="568"/>
      <c r="OOA358" s="568"/>
      <c r="OOB358" s="568"/>
      <c r="OOC358" s="568"/>
      <c r="OOD358" s="568"/>
      <c r="OOE358" s="568"/>
      <c r="OOF358" s="568"/>
      <c r="OOG358" s="568"/>
      <c r="OOH358" s="568"/>
      <c r="OOI358" s="568"/>
      <c r="OOJ358" s="568"/>
      <c r="OOK358" s="568"/>
      <c r="OOL358" s="568"/>
      <c r="OOM358" s="568"/>
      <c r="OON358" s="568"/>
      <c r="OOO358" s="568"/>
      <c r="OOP358" s="568"/>
      <c r="OOQ358" s="568"/>
      <c r="OOR358" s="568"/>
      <c r="OOS358" s="568"/>
      <c r="OOT358" s="568"/>
      <c r="OOU358" s="568"/>
      <c r="OOV358" s="568"/>
      <c r="OOW358" s="568"/>
      <c r="OOX358" s="568"/>
      <c r="OOY358" s="568"/>
      <c r="OOZ358" s="568"/>
      <c r="OPA358" s="568"/>
      <c r="OPB358" s="568"/>
      <c r="OPC358" s="568"/>
      <c r="OPD358" s="568"/>
      <c r="OPE358" s="568"/>
      <c r="OPF358" s="568"/>
      <c r="OPG358" s="568"/>
      <c r="OPH358" s="568"/>
      <c r="OPI358" s="568"/>
      <c r="OPJ358" s="568"/>
      <c r="OPK358" s="568"/>
      <c r="OPL358" s="568"/>
      <c r="OPM358" s="568"/>
      <c r="OPN358" s="568"/>
      <c r="OPO358" s="568"/>
      <c r="OPP358" s="568"/>
      <c r="OPQ358" s="568"/>
      <c r="OPR358" s="568"/>
      <c r="OPS358" s="568"/>
      <c r="OPT358" s="568"/>
      <c r="OPU358" s="568"/>
      <c r="OPV358" s="568"/>
      <c r="OPW358" s="568"/>
      <c r="OPX358" s="568"/>
      <c r="OPY358" s="568"/>
      <c r="OPZ358" s="568"/>
      <c r="OQA358" s="568"/>
      <c r="OQB358" s="568"/>
      <c r="OQC358" s="568"/>
      <c r="OQD358" s="568"/>
      <c r="OQE358" s="568"/>
      <c r="OQF358" s="568"/>
      <c r="OQG358" s="568"/>
      <c r="OQH358" s="568"/>
      <c r="OQI358" s="568"/>
      <c r="OQJ358" s="568"/>
      <c r="OQK358" s="568"/>
      <c r="OQL358" s="568"/>
      <c r="OQM358" s="568"/>
      <c r="OQN358" s="568"/>
      <c r="OQO358" s="568"/>
      <c r="OQP358" s="568"/>
      <c r="OQQ358" s="568"/>
      <c r="OQR358" s="568"/>
      <c r="OQS358" s="568"/>
      <c r="OQT358" s="568"/>
      <c r="OQU358" s="568"/>
      <c r="OQV358" s="568"/>
      <c r="OQW358" s="568"/>
      <c r="OQX358" s="568"/>
      <c r="OQY358" s="568"/>
      <c r="OQZ358" s="568"/>
      <c r="ORA358" s="568"/>
      <c r="ORB358" s="568"/>
      <c r="ORC358" s="568"/>
      <c r="ORD358" s="568"/>
      <c r="ORE358" s="568"/>
      <c r="ORF358" s="568"/>
      <c r="ORG358" s="568"/>
      <c r="ORH358" s="568"/>
      <c r="ORI358" s="568"/>
      <c r="ORJ358" s="568"/>
      <c r="ORK358" s="568"/>
      <c r="ORL358" s="568"/>
      <c r="ORM358" s="568"/>
      <c r="ORN358" s="568"/>
      <c r="ORO358" s="568"/>
      <c r="ORP358" s="568"/>
      <c r="ORQ358" s="568"/>
      <c r="ORR358" s="568"/>
      <c r="ORS358" s="568"/>
      <c r="ORT358" s="568"/>
      <c r="ORU358" s="568"/>
      <c r="ORV358" s="568"/>
      <c r="ORW358" s="568"/>
      <c r="ORX358" s="568"/>
      <c r="ORY358" s="568"/>
      <c r="ORZ358" s="568"/>
      <c r="OSA358" s="568"/>
      <c r="OSB358" s="568"/>
      <c r="OSC358" s="568"/>
      <c r="OSD358" s="568"/>
      <c r="OSE358" s="568"/>
      <c r="OSF358" s="568"/>
      <c r="OSG358" s="568"/>
      <c r="OSH358" s="568"/>
      <c r="OSI358" s="568"/>
      <c r="OSJ358" s="568"/>
      <c r="OSK358" s="568"/>
      <c r="OSL358" s="568"/>
      <c r="OSM358" s="568"/>
      <c r="OSN358" s="568"/>
      <c r="OSO358" s="568"/>
      <c r="OSP358" s="568"/>
      <c r="OSQ358" s="568"/>
      <c r="OSR358" s="568"/>
      <c r="OSS358" s="568"/>
      <c r="OST358" s="568"/>
      <c r="OSU358" s="568"/>
      <c r="OSV358" s="568"/>
      <c r="OSW358" s="568"/>
      <c r="OSX358" s="568"/>
      <c r="OSY358" s="568"/>
      <c r="OSZ358" s="568"/>
      <c r="OTA358" s="568"/>
      <c r="OTB358" s="568"/>
      <c r="OTC358" s="568"/>
      <c r="OTD358" s="568"/>
      <c r="OTE358" s="568"/>
      <c r="OTF358" s="568"/>
      <c r="OTG358" s="568"/>
      <c r="OTH358" s="568"/>
      <c r="OTI358" s="568"/>
      <c r="OTJ358" s="568"/>
      <c r="OTK358" s="568"/>
      <c r="OTL358" s="568"/>
      <c r="OTM358" s="568"/>
      <c r="OTN358" s="568"/>
      <c r="OTO358" s="568"/>
      <c r="OTP358" s="568"/>
      <c r="OTQ358" s="568"/>
      <c r="OTR358" s="568"/>
      <c r="OTS358" s="568"/>
      <c r="OTT358" s="568"/>
      <c r="OTU358" s="568"/>
      <c r="OTV358" s="568"/>
      <c r="OTW358" s="568"/>
      <c r="OTX358" s="568"/>
      <c r="OTY358" s="568"/>
      <c r="OTZ358" s="568"/>
      <c r="OUA358" s="568"/>
      <c r="OUB358" s="568"/>
      <c r="OUC358" s="568"/>
      <c r="OUD358" s="568"/>
      <c r="OUE358" s="568"/>
      <c r="OUF358" s="568"/>
      <c r="OUG358" s="568"/>
      <c r="OUH358" s="568"/>
      <c r="OUI358" s="568"/>
      <c r="OUJ358" s="568"/>
      <c r="OUK358" s="568"/>
      <c r="OUL358" s="568"/>
      <c r="OUM358" s="568"/>
      <c r="OUN358" s="568"/>
      <c r="OUO358" s="568"/>
      <c r="OUP358" s="568"/>
      <c r="OUQ358" s="568"/>
      <c r="OUR358" s="568"/>
      <c r="OUS358" s="568"/>
      <c r="OUT358" s="568"/>
      <c r="OUU358" s="568"/>
      <c r="OUV358" s="568"/>
      <c r="OUW358" s="568"/>
      <c r="OUX358" s="568"/>
      <c r="OUY358" s="568"/>
      <c r="OUZ358" s="568"/>
      <c r="OVA358" s="568"/>
      <c r="OVB358" s="568"/>
      <c r="OVC358" s="568"/>
      <c r="OVD358" s="568"/>
      <c r="OVE358" s="568"/>
      <c r="OVF358" s="568"/>
      <c r="OVG358" s="568"/>
      <c r="OVH358" s="568"/>
      <c r="OVI358" s="568"/>
      <c r="OVJ358" s="568"/>
      <c r="OVK358" s="568"/>
      <c r="OVL358" s="568"/>
      <c r="OVM358" s="568"/>
      <c r="OVN358" s="568"/>
      <c r="OVO358" s="568"/>
      <c r="OVP358" s="568"/>
      <c r="OVQ358" s="568"/>
      <c r="OVR358" s="568"/>
      <c r="OVS358" s="568"/>
      <c r="OVT358" s="568"/>
      <c r="OVU358" s="568"/>
      <c r="OVV358" s="568"/>
      <c r="OVW358" s="568"/>
      <c r="OVX358" s="568"/>
      <c r="OVY358" s="568"/>
      <c r="OVZ358" s="568"/>
      <c r="OWA358" s="568"/>
      <c r="OWB358" s="568"/>
      <c r="OWC358" s="568"/>
      <c r="OWD358" s="568"/>
      <c r="OWE358" s="568"/>
      <c r="OWF358" s="568"/>
      <c r="OWG358" s="568"/>
      <c r="OWH358" s="568"/>
      <c r="OWI358" s="568"/>
      <c r="OWJ358" s="568"/>
      <c r="OWK358" s="568"/>
      <c r="OWL358" s="568"/>
      <c r="OWM358" s="568"/>
      <c r="OWN358" s="568"/>
      <c r="OWO358" s="568"/>
      <c r="OWP358" s="568"/>
      <c r="OWQ358" s="568"/>
      <c r="OWR358" s="568"/>
      <c r="OWS358" s="568"/>
      <c r="OWT358" s="568"/>
      <c r="OWU358" s="568"/>
      <c r="OWV358" s="568"/>
      <c r="OWW358" s="568"/>
      <c r="OWX358" s="568"/>
      <c r="OWY358" s="568"/>
      <c r="OWZ358" s="568"/>
      <c r="OXA358" s="568"/>
      <c r="OXB358" s="568"/>
      <c r="OXC358" s="568"/>
      <c r="OXD358" s="568"/>
      <c r="OXE358" s="568"/>
      <c r="OXF358" s="568"/>
      <c r="OXG358" s="568"/>
      <c r="OXH358" s="568"/>
      <c r="OXI358" s="568"/>
      <c r="OXJ358" s="568"/>
      <c r="OXK358" s="568"/>
      <c r="OXL358" s="568"/>
      <c r="OXM358" s="568"/>
      <c r="OXN358" s="568"/>
      <c r="OXO358" s="568"/>
      <c r="OXP358" s="568"/>
      <c r="OXQ358" s="568"/>
      <c r="OXR358" s="568"/>
      <c r="OXS358" s="568"/>
      <c r="OXT358" s="568"/>
      <c r="OXU358" s="568"/>
      <c r="OXV358" s="568"/>
      <c r="OXW358" s="568"/>
      <c r="OXX358" s="568"/>
      <c r="OXY358" s="568"/>
      <c r="OXZ358" s="568"/>
      <c r="OYA358" s="568"/>
      <c r="OYB358" s="568"/>
      <c r="OYC358" s="568"/>
      <c r="OYD358" s="568"/>
      <c r="OYE358" s="568"/>
      <c r="OYF358" s="568"/>
      <c r="OYG358" s="568"/>
      <c r="OYH358" s="568"/>
      <c r="OYI358" s="568"/>
      <c r="OYJ358" s="568"/>
      <c r="OYK358" s="568"/>
      <c r="OYL358" s="568"/>
      <c r="OYM358" s="568"/>
      <c r="OYN358" s="568"/>
      <c r="OYO358" s="568"/>
      <c r="OYP358" s="568"/>
      <c r="OYQ358" s="568"/>
      <c r="OYR358" s="568"/>
      <c r="OYS358" s="568"/>
      <c r="OYT358" s="568"/>
      <c r="OYU358" s="568"/>
      <c r="OYV358" s="568"/>
      <c r="OYW358" s="568"/>
      <c r="OYX358" s="568"/>
      <c r="OYY358" s="568"/>
      <c r="OYZ358" s="568"/>
      <c r="OZA358" s="568"/>
      <c r="OZB358" s="568"/>
      <c r="OZC358" s="568"/>
      <c r="OZD358" s="568"/>
      <c r="OZE358" s="568"/>
      <c r="OZF358" s="568"/>
      <c r="OZG358" s="568"/>
      <c r="OZH358" s="568"/>
      <c r="OZI358" s="568"/>
      <c r="OZJ358" s="568"/>
      <c r="OZK358" s="568"/>
      <c r="OZL358" s="568"/>
      <c r="OZM358" s="568"/>
      <c r="OZN358" s="568"/>
      <c r="OZO358" s="568"/>
      <c r="OZP358" s="568"/>
      <c r="OZQ358" s="568"/>
      <c r="OZR358" s="568"/>
      <c r="OZS358" s="568"/>
      <c r="OZT358" s="568"/>
      <c r="OZU358" s="568"/>
      <c r="OZV358" s="568"/>
      <c r="OZW358" s="568"/>
      <c r="OZX358" s="568"/>
      <c r="OZY358" s="568"/>
      <c r="OZZ358" s="568"/>
      <c r="PAA358" s="568"/>
      <c r="PAB358" s="568"/>
      <c r="PAC358" s="568"/>
      <c r="PAD358" s="568"/>
      <c r="PAE358" s="568"/>
      <c r="PAF358" s="568"/>
      <c r="PAG358" s="568"/>
      <c r="PAH358" s="568"/>
      <c r="PAI358" s="568"/>
      <c r="PAJ358" s="568"/>
      <c r="PAK358" s="568"/>
      <c r="PAL358" s="568"/>
      <c r="PAM358" s="568"/>
      <c r="PAN358" s="568"/>
      <c r="PAO358" s="568"/>
      <c r="PAP358" s="568"/>
      <c r="PAQ358" s="568"/>
      <c r="PAR358" s="568"/>
      <c r="PAS358" s="568"/>
      <c r="PAT358" s="568"/>
      <c r="PAU358" s="568"/>
      <c r="PAV358" s="568"/>
      <c r="PAW358" s="568"/>
      <c r="PAX358" s="568"/>
      <c r="PAY358" s="568"/>
      <c r="PAZ358" s="568"/>
      <c r="PBA358" s="568"/>
      <c r="PBB358" s="568"/>
      <c r="PBC358" s="568"/>
      <c r="PBD358" s="568"/>
      <c r="PBE358" s="568"/>
      <c r="PBF358" s="568"/>
      <c r="PBG358" s="568"/>
      <c r="PBH358" s="568"/>
      <c r="PBI358" s="568"/>
      <c r="PBJ358" s="568"/>
      <c r="PBK358" s="568"/>
      <c r="PBL358" s="568"/>
      <c r="PBM358" s="568"/>
      <c r="PBN358" s="568"/>
      <c r="PBO358" s="568"/>
      <c r="PBP358" s="568"/>
      <c r="PBQ358" s="568"/>
      <c r="PBR358" s="568"/>
      <c r="PBS358" s="568"/>
      <c r="PBT358" s="568"/>
      <c r="PBU358" s="568"/>
      <c r="PBV358" s="568"/>
      <c r="PBW358" s="568"/>
      <c r="PBX358" s="568"/>
      <c r="PBY358" s="568"/>
      <c r="PBZ358" s="568"/>
      <c r="PCA358" s="568"/>
      <c r="PCB358" s="568"/>
      <c r="PCC358" s="568"/>
      <c r="PCD358" s="568"/>
      <c r="PCE358" s="568"/>
      <c r="PCF358" s="568"/>
      <c r="PCG358" s="568"/>
      <c r="PCH358" s="568"/>
      <c r="PCI358" s="568"/>
      <c r="PCJ358" s="568"/>
      <c r="PCK358" s="568"/>
      <c r="PCL358" s="568"/>
      <c r="PCM358" s="568"/>
      <c r="PCN358" s="568"/>
      <c r="PCO358" s="568"/>
      <c r="PCP358" s="568"/>
      <c r="PCQ358" s="568"/>
      <c r="PCR358" s="568"/>
      <c r="PCS358" s="568"/>
      <c r="PCT358" s="568"/>
      <c r="PCU358" s="568"/>
      <c r="PCV358" s="568"/>
      <c r="PCW358" s="568"/>
      <c r="PCX358" s="568"/>
      <c r="PCY358" s="568"/>
      <c r="PCZ358" s="568"/>
      <c r="PDA358" s="568"/>
      <c r="PDB358" s="568"/>
      <c r="PDC358" s="568"/>
      <c r="PDD358" s="568"/>
      <c r="PDE358" s="568"/>
      <c r="PDF358" s="568"/>
      <c r="PDG358" s="568"/>
      <c r="PDH358" s="568"/>
      <c r="PDI358" s="568"/>
      <c r="PDJ358" s="568"/>
      <c r="PDK358" s="568"/>
      <c r="PDL358" s="568"/>
      <c r="PDM358" s="568"/>
      <c r="PDN358" s="568"/>
      <c r="PDO358" s="568"/>
      <c r="PDP358" s="568"/>
      <c r="PDQ358" s="568"/>
      <c r="PDR358" s="568"/>
      <c r="PDS358" s="568"/>
      <c r="PDT358" s="568"/>
      <c r="PDU358" s="568"/>
      <c r="PDV358" s="568"/>
      <c r="PDW358" s="568"/>
      <c r="PDX358" s="568"/>
      <c r="PDY358" s="568"/>
      <c r="PDZ358" s="568"/>
      <c r="PEA358" s="568"/>
      <c r="PEB358" s="568"/>
      <c r="PEC358" s="568"/>
      <c r="PED358" s="568"/>
      <c r="PEE358" s="568"/>
      <c r="PEF358" s="568"/>
      <c r="PEG358" s="568"/>
      <c r="PEH358" s="568"/>
      <c r="PEI358" s="568"/>
      <c r="PEJ358" s="568"/>
      <c r="PEK358" s="568"/>
      <c r="PEL358" s="568"/>
      <c r="PEM358" s="568"/>
      <c r="PEN358" s="568"/>
      <c r="PEO358" s="568"/>
      <c r="PEP358" s="568"/>
      <c r="PEQ358" s="568"/>
      <c r="PER358" s="568"/>
      <c r="PES358" s="568"/>
      <c r="PET358" s="568"/>
      <c r="PEU358" s="568"/>
      <c r="PEV358" s="568"/>
      <c r="PEW358" s="568"/>
      <c r="PEX358" s="568"/>
      <c r="PEY358" s="568"/>
      <c r="PEZ358" s="568"/>
      <c r="PFA358" s="568"/>
      <c r="PFB358" s="568"/>
      <c r="PFC358" s="568"/>
      <c r="PFD358" s="568"/>
      <c r="PFE358" s="568"/>
      <c r="PFF358" s="568"/>
      <c r="PFG358" s="568"/>
      <c r="PFH358" s="568"/>
      <c r="PFI358" s="568"/>
      <c r="PFJ358" s="568"/>
      <c r="PFK358" s="568"/>
      <c r="PFL358" s="568"/>
      <c r="PFM358" s="568"/>
      <c r="PFN358" s="568"/>
      <c r="PFO358" s="568"/>
      <c r="PFP358" s="568"/>
      <c r="PFQ358" s="568"/>
      <c r="PFR358" s="568"/>
      <c r="PFS358" s="568"/>
      <c r="PFT358" s="568"/>
      <c r="PFU358" s="568"/>
      <c r="PFV358" s="568"/>
      <c r="PFW358" s="568"/>
      <c r="PFX358" s="568"/>
      <c r="PFY358" s="568"/>
      <c r="PFZ358" s="568"/>
      <c r="PGA358" s="568"/>
      <c r="PGB358" s="568"/>
      <c r="PGC358" s="568"/>
      <c r="PGD358" s="568"/>
      <c r="PGE358" s="568"/>
      <c r="PGF358" s="568"/>
      <c r="PGG358" s="568"/>
      <c r="PGH358" s="568"/>
      <c r="PGI358" s="568"/>
      <c r="PGJ358" s="568"/>
      <c r="PGK358" s="568"/>
      <c r="PGL358" s="568"/>
      <c r="PGM358" s="568"/>
      <c r="PGN358" s="568"/>
      <c r="PGO358" s="568"/>
      <c r="PGP358" s="568"/>
      <c r="PGQ358" s="568"/>
      <c r="PGR358" s="568"/>
      <c r="PGS358" s="568"/>
      <c r="PGT358" s="568"/>
      <c r="PGU358" s="568"/>
      <c r="PGV358" s="568"/>
      <c r="PGW358" s="568"/>
      <c r="PGX358" s="568"/>
      <c r="PGY358" s="568"/>
      <c r="PGZ358" s="568"/>
      <c r="PHA358" s="568"/>
      <c r="PHB358" s="568"/>
      <c r="PHC358" s="568"/>
      <c r="PHD358" s="568"/>
      <c r="PHE358" s="568"/>
      <c r="PHF358" s="568"/>
      <c r="PHG358" s="568"/>
      <c r="PHH358" s="568"/>
      <c r="PHI358" s="568"/>
      <c r="PHJ358" s="568"/>
      <c r="PHK358" s="568"/>
      <c r="PHL358" s="568"/>
      <c r="PHM358" s="568"/>
      <c r="PHN358" s="568"/>
      <c r="PHO358" s="568"/>
      <c r="PHP358" s="568"/>
      <c r="PHQ358" s="568"/>
      <c r="PHR358" s="568"/>
      <c r="PHS358" s="568"/>
      <c r="PHT358" s="568"/>
      <c r="PHU358" s="568"/>
      <c r="PHV358" s="568"/>
      <c r="PHW358" s="568"/>
      <c r="PHX358" s="568"/>
      <c r="PHY358" s="568"/>
      <c r="PHZ358" s="568"/>
      <c r="PIA358" s="568"/>
      <c r="PIB358" s="568"/>
      <c r="PIC358" s="568"/>
      <c r="PID358" s="568"/>
      <c r="PIE358" s="568"/>
      <c r="PIF358" s="568"/>
      <c r="PIG358" s="568"/>
      <c r="PIH358" s="568"/>
      <c r="PII358" s="568"/>
      <c r="PIJ358" s="568"/>
      <c r="PIK358" s="568"/>
      <c r="PIL358" s="568"/>
      <c r="PIM358" s="568"/>
      <c r="PIN358" s="568"/>
      <c r="PIO358" s="568"/>
      <c r="PIP358" s="568"/>
      <c r="PIQ358" s="568"/>
      <c r="PIR358" s="568"/>
      <c r="PIS358" s="568"/>
      <c r="PIT358" s="568"/>
      <c r="PIU358" s="568"/>
      <c r="PIV358" s="568"/>
      <c r="PIW358" s="568"/>
      <c r="PIX358" s="568"/>
      <c r="PIY358" s="568"/>
      <c r="PIZ358" s="568"/>
      <c r="PJA358" s="568"/>
      <c r="PJB358" s="568"/>
      <c r="PJC358" s="568"/>
      <c r="PJD358" s="568"/>
      <c r="PJE358" s="568"/>
      <c r="PJF358" s="568"/>
      <c r="PJG358" s="568"/>
      <c r="PJH358" s="568"/>
      <c r="PJI358" s="568"/>
      <c r="PJJ358" s="568"/>
      <c r="PJK358" s="568"/>
      <c r="PJL358" s="568"/>
      <c r="PJM358" s="568"/>
      <c r="PJN358" s="568"/>
      <c r="PJO358" s="568"/>
      <c r="PJP358" s="568"/>
      <c r="PJQ358" s="568"/>
      <c r="PJR358" s="568"/>
      <c r="PJS358" s="568"/>
      <c r="PJT358" s="568"/>
      <c r="PJU358" s="568"/>
      <c r="PJV358" s="568"/>
      <c r="PJW358" s="568"/>
      <c r="PJX358" s="568"/>
      <c r="PJY358" s="568"/>
      <c r="PJZ358" s="568"/>
      <c r="PKA358" s="568"/>
      <c r="PKB358" s="568"/>
      <c r="PKC358" s="568"/>
      <c r="PKD358" s="568"/>
      <c r="PKE358" s="568"/>
      <c r="PKF358" s="568"/>
      <c r="PKG358" s="568"/>
      <c r="PKH358" s="568"/>
      <c r="PKI358" s="568"/>
      <c r="PKJ358" s="568"/>
      <c r="PKK358" s="568"/>
      <c r="PKL358" s="568"/>
      <c r="PKM358" s="568"/>
      <c r="PKN358" s="568"/>
      <c r="PKO358" s="568"/>
      <c r="PKP358" s="568"/>
      <c r="PKQ358" s="568"/>
      <c r="PKR358" s="568"/>
      <c r="PKS358" s="568"/>
      <c r="PKT358" s="568"/>
      <c r="PKU358" s="568"/>
      <c r="PKV358" s="568"/>
      <c r="PKW358" s="568"/>
      <c r="PKX358" s="568"/>
      <c r="PKY358" s="568"/>
      <c r="PKZ358" s="568"/>
      <c r="PLA358" s="568"/>
      <c r="PLB358" s="568"/>
      <c r="PLC358" s="568"/>
      <c r="PLD358" s="568"/>
      <c r="PLE358" s="568"/>
      <c r="PLF358" s="568"/>
      <c r="PLG358" s="568"/>
      <c r="PLH358" s="568"/>
      <c r="PLI358" s="568"/>
      <c r="PLJ358" s="568"/>
      <c r="PLK358" s="568"/>
      <c r="PLL358" s="568"/>
      <c r="PLM358" s="568"/>
      <c r="PLN358" s="568"/>
      <c r="PLO358" s="568"/>
      <c r="PLP358" s="568"/>
      <c r="PLQ358" s="568"/>
      <c r="PLR358" s="568"/>
      <c r="PLS358" s="568"/>
      <c r="PLT358" s="568"/>
      <c r="PLU358" s="568"/>
      <c r="PLV358" s="568"/>
      <c r="PLW358" s="568"/>
      <c r="PLX358" s="568"/>
      <c r="PLY358" s="568"/>
      <c r="PLZ358" s="568"/>
      <c r="PMA358" s="568"/>
      <c r="PMB358" s="568"/>
      <c r="PMC358" s="568"/>
      <c r="PMD358" s="568"/>
      <c r="PME358" s="568"/>
      <c r="PMF358" s="568"/>
      <c r="PMG358" s="568"/>
      <c r="PMH358" s="568"/>
      <c r="PMI358" s="568"/>
      <c r="PMJ358" s="568"/>
      <c r="PMK358" s="568"/>
      <c r="PML358" s="568"/>
      <c r="PMM358" s="568"/>
      <c r="PMN358" s="568"/>
      <c r="PMO358" s="568"/>
      <c r="PMP358" s="568"/>
      <c r="PMQ358" s="568"/>
      <c r="PMR358" s="568"/>
      <c r="PMS358" s="568"/>
      <c r="PMT358" s="568"/>
      <c r="PMU358" s="568"/>
      <c r="PMV358" s="568"/>
      <c r="PMW358" s="568"/>
      <c r="PMX358" s="568"/>
      <c r="PMY358" s="568"/>
      <c r="PMZ358" s="568"/>
      <c r="PNA358" s="568"/>
      <c r="PNB358" s="568"/>
      <c r="PNC358" s="568"/>
      <c r="PND358" s="568"/>
      <c r="PNE358" s="568"/>
      <c r="PNF358" s="568"/>
      <c r="PNG358" s="568"/>
      <c r="PNH358" s="568"/>
      <c r="PNI358" s="568"/>
      <c r="PNJ358" s="568"/>
      <c r="PNK358" s="568"/>
      <c r="PNL358" s="568"/>
      <c r="PNM358" s="568"/>
      <c r="PNN358" s="568"/>
      <c r="PNO358" s="568"/>
      <c r="PNP358" s="568"/>
      <c r="PNQ358" s="568"/>
      <c r="PNR358" s="568"/>
      <c r="PNS358" s="568"/>
      <c r="PNT358" s="568"/>
      <c r="PNU358" s="568"/>
      <c r="PNV358" s="568"/>
      <c r="PNW358" s="568"/>
      <c r="PNX358" s="568"/>
      <c r="PNY358" s="568"/>
      <c r="PNZ358" s="568"/>
      <c r="POA358" s="568"/>
      <c r="POB358" s="568"/>
      <c r="POC358" s="568"/>
      <c r="POD358" s="568"/>
      <c r="POE358" s="568"/>
      <c r="POF358" s="568"/>
      <c r="POG358" s="568"/>
      <c r="POH358" s="568"/>
      <c r="POI358" s="568"/>
      <c r="POJ358" s="568"/>
      <c r="POK358" s="568"/>
      <c r="POL358" s="568"/>
      <c r="POM358" s="568"/>
      <c r="PON358" s="568"/>
      <c r="POO358" s="568"/>
      <c r="POP358" s="568"/>
      <c r="POQ358" s="568"/>
      <c r="POR358" s="568"/>
      <c r="POS358" s="568"/>
      <c r="POT358" s="568"/>
      <c r="POU358" s="568"/>
      <c r="POV358" s="568"/>
      <c r="POW358" s="568"/>
      <c r="POX358" s="568"/>
      <c r="POY358" s="568"/>
      <c r="POZ358" s="568"/>
      <c r="PPA358" s="568"/>
      <c r="PPB358" s="568"/>
      <c r="PPC358" s="568"/>
      <c r="PPD358" s="568"/>
      <c r="PPE358" s="568"/>
      <c r="PPF358" s="568"/>
      <c r="PPG358" s="568"/>
      <c r="PPH358" s="568"/>
      <c r="PPI358" s="568"/>
      <c r="PPJ358" s="568"/>
      <c r="PPK358" s="568"/>
      <c r="PPL358" s="568"/>
      <c r="PPM358" s="568"/>
      <c r="PPN358" s="568"/>
      <c r="PPO358" s="568"/>
      <c r="PPP358" s="568"/>
      <c r="PPQ358" s="568"/>
      <c r="PPR358" s="568"/>
      <c r="PPS358" s="568"/>
      <c r="PPT358" s="568"/>
      <c r="PPU358" s="568"/>
      <c r="PPV358" s="568"/>
      <c r="PPW358" s="568"/>
      <c r="PPX358" s="568"/>
      <c r="PPY358" s="568"/>
      <c r="PPZ358" s="568"/>
      <c r="PQA358" s="568"/>
      <c r="PQB358" s="568"/>
      <c r="PQC358" s="568"/>
      <c r="PQD358" s="568"/>
      <c r="PQE358" s="568"/>
      <c r="PQF358" s="568"/>
      <c r="PQG358" s="568"/>
      <c r="PQH358" s="568"/>
      <c r="PQI358" s="568"/>
      <c r="PQJ358" s="568"/>
      <c r="PQK358" s="568"/>
      <c r="PQL358" s="568"/>
      <c r="PQM358" s="568"/>
      <c r="PQN358" s="568"/>
      <c r="PQO358" s="568"/>
      <c r="PQP358" s="568"/>
      <c r="PQQ358" s="568"/>
      <c r="PQR358" s="568"/>
      <c r="PQS358" s="568"/>
      <c r="PQT358" s="568"/>
      <c r="PQU358" s="568"/>
      <c r="PQV358" s="568"/>
      <c r="PQW358" s="568"/>
      <c r="PQX358" s="568"/>
      <c r="PQY358" s="568"/>
      <c r="PQZ358" s="568"/>
      <c r="PRA358" s="568"/>
      <c r="PRB358" s="568"/>
      <c r="PRC358" s="568"/>
      <c r="PRD358" s="568"/>
      <c r="PRE358" s="568"/>
      <c r="PRF358" s="568"/>
      <c r="PRG358" s="568"/>
      <c r="PRH358" s="568"/>
      <c r="PRI358" s="568"/>
      <c r="PRJ358" s="568"/>
      <c r="PRK358" s="568"/>
      <c r="PRL358" s="568"/>
      <c r="PRM358" s="568"/>
      <c r="PRN358" s="568"/>
      <c r="PRO358" s="568"/>
      <c r="PRP358" s="568"/>
      <c r="PRQ358" s="568"/>
      <c r="PRR358" s="568"/>
      <c r="PRS358" s="568"/>
      <c r="PRT358" s="568"/>
      <c r="PRU358" s="568"/>
      <c r="PRV358" s="568"/>
      <c r="PRW358" s="568"/>
      <c r="PRX358" s="568"/>
      <c r="PRY358" s="568"/>
      <c r="PRZ358" s="568"/>
      <c r="PSA358" s="568"/>
      <c r="PSB358" s="568"/>
      <c r="PSC358" s="568"/>
      <c r="PSD358" s="568"/>
      <c r="PSE358" s="568"/>
      <c r="PSF358" s="568"/>
      <c r="PSG358" s="568"/>
      <c r="PSH358" s="568"/>
      <c r="PSI358" s="568"/>
      <c r="PSJ358" s="568"/>
      <c r="PSK358" s="568"/>
      <c r="PSL358" s="568"/>
      <c r="PSM358" s="568"/>
      <c r="PSN358" s="568"/>
      <c r="PSO358" s="568"/>
      <c r="PSP358" s="568"/>
      <c r="PSQ358" s="568"/>
      <c r="PSR358" s="568"/>
      <c r="PSS358" s="568"/>
      <c r="PST358" s="568"/>
      <c r="PSU358" s="568"/>
      <c r="PSV358" s="568"/>
      <c r="PSW358" s="568"/>
      <c r="PSX358" s="568"/>
      <c r="PSY358" s="568"/>
      <c r="PSZ358" s="568"/>
      <c r="PTA358" s="568"/>
      <c r="PTB358" s="568"/>
      <c r="PTC358" s="568"/>
      <c r="PTD358" s="568"/>
      <c r="PTE358" s="568"/>
      <c r="PTF358" s="568"/>
      <c r="PTG358" s="568"/>
      <c r="PTH358" s="568"/>
      <c r="PTI358" s="568"/>
      <c r="PTJ358" s="568"/>
      <c r="PTK358" s="568"/>
      <c r="PTL358" s="568"/>
      <c r="PTM358" s="568"/>
      <c r="PTN358" s="568"/>
      <c r="PTO358" s="568"/>
      <c r="PTP358" s="568"/>
      <c r="PTQ358" s="568"/>
      <c r="PTR358" s="568"/>
      <c r="PTS358" s="568"/>
      <c r="PTT358" s="568"/>
      <c r="PTU358" s="568"/>
      <c r="PTV358" s="568"/>
      <c r="PTW358" s="568"/>
      <c r="PTX358" s="568"/>
      <c r="PTY358" s="568"/>
      <c r="PTZ358" s="568"/>
      <c r="PUA358" s="568"/>
      <c r="PUB358" s="568"/>
      <c r="PUC358" s="568"/>
      <c r="PUD358" s="568"/>
      <c r="PUE358" s="568"/>
      <c r="PUF358" s="568"/>
      <c r="PUG358" s="568"/>
      <c r="PUH358" s="568"/>
      <c r="PUI358" s="568"/>
      <c r="PUJ358" s="568"/>
      <c r="PUK358" s="568"/>
      <c r="PUL358" s="568"/>
      <c r="PUM358" s="568"/>
      <c r="PUN358" s="568"/>
      <c r="PUO358" s="568"/>
      <c r="PUP358" s="568"/>
      <c r="PUQ358" s="568"/>
      <c r="PUR358" s="568"/>
      <c r="PUS358" s="568"/>
      <c r="PUT358" s="568"/>
      <c r="PUU358" s="568"/>
      <c r="PUV358" s="568"/>
      <c r="PUW358" s="568"/>
      <c r="PUX358" s="568"/>
      <c r="PUY358" s="568"/>
      <c r="PUZ358" s="568"/>
      <c r="PVA358" s="568"/>
      <c r="PVB358" s="568"/>
      <c r="PVC358" s="568"/>
      <c r="PVD358" s="568"/>
      <c r="PVE358" s="568"/>
      <c r="PVF358" s="568"/>
      <c r="PVG358" s="568"/>
      <c r="PVH358" s="568"/>
      <c r="PVI358" s="568"/>
      <c r="PVJ358" s="568"/>
      <c r="PVK358" s="568"/>
      <c r="PVL358" s="568"/>
      <c r="PVM358" s="568"/>
      <c r="PVN358" s="568"/>
      <c r="PVO358" s="568"/>
      <c r="PVP358" s="568"/>
      <c r="PVQ358" s="568"/>
      <c r="PVR358" s="568"/>
      <c r="PVS358" s="568"/>
      <c r="PVT358" s="568"/>
      <c r="PVU358" s="568"/>
      <c r="PVV358" s="568"/>
      <c r="PVW358" s="568"/>
      <c r="PVX358" s="568"/>
      <c r="PVY358" s="568"/>
      <c r="PVZ358" s="568"/>
      <c r="PWA358" s="568"/>
      <c r="PWB358" s="568"/>
      <c r="PWC358" s="568"/>
      <c r="PWD358" s="568"/>
      <c r="PWE358" s="568"/>
      <c r="PWF358" s="568"/>
      <c r="PWG358" s="568"/>
      <c r="PWH358" s="568"/>
      <c r="PWI358" s="568"/>
      <c r="PWJ358" s="568"/>
      <c r="PWK358" s="568"/>
      <c r="PWL358" s="568"/>
      <c r="PWM358" s="568"/>
      <c r="PWN358" s="568"/>
      <c r="PWO358" s="568"/>
      <c r="PWP358" s="568"/>
      <c r="PWQ358" s="568"/>
      <c r="PWR358" s="568"/>
      <c r="PWS358" s="568"/>
      <c r="PWT358" s="568"/>
      <c r="PWU358" s="568"/>
      <c r="PWV358" s="568"/>
      <c r="PWW358" s="568"/>
      <c r="PWX358" s="568"/>
      <c r="PWY358" s="568"/>
      <c r="PWZ358" s="568"/>
      <c r="PXA358" s="568"/>
      <c r="PXB358" s="568"/>
      <c r="PXC358" s="568"/>
      <c r="PXD358" s="568"/>
      <c r="PXE358" s="568"/>
      <c r="PXF358" s="568"/>
      <c r="PXG358" s="568"/>
      <c r="PXH358" s="568"/>
      <c r="PXI358" s="568"/>
      <c r="PXJ358" s="568"/>
      <c r="PXK358" s="568"/>
      <c r="PXL358" s="568"/>
      <c r="PXM358" s="568"/>
      <c r="PXN358" s="568"/>
      <c r="PXO358" s="568"/>
      <c r="PXP358" s="568"/>
      <c r="PXQ358" s="568"/>
      <c r="PXR358" s="568"/>
      <c r="PXS358" s="568"/>
      <c r="PXT358" s="568"/>
      <c r="PXU358" s="568"/>
      <c r="PXV358" s="568"/>
      <c r="PXW358" s="568"/>
      <c r="PXX358" s="568"/>
      <c r="PXY358" s="568"/>
      <c r="PXZ358" s="568"/>
      <c r="PYA358" s="568"/>
      <c r="PYB358" s="568"/>
      <c r="PYC358" s="568"/>
      <c r="PYD358" s="568"/>
      <c r="PYE358" s="568"/>
      <c r="PYF358" s="568"/>
      <c r="PYG358" s="568"/>
      <c r="PYH358" s="568"/>
      <c r="PYI358" s="568"/>
      <c r="PYJ358" s="568"/>
      <c r="PYK358" s="568"/>
      <c r="PYL358" s="568"/>
      <c r="PYM358" s="568"/>
      <c r="PYN358" s="568"/>
      <c r="PYO358" s="568"/>
      <c r="PYP358" s="568"/>
      <c r="PYQ358" s="568"/>
      <c r="PYR358" s="568"/>
      <c r="PYS358" s="568"/>
      <c r="PYT358" s="568"/>
      <c r="PYU358" s="568"/>
      <c r="PYV358" s="568"/>
      <c r="PYW358" s="568"/>
      <c r="PYX358" s="568"/>
      <c r="PYY358" s="568"/>
      <c r="PYZ358" s="568"/>
      <c r="PZA358" s="568"/>
      <c r="PZB358" s="568"/>
      <c r="PZC358" s="568"/>
      <c r="PZD358" s="568"/>
      <c r="PZE358" s="568"/>
      <c r="PZF358" s="568"/>
      <c r="PZG358" s="568"/>
      <c r="PZH358" s="568"/>
      <c r="PZI358" s="568"/>
      <c r="PZJ358" s="568"/>
      <c r="PZK358" s="568"/>
      <c r="PZL358" s="568"/>
      <c r="PZM358" s="568"/>
      <c r="PZN358" s="568"/>
      <c r="PZO358" s="568"/>
      <c r="PZP358" s="568"/>
      <c r="PZQ358" s="568"/>
      <c r="PZR358" s="568"/>
      <c r="PZS358" s="568"/>
      <c r="PZT358" s="568"/>
      <c r="PZU358" s="568"/>
      <c r="PZV358" s="568"/>
      <c r="PZW358" s="568"/>
      <c r="PZX358" s="568"/>
      <c r="PZY358" s="568"/>
      <c r="PZZ358" s="568"/>
      <c r="QAA358" s="568"/>
      <c r="QAB358" s="568"/>
      <c r="QAC358" s="568"/>
      <c r="QAD358" s="568"/>
      <c r="QAE358" s="568"/>
      <c r="QAF358" s="568"/>
      <c r="QAG358" s="568"/>
      <c r="QAH358" s="568"/>
      <c r="QAI358" s="568"/>
      <c r="QAJ358" s="568"/>
      <c r="QAK358" s="568"/>
      <c r="QAL358" s="568"/>
      <c r="QAM358" s="568"/>
      <c r="QAN358" s="568"/>
      <c r="QAO358" s="568"/>
      <c r="QAP358" s="568"/>
      <c r="QAQ358" s="568"/>
      <c r="QAR358" s="568"/>
      <c r="QAS358" s="568"/>
      <c r="QAT358" s="568"/>
      <c r="QAU358" s="568"/>
      <c r="QAV358" s="568"/>
      <c r="QAW358" s="568"/>
      <c r="QAX358" s="568"/>
      <c r="QAY358" s="568"/>
      <c r="QAZ358" s="568"/>
      <c r="QBA358" s="568"/>
      <c r="QBB358" s="568"/>
      <c r="QBC358" s="568"/>
      <c r="QBD358" s="568"/>
      <c r="QBE358" s="568"/>
      <c r="QBF358" s="568"/>
      <c r="QBG358" s="568"/>
      <c r="QBH358" s="568"/>
      <c r="QBI358" s="568"/>
      <c r="QBJ358" s="568"/>
      <c r="QBK358" s="568"/>
      <c r="QBL358" s="568"/>
      <c r="QBM358" s="568"/>
      <c r="QBN358" s="568"/>
      <c r="QBO358" s="568"/>
      <c r="QBP358" s="568"/>
      <c r="QBQ358" s="568"/>
      <c r="QBR358" s="568"/>
      <c r="QBS358" s="568"/>
      <c r="QBT358" s="568"/>
      <c r="QBU358" s="568"/>
      <c r="QBV358" s="568"/>
      <c r="QBW358" s="568"/>
      <c r="QBX358" s="568"/>
      <c r="QBY358" s="568"/>
      <c r="QBZ358" s="568"/>
      <c r="QCA358" s="568"/>
      <c r="QCB358" s="568"/>
      <c r="QCC358" s="568"/>
      <c r="QCD358" s="568"/>
      <c r="QCE358" s="568"/>
      <c r="QCF358" s="568"/>
      <c r="QCG358" s="568"/>
      <c r="QCH358" s="568"/>
      <c r="QCI358" s="568"/>
      <c r="QCJ358" s="568"/>
      <c r="QCK358" s="568"/>
      <c r="QCL358" s="568"/>
      <c r="QCM358" s="568"/>
      <c r="QCN358" s="568"/>
      <c r="QCO358" s="568"/>
      <c r="QCP358" s="568"/>
      <c r="QCQ358" s="568"/>
      <c r="QCR358" s="568"/>
      <c r="QCS358" s="568"/>
      <c r="QCT358" s="568"/>
      <c r="QCU358" s="568"/>
      <c r="QCV358" s="568"/>
      <c r="QCW358" s="568"/>
      <c r="QCX358" s="568"/>
      <c r="QCY358" s="568"/>
      <c r="QCZ358" s="568"/>
      <c r="QDA358" s="568"/>
      <c r="QDB358" s="568"/>
      <c r="QDC358" s="568"/>
      <c r="QDD358" s="568"/>
      <c r="QDE358" s="568"/>
      <c r="QDF358" s="568"/>
      <c r="QDG358" s="568"/>
      <c r="QDH358" s="568"/>
      <c r="QDI358" s="568"/>
      <c r="QDJ358" s="568"/>
      <c r="QDK358" s="568"/>
      <c r="QDL358" s="568"/>
      <c r="QDM358" s="568"/>
      <c r="QDN358" s="568"/>
      <c r="QDO358" s="568"/>
      <c r="QDP358" s="568"/>
      <c r="QDQ358" s="568"/>
      <c r="QDR358" s="568"/>
      <c r="QDS358" s="568"/>
      <c r="QDT358" s="568"/>
      <c r="QDU358" s="568"/>
      <c r="QDV358" s="568"/>
      <c r="QDW358" s="568"/>
      <c r="QDX358" s="568"/>
      <c r="QDY358" s="568"/>
      <c r="QDZ358" s="568"/>
      <c r="QEA358" s="568"/>
      <c r="QEB358" s="568"/>
      <c r="QEC358" s="568"/>
      <c r="QED358" s="568"/>
      <c r="QEE358" s="568"/>
      <c r="QEF358" s="568"/>
      <c r="QEG358" s="568"/>
      <c r="QEH358" s="568"/>
      <c r="QEI358" s="568"/>
      <c r="QEJ358" s="568"/>
      <c r="QEK358" s="568"/>
      <c r="QEL358" s="568"/>
      <c r="QEM358" s="568"/>
      <c r="QEN358" s="568"/>
      <c r="QEO358" s="568"/>
      <c r="QEP358" s="568"/>
      <c r="QEQ358" s="568"/>
      <c r="QER358" s="568"/>
      <c r="QES358" s="568"/>
      <c r="QET358" s="568"/>
      <c r="QEU358" s="568"/>
      <c r="QEV358" s="568"/>
      <c r="QEW358" s="568"/>
      <c r="QEX358" s="568"/>
      <c r="QEY358" s="568"/>
      <c r="QEZ358" s="568"/>
      <c r="QFA358" s="568"/>
      <c r="QFB358" s="568"/>
      <c r="QFC358" s="568"/>
      <c r="QFD358" s="568"/>
      <c r="QFE358" s="568"/>
      <c r="QFF358" s="568"/>
      <c r="QFG358" s="568"/>
      <c r="QFH358" s="568"/>
      <c r="QFI358" s="568"/>
      <c r="QFJ358" s="568"/>
      <c r="QFK358" s="568"/>
      <c r="QFL358" s="568"/>
      <c r="QFM358" s="568"/>
      <c r="QFN358" s="568"/>
      <c r="QFO358" s="568"/>
      <c r="QFP358" s="568"/>
      <c r="QFQ358" s="568"/>
      <c r="QFR358" s="568"/>
      <c r="QFS358" s="568"/>
      <c r="QFT358" s="568"/>
      <c r="QFU358" s="568"/>
      <c r="QFV358" s="568"/>
      <c r="QFW358" s="568"/>
      <c r="QFX358" s="568"/>
      <c r="QFY358" s="568"/>
      <c r="QFZ358" s="568"/>
      <c r="QGA358" s="568"/>
      <c r="QGB358" s="568"/>
      <c r="QGC358" s="568"/>
      <c r="QGD358" s="568"/>
      <c r="QGE358" s="568"/>
      <c r="QGF358" s="568"/>
      <c r="QGG358" s="568"/>
      <c r="QGH358" s="568"/>
      <c r="QGI358" s="568"/>
      <c r="QGJ358" s="568"/>
      <c r="QGK358" s="568"/>
      <c r="QGL358" s="568"/>
      <c r="QGM358" s="568"/>
      <c r="QGN358" s="568"/>
      <c r="QGO358" s="568"/>
      <c r="QGP358" s="568"/>
      <c r="QGQ358" s="568"/>
      <c r="QGR358" s="568"/>
      <c r="QGS358" s="568"/>
      <c r="QGT358" s="568"/>
      <c r="QGU358" s="568"/>
      <c r="QGV358" s="568"/>
      <c r="QGW358" s="568"/>
      <c r="QGX358" s="568"/>
      <c r="QGY358" s="568"/>
      <c r="QGZ358" s="568"/>
      <c r="QHA358" s="568"/>
      <c r="QHB358" s="568"/>
      <c r="QHC358" s="568"/>
      <c r="QHD358" s="568"/>
      <c r="QHE358" s="568"/>
      <c r="QHF358" s="568"/>
      <c r="QHG358" s="568"/>
      <c r="QHH358" s="568"/>
      <c r="QHI358" s="568"/>
      <c r="QHJ358" s="568"/>
      <c r="QHK358" s="568"/>
      <c r="QHL358" s="568"/>
      <c r="QHM358" s="568"/>
      <c r="QHN358" s="568"/>
      <c r="QHO358" s="568"/>
      <c r="QHP358" s="568"/>
      <c r="QHQ358" s="568"/>
      <c r="QHR358" s="568"/>
      <c r="QHS358" s="568"/>
      <c r="QHT358" s="568"/>
      <c r="QHU358" s="568"/>
      <c r="QHV358" s="568"/>
      <c r="QHW358" s="568"/>
      <c r="QHX358" s="568"/>
      <c r="QHY358" s="568"/>
      <c r="QHZ358" s="568"/>
      <c r="QIA358" s="568"/>
      <c r="QIB358" s="568"/>
      <c r="QIC358" s="568"/>
      <c r="QID358" s="568"/>
      <c r="QIE358" s="568"/>
      <c r="QIF358" s="568"/>
      <c r="QIG358" s="568"/>
      <c r="QIH358" s="568"/>
      <c r="QII358" s="568"/>
      <c r="QIJ358" s="568"/>
      <c r="QIK358" s="568"/>
      <c r="QIL358" s="568"/>
      <c r="QIM358" s="568"/>
      <c r="QIN358" s="568"/>
      <c r="QIO358" s="568"/>
      <c r="QIP358" s="568"/>
      <c r="QIQ358" s="568"/>
      <c r="QIR358" s="568"/>
      <c r="QIS358" s="568"/>
      <c r="QIT358" s="568"/>
      <c r="QIU358" s="568"/>
      <c r="QIV358" s="568"/>
      <c r="QIW358" s="568"/>
      <c r="QIX358" s="568"/>
      <c r="QIY358" s="568"/>
      <c r="QIZ358" s="568"/>
      <c r="QJA358" s="568"/>
      <c r="QJB358" s="568"/>
      <c r="QJC358" s="568"/>
      <c r="QJD358" s="568"/>
      <c r="QJE358" s="568"/>
      <c r="QJF358" s="568"/>
      <c r="QJG358" s="568"/>
      <c r="QJH358" s="568"/>
      <c r="QJI358" s="568"/>
      <c r="QJJ358" s="568"/>
      <c r="QJK358" s="568"/>
      <c r="QJL358" s="568"/>
      <c r="QJM358" s="568"/>
      <c r="QJN358" s="568"/>
      <c r="QJO358" s="568"/>
      <c r="QJP358" s="568"/>
      <c r="QJQ358" s="568"/>
      <c r="QJR358" s="568"/>
      <c r="QJS358" s="568"/>
      <c r="QJT358" s="568"/>
      <c r="QJU358" s="568"/>
      <c r="QJV358" s="568"/>
      <c r="QJW358" s="568"/>
      <c r="QJX358" s="568"/>
      <c r="QJY358" s="568"/>
      <c r="QJZ358" s="568"/>
      <c r="QKA358" s="568"/>
      <c r="QKB358" s="568"/>
      <c r="QKC358" s="568"/>
      <c r="QKD358" s="568"/>
      <c r="QKE358" s="568"/>
      <c r="QKF358" s="568"/>
      <c r="QKG358" s="568"/>
      <c r="QKH358" s="568"/>
      <c r="QKI358" s="568"/>
      <c r="QKJ358" s="568"/>
      <c r="QKK358" s="568"/>
      <c r="QKL358" s="568"/>
      <c r="QKM358" s="568"/>
      <c r="QKN358" s="568"/>
      <c r="QKO358" s="568"/>
      <c r="QKP358" s="568"/>
      <c r="QKQ358" s="568"/>
      <c r="QKR358" s="568"/>
      <c r="QKS358" s="568"/>
      <c r="QKT358" s="568"/>
      <c r="QKU358" s="568"/>
      <c r="QKV358" s="568"/>
      <c r="QKW358" s="568"/>
      <c r="QKX358" s="568"/>
      <c r="QKY358" s="568"/>
      <c r="QKZ358" s="568"/>
      <c r="QLA358" s="568"/>
      <c r="QLB358" s="568"/>
      <c r="QLC358" s="568"/>
      <c r="QLD358" s="568"/>
      <c r="QLE358" s="568"/>
      <c r="QLF358" s="568"/>
      <c r="QLG358" s="568"/>
      <c r="QLH358" s="568"/>
      <c r="QLI358" s="568"/>
      <c r="QLJ358" s="568"/>
      <c r="QLK358" s="568"/>
      <c r="QLL358" s="568"/>
      <c r="QLM358" s="568"/>
      <c r="QLN358" s="568"/>
      <c r="QLO358" s="568"/>
      <c r="QLP358" s="568"/>
      <c r="QLQ358" s="568"/>
      <c r="QLR358" s="568"/>
      <c r="QLS358" s="568"/>
      <c r="QLT358" s="568"/>
      <c r="QLU358" s="568"/>
      <c r="QLV358" s="568"/>
      <c r="QLW358" s="568"/>
      <c r="QLX358" s="568"/>
      <c r="QLY358" s="568"/>
      <c r="QLZ358" s="568"/>
      <c r="QMA358" s="568"/>
      <c r="QMB358" s="568"/>
      <c r="QMC358" s="568"/>
      <c r="QMD358" s="568"/>
      <c r="QME358" s="568"/>
      <c r="QMF358" s="568"/>
      <c r="QMG358" s="568"/>
      <c r="QMH358" s="568"/>
      <c r="QMI358" s="568"/>
      <c r="QMJ358" s="568"/>
      <c r="QMK358" s="568"/>
      <c r="QML358" s="568"/>
      <c r="QMM358" s="568"/>
      <c r="QMN358" s="568"/>
      <c r="QMO358" s="568"/>
      <c r="QMP358" s="568"/>
      <c r="QMQ358" s="568"/>
      <c r="QMR358" s="568"/>
      <c r="QMS358" s="568"/>
      <c r="QMT358" s="568"/>
      <c r="QMU358" s="568"/>
      <c r="QMV358" s="568"/>
      <c r="QMW358" s="568"/>
      <c r="QMX358" s="568"/>
      <c r="QMY358" s="568"/>
      <c r="QMZ358" s="568"/>
      <c r="QNA358" s="568"/>
      <c r="QNB358" s="568"/>
      <c r="QNC358" s="568"/>
      <c r="QND358" s="568"/>
      <c r="QNE358" s="568"/>
      <c r="QNF358" s="568"/>
      <c r="QNG358" s="568"/>
      <c r="QNH358" s="568"/>
      <c r="QNI358" s="568"/>
      <c r="QNJ358" s="568"/>
      <c r="QNK358" s="568"/>
      <c r="QNL358" s="568"/>
      <c r="QNM358" s="568"/>
      <c r="QNN358" s="568"/>
      <c r="QNO358" s="568"/>
      <c r="QNP358" s="568"/>
      <c r="QNQ358" s="568"/>
      <c r="QNR358" s="568"/>
      <c r="QNS358" s="568"/>
      <c r="QNT358" s="568"/>
      <c r="QNU358" s="568"/>
      <c r="QNV358" s="568"/>
      <c r="QNW358" s="568"/>
      <c r="QNX358" s="568"/>
      <c r="QNY358" s="568"/>
      <c r="QNZ358" s="568"/>
      <c r="QOA358" s="568"/>
      <c r="QOB358" s="568"/>
      <c r="QOC358" s="568"/>
      <c r="QOD358" s="568"/>
      <c r="QOE358" s="568"/>
      <c r="QOF358" s="568"/>
      <c r="QOG358" s="568"/>
      <c r="QOH358" s="568"/>
      <c r="QOI358" s="568"/>
      <c r="QOJ358" s="568"/>
      <c r="QOK358" s="568"/>
      <c r="QOL358" s="568"/>
      <c r="QOM358" s="568"/>
      <c r="QON358" s="568"/>
      <c r="QOO358" s="568"/>
      <c r="QOP358" s="568"/>
      <c r="QOQ358" s="568"/>
      <c r="QOR358" s="568"/>
      <c r="QOS358" s="568"/>
      <c r="QOT358" s="568"/>
      <c r="QOU358" s="568"/>
      <c r="QOV358" s="568"/>
      <c r="QOW358" s="568"/>
      <c r="QOX358" s="568"/>
      <c r="QOY358" s="568"/>
      <c r="QOZ358" s="568"/>
      <c r="QPA358" s="568"/>
      <c r="QPB358" s="568"/>
      <c r="QPC358" s="568"/>
      <c r="QPD358" s="568"/>
      <c r="QPE358" s="568"/>
      <c r="QPF358" s="568"/>
      <c r="QPG358" s="568"/>
      <c r="QPH358" s="568"/>
      <c r="QPI358" s="568"/>
      <c r="QPJ358" s="568"/>
      <c r="QPK358" s="568"/>
      <c r="QPL358" s="568"/>
      <c r="QPM358" s="568"/>
      <c r="QPN358" s="568"/>
      <c r="QPO358" s="568"/>
      <c r="QPP358" s="568"/>
      <c r="QPQ358" s="568"/>
      <c r="QPR358" s="568"/>
      <c r="QPS358" s="568"/>
      <c r="QPT358" s="568"/>
      <c r="QPU358" s="568"/>
      <c r="QPV358" s="568"/>
      <c r="QPW358" s="568"/>
      <c r="QPX358" s="568"/>
      <c r="QPY358" s="568"/>
      <c r="QPZ358" s="568"/>
      <c r="QQA358" s="568"/>
      <c r="QQB358" s="568"/>
      <c r="QQC358" s="568"/>
      <c r="QQD358" s="568"/>
      <c r="QQE358" s="568"/>
      <c r="QQF358" s="568"/>
      <c r="QQG358" s="568"/>
      <c r="QQH358" s="568"/>
      <c r="QQI358" s="568"/>
      <c r="QQJ358" s="568"/>
      <c r="QQK358" s="568"/>
      <c r="QQL358" s="568"/>
      <c r="QQM358" s="568"/>
      <c r="QQN358" s="568"/>
      <c r="QQO358" s="568"/>
      <c r="QQP358" s="568"/>
      <c r="QQQ358" s="568"/>
      <c r="QQR358" s="568"/>
      <c r="QQS358" s="568"/>
      <c r="QQT358" s="568"/>
      <c r="QQU358" s="568"/>
      <c r="QQV358" s="568"/>
      <c r="QQW358" s="568"/>
      <c r="QQX358" s="568"/>
      <c r="QQY358" s="568"/>
      <c r="QQZ358" s="568"/>
      <c r="QRA358" s="568"/>
      <c r="QRB358" s="568"/>
      <c r="QRC358" s="568"/>
      <c r="QRD358" s="568"/>
      <c r="QRE358" s="568"/>
      <c r="QRF358" s="568"/>
      <c r="QRG358" s="568"/>
      <c r="QRH358" s="568"/>
      <c r="QRI358" s="568"/>
      <c r="QRJ358" s="568"/>
      <c r="QRK358" s="568"/>
      <c r="QRL358" s="568"/>
      <c r="QRM358" s="568"/>
      <c r="QRN358" s="568"/>
      <c r="QRO358" s="568"/>
      <c r="QRP358" s="568"/>
      <c r="QRQ358" s="568"/>
      <c r="QRR358" s="568"/>
      <c r="QRS358" s="568"/>
      <c r="QRT358" s="568"/>
      <c r="QRU358" s="568"/>
      <c r="QRV358" s="568"/>
      <c r="QRW358" s="568"/>
      <c r="QRX358" s="568"/>
      <c r="QRY358" s="568"/>
      <c r="QRZ358" s="568"/>
      <c r="QSA358" s="568"/>
      <c r="QSB358" s="568"/>
      <c r="QSC358" s="568"/>
      <c r="QSD358" s="568"/>
      <c r="QSE358" s="568"/>
      <c r="QSF358" s="568"/>
      <c r="QSG358" s="568"/>
      <c r="QSH358" s="568"/>
      <c r="QSI358" s="568"/>
      <c r="QSJ358" s="568"/>
      <c r="QSK358" s="568"/>
      <c r="QSL358" s="568"/>
      <c r="QSM358" s="568"/>
      <c r="QSN358" s="568"/>
      <c r="QSO358" s="568"/>
      <c r="QSP358" s="568"/>
      <c r="QSQ358" s="568"/>
      <c r="QSR358" s="568"/>
      <c r="QSS358" s="568"/>
      <c r="QST358" s="568"/>
      <c r="QSU358" s="568"/>
      <c r="QSV358" s="568"/>
      <c r="QSW358" s="568"/>
      <c r="QSX358" s="568"/>
      <c r="QSY358" s="568"/>
      <c r="QSZ358" s="568"/>
      <c r="QTA358" s="568"/>
      <c r="QTB358" s="568"/>
      <c r="QTC358" s="568"/>
      <c r="QTD358" s="568"/>
      <c r="QTE358" s="568"/>
      <c r="QTF358" s="568"/>
      <c r="QTG358" s="568"/>
      <c r="QTH358" s="568"/>
      <c r="QTI358" s="568"/>
      <c r="QTJ358" s="568"/>
      <c r="QTK358" s="568"/>
      <c r="QTL358" s="568"/>
      <c r="QTM358" s="568"/>
      <c r="QTN358" s="568"/>
      <c r="QTO358" s="568"/>
      <c r="QTP358" s="568"/>
      <c r="QTQ358" s="568"/>
      <c r="QTR358" s="568"/>
      <c r="QTS358" s="568"/>
      <c r="QTT358" s="568"/>
      <c r="QTU358" s="568"/>
      <c r="QTV358" s="568"/>
      <c r="QTW358" s="568"/>
      <c r="QTX358" s="568"/>
      <c r="QTY358" s="568"/>
      <c r="QTZ358" s="568"/>
      <c r="QUA358" s="568"/>
      <c r="QUB358" s="568"/>
      <c r="QUC358" s="568"/>
      <c r="QUD358" s="568"/>
      <c r="QUE358" s="568"/>
      <c r="QUF358" s="568"/>
      <c r="QUG358" s="568"/>
      <c r="QUH358" s="568"/>
      <c r="QUI358" s="568"/>
      <c r="QUJ358" s="568"/>
      <c r="QUK358" s="568"/>
      <c r="QUL358" s="568"/>
      <c r="QUM358" s="568"/>
      <c r="QUN358" s="568"/>
      <c r="QUO358" s="568"/>
      <c r="QUP358" s="568"/>
      <c r="QUQ358" s="568"/>
      <c r="QUR358" s="568"/>
      <c r="QUS358" s="568"/>
      <c r="QUT358" s="568"/>
      <c r="QUU358" s="568"/>
      <c r="QUV358" s="568"/>
      <c r="QUW358" s="568"/>
      <c r="QUX358" s="568"/>
      <c r="QUY358" s="568"/>
      <c r="QUZ358" s="568"/>
      <c r="QVA358" s="568"/>
      <c r="QVB358" s="568"/>
      <c r="QVC358" s="568"/>
      <c r="QVD358" s="568"/>
      <c r="QVE358" s="568"/>
      <c r="QVF358" s="568"/>
      <c r="QVG358" s="568"/>
      <c r="QVH358" s="568"/>
      <c r="QVI358" s="568"/>
      <c r="QVJ358" s="568"/>
      <c r="QVK358" s="568"/>
      <c r="QVL358" s="568"/>
      <c r="QVM358" s="568"/>
      <c r="QVN358" s="568"/>
      <c r="QVO358" s="568"/>
      <c r="QVP358" s="568"/>
      <c r="QVQ358" s="568"/>
      <c r="QVR358" s="568"/>
      <c r="QVS358" s="568"/>
      <c r="QVT358" s="568"/>
      <c r="QVU358" s="568"/>
      <c r="QVV358" s="568"/>
      <c r="QVW358" s="568"/>
      <c r="QVX358" s="568"/>
      <c r="QVY358" s="568"/>
      <c r="QVZ358" s="568"/>
      <c r="QWA358" s="568"/>
      <c r="QWB358" s="568"/>
      <c r="QWC358" s="568"/>
      <c r="QWD358" s="568"/>
      <c r="QWE358" s="568"/>
      <c r="QWF358" s="568"/>
      <c r="QWG358" s="568"/>
      <c r="QWH358" s="568"/>
      <c r="QWI358" s="568"/>
      <c r="QWJ358" s="568"/>
      <c r="QWK358" s="568"/>
      <c r="QWL358" s="568"/>
      <c r="QWM358" s="568"/>
      <c r="QWN358" s="568"/>
      <c r="QWO358" s="568"/>
      <c r="QWP358" s="568"/>
      <c r="QWQ358" s="568"/>
      <c r="QWR358" s="568"/>
      <c r="QWS358" s="568"/>
      <c r="QWT358" s="568"/>
      <c r="QWU358" s="568"/>
      <c r="QWV358" s="568"/>
      <c r="QWW358" s="568"/>
      <c r="QWX358" s="568"/>
      <c r="QWY358" s="568"/>
      <c r="QWZ358" s="568"/>
      <c r="QXA358" s="568"/>
      <c r="QXB358" s="568"/>
      <c r="QXC358" s="568"/>
      <c r="QXD358" s="568"/>
      <c r="QXE358" s="568"/>
      <c r="QXF358" s="568"/>
      <c r="QXG358" s="568"/>
      <c r="QXH358" s="568"/>
      <c r="QXI358" s="568"/>
      <c r="QXJ358" s="568"/>
      <c r="QXK358" s="568"/>
      <c r="QXL358" s="568"/>
      <c r="QXM358" s="568"/>
      <c r="QXN358" s="568"/>
      <c r="QXO358" s="568"/>
      <c r="QXP358" s="568"/>
      <c r="QXQ358" s="568"/>
      <c r="QXR358" s="568"/>
      <c r="QXS358" s="568"/>
      <c r="QXT358" s="568"/>
      <c r="QXU358" s="568"/>
      <c r="QXV358" s="568"/>
      <c r="QXW358" s="568"/>
      <c r="QXX358" s="568"/>
      <c r="QXY358" s="568"/>
      <c r="QXZ358" s="568"/>
      <c r="QYA358" s="568"/>
      <c r="QYB358" s="568"/>
      <c r="QYC358" s="568"/>
      <c r="QYD358" s="568"/>
      <c r="QYE358" s="568"/>
      <c r="QYF358" s="568"/>
      <c r="QYG358" s="568"/>
      <c r="QYH358" s="568"/>
      <c r="QYI358" s="568"/>
      <c r="QYJ358" s="568"/>
      <c r="QYK358" s="568"/>
      <c r="QYL358" s="568"/>
      <c r="QYM358" s="568"/>
      <c r="QYN358" s="568"/>
      <c r="QYO358" s="568"/>
      <c r="QYP358" s="568"/>
      <c r="QYQ358" s="568"/>
      <c r="QYR358" s="568"/>
      <c r="QYS358" s="568"/>
      <c r="QYT358" s="568"/>
      <c r="QYU358" s="568"/>
      <c r="QYV358" s="568"/>
      <c r="QYW358" s="568"/>
      <c r="QYX358" s="568"/>
      <c r="QYY358" s="568"/>
      <c r="QYZ358" s="568"/>
      <c r="QZA358" s="568"/>
      <c r="QZB358" s="568"/>
      <c r="QZC358" s="568"/>
      <c r="QZD358" s="568"/>
      <c r="QZE358" s="568"/>
      <c r="QZF358" s="568"/>
      <c r="QZG358" s="568"/>
      <c r="QZH358" s="568"/>
      <c r="QZI358" s="568"/>
      <c r="QZJ358" s="568"/>
      <c r="QZK358" s="568"/>
      <c r="QZL358" s="568"/>
      <c r="QZM358" s="568"/>
      <c r="QZN358" s="568"/>
      <c r="QZO358" s="568"/>
      <c r="QZP358" s="568"/>
      <c r="QZQ358" s="568"/>
      <c r="QZR358" s="568"/>
      <c r="QZS358" s="568"/>
      <c r="QZT358" s="568"/>
      <c r="QZU358" s="568"/>
      <c r="QZV358" s="568"/>
      <c r="QZW358" s="568"/>
      <c r="QZX358" s="568"/>
      <c r="QZY358" s="568"/>
      <c r="QZZ358" s="568"/>
      <c r="RAA358" s="568"/>
      <c r="RAB358" s="568"/>
      <c r="RAC358" s="568"/>
      <c r="RAD358" s="568"/>
      <c r="RAE358" s="568"/>
      <c r="RAF358" s="568"/>
      <c r="RAG358" s="568"/>
      <c r="RAH358" s="568"/>
      <c r="RAI358" s="568"/>
      <c r="RAJ358" s="568"/>
      <c r="RAK358" s="568"/>
      <c r="RAL358" s="568"/>
      <c r="RAM358" s="568"/>
      <c r="RAN358" s="568"/>
      <c r="RAO358" s="568"/>
      <c r="RAP358" s="568"/>
      <c r="RAQ358" s="568"/>
      <c r="RAR358" s="568"/>
      <c r="RAS358" s="568"/>
      <c r="RAT358" s="568"/>
      <c r="RAU358" s="568"/>
      <c r="RAV358" s="568"/>
      <c r="RAW358" s="568"/>
      <c r="RAX358" s="568"/>
      <c r="RAY358" s="568"/>
      <c r="RAZ358" s="568"/>
      <c r="RBA358" s="568"/>
      <c r="RBB358" s="568"/>
      <c r="RBC358" s="568"/>
      <c r="RBD358" s="568"/>
      <c r="RBE358" s="568"/>
      <c r="RBF358" s="568"/>
      <c r="RBG358" s="568"/>
      <c r="RBH358" s="568"/>
      <c r="RBI358" s="568"/>
      <c r="RBJ358" s="568"/>
      <c r="RBK358" s="568"/>
      <c r="RBL358" s="568"/>
      <c r="RBM358" s="568"/>
      <c r="RBN358" s="568"/>
      <c r="RBO358" s="568"/>
      <c r="RBP358" s="568"/>
      <c r="RBQ358" s="568"/>
      <c r="RBR358" s="568"/>
      <c r="RBS358" s="568"/>
      <c r="RBT358" s="568"/>
      <c r="RBU358" s="568"/>
      <c r="RBV358" s="568"/>
      <c r="RBW358" s="568"/>
      <c r="RBX358" s="568"/>
      <c r="RBY358" s="568"/>
      <c r="RBZ358" s="568"/>
      <c r="RCA358" s="568"/>
      <c r="RCB358" s="568"/>
      <c r="RCC358" s="568"/>
      <c r="RCD358" s="568"/>
      <c r="RCE358" s="568"/>
      <c r="RCF358" s="568"/>
      <c r="RCG358" s="568"/>
      <c r="RCH358" s="568"/>
      <c r="RCI358" s="568"/>
      <c r="RCJ358" s="568"/>
      <c r="RCK358" s="568"/>
      <c r="RCL358" s="568"/>
      <c r="RCM358" s="568"/>
      <c r="RCN358" s="568"/>
      <c r="RCO358" s="568"/>
      <c r="RCP358" s="568"/>
      <c r="RCQ358" s="568"/>
      <c r="RCR358" s="568"/>
      <c r="RCS358" s="568"/>
      <c r="RCT358" s="568"/>
      <c r="RCU358" s="568"/>
      <c r="RCV358" s="568"/>
      <c r="RCW358" s="568"/>
      <c r="RCX358" s="568"/>
      <c r="RCY358" s="568"/>
      <c r="RCZ358" s="568"/>
      <c r="RDA358" s="568"/>
      <c r="RDB358" s="568"/>
      <c r="RDC358" s="568"/>
      <c r="RDD358" s="568"/>
      <c r="RDE358" s="568"/>
      <c r="RDF358" s="568"/>
      <c r="RDG358" s="568"/>
      <c r="RDH358" s="568"/>
      <c r="RDI358" s="568"/>
      <c r="RDJ358" s="568"/>
      <c r="RDK358" s="568"/>
      <c r="RDL358" s="568"/>
      <c r="RDM358" s="568"/>
      <c r="RDN358" s="568"/>
      <c r="RDO358" s="568"/>
      <c r="RDP358" s="568"/>
      <c r="RDQ358" s="568"/>
      <c r="RDR358" s="568"/>
      <c r="RDS358" s="568"/>
      <c r="RDT358" s="568"/>
      <c r="RDU358" s="568"/>
      <c r="RDV358" s="568"/>
      <c r="RDW358" s="568"/>
      <c r="RDX358" s="568"/>
      <c r="RDY358" s="568"/>
      <c r="RDZ358" s="568"/>
      <c r="REA358" s="568"/>
      <c r="REB358" s="568"/>
      <c r="REC358" s="568"/>
      <c r="RED358" s="568"/>
      <c r="REE358" s="568"/>
      <c r="REF358" s="568"/>
      <c r="REG358" s="568"/>
      <c r="REH358" s="568"/>
      <c r="REI358" s="568"/>
      <c r="REJ358" s="568"/>
      <c r="REK358" s="568"/>
      <c r="REL358" s="568"/>
      <c r="REM358" s="568"/>
      <c r="REN358" s="568"/>
      <c r="REO358" s="568"/>
      <c r="REP358" s="568"/>
      <c r="REQ358" s="568"/>
      <c r="RER358" s="568"/>
      <c r="RES358" s="568"/>
      <c r="RET358" s="568"/>
      <c r="REU358" s="568"/>
      <c r="REV358" s="568"/>
      <c r="REW358" s="568"/>
      <c r="REX358" s="568"/>
      <c r="REY358" s="568"/>
      <c r="REZ358" s="568"/>
      <c r="RFA358" s="568"/>
      <c r="RFB358" s="568"/>
      <c r="RFC358" s="568"/>
      <c r="RFD358" s="568"/>
      <c r="RFE358" s="568"/>
      <c r="RFF358" s="568"/>
      <c r="RFG358" s="568"/>
      <c r="RFH358" s="568"/>
      <c r="RFI358" s="568"/>
      <c r="RFJ358" s="568"/>
      <c r="RFK358" s="568"/>
      <c r="RFL358" s="568"/>
      <c r="RFM358" s="568"/>
      <c r="RFN358" s="568"/>
      <c r="RFO358" s="568"/>
      <c r="RFP358" s="568"/>
      <c r="RFQ358" s="568"/>
      <c r="RFR358" s="568"/>
      <c r="RFS358" s="568"/>
      <c r="RFT358" s="568"/>
      <c r="RFU358" s="568"/>
      <c r="RFV358" s="568"/>
      <c r="RFW358" s="568"/>
      <c r="RFX358" s="568"/>
      <c r="RFY358" s="568"/>
      <c r="RFZ358" s="568"/>
      <c r="RGA358" s="568"/>
      <c r="RGB358" s="568"/>
      <c r="RGC358" s="568"/>
      <c r="RGD358" s="568"/>
      <c r="RGE358" s="568"/>
      <c r="RGF358" s="568"/>
      <c r="RGG358" s="568"/>
      <c r="RGH358" s="568"/>
      <c r="RGI358" s="568"/>
      <c r="RGJ358" s="568"/>
      <c r="RGK358" s="568"/>
      <c r="RGL358" s="568"/>
      <c r="RGM358" s="568"/>
      <c r="RGN358" s="568"/>
      <c r="RGO358" s="568"/>
      <c r="RGP358" s="568"/>
      <c r="RGQ358" s="568"/>
      <c r="RGR358" s="568"/>
      <c r="RGS358" s="568"/>
      <c r="RGT358" s="568"/>
      <c r="RGU358" s="568"/>
      <c r="RGV358" s="568"/>
      <c r="RGW358" s="568"/>
      <c r="RGX358" s="568"/>
      <c r="RGY358" s="568"/>
      <c r="RGZ358" s="568"/>
      <c r="RHA358" s="568"/>
      <c r="RHB358" s="568"/>
      <c r="RHC358" s="568"/>
      <c r="RHD358" s="568"/>
      <c r="RHE358" s="568"/>
      <c r="RHF358" s="568"/>
      <c r="RHG358" s="568"/>
      <c r="RHH358" s="568"/>
      <c r="RHI358" s="568"/>
      <c r="RHJ358" s="568"/>
      <c r="RHK358" s="568"/>
      <c r="RHL358" s="568"/>
      <c r="RHM358" s="568"/>
      <c r="RHN358" s="568"/>
      <c r="RHO358" s="568"/>
      <c r="RHP358" s="568"/>
      <c r="RHQ358" s="568"/>
      <c r="RHR358" s="568"/>
      <c r="RHS358" s="568"/>
      <c r="RHT358" s="568"/>
      <c r="RHU358" s="568"/>
      <c r="RHV358" s="568"/>
      <c r="RHW358" s="568"/>
      <c r="RHX358" s="568"/>
      <c r="RHY358" s="568"/>
      <c r="RHZ358" s="568"/>
      <c r="RIA358" s="568"/>
      <c r="RIB358" s="568"/>
      <c r="RIC358" s="568"/>
      <c r="RID358" s="568"/>
      <c r="RIE358" s="568"/>
      <c r="RIF358" s="568"/>
      <c r="RIG358" s="568"/>
      <c r="RIH358" s="568"/>
      <c r="RII358" s="568"/>
      <c r="RIJ358" s="568"/>
      <c r="RIK358" s="568"/>
      <c r="RIL358" s="568"/>
      <c r="RIM358" s="568"/>
      <c r="RIN358" s="568"/>
      <c r="RIO358" s="568"/>
      <c r="RIP358" s="568"/>
      <c r="RIQ358" s="568"/>
      <c r="RIR358" s="568"/>
      <c r="RIS358" s="568"/>
      <c r="RIT358" s="568"/>
      <c r="RIU358" s="568"/>
      <c r="RIV358" s="568"/>
      <c r="RIW358" s="568"/>
      <c r="RIX358" s="568"/>
      <c r="RIY358" s="568"/>
      <c r="RIZ358" s="568"/>
      <c r="RJA358" s="568"/>
      <c r="RJB358" s="568"/>
      <c r="RJC358" s="568"/>
      <c r="RJD358" s="568"/>
      <c r="RJE358" s="568"/>
      <c r="RJF358" s="568"/>
      <c r="RJG358" s="568"/>
      <c r="RJH358" s="568"/>
      <c r="RJI358" s="568"/>
      <c r="RJJ358" s="568"/>
      <c r="RJK358" s="568"/>
      <c r="RJL358" s="568"/>
      <c r="RJM358" s="568"/>
      <c r="RJN358" s="568"/>
      <c r="RJO358" s="568"/>
      <c r="RJP358" s="568"/>
      <c r="RJQ358" s="568"/>
      <c r="RJR358" s="568"/>
      <c r="RJS358" s="568"/>
      <c r="RJT358" s="568"/>
      <c r="RJU358" s="568"/>
      <c r="RJV358" s="568"/>
      <c r="RJW358" s="568"/>
      <c r="RJX358" s="568"/>
      <c r="RJY358" s="568"/>
      <c r="RJZ358" s="568"/>
      <c r="RKA358" s="568"/>
      <c r="RKB358" s="568"/>
      <c r="RKC358" s="568"/>
      <c r="RKD358" s="568"/>
      <c r="RKE358" s="568"/>
      <c r="RKF358" s="568"/>
      <c r="RKG358" s="568"/>
      <c r="RKH358" s="568"/>
      <c r="RKI358" s="568"/>
      <c r="RKJ358" s="568"/>
      <c r="RKK358" s="568"/>
      <c r="RKL358" s="568"/>
      <c r="RKM358" s="568"/>
      <c r="RKN358" s="568"/>
      <c r="RKO358" s="568"/>
      <c r="RKP358" s="568"/>
      <c r="RKQ358" s="568"/>
      <c r="RKR358" s="568"/>
      <c r="RKS358" s="568"/>
      <c r="RKT358" s="568"/>
      <c r="RKU358" s="568"/>
      <c r="RKV358" s="568"/>
      <c r="RKW358" s="568"/>
      <c r="RKX358" s="568"/>
      <c r="RKY358" s="568"/>
      <c r="RKZ358" s="568"/>
      <c r="RLA358" s="568"/>
      <c r="RLB358" s="568"/>
      <c r="RLC358" s="568"/>
      <c r="RLD358" s="568"/>
      <c r="RLE358" s="568"/>
      <c r="RLF358" s="568"/>
      <c r="RLG358" s="568"/>
      <c r="RLH358" s="568"/>
      <c r="RLI358" s="568"/>
      <c r="RLJ358" s="568"/>
      <c r="RLK358" s="568"/>
      <c r="RLL358" s="568"/>
      <c r="RLM358" s="568"/>
      <c r="RLN358" s="568"/>
      <c r="RLO358" s="568"/>
      <c r="RLP358" s="568"/>
      <c r="RLQ358" s="568"/>
      <c r="RLR358" s="568"/>
      <c r="RLS358" s="568"/>
      <c r="RLT358" s="568"/>
      <c r="RLU358" s="568"/>
      <c r="RLV358" s="568"/>
      <c r="RLW358" s="568"/>
      <c r="RLX358" s="568"/>
      <c r="RLY358" s="568"/>
      <c r="RLZ358" s="568"/>
      <c r="RMA358" s="568"/>
      <c r="RMB358" s="568"/>
      <c r="RMC358" s="568"/>
      <c r="RMD358" s="568"/>
      <c r="RME358" s="568"/>
      <c r="RMF358" s="568"/>
      <c r="RMG358" s="568"/>
      <c r="RMH358" s="568"/>
      <c r="RMI358" s="568"/>
      <c r="RMJ358" s="568"/>
      <c r="RMK358" s="568"/>
      <c r="RML358" s="568"/>
      <c r="RMM358" s="568"/>
      <c r="RMN358" s="568"/>
      <c r="RMO358" s="568"/>
      <c r="RMP358" s="568"/>
      <c r="RMQ358" s="568"/>
      <c r="RMR358" s="568"/>
      <c r="RMS358" s="568"/>
      <c r="RMT358" s="568"/>
      <c r="RMU358" s="568"/>
      <c r="RMV358" s="568"/>
      <c r="RMW358" s="568"/>
      <c r="RMX358" s="568"/>
      <c r="RMY358" s="568"/>
      <c r="RMZ358" s="568"/>
      <c r="RNA358" s="568"/>
      <c r="RNB358" s="568"/>
      <c r="RNC358" s="568"/>
      <c r="RND358" s="568"/>
      <c r="RNE358" s="568"/>
      <c r="RNF358" s="568"/>
      <c r="RNG358" s="568"/>
      <c r="RNH358" s="568"/>
      <c r="RNI358" s="568"/>
      <c r="RNJ358" s="568"/>
      <c r="RNK358" s="568"/>
      <c r="RNL358" s="568"/>
      <c r="RNM358" s="568"/>
      <c r="RNN358" s="568"/>
      <c r="RNO358" s="568"/>
      <c r="RNP358" s="568"/>
      <c r="RNQ358" s="568"/>
      <c r="RNR358" s="568"/>
      <c r="RNS358" s="568"/>
      <c r="RNT358" s="568"/>
      <c r="RNU358" s="568"/>
      <c r="RNV358" s="568"/>
      <c r="RNW358" s="568"/>
      <c r="RNX358" s="568"/>
      <c r="RNY358" s="568"/>
      <c r="RNZ358" s="568"/>
      <c r="ROA358" s="568"/>
      <c r="ROB358" s="568"/>
      <c r="ROC358" s="568"/>
      <c r="ROD358" s="568"/>
      <c r="ROE358" s="568"/>
      <c r="ROF358" s="568"/>
      <c r="ROG358" s="568"/>
      <c r="ROH358" s="568"/>
      <c r="ROI358" s="568"/>
      <c r="ROJ358" s="568"/>
      <c r="ROK358" s="568"/>
      <c r="ROL358" s="568"/>
      <c r="ROM358" s="568"/>
      <c r="RON358" s="568"/>
      <c r="ROO358" s="568"/>
      <c r="ROP358" s="568"/>
      <c r="ROQ358" s="568"/>
      <c r="ROR358" s="568"/>
      <c r="ROS358" s="568"/>
      <c r="ROT358" s="568"/>
      <c r="ROU358" s="568"/>
      <c r="ROV358" s="568"/>
      <c r="ROW358" s="568"/>
      <c r="ROX358" s="568"/>
      <c r="ROY358" s="568"/>
      <c r="ROZ358" s="568"/>
      <c r="RPA358" s="568"/>
      <c r="RPB358" s="568"/>
      <c r="RPC358" s="568"/>
      <c r="RPD358" s="568"/>
      <c r="RPE358" s="568"/>
      <c r="RPF358" s="568"/>
      <c r="RPG358" s="568"/>
      <c r="RPH358" s="568"/>
      <c r="RPI358" s="568"/>
      <c r="RPJ358" s="568"/>
      <c r="RPK358" s="568"/>
      <c r="RPL358" s="568"/>
      <c r="RPM358" s="568"/>
      <c r="RPN358" s="568"/>
      <c r="RPO358" s="568"/>
      <c r="RPP358" s="568"/>
      <c r="RPQ358" s="568"/>
      <c r="RPR358" s="568"/>
      <c r="RPS358" s="568"/>
      <c r="RPT358" s="568"/>
      <c r="RPU358" s="568"/>
      <c r="RPV358" s="568"/>
      <c r="RPW358" s="568"/>
      <c r="RPX358" s="568"/>
      <c r="RPY358" s="568"/>
      <c r="RPZ358" s="568"/>
      <c r="RQA358" s="568"/>
      <c r="RQB358" s="568"/>
      <c r="RQC358" s="568"/>
      <c r="RQD358" s="568"/>
      <c r="RQE358" s="568"/>
      <c r="RQF358" s="568"/>
      <c r="RQG358" s="568"/>
      <c r="RQH358" s="568"/>
      <c r="RQI358" s="568"/>
      <c r="RQJ358" s="568"/>
      <c r="RQK358" s="568"/>
      <c r="RQL358" s="568"/>
      <c r="RQM358" s="568"/>
      <c r="RQN358" s="568"/>
      <c r="RQO358" s="568"/>
      <c r="RQP358" s="568"/>
      <c r="RQQ358" s="568"/>
      <c r="RQR358" s="568"/>
      <c r="RQS358" s="568"/>
      <c r="RQT358" s="568"/>
      <c r="RQU358" s="568"/>
      <c r="RQV358" s="568"/>
      <c r="RQW358" s="568"/>
      <c r="RQX358" s="568"/>
      <c r="RQY358" s="568"/>
      <c r="RQZ358" s="568"/>
      <c r="RRA358" s="568"/>
      <c r="RRB358" s="568"/>
      <c r="RRC358" s="568"/>
      <c r="RRD358" s="568"/>
      <c r="RRE358" s="568"/>
      <c r="RRF358" s="568"/>
      <c r="RRG358" s="568"/>
      <c r="RRH358" s="568"/>
      <c r="RRI358" s="568"/>
      <c r="RRJ358" s="568"/>
      <c r="RRK358" s="568"/>
      <c r="RRL358" s="568"/>
      <c r="RRM358" s="568"/>
      <c r="RRN358" s="568"/>
      <c r="RRO358" s="568"/>
      <c r="RRP358" s="568"/>
      <c r="RRQ358" s="568"/>
      <c r="RRR358" s="568"/>
      <c r="RRS358" s="568"/>
      <c r="RRT358" s="568"/>
      <c r="RRU358" s="568"/>
      <c r="RRV358" s="568"/>
      <c r="RRW358" s="568"/>
      <c r="RRX358" s="568"/>
      <c r="RRY358" s="568"/>
      <c r="RRZ358" s="568"/>
      <c r="RSA358" s="568"/>
      <c r="RSB358" s="568"/>
      <c r="RSC358" s="568"/>
      <c r="RSD358" s="568"/>
      <c r="RSE358" s="568"/>
      <c r="RSF358" s="568"/>
      <c r="RSG358" s="568"/>
      <c r="RSH358" s="568"/>
      <c r="RSI358" s="568"/>
      <c r="RSJ358" s="568"/>
      <c r="RSK358" s="568"/>
      <c r="RSL358" s="568"/>
      <c r="RSM358" s="568"/>
      <c r="RSN358" s="568"/>
      <c r="RSO358" s="568"/>
      <c r="RSP358" s="568"/>
      <c r="RSQ358" s="568"/>
      <c r="RSR358" s="568"/>
      <c r="RSS358" s="568"/>
      <c r="RST358" s="568"/>
      <c r="RSU358" s="568"/>
      <c r="RSV358" s="568"/>
      <c r="RSW358" s="568"/>
      <c r="RSX358" s="568"/>
      <c r="RSY358" s="568"/>
      <c r="RSZ358" s="568"/>
      <c r="RTA358" s="568"/>
      <c r="RTB358" s="568"/>
      <c r="RTC358" s="568"/>
      <c r="RTD358" s="568"/>
      <c r="RTE358" s="568"/>
      <c r="RTF358" s="568"/>
      <c r="RTG358" s="568"/>
      <c r="RTH358" s="568"/>
      <c r="RTI358" s="568"/>
      <c r="RTJ358" s="568"/>
      <c r="RTK358" s="568"/>
      <c r="RTL358" s="568"/>
      <c r="RTM358" s="568"/>
      <c r="RTN358" s="568"/>
      <c r="RTO358" s="568"/>
      <c r="RTP358" s="568"/>
      <c r="RTQ358" s="568"/>
      <c r="RTR358" s="568"/>
      <c r="RTS358" s="568"/>
      <c r="RTT358" s="568"/>
      <c r="RTU358" s="568"/>
      <c r="RTV358" s="568"/>
      <c r="RTW358" s="568"/>
      <c r="RTX358" s="568"/>
      <c r="RTY358" s="568"/>
      <c r="RTZ358" s="568"/>
      <c r="RUA358" s="568"/>
      <c r="RUB358" s="568"/>
      <c r="RUC358" s="568"/>
      <c r="RUD358" s="568"/>
      <c r="RUE358" s="568"/>
      <c r="RUF358" s="568"/>
      <c r="RUG358" s="568"/>
      <c r="RUH358" s="568"/>
      <c r="RUI358" s="568"/>
      <c r="RUJ358" s="568"/>
      <c r="RUK358" s="568"/>
      <c r="RUL358" s="568"/>
      <c r="RUM358" s="568"/>
      <c r="RUN358" s="568"/>
      <c r="RUO358" s="568"/>
      <c r="RUP358" s="568"/>
      <c r="RUQ358" s="568"/>
      <c r="RUR358" s="568"/>
      <c r="RUS358" s="568"/>
      <c r="RUT358" s="568"/>
      <c r="RUU358" s="568"/>
      <c r="RUV358" s="568"/>
      <c r="RUW358" s="568"/>
      <c r="RUX358" s="568"/>
      <c r="RUY358" s="568"/>
      <c r="RUZ358" s="568"/>
      <c r="RVA358" s="568"/>
      <c r="RVB358" s="568"/>
      <c r="RVC358" s="568"/>
      <c r="RVD358" s="568"/>
      <c r="RVE358" s="568"/>
      <c r="RVF358" s="568"/>
      <c r="RVG358" s="568"/>
      <c r="RVH358" s="568"/>
      <c r="RVI358" s="568"/>
      <c r="RVJ358" s="568"/>
      <c r="RVK358" s="568"/>
      <c r="RVL358" s="568"/>
      <c r="RVM358" s="568"/>
      <c r="RVN358" s="568"/>
      <c r="RVO358" s="568"/>
      <c r="RVP358" s="568"/>
      <c r="RVQ358" s="568"/>
      <c r="RVR358" s="568"/>
      <c r="RVS358" s="568"/>
      <c r="RVT358" s="568"/>
      <c r="RVU358" s="568"/>
      <c r="RVV358" s="568"/>
      <c r="RVW358" s="568"/>
      <c r="RVX358" s="568"/>
      <c r="RVY358" s="568"/>
      <c r="RVZ358" s="568"/>
      <c r="RWA358" s="568"/>
      <c r="RWB358" s="568"/>
      <c r="RWC358" s="568"/>
      <c r="RWD358" s="568"/>
      <c r="RWE358" s="568"/>
      <c r="RWF358" s="568"/>
      <c r="RWG358" s="568"/>
      <c r="RWH358" s="568"/>
      <c r="RWI358" s="568"/>
      <c r="RWJ358" s="568"/>
      <c r="RWK358" s="568"/>
      <c r="RWL358" s="568"/>
      <c r="RWM358" s="568"/>
      <c r="RWN358" s="568"/>
      <c r="RWO358" s="568"/>
      <c r="RWP358" s="568"/>
      <c r="RWQ358" s="568"/>
      <c r="RWR358" s="568"/>
      <c r="RWS358" s="568"/>
      <c r="RWT358" s="568"/>
      <c r="RWU358" s="568"/>
      <c r="RWV358" s="568"/>
      <c r="RWW358" s="568"/>
      <c r="RWX358" s="568"/>
      <c r="RWY358" s="568"/>
      <c r="RWZ358" s="568"/>
      <c r="RXA358" s="568"/>
      <c r="RXB358" s="568"/>
      <c r="RXC358" s="568"/>
      <c r="RXD358" s="568"/>
      <c r="RXE358" s="568"/>
      <c r="RXF358" s="568"/>
      <c r="RXG358" s="568"/>
      <c r="RXH358" s="568"/>
      <c r="RXI358" s="568"/>
      <c r="RXJ358" s="568"/>
      <c r="RXK358" s="568"/>
      <c r="RXL358" s="568"/>
      <c r="RXM358" s="568"/>
      <c r="RXN358" s="568"/>
      <c r="RXO358" s="568"/>
      <c r="RXP358" s="568"/>
      <c r="RXQ358" s="568"/>
      <c r="RXR358" s="568"/>
      <c r="RXS358" s="568"/>
      <c r="RXT358" s="568"/>
      <c r="RXU358" s="568"/>
      <c r="RXV358" s="568"/>
      <c r="RXW358" s="568"/>
      <c r="RXX358" s="568"/>
      <c r="RXY358" s="568"/>
      <c r="RXZ358" s="568"/>
      <c r="RYA358" s="568"/>
      <c r="RYB358" s="568"/>
      <c r="RYC358" s="568"/>
      <c r="RYD358" s="568"/>
      <c r="RYE358" s="568"/>
      <c r="RYF358" s="568"/>
      <c r="RYG358" s="568"/>
      <c r="RYH358" s="568"/>
      <c r="RYI358" s="568"/>
      <c r="RYJ358" s="568"/>
      <c r="RYK358" s="568"/>
      <c r="RYL358" s="568"/>
      <c r="RYM358" s="568"/>
      <c r="RYN358" s="568"/>
      <c r="RYO358" s="568"/>
      <c r="RYP358" s="568"/>
      <c r="RYQ358" s="568"/>
      <c r="RYR358" s="568"/>
      <c r="RYS358" s="568"/>
      <c r="RYT358" s="568"/>
      <c r="RYU358" s="568"/>
      <c r="RYV358" s="568"/>
      <c r="RYW358" s="568"/>
      <c r="RYX358" s="568"/>
      <c r="RYY358" s="568"/>
      <c r="RYZ358" s="568"/>
      <c r="RZA358" s="568"/>
      <c r="RZB358" s="568"/>
      <c r="RZC358" s="568"/>
      <c r="RZD358" s="568"/>
      <c r="RZE358" s="568"/>
      <c r="RZF358" s="568"/>
      <c r="RZG358" s="568"/>
      <c r="RZH358" s="568"/>
      <c r="RZI358" s="568"/>
      <c r="RZJ358" s="568"/>
      <c r="RZK358" s="568"/>
      <c r="RZL358" s="568"/>
      <c r="RZM358" s="568"/>
      <c r="RZN358" s="568"/>
      <c r="RZO358" s="568"/>
      <c r="RZP358" s="568"/>
      <c r="RZQ358" s="568"/>
      <c r="RZR358" s="568"/>
      <c r="RZS358" s="568"/>
      <c r="RZT358" s="568"/>
      <c r="RZU358" s="568"/>
      <c r="RZV358" s="568"/>
      <c r="RZW358" s="568"/>
      <c r="RZX358" s="568"/>
      <c r="RZY358" s="568"/>
      <c r="RZZ358" s="568"/>
      <c r="SAA358" s="568"/>
      <c r="SAB358" s="568"/>
      <c r="SAC358" s="568"/>
      <c r="SAD358" s="568"/>
      <c r="SAE358" s="568"/>
      <c r="SAF358" s="568"/>
      <c r="SAG358" s="568"/>
      <c r="SAH358" s="568"/>
      <c r="SAI358" s="568"/>
      <c r="SAJ358" s="568"/>
      <c r="SAK358" s="568"/>
      <c r="SAL358" s="568"/>
      <c r="SAM358" s="568"/>
      <c r="SAN358" s="568"/>
      <c r="SAO358" s="568"/>
      <c r="SAP358" s="568"/>
      <c r="SAQ358" s="568"/>
      <c r="SAR358" s="568"/>
      <c r="SAS358" s="568"/>
      <c r="SAT358" s="568"/>
      <c r="SAU358" s="568"/>
      <c r="SAV358" s="568"/>
      <c r="SAW358" s="568"/>
      <c r="SAX358" s="568"/>
      <c r="SAY358" s="568"/>
      <c r="SAZ358" s="568"/>
      <c r="SBA358" s="568"/>
      <c r="SBB358" s="568"/>
      <c r="SBC358" s="568"/>
      <c r="SBD358" s="568"/>
      <c r="SBE358" s="568"/>
      <c r="SBF358" s="568"/>
      <c r="SBG358" s="568"/>
      <c r="SBH358" s="568"/>
      <c r="SBI358" s="568"/>
      <c r="SBJ358" s="568"/>
      <c r="SBK358" s="568"/>
      <c r="SBL358" s="568"/>
      <c r="SBM358" s="568"/>
      <c r="SBN358" s="568"/>
      <c r="SBO358" s="568"/>
      <c r="SBP358" s="568"/>
      <c r="SBQ358" s="568"/>
      <c r="SBR358" s="568"/>
      <c r="SBS358" s="568"/>
      <c r="SBT358" s="568"/>
      <c r="SBU358" s="568"/>
      <c r="SBV358" s="568"/>
      <c r="SBW358" s="568"/>
      <c r="SBX358" s="568"/>
      <c r="SBY358" s="568"/>
      <c r="SBZ358" s="568"/>
      <c r="SCA358" s="568"/>
      <c r="SCB358" s="568"/>
      <c r="SCC358" s="568"/>
      <c r="SCD358" s="568"/>
      <c r="SCE358" s="568"/>
      <c r="SCF358" s="568"/>
      <c r="SCG358" s="568"/>
      <c r="SCH358" s="568"/>
      <c r="SCI358" s="568"/>
      <c r="SCJ358" s="568"/>
      <c r="SCK358" s="568"/>
      <c r="SCL358" s="568"/>
      <c r="SCM358" s="568"/>
      <c r="SCN358" s="568"/>
      <c r="SCO358" s="568"/>
      <c r="SCP358" s="568"/>
      <c r="SCQ358" s="568"/>
      <c r="SCR358" s="568"/>
      <c r="SCS358" s="568"/>
      <c r="SCT358" s="568"/>
      <c r="SCU358" s="568"/>
      <c r="SCV358" s="568"/>
      <c r="SCW358" s="568"/>
      <c r="SCX358" s="568"/>
      <c r="SCY358" s="568"/>
      <c r="SCZ358" s="568"/>
      <c r="SDA358" s="568"/>
      <c r="SDB358" s="568"/>
      <c r="SDC358" s="568"/>
      <c r="SDD358" s="568"/>
      <c r="SDE358" s="568"/>
      <c r="SDF358" s="568"/>
      <c r="SDG358" s="568"/>
      <c r="SDH358" s="568"/>
      <c r="SDI358" s="568"/>
      <c r="SDJ358" s="568"/>
      <c r="SDK358" s="568"/>
      <c r="SDL358" s="568"/>
      <c r="SDM358" s="568"/>
      <c r="SDN358" s="568"/>
      <c r="SDO358" s="568"/>
      <c r="SDP358" s="568"/>
      <c r="SDQ358" s="568"/>
      <c r="SDR358" s="568"/>
      <c r="SDS358" s="568"/>
      <c r="SDT358" s="568"/>
      <c r="SDU358" s="568"/>
      <c r="SDV358" s="568"/>
      <c r="SDW358" s="568"/>
      <c r="SDX358" s="568"/>
      <c r="SDY358" s="568"/>
      <c r="SDZ358" s="568"/>
      <c r="SEA358" s="568"/>
      <c r="SEB358" s="568"/>
      <c r="SEC358" s="568"/>
      <c r="SED358" s="568"/>
      <c r="SEE358" s="568"/>
      <c r="SEF358" s="568"/>
      <c r="SEG358" s="568"/>
      <c r="SEH358" s="568"/>
      <c r="SEI358" s="568"/>
      <c r="SEJ358" s="568"/>
      <c r="SEK358" s="568"/>
      <c r="SEL358" s="568"/>
      <c r="SEM358" s="568"/>
      <c r="SEN358" s="568"/>
      <c r="SEO358" s="568"/>
      <c r="SEP358" s="568"/>
      <c r="SEQ358" s="568"/>
      <c r="SER358" s="568"/>
      <c r="SES358" s="568"/>
      <c r="SET358" s="568"/>
      <c r="SEU358" s="568"/>
      <c r="SEV358" s="568"/>
      <c r="SEW358" s="568"/>
      <c r="SEX358" s="568"/>
      <c r="SEY358" s="568"/>
      <c r="SEZ358" s="568"/>
      <c r="SFA358" s="568"/>
      <c r="SFB358" s="568"/>
      <c r="SFC358" s="568"/>
      <c r="SFD358" s="568"/>
      <c r="SFE358" s="568"/>
      <c r="SFF358" s="568"/>
      <c r="SFG358" s="568"/>
      <c r="SFH358" s="568"/>
      <c r="SFI358" s="568"/>
      <c r="SFJ358" s="568"/>
      <c r="SFK358" s="568"/>
      <c r="SFL358" s="568"/>
      <c r="SFM358" s="568"/>
      <c r="SFN358" s="568"/>
      <c r="SFO358" s="568"/>
      <c r="SFP358" s="568"/>
      <c r="SFQ358" s="568"/>
      <c r="SFR358" s="568"/>
      <c r="SFS358" s="568"/>
      <c r="SFT358" s="568"/>
      <c r="SFU358" s="568"/>
      <c r="SFV358" s="568"/>
      <c r="SFW358" s="568"/>
      <c r="SFX358" s="568"/>
      <c r="SFY358" s="568"/>
      <c r="SFZ358" s="568"/>
      <c r="SGA358" s="568"/>
      <c r="SGB358" s="568"/>
      <c r="SGC358" s="568"/>
      <c r="SGD358" s="568"/>
      <c r="SGE358" s="568"/>
      <c r="SGF358" s="568"/>
      <c r="SGG358" s="568"/>
      <c r="SGH358" s="568"/>
      <c r="SGI358" s="568"/>
      <c r="SGJ358" s="568"/>
      <c r="SGK358" s="568"/>
      <c r="SGL358" s="568"/>
      <c r="SGM358" s="568"/>
      <c r="SGN358" s="568"/>
      <c r="SGO358" s="568"/>
      <c r="SGP358" s="568"/>
      <c r="SGQ358" s="568"/>
      <c r="SGR358" s="568"/>
      <c r="SGS358" s="568"/>
      <c r="SGT358" s="568"/>
      <c r="SGU358" s="568"/>
      <c r="SGV358" s="568"/>
      <c r="SGW358" s="568"/>
      <c r="SGX358" s="568"/>
      <c r="SGY358" s="568"/>
      <c r="SGZ358" s="568"/>
      <c r="SHA358" s="568"/>
      <c r="SHB358" s="568"/>
      <c r="SHC358" s="568"/>
      <c r="SHD358" s="568"/>
      <c r="SHE358" s="568"/>
      <c r="SHF358" s="568"/>
      <c r="SHG358" s="568"/>
      <c r="SHH358" s="568"/>
      <c r="SHI358" s="568"/>
      <c r="SHJ358" s="568"/>
      <c r="SHK358" s="568"/>
      <c r="SHL358" s="568"/>
      <c r="SHM358" s="568"/>
      <c r="SHN358" s="568"/>
      <c r="SHO358" s="568"/>
      <c r="SHP358" s="568"/>
      <c r="SHQ358" s="568"/>
      <c r="SHR358" s="568"/>
      <c r="SHS358" s="568"/>
      <c r="SHT358" s="568"/>
      <c r="SHU358" s="568"/>
      <c r="SHV358" s="568"/>
      <c r="SHW358" s="568"/>
      <c r="SHX358" s="568"/>
      <c r="SHY358" s="568"/>
      <c r="SHZ358" s="568"/>
      <c r="SIA358" s="568"/>
      <c r="SIB358" s="568"/>
      <c r="SIC358" s="568"/>
      <c r="SID358" s="568"/>
      <c r="SIE358" s="568"/>
      <c r="SIF358" s="568"/>
      <c r="SIG358" s="568"/>
      <c r="SIH358" s="568"/>
      <c r="SII358" s="568"/>
      <c r="SIJ358" s="568"/>
      <c r="SIK358" s="568"/>
      <c r="SIL358" s="568"/>
      <c r="SIM358" s="568"/>
      <c r="SIN358" s="568"/>
      <c r="SIO358" s="568"/>
      <c r="SIP358" s="568"/>
      <c r="SIQ358" s="568"/>
      <c r="SIR358" s="568"/>
      <c r="SIS358" s="568"/>
      <c r="SIT358" s="568"/>
      <c r="SIU358" s="568"/>
      <c r="SIV358" s="568"/>
      <c r="SIW358" s="568"/>
      <c r="SIX358" s="568"/>
      <c r="SIY358" s="568"/>
      <c r="SIZ358" s="568"/>
      <c r="SJA358" s="568"/>
      <c r="SJB358" s="568"/>
      <c r="SJC358" s="568"/>
      <c r="SJD358" s="568"/>
      <c r="SJE358" s="568"/>
      <c r="SJF358" s="568"/>
      <c r="SJG358" s="568"/>
      <c r="SJH358" s="568"/>
      <c r="SJI358" s="568"/>
      <c r="SJJ358" s="568"/>
      <c r="SJK358" s="568"/>
      <c r="SJL358" s="568"/>
      <c r="SJM358" s="568"/>
      <c r="SJN358" s="568"/>
      <c r="SJO358" s="568"/>
      <c r="SJP358" s="568"/>
      <c r="SJQ358" s="568"/>
      <c r="SJR358" s="568"/>
      <c r="SJS358" s="568"/>
      <c r="SJT358" s="568"/>
      <c r="SJU358" s="568"/>
      <c r="SJV358" s="568"/>
      <c r="SJW358" s="568"/>
      <c r="SJX358" s="568"/>
      <c r="SJY358" s="568"/>
      <c r="SJZ358" s="568"/>
      <c r="SKA358" s="568"/>
      <c r="SKB358" s="568"/>
      <c r="SKC358" s="568"/>
      <c r="SKD358" s="568"/>
      <c r="SKE358" s="568"/>
      <c r="SKF358" s="568"/>
      <c r="SKG358" s="568"/>
      <c r="SKH358" s="568"/>
      <c r="SKI358" s="568"/>
      <c r="SKJ358" s="568"/>
      <c r="SKK358" s="568"/>
      <c r="SKL358" s="568"/>
      <c r="SKM358" s="568"/>
      <c r="SKN358" s="568"/>
      <c r="SKO358" s="568"/>
      <c r="SKP358" s="568"/>
      <c r="SKQ358" s="568"/>
      <c r="SKR358" s="568"/>
      <c r="SKS358" s="568"/>
      <c r="SKT358" s="568"/>
      <c r="SKU358" s="568"/>
      <c r="SKV358" s="568"/>
      <c r="SKW358" s="568"/>
      <c r="SKX358" s="568"/>
      <c r="SKY358" s="568"/>
      <c r="SKZ358" s="568"/>
      <c r="SLA358" s="568"/>
      <c r="SLB358" s="568"/>
      <c r="SLC358" s="568"/>
      <c r="SLD358" s="568"/>
      <c r="SLE358" s="568"/>
      <c r="SLF358" s="568"/>
      <c r="SLG358" s="568"/>
      <c r="SLH358" s="568"/>
      <c r="SLI358" s="568"/>
      <c r="SLJ358" s="568"/>
      <c r="SLK358" s="568"/>
      <c r="SLL358" s="568"/>
      <c r="SLM358" s="568"/>
      <c r="SLN358" s="568"/>
      <c r="SLO358" s="568"/>
      <c r="SLP358" s="568"/>
      <c r="SLQ358" s="568"/>
      <c r="SLR358" s="568"/>
      <c r="SLS358" s="568"/>
      <c r="SLT358" s="568"/>
      <c r="SLU358" s="568"/>
      <c r="SLV358" s="568"/>
      <c r="SLW358" s="568"/>
      <c r="SLX358" s="568"/>
      <c r="SLY358" s="568"/>
      <c r="SLZ358" s="568"/>
      <c r="SMA358" s="568"/>
      <c r="SMB358" s="568"/>
      <c r="SMC358" s="568"/>
      <c r="SMD358" s="568"/>
      <c r="SME358" s="568"/>
      <c r="SMF358" s="568"/>
      <c r="SMG358" s="568"/>
      <c r="SMH358" s="568"/>
      <c r="SMI358" s="568"/>
      <c r="SMJ358" s="568"/>
      <c r="SMK358" s="568"/>
      <c r="SML358" s="568"/>
      <c r="SMM358" s="568"/>
      <c r="SMN358" s="568"/>
      <c r="SMO358" s="568"/>
      <c r="SMP358" s="568"/>
      <c r="SMQ358" s="568"/>
      <c r="SMR358" s="568"/>
      <c r="SMS358" s="568"/>
      <c r="SMT358" s="568"/>
      <c r="SMU358" s="568"/>
      <c r="SMV358" s="568"/>
      <c r="SMW358" s="568"/>
      <c r="SMX358" s="568"/>
      <c r="SMY358" s="568"/>
      <c r="SMZ358" s="568"/>
      <c r="SNA358" s="568"/>
      <c r="SNB358" s="568"/>
      <c r="SNC358" s="568"/>
      <c r="SND358" s="568"/>
      <c r="SNE358" s="568"/>
      <c r="SNF358" s="568"/>
      <c r="SNG358" s="568"/>
      <c r="SNH358" s="568"/>
      <c r="SNI358" s="568"/>
      <c r="SNJ358" s="568"/>
      <c r="SNK358" s="568"/>
      <c r="SNL358" s="568"/>
      <c r="SNM358" s="568"/>
      <c r="SNN358" s="568"/>
      <c r="SNO358" s="568"/>
      <c r="SNP358" s="568"/>
      <c r="SNQ358" s="568"/>
      <c r="SNR358" s="568"/>
      <c r="SNS358" s="568"/>
      <c r="SNT358" s="568"/>
      <c r="SNU358" s="568"/>
      <c r="SNV358" s="568"/>
      <c r="SNW358" s="568"/>
      <c r="SNX358" s="568"/>
      <c r="SNY358" s="568"/>
      <c r="SNZ358" s="568"/>
      <c r="SOA358" s="568"/>
      <c r="SOB358" s="568"/>
      <c r="SOC358" s="568"/>
      <c r="SOD358" s="568"/>
      <c r="SOE358" s="568"/>
      <c r="SOF358" s="568"/>
      <c r="SOG358" s="568"/>
      <c r="SOH358" s="568"/>
      <c r="SOI358" s="568"/>
      <c r="SOJ358" s="568"/>
      <c r="SOK358" s="568"/>
      <c r="SOL358" s="568"/>
      <c r="SOM358" s="568"/>
      <c r="SON358" s="568"/>
      <c r="SOO358" s="568"/>
      <c r="SOP358" s="568"/>
      <c r="SOQ358" s="568"/>
      <c r="SOR358" s="568"/>
      <c r="SOS358" s="568"/>
      <c r="SOT358" s="568"/>
      <c r="SOU358" s="568"/>
      <c r="SOV358" s="568"/>
      <c r="SOW358" s="568"/>
      <c r="SOX358" s="568"/>
      <c r="SOY358" s="568"/>
      <c r="SOZ358" s="568"/>
      <c r="SPA358" s="568"/>
      <c r="SPB358" s="568"/>
      <c r="SPC358" s="568"/>
      <c r="SPD358" s="568"/>
      <c r="SPE358" s="568"/>
      <c r="SPF358" s="568"/>
      <c r="SPG358" s="568"/>
      <c r="SPH358" s="568"/>
      <c r="SPI358" s="568"/>
      <c r="SPJ358" s="568"/>
      <c r="SPK358" s="568"/>
      <c r="SPL358" s="568"/>
      <c r="SPM358" s="568"/>
      <c r="SPN358" s="568"/>
      <c r="SPO358" s="568"/>
      <c r="SPP358" s="568"/>
      <c r="SPQ358" s="568"/>
      <c r="SPR358" s="568"/>
      <c r="SPS358" s="568"/>
      <c r="SPT358" s="568"/>
      <c r="SPU358" s="568"/>
      <c r="SPV358" s="568"/>
      <c r="SPW358" s="568"/>
      <c r="SPX358" s="568"/>
      <c r="SPY358" s="568"/>
      <c r="SPZ358" s="568"/>
      <c r="SQA358" s="568"/>
      <c r="SQB358" s="568"/>
      <c r="SQC358" s="568"/>
      <c r="SQD358" s="568"/>
      <c r="SQE358" s="568"/>
      <c r="SQF358" s="568"/>
      <c r="SQG358" s="568"/>
      <c r="SQH358" s="568"/>
      <c r="SQI358" s="568"/>
      <c r="SQJ358" s="568"/>
      <c r="SQK358" s="568"/>
      <c r="SQL358" s="568"/>
      <c r="SQM358" s="568"/>
      <c r="SQN358" s="568"/>
      <c r="SQO358" s="568"/>
      <c r="SQP358" s="568"/>
      <c r="SQQ358" s="568"/>
      <c r="SQR358" s="568"/>
      <c r="SQS358" s="568"/>
      <c r="SQT358" s="568"/>
      <c r="SQU358" s="568"/>
      <c r="SQV358" s="568"/>
      <c r="SQW358" s="568"/>
      <c r="SQX358" s="568"/>
      <c r="SQY358" s="568"/>
      <c r="SQZ358" s="568"/>
      <c r="SRA358" s="568"/>
      <c r="SRB358" s="568"/>
      <c r="SRC358" s="568"/>
      <c r="SRD358" s="568"/>
      <c r="SRE358" s="568"/>
      <c r="SRF358" s="568"/>
      <c r="SRG358" s="568"/>
      <c r="SRH358" s="568"/>
      <c r="SRI358" s="568"/>
      <c r="SRJ358" s="568"/>
      <c r="SRK358" s="568"/>
      <c r="SRL358" s="568"/>
      <c r="SRM358" s="568"/>
      <c r="SRN358" s="568"/>
      <c r="SRO358" s="568"/>
      <c r="SRP358" s="568"/>
      <c r="SRQ358" s="568"/>
      <c r="SRR358" s="568"/>
      <c r="SRS358" s="568"/>
      <c r="SRT358" s="568"/>
      <c r="SRU358" s="568"/>
      <c r="SRV358" s="568"/>
      <c r="SRW358" s="568"/>
      <c r="SRX358" s="568"/>
      <c r="SRY358" s="568"/>
      <c r="SRZ358" s="568"/>
      <c r="SSA358" s="568"/>
      <c r="SSB358" s="568"/>
      <c r="SSC358" s="568"/>
      <c r="SSD358" s="568"/>
      <c r="SSE358" s="568"/>
      <c r="SSF358" s="568"/>
      <c r="SSG358" s="568"/>
      <c r="SSH358" s="568"/>
      <c r="SSI358" s="568"/>
      <c r="SSJ358" s="568"/>
      <c r="SSK358" s="568"/>
      <c r="SSL358" s="568"/>
      <c r="SSM358" s="568"/>
      <c r="SSN358" s="568"/>
      <c r="SSO358" s="568"/>
      <c r="SSP358" s="568"/>
      <c r="SSQ358" s="568"/>
      <c r="SSR358" s="568"/>
      <c r="SSS358" s="568"/>
      <c r="SST358" s="568"/>
      <c r="SSU358" s="568"/>
      <c r="SSV358" s="568"/>
      <c r="SSW358" s="568"/>
      <c r="SSX358" s="568"/>
      <c r="SSY358" s="568"/>
      <c r="SSZ358" s="568"/>
      <c r="STA358" s="568"/>
      <c r="STB358" s="568"/>
      <c r="STC358" s="568"/>
      <c r="STD358" s="568"/>
      <c r="STE358" s="568"/>
      <c r="STF358" s="568"/>
      <c r="STG358" s="568"/>
      <c r="STH358" s="568"/>
      <c r="STI358" s="568"/>
      <c r="STJ358" s="568"/>
      <c r="STK358" s="568"/>
      <c r="STL358" s="568"/>
      <c r="STM358" s="568"/>
      <c r="STN358" s="568"/>
      <c r="STO358" s="568"/>
      <c r="STP358" s="568"/>
      <c r="STQ358" s="568"/>
      <c r="STR358" s="568"/>
      <c r="STS358" s="568"/>
      <c r="STT358" s="568"/>
      <c r="STU358" s="568"/>
      <c r="STV358" s="568"/>
      <c r="STW358" s="568"/>
      <c r="STX358" s="568"/>
      <c r="STY358" s="568"/>
      <c r="STZ358" s="568"/>
      <c r="SUA358" s="568"/>
      <c r="SUB358" s="568"/>
      <c r="SUC358" s="568"/>
      <c r="SUD358" s="568"/>
      <c r="SUE358" s="568"/>
      <c r="SUF358" s="568"/>
      <c r="SUG358" s="568"/>
      <c r="SUH358" s="568"/>
      <c r="SUI358" s="568"/>
      <c r="SUJ358" s="568"/>
      <c r="SUK358" s="568"/>
      <c r="SUL358" s="568"/>
      <c r="SUM358" s="568"/>
      <c r="SUN358" s="568"/>
      <c r="SUO358" s="568"/>
      <c r="SUP358" s="568"/>
      <c r="SUQ358" s="568"/>
      <c r="SUR358" s="568"/>
      <c r="SUS358" s="568"/>
      <c r="SUT358" s="568"/>
      <c r="SUU358" s="568"/>
      <c r="SUV358" s="568"/>
      <c r="SUW358" s="568"/>
      <c r="SUX358" s="568"/>
      <c r="SUY358" s="568"/>
      <c r="SUZ358" s="568"/>
      <c r="SVA358" s="568"/>
      <c r="SVB358" s="568"/>
      <c r="SVC358" s="568"/>
      <c r="SVD358" s="568"/>
      <c r="SVE358" s="568"/>
      <c r="SVF358" s="568"/>
      <c r="SVG358" s="568"/>
      <c r="SVH358" s="568"/>
      <c r="SVI358" s="568"/>
      <c r="SVJ358" s="568"/>
      <c r="SVK358" s="568"/>
      <c r="SVL358" s="568"/>
      <c r="SVM358" s="568"/>
      <c r="SVN358" s="568"/>
      <c r="SVO358" s="568"/>
      <c r="SVP358" s="568"/>
      <c r="SVQ358" s="568"/>
      <c r="SVR358" s="568"/>
      <c r="SVS358" s="568"/>
      <c r="SVT358" s="568"/>
      <c r="SVU358" s="568"/>
      <c r="SVV358" s="568"/>
      <c r="SVW358" s="568"/>
      <c r="SVX358" s="568"/>
      <c r="SVY358" s="568"/>
      <c r="SVZ358" s="568"/>
      <c r="SWA358" s="568"/>
      <c r="SWB358" s="568"/>
      <c r="SWC358" s="568"/>
      <c r="SWD358" s="568"/>
      <c r="SWE358" s="568"/>
      <c r="SWF358" s="568"/>
      <c r="SWG358" s="568"/>
      <c r="SWH358" s="568"/>
      <c r="SWI358" s="568"/>
      <c r="SWJ358" s="568"/>
      <c r="SWK358" s="568"/>
      <c r="SWL358" s="568"/>
      <c r="SWM358" s="568"/>
      <c r="SWN358" s="568"/>
      <c r="SWO358" s="568"/>
      <c r="SWP358" s="568"/>
      <c r="SWQ358" s="568"/>
      <c r="SWR358" s="568"/>
      <c r="SWS358" s="568"/>
      <c r="SWT358" s="568"/>
      <c r="SWU358" s="568"/>
      <c r="SWV358" s="568"/>
      <c r="SWW358" s="568"/>
      <c r="SWX358" s="568"/>
      <c r="SWY358" s="568"/>
      <c r="SWZ358" s="568"/>
      <c r="SXA358" s="568"/>
      <c r="SXB358" s="568"/>
      <c r="SXC358" s="568"/>
      <c r="SXD358" s="568"/>
      <c r="SXE358" s="568"/>
      <c r="SXF358" s="568"/>
      <c r="SXG358" s="568"/>
      <c r="SXH358" s="568"/>
      <c r="SXI358" s="568"/>
      <c r="SXJ358" s="568"/>
      <c r="SXK358" s="568"/>
      <c r="SXL358" s="568"/>
      <c r="SXM358" s="568"/>
      <c r="SXN358" s="568"/>
      <c r="SXO358" s="568"/>
      <c r="SXP358" s="568"/>
      <c r="SXQ358" s="568"/>
      <c r="SXR358" s="568"/>
      <c r="SXS358" s="568"/>
      <c r="SXT358" s="568"/>
      <c r="SXU358" s="568"/>
      <c r="SXV358" s="568"/>
      <c r="SXW358" s="568"/>
      <c r="SXX358" s="568"/>
      <c r="SXY358" s="568"/>
      <c r="SXZ358" s="568"/>
      <c r="SYA358" s="568"/>
      <c r="SYB358" s="568"/>
      <c r="SYC358" s="568"/>
      <c r="SYD358" s="568"/>
      <c r="SYE358" s="568"/>
      <c r="SYF358" s="568"/>
      <c r="SYG358" s="568"/>
      <c r="SYH358" s="568"/>
      <c r="SYI358" s="568"/>
      <c r="SYJ358" s="568"/>
      <c r="SYK358" s="568"/>
      <c r="SYL358" s="568"/>
      <c r="SYM358" s="568"/>
      <c r="SYN358" s="568"/>
      <c r="SYO358" s="568"/>
      <c r="SYP358" s="568"/>
      <c r="SYQ358" s="568"/>
      <c r="SYR358" s="568"/>
      <c r="SYS358" s="568"/>
      <c r="SYT358" s="568"/>
      <c r="SYU358" s="568"/>
      <c r="SYV358" s="568"/>
      <c r="SYW358" s="568"/>
      <c r="SYX358" s="568"/>
      <c r="SYY358" s="568"/>
      <c r="SYZ358" s="568"/>
      <c r="SZA358" s="568"/>
      <c r="SZB358" s="568"/>
      <c r="SZC358" s="568"/>
      <c r="SZD358" s="568"/>
      <c r="SZE358" s="568"/>
      <c r="SZF358" s="568"/>
      <c r="SZG358" s="568"/>
      <c r="SZH358" s="568"/>
      <c r="SZI358" s="568"/>
      <c r="SZJ358" s="568"/>
      <c r="SZK358" s="568"/>
      <c r="SZL358" s="568"/>
      <c r="SZM358" s="568"/>
      <c r="SZN358" s="568"/>
      <c r="SZO358" s="568"/>
      <c r="SZP358" s="568"/>
      <c r="SZQ358" s="568"/>
      <c r="SZR358" s="568"/>
      <c r="SZS358" s="568"/>
      <c r="SZT358" s="568"/>
      <c r="SZU358" s="568"/>
      <c r="SZV358" s="568"/>
      <c r="SZW358" s="568"/>
      <c r="SZX358" s="568"/>
      <c r="SZY358" s="568"/>
      <c r="SZZ358" s="568"/>
      <c r="TAA358" s="568"/>
      <c r="TAB358" s="568"/>
      <c r="TAC358" s="568"/>
      <c r="TAD358" s="568"/>
      <c r="TAE358" s="568"/>
      <c r="TAF358" s="568"/>
      <c r="TAG358" s="568"/>
      <c r="TAH358" s="568"/>
      <c r="TAI358" s="568"/>
      <c r="TAJ358" s="568"/>
      <c r="TAK358" s="568"/>
      <c r="TAL358" s="568"/>
      <c r="TAM358" s="568"/>
      <c r="TAN358" s="568"/>
      <c r="TAO358" s="568"/>
      <c r="TAP358" s="568"/>
      <c r="TAQ358" s="568"/>
      <c r="TAR358" s="568"/>
      <c r="TAS358" s="568"/>
      <c r="TAT358" s="568"/>
      <c r="TAU358" s="568"/>
      <c r="TAV358" s="568"/>
      <c r="TAW358" s="568"/>
      <c r="TAX358" s="568"/>
      <c r="TAY358" s="568"/>
      <c r="TAZ358" s="568"/>
      <c r="TBA358" s="568"/>
      <c r="TBB358" s="568"/>
      <c r="TBC358" s="568"/>
      <c r="TBD358" s="568"/>
      <c r="TBE358" s="568"/>
      <c r="TBF358" s="568"/>
      <c r="TBG358" s="568"/>
      <c r="TBH358" s="568"/>
      <c r="TBI358" s="568"/>
      <c r="TBJ358" s="568"/>
      <c r="TBK358" s="568"/>
      <c r="TBL358" s="568"/>
      <c r="TBM358" s="568"/>
      <c r="TBN358" s="568"/>
      <c r="TBO358" s="568"/>
      <c r="TBP358" s="568"/>
      <c r="TBQ358" s="568"/>
      <c r="TBR358" s="568"/>
      <c r="TBS358" s="568"/>
      <c r="TBT358" s="568"/>
      <c r="TBU358" s="568"/>
      <c r="TBV358" s="568"/>
      <c r="TBW358" s="568"/>
      <c r="TBX358" s="568"/>
      <c r="TBY358" s="568"/>
      <c r="TBZ358" s="568"/>
      <c r="TCA358" s="568"/>
      <c r="TCB358" s="568"/>
      <c r="TCC358" s="568"/>
      <c r="TCD358" s="568"/>
      <c r="TCE358" s="568"/>
      <c r="TCF358" s="568"/>
      <c r="TCG358" s="568"/>
      <c r="TCH358" s="568"/>
      <c r="TCI358" s="568"/>
      <c r="TCJ358" s="568"/>
      <c r="TCK358" s="568"/>
      <c r="TCL358" s="568"/>
      <c r="TCM358" s="568"/>
      <c r="TCN358" s="568"/>
      <c r="TCO358" s="568"/>
      <c r="TCP358" s="568"/>
      <c r="TCQ358" s="568"/>
      <c r="TCR358" s="568"/>
      <c r="TCS358" s="568"/>
      <c r="TCT358" s="568"/>
      <c r="TCU358" s="568"/>
      <c r="TCV358" s="568"/>
      <c r="TCW358" s="568"/>
      <c r="TCX358" s="568"/>
      <c r="TCY358" s="568"/>
      <c r="TCZ358" s="568"/>
      <c r="TDA358" s="568"/>
      <c r="TDB358" s="568"/>
      <c r="TDC358" s="568"/>
      <c r="TDD358" s="568"/>
      <c r="TDE358" s="568"/>
      <c r="TDF358" s="568"/>
      <c r="TDG358" s="568"/>
      <c r="TDH358" s="568"/>
      <c r="TDI358" s="568"/>
      <c r="TDJ358" s="568"/>
      <c r="TDK358" s="568"/>
      <c r="TDL358" s="568"/>
      <c r="TDM358" s="568"/>
      <c r="TDN358" s="568"/>
      <c r="TDO358" s="568"/>
      <c r="TDP358" s="568"/>
      <c r="TDQ358" s="568"/>
      <c r="TDR358" s="568"/>
      <c r="TDS358" s="568"/>
      <c r="TDT358" s="568"/>
      <c r="TDU358" s="568"/>
      <c r="TDV358" s="568"/>
      <c r="TDW358" s="568"/>
      <c r="TDX358" s="568"/>
      <c r="TDY358" s="568"/>
      <c r="TDZ358" s="568"/>
      <c r="TEA358" s="568"/>
      <c r="TEB358" s="568"/>
      <c r="TEC358" s="568"/>
      <c r="TED358" s="568"/>
      <c r="TEE358" s="568"/>
      <c r="TEF358" s="568"/>
      <c r="TEG358" s="568"/>
      <c r="TEH358" s="568"/>
      <c r="TEI358" s="568"/>
      <c r="TEJ358" s="568"/>
      <c r="TEK358" s="568"/>
      <c r="TEL358" s="568"/>
      <c r="TEM358" s="568"/>
      <c r="TEN358" s="568"/>
      <c r="TEO358" s="568"/>
      <c r="TEP358" s="568"/>
      <c r="TEQ358" s="568"/>
      <c r="TER358" s="568"/>
      <c r="TES358" s="568"/>
      <c r="TET358" s="568"/>
      <c r="TEU358" s="568"/>
      <c r="TEV358" s="568"/>
      <c r="TEW358" s="568"/>
      <c r="TEX358" s="568"/>
      <c r="TEY358" s="568"/>
      <c r="TEZ358" s="568"/>
      <c r="TFA358" s="568"/>
      <c r="TFB358" s="568"/>
      <c r="TFC358" s="568"/>
      <c r="TFD358" s="568"/>
      <c r="TFE358" s="568"/>
      <c r="TFF358" s="568"/>
      <c r="TFG358" s="568"/>
      <c r="TFH358" s="568"/>
      <c r="TFI358" s="568"/>
      <c r="TFJ358" s="568"/>
      <c r="TFK358" s="568"/>
      <c r="TFL358" s="568"/>
      <c r="TFM358" s="568"/>
      <c r="TFN358" s="568"/>
      <c r="TFO358" s="568"/>
      <c r="TFP358" s="568"/>
      <c r="TFQ358" s="568"/>
      <c r="TFR358" s="568"/>
      <c r="TFS358" s="568"/>
      <c r="TFT358" s="568"/>
      <c r="TFU358" s="568"/>
      <c r="TFV358" s="568"/>
      <c r="TFW358" s="568"/>
      <c r="TFX358" s="568"/>
      <c r="TFY358" s="568"/>
      <c r="TFZ358" s="568"/>
      <c r="TGA358" s="568"/>
      <c r="TGB358" s="568"/>
      <c r="TGC358" s="568"/>
      <c r="TGD358" s="568"/>
      <c r="TGE358" s="568"/>
      <c r="TGF358" s="568"/>
      <c r="TGG358" s="568"/>
      <c r="TGH358" s="568"/>
      <c r="TGI358" s="568"/>
      <c r="TGJ358" s="568"/>
      <c r="TGK358" s="568"/>
      <c r="TGL358" s="568"/>
      <c r="TGM358" s="568"/>
      <c r="TGN358" s="568"/>
      <c r="TGO358" s="568"/>
      <c r="TGP358" s="568"/>
      <c r="TGQ358" s="568"/>
      <c r="TGR358" s="568"/>
      <c r="TGS358" s="568"/>
      <c r="TGT358" s="568"/>
      <c r="TGU358" s="568"/>
      <c r="TGV358" s="568"/>
      <c r="TGW358" s="568"/>
      <c r="TGX358" s="568"/>
      <c r="TGY358" s="568"/>
      <c r="TGZ358" s="568"/>
      <c r="THA358" s="568"/>
      <c r="THB358" s="568"/>
      <c r="THC358" s="568"/>
      <c r="THD358" s="568"/>
      <c r="THE358" s="568"/>
      <c r="THF358" s="568"/>
      <c r="THG358" s="568"/>
      <c r="THH358" s="568"/>
      <c r="THI358" s="568"/>
      <c r="THJ358" s="568"/>
      <c r="THK358" s="568"/>
      <c r="THL358" s="568"/>
      <c r="THM358" s="568"/>
      <c r="THN358" s="568"/>
      <c r="THO358" s="568"/>
      <c r="THP358" s="568"/>
      <c r="THQ358" s="568"/>
      <c r="THR358" s="568"/>
      <c r="THS358" s="568"/>
      <c r="THT358" s="568"/>
      <c r="THU358" s="568"/>
      <c r="THV358" s="568"/>
      <c r="THW358" s="568"/>
      <c r="THX358" s="568"/>
      <c r="THY358" s="568"/>
      <c r="THZ358" s="568"/>
      <c r="TIA358" s="568"/>
      <c r="TIB358" s="568"/>
      <c r="TIC358" s="568"/>
      <c r="TID358" s="568"/>
      <c r="TIE358" s="568"/>
      <c r="TIF358" s="568"/>
      <c r="TIG358" s="568"/>
      <c r="TIH358" s="568"/>
      <c r="TII358" s="568"/>
      <c r="TIJ358" s="568"/>
      <c r="TIK358" s="568"/>
      <c r="TIL358" s="568"/>
      <c r="TIM358" s="568"/>
      <c r="TIN358" s="568"/>
      <c r="TIO358" s="568"/>
      <c r="TIP358" s="568"/>
      <c r="TIQ358" s="568"/>
      <c r="TIR358" s="568"/>
      <c r="TIS358" s="568"/>
      <c r="TIT358" s="568"/>
      <c r="TIU358" s="568"/>
      <c r="TIV358" s="568"/>
      <c r="TIW358" s="568"/>
      <c r="TIX358" s="568"/>
      <c r="TIY358" s="568"/>
      <c r="TIZ358" s="568"/>
      <c r="TJA358" s="568"/>
      <c r="TJB358" s="568"/>
      <c r="TJC358" s="568"/>
      <c r="TJD358" s="568"/>
      <c r="TJE358" s="568"/>
      <c r="TJF358" s="568"/>
      <c r="TJG358" s="568"/>
      <c r="TJH358" s="568"/>
      <c r="TJI358" s="568"/>
      <c r="TJJ358" s="568"/>
      <c r="TJK358" s="568"/>
      <c r="TJL358" s="568"/>
      <c r="TJM358" s="568"/>
      <c r="TJN358" s="568"/>
      <c r="TJO358" s="568"/>
      <c r="TJP358" s="568"/>
      <c r="TJQ358" s="568"/>
      <c r="TJR358" s="568"/>
      <c r="TJS358" s="568"/>
      <c r="TJT358" s="568"/>
      <c r="TJU358" s="568"/>
      <c r="TJV358" s="568"/>
      <c r="TJW358" s="568"/>
      <c r="TJX358" s="568"/>
      <c r="TJY358" s="568"/>
      <c r="TJZ358" s="568"/>
      <c r="TKA358" s="568"/>
      <c r="TKB358" s="568"/>
      <c r="TKC358" s="568"/>
      <c r="TKD358" s="568"/>
      <c r="TKE358" s="568"/>
      <c r="TKF358" s="568"/>
      <c r="TKG358" s="568"/>
      <c r="TKH358" s="568"/>
      <c r="TKI358" s="568"/>
      <c r="TKJ358" s="568"/>
      <c r="TKK358" s="568"/>
      <c r="TKL358" s="568"/>
      <c r="TKM358" s="568"/>
      <c r="TKN358" s="568"/>
      <c r="TKO358" s="568"/>
      <c r="TKP358" s="568"/>
      <c r="TKQ358" s="568"/>
      <c r="TKR358" s="568"/>
      <c r="TKS358" s="568"/>
      <c r="TKT358" s="568"/>
      <c r="TKU358" s="568"/>
      <c r="TKV358" s="568"/>
      <c r="TKW358" s="568"/>
      <c r="TKX358" s="568"/>
      <c r="TKY358" s="568"/>
      <c r="TKZ358" s="568"/>
      <c r="TLA358" s="568"/>
      <c r="TLB358" s="568"/>
      <c r="TLC358" s="568"/>
      <c r="TLD358" s="568"/>
      <c r="TLE358" s="568"/>
      <c r="TLF358" s="568"/>
      <c r="TLG358" s="568"/>
      <c r="TLH358" s="568"/>
      <c r="TLI358" s="568"/>
      <c r="TLJ358" s="568"/>
      <c r="TLK358" s="568"/>
      <c r="TLL358" s="568"/>
      <c r="TLM358" s="568"/>
      <c r="TLN358" s="568"/>
      <c r="TLO358" s="568"/>
      <c r="TLP358" s="568"/>
      <c r="TLQ358" s="568"/>
      <c r="TLR358" s="568"/>
      <c r="TLS358" s="568"/>
      <c r="TLT358" s="568"/>
      <c r="TLU358" s="568"/>
      <c r="TLV358" s="568"/>
      <c r="TLW358" s="568"/>
      <c r="TLX358" s="568"/>
      <c r="TLY358" s="568"/>
      <c r="TLZ358" s="568"/>
      <c r="TMA358" s="568"/>
      <c r="TMB358" s="568"/>
      <c r="TMC358" s="568"/>
      <c r="TMD358" s="568"/>
      <c r="TME358" s="568"/>
      <c r="TMF358" s="568"/>
      <c r="TMG358" s="568"/>
      <c r="TMH358" s="568"/>
      <c r="TMI358" s="568"/>
      <c r="TMJ358" s="568"/>
      <c r="TMK358" s="568"/>
      <c r="TML358" s="568"/>
      <c r="TMM358" s="568"/>
      <c r="TMN358" s="568"/>
      <c r="TMO358" s="568"/>
      <c r="TMP358" s="568"/>
      <c r="TMQ358" s="568"/>
      <c r="TMR358" s="568"/>
      <c r="TMS358" s="568"/>
      <c r="TMT358" s="568"/>
      <c r="TMU358" s="568"/>
      <c r="TMV358" s="568"/>
      <c r="TMW358" s="568"/>
      <c r="TMX358" s="568"/>
      <c r="TMY358" s="568"/>
      <c r="TMZ358" s="568"/>
      <c r="TNA358" s="568"/>
      <c r="TNB358" s="568"/>
      <c r="TNC358" s="568"/>
      <c r="TND358" s="568"/>
      <c r="TNE358" s="568"/>
      <c r="TNF358" s="568"/>
      <c r="TNG358" s="568"/>
      <c r="TNH358" s="568"/>
      <c r="TNI358" s="568"/>
      <c r="TNJ358" s="568"/>
      <c r="TNK358" s="568"/>
      <c r="TNL358" s="568"/>
      <c r="TNM358" s="568"/>
      <c r="TNN358" s="568"/>
      <c r="TNO358" s="568"/>
      <c r="TNP358" s="568"/>
      <c r="TNQ358" s="568"/>
      <c r="TNR358" s="568"/>
      <c r="TNS358" s="568"/>
      <c r="TNT358" s="568"/>
      <c r="TNU358" s="568"/>
      <c r="TNV358" s="568"/>
      <c r="TNW358" s="568"/>
      <c r="TNX358" s="568"/>
      <c r="TNY358" s="568"/>
      <c r="TNZ358" s="568"/>
      <c r="TOA358" s="568"/>
      <c r="TOB358" s="568"/>
      <c r="TOC358" s="568"/>
      <c r="TOD358" s="568"/>
      <c r="TOE358" s="568"/>
      <c r="TOF358" s="568"/>
      <c r="TOG358" s="568"/>
      <c r="TOH358" s="568"/>
      <c r="TOI358" s="568"/>
      <c r="TOJ358" s="568"/>
      <c r="TOK358" s="568"/>
      <c r="TOL358" s="568"/>
      <c r="TOM358" s="568"/>
      <c r="TON358" s="568"/>
      <c r="TOO358" s="568"/>
      <c r="TOP358" s="568"/>
      <c r="TOQ358" s="568"/>
      <c r="TOR358" s="568"/>
      <c r="TOS358" s="568"/>
      <c r="TOT358" s="568"/>
      <c r="TOU358" s="568"/>
      <c r="TOV358" s="568"/>
      <c r="TOW358" s="568"/>
      <c r="TOX358" s="568"/>
      <c r="TOY358" s="568"/>
      <c r="TOZ358" s="568"/>
      <c r="TPA358" s="568"/>
      <c r="TPB358" s="568"/>
      <c r="TPC358" s="568"/>
      <c r="TPD358" s="568"/>
      <c r="TPE358" s="568"/>
      <c r="TPF358" s="568"/>
      <c r="TPG358" s="568"/>
      <c r="TPH358" s="568"/>
      <c r="TPI358" s="568"/>
      <c r="TPJ358" s="568"/>
      <c r="TPK358" s="568"/>
      <c r="TPL358" s="568"/>
      <c r="TPM358" s="568"/>
      <c r="TPN358" s="568"/>
      <c r="TPO358" s="568"/>
      <c r="TPP358" s="568"/>
      <c r="TPQ358" s="568"/>
      <c r="TPR358" s="568"/>
      <c r="TPS358" s="568"/>
      <c r="TPT358" s="568"/>
      <c r="TPU358" s="568"/>
      <c r="TPV358" s="568"/>
      <c r="TPW358" s="568"/>
      <c r="TPX358" s="568"/>
      <c r="TPY358" s="568"/>
      <c r="TPZ358" s="568"/>
      <c r="TQA358" s="568"/>
      <c r="TQB358" s="568"/>
      <c r="TQC358" s="568"/>
      <c r="TQD358" s="568"/>
      <c r="TQE358" s="568"/>
      <c r="TQF358" s="568"/>
      <c r="TQG358" s="568"/>
      <c r="TQH358" s="568"/>
      <c r="TQI358" s="568"/>
      <c r="TQJ358" s="568"/>
      <c r="TQK358" s="568"/>
      <c r="TQL358" s="568"/>
      <c r="TQM358" s="568"/>
      <c r="TQN358" s="568"/>
      <c r="TQO358" s="568"/>
      <c r="TQP358" s="568"/>
      <c r="TQQ358" s="568"/>
      <c r="TQR358" s="568"/>
      <c r="TQS358" s="568"/>
      <c r="TQT358" s="568"/>
      <c r="TQU358" s="568"/>
      <c r="TQV358" s="568"/>
      <c r="TQW358" s="568"/>
      <c r="TQX358" s="568"/>
      <c r="TQY358" s="568"/>
      <c r="TQZ358" s="568"/>
      <c r="TRA358" s="568"/>
      <c r="TRB358" s="568"/>
      <c r="TRC358" s="568"/>
      <c r="TRD358" s="568"/>
      <c r="TRE358" s="568"/>
      <c r="TRF358" s="568"/>
      <c r="TRG358" s="568"/>
      <c r="TRH358" s="568"/>
      <c r="TRI358" s="568"/>
      <c r="TRJ358" s="568"/>
      <c r="TRK358" s="568"/>
      <c r="TRL358" s="568"/>
      <c r="TRM358" s="568"/>
      <c r="TRN358" s="568"/>
      <c r="TRO358" s="568"/>
      <c r="TRP358" s="568"/>
      <c r="TRQ358" s="568"/>
      <c r="TRR358" s="568"/>
      <c r="TRS358" s="568"/>
      <c r="TRT358" s="568"/>
      <c r="TRU358" s="568"/>
      <c r="TRV358" s="568"/>
      <c r="TRW358" s="568"/>
      <c r="TRX358" s="568"/>
      <c r="TRY358" s="568"/>
      <c r="TRZ358" s="568"/>
      <c r="TSA358" s="568"/>
      <c r="TSB358" s="568"/>
      <c r="TSC358" s="568"/>
      <c r="TSD358" s="568"/>
      <c r="TSE358" s="568"/>
      <c r="TSF358" s="568"/>
      <c r="TSG358" s="568"/>
      <c r="TSH358" s="568"/>
      <c r="TSI358" s="568"/>
      <c r="TSJ358" s="568"/>
      <c r="TSK358" s="568"/>
      <c r="TSL358" s="568"/>
      <c r="TSM358" s="568"/>
      <c r="TSN358" s="568"/>
      <c r="TSO358" s="568"/>
      <c r="TSP358" s="568"/>
      <c r="TSQ358" s="568"/>
      <c r="TSR358" s="568"/>
      <c r="TSS358" s="568"/>
      <c r="TST358" s="568"/>
      <c r="TSU358" s="568"/>
      <c r="TSV358" s="568"/>
      <c r="TSW358" s="568"/>
      <c r="TSX358" s="568"/>
      <c r="TSY358" s="568"/>
      <c r="TSZ358" s="568"/>
      <c r="TTA358" s="568"/>
      <c r="TTB358" s="568"/>
      <c r="TTC358" s="568"/>
      <c r="TTD358" s="568"/>
      <c r="TTE358" s="568"/>
      <c r="TTF358" s="568"/>
      <c r="TTG358" s="568"/>
      <c r="TTH358" s="568"/>
      <c r="TTI358" s="568"/>
      <c r="TTJ358" s="568"/>
      <c r="TTK358" s="568"/>
      <c r="TTL358" s="568"/>
      <c r="TTM358" s="568"/>
      <c r="TTN358" s="568"/>
      <c r="TTO358" s="568"/>
      <c r="TTP358" s="568"/>
      <c r="TTQ358" s="568"/>
      <c r="TTR358" s="568"/>
      <c r="TTS358" s="568"/>
      <c r="TTT358" s="568"/>
      <c r="TTU358" s="568"/>
      <c r="TTV358" s="568"/>
      <c r="TTW358" s="568"/>
      <c r="TTX358" s="568"/>
      <c r="TTY358" s="568"/>
      <c r="TTZ358" s="568"/>
      <c r="TUA358" s="568"/>
      <c r="TUB358" s="568"/>
      <c r="TUC358" s="568"/>
      <c r="TUD358" s="568"/>
      <c r="TUE358" s="568"/>
      <c r="TUF358" s="568"/>
      <c r="TUG358" s="568"/>
      <c r="TUH358" s="568"/>
      <c r="TUI358" s="568"/>
      <c r="TUJ358" s="568"/>
      <c r="TUK358" s="568"/>
      <c r="TUL358" s="568"/>
      <c r="TUM358" s="568"/>
      <c r="TUN358" s="568"/>
      <c r="TUO358" s="568"/>
      <c r="TUP358" s="568"/>
      <c r="TUQ358" s="568"/>
      <c r="TUR358" s="568"/>
      <c r="TUS358" s="568"/>
      <c r="TUT358" s="568"/>
      <c r="TUU358" s="568"/>
      <c r="TUV358" s="568"/>
      <c r="TUW358" s="568"/>
      <c r="TUX358" s="568"/>
      <c r="TUY358" s="568"/>
      <c r="TUZ358" s="568"/>
      <c r="TVA358" s="568"/>
      <c r="TVB358" s="568"/>
      <c r="TVC358" s="568"/>
      <c r="TVD358" s="568"/>
      <c r="TVE358" s="568"/>
      <c r="TVF358" s="568"/>
      <c r="TVG358" s="568"/>
      <c r="TVH358" s="568"/>
      <c r="TVI358" s="568"/>
      <c r="TVJ358" s="568"/>
      <c r="TVK358" s="568"/>
      <c r="TVL358" s="568"/>
      <c r="TVM358" s="568"/>
      <c r="TVN358" s="568"/>
      <c r="TVO358" s="568"/>
      <c r="TVP358" s="568"/>
      <c r="TVQ358" s="568"/>
      <c r="TVR358" s="568"/>
      <c r="TVS358" s="568"/>
      <c r="TVT358" s="568"/>
      <c r="TVU358" s="568"/>
      <c r="TVV358" s="568"/>
      <c r="TVW358" s="568"/>
      <c r="TVX358" s="568"/>
      <c r="TVY358" s="568"/>
      <c r="TVZ358" s="568"/>
      <c r="TWA358" s="568"/>
      <c r="TWB358" s="568"/>
      <c r="TWC358" s="568"/>
      <c r="TWD358" s="568"/>
      <c r="TWE358" s="568"/>
      <c r="TWF358" s="568"/>
      <c r="TWG358" s="568"/>
      <c r="TWH358" s="568"/>
      <c r="TWI358" s="568"/>
      <c r="TWJ358" s="568"/>
      <c r="TWK358" s="568"/>
      <c r="TWL358" s="568"/>
      <c r="TWM358" s="568"/>
      <c r="TWN358" s="568"/>
      <c r="TWO358" s="568"/>
      <c r="TWP358" s="568"/>
      <c r="TWQ358" s="568"/>
      <c r="TWR358" s="568"/>
      <c r="TWS358" s="568"/>
      <c r="TWT358" s="568"/>
      <c r="TWU358" s="568"/>
      <c r="TWV358" s="568"/>
      <c r="TWW358" s="568"/>
      <c r="TWX358" s="568"/>
      <c r="TWY358" s="568"/>
      <c r="TWZ358" s="568"/>
      <c r="TXA358" s="568"/>
      <c r="TXB358" s="568"/>
      <c r="TXC358" s="568"/>
      <c r="TXD358" s="568"/>
      <c r="TXE358" s="568"/>
      <c r="TXF358" s="568"/>
      <c r="TXG358" s="568"/>
      <c r="TXH358" s="568"/>
      <c r="TXI358" s="568"/>
      <c r="TXJ358" s="568"/>
      <c r="TXK358" s="568"/>
      <c r="TXL358" s="568"/>
      <c r="TXM358" s="568"/>
      <c r="TXN358" s="568"/>
      <c r="TXO358" s="568"/>
      <c r="TXP358" s="568"/>
      <c r="TXQ358" s="568"/>
      <c r="TXR358" s="568"/>
      <c r="TXS358" s="568"/>
      <c r="TXT358" s="568"/>
      <c r="TXU358" s="568"/>
      <c r="TXV358" s="568"/>
      <c r="TXW358" s="568"/>
      <c r="TXX358" s="568"/>
      <c r="TXY358" s="568"/>
      <c r="TXZ358" s="568"/>
      <c r="TYA358" s="568"/>
      <c r="TYB358" s="568"/>
      <c r="TYC358" s="568"/>
      <c r="TYD358" s="568"/>
      <c r="TYE358" s="568"/>
      <c r="TYF358" s="568"/>
      <c r="TYG358" s="568"/>
      <c r="TYH358" s="568"/>
      <c r="TYI358" s="568"/>
      <c r="TYJ358" s="568"/>
      <c r="TYK358" s="568"/>
      <c r="TYL358" s="568"/>
      <c r="TYM358" s="568"/>
      <c r="TYN358" s="568"/>
      <c r="TYO358" s="568"/>
      <c r="TYP358" s="568"/>
      <c r="TYQ358" s="568"/>
      <c r="TYR358" s="568"/>
      <c r="TYS358" s="568"/>
      <c r="TYT358" s="568"/>
      <c r="TYU358" s="568"/>
      <c r="TYV358" s="568"/>
      <c r="TYW358" s="568"/>
      <c r="TYX358" s="568"/>
      <c r="TYY358" s="568"/>
      <c r="TYZ358" s="568"/>
      <c r="TZA358" s="568"/>
      <c r="TZB358" s="568"/>
      <c r="TZC358" s="568"/>
      <c r="TZD358" s="568"/>
      <c r="TZE358" s="568"/>
      <c r="TZF358" s="568"/>
      <c r="TZG358" s="568"/>
      <c r="TZH358" s="568"/>
      <c r="TZI358" s="568"/>
      <c r="TZJ358" s="568"/>
      <c r="TZK358" s="568"/>
      <c r="TZL358" s="568"/>
      <c r="TZM358" s="568"/>
      <c r="TZN358" s="568"/>
      <c r="TZO358" s="568"/>
      <c r="TZP358" s="568"/>
      <c r="TZQ358" s="568"/>
      <c r="TZR358" s="568"/>
      <c r="TZS358" s="568"/>
      <c r="TZT358" s="568"/>
      <c r="TZU358" s="568"/>
      <c r="TZV358" s="568"/>
      <c r="TZW358" s="568"/>
      <c r="TZX358" s="568"/>
      <c r="TZY358" s="568"/>
      <c r="TZZ358" s="568"/>
      <c r="UAA358" s="568"/>
      <c r="UAB358" s="568"/>
      <c r="UAC358" s="568"/>
      <c r="UAD358" s="568"/>
      <c r="UAE358" s="568"/>
      <c r="UAF358" s="568"/>
      <c r="UAG358" s="568"/>
      <c r="UAH358" s="568"/>
      <c r="UAI358" s="568"/>
      <c r="UAJ358" s="568"/>
      <c r="UAK358" s="568"/>
      <c r="UAL358" s="568"/>
      <c r="UAM358" s="568"/>
      <c r="UAN358" s="568"/>
      <c r="UAO358" s="568"/>
      <c r="UAP358" s="568"/>
      <c r="UAQ358" s="568"/>
      <c r="UAR358" s="568"/>
      <c r="UAS358" s="568"/>
      <c r="UAT358" s="568"/>
      <c r="UAU358" s="568"/>
      <c r="UAV358" s="568"/>
      <c r="UAW358" s="568"/>
      <c r="UAX358" s="568"/>
      <c r="UAY358" s="568"/>
      <c r="UAZ358" s="568"/>
      <c r="UBA358" s="568"/>
      <c r="UBB358" s="568"/>
      <c r="UBC358" s="568"/>
      <c r="UBD358" s="568"/>
      <c r="UBE358" s="568"/>
      <c r="UBF358" s="568"/>
      <c r="UBG358" s="568"/>
      <c r="UBH358" s="568"/>
      <c r="UBI358" s="568"/>
      <c r="UBJ358" s="568"/>
      <c r="UBK358" s="568"/>
      <c r="UBL358" s="568"/>
      <c r="UBM358" s="568"/>
      <c r="UBN358" s="568"/>
      <c r="UBO358" s="568"/>
      <c r="UBP358" s="568"/>
      <c r="UBQ358" s="568"/>
      <c r="UBR358" s="568"/>
      <c r="UBS358" s="568"/>
      <c r="UBT358" s="568"/>
      <c r="UBU358" s="568"/>
      <c r="UBV358" s="568"/>
      <c r="UBW358" s="568"/>
      <c r="UBX358" s="568"/>
      <c r="UBY358" s="568"/>
      <c r="UBZ358" s="568"/>
      <c r="UCA358" s="568"/>
      <c r="UCB358" s="568"/>
      <c r="UCC358" s="568"/>
      <c r="UCD358" s="568"/>
      <c r="UCE358" s="568"/>
      <c r="UCF358" s="568"/>
      <c r="UCG358" s="568"/>
      <c r="UCH358" s="568"/>
      <c r="UCI358" s="568"/>
      <c r="UCJ358" s="568"/>
      <c r="UCK358" s="568"/>
      <c r="UCL358" s="568"/>
      <c r="UCM358" s="568"/>
      <c r="UCN358" s="568"/>
      <c r="UCO358" s="568"/>
      <c r="UCP358" s="568"/>
      <c r="UCQ358" s="568"/>
      <c r="UCR358" s="568"/>
      <c r="UCS358" s="568"/>
      <c r="UCT358" s="568"/>
      <c r="UCU358" s="568"/>
      <c r="UCV358" s="568"/>
      <c r="UCW358" s="568"/>
      <c r="UCX358" s="568"/>
      <c r="UCY358" s="568"/>
      <c r="UCZ358" s="568"/>
      <c r="UDA358" s="568"/>
      <c r="UDB358" s="568"/>
      <c r="UDC358" s="568"/>
      <c r="UDD358" s="568"/>
      <c r="UDE358" s="568"/>
      <c r="UDF358" s="568"/>
      <c r="UDG358" s="568"/>
      <c r="UDH358" s="568"/>
      <c r="UDI358" s="568"/>
      <c r="UDJ358" s="568"/>
      <c r="UDK358" s="568"/>
      <c r="UDL358" s="568"/>
      <c r="UDM358" s="568"/>
      <c r="UDN358" s="568"/>
      <c r="UDO358" s="568"/>
      <c r="UDP358" s="568"/>
      <c r="UDQ358" s="568"/>
      <c r="UDR358" s="568"/>
      <c r="UDS358" s="568"/>
      <c r="UDT358" s="568"/>
      <c r="UDU358" s="568"/>
      <c r="UDV358" s="568"/>
      <c r="UDW358" s="568"/>
      <c r="UDX358" s="568"/>
      <c r="UDY358" s="568"/>
      <c r="UDZ358" s="568"/>
      <c r="UEA358" s="568"/>
      <c r="UEB358" s="568"/>
      <c r="UEC358" s="568"/>
      <c r="UED358" s="568"/>
      <c r="UEE358" s="568"/>
      <c r="UEF358" s="568"/>
      <c r="UEG358" s="568"/>
      <c r="UEH358" s="568"/>
      <c r="UEI358" s="568"/>
      <c r="UEJ358" s="568"/>
      <c r="UEK358" s="568"/>
      <c r="UEL358" s="568"/>
      <c r="UEM358" s="568"/>
      <c r="UEN358" s="568"/>
      <c r="UEO358" s="568"/>
      <c r="UEP358" s="568"/>
      <c r="UEQ358" s="568"/>
      <c r="UER358" s="568"/>
      <c r="UES358" s="568"/>
      <c r="UET358" s="568"/>
      <c r="UEU358" s="568"/>
      <c r="UEV358" s="568"/>
      <c r="UEW358" s="568"/>
      <c r="UEX358" s="568"/>
      <c r="UEY358" s="568"/>
      <c r="UEZ358" s="568"/>
      <c r="UFA358" s="568"/>
      <c r="UFB358" s="568"/>
      <c r="UFC358" s="568"/>
      <c r="UFD358" s="568"/>
      <c r="UFE358" s="568"/>
      <c r="UFF358" s="568"/>
      <c r="UFG358" s="568"/>
      <c r="UFH358" s="568"/>
      <c r="UFI358" s="568"/>
      <c r="UFJ358" s="568"/>
      <c r="UFK358" s="568"/>
      <c r="UFL358" s="568"/>
      <c r="UFM358" s="568"/>
      <c r="UFN358" s="568"/>
      <c r="UFO358" s="568"/>
      <c r="UFP358" s="568"/>
      <c r="UFQ358" s="568"/>
      <c r="UFR358" s="568"/>
      <c r="UFS358" s="568"/>
      <c r="UFT358" s="568"/>
      <c r="UFU358" s="568"/>
      <c r="UFV358" s="568"/>
      <c r="UFW358" s="568"/>
      <c r="UFX358" s="568"/>
      <c r="UFY358" s="568"/>
      <c r="UFZ358" s="568"/>
      <c r="UGA358" s="568"/>
      <c r="UGB358" s="568"/>
      <c r="UGC358" s="568"/>
      <c r="UGD358" s="568"/>
      <c r="UGE358" s="568"/>
      <c r="UGF358" s="568"/>
      <c r="UGG358" s="568"/>
      <c r="UGH358" s="568"/>
      <c r="UGI358" s="568"/>
      <c r="UGJ358" s="568"/>
      <c r="UGK358" s="568"/>
      <c r="UGL358" s="568"/>
      <c r="UGM358" s="568"/>
      <c r="UGN358" s="568"/>
      <c r="UGO358" s="568"/>
      <c r="UGP358" s="568"/>
      <c r="UGQ358" s="568"/>
      <c r="UGR358" s="568"/>
      <c r="UGS358" s="568"/>
      <c r="UGT358" s="568"/>
      <c r="UGU358" s="568"/>
      <c r="UGV358" s="568"/>
      <c r="UGW358" s="568"/>
      <c r="UGX358" s="568"/>
      <c r="UGY358" s="568"/>
      <c r="UGZ358" s="568"/>
      <c r="UHA358" s="568"/>
      <c r="UHB358" s="568"/>
      <c r="UHC358" s="568"/>
      <c r="UHD358" s="568"/>
      <c r="UHE358" s="568"/>
      <c r="UHF358" s="568"/>
      <c r="UHG358" s="568"/>
      <c r="UHH358" s="568"/>
      <c r="UHI358" s="568"/>
      <c r="UHJ358" s="568"/>
      <c r="UHK358" s="568"/>
      <c r="UHL358" s="568"/>
      <c r="UHM358" s="568"/>
      <c r="UHN358" s="568"/>
      <c r="UHO358" s="568"/>
      <c r="UHP358" s="568"/>
      <c r="UHQ358" s="568"/>
      <c r="UHR358" s="568"/>
      <c r="UHS358" s="568"/>
      <c r="UHT358" s="568"/>
      <c r="UHU358" s="568"/>
      <c r="UHV358" s="568"/>
      <c r="UHW358" s="568"/>
      <c r="UHX358" s="568"/>
      <c r="UHY358" s="568"/>
      <c r="UHZ358" s="568"/>
      <c r="UIA358" s="568"/>
      <c r="UIB358" s="568"/>
      <c r="UIC358" s="568"/>
      <c r="UID358" s="568"/>
      <c r="UIE358" s="568"/>
      <c r="UIF358" s="568"/>
      <c r="UIG358" s="568"/>
      <c r="UIH358" s="568"/>
      <c r="UII358" s="568"/>
      <c r="UIJ358" s="568"/>
      <c r="UIK358" s="568"/>
      <c r="UIL358" s="568"/>
      <c r="UIM358" s="568"/>
      <c r="UIN358" s="568"/>
      <c r="UIO358" s="568"/>
      <c r="UIP358" s="568"/>
      <c r="UIQ358" s="568"/>
      <c r="UIR358" s="568"/>
      <c r="UIS358" s="568"/>
      <c r="UIT358" s="568"/>
      <c r="UIU358" s="568"/>
      <c r="UIV358" s="568"/>
      <c r="UIW358" s="568"/>
      <c r="UIX358" s="568"/>
      <c r="UIY358" s="568"/>
      <c r="UIZ358" s="568"/>
      <c r="UJA358" s="568"/>
      <c r="UJB358" s="568"/>
      <c r="UJC358" s="568"/>
      <c r="UJD358" s="568"/>
      <c r="UJE358" s="568"/>
      <c r="UJF358" s="568"/>
      <c r="UJG358" s="568"/>
      <c r="UJH358" s="568"/>
      <c r="UJI358" s="568"/>
      <c r="UJJ358" s="568"/>
      <c r="UJK358" s="568"/>
      <c r="UJL358" s="568"/>
      <c r="UJM358" s="568"/>
      <c r="UJN358" s="568"/>
      <c r="UJO358" s="568"/>
      <c r="UJP358" s="568"/>
      <c r="UJQ358" s="568"/>
      <c r="UJR358" s="568"/>
      <c r="UJS358" s="568"/>
      <c r="UJT358" s="568"/>
      <c r="UJU358" s="568"/>
      <c r="UJV358" s="568"/>
      <c r="UJW358" s="568"/>
      <c r="UJX358" s="568"/>
      <c r="UJY358" s="568"/>
      <c r="UJZ358" s="568"/>
      <c r="UKA358" s="568"/>
      <c r="UKB358" s="568"/>
      <c r="UKC358" s="568"/>
      <c r="UKD358" s="568"/>
      <c r="UKE358" s="568"/>
      <c r="UKF358" s="568"/>
      <c r="UKG358" s="568"/>
      <c r="UKH358" s="568"/>
      <c r="UKI358" s="568"/>
      <c r="UKJ358" s="568"/>
      <c r="UKK358" s="568"/>
      <c r="UKL358" s="568"/>
      <c r="UKM358" s="568"/>
      <c r="UKN358" s="568"/>
      <c r="UKO358" s="568"/>
      <c r="UKP358" s="568"/>
      <c r="UKQ358" s="568"/>
      <c r="UKR358" s="568"/>
      <c r="UKS358" s="568"/>
      <c r="UKT358" s="568"/>
      <c r="UKU358" s="568"/>
      <c r="UKV358" s="568"/>
      <c r="UKW358" s="568"/>
      <c r="UKX358" s="568"/>
      <c r="UKY358" s="568"/>
      <c r="UKZ358" s="568"/>
      <c r="ULA358" s="568"/>
      <c r="ULB358" s="568"/>
      <c r="ULC358" s="568"/>
      <c r="ULD358" s="568"/>
      <c r="ULE358" s="568"/>
      <c r="ULF358" s="568"/>
      <c r="ULG358" s="568"/>
      <c r="ULH358" s="568"/>
      <c r="ULI358" s="568"/>
      <c r="ULJ358" s="568"/>
      <c r="ULK358" s="568"/>
      <c r="ULL358" s="568"/>
      <c r="ULM358" s="568"/>
      <c r="ULN358" s="568"/>
      <c r="ULO358" s="568"/>
      <c r="ULP358" s="568"/>
      <c r="ULQ358" s="568"/>
      <c r="ULR358" s="568"/>
      <c r="ULS358" s="568"/>
      <c r="ULT358" s="568"/>
      <c r="ULU358" s="568"/>
      <c r="ULV358" s="568"/>
      <c r="ULW358" s="568"/>
      <c r="ULX358" s="568"/>
      <c r="ULY358" s="568"/>
      <c r="ULZ358" s="568"/>
      <c r="UMA358" s="568"/>
      <c r="UMB358" s="568"/>
      <c r="UMC358" s="568"/>
      <c r="UMD358" s="568"/>
      <c r="UME358" s="568"/>
      <c r="UMF358" s="568"/>
      <c r="UMG358" s="568"/>
      <c r="UMH358" s="568"/>
      <c r="UMI358" s="568"/>
      <c r="UMJ358" s="568"/>
      <c r="UMK358" s="568"/>
      <c r="UML358" s="568"/>
      <c r="UMM358" s="568"/>
      <c r="UMN358" s="568"/>
      <c r="UMO358" s="568"/>
      <c r="UMP358" s="568"/>
      <c r="UMQ358" s="568"/>
      <c r="UMR358" s="568"/>
      <c r="UMS358" s="568"/>
      <c r="UMT358" s="568"/>
      <c r="UMU358" s="568"/>
      <c r="UMV358" s="568"/>
      <c r="UMW358" s="568"/>
      <c r="UMX358" s="568"/>
      <c r="UMY358" s="568"/>
      <c r="UMZ358" s="568"/>
      <c r="UNA358" s="568"/>
      <c r="UNB358" s="568"/>
      <c r="UNC358" s="568"/>
      <c r="UND358" s="568"/>
      <c r="UNE358" s="568"/>
      <c r="UNF358" s="568"/>
      <c r="UNG358" s="568"/>
      <c r="UNH358" s="568"/>
      <c r="UNI358" s="568"/>
      <c r="UNJ358" s="568"/>
      <c r="UNK358" s="568"/>
      <c r="UNL358" s="568"/>
      <c r="UNM358" s="568"/>
      <c r="UNN358" s="568"/>
      <c r="UNO358" s="568"/>
      <c r="UNP358" s="568"/>
      <c r="UNQ358" s="568"/>
      <c r="UNR358" s="568"/>
      <c r="UNS358" s="568"/>
      <c r="UNT358" s="568"/>
      <c r="UNU358" s="568"/>
      <c r="UNV358" s="568"/>
      <c r="UNW358" s="568"/>
      <c r="UNX358" s="568"/>
      <c r="UNY358" s="568"/>
      <c r="UNZ358" s="568"/>
      <c r="UOA358" s="568"/>
      <c r="UOB358" s="568"/>
      <c r="UOC358" s="568"/>
      <c r="UOD358" s="568"/>
      <c r="UOE358" s="568"/>
      <c r="UOF358" s="568"/>
      <c r="UOG358" s="568"/>
      <c r="UOH358" s="568"/>
      <c r="UOI358" s="568"/>
      <c r="UOJ358" s="568"/>
      <c r="UOK358" s="568"/>
      <c r="UOL358" s="568"/>
      <c r="UOM358" s="568"/>
      <c r="UON358" s="568"/>
      <c r="UOO358" s="568"/>
      <c r="UOP358" s="568"/>
      <c r="UOQ358" s="568"/>
      <c r="UOR358" s="568"/>
      <c r="UOS358" s="568"/>
      <c r="UOT358" s="568"/>
      <c r="UOU358" s="568"/>
      <c r="UOV358" s="568"/>
      <c r="UOW358" s="568"/>
      <c r="UOX358" s="568"/>
      <c r="UOY358" s="568"/>
      <c r="UOZ358" s="568"/>
      <c r="UPA358" s="568"/>
      <c r="UPB358" s="568"/>
      <c r="UPC358" s="568"/>
      <c r="UPD358" s="568"/>
      <c r="UPE358" s="568"/>
      <c r="UPF358" s="568"/>
      <c r="UPG358" s="568"/>
      <c r="UPH358" s="568"/>
      <c r="UPI358" s="568"/>
      <c r="UPJ358" s="568"/>
      <c r="UPK358" s="568"/>
      <c r="UPL358" s="568"/>
      <c r="UPM358" s="568"/>
      <c r="UPN358" s="568"/>
      <c r="UPO358" s="568"/>
      <c r="UPP358" s="568"/>
      <c r="UPQ358" s="568"/>
      <c r="UPR358" s="568"/>
      <c r="UPS358" s="568"/>
      <c r="UPT358" s="568"/>
      <c r="UPU358" s="568"/>
      <c r="UPV358" s="568"/>
      <c r="UPW358" s="568"/>
      <c r="UPX358" s="568"/>
      <c r="UPY358" s="568"/>
      <c r="UPZ358" s="568"/>
      <c r="UQA358" s="568"/>
      <c r="UQB358" s="568"/>
      <c r="UQC358" s="568"/>
      <c r="UQD358" s="568"/>
      <c r="UQE358" s="568"/>
      <c r="UQF358" s="568"/>
      <c r="UQG358" s="568"/>
      <c r="UQH358" s="568"/>
      <c r="UQI358" s="568"/>
      <c r="UQJ358" s="568"/>
      <c r="UQK358" s="568"/>
      <c r="UQL358" s="568"/>
      <c r="UQM358" s="568"/>
      <c r="UQN358" s="568"/>
      <c r="UQO358" s="568"/>
      <c r="UQP358" s="568"/>
      <c r="UQQ358" s="568"/>
      <c r="UQR358" s="568"/>
      <c r="UQS358" s="568"/>
      <c r="UQT358" s="568"/>
      <c r="UQU358" s="568"/>
      <c r="UQV358" s="568"/>
      <c r="UQW358" s="568"/>
      <c r="UQX358" s="568"/>
      <c r="UQY358" s="568"/>
      <c r="UQZ358" s="568"/>
      <c r="URA358" s="568"/>
      <c r="URB358" s="568"/>
      <c r="URC358" s="568"/>
      <c r="URD358" s="568"/>
      <c r="URE358" s="568"/>
      <c r="URF358" s="568"/>
      <c r="URG358" s="568"/>
      <c r="URH358" s="568"/>
      <c r="URI358" s="568"/>
      <c r="URJ358" s="568"/>
      <c r="URK358" s="568"/>
      <c r="URL358" s="568"/>
      <c r="URM358" s="568"/>
      <c r="URN358" s="568"/>
      <c r="URO358" s="568"/>
      <c r="URP358" s="568"/>
      <c r="URQ358" s="568"/>
      <c r="URR358" s="568"/>
      <c r="URS358" s="568"/>
      <c r="URT358" s="568"/>
      <c r="URU358" s="568"/>
      <c r="URV358" s="568"/>
      <c r="URW358" s="568"/>
      <c r="URX358" s="568"/>
      <c r="URY358" s="568"/>
      <c r="URZ358" s="568"/>
      <c r="USA358" s="568"/>
      <c r="USB358" s="568"/>
      <c r="USC358" s="568"/>
      <c r="USD358" s="568"/>
      <c r="USE358" s="568"/>
      <c r="USF358" s="568"/>
      <c r="USG358" s="568"/>
      <c r="USH358" s="568"/>
      <c r="USI358" s="568"/>
      <c r="USJ358" s="568"/>
      <c r="USK358" s="568"/>
      <c r="USL358" s="568"/>
      <c r="USM358" s="568"/>
      <c r="USN358" s="568"/>
      <c r="USO358" s="568"/>
      <c r="USP358" s="568"/>
      <c r="USQ358" s="568"/>
      <c r="USR358" s="568"/>
      <c r="USS358" s="568"/>
      <c r="UST358" s="568"/>
      <c r="USU358" s="568"/>
      <c r="USV358" s="568"/>
      <c r="USW358" s="568"/>
      <c r="USX358" s="568"/>
      <c r="USY358" s="568"/>
      <c r="USZ358" s="568"/>
      <c r="UTA358" s="568"/>
      <c r="UTB358" s="568"/>
      <c r="UTC358" s="568"/>
      <c r="UTD358" s="568"/>
      <c r="UTE358" s="568"/>
      <c r="UTF358" s="568"/>
      <c r="UTG358" s="568"/>
      <c r="UTH358" s="568"/>
      <c r="UTI358" s="568"/>
      <c r="UTJ358" s="568"/>
      <c r="UTK358" s="568"/>
      <c r="UTL358" s="568"/>
      <c r="UTM358" s="568"/>
      <c r="UTN358" s="568"/>
      <c r="UTO358" s="568"/>
      <c r="UTP358" s="568"/>
      <c r="UTQ358" s="568"/>
      <c r="UTR358" s="568"/>
      <c r="UTS358" s="568"/>
      <c r="UTT358" s="568"/>
      <c r="UTU358" s="568"/>
      <c r="UTV358" s="568"/>
      <c r="UTW358" s="568"/>
      <c r="UTX358" s="568"/>
      <c r="UTY358" s="568"/>
      <c r="UTZ358" s="568"/>
      <c r="UUA358" s="568"/>
      <c r="UUB358" s="568"/>
      <c r="UUC358" s="568"/>
      <c r="UUD358" s="568"/>
      <c r="UUE358" s="568"/>
      <c r="UUF358" s="568"/>
      <c r="UUG358" s="568"/>
      <c r="UUH358" s="568"/>
      <c r="UUI358" s="568"/>
      <c r="UUJ358" s="568"/>
      <c r="UUK358" s="568"/>
      <c r="UUL358" s="568"/>
      <c r="UUM358" s="568"/>
      <c r="UUN358" s="568"/>
      <c r="UUO358" s="568"/>
      <c r="UUP358" s="568"/>
      <c r="UUQ358" s="568"/>
      <c r="UUR358" s="568"/>
      <c r="UUS358" s="568"/>
      <c r="UUT358" s="568"/>
      <c r="UUU358" s="568"/>
      <c r="UUV358" s="568"/>
      <c r="UUW358" s="568"/>
      <c r="UUX358" s="568"/>
      <c r="UUY358" s="568"/>
      <c r="UUZ358" s="568"/>
      <c r="UVA358" s="568"/>
      <c r="UVB358" s="568"/>
      <c r="UVC358" s="568"/>
      <c r="UVD358" s="568"/>
      <c r="UVE358" s="568"/>
      <c r="UVF358" s="568"/>
      <c r="UVG358" s="568"/>
      <c r="UVH358" s="568"/>
      <c r="UVI358" s="568"/>
      <c r="UVJ358" s="568"/>
      <c r="UVK358" s="568"/>
      <c r="UVL358" s="568"/>
      <c r="UVM358" s="568"/>
      <c r="UVN358" s="568"/>
      <c r="UVO358" s="568"/>
      <c r="UVP358" s="568"/>
      <c r="UVQ358" s="568"/>
      <c r="UVR358" s="568"/>
      <c r="UVS358" s="568"/>
      <c r="UVT358" s="568"/>
      <c r="UVU358" s="568"/>
      <c r="UVV358" s="568"/>
      <c r="UVW358" s="568"/>
      <c r="UVX358" s="568"/>
      <c r="UVY358" s="568"/>
      <c r="UVZ358" s="568"/>
      <c r="UWA358" s="568"/>
      <c r="UWB358" s="568"/>
      <c r="UWC358" s="568"/>
      <c r="UWD358" s="568"/>
      <c r="UWE358" s="568"/>
      <c r="UWF358" s="568"/>
      <c r="UWG358" s="568"/>
      <c r="UWH358" s="568"/>
      <c r="UWI358" s="568"/>
      <c r="UWJ358" s="568"/>
      <c r="UWK358" s="568"/>
      <c r="UWL358" s="568"/>
      <c r="UWM358" s="568"/>
      <c r="UWN358" s="568"/>
      <c r="UWO358" s="568"/>
      <c r="UWP358" s="568"/>
      <c r="UWQ358" s="568"/>
      <c r="UWR358" s="568"/>
      <c r="UWS358" s="568"/>
      <c r="UWT358" s="568"/>
      <c r="UWU358" s="568"/>
      <c r="UWV358" s="568"/>
      <c r="UWW358" s="568"/>
      <c r="UWX358" s="568"/>
      <c r="UWY358" s="568"/>
      <c r="UWZ358" s="568"/>
      <c r="UXA358" s="568"/>
      <c r="UXB358" s="568"/>
      <c r="UXC358" s="568"/>
      <c r="UXD358" s="568"/>
      <c r="UXE358" s="568"/>
      <c r="UXF358" s="568"/>
      <c r="UXG358" s="568"/>
      <c r="UXH358" s="568"/>
      <c r="UXI358" s="568"/>
      <c r="UXJ358" s="568"/>
      <c r="UXK358" s="568"/>
      <c r="UXL358" s="568"/>
      <c r="UXM358" s="568"/>
      <c r="UXN358" s="568"/>
      <c r="UXO358" s="568"/>
      <c r="UXP358" s="568"/>
      <c r="UXQ358" s="568"/>
      <c r="UXR358" s="568"/>
      <c r="UXS358" s="568"/>
      <c r="UXT358" s="568"/>
      <c r="UXU358" s="568"/>
      <c r="UXV358" s="568"/>
      <c r="UXW358" s="568"/>
      <c r="UXX358" s="568"/>
      <c r="UXY358" s="568"/>
      <c r="UXZ358" s="568"/>
      <c r="UYA358" s="568"/>
      <c r="UYB358" s="568"/>
      <c r="UYC358" s="568"/>
      <c r="UYD358" s="568"/>
      <c r="UYE358" s="568"/>
      <c r="UYF358" s="568"/>
      <c r="UYG358" s="568"/>
      <c r="UYH358" s="568"/>
      <c r="UYI358" s="568"/>
      <c r="UYJ358" s="568"/>
      <c r="UYK358" s="568"/>
      <c r="UYL358" s="568"/>
      <c r="UYM358" s="568"/>
      <c r="UYN358" s="568"/>
      <c r="UYO358" s="568"/>
      <c r="UYP358" s="568"/>
      <c r="UYQ358" s="568"/>
      <c r="UYR358" s="568"/>
      <c r="UYS358" s="568"/>
      <c r="UYT358" s="568"/>
      <c r="UYU358" s="568"/>
      <c r="UYV358" s="568"/>
      <c r="UYW358" s="568"/>
      <c r="UYX358" s="568"/>
      <c r="UYY358" s="568"/>
      <c r="UYZ358" s="568"/>
      <c r="UZA358" s="568"/>
      <c r="UZB358" s="568"/>
      <c r="UZC358" s="568"/>
      <c r="UZD358" s="568"/>
      <c r="UZE358" s="568"/>
      <c r="UZF358" s="568"/>
      <c r="UZG358" s="568"/>
      <c r="UZH358" s="568"/>
      <c r="UZI358" s="568"/>
      <c r="UZJ358" s="568"/>
      <c r="UZK358" s="568"/>
      <c r="UZL358" s="568"/>
      <c r="UZM358" s="568"/>
      <c r="UZN358" s="568"/>
      <c r="UZO358" s="568"/>
      <c r="UZP358" s="568"/>
      <c r="UZQ358" s="568"/>
      <c r="UZR358" s="568"/>
      <c r="UZS358" s="568"/>
      <c r="UZT358" s="568"/>
      <c r="UZU358" s="568"/>
      <c r="UZV358" s="568"/>
      <c r="UZW358" s="568"/>
      <c r="UZX358" s="568"/>
      <c r="UZY358" s="568"/>
      <c r="UZZ358" s="568"/>
      <c r="VAA358" s="568"/>
      <c r="VAB358" s="568"/>
      <c r="VAC358" s="568"/>
      <c r="VAD358" s="568"/>
      <c r="VAE358" s="568"/>
      <c r="VAF358" s="568"/>
      <c r="VAG358" s="568"/>
      <c r="VAH358" s="568"/>
      <c r="VAI358" s="568"/>
      <c r="VAJ358" s="568"/>
      <c r="VAK358" s="568"/>
      <c r="VAL358" s="568"/>
      <c r="VAM358" s="568"/>
      <c r="VAN358" s="568"/>
      <c r="VAO358" s="568"/>
      <c r="VAP358" s="568"/>
      <c r="VAQ358" s="568"/>
      <c r="VAR358" s="568"/>
      <c r="VAS358" s="568"/>
      <c r="VAT358" s="568"/>
      <c r="VAU358" s="568"/>
      <c r="VAV358" s="568"/>
      <c r="VAW358" s="568"/>
      <c r="VAX358" s="568"/>
      <c r="VAY358" s="568"/>
      <c r="VAZ358" s="568"/>
      <c r="VBA358" s="568"/>
      <c r="VBB358" s="568"/>
      <c r="VBC358" s="568"/>
      <c r="VBD358" s="568"/>
      <c r="VBE358" s="568"/>
      <c r="VBF358" s="568"/>
      <c r="VBG358" s="568"/>
      <c r="VBH358" s="568"/>
      <c r="VBI358" s="568"/>
      <c r="VBJ358" s="568"/>
      <c r="VBK358" s="568"/>
      <c r="VBL358" s="568"/>
      <c r="VBM358" s="568"/>
      <c r="VBN358" s="568"/>
      <c r="VBO358" s="568"/>
      <c r="VBP358" s="568"/>
      <c r="VBQ358" s="568"/>
      <c r="VBR358" s="568"/>
      <c r="VBS358" s="568"/>
      <c r="VBT358" s="568"/>
      <c r="VBU358" s="568"/>
      <c r="VBV358" s="568"/>
      <c r="VBW358" s="568"/>
      <c r="VBX358" s="568"/>
      <c r="VBY358" s="568"/>
      <c r="VBZ358" s="568"/>
      <c r="VCA358" s="568"/>
      <c r="VCB358" s="568"/>
      <c r="VCC358" s="568"/>
      <c r="VCD358" s="568"/>
      <c r="VCE358" s="568"/>
      <c r="VCF358" s="568"/>
      <c r="VCG358" s="568"/>
      <c r="VCH358" s="568"/>
      <c r="VCI358" s="568"/>
      <c r="VCJ358" s="568"/>
      <c r="VCK358" s="568"/>
      <c r="VCL358" s="568"/>
      <c r="VCM358" s="568"/>
      <c r="VCN358" s="568"/>
      <c r="VCO358" s="568"/>
      <c r="VCP358" s="568"/>
      <c r="VCQ358" s="568"/>
      <c r="VCR358" s="568"/>
      <c r="VCS358" s="568"/>
      <c r="VCT358" s="568"/>
      <c r="VCU358" s="568"/>
      <c r="VCV358" s="568"/>
      <c r="VCW358" s="568"/>
      <c r="VCX358" s="568"/>
      <c r="VCY358" s="568"/>
      <c r="VCZ358" s="568"/>
      <c r="VDA358" s="568"/>
      <c r="VDB358" s="568"/>
      <c r="VDC358" s="568"/>
      <c r="VDD358" s="568"/>
      <c r="VDE358" s="568"/>
      <c r="VDF358" s="568"/>
      <c r="VDG358" s="568"/>
      <c r="VDH358" s="568"/>
      <c r="VDI358" s="568"/>
      <c r="VDJ358" s="568"/>
      <c r="VDK358" s="568"/>
      <c r="VDL358" s="568"/>
      <c r="VDM358" s="568"/>
      <c r="VDN358" s="568"/>
      <c r="VDO358" s="568"/>
      <c r="VDP358" s="568"/>
      <c r="VDQ358" s="568"/>
      <c r="VDR358" s="568"/>
      <c r="VDS358" s="568"/>
      <c r="VDT358" s="568"/>
      <c r="VDU358" s="568"/>
      <c r="VDV358" s="568"/>
      <c r="VDW358" s="568"/>
      <c r="VDX358" s="568"/>
      <c r="VDY358" s="568"/>
      <c r="VDZ358" s="568"/>
      <c r="VEA358" s="568"/>
      <c r="VEB358" s="568"/>
      <c r="VEC358" s="568"/>
      <c r="VED358" s="568"/>
      <c r="VEE358" s="568"/>
      <c r="VEF358" s="568"/>
      <c r="VEG358" s="568"/>
      <c r="VEH358" s="568"/>
      <c r="VEI358" s="568"/>
      <c r="VEJ358" s="568"/>
      <c r="VEK358" s="568"/>
      <c r="VEL358" s="568"/>
      <c r="VEM358" s="568"/>
      <c r="VEN358" s="568"/>
      <c r="VEO358" s="568"/>
      <c r="VEP358" s="568"/>
      <c r="VEQ358" s="568"/>
      <c r="VER358" s="568"/>
      <c r="VES358" s="568"/>
      <c r="VET358" s="568"/>
      <c r="VEU358" s="568"/>
      <c r="VEV358" s="568"/>
      <c r="VEW358" s="568"/>
      <c r="VEX358" s="568"/>
      <c r="VEY358" s="568"/>
      <c r="VEZ358" s="568"/>
      <c r="VFA358" s="568"/>
      <c r="VFB358" s="568"/>
      <c r="VFC358" s="568"/>
      <c r="VFD358" s="568"/>
      <c r="VFE358" s="568"/>
      <c r="VFF358" s="568"/>
      <c r="VFG358" s="568"/>
      <c r="VFH358" s="568"/>
      <c r="VFI358" s="568"/>
      <c r="VFJ358" s="568"/>
      <c r="VFK358" s="568"/>
      <c r="VFL358" s="568"/>
      <c r="VFM358" s="568"/>
      <c r="VFN358" s="568"/>
      <c r="VFO358" s="568"/>
      <c r="VFP358" s="568"/>
      <c r="VFQ358" s="568"/>
      <c r="VFR358" s="568"/>
      <c r="VFS358" s="568"/>
      <c r="VFT358" s="568"/>
      <c r="VFU358" s="568"/>
      <c r="VFV358" s="568"/>
      <c r="VFW358" s="568"/>
      <c r="VFX358" s="568"/>
      <c r="VFY358" s="568"/>
      <c r="VFZ358" s="568"/>
      <c r="VGA358" s="568"/>
      <c r="VGB358" s="568"/>
      <c r="VGC358" s="568"/>
      <c r="VGD358" s="568"/>
      <c r="VGE358" s="568"/>
      <c r="VGF358" s="568"/>
      <c r="VGG358" s="568"/>
      <c r="VGH358" s="568"/>
      <c r="VGI358" s="568"/>
      <c r="VGJ358" s="568"/>
      <c r="VGK358" s="568"/>
      <c r="VGL358" s="568"/>
      <c r="VGM358" s="568"/>
      <c r="VGN358" s="568"/>
      <c r="VGO358" s="568"/>
      <c r="VGP358" s="568"/>
      <c r="VGQ358" s="568"/>
      <c r="VGR358" s="568"/>
      <c r="VGS358" s="568"/>
      <c r="VGT358" s="568"/>
      <c r="VGU358" s="568"/>
      <c r="VGV358" s="568"/>
      <c r="VGW358" s="568"/>
      <c r="VGX358" s="568"/>
      <c r="VGY358" s="568"/>
      <c r="VGZ358" s="568"/>
      <c r="VHA358" s="568"/>
      <c r="VHB358" s="568"/>
      <c r="VHC358" s="568"/>
      <c r="VHD358" s="568"/>
      <c r="VHE358" s="568"/>
      <c r="VHF358" s="568"/>
      <c r="VHG358" s="568"/>
      <c r="VHH358" s="568"/>
      <c r="VHI358" s="568"/>
      <c r="VHJ358" s="568"/>
      <c r="VHK358" s="568"/>
      <c r="VHL358" s="568"/>
      <c r="VHM358" s="568"/>
      <c r="VHN358" s="568"/>
      <c r="VHO358" s="568"/>
      <c r="VHP358" s="568"/>
      <c r="VHQ358" s="568"/>
      <c r="VHR358" s="568"/>
      <c r="VHS358" s="568"/>
      <c r="VHT358" s="568"/>
      <c r="VHU358" s="568"/>
      <c r="VHV358" s="568"/>
      <c r="VHW358" s="568"/>
      <c r="VHX358" s="568"/>
      <c r="VHY358" s="568"/>
      <c r="VHZ358" s="568"/>
      <c r="VIA358" s="568"/>
      <c r="VIB358" s="568"/>
      <c r="VIC358" s="568"/>
      <c r="VID358" s="568"/>
      <c r="VIE358" s="568"/>
      <c r="VIF358" s="568"/>
      <c r="VIG358" s="568"/>
      <c r="VIH358" s="568"/>
      <c r="VII358" s="568"/>
      <c r="VIJ358" s="568"/>
      <c r="VIK358" s="568"/>
      <c r="VIL358" s="568"/>
      <c r="VIM358" s="568"/>
      <c r="VIN358" s="568"/>
      <c r="VIO358" s="568"/>
      <c r="VIP358" s="568"/>
      <c r="VIQ358" s="568"/>
      <c r="VIR358" s="568"/>
      <c r="VIS358" s="568"/>
      <c r="VIT358" s="568"/>
      <c r="VIU358" s="568"/>
      <c r="VIV358" s="568"/>
      <c r="VIW358" s="568"/>
      <c r="VIX358" s="568"/>
      <c r="VIY358" s="568"/>
      <c r="VIZ358" s="568"/>
      <c r="VJA358" s="568"/>
      <c r="VJB358" s="568"/>
      <c r="VJC358" s="568"/>
      <c r="VJD358" s="568"/>
      <c r="VJE358" s="568"/>
      <c r="VJF358" s="568"/>
      <c r="VJG358" s="568"/>
      <c r="VJH358" s="568"/>
      <c r="VJI358" s="568"/>
      <c r="VJJ358" s="568"/>
      <c r="VJK358" s="568"/>
      <c r="VJL358" s="568"/>
      <c r="VJM358" s="568"/>
      <c r="VJN358" s="568"/>
      <c r="VJO358" s="568"/>
      <c r="VJP358" s="568"/>
      <c r="VJQ358" s="568"/>
      <c r="VJR358" s="568"/>
      <c r="VJS358" s="568"/>
      <c r="VJT358" s="568"/>
      <c r="VJU358" s="568"/>
      <c r="VJV358" s="568"/>
      <c r="VJW358" s="568"/>
      <c r="VJX358" s="568"/>
      <c r="VJY358" s="568"/>
      <c r="VJZ358" s="568"/>
      <c r="VKA358" s="568"/>
      <c r="VKB358" s="568"/>
      <c r="VKC358" s="568"/>
      <c r="VKD358" s="568"/>
      <c r="VKE358" s="568"/>
      <c r="VKF358" s="568"/>
      <c r="VKG358" s="568"/>
      <c r="VKH358" s="568"/>
      <c r="VKI358" s="568"/>
      <c r="VKJ358" s="568"/>
      <c r="VKK358" s="568"/>
      <c r="VKL358" s="568"/>
      <c r="VKM358" s="568"/>
      <c r="VKN358" s="568"/>
      <c r="VKO358" s="568"/>
      <c r="VKP358" s="568"/>
      <c r="VKQ358" s="568"/>
      <c r="VKR358" s="568"/>
      <c r="VKS358" s="568"/>
      <c r="VKT358" s="568"/>
      <c r="VKU358" s="568"/>
      <c r="VKV358" s="568"/>
      <c r="VKW358" s="568"/>
      <c r="VKX358" s="568"/>
      <c r="VKY358" s="568"/>
      <c r="VKZ358" s="568"/>
      <c r="VLA358" s="568"/>
      <c r="VLB358" s="568"/>
      <c r="VLC358" s="568"/>
      <c r="VLD358" s="568"/>
      <c r="VLE358" s="568"/>
      <c r="VLF358" s="568"/>
      <c r="VLG358" s="568"/>
      <c r="VLH358" s="568"/>
      <c r="VLI358" s="568"/>
      <c r="VLJ358" s="568"/>
      <c r="VLK358" s="568"/>
      <c r="VLL358" s="568"/>
      <c r="VLM358" s="568"/>
      <c r="VLN358" s="568"/>
      <c r="VLO358" s="568"/>
      <c r="VLP358" s="568"/>
      <c r="VLQ358" s="568"/>
      <c r="VLR358" s="568"/>
      <c r="VLS358" s="568"/>
      <c r="VLT358" s="568"/>
      <c r="VLU358" s="568"/>
      <c r="VLV358" s="568"/>
      <c r="VLW358" s="568"/>
      <c r="VLX358" s="568"/>
      <c r="VLY358" s="568"/>
      <c r="VLZ358" s="568"/>
      <c r="VMA358" s="568"/>
      <c r="VMB358" s="568"/>
      <c r="VMC358" s="568"/>
      <c r="VMD358" s="568"/>
      <c r="VME358" s="568"/>
      <c r="VMF358" s="568"/>
      <c r="VMG358" s="568"/>
      <c r="VMH358" s="568"/>
      <c r="VMI358" s="568"/>
      <c r="VMJ358" s="568"/>
      <c r="VMK358" s="568"/>
      <c r="VML358" s="568"/>
      <c r="VMM358" s="568"/>
      <c r="VMN358" s="568"/>
      <c r="VMO358" s="568"/>
      <c r="VMP358" s="568"/>
      <c r="VMQ358" s="568"/>
      <c r="VMR358" s="568"/>
      <c r="VMS358" s="568"/>
      <c r="VMT358" s="568"/>
      <c r="VMU358" s="568"/>
      <c r="VMV358" s="568"/>
      <c r="VMW358" s="568"/>
      <c r="VMX358" s="568"/>
      <c r="VMY358" s="568"/>
      <c r="VMZ358" s="568"/>
      <c r="VNA358" s="568"/>
      <c r="VNB358" s="568"/>
      <c r="VNC358" s="568"/>
      <c r="VND358" s="568"/>
      <c r="VNE358" s="568"/>
      <c r="VNF358" s="568"/>
      <c r="VNG358" s="568"/>
      <c r="VNH358" s="568"/>
      <c r="VNI358" s="568"/>
      <c r="VNJ358" s="568"/>
      <c r="VNK358" s="568"/>
      <c r="VNL358" s="568"/>
      <c r="VNM358" s="568"/>
      <c r="VNN358" s="568"/>
      <c r="VNO358" s="568"/>
      <c r="VNP358" s="568"/>
      <c r="VNQ358" s="568"/>
      <c r="VNR358" s="568"/>
      <c r="VNS358" s="568"/>
      <c r="VNT358" s="568"/>
      <c r="VNU358" s="568"/>
      <c r="VNV358" s="568"/>
      <c r="VNW358" s="568"/>
      <c r="VNX358" s="568"/>
      <c r="VNY358" s="568"/>
      <c r="VNZ358" s="568"/>
      <c r="VOA358" s="568"/>
      <c r="VOB358" s="568"/>
      <c r="VOC358" s="568"/>
      <c r="VOD358" s="568"/>
      <c r="VOE358" s="568"/>
      <c r="VOF358" s="568"/>
      <c r="VOG358" s="568"/>
      <c r="VOH358" s="568"/>
      <c r="VOI358" s="568"/>
      <c r="VOJ358" s="568"/>
      <c r="VOK358" s="568"/>
      <c r="VOL358" s="568"/>
      <c r="VOM358" s="568"/>
      <c r="VON358" s="568"/>
      <c r="VOO358" s="568"/>
      <c r="VOP358" s="568"/>
      <c r="VOQ358" s="568"/>
      <c r="VOR358" s="568"/>
      <c r="VOS358" s="568"/>
      <c r="VOT358" s="568"/>
      <c r="VOU358" s="568"/>
      <c r="VOV358" s="568"/>
      <c r="VOW358" s="568"/>
      <c r="VOX358" s="568"/>
      <c r="VOY358" s="568"/>
      <c r="VOZ358" s="568"/>
      <c r="VPA358" s="568"/>
      <c r="VPB358" s="568"/>
      <c r="VPC358" s="568"/>
      <c r="VPD358" s="568"/>
      <c r="VPE358" s="568"/>
      <c r="VPF358" s="568"/>
      <c r="VPG358" s="568"/>
      <c r="VPH358" s="568"/>
      <c r="VPI358" s="568"/>
      <c r="VPJ358" s="568"/>
      <c r="VPK358" s="568"/>
      <c r="VPL358" s="568"/>
      <c r="VPM358" s="568"/>
      <c r="VPN358" s="568"/>
      <c r="VPO358" s="568"/>
      <c r="VPP358" s="568"/>
      <c r="VPQ358" s="568"/>
      <c r="VPR358" s="568"/>
      <c r="VPS358" s="568"/>
      <c r="VPT358" s="568"/>
      <c r="VPU358" s="568"/>
      <c r="VPV358" s="568"/>
      <c r="VPW358" s="568"/>
      <c r="VPX358" s="568"/>
      <c r="VPY358" s="568"/>
      <c r="VPZ358" s="568"/>
      <c r="VQA358" s="568"/>
      <c r="VQB358" s="568"/>
      <c r="VQC358" s="568"/>
      <c r="VQD358" s="568"/>
      <c r="VQE358" s="568"/>
      <c r="VQF358" s="568"/>
      <c r="VQG358" s="568"/>
      <c r="VQH358" s="568"/>
      <c r="VQI358" s="568"/>
      <c r="VQJ358" s="568"/>
      <c r="VQK358" s="568"/>
      <c r="VQL358" s="568"/>
      <c r="VQM358" s="568"/>
      <c r="VQN358" s="568"/>
      <c r="VQO358" s="568"/>
      <c r="VQP358" s="568"/>
      <c r="VQQ358" s="568"/>
      <c r="VQR358" s="568"/>
      <c r="VQS358" s="568"/>
      <c r="VQT358" s="568"/>
      <c r="VQU358" s="568"/>
      <c r="VQV358" s="568"/>
      <c r="VQW358" s="568"/>
      <c r="VQX358" s="568"/>
      <c r="VQY358" s="568"/>
      <c r="VQZ358" s="568"/>
      <c r="VRA358" s="568"/>
      <c r="VRB358" s="568"/>
      <c r="VRC358" s="568"/>
      <c r="VRD358" s="568"/>
      <c r="VRE358" s="568"/>
      <c r="VRF358" s="568"/>
      <c r="VRG358" s="568"/>
      <c r="VRH358" s="568"/>
      <c r="VRI358" s="568"/>
      <c r="VRJ358" s="568"/>
      <c r="VRK358" s="568"/>
      <c r="VRL358" s="568"/>
      <c r="VRM358" s="568"/>
      <c r="VRN358" s="568"/>
      <c r="VRO358" s="568"/>
      <c r="VRP358" s="568"/>
      <c r="VRQ358" s="568"/>
      <c r="VRR358" s="568"/>
      <c r="VRS358" s="568"/>
      <c r="VRT358" s="568"/>
      <c r="VRU358" s="568"/>
      <c r="VRV358" s="568"/>
      <c r="VRW358" s="568"/>
      <c r="VRX358" s="568"/>
      <c r="VRY358" s="568"/>
      <c r="VRZ358" s="568"/>
      <c r="VSA358" s="568"/>
      <c r="VSB358" s="568"/>
      <c r="VSC358" s="568"/>
      <c r="VSD358" s="568"/>
      <c r="VSE358" s="568"/>
      <c r="VSF358" s="568"/>
      <c r="VSG358" s="568"/>
      <c r="VSH358" s="568"/>
      <c r="VSI358" s="568"/>
      <c r="VSJ358" s="568"/>
      <c r="VSK358" s="568"/>
      <c r="VSL358" s="568"/>
      <c r="VSM358" s="568"/>
      <c r="VSN358" s="568"/>
      <c r="VSO358" s="568"/>
      <c r="VSP358" s="568"/>
      <c r="VSQ358" s="568"/>
      <c r="VSR358" s="568"/>
      <c r="VSS358" s="568"/>
      <c r="VST358" s="568"/>
      <c r="VSU358" s="568"/>
      <c r="VSV358" s="568"/>
      <c r="VSW358" s="568"/>
      <c r="VSX358" s="568"/>
      <c r="VSY358" s="568"/>
      <c r="VSZ358" s="568"/>
      <c r="VTA358" s="568"/>
      <c r="VTB358" s="568"/>
      <c r="VTC358" s="568"/>
      <c r="VTD358" s="568"/>
      <c r="VTE358" s="568"/>
      <c r="VTF358" s="568"/>
      <c r="VTG358" s="568"/>
      <c r="VTH358" s="568"/>
      <c r="VTI358" s="568"/>
      <c r="VTJ358" s="568"/>
      <c r="VTK358" s="568"/>
      <c r="VTL358" s="568"/>
      <c r="VTM358" s="568"/>
      <c r="VTN358" s="568"/>
      <c r="VTO358" s="568"/>
      <c r="VTP358" s="568"/>
      <c r="VTQ358" s="568"/>
      <c r="VTR358" s="568"/>
      <c r="VTS358" s="568"/>
      <c r="VTT358" s="568"/>
      <c r="VTU358" s="568"/>
      <c r="VTV358" s="568"/>
      <c r="VTW358" s="568"/>
      <c r="VTX358" s="568"/>
      <c r="VTY358" s="568"/>
      <c r="VTZ358" s="568"/>
      <c r="VUA358" s="568"/>
      <c r="VUB358" s="568"/>
      <c r="VUC358" s="568"/>
      <c r="VUD358" s="568"/>
      <c r="VUE358" s="568"/>
      <c r="VUF358" s="568"/>
      <c r="VUG358" s="568"/>
      <c r="VUH358" s="568"/>
      <c r="VUI358" s="568"/>
      <c r="VUJ358" s="568"/>
      <c r="VUK358" s="568"/>
      <c r="VUL358" s="568"/>
      <c r="VUM358" s="568"/>
      <c r="VUN358" s="568"/>
      <c r="VUO358" s="568"/>
      <c r="VUP358" s="568"/>
      <c r="VUQ358" s="568"/>
      <c r="VUR358" s="568"/>
      <c r="VUS358" s="568"/>
      <c r="VUT358" s="568"/>
      <c r="VUU358" s="568"/>
      <c r="VUV358" s="568"/>
      <c r="VUW358" s="568"/>
      <c r="VUX358" s="568"/>
      <c r="VUY358" s="568"/>
      <c r="VUZ358" s="568"/>
      <c r="VVA358" s="568"/>
      <c r="VVB358" s="568"/>
      <c r="VVC358" s="568"/>
      <c r="VVD358" s="568"/>
      <c r="VVE358" s="568"/>
      <c r="VVF358" s="568"/>
      <c r="VVG358" s="568"/>
      <c r="VVH358" s="568"/>
      <c r="VVI358" s="568"/>
      <c r="VVJ358" s="568"/>
      <c r="VVK358" s="568"/>
      <c r="VVL358" s="568"/>
      <c r="VVM358" s="568"/>
      <c r="VVN358" s="568"/>
      <c r="VVO358" s="568"/>
      <c r="VVP358" s="568"/>
      <c r="VVQ358" s="568"/>
      <c r="VVR358" s="568"/>
      <c r="VVS358" s="568"/>
      <c r="VVT358" s="568"/>
      <c r="VVU358" s="568"/>
      <c r="VVV358" s="568"/>
      <c r="VVW358" s="568"/>
      <c r="VVX358" s="568"/>
      <c r="VVY358" s="568"/>
      <c r="VVZ358" s="568"/>
      <c r="VWA358" s="568"/>
      <c r="VWB358" s="568"/>
      <c r="VWC358" s="568"/>
      <c r="VWD358" s="568"/>
      <c r="VWE358" s="568"/>
      <c r="VWF358" s="568"/>
      <c r="VWG358" s="568"/>
      <c r="VWH358" s="568"/>
      <c r="VWI358" s="568"/>
      <c r="VWJ358" s="568"/>
      <c r="VWK358" s="568"/>
      <c r="VWL358" s="568"/>
      <c r="VWM358" s="568"/>
      <c r="VWN358" s="568"/>
      <c r="VWO358" s="568"/>
      <c r="VWP358" s="568"/>
      <c r="VWQ358" s="568"/>
      <c r="VWR358" s="568"/>
      <c r="VWS358" s="568"/>
      <c r="VWT358" s="568"/>
      <c r="VWU358" s="568"/>
      <c r="VWV358" s="568"/>
      <c r="VWW358" s="568"/>
      <c r="VWX358" s="568"/>
      <c r="VWY358" s="568"/>
      <c r="VWZ358" s="568"/>
      <c r="VXA358" s="568"/>
      <c r="VXB358" s="568"/>
      <c r="VXC358" s="568"/>
      <c r="VXD358" s="568"/>
      <c r="VXE358" s="568"/>
      <c r="VXF358" s="568"/>
      <c r="VXG358" s="568"/>
      <c r="VXH358" s="568"/>
      <c r="VXI358" s="568"/>
      <c r="VXJ358" s="568"/>
      <c r="VXK358" s="568"/>
      <c r="VXL358" s="568"/>
      <c r="VXM358" s="568"/>
      <c r="VXN358" s="568"/>
      <c r="VXO358" s="568"/>
      <c r="VXP358" s="568"/>
      <c r="VXQ358" s="568"/>
      <c r="VXR358" s="568"/>
      <c r="VXS358" s="568"/>
      <c r="VXT358" s="568"/>
      <c r="VXU358" s="568"/>
      <c r="VXV358" s="568"/>
      <c r="VXW358" s="568"/>
      <c r="VXX358" s="568"/>
      <c r="VXY358" s="568"/>
      <c r="VXZ358" s="568"/>
      <c r="VYA358" s="568"/>
      <c r="VYB358" s="568"/>
      <c r="VYC358" s="568"/>
      <c r="VYD358" s="568"/>
      <c r="VYE358" s="568"/>
      <c r="VYF358" s="568"/>
      <c r="VYG358" s="568"/>
      <c r="VYH358" s="568"/>
      <c r="VYI358" s="568"/>
      <c r="VYJ358" s="568"/>
      <c r="VYK358" s="568"/>
      <c r="VYL358" s="568"/>
      <c r="VYM358" s="568"/>
      <c r="VYN358" s="568"/>
      <c r="VYO358" s="568"/>
      <c r="VYP358" s="568"/>
      <c r="VYQ358" s="568"/>
      <c r="VYR358" s="568"/>
      <c r="VYS358" s="568"/>
      <c r="VYT358" s="568"/>
      <c r="VYU358" s="568"/>
      <c r="VYV358" s="568"/>
      <c r="VYW358" s="568"/>
      <c r="VYX358" s="568"/>
      <c r="VYY358" s="568"/>
      <c r="VYZ358" s="568"/>
      <c r="VZA358" s="568"/>
      <c r="VZB358" s="568"/>
      <c r="VZC358" s="568"/>
      <c r="VZD358" s="568"/>
      <c r="VZE358" s="568"/>
      <c r="VZF358" s="568"/>
      <c r="VZG358" s="568"/>
      <c r="VZH358" s="568"/>
      <c r="VZI358" s="568"/>
      <c r="VZJ358" s="568"/>
      <c r="VZK358" s="568"/>
      <c r="VZL358" s="568"/>
      <c r="VZM358" s="568"/>
      <c r="VZN358" s="568"/>
      <c r="VZO358" s="568"/>
      <c r="VZP358" s="568"/>
      <c r="VZQ358" s="568"/>
      <c r="VZR358" s="568"/>
      <c r="VZS358" s="568"/>
      <c r="VZT358" s="568"/>
      <c r="VZU358" s="568"/>
      <c r="VZV358" s="568"/>
      <c r="VZW358" s="568"/>
      <c r="VZX358" s="568"/>
      <c r="VZY358" s="568"/>
      <c r="VZZ358" s="568"/>
      <c r="WAA358" s="568"/>
      <c r="WAB358" s="568"/>
      <c r="WAC358" s="568"/>
      <c r="WAD358" s="568"/>
      <c r="WAE358" s="568"/>
      <c r="WAF358" s="568"/>
      <c r="WAG358" s="568"/>
      <c r="WAH358" s="568"/>
      <c r="WAI358" s="568"/>
      <c r="WAJ358" s="568"/>
      <c r="WAK358" s="568"/>
      <c r="WAL358" s="568"/>
      <c r="WAM358" s="568"/>
      <c r="WAN358" s="568"/>
      <c r="WAO358" s="568"/>
      <c r="WAP358" s="568"/>
      <c r="WAQ358" s="568"/>
      <c r="WAR358" s="568"/>
      <c r="WAS358" s="568"/>
      <c r="WAT358" s="568"/>
      <c r="WAU358" s="568"/>
      <c r="WAV358" s="568"/>
      <c r="WAW358" s="568"/>
      <c r="WAX358" s="568"/>
      <c r="WAY358" s="568"/>
      <c r="WAZ358" s="568"/>
      <c r="WBA358" s="568"/>
      <c r="WBB358" s="568"/>
      <c r="WBC358" s="568"/>
      <c r="WBD358" s="568"/>
      <c r="WBE358" s="568"/>
      <c r="WBF358" s="568"/>
      <c r="WBG358" s="568"/>
      <c r="WBH358" s="568"/>
      <c r="WBI358" s="568"/>
      <c r="WBJ358" s="568"/>
      <c r="WBK358" s="568"/>
      <c r="WBL358" s="568"/>
      <c r="WBM358" s="568"/>
      <c r="WBN358" s="568"/>
      <c r="WBO358" s="568"/>
      <c r="WBP358" s="568"/>
      <c r="WBQ358" s="568"/>
      <c r="WBR358" s="568"/>
      <c r="WBS358" s="568"/>
      <c r="WBT358" s="568"/>
      <c r="WBU358" s="568"/>
      <c r="WBV358" s="568"/>
      <c r="WBW358" s="568"/>
      <c r="WBX358" s="568"/>
      <c r="WBY358" s="568"/>
      <c r="WBZ358" s="568"/>
      <c r="WCA358" s="568"/>
      <c r="WCB358" s="568"/>
      <c r="WCC358" s="568"/>
      <c r="WCD358" s="568"/>
      <c r="WCE358" s="568"/>
      <c r="WCF358" s="568"/>
      <c r="WCG358" s="568"/>
      <c r="WCH358" s="568"/>
      <c r="WCI358" s="568"/>
      <c r="WCJ358" s="568"/>
      <c r="WCK358" s="568"/>
      <c r="WCL358" s="568"/>
      <c r="WCM358" s="568"/>
      <c r="WCN358" s="568"/>
      <c r="WCO358" s="568"/>
      <c r="WCP358" s="568"/>
      <c r="WCQ358" s="568"/>
      <c r="WCR358" s="568"/>
      <c r="WCS358" s="568"/>
      <c r="WCT358" s="568"/>
      <c r="WCU358" s="568"/>
      <c r="WCV358" s="568"/>
      <c r="WCW358" s="568"/>
      <c r="WCX358" s="568"/>
      <c r="WCY358" s="568"/>
      <c r="WCZ358" s="568"/>
      <c r="WDA358" s="568"/>
      <c r="WDB358" s="568"/>
      <c r="WDC358" s="568"/>
      <c r="WDD358" s="568"/>
      <c r="WDE358" s="568"/>
      <c r="WDF358" s="568"/>
      <c r="WDG358" s="568"/>
      <c r="WDH358" s="568"/>
      <c r="WDI358" s="568"/>
      <c r="WDJ358" s="568"/>
      <c r="WDK358" s="568"/>
      <c r="WDL358" s="568"/>
      <c r="WDM358" s="568"/>
      <c r="WDN358" s="568"/>
      <c r="WDO358" s="568"/>
      <c r="WDP358" s="568"/>
      <c r="WDQ358" s="568"/>
      <c r="WDR358" s="568"/>
      <c r="WDS358" s="568"/>
      <c r="WDT358" s="568"/>
      <c r="WDU358" s="568"/>
      <c r="WDV358" s="568"/>
      <c r="WDW358" s="568"/>
      <c r="WDX358" s="568"/>
      <c r="WDY358" s="568"/>
      <c r="WDZ358" s="568"/>
      <c r="WEA358" s="568"/>
      <c r="WEB358" s="568"/>
      <c r="WEC358" s="568"/>
      <c r="WED358" s="568"/>
      <c r="WEE358" s="568"/>
      <c r="WEF358" s="568"/>
      <c r="WEG358" s="568"/>
      <c r="WEH358" s="568"/>
      <c r="WEI358" s="568"/>
      <c r="WEJ358" s="568"/>
      <c r="WEK358" s="568"/>
      <c r="WEL358" s="568"/>
      <c r="WEM358" s="568"/>
      <c r="WEN358" s="568"/>
      <c r="WEO358" s="568"/>
      <c r="WEP358" s="568"/>
      <c r="WEQ358" s="568"/>
      <c r="WER358" s="568"/>
      <c r="WES358" s="568"/>
      <c r="WET358" s="568"/>
      <c r="WEU358" s="568"/>
      <c r="WEV358" s="568"/>
      <c r="WEW358" s="568"/>
      <c r="WEX358" s="568"/>
      <c r="WEY358" s="568"/>
      <c r="WEZ358" s="568"/>
      <c r="WFA358" s="568"/>
      <c r="WFB358" s="568"/>
      <c r="WFC358" s="568"/>
      <c r="WFD358" s="568"/>
      <c r="WFE358" s="568"/>
      <c r="WFF358" s="568"/>
      <c r="WFG358" s="568"/>
      <c r="WFH358" s="568"/>
      <c r="WFI358" s="568"/>
      <c r="WFJ358" s="568"/>
      <c r="WFK358" s="568"/>
      <c r="WFL358" s="568"/>
      <c r="WFM358" s="568"/>
      <c r="WFN358" s="568"/>
      <c r="WFO358" s="568"/>
      <c r="WFP358" s="568"/>
      <c r="WFQ358" s="568"/>
      <c r="WFR358" s="568"/>
      <c r="WFS358" s="568"/>
      <c r="WFT358" s="568"/>
      <c r="WFU358" s="568"/>
      <c r="WFV358" s="568"/>
      <c r="WFW358" s="568"/>
      <c r="WFX358" s="568"/>
      <c r="WFY358" s="568"/>
      <c r="WFZ358" s="568"/>
      <c r="WGA358" s="568"/>
      <c r="WGB358" s="568"/>
      <c r="WGC358" s="568"/>
      <c r="WGD358" s="568"/>
      <c r="WGE358" s="568"/>
      <c r="WGF358" s="568"/>
      <c r="WGG358" s="568"/>
      <c r="WGH358" s="568"/>
      <c r="WGI358" s="568"/>
      <c r="WGJ358" s="568"/>
      <c r="WGK358" s="568"/>
      <c r="WGL358" s="568"/>
      <c r="WGM358" s="568"/>
      <c r="WGN358" s="568"/>
      <c r="WGO358" s="568"/>
      <c r="WGP358" s="568"/>
      <c r="WGQ358" s="568"/>
      <c r="WGR358" s="568"/>
      <c r="WGS358" s="568"/>
      <c r="WGT358" s="568"/>
      <c r="WGU358" s="568"/>
      <c r="WGV358" s="568"/>
      <c r="WGW358" s="568"/>
      <c r="WGX358" s="568"/>
      <c r="WGY358" s="568"/>
      <c r="WGZ358" s="568"/>
      <c r="WHA358" s="568"/>
      <c r="WHB358" s="568"/>
      <c r="WHC358" s="568"/>
      <c r="WHD358" s="568"/>
      <c r="WHE358" s="568"/>
      <c r="WHF358" s="568"/>
      <c r="WHG358" s="568"/>
      <c r="WHH358" s="568"/>
      <c r="WHI358" s="568"/>
      <c r="WHJ358" s="568"/>
      <c r="WHK358" s="568"/>
      <c r="WHL358" s="568"/>
      <c r="WHM358" s="568"/>
      <c r="WHN358" s="568"/>
      <c r="WHO358" s="568"/>
      <c r="WHP358" s="568"/>
      <c r="WHQ358" s="568"/>
      <c r="WHR358" s="568"/>
      <c r="WHS358" s="568"/>
      <c r="WHT358" s="568"/>
      <c r="WHU358" s="568"/>
      <c r="WHV358" s="568"/>
      <c r="WHW358" s="568"/>
      <c r="WHX358" s="568"/>
      <c r="WHY358" s="568"/>
      <c r="WHZ358" s="568"/>
      <c r="WIA358" s="568"/>
      <c r="WIB358" s="568"/>
      <c r="WIC358" s="568"/>
      <c r="WID358" s="568"/>
      <c r="WIE358" s="568"/>
      <c r="WIF358" s="568"/>
      <c r="WIG358" s="568"/>
      <c r="WIH358" s="568"/>
      <c r="WII358" s="568"/>
      <c r="WIJ358" s="568"/>
      <c r="WIK358" s="568"/>
      <c r="WIL358" s="568"/>
      <c r="WIM358" s="568"/>
      <c r="WIN358" s="568"/>
      <c r="WIO358" s="568"/>
      <c r="WIP358" s="568"/>
      <c r="WIQ358" s="568"/>
      <c r="WIR358" s="568"/>
      <c r="WIS358" s="568"/>
      <c r="WIT358" s="568"/>
      <c r="WIU358" s="568"/>
      <c r="WIV358" s="568"/>
      <c r="WIW358" s="568"/>
      <c r="WIX358" s="568"/>
      <c r="WIY358" s="568"/>
      <c r="WIZ358" s="568"/>
      <c r="WJA358" s="568"/>
      <c r="WJB358" s="568"/>
      <c r="WJC358" s="568"/>
      <c r="WJD358" s="568"/>
      <c r="WJE358" s="568"/>
      <c r="WJF358" s="568"/>
      <c r="WJG358" s="568"/>
      <c r="WJH358" s="568"/>
      <c r="WJI358" s="568"/>
      <c r="WJJ358" s="568"/>
      <c r="WJK358" s="568"/>
      <c r="WJL358" s="568"/>
      <c r="WJM358" s="568"/>
      <c r="WJN358" s="568"/>
      <c r="WJO358" s="568"/>
      <c r="WJP358" s="568"/>
      <c r="WJQ358" s="568"/>
      <c r="WJR358" s="568"/>
      <c r="WJS358" s="568"/>
      <c r="WJT358" s="568"/>
      <c r="WJU358" s="568"/>
      <c r="WJV358" s="568"/>
      <c r="WJW358" s="568"/>
      <c r="WJX358" s="568"/>
      <c r="WJY358" s="568"/>
      <c r="WJZ358" s="568"/>
      <c r="WKA358" s="568"/>
      <c r="WKB358" s="568"/>
      <c r="WKC358" s="568"/>
      <c r="WKD358" s="568"/>
      <c r="WKE358" s="568"/>
      <c r="WKF358" s="568"/>
      <c r="WKG358" s="568"/>
      <c r="WKH358" s="568"/>
      <c r="WKI358" s="568"/>
      <c r="WKJ358" s="568"/>
      <c r="WKK358" s="568"/>
      <c r="WKL358" s="568"/>
      <c r="WKM358" s="568"/>
      <c r="WKN358" s="568"/>
      <c r="WKO358" s="568"/>
      <c r="WKP358" s="568"/>
      <c r="WKQ358" s="568"/>
      <c r="WKR358" s="568"/>
      <c r="WKS358" s="568"/>
      <c r="WKT358" s="568"/>
      <c r="WKU358" s="568"/>
      <c r="WKV358" s="568"/>
      <c r="WKW358" s="568"/>
      <c r="WKX358" s="568"/>
      <c r="WKY358" s="568"/>
      <c r="WKZ358" s="568"/>
      <c r="WLA358" s="568"/>
      <c r="WLB358" s="568"/>
      <c r="WLC358" s="568"/>
      <c r="WLD358" s="568"/>
      <c r="WLE358" s="568"/>
      <c r="WLF358" s="568"/>
      <c r="WLG358" s="568"/>
      <c r="WLH358" s="568"/>
      <c r="WLI358" s="568"/>
      <c r="WLJ358" s="568"/>
      <c r="WLK358" s="568"/>
      <c r="WLL358" s="568"/>
      <c r="WLM358" s="568"/>
      <c r="WLN358" s="568"/>
      <c r="WLO358" s="568"/>
      <c r="WLP358" s="568"/>
      <c r="WLQ358" s="568"/>
      <c r="WLR358" s="568"/>
      <c r="WLS358" s="568"/>
      <c r="WLT358" s="568"/>
      <c r="WLU358" s="568"/>
      <c r="WLV358" s="568"/>
      <c r="WLW358" s="568"/>
      <c r="WLX358" s="568"/>
      <c r="WLY358" s="568"/>
      <c r="WLZ358" s="568"/>
      <c r="WMA358" s="568"/>
      <c r="WMB358" s="568"/>
      <c r="WMC358" s="568"/>
      <c r="WMD358" s="568"/>
      <c r="WME358" s="568"/>
      <c r="WMF358" s="568"/>
      <c r="WMG358" s="568"/>
      <c r="WMH358" s="568"/>
      <c r="WMI358" s="568"/>
      <c r="WMJ358" s="568"/>
      <c r="WMK358" s="568"/>
      <c r="WML358" s="568"/>
      <c r="WMM358" s="568"/>
      <c r="WMN358" s="568"/>
      <c r="WMO358" s="568"/>
      <c r="WMP358" s="568"/>
      <c r="WMQ358" s="568"/>
      <c r="WMR358" s="568"/>
      <c r="WMS358" s="568"/>
      <c r="WMT358" s="568"/>
      <c r="WMU358" s="568"/>
      <c r="WMV358" s="568"/>
      <c r="WMW358" s="568"/>
      <c r="WMX358" s="568"/>
      <c r="WMY358" s="568"/>
      <c r="WMZ358" s="568"/>
      <c r="WNA358" s="568"/>
      <c r="WNB358" s="568"/>
      <c r="WNC358" s="568"/>
      <c r="WND358" s="568"/>
      <c r="WNE358" s="568"/>
      <c r="WNF358" s="568"/>
      <c r="WNG358" s="568"/>
      <c r="WNH358" s="568"/>
      <c r="WNI358" s="568"/>
      <c r="WNJ358" s="568"/>
      <c r="WNK358" s="568"/>
      <c r="WNL358" s="568"/>
      <c r="WNM358" s="568"/>
      <c r="WNN358" s="568"/>
      <c r="WNO358" s="568"/>
      <c r="WNP358" s="568"/>
      <c r="WNQ358" s="568"/>
      <c r="WNR358" s="568"/>
      <c r="WNS358" s="568"/>
      <c r="WNT358" s="568"/>
      <c r="WNU358" s="568"/>
      <c r="WNV358" s="568"/>
      <c r="WNW358" s="568"/>
      <c r="WNX358" s="568"/>
      <c r="WNY358" s="568"/>
      <c r="WNZ358" s="568"/>
      <c r="WOA358" s="568"/>
      <c r="WOB358" s="568"/>
      <c r="WOC358" s="568"/>
      <c r="WOD358" s="568"/>
      <c r="WOE358" s="568"/>
      <c r="WOF358" s="568"/>
      <c r="WOG358" s="568"/>
      <c r="WOH358" s="568"/>
      <c r="WOI358" s="568"/>
      <c r="WOJ358" s="568"/>
      <c r="WOK358" s="568"/>
      <c r="WOL358" s="568"/>
      <c r="WOM358" s="568"/>
      <c r="WON358" s="568"/>
      <c r="WOO358" s="568"/>
      <c r="WOP358" s="568"/>
      <c r="WOQ358" s="568"/>
      <c r="WOR358" s="568"/>
      <c r="WOS358" s="568"/>
      <c r="WOT358" s="568"/>
      <c r="WOU358" s="568"/>
      <c r="WOV358" s="568"/>
      <c r="WOW358" s="568"/>
      <c r="WOX358" s="568"/>
      <c r="WOY358" s="568"/>
      <c r="WOZ358" s="568"/>
      <c r="WPA358" s="568"/>
      <c r="WPB358" s="568"/>
      <c r="WPC358" s="568"/>
      <c r="WPD358" s="568"/>
      <c r="WPE358" s="568"/>
      <c r="WPF358" s="568"/>
      <c r="WPG358" s="568"/>
      <c r="WPH358" s="568"/>
      <c r="WPI358" s="568"/>
      <c r="WPJ358" s="568"/>
      <c r="WPK358" s="568"/>
      <c r="WPL358" s="568"/>
      <c r="WPM358" s="568"/>
      <c r="WPN358" s="568"/>
      <c r="WPO358" s="568"/>
      <c r="WPP358" s="568"/>
      <c r="WPQ358" s="568"/>
      <c r="WPR358" s="568"/>
      <c r="WPS358" s="568"/>
      <c r="WPT358" s="568"/>
      <c r="WPU358" s="568"/>
      <c r="WPV358" s="568"/>
      <c r="WPW358" s="568"/>
      <c r="WPX358" s="568"/>
      <c r="WPY358" s="568"/>
      <c r="WPZ358" s="568"/>
      <c r="WQA358" s="568"/>
      <c r="WQB358" s="568"/>
      <c r="WQC358" s="568"/>
      <c r="WQD358" s="568"/>
      <c r="WQE358" s="568"/>
      <c r="WQF358" s="568"/>
      <c r="WQG358" s="568"/>
      <c r="WQH358" s="568"/>
      <c r="WQI358" s="568"/>
      <c r="WQJ358" s="568"/>
      <c r="WQK358" s="568"/>
      <c r="WQL358" s="568"/>
      <c r="WQM358" s="568"/>
      <c r="WQN358" s="568"/>
      <c r="WQO358" s="568"/>
      <c r="WQP358" s="568"/>
      <c r="WQQ358" s="568"/>
      <c r="WQR358" s="568"/>
      <c r="WQS358" s="568"/>
      <c r="WQT358" s="568"/>
      <c r="WQU358" s="568"/>
      <c r="WQV358" s="568"/>
      <c r="WQW358" s="568"/>
      <c r="WQX358" s="568"/>
      <c r="WQY358" s="568"/>
      <c r="WQZ358" s="568"/>
      <c r="WRA358" s="568"/>
      <c r="WRB358" s="568"/>
      <c r="WRC358" s="568"/>
      <c r="WRD358" s="568"/>
      <c r="WRE358" s="568"/>
      <c r="WRF358" s="568"/>
      <c r="WRG358" s="568"/>
      <c r="WRH358" s="568"/>
      <c r="WRI358" s="568"/>
      <c r="WRJ358" s="568"/>
      <c r="WRK358" s="568"/>
      <c r="WRL358" s="568"/>
      <c r="WRM358" s="568"/>
      <c r="WRN358" s="568"/>
      <c r="WRO358" s="568"/>
      <c r="WRP358" s="568"/>
      <c r="WRQ358" s="568"/>
      <c r="WRR358" s="568"/>
      <c r="WRS358" s="568"/>
      <c r="WRT358" s="568"/>
      <c r="WRU358" s="568"/>
      <c r="WRV358" s="568"/>
      <c r="WRW358" s="568"/>
      <c r="WRX358" s="568"/>
      <c r="WRY358" s="568"/>
      <c r="WRZ358" s="568"/>
      <c r="WSA358" s="568"/>
      <c r="WSB358" s="568"/>
      <c r="WSC358" s="568"/>
      <c r="WSD358" s="568"/>
      <c r="WSE358" s="568"/>
      <c r="WSF358" s="568"/>
      <c r="WSG358" s="568"/>
      <c r="WSH358" s="568"/>
      <c r="WSI358" s="568"/>
      <c r="WSJ358" s="568"/>
      <c r="WSK358" s="568"/>
      <c r="WSL358" s="568"/>
      <c r="WSM358" s="568"/>
      <c r="WSN358" s="568"/>
      <c r="WSO358" s="568"/>
      <c r="WSP358" s="568"/>
      <c r="WSQ358" s="568"/>
      <c r="WSR358" s="568"/>
      <c r="WSS358" s="568"/>
      <c r="WST358" s="568"/>
      <c r="WSU358" s="568"/>
      <c r="WSV358" s="568"/>
      <c r="WSW358" s="568"/>
      <c r="WSX358" s="568"/>
      <c r="WSY358" s="568"/>
      <c r="WSZ358" s="568"/>
      <c r="WTA358" s="568"/>
      <c r="WTB358" s="568"/>
      <c r="WTC358" s="568"/>
      <c r="WTD358" s="568"/>
      <c r="WTE358" s="568"/>
      <c r="WTF358" s="568"/>
      <c r="WTG358" s="568"/>
      <c r="WTH358" s="568"/>
      <c r="WTI358" s="568"/>
      <c r="WTJ358" s="568"/>
      <c r="WTK358" s="568"/>
      <c r="WTL358" s="568"/>
      <c r="WTM358" s="568"/>
      <c r="WTN358" s="568"/>
      <c r="WTO358" s="568"/>
      <c r="WTP358" s="568"/>
      <c r="WTQ358" s="568"/>
      <c r="WTR358" s="568"/>
      <c r="WTS358" s="568"/>
      <c r="WTT358" s="568"/>
      <c r="WTU358" s="568"/>
      <c r="WTV358" s="568"/>
      <c r="WTW358" s="568"/>
      <c r="WTX358" s="568"/>
      <c r="WTY358" s="568"/>
      <c r="WTZ358" s="568"/>
      <c r="WUA358" s="568"/>
      <c r="WUB358" s="568"/>
      <c r="WUC358" s="568"/>
      <c r="WUD358" s="568"/>
      <c r="WUE358" s="568"/>
      <c r="WUF358" s="568"/>
      <c r="WUG358" s="568"/>
      <c r="WUH358" s="568"/>
      <c r="WUI358" s="568"/>
      <c r="WUJ358" s="568"/>
      <c r="WUK358" s="568"/>
      <c r="WUL358" s="568"/>
      <c r="WUM358" s="568"/>
      <c r="WUN358" s="568"/>
      <c r="WUO358" s="568"/>
      <c r="WUP358" s="568"/>
      <c r="WUQ358" s="568"/>
      <c r="WUR358" s="568"/>
      <c r="WUS358" s="568"/>
      <c r="WUT358" s="568"/>
      <c r="WUU358" s="568"/>
      <c r="WUV358" s="568"/>
      <c r="WUW358" s="568"/>
      <c r="WUX358" s="568"/>
      <c r="WUY358" s="568"/>
      <c r="WUZ358" s="568"/>
      <c r="WVA358" s="568"/>
      <c r="WVB358" s="568"/>
      <c r="WVC358" s="568"/>
      <c r="WVD358" s="568"/>
      <c r="WVE358" s="568"/>
      <c r="WVF358" s="568"/>
      <c r="WVG358" s="568"/>
      <c r="WVH358" s="568"/>
      <c r="WVI358" s="568"/>
      <c r="WVJ358" s="568"/>
      <c r="WVK358" s="568"/>
      <c r="WVL358" s="568"/>
      <c r="WVM358" s="568"/>
      <c r="WVN358" s="568"/>
      <c r="WVO358" s="568"/>
      <c r="WVP358" s="568"/>
      <c r="WVQ358" s="568"/>
      <c r="WVR358" s="568"/>
      <c r="WVS358" s="568"/>
      <c r="WVT358" s="568"/>
      <c r="WVU358" s="568"/>
      <c r="WVV358" s="568"/>
      <c r="WVW358" s="568"/>
      <c r="WVX358" s="568"/>
      <c r="WVY358" s="568"/>
      <c r="WVZ358" s="568"/>
      <c r="WWA358" s="568"/>
      <c r="WWB358" s="568"/>
      <c r="WWC358" s="568"/>
      <c r="WWD358" s="568"/>
      <c r="WWE358" s="568"/>
      <c r="WWF358" s="568"/>
      <c r="WWG358" s="568"/>
      <c r="WWH358" s="568"/>
      <c r="WWI358" s="568"/>
      <c r="WWJ358" s="568"/>
      <c r="WWK358" s="568"/>
      <c r="WWL358" s="568"/>
      <c r="WWM358" s="568"/>
      <c r="WWN358" s="568"/>
      <c r="WWO358" s="568"/>
      <c r="WWP358" s="568"/>
      <c r="WWQ358" s="568"/>
      <c r="WWR358" s="568"/>
      <c r="WWS358" s="568"/>
      <c r="WWT358" s="568"/>
      <c r="WWU358" s="568"/>
      <c r="WWV358" s="568"/>
      <c r="WWW358" s="568"/>
      <c r="WWX358" s="568"/>
      <c r="WWY358" s="568"/>
      <c r="WWZ358" s="568"/>
      <c r="WXA358" s="568"/>
      <c r="WXB358" s="568"/>
      <c r="WXC358" s="568"/>
      <c r="WXD358" s="568"/>
      <c r="WXE358" s="568"/>
      <c r="WXF358" s="568"/>
      <c r="WXG358" s="568"/>
      <c r="WXH358" s="568"/>
      <c r="WXI358" s="568"/>
      <c r="WXJ358" s="568"/>
      <c r="WXK358" s="568"/>
      <c r="WXL358" s="568"/>
      <c r="WXM358" s="568"/>
      <c r="WXN358" s="568"/>
      <c r="WXO358" s="568"/>
      <c r="WXP358" s="568"/>
      <c r="WXQ358" s="568"/>
      <c r="WXR358" s="568"/>
      <c r="WXS358" s="568"/>
      <c r="WXT358" s="568"/>
      <c r="WXU358" s="568"/>
      <c r="WXV358" s="568"/>
      <c r="WXW358" s="568"/>
      <c r="WXX358" s="568"/>
      <c r="WXY358" s="568"/>
      <c r="WXZ358" s="568"/>
      <c r="WYA358" s="568"/>
      <c r="WYB358" s="568"/>
      <c r="WYC358" s="568"/>
      <c r="WYD358" s="568"/>
      <c r="WYE358" s="568"/>
      <c r="WYF358" s="568"/>
      <c r="WYG358" s="568"/>
      <c r="WYH358" s="568"/>
      <c r="WYI358" s="568"/>
      <c r="WYJ358" s="568"/>
      <c r="WYK358" s="568"/>
      <c r="WYL358" s="568"/>
      <c r="WYM358" s="568"/>
      <c r="WYN358" s="568"/>
      <c r="WYO358" s="568"/>
      <c r="WYP358" s="568"/>
      <c r="WYQ358" s="568"/>
      <c r="WYR358" s="568"/>
      <c r="WYS358" s="568"/>
      <c r="WYT358" s="568"/>
      <c r="WYU358" s="568"/>
      <c r="WYV358" s="568"/>
      <c r="WYW358" s="568"/>
      <c r="WYX358" s="568"/>
      <c r="WYY358" s="568"/>
      <c r="WYZ358" s="568"/>
      <c r="WZA358" s="568"/>
      <c r="WZB358" s="568"/>
      <c r="WZC358" s="568"/>
      <c r="WZD358" s="568"/>
      <c r="WZE358" s="568"/>
      <c r="WZF358" s="568"/>
      <c r="WZG358" s="568"/>
      <c r="WZH358" s="568"/>
      <c r="WZI358" s="568"/>
      <c r="WZJ358" s="568"/>
      <c r="WZK358" s="568"/>
      <c r="WZL358" s="568"/>
      <c r="WZM358" s="568"/>
      <c r="WZN358" s="568"/>
      <c r="WZO358" s="568"/>
      <c r="WZP358" s="568"/>
      <c r="WZQ358" s="568"/>
      <c r="WZR358" s="568"/>
      <c r="WZS358" s="568"/>
      <c r="WZT358" s="568"/>
      <c r="WZU358" s="568"/>
      <c r="WZV358" s="568"/>
      <c r="WZW358" s="568"/>
      <c r="WZX358" s="568"/>
      <c r="WZY358" s="568"/>
      <c r="WZZ358" s="568"/>
      <c r="XAA358" s="568"/>
      <c r="XAB358" s="568"/>
      <c r="XAC358" s="568"/>
      <c r="XAD358" s="568"/>
      <c r="XAE358" s="568"/>
      <c r="XAF358" s="568"/>
      <c r="XAG358" s="568"/>
      <c r="XAH358" s="568"/>
      <c r="XAI358" s="568"/>
      <c r="XAJ358" s="568"/>
      <c r="XAK358" s="568"/>
      <c r="XAL358" s="568"/>
      <c r="XAM358" s="568"/>
      <c r="XAN358" s="568"/>
      <c r="XAO358" s="568"/>
      <c r="XAP358" s="568"/>
      <c r="XAQ358" s="568"/>
      <c r="XAR358" s="568"/>
      <c r="XAS358" s="568"/>
      <c r="XAT358" s="568"/>
      <c r="XAU358" s="568"/>
      <c r="XAV358" s="568"/>
      <c r="XAW358" s="568"/>
      <c r="XAX358" s="568"/>
      <c r="XAY358" s="568"/>
      <c r="XAZ358" s="568"/>
      <c r="XBA358" s="568"/>
      <c r="XBB358" s="568"/>
      <c r="XBC358" s="568"/>
      <c r="XBD358" s="568"/>
      <c r="XBE358" s="568"/>
      <c r="XBF358" s="568"/>
      <c r="XBG358" s="568"/>
      <c r="XBH358" s="568"/>
      <c r="XBI358" s="568"/>
      <c r="XBJ358" s="568"/>
      <c r="XBK358" s="568"/>
      <c r="XBL358" s="568"/>
      <c r="XBM358" s="568"/>
      <c r="XBN358" s="568"/>
      <c r="XBO358" s="568"/>
      <c r="XBP358" s="568"/>
      <c r="XBQ358" s="568"/>
      <c r="XBR358" s="568"/>
      <c r="XBS358" s="568"/>
      <c r="XBT358" s="568"/>
      <c r="XBU358" s="568"/>
      <c r="XBV358" s="568"/>
      <c r="XBW358" s="568"/>
      <c r="XBX358" s="568"/>
      <c r="XBY358" s="568"/>
      <c r="XBZ358" s="568"/>
      <c r="XCA358" s="568"/>
      <c r="XCB358" s="568"/>
      <c r="XCC358" s="568"/>
      <c r="XCD358" s="568"/>
      <c r="XCE358" s="568"/>
      <c r="XCF358" s="568"/>
      <c r="XCG358" s="568"/>
      <c r="XCH358" s="568"/>
      <c r="XCI358" s="568"/>
      <c r="XCJ358" s="568"/>
      <c r="XCK358" s="568"/>
      <c r="XCL358" s="568"/>
      <c r="XCM358" s="568"/>
      <c r="XCN358" s="568"/>
      <c r="XCO358" s="568"/>
      <c r="XCP358" s="568"/>
      <c r="XCQ358" s="568"/>
      <c r="XCR358" s="568"/>
      <c r="XCS358" s="568"/>
      <c r="XCT358" s="568"/>
      <c r="XCU358" s="568"/>
      <c r="XCV358" s="568"/>
      <c r="XCW358" s="568"/>
      <c r="XCX358" s="568"/>
      <c r="XCY358" s="568"/>
      <c r="XCZ358" s="568"/>
      <c r="XDA358" s="568"/>
      <c r="XDB358" s="568"/>
      <c r="XDC358" s="568"/>
      <c r="XDD358" s="568"/>
      <c r="XDE358" s="568"/>
      <c r="XDF358" s="568"/>
      <c r="XDG358" s="568"/>
      <c r="XDH358" s="568"/>
      <c r="XDI358" s="568"/>
      <c r="XDJ358" s="568"/>
      <c r="XDK358" s="568"/>
      <c r="XDL358" s="568"/>
      <c r="XDM358" s="568"/>
      <c r="XDN358" s="568"/>
      <c r="XDO358" s="568"/>
      <c r="XDP358" s="568"/>
      <c r="XDQ358" s="568"/>
      <c r="XDR358" s="568"/>
      <c r="XDS358" s="568"/>
      <c r="XDT358" s="568"/>
      <c r="XDU358" s="568"/>
      <c r="XDV358" s="568"/>
      <c r="XDW358" s="568"/>
      <c r="XDX358" s="568"/>
      <c r="XDY358" s="568"/>
      <c r="XDZ358" s="568"/>
      <c r="XEA358" s="568"/>
      <c r="XEB358" s="568"/>
      <c r="XEC358" s="568"/>
      <c r="XED358" s="568"/>
      <c r="XEE358" s="568"/>
      <c r="XEF358" s="568"/>
      <c r="XEG358" s="568"/>
      <c r="XEH358" s="568"/>
      <c r="XEI358" s="568"/>
      <c r="XEJ358" s="568"/>
      <c r="XEK358" s="568"/>
      <c r="XEL358" s="568"/>
      <c r="XEM358" s="568"/>
      <c r="XEN358" s="568"/>
      <c r="XEO358" s="568"/>
      <c r="XEP358" s="568"/>
      <c r="XEQ358" s="568"/>
      <c r="XER358" s="568"/>
      <c r="XES358" s="568"/>
      <c r="XET358" s="568"/>
      <c r="XEU358" s="568"/>
      <c r="XEV358" s="568"/>
      <c r="XEW358" s="568"/>
      <c r="XEX358" s="568"/>
      <c r="XEY358" s="568"/>
      <c r="XEZ358" s="568"/>
      <c r="XFA358" s="568"/>
      <c r="XFB358" s="568"/>
      <c r="XFC358" s="568"/>
      <c r="XFD358" s="568"/>
    </row>
    <row r="359" spans="1:16384" s="568" customFormat="1" ht="11.1" customHeight="1" x14ac:dyDescent="0.15">
      <c r="A359" s="18" t="s">
        <v>2379</v>
      </c>
      <c r="B359" s="18"/>
      <c r="C359" s="18"/>
      <c r="D359" s="18"/>
      <c r="E359" s="18"/>
      <c r="F359" s="18"/>
      <c r="G359" s="18"/>
      <c r="H359" s="18"/>
      <c r="I359" s="18"/>
      <c r="J359" s="18"/>
      <c r="K359" s="18"/>
      <c r="L359" s="18"/>
      <c r="M359" s="18"/>
      <c r="N359" s="18"/>
      <c r="O359" s="18"/>
      <c r="P359" s="18"/>
      <c r="T359" s="604"/>
      <c r="U359" s="604"/>
    </row>
    <row r="360" spans="1:16384" s="45" customFormat="1" ht="11.1" customHeight="1" x14ac:dyDescent="0.15">
      <c r="A360" s="578"/>
      <c r="B360" s="578"/>
      <c r="C360" s="578"/>
      <c r="D360" s="578"/>
      <c r="E360" s="578"/>
      <c r="F360" s="578"/>
      <c r="G360" s="578"/>
      <c r="H360" s="578"/>
      <c r="I360" s="578"/>
      <c r="J360" s="578"/>
      <c r="K360" s="578"/>
      <c r="L360" s="578"/>
      <c r="M360" s="578"/>
      <c r="N360" s="578"/>
      <c r="O360" s="578"/>
      <c r="P360" s="578"/>
      <c r="Q360" s="578"/>
      <c r="R360" s="578"/>
      <c r="S360" s="578"/>
      <c r="T360" s="580"/>
      <c r="U360" s="597"/>
      <c r="V360" s="605"/>
      <c r="W360" s="121"/>
      <c r="X360" s="121"/>
      <c r="Y360" s="121"/>
      <c r="Z360" s="121"/>
      <c r="AA360" s="121"/>
      <c r="AB360" s="121"/>
      <c r="AC360" s="121"/>
      <c r="AD360" s="121"/>
      <c r="AE360" s="121"/>
      <c r="AF360" s="121"/>
      <c r="AG360" s="121"/>
      <c r="AH360" s="121"/>
      <c r="AI360" s="121"/>
      <c r="AJ360" s="121"/>
      <c r="AK360" s="121"/>
      <c r="AL360" s="121"/>
      <c r="AM360" s="121"/>
      <c r="AN360" s="121"/>
      <c r="AO360" s="116"/>
      <c r="AP360" s="525"/>
      <c r="AQ360" s="570"/>
    </row>
    <row r="361" spans="1:16384" s="45" customFormat="1" ht="11.1" customHeight="1" x14ac:dyDescent="0.15">
      <c r="A361" s="18" t="s">
        <v>1747</v>
      </c>
      <c r="B361" s="568"/>
      <c r="C361" s="531">
        <v>16</v>
      </c>
      <c r="D361" s="18" t="s">
        <v>1893</v>
      </c>
      <c r="E361" s="18"/>
      <c r="F361" s="18"/>
      <c r="G361" s="18"/>
      <c r="H361" s="18"/>
      <c r="I361" s="18"/>
      <c r="J361" s="18"/>
      <c r="K361" s="18"/>
      <c r="L361" s="568"/>
      <c r="M361" s="568"/>
      <c r="N361" s="568"/>
      <c r="O361" s="568"/>
      <c r="P361" s="568"/>
      <c r="Q361" s="568"/>
      <c r="R361" s="568"/>
      <c r="S361" s="568"/>
      <c r="T361" s="584"/>
      <c r="U361" s="598"/>
      <c r="W361" s="118" t="s">
        <v>1774</v>
      </c>
      <c r="X361" s="18" t="s">
        <v>1942</v>
      </c>
      <c r="Y361" s="18"/>
      <c r="Z361" s="18"/>
      <c r="AA361" s="18"/>
      <c r="AB361" s="18"/>
      <c r="AC361" s="18"/>
      <c r="AD361" s="18"/>
      <c r="AE361" s="18"/>
      <c r="AF361" s="18"/>
      <c r="AG361" s="18"/>
      <c r="AH361" s="18"/>
      <c r="AI361" s="18"/>
      <c r="AJ361" s="18"/>
      <c r="AK361" s="18"/>
      <c r="AL361" s="18"/>
      <c r="AM361" s="18"/>
      <c r="AN361" s="18"/>
      <c r="AO361" s="18"/>
      <c r="AQ361" s="570"/>
    </row>
    <row r="362" spans="1:16384" s="45" customFormat="1" ht="11.1" customHeight="1" x14ac:dyDescent="0.15">
      <c r="A362" s="18"/>
      <c r="B362" s="568"/>
      <c r="C362" s="531"/>
      <c r="D362" s="18" t="s">
        <v>1895</v>
      </c>
      <c r="E362" s="18"/>
      <c r="F362" s="18"/>
      <c r="G362" s="18"/>
      <c r="H362" s="18"/>
      <c r="I362" s="18"/>
      <c r="J362" s="18"/>
      <c r="K362" s="18"/>
      <c r="L362" s="568"/>
      <c r="M362" s="568"/>
      <c r="N362" s="568"/>
      <c r="O362" s="568"/>
      <c r="P362" s="568"/>
      <c r="Q362" s="568"/>
      <c r="R362" s="568"/>
      <c r="S362" s="568"/>
      <c r="T362" s="584"/>
      <c r="U362" s="598"/>
      <c r="W362" s="18"/>
      <c r="X362" s="18" t="s">
        <v>1976</v>
      </c>
      <c r="Y362" s="18"/>
      <c r="Z362" s="18"/>
      <c r="AA362" s="18"/>
      <c r="AB362" s="18"/>
      <c r="AC362" s="18"/>
      <c r="AD362" s="18"/>
      <c r="AE362" s="18"/>
      <c r="AF362" s="18"/>
      <c r="AG362" s="18"/>
      <c r="AH362" s="18"/>
      <c r="AI362" s="18"/>
      <c r="AJ362" s="18"/>
      <c r="AK362" s="18"/>
      <c r="AL362" s="18"/>
      <c r="AM362" s="18"/>
      <c r="AN362" s="18"/>
      <c r="AO362" s="18"/>
      <c r="AQ362" s="570"/>
    </row>
    <row r="363" spans="1:16384" s="45" customFormat="1" ht="7.5" customHeight="1" x14ac:dyDescent="0.15">
      <c r="A363" s="18"/>
      <c r="B363" s="568"/>
      <c r="C363" s="531"/>
      <c r="D363" s="18"/>
      <c r="E363" s="18"/>
      <c r="F363" s="18"/>
      <c r="G363" s="18"/>
      <c r="H363" s="18"/>
      <c r="I363" s="18"/>
      <c r="J363" s="18"/>
      <c r="K363" s="18"/>
      <c r="L363" s="568"/>
      <c r="M363" s="568"/>
      <c r="N363" s="568"/>
      <c r="O363" s="568"/>
      <c r="P363" s="568"/>
      <c r="Q363" s="568"/>
      <c r="R363" s="568"/>
      <c r="S363" s="568"/>
      <c r="T363" s="584"/>
      <c r="U363" s="598"/>
      <c r="W363" s="18"/>
      <c r="X363" s="18"/>
      <c r="Y363" s="18" t="s">
        <v>1944</v>
      </c>
      <c r="Z363" s="18"/>
      <c r="AA363" s="18"/>
      <c r="AB363" s="18"/>
      <c r="AC363" s="18"/>
      <c r="AD363" s="18"/>
      <c r="AE363" s="18"/>
      <c r="AF363" s="18"/>
      <c r="AG363" s="18"/>
      <c r="AH363" s="18"/>
      <c r="AI363" s="18"/>
      <c r="AJ363" s="18"/>
      <c r="AK363" s="18"/>
      <c r="AL363" s="18"/>
      <c r="AM363" s="18"/>
      <c r="AQ363" s="570"/>
    </row>
    <row r="364" spans="1:16384" s="45" customFormat="1" ht="11.1" customHeight="1" x14ac:dyDescent="0.15">
      <c r="A364" s="18"/>
      <c r="B364" s="18" t="s">
        <v>1747</v>
      </c>
      <c r="C364" s="18"/>
      <c r="D364" s="679" t="s">
        <v>1933</v>
      </c>
      <c r="E364" s="122"/>
      <c r="F364" s="122"/>
      <c r="G364" s="564"/>
      <c r="H364" s="18"/>
      <c r="I364" s="18"/>
      <c r="J364" s="18"/>
      <c r="K364" s="18"/>
      <c r="L364" s="568"/>
      <c r="M364" s="568"/>
      <c r="N364" s="568"/>
      <c r="O364" s="568"/>
      <c r="P364" s="568"/>
      <c r="Q364" s="568"/>
      <c r="R364" s="568"/>
      <c r="S364" s="568"/>
      <c r="T364" s="584"/>
      <c r="U364" s="598"/>
      <c r="W364" s="57"/>
      <c r="X364" s="57"/>
      <c r="Y364" s="57" t="s">
        <v>1946</v>
      </c>
      <c r="Z364" s="57"/>
      <c r="AA364" s="57"/>
      <c r="AB364" s="57"/>
      <c r="AC364" s="34"/>
      <c r="AD364" s="34"/>
      <c r="AE364" s="34"/>
      <c r="AF364" s="34"/>
      <c r="AG364" s="34"/>
      <c r="AH364" s="34"/>
      <c r="AI364" s="34"/>
      <c r="AJ364" s="34"/>
      <c r="AK364" s="18"/>
      <c r="AL364" s="18"/>
      <c r="AM364" s="18"/>
      <c r="AN364" s="542"/>
      <c r="AO364" s="542"/>
      <c r="AQ364" s="570"/>
    </row>
    <row r="365" spans="1:16384" s="45" customFormat="1" ht="9" x14ac:dyDescent="0.15">
      <c r="A365" s="568"/>
      <c r="B365" s="568"/>
      <c r="C365" s="568"/>
      <c r="D365" s="568"/>
      <c r="E365" s="568"/>
      <c r="F365" s="568"/>
      <c r="G365" s="568"/>
      <c r="H365" s="568"/>
      <c r="I365" s="568"/>
      <c r="J365" s="568"/>
      <c r="K365" s="568"/>
      <c r="L365" s="568"/>
      <c r="M365" s="568"/>
      <c r="N365" s="568"/>
      <c r="O365" s="568"/>
      <c r="P365" s="568"/>
      <c r="Q365" s="568"/>
      <c r="R365" s="568"/>
      <c r="S365" s="568"/>
      <c r="T365" s="584"/>
      <c r="U365" s="598"/>
      <c r="W365" s="18"/>
      <c r="X365" s="18"/>
      <c r="Y365" s="532" t="s">
        <v>1947</v>
      </c>
      <c r="Z365" s="532"/>
      <c r="AA365" s="532"/>
      <c r="AB365" s="532"/>
      <c r="AC365" s="532"/>
      <c r="AD365" s="532"/>
      <c r="AE365" s="532"/>
      <c r="AF365" s="532"/>
      <c r="AG365" s="532"/>
      <c r="AH365" s="532"/>
      <c r="AI365" s="532"/>
      <c r="AJ365" s="532"/>
      <c r="AK365" s="532"/>
      <c r="AN365" s="533"/>
      <c r="AO365" s="547" t="s">
        <v>1712</v>
      </c>
      <c r="AP365" s="525"/>
      <c r="AQ365" s="570"/>
    </row>
    <row r="366" spans="1:16384" s="45" customFormat="1" ht="11.1" customHeight="1" x14ac:dyDescent="0.2">
      <c r="A366" s="568"/>
      <c r="B366" s="568"/>
      <c r="C366" s="586" t="s">
        <v>1977</v>
      </c>
      <c r="D366" s="568"/>
      <c r="E366" s="568"/>
      <c r="F366" s="568"/>
      <c r="G366" s="568"/>
      <c r="H366" s="568"/>
      <c r="I366" s="568"/>
      <c r="J366" s="568"/>
      <c r="K366" s="568"/>
      <c r="L366" s="568"/>
      <c r="M366" s="568"/>
      <c r="N366" s="568"/>
      <c r="O366" s="568"/>
      <c r="P366" s="568"/>
      <c r="Q366" s="568"/>
      <c r="R366" s="568"/>
      <c r="S366" s="568"/>
      <c r="T366" s="568"/>
      <c r="U366" s="598"/>
      <c r="V366" s="562"/>
      <c r="W366" s="18"/>
      <c r="X366" s="534"/>
      <c r="Y366" s="57" t="s">
        <v>1944</v>
      </c>
      <c r="Z366" s="534"/>
      <c r="AA366" s="534"/>
      <c r="AB366" s="534"/>
      <c r="AC366" s="534"/>
      <c r="AD366" s="534"/>
      <c r="AE366" s="534"/>
      <c r="AF366" s="534"/>
      <c r="AG366" s="534"/>
      <c r="AH366" s="534"/>
      <c r="AI366" s="534"/>
      <c r="AJ366" s="534"/>
      <c r="AK366" s="18"/>
      <c r="AL366" s="18"/>
      <c r="AM366" s="542"/>
      <c r="AN366" s="542"/>
      <c r="AO366" s="570"/>
      <c r="AP366" s="525"/>
      <c r="AQ366" s="649"/>
    </row>
    <row r="367" spans="1:16384" s="45" customFormat="1" ht="11.1" customHeight="1" x14ac:dyDescent="0.2">
      <c r="A367" s="568"/>
      <c r="B367" s="568"/>
      <c r="C367" s="568"/>
      <c r="D367" s="568"/>
      <c r="E367" s="568"/>
      <c r="F367" s="568"/>
      <c r="G367" s="568"/>
      <c r="H367" s="568"/>
      <c r="I367" s="568"/>
      <c r="J367" s="568"/>
      <c r="K367" s="568"/>
      <c r="L367" s="568"/>
      <c r="M367" s="568"/>
      <c r="N367" s="568"/>
      <c r="O367" s="568"/>
      <c r="P367" s="568"/>
      <c r="Q367" s="568"/>
      <c r="R367" s="568"/>
      <c r="S367" s="568"/>
      <c r="T367" s="568"/>
      <c r="U367" s="598"/>
      <c r="W367" s="18"/>
      <c r="X367" s="18"/>
      <c r="Y367" s="532" t="s">
        <v>1949</v>
      </c>
      <c r="Z367" s="532"/>
      <c r="AA367" s="532"/>
      <c r="AB367" s="532"/>
      <c r="AC367" s="532"/>
      <c r="AD367" s="532"/>
      <c r="AE367" s="532"/>
      <c r="AF367" s="532"/>
      <c r="AG367" s="532"/>
      <c r="AH367" s="532"/>
      <c r="AI367" s="532"/>
      <c r="AJ367" s="532"/>
      <c r="AK367" s="532"/>
      <c r="AL367" s="18"/>
      <c r="AN367" s="543"/>
      <c r="AO367" s="547" t="s">
        <v>1715</v>
      </c>
      <c r="AP367" s="570"/>
      <c r="AQ367" s="649"/>
    </row>
    <row r="368" spans="1:16384" s="45" customFormat="1" ht="11.1" customHeight="1" x14ac:dyDescent="0.15">
      <c r="B368" s="568"/>
      <c r="C368" s="532" t="s">
        <v>1978</v>
      </c>
      <c r="D368" s="532"/>
      <c r="E368" s="532"/>
      <c r="F368" s="532"/>
      <c r="G368" s="532"/>
      <c r="H368" s="532"/>
      <c r="I368" s="532"/>
      <c r="J368" s="532"/>
      <c r="K368" s="532"/>
      <c r="L368" s="532"/>
      <c r="M368" s="532"/>
      <c r="N368" s="532"/>
      <c r="O368" s="532"/>
      <c r="P368" s="532"/>
      <c r="Q368" s="18"/>
      <c r="R368" s="523"/>
      <c r="S368" s="523"/>
      <c r="T368" s="523"/>
      <c r="U368" s="538"/>
      <c r="W368" s="18"/>
      <c r="X368" s="534"/>
      <c r="Y368" s="18" t="s">
        <v>1944</v>
      </c>
      <c r="Z368" s="34"/>
      <c r="AA368" s="34"/>
      <c r="AB368" s="34"/>
      <c r="AC368" s="34"/>
      <c r="AD368" s="34"/>
      <c r="AE368" s="34"/>
      <c r="AF368" s="34"/>
      <c r="AG368" s="34"/>
      <c r="AH368" s="34"/>
      <c r="AI368" s="34"/>
      <c r="AJ368" s="34"/>
      <c r="AK368" s="18"/>
      <c r="AL368" s="18"/>
      <c r="AM368" s="534"/>
      <c r="AN368" s="534"/>
      <c r="AO368" s="539"/>
      <c r="AP368" s="525"/>
      <c r="AQ368" s="570"/>
    </row>
    <row r="369" spans="1:43" s="45" customFormat="1" ht="11.1" customHeight="1" x14ac:dyDescent="0.2">
      <c r="B369" s="568"/>
      <c r="C369" s="34"/>
      <c r="D369" s="34"/>
      <c r="E369" s="34"/>
      <c r="F369" s="34"/>
      <c r="G369" s="34"/>
      <c r="H369" s="34"/>
      <c r="I369" s="34"/>
      <c r="J369" s="34"/>
      <c r="K369" s="34"/>
      <c r="L369" s="34"/>
      <c r="M369" s="34"/>
      <c r="N369" s="34"/>
      <c r="O369" s="18"/>
      <c r="P369" s="18"/>
      <c r="Q369" s="18"/>
      <c r="R369" s="534" t="s">
        <v>1673</v>
      </c>
      <c r="S369" s="534"/>
      <c r="T369" s="534"/>
      <c r="U369" s="538"/>
      <c r="V369" s="512"/>
      <c r="W369" s="532"/>
      <c r="X369" s="532"/>
      <c r="Y369" s="532" t="s">
        <v>1950</v>
      </c>
      <c r="Z369" s="532"/>
      <c r="AA369" s="532"/>
      <c r="AB369" s="532"/>
      <c r="AC369" s="532"/>
      <c r="AD369" s="532"/>
      <c r="AE369" s="532"/>
      <c r="AF369" s="532"/>
      <c r="AG369" s="532"/>
      <c r="AH369" s="532"/>
      <c r="AI369" s="532"/>
      <c r="AJ369" s="532"/>
      <c r="AK369" s="532"/>
      <c r="AN369" s="533"/>
      <c r="AO369" s="547" t="s">
        <v>1717</v>
      </c>
      <c r="AP369" s="525"/>
      <c r="AQ369" s="570"/>
    </row>
    <row r="370" spans="1:43" s="45" customFormat="1" ht="11.1" customHeight="1" x14ac:dyDescent="0.2">
      <c r="B370" s="568"/>
      <c r="C370" s="18"/>
      <c r="D370" s="18"/>
      <c r="E370" s="18"/>
      <c r="F370" s="18"/>
      <c r="G370" s="18"/>
      <c r="H370" s="18"/>
      <c r="I370" s="18"/>
      <c r="J370" s="18"/>
      <c r="K370" s="18"/>
      <c r="L370" s="18"/>
      <c r="M370" s="18"/>
      <c r="N370" s="18"/>
      <c r="O370" s="18"/>
      <c r="P370" s="18"/>
      <c r="Q370" s="18"/>
      <c r="R370" s="534"/>
      <c r="S370" s="534"/>
      <c r="T370" s="534"/>
      <c r="U370" s="538"/>
      <c r="V370" s="512"/>
      <c r="W370" s="532"/>
      <c r="X370" s="532"/>
      <c r="Y370" s="18" t="s">
        <v>1944</v>
      </c>
      <c r="Z370" s="532"/>
      <c r="AA370" s="532"/>
      <c r="AB370" s="532"/>
      <c r="AC370" s="532"/>
      <c r="AD370" s="532"/>
      <c r="AE370" s="532"/>
      <c r="AF370" s="532"/>
      <c r="AG370" s="532"/>
      <c r="AH370" s="532"/>
      <c r="AI370" s="532"/>
      <c r="AJ370" s="536"/>
      <c r="AL370" s="18"/>
      <c r="AO370" s="525"/>
      <c r="AP370" s="562"/>
      <c r="AQ370" s="570"/>
    </row>
    <row r="371" spans="1:43" s="45" customFormat="1" ht="11.1" customHeight="1" x14ac:dyDescent="0.2">
      <c r="B371" s="568"/>
      <c r="C371" s="532" t="s">
        <v>1979</v>
      </c>
      <c r="D371" s="532"/>
      <c r="E371" s="532"/>
      <c r="F371" s="532"/>
      <c r="G371" s="532"/>
      <c r="H371" s="532"/>
      <c r="I371" s="532"/>
      <c r="J371" s="532"/>
      <c r="K371" s="532"/>
      <c r="L371" s="532"/>
      <c r="M371" s="532"/>
      <c r="N371" s="532"/>
      <c r="O371" s="532"/>
      <c r="P371" s="532"/>
      <c r="Q371" s="18"/>
      <c r="R371" s="18"/>
      <c r="S371" s="523"/>
      <c r="T371" s="523"/>
      <c r="U371" s="538"/>
      <c r="V371" s="512"/>
      <c r="W371" s="532"/>
      <c r="X371" s="532"/>
      <c r="Y371" s="532" t="s">
        <v>1952</v>
      </c>
      <c r="Z371" s="532"/>
      <c r="AA371" s="532"/>
      <c r="AB371" s="532"/>
      <c r="AC371" s="532"/>
      <c r="AD371" s="532"/>
      <c r="AE371" s="532"/>
      <c r="AF371" s="532"/>
      <c r="AG371" s="532"/>
      <c r="AH371" s="532"/>
      <c r="AI371" s="532"/>
      <c r="AJ371" s="532"/>
      <c r="AK371" s="532"/>
      <c r="AN371" s="533"/>
      <c r="AO371" s="547" t="s">
        <v>1719</v>
      </c>
      <c r="AP371" s="525"/>
      <c r="AQ371" s="570"/>
    </row>
    <row r="372" spans="1:43" s="45" customFormat="1" ht="11.1" customHeight="1" x14ac:dyDescent="0.2">
      <c r="B372" s="568"/>
      <c r="C372" s="18"/>
      <c r="D372" s="18" t="s">
        <v>1894</v>
      </c>
      <c r="E372" s="18"/>
      <c r="F372" s="18"/>
      <c r="G372" s="532"/>
      <c r="H372" s="532"/>
      <c r="I372" s="532"/>
      <c r="J372" s="532"/>
      <c r="K372" s="532"/>
      <c r="L372" s="532"/>
      <c r="M372" s="532"/>
      <c r="N372" s="532"/>
      <c r="O372" s="18"/>
      <c r="P372" s="18"/>
      <c r="Q372" s="18"/>
      <c r="R372" s="18"/>
      <c r="U372" s="538"/>
      <c r="V372" s="512"/>
      <c r="W372" s="532"/>
      <c r="X372" s="532"/>
      <c r="Y372" s="18" t="s">
        <v>1954</v>
      </c>
      <c r="Z372" s="532"/>
      <c r="AA372" s="532"/>
      <c r="AB372" s="532"/>
      <c r="AC372" s="532"/>
      <c r="AD372" s="532"/>
      <c r="AE372" s="532"/>
      <c r="AF372" s="532"/>
      <c r="AG372" s="532"/>
      <c r="AH372" s="532"/>
      <c r="AI372" s="532"/>
      <c r="AJ372" s="536"/>
      <c r="AL372" s="18"/>
      <c r="AO372" s="525"/>
      <c r="AP372" s="562"/>
      <c r="AQ372" s="570"/>
    </row>
    <row r="373" spans="1:43" s="45" customFormat="1" ht="11.1" customHeight="1" x14ac:dyDescent="0.2">
      <c r="A373" s="569"/>
      <c r="B373" s="568"/>
      <c r="C373" s="18"/>
      <c r="D373" s="18" t="s">
        <v>1924</v>
      </c>
      <c r="E373" s="532"/>
      <c r="F373" s="532"/>
      <c r="G373" s="532"/>
      <c r="H373" s="532"/>
      <c r="I373" s="532"/>
      <c r="J373" s="532"/>
      <c r="K373" s="532"/>
      <c r="L373" s="532"/>
      <c r="M373" s="532"/>
      <c r="N373" s="532"/>
      <c r="O373" s="18"/>
      <c r="P373" s="18"/>
      <c r="Q373" s="18"/>
      <c r="R373" s="18"/>
      <c r="U373" s="560"/>
      <c r="V373" s="512"/>
      <c r="W373" s="532"/>
      <c r="X373" s="532"/>
      <c r="Y373" s="18" t="s">
        <v>1955</v>
      </c>
      <c r="Z373" s="532"/>
      <c r="AA373" s="532"/>
      <c r="AB373" s="532"/>
      <c r="AC373" s="532"/>
      <c r="AD373" s="532"/>
      <c r="AE373" s="532"/>
      <c r="AF373" s="532"/>
      <c r="AG373" s="532"/>
      <c r="AH373" s="532"/>
      <c r="AI373" s="532"/>
      <c r="AJ373" s="536"/>
      <c r="AP373" s="525"/>
      <c r="AQ373" s="570"/>
    </row>
    <row r="374" spans="1:43" s="45" customFormat="1" ht="11.1" customHeight="1" x14ac:dyDescent="0.2">
      <c r="B374" s="568"/>
      <c r="C374" s="18"/>
      <c r="D374" s="18" t="s">
        <v>1897</v>
      </c>
      <c r="E374" s="532"/>
      <c r="F374" s="532"/>
      <c r="G374" s="532"/>
      <c r="H374" s="532"/>
      <c r="I374" s="532"/>
      <c r="J374" s="532"/>
      <c r="K374" s="532"/>
      <c r="L374" s="532"/>
      <c r="M374" s="532"/>
      <c r="N374" s="532"/>
      <c r="O374" s="18"/>
      <c r="P374" s="18"/>
      <c r="Q374" s="18"/>
      <c r="R374" s="18"/>
      <c r="U374" s="606"/>
      <c r="V374" s="512"/>
      <c r="W374" s="532"/>
      <c r="X374" s="532"/>
      <c r="Y374" s="532" t="s">
        <v>1956</v>
      </c>
      <c r="Z374" s="532"/>
      <c r="AA374" s="532"/>
      <c r="AB374" s="532"/>
      <c r="AC374" s="532"/>
      <c r="AD374" s="532"/>
      <c r="AE374" s="532"/>
      <c r="AF374" s="532"/>
      <c r="AG374" s="532"/>
      <c r="AH374" s="532"/>
      <c r="AI374" s="532"/>
      <c r="AJ374" s="532"/>
      <c r="AK374" s="532"/>
      <c r="AN374" s="533"/>
      <c r="AO374" s="547" t="s">
        <v>1722</v>
      </c>
      <c r="AP374" s="562"/>
      <c r="AQ374" s="570"/>
    </row>
    <row r="375" spans="1:43" s="45" customFormat="1" ht="11.1" customHeight="1" x14ac:dyDescent="0.15">
      <c r="B375" s="568"/>
      <c r="C375" s="18"/>
      <c r="D375" s="18" t="s">
        <v>1899</v>
      </c>
      <c r="E375" s="532"/>
      <c r="F375" s="532"/>
      <c r="G375" s="532"/>
      <c r="H375" s="532"/>
      <c r="I375" s="532"/>
      <c r="J375" s="532"/>
      <c r="K375" s="532"/>
      <c r="L375" s="532"/>
      <c r="M375" s="532"/>
      <c r="N375" s="532"/>
      <c r="O375" s="18"/>
      <c r="P375" s="18"/>
      <c r="Q375" s="18"/>
      <c r="R375" s="18"/>
      <c r="U375" s="560"/>
      <c r="W375" s="569"/>
      <c r="X375" s="569"/>
      <c r="Y375" s="569"/>
      <c r="Z375" s="569"/>
      <c r="AA375" s="569"/>
      <c r="AB375" s="569"/>
      <c r="AC375" s="569"/>
      <c r="AD375" s="569"/>
      <c r="AE375" s="569"/>
      <c r="AF375" s="569"/>
      <c r="AG375" s="569"/>
      <c r="AH375" s="569"/>
      <c r="AI375" s="569"/>
      <c r="AJ375" s="603"/>
      <c r="AP375" s="525"/>
      <c r="AQ375" s="570"/>
    </row>
    <row r="376" spans="1:43" s="45" customFormat="1" ht="11.1" customHeight="1" x14ac:dyDescent="0.2">
      <c r="B376" s="568"/>
      <c r="C376" s="18"/>
      <c r="D376" s="18" t="s">
        <v>1900</v>
      </c>
      <c r="E376" s="532"/>
      <c r="F376" s="532"/>
      <c r="G376" s="532"/>
      <c r="H376" s="532"/>
      <c r="I376" s="532"/>
      <c r="J376" s="532"/>
      <c r="K376" s="532"/>
      <c r="L376" s="532"/>
      <c r="M376" s="532"/>
      <c r="N376" s="532"/>
      <c r="O376" s="18"/>
      <c r="P376" s="18"/>
      <c r="Q376" s="18"/>
      <c r="R376" s="18"/>
      <c r="U376" s="560"/>
      <c r="V376" s="512"/>
      <c r="W376" s="653" t="s">
        <v>1777</v>
      </c>
      <c r="X376" s="569" t="s">
        <v>1980</v>
      </c>
      <c r="Y376" s="569"/>
      <c r="Z376" s="569"/>
      <c r="AA376" s="569"/>
      <c r="AB376" s="569"/>
      <c r="AC376" s="569"/>
      <c r="AD376" s="569"/>
      <c r="AE376" s="569"/>
      <c r="AF376" s="569"/>
      <c r="AG376" s="569"/>
      <c r="AH376" s="569"/>
      <c r="AI376" s="569"/>
      <c r="AJ376" s="569"/>
      <c r="AK376" s="76"/>
      <c r="AN376" s="523"/>
      <c r="AO376" s="523"/>
      <c r="AP376" s="525"/>
      <c r="AQ376" s="570"/>
    </row>
    <row r="377" spans="1:43" s="45" customFormat="1" ht="11.1" customHeight="1" x14ac:dyDescent="0.2">
      <c r="B377" s="568"/>
      <c r="C377" s="18"/>
      <c r="D377" s="532"/>
      <c r="E377" s="532"/>
      <c r="F377" s="532"/>
      <c r="G377" s="532"/>
      <c r="H377" s="532"/>
      <c r="I377" s="532"/>
      <c r="J377" s="532"/>
      <c r="K377" s="532"/>
      <c r="L377" s="532"/>
      <c r="M377" s="532"/>
      <c r="N377" s="532"/>
      <c r="O377" s="532"/>
      <c r="P377" s="532"/>
      <c r="Q377" s="568"/>
      <c r="R377" s="568"/>
      <c r="S377" s="568"/>
      <c r="T377" s="584"/>
      <c r="U377" s="560"/>
      <c r="V377" s="512"/>
      <c r="AO377" s="525"/>
      <c r="AP377" s="525"/>
      <c r="AQ377" s="570"/>
    </row>
    <row r="378" spans="1:43" s="45" customFormat="1" ht="11.1" customHeight="1" x14ac:dyDescent="0.2">
      <c r="A378" s="512"/>
      <c r="B378" s="568"/>
      <c r="C378" s="18" t="s">
        <v>1981</v>
      </c>
      <c r="D378" s="18"/>
      <c r="E378" s="18"/>
      <c r="F378" s="532"/>
      <c r="G378" s="532"/>
      <c r="H378" s="532"/>
      <c r="I378" s="532"/>
      <c r="J378" s="532"/>
      <c r="K378" s="532"/>
      <c r="L378" s="532"/>
      <c r="M378" s="532"/>
      <c r="N378" s="532"/>
      <c r="O378" s="18"/>
      <c r="P378" s="18"/>
      <c r="Q378" s="18"/>
      <c r="R378" s="18"/>
      <c r="U378" s="560"/>
      <c r="V378" s="512"/>
      <c r="W378" s="118" t="s">
        <v>1781</v>
      </c>
      <c r="X378" s="18" t="s">
        <v>1784</v>
      </c>
      <c r="Y378" s="18"/>
      <c r="Z378" s="18"/>
      <c r="AA378" s="18"/>
      <c r="AB378" s="18"/>
      <c r="AC378" s="18"/>
      <c r="AD378" s="18"/>
      <c r="AE378" s="18"/>
      <c r="AF378" s="18"/>
      <c r="AG378" s="18"/>
      <c r="AH378" s="18"/>
      <c r="AI378" s="18"/>
      <c r="AJ378" s="18"/>
      <c r="AK378" s="18"/>
      <c r="AL378" s="18"/>
      <c r="AM378" s="18"/>
      <c r="AN378" s="18"/>
      <c r="AO378" s="527"/>
      <c r="AP378" s="570"/>
      <c r="AQ378" s="570"/>
    </row>
    <row r="379" spans="1:43" s="45" customFormat="1" ht="11.1" customHeight="1" x14ac:dyDescent="0.2">
      <c r="B379" s="568"/>
      <c r="C379" s="18"/>
      <c r="D379" s="532" t="s">
        <v>1871</v>
      </c>
      <c r="E379" s="532"/>
      <c r="F379" s="532"/>
      <c r="G379" s="532"/>
      <c r="H379" s="532"/>
      <c r="I379" s="532"/>
      <c r="J379" s="532"/>
      <c r="K379" s="532"/>
      <c r="L379" s="532"/>
      <c r="M379" s="532"/>
      <c r="N379" s="532"/>
      <c r="O379" s="532"/>
      <c r="P379" s="532"/>
      <c r="Q379" s="18"/>
      <c r="R379" s="18"/>
      <c r="S379" s="533"/>
      <c r="T379" s="547" t="s">
        <v>1712</v>
      </c>
      <c r="U379" s="530"/>
      <c r="V379" s="512"/>
      <c r="W379" s="9"/>
      <c r="X379" s="18"/>
      <c r="Y379" s="532" t="s">
        <v>1982</v>
      </c>
      <c r="Z379" s="532"/>
      <c r="AA379" s="532"/>
      <c r="AB379" s="532"/>
      <c r="AC379" s="532"/>
      <c r="AD379" s="532"/>
      <c r="AE379" s="532"/>
      <c r="AF379" s="532"/>
      <c r="AG379" s="532"/>
      <c r="AH379" s="532"/>
      <c r="AI379" s="532"/>
      <c r="AJ379" s="532"/>
      <c r="AK379" s="532"/>
      <c r="AL379" s="18"/>
      <c r="AM379" s="523"/>
      <c r="AN379" s="523"/>
      <c r="AO379" s="523"/>
      <c r="AP379" s="570"/>
      <c r="AQ379" s="570"/>
    </row>
    <row r="380" spans="1:43" s="45" customFormat="1" ht="11.1" customHeight="1" x14ac:dyDescent="0.2">
      <c r="A380" s="464"/>
      <c r="B380" s="568"/>
      <c r="C380" s="18"/>
      <c r="D380" s="532" t="s">
        <v>1873</v>
      </c>
      <c r="E380" s="532"/>
      <c r="F380" s="532"/>
      <c r="G380" s="532"/>
      <c r="H380" s="532"/>
      <c r="I380" s="532"/>
      <c r="J380" s="532"/>
      <c r="K380" s="532"/>
      <c r="L380" s="532"/>
      <c r="M380" s="532"/>
      <c r="N380" s="532"/>
      <c r="O380" s="532"/>
      <c r="P380" s="532"/>
      <c r="Q380" s="18"/>
      <c r="R380" s="18"/>
      <c r="S380" s="533"/>
      <c r="T380" s="547" t="s">
        <v>1715</v>
      </c>
      <c r="U380" s="598"/>
      <c r="V380" s="512"/>
      <c r="W380" s="9"/>
      <c r="X380" s="18"/>
      <c r="Y380" s="532"/>
      <c r="Z380" s="532"/>
      <c r="AA380" s="532"/>
      <c r="AB380" s="532"/>
      <c r="AC380" s="532"/>
      <c r="AD380" s="532"/>
      <c r="AE380" s="532"/>
      <c r="AF380" s="532"/>
      <c r="AG380" s="532"/>
      <c r="AH380" s="532"/>
      <c r="AI380" s="532"/>
      <c r="AJ380" s="532"/>
      <c r="AK380" s="532"/>
      <c r="AL380" s="18"/>
      <c r="AM380" s="534" t="s">
        <v>1673</v>
      </c>
      <c r="AN380" s="534"/>
      <c r="AO380" s="534"/>
      <c r="AP380" s="570"/>
      <c r="AQ380" s="570"/>
    </row>
    <row r="381" spans="1:43" s="45" customFormat="1" ht="11.1" customHeight="1" x14ac:dyDescent="0.2">
      <c r="A381" s="464"/>
      <c r="B381" s="568"/>
      <c r="C381" s="18"/>
      <c r="D381" s="532" t="s">
        <v>1874</v>
      </c>
      <c r="E381" s="532"/>
      <c r="F381" s="532"/>
      <c r="G381" s="532"/>
      <c r="H381" s="532"/>
      <c r="I381" s="532"/>
      <c r="J381" s="532"/>
      <c r="K381" s="532"/>
      <c r="L381" s="532"/>
      <c r="M381" s="532"/>
      <c r="N381" s="532"/>
      <c r="O381" s="532"/>
      <c r="P381" s="532"/>
      <c r="Q381" s="18"/>
      <c r="R381" s="18"/>
      <c r="S381" s="533"/>
      <c r="T381" s="547" t="s">
        <v>1717</v>
      </c>
      <c r="U381" s="598"/>
      <c r="V381" s="512"/>
      <c r="W381" s="9"/>
      <c r="X381" s="18"/>
      <c r="Y381" s="532" t="s">
        <v>1983</v>
      </c>
      <c r="Z381" s="532"/>
      <c r="AA381" s="532"/>
      <c r="AB381" s="532"/>
      <c r="AC381" s="532"/>
      <c r="AD381" s="532"/>
      <c r="AE381" s="532"/>
      <c r="AF381" s="532"/>
      <c r="AG381" s="532"/>
      <c r="AH381" s="532"/>
      <c r="AI381" s="532"/>
      <c r="AJ381" s="532"/>
      <c r="AK381" s="532"/>
      <c r="AL381" s="18"/>
      <c r="AM381" s="523"/>
      <c r="AN381" s="523"/>
      <c r="AO381" s="523"/>
      <c r="AP381" s="525"/>
      <c r="AQ381" s="570"/>
    </row>
    <row r="382" spans="1:43" s="45" customFormat="1" ht="11.1" customHeight="1" x14ac:dyDescent="0.2">
      <c r="A382" s="464"/>
      <c r="B382" s="568"/>
      <c r="C382" s="18"/>
      <c r="D382" s="18"/>
      <c r="E382" s="532"/>
      <c r="F382" s="532"/>
      <c r="G382" s="532"/>
      <c r="H382" s="532"/>
      <c r="I382" s="532"/>
      <c r="J382" s="532"/>
      <c r="K382" s="532"/>
      <c r="L382" s="532"/>
      <c r="M382" s="532"/>
      <c r="N382" s="532"/>
      <c r="O382" s="18"/>
      <c r="P382" s="18"/>
      <c r="Q382" s="18"/>
      <c r="S382" s="587"/>
      <c r="T382" s="539"/>
      <c r="U382" s="598"/>
      <c r="V382" s="512"/>
      <c r="W382" s="9"/>
      <c r="X382" s="18"/>
      <c r="Y382" s="532"/>
      <c r="Z382" s="532"/>
      <c r="AA382" s="532"/>
      <c r="AB382" s="532"/>
      <c r="AC382" s="532"/>
      <c r="AD382" s="532"/>
      <c r="AE382" s="532"/>
      <c r="AF382" s="532"/>
      <c r="AG382" s="532"/>
      <c r="AH382" s="532"/>
      <c r="AI382" s="532"/>
      <c r="AJ382" s="532"/>
      <c r="AK382" s="532"/>
      <c r="AL382" s="18"/>
      <c r="AM382" s="534" t="s">
        <v>1673</v>
      </c>
      <c r="AN382" s="534"/>
      <c r="AO382" s="534"/>
      <c r="AP382" s="525"/>
      <c r="AQ382" s="570"/>
    </row>
    <row r="383" spans="1:43" s="45" customFormat="1" ht="11.1" customHeight="1" x14ac:dyDescent="0.2">
      <c r="A383" s="464"/>
      <c r="B383" s="568"/>
      <c r="C383" s="18" t="s">
        <v>1984</v>
      </c>
      <c r="D383" s="18"/>
      <c r="E383" s="18"/>
      <c r="F383" s="464"/>
      <c r="G383" s="464"/>
      <c r="H383" s="464"/>
      <c r="I383" s="464"/>
      <c r="J383" s="464"/>
      <c r="K383" s="464"/>
      <c r="L383" s="464"/>
      <c r="M383" s="464"/>
      <c r="N383" s="464"/>
      <c r="O383" s="464"/>
      <c r="P383" s="464"/>
      <c r="Q383" s="464"/>
      <c r="R383" s="464"/>
      <c r="S383" s="464"/>
      <c r="T383" s="557"/>
      <c r="U383" s="598"/>
      <c r="V383" s="512"/>
      <c r="W383" s="9"/>
      <c r="X383" s="18"/>
      <c r="Y383" s="532" t="s">
        <v>1985</v>
      </c>
      <c r="Z383" s="532"/>
      <c r="AA383" s="532"/>
      <c r="AB383" s="532"/>
      <c r="AC383" s="532"/>
      <c r="AD383" s="532"/>
      <c r="AE383" s="532"/>
      <c r="AF383" s="532"/>
      <c r="AG383" s="532"/>
      <c r="AH383" s="532"/>
      <c r="AI383" s="532"/>
      <c r="AJ383" s="532"/>
      <c r="AK383" s="532"/>
      <c r="AL383" s="18"/>
      <c r="AM383" s="523"/>
      <c r="AN383" s="523"/>
      <c r="AO383" s="523"/>
      <c r="AP383" s="525"/>
      <c r="AQ383" s="570"/>
    </row>
    <row r="384" spans="1:43" s="45" customFormat="1" ht="11.1" customHeight="1" x14ac:dyDescent="0.2">
      <c r="A384" s="464"/>
      <c r="B384" s="568"/>
      <c r="C384" s="464"/>
      <c r="D384" s="532" t="s">
        <v>1877</v>
      </c>
      <c r="E384" s="532"/>
      <c r="F384" s="532"/>
      <c r="G384" s="532"/>
      <c r="H384" s="532"/>
      <c r="I384" s="532"/>
      <c r="J384" s="532"/>
      <c r="K384" s="532"/>
      <c r="L384" s="532"/>
      <c r="M384" s="532"/>
      <c r="N384" s="532"/>
      <c r="O384" s="532"/>
      <c r="P384" s="532"/>
      <c r="Q384" s="464"/>
      <c r="R384" s="18"/>
      <c r="S384" s="585"/>
      <c r="T384" s="547" t="s">
        <v>1712</v>
      </c>
      <c r="U384" s="598"/>
      <c r="V384" s="512"/>
      <c r="W384" s="9"/>
      <c r="X384" s="534"/>
      <c r="Y384" s="34"/>
      <c r="Z384" s="34"/>
      <c r="AA384" s="34"/>
      <c r="AB384" s="34"/>
      <c r="AC384" s="34"/>
      <c r="AD384" s="34"/>
      <c r="AE384" s="34"/>
      <c r="AF384" s="34"/>
      <c r="AG384" s="34"/>
      <c r="AH384" s="34"/>
      <c r="AI384" s="34"/>
      <c r="AJ384" s="18"/>
      <c r="AK384" s="18"/>
      <c r="AL384" s="18"/>
      <c r="AM384" s="534" t="s">
        <v>1673</v>
      </c>
      <c r="AN384" s="534"/>
      <c r="AO384" s="534"/>
      <c r="AP384" s="525"/>
      <c r="AQ384" s="570"/>
    </row>
    <row r="385" spans="1:43" s="45" customFormat="1" ht="11.1" customHeight="1" x14ac:dyDescent="0.2">
      <c r="A385" s="464"/>
      <c r="B385" s="568"/>
      <c r="C385" s="464"/>
      <c r="D385" s="18" t="s">
        <v>1878</v>
      </c>
      <c r="E385" s="18"/>
      <c r="F385" s="18"/>
      <c r="G385" s="464"/>
      <c r="H385" s="464"/>
      <c r="I385" s="464"/>
      <c r="J385" s="464"/>
      <c r="K385" s="464"/>
      <c r="L385" s="464"/>
      <c r="M385" s="464"/>
      <c r="N385" s="464"/>
      <c r="O385" s="464"/>
      <c r="P385" s="464"/>
      <c r="Q385" s="464"/>
      <c r="R385" s="18"/>
      <c r="S385" s="464"/>
      <c r="T385" s="464"/>
      <c r="U385" s="598"/>
      <c r="V385" s="512"/>
      <c r="W385" s="18"/>
      <c r="X385" s="18"/>
      <c r="Y385" s="18"/>
      <c r="Z385" s="18"/>
      <c r="AA385" s="18"/>
      <c r="AB385" s="18"/>
      <c r="AC385" s="18"/>
      <c r="AD385" s="18"/>
      <c r="AE385" s="18"/>
      <c r="AF385" s="18"/>
      <c r="AG385" s="18"/>
      <c r="AH385" s="18"/>
      <c r="AI385" s="18"/>
      <c r="AJ385" s="18"/>
      <c r="AK385" s="18"/>
      <c r="AL385" s="18"/>
      <c r="AM385" s="18"/>
      <c r="AN385" s="18"/>
      <c r="AO385" s="539"/>
      <c r="AP385" s="525"/>
      <c r="AQ385" s="570"/>
    </row>
    <row r="386" spans="1:43" s="45" customFormat="1" ht="11.1" customHeight="1" x14ac:dyDescent="0.2">
      <c r="A386" s="464"/>
      <c r="B386" s="568"/>
      <c r="C386" s="464"/>
      <c r="D386" s="532" t="s">
        <v>1879</v>
      </c>
      <c r="E386" s="532"/>
      <c r="F386" s="532"/>
      <c r="G386" s="532"/>
      <c r="H386" s="532"/>
      <c r="I386" s="532"/>
      <c r="J386" s="532"/>
      <c r="K386" s="532"/>
      <c r="L386" s="532"/>
      <c r="M386" s="532"/>
      <c r="N386" s="532"/>
      <c r="O386" s="532"/>
      <c r="P386" s="532"/>
      <c r="Q386" s="464"/>
      <c r="R386" s="18"/>
      <c r="S386" s="585"/>
      <c r="T386" s="547" t="s">
        <v>1715</v>
      </c>
      <c r="U386" s="598"/>
      <c r="V386" s="512"/>
      <c r="W386" s="118" t="s">
        <v>1783</v>
      </c>
      <c r="X386" s="532" t="s">
        <v>1986</v>
      </c>
      <c r="Y386" s="532"/>
      <c r="Z386" s="532"/>
      <c r="AA386" s="532"/>
      <c r="AB386" s="532"/>
      <c r="AC386" s="532"/>
      <c r="AD386" s="532"/>
      <c r="AE386" s="532"/>
      <c r="AF386" s="532"/>
      <c r="AG386" s="532"/>
      <c r="AH386" s="532"/>
      <c r="AI386" s="532"/>
      <c r="AJ386" s="532"/>
      <c r="AK386" s="532"/>
      <c r="AL386" s="18"/>
      <c r="AM386" s="18"/>
      <c r="AN386" s="523"/>
      <c r="AO386" s="541"/>
      <c r="AP386" s="525"/>
      <c r="AQ386" s="570"/>
    </row>
    <row r="387" spans="1:43" s="45" customFormat="1" ht="11.1" customHeight="1" x14ac:dyDescent="0.15">
      <c r="A387" s="568"/>
      <c r="B387" s="568"/>
      <c r="C387" s="464"/>
      <c r="D387" s="18" t="s">
        <v>1880</v>
      </c>
      <c r="E387" s="532"/>
      <c r="F387" s="532"/>
      <c r="G387" s="532"/>
      <c r="H387" s="532"/>
      <c r="I387" s="532"/>
      <c r="J387" s="532"/>
      <c r="K387" s="532"/>
      <c r="L387" s="532"/>
      <c r="M387" s="532"/>
      <c r="N387" s="532"/>
      <c r="O387" s="532"/>
      <c r="P387" s="532"/>
      <c r="Q387" s="464"/>
      <c r="S387" s="568"/>
      <c r="T387" s="548"/>
      <c r="U387" s="598"/>
      <c r="W387" s="118"/>
      <c r="X387" s="18"/>
      <c r="Y387" s="18"/>
      <c r="Z387" s="18"/>
      <c r="AA387" s="18"/>
      <c r="AB387" s="18"/>
      <c r="AC387" s="18"/>
      <c r="AD387" s="18"/>
      <c r="AE387" s="18"/>
      <c r="AF387" s="18"/>
      <c r="AG387" s="18"/>
      <c r="AH387" s="18"/>
      <c r="AI387" s="18"/>
      <c r="AJ387" s="18"/>
      <c r="AK387" s="18"/>
      <c r="AL387" s="18"/>
      <c r="AM387" s="18"/>
      <c r="AN387" s="534"/>
      <c r="AO387" s="534"/>
      <c r="AP387" s="525"/>
      <c r="AQ387" s="570"/>
    </row>
    <row r="388" spans="1:43" s="45" customFormat="1" ht="11.1" customHeight="1" x14ac:dyDescent="0.15">
      <c r="B388" s="568"/>
      <c r="C388" s="464"/>
      <c r="D388" s="532" t="s">
        <v>1882</v>
      </c>
      <c r="E388" s="532"/>
      <c r="F388" s="532"/>
      <c r="G388" s="532"/>
      <c r="H388" s="532"/>
      <c r="I388" s="532"/>
      <c r="J388" s="532"/>
      <c r="K388" s="532"/>
      <c r="L388" s="532"/>
      <c r="M388" s="532"/>
      <c r="N388" s="532"/>
      <c r="O388" s="532"/>
      <c r="P388" s="532"/>
      <c r="Q388" s="464"/>
      <c r="R388" s="18"/>
      <c r="S388" s="585"/>
      <c r="T388" s="547" t="s">
        <v>1717</v>
      </c>
      <c r="U388" s="546"/>
      <c r="W388" s="118"/>
      <c r="X388" s="18"/>
      <c r="Y388" s="18"/>
      <c r="Z388" s="18"/>
      <c r="AA388" s="18"/>
      <c r="AB388" s="18"/>
      <c r="AC388" s="18"/>
      <c r="AD388" s="18"/>
      <c r="AE388" s="18"/>
      <c r="AF388" s="18"/>
      <c r="AG388" s="18"/>
      <c r="AH388" s="18"/>
      <c r="AI388" s="18"/>
      <c r="AJ388" s="18"/>
      <c r="AK388" s="18"/>
      <c r="AL388" s="18"/>
      <c r="AM388" s="18"/>
      <c r="AN388" s="18"/>
      <c r="AO388" s="34"/>
      <c r="AP388" s="525"/>
      <c r="AQ388" s="570"/>
    </row>
    <row r="389" spans="1:43" s="45" customFormat="1" ht="11.1" customHeight="1" x14ac:dyDescent="0.15">
      <c r="A389" s="568"/>
      <c r="B389" s="18"/>
      <c r="C389" s="464"/>
      <c r="D389" s="18" t="s">
        <v>1883</v>
      </c>
      <c r="E389" s="532"/>
      <c r="F389" s="532"/>
      <c r="G389" s="532"/>
      <c r="H389" s="532"/>
      <c r="I389" s="532"/>
      <c r="J389" s="532"/>
      <c r="K389" s="532"/>
      <c r="L389" s="532"/>
      <c r="M389" s="532"/>
      <c r="N389" s="532"/>
      <c r="O389" s="532"/>
      <c r="P389" s="532"/>
      <c r="Q389" s="464"/>
      <c r="S389" s="568"/>
      <c r="T389" s="548"/>
      <c r="U389" s="546"/>
      <c r="W389" s="118" t="s">
        <v>1965</v>
      </c>
      <c r="X389" s="532" t="s">
        <v>1987</v>
      </c>
      <c r="Y389" s="532"/>
      <c r="Z389" s="532"/>
      <c r="AA389" s="532"/>
      <c r="AB389" s="532"/>
      <c r="AC389" s="532"/>
      <c r="AD389" s="532"/>
      <c r="AE389" s="532"/>
      <c r="AF389" s="532"/>
      <c r="AG389" s="532"/>
      <c r="AH389" s="532"/>
      <c r="AI389" s="532"/>
      <c r="AJ389" s="532"/>
      <c r="AK389" s="568"/>
      <c r="AL389" s="40"/>
      <c r="AM389" s="40"/>
      <c r="AN389" s="523"/>
      <c r="AO389" s="523"/>
      <c r="AP389" s="525"/>
      <c r="AQ389" s="570"/>
    </row>
    <row r="390" spans="1:43" s="45" customFormat="1" ht="11.1" customHeight="1" x14ac:dyDescent="0.15">
      <c r="A390" s="568"/>
      <c r="B390" s="18"/>
      <c r="C390" s="464"/>
      <c r="D390" s="532" t="s">
        <v>1885</v>
      </c>
      <c r="E390" s="532"/>
      <c r="F390" s="532"/>
      <c r="G390" s="532"/>
      <c r="H390" s="532"/>
      <c r="I390" s="532"/>
      <c r="J390" s="532"/>
      <c r="K390" s="532"/>
      <c r="L390" s="532"/>
      <c r="M390" s="532"/>
      <c r="N390" s="532"/>
      <c r="O390" s="532"/>
      <c r="P390" s="532"/>
      <c r="Q390" s="464"/>
      <c r="R390" s="18"/>
      <c r="S390" s="585"/>
      <c r="T390" s="547" t="s">
        <v>1719</v>
      </c>
      <c r="U390" s="530"/>
      <c r="W390" s="18"/>
      <c r="X390" s="18"/>
      <c r="Y390" s="18"/>
      <c r="Z390" s="18"/>
      <c r="AA390" s="18"/>
      <c r="AB390" s="18"/>
      <c r="AC390" s="18"/>
      <c r="AD390" s="18"/>
      <c r="AE390" s="18"/>
      <c r="AF390" s="18"/>
      <c r="AG390" s="18"/>
      <c r="AH390" s="18"/>
      <c r="AI390" s="18"/>
      <c r="AJ390" s="18"/>
      <c r="AK390" s="18"/>
      <c r="AL390" s="534" t="s">
        <v>1680</v>
      </c>
      <c r="AM390" s="534"/>
      <c r="AN390" s="534"/>
      <c r="AO390" s="534"/>
      <c r="AP390" s="525"/>
      <c r="AQ390" s="570"/>
    </row>
    <row r="391" spans="1:43" s="45" customFormat="1" ht="11.1" customHeight="1" x14ac:dyDescent="0.2">
      <c r="A391" s="568"/>
      <c r="B391" s="18"/>
      <c r="C391" s="464"/>
      <c r="D391" s="532"/>
      <c r="E391" s="532"/>
      <c r="F391" s="532"/>
      <c r="G391" s="532"/>
      <c r="H391" s="532"/>
      <c r="I391" s="532"/>
      <c r="J391" s="532"/>
      <c r="K391" s="532"/>
      <c r="L391" s="532"/>
      <c r="M391" s="532"/>
      <c r="N391" s="532"/>
      <c r="O391" s="532"/>
      <c r="P391" s="532"/>
      <c r="Q391" s="464"/>
      <c r="R391" s="18"/>
      <c r="S391" s="568"/>
      <c r="T391" s="548"/>
      <c r="U391" s="530"/>
      <c r="X391" s="512"/>
      <c r="Y391" s="569"/>
      <c r="Z391" s="569"/>
      <c r="AA391" s="569"/>
      <c r="AB391" s="569"/>
      <c r="AC391" s="569"/>
      <c r="AD391" s="569"/>
      <c r="AE391" s="569"/>
      <c r="AF391" s="569"/>
      <c r="AG391" s="569"/>
      <c r="AH391" s="569"/>
      <c r="AI391" s="569"/>
      <c r="AJ391" s="569"/>
      <c r="AK391" s="569"/>
      <c r="AO391" s="51"/>
      <c r="AP391" s="562"/>
      <c r="AQ391" s="570"/>
    </row>
    <row r="392" spans="1:43" s="45" customFormat="1" ht="11.1" customHeight="1" x14ac:dyDescent="0.15">
      <c r="A392" s="465"/>
      <c r="B392" s="532"/>
      <c r="C392" s="586" t="s">
        <v>1915</v>
      </c>
      <c r="D392" s="590"/>
      <c r="E392" s="590"/>
      <c r="F392" s="590"/>
      <c r="G392" s="590"/>
      <c r="H392" s="590"/>
      <c r="I392" s="590"/>
      <c r="J392" s="590"/>
      <c r="K392" s="590"/>
      <c r="L392" s="590"/>
      <c r="M392" s="590"/>
      <c r="N392" s="590"/>
      <c r="O392" s="590"/>
      <c r="P392" s="18"/>
      <c r="Q392" s="18"/>
      <c r="R392" s="18"/>
      <c r="S392" s="18"/>
      <c r="T392" s="527"/>
      <c r="U392" s="530"/>
      <c r="W392" s="118" t="s">
        <v>1968</v>
      </c>
      <c r="X392" s="18" t="s">
        <v>1988</v>
      </c>
      <c r="Y392" s="18"/>
      <c r="Z392" s="18"/>
      <c r="AA392" s="18"/>
      <c r="AB392" s="18"/>
      <c r="AC392" s="18"/>
      <c r="AD392" s="18"/>
      <c r="AE392" s="18"/>
      <c r="AF392" s="18"/>
      <c r="AG392" s="18"/>
      <c r="AH392" s="18"/>
      <c r="AI392" s="18"/>
      <c r="AJ392" s="18"/>
      <c r="AK392" s="18"/>
      <c r="AL392" s="18"/>
      <c r="AM392" s="18"/>
      <c r="AN392" s="18"/>
      <c r="AO392" s="76"/>
      <c r="AP392" s="525"/>
      <c r="AQ392" s="570"/>
    </row>
    <row r="393" spans="1:43" s="45" customFormat="1" ht="11.1" customHeight="1" x14ac:dyDescent="0.15">
      <c r="A393" s="568"/>
      <c r="B393" s="532"/>
      <c r="C393" s="76"/>
      <c r="D393" s="76"/>
      <c r="E393" s="76"/>
      <c r="F393" s="76"/>
      <c r="G393" s="76"/>
      <c r="H393" s="76"/>
      <c r="I393" s="76"/>
      <c r="J393" s="76"/>
      <c r="K393" s="76"/>
      <c r="L393" s="76"/>
      <c r="M393" s="76"/>
      <c r="N393" s="76"/>
      <c r="O393" s="76"/>
      <c r="P393" s="18"/>
      <c r="Q393" s="18"/>
      <c r="R393" s="18"/>
      <c r="S393" s="18"/>
      <c r="T393" s="527"/>
      <c r="U393" s="530"/>
      <c r="V393" s="569"/>
      <c r="W393" s="118"/>
      <c r="X393" s="18"/>
      <c r="Y393" s="532" t="s">
        <v>1970</v>
      </c>
      <c r="Z393" s="532"/>
      <c r="AA393" s="532"/>
      <c r="AB393" s="532"/>
      <c r="AC393" s="532"/>
      <c r="AD393" s="532"/>
      <c r="AE393" s="532"/>
      <c r="AF393" s="532"/>
      <c r="AG393" s="532"/>
      <c r="AH393" s="532"/>
      <c r="AI393" s="532"/>
      <c r="AJ393" s="532"/>
      <c r="AK393" s="532"/>
      <c r="AL393" s="18"/>
      <c r="AM393" s="18"/>
      <c r="AN393" s="119"/>
      <c r="AO393" s="119">
        <v>1</v>
      </c>
      <c r="AP393" s="525"/>
      <c r="AQ393" s="570"/>
    </row>
    <row r="394" spans="1:43" s="45" customFormat="1" ht="11.1" customHeight="1" x14ac:dyDescent="0.15">
      <c r="A394" s="568"/>
      <c r="B394" s="532"/>
      <c r="C394" s="532" t="s">
        <v>1989</v>
      </c>
      <c r="D394" s="532"/>
      <c r="E394" s="532"/>
      <c r="F394" s="532"/>
      <c r="G394" s="532"/>
      <c r="H394" s="532"/>
      <c r="I394" s="532"/>
      <c r="J394" s="532"/>
      <c r="K394" s="532"/>
      <c r="L394" s="532"/>
      <c r="M394" s="532"/>
      <c r="N394" s="532"/>
      <c r="O394" s="532"/>
      <c r="P394" s="532"/>
      <c r="Q394" s="18"/>
      <c r="R394" s="523"/>
      <c r="S394" s="523"/>
      <c r="T394" s="523"/>
      <c r="U394" s="530"/>
      <c r="W394" s="118"/>
      <c r="X394" s="18"/>
      <c r="Y394" s="18" t="s">
        <v>1971</v>
      </c>
      <c r="Z394" s="532"/>
      <c r="AA394" s="532"/>
      <c r="AB394" s="532"/>
      <c r="AC394" s="532"/>
      <c r="AD394" s="532"/>
      <c r="AE394" s="532"/>
      <c r="AF394" s="532"/>
      <c r="AG394" s="532"/>
      <c r="AH394" s="532"/>
      <c r="AI394" s="532"/>
      <c r="AJ394" s="532"/>
      <c r="AK394" s="532"/>
      <c r="AL394" s="18"/>
      <c r="AM394" s="18"/>
      <c r="AN394" s="51"/>
      <c r="AO394" s="51"/>
      <c r="AP394" s="570"/>
      <c r="AQ394" s="570"/>
    </row>
    <row r="395" spans="1:43" s="45" customFormat="1" ht="11.1" customHeight="1" x14ac:dyDescent="0.15">
      <c r="A395" s="568"/>
      <c r="B395" s="532"/>
      <c r="C395" s="34"/>
      <c r="D395" s="34"/>
      <c r="E395" s="34"/>
      <c r="F395" s="34"/>
      <c r="G395" s="34"/>
      <c r="H395" s="34"/>
      <c r="I395" s="34"/>
      <c r="J395" s="34"/>
      <c r="K395" s="34"/>
      <c r="L395" s="34"/>
      <c r="M395" s="34"/>
      <c r="N395" s="34"/>
      <c r="O395" s="18"/>
      <c r="P395" s="18"/>
      <c r="Q395" s="18"/>
      <c r="R395" s="534" t="s">
        <v>1673</v>
      </c>
      <c r="S395" s="534"/>
      <c r="T395" s="534"/>
      <c r="U395" s="530"/>
      <c r="W395" s="118"/>
      <c r="X395" s="18"/>
      <c r="Y395" s="532" t="s">
        <v>1972</v>
      </c>
      <c r="Z395" s="532"/>
      <c r="AA395" s="532"/>
      <c r="AB395" s="532"/>
      <c r="AC395" s="532"/>
      <c r="AD395" s="532"/>
      <c r="AE395" s="532"/>
      <c r="AF395" s="532"/>
      <c r="AG395" s="532"/>
      <c r="AH395" s="532"/>
      <c r="AI395" s="532"/>
      <c r="AJ395" s="532"/>
      <c r="AK395" s="532"/>
      <c r="AL395" s="18"/>
      <c r="AM395" s="18"/>
      <c r="AN395" s="119"/>
      <c r="AO395" s="119">
        <v>3</v>
      </c>
      <c r="AP395" s="570"/>
      <c r="AQ395" s="570"/>
    </row>
    <row r="396" spans="1:43" s="45" customFormat="1" ht="11.1" customHeight="1" x14ac:dyDescent="0.15">
      <c r="A396" s="568"/>
      <c r="B396" s="532"/>
      <c r="C396" s="532"/>
      <c r="D396" s="18"/>
      <c r="E396" s="532"/>
      <c r="F396" s="532"/>
      <c r="G396" s="532"/>
      <c r="H396" s="532"/>
      <c r="I396" s="532"/>
      <c r="J396" s="532"/>
      <c r="K396" s="532"/>
      <c r="L396" s="532"/>
      <c r="M396" s="532"/>
      <c r="N396" s="532"/>
      <c r="O396" s="18"/>
      <c r="P396" s="18"/>
      <c r="Q396" s="18"/>
      <c r="R396" s="18"/>
      <c r="U396" s="530"/>
      <c r="W396" s="118"/>
      <c r="X396" s="18"/>
      <c r="Y396" s="532" t="s">
        <v>1834</v>
      </c>
      <c r="Z396" s="532"/>
      <c r="AA396" s="532"/>
      <c r="AB396" s="532"/>
      <c r="AC396" s="532"/>
      <c r="AD396" s="532"/>
      <c r="AE396" s="532"/>
      <c r="AF396" s="532"/>
      <c r="AG396" s="532"/>
      <c r="AH396" s="532"/>
      <c r="AI396" s="532"/>
      <c r="AJ396" s="532"/>
      <c r="AK396" s="532"/>
      <c r="AL396" s="18"/>
      <c r="AM396" s="18"/>
      <c r="AN396" s="119"/>
      <c r="AO396" s="119">
        <v>2</v>
      </c>
      <c r="AP396" s="525"/>
      <c r="AQ396" s="570"/>
    </row>
    <row r="397" spans="1:43" s="45" customFormat="1" ht="11.1" customHeight="1" x14ac:dyDescent="0.15">
      <c r="A397" s="568"/>
      <c r="B397" s="569"/>
      <c r="C397" s="532" t="s">
        <v>1990</v>
      </c>
      <c r="D397" s="532"/>
      <c r="E397" s="532"/>
      <c r="F397" s="532"/>
      <c r="G397" s="532"/>
      <c r="H397" s="532"/>
      <c r="I397" s="532"/>
      <c r="J397" s="532"/>
      <c r="K397" s="532"/>
      <c r="L397" s="532"/>
      <c r="M397" s="532"/>
      <c r="N397" s="532"/>
      <c r="O397" s="532"/>
      <c r="P397" s="532"/>
      <c r="Q397" s="18"/>
      <c r="R397" s="18"/>
      <c r="S397" s="523"/>
      <c r="T397" s="523"/>
      <c r="U397" s="530"/>
      <c r="W397" s="118"/>
      <c r="X397" s="18"/>
      <c r="Y397" s="18"/>
      <c r="Z397" s="18"/>
      <c r="AA397" s="18"/>
      <c r="AB397" s="18"/>
      <c r="AC397" s="18"/>
      <c r="AD397" s="18"/>
      <c r="AE397" s="18"/>
      <c r="AF397" s="18"/>
      <c r="AG397" s="18"/>
      <c r="AH397" s="18"/>
      <c r="AI397" s="18"/>
      <c r="AJ397" s="18"/>
      <c r="AK397" s="18"/>
      <c r="AL397" s="18"/>
      <c r="AM397" s="18"/>
      <c r="AN397" s="18"/>
      <c r="AP397" s="525"/>
      <c r="AQ397" s="570"/>
    </row>
    <row r="398" spans="1:43" s="45" customFormat="1" ht="11.1" customHeight="1" x14ac:dyDescent="0.2">
      <c r="B398" s="653"/>
      <c r="C398" s="18"/>
      <c r="D398" s="18" t="s">
        <v>1894</v>
      </c>
      <c r="E398" s="532"/>
      <c r="F398" s="532"/>
      <c r="G398" s="532"/>
      <c r="H398" s="532"/>
      <c r="I398" s="532"/>
      <c r="J398" s="532"/>
      <c r="K398" s="532"/>
      <c r="L398" s="532"/>
      <c r="M398" s="532"/>
      <c r="N398" s="532"/>
      <c r="O398" s="18"/>
      <c r="P398" s="18"/>
      <c r="Q398" s="18"/>
      <c r="R398" s="18"/>
      <c r="U398" s="530"/>
      <c r="V398" s="512"/>
      <c r="W398" s="118" t="s">
        <v>1973</v>
      </c>
      <c r="X398" s="532" t="s">
        <v>1991</v>
      </c>
      <c r="Y398" s="532"/>
      <c r="Z398" s="532"/>
      <c r="AA398" s="532"/>
      <c r="AB398" s="532"/>
      <c r="AC398" s="532"/>
      <c r="AD398" s="532"/>
      <c r="AE398" s="532"/>
      <c r="AF398" s="532"/>
      <c r="AG398" s="532"/>
      <c r="AH398" s="532"/>
      <c r="AI398" s="532"/>
      <c r="AJ398" s="532"/>
      <c r="AK398" s="532"/>
      <c r="AL398" s="18"/>
      <c r="AM398" s="18"/>
      <c r="AN398" s="66"/>
      <c r="AO398" s="523"/>
      <c r="AP398" s="562"/>
      <c r="AQ398" s="570"/>
    </row>
    <row r="399" spans="1:43" s="45" customFormat="1" ht="11.1" customHeight="1" x14ac:dyDescent="0.2">
      <c r="B399" s="118"/>
      <c r="C399" s="18"/>
      <c r="D399" s="18" t="s">
        <v>1924</v>
      </c>
      <c r="E399" s="532"/>
      <c r="F399" s="532"/>
      <c r="G399" s="532"/>
      <c r="H399" s="532"/>
      <c r="I399" s="532"/>
      <c r="J399" s="532"/>
      <c r="K399" s="532"/>
      <c r="L399" s="532"/>
      <c r="M399" s="532"/>
      <c r="N399" s="532"/>
      <c r="O399" s="18"/>
      <c r="P399" s="18"/>
      <c r="Q399" s="18"/>
      <c r="R399" s="18"/>
      <c r="U399" s="530"/>
      <c r="V399" s="512"/>
      <c r="W399" s="124"/>
      <c r="AO399" s="525"/>
      <c r="AP399" s="525"/>
      <c r="AQ399" s="570"/>
    </row>
    <row r="400" spans="1:43" s="45" customFormat="1" ht="11.1" customHeight="1" x14ac:dyDescent="0.2">
      <c r="B400" s="118"/>
      <c r="C400" s="18"/>
      <c r="D400" s="18" t="s">
        <v>1897</v>
      </c>
      <c r="E400" s="532"/>
      <c r="F400" s="532"/>
      <c r="G400" s="532"/>
      <c r="H400" s="532"/>
      <c r="I400" s="532"/>
      <c r="J400" s="532"/>
      <c r="K400" s="532"/>
      <c r="L400" s="532"/>
      <c r="M400" s="532"/>
      <c r="N400" s="532"/>
      <c r="O400" s="18"/>
      <c r="P400" s="18"/>
      <c r="Q400" s="18"/>
      <c r="R400" s="18"/>
      <c r="S400" s="18"/>
      <c r="U400" s="530"/>
      <c r="V400" s="512"/>
      <c r="W400" s="512"/>
      <c r="Y400" s="569"/>
      <c r="Z400" s="569"/>
      <c r="AA400" s="569"/>
      <c r="AB400" s="569"/>
      <c r="AC400" s="569"/>
      <c r="AD400" s="569"/>
      <c r="AE400" s="569"/>
      <c r="AF400" s="569"/>
      <c r="AG400" s="569"/>
      <c r="AH400" s="569"/>
      <c r="AI400" s="569"/>
      <c r="AJ400" s="569"/>
      <c r="AK400" s="569"/>
      <c r="AP400" s="525"/>
      <c r="AQ400" s="570"/>
    </row>
    <row r="401" spans="1:43" s="45" customFormat="1" ht="11.1" customHeight="1" x14ac:dyDescent="0.2">
      <c r="B401" s="118"/>
      <c r="C401" s="18"/>
      <c r="D401" s="18" t="s">
        <v>1899</v>
      </c>
      <c r="E401" s="532"/>
      <c r="F401" s="532"/>
      <c r="G401" s="532"/>
      <c r="H401" s="532"/>
      <c r="I401" s="532"/>
      <c r="J401" s="532"/>
      <c r="K401" s="532"/>
      <c r="L401" s="532"/>
      <c r="M401" s="532"/>
      <c r="N401" s="532"/>
      <c r="O401" s="18"/>
      <c r="P401" s="18"/>
      <c r="Q401" s="18"/>
      <c r="R401" s="18"/>
      <c r="U401" s="530"/>
      <c r="V401" s="512"/>
      <c r="W401" s="512"/>
      <c r="Y401" s="569"/>
      <c r="Z401" s="569"/>
      <c r="AA401" s="569"/>
      <c r="AB401" s="569"/>
      <c r="AC401" s="569"/>
      <c r="AD401" s="569"/>
      <c r="AE401" s="569"/>
      <c r="AF401" s="569"/>
      <c r="AG401" s="569"/>
      <c r="AH401" s="569"/>
      <c r="AI401" s="569"/>
      <c r="AJ401" s="569"/>
      <c r="AK401" s="569"/>
      <c r="AM401" s="542"/>
      <c r="AN401" s="542"/>
      <c r="AO401" s="542"/>
      <c r="AP401" s="562"/>
      <c r="AQ401" s="570"/>
    </row>
    <row r="402" spans="1:43" s="45" customFormat="1" ht="11.1" customHeight="1" x14ac:dyDescent="0.2">
      <c r="B402" s="118"/>
      <c r="C402" s="18"/>
      <c r="D402" s="18" t="s">
        <v>1900</v>
      </c>
      <c r="E402" s="532"/>
      <c r="F402" s="532"/>
      <c r="G402" s="532"/>
      <c r="H402" s="532"/>
      <c r="I402" s="532"/>
      <c r="J402" s="532"/>
      <c r="K402" s="532"/>
      <c r="L402" s="532"/>
      <c r="M402" s="532"/>
      <c r="N402" s="532"/>
      <c r="O402" s="18"/>
      <c r="P402" s="18"/>
      <c r="Q402" s="18"/>
      <c r="R402" s="18"/>
      <c r="U402" s="530"/>
      <c r="V402" s="512"/>
      <c r="W402" s="512"/>
      <c r="Y402" s="569"/>
      <c r="Z402" s="569"/>
      <c r="AA402" s="569"/>
      <c r="AB402" s="569"/>
      <c r="AC402" s="569"/>
      <c r="AD402" s="569"/>
      <c r="AE402" s="569"/>
      <c r="AF402" s="569"/>
      <c r="AG402" s="569"/>
      <c r="AH402" s="569"/>
      <c r="AI402" s="569"/>
      <c r="AJ402" s="569"/>
      <c r="AK402" s="569"/>
      <c r="AP402" s="525"/>
      <c r="AQ402" s="570"/>
    </row>
    <row r="403" spans="1:43" s="45" customFormat="1" ht="11.1" customHeight="1" x14ac:dyDescent="0.2">
      <c r="B403" s="118"/>
      <c r="C403" s="18"/>
      <c r="D403" s="18"/>
      <c r="E403" s="532"/>
      <c r="F403" s="532"/>
      <c r="G403" s="532"/>
      <c r="H403" s="532"/>
      <c r="I403" s="532"/>
      <c r="J403" s="532"/>
      <c r="K403" s="532"/>
      <c r="L403" s="532"/>
      <c r="M403" s="532"/>
      <c r="N403" s="532"/>
      <c r="O403" s="18"/>
      <c r="P403" s="18"/>
      <c r="Q403" s="18"/>
      <c r="R403" s="18"/>
      <c r="U403" s="530"/>
      <c r="W403" s="512"/>
      <c r="Y403" s="569"/>
      <c r="Z403" s="569"/>
      <c r="AA403" s="569"/>
      <c r="AB403" s="569"/>
      <c r="AC403" s="569"/>
      <c r="AD403" s="569"/>
      <c r="AE403" s="569"/>
      <c r="AF403" s="569"/>
      <c r="AG403" s="569"/>
      <c r="AH403" s="569"/>
      <c r="AI403" s="569"/>
      <c r="AJ403" s="569"/>
      <c r="AK403" s="569"/>
      <c r="AM403" s="542"/>
      <c r="AN403" s="542"/>
      <c r="AO403" s="542"/>
      <c r="AP403" s="562"/>
      <c r="AQ403" s="570"/>
    </row>
    <row r="404" spans="1:43" s="45" customFormat="1" ht="11.1" customHeight="1" x14ac:dyDescent="0.2">
      <c r="B404" s="118"/>
      <c r="C404" s="18" t="s">
        <v>1992</v>
      </c>
      <c r="D404" s="18"/>
      <c r="E404" s="18"/>
      <c r="F404" s="532"/>
      <c r="G404" s="532"/>
      <c r="H404" s="532"/>
      <c r="I404" s="532"/>
      <c r="J404" s="532"/>
      <c r="K404" s="532"/>
      <c r="L404" s="532"/>
      <c r="M404" s="532"/>
      <c r="N404" s="532"/>
      <c r="O404" s="18"/>
      <c r="P404" s="18"/>
      <c r="Q404" s="18"/>
      <c r="R404" s="18"/>
      <c r="U404" s="530"/>
      <c r="V404" s="512"/>
      <c r="W404" s="512"/>
      <c r="Y404" s="569"/>
      <c r="Z404" s="569"/>
      <c r="AA404" s="569"/>
      <c r="AB404" s="569"/>
      <c r="AC404" s="569"/>
      <c r="AD404" s="569"/>
      <c r="AE404" s="569"/>
      <c r="AF404" s="569"/>
      <c r="AG404" s="569"/>
      <c r="AH404" s="569"/>
      <c r="AI404" s="569"/>
      <c r="AJ404" s="569"/>
      <c r="AK404" s="569"/>
      <c r="AP404" s="525"/>
      <c r="AQ404" s="570"/>
    </row>
    <row r="405" spans="1:43" s="45" customFormat="1" ht="11.1" customHeight="1" x14ac:dyDescent="0.2">
      <c r="B405" s="118"/>
      <c r="C405" s="18"/>
      <c r="D405" s="532" t="s">
        <v>1871</v>
      </c>
      <c r="E405" s="532"/>
      <c r="F405" s="532"/>
      <c r="G405" s="532"/>
      <c r="H405" s="532"/>
      <c r="I405" s="532"/>
      <c r="J405" s="532"/>
      <c r="K405" s="532"/>
      <c r="L405" s="532"/>
      <c r="M405" s="532"/>
      <c r="N405" s="532"/>
      <c r="O405" s="532"/>
      <c r="P405" s="532"/>
      <c r="Q405" s="18"/>
      <c r="R405" s="18"/>
      <c r="S405" s="533"/>
      <c r="T405" s="547" t="s">
        <v>1712</v>
      </c>
      <c r="U405" s="546"/>
      <c r="V405" s="512"/>
      <c r="W405" s="512"/>
      <c r="X405" s="542"/>
      <c r="Y405" s="76"/>
      <c r="Z405" s="76"/>
      <c r="AA405" s="76"/>
      <c r="AB405" s="76"/>
      <c r="AC405" s="76"/>
      <c r="AD405" s="76"/>
      <c r="AE405" s="76"/>
      <c r="AF405" s="76"/>
      <c r="AG405" s="76"/>
      <c r="AH405" s="76"/>
      <c r="AI405" s="76"/>
      <c r="AM405" s="542"/>
      <c r="AN405" s="542"/>
      <c r="AO405" s="542"/>
      <c r="AP405" s="562"/>
      <c r="AQ405" s="570"/>
    </row>
    <row r="406" spans="1:43" s="45" customFormat="1" ht="11.1" customHeight="1" x14ac:dyDescent="0.2">
      <c r="A406" s="512"/>
      <c r="B406" s="118"/>
      <c r="C406" s="18"/>
      <c r="D406" s="532" t="s">
        <v>1873</v>
      </c>
      <c r="E406" s="532"/>
      <c r="F406" s="532"/>
      <c r="G406" s="532"/>
      <c r="H406" s="532"/>
      <c r="I406" s="532"/>
      <c r="J406" s="532"/>
      <c r="K406" s="532"/>
      <c r="L406" s="532"/>
      <c r="M406" s="532"/>
      <c r="N406" s="532"/>
      <c r="O406" s="532"/>
      <c r="P406" s="532"/>
      <c r="Q406" s="18"/>
      <c r="R406" s="18"/>
      <c r="S406" s="533"/>
      <c r="T406" s="547" t="s">
        <v>1715</v>
      </c>
      <c r="U406" s="546"/>
      <c r="AO406" s="570"/>
      <c r="AP406" s="570"/>
      <c r="AQ406" s="570"/>
    </row>
    <row r="407" spans="1:43" s="45" customFormat="1" ht="11.1" customHeight="1" x14ac:dyDescent="0.2">
      <c r="A407" s="512"/>
      <c r="B407" s="118"/>
      <c r="C407" s="18"/>
      <c r="D407" s="532" t="s">
        <v>1874</v>
      </c>
      <c r="E407" s="532"/>
      <c r="F407" s="532"/>
      <c r="G407" s="532"/>
      <c r="H407" s="532"/>
      <c r="I407" s="532"/>
      <c r="J407" s="532"/>
      <c r="K407" s="532"/>
      <c r="L407" s="532"/>
      <c r="M407" s="532"/>
      <c r="N407" s="532"/>
      <c r="O407" s="532"/>
      <c r="P407" s="532"/>
      <c r="Q407" s="18"/>
      <c r="R407" s="18"/>
      <c r="S407" s="533"/>
      <c r="T407" s="547" t="s">
        <v>1717</v>
      </c>
      <c r="U407" s="546"/>
      <c r="V407" s="512"/>
      <c r="W407" s="124"/>
      <c r="X407" s="569"/>
      <c r="Y407" s="569"/>
      <c r="Z407" s="569"/>
      <c r="AA407" s="569"/>
      <c r="AB407" s="569"/>
      <c r="AC407" s="569"/>
      <c r="AD407" s="569"/>
      <c r="AE407" s="569"/>
      <c r="AF407" s="569"/>
      <c r="AG407" s="569"/>
      <c r="AH407" s="569"/>
      <c r="AI407" s="569"/>
      <c r="AJ407" s="569"/>
      <c r="AK407" s="569"/>
      <c r="AO407" s="76"/>
      <c r="AP407" s="525"/>
      <c r="AQ407" s="570"/>
    </row>
    <row r="408" spans="1:43" s="45" customFormat="1" ht="11.1" customHeight="1" x14ac:dyDescent="0.2">
      <c r="A408" s="512"/>
      <c r="B408" s="118"/>
      <c r="T408" s="525"/>
      <c r="U408" s="546"/>
      <c r="V408" s="512"/>
      <c r="W408" s="124"/>
      <c r="AN408" s="542"/>
      <c r="AO408" s="542"/>
      <c r="AP408" s="562"/>
      <c r="AQ408" s="570"/>
    </row>
    <row r="409" spans="1:43" s="45" customFormat="1" ht="11.1" customHeight="1" x14ac:dyDescent="0.2">
      <c r="A409" s="512"/>
      <c r="B409" s="118"/>
      <c r="C409" s="18" t="s">
        <v>1993</v>
      </c>
      <c r="D409" s="18"/>
      <c r="E409" s="18"/>
      <c r="F409" s="464"/>
      <c r="G409" s="464"/>
      <c r="H409" s="464"/>
      <c r="I409" s="464"/>
      <c r="J409" s="464"/>
      <c r="K409" s="464"/>
      <c r="L409" s="464"/>
      <c r="M409" s="464"/>
      <c r="N409" s="464"/>
      <c r="O409" s="464"/>
      <c r="P409" s="464"/>
      <c r="Q409" s="464"/>
      <c r="R409" s="464"/>
      <c r="S409" s="464"/>
      <c r="T409" s="583"/>
      <c r="U409" s="546"/>
      <c r="V409" s="512"/>
      <c r="W409" s="124"/>
      <c r="AO409" s="76"/>
      <c r="AP409" s="525"/>
      <c r="AQ409" s="570"/>
    </row>
    <row r="410" spans="1:43" s="45" customFormat="1" ht="11.1" customHeight="1" x14ac:dyDescent="0.2">
      <c r="C410" s="464"/>
      <c r="D410" s="532" t="s">
        <v>1877</v>
      </c>
      <c r="E410" s="532"/>
      <c r="F410" s="532"/>
      <c r="G410" s="532"/>
      <c r="H410" s="532"/>
      <c r="I410" s="532"/>
      <c r="J410" s="532"/>
      <c r="K410" s="532"/>
      <c r="L410" s="532"/>
      <c r="M410" s="532"/>
      <c r="N410" s="532"/>
      <c r="O410" s="532"/>
      <c r="P410" s="532"/>
      <c r="Q410" s="464"/>
      <c r="R410" s="18"/>
      <c r="S410" s="585"/>
      <c r="T410" s="547" t="s">
        <v>1712</v>
      </c>
      <c r="U410" s="538"/>
      <c r="V410" s="512"/>
      <c r="W410" s="124"/>
      <c r="X410" s="569"/>
      <c r="Y410" s="569"/>
      <c r="Z410" s="569"/>
      <c r="AA410" s="569"/>
      <c r="AB410" s="569"/>
      <c r="AC410" s="569"/>
      <c r="AD410" s="569"/>
      <c r="AE410" s="569"/>
      <c r="AF410" s="569"/>
      <c r="AG410" s="569"/>
      <c r="AH410" s="569"/>
      <c r="AI410" s="569"/>
      <c r="AJ410" s="569"/>
      <c r="AK410" s="569"/>
      <c r="AL410" s="51"/>
      <c r="AM410" s="51"/>
      <c r="AP410" s="525"/>
      <c r="AQ410" s="570"/>
    </row>
    <row r="411" spans="1:43" s="45" customFormat="1" ht="11.1" customHeight="1" x14ac:dyDescent="0.2">
      <c r="A411" s="512"/>
      <c r="B411" s="464"/>
      <c r="C411" s="464"/>
      <c r="D411" s="18" t="s">
        <v>1878</v>
      </c>
      <c r="E411" s="18"/>
      <c r="F411" s="18"/>
      <c r="G411" s="464"/>
      <c r="H411" s="464"/>
      <c r="I411" s="464"/>
      <c r="J411" s="464"/>
      <c r="K411" s="464"/>
      <c r="L411" s="464"/>
      <c r="M411" s="464"/>
      <c r="N411" s="464"/>
      <c r="O411" s="464"/>
      <c r="P411" s="464"/>
      <c r="Q411" s="464"/>
      <c r="R411" s="18"/>
      <c r="S411" s="464"/>
      <c r="T411" s="464"/>
      <c r="U411" s="538"/>
      <c r="V411" s="512"/>
      <c r="AL411" s="542"/>
      <c r="AM411" s="542"/>
      <c r="AN411" s="542"/>
      <c r="AO411" s="542"/>
      <c r="AP411" s="562"/>
      <c r="AQ411" s="570"/>
    </row>
    <row r="412" spans="1:43" s="45" customFormat="1" ht="11.1" customHeight="1" x14ac:dyDescent="0.2">
      <c r="A412" s="512"/>
      <c r="B412" s="464"/>
      <c r="C412" s="464"/>
      <c r="D412" s="532" t="s">
        <v>1879</v>
      </c>
      <c r="E412" s="532"/>
      <c r="F412" s="532"/>
      <c r="G412" s="532"/>
      <c r="H412" s="532"/>
      <c r="I412" s="532"/>
      <c r="J412" s="532"/>
      <c r="K412" s="532"/>
      <c r="L412" s="532"/>
      <c r="M412" s="532"/>
      <c r="N412" s="532"/>
      <c r="O412" s="532"/>
      <c r="P412" s="532"/>
      <c r="Q412" s="464"/>
      <c r="R412" s="18"/>
      <c r="S412" s="585"/>
      <c r="T412" s="547" t="s">
        <v>1715</v>
      </c>
      <c r="U412" s="546"/>
      <c r="V412" s="512"/>
      <c r="W412" s="124"/>
      <c r="AO412" s="76"/>
      <c r="AP412" s="525"/>
      <c r="AQ412" s="570"/>
    </row>
    <row r="413" spans="1:43" s="45" customFormat="1" ht="11.1" customHeight="1" x14ac:dyDescent="0.2">
      <c r="B413" s="464"/>
      <c r="C413" s="464"/>
      <c r="D413" s="18" t="s">
        <v>1880</v>
      </c>
      <c r="E413" s="532"/>
      <c r="F413" s="532"/>
      <c r="G413" s="532"/>
      <c r="H413" s="532"/>
      <c r="I413" s="532"/>
      <c r="J413" s="532"/>
      <c r="K413" s="532"/>
      <c r="L413" s="532"/>
      <c r="M413" s="532"/>
      <c r="N413" s="532"/>
      <c r="O413" s="532"/>
      <c r="P413" s="532"/>
      <c r="Q413" s="464"/>
      <c r="S413" s="568"/>
      <c r="T413" s="548"/>
      <c r="U413" s="530"/>
      <c r="V413" s="512"/>
      <c r="W413" s="124"/>
      <c r="Y413" s="569"/>
      <c r="Z413" s="569"/>
      <c r="AA413" s="569"/>
      <c r="AB413" s="569"/>
      <c r="AC413" s="569"/>
      <c r="AD413" s="569"/>
      <c r="AE413" s="569"/>
      <c r="AF413" s="569"/>
      <c r="AG413" s="569"/>
      <c r="AH413" s="569"/>
      <c r="AI413" s="569"/>
      <c r="AJ413" s="569"/>
      <c r="AK413" s="569"/>
      <c r="AN413" s="51"/>
      <c r="AO413" s="51"/>
      <c r="AP413" s="525"/>
      <c r="AQ413" s="570"/>
    </row>
    <row r="414" spans="1:43" s="45" customFormat="1" ht="11.1" customHeight="1" x14ac:dyDescent="0.2">
      <c r="A414" s="512"/>
      <c r="B414" s="464"/>
      <c r="C414" s="464"/>
      <c r="D414" s="532" t="s">
        <v>1882</v>
      </c>
      <c r="E414" s="532"/>
      <c r="F414" s="532"/>
      <c r="G414" s="532"/>
      <c r="H414" s="532"/>
      <c r="I414" s="532"/>
      <c r="J414" s="532"/>
      <c r="K414" s="532"/>
      <c r="L414" s="532"/>
      <c r="M414" s="532"/>
      <c r="N414" s="532"/>
      <c r="O414" s="532"/>
      <c r="P414" s="532"/>
      <c r="Q414" s="464"/>
      <c r="R414" s="18"/>
      <c r="S414" s="585"/>
      <c r="T414" s="547" t="s">
        <v>1717</v>
      </c>
      <c r="U414" s="530"/>
      <c r="V414" s="512"/>
      <c r="W414" s="124"/>
      <c r="Y414" s="569"/>
      <c r="Z414" s="569"/>
      <c r="AA414" s="569"/>
      <c r="AB414" s="569"/>
      <c r="AC414" s="569"/>
      <c r="AD414" s="569"/>
      <c r="AE414" s="569"/>
      <c r="AF414" s="569"/>
      <c r="AG414" s="569"/>
      <c r="AH414" s="569"/>
      <c r="AI414" s="569"/>
      <c r="AJ414" s="569"/>
      <c r="AK414" s="569"/>
      <c r="AN414" s="51"/>
      <c r="AO414" s="51"/>
      <c r="AP414" s="525"/>
      <c r="AQ414" s="570"/>
    </row>
    <row r="415" spans="1:43" s="45" customFormat="1" ht="11.1" customHeight="1" x14ac:dyDescent="0.2">
      <c r="A415" s="512"/>
      <c r="B415" s="464"/>
      <c r="C415" s="464"/>
      <c r="D415" s="18" t="s">
        <v>1883</v>
      </c>
      <c r="E415" s="532"/>
      <c r="F415" s="532"/>
      <c r="G415" s="532"/>
      <c r="H415" s="532"/>
      <c r="I415" s="532"/>
      <c r="J415" s="532"/>
      <c r="K415" s="532"/>
      <c r="L415" s="532"/>
      <c r="M415" s="532"/>
      <c r="N415" s="532"/>
      <c r="O415" s="532"/>
      <c r="P415" s="532"/>
      <c r="Q415" s="464"/>
      <c r="S415" s="568"/>
      <c r="T415" s="548"/>
      <c r="U415" s="546"/>
      <c r="V415" s="512"/>
      <c r="W415" s="124"/>
      <c r="AP415" s="525"/>
      <c r="AQ415" s="570"/>
    </row>
    <row r="416" spans="1:43" s="45" customFormat="1" ht="11.1" customHeight="1" x14ac:dyDescent="0.2">
      <c r="A416" s="512"/>
      <c r="B416" s="464"/>
      <c r="C416" s="464"/>
      <c r="D416" s="532" t="s">
        <v>1885</v>
      </c>
      <c r="E416" s="532"/>
      <c r="F416" s="532"/>
      <c r="G416" s="532"/>
      <c r="H416" s="532"/>
      <c r="I416" s="532"/>
      <c r="J416" s="532"/>
      <c r="K416" s="532"/>
      <c r="L416" s="532"/>
      <c r="M416" s="532"/>
      <c r="N416" s="532"/>
      <c r="O416" s="532"/>
      <c r="P416" s="532"/>
      <c r="Q416" s="464"/>
      <c r="R416" s="18"/>
      <c r="S416" s="585"/>
      <c r="T416" s="547" t="s">
        <v>1719</v>
      </c>
      <c r="U416" s="530"/>
      <c r="W416" s="124"/>
      <c r="X416" s="569"/>
      <c r="Y416" s="569"/>
      <c r="Z416" s="569"/>
      <c r="AA416" s="569"/>
      <c r="AB416" s="569"/>
      <c r="AC416" s="569"/>
      <c r="AD416" s="569"/>
      <c r="AE416" s="569"/>
      <c r="AF416" s="569"/>
      <c r="AG416" s="569"/>
      <c r="AH416" s="569"/>
      <c r="AI416" s="569"/>
      <c r="AJ416" s="569"/>
      <c r="AK416" s="569"/>
      <c r="AP416" s="525"/>
      <c r="AQ416" s="570"/>
    </row>
    <row r="417" spans="1:43" s="45" customFormat="1" ht="11.1" customHeight="1" x14ac:dyDescent="0.2">
      <c r="A417" s="512"/>
      <c r="B417" s="464"/>
      <c r="C417" s="464"/>
      <c r="D417" s="464"/>
      <c r="E417" s="464"/>
      <c r="F417" s="464"/>
      <c r="G417" s="464"/>
      <c r="H417" s="464"/>
      <c r="I417" s="464"/>
      <c r="J417" s="464"/>
      <c r="K417" s="464"/>
      <c r="L417" s="464"/>
      <c r="M417" s="464"/>
      <c r="N417" s="464"/>
      <c r="O417" s="464"/>
      <c r="P417" s="464"/>
      <c r="Q417" s="464"/>
      <c r="R417" s="18"/>
      <c r="S417" s="568"/>
      <c r="T417" s="601"/>
      <c r="U417" s="546"/>
      <c r="W417" s="124"/>
      <c r="X417" s="569"/>
      <c r="Y417" s="569"/>
      <c r="Z417" s="569"/>
      <c r="AA417" s="569"/>
      <c r="AB417" s="569"/>
      <c r="AC417" s="569"/>
      <c r="AD417" s="569"/>
      <c r="AE417" s="569"/>
      <c r="AF417" s="569"/>
      <c r="AG417" s="569"/>
      <c r="AH417" s="569"/>
      <c r="AI417" s="569"/>
      <c r="AJ417" s="569"/>
      <c r="AO417" s="76"/>
      <c r="AP417" s="525"/>
      <c r="AQ417" s="570"/>
    </row>
    <row r="418" spans="1:43" s="45" customFormat="1" ht="11.1" customHeight="1" x14ac:dyDescent="0.2">
      <c r="A418" s="512"/>
      <c r="B418" s="118" t="s">
        <v>1771</v>
      </c>
      <c r="C418" s="532" t="s">
        <v>1994</v>
      </c>
      <c r="D418" s="532"/>
      <c r="E418" s="532"/>
      <c r="F418" s="532"/>
      <c r="G418" s="532"/>
      <c r="H418" s="532"/>
      <c r="I418" s="532"/>
      <c r="J418" s="532"/>
      <c r="K418" s="532"/>
      <c r="L418" s="532"/>
      <c r="M418" s="532"/>
      <c r="N418" s="532"/>
      <c r="O418" s="532"/>
      <c r="P418" s="532"/>
      <c r="Q418" s="464"/>
      <c r="R418" s="523"/>
      <c r="S418" s="572"/>
      <c r="T418" s="602"/>
      <c r="U418" s="538"/>
      <c r="V418" s="607"/>
      <c r="AB418" s="569"/>
      <c r="AC418" s="569"/>
      <c r="AD418" s="569"/>
      <c r="AE418" s="569"/>
      <c r="AF418" s="569"/>
      <c r="AG418" s="569"/>
      <c r="AH418" s="569"/>
      <c r="AI418" s="569"/>
      <c r="AJ418" s="569"/>
      <c r="AO418" s="76"/>
      <c r="AP418" s="525"/>
      <c r="AQ418" s="570"/>
    </row>
    <row r="419" spans="1:43" s="45" customFormat="1" ht="11.1" customHeight="1" x14ac:dyDescent="0.2">
      <c r="A419" s="512"/>
      <c r="B419" s="18"/>
      <c r="C419" s="18"/>
      <c r="D419" s="18"/>
      <c r="E419" s="18"/>
      <c r="F419" s="18"/>
      <c r="G419" s="18"/>
      <c r="H419" s="18"/>
      <c r="I419" s="18"/>
      <c r="J419" s="18"/>
      <c r="K419" s="18"/>
      <c r="L419" s="18"/>
      <c r="M419" s="18"/>
      <c r="N419" s="18"/>
      <c r="O419" s="18"/>
      <c r="P419" s="18"/>
      <c r="Q419" s="18"/>
      <c r="R419" s="534" t="s">
        <v>1673</v>
      </c>
      <c r="S419" s="534"/>
      <c r="T419" s="542"/>
      <c r="U419" s="546"/>
      <c r="V419" s="568"/>
      <c r="AO419" s="583"/>
      <c r="AP419" s="584"/>
      <c r="AQ419" s="570"/>
    </row>
    <row r="420" spans="1:43" s="45" customFormat="1" ht="11.1" customHeight="1" x14ac:dyDescent="0.2">
      <c r="A420" s="512"/>
      <c r="B420" s="118"/>
      <c r="C420" s="532"/>
      <c r="D420" s="532"/>
      <c r="E420" s="532"/>
      <c r="F420" s="532"/>
      <c r="G420" s="532"/>
      <c r="H420" s="532"/>
      <c r="I420" s="532"/>
      <c r="J420" s="532"/>
      <c r="K420" s="532"/>
      <c r="L420" s="532"/>
      <c r="M420" s="532"/>
      <c r="N420" s="532"/>
      <c r="O420" s="18"/>
      <c r="P420" s="18"/>
      <c r="Q420" s="18"/>
      <c r="R420" s="18"/>
      <c r="U420" s="530"/>
      <c r="V420" s="568"/>
      <c r="W420" s="124"/>
      <c r="X420" s="569"/>
      <c r="Y420" s="569"/>
      <c r="Z420" s="569"/>
      <c r="AA420" s="569"/>
      <c r="AB420" s="569"/>
      <c r="AC420" s="569"/>
      <c r="AD420" s="569"/>
      <c r="AE420" s="569"/>
      <c r="AF420" s="569"/>
      <c r="AG420" s="569"/>
      <c r="AH420" s="569"/>
      <c r="AI420" s="569"/>
      <c r="AJ420" s="569"/>
      <c r="AK420" s="569"/>
      <c r="AL420" s="51"/>
      <c r="AM420" s="51"/>
      <c r="AP420" s="584"/>
      <c r="AQ420" s="570"/>
    </row>
    <row r="421" spans="1:43" s="45" customFormat="1" ht="11.1" customHeight="1" x14ac:dyDescent="0.2">
      <c r="A421" s="512"/>
      <c r="B421" s="512"/>
      <c r="C421" s="512"/>
      <c r="D421" s="512"/>
      <c r="E421" s="512"/>
      <c r="F421" s="512"/>
      <c r="G421" s="512"/>
      <c r="H421" s="512"/>
      <c r="I421" s="512"/>
      <c r="J421" s="512"/>
      <c r="K421" s="512"/>
      <c r="L421" s="512"/>
      <c r="M421" s="512"/>
      <c r="N421" s="512"/>
      <c r="O421" s="512"/>
      <c r="P421" s="512"/>
      <c r="Q421" s="512"/>
      <c r="R421" s="512"/>
      <c r="S421" s="512"/>
      <c r="T421" s="512"/>
      <c r="U421" s="530"/>
      <c r="V421" s="568"/>
      <c r="W421" s="76"/>
      <c r="X421" s="76"/>
      <c r="Y421" s="76"/>
      <c r="Z421" s="76"/>
      <c r="AA421" s="76"/>
      <c r="AB421" s="76"/>
      <c r="AC421" s="76"/>
      <c r="AD421" s="76"/>
      <c r="AE421" s="76"/>
      <c r="AF421" s="76"/>
      <c r="AG421" s="76"/>
      <c r="AH421" s="76"/>
      <c r="AI421" s="76"/>
      <c r="AJ421" s="76"/>
      <c r="AK421" s="76"/>
      <c r="AL421" s="542"/>
      <c r="AM421" s="542"/>
      <c r="AN421" s="542"/>
      <c r="AO421" s="542"/>
      <c r="AP421" s="562"/>
      <c r="AQ421" s="570"/>
    </row>
    <row r="422" spans="1:43" s="45" customFormat="1" ht="11.1" customHeight="1" x14ac:dyDescent="0.2">
      <c r="A422" s="512"/>
      <c r="B422" s="512"/>
      <c r="C422" s="512"/>
      <c r="D422" s="512"/>
      <c r="E422" s="512"/>
      <c r="F422" s="512"/>
      <c r="G422" s="512"/>
      <c r="H422" s="512"/>
      <c r="I422" s="512"/>
      <c r="J422" s="512"/>
      <c r="K422" s="512"/>
      <c r="L422" s="512"/>
      <c r="M422" s="512"/>
      <c r="N422" s="512"/>
      <c r="O422" s="512"/>
      <c r="P422" s="512"/>
      <c r="Q422" s="512"/>
      <c r="R422" s="512"/>
      <c r="S422" s="512"/>
      <c r="T422" s="512"/>
      <c r="U422" s="530"/>
      <c r="V422" s="568"/>
      <c r="W422" s="76"/>
      <c r="X422" s="76"/>
      <c r="Y422" s="76"/>
      <c r="Z422" s="76"/>
      <c r="AA422" s="76"/>
      <c r="AB422" s="76"/>
      <c r="AC422" s="76"/>
      <c r="AD422" s="76"/>
      <c r="AE422" s="76"/>
      <c r="AF422" s="76"/>
      <c r="AG422" s="76"/>
      <c r="AH422" s="76"/>
      <c r="AI422" s="76"/>
      <c r="AJ422" s="76"/>
      <c r="AK422" s="76"/>
      <c r="AL422" s="542"/>
      <c r="AM422" s="542"/>
      <c r="AN422" s="542"/>
      <c r="AO422" s="542"/>
      <c r="AP422" s="584"/>
      <c r="AQ422" s="570"/>
    </row>
    <row r="423" spans="1:43" s="45" customFormat="1" ht="11.1" customHeight="1" x14ac:dyDescent="0.2">
      <c r="A423" s="512"/>
      <c r="B423" s="512"/>
      <c r="C423" s="512"/>
      <c r="D423" s="512"/>
      <c r="E423" s="512"/>
      <c r="F423" s="512"/>
      <c r="G423" s="512"/>
      <c r="H423" s="512"/>
      <c r="I423" s="512"/>
      <c r="J423" s="512"/>
      <c r="K423" s="512"/>
      <c r="L423" s="512"/>
      <c r="M423" s="512"/>
      <c r="N423" s="512"/>
      <c r="O423" s="512"/>
      <c r="P423" s="512"/>
      <c r="Q423" s="512"/>
      <c r="R423" s="512"/>
      <c r="S423" s="512"/>
      <c r="T423" s="512"/>
      <c r="U423" s="530"/>
      <c r="V423" s="568"/>
      <c r="W423" s="124"/>
      <c r="X423" s="569"/>
      <c r="Y423" s="569"/>
      <c r="Z423" s="569"/>
      <c r="AA423" s="569"/>
      <c r="AB423" s="569"/>
      <c r="AC423" s="569"/>
      <c r="AD423" s="569"/>
      <c r="AE423" s="569"/>
      <c r="AF423" s="569"/>
      <c r="AG423" s="569"/>
      <c r="AH423" s="569"/>
      <c r="AI423" s="569"/>
      <c r="AJ423" s="569"/>
      <c r="AK423" s="569"/>
      <c r="AL423" s="568"/>
      <c r="AM423" s="568"/>
      <c r="AN423" s="568"/>
      <c r="AO423" s="583"/>
      <c r="AP423" s="584"/>
      <c r="AQ423" s="570"/>
    </row>
    <row r="424" spans="1:43" s="45" customFormat="1" ht="11.1" customHeight="1" x14ac:dyDescent="0.2">
      <c r="A424" s="512"/>
      <c r="B424" s="512"/>
      <c r="C424" s="512"/>
      <c r="D424" s="512"/>
      <c r="E424" s="512"/>
      <c r="F424" s="512"/>
      <c r="G424" s="512"/>
      <c r="H424" s="512"/>
      <c r="I424" s="512"/>
      <c r="J424" s="512"/>
      <c r="K424" s="512"/>
      <c r="L424" s="512"/>
      <c r="M424" s="512"/>
      <c r="N424" s="512"/>
      <c r="O424" s="512"/>
      <c r="P424" s="512"/>
      <c r="Q424" s="512"/>
      <c r="R424" s="512"/>
      <c r="S424" s="512"/>
      <c r="T424" s="512"/>
      <c r="U424" s="546"/>
      <c r="V424" s="568"/>
      <c r="W424" s="568"/>
      <c r="X424" s="568"/>
      <c r="Y424" s="568"/>
      <c r="Z424" s="568"/>
      <c r="AA424" s="568"/>
      <c r="AB424" s="568"/>
      <c r="AC424" s="568"/>
      <c r="AD424" s="568"/>
      <c r="AE424" s="568"/>
      <c r="AF424" s="568"/>
      <c r="AG424" s="568"/>
      <c r="AH424" s="568"/>
      <c r="AI424" s="568"/>
      <c r="AJ424" s="568"/>
      <c r="AK424" s="568"/>
      <c r="AL424" s="568"/>
      <c r="AM424" s="568"/>
      <c r="AN424" s="542"/>
      <c r="AO424" s="542"/>
      <c r="AP424" s="562"/>
      <c r="AQ424" s="570"/>
    </row>
    <row r="425" spans="1:43" s="45" customFormat="1" ht="11.1" customHeight="1" x14ac:dyDescent="0.2">
      <c r="A425" s="512"/>
      <c r="U425" s="546"/>
      <c r="V425" s="568"/>
      <c r="W425" s="568"/>
      <c r="X425" s="568"/>
      <c r="Y425" s="568"/>
      <c r="Z425" s="568"/>
      <c r="AA425" s="568"/>
      <c r="AB425" s="568"/>
      <c r="AC425" s="568"/>
      <c r="AD425" s="568"/>
      <c r="AE425" s="568"/>
      <c r="AF425" s="568"/>
      <c r="AG425" s="568"/>
      <c r="AH425" s="568"/>
      <c r="AI425" s="568"/>
      <c r="AJ425" s="568"/>
      <c r="AK425" s="568"/>
      <c r="AL425" s="568"/>
      <c r="AM425" s="568"/>
      <c r="AN425" s="542"/>
      <c r="AO425" s="542"/>
      <c r="AP425" s="562"/>
      <c r="AQ425" s="570"/>
    </row>
    <row r="426" spans="1:43" s="45" customFormat="1" ht="11.1" customHeight="1" x14ac:dyDescent="0.15">
      <c r="U426" s="546"/>
      <c r="V426" s="568"/>
      <c r="W426" s="568"/>
      <c r="X426" s="568"/>
      <c r="Y426" s="568"/>
      <c r="Z426" s="568"/>
      <c r="AA426" s="568"/>
      <c r="AB426" s="568"/>
      <c r="AC426" s="568"/>
      <c r="AD426" s="568"/>
      <c r="AE426" s="568"/>
      <c r="AF426" s="568"/>
      <c r="AG426" s="568"/>
      <c r="AH426" s="568"/>
      <c r="AI426" s="568"/>
      <c r="AJ426" s="568"/>
      <c r="AK426" s="568"/>
      <c r="AL426" s="568"/>
      <c r="AM426" s="568"/>
      <c r="AN426" s="542"/>
      <c r="AO426" s="542"/>
      <c r="AP426" s="562"/>
      <c r="AQ426" s="570"/>
    </row>
    <row r="427" spans="1:43" s="45" customFormat="1" ht="11.1" customHeight="1" x14ac:dyDescent="0.2">
      <c r="D427" s="512"/>
      <c r="F427" s="569"/>
      <c r="G427" s="569"/>
      <c r="H427" s="569"/>
      <c r="I427" s="569"/>
      <c r="J427" s="569"/>
      <c r="K427" s="569"/>
      <c r="L427" s="569"/>
      <c r="M427" s="569"/>
      <c r="N427" s="569"/>
      <c r="O427" s="569"/>
      <c r="P427" s="569"/>
      <c r="U427" s="530"/>
      <c r="V427" s="574"/>
      <c r="W427" s="565"/>
      <c r="X427" s="565"/>
      <c r="Y427" s="565"/>
      <c r="Z427" s="565"/>
      <c r="AA427" s="565"/>
      <c r="AB427" s="565"/>
      <c r="AC427" s="565"/>
      <c r="AD427" s="565"/>
      <c r="AE427" s="565"/>
      <c r="AF427" s="565"/>
      <c r="AG427" s="565"/>
      <c r="AH427" s="565"/>
      <c r="AI427" s="565"/>
      <c r="AJ427" s="565"/>
      <c r="AK427" s="565"/>
      <c r="AL427" s="565"/>
      <c r="AM427" s="565"/>
      <c r="AN427" s="565"/>
      <c r="AO427" s="575"/>
      <c r="AP427" s="576"/>
      <c r="AQ427" s="570"/>
    </row>
    <row r="428" spans="1:43" s="45" customFormat="1" ht="11.1" customHeight="1" x14ac:dyDescent="0.15">
      <c r="A428" s="121"/>
      <c r="B428" s="121"/>
      <c r="C428" s="121"/>
      <c r="D428" s="121"/>
      <c r="E428" s="121"/>
      <c r="F428" s="121"/>
      <c r="G428" s="121"/>
      <c r="H428" s="121"/>
      <c r="I428" s="121"/>
      <c r="J428" s="121"/>
      <c r="K428" s="121"/>
      <c r="L428" s="121"/>
      <c r="M428" s="121"/>
      <c r="N428" s="121"/>
      <c r="O428" s="121"/>
      <c r="P428" s="121"/>
      <c r="Q428" s="608"/>
      <c r="R428" s="608"/>
      <c r="S428" s="608"/>
      <c r="T428" s="608"/>
      <c r="U428" s="609"/>
      <c r="V428" s="568"/>
      <c r="W428" s="568"/>
      <c r="X428" s="568"/>
      <c r="Y428" s="568"/>
      <c r="Z428" s="568"/>
      <c r="AA428" s="568"/>
      <c r="AB428" s="568"/>
      <c r="AC428" s="568"/>
      <c r="AD428" s="568"/>
      <c r="AE428" s="568"/>
      <c r="AF428" s="568"/>
      <c r="AG428" s="568"/>
      <c r="AH428" s="568"/>
      <c r="AI428" s="568"/>
      <c r="AJ428" s="568"/>
      <c r="AK428" s="568"/>
      <c r="AL428" s="568"/>
      <c r="AM428" s="568"/>
      <c r="AN428" s="568"/>
      <c r="AO428" s="583"/>
    </row>
    <row r="429" spans="1:43" s="56" customFormat="1" ht="11.1" customHeight="1" x14ac:dyDescent="0.15">
      <c r="A429" s="946" t="s">
        <v>1995</v>
      </c>
      <c r="B429" s="946"/>
      <c r="C429" s="946"/>
      <c r="D429" s="946"/>
      <c r="E429" s="946"/>
      <c r="F429" s="946"/>
      <c r="G429" s="946"/>
      <c r="H429" s="946"/>
      <c r="I429" s="946"/>
      <c r="J429" s="946"/>
      <c r="K429" s="946"/>
      <c r="L429" s="946"/>
      <c r="M429" s="946"/>
      <c r="N429" s="946"/>
      <c r="O429" s="946"/>
      <c r="P429" s="946"/>
      <c r="Q429" s="946"/>
      <c r="R429" s="946"/>
      <c r="S429" s="946"/>
      <c r="T429" s="946"/>
      <c r="U429" s="946"/>
      <c r="V429" s="946"/>
      <c r="W429" s="946"/>
      <c r="X429" s="946"/>
      <c r="Y429" s="946"/>
      <c r="Z429" s="946"/>
      <c r="AA429" s="946"/>
      <c r="AB429" s="946"/>
      <c r="AC429" s="946"/>
      <c r="AD429" s="946"/>
      <c r="AE429" s="946"/>
      <c r="AF429" s="946"/>
      <c r="AG429" s="946"/>
      <c r="AH429" s="946"/>
      <c r="AI429" s="946"/>
      <c r="AJ429" s="946"/>
      <c r="AK429" s="946"/>
      <c r="AL429" s="946"/>
      <c r="AM429" s="946"/>
      <c r="AN429" s="946"/>
      <c r="AO429" s="946"/>
      <c r="AP429" s="946"/>
    </row>
    <row r="430" spans="1:43" s="45" customFormat="1" ht="11.1" customHeight="1" x14ac:dyDescent="0.15">
      <c r="A430" s="18" t="s">
        <v>2379</v>
      </c>
      <c r="B430" s="18"/>
      <c r="C430" s="18"/>
      <c r="D430" s="18"/>
      <c r="E430" s="18"/>
      <c r="F430" s="18"/>
      <c r="G430" s="18"/>
      <c r="H430" s="18"/>
      <c r="I430" s="18"/>
      <c r="J430" s="18"/>
      <c r="K430" s="18"/>
      <c r="L430" s="18"/>
      <c r="M430" s="18"/>
      <c r="N430" s="18"/>
      <c r="O430" s="18"/>
      <c r="P430" s="18"/>
      <c r="T430" s="525"/>
      <c r="U430" s="525"/>
      <c r="V430" s="568"/>
      <c r="W430" s="568"/>
      <c r="X430" s="568"/>
      <c r="Y430" s="568"/>
      <c r="Z430" s="568"/>
      <c r="AA430" s="568"/>
      <c r="AB430" s="568"/>
      <c r="AC430" s="568"/>
      <c r="AD430" s="568"/>
      <c r="AE430" s="568"/>
      <c r="AF430" s="568"/>
      <c r="AG430" s="568"/>
      <c r="AH430" s="568"/>
      <c r="AI430" s="568"/>
      <c r="AJ430" s="568"/>
      <c r="AK430" s="568"/>
      <c r="AL430" s="568"/>
      <c r="AM430" s="568"/>
      <c r="AN430" s="568"/>
      <c r="AO430" s="583"/>
      <c r="AP430" s="584"/>
      <c r="AQ430" s="570"/>
    </row>
  </sheetData>
  <mergeCells count="11">
    <mergeCell ref="A146:AP146"/>
    <mergeCell ref="K28:L28"/>
    <mergeCell ref="N28:O28"/>
    <mergeCell ref="Q28:T28"/>
    <mergeCell ref="R54:T54"/>
    <mergeCell ref="D81:Q81"/>
    <mergeCell ref="AM165:AP165"/>
    <mergeCell ref="A218:AP218"/>
    <mergeCell ref="A288:AP288"/>
    <mergeCell ref="A358:AP358"/>
    <mergeCell ref="A429:AP429"/>
  </mergeCells>
  <pageMargins left="0.7" right="0.7" top="0.78740157499999996" bottom="0.78740157499999996" header="0.3" footer="0.3"/>
  <pageSetup paperSize="9" orientation="portrait" horizontalDpi="4294967294" verticalDpi="4294967294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R288"/>
  <sheetViews>
    <sheetView workbookViewId="0">
      <pane ySplit="4" topLeftCell="A5" activePane="bottomLeft" state="frozen"/>
      <selection pane="bottomLeft"/>
    </sheetView>
  </sheetViews>
  <sheetFormatPr baseColWidth="10" defaultColWidth="0" defaultRowHeight="12.75" x14ac:dyDescent="0.2"/>
  <cols>
    <col min="1" max="21" width="2.140625" customWidth="1"/>
    <col min="22" max="22" width="2.7109375" customWidth="1"/>
    <col min="23" max="42" width="2.140625" customWidth="1"/>
    <col min="43" max="43" width="0.140625" customWidth="1"/>
  </cols>
  <sheetData>
    <row r="2" spans="1:43" ht="18" x14ac:dyDescent="0.25">
      <c r="A2" s="508" t="s">
        <v>1656</v>
      </c>
      <c r="B2" s="509"/>
      <c r="C2" s="509"/>
      <c r="D2" s="509"/>
      <c r="E2" s="509"/>
      <c r="F2" s="509"/>
      <c r="G2" s="509"/>
      <c r="H2" s="509"/>
      <c r="I2" s="509"/>
      <c r="J2" s="509"/>
      <c r="K2" s="509"/>
      <c r="L2" s="509"/>
      <c r="M2" s="509"/>
      <c r="N2" s="509"/>
      <c r="O2" s="509"/>
      <c r="P2" s="509"/>
      <c r="Q2" s="509"/>
      <c r="R2" s="509"/>
      <c r="S2" s="509"/>
      <c r="T2" s="509"/>
      <c r="U2" s="510"/>
      <c r="V2" s="510"/>
      <c r="W2" s="509"/>
      <c r="X2" s="509"/>
      <c r="Y2" s="509"/>
      <c r="Z2" s="509"/>
      <c r="AA2" s="509"/>
      <c r="AB2" s="509"/>
      <c r="AC2" s="509"/>
      <c r="AD2" s="509"/>
      <c r="AE2" s="509"/>
      <c r="AF2" s="509"/>
      <c r="AG2" s="509"/>
      <c r="AH2" s="509"/>
      <c r="AI2" s="509"/>
      <c r="AJ2" s="509"/>
      <c r="AK2" s="509"/>
      <c r="AL2" s="509"/>
      <c r="AM2" s="509"/>
      <c r="AN2" s="509"/>
      <c r="AO2" s="509"/>
      <c r="AP2" s="509"/>
      <c r="AQ2" s="509"/>
    </row>
    <row r="3" spans="1:43" ht="18" x14ac:dyDescent="0.25">
      <c r="A3" s="508" t="s">
        <v>1996</v>
      </c>
      <c r="B3" s="509"/>
      <c r="C3" s="509"/>
      <c r="D3" s="509"/>
      <c r="E3" s="509"/>
      <c r="F3" s="509"/>
      <c r="G3" s="509"/>
      <c r="H3" s="509"/>
      <c r="I3" s="509"/>
      <c r="J3" s="509"/>
      <c r="K3" s="509"/>
      <c r="L3" s="509"/>
      <c r="M3" s="509"/>
      <c r="N3" s="509"/>
      <c r="O3" s="509"/>
      <c r="P3" s="509"/>
      <c r="Q3" s="509"/>
      <c r="R3" s="509"/>
      <c r="S3" s="509"/>
      <c r="T3" s="509"/>
      <c r="U3" s="510"/>
      <c r="V3" s="510"/>
      <c r="W3" s="509"/>
      <c r="X3" s="509"/>
      <c r="Y3" s="509"/>
      <c r="Z3" s="509"/>
      <c r="AA3" s="509"/>
      <c r="AB3" s="509"/>
      <c r="AC3" s="509"/>
      <c r="AD3" s="509"/>
      <c r="AE3" s="509"/>
      <c r="AF3" s="509"/>
      <c r="AG3" s="509"/>
      <c r="AH3" s="509"/>
      <c r="AI3" s="509"/>
      <c r="AJ3" s="509"/>
      <c r="AK3" s="509"/>
      <c r="AL3" s="509"/>
      <c r="AM3" s="509"/>
      <c r="AN3" s="509"/>
      <c r="AO3" s="509"/>
      <c r="AP3" s="509"/>
      <c r="AQ3" s="509"/>
    </row>
    <row r="4" spans="1:43" ht="18" x14ac:dyDescent="0.25">
      <c r="A4" s="511" t="s">
        <v>1997</v>
      </c>
      <c r="B4" s="509"/>
      <c r="C4" s="509"/>
      <c r="D4" s="509"/>
      <c r="E4" s="509"/>
      <c r="F4" s="509"/>
      <c r="G4" s="509"/>
      <c r="H4" s="509"/>
      <c r="I4" s="509"/>
      <c r="J4" s="509"/>
      <c r="K4" s="509"/>
      <c r="L4" s="509"/>
      <c r="M4" s="509"/>
      <c r="N4" s="509"/>
      <c r="O4" s="509"/>
      <c r="P4" s="509"/>
      <c r="Q4" s="509"/>
      <c r="R4" s="509"/>
      <c r="S4" s="509"/>
      <c r="T4" s="509"/>
      <c r="U4" s="510"/>
      <c r="V4" s="510"/>
      <c r="W4" s="509"/>
      <c r="X4" s="509"/>
      <c r="Y4" s="509"/>
      <c r="Z4" s="509"/>
      <c r="AA4" s="509"/>
      <c r="AB4" s="509"/>
      <c r="AC4" s="509"/>
      <c r="AD4" s="509"/>
      <c r="AE4" s="509"/>
      <c r="AF4" s="509"/>
      <c r="AG4" s="509"/>
      <c r="AH4" s="509"/>
      <c r="AI4" s="509"/>
      <c r="AJ4" s="509"/>
      <c r="AK4" s="509"/>
      <c r="AL4" s="509"/>
      <c r="AM4" s="509"/>
      <c r="AN4" s="509"/>
      <c r="AO4" s="509"/>
      <c r="AP4" s="509"/>
      <c r="AQ4" s="509"/>
    </row>
    <row r="5" spans="1:43" ht="11.1" customHeight="1" x14ac:dyDescent="0.2">
      <c r="A5" s="9"/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512"/>
      <c r="V5" s="512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</row>
    <row r="6" spans="1:43" s="407" customFormat="1" x14ac:dyDescent="0.2">
      <c r="A6" s="513" t="s">
        <v>1659</v>
      </c>
      <c r="B6" s="514"/>
      <c r="C6" s="514"/>
      <c r="D6" s="514"/>
      <c r="E6" s="514"/>
      <c r="F6" s="514"/>
      <c r="G6" s="514"/>
      <c r="H6" s="514"/>
      <c r="I6" s="514"/>
      <c r="J6" s="514"/>
      <c r="K6" s="514"/>
      <c r="L6" s="514"/>
      <c r="M6" s="514"/>
      <c r="N6" s="515"/>
      <c r="O6" s="9"/>
      <c r="P6" s="9"/>
      <c r="Q6" s="9"/>
      <c r="R6" s="9"/>
      <c r="S6" s="9"/>
      <c r="T6" s="9"/>
      <c r="U6" s="512"/>
      <c r="V6" s="512"/>
      <c r="W6" s="9"/>
      <c r="X6" s="9"/>
      <c r="Y6" s="9"/>
      <c r="Z6" s="9"/>
      <c r="AA6" s="9"/>
      <c r="AB6" s="9"/>
      <c r="AC6" s="513" t="s">
        <v>1998</v>
      </c>
      <c r="AD6" s="514"/>
      <c r="AE6" s="514"/>
      <c r="AF6" s="514"/>
      <c r="AG6" s="514"/>
      <c r="AH6" s="514"/>
      <c r="AI6" s="514"/>
      <c r="AJ6" s="514"/>
      <c r="AK6" s="514"/>
      <c r="AL6" s="514"/>
      <c r="AM6" s="514"/>
      <c r="AN6" s="514"/>
      <c r="AO6" s="514"/>
      <c r="AP6" s="514"/>
      <c r="AQ6" s="516"/>
    </row>
    <row r="7" spans="1:43" s="407" customFormat="1" x14ac:dyDescent="0.2">
      <c r="A7" s="516"/>
      <c r="B7" s="512"/>
      <c r="C7" s="512"/>
      <c r="D7" s="512"/>
      <c r="E7" s="512"/>
      <c r="F7" s="512"/>
      <c r="G7" s="512"/>
      <c r="H7" s="512"/>
      <c r="I7" s="512"/>
      <c r="J7" s="512"/>
      <c r="K7" s="512"/>
      <c r="L7" s="512"/>
      <c r="M7" s="512"/>
      <c r="N7" s="517"/>
      <c r="O7" s="117" t="s">
        <v>1661</v>
      </c>
      <c r="P7" s="117"/>
      <c r="Q7" s="117"/>
      <c r="R7" s="117"/>
      <c r="S7" s="117"/>
      <c r="T7" s="117"/>
      <c r="U7" s="518"/>
      <c r="V7" s="518"/>
      <c r="W7" s="117"/>
      <c r="X7" s="117"/>
      <c r="Y7" s="117"/>
      <c r="Z7" s="117"/>
      <c r="AA7" s="117"/>
      <c r="AB7" s="117"/>
      <c r="AC7" s="516"/>
      <c r="AD7" s="512"/>
      <c r="AE7" s="512"/>
      <c r="AF7" s="512"/>
      <c r="AG7" s="512"/>
      <c r="AH7" s="512"/>
      <c r="AI7" s="512"/>
      <c r="AJ7" s="512"/>
      <c r="AK7" s="512"/>
      <c r="AL7" s="512"/>
      <c r="AM7" s="512"/>
      <c r="AN7" s="512"/>
      <c r="AO7" s="512"/>
      <c r="AP7" s="512"/>
      <c r="AQ7" s="516"/>
    </row>
    <row r="8" spans="1:43" s="407" customFormat="1" ht="11.1" customHeight="1" x14ac:dyDescent="0.2">
      <c r="A8" s="516"/>
      <c r="B8" s="512"/>
      <c r="C8" s="512"/>
      <c r="D8" s="512"/>
      <c r="E8" s="512"/>
      <c r="F8" s="512"/>
      <c r="G8" s="512"/>
      <c r="H8" s="512"/>
      <c r="I8" s="512"/>
      <c r="J8" s="512"/>
      <c r="K8" s="512"/>
      <c r="L8" s="512"/>
      <c r="M8" s="512"/>
      <c r="N8" s="517"/>
      <c r="O8" s="9"/>
      <c r="P8" s="9"/>
      <c r="Q8" s="9"/>
      <c r="R8" s="9"/>
      <c r="S8" s="9"/>
      <c r="T8" s="9"/>
      <c r="U8" s="512"/>
      <c r="V8" s="512"/>
      <c r="W8" s="9"/>
      <c r="X8" s="9"/>
      <c r="Y8" s="9"/>
      <c r="Z8" s="9"/>
      <c r="AA8" s="9"/>
      <c r="AB8" s="9"/>
      <c r="AC8" s="516"/>
      <c r="AD8" s="512"/>
      <c r="AE8" s="512"/>
      <c r="AF8" s="512"/>
      <c r="AG8" s="512"/>
      <c r="AH8" s="512"/>
      <c r="AI8" s="512"/>
      <c r="AJ8" s="512"/>
      <c r="AK8" s="512"/>
      <c r="AL8" s="512"/>
      <c r="AM8" s="512"/>
      <c r="AN8" s="512"/>
      <c r="AO8" s="512"/>
      <c r="AP8" s="512"/>
      <c r="AQ8" s="516"/>
    </row>
    <row r="9" spans="1:43" s="407" customFormat="1" ht="11.1" customHeight="1" x14ac:dyDescent="0.2">
      <c r="A9" s="516"/>
      <c r="B9" s="512"/>
      <c r="C9" s="512"/>
      <c r="D9" s="512"/>
      <c r="E9" s="512"/>
      <c r="F9" s="512"/>
      <c r="G9" s="512"/>
      <c r="H9" s="512"/>
      <c r="I9" s="512"/>
      <c r="J9" s="512"/>
      <c r="K9" s="512"/>
      <c r="L9" s="512"/>
      <c r="M9" s="512"/>
      <c r="N9" s="517"/>
      <c r="O9" s="509"/>
      <c r="P9" s="519"/>
      <c r="Q9" s="519"/>
      <c r="R9" s="519"/>
      <c r="S9" s="519"/>
      <c r="T9" s="519"/>
      <c r="U9" s="519"/>
      <c r="V9" s="519"/>
      <c r="W9" s="519"/>
      <c r="X9" s="519"/>
      <c r="Y9" s="519"/>
      <c r="Z9" s="519"/>
      <c r="AA9" s="519"/>
      <c r="AB9" s="509"/>
      <c r="AC9" s="516"/>
      <c r="AD9" s="512"/>
      <c r="AE9" s="512"/>
      <c r="AF9" s="512"/>
      <c r="AG9" s="512"/>
      <c r="AH9" s="512"/>
      <c r="AI9" s="512"/>
      <c r="AJ9" s="512"/>
      <c r="AK9" s="512"/>
      <c r="AL9" s="512"/>
      <c r="AM9" s="512"/>
      <c r="AN9" s="512"/>
      <c r="AO9" s="512"/>
      <c r="AP9" s="512"/>
      <c r="AQ9" s="516"/>
    </row>
    <row r="10" spans="1:43" s="407" customFormat="1" ht="11.1" customHeight="1" x14ac:dyDescent="0.2">
      <c r="A10" s="516"/>
      <c r="B10" s="512"/>
      <c r="C10" s="512"/>
      <c r="D10" s="512"/>
      <c r="E10" s="512"/>
      <c r="F10" s="512"/>
      <c r="G10" s="512"/>
      <c r="H10" s="512"/>
      <c r="I10" s="512"/>
      <c r="J10" s="512"/>
      <c r="K10" s="512"/>
      <c r="L10" s="512"/>
      <c r="M10" s="512"/>
      <c r="N10" s="517"/>
      <c r="O10" s="9"/>
      <c r="P10" s="9"/>
      <c r="Q10" s="9"/>
      <c r="R10" s="9"/>
      <c r="S10" s="9"/>
      <c r="T10" s="9"/>
      <c r="U10" s="512"/>
      <c r="V10" s="512"/>
      <c r="W10" s="9"/>
      <c r="X10" s="9"/>
      <c r="Y10" s="9"/>
      <c r="Z10" s="9"/>
      <c r="AA10" s="9"/>
      <c r="AB10" s="9"/>
      <c r="AC10" s="516"/>
      <c r="AD10" s="512"/>
      <c r="AE10" s="512"/>
      <c r="AF10" s="512"/>
      <c r="AG10" s="512"/>
      <c r="AH10" s="512"/>
      <c r="AI10" s="512"/>
      <c r="AJ10" s="512"/>
      <c r="AK10" s="512"/>
      <c r="AL10" s="512"/>
      <c r="AM10" s="512"/>
      <c r="AN10" s="512"/>
      <c r="AO10" s="512"/>
      <c r="AP10" s="512"/>
      <c r="AQ10" s="516"/>
    </row>
    <row r="11" spans="1:43" s="407" customFormat="1" ht="11.1" customHeight="1" x14ac:dyDescent="0.2">
      <c r="A11" s="520"/>
      <c r="B11" s="521"/>
      <c r="C11" s="521"/>
      <c r="D11" s="521"/>
      <c r="E11" s="521"/>
      <c r="F11" s="521"/>
      <c r="G11" s="521"/>
      <c r="H11" s="521"/>
      <c r="I11" s="521"/>
      <c r="J11" s="521"/>
      <c r="K11" s="521"/>
      <c r="L11" s="521"/>
      <c r="M11" s="521"/>
      <c r="N11" s="522"/>
      <c r="O11" s="9"/>
      <c r="P11" s="9"/>
      <c r="Q11" s="9"/>
      <c r="R11" s="9"/>
      <c r="S11" s="9"/>
      <c r="T11" s="9"/>
      <c r="U11" s="512"/>
      <c r="V11" s="9"/>
      <c r="W11" s="9"/>
      <c r="X11" s="9"/>
      <c r="Y11" s="9"/>
      <c r="Z11" s="9"/>
      <c r="AA11" s="9"/>
      <c r="AB11" s="9"/>
      <c r="AC11" s="520"/>
      <c r="AD11" s="521"/>
      <c r="AE11" s="521"/>
      <c r="AF11" s="521"/>
      <c r="AG11" s="521"/>
      <c r="AH11" s="521"/>
      <c r="AI11" s="521"/>
      <c r="AJ11" s="521"/>
      <c r="AK11" s="521"/>
      <c r="AL11" s="521"/>
      <c r="AM11" s="521"/>
      <c r="AN11" s="521"/>
      <c r="AO11" s="521"/>
      <c r="AP11" s="521"/>
      <c r="AQ11" s="516"/>
    </row>
    <row r="12" spans="1:43" s="464" customFormat="1" ht="9" x14ac:dyDescent="0.15">
      <c r="A12" s="18"/>
      <c r="B12" s="18"/>
      <c r="C12" s="18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45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</row>
    <row r="13" spans="1:43" s="464" customFormat="1" ht="9" x14ac:dyDescent="0.15">
      <c r="A13" s="18"/>
      <c r="B13" s="18"/>
      <c r="C13" s="1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45"/>
      <c r="V13" s="45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</row>
    <row r="14" spans="1:43" s="464" customFormat="1" ht="11.25" x14ac:dyDescent="0.2">
      <c r="A14" s="18"/>
      <c r="B14" s="18"/>
      <c r="C14" s="18"/>
      <c r="D14" s="18"/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29" t="s">
        <v>1999</v>
      </c>
      <c r="W14" s="29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45"/>
      <c r="AL14" s="523"/>
      <c r="AM14" s="523"/>
      <c r="AN14" s="523"/>
      <c r="AO14" s="524"/>
      <c r="AP14" s="525"/>
      <c r="AQ14" s="526"/>
    </row>
    <row r="15" spans="1:43" s="464" customFormat="1" ht="11.25" x14ac:dyDescent="0.2">
      <c r="A15" s="18"/>
      <c r="B15" s="18"/>
      <c r="C15" s="18"/>
      <c r="D15" s="18"/>
      <c r="E15" s="18"/>
      <c r="F15" s="18"/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29"/>
      <c r="X15" s="18"/>
      <c r="Y15" s="18"/>
      <c r="Z15" s="18"/>
      <c r="AA15" s="18"/>
      <c r="AB15" s="18"/>
      <c r="AC15" s="18"/>
      <c r="AD15" s="18"/>
      <c r="AE15" s="18"/>
      <c r="AF15" s="18"/>
      <c r="AG15" s="18"/>
      <c r="AH15" s="18"/>
      <c r="AI15" s="18"/>
      <c r="AJ15" s="18"/>
      <c r="AK15" s="18"/>
      <c r="AL15" s="18"/>
      <c r="AM15" s="18"/>
      <c r="AN15" s="18"/>
      <c r="AO15" s="527"/>
      <c r="AP15" s="527"/>
      <c r="AQ15" s="528"/>
    </row>
    <row r="16" spans="1:43" s="464" customFormat="1" ht="11.25" x14ac:dyDescent="0.2">
      <c r="A16" s="18"/>
      <c r="B16" s="18"/>
      <c r="C16" s="18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29" t="s">
        <v>1663</v>
      </c>
      <c r="W16" s="29"/>
      <c r="X16" s="18"/>
      <c r="Y16" s="18"/>
      <c r="Z16" s="18"/>
      <c r="AA16" s="18"/>
      <c r="AB16" s="18"/>
      <c r="AC16" s="18"/>
      <c r="AD16" s="18"/>
      <c r="AE16" s="18"/>
      <c r="AF16" s="18"/>
      <c r="AG16" s="18"/>
      <c r="AH16" s="18"/>
      <c r="AI16" s="45"/>
      <c r="AJ16" s="523"/>
      <c r="AK16" s="523"/>
      <c r="AL16" s="523"/>
      <c r="AM16" s="523"/>
      <c r="AN16" s="523"/>
      <c r="AO16" s="524"/>
      <c r="AP16" s="525"/>
      <c r="AQ16" s="526"/>
    </row>
    <row r="17" spans="1:44" s="464" customFormat="1" ht="11.25" x14ac:dyDescent="0.2">
      <c r="A17" s="18"/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18"/>
      <c r="W17" s="29"/>
      <c r="X17" s="18"/>
      <c r="Y17" s="18"/>
      <c r="Z17" s="18"/>
      <c r="AA17" s="18"/>
      <c r="AB17" s="18"/>
      <c r="AC17" s="18"/>
      <c r="AD17" s="18"/>
      <c r="AE17" s="18"/>
      <c r="AF17" s="18"/>
      <c r="AG17" s="18"/>
      <c r="AH17" s="18"/>
      <c r="AI17" s="18"/>
      <c r="AJ17" s="18"/>
      <c r="AK17" s="18"/>
      <c r="AL17" s="18"/>
      <c r="AM17" s="18"/>
      <c r="AN17" s="18"/>
      <c r="AO17" s="527"/>
      <c r="AP17" s="527"/>
      <c r="AQ17" s="528"/>
    </row>
    <row r="18" spans="1:44" s="464" customFormat="1" ht="11.25" x14ac:dyDescent="0.2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29" t="s">
        <v>1664</v>
      </c>
      <c r="W18" s="29"/>
      <c r="X18" s="18"/>
      <c r="Y18" s="18"/>
      <c r="Z18" s="18"/>
      <c r="AA18" s="18"/>
      <c r="AB18" s="18"/>
      <c r="AC18" s="45"/>
      <c r="AD18" s="523"/>
      <c r="AE18" s="523"/>
      <c r="AF18" s="523"/>
      <c r="AG18" s="523"/>
      <c r="AH18" s="523"/>
      <c r="AI18" s="523"/>
      <c r="AJ18" s="523"/>
      <c r="AK18" s="523"/>
      <c r="AL18" s="523"/>
      <c r="AM18" s="523"/>
      <c r="AN18" s="529"/>
      <c r="AO18" s="524"/>
      <c r="AP18" s="525"/>
      <c r="AQ18" s="526"/>
    </row>
    <row r="19" spans="1:44" s="464" customFormat="1" ht="9" x14ac:dyDescent="0.15">
      <c r="A19" s="56"/>
      <c r="B19" s="56"/>
      <c r="C19" s="56"/>
      <c r="D19" s="56"/>
      <c r="E19" s="56"/>
      <c r="F19" s="56"/>
      <c r="G19" s="56"/>
      <c r="H19" s="56"/>
      <c r="I19" s="56"/>
      <c r="J19" s="56"/>
      <c r="K19" s="56"/>
      <c r="L19" s="56"/>
      <c r="M19" s="56"/>
      <c r="N19" s="56"/>
      <c r="O19" s="56"/>
      <c r="P19" s="56"/>
      <c r="Q19" s="56"/>
      <c r="R19" s="56"/>
      <c r="S19" s="56"/>
      <c r="T19" s="56"/>
      <c r="U19" s="56"/>
      <c r="V19" s="56"/>
      <c r="W19" s="56"/>
      <c r="X19" s="56"/>
      <c r="Y19" s="56"/>
      <c r="Z19" s="56"/>
      <c r="AA19" s="56"/>
      <c r="AB19" s="56"/>
      <c r="AC19" s="56"/>
      <c r="AD19" s="56"/>
      <c r="AE19" s="56"/>
      <c r="AF19" s="56"/>
      <c r="AG19" s="56"/>
      <c r="AH19" s="56"/>
      <c r="AI19" s="56"/>
      <c r="AJ19" s="56"/>
      <c r="AK19" s="56"/>
      <c r="AL19" s="56"/>
      <c r="AM19" s="56"/>
      <c r="AN19" s="56"/>
      <c r="AO19" s="56"/>
      <c r="AP19" s="56"/>
      <c r="AQ19" s="56"/>
    </row>
    <row r="20" spans="1:44" s="464" customFormat="1" ht="9" x14ac:dyDescent="0.15">
      <c r="A20" s="18"/>
      <c r="B20" s="18"/>
      <c r="C20" s="18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527"/>
      <c r="U20" s="530"/>
      <c r="V20" s="18"/>
      <c r="W20" s="18"/>
      <c r="X20" s="18"/>
      <c r="Y20" s="18"/>
      <c r="Z20" s="18"/>
      <c r="AA20" s="18"/>
      <c r="AB20" s="18"/>
      <c r="AC20" s="18"/>
      <c r="AD20" s="18"/>
      <c r="AE20" s="18"/>
      <c r="AF20" s="18"/>
      <c r="AG20" s="18"/>
      <c r="AH20" s="18"/>
      <c r="AI20" s="18"/>
      <c r="AJ20" s="18"/>
      <c r="AK20" s="18"/>
      <c r="AL20" s="18"/>
      <c r="AM20" s="18"/>
      <c r="AN20" s="18"/>
      <c r="AO20" s="527"/>
      <c r="AP20" s="527"/>
      <c r="AQ20" s="527"/>
    </row>
    <row r="21" spans="1:44" s="464" customFormat="1" ht="12" x14ac:dyDescent="0.2">
      <c r="A21" s="22" t="s">
        <v>1665</v>
      </c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527"/>
      <c r="U21" s="530"/>
      <c r="W21" s="118" t="s">
        <v>1700</v>
      </c>
      <c r="X21" s="18" t="s">
        <v>1872</v>
      </c>
      <c r="Y21" s="18"/>
      <c r="Z21" s="18"/>
      <c r="AA21" s="18"/>
      <c r="AB21" s="18"/>
      <c r="AC21" s="18"/>
      <c r="AD21" s="18"/>
      <c r="AE21" s="18"/>
      <c r="AF21" s="18"/>
      <c r="AG21" s="18"/>
      <c r="AH21" s="18"/>
      <c r="AI21" s="18"/>
      <c r="AJ21" s="18"/>
      <c r="AK21" s="45"/>
      <c r="AL21" s="45"/>
      <c r="AM21" s="45"/>
      <c r="AN21" s="45"/>
      <c r="AO21" s="525"/>
      <c r="AP21" s="525"/>
      <c r="AQ21" s="530"/>
    </row>
    <row r="22" spans="1:44" s="568" customFormat="1" ht="11.1" customHeight="1" x14ac:dyDescent="0.15">
      <c r="A22" s="18"/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8"/>
      <c r="P22" s="18"/>
      <c r="Q22" s="18"/>
      <c r="R22" s="18"/>
      <c r="S22" s="18"/>
      <c r="T22" s="527"/>
      <c r="U22" s="530"/>
      <c r="V22" s="464"/>
      <c r="W22" s="118"/>
      <c r="X22" s="18"/>
      <c r="Y22" s="18" t="s">
        <v>1706</v>
      </c>
      <c r="Z22" s="18"/>
      <c r="AA22" s="18"/>
      <c r="AB22" s="18"/>
      <c r="AC22" s="18"/>
      <c r="AD22" s="18"/>
      <c r="AE22" s="18"/>
      <c r="AF22" s="18"/>
      <c r="AG22" s="18"/>
      <c r="AH22" s="18"/>
      <c r="AI22" s="18"/>
      <c r="AJ22" s="18"/>
      <c r="AK22" s="18"/>
      <c r="AL22" s="18"/>
      <c r="AM22" s="18"/>
      <c r="AN22" s="18"/>
      <c r="AO22" s="18"/>
      <c r="AP22" s="525"/>
      <c r="AQ22" s="525"/>
    </row>
    <row r="23" spans="1:44" s="407" customFormat="1" ht="11.1" customHeight="1" x14ac:dyDescent="0.2">
      <c r="A23" s="531">
        <v>1</v>
      </c>
      <c r="B23" s="532" t="s">
        <v>2000</v>
      </c>
      <c r="C23" s="532"/>
      <c r="D23" s="532"/>
      <c r="E23" s="532"/>
      <c r="F23" s="532"/>
      <c r="G23" s="532"/>
      <c r="H23" s="532"/>
      <c r="I23" s="532"/>
      <c r="J23" s="532"/>
      <c r="K23" s="18"/>
      <c r="L23" s="33" t="s">
        <v>1253</v>
      </c>
      <c r="M23"/>
      <c r="N23" s="658"/>
      <c r="O23"/>
      <c r="P23" s="18"/>
      <c r="Q23" s="18"/>
      <c r="R23"/>
      <c r="S23" s="533"/>
      <c r="T23" s="119">
        <v>1</v>
      </c>
      <c r="U23" s="530"/>
      <c r="V23"/>
      <c r="W23" s="532"/>
      <c r="X23" s="18"/>
      <c r="Y23" s="532" t="s">
        <v>1708</v>
      </c>
      <c r="Z23" s="532"/>
      <c r="AA23" s="532"/>
      <c r="AB23" s="532"/>
      <c r="AC23" s="532"/>
      <c r="AD23" s="532"/>
      <c r="AE23" s="532"/>
      <c r="AF23" s="532"/>
      <c r="AG23" s="532"/>
      <c r="AH23" s="532"/>
      <c r="AI23" s="532"/>
      <c r="AJ23" s="532"/>
      <c r="AK23" s="532"/>
      <c r="AL23" s="18"/>
      <c r="AM23" s="18"/>
      <c r="AN23" s="523"/>
      <c r="AO23" s="523"/>
      <c r="AP23" s="525"/>
      <c r="AQ23" s="525"/>
      <c r="AR23" s="525"/>
    </row>
    <row r="24" spans="1:44" s="407" customFormat="1" ht="11.1" customHeight="1" x14ac:dyDescent="0.2">
      <c r="A24" s="18"/>
      <c r="B24" s="18"/>
      <c r="C24" s="18"/>
      <c r="D24" s="18"/>
      <c r="E24" s="18"/>
      <c r="F24" s="18"/>
      <c r="G24" s="18"/>
      <c r="H24" s="18"/>
      <c r="I24" s="18"/>
      <c r="J24" s="18"/>
      <c r="K24" s="18"/>
      <c r="L24" s="33" t="s">
        <v>1254</v>
      </c>
      <c r="M24"/>
      <c r="N24" s="658"/>
      <c r="O24"/>
      <c r="P24" s="18"/>
      <c r="Q24" s="18"/>
      <c r="R24"/>
      <c r="S24" s="533"/>
      <c r="T24" s="119">
        <v>2</v>
      </c>
      <c r="U24" s="530"/>
      <c r="V24"/>
      <c r="W24" s="18"/>
      <c r="X24" s="18"/>
      <c r="Y24" s="18"/>
      <c r="Z24" s="18"/>
      <c r="AA24" s="18"/>
      <c r="AB24" s="18"/>
      <c r="AC24" s="18"/>
      <c r="AD24" s="18"/>
      <c r="AE24" s="18"/>
      <c r="AF24" s="18"/>
      <c r="AG24" s="18"/>
      <c r="AH24" s="18"/>
      <c r="AI24" s="18"/>
      <c r="AJ24" s="18"/>
      <c r="AK24" s="18"/>
      <c r="AL24" s="18"/>
      <c r="AM24" s="18"/>
      <c r="AN24" s="18"/>
      <c r="AO24" s="527"/>
      <c r="AP24" s="525"/>
      <c r="AQ24" s="525"/>
      <c r="AR24" s="525"/>
    </row>
    <row r="25" spans="1:44" s="407" customFormat="1" ht="11.1" customHeight="1" x14ac:dyDescent="0.2">
      <c r="A25" s="18"/>
      <c r="B25" s="18"/>
      <c r="C25" s="18"/>
      <c r="D25" s="18"/>
      <c r="E25" s="18"/>
      <c r="F25" s="18"/>
      <c r="G25" s="18"/>
      <c r="H25" s="18"/>
      <c r="I25" s="18"/>
      <c r="J25" s="18"/>
      <c r="K25" s="18"/>
      <c r="L25" s="18" t="s">
        <v>1672</v>
      </c>
      <c r="M25"/>
      <c r="N25" s="33"/>
      <c r="O25"/>
      <c r="P25" s="18"/>
      <c r="Q25" s="18"/>
      <c r="R25"/>
      <c r="S25" s="533"/>
      <c r="T25" s="119">
        <v>3</v>
      </c>
      <c r="U25" s="530"/>
      <c r="V25"/>
      <c r="W25" s="118"/>
      <c r="X25" s="18"/>
      <c r="Y25" s="18" t="s">
        <v>1876</v>
      </c>
      <c r="Z25" s="18"/>
      <c r="AA25" s="18"/>
      <c r="AB25" s="18"/>
      <c r="AC25" s="18"/>
      <c r="AD25" s="18"/>
      <c r="AE25" s="18"/>
      <c r="AF25" s="18"/>
      <c r="AG25" s="18"/>
      <c r="AH25" s="18"/>
      <c r="AI25" s="18"/>
      <c r="AJ25" s="18"/>
      <c r="AK25" s="18"/>
      <c r="AL25" s="18"/>
      <c r="AM25" s="18"/>
      <c r="AN25" s="18"/>
      <c r="AO25" s="527"/>
      <c r="AP25" s="525"/>
      <c r="AQ25" s="525"/>
      <c r="AR25" s="525"/>
    </row>
    <row r="26" spans="1:44" s="407" customFormat="1" ht="11.1" customHeight="1" x14ac:dyDescent="0.2">
      <c r="A26" s="18"/>
      <c r="B26" s="18"/>
      <c r="C26" s="18"/>
      <c r="D26" s="18"/>
      <c r="E26" s="18"/>
      <c r="F26" s="18"/>
      <c r="G26" s="18"/>
      <c r="H26" s="18"/>
      <c r="I26" s="18"/>
      <c r="J26" s="18"/>
      <c r="K26" s="18"/>
      <c r="L26" s="33" t="s">
        <v>1674</v>
      </c>
      <c r="M26"/>
      <c r="N26"/>
      <c r="O26"/>
      <c r="P26" s="18"/>
      <c r="Q26" s="18"/>
      <c r="R26"/>
      <c r="S26" s="533"/>
      <c r="T26" s="119">
        <v>4</v>
      </c>
      <c r="U26" s="530"/>
      <c r="V26"/>
      <c r="W26" s="18"/>
      <c r="X26" s="18"/>
      <c r="Y26" s="532" t="s">
        <v>1713</v>
      </c>
      <c r="Z26" s="532"/>
      <c r="AA26" s="532"/>
      <c r="AB26" s="532"/>
      <c r="AC26" s="532"/>
      <c r="AD26" s="532"/>
      <c r="AE26" s="532"/>
      <c r="AF26" s="532"/>
      <c r="AG26" s="532"/>
      <c r="AH26" s="532"/>
      <c r="AI26" s="532"/>
      <c r="AJ26" s="532"/>
      <c r="AK26" s="532"/>
      <c r="AL26" s="18"/>
      <c r="AM26" s="523"/>
      <c r="AN26" s="523"/>
      <c r="AO26" s="523"/>
      <c r="AP26" s="525"/>
      <c r="AQ26" s="525"/>
    </row>
    <row r="27" spans="1:44" s="407" customFormat="1" ht="11.1" customHeight="1" x14ac:dyDescent="0.2">
      <c r="A27" s="18"/>
      <c r="B27" s="18"/>
      <c r="C27" s="18"/>
      <c r="D27" s="18"/>
      <c r="E27" s="18"/>
      <c r="F27" s="18"/>
      <c r="G27" s="18"/>
      <c r="H27" s="18"/>
      <c r="I27" s="18"/>
      <c r="J27" s="18"/>
      <c r="K27" s="18"/>
      <c r="L27" s="18"/>
      <c r="M27" s="18"/>
      <c r="N27" s="18"/>
      <c r="O27" s="18"/>
      <c r="P27" s="18"/>
      <c r="Q27" s="18"/>
      <c r="R27" s="18"/>
      <c r="S27" s="18"/>
      <c r="T27" s="527"/>
      <c r="U27" s="530"/>
      <c r="V27"/>
      <c r="W27" s="18"/>
      <c r="X27" s="18"/>
      <c r="Y27" s="18"/>
      <c r="Z27" s="18"/>
      <c r="AA27" s="18"/>
      <c r="AB27" s="9"/>
      <c r="AC27" s="534"/>
      <c r="AD27" s="534"/>
      <c r="AE27" s="534"/>
      <c r="AF27" s="534"/>
      <c r="AG27" s="534"/>
      <c r="AH27" s="534"/>
      <c r="AI27" s="534"/>
      <c r="AJ27" s="534"/>
      <c r="AK27" s="18"/>
      <c r="AL27" s="18"/>
      <c r="AM27" s="534" t="s">
        <v>1673</v>
      </c>
      <c r="AN27" s="534"/>
      <c r="AO27" s="534"/>
      <c r="AP27" s="562"/>
      <c r="AQ27" s="525"/>
    </row>
    <row r="28" spans="1:44" s="407" customFormat="1" ht="11.1" customHeight="1" x14ac:dyDescent="0.2">
      <c r="A28" s="531">
        <v>2</v>
      </c>
      <c r="B28" s="535" t="s">
        <v>2001</v>
      </c>
      <c r="C28" s="535"/>
      <c r="D28" s="535"/>
      <c r="E28" s="535"/>
      <c r="F28" s="535"/>
      <c r="G28" s="535"/>
      <c r="H28" s="535"/>
      <c r="I28" s="34"/>
      <c r="J28"/>
      <c r="K28" s="40"/>
      <c r="L28" s="40"/>
      <c r="M28" s="536"/>
      <c r="N28" s="40"/>
      <c r="O28" s="40"/>
      <c r="P28" s="18"/>
      <c r="Q28" s="40"/>
      <c r="R28" s="40"/>
      <c r="S28" s="40"/>
      <c r="T28" s="40"/>
      <c r="U28" s="537"/>
      <c r="V28"/>
      <c r="W28" s="18"/>
      <c r="X28" s="18"/>
      <c r="Y28" s="18"/>
      <c r="Z28" s="18"/>
      <c r="AA28" s="18"/>
      <c r="AB28" s="18"/>
      <c r="AC28" s="18"/>
      <c r="AD28" s="18"/>
      <c r="AE28" s="18"/>
      <c r="AF28" s="18"/>
      <c r="AG28" s="18"/>
      <c r="AH28" s="18"/>
      <c r="AI28" s="18"/>
      <c r="AJ28" s="18"/>
      <c r="AK28" s="18"/>
      <c r="AL28" s="18"/>
      <c r="AM28" s="18"/>
      <c r="AN28" s="18"/>
      <c r="AO28" s="527"/>
      <c r="AP28" s="525"/>
      <c r="AQ28" s="525"/>
    </row>
    <row r="29" spans="1:44" s="407" customFormat="1" ht="11.1" customHeight="1" x14ac:dyDescent="0.2">
      <c r="A29" s="18"/>
      <c r="B29" s="18"/>
      <c r="C29" s="18"/>
      <c r="D29" s="18"/>
      <c r="E29" s="18"/>
      <c r="F29" s="18"/>
      <c r="G29" s="18"/>
      <c r="H29" s="18"/>
      <c r="I29" s="18"/>
      <c r="J29" s="534"/>
      <c r="K29" s="947" t="s">
        <v>1678</v>
      </c>
      <c r="L29" s="947"/>
      <c r="M29" s="534"/>
      <c r="N29" s="947" t="s">
        <v>1679</v>
      </c>
      <c r="O29" s="947"/>
      <c r="P29" s="534"/>
      <c r="Q29" s="947" t="s">
        <v>1680</v>
      </c>
      <c r="R29" s="947"/>
      <c r="S29" s="947"/>
      <c r="T29" s="947"/>
      <c r="U29" s="538"/>
      <c r="V29"/>
      <c r="W29" s="118"/>
      <c r="X29" s="18"/>
      <c r="Y29" s="532" t="s">
        <v>1881</v>
      </c>
      <c r="Z29" s="532"/>
      <c r="AA29" s="532"/>
      <c r="AB29" s="532"/>
      <c r="AC29" s="532"/>
      <c r="AD29" s="532"/>
      <c r="AE29" s="532"/>
      <c r="AF29" s="532"/>
      <c r="AG29" s="532"/>
      <c r="AH29" s="532"/>
      <c r="AI29" s="532"/>
      <c r="AJ29" s="532"/>
      <c r="AK29" s="532"/>
      <c r="AL29" s="18"/>
      <c r="AM29" s="523"/>
      <c r="AN29" s="523"/>
      <c r="AO29" s="523"/>
      <c r="AP29" s="525"/>
      <c r="AQ29" s="570"/>
    </row>
    <row r="30" spans="1:44" s="407" customFormat="1" ht="11.1" customHeight="1" x14ac:dyDescent="0.2">
      <c r="A30" s="18"/>
      <c r="B30" s="18"/>
      <c r="C30" s="18"/>
      <c r="D30" s="18"/>
      <c r="E30" s="18"/>
      <c r="F30" s="18"/>
      <c r="G30" s="18"/>
      <c r="H30" s="18"/>
      <c r="I30" s="18"/>
      <c r="J30" s="534"/>
      <c r="K30" s="534"/>
      <c r="L30" s="18"/>
      <c r="M30" s="534"/>
      <c r="N30" s="34"/>
      <c r="O30" s="18"/>
      <c r="P30" s="534"/>
      <c r="Q30" s="34"/>
      <c r="R30" s="34"/>
      <c r="S30" s="34"/>
      <c r="T30" s="539"/>
      <c r="U30" s="538"/>
      <c r="V30"/>
      <c r="W30" s="18"/>
      <c r="X30" s="18"/>
      <c r="Y30" s="18"/>
      <c r="Z30" s="18"/>
      <c r="AA30" s="18"/>
      <c r="AB30" s="18"/>
      <c r="AC30" s="18"/>
      <c r="AD30" s="18"/>
      <c r="AE30" s="18"/>
      <c r="AF30" s="18"/>
      <c r="AG30" s="18"/>
      <c r="AH30" s="18"/>
      <c r="AI30" s="18"/>
      <c r="AJ30" s="18"/>
      <c r="AK30" s="18"/>
      <c r="AL30" s="18"/>
      <c r="AM30" s="534" t="s">
        <v>1673</v>
      </c>
      <c r="AN30" s="534"/>
      <c r="AO30" s="534"/>
      <c r="AP30" s="562"/>
      <c r="AQ30" s="570"/>
    </row>
    <row r="31" spans="1:44" ht="11.1" customHeight="1" x14ac:dyDescent="0.2">
      <c r="A31" s="531">
        <v>3</v>
      </c>
      <c r="B31" s="532" t="s">
        <v>2002</v>
      </c>
      <c r="C31" s="532"/>
      <c r="D31" s="532"/>
      <c r="E31" s="532"/>
      <c r="F31" s="532"/>
      <c r="G31" s="532"/>
      <c r="H31" s="532"/>
      <c r="I31" s="532"/>
      <c r="J31" s="532"/>
      <c r="K31" s="532"/>
      <c r="L31" s="532"/>
      <c r="M31" s="532"/>
      <c r="N31" s="532"/>
      <c r="O31" s="34"/>
      <c r="Q31" s="540"/>
      <c r="R31" s="408"/>
      <c r="S31" s="541"/>
      <c r="T31" s="541"/>
      <c r="U31" s="538"/>
      <c r="AQ31" s="527"/>
      <c r="AR31" s="527"/>
    </row>
    <row r="32" spans="1:44" ht="11.1" customHeight="1" x14ac:dyDescent="0.2">
      <c r="A32" s="531"/>
      <c r="B32" s="532"/>
      <c r="C32" s="532"/>
      <c r="D32" s="532"/>
      <c r="E32" s="532"/>
      <c r="F32" s="532"/>
      <c r="G32" s="532"/>
      <c r="H32" s="532"/>
      <c r="I32" s="532"/>
      <c r="J32" s="532"/>
      <c r="K32" s="532"/>
      <c r="L32" s="532"/>
      <c r="M32" s="532"/>
      <c r="N32" s="532"/>
      <c r="O32" s="18"/>
      <c r="P32" s="542"/>
      <c r="Q32" s="658"/>
      <c r="R32" s="76"/>
      <c r="S32" s="76"/>
      <c r="T32" s="539"/>
      <c r="U32" s="538"/>
      <c r="AQ32" s="527"/>
      <c r="AR32" s="527"/>
    </row>
    <row r="33" spans="1:44" s="407" customFormat="1" ht="11.1" customHeight="1" x14ac:dyDescent="0.2">
      <c r="A33" s="531"/>
      <c r="B33" s="531"/>
      <c r="C33" s="18" t="s">
        <v>1685</v>
      </c>
      <c r="D33" s="18"/>
      <c r="E33" s="18"/>
      <c r="F33" s="18"/>
      <c r="G33" s="18"/>
      <c r="H33" s="18"/>
      <c r="I33" s="18"/>
      <c r="J33" s="18"/>
      <c r="K33" s="534"/>
      <c r="L33" s="534"/>
      <c r="M33" s="18"/>
      <c r="N33" s="534"/>
      <c r="O33" s="34"/>
      <c r="P33" s="18"/>
      <c r="Q33" s="534"/>
      <c r="R33" s="34"/>
      <c r="S33" s="34"/>
      <c r="T33" s="34"/>
      <c r="U33" s="538"/>
      <c r="V33" s="531">
        <v>7</v>
      </c>
      <c r="W33" s="18" t="s">
        <v>1893</v>
      </c>
      <c r="X33" s="18"/>
      <c r="Y33" s="18"/>
      <c r="Z33" s="18"/>
      <c r="AA33" s="18"/>
      <c r="AB33" s="18"/>
      <c r="AC33" s="18"/>
      <c r="AD33" s="18"/>
      <c r="AE33" s="18"/>
      <c r="AF33" s="18"/>
      <c r="AG33" s="18"/>
      <c r="AH33" s="18"/>
      <c r="AI33" s="18"/>
      <c r="AJ33" s="18"/>
      <c r="AK33" s="18"/>
      <c r="AL33" s="18"/>
      <c r="AM33" s="18"/>
      <c r="AN33" s="18"/>
      <c r="AO33" s="527"/>
      <c r="AP33" s="525"/>
      <c r="AQ33" s="525"/>
      <c r="AR33" s="570"/>
    </row>
    <row r="34" spans="1:44" s="407" customFormat="1" ht="11.1" customHeight="1" x14ac:dyDescent="0.2">
      <c r="A34" s="531"/>
      <c r="B34" s="531"/>
      <c r="C34" s="18" t="s">
        <v>1687</v>
      </c>
      <c r="D34" s="18"/>
      <c r="E34" s="18"/>
      <c r="F34" s="18"/>
      <c r="G34" s="18"/>
      <c r="H34" s="18"/>
      <c r="I34" s="18"/>
      <c r="J34" s="18"/>
      <c r="K34" s="534"/>
      <c r="L34" s="534"/>
      <c r="M34" s="18"/>
      <c r="N34" s="534"/>
      <c r="O34" s="34"/>
      <c r="P34" s="18"/>
      <c r="Q34" s="534"/>
      <c r="R34" s="34"/>
      <c r="S34" s="34"/>
      <c r="T34" s="34"/>
      <c r="U34" s="538"/>
      <c r="V34" s="9"/>
      <c r="W34" s="18" t="s">
        <v>1895</v>
      </c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527"/>
      <c r="AP34" s="525"/>
      <c r="AQ34" s="570"/>
      <c r="AR34" s="570"/>
    </row>
    <row r="35" spans="1:44" s="407" customFormat="1" ht="11.1" customHeight="1" x14ac:dyDescent="0.2">
      <c r="A35" s="18"/>
      <c r="B35" s="18"/>
      <c r="C35" s="18" t="s">
        <v>1688</v>
      </c>
      <c r="D35" s="18"/>
      <c r="E35" s="18"/>
      <c r="F35" s="18"/>
      <c r="G35" s="18"/>
      <c r="H35" s="18"/>
      <c r="I35" s="18"/>
      <c r="J35" s="18"/>
      <c r="K35" s="18"/>
      <c r="L35" s="18"/>
      <c r="M35" s="18"/>
      <c r="N35" s="18"/>
      <c r="O35" s="18"/>
      <c r="P35" s="18"/>
      <c r="Q35" s="45"/>
      <c r="R35" s="45"/>
      <c r="S35" s="45"/>
      <c r="T35" s="45"/>
      <c r="U35" s="530"/>
      <c r="V35" s="18"/>
      <c r="W35" s="18"/>
      <c r="X35" s="18"/>
      <c r="Y35" s="18"/>
      <c r="Z35" s="18"/>
      <c r="AA35" s="18"/>
      <c r="AB35" s="18"/>
      <c r="AC35" s="18"/>
      <c r="AD35" s="18"/>
      <c r="AE35" s="18"/>
      <c r="AF35" s="18"/>
      <c r="AG35" s="18"/>
      <c r="AH35" s="18"/>
      <c r="AI35" s="18"/>
      <c r="AJ35" s="18"/>
      <c r="AK35" s="18"/>
      <c r="AL35" s="18"/>
      <c r="AM35" s="18"/>
      <c r="AN35" s="18"/>
      <c r="AO35" s="527"/>
      <c r="AP35" s="525"/>
      <c r="AQ35" s="525"/>
      <c r="AR35" s="525"/>
    </row>
    <row r="36" spans="1:44" s="407" customFormat="1" ht="11.1" customHeight="1" x14ac:dyDescent="0.2">
      <c r="A36" s="18"/>
      <c r="B36" s="18"/>
      <c r="C36" s="18"/>
      <c r="D36" s="18"/>
      <c r="E36" s="18"/>
      <c r="F36" s="18"/>
      <c r="G36" s="18"/>
      <c r="H36" s="18"/>
      <c r="I36" s="18"/>
      <c r="J36" s="18"/>
      <c r="K36" s="18"/>
      <c r="L36" s="18"/>
      <c r="M36" s="18"/>
      <c r="N36" s="18"/>
      <c r="O36" s="18"/>
      <c r="P36" s="18"/>
      <c r="Q36" s="18"/>
      <c r="R36" s="18"/>
      <c r="S36" s="18"/>
      <c r="T36" s="527"/>
      <c r="U36" s="530"/>
      <c r="V36" s="18"/>
      <c r="W36" s="679" t="s">
        <v>1898</v>
      </c>
      <c r="X36" s="122"/>
      <c r="Y36" s="122"/>
      <c r="Z36" s="564"/>
      <c r="AA36" s="18"/>
      <c r="AB36" s="18"/>
      <c r="AC36" s="18"/>
      <c r="AD36" s="18"/>
      <c r="AE36" s="18"/>
      <c r="AF36" s="18"/>
      <c r="AG36" s="18"/>
      <c r="AH36" s="18"/>
      <c r="AI36" s="18"/>
      <c r="AJ36" s="18"/>
      <c r="AK36" s="18"/>
      <c r="AL36" s="18"/>
      <c r="AM36" s="18"/>
      <c r="AN36" s="18"/>
      <c r="AO36" s="527"/>
      <c r="AP36" s="525"/>
      <c r="AQ36" s="525"/>
      <c r="AR36" s="525"/>
    </row>
    <row r="37" spans="1:44" s="407" customFormat="1" ht="11.1" customHeight="1" x14ac:dyDescent="0.2">
      <c r="A37" s="531">
        <v>4</v>
      </c>
      <c r="B37" s="18" t="s">
        <v>1692</v>
      </c>
      <c r="C37" s="18"/>
      <c r="D37" s="18"/>
      <c r="E37" s="18"/>
      <c r="F37" s="18"/>
      <c r="G37" s="18"/>
      <c r="H37" s="18"/>
      <c r="I37" s="18"/>
      <c r="J37" s="18"/>
      <c r="K37" s="18"/>
      <c r="L37" s="18"/>
      <c r="M37" s="18"/>
      <c r="N37" s="18"/>
      <c r="O37" s="18"/>
      <c r="P37" s="18"/>
      <c r="Q37" s="18"/>
      <c r="R37" s="18"/>
      <c r="S37" s="18"/>
      <c r="T37" s="527"/>
      <c r="U37" s="530"/>
      <c r="V37" s="18"/>
      <c r="W37" s="18"/>
      <c r="X37" s="18"/>
      <c r="Y37" s="18"/>
      <c r="Z37" s="18"/>
      <c r="AA37" s="18"/>
      <c r="AB37" s="18"/>
      <c r="AC37" s="18"/>
      <c r="AD37" s="18"/>
      <c r="AE37" s="18"/>
      <c r="AF37" s="18"/>
      <c r="AG37" s="18"/>
      <c r="AH37" s="18"/>
      <c r="AI37" s="18"/>
      <c r="AJ37" s="18"/>
      <c r="AK37" s="18"/>
      <c r="AL37" s="18"/>
      <c r="AM37" s="18"/>
      <c r="AN37" s="18"/>
      <c r="AO37" s="527"/>
      <c r="AP37" s="525"/>
      <c r="AQ37" s="525"/>
      <c r="AR37" s="525"/>
    </row>
    <row r="38" spans="1:44" s="407" customFormat="1" ht="11.1" customHeight="1" x14ac:dyDescent="0.2">
      <c r="A38" s="532"/>
      <c r="B38" s="532"/>
      <c r="C38" s="532" t="s">
        <v>1694</v>
      </c>
      <c r="D38" s="532"/>
      <c r="E38" s="532"/>
      <c r="F38" s="532"/>
      <c r="G38" s="532"/>
      <c r="H38" s="532"/>
      <c r="I38" s="532"/>
      <c r="J38" s="532"/>
      <c r="K38" s="532"/>
      <c r="L38" s="532"/>
      <c r="M38" s="532"/>
      <c r="N38" s="532"/>
      <c r="O38" s="532"/>
      <c r="P38"/>
      <c r="Q38" s="543"/>
      <c r="R38" s="119">
        <v>0</v>
      </c>
      <c r="S38" s="119">
        <v>0</v>
      </c>
      <c r="T38" s="119">
        <v>0</v>
      </c>
      <c r="U38" s="530"/>
      <c r="V38" s="632"/>
      <c r="W38" s="118" t="s">
        <v>1705</v>
      </c>
      <c r="X38" s="532" t="s">
        <v>2003</v>
      </c>
      <c r="Y38" s="532"/>
      <c r="Z38" s="532"/>
      <c r="AA38" s="532"/>
      <c r="AB38" s="532"/>
      <c r="AC38" s="532"/>
      <c r="AD38" s="532"/>
      <c r="AE38" s="532"/>
      <c r="AF38" s="532"/>
      <c r="AG38" s="34"/>
      <c r="AH38" s="18"/>
      <c r="AI38" s="523"/>
      <c r="AJ38" s="523"/>
      <c r="AK38" s="523"/>
      <c r="AL38" s="523"/>
      <c r="AM38" s="523"/>
      <c r="AN38" s="523"/>
      <c r="AO38" s="523"/>
      <c r="AP38" s="525"/>
      <c r="AQ38" s="525"/>
      <c r="AR38" s="570"/>
    </row>
    <row r="39" spans="1:44" s="407" customFormat="1" ht="11.1" customHeight="1" x14ac:dyDescent="0.2">
      <c r="A39" s="9"/>
      <c r="B39" s="9"/>
      <c r="C39" s="18"/>
      <c r="D39" s="18"/>
      <c r="E39" s="18"/>
      <c r="F39" s="18"/>
      <c r="G39" s="18"/>
      <c r="H39" s="18"/>
      <c r="I39" s="18"/>
      <c r="J39" s="18"/>
      <c r="K39" s="18"/>
      <c r="L39" s="18"/>
      <c r="M39" s="18"/>
      <c r="N39" s="18"/>
      <c r="O39" s="18"/>
      <c r="P39"/>
      <c r="Q39" s="18"/>
      <c r="R39" s="18"/>
      <c r="S39" s="18"/>
      <c r="T39" s="18"/>
      <c r="U39" s="530"/>
      <c r="V39" s="18"/>
      <c r="W39" s="18"/>
      <c r="X39" s="18"/>
      <c r="Y39" s="18"/>
      <c r="Z39" s="18"/>
      <c r="AA39" s="18"/>
      <c r="AB39" s="18"/>
      <c r="AC39" s="18"/>
      <c r="AD39" s="18"/>
      <c r="AE39" s="18"/>
      <c r="AF39" s="18"/>
      <c r="AG39" s="18"/>
      <c r="AH39" s="18"/>
      <c r="AI39" s="18"/>
      <c r="AJ39" s="18"/>
      <c r="AK39" s="18"/>
      <c r="AL39" s="18"/>
      <c r="AM39" s="18"/>
      <c r="AN39" s="18"/>
      <c r="AO39" s="527"/>
      <c r="AP39" s="525"/>
      <c r="AQ39" s="525"/>
      <c r="AR39" s="525"/>
    </row>
    <row r="40" spans="1:44" s="407" customFormat="1" ht="11.1" customHeight="1" x14ac:dyDescent="0.2">
      <c r="A40" s="9"/>
      <c r="B40" s="9"/>
      <c r="C40" s="532" t="s">
        <v>1697</v>
      </c>
      <c r="D40" s="532"/>
      <c r="E40" s="532"/>
      <c r="F40" s="532"/>
      <c r="G40" s="532"/>
      <c r="H40" s="532"/>
      <c r="I40" s="532"/>
      <c r="J40" s="532"/>
      <c r="K40" s="532"/>
      <c r="L40" s="532"/>
      <c r="M40" s="532"/>
      <c r="N40" s="532"/>
      <c r="O40" s="34"/>
      <c r="P40"/>
      <c r="Q40" s="18"/>
      <c r="R40" s="523"/>
      <c r="S40" s="40"/>
      <c r="T40" s="40"/>
      <c r="U40" s="530"/>
      <c r="V40" s="9"/>
      <c r="W40" s="118" t="s">
        <v>1689</v>
      </c>
      <c r="X40" s="532" t="s">
        <v>1903</v>
      </c>
      <c r="Y40" s="532"/>
      <c r="Z40" s="532"/>
      <c r="AA40" s="532"/>
      <c r="AB40" s="532"/>
      <c r="AC40" s="532"/>
      <c r="AD40" s="532"/>
      <c r="AE40" s="532"/>
      <c r="AF40" s="532"/>
      <c r="AG40" s="532"/>
      <c r="AH40" s="532"/>
      <c r="AI40" s="532"/>
      <c r="AJ40" s="509"/>
      <c r="AK40" s="532"/>
      <c r="AL40" s="532"/>
      <c r="AM40" s="18"/>
      <c r="AN40" s="523"/>
      <c r="AO40" s="523"/>
      <c r="AP40" s="525"/>
      <c r="AQ40" s="525"/>
      <c r="AR40" s="525"/>
    </row>
    <row r="41" spans="1:44" s="407" customFormat="1" ht="11.1" customHeight="1" x14ac:dyDescent="0.2">
      <c r="A41" s="534"/>
      <c r="B41" s="534"/>
      <c r="C41" s="534"/>
      <c r="D41" s="534"/>
      <c r="E41" s="534"/>
      <c r="F41" s="534"/>
      <c r="G41" s="534"/>
      <c r="H41" s="534"/>
      <c r="I41" s="534"/>
      <c r="J41" s="534"/>
      <c r="K41" s="534"/>
      <c r="L41" s="534"/>
      <c r="M41" s="534"/>
      <c r="N41" s="34"/>
      <c r="O41" s="34"/>
      <c r="P41"/>
      <c r="Q41" s="34"/>
      <c r="R41" s="534" t="s">
        <v>1673</v>
      </c>
      <c r="S41" s="34"/>
      <c r="T41" s="34"/>
      <c r="U41" s="538"/>
      <c r="V41" s="9"/>
      <c r="W41" s="18"/>
      <c r="X41" s="9"/>
      <c r="Y41" s="118" t="s">
        <v>1904</v>
      </c>
      <c r="Z41" s="18" t="s">
        <v>1905</v>
      </c>
      <c r="AA41" s="18"/>
      <c r="AB41" s="18"/>
      <c r="AC41" s="18"/>
      <c r="AD41" s="18"/>
      <c r="AE41" s="18"/>
      <c r="AF41" s="18"/>
      <c r="AG41" s="18"/>
      <c r="AH41" s="18"/>
      <c r="AI41" s="18"/>
      <c r="AJ41" s="18"/>
      <c r="AK41" s="18"/>
      <c r="AL41" s="18"/>
      <c r="AM41" s="18"/>
      <c r="AN41" s="18"/>
      <c r="AO41" s="527"/>
      <c r="AP41" s="525"/>
      <c r="AQ41" s="525"/>
      <c r="AR41" s="525"/>
    </row>
    <row r="42" spans="1:44" s="407" customFormat="1" ht="11.1" customHeight="1" x14ac:dyDescent="0.2">
      <c r="A42" s="534"/>
      <c r="B42" s="534"/>
      <c r="C42" s="534"/>
      <c r="D42" s="534"/>
      <c r="E42" s="534"/>
      <c r="F42" s="534"/>
      <c r="G42" s="534"/>
      <c r="H42" s="534"/>
      <c r="I42" s="534"/>
      <c r="J42" s="534"/>
      <c r="K42" s="534"/>
      <c r="L42" s="534"/>
      <c r="M42" s="18"/>
      <c r="N42" s="18"/>
      <c r="O42" s="18"/>
      <c r="P42"/>
      <c r="Q42" s="18"/>
      <c r="R42" s="18"/>
      <c r="S42" s="18"/>
      <c r="T42" s="18"/>
      <c r="U42" s="530"/>
      <c r="V42" s="9"/>
      <c r="W42" s="532"/>
      <c r="X42" s="9"/>
      <c r="Y42" s="532"/>
      <c r="Z42" s="532" t="s">
        <v>1906</v>
      </c>
      <c r="AA42" s="532"/>
      <c r="AB42" s="532"/>
      <c r="AC42" s="532"/>
      <c r="AD42" s="532"/>
      <c r="AE42" s="532"/>
      <c r="AF42" s="532"/>
      <c r="AG42" s="532"/>
      <c r="AH42" s="532"/>
      <c r="AI42" s="532"/>
      <c r="AJ42" s="532"/>
      <c r="AK42" s="532"/>
      <c r="AL42" s="509"/>
      <c r="AM42" s="18"/>
      <c r="AN42" s="523"/>
      <c r="AO42" s="523"/>
      <c r="AP42" s="525"/>
      <c r="AQ42" s="525"/>
      <c r="AR42" s="525"/>
    </row>
    <row r="43" spans="1:44" s="407" customFormat="1" ht="11.1" customHeight="1" x14ac:dyDescent="0.2">
      <c r="A43" s="531">
        <v>5</v>
      </c>
      <c r="B43" s="18" t="s">
        <v>1666</v>
      </c>
      <c r="C43" s="18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8"/>
      <c r="S43" s="18"/>
      <c r="T43" s="527"/>
      <c r="U43" s="530"/>
      <c r="V43" s="9"/>
      <c r="W43" s="18"/>
      <c r="X43" s="9"/>
      <c r="Y43" s="18"/>
      <c r="Z43" s="18" t="s">
        <v>1695</v>
      </c>
      <c r="AA43" s="18"/>
      <c r="AB43" s="18"/>
      <c r="AC43" s="18"/>
      <c r="AD43" s="18"/>
      <c r="AE43" s="18"/>
      <c r="AF43" s="18"/>
      <c r="AG43" s="18"/>
      <c r="AH43" s="18"/>
      <c r="AI43" s="18"/>
      <c r="AJ43" s="18"/>
      <c r="AK43" s="18"/>
      <c r="AL43" s="18"/>
      <c r="AM43" s="18"/>
      <c r="AN43" s="18"/>
      <c r="AO43" s="527"/>
      <c r="AP43" s="525"/>
      <c r="AQ43" s="525"/>
      <c r="AR43" s="525"/>
    </row>
    <row r="44" spans="1:44" s="407" customFormat="1" ht="11.1" customHeight="1" x14ac:dyDescent="0.2">
      <c r="A44" s="18" t="s">
        <v>1667</v>
      </c>
      <c r="B44" s="118"/>
      <c r="C44" s="18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8"/>
      <c r="S44" s="18"/>
      <c r="T44" s="527"/>
      <c r="U44" s="530"/>
      <c r="V44" s="9"/>
      <c r="W44" s="18"/>
      <c r="X44" s="9"/>
      <c r="Y44" s="18"/>
      <c r="Z44" s="18"/>
      <c r="AA44" s="18" t="s">
        <v>1907</v>
      </c>
      <c r="AB44" s="18"/>
      <c r="AC44" s="18"/>
      <c r="AD44" s="18"/>
      <c r="AE44" s="18"/>
      <c r="AF44" s="18"/>
      <c r="AG44" s="18"/>
      <c r="AH44" s="18"/>
      <c r="AI44" s="18"/>
      <c r="AJ44" s="18"/>
      <c r="AK44" s="18"/>
      <c r="AL44" s="18"/>
      <c r="AM44" s="18"/>
      <c r="AN44" s="18"/>
      <c r="AO44" s="539"/>
      <c r="AP44" s="570"/>
      <c r="AQ44" s="525"/>
      <c r="AR44" s="525"/>
    </row>
    <row r="45" spans="1:44" s="407" customFormat="1" ht="11.1" customHeight="1" x14ac:dyDescent="0.2">
      <c r="A45" s="18"/>
      <c r="B45" s="18"/>
      <c r="C45" s="18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8"/>
      <c r="S45" s="18"/>
      <c r="T45" s="527"/>
      <c r="U45" s="530"/>
      <c r="V45" s="9"/>
      <c r="W45" s="18"/>
      <c r="X45" s="9"/>
      <c r="Y45" s="18"/>
      <c r="Z45" s="18"/>
      <c r="AA45" s="18" t="s">
        <v>1909</v>
      </c>
      <c r="AB45" s="18"/>
      <c r="AC45" s="18"/>
      <c r="AD45" s="18"/>
      <c r="AE45" s="18"/>
      <c r="AF45" s="18"/>
      <c r="AG45" s="18"/>
      <c r="AH45" s="18"/>
      <c r="AI45" s="18"/>
      <c r="AJ45" s="18"/>
      <c r="AK45" s="18"/>
      <c r="AL45" s="18"/>
      <c r="AM45" s="18"/>
      <c r="AN45" s="18"/>
      <c r="AO45" s="539"/>
      <c r="AP45" s="570"/>
      <c r="AQ45" s="525"/>
      <c r="AR45" s="525"/>
    </row>
    <row r="46" spans="1:44" s="407" customFormat="1" ht="11.1" customHeight="1" x14ac:dyDescent="0.2">
      <c r="A46" s="9"/>
      <c r="B46" s="18"/>
      <c r="C46" s="18"/>
      <c r="D46" s="532" t="s">
        <v>1671</v>
      </c>
      <c r="E46" s="532"/>
      <c r="F46" s="532"/>
      <c r="G46" s="532"/>
      <c r="H46" s="532"/>
      <c r="I46" s="532"/>
      <c r="J46" s="532"/>
      <c r="K46" s="532"/>
      <c r="L46" s="532"/>
      <c r="M46" s="532"/>
      <c r="N46" s="532"/>
      <c r="O46" s="532"/>
      <c r="P46" s="57"/>
      <c r="Q46" s="40"/>
      <c r="R46" s="40"/>
      <c r="S46" s="40"/>
      <c r="T46" s="40"/>
      <c r="U46" s="66"/>
      <c r="V46" s="9"/>
      <c r="W46" s="532"/>
      <c r="X46" s="9"/>
      <c r="Y46" s="532"/>
      <c r="Z46" s="18"/>
      <c r="AA46" s="532" t="s">
        <v>1910</v>
      </c>
      <c r="AB46" s="532"/>
      <c r="AC46" s="532"/>
      <c r="AD46" s="532"/>
      <c r="AE46" s="532"/>
      <c r="AF46" s="532"/>
      <c r="AG46" s="532"/>
      <c r="AH46" s="532"/>
      <c r="AI46" s="532"/>
      <c r="AJ46" s="532"/>
      <c r="AK46" s="532"/>
      <c r="AL46" s="509"/>
      <c r="AM46" s="632"/>
      <c r="AN46" s="18"/>
      <c r="AO46" s="523"/>
      <c r="AP46" s="525"/>
      <c r="AQ46" s="525"/>
    </row>
    <row r="47" spans="1:44" s="407" customFormat="1" ht="11.1" customHeight="1" x14ac:dyDescent="0.2">
      <c r="A47" s="9"/>
      <c r="B47" s="18"/>
      <c r="C47" s="18"/>
      <c r="D47" s="45"/>
      <c r="E47" s="45"/>
      <c r="F47" s="45"/>
      <c r="G47" s="45"/>
      <c r="H47" s="45"/>
      <c r="I47" s="45"/>
      <c r="J47" s="45"/>
      <c r="K47" s="45"/>
      <c r="L47" s="45"/>
      <c r="M47" s="45"/>
      <c r="N47" s="45"/>
      <c r="O47" s="45"/>
      <c r="P47" s="18"/>
      <c r="Q47" s="534" t="s">
        <v>1673</v>
      </c>
      <c r="R47" s="34"/>
      <c r="S47" s="34"/>
      <c r="T47" s="34"/>
      <c r="U47" s="46"/>
      <c r="V47" s="9"/>
      <c r="W47" s="532"/>
      <c r="X47" s="9"/>
      <c r="Y47" s="532"/>
      <c r="Z47" s="532"/>
      <c r="AA47" s="532"/>
      <c r="AB47" s="532"/>
      <c r="AC47" s="532"/>
      <c r="AD47" s="532"/>
      <c r="AE47" s="532"/>
      <c r="AF47" s="532"/>
      <c r="AG47" s="532"/>
      <c r="AH47" s="532"/>
      <c r="AI47" s="532"/>
      <c r="AJ47" s="532"/>
      <c r="AK47" s="532"/>
      <c r="AL47" s="18"/>
      <c r="AM47" s="9"/>
      <c r="AN47" s="45"/>
      <c r="AO47" s="527"/>
      <c r="AP47" s="525"/>
      <c r="AQ47" s="525"/>
    </row>
    <row r="48" spans="1:44" s="407" customFormat="1" ht="11.1" customHeight="1" x14ac:dyDescent="0.2">
      <c r="A48" s="18"/>
      <c r="B48" s="18"/>
      <c r="C48" s="18"/>
      <c r="D48" s="18" t="s">
        <v>1675</v>
      </c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8"/>
      <c r="R48" s="18"/>
      <c r="S48" s="18"/>
      <c r="T48" s="18"/>
      <c r="U48" s="66"/>
      <c r="V48" s="9"/>
      <c r="W48" s="18"/>
      <c r="X48" s="9"/>
      <c r="Y48" s="18"/>
      <c r="Z48" s="18"/>
      <c r="AA48" s="18" t="s">
        <v>1911</v>
      </c>
      <c r="AB48" s="18"/>
      <c r="AC48" s="18"/>
      <c r="AD48" s="18"/>
      <c r="AE48" s="18"/>
      <c r="AF48" s="18"/>
      <c r="AG48" s="18"/>
      <c r="AH48" s="18"/>
      <c r="AI48" s="18"/>
      <c r="AJ48" s="18"/>
      <c r="AK48" s="18"/>
      <c r="AL48" s="18"/>
      <c r="AM48" s="9"/>
      <c r="AN48" s="18"/>
      <c r="AO48" s="539"/>
      <c r="AP48" s="570"/>
      <c r="AQ48" s="525"/>
      <c r="AR48" s="525"/>
    </row>
    <row r="49" spans="1:44" s="407" customFormat="1" ht="11.1" customHeight="1" x14ac:dyDescent="0.2">
      <c r="A49" s="18"/>
      <c r="B49" s="18"/>
      <c r="C49" s="18"/>
      <c r="D49" s="532" t="s">
        <v>1676</v>
      </c>
      <c r="E49" s="532"/>
      <c r="F49" s="532"/>
      <c r="G49" s="532"/>
      <c r="H49" s="532"/>
      <c r="I49" s="532"/>
      <c r="J49" s="532"/>
      <c r="K49" s="532"/>
      <c r="L49" s="532"/>
      <c r="M49" s="532"/>
      <c r="N49" s="532"/>
      <c r="O49" s="532"/>
      <c r="P49" s="34"/>
      <c r="Q49" s="18"/>
      <c r="R49" s="523"/>
      <c r="S49" s="523"/>
      <c r="T49" s="523"/>
      <c r="U49" s="66"/>
      <c r="V49" s="9"/>
      <c r="W49" s="18"/>
      <c r="X49" s="9"/>
      <c r="Y49" s="18"/>
      <c r="Z49" s="18"/>
      <c r="AA49" s="18" t="s">
        <v>1912</v>
      </c>
      <c r="AB49" s="18"/>
      <c r="AC49" s="18"/>
      <c r="AD49" s="18"/>
      <c r="AE49" s="18"/>
      <c r="AF49" s="18"/>
      <c r="AG49" s="18"/>
      <c r="AH49" s="18"/>
      <c r="AI49" s="18"/>
      <c r="AJ49" s="18"/>
      <c r="AK49" s="18"/>
      <c r="AL49" s="18"/>
      <c r="AM49" s="9"/>
      <c r="AN49" s="18"/>
      <c r="AO49" s="527"/>
      <c r="AP49" s="525"/>
      <c r="AQ49" s="525"/>
      <c r="AR49" s="525"/>
    </row>
    <row r="50" spans="1:44" s="407" customFormat="1" ht="11.1" customHeight="1" x14ac:dyDescent="0.2">
      <c r="A50" s="9"/>
      <c r="B50" s="18"/>
      <c r="C50" s="18"/>
      <c r="D50" s="45"/>
      <c r="E50" s="45"/>
      <c r="F50" s="45"/>
      <c r="G50" s="45"/>
      <c r="H50" s="45"/>
      <c r="I50" s="45"/>
      <c r="J50" s="45"/>
      <c r="K50" s="45"/>
      <c r="L50" s="45"/>
      <c r="M50" s="45"/>
      <c r="N50" s="45"/>
      <c r="O50" s="45"/>
      <c r="P50" s="18"/>
      <c r="Q50" s="18"/>
      <c r="R50" s="534" t="s">
        <v>1673</v>
      </c>
      <c r="S50" s="534"/>
      <c r="T50" s="534"/>
      <c r="U50" s="66"/>
      <c r="V50" s="9"/>
      <c r="W50" s="532"/>
      <c r="X50" s="9"/>
      <c r="Y50" s="532"/>
      <c r="Z50" s="18"/>
      <c r="AA50" s="532" t="s">
        <v>1913</v>
      </c>
      <c r="AB50" s="532"/>
      <c r="AC50" s="532"/>
      <c r="AD50" s="532"/>
      <c r="AE50" s="532"/>
      <c r="AF50" s="532"/>
      <c r="AG50" s="532"/>
      <c r="AH50" s="532"/>
      <c r="AI50" s="532"/>
      <c r="AJ50" s="532"/>
      <c r="AK50" s="532"/>
      <c r="AL50" s="588"/>
      <c r="AM50" s="589"/>
      <c r="AN50" s="18"/>
      <c r="AO50" s="523"/>
      <c r="AP50" s="525"/>
      <c r="AQ50" s="525"/>
      <c r="AR50" s="525"/>
    </row>
    <row r="51" spans="1:44" s="407" customFormat="1" ht="11.1" customHeight="1" x14ac:dyDescent="0.2">
      <c r="A51" s="9"/>
      <c r="B51" s="18"/>
      <c r="C51" s="18"/>
      <c r="D51" s="18" t="s">
        <v>1681</v>
      </c>
      <c r="E51" s="18"/>
      <c r="F51" s="18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45"/>
      <c r="R51" s="45"/>
      <c r="S51" s="45"/>
      <c r="T51" s="45"/>
      <c r="U51" s="66"/>
      <c r="V51" s="9"/>
      <c r="W51" s="18"/>
      <c r="X51" s="9"/>
      <c r="Y51" s="18"/>
      <c r="Z51" s="18"/>
      <c r="AA51" s="18"/>
      <c r="AB51" s="18"/>
      <c r="AC51" s="18"/>
      <c r="AD51" s="18"/>
      <c r="AE51" s="18"/>
      <c r="AF51" s="18"/>
      <c r="AG51" s="18"/>
      <c r="AH51" s="18"/>
      <c r="AI51" s="18"/>
      <c r="AJ51" s="18"/>
      <c r="AK51" s="18"/>
      <c r="AL51" s="18"/>
      <c r="AM51" s="9"/>
      <c r="AN51" s="18"/>
      <c r="AO51" s="527"/>
      <c r="AP51" s="525"/>
      <c r="AQ51" s="525"/>
    </row>
    <row r="52" spans="1:44" s="407" customFormat="1" ht="11.1" customHeight="1" x14ac:dyDescent="0.2">
      <c r="A52" s="9"/>
      <c r="B52" s="34"/>
      <c r="C52" s="34"/>
      <c r="D52"/>
      <c r="E52" s="532" t="s">
        <v>1682</v>
      </c>
      <c r="F52" s="532"/>
      <c r="G52" s="532"/>
      <c r="H52" s="532"/>
      <c r="I52" s="532"/>
      <c r="J52" s="532"/>
      <c r="K52" s="532"/>
      <c r="L52" s="532"/>
      <c r="M52" s="532"/>
      <c r="N52" s="532"/>
      <c r="O52" s="532"/>
      <c r="P52" s="34"/>
      <c r="Q52"/>
      <c r="R52"/>
      <c r="S52" s="533"/>
      <c r="T52" s="119">
        <v>1</v>
      </c>
      <c r="U52" s="66"/>
      <c r="V52" s="9"/>
      <c r="W52" s="532"/>
      <c r="X52" s="9"/>
      <c r="Y52" s="532"/>
      <c r="Z52" s="18"/>
      <c r="AA52" s="532" t="s">
        <v>1914</v>
      </c>
      <c r="AB52" s="532"/>
      <c r="AC52" s="532"/>
      <c r="AD52" s="532"/>
      <c r="AE52" s="532"/>
      <c r="AF52" s="532"/>
      <c r="AG52" s="532"/>
      <c r="AH52" s="532"/>
      <c r="AI52" s="532"/>
      <c r="AJ52" s="532"/>
      <c r="AK52" s="532"/>
      <c r="AL52" s="588"/>
      <c r="AM52" s="589"/>
      <c r="AN52" s="18"/>
      <c r="AO52" s="523"/>
      <c r="AP52" s="525"/>
      <c r="AQ52" s="525"/>
    </row>
    <row r="53" spans="1:44" s="407" customFormat="1" ht="11.1" customHeight="1" x14ac:dyDescent="0.2">
      <c r="A53" s="18"/>
      <c r="B53" s="18"/>
      <c r="C53" s="18"/>
      <c r="D53"/>
      <c r="E53" s="532" t="s">
        <v>1684</v>
      </c>
      <c r="F53" s="532"/>
      <c r="G53" s="532"/>
      <c r="H53" s="532"/>
      <c r="I53" s="532"/>
      <c r="J53" s="532"/>
      <c r="K53" s="532"/>
      <c r="L53" s="532"/>
      <c r="M53" s="532"/>
      <c r="N53" s="532"/>
      <c r="O53" s="532"/>
      <c r="P53" s="34"/>
      <c r="Q53"/>
      <c r="R53"/>
      <c r="S53" s="533"/>
      <c r="T53" s="119">
        <v>2</v>
      </c>
      <c r="U53" s="610"/>
      <c r="V53" s="9"/>
      <c r="W53" s="532"/>
      <c r="X53" s="9"/>
      <c r="Y53" s="532"/>
      <c r="Z53" s="532"/>
      <c r="AA53" s="532"/>
      <c r="AB53" s="532"/>
      <c r="AC53" s="532"/>
      <c r="AD53" s="532"/>
      <c r="AE53" s="532"/>
      <c r="AF53" s="532"/>
      <c r="AG53" s="532"/>
      <c r="AH53" s="532"/>
      <c r="AI53" s="532"/>
      <c r="AJ53" s="532"/>
      <c r="AK53" s="532"/>
      <c r="AL53" s="18"/>
      <c r="AM53" s="9"/>
      <c r="AN53" s="45"/>
      <c r="AO53" s="527"/>
      <c r="AP53" s="525"/>
      <c r="AQ53" s="525"/>
    </row>
    <row r="54" spans="1:44" s="407" customFormat="1" ht="11.1" customHeight="1" x14ac:dyDescent="0.2">
      <c r="A54" s="18"/>
      <c r="B54" s="18"/>
      <c r="C54" s="18"/>
      <c r="D54" s="532"/>
      <c r="E54" s="532"/>
      <c r="F54" s="532"/>
      <c r="G54" s="532"/>
      <c r="H54" s="532"/>
      <c r="I54" s="532"/>
      <c r="J54" s="532"/>
      <c r="K54" s="532"/>
      <c r="L54" s="18"/>
      <c r="M54" s="45"/>
      <c r="N54" s="51"/>
      <c r="O54" s="18"/>
      <c r="P54" s="18"/>
      <c r="Q54" s="682"/>
      <c r="R54" s="682"/>
      <c r="S54" s="682"/>
      <c r="T54" s="682"/>
      <c r="U54" s="610"/>
      <c r="V54" s="9"/>
      <c r="W54" s="118" t="s">
        <v>1700</v>
      </c>
      <c r="X54" s="559" t="s">
        <v>1916</v>
      </c>
      <c r="Y54" s="532"/>
      <c r="Z54" s="532"/>
      <c r="AA54" s="532"/>
      <c r="AB54" s="532"/>
      <c r="AC54" s="532"/>
      <c r="AD54" s="532"/>
      <c r="AE54" s="532"/>
      <c r="AF54" s="532"/>
      <c r="AG54" s="532"/>
      <c r="AH54" s="532"/>
      <c r="AI54" s="532"/>
      <c r="AJ54" s="532"/>
      <c r="AK54" s="532"/>
      <c r="AL54" s="18"/>
      <c r="AM54" s="9"/>
      <c r="AN54" s="45"/>
      <c r="AO54" s="527"/>
      <c r="AP54" s="525"/>
      <c r="AQ54" s="525"/>
    </row>
    <row r="55" spans="1:44" s="407" customFormat="1" ht="11.1" customHeight="1" x14ac:dyDescent="0.2">
      <c r="A55" s="18"/>
      <c r="B55" s="18"/>
      <c r="C55" s="18"/>
      <c r="D55" s="532" t="s">
        <v>1686</v>
      </c>
      <c r="E55" s="532"/>
      <c r="F55" s="532"/>
      <c r="G55" s="532"/>
      <c r="H55" s="532"/>
      <c r="I55" s="532"/>
      <c r="J55" s="532"/>
      <c r="K55" s="532"/>
      <c r="L55" s="532"/>
      <c r="M55" s="532"/>
      <c r="N55" s="532"/>
      <c r="O55" s="532"/>
      <c r="P55" s="633"/>
      <c r="Q55" s="523"/>
      <c r="R55" s="523"/>
      <c r="S55" s="523"/>
      <c r="T55" s="523"/>
      <c r="U55" s="610"/>
      <c r="V55" s="9"/>
      <c r="W55" s="532"/>
      <c r="X55" s="532" t="s">
        <v>1917</v>
      </c>
      <c r="Y55" s="532"/>
      <c r="Z55" s="532"/>
      <c r="AA55" s="532"/>
      <c r="AB55" s="532"/>
      <c r="AC55" s="532"/>
      <c r="AD55" s="532"/>
      <c r="AE55" s="532"/>
      <c r="AF55" s="532"/>
      <c r="AG55" s="532"/>
      <c r="AH55" s="532"/>
      <c r="AI55" s="532"/>
      <c r="AJ55" s="532"/>
      <c r="AK55" s="532"/>
      <c r="AL55" s="18"/>
      <c r="AM55" s="523"/>
      <c r="AN55" s="591"/>
      <c r="AO55" s="523"/>
      <c r="AP55" s="525"/>
      <c r="AQ55" s="525"/>
    </row>
    <row r="56" spans="1:44" s="407" customFormat="1" ht="11.1" customHeight="1" x14ac:dyDescent="0.2">
      <c r="A56" s="18"/>
      <c r="B56" s="18"/>
      <c r="C56" s="18"/>
      <c r="D56" s="532"/>
      <c r="E56" s="532"/>
      <c r="F56" s="532"/>
      <c r="G56" s="532"/>
      <c r="H56" s="532"/>
      <c r="I56" s="532"/>
      <c r="J56" s="532"/>
      <c r="K56" s="532"/>
      <c r="L56" s="18"/>
      <c r="M56" s="682"/>
      <c r="N56" s="682"/>
      <c r="O56" s="682"/>
      <c r="P56" s="682"/>
      <c r="Q56" s="682"/>
      <c r="R56" s="682"/>
      <c r="S56" s="682"/>
      <c r="T56" s="682"/>
      <c r="U56" s="610"/>
      <c r="V56" s="9"/>
      <c r="W56" s="532"/>
      <c r="X56" s="9"/>
      <c r="Y56" s="33" t="s">
        <v>1919</v>
      </c>
      <c r="Z56" s="559"/>
      <c r="AA56" s="532"/>
      <c r="AB56" s="532"/>
      <c r="AC56" s="532"/>
      <c r="AD56" s="532"/>
      <c r="AE56" s="532"/>
      <c r="AF56" s="532"/>
      <c r="AG56" s="532"/>
      <c r="AH56" s="532"/>
      <c r="AI56" s="532"/>
      <c r="AJ56" s="532"/>
      <c r="AK56" s="532"/>
      <c r="AL56" s="18"/>
      <c r="AM56" s="9"/>
      <c r="AN56" s="45"/>
      <c r="AO56" s="527"/>
      <c r="AP56" s="525"/>
      <c r="AQ56" s="525"/>
    </row>
    <row r="57" spans="1:44" s="407" customFormat="1" ht="11.1" customHeight="1" x14ac:dyDescent="0.2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 s="659"/>
      <c r="V57" s="9"/>
      <c r="W57" s="532"/>
      <c r="X57" s="9"/>
      <c r="Y57" s="532"/>
      <c r="Z57" s="18" t="s">
        <v>1920</v>
      </c>
      <c r="AA57" s="532"/>
      <c r="AB57" s="532"/>
      <c r="AC57" s="532"/>
      <c r="AD57" s="559"/>
      <c r="AE57" s="532"/>
      <c r="AF57" s="532"/>
      <c r="AG57" s="532"/>
      <c r="AH57" s="532"/>
      <c r="AI57" s="532"/>
      <c r="AJ57" s="532"/>
      <c r="AK57" s="532"/>
      <c r="AL57" s="18"/>
      <c r="AM57" s="9"/>
      <c r="AN57" s="45"/>
      <c r="AO57" s="527"/>
      <c r="AP57" s="525"/>
      <c r="AQ57" s="525"/>
      <c r="AR57" s="525"/>
    </row>
    <row r="58" spans="1:44" s="407" customFormat="1" ht="11.1" customHeight="1" x14ac:dyDescent="0.2">
      <c r="A58" s="531">
        <v>6</v>
      </c>
      <c r="B58" s="18" t="s">
        <v>2004</v>
      </c>
      <c r="C58" s="18"/>
      <c r="D58" s="18"/>
      <c r="E58" s="18"/>
      <c r="F58" s="18"/>
      <c r="G58" s="532"/>
      <c r="H58" s="532"/>
      <c r="I58" s="532"/>
      <c r="J58" s="532"/>
      <c r="K58" s="532"/>
      <c r="L58" s="532"/>
      <c r="M58" s="532"/>
      <c r="N58" s="532"/>
      <c r="O58" s="532"/>
      <c r="P58" s="18"/>
      <c r="Q58" s="18"/>
      <c r="R58" s="18"/>
      <c r="S58" s="45"/>
      <c r="T58" s="34"/>
      <c r="U58" s="530"/>
      <c r="V58" s="9"/>
      <c r="W58" s="532"/>
      <c r="X58" s="9"/>
      <c r="Y58" s="532"/>
      <c r="Z58" s="532" t="s">
        <v>1921</v>
      </c>
      <c r="AA58" s="532"/>
      <c r="AB58" s="532"/>
      <c r="AC58" s="532"/>
      <c r="AD58" s="532"/>
      <c r="AE58" s="532"/>
      <c r="AF58" s="532"/>
      <c r="AG58" s="532"/>
      <c r="AH58" s="532"/>
      <c r="AI58" s="532"/>
      <c r="AJ58" s="532"/>
      <c r="AK58" s="532"/>
      <c r="AL58" s="18"/>
      <c r="AM58" s="523"/>
      <c r="AN58" s="591"/>
      <c r="AO58" s="523"/>
      <c r="AP58" s="525"/>
      <c r="AQ58" s="525"/>
    </row>
    <row r="59" spans="1:44" s="407" customFormat="1" ht="11.1" customHeight="1" x14ac:dyDescent="0.2">
      <c r="A59" s="464"/>
      <c r="B59" s="18"/>
      <c r="C59" s="18"/>
      <c r="D59" s="18"/>
      <c r="E59" s="18"/>
      <c r="F59" s="18"/>
      <c r="G59" s="45"/>
      <c r="H59" s="45"/>
      <c r="I59" s="45"/>
      <c r="J59" s="45"/>
      <c r="K59" s="45"/>
      <c r="L59" s="45"/>
      <c r="M59" s="45"/>
      <c r="N59" s="45"/>
      <c r="O59" s="45"/>
      <c r="P59" s="45"/>
      <c r="Q59" s="45"/>
      <c r="R59" s="45"/>
      <c r="S59" s="45"/>
      <c r="T59" s="557"/>
      <c r="U59" s="598"/>
      <c r="V59" s="9"/>
      <c r="W59" s="532"/>
      <c r="X59" s="9"/>
      <c r="Y59" s="532"/>
      <c r="Z59" s="18"/>
      <c r="AA59" s="532"/>
      <c r="AB59" s="532"/>
      <c r="AC59" s="532"/>
      <c r="AD59" s="559"/>
      <c r="AE59" s="532"/>
      <c r="AF59" s="532"/>
      <c r="AG59" s="532"/>
      <c r="AH59" s="532"/>
      <c r="AI59" s="532"/>
      <c r="AJ59" s="532"/>
      <c r="AK59" s="532"/>
      <c r="AL59" s="45"/>
      <c r="AM59" s="512"/>
      <c r="AN59" s="45"/>
      <c r="AO59" s="527"/>
      <c r="AP59" s="525"/>
      <c r="AQ59" s="525"/>
    </row>
    <row r="60" spans="1:44" s="407" customFormat="1" ht="11.1" customHeight="1" x14ac:dyDescent="0.2">
      <c r="A60" s="464"/>
      <c r="B60" s="118" t="s">
        <v>1705</v>
      </c>
      <c r="C60" s="532" t="s">
        <v>1863</v>
      </c>
      <c r="D60" s="532"/>
      <c r="E60" s="532"/>
      <c r="F60" s="532"/>
      <c r="G60" s="532"/>
      <c r="H60" s="532"/>
      <c r="I60" s="532"/>
      <c r="J60" s="532"/>
      <c r="K60" s="532"/>
      <c r="L60" s="532"/>
      <c r="M60" s="532"/>
      <c r="N60" s="532"/>
      <c r="O60" s="532"/>
      <c r="P60" s="18"/>
      <c r="Q60" s="40"/>
      <c r="R60" s="40"/>
      <c r="S60" s="523"/>
      <c r="T60" s="523"/>
      <c r="U60" s="598"/>
      <c r="V60" s="9"/>
      <c r="W60" s="532"/>
      <c r="X60" s="9"/>
      <c r="Y60" s="532"/>
      <c r="Z60" s="559" t="s">
        <v>1923</v>
      </c>
      <c r="AA60" s="532"/>
      <c r="AB60" s="532"/>
      <c r="AC60" s="532"/>
      <c r="AD60" s="559"/>
      <c r="AE60" s="532"/>
      <c r="AF60" s="532"/>
      <c r="AG60" s="532"/>
      <c r="AH60" s="532"/>
      <c r="AI60" s="532"/>
      <c r="AJ60" s="532"/>
      <c r="AK60" s="532"/>
      <c r="AL60" s="18"/>
      <c r="AM60" s="9"/>
      <c r="AN60" s="45"/>
      <c r="AO60" s="527"/>
      <c r="AP60" s="525"/>
      <c r="AQ60" s="525"/>
      <c r="AR60" s="525"/>
    </row>
    <row r="61" spans="1:44" s="407" customFormat="1" ht="11.1" customHeight="1" x14ac:dyDescent="0.2">
      <c r="A61" s="464"/>
      <c r="B61" s="34"/>
      <c r="C61" s="34"/>
      <c r="D61" s="34"/>
      <c r="E61" s="34"/>
      <c r="F61" s="34"/>
      <c r="G61" s="34"/>
      <c r="H61" s="34"/>
      <c r="I61" s="34"/>
      <c r="J61" s="34"/>
      <c r="K61" s="34"/>
      <c r="L61" s="34"/>
      <c r="M61" s="34"/>
      <c r="N61" s="34"/>
      <c r="O61" s="34"/>
      <c r="P61" s="34"/>
      <c r="Q61" s="534" t="s">
        <v>1680</v>
      </c>
      <c r="R61" s="534"/>
      <c r="S61" s="534"/>
      <c r="T61" s="534"/>
      <c r="U61" s="546"/>
      <c r="V61" s="9"/>
      <c r="W61" s="532"/>
      <c r="X61" s="9"/>
      <c r="Y61" s="532"/>
      <c r="Z61" s="532" t="s">
        <v>1925</v>
      </c>
      <c r="AA61" s="532"/>
      <c r="AB61" s="532"/>
      <c r="AC61" s="532"/>
      <c r="AD61" s="532"/>
      <c r="AE61" s="532"/>
      <c r="AF61" s="532"/>
      <c r="AG61" s="532"/>
      <c r="AH61" s="532"/>
      <c r="AI61" s="532"/>
      <c r="AJ61" s="532"/>
      <c r="AK61" s="532"/>
      <c r="AL61" s="18"/>
      <c r="AM61" s="523"/>
      <c r="AN61" s="591"/>
      <c r="AO61" s="523"/>
      <c r="AP61" s="525"/>
      <c r="AQ61" s="525"/>
      <c r="AR61" s="525"/>
    </row>
    <row r="62" spans="1:44" s="407" customFormat="1" ht="11.1" customHeight="1" x14ac:dyDescent="0.2">
      <c r="A62" s="464"/>
      <c r="B62" s="34"/>
      <c r="C62" s="34"/>
      <c r="D62" s="34"/>
      <c r="E62" s="34"/>
      <c r="F62" s="34"/>
      <c r="G62" s="34"/>
      <c r="H62" s="34"/>
      <c r="I62" s="34"/>
      <c r="J62" s="34"/>
      <c r="K62" s="34"/>
      <c r="L62" s="34"/>
      <c r="M62" s="34"/>
      <c r="N62" s="34"/>
      <c r="O62" s="34"/>
      <c r="P62" s="34"/>
      <c r="Q62" s="534"/>
      <c r="R62" s="534"/>
      <c r="S62" s="534"/>
      <c r="T62" s="534"/>
      <c r="U62" s="598"/>
      <c r="V62" s="9"/>
      <c r="W62" s="532"/>
      <c r="X62" s="9"/>
      <c r="Y62" s="532"/>
      <c r="Z62" s="559"/>
      <c r="AA62" s="532"/>
      <c r="AB62" s="532"/>
      <c r="AC62" s="532"/>
      <c r="AD62" s="559"/>
      <c r="AE62" s="532"/>
      <c r="AF62" s="532"/>
      <c r="AG62" s="532"/>
      <c r="AH62" s="532"/>
      <c r="AI62" s="532"/>
      <c r="AJ62" s="532"/>
      <c r="AK62" s="532"/>
      <c r="AL62" s="45"/>
      <c r="AM62" s="512"/>
      <c r="AN62" s="45"/>
      <c r="AO62" s="527"/>
      <c r="AP62" s="525"/>
      <c r="AQ62" s="525"/>
      <c r="AR62" s="525"/>
    </row>
    <row r="63" spans="1:44" s="407" customFormat="1" ht="11.1" customHeight="1" x14ac:dyDescent="0.2">
      <c r="A63" s="464"/>
      <c r="B63" s="118" t="s">
        <v>1689</v>
      </c>
      <c r="C63" s="532" t="s">
        <v>1866</v>
      </c>
      <c r="D63" s="532"/>
      <c r="E63" s="532"/>
      <c r="F63" s="532"/>
      <c r="G63" s="532"/>
      <c r="H63" s="532"/>
      <c r="I63" s="532"/>
      <c r="J63" s="532"/>
      <c r="K63" s="532"/>
      <c r="L63" s="532"/>
      <c r="M63" s="532"/>
      <c r="N63" s="532"/>
      <c r="O63" s="532"/>
      <c r="P63" s="532"/>
      <c r="Q63" s="464"/>
      <c r="R63" s="464"/>
      <c r="S63" s="572"/>
      <c r="T63" s="573"/>
      <c r="U63" s="598"/>
      <c r="V63" s="531"/>
      <c r="W63"/>
      <c r="X63"/>
      <c r="Y63" s="18"/>
      <c r="Z63" s="18"/>
      <c r="AA63" s="18"/>
      <c r="AB63" s="18"/>
      <c r="AC63" s="18"/>
      <c r="AD63" s="18"/>
      <c r="AE63" s="18"/>
      <c r="AF63" s="18"/>
      <c r="AG63" s="18"/>
      <c r="AH63" s="18"/>
      <c r="AI63" s="18"/>
      <c r="AJ63" s="18"/>
      <c r="AK63" s="18"/>
      <c r="AL63" s="18"/>
      <c r="AM63" s="18"/>
      <c r="AN63" s="18"/>
      <c r="AO63" s="527"/>
      <c r="AP63" s="525"/>
      <c r="AQ63" s="525"/>
      <c r="AR63" s="525"/>
    </row>
    <row r="64" spans="1:44" ht="11.1" customHeight="1" x14ac:dyDescent="0.2">
      <c r="A64" s="464"/>
      <c r="B64" s="464"/>
      <c r="C64" s="464"/>
      <c r="D64" s="464"/>
      <c r="E64" s="464"/>
      <c r="F64" s="464"/>
      <c r="G64" s="464"/>
      <c r="H64" s="464"/>
      <c r="I64" s="464"/>
      <c r="J64" s="464"/>
      <c r="K64" s="464"/>
      <c r="L64" s="464"/>
      <c r="M64" s="464"/>
      <c r="N64" s="464"/>
      <c r="O64" s="464"/>
      <c r="P64" s="464"/>
      <c r="Q64" s="464"/>
      <c r="R64" s="464"/>
      <c r="S64" s="534" t="s">
        <v>1673</v>
      </c>
      <c r="T64" s="534"/>
      <c r="U64" s="546"/>
      <c r="V64" s="9"/>
      <c r="W64" s="18"/>
      <c r="X64" s="18"/>
      <c r="Y64" s="18"/>
      <c r="Z64" s="18"/>
      <c r="AA64" s="18"/>
      <c r="AB64" s="18"/>
      <c r="AC64" s="18"/>
      <c r="AD64" s="18"/>
      <c r="AE64" s="18"/>
      <c r="AF64" s="18"/>
      <c r="AG64" s="18"/>
      <c r="AH64" s="18"/>
      <c r="AI64" s="18"/>
      <c r="AJ64" s="18"/>
      <c r="AK64" s="18"/>
      <c r="AL64" s="18"/>
      <c r="AM64" s="45"/>
      <c r="AN64" s="45"/>
      <c r="AO64" s="525"/>
      <c r="AP64" s="525"/>
      <c r="AQ64" s="527"/>
      <c r="AR64" s="527"/>
    </row>
    <row r="65" spans="1:44" ht="11.1" customHeight="1" x14ac:dyDescent="0.2">
      <c r="A65" s="512"/>
      <c r="B65" s="124"/>
      <c r="C65" s="569"/>
      <c r="D65" s="569"/>
      <c r="E65" s="569"/>
      <c r="F65" s="569"/>
      <c r="G65" s="569"/>
      <c r="H65" s="569"/>
      <c r="I65" s="569"/>
      <c r="J65" s="569"/>
      <c r="K65" s="569"/>
      <c r="L65" s="569"/>
      <c r="M65" s="569"/>
      <c r="N65" s="569"/>
      <c r="O65" s="76"/>
      <c r="P65" s="658"/>
      <c r="Q65" s="45"/>
      <c r="R65" s="45"/>
      <c r="S65" s="45"/>
      <c r="T65" s="45"/>
      <c r="U65" s="538"/>
      <c r="V65" s="9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45"/>
      <c r="AN65" s="45"/>
      <c r="AO65" s="525"/>
      <c r="AP65" s="525"/>
      <c r="AQ65" s="527"/>
      <c r="AR65" s="527"/>
    </row>
    <row r="66" spans="1:44" ht="11.1" customHeight="1" x14ac:dyDescent="0.2">
      <c r="A66" s="542"/>
      <c r="B66" s="512"/>
      <c r="C66" s="569"/>
      <c r="D66" s="569"/>
      <c r="E66" s="569"/>
      <c r="F66" s="569"/>
      <c r="G66" s="569"/>
      <c r="H66" s="569"/>
      <c r="I66" s="569"/>
      <c r="J66" s="569"/>
      <c r="K66" s="569"/>
      <c r="L66" s="569"/>
      <c r="M66" s="569"/>
      <c r="N66" s="569"/>
      <c r="O66" s="569"/>
      <c r="P66" s="658"/>
      <c r="Q66" s="611"/>
      <c r="R66" s="611"/>
      <c r="S66" s="45"/>
      <c r="T66" s="51"/>
      <c r="U66" s="538"/>
      <c r="V66" s="9"/>
      <c r="W66" s="34"/>
      <c r="Y66" s="532"/>
      <c r="Z66" s="532"/>
      <c r="AA66" s="532"/>
      <c r="AB66" s="532"/>
      <c r="AC66" s="532"/>
      <c r="AD66" s="532"/>
      <c r="AE66" s="532"/>
      <c r="AF66" s="532"/>
      <c r="AG66" s="532"/>
      <c r="AH66" s="532"/>
      <c r="AI66" s="532"/>
      <c r="AJ66" s="532"/>
      <c r="AK66" s="532"/>
      <c r="AL66" s="532"/>
      <c r="AM66" s="658"/>
      <c r="AN66" s="51"/>
      <c r="AO66" s="51"/>
      <c r="AP66" s="525"/>
      <c r="AQ66" s="527"/>
      <c r="AR66" s="527"/>
    </row>
    <row r="67" spans="1:44" ht="11.1" customHeight="1" x14ac:dyDescent="0.2">
      <c r="A67" s="567"/>
      <c r="B67" s="521"/>
      <c r="C67" s="566"/>
      <c r="D67" s="566"/>
      <c r="E67" s="566"/>
      <c r="F67" s="566"/>
      <c r="G67" s="566"/>
      <c r="H67" s="566"/>
      <c r="I67" s="566"/>
      <c r="J67" s="566"/>
      <c r="K67" s="566"/>
      <c r="L67" s="566"/>
      <c r="M67" s="566"/>
      <c r="N67" s="566"/>
      <c r="O67" s="566"/>
      <c r="P67" s="660"/>
      <c r="Q67" s="612"/>
      <c r="R67" s="612"/>
      <c r="S67" s="56"/>
      <c r="T67" s="640"/>
      <c r="U67" s="593"/>
      <c r="V67" s="521"/>
      <c r="W67" s="123"/>
      <c r="X67" s="660"/>
      <c r="Y67" s="566"/>
      <c r="Z67" s="566"/>
      <c r="AA67" s="566"/>
      <c r="AB67" s="566"/>
      <c r="AC67" s="566"/>
      <c r="AD67" s="566"/>
      <c r="AE67" s="566"/>
      <c r="AF67" s="566"/>
      <c r="AG67" s="566"/>
      <c r="AH67" s="566"/>
      <c r="AI67" s="566"/>
      <c r="AJ67" s="566"/>
      <c r="AK67" s="566"/>
      <c r="AL67" s="566"/>
      <c r="AM67" s="660"/>
      <c r="AN67" s="640"/>
      <c r="AO67" s="640"/>
      <c r="AP67" s="552"/>
      <c r="AQ67" s="527"/>
    </row>
    <row r="68" spans="1:44" ht="11.1" customHeight="1" x14ac:dyDescent="0.2">
      <c r="A68" s="45" t="s">
        <v>2005</v>
      </c>
      <c r="B68" s="657"/>
      <c r="C68" s="657"/>
      <c r="D68" s="657"/>
      <c r="E68" s="657"/>
      <c r="F68" s="657"/>
      <c r="G68" s="657"/>
      <c r="H68" s="657"/>
      <c r="I68" s="657"/>
      <c r="J68" s="657"/>
      <c r="K68" s="657"/>
      <c r="L68" s="657"/>
      <c r="M68" s="657"/>
      <c r="N68" s="657"/>
      <c r="O68" s="657"/>
      <c r="P68" s="657"/>
      <c r="Q68" s="657"/>
      <c r="R68" s="657"/>
      <c r="S68" s="657"/>
      <c r="T68" s="657"/>
      <c r="U68" s="416"/>
      <c r="V68" s="121"/>
      <c r="W68" s="121"/>
      <c r="X68" s="121"/>
      <c r="Y68" s="121"/>
      <c r="Z68" s="121"/>
      <c r="AA68" s="121"/>
      <c r="AB68" s="121"/>
      <c r="AC68" s="121"/>
      <c r="AD68" s="121"/>
      <c r="AE68" s="121"/>
      <c r="AF68" s="121"/>
      <c r="AG68" s="121"/>
      <c r="AH68" s="121"/>
      <c r="AI68" s="121"/>
      <c r="AJ68" s="121"/>
      <c r="AK68" s="121"/>
      <c r="AL68" s="121"/>
      <c r="AM68" s="121"/>
      <c r="AN68" s="121"/>
      <c r="AO68" s="555"/>
      <c r="AP68" s="555"/>
      <c r="AQ68" s="525"/>
    </row>
    <row r="69" spans="1:44" ht="11.1" customHeight="1" x14ac:dyDescent="0.2">
      <c r="A69" s="45" t="s">
        <v>2006</v>
      </c>
      <c r="B69" s="45"/>
      <c r="C69" s="45"/>
      <c r="D69" s="45"/>
      <c r="E69" s="45"/>
      <c r="F69" s="45"/>
      <c r="G69" s="45"/>
      <c r="H69" s="45"/>
      <c r="I69" s="45"/>
      <c r="J69" s="45"/>
      <c r="K69" s="45"/>
      <c r="L69" s="45"/>
      <c r="M69" s="45"/>
      <c r="N69" s="45"/>
      <c r="O69" s="45"/>
      <c r="P69" s="45"/>
      <c r="Q69" s="45"/>
      <c r="R69" s="45"/>
      <c r="S69" s="45"/>
      <c r="T69" s="525"/>
      <c r="U69" s="525"/>
      <c r="V69" s="45"/>
      <c r="W69" s="45"/>
      <c r="X69" s="45"/>
      <c r="Y69" s="45"/>
      <c r="Z69" s="45"/>
      <c r="AA69" s="45"/>
      <c r="AB69" s="45"/>
      <c r="AC69" s="45"/>
      <c r="AD69" s="45"/>
      <c r="AE69" s="45"/>
      <c r="AF69" s="45"/>
      <c r="AG69" s="45"/>
      <c r="AH69" s="45"/>
      <c r="AI69" s="45"/>
      <c r="AJ69" s="45"/>
      <c r="AK69" s="45"/>
      <c r="AL69" s="45"/>
      <c r="AM69" s="45"/>
      <c r="AN69" s="45"/>
      <c r="AO69" s="525"/>
      <c r="AP69" s="525"/>
      <c r="AQ69" s="527"/>
    </row>
    <row r="70" spans="1:44" ht="11.1" customHeight="1" x14ac:dyDescent="0.2">
      <c r="A70" s="45" t="s">
        <v>2007</v>
      </c>
      <c r="B70" s="45"/>
      <c r="C70" s="45"/>
      <c r="D70" s="45"/>
      <c r="E70" s="45"/>
      <c r="F70" s="45"/>
      <c r="G70" s="45"/>
      <c r="H70" s="45"/>
      <c r="I70" s="45"/>
      <c r="J70" s="45"/>
      <c r="K70" s="45"/>
      <c r="L70" s="45"/>
      <c r="M70" s="45"/>
      <c r="N70" s="45"/>
      <c r="O70" s="45"/>
      <c r="P70" s="45"/>
      <c r="Q70" s="45"/>
      <c r="R70" s="45"/>
      <c r="S70" s="45"/>
      <c r="T70" s="525"/>
      <c r="U70" s="525"/>
      <c r="V70" s="45"/>
      <c r="W70" s="45"/>
      <c r="X70" s="45"/>
      <c r="Y70" s="45"/>
      <c r="Z70" s="45"/>
      <c r="AA70" s="45"/>
      <c r="AB70" s="45"/>
      <c r="AC70" s="45"/>
      <c r="AD70" s="45"/>
      <c r="AE70" s="45"/>
      <c r="AF70" s="45"/>
      <c r="AG70" s="45"/>
      <c r="AH70" s="45"/>
      <c r="AI70" s="45"/>
      <c r="AJ70" s="45"/>
      <c r="AK70" s="45"/>
      <c r="AL70" s="45"/>
      <c r="AM70" s="45"/>
      <c r="AN70" s="45"/>
      <c r="AO70" s="525"/>
      <c r="AP70" s="525"/>
      <c r="AQ70" s="527"/>
    </row>
    <row r="71" spans="1:44" ht="11.1" customHeight="1" x14ac:dyDescent="0.2">
      <c r="A71" s="45" t="s">
        <v>2008</v>
      </c>
      <c r="B71" s="45"/>
      <c r="C71" s="45"/>
      <c r="D71" s="45"/>
      <c r="E71" s="45"/>
      <c r="F71" s="45"/>
      <c r="G71" s="45"/>
      <c r="H71" s="45"/>
      <c r="I71" s="45"/>
      <c r="J71" s="45"/>
      <c r="K71" s="45"/>
      <c r="L71" s="45"/>
      <c r="M71" s="45"/>
      <c r="N71" s="45"/>
      <c r="O71" s="45"/>
      <c r="P71" s="45"/>
      <c r="Q71" s="45"/>
      <c r="R71" s="45"/>
      <c r="S71" s="45"/>
      <c r="T71" s="525"/>
      <c r="U71" s="525"/>
      <c r="V71" s="45"/>
      <c r="W71" s="45"/>
      <c r="X71" s="45"/>
      <c r="Y71" s="45"/>
      <c r="Z71" s="45"/>
      <c r="AA71" s="45"/>
      <c r="AB71" s="45"/>
      <c r="AC71" s="45"/>
      <c r="AD71" s="45"/>
      <c r="AE71" s="45"/>
      <c r="AF71" s="45"/>
      <c r="AG71" s="45"/>
      <c r="AH71" s="45"/>
      <c r="AI71" s="45"/>
      <c r="AJ71" s="45"/>
      <c r="AK71" s="45"/>
      <c r="AL71" s="45"/>
      <c r="AM71" s="45"/>
      <c r="AN71" s="45"/>
      <c r="AO71" s="525"/>
      <c r="AP71" s="525"/>
      <c r="AQ71" s="527"/>
    </row>
    <row r="72" spans="1:44" ht="11.1" customHeight="1" x14ac:dyDescent="0.2">
      <c r="A72" s="45" t="s">
        <v>2009</v>
      </c>
      <c r="B72" s="45"/>
      <c r="C72" s="45"/>
      <c r="D72" s="45"/>
      <c r="E72" s="45"/>
      <c r="F72" s="45"/>
      <c r="G72" s="45"/>
      <c r="H72" s="45"/>
      <c r="I72" s="45"/>
      <c r="J72" s="45"/>
      <c r="K72" s="45"/>
      <c r="L72" s="45"/>
      <c r="M72" s="45"/>
      <c r="N72" s="45"/>
      <c r="O72" s="45"/>
      <c r="P72" s="45"/>
      <c r="Q72" s="45"/>
      <c r="R72" s="45"/>
      <c r="S72" s="45"/>
      <c r="T72" s="525"/>
      <c r="U72" s="525"/>
      <c r="V72" s="45"/>
      <c r="W72" s="45"/>
      <c r="X72" s="45"/>
      <c r="Y72" s="45"/>
      <c r="Z72" s="45"/>
      <c r="AA72" s="45"/>
      <c r="AB72" s="45"/>
      <c r="AC72" s="45"/>
      <c r="AD72" s="45"/>
      <c r="AE72" s="45"/>
      <c r="AF72" s="45"/>
      <c r="AG72" s="45"/>
      <c r="AH72" s="45"/>
      <c r="AI72" s="45"/>
      <c r="AJ72" s="45"/>
      <c r="AK72" s="45"/>
      <c r="AL72" s="45"/>
      <c r="AM72" s="45"/>
      <c r="AN72" s="45"/>
      <c r="AO72" s="525"/>
      <c r="AP72" s="525"/>
      <c r="AQ72" s="527"/>
    </row>
    <row r="73" spans="1:44" ht="11.1" customHeight="1" x14ac:dyDescent="0.2">
      <c r="A73" s="45" t="s">
        <v>2010</v>
      </c>
      <c r="B73" s="45"/>
      <c r="C73" s="45"/>
      <c r="D73" s="45"/>
      <c r="E73" s="45"/>
      <c r="F73" s="45"/>
      <c r="G73" s="45"/>
      <c r="H73" s="45"/>
      <c r="I73" s="45"/>
      <c r="J73" s="45"/>
      <c r="K73" s="45"/>
      <c r="L73" s="45"/>
      <c r="M73" s="45"/>
      <c r="N73" s="45"/>
      <c r="O73" s="45"/>
      <c r="P73" s="45"/>
      <c r="Q73" s="45"/>
      <c r="R73" s="45"/>
      <c r="S73" s="45"/>
      <c r="T73" s="525"/>
      <c r="U73" s="525"/>
      <c r="V73" s="45"/>
      <c r="W73" s="45"/>
      <c r="X73" s="45"/>
      <c r="Y73" s="45"/>
      <c r="Z73" s="45"/>
      <c r="AA73" s="45"/>
      <c r="AB73" s="45"/>
      <c r="AC73" s="45"/>
      <c r="AD73" s="45"/>
      <c r="AE73" s="45"/>
      <c r="AF73" s="45"/>
      <c r="AG73" s="45"/>
      <c r="AH73" s="45"/>
      <c r="AI73" s="45"/>
      <c r="AJ73" s="45"/>
      <c r="AK73" s="45"/>
      <c r="AL73" s="45"/>
      <c r="AM73" s="45"/>
      <c r="AN73" s="45"/>
      <c r="AO73" s="525"/>
      <c r="AP73" s="525"/>
      <c r="AQ73" s="9"/>
    </row>
    <row r="74" spans="1:44" ht="11.1" customHeight="1" x14ac:dyDescent="0.2">
      <c r="A74" s="45" t="s">
        <v>2011</v>
      </c>
      <c r="B74" s="45"/>
      <c r="C74" s="45"/>
      <c r="D74" s="45"/>
      <c r="E74" s="45"/>
      <c r="F74" s="45"/>
      <c r="G74" s="45"/>
      <c r="H74" s="45"/>
      <c r="I74" s="45"/>
      <c r="J74" s="45"/>
      <c r="K74" s="45"/>
      <c r="L74" s="45"/>
      <c r="M74" s="45"/>
      <c r="N74" s="45"/>
      <c r="O74" s="45"/>
      <c r="P74" s="45"/>
      <c r="Q74" s="45"/>
      <c r="R74" s="45"/>
      <c r="S74" s="45"/>
      <c r="T74" s="525"/>
      <c r="U74" s="525"/>
      <c r="V74" s="45"/>
      <c r="W74" s="45"/>
      <c r="X74" s="45"/>
      <c r="Y74" s="45"/>
      <c r="Z74" s="45"/>
      <c r="AA74" s="45"/>
      <c r="AB74" s="45"/>
      <c r="AC74" s="45"/>
      <c r="AD74" s="45"/>
      <c r="AE74" s="45"/>
      <c r="AF74" s="45"/>
      <c r="AG74" s="45"/>
      <c r="AH74" s="45"/>
      <c r="AI74" s="45"/>
      <c r="AJ74" s="45"/>
      <c r="AK74" s="45"/>
      <c r="AL74" s="45"/>
      <c r="AM74" s="45"/>
      <c r="AN74" s="45"/>
      <c r="AO74" s="525"/>
      <c r="AP74" s="525"/>
      <c r="AQ74" s="9"/>
    </row>
    <row r="75" spans="1:44" x14ac:dyDescent="0.2">
      <c r="A75" s="554" t="s">
        <v>1746</v>
      </c>
      <c r="B75" s="34"/>
      <c r="C75" s="34"/>
      <c r="D75" s="34"/>
      <c r="E75" s="34"/>
      <c r="F75" s="34"/>
      <c r="G75" s="34"/>
      <c r="H75" s="34"/>
      <c r="I75" s="34"/>
      <c r="J75" s="34"/>
      <c r="K75" s="34"/>
      <c r="L75" s="34"/>
      <c r="M75" s="34"/>
      <c r="N75" s="34"/>
      <c r="O75" s="34"/>
      <c r="P75" s="34"/>
      <c r="Q75" s="34"/>
      <c r="R75" s="34"/>
      <c r="S75" s="34"/>
      <c r="T75" s="527"/>
      <c r="U75" s="525"/>
      <c r="V75" s="34"/>
      <c r="W75" s="34"/>
      <c r="X75" s="34"/>
      <c r="Y75" s="34"/>
      <c r="Z75" s="34"/>
      <c r="AA75" s="34"/>
      <c r="AB75" s="34"/>
      <c r="AC75" s="34"/>
      <c r="AD75" s="34"/>
      <c r="AE75" s="34"/>
      <c r="AF75" s="34"/>
      <c r="AG75" s="34"/>
      <c r="AH75" s="34"/>
      <c r="AI75" s="34"/>
      <c r="AJ75" s="34"/>
      <c r="AK75" s="34"/>
      <c r="AL75" s="34"/>
      <c r="AM75" s="34"/>
      <c r="AN75" s="34"/>
      <c r="AO75" s="527"/>
      <c r="AP75" s="527"/>
    </row>
    <row r="76" spans="1:44" x14ac:dyDescent="0.2">
      <c r="A76" s="634" t="s">
        <v>2379</v>
      </c>
    </row>
    <row r="77" spans="1:44" x14ac:dyDescent="0.2">
      <c r="A77" s="121"/>
      <c r="B77" s="121"/>
      <c r="C77" s="121"/>
      <c r="D77" s="121"/>
      <c r="E77" s="121"/>
      <c r="F77" s="121"/>
      <c r="G77" s="121"/>
      <c r="H77" s="121"/>
      <c r="I77" s="121"/>
      <c r="J77" s="121"/>
      <c r="K77" s="121"/>
      <c r="L77" s="121"/>
      <c r="M77" s="121"/>
      <c r="N77" s="121"/>
      <c r="O77" s="121"/>
      <c r="P77" s="121"/>
      <c r="Q77" s="121"/>
      <c r="R77" s="121"/>
      <c r="S77" s="121"/>
      <c r="T77" s="555"/>
      <c r="U77" s="556"/>
      <c r="V77" s="577"/>
      <c r="W77" s="613"/>
      <c r="X77" s="121"/>
      <c r="Y77" s="121"/>
      <c r="Z77" s="121"/>
      <c r="AA77" s="121"/>
      <c r="AB77" s="121"/>
      <c r="AC77" s="121"/>
      <c r="AD77" s="121"/>
      <c r="AE77" s="121"/>
      <c r="AF77" s="121"/>
      <c r="AG77" s="121"/>
      <c r="AH77" s="121"/>
      <c r="AI77" s="121"/>
      <c r="AJ77" s="121"/>
      <c r="AK77" s="121"/>
      <c r="AL77" s="121"/>
      <c r="AM77" s="121"/>
      <c r="AN77" s="121"/>
      <c r="AO77" s="121"/>
      <c r="AP77" s="121"/>
    </row>
    <row r="78" spans="1:44" x14ac:dyDescent="0.2">
      <c r="A78" s="18"/>
      <c r="B78" s="118" t="s">
        <v>1761</v>
      </c>
      <c r="C78" s="18" t="s">
        <v>1926</v>
      </c>
      <c r="D78" s="18"/>
      <c r="E78" s="18"/>
      <c r="F78" s="18"/>
      <c r="G78" s="18"/>
      <c r="H78" s="18"/>
      <c r="I78" s="18"/>
      <c r="J78" s="18"/>
      <c r="K78" s="18"/>
      <c r="L78" s="18"/>
      <c r="M78" s="18"/>
      <c r="N78" s="18"/>
      <c r="O78" s="18"/>
      <c r="P78" s="18"/>
      <c r="Q78" s="18"/>
      <c r="R78" s="18"/>
      <c r="S78" s="18"/>
      <c r="T78" s="18"/>
      <c r="U78" s="66"/>
      <c r="V78" s="9"/>
      <c r="W78" s="18" t="s">
        <v>2012</v>
      </c>
      <c r="X78" s="18"/>
      <c r="Y78" s="18"/>
      <c r="Z78" s="18"/>
      <c r="AA78" s="18"/>
      <c r="AB78" s="18"/>
      <c r="AC78" s="18"/>
      <c r="AD78" s="18"/>
      <c r="AE78" s="18"/>
      <c r="AF78" s="18"/>
      <c r="AG78" s="18"/>
      <c r="AH78" s="18"/>
      <c r="AI78" s="18"/>
      <c r="AJ78" s="18"/>
      <c r="AK78" s="18"/>
      <c r="AL78" s="18"/>
      <c r="AM78" s="18"/>
      <c r="AN78" s="18"/>
      <c r="AO78" s="18"/>
      <c r="AP78" s="18"/>
    </row>
    <row r="79" spans="1:44" x14ac:dyDescent="0.2">
      <c r="A79" s="18"/>
      <c r="B79" s="18"/>
      <c r="C79" s="18"/>
      <c r="D79" s="18"/>
      <c r="E79" s="18"/>
      <c r="F79" s="18"/>
      <c r="G79" s="18"/>
      <c r="H79" s="18"/>
      <c r="I79" s="18"/>
      <c r="J79" s="18"/>
      <c r="K79" s="18"/>
      <c r="L79" s="18"/>
      <c r="M79" s="18"/>
      <c r="N79" s="18"/>
      <c r="O79" s="18"/>
      <c r="P79" s="18"/>
      <c r="Q79" s="18"/>
      <c r="R79" s="18"/>
      <c r="S79" s="18"/>
      <c r="T79" s="18"/>
      <c r="U79" s="66"/>
      <c r="V79" s="9"/>
      <c r="W79" s="18"/>
      <c r="X79" s="18"/>
      <c r="Y79" s="18"/>
      <c r="Z79" s="18"/>
      <c r="AA79" s="18"/>
      <c r="AB79" s="18"/>
      <c r="AC79" s="18"/>
      <c r="AD79" s="18"/>
      <c r="AE79" s="18"/>
      <c r="AF79" s="18"/>
      <c r="AG79" s="18"/>
      <c r="AH79" s="18"/>
      <c r="AI79" s="18"/>
      <c r="AJ79" s="18"/>
      <c r="AK79" s="18"/>
      <c r="AL79" s="18"/>
      <c r="AM79" s="18"/>
      <c r="AN79" s="18"/>
      <c r="AO79" s="18"/>
      <c r="AP79" s="18"/>
    </row>
    <row r="80" spans="1:44" x14ac:dyDescent="0.2">
      <c r="A80" s="18"/>
      <c r="B80" s="18"/>
      <c r="C80" s="586" t="s">
        <v>1927</v>
      </c>
      <c r="D80" s="465"/>
      <c r="E80" s="465"/>
      <c r="F80" s="465"/>
      <c r="G80" s="465"/>
      <c r="H80" s="465"/>
      <c r="I80" s="465"/>
      <c r="J80" s="465"/>
      <c r="K80" s="465"/>
      <c r="L80" s="465"/>
      <c r="M80" s="465"/>
      <c r="N80" s="465"/>
      <c r="O80" s="465"/>
      <c r="P80" s="465"/>
      <c r="Q80" s="18"/>
      <c r="R80" s="18"/>
      <c r="S80" s="18"/>
      <c r="T80" s="527"/>
      <c r="U80" s="530"/>
      <c r="V80" s="512"/>
      <c r="W80" s="18"/>
      <c r="X80" s="18" t="s">
        <v>1747</v>
      </c>
      <c r="Y80" s="18"/>
      <c r="Z80" s="679" t="s">
        <v>1898</v>
      </c>
      <c r="AA80" s="122"/>
      <c r="AB80" s="122"/>
      <c r="AC80" s="564"/>
      <c r="AD80" s="18"/>
      <c r="AE80" s="18"/>
      <c r="AF80" s="18"/>
      <c r="AG80" s="18"/>
      <c r="AH80" s="18"/>
      <c r="AI80" s="18"/>
      <c r="AJ80" s="18"/>
      <c r="AK80" s="18"/>
      <c r="AL80" s="18"/>
      <c r="AM80" s="18"/>
      <c r="AN80" s="18"/>
      <c r="AO80" s="18"/>
      <c r="AP80" s="18"/>
    </row>
    <row r="81" spans="1:42" x14ac:dyDescent="0.2">
      <c r="A81" s="9"/>
      <c r="B81" s="18"/>
      <c r="C81" s="18"/>
      <c r="D81" s="18"/>
      <c r="E81" s="18"/>
      <c r="F81" s="18"/>
      <c r="G81" s="18"/>
      <c r="H81" s="18"/>
      <c r="I81" s="18"/>
      <c r="J81" s="18"/>
      <c r="K81" s="18"/>
      <c r="L81" s="18"/>
      <c r="M81" s="18"/>
      <c r="N81" s="18"/>
      <c r="O81" s="18"/>
      <c r="P81" s="18"/>
      <c r="Q81" s="18"/>
      <c r="R81" s="18"/>
      <c r="S81" s="18"/>
      <c r="T81" s="527"/>
      <c r="U81" s="530"/>
      <c r="V81" s="512"/>
      <c r="W81" s="118"/>
      <c r="X81" s="18"/>
      <c r="Y81" s="18"/>
      <c r="Z81" s="18"/>
      <c r="AA81" s="18"/>
      <c r="AB81" s="18"/>
      <c r="AC81" s="18"/>
      <c r="AD81" s="18"/>
      <c r="AE81" s="18"/>
      <c r="AF81" s="18"/>
      <c r="AG81" s="18"/>
      <c r="AH81" s="18"/>
      <c r="AI81" s="18"/>
      <c r="AJ81" s="18"/>
      <c r="AK81" s="18"/>
      <c r="AL81" s="18"/>
      <c r="AM81" s="18"/>
      <c r="AN81" s="18"/>
      <c r="AO81" s="18"/>
      <c r="AP81" s="18"/>
    </row>
    <row r="82" spans="1:42" x14ac:dyDescent="0.2">
      <c r="A82" s="9"/>
      <c r="B82" s="18"/>
      <c r="C82" s="532" t="s">
        <v>1929</v>
      </c>
      <c r="D82" s="532"/>
      <c r="E82" s="532"/>
      <c r="F82" s="532"/>
      <c r="G82" s="532"/>
      <c r="H82" s="532"/>
      <c r="I82" s="532"/>
      <c r="J82" s="532"/>
      <c r="K82" s="532"/>
      <c r="L82" s="532"/>
      <c r="M82" s="532"/>
      <c r="N82" s="532"/>
      <c r="O82" s="532"/>
      <c r="P82" s="532"/>
      <c r="Q82" s="18"/>
      <c r="R82" s="523"/>
      <c r="S82" s="523"/>
      <c r="T82" s="523"/>
      <c r="U82" s="66"/>
      <c r="V82" s="568"/>
      <c r="W82" s="118"/>
      <c r="X82" s="18" t="s">
        <v>1928</v>
      </c>
      <c r="Y82" s="18"/>
      <c r="Z82" s="18"/>
      <c r="AA82" s="532"/>
      <c r="AB82" s="532"/>
      <c r="AC82" s="532"/>
      <c r="AD82" s="532"/>
      <c r="AE82" s="532"/>
      <c r="AF82" s="532"/>
      <c r="AG82" s="532"/>
      <c r="AH82" s="532"/>
      <c r="AI82" s="532"/>
      <c r="AJ82" s="18"/>
      <c r="AK82" s="18"/>
      <c r="AL82" s="18"/>
      <c r="AM82" s="18"/>
      <c r="AN82" s="45"/>
      <c r="AO82" s="592"/>
      <c r="AP82" s="18"/>
    </row>
    <row r="83" spans="1:42" x14ac:dyDescent="0.2">
      <c r="A83" s="9"/>
      <c r="B83" s="18"/>
      <c r="C83" s="34"/>
      <c r="D83" s="34"/>
      <c r="E83" s="34"/>
      <c r="F83" s="34"/>
      <c r="G83" s="34"/>
      <c r="H83" s="34"/>
      <c r="I83" s="34"/>
      <c r="J83" s="34"/>
      <c r="K83" s="34"/>
      <c r="L83" s="34"/>
      <c r="M83" s="34"/>
      <c r="N83" s="34"/>
      <c r="O83" s="18"/>
      <c r="P83" s="18"/>
      <c r="Q83" s="18"/>
      <c r="R83" s="534" t="s">
        <v>1673</v>
      </c>
      <c r="S83" s="534"/>
      <c r="T83" s="534"/>
      <c r="U83" s="66"/>
      <c r="V83" s="464"/>
      <c r="W83" s="118"/>
      <c r="X83" s="18"/>
      <c r="Y83" s="532" t="s">
        <v>1871</v>
      </c>
      <c r="Z83" s="532"/>
      <c r="AA83" s="532"/>
      <c r="AB83" s="532"/>
      <c r="AC83" s="532"/>
      <c r="AD83" s="532"/>
      <c r="AE83" s="532"/>
      <c r="AF83" s="532"/>
      <c r="AG83" s="532"/>
      <c r="AH83" s="532"/>
      <c r="AI83" s="532"/>
      <c r="AJ83" s="532"/>
      <c r="AK83" s="532"/>
      <c r="AL83" s="18"/>
      <c r="AM83" s="18"/>
      <c r="AN83" s="533"/>
      <c r="AO83" s="547" t="s">
        <v>1712</v>
      </c>
      <c r="AP83" s="570"/>
    </row>
    <row r="84" spans="1:42" x14ac:dyDescent="0.2">
      <c r="A84" s="9"/>
      <c r="B84" s="18"/>
      <c r="C84" s="18"/>
      <c r="D84" s="18"/>
      <c r="E84" s="18"/>
      <c r="F84" s="18"/>
      <c r="G84" s="18"/>
      <c r="H84" s="18"/>
      <c r="I84" s="18"/>
      <c r="J84" s="18"/>
      <c r="K84" s="18"/>
      <c r="L84" s="18"/>
      <c r="M84" s="18"/>
      <c r="N84" s="18"/>
      <c r="O84" s="18"/>
      <c r="P84" s="18"/>
      <c r="Q84" s="534"/>
      <c r="R84" s="534"/>
      <c r="S84" s="534"/>
      <c r="T84" s="539"/>
      <c r="U84" s="66"/>
      <c r="V84" s="464"/>
      <c r="W84" s="118"/>
      <c r="X84" s="18"/>
      <c r="Y84" s="532" t="s">
        <v>1873</v>
      </c>
      <c r="Z84" s="532"/>
      <c r="AA84" s="532"/>
      <c r="AB84" s="532"/>
      <c r="AC84" s="532"/>
      <c r="AD84" s="532"/>
      <c r="AE84" s="532"/>
      <c r="AF84" s="532"/>
      <c r="AG84" s="532"/>
      <c r="AH84" s="532"/>
      <c r="AI84" s="532"/>
      <c r="AJ84" s="532"/>
      <c r="AK84" s="532"/>
      <c r="AL84" s="18"/>
      <c r="AM84" s="18"/>
      <c r="AN84" s="533"/>
      <c r="AO84" s="547" t="s">
        <v>1715</v>
      </c>
      <c r="AP84" s="570"/>
    </row>
    <row r="85" spans="1:42" x14ac:dyDescent="0.2">
      <c r="A85" s="9"/>
      <c r="B85" s="18"/>
      <c r="C85" s="532" t="s">
        <v>1930</v>
      </c>
      <c r="D85" s="532"/>
      <c r="E85" s="532"/>
      <c r="F85" s="532"/>
      <c r="G85" s="532"/>
      <c r="H85" s="532"/>
      <c r="I85" s="532"/>
      <c r="J85" s="532"/>
      <c r="K85" s="532"/>
      <c r="L85" s="532"/>
      <c r="M85" s="532"/>
      <c r="N85" s="532"/>
      <c r="O85" s="532"/>
      <c r="P85" s="532"/>
      <c r="Q85" s="18"/>
      <c r="R85" s="18"/>
      <c r="S85" s="523"/>
      <c r="T85" s="523"/>
      <c r="U85" s="66"/>
      <c r="V85" s="464"/>
      <c r="W85" s="118"/>
      <c r="X85" s="18"/>
      <c r="Y85" s="532" t="s">
        <v>1874</v>
      </c>
      <c r="Z85" s="532"/>
      <c r="AA85" s="532"/>
      <c r="AB85" s="532"/>
      <c r="AC85" s="532"/>
      <c r="AD85" s="532"/>
      <c r="AE85" s="532"/>
      <c r="AF85" s="532"/>
      <c r="AG85" s="532"/>
      <c r="AH85" s="532"/>
      <c r="AI85" s="532"/>
      <c r="AJ85" s="532"/>
      <c r="AK85" s="532"/>
      <c r="AL85" s="18"/>
      <c r="AM85" s="18"/>
      <c r="AN85" s="533"/>
      <c r="AO85" s="547" t="s">
        <v>1717</v>
      </c>
      <c r="AP85" s="570"/>
    </row>
    <row r="86" spans="1:42" x14ac:dyDescent="0.2">
      <c r="A86" s="9"/>
      <c r="B86" s="18"/>
      <c r="C86" s="18"/>
      <c r="D86" s="18" t="s">
        <v>1894</v>
      </c>
      <c r="E86" s="532"/>
      <c r="F86" s="532"/>
      <c r="G86" s="532"/>
      <c r="H86" s="532"/>
      <c r="I86" s="532"/>
      <c r="J86" s="532"/>
      <c r="K86" s="532"/>
      <c r="L86" s="532"/>
      <c r="M86" s="532"/>
      <c r="N86" s="532"/>
      <c r="O86" s="18"/>
      <c r="P86" s="18"/>
      <c r="Q86" s="18"/>
      <c r="R86" s="45"/>
      <c r="S86" s="45"/>
      <c r="T86" s="539"/>
      <c r="U86" s="66"/>
      <c r="V86" s="464"/>
      <c r="W86" s="118"/>
      <c r="X86" s="18"/>
      <c r="Y86" s="18"/>
      <c r="Z86" s="532"/>
      <c r="AA86" s="532"/>
      <c r="AB86" s="532"/>
      <c r="AC86" s="532"/>
      <c r="AD86" s="532"/>
      <c r="AE86" s="532"/>
      <c r="AF86" s="532"/>
      <c r="AG86" s="532"/>
      <c r="AH86" s="532"/>
      <c r="AI86" s="532"/>
      <c r="AJ86" s="18"/>
      <c r="AK86" s="18"/>
      <c r="AL86" s="18"/>
      <c r="AM86" s="45"/>
      <c r="AN86" s="587"/>
      <c r="AO86" s="539"/>
      <c r="AP86" s="570"/>
    </row>
    <row r="87" spans="1:42" x14ac:dyDescent="0.2">
      <c r="A87" s="9"/>
      <c r="B87" s="18"/>
      <c r="C87" s="18"/>
      <c r="D87" s="18" t="s">
        <v>1924</v>
      </c>
      <c r="E87" s="532"/>
      <c r="F87" s="532"/>
      <c r="G87" s="532"/>
      <c r="H87" s="532"/>
      <c r="I87" s="532"/>
      <c r="J87" s="532"/>
      <c r="K87" s="532"/>
      <c r="L87" s="532"/>
      <c r="M87" s="532"/>
      <c r="N87" s="532"/>
      <c r="O87" s="18"/>
      <c r="P87" s="18"/>
      <c r="Q87" s="18"/>
      <c r="R87" s="45"/>
      <c r="S87" s="45"/>
      <c r="T87" s="539"/>
      <c r="U87" s="66"/>
      <c r="V87" s="464"/>
      <c r="W87" s="464"/>
      <c r="X87" s="18" t="s">
        <v>1936</v>
      </c>
      <c r="Y87" s="18"/>
      <c r="Z87" s="18"/>
      <c r="AA87" s="464"/>
      <c r="AB87" s="464"/>
      <c r="AC87" s="464"/>
      <c r="AD87" s="464"/>
      <c r="AE87" s="464"/>
      <c r="AF87" s="464"/>
      <c r="AG87" s="464"/>
      <c r="AH87" s="464"/>
      <c r="AI87" s="464"/>
      <c r="AJ87" s="464"/>
      <c r="AK87" s="464"/>
      <c r="AL87" s="464"/>
      <c r="AM87" s="464"/>
      <c r="AN87" s="464"/>
      <c r="AO87" s="557"/>
      <c r="AP87" s="570"/>
    </row>
    <row r="88" spans="1:42" x14ac:dyDescent="0.2">
      <c r="A88" s="9"/>
      <c r="B88" s="18"/>
      <c r="C88" s="18"/>
      <c r="D88" s="18" t="s">
        <v>1897</v>
      </c>
      <c r="E88" s="532"/>
      <c r="F88" s="532"/>
      <c r="G88" s="532"/>
      <c r="H88" s="532"/>
      <c r="I88" s="532"/>
      <c r="J88" s="532"/>
      <c r="K88" s="532"/>
      <c r="L88" s="532"/>
      <c r="M88" s="532"/>
      <c r="N88" s="532"/>
      <c r="O88" s="18"/>
      <c r="P88" s="18"/>
      <c r="Q88" s="18"/>
      <c r="R88" s="45"/>
      <c r="S88" s="45"/>
      <c r="T88" s="539"/>
      <c r="U88" s="66"/>
      <c r="V88" s="464"/>
      <c r="W88" s="464"/>
      <c r="X88" s="464"/>
      <c r="Y88" s="532" t="s">
        <v>1877</v>
      </c>
      <c r="Z88" s="532"/>
      <c r="AA88" s="532"/>
      <c r="AB88" s="532"/>
      <c r="AC88" s="532"/>
      <c r="AD88" s="532"/>
      <c r="AE88" s="532"/>
      <c r="AF88" s="532"/>
      <c r="AG88" s="532"/>
      <c r="AH88" s="532"/>
      <c r="AI88" s="532"/>
      <c r="AJ88" s="532"/>
      <c r="AK88" s="532"/>
      <c r="AL88" s="464"/>
      <c r="AM88" s="18"/>
      <c r="AN88" s="585"/>
      <c r="AO88" s="547" t="s">
        <v>1712</v>
      </c>
      <c r="AP88" s="570"/>
    </row>
    <row r="89" spans="1:42" x14ac:dyDescent="0.2">
      <c r="A89" s="9"/>
      <c r="B89" s="18"/>
      <c r="C89" s="18"/>
      <c r="D89" s="18" t="s">
        <v>1899</v>
      </c>
      <c r="E89" s="532"/>
      <c r="F89" s="532"/>
      <c r="G89" s="532"/>
      <c r="H89" s="532"/>
      <c r="I89" s="532"/>
      <c r="J89" s="532"/>
      <c r="K89" s="532"/>
      <c r="L89" s="532"/>
      <c r="M89" s="532"/>
      <c r="N89" s="532"/>
      <c r="O89" s="18"/>
      <c r="P89" s="18"/>
      <c r="Q89" s="18"/>
      <c r="R89" s="45"/>
      <c r="S89" s="45"/>
      <c r="T89" s="539"/>
      <c r="U89" s="66"/>
      <c r="V89" s="9"/>
      <c r="W89" s="464"/>
      <c r="X89" s="464"/>
      <c r="Y89" s="18" t="s">
        <v>1878</v>
      </c>
      <c r="Z89" s="18"/>
      <c r="AA89" s="18"/>
      <c r="AB89" s="464"/>
      <c r="AC89" s="464"/>
      <c r="AD89" s="464"/>
      <c r="AE89" s="464"/>
      <c r="AF89" s="464"/>
      <c r="AG89" s="464"/>
      <c r="AH89" s="464"/>
      <c r="AI89" s="464"/>
      <c r="AJ89" s="464"/>
      <c r="AK89" s="464"/>
      <c r="AL89" s="464"/>
      <c r="AM89" s="18"/>
      <c r="AN89" s="464"/>
      <c r="AO89" s="464"/>
      <c r="AP89" s="571"/>
    </row>
    <row r="90" spans="1:42" x14ac:dyDescent="0.2">
      <c r="A90" s="531"/>
      <c r="B90" s="18"/>
      <c r="C90" s="18"/>
      <c r="D90" s="18" t="s">
        <v>1900</v>
      </c>
      <c r="E90" s="532"/>
      <c r="F90" s="532"/>
      <c r="G90" s="532"/>
      <c r="H90" s="532"/>
      <c r="I90" s="532"/>
      <c r="J90" s="532"/>
      <c r="K90" s="532"/>
      <c r="L90" s="532"/>
      <c r="M90" s="532"/>
      <c r="N90" s="532"/>
      <c r="O90" s="18"/>
      <c r="P90" s="18"/>
      <c r="Q90" s="18"/>
      <c r="R90" s="45"/>
      <c r="S90" s="45"/>
      <c r="T90" s="539"/>
      <c r="U90" s="66"/>
      <c r="V90" s="9"/>
      <c r="W90" s="464"/>
      <c r="X90" s="464"/>
      <c r="Y90" s="532" t="s">
        <v>1879</v>
      </c>
      <c r="Z90" s="532"/>
      <c r="AA90" s="532"/>
      <c r="AB90" s="532"/>
      <c r="AC90" s="532"/>
      <c r="AD90" s="532"/>
      <c r="AE90" s="532"/>
      <c r="AF90" s="532"/>
      <c r="AG90" s="532"/>
      <c r="AH90" s="532"/>
      <c r="AI90" s="532"/>
      <c r="AJ90" s="532"/>
      <c r="AK90" s="532"/>
      <c r="AL90" s="464"/>
      <c r="AM90" s="18"/>
      <c r="AN90" s="585"/>
      <c r="AO90" s="547" t="s">
        <v>1715</v>
      </c>
      <c r="AP90" s="571"/>
    </row>
    <row r="91" spans="1:42" x14ac:dyDescent="0.2">
      <c r="A91" s="18"/>
      <c r="B91" s="18"/>
      <c r="C91" s="18"/>
      <c r="D91" s="18"/>
      <c r="E91" s="18"/>
      <c r="F91" s="18"/>
      <c r="G91" s="18"/>
      <c r="H91" s="18"/>
      <c r="I91" s="18"/>
      <c r="J91" s="18"/>
      <c r="K91" s="18"/>
      <c r="L91" s="18"/>
      <c r="M91" s="18"/>
      <c r="N91" s="18"/>
      <c r="O91" s="18"/>
      <c r="P91" s="18"/>
      <c r="Q91" s="18"/>
      <c r="R91" s="18"/>
      <c r="S91" s="18"/>
      <c r="T91" s="18"/>
      <c r="U91" s="530"/>
      <c r="V91" s="9"/>
      <c r="W91" s="464"/>
      <c r="X91" s="464"/>
      <c r="Y91" s="18" t="s">
        <v>1880</v>
      </c>
      <c r="Z91" s="532"/>
      <c r="AA91" s="532"/>
      <c r="AB91" s="532"/>
      <c r="AC91" s="532"/>
      <c r="AD91" s="532"/>
      <c r="AE91" s="532"/>
      <c r="AF91" s="532"/>
      <c r="AG91" s="532"/>
      <c r="AH91" s="532"/>
      <c r="AI91" s="532"/>
      <c r="AJ91" s="532"/>
      <c r="AK91" s="532"/>
      <c r="AL91" s="464"/>
      <c r="AM91" s="45"/>
      <c r="AN91" s="568"/>
      <c r="AO91" s="548"/>
      <c r="AP91" s="571"/>
    </row>
    <row r="92" spans="1:42" x14ac:dyDescent="0.2">
      <c r="A92" s="532"/>
      <c r="B92" s="18"/>
      <c r="C92" s="18" t="s">
        <v>1870</v>
      </c>
      <c r="D92" s="18"/>
      <c r="E92" s="532"/>
      <c r="F92" s="532"/>
      <c r="G92" s="532"/>
      <c r="H92" s="532"/>
      <c r="I92" s="532"/>
      <c r="J92" s="532"/>
      <c r="K92" s="532"/>
      <c r="L92" s="532"/>
      <c r="M92" s="532"/>
      <c r="N92" s="532"/>
      <c r="O92" s="18"/>
      <c r="P92" s="18"/>
      <c r="Q92" s="18"/>
      <c r="R92" s="45"/>
      <c r="S92" s="45"/>
      <c r="T92" s="539"/>
      <c r="U92" s="538"/>
      <c r="V92" s="18"/>
      <c r="W92" s="464"/>
      <c r="X92" s="464"/>
      <c r="Y92" s="532" t="s">
        <v>1882</v>
      </c>
      <c r="Z92" s="532"/>
      <c r="AA92" s="532"/>
      <c r="AB92" s="532"/>
      <c r="AC92" s="532"/>
      <c r="AD92" s="532"/>
      <c r="AE92" s="532"/>
      <c r="AF92" s="532"/>
      <c r="AG92" s="532"/>
      <c r="AH92" s="532"/>
      <c r="AI92" s="532"/>
      <c r="AJ92" s="532"/>
      <c r="AK92" s="532"/>
      <c r="AL92" s="464"/>
      <c r="AM92" s="18"/>
      <c r="AN92" s="585"/>
      <c r="AO92" s="547" t="s">
        <v>1717</v>
      </c>
      <c r="AP92" s="571"/>
    </row>
    <row r="93" spans="1:42" x14ac:dyDescent="0.2">
      <c r="A93" s="18"/>
      <c r="B93" s="18"/>
      <c r="C93" s="18"/>
      <c r="D93" s="532" t="s">
        <v>1871</v>
      </c>
      <c r="E93" s="532"/>
      <c r="F93" s="532"/>
      <c r="G93" s="532"/>
      <c r="H93" s="532"/>
      <c r="I93" s="532"/>
      <c r="J93" s="532"/>
      <c r="K93" s="532"/>
      <c r="L93" s="532"/>
      <c r="M93" s="532"/>
      <c r="N93" s="532"/>
      <c r="O93" s="532"/>
      <c r="P93" s="532"/>
      <c r="Q93" s="18"/>
      <c r="R93" s="18"/>
      <c r="S93" s="533"/>
      <c r="T93" s="547" t="s">
        <v>1712</v>
      </c>
      <c r="U93" s="538"/>
      <c r="V93" s="18"/>
      <c r="W93" s="464"/>
      <c r="X93" s="464"/>
      <c r="Y93" s="18" t="s">
        <v>1883</v>
      </c>
      <c r="Z93" s="532"/>
      <c r="AA93" s="532"/>
      <c r="AB93" s="532"/>
      <c r="AC93" s="532"/>
      <c r="AD93" s="532"/>
      <c r="AE93" s="532"/>
      <c r="AF93" s="532"/>
      <c r="AG93" s="532"/>
      <c r="AH93" s="532"/>
      <c r="AI93" s="532"/>
      <c r="AJ93" s="532"/>
      <c r="AK93" s="532"/>
      <c r="AL93" s="464"/>
      <c r="AM93" s="45"/>
      <c r="AN93" s="568"/>
      <c r="AO93" s="548"/>
      <c r="AP93" s="571"/>
    </row>
    <row r="94" spans="1:42" x14ac:dyDescent="0.2">
      <c r="A94" s="18"/>
      <c r="B94" s="18"/>
      <c r="C94" s="18"/>
      <c r="D94" s="532" t="s">
        <v>1873</v>
      </c>
      <c r="E94" s="532"/>
      <c r="F94" s="532"/>
      <c r="G94" s="532"/>
      <c r="H94" s="532"/>
      <c r="I94" s="532"/>
      <c r="J94" s="532"/>
      <c r="K94" s="532"/>
      <c r="L94" s="532"/>
      <c r="M94" s="532"/>
      <c r="N94" s="532"/>
      <c r="O94" s="532"/>
      <c r="P94" s="532"/>
      <c r="Q94" s="18"/>
      <c r="R94" s="18"/>
      <c r="S94" s="582"/>
      <c r="T94" s="547" t="s">
        <v>1715</v>
      </c>
      <c r="U94" s="538"/>
      <c r="V94" s="18"/>
      <c r="W94" s="464"/>
      <c r="X94" s="464"/>
      <c r="Y94" s="532" t="s">
        <v>1885</v>
      </c>
      <c r="Z94" s="532"/>
      <c r="AA94" s="532"/>
      <c r="AB94" s="532"/>
      <c r="AC94" s="532"/>
      <c r="AD94" s="532"/>
      <c r="AE94" s="532"/>
      <c r="AF94" s="532"/>
      <c r="AG94" s="532"/>
      <c r="AH94" s="532"/>
      <c r="AI94" s="532"/>
      <c r="AJ94" s="532"/>
      <c r="AK94" s="532"/>
      <c r="AL94" s="464"/>
      <c r="AM94" s="18"/>
      <c r="AN94" s="585"/>
      <c r="AO94" s="547" t="s">
        <v>1719</v>
      </c>
      <c r="AP94" s="571"/>
    </row>
    <row r="95" spans="1:42" x14ac:dyDescent="0.2">
      <c r="A95" s="532"/>
      <c r="B95" s="18"/>
      <c r="C95" s="45"/>
      <c r="D95" s="569" t="s">
        <v>1874</v>
      </c>
      <c r="E95" s="569"/>
      <c r="F95" s="569"/>
      <c r="G95" s="569"/>
      <c r="H95" s="569"/>
      <c r="I95" s="569"/>
      <c r="J95" s="569"/>
      <c r="K95" s="569"/>
      <c r="L95" s="569"/>
      <c r="M95" s="569"/>
      <c r="N95" s="569"/>
      <c r="O95" s="569"/>
      <c r="P95" s="569"/>
      <c r="Q95" s="45"/>
      <c r="R95" s="45"/>
      <c r="S95" s="533"/>
      <c r="T95" s="547" t="s">
        <v>1717</v>
      </c>
      <c r="U95" s="538"/>
      <c r="V95" s="18"/>
      <c r="W95" s="464"/>
      <c r="X95" s="464"/>
      <c r="Y95" s="464"/>
      <c r="Z95" s="464"/>
      <c r="AA95" s="464"/>
      <c r="AB95" s="464"/>
      <c r="AC95" s="464"/>
      <c r="AD95" s="464"/>
      <c r="AE95" s="464"/>
      <c r="AF95" s="464"/>
      <c r="AG95" s="464"/>
      <c r="AH95" s="464"/>
      <c r="AI95" s="464"/>
      <c r="AJ95" s="464"/>
      <c r="AK95" s="464"/>
      <c r="AL95" s="464"/>
      <c r="AM95" s="18"/>
      <c r="AN95" s="568"/>
      <c r="AO95" s="601"/>
      <c r="AP95" s="571"/>
    </row>
    <row r="96" spans="1:42" x14ac:dyDescent="0.2">
      <c r="A96" s="18"/>
      <c r="B96" s="18"/>
      <c r="C96" s="568"/>
      <c r="D96" s="568"/>
      <c r="E96" s="568"/>
      <c r="F96" s="568"/>
      <c r="G96" s="568"/>
      <c r="H96" s="568"/>
      <c r="I96" s="568"/>
      <c r="J96" s="568"/>
      <c r="K96" s="568"/>
      <c r="L96" s="568"/>
      <c r="M96" s="568"/>
      <c r="N96" s="568"/>
      <c r="O96" s="568"/>
      <c r="P96" s="568"/>
      <c r="Q96" s="568"/>
      <c r="R96" s="568"/>
      <c r="S96" s="568"/>
      <c r="T96" s="583"/>
      <c r="U96" s="598"/>
      <c r="V96" s="18"/>
      <c r="W96" s="118" t="s">
        <v>1771</v>
      </c>
      <c r="X96" s="532" t="s">
        <v>1940</v>
      </c>
      <c r="Y96" s="532"/>
      <c r="Z96" s="532"/>
      <c r="AA96" s="532"/>
      <c r="AB96" s="532"/>
      <c r="AC96" s="532"/>
      <c r="AD96" s="532"/>
      <c r="AE96" s="532"/>
      <c r="AF96" s="532"/>
      <c r="AG96" s="532"/>
      <c r="AH96" s="532"/>
      <c r="AI96" s="532"/>
      <c r="AJ96" s="532"/>
      <c r="AK96" s="532"/>
      <c r="AL96" s="464"/>
      <c r="AM96" s="523"/>
      <c r="AN96" s="572"/>
      <c r="AO96" s="602"/>
      <c r="AP96" s="571"/>
    </row>
    <row r="97" spans="1:42" x14ac:dyDescent="0.2">
      <c r="A97" s="18"/>
      <c r="B97" s="18"/>
      <c r="C97" s="18" t="s">
        <v>1875</v>
      </c>
      <c r="D97" s="18"/>
      <c r="E97" s="18"/>
      <c r="F97" s="464"/>
      <c r="G97" s="464"/>
      <c r="H97" s="464"/>
      <c r="I97" s="464"/>
      <c r="J97" s="464"/>
      <c r="K97" s="464"/>
      <c r="L97" s="464"/>
      <c r="M97" s="464"/>
      <c r="N97" s="464"/>
      <c r="O97" s="464"/>
      <c r="P97" s="464"/>
      <c r="Q97" s="464"/>
      <c r="R97" s="464"/>
      <c r="S97" s="464"/>
      <c r="T97" s="557"/>
      <c r="U97" s="598"/>
      <c r="V97" s="9"/>
      <c r="W97" s="18"/>
      <c r="X97" s="18"/>
      <c r="Y97" s="18"/>
      <c r="Z97" s="18"/>
      <c r="AA97" s="18"/>
      <c r="AB97" s="18"/>
      <c r="AC97" s="18"/>
      <c r="AD97" s="18"/>
      <c r="AE97" s="18"/>
      <c r="AF97" s="18"/>
      <c r="AG97" s="18"/>
      <c r="AH97" s="18"/>
      <c r="AI97" s="18"/>
      <c r="AJ97" s="18"/>
      <c r="AK97" s="18"/>
      <c r="AL97" s="18"/>
      <c r="AM97" s="534" t="s">
        <v>1673</v>
      </c>
      <c r="AN97" s="534"/>
      <c r="AO97" s="534"/>
      <c r="AP97" s="66"/>
    </row>
    <row r="98" spans="1:42" x14ac:dyDescent="0.2">
      <c r="A98" s="18"/>
      <c r="B98" s="18"/>
      <c r="C98" s="464"/>
      <c r="D98" s="532" t="s">
        <v>1877</v>
      </c>
      <c r="E98" s="532"/>
      <c r="F98" s="532"/>
      <c r="G98" s="532"/>
      <c r="H98" s="532"/>
      <c r="I98" s="532"/>
      <c r="J98" s="532"/>
      <c r="K98" s="532"/>
      <c r="L98" s="532"/>
      <c r="M98" s="532"/>
      <c r="N98" s="532"/>
      <c r="O98" s="532"/>
      <c r="P98" s="532"/>
      <c r="Q98" s="464"/>
      <c r="R98" s="18"/>
      <c r="S98" s="585"/>
      <c r="T98" s="547" t="s">
        <v>1712</v>
      </c>
      <c r="U98" s="598"/>
      <c r="V98" s="9"/>
      <c r="W98" s="18"/>
      <c r="X98" s="18"/>
      <c r="Y98" s="18"/>
      <c r="Z98" s="18"/>
      <c r="AA98" s="18"/>
      <c r="AB98" s="18"/>
      <c r="AC98" s="18"/>
      <c r="AD98" s="18"/>
      <c r="AE98" s="18"/>
      <c r="AF98" s="18"/>
      <c r="AG98" s="18"/>
      <c r="AH98" s="18"/>
      <c r="AI98" s="18"/>
      <c r="AJ98" s="18"/>
      <c r="AK98" s="18"/>
      <c r="AL98" s="18"/>
      <c r="AM98" s="18"/>
      <c r="AN98" s="18"/>
      <c r="AO98" s="18"/>
      <c r="AP98" s="66"/>
    </row>
    <row r="99" spans="1:42" x14ac:dyDescent="0.2">
      <c r="A99" s="18"/>
      <c r="B99" s="18"/>
      <c r="C99" s="464"/>
      <c r="D99" s="18" t="s">
        <v>1878</v>
      </c>
      <c r="E99" s="18"/>
      <c r="F99" s="18"/>
      <c r="G99" s="464"/>
      <c r="H99" s="464"/>
      <c r="I99" s="464"/>
      <c r="J99" s="464"/>
      <c r="K99" s="464"/>
      <c r="L99" s="464"/>
      <c r="M99" s="464"/>
      <c r="N99" s="464"/>
      <c r="O99" s="464"/>
      <c r="P99" s="464"/>
      <c r="Q99" s="464"/>
      <c r="R99" s="18"/>
      <c r="S99" s="464"/>
      <c r="T99" s="464"/>
      <c r="U99" s="598"/>
      <c r="V99" s="9"/>
      <c r="W99" s="118" t="s">
        <v>1774</v>
      </c>
      <c r="X99" s="18" t="s">
        <v>1942</v>
      </c>
      <c r="Y99" s="18"/>
      <c r="Z99" s="18"/>
      <c r="AA99" s="18"/>
      <c r="AB99" s="18"/>
      <c r="AC99" s="18"/>
      <c r="AD99" s="18"/>
      <c r="AE99" s="18"/>
      <c r="AF99" s="18"/>
      <c r="AG99" s="18"/>
      <c r="AH99" s="18"/>
      <c r="AI99" s="18"/>
      <c r="AJ99" s="18"/>
      <c r="AK99" s="18"/>
      <c r="AL99" s="18"/>
      <c r="AM99" s="18"/>
      <c r="AN99" s="18"/>
      <c r="AO99" s="18"/>
      <c r="AP99" s="66"/>
    </row>
    <row r="100" spans="1:42" x14ac:dyDescent="0.2">
      <c r="A100" s="18"/>
      <c r="B100" s="18"/>
      <c r="C100" s="464"/>
      <c r="D100" s="532" t="s">
        <v>1879</v>
      </c>
      <c r="E100" s="532"/>
      <c r="F100" s="532"/>
      <c r="G100" s="532"/>
      <c r="H100" s="532"/>
      <c r="I100" s="532"/>
      <c r="J100" s="532"/>
      <c r="K100" s="532"/>
      <c r="L100" s="532"/>
      <c r="M100" s="532"/>
      <c r="N100" s="532"/>
      <c r="O100" s="532"/>
      <c r="P100" s="532"/>
      <c r="Q100" s="464"/>
      <c r="R100" s="18"/>
      <c r="S100" s="585"/>
      <c r="T100" s="547" t="s">
        <v>1715</v>
      </c>
      <c r="U100" s="598"/>
      <c r="V100" s="9"/>
      <c r="W100" s="18"/>
      <c r="X100" s="18" t="s">
        <v>1943</v>
      </c>
      <c r="Y100" s="18"/>
      <c r="Z100" s="18"/>
      <c r="AA100" s="18"/>
      <c r="AB100" s="18"/>
      <c r="AC100" s="18"/>
      <c r="AD100" s="18"/>
      <c r="AE100" s="18"/>
      <c r="AF100" s="18"/>
      <c r="AG100" s="18"/>
      <c r="AH100" s="18"/>
      <c r="AI100" s="18"/>
      <c r="AJ100" s="18"/>
      <c r="AK100" s="18"/>
      <c r="AL100" s="18"/>
      <c r="AM100" s="18"/>
      <c r="AN100" s="18"/>
      <c r="AO100" s="18"/>
      <c r="AP100" s="599"/>
    </row>
    <row r="101" spans="1:42" x14ac:dyDescent="0.2">
      <c r="A101" s="18"/>
      <c r="B101" s="18"/>
      <c r="C101" s="464"/>
      <c r="D101" s="18" t="s">
        <v>1880</v>
      </c>
      <c r="E101" s="532"/>
      <c r="F101" s="532"/>
      <c r="G101" s="532"/>
      <c r="H101" s="532"/>
      <c r="I101" s="532"/>
      <c r="J101" s="532"/>
      <c r="K101" s="532"/>
      <c r="L101" s="532"/>
      <c r="M101" s="532"/>
      <c r="N101" s="532"/>
      <c r="O101" s="532"/>
      <c r="P101" s="532"/>
      <c r="Q101" s="464"/>
      <c r="R101" s="45"/>
      <c r="S101" s="568"/>
      <c r="T101" s="548"/>
      <c r="U101" s="598"/>
      <c r="V101" s="9"/>
      <c r="W101" s="18"/>
      <c r="X101" s="18"/>
      <c r="Y101" s="18" t="s">
        <v>1944</v>
      </c>
      <c r="Z101" s="18"/>
      <c r="AA101" s="18"/>
      <c r="AB101" s="18"/>
      <c r="AC101" s="18"/>
      <c r="AD101" s="18"/>
      <c r="AE101" s="18"/>
      <c r="AF101" s="18"/>
      <c r="AG101" s="18"/>
      <c r="AH101" s="18"/>
      <c r="AI101" s="18"/>
      <c r="AJ101" s="18"/>
      <c r="AK101" s="18"/>
      <c r="AL101" s="18"/>
      <c r="AM101" s="18"/>
      <c r="AN101" s="45"/>
      <c r="AO101" s="45"/>
      <c r="AP101" s="45"/>
    </row>
    <row r="102" spans="1:42" x14ac:dyDescent="0.2">
      <c r="A102" s="18"/>
      <c r="B102" s="18"/>
      <c r="C102" s="464"/>
      <c r="D102" s="532" t="s">
        <v>1882</v>
      </c>
      <c r="E102" s="532"/>
      <c r="F102" s="532"/>
      <c r="G102" s="532"/>
      <c r="H102" s="532"/>
      <c r="I102" s="532"/>
      <c r="J102" s="532"/>
      <c r="K102" s="532"/>
      <c r="L102" s="532"/>
      <c r="M102" s="532"/>
      <c r="N102" s="532"/>
      <c r="O102" s="532"/>
      <c r="P102" s="532"/>
      <c r="Q102" s="464"/>
      <c r="R102" s="18"/>
      <c r="S102" s="585"/>
      <c r="T102" s="547" t="s">
        <v>1717</v>
      </c>
      <c r="U102" s="598"/>
      <c r="V102" s="9"/>
      <c r="W102" s="57"/>
      <c r="X102" s="57"/>
      <c r="Y102" s="57" t="s">
        <v>1946</v>
      </c>
      <c r="Z102" s="57"/>
      <c r="AA102" s="57"/>
      <c r="AB102" s="57"/>
      <c r="AC102" s="34"/>
      <c r="AD102" s="34"/>
      <c r="AE102" s="34"/>
      <c r="AF102" s="34"/>
      <c r="AG102" s="34"/>
      <c r="AH102" s="34"/>
      <c r="AI102" s="34"/>
      <c r="AJ102" s="34"/>
      <c r="AK102" s="18"/>
      <c r="AL102" s="18"/>
      <c r="AM102" s="18"/>
      <c r="AN102" s="542"/>
      <c r="AO102" s="542"/>
      <c r="AP102" s="66"/>
    </row>
    <row r="103" spans="1:42" x14ac:dyDescent="0.2">
      <c r="A103" s="18"/>
      <c r="B103" s="18"/>
      <c r="C103" s="464"/>
      <c r="D103" s="18" t="s">
        <v>1883</v>
      </c>
      <c r="E103" s="532"/>
      <c r="F103" s="532"/>
      <c r="G103" s="532"/>
      <c r="H103" s="532"/>
      <c r="I103" s="532"/>
      <c r="J103" s="532"/>
      <c r="K103" s="532"/>
      <c r="L103" s="532"/>
      <c r="M103" s="532"/>
      <c r="N103" s="532"/>
      <c r="O103" s="532"/>
      <c r="P103" s="532"/>
      <c r="Q103" s="464"/>
      <c r="R103" s="45"/>
      <c r="S103" s="568"/>
      <c r="T103" s="548"/>
      <c r="U103" s="598"/>
      <c r="V103" s="9"/>
      <c r="W103" s="18"/>
      <c r="X103" s="18"/>
      <c r="Y103" s="532" t="s">
        <v>1947</v>
      </c>
      <c r="Z103" s="532"/>
      <c r="AA103" s="532"/>
      <c r="AB103" s="532"/>
      <c r="AC103" s="532"/>
      <c r="AD103" s="532"/>
      <c r="AE103" s="532"/>
      <c r="AF103" s="532"/>
      <c r="AG103" s="532"/>
      <c r="AH103" s="532"/>
      <c r="AI103" s="532"/>
      <c r="AJ103" s="532"/>
      <c r="AK103" s="532"/>
      <c r="AL103" s="45"/>
      <c r="AM103" s="45"/>
      <c r="AN103" s="533"/>
      <c r="AO103" s="547" t="s">
        <v>1712</v>
      </c>
      <c r="AP103" s="66"/>
    </row>
    <row r="104" spans="1:42" x14ac:dyDescent="0.2">
      <c r="A104" s="18"/>
      <c r="B104" s="18"/>
      <c r="C104" s="464"/>
      <c r="D104" s="532" t="s">
        <v>1885</v>
      </c>
      <c r="E104" s="532"/>
      <c r="F104" s="532"/>
      <c r="G104" s="532"/>
      <c r="H104" s="532"/>
      <c r="I104" s="532"/>
      <c r="J104" s="532"/>
      <c r="K104" s="532"/>
      <c r="L104" s="532"/>
      <c r="M104" s="532"/>
      <c r="N104" s="532"/>
      <c r="O104" s="532"/>
      <c r="P104" s="532"/>
      <c r="Q104" s="464"/>
      <c r="R104" s="18"/>
      <c r="S104" s="585"/>
      <c r="T104" s="547" t="s">
        <v>1719</v>
      </c>
      <c r="U104" s="598"/>
      <c r="V104" s="9"/>
      <c r="W104" s="18"/>
      <c r="X104" s="534"/>
      <c r="Y104" s="57" t="s">
        <v>1944</v>
      </c>
      <c r="Z104" s="534"/>
      <c r="AA104" s="534"/>
      <c r="AB104" s="534"/>
      <c r="AC104" s="534"/>
      <c r="AD104" s="534"/>
      <c r="AE104" s="534"/>
      <c r="AF104" s="534"/>
      <c r="AG104" s="534"/>
      <c r="AH104" s="534"/>
      <c r="AI104" s="534"/>
      <c r="AJ104" s="534"/>
      <c r="AK104" s="18"/>
      <c r="AL104" s="18"/>
      <c r="AM104" s="542"/>
      <c r="AN104" s="542"/>
      <c r="AO104" s="570"/>
      <c r="AP104" s="66"/>
    </row>
    <row r="105" spans="1:42" x14ac:dyDescent="0.2">
      <c r="A105" s="18"/>
      <c r="B105" s="18"/>
      <c r="C105" s="18"/>
      <c r="D105" s="18"/>
      <c r="E105" s="18"/>
      <c r="F105" s="18"/>
      <c r="G105" s="18"/>
      <c r="H105" s="18"/>
      <c r="I105" s="18"/>
      <c r="J105" s="18"/>
      <c r="K105" s="18"/>
      <c r="L105" s="18"/>
      <c r="M105" s="18"/>
      <c r="N105" s="18"/>
      <c r="O105" s="18"/>
      <c r="P105" s="18"/>
      <c r="Q105" s="18"/>
      <c r="R105" s="18"/>
      <c r="S105" s="18"/>
      <c r="T105" s="18"/>
      <c r="U105" s="66"/>
      <c r="V105" s="9"/>
      <c r="W105" s="18"/>
      <c r="X105" s="18"/>
      <c r="Y105" s="532" t="s">
        <v>1949</v>
      </c>
      <c r="Z105" s="532"/>
      <c r="AA105" s="532"/>
      <c r="AB105" s="532"/>
      <c r="AC105" s="532"/>
      <c r="AD105" s="532"/>
      <c r="AE105" s="532"/>
      <c r="AF105" s="532"/>
      <c r="AG105" s="532"/>
      <c r="AH105" s="532"/>
      <c r="AI105" s="532"/>
      <c r="AJ105" s="532"/>
      <c r="AK105" s="532"/>
      <c r="AL105" s="18"/>
      <c r="AM105" s="45"/>
      <c r="AN105" s="543"/>
      <c r="AO105" s="547" t="s">
        <v>1715</v>
      </c>
      <c r="AP105" s="66"/>
    </row>
    <row r="106" spans="1:42" x14ac:dyDescent="0.2">
      <c r="A106" s="18"/>
      <c r="B106" s="18"/>
      <c r="C106" s="586" t="s">
        <v>1887</v>
      </c>
      <c r="D106" s="465"/>
      <c r="E106" s="465"/>
      <c r="F106" s="465"/>
      <c r="G106" s="465"/>
      <c r="H106" s="465"/>
      <c r="I106" s="465"/>
      <c r="J106" s="465"/>
      <c r="K106" s="465"/>
      <c r="L106" s="465"/>
      <c r="M106" s="465"/>
      <c r="N106" s="465"/>
      <c r="O106" s="465"/>
      <c r="P106" s="465"/>
      <c r="Q106" s="465"/>
      <c r="R106" s="18"/>
      <c r="S106" s="18"/>
      <c r="T106" s="527"/>
      <c r="U106" s="530"/>
      <c r="V106" s="9"/>
      <c r="W106" s="18"/>
      <c r="X106" s="534"/>
      <c r="Y106" s="18" t="s">
        <v>1944</v>
      </c>
      <c r="Z106" s="34"/>
      <c r="AA106" s="34"/>
      <c r="AB106" s="34"/>
      <c r="AC106" s="34"/>
      <c r="AD106" s="34"/>
      <c r="AE106" s="34"/>
      <c r="AF106" s="34"/>
      <c r="AG106" s="34"/>
      <c r="AH106" s="34"/>
      <c r="AI106" s="34"/>
      <c r="AJ106" s="34"/>
      <c r="AK106" s="18"/>
      <c r="AL106" s="18"/>
      <c r="AM106" s="534"/>
      <c r="AN106" s="534"/>
      <c r="AO106" s="539"/>
      <c r="AP106" s="66"/>
    </row>
    <row r="107" spans="1:42" x14ac:dyDescent="0.2">
      <c r="A107" s="18"/>
      <c r="B107" s="18" t="s">
        <v>2002</v>
      </c>
      <c r="C107" s="76"/>
      <c r="D107" s="76"/>
      <c r="E107" s="76"/>
      <c r="F107" s="76"/>
      <c r="G107" s="76"/>
      <c r="H107" s="76"/>
      <c r="I107" s="76"/>
      <c r="J107" s="76"/>
      <c r="K107" s="76"/>
      <c r="L107" s="76"/>
      <c r="M107" s="76"/>
      <c r="N107" s="76"/>
      <c r="O107" s="76"/>
      <c r="P107" s="18"/>
      <c r="Q107" s="18"/>
      <c r="R107" s="18"/>
      <c r="S107" s="18"/>
      <c r="T107" s="527"/>
      <c r="U107" s="530"/>
      <c r="V107" s="9"/>
      <c r="W107" s="532"/>
      <c r="X107" s="532"/>
      <c r="Y107" s="532" t="s">
        <v>1950</v>
      </c>
      <c r="Z107" s="532"/>
      <c r="AA107" s="532"/>
      <c r="AB107" s="532"/>
      <c r="AC107" s="532"/>
      <c r="AD107" s="532"/>
      <c r="AE107" s="532"/>
      <c r="AF107" s="532"/>
      <c r="AG107" s="532"/>
      <c r="AH107" s="532"/>
      <c r="AI107" s="532"/>
      <c r="AJ107" s="532"/>
      <c r="AK107" s="532"/>
      <c r="AL107" s="45"/>
      <c r="AM107" s="45"/>
      <c r="AN107" s="533"/>
      <c r="AO107" s="547" t="s">
        <v>1717</v>
      </c>
      <c r="AP107" s="66"/>
    </row>
    <row r="108" spans="1:42" x14ac:dyDescent="0.2">
      <c r="A108" s="18"/>
      <c r="B108" s="18"/>
      <c r="C108" s="532" t="s">
        <v>1889</v>
      </c>
      <c r="D108" s="532"/>
      <c r="E108" s="532"/>
      <c r="F108" s="532"/>
      <c r="G108" s="532"/>
      <c r="H108" s="532"/>
      <c r="I108" s="532"/>
      <c r="J108" s="532"/>
      <c r="K108" s="532"/>
      <c r="L108" s="532"/>
      <c r="M108" s="532"/>
      <c r="N108" s="532"/>
      <c r="O108" s="532"/>
      <c r="P108" s="532"/>
      <c r="Q108" s="18"/>
      <c r="R108" s="523"/>
      <c r="S108" s="523"/>
      <c r="T108" s="523"/>
      <c r="U108" s="530"/>
      <c r="V108" s="9"/>
      <c r="W108" s="532"/>
      <c r="X108" s="532"/>
      <c r="Y108" s="18" t="s">
        <v>1944</v>
      </c>
      <c r="Z108" s="532"/>
      <c r="AA108" s="532"/>
      <c r="AB108" s="532"/>
      <c r="AC108" s="532"/>
      <c r="AD108" s="532"/>
      <c r="AE108" s="532"/>
      <c r="AF108" s="532"/>
      <c r="AG108" s="532"/>
      <c r="AH108" s="532"/>
      <c r="AI108" s="532"/>
      <c r="AJ108" s="536"/>
      <c r="AK108" s="45"/>
      <c r="AL108" s="18"/>
      <c r="AM108" s="45"/>
      <c r="AN108" s="45"/>
      <c r="AO108" s="525"/>
      <c r="AP108" s="66"/>
    </row>
    <row r="109" spans="1:42" x14ac:dyDescent="0.2">
      <c r="A109" s="18"/>
      <c r="B109" s="18"/>
      <c r="C109" s="34"/>
      <c r="D109" s="34"/>
      <c r="E109" s="34"/>
      <c r="F109" s="34"/>
      <c r="G109" s="34"/>
      <c r="H109" s="34"/>
      <c r="I109" s="34"/>
      <c r="J109" s="34"/>
      <c r="K109" s="34"/>
      <c r="L109" s="34"/>
      <c r="M109" s="34"/>
      <c r="N109" s="34"/>
      <c r="O109" s="18"/>
      <c r="P109" s="18"/>
      <c r="Q109" s="18"/>
      <c r="R109" s="534" t="s">
        <v>1673</v>
      </c>
      <c r="S109" s="534"/>
      <c r="T109" s="534"/>
      <c r="U109" s="538"/>
      <c r="V109" s="464"/>
      <c r="W109" s="532"/>
      <c r="X109" s="532"/>
      <c r="Y109" s="532" t="s">
        <v>1952</v>
      </c>
      <c r="Z109" s="532"/>
      <c r="AA109" s="532"/>
      <c r="AB109" s="532"/>
      <c r="AC109" s="532"/>
      <c r="AD109" s="532"/>
      <c r="AE109" s="532"/>
      <c r="AF109" s="532"/>
      <c r="AG109" s="532"/>
      <c r="AH109" s="532"/>
      <c r="AI109" s="532"/>
      <c r="AJ109" s="532"/>
      <c r="AK109" s="532"/>
      <c r="AL109" s="45"/>
      <c r="AM109" s="45"/>
      <c r="AN109" s="533"/>
      <c r="AO109" s="547" t="s">
        <v>1719</v>
      </c>
      <c r="AP109" s="66"/>
    </row>
    <row r="110" spans="1:42" x14ac:dyDescent="0.2">
      <c r="A110" s="18"/>
      <c r="B110" s="18"/>
      <c r="C110" s="18"/>
      <c r="D110" s="18"/>
      <c r="E110" s="18"/>
      <c r="F110" s="18"/>
      <c r="G110" s="18"/>
      <c r="H110" s="18"/>
      <c r="I110" s="18"/>
      <c r="J110" s="18"/>
      <c r="K110" s="18"/>
      <c r="L110" s="18"/>
      <c r="M110" s="18"/>
      <c r="N110" s="18"/>
      <c r="O110" s="18"/>
      <c r="P110" s="18"/>
      <c r="Q110" s="18"/>
      <c r="R110" s="534"/>
      <c r="S110" s="534"/>
      <c r="T110" s="534"/>
      <c r="U110" s="538"/>
      <c r="V110" s="464"/>
      <c r="W110" s="532"/>
      <c r="X110" s="532"/>
      <c r="Y110" s="18" t="s">
        <v>1954</v>
      </c>
      <c r="Z110" s="532"/>
      <c r="AA110" s="532"/>
      <c r="AB110" s="532"/>
      <c r="AC110" s="532"/>
      <c r="AD110" s="532"/>
      <c r="AE110" s="532"/>
      <c r="AF110" s="532"/>
      <c r="AG110" s="532"/>
      <c r="AH110" s="532"/>
      <c r="AI110" s="532"/>
      <c r="AJ110" s="536"/>
      <c r="AK110" s="45"/>
      <c r="AL110" s="18"/>
      <c r="AM110" s="45"/>
      <c r="AN110" s="45"/>
      <c r="AO110" s="525"/>
      <c r="AP110" s="66"/>
    </row>
    <row r="111" spans="1:42" x14ac:dyDescent="0.2">
      <c r="A111" s="18"/>
      <c r="B111" s="18"/>
      <c r="C111" s="532" t="s">
        <v>1892</v>
      </c>
      <c r="D111" s="532"/>
      <c r="E111" s="532"/>
      <c r="F111" s="532"/>
      <c r="G111" s="532"/>
      <c r="H111" s="532"/>
      <c r="I111" s="532"/>
      <c r="J111" s="532"/>
      <c r="K111" s="532"/>
      <c r="L111" s="532"/>
      <c r="M111" s="532"/>
      <c r="N111" s="532"/>
      <c r="O111" s="532"/>
      <c r="P111" s="532"/>
      <c r="Q111" s="18"/>
      <c r="R111" s="18"/>
      <c r="S111" s="523"/>
      <c r="T111" s="523"/>
      <c r="U111" s="538"/>
      <c r="V111" s="464"/>
      <c r="W111" s="532"/>
      <c r="X111" s="532"/>
      <c r="Y111" s="18" t="s">
        <v>1955</v>
      </c>
      <c r="Z111" s="532"/>
      <c r="AA111" s="532"/>
      <c r="AB111" s="532"/>
      <c r="AC111" s="532"/>
      <c r="AD111" s="532"/>
      <c r="AE111" s="532"/>
      <c r="AF111" s="532"/>
      <c r="AG111" s="532"/>
      <c r="AH111" s="532"/>
      <c r="AI111" s="532"/>
      <c r="AJ111" s="536"/>
      <c r="AK111" s="45"/>
      <c r="AL111" s="45"/>
      <c r="AM111" s="45"/>
      <c r="AN111" s="45"/>
      <c r="AO111" s="45"/>
      <c r="AP111" s="66"/>
    </row>
    <row r="112" spans="1:42" x14ac:dyDescent="0.2">
      <c r="A112" s="18"/>
      <c r="B112" s="18"/>
      <c r="C112" s="18"/>
      <c r="D112" s="18" t="s">
        <v>1894</v>
      </c>
      <c r="E112" s="18"/>
      <c r="F112" s="18"/>
      <c r="G112" s="532"/>
      <c r="H112" s="532"/>
      <c r="I112" s="532"/>
      <c r="J112" s="532"/>
      <c r="K112" s="532"/>
      <c r="L112" s="532"/>
      <c r="M112" s="532"/>
      <c r="N112" s="532"/>
      <c r="O112" s="18"/>
      <c r="P112" s="18"/>
      <c r="Q112" s="18"/>
      <c r="R112" s="18"/>
      <c r="S112" s="45"/>
      <c r="T112" s="45"/>
      <c r="U112" s="538"/>
      <c r="V112" s="464"/>
      <c r="W112" s="532"/>
      <c r="X112" s="532"/>
      <c r="Y112" s="532" t="s">
        <v>1956</v>
      </c>
      <c r="Z112" s="532"/>
      <c r="AA112" s="532"/>
      <c r="AB112" s="532"/>
      <c r="AC112" s="532"/>
      <c r="AD112" s="532"/>
      <c r="AE112" s="532"/>
      <c r="AF112" s="532"/>
      <c r="AG112" s="532"/>
      <c r="AH112" s="532"/>
      <c r="AI112" s="532"/>
      <c r="AJ112" s="532"/>
      <c r="AK112" s="532"/>
      <c r="AL112" s="45"/>
      <c r="AM112" s="45"/>
      <c r="AN112" s="533"/>
      <c r="AO112" s="547" t="s">
        <v>1722</v>
      </c>
      <c r="AP112" s="66"/>
    </row>
    <row r="113" spans="1:42" x14ac:dyDescent="0.2">
      <c r="A113" s="18"/>
      <c r="B113" s="18"/>
      <c r="C113" s="18"/>
      <c r="D113" s="18" t="s">
        <v>1896</v>
      </c>
      <c r="E113" s="532"/>
      <c r="F113" s="532"/>
      <c r="G113" s="532"/>
      <c r="H113" s="532"/>
      <c r="I113" s="532"/>
      <c r="J113" s="532"/>
      <c r="K113" s="532"/>
      <c r="L113" s="532"/>
      <c r="M113" s="532"/>
      <c r="N113" s="532"/>
      <c r="O113" s="18"/>
      <c r="P113" s="18"/>
      <c r="Q113" s="18"/>
      <c r="R113" s="18"/>
      <c r="S113" s="45"/>
      <c r="T113" s="45"/>
      <c r="U113" s="538"/>
      <c r="V113" s="464"/>
      <c r="W113" s="569"/>
      <c r="X113" s="569"/>
      <c r="Y113" s="569"/>
      <c r="Z113" s="569"/>
      <c r="AA113" s="569"/>
      <c r="AB113" s="569"/>
      <c r="AC113" s="569"/>
      <c r="AD113" s="569"/>
      <c r="AE113" s="569"/>
      <c r="AF113" s="569"/>
      <c r="AG113" s="569"/>
      <c r="AH113" s="569"/>
      <c r="AI113" s="569"/>
      <c r="AJ113" s="603"/>
      <c r="AK113" s="45"/>
      <c r="AL113" s="45"/>
      <c r="AM113" s="45"/>
      <c r="AN113" s="45"/>
      <c r="AO113" s="45"/>
      <c r="AP113" s="530"/>
    </row>
    <row r="114" spans="1:42" x14ac:dyDescent="0.2">
      <c r="A114" s="18"/>
      <c r="B114" s="18"/>
      <c r="C114" s="18"/>
      <c r="D114" s="18" t="s">
        <v>1897</v>
      </c>
      <c r="E114" s="532"/>
      <c r="F114" s="532"/>
      <c r="G114" s="532"/>
      <c r="H114" s="532"/>
      <c r="I114" s="532"/>
      <c r="J114" s="532"/>
      <c r="K114" s="532"/>
      <c r="L114" s="532"/>
      <c r="M114" s="532"/>
      <c r="N114" s="532"/>
      <c r="O114" s="18"/>
      <c r="P114" s="18"/>
      <c r="Q114" s="18"/>
      <c r="R114" s="18"/>
      <c r="S114" s="45"/>
      <c r="T114" s="45"/>
      <c r="U114" s="538"/>
      <c r="V114" s="464"/>
      <c r="W114" s="118" t="s">
        <v>1777</v>
      </c>
      <c r="X114" s="569" t="s">
        <v>1958</v>
      </c>
      <c r="Y114" s="569"/>
      <c r="Z114" s="569"/>
      <c r="AA114" s="569"/>
      <c r="AB114" s="569"/>
      <c r="AC114" s="569"/>
      <c r="AD114" s="569"/>
      <c r="AE114" s="569"/>
      <c r="AF114" s="569"/>
      <c r="AG114" s="569"/>
      <c r="AH114" s="569"/>
      <c r="AI114" s="569"/>
      <c r="AJ114" s="569"/>
      <c r="AK114" s="76"/>
      <c r="AL114" s="45"/>
      <c r="AM114" s="45"/>
      <c r="AN114" s="523"/>
      <c r="AO114" s="523"/>
      <c r="AP114" s="530"/>
    </row>
    <row r="115" spans="1:42" x14ac:dyDescent="0.2">
      <c r="A115" s="18"/>
      <c r="B115" s="18"/>
      <c r="C115" s="18"/>
      <c r="D115" s="18" t="s">
        <v>1899</v>
      </c>
      <c r="E115" s="532"/>
      <c r="F115" s="532"/>
      <c r="G115" s="532"/>
      <c r="H115" s="532"/>
      <c r="I115" s="532"/>
      <c r="J115" s="532"/>
      <c r="K115" s="532"/>
      <c r="L115" s="532"/>
      <c r="M115" s="532"/>
      <c r="N115" s="532"/>
      <c r="O115" s="18"/>
      <c r="P115" s="18"/>
      <c r="Q115" s="18"/>
      <c r="R115" s="18"/>
      <c r="S115" s="45"/>
      <c r="T115" s="45"/>
      <c r="U115" s="538"/>
      <c r="V115" s="464"/>
      <c r="W115" s="45"/>
      <c r="X115" s="45"/>
      <c r="Y115" s="45"/>
      <c r="Z115" s="45"/>
      <c r="AA115" s="45"/>
      <c r="AB115" s="45"/>
      <c r="AC115" s="45"/>
      <c r="AD115" s="45"/>
      <c r="AE115" s="45"/>
      <c r="AF115" s="45"/>
      <c r="AG115" s="45"/>
      <c r="AH115" s="45"/>
      <c r="AI115" s="45"/>
      <c r="AJ115" s="45"/>
      <c r="AK115" s="45"/>
      <c r="AL115" s="45"/>
      <c r="AM115" s="45"/>
      <c r="AN115" s="45"/>
      <c r="AO115" s="525"/>
      <c r="AP115" s="530"/>
    </row>
    <row r="116" spans="1:42" x14ac:dyDescent="0.2">
      <c r="A116" s="18"/>
      <c r="B116" s="18"/>
      <c r="C116" s="18"/>
      <c r="D116" s="18" t="s">
        <v>1900</v>
      </c>
      <c r="E116" s="532"/>
      <c r="F116" s="532"/>
      <c r="G116" s="532"/>
      <c r="H116" s="532"/>
      <c r="I116" s="532"/>
      <c r="J116" s="532"/>
      <c r="K116" s="532"/>
      <c r="L116" s="532"/>
      <c r="M116" s="532"/>
      <c r="N116" s="532"/>
      <c r="O116" s="18"/>
      <c r="P116" s="18"/>
      <c r="Q116" s="18"/>
      <c r="R116" s="18"/>
      <c r="S116" s="45"/>
      <c r="T116" s="45"/>
      <c r="U116" s="538"/>
      <c r="V116" s="9"/>
      <c r="W116" s="118" t="s">
        <v>1781</v>
      </c>
      <c r="X116" s="18" t="s">
        <v>1784</v>
      </c>
      <c r="Y116" s="18"/>
      <c r="Z116" s="18"/>
      <c r="AA116" s="18"/>
      <c r="AB116" s="18"/>
      <c r="AC116" s="18"/>
      <c r="AD116" s="18"/>
      <c r="AE116" s="18"/>
      <c r="AF116" s="18"/>
      <c r="AG116" s="18"/>
      <c r="AH116" s="18"/>
      <c r="AI116" s="18"/>
      <c r="AJ116" s="18"/>
      <c r="AK116" s="18"/>
      <c r="AL116" s="18"/>
      <c r="AM116" s="18"/>
      <c r="AN116" s="18"/>
      <c r="AO116" s="527"/>
      <c r="AP116" s="546"/>
    </row>
    <row r="117" spans="1:42" x14ac:dyDescent="0.2">
      <c r="A117" s="18"/>
      <c r="B117" s="18"/>
      <c r="C117" s="18"/>
      <c r="D117" s="18"/>
      <c r="E117" s="532"/>
      <c r="F117" s="532"/>
      <c r="G117" s="532"/>
      <c r="H117" s="532"/>
      <c r="I117" s="532"/>
      <c r="J117" s="532"/>
      <c r="K117" s="532"/>
      <c r="L117" s="532"/>
      <c r="M117" s="532"/>
      <c r="N117" s="532"/>
      <c r="O117" s="18"/>
      <c r="P117" s="18"/>
      <c r="Q117" s="18"/>
      <c r="R117" s="18"/>
      <c r="S117" s="45"/>
      <c r="T117" s="45"/>
      <c r="U117" s="538"/>
      <c r="V117" s="9"/>
      <c r="W117" s="9"/>
      <c r="X117" s="18"/>
      <c r="Y117" s="532" t="s">
        <v>1960</v>
      </c>
      <c r="Z117" s="532"/>
      <c r="AA117" s="532"/>
      <c r="AB117" s="532"/>
      <c r="AC117" s="532"/>
      <c r="AD117" s="532"/>
      <c r="AE117" s="532"/>
      <c r="AF117" s="532"/>
      <c r="AG117" s="532"/>
      <c r="AH117" s="532"/>
      <c r="AI117" s="532"/>
      <c r="AJ117" s="532"/>
      <c r="AK117" s="532"/>
      <c r="AL117" s="18"/>
      <c r="AM117" s="523"/>
      <c r="AN117" s="523"/>
      <c r="AO117" s="523"/>
      <c r="AP117" s="530"/>
    </row>
    <row r="118" spans="1:42" x14ac:dyDescent="0.2">
      <c r="A118" s="18"/>
      <c r="B118" s="18"/>
      <c r="C118" s="18" t="s">
        <v>1902</v>
      </c>
      <c r="D118" s="18"/>
      <c r="E118" s="18"/>
      <c r="F118" s="532"/>
      <c r="G118" s="532"/>
      <c r="H118" s="532"/>
      <c r="I118" s="532"/>
      <c r="J118" s="532"/>
      <c r="K118" s="532"/>
      <c r="L118" s="532"/>
      <c r="M118" s="532"/>
      <c r="N118" s="532"/>
      <c r="O118" s="18"/>
      <c r="P118" s="18"/>
      <c r="Q118" s="18"/>
      <c r="R118" s="18"/>
      <c r="S118" s="45"/>
      <c r="T118" s="45"/>
      <c r="U118" s="538"/>
      <c r="V118" s="18"/>
      <c r="W118" s="9"/>
      <c r="X118" s="18"/>
      <c r="Y118" s="532"/>
      <c r="Z118" s="532"/>
      <c r="AA118" s="532"/>
      <c r="AB118" s="532"/>
      <c r="AC118" s="532"/>
      <c r="AD118" s="532"/>
      <c r="AE118" s="532"/>
      <c r="AF118" s="532"/>
      <c r="AG118" s="532"/>
      <c r="AH118" s="532"/>
      <c r="AI118" s="532"/>
      <c r="AJ118" s="532"/>
      <c r="AK118" s="532"/>
      <c r="AL118" s="18"/>
      <c r="AM118" s="534" t="s">
        <v>1673</v>
      </c>
      <c r="AN118" s="534"/>
      <c r="AO118" s="534"/>
      <c r="AP118" s="546"/>
    </row>
    <row r="119" spans="1:42" x14ac:dyDescent="0.2">
      <c r="A119" s="18"/>
      <c r="B119" s="18"/>
      <c r="C119" s="18"/>
      <c r="D119" s="532" t="s">
        <v>1871</v>
      </c>
      <c r="E119" s="532"/>
      <c r="F119" s="532"/>
      <c r="G119" s="532"/>
      <c r="H119" s="532"/>
      <c r="I119" s="532"/>
      <c r="J119" s="532"/>
      <c r="K119" s="532"/>
      <c r="L119" s="532"/>
      <c r="M119" s="532"/>
      <c r="N119" s="532"/>
      <c r="O119" s="532"/>
      <c r="P119" s="532"/>
      <c r="Q119" s="18"/>
      <c r="R119" s="18"/>
      <c r="S119" s="533"/>
      <c r="T119" s="547" t="s">
        <v>1712</v>
      </c>
      <c r="U119" s="538"/>
      <c r="V119" s="18"/>
      <c r="W119" s="9"/>
      <c r="X119" s="18"/>
      <c r="Y119" s="532" t="s">
        <v>1961</v>
      </c>
      <c r="Z119" s="532"/>
      <c r="AA119" s="532"/>
      <c r="AB119" s="532"/>
      <c r="AC119" s="532"/>
      <c r="AD119" s="532"/>
      <c r="AE119" s="532"/>
      <c r="AF119" s="532"/>
      <c r="AG119" s="532"/>
      <c r="AH119" s="532"/>
      <c r="AI119" s="532"/>
      <c r="AJ119" s="532"/>
      <c r="AK119" s="532"/>
      <c r="AL119" s="18"/>
      <c r="AM119" s="523"/>
      <c r="AN119" s="523"/>
      <c r="AO119" s="523"/>
      <c r="AP119" s="530"/>
    </row>
    <row r="120" spans="1:42" x14ac:dyDescent="0.2">
      <c r="A120" s="18"/>
      <c r="B120" s="18"/>
      <c r="C120" s="18"/>
      <c r="D120" s="532" t="s">
        <v>1873</v>
      </c>
      <c r="E120" s="532"/>
      <c r="F120" s="532"/>
      <c r="G120" s="532"/>
      <c r="H120" s="532"/>
      <c r="I120" s="532"/>
      <c r="J120" s="532"/>
      <c r="K120" s="532"/>
      <c r="L120" s="532"/>
      <c r="M120" s="532"/>
      <c r="N120" s="532"/>
      <c r="O120" s="532"/>
      <c r="P120" s="532"/>
      <c r="Q120" s="18"/>
      <c r="R120" s="18"/>
      <c r="S120" s="533"/>
      <c r="T120" s="547" t="s">
        <v>1715</v>
      </c>
      <c r="U120" s="538"/>
      <c r="V120" s="18"/>
      <c r="W120" s="9"/>
      <c r="X120" s="18"/>
      <c r="Y120" s="532"/>
      <c r="Z120" s="532"/>
      <c r="AA120" s="532"/>
      <c r="AB120" s="532"/>
      <c r="AC120" s="532"/>
      <c r="AD120" s="532"/>
      <c r="AE120" s="532"/>
      <c r="AF120" s="532"/>
      <c r="AG120" s="532"/>
      <c r="AH120" s="532"/>
      <c r="AI120" s="532"/>
      <c r="AJ120" s="532"/>
      <c r="AK120" s="532"/>
      <c r="AL120" s="18"/>
      <c r="AM120" s="534" t="s">
        <v>1673</v>
      </c>
      <c r="AN120" s="534"/>
      <c r="AO120" s="534"/>
      <c r="AP120" s="546"/>
    </row>
    <row r="121" spans="1:42" x14ac:dyDescent="0.2">
      <c r="A121" s="18"/>
      <c r="B121" s="18"/>
      <c r="C121" s="18"/>
      <c r="D121" s="532" t="s">
        <v>1874</v>
      </c>
      <c r="E121" s="532"/>
      <c r="F121" s="532"/>
      <c r="G121" s="532"/>
      <c r="H121" s="532"/>
      <c r="I121" s="532"/>
      <c r="J121" s="532"/>
      <c r="K121" s="532"/>
      <c r="L121" s="532"/>
      <c r="M121" s="532"/>
      <c r="N121" s="532"/>
      <c r="O121" s="532"/>
      <c r="P121" s="532"/>
      <c r="Q121" s="18"/>
      <c r="R121" s="18"/>
      <c r="S121" s="533"/>
      <c r="T121" s="547" t="s">
        <v>1717</v>
      </c>
      <c r="U121" s="538"/>
      <c r="V121" s="9"/>
      <c r="W121" s="9"/>
      <c r="X121" s="18"/>
      <c r="Y121" s="532" t="s">
        <v>1962</v>
      </c>
      <c r="Z121" s="532"/>
      <c r="AA121" s="532"/>
      <c r="AB121" s="532"/>
      <c r="AC121" s="532"/>
      <c r="AD121" s="532"/>
      <c r="AE121" s="532"/>
      <c r="AF121" s="532"/>
      <c r="AG121" s="532"/>
      <c r="AH121" s="532"/>
      <c r="AI121" s="532"/>
      <c r="AJ121" s="532"/>
      <c r="AK121" s="532"/>
      <c r="AL121" s="18"/>
      <c r="AM121" s="523"/>
      <c r="AN121" s="523"/>
      <c r="AO121" s="523"/>
      <c r="AP121" s="18"/>
    </row>
    <row r="122" spans="1:42" x14ac:dyDescent="0.2">
      <c r="A122" s="18"/>
      <c r="B122" s="18"/>
      <c r="C122" s="18"/>
      <c r="D122" s="18"/>
      <c r="E122" s="532"/>
      <c r="F122" s="532"/>
      <c r="G122" s="532"/>
      <c r="H122" s="532"/>
      <c r="I122" s="532"/>
      <c r="J122" s="532"/>
      <c r="K122" s="532"/>
      <c r="L122" s="532"/>
      <c r="M122" s="532"/>
      <c r="N122" s="532"/>
      <c r="O122" s="18"/>
      <c r="P122" s="18"/>
      <c r="Q122" s="18"/>
      <c r="R122" s="45"/>
      <c r="S122" s="587"/>
      <c r="T122" s="539"/>
      <c r="U122" s="538"/>
      <c r="V122" s="9"/>
      <c r="W122" s="9"/>
      <c r="X122" s="534"/>
      <c r="Y122" s="34"/>
      <c r="Z122" s="34"/>
      <c r="AA122" s="34"/>
      <c r="AB122" s="34"/>
      <c r="AC122" s="34"/>
      <c r="AD122" s="34"/>
      <c r="AE122" s="34"/>
      <c r="AF122" s="34"/>
      <c r="AG122" s="34"/>
      <c r="AH122" s="34"/>
      <c r="AI122" s="34"/>
      <c r="AJ122" s="18"/>
      <c r="AK122" s="18"/>
      <c r="AL122" s="18"/>
      <c r="AM122" s="534" t="s">
        <v>1673</v>
      </c>
      <c r="AN122" s="534"/>
      <c r="AO122" s="534"/>
      <c r="AP122" s="18"/>
    </row>
    <row r="123" spans="1:42" x14ac:dyDescent="0.2">
      <c r="A123" s="18"/>
      <c r="B123" s="18"/>
      <c r="C123" s="18" t="s">
        <v>1908</v>
      </c>
      <c r="D123" s="18"/>
      <c r="E123" s="18"/>
      <c r="F123" s="464"/>
      <c r="G123" s="464"/>
      <c r="H123" s="464"/>
      <c r="I123" s="464"/>
      <c r="J123" s="464"/>
      <c r="K123" s="464"/>
      <c r="L123" s="464"/>
      <c r="M123" s="464"/>
      <c r="N123" s="464"/>
      <c r="O123" s="464"/>
      <c r="P123" s="464"/>
      <c r="Q123" s="464"/>
      <c r="R123" s="464"/>
      <c r="S123" s="464"/>
      <c r="T123" s="557"/>
      <c r="U123" s="598"/>
      <c r="V123" s="9"/>
      <c r="W123" s="18"/>
      <c r="X123" s="18"/>
      <c r="Y123" s="18"/>
      <c r="Z123" s="18"/>
      <c r="AA123" s="18"/>
      <c r="AB123" s="18"/>
      <c r="AC123" s="18"/>
      <c r="AD123" s="18"/>
      <c r="AE123" s="18"/>
      <c r="AF123" s="18"/>
      <c r="AG123" s="18"/>
      <c r="AH123" s="18"/>
      <c r="AI123" s="18"/>
      <c r="AJ123" s="18"/>
      <c r="AK123" s="18"/>
      <c r="AL123" s="18"/>
      <c r="AM123" s="18"/>
      <c r="AN123" s="18"/>
      <c r="AO123" s="18"/>
      <c r="AP123" s="18"/>
    </row>
    <row r="124" spans="1:42" x14ac:dyDescent="0.2">
      <c r="A124" s="18"/>
      <c r="B124" s="18"/>
      <c r="C124" s="464"/>
      <c r="D124" s="532" t="s">
        <v>1877</v>
      </c>
      <c r="E124" s="532"/>
      <c r="F124" s="532"/>
      <c r="G124" s="532"/>
      <c r="H124" s="532"/>
      <c r="I124" s="532"/>
      <c r="J124" s="532"/>
      <c r="K124" s="532"/>
      <c r="L124" s="532"/>
      <c r="M124" s="532"/>
      <c r="N124" s="532"/>
      <c r="O124" s="532"/>
      <c r="P124" s="532"/>
      <c r="Q124" s="464"/>
      <c r="R124" s="18"/>
      <c r="S124" s="585"/>
      <c r="T124" s="547" t="s">
        <v>1712</v>
      </c>
      <c r="U124" s="598"/>
      <c r="V124" s="9"/>
      <c r="W124" s="118" t="s">
        <v>1783</v>
      </c>
      <c r="X124" s="532" t="s">
        <v>1964</v>
      </c>
      <c r="Y124" s="532"/>
      <c r="Z124" s="532"/>
      <c r="AA124" s="532"/>
      <c r="AB124" s="532"/>
      <c r="AC124" s="532"/>
      <c r="AD124" s="532"/>
      <c r="AE124" s="532"/>
      <c r="AF124" s="532"/>
      <c r="AG124" s="532"/>
      <c r="AH124" s="532"/>
      <c r="AI124" s="532"/>
      <c r="AJ124" s="532"/>
      <c r="AK124" s="532"/>
      <c r="AL124" s="18"/>
      <c r="AM124" s="18"/>
      <c r="AN124" s="523"/>
      <c r="AO124" s="541"/>
      <c r="AP124" s="18"/>
    </row>
    <row r="125" spans="1:42" x14ac:dyDescent="0.2">
      <c r="A125" s="18"/>
      <c r="B125" s="18"/>
      <c r="C125" s="464"/>
      <c r="D125" s="18" t="s">
        <v>1878</v>
      </c>
      <c r="E125" s="18"/>
      <c r="F125" s="18"/>
      <c r="G125" s="464"/>
      <c r="H125" s="464"/>
      <c r="I125" s="464"/>
      <c r="J125" s="464"/>
      <c r="K125" s="464"/>
      <c r="L125" s="464"/>
      <c r="M125" s="464"/>
      <c r="N125" s="464"/>
      <c r="O125" s="464"/>
      <c r="P125" s="464"/>
      <c r="Q125" s="464"/>
      <c r="R125" s="18"/>
      <c r="S125" s="464"/>
      <c r="T125" s="464"/>
      <c r="U125" s="598"/>
      <c r="V125" s="9"/>
      <c r="W125" s="118"/>
      <c r="X125" s="18"/>
      <c r="Y125" s="18"/>
      <c r="Z125" s="18"/>
      <c r="AA125" s="18"/>
      <c r="AB125" s="18"/>
      <c r="AC125" s="18"/>
      <c r="AD125" s="18"/>
      <c r="AE125" s="18"/>
      <c r="AF125" s="18"/>
      <c r="AG125" s="18"/>
      <c r="AH125" s="18"/>
      <c r="AI125" s="18"/>
      <c r="AJ125" s="18"/>
      <c r="AK125" s="18"/>
      <c r="AL125" s="18"/>
      <c r="AM125" s="18"/>
      <c r="AN125" s="534" t="s">
        <v>1679</v>
      </c>
      <c r="AO125" s="534"/>
      <c r="AP125" s="18"/>
    </row>
    <row r="126" spans="1:42" x14ac:dyDescent="0.2">
      <c r="A126" s="18"/>
      <c r="B126" s="18"/>
      <c r="C126" s="464"/>
      <c r="D126" s="532" t="s">
        <v>1879</v>
      </c>
      <c r="E126" s="532"/>
      <c r="F126" s="532"/>
      <c r="G126" s="532"/>
      <c r="H126" s="532"/>
      <c r="I126" s="532"/>
      <c r="J126" s="532"/>
      <c r="K126" s="532"/>
      <c r="L126" s="532"/>
      <c r="M126" s="532"/>
      <c r="N126" s="532"/>
      <c r="O126" s="532"/>
      <c r="P126" s="532"/>
      <c r="Q126" s="464"/>
      <c r="R126" s="18"/>
      <c r="S126" s="585"/>
      <c r="T126" s="547" t="s">
        <v>1715</v>
      </c>
      <c r="U126" s="598"/>
      <c r="V126" s="9"/>
      <c r="W126" s="118"/>
      <c r="X126" s="18"/>
      <c r="Y126" s="18"/>
      <c r="Z126" s="18"/>
      <c r="AA126" s="18"/>
      <c r="AB126" s="18"/>
      <c r="AC126" s="18"/>
      <c r="AD126" s="18"/>
      <c r="AE126" s="18"/>
      <c r="AF126" s="18"/>
      <c r="AG126" s="18"/>
      <c r="AH126" s="18"/>
      <c r="AI126" s="18"/>
      <c r="AJ126" s="18"/>
      <c r="AK126" s="18"/>
      <c r="AL126" s="18"/>
      <c r="AM126" s="18"/>
      <c r="AN126" s="18"/>
      <c r="AO126" s="34"/>
      <c r="AP126" s="18"/>
    </row>
    <row r="127" spans="1:42" x14ac:dyDescent="0.2">
      <c r="A127" s="18"/>
      <c r="B127" s="18"/>
      <c r="C127" s="464"/>
      <c r="D127" s="18" t="s">
        <v>1880</v>
      </c>
      <c r="E127" s="532"/>
      <c r="F127" s="532"/>
      <c r="G127" s="532"/>
      <c r="H127" s="532"/>
      <c r="I127" s="532"/>
      <c r="J127" s="532"/>
      <c r="K127" s="532"/>
      <c r="L127" s="532"/>
      <c r="M127" s="532"/>
      <c r="N127" s="532"/>
      <c r="O127" s="532"/>
      <c r="P127" s="532"/>
      <c r="Q127" s="464"/>
      <c r="R127" s="45"/>
      <c r="S127" s="568"/>
      <c r="T127" s="548"/>
      <c r="U127" s="598"/>
      <c r="V127" s="9"/>
      <c r="W127" s="118" t="s">
        <v>1965</v>
      </c>
      <c r="X127" s="532" t="s">
        <v>1966</v>
      </c>
      <c r="Y127" s="532"/>
      <c r="Z127" s="532"/>
      <c r="AA127" s="532"/>
      <c r="AB127" s="532"/>
      <c r="AC127" s="532"/>
      <c r="AD127" s="532"/>
      <c r="AE127" s="532"/>
      <c r="AF127" s="532"/>
      <c r="AG127" s="532"/>
      <c r="AH127" s="532"/>
      <c r="AI127" s="532"/>
      <c r="AJ127" s="532"/>
      <c r="AK127" s="586"/>
      <c r="AL127" s="40"/>
      <c r="AM127" s="40"/>
      <c r="AN127" s="523"/>
      <c r="AO127" s="523"/>
      <c r="AP127" s="18"/>
    </row>
    <row r="128" spans="1:42" x14ac:dyDescent="0.2">
      <c r="A128" s="18"/>
      <c r="B128" s="18"/>
      <c r="C128" s="464"/>
      <c r="D128" s="532" t="s">
        <v>1882</v>
      </c>
      <c r="E128" s="532"/>
      <c r="F128" s="532"/>
      <c r="G128" s="532"/>
      <c r="H128" s="532"/>
      <c r="I128" s="532"/>
      <c r="J128" s="532"/>
      <c r="K128" s="532"/>
      <c r="L128" s="532"/>
      <c r="M128" s="532"/>
      <c r="N128" s="532"/>
      <c r="O128" s="532"/>
      <c r="P128" s="532"/>
      <c r="Q128" s="464"/>
      <c r="R128" s="18"/>
      <c r="S128" s="585"/>
      <c r="T128" s="547" t="s">
        <v>1717</v>
      </c>
      <c r="U128" s="598"/>
      <c r="V128" s="9"/>
      <c r="W128" s="18"/>
      <c r="X128" s="18"/>
      <c r="Y128" s="18"/>
      <c r="Z128" s="18"/>
      <c r="AA128" s="18"/>
      <c r="AB128" s="18"/>
      <c r="AC128" s="18"/>
      <c r="AD128" s="18"/>
      <c r="AE128" s="18"/>
      <c r="AF128" s="18"/>
      <c r="AG128" s="18"/>
      <c r="AH128" s="18"/>
      <c r="AI128" s="18"/>
      <c r="AJ128" s="18"/>
      <c r="AK128" s="18"/>
      <c r="AL128" s="534" t="s">
        <v>1680</v>
      </c>
      <c r="AM128" s="534"/>
      <c r="AN128" s="534"/>
      <c r="AO128" s="534"/>
      <c r="AP128" s="18"/>
    </row>
    <row r="129" spans="1:42" x14ac:dyDescent="0.2">
      <c r="A129" s="18"/>
      <c r="B129" s="18"/>
      <c r="C129" s="464"/>
      <c r="D129" s="18" t="s">
        <v>1883</v>
      </c>
      <c r="E129" s="532"/>
      <c r="F129" s="532"/>
      <c r="G129" s="532"/>
      <c r="H129" s="532"/>
      <c r="I129" s="532"/>
      <c r="J129" s="532"/>
      <c r="K129" s="532"/>
      <c r="L129" s="532"/>
      <c r="M129" s="532"/>
      <c r="N129" s="532"/>
      <c r="O129" s="532"/>
      <c r="P129" s="532"/>
      <c r="Q129" s="464"/>
      <c r="R129" s="45"/>
      <c r="S129" s="568"/>
      <c r="T129" s="548"/>
      <c r="U129" s="598"/>
      <c r="V129" s="9"/>
      <c r="W129" s="18"/>
      <c r="X129" s="18"/>
      <c r="Y129" s="18"/>
      <c r="Z129" s="18"/>
      <c r="AA129" s="18"/>
      <c r="AB129" s="18"/>
      <c r="AC129" s="18"/>
      <c r="AD129" s="18"/>
      <c r="AE129" s="18"/>
      <c r="AF129" s="18"/>
      <c r="AG129" s="18"/>
      <c r="AH129" s="18"/>
      <c r="AI129" s="18"/>
      <c r="AJ129" s="18"/>
      <c r="AK129" s="18"/>
      <c r="AL129" s="534"/>
      <c r="AM129" s="534"/>
      <c r="AN129" s="534"/>
      <c r="AO129" s="534"/>
      <c r="AP129" s="18"/>
    </row>
    <row r="130" spans="1:42" x14ac:dyDescent="0.2">
      <c r="A130" s="18"/>
      <c r="B130" s="18"/>
      <c r="C130" s="464"/>
      <c r="D130" s="532" t="s">
        <v>1885</v>
      </c>
      <c r="E130" s="532"/>
      <c r="F130" s="532"/>
      <c r="G130" s="532"/>
      <c r="H130" s="532"/>
      <c r="I130" s="532"/>
      <c r="J130" s="532"/>
      <c r="K130" s="532"/>
      <c r="L130" s="532"/>
      <c r="M130" s="532"/>
      <c r="N130" s="532"/>
      <c r="O130" s="532"/>
      <c r="P130" s="532"/>
      <c r="Q130" s="464"/>
      <c r="R130" s="18"/>
      <c r="S130" s="585"/>
      <c r="T130" s="547" t="s">
        <v>1719</v>
      </c>
      <c r="U130" s="598"/>
      <c r="V130" s="9"/>
      <c r="W130" s="118" t="s">
        <v>1968</v>
      </c>
      <c r="X130" s="18" t="s">
        <v>1969</v>
      </c>
      <c r="Y130" s="18"/>
      <c r="Z130" s="18"/>
      <c r="AA130" s="18"/>
      <c r="AB130" s="18"/>
      <c r="AC130" s="18"/>
      <c r="AD130" s="18"/>
      <c r="AE130" s="18"/>
      <c r="AF130" s="18"/>
      <c r="AG130" s="18"/>
      <c r="AH130" s="18"/>
      <c r="AI130" s="18"/>
      <c r="AJ130" s="18"/>
      <c r="AK130" s="18"/>
      <c r="AL130" s="18"/>
      <c r="AM130" s="18"/>
      <c r="AN130" s="18"/>
      <c r="AO130" s="76"/>
      <c r="AP130" s="18"/>
    </row>
    <row r="131" spans="1:42" x14ac:dyDescent="0.2">
      <c r="A131" s="18"/>
      <c r="B131" s="18"/>
      <c r="C131" s="464"/>
      <c r="D131" s="464"/>
      <c r="E131" s="464"/>
      <c r="F131" s="464"/>
      <c r="G131" s="464"/>
      <c r="H131" s="464"/>
      <c r="I131" s="464"/>
      <c r="J131" s="464"/>
      <c r="K131" s="464"/>
      <c r="L131" s="464"/>
      <c r="M131" s="464"/>
      <c r="N131" s="464"/>
      <c r="O131" s="464"/>
      <c r="P131" s="464"/>
      <c r="Q131" s="464"/>
      <c r="R131" s="18"/>
      <c r="S131" s="568"/>
      <c r="T131" s="601"/>
      <c r="U131" s="598"/>
      <c r="V131" s="9"/>
      <c r="W131" s="118"/>
      <c r="X131" s="18"/>
      <c r="Y131" s="532" t="s">
        <v>1970</v>
      </c>
      <c r="Z131" s="532"/>
      <c r="AA131" s="532"/>
      <c r="AB131" s="532"/>
      <c r="AC131" s="532"/>
      <c r="AD131" s="532"/>
      <c r="AE131" s="532"/>
      <c r="AF131" s="532"/>
      <c r="AG131" s="532"/>
      <c r="AH131" s="532"/>
      <c r="AI131" s="532"/>
      <c r="AJ131" s="532"/>
      <c r="AK131" s="532"/>
      <c r="AL131" s="18"/>
      <c r="AM131" s="18"/>
      <c r="AN131" s="119"/>
      <c r="AO131" s="119">
        <v>1</v>
      </c>
      <c r="AP131" s="18"/>
    </row>
    <row r="132" spans="1:42" x14ac:dyDescent="0.2">
      <c r="A132" s="9"/>
      <c r="B132" s="76"/>
      <c r="C132" s="18"/>
      <c r="D132" s="18"/>
      <c r="E132" s="18"/>
      <c r="F132" s="18"/>
      <c r="G132" s="18"/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18"/>
      <c r="U132" s="530"/>
      <c r="V132" s="9"/>
      <c r="W132" s="118"/>
      <c r="X132" s="18"/>
      <c r="Y132" s="18" t="s">
        <v>1971</v>
      </c>
      <c r="Z132" s="532"/>
      <c r="AA132" s="532"/>
      <c r="AB132" s="532"/>
      <c r="AC132" s="532"/>
      <c r="AD132" s="532"/>
      <c r="AE132" s="532"/>
      <c r="AF132" s="532"/>
      <c r="AG132" s="532"/>
      <c r="AH132" s="532"/>
      <c r="AI132" s="532"/>
      <c r="AJ132" s="532"/>
      <c r="AK132" s="532"/>
      <c r="AL132" s="18"/>
      <c r="AM132" s="18"/>
      <c r="AN132" s="51"/>
      <c r="AO132" s="51"/>
      <c r="AP132" s="18"/>
    </row>
    <row r="133" spans="1:42" x14ac:dyDescent="0.2">
      <c r="A133" s="18"/>
      <c r="B133" s="18"/>
      <c r="C133" s="586" t="s">
        <v>1915</v>
      </c>
      <c r="D133" s="590"/>
      <c r="E133" s="590"/>
      <c r="F133" s="590"/>
      <c r="G133" s="590"/>
      <c r="H133" s="590"/>
      <c r="I133" s="590"/>
      <c r="J133" s="590"/>
      <c r="K133" s="590"/>
      <c r="L133" s="590"/>
      <c r="M133" s="590"/>
      <c r="N133" s="590"/>
      <c r="O133" s="590"/>
      <c r="P133" s="18"/>
      <c r="Q133" s="18"/>
      <c r="R133" s="18"/>
      <c r="S133" s="18"/>
      <c r="T133" s="527"/>
      <c r="U133" s="530"/>
      <c r="V133" s="464"/>
      <c r="W133" s="118"/>
      <c r="X133" s="18"/>
      <c r="Y133" s="532" t="s">
        <v>1972</v>
      </c>
      <c r="Z133" s="532"/>
      <c r="AA133" s="532"/>
      <c r="AB133" s="532"/>
      <c r="AC133" s="532"/>
      <c r="AD133" s="532"/>
      <c r="AE133" s="532"/>
      <c r="AF133" s="532"/>
      <c r="AG133" s="532"/>
      <c r="AH133" s="532"/>
      <c r="AI133" s="532"/>
      <c r="AJ133" s="532"/>
      <c r="AK133" s="532"/>
      <c r="AL133" s="18"/>
      <c r="AM133" s="18"/>
      <c r="AN133" s="119"/>
      <c r="AO133" s="119">
        <v>3</v>
      </c>
      <c r="AP133" s="18"/>
    </row>
    <row r="134" spans="1:42" x14ac:dyDescent="0.2">
      <c r="A134" s="18"/>
      <c r="B134" s="118"/>
      <c r="C134" s="76"/>
      <c r="D134" s="76"/>
      <c r="E134" s="76"/>
      <c r="F134" s="76"/>
      <c r="G134" s="76"/>
      <c r="H134" s="76"/>
      <c r="I134" s="76"/>
      <c r="J134" s="76"/>
      <c r="K134" s="76"/>
      <c r="L134" s="76"/>
      <c r="M134" s="76"/>
      <c r="N134" s="76"/>
      <c r="O134" s="76"/>
      <c r="P134" s="18"/>
      <c r="Q134" s="18"/>
      <c r="R134" s="18"/>
      <c r="S134" s="18"/>
      <c r="T134" s="527"/>
      <c r="U134" s="530"/>
      <c r="V134" s="464"/>
      <c r="W134" s="118"/>
      <c r="X134" s="18"/>
      <c r="Y134" s="532" t="s">
        <v>1834</v>
      </c>
      <c r="Z134" s="532"/>
      <c r="AA134" s="532"/>
      <c r="AB134" s="532"/>
      <c r="AC134" s="532"/>
      <c r="AD134" s="532"/>
      <c r="AE134" s="532"/>
      <c r="AF134" s="532"/>
      <c r="AG134" s="532"/>
      <c r="AH134" s="532"/>
      <c r="AI134" s="532"/>
      <c r="AJ134" s="532"/>
      <c r="AK134" s="532"/>
      <c r="AL134" s="18"/>
      <c r="AM134" s="18"/>
      <c r="AN134" s="119"/>
      <c r="AO134" s="119">
        <v>2</v>
      </c>
      <c r="AP134" s="18"/>
    </row>
    <row r="135" spans="1:42" x14ac:dyDescent="0.2">
      <c r="A135" s="18"/>
      <c r="B135" s="534"/>
      <c r="C135" s="532" t="s">
        <v>1918</v>
      </c>
      <c r="D135" s="532"/>
      <c r="E135" s="532"/>
      <c r="F135" s="532"/>
      <c r="G135" s="532"/>
      <c r="H135" s="532"/>
      <c r="I135" s="532"/>
      <c r="J135" s="532"/>
      <c r="K135" s="532"/>
      <c r="L135" s="532"/>
      <c r="M135" s="532"/>
      <c r="N135" s="532"/>
      <c r="O135" s="532"/>
      <c r="P135" s="532"/>
      <c r="Q135" s="18"/>
      <c r="R135" s="523"/>
      <c r="S135" s="523"/>
      <c r="T135" s="523"/>
      <c r="U135" s="530"/>
      <c r="V135" s="464"/>
      <c r="W135" s="118"/>
      <c r="X135" s="18"/>
      <c r="Y135" s="18"/>
      <c r="Z135" s="18"/>
      <c r="AA135" s="18"/>
      <c r="AB135" s="18"/>
      <c r="AC135" s="18"/>
      <c r="AD135" s="18"/>
      <c r="AE135" s="18"/>
      <c r="AF135" s="18"/>
      <c r="AG135" s="18"/>
      <c r="AH135" s="18"/>
      <c r="AI135" s="18"/>
      <c r="AJ135" s="18"/>
      <c r="AK135" s="18"/>
      <c r="AL135" s="18"/>
      <c r="AM135" s="18"/>
      <c r="AN135" s="18"/>
      <c r="AO135" s="45"/>
      <c r="AP135" s="18"/>
    </row>
    <row r="136" spans="1:42" x14ac:dyDescent="0.2">
      <c r="A136" s="18"/>
      <c r="B136" s="18"/>
      <c r="C136" s="34"/>
      <c r="D136" s="34"/>
      <c r="E136" s="34"/>
      <c r="F136" s="34"/>
      <c r="G136" s="34"/>
      <c r="H136" s="34"/>
      <c r="I136" s="34"/>
      <c r="J136" s="34"/>
      <c r="K136" s="34"/>
      <c r="L136" s="34"/>
      <c r="M136" s="34"/>
      <c r="N136" s="34"/>
      <c r="O136" s="18"/>
      <c r="P136" s="18"/>
      <c r="Q136" s="18"/>
      <c r="R136" s="534" t="s">
        <v>1673</v>
      </c>
      <c r="S136" s="534"/>
      <c r="T136" s="534"/>
      <c r="U136" s="538"/>
      <c r="V136" s="464"/>
      <c r="W136" s="118" t="s">
        <v>1973</v>
      </c>
      <c r="X136" s="532" t="s">
        <v>1974</v>
      </c>
      <c r="Y136" s="532"/>
      <c r="Z136" s="532"/>
      <c r="AA136" s="532"/>
      <c r="AB136" s="532"/>
      <c r="AC136" s="532"/>
      <c r="AD136" s="532"/>
      <c r="AE136" s="532"/>
      <c r="AF136" s="532"/>
      <c r="AG136" s="532"/>
      <c r="AH136" s="532"/>
      <c r="AI136" s="532"/>
      <c r="AJ136" s="532"/>
      <c r="AK136" s="532"/>
      <c r="AL136" s="18"/>
      <c r="AM136" s="18"/>
      <c r="AN136" s="66"/>
      <c r="AO136" s="523"/>
      <c r="AP136" s="18"/>
    </row>
    <row r="137" spans="1:42" x14ac:dyDescent="0.2">
      <c r="A137" s="9"/>
      <c r="B137" s="118"/>
      <c r="C137" s="18"/>
      <c r="D137" s="18"/>
      <c r="E137" s="18"/>
      <c r="F137" s="18"/>
      <c r="G137" s="18"/>
      <c r="H137" s="18"/>
      <c r="I137" s="18"/>
      <c r="J137" s="18"/>
      <c r="K137" s="18"/>
      <c r="L137" s="18"/>
      <c r="M137" s="18"/>
      <c r="N137" s="18"/>
      <c r="O137" s="18"/>
      <c r="P137" s="18"/>
      <c r="Q137" s="18"/>
      <c r="R137" s="18"/>
      <c r="S137" s="18"/>
      <c r="T137" s="18"/>
      <c r="U137" s="538"/>
      <c r="V137" s="464"/>
      <c r="W137" s="18"/>
      <c r="X137" s="18"/>
      <c r="Y137" s="18"/>
      <c r="Z137" s="18"/>
      <c r="AA137" s="18"/>
      <c r="AB137" s="18"/>
      <c r="AC137" s="18"/>
      <c r="AD137" s="18"/>
      <c r="AE137" s="18"/>
      <c r="AF137" s="18"/>
      <c r="AG137" s="18"/>
      <c r="AH137" s="18"/>
      <c r="AI137" s="18"/>
      <c r="AJ137" s="18"/>
      <c r="AK137" s="18"/>
      <c r="AL137" s="18"/>
      <c r="AM137" s="18"/>
      <c r="AN137" s="18"/>
      <c r="AO137" s="18"/>
      <c r="AP137" s="18"/>
    </row>
    <row r="138" spans="1:42" x14ac:dyDescent="0.2">
      <c r="A138" s="9"/>
      <c r="B138" s="118"/>
      <c r="C138" s="532" t="s">
        <v>1922</v>
      </c>
      <c r="D138" s="532"/>
      <c r="E138" s="532"/>
      <c r="F138" s="532"/>
      <c r="G138" s="532"/>
      <c r="H138" s="532"/>
      <c r="I138" s="532"/>
      <c r="J138" s="532"/>
      <c r="K138" s="532"/>
      <c r="L138" s="532"/>
      <c r="M138" s="532"/>
      <c r="N138" s="532"/>
      <c r="O138" s="532"/>
      <c r="P138" s="532"/>
      <c r="Q138" s="18"/>
      <c r="R138" s="18"/>
      <c r="S138" s="523"/>
      <c r="T138" s="523"/>
      <c r="U138" s="538"/>
      <c r="V138" s="464"/>
      <c r="W138" s="18"/>
      <c r="X138" s="18"/>
      <c r="Y138" s="18"/>
      <c r="Z138" s="18"/>
      <c r="AA138" s="18"/>
      <c r="AB138" s="18"/>
      <c r="AC138" s="18"/>
      <c r="AD138" s="18"/>
      <c r="AE138" s="18"/>
      <c r="AF138" s="18"/>
      <c r="AG138" s="18"/>
      <c r="AH138" s="18"/>
      <c r="AI138" s="18"/>
      <c r="AJ138" s="18"/>
      <c r="AK138" s="18"/>
      <c r="AL138" s="18"/>
      <c r="AM138" s="18"/>
      <c r="AN138" s="18"/>
      <c r="AO138" s="18"/>
      <c r="AP138" s="18"/>
    </row>
    <row r="139" spans="1:42" x14ac:dyDescent="0.2">
      <c r="A139" s="9"/>
      <c r="B139" s="118"/>
      <c r="C139" s="18"/>
      <c r="D139" s="18" t="s">
        <v>1894</v>
      </c>
      <c r="E139" s="532"/>
      <c r="F139" s="532"/>
      <c r="G139" s="532"/>
      <c r="H139" s="532"/>
      <c r="I139" s="532"/>
      <c r="J139" s="532"/>
      <c r="K139" s="532"/>
      <c r="L139" s="532"/>
      <c r="M139" s="532"/>
      <c r="N139" s="532"/>
      <c r="O139" s="18"/>
      <c r="P139" s="18"/>
      <c r="Q139" s="18"/>
      <c r="R139" s="18"/>
      <c r="S139" s="45"/>
      <c r="T139" s="45"/>
      <c r="U139" s="538"/>
      <c r="V139" s="464"/>
      <c r="W139" s="18"/>
      <c r="X139" s="18"/>
      <c r="Y139" s="18"/>
      <c r="Z139" s="18"/>
      <c r="AA139" s="18"/>
      <c r="AB139" s="18"/>
      <c r="AC139" s="18"/>
      <c r="AD139" s="18"/>
      <c r="AE139" s="18"/>
      <c r="AF139" s="18"/>
      <c r="AG139" s="18"/>
      <c r="AH139" s="18"/>
      <c r="AI139" s="18"/>
      <c r="AJ139" s="18"/>
      <c r="AK139" s="18"/>
      <c r="AL139" s="18"/>
      <c r="AM139" s="18"/>
      <c r="AN139" s="18"/>
      <c r="AO139" s="18"/>
      <c r="AP139" s="18"/>
    </row>
    <row r="140" spans="1:42" x14ac:dyDescent="0.2">
      <c r="A140" s="9"/>
      <c r="B140" s="118"/>
      <c r="C140" s="18"/>
      <c r="D140" s="18" t="s">
        <v>1924</v>
      </c>
      <c r="E140" s="532"/>
      <c r="F140" s="532"/>
      <c r="G140" s="532"/>
      <c r="H140" s="532"/>
      <c r="I140" s="532"/>
      <c r="J140" s="532"/>
      <c r="K140" s="532"/>
      <c r="L140" s="532"/>
      <c r="M140" s="532"/>
      <c r="N140" s="532"/>
      <c r="O140" s="18"/>
      <c r="P140" s="18"/>
      <c r="Q140" s="18"/>
      <c r="R140" s="18"/>
      <c r="S140" s="45"/>
      <c r="T140" s="45"/>
      <c r="U140" s="538"/>
      <c r="V140" s="18"/>
      <c r="W140" s="18"/>
      <c r="X140" s="18"/>
      <c r="Y140" s="18"/>
      <c r="Z140" s="18"/>
      <c r="AA140" s="18"/>
      <c r="AB140" s="18"/>
      <c r="AC140" s="18"/>
      <c r="AD140" s="18"/>
      <c r="AE140" s="18"/>
      <c r="AF140" s="18"/>
      <c r="AG140" s="18"/>
      <c r="AH140" s="18"/>
      <c r="AI140" s="18"/>
      <c r="AJ140" s="18"/>
      <c r="AK140" s="18"/>
      <c r="AL140" s="18"/>
      <c r="AM140" s="18"/>
      <c r="AN140" s="18"/>
      <c r="AO140" s="18"/>
      <c r="AP140" s="18"/>
    </row>
    <row r="141" spans="1:42" x14ac:dyDescent="0.2">
      <c r="A141" s="9"/>
      <c r="B141" s="118"/>
      <c r="C141" s="18"/>
      <c r="D141" s="18" t="s">
        <v>1897</v>
      </c>
      <c r="E141" s="532"/>
      <c r="F141" s="532"/>
      <c r="G141" s="532"/>
      <c r="H141" s="532"/>
      <c r="I141" s="532"/>
      <c r="J141" s="532"/>
      <c r="K141" s="532"/>
      <c r="L141" s="532"/>
      <c r="M141" s="532"/>
      <c r="N141" s="532"/>
      <c r="O141" s="18"/>
      <c r="P141" s="18"/>
      <c r="Q141" s="18"/>
      <c r="R141" s="18"/>
      <c r="S141" s="18"/>
      <c r="T141" s="45"/>
      <c r="U141" s="538"/>
      <c r="V141" s="18"/>
      <c r="W141" s="18"/>
      <c r="X141" s="18"/>
      <c r="Y141" s="18"/>
      <c r="Z141" s="18"/>
      <c r="AA141" s="18"/>
      <c r="AB141" s="18"/>
      <c r="AC141" s="18"/>
      <c r="AD141" s="18"/>
      <c r="AE141" s="18"/>
      <c r="AF141" s="18"/>
      <c r="AG141" s="18"/>
      <c r="AH141" s="18"/>
      <c r="AI141" s="18"/>
      <c r="AJ141" s="18"/>
      <c r="AK141" s="18"/>
      <c r="AL141" s="18"/>
      <c r="AM141" s="18"/>
      <c r="AN141" s="18"/>
      <c r="AO141" s="18"/>
      <c r="AP141" s="18"/>
    </row>
    <row r="142" spans="1:42" x14ac:dyDescent="0.2">
      <c r="A142" s="9"/>
      <c r="B142" s="118"/>
      <c r="C142" s="18"/>
      <c r="D142" s="18" t="s">
        <v>1899</v>
      </c>
      <c r="E142" s="532"/>
      <c r="F142" s="532"/>
      <c r="G142" s="532"/>
      <c r="H142" s="532"/>
      <c r="I142" s="532"/>
      <c r="J142" s="532"/>
      <c r="K142" s="532"/>
      <c r="L142" s="532"/>
      <c r="M142" s="532"/>
      <c r="N142" s="532"/>
      <c r="O142" s="18"/>
      <c r="P142" s="18"/>
      <c r="Q142" s="18"/>
      <c r="R142" s="18"/>
      <c r="S142" s="45"/>
      <c r="T142" s="45"/>
      <c r="U142" s="538"/>
      <c r="V142" s="680"/>
      <c r="W142" s="680"/>
      <c r="X142" s="680"/>
      <c r="Y142" s="680"/>
      <c r="Z142" s="680"/>
      <c r="AA142" s="680"/>
      <c r="AB142" s="680"/>
      <c r="AC142" s="680"/>
      <c r="AD142" s="680"/>
      <c r="AE142" s="680"/>
      <c r="AF142" s="680"/>
      <c r="AG142" s="680"/>
      <c r="AH142" s="680"/>
      <c r="AI142" s="680"/>
      <c r="AJ142" s="680"/>
      <c r="AK142" s="680"/>
      <c r="AL142" s="680"/>
      <c r="AM142" s="680"/>
      <c r="AN142" s="680"/>
      <c r="AO142" s="680"/>
      <c r="AP142" s="680"/>
    </row>
    <row r="143" spans="1:42" x14ac:dyDescent="0.2">
      <c r="A143" s="9"/>
      <c r="B143" s="118"/>
      <c r="C143" s="18"/>
      <c r="D143" s="18" t="s">
        <v>1900</v>
      </c>
      <c r="E143" s="532"/>
      <c r="F143" s="532"/>
      <c r="G143" s="532"/>
      <c r="H143" s="532"/>
      <c r="I143" s="532"/>
      <c r="J143" s="532"/>
      <c r="K143" s="532"/>
      <c r="L143" s="532"/>
      <c r="M143" s="532"/>
      <c r="N143" s="532"/>
      <c r="O143" s="18"/>
      <c r="P143" s="18"/>
      <c r="Q143" s="18"/>
      <c r="R143" s="18"/>
      <c r="S143" s="45"/>
      <c r="T143" s="45"/>
      <c r="U143" s="538"/>
      <c r="V143" s="18"/>
      <c r="W143" s="532"/>
      <c r="X143" s="532"/>
      <c r="Y143" s="532"/>
      <c r="Z143" s="532"/>
      <c r="AA143" s="532"/>
      <c r="AB143" s="532"/>
      <c r="AC143" s="532"/>
      <c r="AD143" s="532"/>
      <c r="AE143" s="532"/>
      <c r="AF143" s="532"/>
      <c r="AG143" s="532"/>
      <c r="AH143" s="532"/>
      <c r="AI143" s="532"/>
      <c r="AJ143" s="536"/>
      <c r="AK143" s="45"/>
      <c r="AL143" s="45"/>
      <c r="AM143" s="45"/>
      <c r="AN143" s="45"/>
      <c r="AO143" s="525"/>
      <c r="AP143" s="34"/>
    </row>
    <row r="144" spans="1:42" x14ac:dyDescent="0.2">
      <c r="A144" s="9"/>
      <c r="B144" s="118"/>
      <c r="C144" s="18"/>
      <c r="D144" s="18"/>
      <c r="E144" s="532"/>
      <c r="F144" s="532"/>
      <c r="G144" s="532"/>
      <c r="H144" s="532"/>
      <c r="I144" s="532"/>
      <c r="J144" s="532"/>
      <c r="K144" s="532"/>
      <c r="L144" s="532"/>
      <c r="M144" s="532"/>
      <c r="N144" s="532"/>
      <c r="O144" s="18"/>
      <c r="P144" s="18"/>
      <c r="Q144" s="18"/>
      <c r="R144" s="45"/>
      <c r="S144" s="45"/>
      <c r="T144" s="539"/>
      <c r="U144" s="593"/>
      <c r="V144" s="18"/>
      <c r="W144" s="532"/>
      <c r="X144" s="532"/>
      <c r="Y144" s="532"/>
      <c r="Z144" s="532"/>
      <c r="AA144" s="532"/>
      <c r="AB144" s="532"/>
      <c r="AC144" s="532"/>
      <c r="AD144" s="532"/>
      <c r="AE144" s="532"/>
      <c r="AF144" s="532"/>
      <c r="AG144" s="532"/>
      <c r="AH144" s="532"/>
      <c r="AI144" s="532"/>
      <c r="AJ144" s="536"/>
      <c r="AK144" s="45"/>
      <c r="AL144" s="45"/>
      <c r="AM144" s="45"/>
      <c r="AN144" s="45"/>
      <c r="AO144" s="525"/>
      <c r="AP144" s="34"/>
    </row>
    <row r="145" spans="1:42" x14ac:dyDescent="0.2">
      <c r="A145" s="121"/>
      <c r="B145" s="121"/>
      <c r="C145" s="121"/>
      <c r="D145" s="121"/>
      <c r="E145" s="121"/>
      <c r="F145" s="121"/>
      <c r="G145" s="121"/>
      <c r="H145" s="121"/>
      <c r="I145" s="121"/>
      <c r="J145" s="121"/>
      <c r="K145" s="121"/>
      <c r="L145" s="121"/>
      <c r="M145" s="121"/>
      <c r="N145" s="121"/>
      <c r="O145" s="121"/>
      <c r="P145" s="121"/>
      <c r="Q145" s="121"/>
      <c r="R145" s="121"/>
      <c r="S145" s="121"/>
      <c r="T145" s="121"/>
      <c r="U145" s="121"/>
      <c r="V145" s="121"/>
      <c r="W145" s="594"/>
      <c r="X145" s="594"/>
      <c r="Y145" s="594"/>
      <c r="Z145" s="594"/>
      <c r="AA145" s="594"/>
      <c r="AB145" s="594"/>
      <c r="AC145" s="594"/>
      <c r="AD145" s="594"/>
      <c r="AE145" s="594"/>
      <c r="AF145" s="594"/>
      <c r="AG145" s="594"/>
      <c r="AH145" s="594"/>
      <c r="AI145" s="594"/>
      <c r="AJ145" s="595"/>
      <c r="AK145" s="121"/>
      <c r="AL145" s="121"/>
      <c r="AM145" s="121"/>
      <c r="AN145" s="121"/>
      <c r="AO145" s="555"/>
      <c r="AP145" s="116"/>
    </row>
    <row r="146" spans="1:42" x14ac:dyDescent="0.2">
      <c r="A146" s="945" t="s">
        <v>1802</v>
      </c>
      <c r="B146" s="945"/>
      <c r="C146" s="945"/>
      <c r="D146" s="945"/>
      <c r="E146" s="945"/>
      <c r="F146" s="945"/>
      <c r="G146" s="945"/>
      <c r="H146" s="945"/>
      <c r="I146" s="945"/>
      <c r="J146" s="945"/>
      <c r="K146" s="945"/>
      <c r="L146" s="945"/>
      <c r="M146" s="945"/>
      <c r="N146" s="945"/>
      <c r="O146" s="945"/>
      <c r="P146" s="945"/>
      <c r="Q146" s="945"/>
      <c r="R146" s="945"/>
      <c r="S146" s="945"/>
      <c r="T146" s="945"/>
      <c r="U146" s="945"/>
      <c r="V146" s="945"/>
      <c r="W146" s="945"/>
      <c r="X146" s="945"/>
      <c r="Y146" s="945"/>
      <c r="Z146" s="945"/>
      <c r="AA146" s="945"/>
      <c r="AB146" s="945"/>
      <c r="AC146" s="945"/>
      <c r="AD146" s="945"/>
      <c r="AE146" s="945"/>
      <c r="AF146" s="945"/>
      <c r="AG146" s="945"/>
      <c r="AH146" s="945"/>
      <c r="AI146" s="945"/>
      <c r="AJ146" s="945"/>
      <c r="AK146" s="945"/>
      <c r="AL146" s="945"/>
      <c r="AM146" s="945"/>
      <c r="AN146" s="945"/>
      <c r="AO146" s="945"/>
      <c r="AP146" s="945"/>
    </row>
    <row r="147" spans="1:42" x14ac:dyDescent="0.2">
      <c r="A147" s="634" t="s">
        <v>2379</v>
      </c>
      <c r="B147" s="18"/>
      <c r="C147" s="18"/>
      <c r="D147" s="18"/>
      <c r="E147" s="18"/>
      <c r="F147" s="18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  <c r="R147" s="18"/>
      <c r="S147" s="18"/>
      <c r="T147" s="527"/>
      <c r="U147" s="525"/>
      <c r="V147" s="18"/>
      <c r="W147" s="45"/>
      <c r="X147" s="45"/>
      <c r="Y147" s="45"/>
      <c r="Z147" s="45"/>
      <c r="AA147" s="45"/>
      <c r="AB147" s="45"/>
      <c r="AC147" s="45"/>
      <c r="AD147" s="45"/>
      <c r="AE147" s="45"/>
      <c r="AF147" s="45"/>
      <c r="AG147" s="45"/>
      <c r="AH147" s="45"/>
      <c r="AI147" s="45"/>
      <c r="AJ147" s="45"/>
      <c r="AK147" s="45"/>
      <c r="AL147" s="45"/>
      <c r="AM147" s="45"/>
      <c r="AN147" s="45"/>
      <c r="AO147" s="76"/>
      <c r="AP147" s="76"/>
    </row>
    <row r="148" spans="1:42" x14ac:dyDescent="0.2">
      <c r="A148" s="578"/>
      <c r="B148" s="121"/>
      <c r="C148" s="121"/>
      <c r="D148" s="121"/>
      <c r="E148" s="121"/>
      <c r="F148" s="121"/>
      <c r="G148" s="121"/>
      <c r="H148" s="121"/>
      <c r="I148" s="121"/>
      <c r="J148" s="121"/>
      <c r="K148" s="121"/>
      <c r="L148" s="121"/>
      <c r="M148" s="121"/>
      <c r="N148" s="121"/>
      <c r="O148" s="121"/>
      <c r="P148" s="121"/>
      <c r="Q148" s="121"/>
      <c r="R148" s="121"/>
      <c r="S148" s="121"/>
      <c r="T148" s="121"/>
      <c r="U148" s="614"/>
      <c r="V148" s="577"/>
      <c r="W148" s="578"/>
      <c r="X148" s="578"/>
      <c r="Y148" s="578"/>
      <c r="Z148" s="578"/>
      <c r="AA148" s="578"/>
      <c r="AB148" s="578"/>
      <c r="AC148" s="578"/>
      <c r="AD148" s="578"/>
      <c r="AE148" s="578"/>
      <c r="AF148" s="578"/>
      <c r="AG148" s="578"/>
      <c r="AH148" s="578"/>
      <c r="AI148" s="578"/>
      <c r="AJ148" s="578"/>
      <c r="AK148" s="578"/>
      <c r="AL148" s="578"/>
      <c r="AM148" s="578"/>
      <c r="AN148" s="578"/>
      <c r="AO148" s="579"/>
      <c r="AP148" s="580"/>
    </row>
    <row r="149" spans="1:42" x14ac:dyDescent="0.2">
      <c r="A149" s="18" t="s">
        <v>1747</v>
      </c>
      <c r="B149" s="568"/>
      <c r="C149" s="531">
        <v>7</v>
      </c>
      <c r="D149" s="18" t="s">
        <v>1893</v>
      </c>
      <c r="E149" s="18"/>
      <c r="F149" s="18"/>
      <c r="G149" s="18"/>
      <c r="H149" s="18"/>
      <c r="I149" s="18"/>
      <c r="J149" s="18"/>
      <c r="K149" s="18"/>
      <c r="L149" s="568"/>
      <c r="M149" s="45"/>
      <c r="N149" s="45"/>
      <c r="O149" s="45"/>
      <c r="P149" s="45"/>
      <c r="Q149" s="45"/>
      <c r="R149" s="45"/>
      <c r="S149" s="45"/>
      <c r="T149" s="45"/>
      <c r="U149" s="66"/>
      <c r="V149" s="9"/>
      <c r="W149" s="45"/>
      <c r="X149" s="18" t="s">
        <v>1747</v>
      </c>
      <c r="Y149" s="18"/>
      <c r="Z149" s="679" t="s">
        <v>1933</v>
      </c>
      <c r="AA149" s="122"/>
      <c r="AB149" s="122"/>
      <c r="AC149" s="564"/>
      <c r="AD149" s="18"/>
      <c r="AE149" s="45"/>
      <c r="AF149" s="45"/>
      <c r="AG149" s="45"/>
      <c r="AH149" s="45"/>
      <c r="AI149" s="45"/>
      <c r="AJ149" s="45"/>
      <c r="AK149" s="45"/>
      <c r="AL149" s="45"/>
      <c r="AM149" s="45"/>
      <c r="AN149" s="45"/>
      <c r="AO149" s="45"/>
      <c r="AP149" s="45"/>
    </row>
    <row r="150" spans="1:42" x14ac:dyDescent="0.2">
      <c r="A150" s="18"/>
      <c r="B150" s="568"/>
      <c r="C150" s="531"/>
      <c r="D150" s="18" t="s">
        <v>1895</v>
      </c>
      <c r="E150" s="18"/>
      <c r="F150" s="18"/>
      <c r="G150" s="18"/>
      <c r="H150" s="18"/>
      <c r="I150" s="18"/>
      <c r="J150" s="18"/>
      <c r="K150" s="18"/>
      <c r="L150" s="568"/>
      <c r="M150" s="45"/>
      <c r="N150" s="45"/>
      <c r="O150" s="45"/>
      <c r="P150" s="45"/>
      <c r="Q150" s="45"/>
      <c r="R150" s="45"/>
      <c r="S150" s="45"/>
      <c r="T150" s="45"/>
      <c r="U150" s="66"/>
      <c r="V150" s="9"/>
      <c r="W150" s="45"/>
      <c r="X150" s="45"/>
      <c r="Y150" s="45"/>
      <c r="Z150" s="45"/>
      <c r="AA150" s="45"/>
      <c r="AB150" s="45"/>
      <c r="AC150" s="45"/>
      <c r="AD150" s="45"/>
      <c r="AE150" s="45"/>
      <c r="AF150" s="45"/>
      <c r="AG150" s="45"/>
      <c r="AH150" s="45"/>
      <c r="AI150" s="45"/>
      <c r="AJ150" s="45"/>
      <c r="AK150" s="45"/>
      <c r="AL150" s="45"/>
      <c r="AM150" s="45"/>
      <c r="AN150" s="45"/>
      <c r="AO150" s="45"/>
      <c r="AP150" s="45"/>
    </row>
    <row r="151" spans="1:42" x14ac:dyDescent="0.2">
      <c r="A151" s="45"/>
      <c r="B151" s="45"/>
      <c r="C151" s="45"/>
      <c r="D151" s="45"/>
      <c r="E151" s="45"/>
      <c r="F151" s="45"/>
      <c r="G151" s="45"/>
      <c r="H151" s="45"/>
      <c r="I151" s="45"/>
      <c r="J151" s="45"/>
      <c r="K151" s="45"/>
      <c r="L151" s="45"/>
      <c r="M151" s="45"/>
      <c r="N151" s="45"/>
      <c r="O151" s="45"/>
      <c r="P151" s="45"/>
      <c r="Q151" s="45"/>
      <c r="R151" s="45"/>
      <c r="S151" s="45"/>
      <c r="T151" s="45"/>
      <c r="U151" s="66"/>
      <c r="V151" s="9"/>
      <c r="W151" s="45"/>
      <c r="X151" s="18"/>
      <c r="Y151" s="532"/>
      <c r="Z151" s="532"/>
      <c r="AA151" s="532"/>
      <c r="AB151" s="532"/>
      <c r="AC151" s="532"/>
      <c r="AD151" s="532"/>
      <c r="AE151" s="532"/>
      <c r="AF151" s="532"/>
      <c r="AG151" s="532"/>
      <c r="AH151" s="532"/>
      <c r="AI151" s="532"/>
      <c r="AJ151" s="18"/>
      <c r="AK151" s="18"/>
      <c r="AL151" s="18"/>
      <c r="AM151" s="45"/>
      <c r="AN151" s="45"/>
      <c r="AO151" s="539"/>
      <c r="AP151" s="45"/>
    </row>
    <row r="152" spans="1:42" x14ac:dyDescent="0.2">
      <c r="A152" s="632"/>
      <c r="B152" s="45"/>
      <c r="C152" s="512"/>
      <c r="D152" s="45"/>
      <c r="E152" s="45"/>
      <c r="F152" s="45"/>
      <c r="G152" s="45"/>
      <c r="H152" s="45"/>
      <c r="I152" s="45"/>
      <c r="J152" s="45"/>
      <c r="K152" s="45"/>
      <c r="L152" s="45"/>
      <c r="M152" s="45"/>
      <c r="N152" s="45"/>
      <c r="O152" s="45"/>
      <c r="P152" s="45"/>
      <c r="Q152" s="45"/>
      <c r="R152" s="45"/>
      <c r="S152" s="45"/>
      <c r="T152" s="45"/>
      <c r="U152" s="530"/>
      <c r="V152" s="9"/>
      <c r="W152" s="45"/>
      <c r="X152" s="586" t="s">
        <v>1887</v>
      </c>
      <c r="Y152" s="465"/>
      <c r="Z152" s="465"/>
      <c r="AA152" s="465"/>
      <c r="AB152" s="465"/>
      <c r="AC152" s="465"/>
      <c r="AD152" s="465"/>
      <c r="AE152" s="465"/>
      <c r="AF152" s="465"/>
      <c r="AG152" s="465"/>
      <c r="AH152" s="465"/>
      <c r="AI152" s="465"/>
      <c r="AJ152" s="465"/>
      <c r="AK152" s="465"/>
      <c r="AL152" s="465"/>
      <c r="AM152" s="18"/>
      <c r="AN152" s="18"/>
      <c r="AO152" s="527"/>
      <c r="AP152" s="45"/>
    </row>
    <row r="153" spans="1:42" x14ac:dyDescent="0.2">
      <c r="A153" s="18"/>
      <c r="B153" s="679" t="s">
        <v>1933</v>
      </c>
      <c r="C153" s="122"/>
      <c r="D153" s="122"/>
      <c r="E153" s="564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  <c r="R153" s="18"/>
      <c r="S153" s="18"/>
      <c r="T153" s="527"/>
      <c r="U153" s="530"/>
      <c r="V153" s="9"/>
      <c r="W153" s="45"/>
      <c r="X153" s="76"/>
      <c r="Y153" s="76"/>
      <c r="Z153" s="76"/>
      <c r="AA153" s="76"/>
      <c r="AB153" s="76"/>
      <c r="AC153" s="76"/>
      <c r="AD153" s="76"/>
      <c r="AE153" s="76"/>
      <c r="AF153" s="76"/>
      <c r="AG153" s="76"/>
      <c r="AH153" s="76"/>
      <c r="AI153" s="76"/>
      <c r="AJ153" s="76"/>
      <c r="AK153" s="18"/>
      <c r="AL153" s="18"/>
      <c r="AM153" s="18"/>
      <c r="AN153" s="18"/>
      <c r="AO153" s="527"/>
      <c r="AP153" s="45"/>
    </row>
    <row r="154" spans="1:42" x14ac:dyDescent="0.2">
      <c r="A154" s="9"/>
      <c r="B154" s="45"/>
      <c r="C154" s="18"/>
      <c r="D154" s="18"/>
      <c r="E154" s="18"/>
      <c r="F154" s="18"/>
      <c r="G154" s="18"/>
      <c r="H154" s="18"/>
      <c r="I154" s="18"/>
      <c r="J154" s="18"/>
      <c r="K154" s="18"/>
      <c r="L154" s="18"/>
      <c r="M154" s="18"/>
      <c r="N154" s="18"/>
      <c r="O154" s="18"/>
      <c r="P154" s="18"/>
      <c r="Q154" s="18"/>
      <c r="R154" s="18"/>
      <c r="S154" s="18"/>
      <c r="T154" s="527"/>
      <c r="U154" s="530"/>
      <c r="V154" s="9"/>
      <c r="W154" s="45"/>
      <c r="X154" s="532" t="s">
        <v>1978</v>
      </c>
      <c r="Y154" s="532"/>
      <c r="Z154" s="532"/>
      <c r="AA154" s="532"/>
      <c r="AB154" s="532"/>
      <c r="AC154" s="532"/>
      <c r="AD154" s="532"/>
      <c r="AE154" s="532"/>
      <c r="AF154" s="532"/>
      <c r="AG154" s="532"/>
      <c r="AH154" s="532"/>
      <c r="AI154" s="532"/>
      <c r="AJ154" s="532"/>
      <c r="AK154" s="532"/>
      <c r="AL154" s="18"/>
      <c r="AM154" s="523"/>
      <c r="AN154" s="523"/>
      <c r="AO154" s="523"/>
      <c r="AP154" s="45"/>
    </row>
    <row r="155" spans="1:42" x14ac:dyDescent="0.2">
      <c r="A155" s="9"/>
      <c r="B155" s="118" t="s">
        <v>1705</v>
      </c>
      <c r="C155" s="532" t="s">
        <v>2013</v>
      </c>
      <c r="D155" s="532"/>
      <c r="E155" s="532"/>
      <c r="F155" s="532"/>
      <c r="G155" s="532"/>
      <c r="H155" s="532"/>
      <c r="I155" s="532"/>
      <c r="J155" s="532"/>
      <c r="K155" s="532"/>
      <c r="L155" s="34"/>
      <c r="M155" s="18"/>
      <c r="N155" s="523"/>
      <c r="O155" s="523"/>
      <c r="P155" s="523"/>
      <c r="Q155" s="523"/>
      <c r="R155" s="523"/>
      <c r="S155" s="523"/>
      <c r="T155" s="523"/>
      <c r="U155" s="530"/>
      <c r="V155" s="9"/>
      <c r="W155" s="45"/>
      <c r="X155" s="34"/>
      <c r="Y155" s="34"/>
      <c r="Z155" s="34"/>
      <c r="AA155" s="34"/>
      <c r="AB155" s="34"/>
      <c r="AC155" s="34"/>
      <c r="AD155" s="34"/>
      <c r="AE155" s="34"/>
      <c r="AF155" s="34"/>
      <c r="AG155" s="34"/>
      <c r="AH155" s="34"/>
      <c r="AI155" s="34"/>
      <c r="AJ155" s="18"/>
      <c r="AK155" s="18"/>
      <c r="AL155" s="18"/>
      <c r="AM155" s="534" t="s">
        <v>1673</v>
      </c>
      <c r="AN155" s="534"/>
      <c r="AO155" s="534"/>
      <c r="AP155" s="45"/>
    </row>
    <row r="156" spans="1:42" x14ac:dyDescent="0.2">
      <c r="A156" s="9"/>
      <c r="B156" s="18"/>
      <c r="C156" s="18"/>
      <c r="D156" s="18"/>
      <c r="E156" s="18"/>
      <c r="F156" s="18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/>
      <c r="R156" s="18"/>
      <c r="S156" s="18"/>
      <c r="T156" s="527"/>
      <c r="U156" s="530"/>
      <c r="V156" s="516"/>
      <c r="W156" s="45"/>
      <c r="X156" s="18"/>
      <c r="Y156" s="18"/>
      <c r="Z156" s="18"/>
      <c r="AA156" s="18"/>
      <c r="AB156" s="18"/>
      <c r="AC156" s="18"/>
      <c r="AD156" s="18"/>
      <c r="AE156" s="18"/>
      <c r="AF156" s="18"/>
      <c r="AG156" s="18"/>
      <c r="AH156" s="18"/>
      <c r="AI156" s="18"/>
      <c r="AJ156" s="18"/>
      <c r="AK156" s="18"/>
      <c r="AL156" s="18"/>
      <c r="AM156" s="534"/>
      <c r="AN156" s="534"/>
      <c r="AO156" s="534"/>
      <c r="AP156" s="45"/>
    </row>
    <row r="157" spans="1:42" x14ac:dyDescent="0.2">
      <c r="A157" s="9"/>
      <c r="B157" s="118" t="s">
        <v>1689</v>
      </c>
      <c r="C157" s="532" t="s">
        <v>1935</v>
      </c>
      <c r="D157" s="532"/>
      <c r="E157" s="532"/>
      <c r="F157" s="532"/>
      <c r="G157" s="532"/>
      <c r="H157" s="532"/>
      <c r="I157" s="532"/>
      <c r="J157" s="532"/>
      <c r="K157" s="532"/>
      <c r="L157" s="532"/>
      <c r="M157" s="532"/>
      <c r="N157" s="532"/>
      <c r="O157" s="509"/>
      <c r="P157" s="532"/>
      <c r="Q157" s="532"/>
      <c r="R157" s="18"/>
      <c r="S157" s="523"/>
      <c r="T157" s="523"/>
      <c r="U157" s="530"/>
      <c r="V157" s="568"/>
      <c r="W157" s="45"/>
      <c r="X157" s="532" t="s">
        <v>1979</v>
      </c>
      <c r="Y157" s="532"/>
      <c r="Z157" s="532"/>
      <c r="AA157" s="532"/>
      <c r="AB157" s="532"/>
      <c r="AC157" s="532"/>
      <c r="AD157" s="532"/>
      <c r="AE157" s="532"/>
      <c r="AF157" s="532"/>
      <c r="AG157" s="532"/>
      <c r="AH157" s="532"/>
      <c r="AI157" s="532"/>
      <c r="AJ157" s="532"/>
      <c r="AK157" s="532"/>
      <c r="AL157" s="18"/>
      <c r="AM157" s="18"/>
      <c r="AN157" s="523"/>
      <c r="AO157" s="523"/>
      <c r="AP157" s="45"/>
    </row>
    <row r="158" spans="1:42" x14ac:dyDescent="0.2">
      <c r="A158" s="9"/>
      <c r="B158" s="18"/>
      <c r="C158" s="9"/>
      <c r="D158" s="118" t="s">
        <v>1904</v>
      </c>
      <c r="E158" s="18" t="s">
        <v>1905</v>
      </c>
      <c r="F158" s="18"/>
      <c r="G158" s="18"/>
      <c r="H158" s="18"/>
      <c r="I158" s="18"/>
      <c r="J158" s="18"/>
      <c r="K158" s="18"/>
      <c r="L158" s="18"/>
      <c r="M158" s="18"/>
      <c r="N158" s="18"/>
      <c r="O158" s="18"/>
      <c r="P158" s="18"/>
      <c r="Q158" s="18"/>
      <c r="R158" s="18"/>
      <c r="S158" s="18"/>
      <c r="T158" s="527"/>
      <c r="U158" s="530"/>
      <c r="V158" s="531"/>
      <c r="W158" s="45"/>
      <c r="X158" s="18"/>
      <c r="Y158" s="18" t="s">
        <v>1894</v>
      </c>
      <c r="Z158" s="18"/>
      <c r="AA158" s="18"/>
      <c r="AB158" s="532"/>
      <c r="AC158" s="532"/>
      <c r="AD158" s="532"/>
      <c r="AE158" s="532"/>
      <c r="AF158" s="532"/>
      <c r="AG158" s="532"/>
      <c r="AH158" s="532"/>
      <c r="AI158" s="532"/>
      <c r="AJ158" s="18"/>
      <c r="AK158" s="18"/>
      <c r="AL158" s="18"/>
      <c r="AM158" s="18"/>
      <c r="AN158" s="45"/>
      <c r="AO158" s="45"/>
      <c r="AP158" s="45"/>
    </row>
    <row r="159" spans="1:42" x14ac:dyDescent="0.2">
      <c r="A159" s="9"/>
      <c r="B159" s="532"/>
      <c r="C159" s="9"/>
      <c r="D159" s="532"/>
      <c r="E159" s="532" t="s">
        <v>1937</v>
      </c>
      <c r="F159" s="532"/>
      <c r="G159" s="532"/>
      <c r="H159" s="532"/>
      <c r="I159" s="532"/>
      <c r="J159" s="532"/>
      <c r="K159" s="532"/>
      <c r="L159" s="532"/>
      <c r="M159" s="532"/>
      <c r="N159" s="532"/>
      <c r="O159" s="532"/>
      <c r="P159" s="532"/>
      <c r="Q159" s="509"/>
      <c r="R159" s="18"/>
      <c r="S159" s="523"/>
      <c r="T159" s="523"/>
      <c r="U159" s="530"/>
      <c r="V159" s="527"/>
      <c r="W159" s="45"/>
      <c r="X159" s="18"/>
      <c r="Y159" s="18" t="s">
        <v>1924</v>
      </c>
      <c r="Z159" s="532"/>
      <c r="AA159" s="532"/>
      <c r="AB159" s="532"/>
      <c r="AC159" s="532"/>
      <c r="AD159" s="532"/>
      <c r="AE159" s="532"/>
      <c r="AF159" s="532"/>
      <c r="AG159" s="532"/>
      <c r="AH159" s="532"/>
      <c r="AI159" s="532"/>
      <c r="AJ159" s="18"/>
      <c r="AK159" s="18"/>
      <c r="AL159" s="18"/>
      <c r="AM159" s="18"/>
      <c r="AN159" s="45"/>
      <c r="AO159" s="45"/>
      <c r="AP159" s="45"/>
    </row>
    <row r="160" spans="1:42" x14ac:dyDescent="0.2">
      <c r="A160" s="9"/>
      <c r="B160" s="18"/>
      <c r="C160" s="9"/>
      <c r="D160" s="18"/>
      <c r="E160" s="18" t="s">
        <v>1695</v>
      </c>
      <c r="F160" s="18"/>
      <c r="G160" s="18"/>
      <c r="H160" s="18"/>
      <c r="I160" s="18"/>
      <c r="J160" s="18"/>
      <c r="K160" s="18"/>
      <c r="L160" s="18"/>
      <c r="M160" s="18"/>
      <c r="N160" s="18"/>
      <c r="O160" s="18"/>
      <c r="P160" s="18"/>
      <c r="Q160" s="18"/>
      <c r="R160" s="18"/>
      <c r="S160" s="18"/>
      <c r="T160" s="527"/>
      <c r="U160" s="530"/>
      <c r="V160" s="9"/>
      <c r="W160" s="45"/>
      <c r="X160" s="18"/>
      <c r="Y160" s="18" t="s">
        <v>1897</v>
      </c>
      <c r="Z160" s="532"/>
      <c r="AA160" s="532"/>
      <c r="AB160" s="532"/>
      <c r="AC160" s="532"/>
      <c r="AD160" s="532"/>
      <c r="AE160" s="532"/>
      <c r="AF160" s="532"/>
      <c r="AG160" s="532"/>
      <c r="AH160" s="532"/>
      <c r="AI160" s="532"/>
      <c r="AJ160" s="18"/>
      <c r="AK160" s="18"/>
      <c r="AL160" s="18"/>
      <c r="AM160" s="18"/>
      <c r="AN160" s="45"/>
      <c r="AO160" s="45"/>
      <c r="AP160" s="45"/>
    </row>
    <row r="161" spans="1:42" x14ac:dyDescent="0.2">
      <c r="A161" s="9"/>
      <c r="B161" s="18"/>
      <c r="C161" s="9"/>
      <c r="D161" s="18"/>
      <c r="E161" s="18"/>
      <c r="F161" s="18" t="s">
        <v>1907</v>
      </c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539"/>
      <c r="U161" s="538"/>
      <c r="V161" s="18"/>
      <c r="W161" s="45"/>
      <c r="X161" s="18"/>
      <c r="Y161" s="18" t="s">
        <v>1899</v>
      </c>
      <c r="Z161" s="532"/>
      <c r="AA161" s="532"/>
      <c r="AB161" s="532"/>
      <c r="AC161" s="532"/>
      <c r="AD161" s="532"/>
      <c r="AE161" s="532"/>
      <c r="AF161" s="532"/>
      <c r="AG161" s="532"/>
      <c r="AH161" s="532"/>
      <c r="AI161" s="532"/>
      <c r="AJ161" s="18"/>
      <c r="AK161" s="18"/>
      <c r="AL161" s="18"/>
      <c r="AM161" s="18"/>
      <c r="AN161" s="45"/>
      <c r="AO161" s="45"/>
      <c r="AP161" s="45"/>
    </row>
    <row r="162" spans="1:42" x14ac:dyDescent="0.2">
      <c r="A162" s="9"/>
      <c r="B162" s="18"/>
      <c r="C162" s="9"/>
      <c r="D162" s="18"/>
      <c r="E162" s="18"/>
      <c r="F162" s="18" t="s">
        <v>1909</v>
      </c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539"/>
      <c r="U162" s="538"/>
      <c r="V162" s="18"/>
      <c r="W162" s="45"/>
      <c r="X162" s="18"/>
      <c r="Y162" s="18" t="s">
        <v>1900</v>
      </c>
      <c r="Z162" s="532"/>
      <c r="AA162" s="532"/>
      <c r="AB162" s="532"/>
      <c r="AC162" s="532"/>
      <c r="AD162" s="532"/>
      <c r="AE162" s="532"/>
      <c r="AF162" s="532"/>
      <c r="AG162" s="532"/>
      <c r="AH162" s="532"/>
      <c r="AI162" s="532"/>
      <c r="AJ162" s="18"/>
      <c r="AK162" s="18"/>
      <c r="AL162" s="18"/>
      <c r="AM162" s="18"/>
      <c r="AN162" s="45"/>
      <c r="AO162" s="45"/>
      <c r="AP162" s="45"/>
    </row>
    <row r="163" spans="1:42" x14ac:dyDescent="0.2">
      <c r="A163" s="9"/>
      <c r="B163" s="532"/>
      <c r="C163" s="9"/>
      <c r="D163" s="532"/>
      <c r="E163" s="18"/>
      <c r="F163" s="532" t="s">
        <v>1938</v>
      </c>
      <c r="G163" s="532"/>
      <c r="H163" s="532"/>
      <c r="I163" s="532"/>
      <c r="J163" s="532"/>
      <c r="K163" s="532"/>
      <c r="L163" s="532"/>
      <c r="M163" s="532"/>
      <c r="N163" s="532"/>
      <c r="O163" s="532"/>
      <c r="P163" s="532"/>
      <c r="Q163" s="509"/>
      <c r="R163" s="632"/>
      <c r="S163" s="18"/>
      <c r="T163" s="523"/>
      <c r="U163" s="530"/>
      <c r="V163" s="18"/>
      <c r="W163" s="45"/>
      <c r="X163" s="18"/>
      <c r="Y163" s="18"/>
      <c r="Z163" s="532"/>
      <c r="AA163" s="532"/>
      <c r="AB163" s="532"/>
      <c r="AC163" s="532"/>
      <c r="AD163" s="532"/>
      <c r="AE163" s="532"/>
      <c r="AF163" s="532"/>
      <c r="AG163" s="532"/>
      <c r="AH163" s="532"/>
      <c r="AI163" s="532"/>
      <c r="AJ163" s="18"/>
      <c r="AK163" s="18"/>
      <c r="AL163" s="18"/>
      <c r="AM163" s="18"/>
      <c r="AN163" s="45"/>
      <c r="AO163" s="45"/>
      <c r="AP163" s="45"/>
    </row>
    <row r="164" spans="1:42" x14ac:dyDescent="0.2">
      <c r="A164" s="9"/>
      <c r="B164" s="532"/>
      <c r="C164" s="9"/>
      <c r="D164" s="532"/>
      <c r="E164" s="532"/>
      <c r="F164" s="532"/>
      <c r="G164" s="532"/>
      <c r="H164" s="532"/>
      <c r="I164" s="532"/>
      <c r="J164" s="532"/>
      <c r="K164" s="532"/>
      <c r="L164" s="532"/>
      <c r="M164" s="532"/>
      <c r="N164" s="532"/>
      <c r="O164" s="532"/>
      <c r="P164" s="532"/>
      <c r="Q164" s="18"/>
      <c r="R164" s="9"/>
      <c r="S164" s="45"/>
      <c r="T164" s="527"/>
      <c r="U164" s="530"/>
      <c r="V164" s="18"/>
      <c r="W164" s="45"/>
      <c r="X164" s="18" t="s">
        <v>1981</v>
      </c>
      <c r="Y164" s="18"/>
      <c r="Z164" s="18"/>
      <c r="AA164" s="532"/>
      <c r="AB164" s="532"/>
      <c r="AC164" s="532"/>
      <c r="AD164" s="532"/>
      <c r="AE164" s="532"/>
      <c r="AF164" s="532"/>
      <c r="AG164" s="532"/>
      <c r="AH164" s="532"/>
      <c r="AI164" s="532"/>
      <c r="AJ164" s="18"/>
      <c r="AK164" s="18"/>
      <c r="AL164" s="18"/>
      <c r="AM164" s="18"/>
      <c r="AN164" s="45"/>
      <c r="AO164" s="45"/>
      <c r="AP164" s="45"/>
    </row>
    <row r="165" spans="1:42" x14ac:dyDescent="0.2">
      <c r="A165" s="9"/>
      <c r="B165" s="18"/>
      <c r="C165" s="9"/>
      <c r="D165" s="18"/>
      <c r="E165" s="18"/>
      <c r="F165" s="18" t="s">
        <v>1911</v>
      </c>
      <c r="G165" s="18"/>
      <c r="H165" s="18"/>
      <c r="I165" s="18"/>
      <c r="J165" s="18"/>
      <c r="K165" s="18"/>
      <c r="L165" s="18"/>
      <c r="M165" s="18"/>
      <c r="N165" s="18"/>
      <c r="O165" s="18"/>
      <c r="P165" s="18"/>
      <c r="Q165" s="18"/>
      <c r="R165" s="9"/>
      <c r="S165" s="18"/>
      <c r="T165" s="539"/>
      <c r="U165" s="538"/>
      <c r="V165" s="9"/>
      <c r="W165" s="45"/>
      <c r="X165" s="18"/>
      <c r="Y165" s="532" t="s">
        <v>1871</v>
      </c>
      <c r="Z165" s="532"/>
      <c r="AA165" s="532"/>
      <c r="AB165" s="532"/>
      <c r="AC165" s="532"/>
      <c r="AD165" s="532"/>
      <c r="AE165" s="532"/>
      <c r="AF165" s="532"/>
      <c r="AG165" s="532"/>
      <c r="AH165" s="532"/>
      <c r="AI165" s="532"/>
      <c r="AJ165" s="532"/>
      <c r="AK165" s="532"/>
      <c r="AL165" s="18"/>
      <c r="AM165" s="18"/>
      <c r="AN165" s="533"/>
      <c r="AO165" s="547" t="s">
        <v>1712</v>
      </c>
      <c r="AP165" s="45"/>
    </row>
    <row r="166" spans="1:42" x14ac:dyDescent="0.2">
      <c r="A166" s="9"/>
      <c r="B166" s="18"/>
      <c r="C166" s="9"/>
      <c r="D166" s="18"/>
      <c r="E166" s="18"/>
      <c r="F166" s="18" t="s">
        <v>1912</v>
      </c>
      <c r="G166" s="18"/>
      <c r="H166" s="18"/>
      <c r="I166" s="18"/>
      <c r="J166" s="18"/>
      <c r="K166" s="18"/>
      <c r="L166" s="18"/>
      <c r="M166" s="18"/>
      <c r="N166" s="18"/>
      <c r="O166" s="18"/>
      <c r="P166" s="18"/>
      <c r="Q166" s="18"/>
      <c r="R166" s="9"/>
      <c r="S166" s="18"/>
      <c r="T166" s="527"/>
      <c r="U166" s="530"/>
      <c r="V166" s="9"/>
      <c r="W166" s="45"/>
      <c r="X166" s="18"/>
      <c r="Y166" s="532" t="s">
        <v>1873</v>
      </c>
      <c r="Z166" s="532"/>
      <c r="AA166" s="532"/>
      <c r="AB166" s="532"/>
      <c r="AC166" s="532"/>
      <c r="AD166" s="532"/>
      <c r="AE166" s="532"/>
      <c r="AF166" s="532"/>
      <c r="AG166" s="532"/>
      <c r="AH166" s="532"/>
      <c r="AI166" s="532"/>
      <c r="AJ166" s="532"/>
      <c r="AK166" s="532"/>
      <c r="AL166" s="18"/>
      <c r="AM166" s="18"/>
      <c r="AN166" s="533"/>
      <c r="AO166" s="547" t="s">
        <v>1715</v>
      </c>
      <c r="AP166" s="45"/>
    </row>
    <row r="167" spans="1:42" x14ac:dyDescent="0.2">
      <c r="A167" s="9"/>
      <c r="B167" s="532"/>
      <c r="C167" s="9"/>
      <c r="D167" s="532"/>
      <c r="E167" s="18"/>
      <c r="F167" s="532" t="s">
        <v>1939</v>
      </c>
      <c r="G167" s="532"/>
      <c r="H167" s="532"/>
      <c r="I167" s="532"/>
      <c r="J167" s="532"/>
      <c r="K167" s="532"/>
      <c r="L167" s="532"/>
      <c r="M167" s="532"/>
      <c r="N167" s="532"/>
      <c r="O167" s="532"/>
      <c r="P167" s="532"/>
      <c r="Q167" s="588"/>
      <c r="R167" s="589"/>
      <c r="S167" s="18"/>
      <c r="T167" s="523"/>
      <c r="U167" s="530"/>
      <c r="V167" s="9"/>
      <c r="W167" s="45"/>
      <c r="X167" s="18"/>
      <c r="Y167" s="532" t="s">
        <v>1874</v>
      </c>
      <c r="Z167" s="532"/>
      <c r="AA167" s="532"/>
      <c r="AB167" s="532"/>
      <c r="AC167" s="532"/>
      <c r="AD167" s="532"/>
      <c r="AE167" s="532"/>
      <c r="AF167" s="532"/>
      <c r="AG167" s="532"/>
      <c r="AH167" s="532"/>
      <c r="AI167" s="532"/>
      <c r="AJ167" s="532"/>
      <c r="AK167" s="532"/>
      <c r="AL167" s="18"/>
      <c r="AM167" s="18"/>
      <c r="AN167" s="533"/>
      <c r="AO167" s="547" t="s">
        <v>1717</v>
      </c>
      <c r="AP167" s="45"/>
    </row>
    <row r="168" spans="1:42" x14ac:dyDescent="0.2">
      <c r="A168" s="45"/>
      <c r="B168" s="18"/>
      <c r="C168" s="9"/>
      <c r="D168" s="18"/>
      <c r="E168" s="18"/>
      <c r="F168" s="18"/>
      <c r="G168" s="18"/>
      <c r="H168" s="18"/>
      <c r="I168" s="18"/>
      <c r="J168" s="18"/>
      <c r="K168" s="18"/>
      <c r="L168" s="18"/>
      <c r="M168" s="18"/>
      <c r="N168" s="18"/>
      <c r="O168" s="18"/>
      <c r="P168" s="18"/>
      <c r="Q168" s="18"/>
      <c r="R168" s="9"/>
      <c r="S168" s="18"/>
      <c r="T168" s="527"/>
      <c r="U168" s="530"/>
      <c r="V168" s="9"/>
      <c r="W168" s="45"/>
      <c r="X168" s="18"/>
      <c r="Y168" s="18"/>
      <c r="Z168" s="532"/>
      <c r="AA168" s="532"/>
      <c r="AB168" s="532"/>
      <c r="AC168" s="532"/>
      <c r="AD168" s="532"/>
      <c r="AE168" s="532"/>
      <c r="AF168" s="532"/>
      <c r="AG168" s="532"/>
      <c r="AH168" s="532"/>
      <c r="AI168" s="532"/>
      <c r="AJ168" s="18"/>
      <c r="AK168" s="18"/>
      <c r="AL168" s="18"/>
      <c r="AM168" s="45"/>
      <c r="AN168" s="587"/>
      <c r="AO168" s="539"/>
      <c r="AP168" s="45"/>
    </row>
    <row r="169" spans="1:42" x14ac:dyDescent="0.2">
      <c r="A169" s="45"/>
      <c r="B169" s="532"/>
      <c r="C169" s="9"/>
      <c r="D169" s="532"/>
      <c r="E169" s="18"/>
      <c r="F169" s="532" t="s">
        <v>1941</v>
      </c>
      <c r="G169" s="532"/>
      <c r="H169" s="532"/>
      <c r="I169" s="532"/>
      <c r="J169" s="532"/>
      <c r="K169" s="532"/>
      <c r="L169" s="532"/>
      <c r="M169" s="532"/>
      <c r="N169" s="532"/>
      <c r="O169" s="532"/>
      <c r="P169" s="532"/>
      <c r="Q169" s="588"/>
      <c r="R169" s="589"/>
      <c r="S169" s="18"/>
      <c r="T169" s="523"/>
      <c r="U169" s="530"/>
      <c r="V169" s="9"/>
      <c r="W169" s="45"/>
      <c r="X169" s="18" t="s">
        <v>1984</v>
      </c>
      <c r="Y169" s="18"/>
      <c r="Z169" s="18"/>
      <c r="AA169" s="464"/>
      <c r="AB169" s="464"/>
      <c r="AC169" s="464"/>
      <c r="AD169" s="464"/>
      <c r="AE169" s="464"/>
      <c r="AF169" s="464"/>
      <c r="AG169" s="464"/>
      <c r="AH169" s="464"/>
      <c r="AI169" s="464"/>
      <c r="AJ169" s="464"/>
      <c r="AK169" s="464"/>
      <c r="AL169" s="464"/>
      <c r="AM169" s="464"/>
      <c r="AN169" s="464"/>
      <c r="AO169" s="557"/>
      <c r="AP169" s="45"/>
    </row>
    <row r="170" spans="1:42" x14ac:dyDescent="0.2">
      <c r="A170" s="45"/>
      <c r="B170" s="532"/>
      <c r="C170" s="9"/>
      <c r="D170" s="532"/>
      <c r="E170" s="532"/>
      <c r="F170" s="532"/>
      <c r="G170" s="532"/>
      <c r="H170" s="532"/>
      <c r="I170" s="532"/>
      <c r="J170" s="532"/>
      <c r="K170" s="532"/>
      <c r="L170" s="532"/>
      <c r="M170" s="532"/>
      <c r="N170" s="532"/>
      <c r="O170" s="532"/>
      <c r="P170" s="532"/>
      <c r="Q170" s="18"/>
      <c r="R170" s="9"/>
      <c r="S170" s="18"/>
      <c r="T170" s="45"/>
      <c r="U170" s="530"/>
      <c r="V170" s="9"/>
      <c r="W170" s="45"/>
      <c r="X170" s="464"/>
      <c r="Y170" s="532" t="s">
        <v>1877</v>
      </c>
      <c r="Z170" s="532"/>
      <c r="AA170" s="532"/>
      <c r="AB170" s="532"/>
      <c r="AC170" s="532"/>
      <c r="AD170" s="532"/>
      <c r="AE170" s="532"/>
      <c r="AF170" s="532"/>
      <c r="AG170" s="532"/>
      <c r="AH170" s="532"/>
      <c r="AI170" s="532"/>
      <c r="AJ170" s="532"/>
      <c r="AK170" s="532"/>
      <c r="AL170" s="464"/>
      <c r="AM170" s="18"/>
      <c r="AN170" s="585"/>
      <c r="AO170" s="547" t="s">
        <v>1712</v>
      </c>
      <c r="AP170" s="45"/>
    </row>
    <row r="171" spans="1:42" x14ac:dyDescent="0.2">
      <c r="A171" s="512"/>
      <c r="B171" s="45"/>
      <c r="C171" s="45"/>
      <c r="D171" s="45"/>
      <c r="E171" s="45"/>
      <c r="F171" s="45"/>
      <c r="G171" s="45"/>
      <c r="H171" s="45"/>
      <c r="I171" s="45"/>
      <c r="J171" s="45"/>
      <c r="K171" s="45"/>
      <c r="L171" s="45"/>
      <c r="M171" s="45"/>
      <c r="N171" s="45"/>
      <c r="O171" s="45"/>
      <c r="P171" s="45"/>
      <c r="Q171" s="45"/>
      <c r="R171" s="45"/>
      <c r="S171" s="45"/>
      <c r="T171" s="45"/>
      <c r="U171" s="66"/>
      <c r="V171" s="45"/>
      <c r="W171" s="45"/>
      <c r="X171" s="464"/>
      <c r="Y171" s="18" t="s">
        <v>1878</v>
      </c>
      <c r="Z171" s="18"/>
      <c r="AA171" s="18"/>
      <c r="AB171" s="464"/>
      <c r="AC171" s="464"/>
      <c r="AD171" s="464"/>
      <c r="AE171" s="464"/>
      <c r="AF171" s="464"/>
      <c r="AG171" s="464"/>
      <c r="AH171" s="464"/>
      <c r="AI171" s="464"/>
      <c r="AJ171" s="464"/>
      <c r="AK171" s="464"/>
      <c r="AL171" s="464"/>
      <c r="AM171" s="18"/>
      <c r="AN171" s="464"/>
      <c r="AO171" s="464"/>
      <c r="AP171" s="45"/>
    </row>
    <row r="172" spans="1:42" x14ac:dyDescent="0.2">
      <c r="A172" s="512"/>
      <c r="B172" s="118" t="s">
        <v>1700</v>
      </c>
      <c r="C172" s="559" t="s">
        <v>1916</v>
      </c>
      <c r="D172" s="532"/>
      <c r="E172" s="532"/>
      <c r="F172" s="532"/>
      <c r="G172" s="532"/>
      <c r="H172" s="532"/>
      <c r="I172" s="532"/>
      <c r="J172" s="532"/>
      <c r="K172" s="532"/>
      <c r="L172" s="532"/>
      <c r="M172" s="532"/>
      <c r="N172" s="532"/>
      <c r="O172" s="532"/>
      <c r="P172" s="532"/>
      <c r="Q172" s="45"/>
      <c r="R172" s="512"/>
      <c r="S172" s="45"/>
      <c r="T172" s="525"/>
      <c r="U172" s="530"/>
      <c r="V172" s="525"/>
      <c r="W172" s="45"/>
      <c r="X172" s="464"/>
      <c r="Y172" s="532" t="s">
        <v>1879</v>
      </c>
      <c r="Z172" s="532"/>
      <c r="AA172" s="532"/>
      <c r="AB172" s="532"/>
      <c r="AC172" s="532"/>
      <c r="AD172" s="532"/>
      <c r="AE172" s="532"/>
      <c r="AF172" s="532"/>
      <c r="AG172" s="532"/>
      <c r="AH172" s="532"/>
      <c r="AI172" s="532"/>
      <c r="AJ172" s="532"/>
      <c r="AK172" s="532"/>
      <c r="AL172" s="464"/>
      <c r="AM172" s="18"/>
      <c r="AN172" s="585"/>
      <c r="AO172" s="547" t="s">
        <v>1715</v>
      </c>
      <c r="AP172" s="45"/>
    </row>
    <row r="173" spans="1:42" x14ac:dyDescent="0.2">
      <c r="A173" s="512"/>
      <c r="B173" s="532"/>
      <c r="C173" s="532" t="s">
        <v>1945</v>
      </c>
      <c r="D173" s="532"/>
      <c r="E173" s="532"/>
      <c r="F173" s="532"/>
      <c r="G173" s="532"/>
      <c r="H173" s="532"/>
      <c r="I173" s="532"/>
      <c r="J173" s="532"/>
      <c r="K173" s="532"/>
      <c r="L173" s="532"/>
      <c r="M173" s="532"/>
      <c r="N173" s="532"/>
      <c r="O173" s="532"/>
      <c r="P173" s="532"/>
      <c r="Q173" s="45"/>
      <c r="R173" s="523"/>
      <c r="S173" s="591"/>
      <c r="T173" s="523"/>
      <c r="U173" s="530"/>
      <c r="V173" s="45"/>
      <c r="W173" s="45"/>
      <c r="X173" s="464"/>
      <c r="Y173" s="18" t="s">
        <v>1880</v>
      </c>
      <c r="Z173" s="532"/>
      <c r="AA173" s="532"/>
      <c r="AB173" s="532"/>
      <c r="AC173" s="532"/>
      <c r="AD173" s="532"/>
      <c r="AE173" s="532"/>
      <c r="AF173" s="532"/>
      <c r="AG173" s="532"/>
      <c r="AH173" s="532"/>
      <c r="AI173" s="532"/>
      <c r="AJ173" s="532"/>
      <c r="AK173" s="532"/>
      <c r="AL173" s="464"/>
      <c r="AM173" s="45"/>
      <c r="AN173" s="568"/>
      <c r="AO173" s="548"/>
      <c r="AP173" s="45"/>
    </row>
    <row r="174" spans="1:42" x14ac:dyDescent="0.2">
      <c r="A174" s="512"/>
      <c r="B174" s="532"/>
      <c r="C174" s="9"/>
      <c r="D174" s="33" t="s">
        <v>1919</v>
      </c>
      <c r="E174" s="559"/>
      <c r="F174" s="532"/>
      <c r="G174" s="532"/>
      <c r="H174" s="532"/>
      <c r="I174" s="532"/>
      <c r="J174" s="532"/>
      <c r="K174" s="532"/>
      <c r="L174" s="532"/>
      <c r="M174" s="532"/>
      <c r="N174" s="532"/>
      <c r="O174" s="532"/>
      <c r="P174" s="532"/>
      <c r="Q174" s="45"/>
      <c r="R174" s="512"/>
      <c r="S174" s="45"/>
      <c r="T174" s="525"/>
      <c r="U174" s="66"/>
      <c r="V174" s="45"/>
      <c r="W174" s="45"/>
      <c r="X174" s="464"/>
      <c r="Y174" s="532" t="s">
        <v>1882</v>
      </c>
      <c r="Z174" s="532"/>
      <c r="AA174" s="532"/>
      <c r="AB174" s="532"/>
      <c r="AC174" s="532"/>
      <c r="AD174" s="532"/>
      <c r="AE174" s="532"/>
      <c r="AF174" s="532"/>
      <c r="AG174" s="532"/>
      <c r="AH174" s="532"/>
      <c r="AI174" s="532"/>
      <c r="AJ174" s="532"/>
      <c r="AK174" s="532"/>
      <c r="AL174" s="464"/>
      <c r="AM174" s="18"/>
      <c r="AN174" s="585"/>
      <c r="AO174" s="547" t="s">
        <v>1717</v>
      </c>
      <c r="AP174" s="45"/>
    </row>
    <row r="175" spans="1:42" x14ac:dyDescent="0.2">
      <c r="A175" s="45"/>
      <c r="B175" s="532"/>
      <c r="C175" s="9"/>
      <c r="D175" s="532"/>
      <c r="E175" s="18" t="s">
        <v>1920</v>
      </c>
      <c r="F175" s="532"/>
      <c r="G175" s="532"/>
      <c r="H175" s="532"/>
      <c r="I175" s="559"/>
      <c r="J175" s="532"/>
      <c r="K175" s="532"/>
      <c r="L175" s="532"/>
      <c r="M175" s="532"/>
      <c r="N175" s="532"/>
      <c r="O175" s="532"/>
      <c r="P175" s="532"/>
      <c r="Q175" s="45"/>
      <c r="R175" s="512"/>
      <c r="S175" s="45"/>
      <c r="T175" s="525"/>
      <c r="U175" s="66"/>
      <c r="V175" s="45"/>
      <c r="W175" s="45"/>
      <c r="X175" s="464"/>
      <c r="Y175" s="18" t="s">
        <v>1883</v>
      </c>
      <c r="Z175" s="532"/>
      <c r="AA175" s="532"/>
      <c r="AB175" s="532"/>
      <c r="AC175" s="532"/>
      <c r="AD175" s="532"/>
      <c r="AE175" s="532"/>
      <c r="AF175" s="532"/>
      <c r="AG175" s="532"/>
      <c r="AH175" s="532"/>
      <c r="AI175" s="532"/>
      <c r="AJ175" s="532"/>
      <c r="AK175" s="532"/>
      <c r="AL175" s="464"/>
      <c r="AM175" s="45"/>
      <c r="AN175" s="568"/>
      <c r="AO175" s="548"/>
      <c r="AP175" s="45"/>
    </row>
    <row r="176" spans="1:42" x14ac:dyDescent="0.2">
      <c r="A176" s="512"/>
      <c r="B176" s="532"/>
      <c r="C176" s="9"/>
      <c r="D176" s="532"/>
      <c r="E176" s="532" t="s">
        <v>1948</v>
      </c>
      <c r="F176" s="532"/>
      <c r="G176" s="532"/>
      <c r="H176" s="532"/>
      <c r="I176" s="532"/>
      <c r="J176" s="532"/>
      <c r="K176" s="532"/>
      <c r="L176" s="532"/>
      <c r="M176" s="532"/>
      <c r="N176" s="532"/>
      <c r="O176" s="532"/>
      <c r="P176" s="532"/>
      <c r="Q176" s="45"/>
      <c r="R176" s="523"/>
      <c r="S176" s="591"/>
      <c r="T176" s="523"/>
      <c r="U176" s="66"/>
      <c r="V176" s="45"/>
      <c r="W176" s="45"/>
      <c r="X176" s="464"/>
      <c r="Y176" s="532" t="s">
        <v>1885</v>
      </c>
      <c r="Z176" s="532"/>
      <c r="AA176" s="532"/>
      <c r="AB176" s="532"/>
      <c r="AC176" s="532"/>
      <c r="AD176" s="532"/>
      <c r="AE176" s="532"/>
      <c r="AF176" s="532"/>
      <c r="AG176" s="532"/>
      <c r="AH176" s="532"/>
      <c r="AI176" s="532"/>
      <c r="AJ176" s="532"/>
      <c r="AK176" s="532"/>
      <c r="AL176" s="464"/>
      <c r="AM176" s="18"/>
      <c r="AN176" s="585"/>
      <c r="AO176" s="547" t="s">
        <v>1719</v>
      </c>
      <c r="AP176" s="45"/>
    </row>
    <row r="177" spans="1:42" x14ac:dyDescent="0.2">
      <c r="A177" s="512"/>
      <c r="B177" s="532"/>
      <c r="C177" s="9"/>
      <c r="D177" s="532"/>
      <c r="E177" s="18"/>
      <c r="F177" s="532"/>
      <c r="G177" s="532"/>
      <c r="H177" s="532"/>
      <c r="I177" s="559"/>
      <c r="J177" s="532"/>
      <c r="K177" s="532"/>
      <c r="L177" s="532"/>
      <c r="M177" s="532"/>
      <c r="N177" s="532"/>
      <c r="O177" s="532"/>
      <c r="P177" s="532"/>
      <c r="Q177" s="45"/>
      <c r="R177" s="512"/>
      <c r="S177" s="45"/>
      <c r="T177" s="525"/>
      <c r="U177" s="530"/>
      <c r="V177" s="539"/>
      <c r="W177" s="45"/>
      <c r="X177" s="464"/>
      <c r="Y177" s="464"/>
      <c r="Z177" s="464"/>
      <c r="AA177" s="464"/>
      <c r="AB177" s="464"/>
      <c r="AC177" s="464"/>
      <c r="AD177" s="464"/>
      <c r="AE177" s="464"/>
      <c r="AF177" s="464"/>
      <c r="AG177" s="464"/>
      <c r="AH177" s="464"/>
      <c r="AI177" s="464"/>
      <c r="AJ177" s="464"/>
      <c r="AK177" s="464"/>
      <c r="AL177" s="464"/>
      <c r="AM177" s="18"/>
      <c r="AN177" s="568"/>
      <c r="AO177" s="601"/>
      <c r="AP177" s="45"/>
    </row>
    <row r="178" spans="1:42" x14ac:dyDescent="0.2">
      <c r="A178" s="45"/>
      <c r="B178" s="532"/>
      <c r="C178" s="9"/>
      <c r="D178" s="532"/>
      <c r="E178" s="559" t="s">
        <v>1923</v>
      </c>
      <c r="F178" s="532"/>
      <c r="G178" s="532"/>
      <c r="H178" s="532"/>
      <c r="I178" s="559"/>
      <c r="J178" s="532"/>
      <c r="K178" s="532"/>
      <c r="L178" s="532"/>
      <c r="M178" s="532"/>
      <c r="N178" s="532"/>
      <c r="O178" s="532"/>
      <c r="P178" s="532"/>
      <c r="Q178" s="45"/>
      <c r="R178" s="512"/>
      <c r="S178" s="45"/>
      <c r="T178" s="525"/>
      <c r="U178" s="546"/>
      <c r="V178" s="539"/>
      <c r="W178" s="45"/>
      <c r="X178" s="586" t="s">
        <v>1915</v>
      </c>
      <c r="Y178" s="590"/>
      <c r="Z178" s="590"/>
      <c r="AA178" s="590"/>
      <c r="AB178" s="590"/>
      <c r="AC178" s="590"/>
      <c r="AD178" s="590"/>
      <c r="AE178" s="590"/>
      <c r="AF178" s="590"/>
      <c r="AG178" s="590"/>
      <c r="AH178" s="590"/>
      <c r="AI178" s="590"/>
      <c r="AJ178" s="590"/>
      <c r="AK178" s="18"/>
      <c r="AL178" s="18"/>
      <c r="AM178" s="18"/>
      <c r="AN178" s="18"/>
      <c r="AO178" s="527"/>
      <c r="AP178" s="45"/>
    </row>
    <row r="179" spans="1:42" x14ac:dyDescent="0.2">
      <c r="A179" s="512"/>
      <c r="B179" s="532"/>
      <c r="C179" s="9"/>
      <c r="D179" s="532"/>
      <c r="E179" s="532" t="s">
        <v>1951</v>
      </c>
      <c r="F179" s="532"/>
      <c r="G179" s="532"/>
      <c r="H179" s="532"/>
      <c r="I179" s="532"/>
      <c r="J179" s="532"/>
      <c r="K179" s="532"/>
      <c r="L179" s="532"/>
      <c r="M179" s="532"/>
      <c r="N179" s="532"/>
      <c r="O179" s="532"/>
      <c r="P179" s="532"/>
      <c r="Q179" s="45"/>
      <c r="R179" s="523"/>
      <c r="S179" s="591"/>
      <c r="T179" s="523"/>
      <c r="U179" s="538"/>
      <c r="V179" s="539"/>
      <c r="W179" s="45"/>
      <c r="X179" s="76"/>
      <c r="Y179" s="76"/>
      <c r="Z179" s="76"/>
      <c r="AA179" s="76"/>
      <c r="AB179" s="76"/>
      <c r="AC179" s="76"/>
      <c r="AD179" s="76"/>
      <c r="AE179" s="76"/>
      <c r="AF179" s="76"/>
      <c r="AG179" s="76"/>
      <c r="AH179" s="76"/>
      <c r="AI179" s="76"/>
      <c r="AJ179" s="76"/>
      <c r="AK179" s="18"/>
      <c r="AL179" s="18"/>
      <c r="AM179" s="18"/>
      <c r="AN179" s="18"/>
      <c r="AO179" s="527"/>
      <c r="AP179" s="45"/>
    </row>
    <row r="180" spans="1:42" x14ac:dyDescent="0.2">
      <c r="A180" s="512"/>
      <c r="B180" s="568"/>
      <c r="C180" s="45"/>
      <c r="D180" s="45"/>
      <c r="E180" s="45"/>
      <c r="F180" s="45"/>
      <c r="G180" s="45"/>
      <c r="H180" s="45"/>
      <c r="I180" s="45"/>
      <c r="J180" s="45"/>
      <c r="K180" s="45"/>
      <c r="L180" s="45"/>
      <c r="M180" s="45"/>
      <c r="N180" s="45"/>
      <c r="O180" s="45"/>
      <c r="P180" s="45"/>
      <c r="Q180" s="45"/>
      <c r="R180" s="121"/>
      <c r="S180" s="121"/>
      <c r="T180" s="116"/>
      <c r="U180" s="530"/>
      <c r="V180" s="539"/>
      <c r="W180" s="45"/>
      <c r="X180" s="532" t="s">
        <v>1989</v>
      </c>
      <c r="Y180" s="532"/>
      <c r="Z180" s="532"/>
      <c r="AA180" s="532"/>
      <c r="AB180" s="532"/>
      <c r="AC180" s="532"/>
      <c r="AD180" s="532"/>
      <c r="AE180" s="532"/>
      <c r="AF180" s="532"/>
      <c r="AG180" s="532"/>
      <c r="AH180" s="532"/>
      <c r="AI180" s="532"/>
      <c r="AJ180" s="532"/>
      <c r="AK180" s="532"/>
      <c r="AL180" s="18"/>
      <c r="AM180" s="523"/>
      <c r="AN180" s="523"/>
      <c r="AO180" s="523"/>
      <c r="AP180" s="45"/>
    </row>
    <row r="181" spans="1:42" x14ac:dyDescent="0.2">
      <c r="A181" s="512"/>
      <c r="B181" s="118" t="s">
        <v>1761</v>
      </c>
      <c r="C181" s="18" t="s">
        <v>1953</v>
      </c>
      <c r="D181" s="18"/>
      <c r="E181" s="18"/>
      <c r="F181" s="18"/>
      <c r="G181" s="18"/>
      <c r="H181" s="18"/>
      <c r="I181" s="18"/>
      <c r="J181" s="18"/>
      <c r="K181" s="18"/>
      <c r="L181" s="18"/>
      <c r="M181" s="18"/>
      <c r="N181" s="18"/>
      <c r="O181" s="18"/>
      <c r="P181" s="18"/>
      <c r="Q181" s="45"/>
      <c r="R181" s="45"/>
      <c r="S181" s="45"/>
      <c r="T181" s="525"/>
      <c r="U181" s="530"/>
      <c r="V181" s="539"/>
      <c r="W181" s="45"/>
      <c r="X181" s="34"/>
      <c r="Y181" s="34"/>
      <c r="Z181" s="34"/>
      <c r="AA181" s="34"/>
      <c r="AB181" s="34"/>
      <c r="AC181" s="34"/>
      <c r="AD181" s="34"/>
      <c r="AE181" s="34"/>
      <c r="AF181" s="34"/>
      <c r="AG181" s="34"/>
      <c r="AH181" s="34"/>
      <c r="AI181" s="34"/>
      <c r="AJ181" s="18"/>
      <c r="AK181" s="18"/>
      <c r="AL181" s="18"/>
      <c r="AM181" s="534" t="s">
        <v>1673</v>
      </c>
      <c r="AN181" s="534"/>
      <c r="AO181" s="534"/>
      <c r="AP181" s="45"/>
    </row>
    <row r="182" spans="1:42" x14ac:dyDescent="0.2">
      <c r="A182" s="512"/>
      <c r="B182" s="525"/>
      <c r="C182" s="45"/>
      <c r="D182" s="45"/>
      <c r="E182" s="45"/>
      <c r="F182" s="45"/>
      <c r="G182" s="45"/>
      <c r="H182" s="45"/>
      <c r="I182" s="45"/>
      <c r="J182" s="45"/>
      <c r="K182" s="45"/>
      <c r="L182" s="45"/>
      <c r="M182" s="45"/>
      <c r="N182" s="45"/>
      <c r="O182" s="45"/>
      <c r="P182" s="45"/>
      <c r="Q182" s="45"/>
      <c r="R182" s="45"/>
      <c r="S182" s="45"/>
      <c r="T182" s="45"/>
      <c r="U182" s="546"/>
      <c r="V182" s="539"/>
      <c r="W182" s="45"/>
      <c r="X182" s="45"/>
      <c r="Y182" s="18"/>
      <c r="Z182" s="18"/>
      <c r="AA182" s="18"/>
      <c r="AB182" s="18"/>
      <c r="AC182" s="18"/>
      <c r="AD182" s="18"/>
      <c r="AE182" s="18"/>
      <c r="AF182" s="18"/>
      <c r="AG182" s="18"/>
      <c r="AH182" s="18"/>
      <c r="AI182" s="18"/>
      <c r="AJ182" s="18"/>
      <c r="AK182" s="18"/>
      <c r="AL182" s="18"/>
      <c r="AM182" s="18"/>
      <c r="AN182" s="534"/>
      <c r="AO182" s="534"/>
      <c r="AP182" s="534"/>
    </row>
    <row r="183" spans="1:42" x14ac:dyDescent="0.2">
      <c r="A183" s="512"/>
      <c r="B183" s="76"/>
      <c r="C183" s="586" t="s">
        <v>1927</v>
      </c>
      <c r="D183" s="465"/>
      <c r="E183" s="465"/>
      <c r="F183" s="465"/>
      <c r="G183" s="465"/>
      <c r="H183" s="465"/>
      <c r="I183" s="465"/>
      <c r="J183" s="465"/>
      <c r="K183" s="465"/>
      <c r="L183" s="465"/>
      <c r="M183" s="465"/>
      <c r="N183" s="465"/>
      <c r="O183" s="465"/>
      <c r="P183" s="465"/>
      <c r="Q183" s="45"/>
      <c r="R183" s="45"/>
      <c r="S183" s="45"/>
      <c r="T183" s="525"/>
      <c r="U183" s="530"/>
      <c r="V183" s="539"/>
      <c r="W183" s="118"/>
      <c r="X183" s="532" t="s">
        <v>1990</v>
      </c>
      <c r="Y183" s="532"/>
      <c r="Z183" s="532"/>
      <c r="AA183" s="532"/>
      <c r="AB183" s="532"/>
      <c r="AC183" s="532"/>
      <c r="AD183" s="532"/>
      <c r="AE183" s="532"/>
      <c r="AF183" s="532"/>
      <c r="AG183" s="532"/>
      <c r="AH183" s="532"/>
      <c r="AI183" s="532"/>
      <c r="AJ183" s="532"/>
      <c r="AK183" s="532"/>
      <c r="AL183" s="18"/>
      <c r="AM183" s="18"/>
      <c r="AN183" s="523"/>
      <c r="AO183" s="523"/>
      <c r="AP183" s="538"/>
    </row>
    <row r="184" spans="1:42" x14ac:dyDescent="0.2">
      <c r="A184" s="512"/>
      <c r="B184" s="18"/>
      <c r="C184" s="18"/>
      <c r="D184" s="18"/>
      <c r="E184" s="18"/>
      <c r="F184" s="18"/>
      <c r="G184" s="18"/>
      <c r="H184" s="18"/>
      <c r="I184" s="18"/>
      <c r="J184" s="18"/>
      <c r="K184" s="18"/>
      <c r="L184" s="18"/>
      <c r="M184" s="18"/>
      <c r="N184" s="18"/>
      <c r="O184" s="18"/>
      <c r="P184" s="18"/>
      <c r="Q184" s="45"/>
      <c r="R184" s="45"/>
      <c r="S184" s="45"/>
      <c r="T184" s="525"/>
      <c r="U184" s="546"/>
      <c r="V184" s="539"/>
      <c r="W184" s="118"/>
      <c r="X184" s="18"/>
      <c r="Y184" s="18" t="s">
        <v>1894</v>
      </c>
      <c r="Z184" s="532"/>
      <c r="AA184" s="532"/>
      <c r="AB184" s="532"/>
      <c r="AC184" s="532"/>
      <c r="AD184" s="532"/>
      <c r="AE184" s="532"/>
      <c r="AF184" s="532"/>
      <c r="AG184" s="532"/>
      <c r="AH184" s="532"/>
      <c r="AI184" s="532"/>
      <c r="AJ184" s="18"/>
      <c r="AK184" s="18"/>
      <c r="AL184" s="18"/>
      <c r="AM184" s="18"/>
      <c r="AN184" s="45"/>
      <c r="AO184" s="45"/>
      <c r="AP184" s="538"/>
    </row>
    <row r="185" spans="1:42" x14ac:dyDescent="0.2">
      <c r="A185" s="512"/>
      <c r="B185" s="118"/>
      <c r="C185" s="532" t="s">
        <v>1957</v>
      </c>
      <c r="D185" s="532"/>
      <c r="E185" s="532"/>
      <c r="F185" s="532"/>
      <c r="G185" s="532"/>
      <c r="H185" s="532"/>
      <c r="I185" s="532"/>
      <c r="J185" s="532"/>
      <c r="K185" s="532"/>
      <c r="L185" s="532"/>
      <c r="M185" s="532"/>
      <c r="N185" s="532"/>
      <c r="O185" s="532"/>
      <c r="P185" s="532"/>
      <c r="Q185" s="45"/>
      <c r="R185" s="523"/>
      <c r="S185" s="523"/>
      <c r="T185" s="523"/>
      <c r="U185" s="530"/>
      <c r="V185" s="539"/>
      <c r="W185" s="118"/>
      <c r="X185" s="18"/>
      <c r="Y185" s="18" t="s">
        <v>1924</v>
      </c>
      <c r="Z185" s="532"/>
      <c r="AA185" s="532"/>
      <c r="AB185" s="532"/>
      <c r="AC185" s="532"/>
      <c r="AD185" s="532"/>
      <c r="AE185" s="532"/>
      <c r="AF185" s="532"/>
      <c r="AG185" s="532"/>
      <c r="AH185" s="532"/>
      <c r="AI185" s="532"/>
      <c r="AJ185" s="18"/>
      <c r="AK185" s="18"/>
      <c r="AL185" s="18"/>
      <c r="AM185" s="18"/>
      <c r="AN185" s="45"/>
      <c r="AO185" s="45"/>
      <c r="AP185" s="538"/>
    </row>
    <row r="186" spans="1:42" x14ac:dyDescent="0.2">
      <c r="A186" s="512"/>
      <c r="B186" s="534"/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  <c r="O186" s="18"/>
      <c r="P186" s="18"/>
      <c r="Q186" s="45"/>
      <c r="R186" s="542" t="s">
        <v>1673</v>
      </c>
      <c r="S186" s="542"/>
      <c r="T186" s="542"/>
      <c r="U186" s="546"/>
      <c r="V186" s="539"/>
      <c r="W186" s="118"/>
      <c r="X186" s="18"/>
      <c r="Y186" s="18" t="s">
        <v>1897</v>
      </c>
      <c r="Z186" s="532"/>
      <c r="AA186" s="532"/>
      <c r="AB186" s="532"/>
      <c r="AC186" s="532"/>
      <c r="AD186" s="532"/>
      <c r="AE186" s="532"/>
      <c r="AF186" s="532"/>
      <c r="AG186" s="532"/>
      <c r="AH186" s="532"/>
      <c r="AI186" s="532"/>
      <c r="AJ186" s="18"/>
      <c r="AK186" s="18"/>
      <c r="AL186" s="18"/>
      <c r="AM186" s="18"/>
      <c r="AN186" s="18"/>
      <c r="AO186" s="45"/>
      <c r="AP186" s="538"/>
    </row>
    <row r="187" spans="1:42" x14ac:dyDescent="0.2">
      <c r="A187" s="512"/>
      <c r="B187" s="18"/>
      <c r="C187" s="18"/>
      <c r="D187" s="18"/>
      <c r="E187" s="18"/>
      <c r="F187" s="18"/>
      <c r="G187" s="18"/>
      <c r="H187" s="18"/>
      <c r="I187" s="18"/>
      <c r="J187" s="18"/>
      <c r="K187" s="18"/>
      <c r="L187" s="18"/>
      <c r="M187" s="18"/>
      <c r="N187" s="18"/>
      <c r="O187" s="18"/>
      <c r="P187" s="18"/>
      <c r="Q187" s="542"/>
      <c r="R187" s="542"/>
      <c r="S187" s="542"/>
      <c r="T187" s="570"/>
      <c r="U187" s="538"/>
      <c r="V187" s="539"/>
      <c r="W187" s="118"/>
      <c r="X187" s="18"/>
      <c r="Y187" s="18" t="s">
        <v>1899</v>
      </c>
      <c r="Z187" s="532"/>
      <c r="AA187" s="532"/>
      <c r="AB187" s="532"/>
      <c r="AC187" s="532"/>
      <c r="AD187" s="532"/>
      <c r="AE187" s="532"/>
      <c r="AF187" s="532"/>
      <c r="AG187" s="532"/>
      <c r="AH187" s="532"/>
      <c r="AI187" s="532"/>
      <c r="AJ187" s="18"/>
      <c r="AK187" s="18"/>
      <c r="AL187" s="18"/>
      <c r="AM187" s="18"/>
      <c r="AN187" s="45"/>
      <c r="AO187" s="45"/>
      <c r="AP187" s="538"/>
    </row>
    <row r="188" spans="1:42" x14ac:dyDescent="0.2">
      <c r="A188" s="512"/>
      <c r="B188" s="118"/>
      <c r="C188" s="532" t="s">
        <v>1959</v>
      </c>
      <c r="D188" s="532"/>
      <c r="E188" s="532"/>
      <c r="F188" s="532"/>
      <c r="G188" s="532"/>
      <c r="H188" s="532"/>
      <c r="I188" s="532"/>
      <c r="J188" s="532"/>
      <c r="K188" s="532"/>
      <c r="L188" s="532"/>
      <c r="M188" s="532"/>
      <c r="N188" s="532"/>
      <c r="O188" s="532"/>
      <c r="P188" s="532"/>
      <c r="Q188" s="45"/>
      <c r="R188" s="45"/>
      <c r="S188" s="523"/>
      <c r="T188" s="523"/>
      <c r="U188" s="538"/>
      <c r="V188" s="539"/>
      <c r="W188" s="118"/>
      <c r="X188" s="18"/>
      <c r="Y188" s="18" t="s">
        <v>1900</v>
      </c>
      <c r="Z188" s="532"/>
      <c r="AA188" s="532"/>
      <c r="AB188" s="532"/>
      <c r="AC188" s="532"/>
      <c r="AD188" s="532"/>
      <c r="AE188" s="532"/>
      <c r="AF188" s="532"/>
      <c r="AG188" s="532"/>
      <c r="AH188" s="532"/>
      <c r="AI188" s="532"/>
      <c r="AJ188" s="18"/>
      <c r="AK188" s="18"/>
      <c r="AL188" s="18"/>
      <c r="AM188" s="18"/>
      <c r="AN188" s="45"/>
      <c r="AO188" s="45"/>
      <c r="AP188" s="560"/>
    </row>
    <row r="189" spans="1:42" x14ac:dyDescent="0.2">
      <c r="A189" s="512"/>
      <c r="B189" s="118"/>
      <c r="C189" s="18"/>
      <c r="D189" s="18" t="s">
        <v>1894</v>
      </c>
      <c r="E189" s="532"/>
      <c r="F189" s="532"/>
      <c r="G189" s="532"/>
      <c r="H189" s="532"/>
      <c r="I189" s="532"/>
      <c r="J189" s="532"/>
      <c r="K189" s="532"/>
      <c r="L189" s="532"/>
      <c r="M189" s="532"/>
      <c r="N189" s="532"/>
      <c r="O189" s="18"/>
      <c r="P189" s="18"/>
      <c r="Q189" s="45"/>
      <c r="R189" s="45"/>
      <c r="S189" s="45"/>
      <c r="T189" s="570"/>
      <c r="U189" s="538"/>
      <c r="V189" s="539"/>
      <c r="W189" s="118"/>
      <c r="X189" s="18"/>
      <c r="Y189" s="18"/>
      <c r="Z189" s="532"/>
      <c r="AA189" s="532"/>
      <c r="AB189" s="532"/>
      <c r="AC189" s="532"/>
      <c r="AD189" s="532"/>
      <c r="AE189" s="532"/>
      <c r="AF189" s="532"/>
      <c r="AG189" s="532"/>
      <c r="AH189" s="532"/>
      <c r="AI189" s="532"/>
      <c r="AJ189" s="18"/>
      <c r="AK189" s="18"/>
      <c r="AL189" s="18"/>
      <c r="AM189" s="18"/>
      <c r="AN189" s="45"/>
      <c r="AO189" s="45"/>
      <c r="AP189" s="606"/>
    </row>
    <row r="190" spans="1:42" x14ac:dyDescent="0.2">
      <c r="A190" s="512"/>
      <c r="B190" s="118"/>
      <c r="C190" s="18"/>
      <c r="D190" s="18" t="s">
        <v>1924</v>
      </c>
      <c r="E190" s="532"/>
      <c r="F190" s="532"/>
      <c r="G190" s="532"/>
      <c r="H190" s="532"/>
      <c r="I190" s="532"/>
      <c r="J190" s="532"/>
      <c r="K190" s="532"/>
      <c r="L190" s="532"/>
      <c r="M190" s="532"/>
      <c r="N190" s="532"/>
      <c r="O190" s="18"/>
      <c r="P190" s="18"/>
      <c r="Q190" s="45"/>
      <c r="R190" s="45"/>
      <c r="S190" s="45"/>
      <c r="T190" s="570"/>
      <c r="U190" s="538"/>
      <c r="V190" s="539"/>
      <c r="W190" s="118"/>
      <c r="X190" s="18" t="s">
        <v>1992</v>
      </c>
      <c r="Y190" s="18"/>
      <c r="Z190" s="18"/>
      <c r="AA190" s="532"/>
      <c r="AB190" s="532"/>
      <c r="AC190" s="532"/>
      <c r="AD190" s="532"/>
      <c r="AE190" s="532"/>
      <c r="AF190" s="532"/>
      <c r="AG190" s="532"/>
      <c r="AH190" s="532"/>
      <c r="AI190" s="532"/>
      <c r="AJ190" s="18"/>
      <c r="AK190" s="18"/>
      <c r="AL190" s="18"/>
      <c r="AM190" s="18"/>
      <c r="AN190" s="45"/>
      <c r="AO190" s="45"/>
      <c r="AP190" s="560"/>
    </row>
    <row r="191" spans="1:42" x14ac:dyDescent="0.2">
      <c r="A191" s="45"/>
      <c r="B191" s="118"/>
      <c r="C191" s="18"/>
      <c r="D191" s="18" t="s">
        <v>1897</v>
      </c>
      <c r="E191" s="532"/>
      <c r="F191" s="532"/>
      <c r="G191" s="532"/>
      <c r="H191" s="532"/>
      <c r="I191" s="532"/>
      <c r="J191" s="532"/>
      <c r="K191" s="532"/>
      <c r="L191" s="532"/>
      <c r="M191" s="532"/>
      <c r="N191" s="532"/>
      <c r="O191" s="18"/>
      <c r="P191" s="18"/>
      <c r="Q191" s="45"/>
      <c r="R191" s="45"/>
      <c r="S191" s="45"/>
      <c r="T191" s="570"/>
      <c r="U191" s="598"/>
      <c r="V191" s="45"/>
      <c r="W191" s="118"/>
      <c r="X191" s="18"/>
      <c r="Y191" s="532" t="s">
        <v>1871</v>
      </c>
      <c r="Z191" s="532"/>
      <c r="AA191" s="532"/>
      <c r="AB191" s="532"/>
      <c r="AC191" s="532"/>
      <c r="AD191" s="532"/>
      <c r="AE191" s="532"/>
      <c r="AF191" s="532"/>
      <c r="AG191" s="532"/>
      <c r="AH191" s="532"/>
      <c r="AI191" s="532"/>
      <c r="AJ191" s="532"/>
      <c r="AK191" s="532"/>
      <c r="AL191" s="18"/>
      <c r="AM191" s="18"/>
      <c r="AN191" s="533"/>
      <c r="AO191" s="547" t="s">
        <v>1712</v>
      </c>
      <c r="AP191" s="560"/>
    </row>
    <row r="192" spans="1:42" x14ac:dyDescent="0.2">
      <c r="A192" s="45"/>
      <c r="B192" s="118"/>
      <c r="C192" s="18"/>
      <c r="D192" s="18" t="s">
        <v>1899</v>
      </c>
      <c r="E192" s="532"/>
      <c r="F192" s="532"/>
      <c r="G192" s="532"/>
      <c r="H192" s="532"/>
      <c r="I192" s="532"/>
      <c r="J192" s="532"/>
      <c r="K192" s="532"/>
      <c r="L192" s="532"/>
      <c r="M192" s="532"/>
      <c r="N192" s="532"/>
      <c r="O192" s="18"/>
      <c r="P192" s="18"/>
      <c r="Q192" s="45"/>
      <c r="R192" s="45"/>
      <c r="S192" s="45"/>
      <c r="T192" s="570"/>
      <c r="U192" s="598"/>
      <c r="V192" s="45"/>
      <c r="W192" s="118"/>
      <c r="X192" s="18"/>
      <c r="Y192" s="532" t="s">
        <v>1873</v>
      </c>
      <c r="Z192" s="532"/>
      <c r="AA192" s="532"/>
      <c r="AB192" s="532"/>
      <c r="AC192" s="532"/>
      <c r="AD192" s="532"/>
      <c r="AE192" s="532"/>
      <c r="AF192" s="532"/>
      <c r="AG192" s="532"/>
      <c r="AH192" s="532"/>
      <c r="AI192" s="532"/>
      <c r="AJ192" s="532"/>
      <c r="AK192" s="532"/>
      <c r="AL192" s="18"/>
      <c r="AM192" s="18"/>
      <c r="AN192" s="533"/>
      <c r="AO192" s="547" t="s">
        <v>1715</v>
      </c>
      <c r="AP192" s="560"/>
    </row>
    <row r="193" spans="1:42" x14ac:dyDescent="0.2">
      <c r="A193" s="45"/>
      <c r="B193" s="118"/>
      <c r="C193" s="18"/>
      <c r="D193" s="18" t="s">
        <v>1900</v>
      </c>
      <c r="E193" s="532"/>
      <c r="F193" s="532"/>
      <c r="G193" s="532"/>
      <c r="H193" s="532"/>
      <c r="I193" s="532"/>
      <c r="J193" s="532"/>
      <c r="K193" s="532"/>
      <c r="L193" s="532"/>
      <c r="M193" s="532"/>
      <c r="N193" s="532"/>
      <c r="O193" s="18"/>
      <c r="P193" s="18"/>
      <c r="Q193" s="45"/>
      <c r="R193" s="45"/>
      <c r="S193" s="45"/>
      <c r="T193" s="570"/>
      <c r="U193" s="598"/>
      <c r="V193" s="45"/>
      <c r="W193" s="118"/>
      <c r="X193" s="18"/>
      <c r="Y193" s="532" t="s">
        <v>1874</v>
      </c>
      <c r="Z193" s="532"/>
      <c r="AA193" s="532"/>
      <c r="AB193" s="532"/>
      <c r="AC193" s="532"/>
      <c r="AD193" s="532"/>
      <c r="AE193" s="532"/>
      <c r="AF193" s="532"/>
      <c r="AG193" s="532"/>
      <c r="AH193" s="532"/>
      <c r="AI193" s="532"/>
      <c r="AJ193" s="532"/>
      <c r="AK193" s="532"/>
      <c r="AL193" s="18"/>
      <c r="AM193" s="18"/>
      <c r="AN193" s="533"/>
      <c r="AO193" s="547" t="s">
        <v>1717</v>
      </c>
      <c r="AP193" s="560"/>
    </row>
    <row r="194" spans="1:42" x14ac:dyDescent="0.2">
      <c r="A194" s="45"/>
      <c r="B194" s="34"/>
      <c r="C194" s="542"/>
      <c r="D194" s="76"/>
      <c r="E194" s="76"/>
      <c r="F194" s="76"/>
      <c r="G194" s="76"/>
      <c r="H194" s="76"/>
      <c r="I194" s="76"/>
      <c r="J194" s="76"/>
      <c r="K194" s="76"/>
      <c r="L194" s="76"/>
      <c r="M194" s="76"/>
      <c r="N194" s="76"/>
      <c r="O194" s="45"/>
      <c r="P194" s="45"/>
      <c r="Q194" s="45"/>
      <c r="R194" s="542"/>
      <c r="S194" s="542"/>
      <c r="T194" s="542"/>
      <c r="U194" s="598"/>
      <c r="V194" s="45"/>
      <c r="W194" s="45"/>
      <c r="X194" s="45"/>
      <c r="Y194" s="45"/>
      <c r="Z194" s="45"/>
      <c r="AA194" s="45"/>
      <c r="AB194" s="45"/>
      <c r="AC194" s="45"/>
      <c r="AD194" s="45"/>
      <c r="AE194" s="45"/>
      <c r="AF194" s="45"/>
      <c r="AG194" s="45"/>
      <c r="AH194" s="45"/>
      <c r="AI194" s="45"/>
      <c r="AJ194" s="45"/>
      <c r="AK194" s="45"/>
      <c r="AL194" s="45"/>
      <c r="AM194" s="45"/>
      <c r="AN194" s="45"/>
      <c r="AO194" s="525"/>
      <c r="AP194" s="530"/>
    </row>
    <row r="195" spans="1:42" x14ac:dyDescent="0.2">
      <c r="A195" s="45"/>
      <c r="B195" s="118"/>
      <c r="C195" s="18" t="s">
        <v>1963</v>
      </c>
      <c r="D195" s="18"/>
      <c r="E195" s="532"/>
      <c r="F195" s="532"/>
      <c r="G195" s="532"/>
      <c r="H195" s="532"/>
      <c r="I195" s="532"/>
      <c r="J195" s="532"/>
      <c r="K195" s="532"/>
      <c r="L195" s="532"/>
      <c r="M195" s="532"/>
      <c r="N195" s="532"/>
      <c r="O195" s="18"/>
      <c r="P195" s="18"/>
      <c r="Q195" s="45"/>
      <c r="R195" s="45"/>
      <c r="S195" s="45"/>
      <c r="T195" s="570"/>
      <c r="U195" s="598"/>
      <c r="V195" s="562"/>
      <c r="W195" s="464"/>
      <c r="X195" s="18" t="s">
        <v>1993</v>
      </c>
      <c r="Y195" s="18"/>
      <c r="Z195" s="18"/>
      <c r="AA195" s="464"/>
      <c r="AB195" s="464"/>
      <c r="AC195" s="464"/>
      <c r="AD195" s="464"/>
      <c r="AE195" s="464"/>
      <c r="AF195" s="464"/>
      <c r="AG195" s="464"/>
      <c r="AH195" s="464"/>
      <c r="AI195" s="464"/>
      <c r="AJ195" s="464"/>
      <c r="AK195" s="464"/>
      <c r="AL195" s="464"/>
      <c r="AM195" s="464"/>
      <c r="AN195" s="464"/>
      <c r="AO195" s="583"/>
      <c r="AP195" s="598"/>
    </row>
    <row r="196" spans="1:42" x14ac:dyDescent="0.2">
      <c r="A196" s="45"/>
      <c r="B196" s="118"/>
      <c r="C196" s="18"/>
      <c r="D196" s="532" t="s">
        <v>1871</v>
      </c>
      <c r="E196" s="532"/>
      <c r="F196" s="532"/>
      <c r="G196" s="532"/>
      <c r="H196" s="532"/>
      <c r="I196" s="532"/>
      <c r="J196" s="532"/>
      <c r="K196" s="532"/>
      <c r="L196" s="532"/>
      <c r="M196" s="532"/>
      <c r="N196" s="532"/>
      <c r="O196" s="532"/>
      <c r="P196" s="532"/>
      <c r="Q196" s="45"/>
      <c r="R196" s="45"/>
      <c r="S196" s="533"/>
      <c r="T196" s="547" t="s">
        <v>1712</v>
      </c>
      <c r="U196" s="598"/>
      <c r="V196" s="45"/>
      <c r="W196" s="464"/>
      <c r="X196" s="464"/>
      <c r="Y196" s="532" t="s">
        <v>1877</v>
      </c>
      <c r="Z196" s="532"/>
      <c r="AA196" s="532"/>
      <c r="AB196" s="532"/>
      <c r="AC196" s="532"/>
      <c r="AD196" s="532"/>
      <c r="AE196" s="532"/>
      <c r="AF196" s="532"/>
      <c r="AG196" s="532"/>
      <c r="AH196" s="532"/>
      <c r="AI196" s="532"/>
      <c r="AJ196" s="532"/>
      <c r="AK196" s="532"/>
      <c r="AL196" s="464"/>
      <c r="AM196" s="18"/>
      <c r="AN196" s="585"/>
      <c r="AO196" s="547" t="s">
        <v>1712</v>
      </c>
      <c r="AP196" s="598"/>
    </row>
    <row r="197" spans="1:42" x14ac:dyDescent="0.2">
      <c r="A197" s="45"/>
      <c r="B197" s="18"/>
      <c r="C197" s="18"/>
      <c r="D197" s="532" t="s">
        <v>1873</v>
      </c>
      <c r="E197" s="532"/>
      <c r="F197" s="532"/>
      <c r="G197" s="532"/>
      <c r="H197" s="532"/>
      <c r="I197" s="532"/>
      <c r="J197" s="532"/>
      <c r="K197" s="532"/>
      <c r="L197" s="532"/>
      <c r="M197" s="532"/>
      <c r="N197" s="532"/>
      <c r="O197" s="532"/>
      <c r="P197" s="532"/>
      <c r="Q197" s="45"/>
      <c r="R197" s="45"/>
      <c r="S197" s="582"/>
      <c r="T197" s="547" t="s">
        <v>1715</v>
      </c>
      <c r="U197" s="538"/>
      <c r="V197" s="45"/>
      <c r="W197" s="464"/>
      <c r="X197" s="464"/>
      <c r="Y197" s="18" t="s">
        <v>1878</v>
      </c>
      <c r="Z197" s="18"/>
      <c r="AA197" s="18"/>
      <c r="AB197" s="464"/>
      <c r="AC197" s="464"/>
      <c r="AD197" s="464"/>
      <c r="AE197" s="464"/>
      <c r="AF197" s="464"/>
      <c r="AG197" s="464"/>
      <c r="AH197" s="464"/>
      <c r="AI197" s="464"/>
      <c r="AJ197" s="464"/>
      <c r="AK197" s="464"/>
      <c r="AL197" s="464"/>
      <c r="AM197" s="18"/>
      <c r="AN197" s="464"/>
      <c r="AO197" s="464"/>
      <c r="AP197" s="598"/>
    </row>
    <row r="198" spans="1:42" x14ac:dyDescent="0.2">
      <c r="A198" s="45"/>
      <c r="B198" s="124"/>
      <c r="C198" s="45"/>
      <c r="D198" s="569" t="s">
        <v>1874</v>
      </c>
      <c r="E198" s="569"/>
      <c r="F198" s="569"/>
      <c r="G198" s="569"/>
      <c r="H198" s="569"/>
      <c r="I198" s="569"/>
      <c r="J198" s="569"/>
      <c r="K198" s="569"/>
      <c r="L198" s="569"/>
      <c r="M198" s="569"/>
      <c r="N198" s="569"/>
      <c r="O198" s="569"/>
      <c r="P198" s="569"/>
      <c r="Q198" s="45"/>
      <c r="R198" s="45"/>
      <c r="S198" s="533"/>
      <c r="T198" s="547" t="s">
        <v>1717</v>
      </c>
      <c r="U198" s="530"/>
      <c r="V198" s="512"/>
      <c r="W198" s="464"/>
      <c r="X198" s="464"/>
      <c r="Y198" s="532" t="s">
        <v>1879</v>
      </c>
      <c r="Z198" s="532"/>
      <c r="AA198" s="532"/>
      <c r="AB198" s="532"/>
      <c r="AC198" s="532"/>
      <c r="AD198" s="532"/>
      <c r="AE198" s="532"/>
      <c r="AF198" s="532"/>
      <c r="AG198" s="532"/>
      <c r="AH198" s="532"/>
      <c r="AI198" s="532"/>
      <c r="AJ198" s="532"/>
      <c r="AK198" s="532"/>
      <c r="AL198" s="464"/>
      <c r="AM198" s="18"/>
      <c r="AN198" s="585"/>
      <c r="AO198" s="547" t="s">
        <v>1715</v>
      </c>
      <c r="AP198" s="598"/>
    </row>
    <row r="199" spans="1:42" x14ac:dyDescent="0.2">
      <c r="A199" s="45"/>
      <c r="B199" s="568"/>
      <c r="C199" s="568"/>
      <c r="D199" s="568"/>
      <c r="E199" s="568"/>
      <c r="F199" s="568"/>
      <c r="G199" s="568"/>
      <c r="H199" s="568"/>
      <c r="I199" s="568"/>
      <c r="J199" s="568"/>
      <c r="K199" s="568"/>
      <c r="L199" s="568"/>
      <c r="M199" s="568"/>
      <c r="N199" s="568"/>
      <c r="O199" s="568"/>
      <c r="P199" s="568"/>
      <c r="Q199" s="568"/>
      <c r="R199" s="568"/>
      <c r="S199" s="568"/>
      <c r="T199" s="583"/>
      <c r="U199" s="530"/>
      <c r="V199" s="512"/>
      <c r="W199" s="464"/>
      <c r="X199" s="464"/>
      <c r="Y199" s="18" t="s">
        <v>1880</v>
      </c>
      <c r="Z199" s="532"/>
      <c r="AA199" s="532"/>
      <c r="AB199" s="532"/>
      <c r="AC199" s="532"/>
      <c r="AD199" s="532"/>
      <c r="AE199" s="532"/>
      <c r="AF199" s="532"/>
      <c r="AG199" s="532"/>
      <c r="AH199" s="532"/>
      <c r="AI199" s="532"/>
      <c r="AJ199" s="532"/>
      <c r="AK199" s="532"/>
      <c r="AL199" s="464"/>
      <c r="AM199" s="45"/>
      <c r="AN199" s="568"/>
      <c r="AO199" s="548"/>
      <c r="AP199" s="598"/>
    </row>
    <row r="200" spans="1:42" x14ac:dyDescent="0.2">
      <c r="A200" s="45"/>
      <c r="B200" s="464"/>
      <c r="C200" s="18" t="s">
        <v>1967</v>
      </c>
      <c r="D200" s="18"/>
      <c r="E200" s="18"/>
      <c r="F200" s="464"/>
      <c r="G200" s="464"/>
      <c r="H200" s="464"/>
      <c r="I200" s="464"/>
      <c r="J200" s="464"/>
      <c r="K200" s="464"/>
      <c r="L200" s="464"/>
      <c r="M200" s="464"/>
      <c r="N200" s="464"/>
      <c r="O200" s="464"/>
      <c r="P200" s="464"/>
      <c r="Q200" s="568"/>
      <c r="R200" s="568"/>
      <c r="S200" s="568"/>
      <c r="T200" s="583"/>
      <c r="U200" s="530"/>
      <c r="V200" s="512"/>
      <c r="W200" s="464"/>
      <c r="X200" s="464"/>
      <c r="Y200" s="532" t="s">
        <v>1882</v>
      </c>
      <c r="Z200" s="532"/>
      <c r="AA200" s="532"/>
      <c r="AB200" s="532"/>
      <c r="AC200" s="532"/>
      <c r="AD200" s="532"/>
      <c r="AE200" s="532"/>
      <c r="AF200" s="532"/>
      <c r="AG200" s="532"/>
      <c r="AH200" s="532"/>
      <c r="AI200" s="532"/>
      <c r="AJ200" s="532"/>
      <c r="AK200" s="532"/>
      <c r="AL200" s="464"/>
      <c r="AM200" s="18"/>
      <c r="AN200" s="585"/>
      <c r="AO200" s="547" t="s">
        <v>1717</v>
      </c>
      <c r="AP200" s="598"/>
    </row>
    <row r="201" spans="1:42" x14ac:dyDescent="0.2">
      <c r="A201" s="45"/>
      <c r="B201" s="464"/>
      <c r="C201" s="464"/>
      <c r="D201" s="532" t="s">
        <v>1877</v>
      </c>
      <c r="E201" s="532"/>
      <c r="F201" s="532"/>
      <c r="G201" s="532"/>
      <c r="H201" s="532"/>
      <c r="I201" s="532"/>
      <c r="J201" s="532"/>
      <c r="K201" s="532"/>
      <c r="L201" s="532"/>
      <c r="M201" s="532"/>
      <c r="N201" s="532"/>
      <c r="O201" s="532"/>
      <c r="P201" s="532"/>
      <c r="Q201" s="464"/>
      <c r="R201" s="18"/>
      <c r="S201" s="585"/>
      <c r="T201" s="547" t="s">
        <v>1712</v>
      </c>
      <c r="U201" s="538"/>
      <c r="V201" s="512"/>
      <c r="W201" s="464"/>
      <c r="X201" s="464"/>
      <c r="Y201" s="18" t="s">
        <v>1883</v>
      </c>
      <c r="Z201" s="532"/>
      <c r="AA201" s="532"/>
      <c r="AB201" s="532"/>
      <c r="AC201" s="532"/>
      <c r="AD201" s="532"/>
      <c r="AE201" s="532"/>
      <c r="AF201" s="532"/>
      <c r="AG201" s="532"/>
      <c r="AH201" s="532"/>
      <c r="AI201" s="532"/>
      <c r="AJ201" s="532"/>
      <c r="AK201" s="532"/>
      <c r="AL201" s="464"/>
      <c r="AM201" s="45"/>
      <c r="AN201" s="568"/>
      <c r="AO201" s="548"/>
      <c r="AP201" s="598"/>
    </row>
    <row r="202" spans="1:42" x14ac:dyDescent="0.2">
      <c r="A202" s="45"/>
      <c r="B202" s="464"/>
      <c r="C202" s="464"/>
      <c r="D202" s="18" t="s">
        <v>1878</v>
      </c>
      <c r="E202" s="18"/>
      <c r="F202" s="18"/>
      <c r="G202" s="464"/>
      <c r="H202" s="464"/>
      <c r="I202" s="464"/>
      <c r="J202" s="464"/>
      <c r="K202" s="464"/>
      <c r="L202" s="464"/>
      <c r="M202" s="464"/>
      <c r="N202" s="464"/>
      <c r="O202" s="464"/>
      <c r="P202" s="464"/>
      <c r="Q202" s="464"/>
      <c r="R202" s="18"/>
      <c r="S202" s="464"/>
      <c r="T202" s="464"/>
      <c r="U202" s="538"/>
      <c r="V202" s="512"/>
      <c r="W202" s="464"/>
      <c r="X202" s="464"/>
      <c r="Y202" s="532" t="s">
        <v>1885</v>
      </c>
      <c r="Z202" s="532"/>
      <c r="AA202" s="532"/>
      <c r="AB202" s="532"/>
      <c r="AC202" s="532"/>
      <c r="AD202" s="532"/>
      <c r="AE202" s="532"/>
      <c r="AF202" s="532"/>
      <c r="AG202" s="532"/>
      <c r="AH202" s="532"/>
      <c r="AI202" s="532"/>
      <c r="AJ202" s="532"/>
      <c r="AK202" s="532"/>
      <c r="AL202" s="464"/>
      <c r="AM202" s="18"/>
      <c r="AN202" s="585"/>
      <c r="AO202" s="547" t="s">
        <v>1719</v>
      </c>
      <c r="AP202" s="598"/>
    </row>
    <row r="203" spans="1:42" x14ac:dyDescent="0.2">
      <c r="A203" s="45"/>
      <c r="B203" s="464"/>
      <c r="C203" s="464"/>
      <c r="D203" s="532" t="s">
        <v>1879</v>
      </c>
      <c r="E203" s="532"/>
      <c r="F203" s="532"/>
      <c r="G203" s="532"/>
      <c r="H203" s="532"/>
      <c r="I203" s="532"/>
      <c r="J203" s="532"/>
      <c r="K203" s="532"/>
      <c r="L203" s="532"/>
      <c r="M203" s="532"/>
      <c r="N203" s="532"/>
      <c r="O203" s="532"/>
      <c r="P203" s="532"/>
      <c r="Q203" s="464"/>
      <c r="R203" s="18"/>
      <c r="S203" s="585"/>
      <c r="T203" s="547" t="s">
        <v>1715</v>
      </c>
      <c r="U203" s="538"/>
      <c r="V203" s="512"/>
      <c r="W203" s="464"/>
      <c r="X203" s="464"/>
      <c r="Y203" s="464"/>
      <c r="Z203" s="464"/>
      <c r="AA203" s="464"/>
      <c r="AB203" s="464"/>
      <c r="AC203" s="464"/>
      <c r="AD203" s="464"/>
      <c r="AE203" s="464"/>
      <c r="AF203" s="464"/>
      <c r="AG203" s="464"/>
      <c r="AH203" s="464"/>
      <c r="AI203" s="464"/>
      <c r="AJ203" s="464"/>
      <c r="AK203" s="464"/>
      <c r="AL203" s="464"/>
      <c r="AM203" s="18"/>
      <c r="AN203" s="568"/>
      <c r="AO203" s="601"/>
      <c r="AP203" s="598"/>
    </row>
    <row r="204" spans="1:42" x14ac:dyDescent="0.2">
      <c r="A204" s="45"/>
      <c r="B204" s="464"/>
      <c r="C204" s="464"/>
      <c r="D204" s="18" t="s">
        <v>1880</v>
      </c>
      <c r="E204" s="532"/>
      <c r="F204" s="532"/>
      <c r="G204" s="532"/>
      <c r="H204" s="532"/>
      <c r="I204" s="532"/>
      <c r="J204" s="532"/>
      <c r="K204" s="532"/>
      <c r="L204" s="532"/>
      <c r="M204" s="532"/>
      <c r="N204" s="532"/>
      <c r="O204" s="532"/>
      <c r="P204" s="532"/>
      <c r="Q204" s="464"/>
      <c r="R204" s="45"/>
      <c r="S204" s="568"/>
      <c r="T204" s="548"/>
      <c r="U204" s="538"/>
      <c r="V204" s="512"/>
      <c r="W204" s="118" t="s">
        <v>1771</v>
      </c>
      <c r="X204" s="532" t="s">
        <v>1994</v>
      </c>
      <c r="Y204" s="532"/>
      <c r="Z204" s="532"/>
      <c r="AA204" s="532"/>
      <c r="AB204" s="532"/>
      <c r="AC204" s="532"/>
      <c r="AD204" s="532"/>
      <c r="AE204" s="532"/>
      <c r="AF204" s="532"/>
      <c r="AG204" s="532"/>
      <c r="AH204" s="532"/>
      <c r="AI204" s="532"/>
      <c r="AJ204" s="532"/>
      <c r="AK204" s="532"/>
      <c r="AL204" s="464"/>
      <c r="AM204" s="523"/>
      <c r="AN204" s="572"/>
      <c r="AO204" s="602"/>
      <c r="AP204" s="598"/>
    </row>
    <row r="205" spans="1:42" x14ac:dyDescent="0.2">
      <c r="A205" s="45"/>
      <c r="B205" s="464"/>
      <c r="C205" s="464"/>
      <c r="D205" s="532" t="s">
        <v>1882</v>
      </c>
      <c r="E205" s="532"/>
      <c r="F205" s="532"/>
      <c r="G205" s="532"/>
      <c r="H205" s="532"/>
      <c r="I205" s="532"/>
      <c r="J205" s="532"/>
      <c r="K205" s="532"/>
      <c r="L205" s="532"/>
      <c r="M205" s="532"/>
      <c r="N205" s="532"/>
      <c r="O205" s="532"/>
      <c r="P205" s="532"/>
      <c r="Q205" s="464"/>
      <c r="R205" s="18"/>
      <c r="S205" s="585"/>
      <c r="T205" s="547" t="s">
        <v>1717</v>
      </c>
      <c r="U205" s="538"/>
      <c r="V205" s="512"/>
      <c r="W205" s="18"/>
      <c r="X205" s="18"/>
      <c r="Y205" s="18"/>
      <c r="Z205" s="18"/>
      <c r="AA205" s="18"/>
      <c r="AB205" s="18"/>
      <c r="AC205" s="18"/>
      <c r="AD205" s="18"/>
      <c r="AE205" s="18"/>
      <c r="AF205" s="18"/>
      <c r="AG205" s="18"/>
      <c r="AH205" s="18"/>
      <c r="AI205" s="18"/>
      <c r="AJ205" s="18"/>
      <c r="AK205" s="18"/>
      <c r="AL205" s="18"/>
      <c r="AM205" s="534" t="s">
        <v>1673</v>
      </c>
      <c r="AN205" s="534"/>
      <c r="AO205" s="542"/>
      <c r="AP205" s="546"/>
    </row>
    <row r="206" spans="1:42" x14ac:dyDescent="0.2">
      <c r="A206" s="45"/>
      <c r="B206" s="45"/>
      <c r="C206" s="45"/>
      <c r="D206" s="18" t="s">
        <v>1883</v>
      </c>
      <c r="E206" s="532"/>
      <c r="F206" s="532"/>
      <c r="G206" s="532"/>
      <c r="H206" s="532"/>
      <c r="I206" s="532"/>
      <c r="J206" s="532"/>
      <c r="K206" s="532"/>
      <c r="L206" s="532"/>
      <c r="M206" s="532"/>
      <c r="N206" s="532"/>
      <c r="O206" s="532"/>
      <c r="P206" s="532"/>
      <c r="Q206" s="464"/>
      <c r="R206" s="45"/>
      <c r="S206" s="568"/>
      <c r="T206" s="548"/>
      <c r="U206" s="66"/>
      <c r="V206" s="45"/>
      <c r="W206" s="464"/>
      <c r="X206" s="45"/>
      <c r="Y206" s="45"/>
      <c r="Z206" s="45"/>
      <c r="AA206" s="45"/>
      <c r="AB206" s="45"/>
      <c r="AC206" s="45"/>
      <c r="AD206" s="45"/>
      <c r="AE206" s="45"/>
      <c r="AF206" s="45"/>
      <c r="AG206" s="45"/>
      <c r="AH206" s="45"/>
      <c r="AI206" s="45"/>
      <c r="AJ206" s="45"/>
      <c r="AK206" s="45"/>
      <c r="AL206" s="45"/>
      <c r="AM206" s="45"/>
      <c r="AN206" s="45"/>
      <c r="AO206" s="45"/>
      <c r="AP206" s="45"/>
    </row>
    <row r="207" spans="1:42" x14ac:dyDescent="0.2">
      <c r="A207" s="45"/>
      <c r="B207" s="45"/>
      <c r="C207" s="45"/>
      <c r="D207" s="532" t="s">
        <v>1885</v>
      </c>
      <c r="E207" s="532"/>
      <c r="F207" s="532"/>
      <c r="G207" s="532"/>
      <c r="H207" s="532"/>
      <c r="I207" s="532"/>
      <c r="J207" s="532"/>
      <c r="K207" s="532"/>
      <c r="L207" s="532"/>
      <c r="M207" s="532"/>
      <c r="N207" s="532"/>
      <c r="O207" s="532"/>
      <c r="P207" s="532"/>
      <c r="Q207" s="464"/>
      <c r="R207" s="18"/>
      <c r="S207" s="585"/>
      <c r="T207" s="547" t="s">
        <v>1719</v>
      </c>
      <c r="U207" s="66"/>
      <c r="V207" s="512"/>
      <c r="W207" s="464"/>
      <c r="X207" s="45"/>
      <c r="Y207" s="45"/>
      <c r="Z207" s="45"/>
      <c r="AA207" s="45"/>
      <c r="AB207" s="45"/>
      <c r="AC207" s="45"/>
      <c r="AD207" s="45"/>
      <c r="AE207" s="45"/>
      <c r="AF207" s="45"/>
      <c r="AG207" s="45"/>
      <c r="AH207" s="45"/>
      <c r="AI207" s="45"/>
      <c r="AJ207" s="45"/>
      <c r="AK207" s="45"/>
      <c r="AL207" s="45"/>
      <c r="AM207" s="45"/>
      <c r="AN207" s="45"/>
      <c r="AO207" s="45"/>
      <c r="AP207" s="45"/>
    </row>
    <row r="208" spans="1:42" x14ac:dyDescent="0.2">
      <c r="A208" s="45"/>
      <c r="B208" s="45"/>
      <c r="C208" s="45"/>
      <c r="D208" s="45"/>
      <c r="E208" s="45"/>
      <c r="F208" s="45"/>
      <c r="G208" s="45"/>
      <c r="H208" s="45"/>
      <c r="I208" s="45"/>
      <c r="J208" s="45"/>
      <c r="K208" s="45"/>
      <c r="L208" s="45"/>
      <c r="M208" s="45"/>
      <c r="N208" s="45"/>
      <c r="O208" s="45"/>
      <c r="P208" s="45"/>
      <c r="Q208" s="45"/>
      <c r="R208" s="45"/>
      <c r="S208" s="45"/>
      <c r="T208" s="45"/>
      <c r="U208" s="66"/>
      <c r="V208" s="512"/>
      <c r="W208" s="464"/>
      <c r="X208" s="45"/>
      <c r="Y208" s="45"/>
      <c r="Z208" s="45"/>
      <c r="AA208" s="45"/>
      <c r="AB208" s="45"/>
      <c r="AC208" s="45"/>
      <c r="AD208" s="45"/>
      <c r="AE208" s="45"/>
      <c r="AF208" s="45"/>
      <c r="AG208" s="45"/>
      <c r="AH208" s="45"/>
      <c r="AI208" s="45"/>
      <c r="AJ208" s="45"/>
      <c r="AK208" s="45"/>
      <c r="AL208" s="45"/>
      <c r="AM208" s="45"/>
      <c r="AN208" s="45"/>
      <c r="AO208" s="45"/>
      <c r="AP208" s="45"/>
    </row>
    <row r="209" spans="1:42" x14ac:dyDescent="0.2">
      <c r="A209" s="45"/>
      <c r="B209" s="45"/>
      <c r="C209" s="45"/>
      <c r="D209" s="45"/>
      <c r="E209" s="45"/>
      <c r="F209" s="45"/>
      <c r="G209" s="45"/>
      <c r="H209" s="45"/>
      <c r="I209" s="45"/>
      <c r="J209" s="45"/>
      <c r="K209" s="45"/>
      <c r="L209" s="45"/>
      <c r="M209" s="45"/>
      <c r="N209" s="45"/>
      <c r="O209" s="45"/>
      <c r="P209" s="45"/>
      <c r="Q209" s="45"/>
      <c r="R209" s="45"/>
      <c r="S209" s="45"/>
      <c r="T209" s="45"/>
      <c r="U209" s="66"/>
      <c r="V209" s="512"/>
      <c r="W209" s="464"/>
      <c r="X209" s="45"/>
      <c r="Y209" s="45"/>
      <c r="Z209" s="45"/>
      <c r="AA209" s="45"/>
      <c r="AB209" s="45"/>
      <c r="AC209" s="45"/>
      <c r="AD209" s="45"/>
      <c r="AE209" s="45"/>
      <c r="AF209" s="45"/>
      <c r="AG209" s="45"/>
      <c r="AH209" s="45"/>
      <c r="AI209" s="45"/>
      <c r="AJ209" s="45"/>
      <c r="AK209" s="45"/>
      <c r="AL209" s="45"/>
      <c r="AM209" s="45"/>
      <c r="AN209" s="45"/>
      <c r="AO209" s="45"/>
      <c r="AP209" s="45"/>
    </row>
    <row r="210" spans="1:42" x14ac:dyDescent="0.2">
      <c r="A210" s="45"/>
      <c r="B210" s="45"/>
      <c r="C210" s="45"/>
      <c r="D210" s="45"/>
      <c r="E210" s="45"/>
      <c r="F210" s="45"/>
      <c r="G210" s="45"/>
      <c r="H210" s="45"/>
      <c r="I210" s="45"/>
      <c r="J210" s="45"/>
      <c r="K210" s="45"/>
      <c r="L210" s="45"/>
      <c r="M210" s="45"/>
      <c r="N210" s="45"/>
      <c r="O210" s="45"/>
      <c r="P210" s="45"/>
      <c r="Q210" s="45"/>
      <c r="R210" s="45"/>
      <c r="S210" s="45"/>
      <c r="T210" s="45"/>
      <c r="U210" s="66"/>
      <c r="V210" s="512"/>
      <c r="W210" s="118"/>
      <c r="X210" s="45"/>
      <c r="Y210" s="45"/>
      <c r="Z210" s="45"/>
      <c r="AA210" s="45"/>
      <c r="AB210" s="45"/>
      <c r="AC210" s="45"/>
      <c r="AD210" s="45"/>
      <c r="AE210" s="45"/>
      <c r="AF210" s="45"/>
      <c r="AG210" s="45"/>
      <c r="AH210" s="45"/>
      <c r="AI210" s="45"/>
      <c r="AJ210" s="45"/>
      <c r="AK210" s="45"/>
      <c r="AL210" s="45"/>
      <c r="AM210" s="45"/>
      <c r="AN210" s="45"/>
      <c r="AO210" s="45"/>
      <c r="AP210" s="45"/>
    </row>
    <row r="211" spans="1:42" x14ac:dyDescent="0.2">
      <c r="A211" s="9"/>
      <c r="B211" s="532"/>
      <c r="C211" s="9"/>
      <c r="D211" s="532"/>
      <c r="E211" s="532"/>
      <c r="F211" s="532"/>
      <c r="G211" s="532"/>
      <c r="H211" s="532"/>
      <c r="I211" s="532"/>
      <c r="J211" s="532"/>
      <c r="K211" s="532"/>
      <c r="L211" s="532"/>
      <c r="M211" s="532"/>
      <c r="N211" s="532"/>
      <c r="O211" s="532"/>
      <c r="P211" s="532"/>
      <c r="Q211" s="18"/>
      <c r="R211" s="9"/>
      <c r="S211" s="18"/>
      <c r="T211" s="45"/>
      <c r="U211" s="530"/>
      <c r="V211" s="512"/>
      <c r="W211" s="534"/>
      <c r="X211" s="45"/>
      <c r="Y211" s="45"/>
      <c r="Z211" s="45"/>
      <c r="AA211" s="45"/>
      <c r="AB211" s="45"/>
      <c r="AC211" s="45"/>
      <c r="AD211" s="45"/>
      <c r="AE211" s="45"/>
      <c r="AF211" s="45"/>
      <c r="AG211" s="45"/>
      <c r="AH211" s="45"/>
      <c r="AI211" s="45"/>
      <c r="AJ211" s="45"/>
      <c r="AK211" s="45"/>
      <c r="AL211" s="45"/>
      <c r="AM211" s="45"/>
      <c r="AN211" s="45"/>
      <c r="AO211" s="45"/>
      <c r="AP211" s="45"/>
    </row>
    <row r="212" spans="1:42" x14ac:dyDescent="0.2">
      <c r="A212" s="9"/>
      <c r="B212" s="532"/>
      <c r="C212" s="9"/>
      <c r="D212" s="532"/>
      <c r="E212" s="532"/>
      <c r="F212" s="532"/>
      <c r="G212" s="532"/>
      <c r="H212" s="532"/>
      <c r="I212" s="532"/>
      <c r="J212" s="532"/>
      <c r="K212" s="532"/>
      <c r="L212" s="532"/>
      <c r="M212" s="532"/>
      <c r="N212" s="532"/>
      <c r="O212" s="532"/>
      <c r="P212" s="532"/>
      <c r="Q212" s="18"/>
      <c r="R212" s="9"/>
      <c r="S212" s="18"/>
      <c r="T212" s="45"/>
      <c r="U212" s="530"/>
      <c r="V212" s="45"/>
      <c r="W212" s="18"/>
      <c r="X212" s="45"/>
      <c r="Y212" s="45"/>
      <c r="Z212" s="45"/>
      <c r="AA212" s="45"/>
      <c r="AB212" s="45"/>
      <c r="AC212" s="45"/>
      <c r="AD212" s="45"/>
      <c r="AE212" s="45"/>
      <c r="AF212" s="45"/>
      <c r="AG212" s="45"/>
      <c r="AH212" s="45"/>
      <c r="AI212" s="45"/>
      <c r="AJ212" s="45"/>
      <c r="AK212" s="45"/>
      <c r="AL212" s="45"/>
      <c r="AM212" s="45"/>
      <c r="AN212" s="45"/>
      <c r="AO212" s="45"/>
      <c r="AP212" s="45"/>
    </row>
    <row r="213" spans="1:42" x14ac:dyDescent="0.2">
      <c r="A213" s="9"/>
      <c r="B213" s="532"/>
      <c r="C213" s="9"/>
      <c r="D213" s="532"/>
      <c r="E213" s="532"/>
      <c r="F213" s="532"/>
      <c r="G213" s="532"/>
      <c r="H213" s="532"/>
      <c r="I213" s="532"/>
      <c r="J213" s="532"/>
      <c r="K213" s="532"/>
      <c r="L213" s="532"/>
      <c r="M213" s="532"/>
      <c r="N213" s="532"/>
      <c r="O213" s="532"/>
      <c r="P213" s="532"/>
      <c r="Q213" s="18"/>
      <c r="R213" s="9"/>
      <c r="S213" s="45"/>
      <c r="T213" s="527"/>
      <c r="U213" s="530"/>
      <c r="V213" s="512"/>
      <c r="W213" s="118"/>
      <c r="X213" s="18"/>
      <c r="Y213" s="532"/>
      <c r="Z213" s="532"/>
      <c r="AA213" s="532"/>
      <c r="AB213" s="532"/>
      <c r="AC213" s="532"/>
      <c r="AD213" s="532"/>
      <c r="AE213" s="532"/>
      <c r="AF213" s="532"/>
      <c r="AG213" s="532"/>
      <c r="AH213" s="532"/>
      <c r="AI213" s="532"/>
      <c r="AJ213" s="532"/>
      <c r="AK213" s="532"/>
      <c r="AL213" s="18"/>
      <c r="AM213" s="18"/>
      <c r="AN213" s="45"/>
      <c r="AO213" s="548"/>
      <c r="AP213" s="568"/>
    </row>
    <row r="214" spans="1:42" x14ac:dyDescent="0.2">
      <c r="A214" s="9"/>
      <c r="B214" s="532"/>
      <c r="C214" s="9"/>
      <c r="D214" s="532"/>
      <c r="E214" s="559"/>
      <c r="F214" s="532"/>
      <c r="G214" s="532"/>
      <c r="H214" s="532"/>
      <c r="I214" s="559"/>
      <c r="J214" s="532"/>
      <c r="K214" s="532"/>
      <c r="L214" s="532"/>
      <c r="M214" s="532"/>
      <c r="N214" s="532"/>
      <c r="O214" s="532"/>
      <c r="P214" s="532"/>
      <c r="Q214" s="45"/>
      <c r="R214" s="512"/>
      <c r="S214" s="45"/>
      <c r="T214" s="527"/>
      <c r="U214" s="530"/>
      <c r="V214" s="512"/>
      <c r="W214" s="118"/>
      <c r="X214" s="18"/>
      <c r="Y214" s="18"/>
      <c r="Z214" s="532"/>
      <c r="AA214" s="532"/>
      <c r="AB214" s="532"/>
      <c r="AC214" s="532"/>
      <c r="AD214" s="532"/>
      <c r="AE214" s="532"/>
      <c r="AF214" s="532"/>
      <c r="AG214" s="532"/>
      <c r="AH214" s="532"/>
      <c r="AI214" s="532"/>
      <c r="AJ214" s="18"/>
      <c r="AK214" s="18"/>
      <c r="AL214" s="18"/>
      <c r="AM214" s="45"/>
      <c r="AN214" s="587"/>
      <c r="AO214" s="539"/>
      <c r="AP214" s="565"/>
    </row>
    <row r="215" spans="1:42" x14ac:dyDescent="0.2">
      <c r="A215" s="578" t="s">
        <v>2014</v>
      </c>
      <c r="B215" s="578"/>
      <c r="C215" s="578"/>
      <c r="D215" s="578"/>
      <c r="E215" s="578"/>
      <c r="F215" s="578"/>
      <c r="G215" s="578"/>
      <c r="H215" s="578"/>
      <c r="I215" s="578"/>
      <c r="J215" s="578"/>
      <c r="K215" s="578"/>
      <c r="L215" s="578"/>
      <c r="M215" s="578"/>
      <c r="N215" s="578"/>
      <c r="O215" s="578"/>
      <c r="P215" s="578"/>
      <c r="Q215" s="578"/>
      <c r="R215" s="578"/>
      <c r="S215" s="578"/>
      <c r="T215" s="580"/>
      <c r="U215" s="580"/>
      <c r="V215" s="578"/>
      <c r="W215" s="578"/>
      <c r="X215" s="578"/>
      <c r="Y215" s="578"/>
      <c r="Z215" s="578"/>
      <c r="AA215" s="578"/>
      <c r="AB215" s="578"/>
      <c r="AC215" s="578"/>
      <c r="AD215" s="578"/>
      <c r="AE215" s="578"/>
      <c r="AF215" s="578"/>
      <c r="AG215" s="578"/>
      <c r="AH215" s="578"/>
      <c r="AI215" s="578"/>
      <c r="AJ215" s="578"/>
      <c r="AK215" s="578"/>
      <c r="AL215" s="578"/>
      <c r="AM215" s="578"/>
      <c r="AN215" s="578"/>
      <c r="AO215" s="578"/>
      <c r="AP215" s="568"/>
    </row>
    <row r="216" spans="1:42" x14ac:dyDescent="0.2">
      <c r="A216" s="952" t="s">
        <v>1869</v>
      </c>
      <c r="B216" s="952"/>
      <c r="C216" s="952"/>
      <c r="D216" s="952"/>
      <c r="E216" s="952"/>
      <c r="F216" s="952"/>
      <c r="G216" s="952"/>
      <c r="H216" s="952"/>
      <c r="I216" s="952"/>
      <c r="J216" s="952"/>
      <c r="K216" s="952"/>
      <c r="L216" s="952"/>
      <c r="M216" s="952"/>
      <c r="N216" s="952"/>
      <c r="O216" s="952"/>
      <c r="P216" s="952"/>
      <c r="Q216" s="952"/>
      <c r="R216" s="952"/>
      <c r="S216" s="952"/>
      <c r="T216" s="952"/>
      <c r="U216" s="952"/>
      <c r="V216" s="952"/>
      <c r="W216" s="952"/>
      <c r="X216" s="952"/>
      <c r="Y216" s="952"/>
      <c r="Z216" s="952"/>
      <c r="AA216" s="952"/>
      <c r="AB216" s="952"/>
      <c r="AC216" s="952"/>
      <c r="AD216" s="952"/>
      <c r="AE216" s="952"/>
      <c r="AF216" s="952"/>
      <c r="AG216" s="952"/>
      <c r="AH216" s="952"/>
      <c r="AI216" s="952"/>
      <c r="AJ216" s="952"/>
      <c r="AK216" s="952"/>
      <c r="AL216" s="952"/>
      <c r="AM216" s="952"/>
      <c r="AN216" s="952"/>
      <c r="AO216" s="952"/>
      <c r="AP216" s="952"/>
    </row>
    <row r="217" spans="1:42" x14ac:dyDescent="0.2">
      <c r="A217" s="634" t="s">
        <v>2379</v>
      </c>
      <c r="B217" s="18"/>
      <c r="C217" s="18"/>
      <c r="D217" s="18"/>
      <c r="E217" s="18"/>
      <c r="F217" s="18"/>
      <c r="G217" s="18"/>
      <c r="H217" s="18"/>
      <c r="I217" s="18"/>
      <c r="J217" s="18"/>
      <c r="K217" s="18"/>
      <c r="L217" s="18"/>
      <c r="M217" s="18"/>
      <c r="N217" s="18"/>
      <c r="O217" s="18"/>
      <c r="P217" s="18"/>
      <c r="Q217" s="568"/>
      <c r="R217" s="568"/>
      <c r="S217" s="568"/>
      <c r="T217" s="604"/>
      <c r="U217" s="604"/>
      <c r="V217" s="568"/>
      <c r="W217" s="568"/>
      <c r="X217" s="568"/>
      <c r="Y217" s="568"/>
      <c r="Z217" s="568"/>
      <c r="AA217" s="568"/>
      <c r="AB217" s="568"/>
      <c r="AC217" s="568"/>
      <c r="AD217" s="568"/>
      <c r="AE217" s="568"/>
      <c r="AF217" s="568"/>
      <c r="AG217" s="568"/>
      <c r="AH217" s="568"/>
      <c r="AI217" s="568"/>
      <c r="AJ217" s="568"/>
      <c r="AK217" s="568"/>
      <c r="AL217" s="568"/>
      <c r="AM217" s="568"/>
      <c r="AN217" s="568"/>
      <c r="AO217" s="568"/>
      <c r="AP217" s="568"/>
    </row>
    <row r="218" spans="1:42" x14ac:dyDescent="0.2">
      <c r="A218" s="578"/>
      <c r="B218" s="578"/>
      <c r="C218" s="578"/>
      <c r="D218" s="578"/>
      <c r="E218" s="578"/>
      <c r="F218" s="578"/>
      <c r="G218" s="578"/>
      <c r="H218" s="578"/>
      <c r="I218" s="578"/>
      <c r="J218" s="578"/>
      <c r="K218" s="578"/>
      <c r="L218" s="578"/>
      <c r="M218" s="578"/>
      <c r="N218" s="578"/>
      <c r="O218" s="578"/>
      <c r="P218" s="578"/>
      <c r="Q218" s="578"/>
      <c r="R218" s="578"/>
      <c r="S218" s="578"/>
      <c r="T218" s="580"/>
      <c r="U218" s="597"/>
      <c r="V218" s="605"/>
      <c r="W218" s="121"/>
      <c r="X218" s="121"/>
      <c r="Y218" s="121"/>
      <c r="Z218" s="121"/>
      <c r="AA218" s="121"/>
      <c r="AB218" s="121"/>
      <c r="AC218" s="121"/>
      <c r="AD218" s="121"/>
      <c r="AE218" s="121"/>
      <c r="AF218" s="121"/>
      <c r="AG218" s="121"/>
      <c r="AH218" s="121"/>
      <c r="AI218" s="121"/>
      <c r="AJ218" s="121"/>
      <c r="AK218" s="121"/>
      <c r="AL218" s="121"/>
      <c r="AM218" s="121"/>
      <c r="AN218" s="121"/>
      <c r="AO218" s="116"/>
      <c r="AP218" s="525"/>
    </row>
    <row r="219" spans="1:42" x14ac:dyDescent="0.2">
      <c r="A219" s="18" t="s">
        <v>1747</v>
      </c>
      <c r="B219" s="568"/>
      <c r="C219" s="531">
        <v>7</v>
      </c>
      <c r="D219" s="18" t="s">
        <v>1893</v>
      </c>
      <c r="E219" s="18"/>
      <c r="F219" s="18"/>
      <c r="G219" s="18"/>
      <c r="H219" s="18"/>
      <c r="I219" s="18"/>
      <c r="J219" s="18"/>
      <c r="K219" s="18"/>
      <c r="L219" s="568"/>
      <c r="M219" s="568"/>
      <c r="N219" s="568"/>
      <c r="O219" s="568"/>
      <c r="P219" s="568"/>
      <c r="Q219" s="568"/>
      <c r="R219" s="568"/>
      <c r="S219" s="568"/>
      <c r="T219" s="584"/>
      <c r="U219" s="598"/>
      <c r="V219" s="45"/>
      <c r="W219" s="45"/>
      <c r="X219" s="45"/>
      <c r="Y219" s="45"/>
      <c r="Z219" s="45"/>
      <c r="AA219" s="45"/>
      <c r="AB219" s="45"/>
      <c r="AC219" s="45"/>
      <c r="AD219" s="45"/>
      <c r="AE219" s="45"/>
      <c r="AF219" s="45"/>
      <c r="AG219" s="45"/>
      <c r="AH219" s="45"/>
      <c r="AI219" s="45"/>
      <c r="AJ219" s="45"/>
      <c r="AK219" s="45"/>
      <c r="AL219" s="45"/>
      <c r="AM219" s="45"/>
      <c r="AN219" s="45"/>
      <c r="AO219" s="45"/>
      <c r="AP219" s="45"/>
    </row>
    <row r="220" spans="1:42" x14ac:dyDescent="0.2">
      <c r="A220" s="18"/>
      <c r="B220" s="568"/>
      <c r="C220" s="531"/>
      <c r="D220" s="18" t="s">
        <v>1895</v>
      </c>
      <c r="E220" s="18"/>
      <c r="F220" s="18"/>
      <c r="G220" s="18"/>
      <c r="H220" s="18"/>
      <c r="I220" s="18"/>
      <c r="J220" s="18"/>
      <c r="K220" s="18"/>
      <c r="L220" s="568"/>
      <c r="M220" s="568"/>
      <c r="N220" s="568"/>
      <c r="O220" s="568"/>
      <c r="P220" s="568"/>
      <c r="Q220" s="568"/>
      <c r="R220" s="568"/>
      <c r="S220" s="568"/>
      <c r="T220" s="584"/>
      <c r="U220" s="598"/>
      <c r="V220" s="45"/>
      <c r="W220" s="45"/>
      <c r="X220" s="45"/>
      <c r="Y220" s="45"/>
      <c r="Z220" s="45"/>
      <c r="AA220" s="45"/>
      <c r="AB220" s="45"/>
      <c r="AC220" s="45"/>
      <c r="AD220" s="45"/>
      <c r="AE220" s="45"/>
      <c r="AF220" s="45"/>
      <c r="AG220" s="45"/>
      <c r="AH220" s="45"/>
      <c r="AI220" s="45"/>
      <c r="AJ220" s="45"/>
      <c r="AK220" s="45"/>
      <c r="AL220" s="45"/>
      <c r="AM220" s="45"/>
      <c r="AN220" s="45"/>
      <c r="AO220" s="45"/>
      <c r="AP220" s="45"/>
    </row>
    <row r="221" spans="1:42" x14ac:dyDescent="0.2">
      <c r="A221" s="18"/>
      <c r="B221" s="568"/>
      <c r="C221" s="531"/>
      <c r="D221" s="18"/>
      <c r="E221" s="18"/>
      <c r="F221" s="18"/>
      <c r="G221" s="18"/>
      <c r="H221" s="18"/>
      <c r="I221" s="18"/>
      <c r="J221" s="18"/>
      <c r="K221" s="18"/>
      <c r="L221" s="568"/>
      <c r="M221" s="568"/>
      <c r="N221" s="568"/>
      <c r="O221" s="568"/>
      <c r="P221" s="568"/>
      <c r="Q221" s="568"/>
      <c r="R221" s="568"/>
      <c r="S221" s="568"/>
      <c r="T221" s="584"/>
      <c r="U221" s="598"/>
      <c r="V221" s="45"/>
      <c r="W221" s="45"/>
      <c r="X221" s="45"/>
      <c r="Y221" s="45"/>
      <c r="Z221" s="45"/>
      <c r="AA221" s="45"/>
      <c r="AB221" s="45"/>
      <c r="AC221" s="45"/>
      <c r="AD221" s="45"/>
      <c r="AE221" s="45"/>
      <c r="AF221" s="45"/>
      <c r="AG221" s="45"/>
      <c r="AH221" s="45"/>
      <c r="AI221" s="45"/>
      <c r="AJ221" s="45"/>
      <c r="AK221" s="45"/>
      <c r="AL221" s="45"/>
      <c r="AM221" s="45"/>
      <c r="AN221" s="45"/>
      <c r="AO221" s="45"/>
      <c r="AP221" s="45"/>
    </row>
    <row r="222" spans="1:42" x14ac:dyDescent="0.2">
      <c r="A222" s="18"/>
      <c r="B222" s="18"/>
      <c r="C222" s="118" t="s">
        <v>1747</v>
      </c>
      <c r="D222" s="586" t="s">
        <v>1915</v>
      </c>
      <c r="E222" s="568"/>
      <c r="F222" s="568"/>
      <c r="G222" s="568"/>
      <c r="H222" s="568"/>
      <c r="I222" s="568"/>
      <c r="J222" s="568"/>
      <c r="K222" s="18"/>
      <c r="L222" s="568"/>
      <c r="M222" s="568"/>
      <c r="N222" s="568"/>
      <c r="O222" s="568"/>
      <c r="P222" s="568"/>
      <c r="Q222" s="568"/>
      <c r="R222" s="568"/>
      <c r="S222" s="568"/>
      <c r="T222" s="584"/>
      <c r="U222" s="598"/>
      <c r="V222" s="45"/>
      <c r="W222" s="45"/>
      <c r="X222" s="45"/>
      <c r="Y222" s="45"/>
      <c r="Z222" s="45"/>
      <c r="AA222" s="45"/>
      <c r="AB222" s="45"/>
      <c r="AC222" s="45"/>
      <c r="AD222" s="45"/>
      <c r="AE222" s="45"/>
      <c r="AF222" s="45"/>
      <c r="AG222" s="45"/>
      <c r="AH222" s="45"/>
      <c r="AI222" s="45"/>
      <c r="AJ222" s="45"/>
      <c r="AK222" s="45"/>
      <c r="AL222" s="45"/>
      <c r="AM222" s="45"/>
      <c r="AN222" s="45"/>
      <c r="AO222" s="45"/>
      <c r="AP222" s="45"/>
    </row>
    <row r="223" spans="1:42" x14ac:dyDescent="0.2">
      <c r="A223" s="568"/>
      <c r="B223" s="45"/>
      <c r="C223" s="45"/>
      <c r="D223" s="45"/>
      <c r="E223" s="45"/>
      <c r="F223" s="45"/>
      <c r="G223" s="45"/>
      <c r="H223" s="45"/>
      <c r="I223" s="45"/>
      <c r="J223" s="45"/>
      <c r="K223" s="568"/>
      <c r="L223" s="568"/>
      <c r="M223" s="568"/>
      <c r="N223" s="568"/>
      <c r="O223" s="568"/>
      <c r="P223" s="568"/>
      <c r="Q223" s="568"/>
      <c r="R223" s="568"/>
      <c r="S223" s="568"/>
      <c r="T223" s="584"/>
      <c r="U223" s="598"/>
      <c r="V223" s="562"/>
      <c r="W223" s="45"/>
      <c r="X223" s="45"/>
      <c r="Y223" s="45"/>
      <c r="Z223" s="45"/>
      <c r="AA223" s="45"/>
      <c r="AB223" s="45"/>
      <c r="AC223" s="45"/>
      <c r="AD223" s="45"/>
      <c r="AE223" s="45"/>
      <c r="AF223" s="45"/>
      <c r="AG223" s="45"/>
      <c r="AH223" s="45"/>
      <c r="AI223" s="45"/>
      <c r="AJ223" s="45"/>
      <c r="AK223" s="45"/>
      <c r="AL223" s="45"/>
      <c r="AM223" s="45"/>
      <c r="AN223" s="45"/>
      <c r="AO223" s="45"/>
      <c r="AP223" s="525"/>
    </row>
    <row r="224" spans="1:42" x14ac:dyDescent="0.2">
      <c r="A224" s="568"/>
      <c r="B224" s="568"/>
      <c r="C224" s="18" t="s">
        <v>1747</v>
      </c>
      <c r="D224" s="18"/>
      <c r="E224" s="679" t="s">
        <v>1933</v>
      </c>
      <c r="F224" s="122"/>
      <c r="G224" s="122"/>
      <c r="H224" s="564"/>
      <c r="I224" s="568"/>
      <c r="J224" s="568"/>
      <c r="K224" s="568"/>
      <c r="L224" s="568"/>
      <c r="M224" s="568"/>
      <c r="N224" s="568"/>
      <c r="O224" s="568"/>
      <c r="P224" s="568"/>
      <c r="Q224" s="568"/>
      <c r="R224" s="568"/>
      <c r="S224" s="568"/>
      <c r="T224" s="584"/>
      <c r="U224" s="598"/>
      <c r="V224" s="45"/>
      <c r="W224" s="45"/>
      <c r="X224" s="45"/>
      <c r="Y224" s="45"/>
      <c r="Z224" s="45"/>
      <c r="AA224" s="45"/>
      <c r="AB224" s="45"/>
      <c r="AC224" s="45"/>
      <c r="AD224" s="45"/>
      <c r="AE224" s="45"/>
      <c r="AF224" s="45"/>
      <c r="AG224" s="45"/>
      <c r="AH224" s="45"/>
      <c r="AI224" s="45"/>
      <c r="AJ224" s="45"/>
      <c r="AK224" s="45"/>
      <c r="AL224" s="45"/>
      <c r="AM224" s="45"/>
      <c r="AN224" s="45"/>
      <c r="AO224" s="45"/>
      <c r="AP224" s="570"/>
    </row>
    <row r="225" spans="1:42" x14ac:dyDescent="0.2">
      <c r="A225" s="45"/>
      <c r="B225" s="45"/>
      <c r="C225" s="45"/>
      <c r="D225" s="45"/>
      <c r="E225" s="45"/>
      <c r="F225" s="45"/>
      <c r="G225" s="45"/>
      <c r="H225" s="45"/>
      <c r="I225" s="45"/>
      <c r="J225" s="45"/>
      <c r="K225" s="45"/>
      <c r="L225" s="45"/>
      <c r="M225" s="45"/>
      <c r="N225" s="45"/>
      <c r="O225" s="45"/>
      <c r="P225" s="45"/>
      <c r="Q225" s="45"/>
      <c r="R225" s="45"/>
      <c r="S225" s="45"/>
      <c r="T225" s="45"/>
      <c r="U225" s="66"/>
      <c r="V225" s="45"/>
      <c r="W225" s="124"/>
      <c r="X225" s="45"/>
      <c r="Y225" s="45"/>
      <c r="Z225" s="45"/>
      <c r="AA225" s="45"/>
      <c r="AB225" s="45"/>
      <c r="AC225" s="45"/>
      <c r="AD225" s="45"/>
      <c r="AE225" s="45"/>
      <c r="AF225" s="45"/>
      <c r="AG225" s="45"/>
      <c r="AH225" s="45"/>
      <c r="AI225" s="45"/>
      <c r="AJ225" s="45"/>
      <c r="AK225" s="45"/>
      <c r="AL225" s="45"/>
      <c r="AM225" s="45"/>
      <c r="AN225" s="45"/>
      <c r="AO225" s="76"/>
      <c r="AP225" s="525"/>
    </row>
    <row r="226" spans="1:42" x14ac:dyDescent="0.2">
      <c r="A226" s="45"/>
      <c r="B226" s="118" t="s">
        <v>1774</v>
      </c>
      <c r="C226" s="18" t="s">
        <v>1942</v>
      </c>
      <c r="D226" s="18"/>
      <c r="E226" s="18"/>
      <c r="F226" s="18"/>
      <c r="G226" s="18"/>
      <c r="H226" s="18"/>
      <c r="I226" s="18"/>
      <c r="J226" s="18"/>
      <c r="K226" s="18"/>
      <c r="L226" s="18"/>
      <c r="M226" s="18"/>
      <c r="N226" s="18"/>
      <c r="O226" s="18"/>
      <c r="P226" s="18"/>
      <c r="Q226" s="18"/>
      <c r="R226" s="18"/>
      <c r="S226" s="18"/>
      <c r="T226" s="18"/>
      <c r="U226" s="546"/>
      <c r="V226" s="512"/>
      <c r="W226" s="512"/>
      <c r="X226" s="45"/>
      <c r="Y226" s="569"/>
      <c r="Z226" s="569"/>
      <c r="AA226" s="569"/>
      <c r="AB226" s="569"/>
      <c r="AC226" s="569"/>
      <c r="AD226" s="569"/>
      <c r="AE226" s="569"/>
      <c r="AF226" s="569"/>
      <c r="AG226" s="569"/>
      <c r="AH226" s="569"/>
      <c r="AI226" s="569"/>
      <c r="AJ226" s="569"/>
      <c r="AK226" s="569"/>
      <c r="AL226" s="45"/>
      <c r="AM226" s="45"/>
      <c r="AN226" s="45"/>
      <c r="AO226" s="45"/>
      <c r="AP226" s="525"/>
    </row>
    <row r="227" spans="1:42" x14ac:dyDescent="0.2">
      <c r="A227" s="45"/>
      <c r="B227" s="18"/>
      <c r="C227" s="18" t="s">
        <v>1976</v>
      </c>
      <c r="D227" s="18"/>
      <c r="E227" s="18"/>
      <c r="F227" s="18"/>
      <c r="G227" s="18"/>
      <c r="H227" s="18"/>
      <c r="I227" s="18"/>
      <c r="J227" s="18"/>
      <c r="K227" s="18"/>
      <c r="L227" s="18"/>
      <c r="M227" s="18"/>
      <c r="N227" s="18"/>
      <c r="O227" s="18"/>
      <c r="P227" s="18"/>
      <c r="Q227" s="18"/>
      <c r="R227" s="18"/>
      <c r="S227" s="18"/>
      <c r="T227" s="18"/>
      <c r="U227" s="530"/>
      <c r="V227" s="512"/>
      <c r="W227" s="512"/>
      <c r="X227" s="45"/>
      <c r="Y227" s="542"/>
      <c r="Z227" s="76"/>
      <c r="AA227" s="76"/>
      <c r="AB227" s="76"/>
      <c r="AC227" s="76"/>
      <c r="AD227" s="76"/>
      <c r="AE227" s="76"/>
      <c r="AF227" s="76"/>
      <c r="AG227" s="76"/>
      <c r="AH227" s="76"/>
      <c r="AI227" s="76"/>
      <c r="AJ227" s="76"/>
      <c r="AK227" s="45"/>
      <c r="AL227" s="45"/>
      <c r="AM227" s="542"/>
      <c r="AN227" s="542"/>
      <c r="AO227" s="542"/>
      <c r="AP227" s="562"/>
    </row>
    <row r="228" spans="1:42" x14ac:dyDescent="0.2">
      <c r="A228" s="45"/>
      <c r="B228" s="18"/>
      <c r="C228" s="18"/>
      <c r="D228" s="18" t="s">
        <v>1944</v>
      </c>
      <c r="E228" s="18"/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  <c r="R228" s="18"/>
      <c r="S228" s="45"/>
      <c r="T228" s="45"/>
      <c r="U228" s="530"/>
      <c r="V228" s="512"/>
      <c r="W228" s="512"/>
      <c r="X228" s="45"/>
      <c r="Y228" s="569"/>
      <c r="Z228" s="569"/>
      <c r="AA228" s="569"/>
      <c r="AB228" s="569"/>
      <c r="AC228" s="569"/>
      <c r="AD228" s="569"/>
      <c r="AE228" s="569"/>
      <c r="AF228" s="569"/>
      <c r="AG228" s="569"/>
      <c r="AH228" s="569"/>
      <c r="AI228" s="569"/>
      <c r="AJ228" s="569"/>
      <c r="AK228" s="569"/>
      <c r="AL228" s="45"/>
      <c r="AM228" s="45"/>
      <c r="AN228" s="45"/>
      <c r="AO228" s="45"/>
      <c r="AP228" s="525"/>
    </row>
    <row r="229" spans="1:42" x14ac:dyDescent="0.2">
      <c r="A229" s="45"/>
      <c r="B229" s="57"/>
      <c r="C229" s="57"/>
      <c r="D229" s="57" t="s">
        <v>1946</v>
      </c>
      <c r="E229" s="57"/>
      <c r="F229" s="57"/>
      <c r="G229" s="57"/>
      <c r="H229" s="34"/>
      <c r="I229" s="34"/>
      <c r="J229" s="34"/>
      <c r="K229" s="34"/>
      <c r="L229" s="34"/>
      <c r="M229" s="34"/>
      <c r="N229" s="34"/>
      <c r="O229" s="34"/>
      <c r="P229" s="18"/>
      <c r="Q229" s="18"/>
      <c r="R229" s="18"/>
      <c r="S229" s="542"/>
      <c r="T229" s="542"/>
      <c r="U229" s="530"/>
      <c r="V229" s="512"/>
      <c r="W229" s="512"/>
      <c r="X229" s="45"/>
      <c r="Y229" s="542"/>
      <c r="Z229" s="76"/>
      <c r="AA229" s="76"/>
      <c r="AB229" s="76"/>
      <c r="AC229" s="76"/>
      <c r="AD229" s="76"/>
      <c r="AE229" s="76"/>
      <c r="AF229" s="76"/>
      <c r="AG229" s="76"/>
      <c r="AH229" s="76"/>
      <c r="AI229" s="76"/>
      <c r="AJ229" s="76"/>
      <c r="AK229" s="45"/>
      <c r="AL229" s="45"/>
      <c r="AM229" s="542"/>
      <c r="AN229" s="542"/>
      <c r="AO229" s="542"/>
      <c r="AP229" s="562"/>
    </row>
    <row r="230" spans="1:42" x14ac:dyDescent="0.2">
      <c r="A230" s="569"/>
      <c r="B230" s="18"/>
      <c r="C230" s="18"/>
      <c r="D230" s="532" t="s">
        <v>1947</v>
      </c>
      <c r="E230" s="532"/>
      <c r="F230" s="532"/>
      <c r="G230" s="532"/>
      <c r="H230" s="532"/>
      <c r="I230" s="532"/>
      <c r="J230" s="532"/>
      <c r="K230" s="532"/>
      <c r="L230" s="532"/>
      <c r="M230" s="532"/>
      <c r="N230" s="532"/>
      <c r="O230" s="532"/>
      <c r="P230" s="532"/>
      <c r="Q230" s="45"/>
      <c r="R230" s="45"/>
      <c r="S230" s="533"/>
      <c r="T230" s="547" t="s">
        <v>1712</v>
      </c>
      <c r="U230" s="530"/>
      <c r="V230" s="512"/>
      <c r="W230" s="512"/>
      <c r="X230" s="45"/>
      <c r="Y230" s="569"/>
      <c r="Z230" s="569"/>
      <c r="AA230" s="569"/>
      <c r="AB230" s="569"/>
      <c r="AC230" s="569"/>
      <c r="AD230" s="569"/>
      <c r="AE230" s="569"/>
      <c r="AF230" s="569"/>
      <c r="AG230" s="569"/>
      <c r="AH230" s="569"/>
      <c r="AI230" s="569"/>
      <c r="AJ230" s="569"/>
      <c r="AK230" s="569"/>
      <c r="AL230" s="45"/>
      <c r="AM230" s="45"/>
      <c r="AN230" s="45"/>
      <c r="AO230" s="45"/>
      <c r="AP230" s="525"/>
    </row>
    <row r="231" spans="1:42" x14ac:dyDescent="0.2">
      <c r="A231" s="45"/>
      <c r="B231" s="18"/>
      <c r="C231" s="534"/>
      <c r="D231" s="57" t="s">
        <v>1944</v>
      </c>
      <c r="E231" s="534"/>
      <c r="F231" s="534"/>
      <c r="G231" s="534"/>
      <c r="H231" s="534"/>
      <c r="I231" s="534"/>
      <c r="J231" s="534"/>
      <c r="K231" s="534"/>
      <c r="L231" s="534"/>
      <c r="M231" s="534"/>
      <c r="N231" s="534"/>
      <c r="O231" s="534"/>
      <c r="P231" s="18"/>
      <c r="Q231" s="18"/>
      <c r="R231" s="542"/>
      <c r="S231" s="542"/>
      <c r="T231" s="570"/>
      <c r="U231" s="530"/>
      <c r="V231" s="512"/>
      <c r="W231" s="512"/>
      <c r="X231" s="542"/>
      <c r="Y231" s="76"/>
      <c r="Z231" s="76"/>
      <c r="AA231" s="76"/>
      <c r="AB231" s="76"/>
      <c r="AC231" s="76"/>
      <c r="AD231" s="76"/>
      <c r="AE231" s="76"/>
      <c r="AF231" s="76"/>
      <c r="AG231" s="76"/>
      <c r="AH231" s="76"/>
      <c r="AI231" s="76"/>
      <c r="AJ231" s="45"/>
      <c r="AK231" s="45"/>
      <c r="AL231" s="45"/>
      <c r="AM231" s="542"/>
      <c r="AN231" s="542"/>
      <c r="AO231" s="542"/>
      <c r="AP231" s="562"/>
    </row>
    <row r="232" spans="1:42" x14ac:dyDescent="0.2">
      <c r="A232" s="45"/>
      <c r="B232" s="18"/>
      <c r="C232" s="18"/>
      <c r="D232" s="532" t="s">
        <v>1949</v>
      </c>
      <c r="E232" s="532"/>
      <c r="F232" s="532"/>
      <c r="G232" s="532"/>
      <c r="H232" s="532"/>
      <c r="I232" s="532"/>
      <c r="J232" s="532"/>
      <c r="K232" s="532"/>
      <c r="L232" s="532"/>
      <c r="M232" s="532"/>
      <c r="N232" s="532"/>
      <c r="O232" s="532"/>
      <c r="P232" s="532"/>
      <c r="Q232" s="18"/>
      <c r="R232" s="45"/>
      <c r="S232" s="543"/>
      <c r="T232" s="547" t="s">
        <v>1715</v>
      </c>
      <c r="U232" s="530"/>
      <c r="V232" s="45"/>
      <c r="W232" s="45"/>
      <c r="X232" s="45"/>
      <c r="Y232" s="45"/>
      <c r="Z232" s="45"/>
      <c r="AA232" s="45"/>
      <c r="AB232" s="45"/>
      <c r="AC232" s="45"/>
      <c r="AD232" s="45"/>
      <c r="AE232" s="45"/>
      <c r="AF232" s="45"/>
      <c r="AG232" s="45"/>
      <c r="AH232" s="45"/>
      <c r="AI232" s="45"/>
      <c r="AJ232" s="45"/>
      <c r="AK232" s="45"/>
      <c r="AL232" s="45"/>
      <c r="AM232" s="45"/>
      <c r="AN232" s="45"/>
      <c r="AO232" s="76"/>
      <c r="AP232" s="525"/>
    </row>
    <row r="233" spans="1:42" x14ac:dyDescent="0.2">
      <c r="A233" s="45"/>
      <c r="B233" s="18"/>
      <c r="C233" s="534"/>
      <c r="D233" s="18" t="s">
        <v>1944</v>
      </c>
      <c r="E233" s="34"/>
      <c r="F233" s="34"/>
      <c r="G233" s="34"/>
      <c r="H233" s="34"/>
      <c r="I233" s="34"/>
      <c r="J233" s="34"/>
      <c r="K233" s="34"/>
      <c r="L233" s="34"/>
      <c r="M233" s="34"/>
      <c r="N233" s="34"/>
      <c r="O233" s="34"/>
      <c r="P233" s="18"/>
      <c r="Q233" s="18"/>
      <c r="R233" s="534"/>
      <c r="S233" s="534"/>
      <c r="T233" s="539"/>
      <c r="U233" s="530"/>
      <c r="V233" s="512"/>
      <c r="W233" s="124"/>
      <c r="X233" s="569"/>
      <c r="Y233" s="569"/>
      <c r="Z233" s="569"/>
      <c r="AA233" s="569"/>
      <c r="AB233" s="569"/>
      <c r="AC233" s="569"/>
      <c r="AD233" s="569"/>
      <c r="AE233" s="569"/>
      <c r="AF233" s="569"/>
      <c r="AG233" s="569"/>
      <c r="AH233" s="569"/>
      <c r="AI233" s="569"/>
      <c r="AJ233" s="569"/>
      <c r="AK233" s="569"/>
      <c r="AL233" s="45"/>
      <c r="AM233" s="45"/>
      <c r="AN233" s="45"/>
      <c r="AO233" s="45"/>
      <c r="AP233" s="525"/>
    </row>
    <row r="234" spans="1:42" x14ac:dyDescent="0.2">
      <c r="A234" s="45"/>
      <c r="B234" s="532"/>
      <c r="C234" s="532"/>
      <c r="D234" s="532" t="s">
        <v>1950</v>
      </c>
      <c r="E234" s="532"/>
      <c r="F234" s="532"/>
      <c r="G234" s="532"/>
      <c r="H234" s="532"/>
      <c r="I234" s="532"/>
      <c r="J234" s="532"/>
      <c r="K234" s="532"/>
      <c r="L234" s="532"/>
      <c r="M234" s="532"/>
      <c r="N234" s="532"/>
      <c r="O234" s="532"/>
      <c r="P234" s="532"/>
      <c r="Q234" s="45"/>
      <c r="R234" s="45"/>
      <c r="S234" s="533"/>
      <c r="T234" s="547" t="s">
        <v>1717</v>
      </c>
      <c r="U234" s="530"/>
      <c r="V234" s="512"/>
      <c r="W234" s="124"/>
      <c r="X234" s="569"/>
      <c r="Y234" s="569"/>
      <c r="Z234" s="569"/>
      <c r="AA234" s="569"/>
      <c r="AB234" s="569"/>
      <c r="AC234" s="569"/>
      <c r="AD234" s="569"/>
      <c r="AE234" s="569"/>
      <c r="AF234" s="45"/>
      <c r="AG234" s="45"/>
      <c r="AH234" s="45"/>
      <c r="AI234" s="45"/>
      <c r="AJ234" s="525"/>
      <c r="AK234" s="76"/>
      <c r="AL234" s="45"/>
      <c r="AM234" s="953"/>
      <c r="AN234" s="953"/>
      <c r="AO234" s="953"/>
      <c r="AP234" s="953"/>
    </row>
    <row r="235" spans="1:42" x14ac:dyDescent="0.2">
      <c r="A235" s="512"/>
      <c r="B235" s="532"/>
      <c r="C235" s="532"/>
      <c r="D235" s="18" t="s">
        <v>1944</v>
      </c>
      <c r="E235" s="532"/>
      <c r="F235" s="532"/>
      <c r="G235" s="532"/>
      <c r="H235" s="532"/>
      <c r="I235" s="532"/>
      <c r="J235" s="532"/>
      <c r="K235" s="532"/>
      <c r="L235" s="532"/>
      <c r="M235" s="532"/>
      <c r="N235" s="532"/>
      <c r="O235" s="536"/>
      <c r="P235" s="45"/>
      <c r="Q235" s="18"/>
      <c r="R235" s="45"/>
      <c r="S235" s="45"/>
      <c r="T235" s="525"/>
      <c r="U235" s="530"/>
      <c r="V235" s="512"/>
      <c r="W235" s="124"/>
      <c r="X235" s="45"/>
      <c r="Y235" s="45"/>
      <c r="Z235" s="45"/>
      <c r="AA235" s="45"/>
      <c r="AB235" s="45"/>
      <c r="AC235" s="45"/>
      <c r="AD235" s="45"/>
      <c r="AE235" s="45"/>
      <c r="AF235" s="45"/>
      <c r="AG235" s="45"/>
      <c r="AH235" s="45"/>
      <c r="AI235" s="45"/>
      <c r="AJ235" s="45"/>
      <c r="AK235" s="45"/>
      <c r="AL235" s="45"/>
      <c r="AM235" s="45"/>
      <c r="AN235" s="542"/>
      <c r="AO235" s="76"/>
      <c r="AP235" s="570"/>
    </row>
    <row r="236" spans="1:42" x14ac:dyDescent="0.2">
      <c r="A236" s="45"/>
      <c r="B236" s="532"/>
      <c r="C236" s="532"/>
      <c r="D236" s="532" t="s">
        <v>1952</v>
      </c>
      <c r="E236" s="532"/>
      <c r="F236" s="532"/>
      <c r="G236" s="532"/>
      <c r="H236" s="532"/>
      <c r="I236" s="532"/>
      <c r="J236" s="532"/>
      <c r="K236" s="532"/>
      <c r="L236" s="532"/>
      <c r="M236" s="532"/>
      <c r="N236" s="532"/>
      <c r="O236" s="532"/>
      <c r="P236" s="532"/>
      <c r="Q236" s="45"/>
      <c r="R236" s="45"/>
      <c r="S236" s="533"/>
      <c r="T236" s="547" t="s">
        <v>1719</v>
      </c>
      <c r="U236" s="530"/>
      <c r="V236" s="512"/>
      <c r="W236" s="124"/>
      <c r="X236" s="569"/>
      <c r="Y236" s="569"/>
      <c r="Z236" s="569"/>
      <c r="AA236" s="569"/>
      <c r="AB236" s="569"/>
      <c r="AC236" s="569"/>
      <c r="AD236" s="569"/>
      <c r="AE236" s="569"/>
      <c r="AF236" s="569"/>
      <c r="AG236" s="569"/>
      <c r="AH236" s="569"/>
      <c r="AI236" s="569"/>
      <c r="AJ236" s="569"/>
      <c r="AK236" s="569"/>
      <c r="AL236" s="51"/>
      <c r="AM236" s="51"/>
      <c r="AN236" s="45"/>
      <c r="AO236" s="45"/>
      <c r="AP236" s="570"/>
    </row>
    <row r="237" spans="1:42" x14ac:dyDescent="0.2">
      <c r="A237" s="464"/>
      <c r="B237" s="532"/>
      <c r="C237" s="532"/>
      <c r="D237" s="18" t="s">
        <v>1954</v>
      </c>
      <c r="E237" s="532"/>
      <c r="F237" s="532"/>
      <c r="G237" s="532"/>
      <c r="H237" s="532"/>
      <c r="I237" s="532"/>
      <c r="J237" s="532"/>
      <c r="K237" s="532"/>
      <c r="L237" s="532"/>
      <c r="M237" s="532"/>
      <c r="N237" s="532"/>
      <c r="O237" s="536"/>
      <c r="P237" s="45"/>
      <c r="Q237" s="18"/>
      <c r="R237" s="45"/>
      <c r="S237" s="45"/>
      <c r="T237" s="525"/>
      <c r="U237" s="530"/>
      <c r="V237" s="512"/>
      <c r="W237" s="124"/>
      <c r="X237" s="45"/>
      <c r="Y237" s="45"/>
      <c r="Z237" s="45"/>
      <c r="AA237" s="45"/>
      <c r="AB237" s="45"/>
      <c r="AC237" s="45"/>
      <c r="AD237" s="45"/>
      <c r="AE237" s="45"/>
      <c r="AF237" s="45"/>
      <c r="AG237" s="45"/>
      <c r="AH237" s="542"/>
      <c r="AI237" s="76"/>
      <c r="AJ237" s="45"/>
      <c r="AK237" s="45"/>
      <c r="AL237" s="542"/>
      <c r="AM237" s="542"/>
      <c r="AN237" s="542"/>
      <c r="AO237" s="542"/>
      <c r="AP237" s="570"/>
    </row>
    <row r="238" spans="1:42" x14ac:dyDescent="0.2">
      <c r="A238" s="464"/>
      <c r="B238" s="532"/>
      <c r="C238" s="532"/>
      <c r="D238" s="18" t="s">
        <v>1955</v>
      </c>
      <c r="E238" s="532"/>
      <c r="F238" s="532"/>
      <c r="G238" s="532"/>
      <c r="H238" s="532"/>
      <c r="I238" s="532"/>
      <c r="J238" s="532"/>
      <c r="K238" s="532"/>
      <c r="L238" s="532"/>
      <c r="M238" s="532"/>
      <c r="N238" s="532"/>
      <c r="O238" s="536"/>
      <c r="P238" s="45"/>
      <c r="Q238" s="45"/>
      <c r="R238" s="45"/>
      <c r="S238" s="45"/>
      <c r="T238" s="45"/>
      <c r="U238" s="530"/>
      <c r="V238" s="512"/>
      <c r="W238" s="124"/>
      <c r="X238" s="45"/>
      <c r="Y238" s="45"/>
      <c r="Z238" s="45"/>
      <c r="AA238" s="45"/>
      <c r="AB238" s="45"/>
      <c r="AC238" s="45"/>
      <c r="AD238" s="45"/>
      <c r="AE238" s="45"/>
      <c r="AF238" s="45"/>
      <c r="AG238" s="45"/>
      <c r="AH238" s="45"/>
      <c r="AI238" s="45"/>
      <c r="AJ238" s="45"/>
      <c r="AK238" s="45"/>
      <c r="AL238" s="45"/>
      <c r="AM238" s="45"/>
      <c r="AN238" s="45"/>
      <c r="AO238" s="76"/>
      <c r="AP238" s="525"/>
    </row>
    <row r="239" spans="1:42" x14ac:dyDescent="0.2">
      <c r="A239" s="464"/>
      <c r="B239" s="532"/>
      <c r="C239" s="532"/>
      <c r="D239" s="532" t="s">
        <v>1956</v>
      </c>
      <c r="E239" s="532"/>
      <c r="F239" s="532"/>
      <c r="G239" s="532"/>
      <c r="H239" s="532"/>
      <c r="I239" s="532"/>
      <c r="J239" s="532"/>
      <c r="K239" s="532"/>
      <c r="L239" s="532"/>
      <c r="M239" s="532"/>
      <c r="N239" s="532"/>
      <c r="O239" s="532"/>
      <c r="P239" s="532"/>
      <c r="Q239" s="45"/>
      <c r="R239" s="45"/>
      <c r="S239" s="533"/>
      <c r="T239" s="547" t="s">
        <v>1722</v>
      </c>
      <c r="U239" s="530"/>
      <c r="V239" s="512"/>
      <c r="W239" s="124"/>
      <c r="X239" s="45"/>
      <c r="Y239" s="569"/>
      <c r="Z239" s="569"/>
      <c r="AA239" s="569"/>
      <c r="AB239" s="569"/>
      <c r="AC239" s="569"/>
      <c r="AD239" s="569"/>
      <c r="AE239" s="569"/>
      <c r="AF239" s="569"/>
      <c r="AG239" s="569"/>
      <c r="AH239" s="569"/>
      <c r="AI239" s="569"/>
      <c r="AJ239" s="569"/>
      <c r="AK239" s="569"/>
      <c r="AL239" s="45"/>
      <c r="AM239" s="45"/>
      <c r="AN239" s="51"/>
      <c r="AO239" s="51"/>
      <c r="AP239" s="525"/>
    </row>
    <row r="240" spans="1:42" x14ac:dyDescent="0.2">
      <c r="A240" s="464"/>
      <c r="B240" s="569"/>
      <c r="C240" s="569"/>
      <c r="D240" s="569"/>
      <c r="E240" s="569"/>
      <c r="F240" s="569"/>
      <c r="G240" s="569"/>
      <c r="H240" s="569"/>
      <c r="I240" s="569"/>
      <c r="J240" s="569"/>
      <c r="K240" s="569"/>
      <c r="L240" s="569"/>
      <c r="M240" s="569"/>
      <c r="N240" s="569"/>
      <c r="O240" s="603"/>
      <c r="P240" s="45"/>
      <c r="Q240" s="45"/>
      <c r="R240" s="45"/>
      <c r="S240" s="45"/>
      <c r="T240" s="45"/>
      <c r="U240" s="530"/>
      <c r="V240" s="512"/>
      <c r="W240" s="124"/>
      <c r="X240" s="45"/>
      <c r="Y240" s="569"/>
      <c r="Z240" s="569"/>
      <c r="AA240" s="569"/>
      <c r="AB240" s="569"/>
      <c r="AC240" s="569"/>
      <c r="AD240" s="569"/>
      <c r="AE240" s="569"/>
      <c r="AF240" s="569"/>
      <c r="AG240" s="569"/>
      <c r="AH240" s="569"/>
      <c r="AI240" s="569"/>
      <c r="AJ240" s="569"/>
      <c r="AK240" s="569"/>
      <c r="AL240" s="45"/>
      <c r="AM240" s="45"/>
      <c r="AN240" s="51"/>
      <c r="AO240" s="51"/>
      <c r="AP240" s="525"/>
    </row>
    <row r="241" spans="1:42" x14ac:dyDescent="0.2">
      <c r="A241" s="464"/>
      <c r="B241" s="653" t="s">
        <v>1777</v>
      </c>
      <c r="C241" s="569" t="s">
        <v>1980</v>
      </c>
      <c r="D241" s="569"/>
      <c r="E241" s="569"/>
      <c r="F241" s="569"/>
      <c r="G241" s="569"/>
      <c r="H241" s="569"/>
      <c r="I241" s="569"/>
      <c r="J241" s="569"/>
      <c r="K241" s="569"/>
      <c r="L241" s="569"/>
      <c r="M241" s="569"/>
      <c r="N241" s="569"/>
      <c r="O241" s="569"/>
      <c r="P241" s="76"/>
      <c r="Q241" s="45"/>
      <c r="R241" s="45"/>
      <c r="S241" s="523"/>
      <c r="T241" s="523"/>
      <c r="U241" s="530"/>
      <c r="V241" s="512"/>
      <c r="W241" s="124"/>
      <c r="X241" s="45"/>
      <c r="Y241" s="569"/>
      <c r="Z241" s="569"/>
      <c r="AA241" s="569"/>
      <c r="AB241" s="569"/>
      <c r="AC241" s="569"/>
      <c r="AD241" s="569"/>
      <c r="AE241" s="569"/>
      <c r="AF241" s="569"/>
      <c r="AG241" s="569"/>
      <c r="AH241" s="569"/>
      <c r="AI241" s="569"/>
      <c r="AJ241" s="569"/>
      <c r="AK241" s="569"/>
      <c r="AL241" s="45"/>
      <c r="AM241" s="45"/>
      <c r="AN241" s="51"/>
      <c r="AO241" s="51"/>
      <c r="AP241" s="525"/>
    </row>
    <row r="242" spans="1:42" x14ac:dyDescent="0.2">
      <c r="A242" s="464"/>
      <c r="B242" s="45"/>
      <c r="C242" s="45"/>
      <c r="D242" s="45"/>
      <c r="E242" s="45"/>
      <c r="F242" s="45"/>
      <c r="G242" s="45"/>
      <c r="H242" s="45"/>
      <c r="I242" s="45"/>
      <c r="J242" s="45"/>
      <c r="K242" s="45"/>
      <c r="L242" s="45"/>
      <c r="M242" s="45"/>
      <c r="N242" s="45"/>
      <c r="O242" s="45"/>
      <c r="P242" s="45"/>
      <c r="Q242" s="45"/>
      <c r="R242" s="45"/>
      <c r="S242" s="45"/>
      <c r="T242" s="525"/>
      <c r="U242" s="546"/>
      <c r="V242" s="512"/>
      <c r="W242" s="124"/>
      <c r="X242" s="45"/>
      <c r="Y242" s="45"/>
      <c r="Z242" s="45"/>
      <c r="AA242" s="45"/>
      <c r="AB242" s="45"/>
      <c r="AC242" s="45"/>
      <c r="AD242" s="45"/>
      <c r="AE242" s="45"/>
      <c r="AF242" s="45"/>
      <c r="AG242" s="45"/>
      <c r="AH242" s="45"/>
      <c r="AI242" s="45"/>
      <c r="AJ242" s="45"/>
      <c r="AK242" s="45"/>
      <c r="AL242" s="45"/>
      <c r="AM242" s="45"/>
      <c r="AN242" s="45"/>
      <c r="AO242" s="76"/>
      <c r="AP242" s="525"/>
    </row>
    <row r="243" spans="1:42" x14ac:dyDescent="0.2">
      <c r="A243" s="464"/>
      <c r="B243" s="118" t="s">
        <v>1781</v>
      </c>
      <c r="C243" s="18" t="s">
        <v>1784</v>
      </c>
      <c r="D243" s="18"/>
      <c r="E243" s="18"/>
      <c r="F243" s="18"/>
      <c r="G243" s="18"/>
      <c r="H243" s="18"/>
      <c r="I243" s="18"/>
      <c r="J243" s="18"/>
      <c r="K243" s="18"/>
      <c r="L243" s="18"/>
      <c r="M243" s="18"/>
      <c r="N243" s="18"/>
      <c r="O243" s="18"/>
      <c r="P243" s="18"/>
      <c r="Q243" s="18"/>
      <c r="R243" s="18"/>
      <c r="S243" s="18"/>
      <c r="T243" s="527"/>
      <c r="U243" s="546"/>
      <c r="V243" s="512"/>
      <c r="W243" s="124"/>
      <c r="X243" s="569"/>
      <c r="Y243" s="569"/>
      <c r="Z243" s="569"/>
      <c r="AA243" s="569"/>
      <c r="AB243" s="569"/>
      <c r="AC243" s="569"/>
      <c r="AD243" s="569"/>
      <c r="AE243" s="569"/>
      <c r="AF243" s="569"/>
      <c r="AG243" s="569"/>
      <c r="AH243" s="569"/>
      <c r="AI243" s="569"/>
      <c r="AJ243" s="569"/>
      <c r="AK243" s="569"/>
      <c r="AL243" s="45"/>
      <c r="AM243" s="45"/>
      <c r="AN243" s="45"/>
      <c r="AO243" s="45"/>
      <c r="AP243" s="525"/>
    </row>
    <row r="244" spans="1:42" x14ac:dyDescent="0.2">
      <c r="A244" s="568"/>
      <c r="B244" s="9"/>
      <c r="C244" s="18"/>
      <c r="D244" s="532" t="s">
        <v>1982</v>
      </c>
      <c r="E244" s="532"/>
      <c r="F244" s="532"/>
      <c r="G244" s="532"/>
      <c r="H244" s="532"/>
      <c r="I244" s="532"/>
      <c r="J244" s="532"/>
      <c r="K244" s="532"/>
      <c r="L244" s="532"/>
      <c r="M244" s="532"/>
      <c r="N244" s="532"/>
      <c r="O244" s="532"/>
      <c r="P244" s="532"/>
      <c r="Q244" s="18"/>
      <c r="R244" s="523"/>
      <c r="S244" s="523"/>
      <c r="T244" s="523"/>
      <c r="U244" s="546"/>
      <c r="V244" s="45"/>
      <c r="W244" s="45"/>
      <c r="X244" s="45"/>
      <c r="Y244" s="45"/>
      <c r="Z244" s="45"/>
      <c r="AA244" s="45"/>
      <c r="AB244" s="45"/>
      <c r="AC244" s="45"/>
      <c r="AD244" s="45"/>
      <c r="AE244" s="45"/>
      <c r="AF244" s="45"/>
      <c r="AG244" s="45"/>
      <c r="AH244" s="45"/>
      <c r="AI244" s="45"/>
      <c r="AJ244" s="45"/>
      <c r="AK244" s="45"/>
      <c r="AL244" s="45"/>
      <c r="AM244" s="45"/>
      <c r="AN244" s="45"/>
      <c r="AO244" s="76"/>
      <c r="AP244" s="525"/>
    </row>
    <row r="245" spans="1:42" x14ac:dyDescent="0.2">
      <c r="A245" s="45"/>
      <c r="B245" s="9"/>
      <c r="C245" s="18"/>
      <c r="D245" s="532"/>
      <c r="E245" s="532"/>
      <c r="F245" s="532"/>
      <c r="G245" s="532"/>
      <c r="H245" s="532"/>
      <c r="I245" s="532"/>
      <c r="J245" s="532"/>
      <c r="K245" s="532"/>
      <c r="L245" s="532"/>
      <c r="M245" s="532"/>
      <c r="N245" s="532"/>
      <c r="O245" s="532"/>
      <c r="P245" s="532"/>
      <c r="Q245" s="18"/>
      <c r="R245" s="534" t="s">
        <v>1673</v>
      </c>
      <c r="S245" s="534"/>
      <c r="T245" s="534"/>
      <c r="U245" s="546"/>
      <c r="V245" s="45"/>
      <c r="W245" s="45"/>
      <c r="X245" s="45"/>
      <c r="Y245" s="45"/>
      <c r="Z245" s="45"/>
      <c r="AA245" s="45"/>
      <c r="AB245" s="45"/>
      <c r="AC245" s="45"/>
      <c r="AD245" s="45"/>
      <c r="AE245" s="45"/>
      <c r="AF245" s="45"/>
      <c r="AG245" s="45"/>
      <c r="AH245" s="45"/>
      <c r="AI245" s="45"/>
      <c r="AJ245" s="45"/>
      <c r="AK245" s="45"/>
      <c r="AL245" s="45"/>
      <c r="AM245" s="45"/>
      <c r="AN245" s="45"/>
      <c r="AO245" s="76"/>
      <c r="AP245" s="525"/>
    </row>
    <row r="246" spans="1:42" x14ac:dyDescent="0.2">
      <c r="A246" s="568"/>
      <c r="B246" s="9"/>
      <c r="C246" s="18"/>
      <c r="D246" s="532" t="s">
        <v>1983</v>
      </c>
      <c r="E246" s="532"/>
      <c r="F246" s="532"/>
      <c r="G246" s="532"/>
      <c r="H246" s="532"/>
      <c r="I246" s="532"/>
      <c r="J246" s="532"/>
      <c r="K246" s="532"/>
      <c r="L246" s="532"/>
      <c r="M246" s="532"/>
      <c r="N246" s="532"/>
      <c r="O246" s="532"/>
      <c r="P246" s="532"/>
      <c r="Q246" s="18"/>
      <c r="R246" s="523"/>
      <c r="S246" s="523"/>
      <c r="T246" s="523"/>
      <c r="U246" s="546"/>
      <c r="V246" s="45"/>
      <c r="W246" s="45"/>
      <c r="X246" s="45"/>
      <c r="Y246" s="45"/>
      <c r="Z246" s="45"/>
      <c r="AA246" s="45"/>
      <c r="AB246" s="45"/>
      <c r="AC246" s="45"/>
      <c r="AD246" s="45"/>
      <c r="AE246" s="45"/>
      <c r="AF246" s="45"/>
      <c r="AG246" s="45"/>
      <c r="AH246" s="45"/>
      <c r="AI246" s="45"/>
      <c r="AJ246" s="45"/>
      <c r="AK246" s="45"/>
      <c r="AL246" s="45"/>
      <c r="AM246" s="45"/>
      <c r="AN246" s="45"/>
      <c r="AO246" s="76"/>
      <c r="AP246" s="525"/>
    </row>
    <row r="247" spans="1:42" x14ac:dyDescent="0.2">
      <c r="A247" s="568"/>
      <c r="B247" s="9"/>
      <c r="C247" s="18"/>
      <c r="D247" s="532"/>
      <c r="E247" s="532"/>
      <c r="F247" s="532"/>
      <c r="G247" s="532"/>
      <c r="H247" s="532"/>
      <c r="I247" s="532"/>
      <c r="J247" s="532"/>
      <c r="K247" s="532"/>
      <c r="L247" s="532"/>
      <c r="M247" s="532"/>
      <c r="N247" s="532"/>
      <c r="O247" s="532"/>
      <c r="P247" s="532"/>
      <c r="Q247" s="18"/>
      <c r="R247" s="534" t="s">
        <v>1673</v>
      </c>
      <c r="S247" s="534"/>
      <c r="T247" s="534"/>
      <c r="U247" s="538"/>
      <c r="V247" s="45"/>
      <c r="W247" s="124"/>
      <c r="X247" s="569"/>
      <c r="Y247" s="569"/>
      <c r="Z247" s="569"/>
      <c r="AA247" s="569"/>
      <c r="AB247" s="569"/>
      <c r="AC247" s="569"/>
      <c r="AD247" s="569"/>
      <c r="AE247" s="569"/>
      <c r="AF247" s="569"/>
      <c r="AG247" s="569"/>
      <c r="AH247" s="569"/>
      <c r="AI247" s="569"/>
      <c r="AJ247" s="569"/>
      <c r="AK247" s="569"/>
      <c r="AL247" s="45"/>
      <c r="AM247" s="45"/>
      <c r="AN247" s="45"/>
      <c r="AO247" s="45"/>
      <c r="AP247" s="525"/>
    </row>
    <row r="248" spans="1:42" x14ac:dyDescent="0.2">
      <c r="A248" s="568"/>
      <c r="B248" s="9"/>
      <c r="C248" s="18"/>
      <c r="D248" s="532" t="s">
        <v>1985</v>
      </c>
      <c r="E248" s="532"/>
      <c r="F248" s="532"/>
      <c r="G248" s="532"/>
      <c r="H248" s="532"/>
      <c r="I248" s="532"/>
      <c r="J248" s="532"/>
      <c r="K248" s="532"/>
      <c r="L248" s="532"/>
      <c r="M248" s="532"/>
      <c r="N248" s="532"/>
      <c r="O248" s="532"/>
      <c r="P248" s="532"/>
      <c r="Q248" s="18"/>
      <c r="R248" s="523"/>
      <c r="S248" s="523"/>
      <c r="T248" s="523"/>
      <c r="U248" s="538"/>
      <c r="V248" s="45"/>
      <c r="W248" s="45"/>
      <c r="X248" s="45"/>
      <c r="Y248" s="45"/>
      <c r="Z248" s="45"/>
      <c r="AA248" s="45"/>
      <c r="AB248" s="45"/>
      <c r="AC248" s="45"/>
      <c r="AD248" s="45"/>
      <c r="AE248" s="45"/>
      <c r="AF248" s="45"/>
      <c r="AG248" s="45"/>
      <c r="AH248" s="45"/>
      <c r="AI248" s="45"/>
      <c r="AJ248" s="45"/>
      <c r="AK248" s="45"/>
      <c r="AL248" s="542"/>
      <c r="AM248" s="542"/>
      <c r="AN248" s="542"/>
      <c r="AO248" s="542"/>
      <c r="AP248" s="562"/>
    </row>
    <row r="249" spans="1:42" x14ac:dyDescent="0.2">
      <c r="A249" s="465"/>
      <c r="B249" s="9"/>
      <c r="C249" s="534"/>
      <c r="D249" s="34"/>
      <c r="E249" s="34"/>
      <c r="F249" s="34"/>
      <c r="G249" s="34"/>
      <c r="H249" s="34"/>
      <c r="I249" s="34"/>
      <c r="J249" s="34"/>
      <c r="K249" s="34"/>
      <c r="L249" s="34"/>
      <c r="M249" s="34"/>
      <c r="N249" s="34"/>
      <c r="O249" s="18"/>
      <c r="P249" s="18"/>
      <c r="Q249" s="18"/>
      <c r="R249" s="534" t="s">
        <v>1673</v>
      </c>
      <c r="S249" s="534"/>
      <c r="T249" s="534"/>
      <c r="U249" s="546"/>
      <c r="V249" s="45"/>
      <c r="W249" s="124"/>
      <c r="X249" s="45"/>
      <c r="Y249" s="45"/>
      <c r="Z249" s="45"/>
      <c r="AA249" s="45"/>
      <c r="AB249" s="45"/>
      <c r="AC249" s="45"/>
      <c r="AD249" s="45"/>
      <c r="AE249" s="45"/>
      <c r="AF249" s="45"/>
      <c r="AG249" s="45"/>
      <c r="AH249" s="45"/>
      <c r="AI249" s="45"/>
      <c r="AJ249" s="45"/>
      <c r="AK249" s="45"/>
      <c r="AL249" s="45"/>
      <c r="AM249" s="45"/>
      <c r="AN249" s="45"/>
      <c r="AO249" s="76"/>
      <c r="AP249" s="525"/>
    </row>
    <row r="250" spans="1:42" x14ac:dyDescent="0.2">
      <c r="A250" s="568"/>
      <c r="B250" s="18"/>
      <c r="C250" s="18"/>
      <c r="D250" s="18"/>
      <c r="E250" s="18"/>
      <c r="F250" s="18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/>
      <c r="R250" s="18"/>
      <c r="S250" s="18"/>
      <c r="T250" s="539"/>
      <c r="U250" s="530"/>
      <c r="V250" s="569"/>
      <c r="W250" s="45"/>
      <c r="X250" s="45"/>
      <c r="Y250" s="45"/>
      <c r="Z250" s="45"/>
      <c r="AA250" s="45"/>
      <c r="AB250" s="45"/>
      <c r="AC250" s="45"/>
      <c r="AD250" s="45"/>
      <c r="AE250" s="45"/>
      <c r="AF250" s="45"/>
      <c r="AG250" s="45"/>
      <c r="AH250" s="45"/>
      <c r="AI250" s="45"/>
      <c r="AJ250" s="45"/>
      <c r="AK250" s="45"/>
      <c r="AL250" s="45"/>
      <c r="AM250" s="45"/>
      <c r="AN250" s="45"/>
      <c r="AO250" s="45"/>
      <c r="AP250" s="525"/>
    </row>
    <row r="251" spans="1:42" x14ac:dyDescent="0.2">
      <c r="A251" s="568"/>
      <c r="B251" s="118" t="s">
        <v>1783</v>
      </c>
      <c r="C251" s="532" t="s">
        <v>1986</v>
      </c>
      <c r="D251" s="532"/>
      <c r="E251" s="532"/>
      <c r="F251" s="532"/>
      <c r="G251" s="532"/>
      <c r="H251" s="532"/>
      <c r="I251" s="532"/>
      <c r="J251" s="532"/>
      <c r="K251" s="532"/>
      <c r="L251" s="532"/>
      <c r="M251" s="532"/>
      <c r="N251" s="532"/>
      <c r="O251" s="532"/>
      <c r="P251" s="532"/>
      <c r="Q251" s="18"/>
      <c r="R251" s="18"/>
      <c r="S251" s="523"/>
      <c r="T251" s="541"/>
      <c r="U251" s="530"/>
      <c r="V251" s="45"/>
      <c r="W251" s="45"/>
      <c r="X251" s="569"/>
      <c r="Y251" s="569"/>
      <c r="Z251" s="569"/>
      <c r="AA251" s="569"/>
      <c r="AB251" s="569"/>
      <c r="AC251" s="569"/>
      <c r="AD251" s="569"/>
      <c r="AE251" s="569"/>
      <c r="AF251" s="569"/>
      <c r="AG251" s="569"/>
      <c r="AH251" s="569"/>
      <c r="AI251" s="569"/>
      <c r="AJ251" s="569"/>
      <c r="AK251" s="569"/>
      <c r="AL251" s="45"/>
      <c r="AM251" s="45"/>
      <c r="AN251" s="45"/>
      <c r="AO251" s="45"/>
      <c r="AP251" s="570"/>
    </row>
    <row r="252" spans="1:42" x14ac:dyDescent="0.2">
      <c r="A252" s="568"/>
      <c r="B252" s="118"/>
      <c r="C252" s="18"/>
      <c r="D252" s="18"/>
      <c r="E252" s="18"/>
      <c r="F252" s="18"/>
      <c r="G252" s="18"/>
      <c r="H252" s="18"/>
      <c r="I252" s="18"/>
      <c r="J252" s="18"/>
      <c r="K252" s="18"/>
      <c r="L252" s="18"/>
      <c r="M252" s="18"/>
      <c r="N252" s="18"/>
      <c r="O252" s="18"/>
      <c r="P252" s="18"/>
      <c r="Q252" s="18"/>
      <c r="R252" s="18"/>
      <c r="S252" s="534" t="s">
        <v>1679</v>
      </c>
      <c r="T252" s="534"/>
      <c r="U252" s="546"/>
      <c r="V252" s="45"/>
      <c r="W252" s="45"/>
      <c r="X252" s="569"/>
      <c r="Y252" s="569"/>
      <c r="Z252" s="569"/>
      <c r="AA252" s="569"/>
      <c r="AB252" s="569"/>
      <c r="AC252" s="569"/>
      <c r="AD252" s="569"/>
      <c r="AE252" s="569"/>
      <c r="AF252" s="569"/>
      <c r="AG252" s="569"/>
      <c r="AH252" s="569"/>
      <c r="AI252" s="569"/>
      <c r="AJ252" s="569"/>
      <c r="AK252" s="569"/>
      <c r="AL252" s="45"/>
      <c r="AM252" s="542"/>
      <c r="AN252" s="542"/>
      <c r="AO252" s="542"/>
      <c r="AP252" s="570"/>
    </row>
    <row r="253" spans="1:42" x14ac:dyDescent="0.2">
      <c r="A253" s="568"/>
      <c r="B253" s="118"/>
      <c r="C253" s="18"/>
      <c r="D253" s="18"/>
      <c r="E253" s="18"/>
      <c r="F253" s="18"/>
      <c r="G253" s="18"/>
      <c r="H253" s="18"/>
      <c r="I253" s="18"/>
      <c r="J253" s="18"/>
      <c r="K253" s="18"/>
      <c r="L253" s="18"/>
      <c r="M253" s="18"/>
      <c r="N253" s="18"/>
      <c r="O253" s="18"/>
      <c r="P253" s="18"/>
      <c r="Q253" s="18"/>
      <c r="R253" s="18"/>
      <c r="S253" s="18"/>
      <c r="T253" s="34"/>
      <c r="U253" s="530"/>
      <c r="V253" s="45"/>
      <c r="W253" s="45"/>
      <c r="X253" s="45"/>
      <c r="Y253" s="45"/>
      <c r="Z253" s="45"/>
      <c r="AA253" s="45"/>
      <c r="AB253" s="45"/>
      <c r="AC253" s="45"/>
      <c r="AD253" s="45"/>
      <c r="AE253" s="45"/>
      <c r="AF253" s="45"/>
      <c r="AG253" s="45"/>
      <c r="AH253" s="45"/>
      <c r="AI253" s="45"/>
      <c r="AJ253" s="45"/>
      <c r="AK253" s="45"/>
      <c r="AL253" s="45"/>
      <c r="AM253" s="45"/>
      <c r="AN253" s="45"/>
      <c r="AO253" s="76"/>
      <c r="AP253" s="525"/>
    </row>
    <row r="254" spans="1:42" x14ac:dyDescent="0.2">
      <c r="A254" s="568"/>
      <c r="B254" s="118" t="s">
        <v>1965</v>
      </c>
      <c r="C254" s="532" t="s">
        <v>1987</v>
      </c>
      <c r="D254" s="532"/>
      <c r="E254" s="532"/>
      <c r="F254" s="532"/>
      <c r="G254" s="532"/>
      <c r="H254" s="532"/>
      <c r="I254" s="532"/>
      <c r="J254" s="532"/>
      <c r="K254" s="532"/>
      <c r="L254" s="532"/>
      <c r="M254" s="532"/>
      <c r="N254" s="532"/>
      <c r="O254" s="532"/>
      <c r="P254" s="568"/>
      <c r="Q254" s="40"/>
      <c r="R254" s="40"/>
      <c r="S254" s="523"/>
      <c r="T254" s="523"/>
      <c r="U254" s="546"/>
      <c r="V254" s="45"/>
      <c r="W254" s="124"/>
      <c r="X254" s="569"/>
      <c r="Y254" s="569"/>
      <c r="Z254" s="569"/>
      <c r="AA254" s="569"/>
      <c r="AB254" s="569"/>
      <c r="AC254" s="569"/>
      <c r="AD254" s="569"/>
      <c r="AE254" s="569"/>
      <c r="AF254" s="569"/>
      <c r="AG254" s="569"/>
      <c r="AH254" s="569"/>
      <c r="AI254" s="569"/>
      <c r="AJ254" s="569"/>
      <c r="AK254" s="569"/>
      <c r="AL254" s="45"/>
      <c r="AM254" s="45"/>
      <c r="AN254" s="45"/>
      <c r="AO254" s="45"/>
      <c r="AP254" s="525"/>
    </row>
    <row r="255" spans="1:42" x14ac:dyDescent="0.2">
      <c r="A255" s="45"/>
      <c r="B255" s="18"/>
      <c r="C255" s="18"/>
      <c r="D255" s="18"/>
      <c r="E255" s="18"/>
      <c r="F255" s="18"/>
      <c r="G255" s="18"/>
      <c r="H255" s="18"/>
      <c r="I255" s="18"/>
      <c r="J255" s="18"/>
      <c r="K255" s="18"/>
      <c r="L255" s="18"/>
      <c r="M255" s="18"/>
      <c r="N255" s="18"/>
      <c r="O255" s="18"/>
      <c r="P255" s="18"/>
      <c r="Q255" s="534" t="s">
        <v>1680</v>
      </c>
      <c r="R255" s="534"/>
      <c r="S255" s="534"/>
      <c r="T255" s="534"/>
      <c r="U255" s="538"/>
      <c r="V255" s="512"/>
      <c r="W255" s="45"/>
      <c r="X255" s="45"/>
      <c r="Y255" s="45"/>
      <c r="Z255" s="45"/>
      <c r="AA255" s="45"/>
      <c r="AB255" s="45"/>
      <c r="AC255" s="45"/>
      <c r="AD255" s="45"/>
      <c r="AE255" s="45"/>
      <c r="AF255" s="45"/>
      <c r="AG255" s="45"/>
      <c r="AH255" s="45"/>
      <c r="AI255" s="45"/>
      <c r="AJ255" s="45"/>
      <c r="AK255" s="45"/>
      <c r="AL255" s="45"/>
      <c r="AM255" s="542"/>
      <c r="AN255" s="542"/>
      <c r="AO255" s="542"/>
      <c r="AP255" s="562"/>
    </row>
    <row r="256" spans="1:42" x14ac:dyDescent="0.2">
      <c r="A256" s="45"/>
      <c r="B256" s="45"/>
      <c r="C256" s="512"/>
      <c r="D256" s="569"/>
      <c r="E256" s="569"/>
      <c r="F256" s="569"/>
      <c r="G256" s="569"/>
      <c r="H256" s="569"/>
      <c r="I256" s="569"/>
      <c r="J256" s="569"/>
      <c r="K256" s="569"/>
      <c r="L256" s="569"/>
      <c r="M256" s="569"/>
      <c r="N256" s="569"/>
      <c r="O256" s="569"/>
      <c r="P256" s="569"/>
      <c r="Q256" s="45"/>
      <c r="R256" s="45"/>
      <c r="S256" s="45"/>
      <c r="T256" s="51"/>
      <c r="U256" s="546"/>
      <c r="V256" s="512"/>
      <c r="W256" s="124"/>
      <c r="X256" s="45"/>
      <c r="Y256" s="45"/>
      <c r="Z256" s="45"/>
      <c r="AA256" s="45"/>
      <c r="AB256" s="45"/>
      <c r="AC256" s="45"/>
      <c r="AD256" s="45"/>
      <c r="AE256" s="45"/>
      <c r="AF256" s="45"/>
      <c r="AG256" s="45"/>
      <c r="AH256" s="45"/>
      <c r="AI256" s="45"/>
      <c r="AJ256" s="45"/>
      <c r="AK256" s="45"/>
      <c r="AL256" s="45"/>
      <c r="AM256" s="45"/>
      <c r="AN256" s="45"/>
      <c r="AO256" s="525"/>
      <c r="AP256" s="525"/>
    </row>
    <row r="257" spans="1:42" x14ac:dyDescent="0.2">
      <c r="A257" s="45"/>
      <c r="B257" s="118" t="s">
        <v>1968</v>
      </c>
      <c r="C257" s="18" t="s">
        <v>1988</v>
      </c>
      <c r="D257" s="18"/>
      <c r="E257" s="18"/>
      <c r="F257" s="18"/>
      <c r="G257" s="18"/>
      <c r="H257" s="18"/>
      <c r="I257" s="18"/>
      <c r="J257" s="18"/>
      <c r="K257" s="18"/>
      <c r="L257" s="18"/>
      <c r="M257" s="18"/>
      <c r="N257" s="18"/>
      <c r="O257" s="18"/>
      <c r="P257" s="18"/>
      <c r="Q257" s="18"/>
      <c r="R257" s="18"/>
      <c r="S257" s="18"/>
      <c r="T257" s="76"/>
      <c r="U257" s="530"/>
      <c r="V257" s="512"/>
      <c r="W257" s="512"/>
      <c r="X257" s="45"/>
      <c r="Y257" s="569"/>
      <c r="Z257" s="569"/>
      <c r="AA257" s="569"/>
      <c r="AB257" s="569"/>
      <c r="AC257" s="569"/>
      <c r="AD257" s="569"/>
      <c r="AE257" s="569"/>
      <c r="AF257" s="569"/>
      <c r="AG257" s="569"/>
      <c r="AH257" s="569"/>
      <c r="AI257" s="569"/>
      <c r="AJ257" s="569"/>
      <c r="AK257" s="569"/>
      <c r="AL257" s="45"/>
      <c r="AM257" s="45"/>
      <c r="AN257" s="45"/>
      <c r="AO257" s="45"/>
      <c r="AP257" s="525"/>
    </row>
    <row r="258" spans="1:42" x14ac:dyDescent="0.2">
      <c r="A258" s="45"/>
      <c r="B258" s="118"/>
      <c r="C258" s="18"/>
      <c r="D258" s="532" t="s">
        <v>1970</v>
      </c>
      <c r="E258" s="532"/>
      <c r="F258" s="532"/>
      <c r="G258" s="532"/>
      <c r="H258" s="532"/>
      <c r="I258" s="532"/>
      <c r="J258" s="532"/>
      <c r="K258" s="532"/>
      <c r="L258" s="532"/>
      <c r="M258" s="532"/>
      <c r="N258" s="532"/>
      <c r="O258" s="532"/>
      <c r="P258" s="532"/>
      <c r="Q258" s="18"/>
      <c r="R258" s="18"/>
      <c r="S258" s="119"/>
      <c r="T258" s="119">
        <v>1</v>
      </c>
      <c r="U258" s="530"/>
      <c r="V258" s="512"/>
      <c r="W258" s="512"/>
      <c r="X258" s="45"/>
      <c r="Y258" s="569"/>
      <c r="Z258" s="569"/>
      <c r="AA258" s="569"/>
      <c r="AB258" s="569"/>
      <c r="AC258" s="569"/>
      <c r="AD258" s="569"/>
      <c r="AE258" s="569"/>
      <c r="AF258" s="569"/>
      <c r="AG258" s="569"/>
      <c r="AH258" s="569"/>
      <c r="AI258" s="569"/>
      <c r="AJ258" s="569"/>
      <c r="AK258" s="569"/>
      <c r="AL258" s="45"/>
      <c r="AM258" s="542"/>
      <c r="AN258" s="542"/>
      <c r="AO258" s="542"/>
      <c r="AP258" s="562"/>
    </row>
    <row r="259" spans="1:42" x14ac:dyDescent="0.2">
      <c r="A259" s="45"/>
      <c r="B259" s="118"/>
      <c r="C259" s="18"/>
      <c r="D259" s="18" t="s">
        <v>1971</v>
      </c>
      <c r="E259" s="532"/>
      <c r="F259" s="532"/>
      <c r="G259" s="532"/>
      <c r="H259" s="532"/>
      <c r="I259" s="532"/>
      <c r="J259" s="532"/>
      <c r="K259" s="532"/>
      <c r="L259" s="532"/>
      <c r="M259" s="532"/>
      <c r="N259" s="532"/>
      <c r="O259" s="532"/>
      <c r="P259" s="532"/>
      <c r="Q259" s="18"/>
      <c r="R259" s="18"/>
      <c r="S259" s="51"/>
      <c r="T259" s="51"/>
      <c r="U259" s="530"/>
      <c r="V259" s="512"/>
      <c r="W259" s="512"/>
      <c r="X259" s="45"/>
      <c r="Y259" s="569"/>
      <c r="Z259" s="569"/>
      <c r="AA259" s="569"/>
      <c r="AB259" s="569"/>
      <c r="AC259" s="569"/>
      <c r="AD259" s="569"/>
      <c r="AE259" s="569"/>
      <c r="AF259" s="569"/>
      <c r="AG259" s="569"/>
      <c r="AH259" s="569"/>
      <c r="AI259" s="569"/>
      <c r="AJ259" s="569"/>
      <c r="AK259" s="569"/>
      <c r="AL259" s="45"/>
      <c r="AM259" s="45"/>
      <c r="AN259" s="45"/>
      <c r="AO259" s="45"/>
      <c r="AP259" s="525"/>
    </row>
    <row r="260" spans="1:42" x14ac:dyDescent="0.2">
      <c r="A260" s="45"/>
      <c r="B260" s="118"/>
      <c r="C260" s="18"/>
      <c r="D260" s="532" t="s">
        <v>1972</v>
      </c>
      <c r="E260" s="532"/>
      <c r="F260" s="532"/>
      <c r="G260" s="532"/>
      <c r="H260" s="532"/>
      <c r="I260" s="532"/>
      <c r="J260" s="532"/>
      <c r="K260" s="532"/>
      <c r="L260" s="532"/>
      <c r="M260" s="532"/>
      <c r="N260" s="532"/>
      <c r="O260" s="532"/>
      <c r="P260" s="532"/>
      <c r="Q260" s="18"/>
      <c r="R260" s="18"/>
      <c r="S260" s="119"/>
      <c r="T260" s="119">
        <v>3</v>
      </c>
      <c r="U260" s="530"/>
      <c r="V260" s="45"/>
      <c r="W260" s="512"/>
      <c r="X260" s="45"/>
      <c r="Y260" s="569"/>
      <c r="Z260" s="569"/>
      <c r="AA260" s="569"/>
      <c r="AB260" s="569"/>
      <c r="AC260" s="569"/>
      <c r="AD260" s="569"/>
      <c r="AE260" s="569"/>
      <c r="AF260" s="569"/>
      <c r="AG260" s="569"/>
      <c r="AH260" s="569"/>
      <c r="AI260" s="569"/>
      <c r="AJ260" s="569"/>
      <c r="AK260" s="569"/>
      <c r="AL260" s="45"/>
      <c r="AM260" s="542"/>
      <c r="AN260" s="542"/>
      <c r="AO260" s="542"/>
      <c r="AP260" s="562"/>
    </row>
    <row r="261" spans="1:42" x14ac:dyDescent="0.2">
      <c r="A261" s="45"/>
      <c r="B261" s="118"/>
      <c r="C261" s="18"/>
      <c r="D261" s="532" t="s">
        <v>1834</v>
      </c>
      <c r="E261" s="532"/>
      <c r="F261" s="532"/>
      <c r="G261" s="532"/>
      <c r="H261" s="532"/>
      <c r="I261" s="532"/>
      <c r="J261" s="532"/>
      <c r="K261" s="532"/>
      <c r="L261" s="532"/>
      <c r="M261" s="532"/>
      <c r="N261" s="532"/>
      <c r="O261" s="532"/>
      <c r="P261" s="532"/>
      <c r="Q261" s="18"/>
      <c r="R261" s="18"/>
      <c r="S261" s="119"/>
      <c r="T261" s="119">
        <v>2</v>
      </c>
      <c r="U261" s="546"/>
      <c r="V261" s="512"/>
      <c r="W261" s="512"/>
      <c r="X261" s="45"/>
      <c r="Y261" s="569"/>
      <c r="Z261" s="569"/>
      <c r="AA261" s="569"/>
      <c r="AB261" s="569"/>
      <c r="AC261" s="569"/>
      <c r="AD261" s="569"/>
      <c r="AE261" s="569"/>
      <c r="AF261" s="569"/>
      <c r="AG261" s="569"/>
      <c r="AH261" s="569"/>
      <c r="AI261" s="569"/>
      <c r="AJ261" s="569"/>
      <c r="AK261" s="569"/>
      <c r="AL261" s="45"/>
      <c r="AM261" s="45"/>
      <c r="AN261" s="45"/>
      <c r="AO261" s="45"/>
      <c r="AP261" s="525"/>
    </row>
    <row r="262" spans="1:42" x14ac:dyDescent="0.2">
      <c r="A262" s="45"/>
      <c r="B262" s="118"/>
      <c r="C262" s="18"/>
      <c r="D262" s="18"/>
      <c r="E262" s="18"/>
      <c r="F262" s="18"/>
      <c r="G262" s="18"/>
      <c r="H262" s="18"/>
      <c r="I262" s="18"/>
      <c r="J262" s="18"/>
      <c r="K262" s="18"/>
      <c r="L262" s="18"/>
      <c r="M262" s="18"/>
      <c r="N262" s="18"/>
      <c r="O262" s="18"/>
      <c r="P262" s="18"/>
      <c r="Q262" s="18"/>
      <c r="R262" s="18"/>
      <c r="S262" s="18"/>
      <c r="T262" s="45"/>
      <c r="U262" s="546"/>
      <c r="V262" s="512"/>
      <c r="W262" s="512"/>
      <c r="X262" s="542"/>
      <c r="Y262" s="76"/>
      <c r="Z262" s="76"/>
      <c r="AA262" s="76"/>
      <c r="AB262" s="76"/>
      <c r="AC262" s="76"/>
      <c r="AD262" s="76"/>
      <c r="AE262" s="76"/>
      <c r="AF262" s="76"/>
      <c r="AG262" s="76"/>
      <c r="AH262" s="76"/>
      <c r="AI262" s="76"/>
      <c r="AJ262" s="45"/>
      <c r="AK262" s="45"/>
      <c r="AL262" s="45"/>
      <c r="AM262" s="542"/>
      <c r="AN262" s="542"/>
      <c r="AO262" s="542"/>
      <c r="AP262" s="562"/>
    </row>
    <row r="263" spans="1:42" x14ac:dyDescent="0.2">
      <c r="A263" s="512"/>
      <c r="B263" s="118" t="s">
        <v>1973</v>
      </c>
      <c r="C263" s="532" t="s">
        <v>1991</v>
      </c>
      <c r="D263" s="532"/>
      <c r="E263" s="532"/>
      <c r="F263" s="532"/>
      <c r="G263" s="532"/>
      <c r="H263" s="532"/>
      <c r="I263" s="532"/>
      <c r="J263" s="532"/>
      <c r="K263" s="532"/>
      <c r="L263" s="532"/>
      <c r="M263" s="532"/>
      <c r="N263" s="532"/>
      <c r="O263" s="532"/>
      <c r="P263" s="532"/>
      <c r="Q263" s="18"/>
      <c r="R263" s="18"/>
      <c r="S263" s="66"/>
      <c r="T263" s="523"/>
      <c r="U263" s="546"/>
      <c r="V263" s="45"/>
      <c r="W263" s="45"/>
      <c r="X263" s="45"/>
      <c r="Y263" s="45"/>
      <c r="Z263" s="45"/>
      <c r="AA263" s="45"/>
      <c r="AB263" s="45"/>
      <c r="AC263" s="45"/>
      <c r="AD263" s="45"/>
      <c r="AE263" s="45"/>
      <c r="AF263" s="45"/>
      <c r="AG263" s="45"/>
      <c r="AH263" s="45"/>
      <c r="AI263" s="45"/>
      <c r="AJ263" s="45"/>
      <c r="AK263" s="45"/>
      <c r="AL263" s="45"/>
      <c r="AM263" s="45"/>
      <c r="AN263" s="45"/>
      <c r="AO263" s="570"/>
      <c r="AP263" s="570"/>
    </row>
    <row r="264" spans="1:42" x14ac:dyDescent="0.2">
      <c r="A264" s="512"/>
      <c r="B264" s="45"/>
      <c r="C264" s="45"/>
      <c r="D264" s="45"/>
      <c r="E264" s="45"/>
      <c r="F264" s="45"/>
      <c r="G264" s="45"/>
      <c r="H264" s="45"/>
      <c r="I264" s="45"/>
      <c r="J264" s="45"/>
      <c r="K264" s="45"/>
      <c r="L264" s="45"/>
      <c r="M264" s="45"/>
      <c r="N264" s="45"/>
      <c r="O264" s="45"/>
      <c r="P264" s="45"/>
      <c r="Q264" s="45"/>
      <c r="R264" s="45"/>
      <c r="S264" s="45"/>
      <c r="T264" s="45"/>
      <c r="U264" s="66"/>
      <c r="V264" s="512"/>
      <c r="W264" s="124"/>
      <c r="X264" s="569"/>
      <c r="Y264" s="569"/>
      <c r="Z264" s="569"/>
      <c r="AA264" s="569"/>
      <c r="AB264" s="569"/>
      <c r="AC264" s="569"/>
      <c r="AD264" s="569"/>
      <c r="AE264" s="569"/>
      <c r="AF264" s="569"/>
      <c r="AG264" s="569"/>
      <c r="AH264" s="569"/>
      <c r="AI264" s="569"/>
      <c r="AJ264" s="569"/>
      <c r="AK264" s="569"/>
      <c r="AL264" s="45"/>
      <c r="AM264" s="45"/>
      <c r="AN264" s="45"/>
      <c r="AO264" s="76"/>
      <c r="AP264" s="525"/>
    </row>
    <row r="265" spans="1:42" x14ac:dyDescent="0.2">
      <c r="A265" s="512"/>
      <c r="B265" s="45"/>
      <c r="C265" s="45"/>
      <c r="D265" s="45"/>
      <c r="E265" s="45"/>
      <c r="F265" s="45"/>
      <c r="G265" s="45"/>
      <c r="H265" s="45"/>
      <c r="I265" s="45"/>
      <c r="J265" s="45"/>
      <c r="K265" s="45"/>
      <c r="L265" s="45"/>
      <c r="M265" s="45"/>
      <c r="N265" s="45"/>
      <c r="O265" s="45"/>
      <c r="P265" s="45"/>
      <c r="Q265" s="45"/>
      <c r="R265" s="45"/>
      <c r="S265" s="45"/>
      <c r="T265" s="45"/>
      <c r="U265" s="66"/>
      <c r="V265" s="512"/>
      <c r="W265" s="124"/>
      <c r="X265" s="45"/>
      <c r="Y265" s="45"/>
      <c r="Z265" s="45"/>
      <c r="AA265" s="45"/>
      <c r="AB265" s="45"/>
      <c r="AC265" s="45"/>
      <c r="AD265" s="45"/>
      <c r="AE265" s="45"/>
      <c r="AF265" s="45"/>
      <c r="AG265" s="45"/>
      <c r="AH265" s="45"/>
      <c r="AI265" s="45"/>
      <c r="AJ265" s="45"/>
      <c r="AK265" s="45"/>
      <c r="AL265" s="45"/>
      <c r="AM265" s="45"/>
      <c r="AN265" s="542"/>
      <c r="AO265" s="542"/>
      <c r="AP265" s="562"/>
    </row>
    <row r="266" spans="1:42" x14ac:dyDescent="0.2">
      <c r="A266" s="512"/>
      <c r="B266" s="45"/>
      <c r="C266" s="45"/>
      <c r="D266" s="45"/>
      <c r="E266" s="45"/>
      <c r="F266" s="45"/>
      <c r="G266" s="45"/>
      <c r="H266" s="45"/>
      <c r="I266" s="45"/>
      <c r="J266" s="45"/>
      <c r="K266" s="45"/>
      <c r="L266" s="45"/>
      <c r="M266" s="45"/>
      <c r="N266" s="45"/>
      <c r="O266" s="45"/>
      <c r="P266" s="45"/>
      <c r="Q266" s="45"/>
      <c r="R266" s="45"/>
      <c r="S266" s="45"/>
      <c r="T266" s="45"/>
      <c r="U266" s="66"/>
      <c r="V266" s="512"/>
      <c r="W266" s="124"/>
      <c r="X266" s="45"/>
      <c r="Y266" s="45"/>
      <c r="Z266" s="45"/>
      <c r="AA266" s="45"/>
      <c r="AB266" s="45"/>
      <c r="AC266" s="45"/>
      <c r="AD266" s="45"/>
      <c r="AE266" s="45"/>
      <c r="AF266" s="45"/>
      <c r="AG266" s="45"/>
      <c r="AH266" s="45"/>
      <c r="AI266" s="45"/>
      <c r="AJ266" s="45"/>
      <c r="AK266" s="45"/>
      <c r="AL266" s="45"/>
      <c r="AM266" s="45"/>
      <c r="AN266" s="45"/>
      <c r="AO266" s="76"/>
      <c r="AP266" s="525"/>
    </row>
    <row r="267" spans="1:42" x14ac:dyDescent="0.2">
      <c r="A267" s="512"/>
      <c r="B267" s="45"/>
      <c r="C267" s="45"/>
      <c r="D267" s="45"/>
      <c r="E267" s="45"/>
      <c r="F267" s="45"/>
      <c r="G267" s="45"/>
      <c r="H267" s="45"/>
      <c r="I267" s="45"/>
      <c r="J267" s="45"/>
      <c r="K267" s="45"/>
      <c r="L267" s="45"/>
      <c r="M267" s="45"/>
      <c r="N267" s="45"/>
      <c r="O267" s="45"/>
      <c r="P267" s="45"/>
      <c r="Q267" s="45"/>
      <c r="R267" s="45"/>
      <c r="S267" s="45"/>
      <c r="T267" s="45"/>
      <c r="U267" s="66"/>
      <c r="V267" s="512"/>
      <c r="W267" s="124"/>
      <c r="X267" s="45"/>
      <c r="Y267" s="45"/>
      <c r="Z267" s="45"/>
      <c r="AA267" s="45"/>
      <c r="AB267" s="45"/>
      <c r="AC267" s="45"/>
      <c r="AD267" s="45"/>
      <c r="AE267" s="45"/>
      <c r="AF267" s="45"/>
      <c r="AG267" s="45"/>
      <c r="AH267" s="45"/>
      <c r="AI267" s="45"/>
      <c r="AJ267" s="45"/>
      <c r="AK267" s="45"/>
      <c r="AL267" s="45"/>
      <c r="AM267" s="45"/>
      <c r="AN267" s="45"/>
      <c r="AO267" s="76"/>
      <c r="AP267" s="525"/>
    </row>
    <row r="268" spans="1:42" x14ac:dyDescent="0.2">
      <c r="A268" s="45"/>
      <c r="B268" s="45"/>
      <c r="C268" s="45"/>
      <c r="D268" s="45"/>
      <c r="E268" s="45"/>
      <c r="F268" s="45"/>
      <c r="G268" s="45"/>
      <c r="H268" s="45"/>
      <c r="I268" s="45"/>
      <c r="J268" s="45"/>
      <c r="K268" s="45"/>
      <c r="L268" s="45"/>
      <c r="M268" s="45"/>
      <c r="N268" s="45"/>
      <c r="O268" s="45"/>
      <c r="P268" s="45"/>
      <c r="Q268" s="45"/>
      <c r="R268" s="45"/>
      <c r="S268" s="45"/>
      <c r="T268" s="45"/>
      <c r="U268" s="66"/>
      <c r="V268" s="512"/>
      <c r="W268" s="124"/>
      <c r="X268" s="569"/>
      <c r="Y268" s="569"/>
      <c r="Z268" s="569"/>
      <c r="AA268" s="569"/>
      <c r="AB268" s="569"/>
      <c r="AC268" s="569"/>
      <c r="AD268" s="569"/>
      <c r="AE268" s="569"/>
      <c r="AF268" s="569"/>
      <c r="AG268" s="569"/>
      <c r="AH268" s="569"/>
      <c r="AI268" s="569"/>
      <c r="AJ268" s="569"/>
      <c r="AK268" s="569"/>
      <c r="AL268" s="51"/>
      <c r="AM268" s="51"/>
      <c r="AN268" s="45"/>
      <c r="AO268" s="45"/>
      <c r="AP268" s="525"/>
    </row>
    <row r="269" spans="1:42" x14ac:dyDescent="0.2">
      <c r="A269" s="512"/>
      <c r="B269" s="45"/>
      <c r="C269" s="45"/>
      <c r="D269" s="45"/>
      <c r="E269" s="45"/>
      <c r="F269" s="45"/>
      <c r="G269" s="45"/>
      <c r="H269" s="45"/>
      <c r="I269" s="45"/>
      <c r="J269" s="45"/>
      <c r="K269" s="45"/>
      <c r="L269" s="45"/>
      <c r="M269" s="45"/>
      <c r="N269" s="45"/>
      <c r="O269" s="45"/>
      <c r="P269" s="45"/>
      <c r="Q269" s="45"/>
      <c r="R269" s="45"/>
      <c r="S269" s="45"/>
      <c r="T269" s="45"/>
      <c r="U269" s="66"/>
      <c r="V269" s="512"/>
      <c r="W269" s="45"/>
      <c r="X269" s="45"/>
      <c r="Y269" s="45"/>
      <c r="Z269" s="45"/>
      <c r="AA269" s="45"/>
      <c r="AB269" s="45"/>
      <c r="AC269" s="45"/>
      <c r="AD269" s="45"/>
      <c r="AE269" s="45"/>
      <c r="AF269" s="45"/>
      <c r="AG269" s="45"/>
      <c r="AH269" s="45"/>
      <c r="AI269" s="45"/>
      <c r="AJ269" s="45"/>
      <c r="AK269" s="45"/>
      <c r="AL269" s="542"/>
      <c r="AM269" s="542"/>
      <c r="AN269" s="542"/>
      <c r="AO269" s="542"/>
      <c r="AP269" s="562"/>
    </row>
    <row r="270" spans="1:42" x14ac:dyDescent="0.2">
      <c r="A270" s="512"/>
      <c r="B270" s="45"/>
      <c r="C270" s="45"/>
      <c r="D270" s="45"/>
      <c r="E270" s="45"/>
      <c r="F270" s="45"/>
      <c r="G270" s="45"/>
      <c r="H270" s="45"/>
      <c r="I270" s="45"/>
      <c r="J270" s="45"/>
      <c r="K270" s="45"/>
      <c r="L270" s="45"/>
      <c r="M270" s="45"/>
      <c r="N270" s="45"/>
      <c r="O270" s="45"/>
      <c r="P270" s="45"/>
      <c r="Q270" s="45"/>
      <c r="R270" s="45"/>
      <c r="S270" s="45"/>
      <c r="T270" s="45"/>
      <c r="U270" s="66"/>
      <c r="V270" s="512"/>
      <c r="W270" s="124"/>
      <c r="X270" s="45"/>
      <c r="Y270" s="45"/>
      <c r="Z270" s="45"/>
      <c r="AA270" s="45"/>
      <c r="AB270" s="45"/>
      <c r="AC270" s="45"/>
      <c r="AD270" s="45"/>
      <c r="AE270" s="45"/>
      <c r="AF270" s="45"/>
      <c r="AG270" s="45"/>
      <c r="AH270" s="45"/>
      <c r="AI270" s="45"/>
      <c r="AJ270" s="45"/>
      <c r="AK270" s="45"/>
      <c r="AL270" s="45"/>
      <c r="AM270" s="45"/>
      <c r="AN270" s="45"/>
      <c r="AO270" s="76"/>
      <c r="AP270" s="525"/>
    </row>
    <row r="271" spans="1:42" x14ac:dyDescent="0.2">
      <c r="A271" s="45"/>
      <c r="B271" s="45"/>
      <c r="C271" s="45"/>
      <c r="D271" s="45"/>
      <c r="E271" s="45"/>
      <c r="F271" s="45"/>
      <c r="G271" s="45"/>
      <c r="H271" s="45"/>
      <c r="I271" s="45"/>
      <c r="J271" s="45"/>
      <c r="K271" s="45"/>
      <c r="L271" s="45"/>
      <c r="M271" s="45"/>
      <c r="N271" s="45"/>
      <c r="O271" s="45"/>
      <c r="P271" s="45"/>
      <c r="Q271" s="45"/>
      <c r="R271" s="45"/>
      <c r="S271" s="45"/>
      <c r="T271" s="45"/>
      <c r="U271" s="66"/>
      <c r="V271" s="512"/>
      <c r="W271" s="124"/>
      <c r="X271" s="45"/>
      <c r="Y271" s="569"/>
      <c r="Z271" s="569"/>
      <c r="AA271" s="569"/>
      <c r="AB271" s="569"/>
      <c r="AC271" s="569"/>
      <c r="AD271" s="569"/>
      <c r="AE271" s="569"/>
      <c r="AF271" s="569"/>
      <c r="AG271" s="569"/>
      <c r="AH271" s="569"/>
      <c r="AI271" s="569"/>
      <c r="AJ271" s="569"/>
      <c r="AK271" s="569"/>
      <c r="AL271" s="45"/>
      <c r="AM271" s="45"/>
      <c r="AN271" s="51"/>
      <c r="AO271" s="51"/>
      <c r="AP271" s="525"/>
    </row>
    <row r="272" spans="1:42" x14ac:dyDescent="0.2">
      <c r="A272" s="512"/>
      <c r="B272" s="45"/>
      <c r="C272" s="45"/>
      <c r="D272" s="45"/>
      <c r="E272" s="45"/>
      <c r="F272" s="45"/>
      <c r="G272" s="45"/>
      <c r="H272" s="45"/>
      <c r="I272" s="45"/>
      <c r="J272" s="45"/>
      <c r="K272" s="45"/>
      <c r="L272" s="45"/>
      <c r="M272" s="45"/>
      <c r="N272" s="45"/>
      <c r="O272" s="45"/>
      <c r="P272" s="45"/>
      <c r="Q272" s="45"/>
      <c r="R272" s="45"/>
      <c r="S272" s="45"/>
      <c r="T272" s="45"/>
      <c r="U272" s="66"/>
      <c r="V272" s="512"/>
      <c r="W272" s="124"/>
      <c r="X272" s="45"/>
      <c r="Y272" s="569"/>
      <c r="Z272" s="569"/>
      <c r="AA272" s="569"/>
      <c r="AB272" s="569"/>
      <c r="AC272" s="569"/>
      <c r="AD272" s="569"/>
      <c r="AE272" s="569"/>
      <c r="AF272" s="569"/>
      <c r="AG272" s="569"/>
      <c r="AH272" s="569"/>
      <c r="AI272" s="569"/>
      <c r="AJ272" s="569"/>
      <c r="AK272" s="569"/>
      <c r="AL272" s="45"/>
      <c r="AM272" s="45"/>
      <c r="AN272" s="51"/>
      <c r="AO272" s="51"/>
      <c r="AP272" s="525"/>
    </row>
    <row r="273" spans="1:42" x14ac:dyDescent="0.2">
      <c r="A273" s="512"/>
      <c r="B273" s="45"/>
      <c r="C273" s="45"/>
      <c r="D273" s="45"/>
      <c r="E273" s="45"/>
      <c r="F273" s="45"/>
      <c r="G273" s="45"/>
      <c r="H273" s="45"/>
      <c r="I273" s="45"/>
      <c r="J273" s="45"/>
      <c r="K273" s="45"/>
      <c r="L273" s="45"/>
      <c r="M273" s="45"/>
      <c r="N273" s="45"/>
      <c r="O273" s="45"/>
      <c r="P273" s="45"/>
      <c r="Q273" s="45"/>
      <c r="R273" s="45"/>
      <c r="S273" s="45"/>
      <c r="T273" s="45"/>
      <c r="U273" s="66"/>
      <c r="V273" s="512"/>
      <c r="W273" s="124"/>
      <c r="X273" s="45"/>
      <c r="Y273" s="45"/>
      <c r="Z273" s="45"/>
      <c r="AA273" s="45"/>
      <c r="AB273" s="45"/>
      <c r="AC273" s="45"/>
      <c r="AD273" s="45"/>
      <c r="AE273" s="45"/>
      <c r="AF273" s="45"/>
      <c r="AG273" s="45"/>
      <c r="AH273" s="45"/>
      <c r="AI273" s="45"/>
      <c r="AJ273" s="45"/>
      <c r="AK273" s="45"/>
      <c r="AL273" s="45"/>
      <c r="AM273" s="45"/>
      <c r="AN273" s="45"/>
      <c r="AO273" s="45"/>
      <c r="AP273" s="525"/>
    </row>
    <row r="274" spans="1:42" x14ac:dyDescent="0.2">
      <c r="A274" s="512"/>
      <c r="B274" s="45"/>
      <c r="C274" s="45"/>
      <c r="D274" s="45"/>
      <c r="E274" s="45"/>
      <c r="F274" s="45"/>
      <c r="G274" s="45"/>
      <c r="H274" s="45"/>
      <c r="I274" s="45"/>
      <c r="J274" s="45"/>
      <c r="K274" s="45"/>
      <c r="L274" s="45"/>
      <c r="M274" s="45"/>
      <c r="N274" s="45"/>
      <c r="O274" s="45"/>
      <c r="P274" s="45"/>
      <c r="Q274" s="45"/>
      <c r="R274" s="45"/>
      <c r="S274" s="45"/>
      <c r="T274" s="45"/>
      <c r="U274" s="66"/>
      <c r="V274" s="45"/>
      <c r="W274" s="124"/>
      <c r="X274" s="569"/>
      <c r="Y274" s="569"/>
      <c r="Z274" s="569"/>
      <c r="AA274" s="569"/>
      <c r="AB274" s="569"/>
      <c r="AC274" s="569"/>
      <c r="AD274" s="569"/>
      <c r="AE274" s="569"/>
      <c r="AF274" s="569"/>
      <c r="AG274" s="569"/>
      <c r="AH274" s="569"/>
      <c r="AI274" s="569"/>
      <c r="AJ274" s="569"/>
      <c r="AK274" s="569"/>
      <c r="AL274" s="45"/>
      <c r="AM274" s="45"/>
      <c r="AN274" s="45"/>
      <c r="AO274" s="45"/>
      <c r="AP274" s="525"/>
    </row>
    <row r="275" spans="1:42" x14ac:dyDescent="0.2">
      <c r="A275" s="512"/>
      <c r="B275" s="45"/>
      <c r="C275" s="45"/>
      <c r="D275" s="45"/>
      <c r="E275" s="45"/>
      <c r="F275" s="45"/>
      <c r="G275" s="45"/>
      <c r="H275" s="45"/>
      <c r="I275" s="45"/>
      <c r="J275" s="45"/>
      <c r="K275" s="45"/>
      <c r="L275" s="45"/>
      <c r="M275" s="45"/>
      <c r="N275" s="45"/>
      <c r="O275" s="45"/>
      <c r="P275" s="45"/>
      <c r="Q275" s="45"/>
      <c r="R275" s="45"/>
      <c r="S275" s="45"/>
      <c r="T275" s="45"/>
      <c r="U275" s="66"/>
      <c r="V275" s="45"/>
      <c r="W275" s="124"/>
      <c r="X275" s="569"/>
      <c r="Y275" s="569"/>
      <c r="Z275" s="569"/>
      <c r="AA275" s="569"/>
      <c r="AB275" s="569"/>
      <c r="AC275" s="569"/>
      <c r="AD275" s="569"/>
      <c r="AE275" s="569"/>
      <c r="AF275" s="569"/>
      <c r="AG275" s="569"/>
      <c r="AH275" s="569"/>
      <c r="AI275" s="569"/>
      <c r="AJ275" s="569"/>
      <c r="AK275" s="45"/>
      <c r="AL275" s="45"/>
      <c r="AM275" s="45"/>
      <c r="AN275" s="45"/>
      <c r="AO275" s="76"/>
      <c r="AP275" s="525"/>
    </row>
    <row r="276" spans="1:42" x14ac:dyDescent="0.2">
      <c r="A276" s="512"/>
      <c r="B276" s="45"/>
      <c r="C276" s="45"/>
      <c r="D276" s="45"/>
      <c r="E276" s="45"/>
      <c r="F276" s="45"/>
      <c r="G276" s="45"/>
      <c r="H276" s="45"/>
      <c r="I276" s="45"/>
      <c r="J276" s="45"/>
      <c r="K276" s="45"/>
      <c r="L276" s="45"/>
      <c r="M276" s="45"/>
      <c r="N276" s="45"/>
      <c r="O276" s="45"/>
      <c r="P276" s="45"/>
      <c r="Q276" s="45"/>
      <c r="R276" s="45"/>
      <c r="S276" s="45"/>
      <c r="T276" s="45"/>
      <c r="U276" s="66"/>
      <c r="V276" s="607"/>
      <c r="W276" s="45"/>
      <c r="X276" s="45"/>
      <c r="Y276" s="45"/>
      <c r="Z276" s="45"/>
      <c r="AA276" s="45"/>
      <c r="AB276" s="569"/>
      <c r="AC276" s="569"/>
      <c r="AD276" s="569"/>
      <c r="AE276" s="569"/>
      <c r="AF276" s="569"/>
      <c r="AG276" s="569"/>
      <c r="AH276" s="569"/>
      <c r="AI276" s="569"/>
      <c r="AJ276" s="569"/>
      <c r="AK276" s="45"/>
      <c r="AL276" s="45"/>
      <c r="AM276" s="45"/>
      <c r="AN276" s="45"/>
      <c r="AO276" s="76"/>
      <c r="AP276" s="525"/>
    </row>
    <row r="277" spans="1:42" x14ac:dyDescent="0.2">
      <c r="A277" s="512"/>
      <c r="B277" s="45"/>
      <c r="C277" s="45"/>
      <c r="D277" s="45"/>
      <c r="E277" s="45"/>
      <c r="F277" s="45"/>
      <c r="G277" s="45"/>
      <c r="H277" s="45"/>
      <c r="I277" s="45"/>
      <c r="J277" s="45"/>
      <c r="K277" s="45"/>
      <c r="L277" s="45"/>
      <c r="M277" s="45"/>
      <c r="N277" s="45"/>
      <c r="O277" s="45"/>
      <c r="P277" s="45"/>
      <c r="Q277" s="45"/>
      <c r="R277" s="45"/>
      <c r="S277" s="45"/>
      <c r="T277" s="45"/>
      <c r="U277" s="66"/>
      <c r="V277" s="568"/>
      <c r="W277" s="45"/>
      <c r="X277" s="45"/>
      <c r="Y277" s="45"/>
      <c r="Z277" s="45"/>
      <c r="AA277" s="45"/>
      <c r="AB277" s="45"/>
      <c r="AC277" s="45"/>
      <c r="AD277" s="45"/>
      <c r="AE277" s="45"/>
      <c r="AF277" s="45"/>
      <c r="AG277" s="45"/>
      <c r="AH277" s="45"/>
      <c r="AI277" s="45"/>
      <c r="AJ277" s="45"/>
      <c r="AK277" s="45"/>
      <c r="AL277" s="45"/>
      <c r="AM277" s="45"/>
      <c r="AN277" s="45"/>
      <c r="AO277" s="583"/>
      <c r="AP277" s="584"/>
    </row>
    <row r="278" spans="1:42" x14ac:dyDescent="0.2">
      <c r="A278" s="512"/>
      <c r="B278" s="45"/>
      <c r="C278" s="45"/>
      <c r="D278" s="45"/>
      <c r="E278" s="45"/>
      <c r="F278" s="45"/>
      <c r="G278" s="45"/>
      <c r="H278" s="45"/>
      <c r="I278" s="45"/>
      <c r="J278" s="45"/>
      <c r="K278" s="45"/>
      <c r="L278" s="45"/>
      <c r="M278" s="45"/>
      <c r="N278" s="45"/>
      <c r="O278" s="45"/>
      <c r="P278" s="45"/>
      <c r="Q278" s="45"/>
      <c r="R278" s="45"/>
      <c r="S278" s="45"/>
      <c r="T278" s="45"/>
      <c r="U278" s="66"/>
      <c r="V278" s="568"/>
      <c r="W278" s="124"/>
      <c r="X278" s="569"/>
      <c r="Y278" s="569"/>
      <c r="Z278" s="569"/>
      <c r="AA278" s="569"/>
      <c r="AB278" s="569"/>
      <c r="AC278" s="569"/>
      <c r="AD278" s="569"/>
      <c r="AE278" s="569"/>
      <c r="AF278" s="569"/>
      <c r="AG278" s="569"/>
      <c r="AH278" s="569"/>
      <c r="AI278" s="569"/>
      <c r="AJ278" s="569"/>
      <c r="AK278" s="569"/>
      <c r="AL278" s="51"/>
      <c r="AM278" s="51"/>
      <c r="AN278" s="45"/>
      <c r="AO278" s="45"/>
      <c r="AP278" s="584"/>
    </row>
    <row r="279" spans="1:42" x14ac:dyDescent="0.2">
      <c r="A279" s="512"/>
      <c r="B279" s="45"/>
      <c r="C279" s="45"/>
      <c r="D279" s="45"/>
      <c r="E279" s="45"/>
      <c r="F279" s="45"/>
      <c r="G279" s="45"/>
      <c r="H279" s="45"/>
      <c r="I279" s="45"/>
      <c r="J279" s="45"/>
      <c r="K279" s="45"/>
      <c r="L279" s="45"/>
      <c r="M279" s="45"/>
      <c r="N279" s="45"/>
      <c r="O279" s="45"/>
      <c r="P279" s="45"/>
      <c r="Q279" s="45"/>
      <c r="R279" s="45"/>
      <c r="S279" s="45"/>
      <c r="T279" s="45"/>
      <c r="U279" s="66"/>
      <c r="V279" s="568"/>
      <c r="W279" s="76"/>
      <c r="X279" s="76"/>
      <c r="Y279" s="76"/>
      <c r="Z279" s="76"/>
      <c r="AA279" s="76"/>
      <c r="AB279" s="76"/>
      <c r="AC279" s="76"/>
      <c r="AD279" s="76"/>
      <c r="AE279" s="76"/>
      <c r="AF279" s="76"/>
      <c r="AG279" s="76"/>
      <c r="AH279" s="76"/>
      <c r="AI279" s="76"/>
      <c r="AJ279" s="76"/>
      <c r="AK279" s="76"/>
      <c r="AL279" s="542"/>
      <c r="AM279" s="542"/>
      <c r="AN279" s="542"/>
      <c r="AO279" s="542"/>
      <c r="AP279" s="562"/>
    </row>
    <row r="280" spans="1:42" x14ac:dyDescent="0.2">
      <c r="A280" s="512"/>
      <c r="B280" s="45"/>
      <c r="C280" s="45"/>
      <c r="D280" s="45"/>
      <c r="E280" s="45"/>
      <c r="F280" s="45"/>
      <c r="G280" s="45"/>
      <c r="H280" s="45"/>
      <c r="I280" s="45"/>
      <c r="J280" s="45"/>
      <c r="K280" s="45"/>
      <c r="L280" s="45"/>
      <c r="M280" s="45"/>
      <c r="N280" s="45"/>
      <c r="O280" s="45"/>
      <c r="P280" s="45"/>
      <c r="Q280" s="45"/>
      <c r="R280" s="45"/>
      <c r="S280" s="45"/>
      <c r="T280" s="45"/>
      <c r="U280" s="66"/>
      <c r="V280" s="568"/>
      <c r="W280" s="76"/>
      <c r="X280" s="76"/>
      <c r="Y280" s="76"/>
      <c r="Z280" s="76"/>
      <c r="AA280" s="76"/>
      <c r="AB280" s="76"/>
      <c r="AC280" s="76"/>
      <c r="AD280" s="76"/>
      <c r="AE280" s="76"/>
      <c r="AF280" s="76"/>
      <c r="AG280" s="76"/>
      <c r="AH280" s="76"/>
      <c r="AI280" s="76"/>
      <c r="AJ280" s="76"/>
      <c r="AK280" s="76"/>
      <c r="AL280" s="542"/>
      <c r="AM280" s="542"/>
      <c r="AN280" s="542"/>
      <c r="AO280" s="542"/>
      <c r="AP280" s="584"/>
    </row>
    <row r="281" spans="1:42" x14ac:dyDescent="0.2">
      <c r="A281" s="512"/>
      <c r="B281" s="45"/>
      <c r="C281" s="45"/>
      <c r="D281" s="45"/>
      <c r="E281" s="45"/>
      <c r="F281" s="45"/>
      <c r="G281" s="45"/>
      <c r="H281" s="45"/>
      <c r="I281" s="45"/>
      <c r="J281" s="45"/>
      <c r="K281" s="45"/>
      <c r="L281" s="45"/>
      <c r="M281" s="45"/>
      <c r="N281" s="45"/>
      <c r="O281" s="45"/>
      <c r="P281" s="45"/>
      <c r="Q281" s="45"/>
      <c r="R281" s="45"/>
      <c r="S281" s="45"/>
      <c r="T281" s="45"/>
      <c r="U281" s="66"/>
      <c r="V281" s="568"/>
      <c r="W281" s="124"/>
      <c r="X281" s="569"/>
      <c r="Y281" s="569"/>
      <c r="Z281" s="569"/>
      <c r="AA281" s="569"/>
      <c r="AB281" s="569"/>
      <c r="AC281" s="569"/>
      <c r="AD281" s="569"/>
      <c r="AE281" s="569"/>
      <c r="AF281" s="569"/>
      <c r="AG281" s="569"/>
      <c r="AH281" s="569"/>
      <c r="AI281" s="569"/>
      <c r="AJ281" s="569"/>
      <c r="AK281" s="569"/>
      <c r="AL281" s="568"/>
      <c r="AM281" s="568"/>
      <c r="AN281" s="568"/>
      <c r="AO281" s="583"/>
      <c r="AP281" s="584"/>
    </row>
    <row r="282" spans="1:42" x14ac:dyDescent="0.2">
      <c r="A282" s="512"/>
      <c r="B282" s="45"/>
      <c r="C282" s="45"/>
      <c r="D282" s="45"/>
      <c r="E282" s="45"/>
      <c r="F282" s="45"/>
      <c r="G282" s="45"/>
      <c r="H282" s="45"/>
      <c r="I282" s="45"/>
      <c r="J282" s="45"/>
      <c r="K282" s="45"/>
      <c r="L282" s="45"/>
      <c r="M282" s="45"/>
      <c r="N282" s="45"/>
      <c r="O282" s="45"/>
      <c r="P282" s="45"/>
      <c r="Q282" s="45"/>
      <c r="R282" s="45"/>
      <c r="S282" s="45"/>
      <c r="T282" s="45"/>
      <c r="U282" s="66"/>
      <c r="V282" s="568"/>
      <c r="W282" s="568"/>
      <c r="X282" s="568"/>
      <c r="Y282" s="568"/>
      <c r="Z282" s="568"/>
      <c r="AA282" s="568"/>
      <c r="AB282" s="568"/>
      <c r="AC282" s="568"/>
      <c r="AD282" s="568"/>
      <c r="AE282" s="568"/>
      <c r="AF282" s="568"/>
      <c r="AG282" s="568"/>
      <c r="AH282" s="568"/>
      <c r="AI282" s="568"/>
      <c r="AJ282" s="568"/>
      <c r="AK282" s="568"/>
      <c r="AL282" s="568"/>
      <c r="AM282" s="568"/>
      <c r="AN282" s="542"/>
      <c r="AO282" s="542"/>
      <c r="AP282" s="562"/>
    </row>
    <row r="283" spans="1:42" x14ac:dyDescent="0.2">
      <c r="A283" s="512"/>
      <c r="B283" s="45"/>
      <c r="C283" s="45"/>
      <c r="D283" s="45"/>
      <c r="E283" s="45"/>
      <c r="F283" s="45"/>
      <c r="G283" s="45"/>
      <c r="H283" s="45"/>
      <c r="I283" s="45"/>
      <c r="J283" s="45"/>
      <c r="K283" s="45"/>
      <c r="L283" s="45"/>
      <c r="M283" s="45"/>
      <c r="N283" s="45"/>
      <c r="O283" s="45"/>
      <c r="P283" s="45"/>
      <c r="Q283" s="45"/>
      <c r="R283" s="45"/>
      <c r="S283" s="45"/>
      <c r="T283" s="45"/>
      <c r="U283" s="66"/>
      <c r="V283" s="568"/>
      <c r="W283" s="568"/>
      <c r="X283" s="568"/>
      <c r="Y283" s="568"/>
      <c r="Z283" s="568"/>
      <c r="AA283" s="568"/>
      <c r="AB283" s="568"/>
      <c r="AC283" s="568"/>
      <c r="AD283" s="568"/>
      <c r="AE283" s="568"/>
      <c r="AF283" s="568"/>
      <c r="AG283" s="568"/>
      <c r="AH283" s="568"/>
      <c r="AI283" s="568"/>
      <c r="AJ283" s="568"/>
      <c r="AK283" s="568"/>
      <c r="AL283" s="568"/>
      <c r="AM283" s="568"/>
      <c r="AN283" s="542"/>
      <c r="AO283" s="542"/>
      <c r="AP283" s="562"/>
    </row>
    <row r="284" spans="1:42" x14ac:dyDescent="0.2">
      <c r="A284" s="45"/>
      <c r="B284" s="45"/>
      <c r="C284" s="45"/>
      <c r="D284" s="45"/>
      <c r="E284" s="45"/>
      <c r="F284" s="45"/>
      <c r="G284" s="45"/>
      <c r="H284" s="45"/>
      <c r="I284" s="45"/>
      <c r="J284" s="45"/>
      <c r="K284" s="45"/>
      <c r="L284" s="45"/>
      <c r="M284" s="45"/>
      <c r="N284" s="45"/>
      <c r="O284" s="45"/>
      <c r="P284" s="45"/>
      <c r="Q284" s="45"/>
      <c r="R284" s="45"/>
      <c r="S284" s="45"/>
      <c r="T284" s="45"/>
      <c r="U284" s="66"/>
      <c r="V284" s="568"/>
      <c r="W284" s="568"/>
      <c r="X284" s="568"/>
      <c r="Y284" s="568"/>
      <c r="Z284" s="568"/>
      <c r="AA284" s="568"/>
      <c r="AB284" s="568"/>
      <c r="AC284" s="568"/>
      <c r="AD284" s="568"/>
      <c r="AE284" s="568"/>
      <c r="AF284" s="568"/>
      <c r="AG284" s="568"/>
      <c r="AH284" s="568"/>
      <c r="AI284" s="568"/>
      <c r="AJ284" s="568"/>
      <c r="AK284" s="568"/>
      <c r="AL284" s="568"/>
      <c r="AM284" s="568"/>
      <c r="AN284" s="542"/>
      <c r="AO284" s="542"/>
      <c r="AP284" s="562"/>
    </row>
    <row r="285" spans="1:42" x14ac:dyDescent="0.2">
      <c r="A285" s="45"/>
      <c r="B285" s="45"/>
      <c r="C285" s="45"/>
      <c r="D285" s="512"/>
      <c r="E285" s="45"/>
      <c r="F285" s="569"/>
      <c r="G285" s="569"/>
      <c r="H285" s="569"/>
      <c r="I285" s="569"/>
      <c r="J285" s="569"/>
      <c r="K285" s="569"/>
      <c r="L285" s="569"/>
      <c r="M285" s="569"/>
      <c r="N285" s="569"/>
      <c r="O285" s="569"/>
      <c r="P285" s="569"/>
      <c r="Q285" s="45"/>
      <c r="R285" s="45"/>
      <c r="S285" s="45"/>
      <c r="T285" s="45"/>
      <c r="U285" s="553"/>
      <c r="V285" s="565"/>
      <c r="W285" s="565"/>
      <c r="X285" s="565"/>
      <c r="Y285" s="565"/>
      <c r="Z285" s="565"/>
      <c r="AA285" s="565"/>
      <c r="AB285" s="565"/>
      <c r="AC285" s="565"/>
      <c r="AD285" s="565"/>
      <c r="AE285" s="565"/>
      <c r="AF285" s="565"/>
      <c r="AG285" s="565"/>
      <c r="AH285" s="565"/>
      <c r="AI285" s="565"/>
      <c r="AJ285" s="565"/>
      <c r="AK285" s="565"/>
      <c r="AL285" s="565"/>
      <c r="AM285" s="565"/>
      <c r="AN285" s="565"/>
      <c r="AO285" s="575"/>
      <c r="AP285" s="576"/>
    </row>
    <row r="286" spans="1:42" x14ac:dyDescent="0.2">
      <c r="A286" s="121"/>
      <c r="B286" s="121"/>
      <c r="C286" s="121"/>
      <c r="D286" s="121"/>
      <c r="E286" s="121"/>
      <c r="F286" s="121"/>
      <c r="G286" s="121"/>
      <c r="H286" s="121"/>
      <c r="I286" s="121"/>
      <c r="J286" s="121"/>
      <c r="K286" s="121"/>
      <c r="L286" s="121"/>
      <c r="M286" s="121"/>
      <c r="N286" s="121"/>
      <c r="O286" s="121"/>
      <c r="P286" s="121"/>
      <c r="Q286" s="608"/>
      <c r="R286" s="608"/>
      <c r="S286" s="608"/>
      <c r="T286" s="608"/>
      <c r="U286" s="609"/>
      <c r="V286" s="568"/>
      <c r="W286" s="568"/>
      <c r="X286" s="568"/>
      <c r="Y286" s="568"/>
      <c r="Z286" s="568"/>
      <c r="AA286" s="568"/>
      <c r="AB286" s="568"/>
      <c r="AC286" s="568"/>
      <c r="AD286" s="568"/>
      <c r="AE286" s="568"/>
      <c r="AF286" s="568"/>
      <c r="AG286" s="568"/>
      <c r="AH286" s="568"/>
      <c r="AI286" s="568"/>
      <c r="AJ286" s="568"/>
      <c r="AK286" s="568"/>
      <c r="AL286" s="568"/>
      <c r="AM286" s="568"/>
      <c r="AN286" s="568"/>
      <c r="AO286" s="583"/>
      <c r="AP286" s="45"/>
    </row>
    <row r="287" spans="1:42" x14ac:dyDescent="0.2">
      <c r="A287" s="946" t="s">
        <v>1932</v>
      </c>
      <c r="B287" s="946"/>
      <c r="C287" s="946"/>
      <c r="D287" s="946"/>
      <c r="E287" s="946"/>
      <c r="F287" s="946"/>
      <c r="G287" s="946"/>
      <c r="H287" s="946"/>
      <c r="I287" s="946"/>
      <c r="J287" s="946"/>
      <c r="K287" s="946"/>
      <c r="L287" s="946"/>
      <c r="M287" s="946"/>
      <c r="N287" s="946"/>
      <c r="O287" s="946"/>
      <c r="P287" s="946"/>
      <c r="Q287" s="946"/>
      <c r="R287" s="946"/>
      <c r="S287" s="946"/>
      <c r="T287" s="946"/>
      <c r="U287" s="946"/>
      <c r="V287" s="946"/>
      <c r="W287" s="946"/>
      <c r="X287" s="946"/>
      <c r="Y287" s="946"/>
      <c r="Z287" s="946"/>
      <c r="AA287" s="946"/>
      <c r="AB287" s="946"/>
      <c r="AC287" s="946"/>
      <c r="AD287" s="946"/>
      <c r="AE287" s="946"/>
      <c r="AF287" s="946"/>
      <c r="AG287" s="946"/>
      <c r="AH287" s="946"/>
      <c r="AI287" s="946"/>
      <c r="AJ287" s="946"/>
      <c r="AK287" s="946"/>
      <c r="AL287" s="946"/>
      <c r="AM287" s="946"/>
      <c r="AN287" s="946"/>
      <c r="AO287" s="946"/>
      <c r="AP287" s="946"/>
    </row>
    <row r="288" spans="1:42" x14ac:dyDescent="0.2">
      <c r="A288" s="634" t="s">
        <v>2379</v>
      </c>
      <c r="B288" s="18"/>
      <c r="C288" s="18"/>
      <c r="D288" s="18"/>
      <c r="E288" s="18"/>
      <c r="F288" s="18"/>
      <c r="G288" s="18"/>
      <c r="H288" s="18"/>
      <c r="I288" s="18"/>
      <c r="J288" s="18"/>
      <c r="K288" s="18"/>
      <c r="L288" s="18"/>
      <c r="M288" s="18"/>
      <c r="N288" s="18"/>
      <c r="O288" s="18"/>
      <c r="P288" s="18"/>
      <c r="Q288" s="45"/>
      <c r="R288" s="45"/>
      <c r="S288" s="45"/>
      <c r="T288" s="525"/>
      <c r="U288" s="525"/>
      <c r="V288" s="568"/>
      <c r="W288" s="568"/>
      <c r="X288" s="568"/>
      <c r="Y288" s="568"/>
      <c r="Z288" s="568"/>
      <c r="AA288" s="568"/>
      <c r="AB288" s="568"/>
      <c r="AC288" s="568"/>
      <c r="AD288" s="568"/>
      <c r="AE288" s="568"/>
      <c r="AF288" s="568"/>
      <c r="AG288" s="568"/>
      <c r="AH288" s="568"/>
      <c r="AI288" s="568"/>
      <c r="AJ288" s="568"/>
      <c r="AK288" s="568"/>
      <c r="AL288" s="568"/>
      <c r="AM288" s="568"/>
      <c r="AN288" s="568"/>
      <c r="AO288" s="583"/>
      <c r="AP288" s="584"/>
    </row>
  </sheetData>
  <mergeCells count="7">
    <mergeCell ref="A287:AP287"/>
    <mergeCell ref="K29:L29"/>
    <mergeCell ref="N29:O29"/>
    <mergeCell ref="Q29:T29"/>
    <mergeCell ref="A146:AP146"/>
    <mergeCell ref="A216:AP216"/>
    <mergeCell ref="AM234:AP234"/>
  </mergeCells>
  <pageMargins left="0.7" right="0.7" top="0.78740157499999996" bottom="0.78740157499999996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3"/>
  <sheetViews>
    <sheetView zoomScaleNormal="100" workbookViewId="0">
      <pane ySplit="2" topLeftCell="A3" activePane="bottomLeft" state="frozen"/>
      <selection pane="bottomLeft" sqref="A1:D1"/>
    </sheetView>
  </sheetViews>
  <sheetFormatPr baseColWidth="10" defaultColWidth="11.42578125" defaultRowHeight="12" x14ac:dyDescent="0.2"/>
  <cols>
    <col min="1" max="1" width="6.85546875" style="125" customWidth="1"/>
    <col min="2" max="2" width="43.85546875" style="125" customWidth="1"/>
    <col min="3" max="3" width="6.85546875" style="125" customWidth="1"/>
    <col min="4" max="4" width="35.42578125" style="125" customWidth="1"/>
    <col min="5" max="16384" width="11.42578125" style="125"/>
  </cols>
  <sheetData>
    <row r="1" spans="1:4" ht="15" customHeight="1" x14ac:dyDescent="0.2">
      <c r="A1" s="954" t="s">
        <v>2015</v>
      </c>
      <c r="B1" s="954"/>
      <c r="C1" s="954"/>
      <c r="D1" s="954"/>
    </row>
    <row r="2" spans="1:4" ht="9" customHeight="1" x14ac:dyDescent="0.2">
      <c r="A2" s="126"/>
      <c r="C2" s="126"/>
    </row>
    <row r="3" spans="1:4" ht="12.75" customHeight="1" x14ac:dyDescent="0.2">
      <c r="A3" s="127" t="s">
        <v>2016</v>
      </c>
      <c r="B3" s="128"/>
      <c r="C3" s="127" t="s">
        <v>2017</v>
      </c>
      <c r="D3" s="128"/>
    </row>
    <row r="4" spans="1:4" ht="12.75" customHeight="1" x14ac:dyDescent="0.2">
      <c r="A4" s="128" t="s">
        <v>2018</v>
      </c>
      <c r="B4" s="128"/>
      <c r="C4" s="128" t="s">
        <v>2019</v>
      </c>
      <c r="D4" s="128"/>
    </row>
    <row r="5" spans="1:4" ht="12.75" customHeight="1" x14ac:dyDescent="0.2">
      <c r="A5" s="125" t="s">
        <v>2020</v>
      </c>
      <c r="B5" s="129" t="s">
        <v>2021</v>
      </c>
      <c r="C5" s="128" t="s">
        <v>2022</v>
      </c>
      <c r="D5" s="128"/>
    </row>
    <row r="6" spans="1:4" ht="12.75" customHeight="1" x14ac:dyDescent="0.2">
      <c r="A6" s="125" t="s">
        <v>2023</v>
      </c>
      <c r="B6" s="129" t="s">
        <v>2024</v>
      </c>
      <c r="C6" s="125" t="s">
        <v>2020</v>
      </c>
      <c r="D6" s="129" t="s">
        <v>2025</v>
      </c>
    </row>
    <row r="7" spans="1:4" ht="12.75" customHeight="1" x14ac:dyDescent="0.2">
      <c r="A7" s="125" t="s">
        <v>2026</v>
      </c>
      <c r="B7" s="129" t="s">
        <v>2027</v>
      </c>
      <c r="C7" s="125" t="s">
        <v>2023</v>
      </c>
      <c r="D7" s="129" t="s">
        <v>2028</v>
      </c>
    </row>
    <row r="8" spans="1:4" ht="12.75" customHeight="1" x14ac:dyDescent="0.2">
      <c r="A8" s="125" t="s">
        <v>2029</v>
      </c>
      <c r="B8" s="129" t="s">
        <v>2030</v>
      </c>
      <c r="C8" s="125" t="s">
        <v>2026</v>
      </c>
      <c r="D8" s="129" t="s">
        <v>2031</v>
      </c>
    </row>
    <row r="9" spans="1:4" ht="12.75" customHeight="1" x14ac:dyDescent="0.2">
      <c r="C9" s="125" t="s">
        <v>2029</v>
      </c>
      <c r="D9" s="129" t="s">
        <v>2032</v>
      </c>
    </row>
    <row r="10" spans="1:4" ht="12.75" customHeight="1" x14ac:dyDescent="0.2">
      <c r="B10" s="129"/>
    </row>
    <row r="11" spans="1:4" ht="9" customHeight="1" x14ac:dyDescent="0.2"/>
    <row r="12" spans="1:4" ht="12.75" customHeight="1" x14ac:dyDescent="0.2">
      <c r="A12" s="127" t="s">
        <v>2033</v>
      </c>
      <c r="B12" s="128"/>
      <c r="C12" s="127" t="s">
        <v>2034</v>
      </c>
      <c r="D12" s="128"/>
    </row>
    <row r="13" spans="1:4" ht="12.75" customHeight="1" x14ac:dyDescent="0.2">
      <c r="A13" s="127" t="s">
        <v>2035</v>
      </c>
      <c r="B13" s="128"/>
      <c r="C13" s="126" t="s">
        <v>151</v>
      </c>
    </row>
    <row r="14" spans="1:4" ht="12.75" customHeight="1" x14ac:dyDescent="0.2">
      <c r="A14" s="128" t="s">
        <v>2036</v>
      </c>
      <c r="B14" s="128"/>
      <c r="C14" s="125" t="s">
        <v>2037</v>
      </c>
    </row>
    <row r="15" spans="1:4" ht="12.75" customHeight="1" x14ac:dyDescent="0.2">
      <c r="A15" s="125" t="s">
        <v>2020</v>
      </c>
      <c r="B15" s="129" t="s">
        <v>2038</v>
      </c>
      <c r="C15" s="128" t="s">
        <v>2039</v>
      </c>
      <c r="D15" s="128"/>
    </row>
    <row r="16" spans="1:4" ht="12.75" customHeight="1" x14ac:dyDescent="0.2">
      <c r="A16" s="125" t="s">
        <v>2023</v>
      </c>
      <c r="B16" s="129" t="s">
        <v>2040</v>
      </c>
      <c r="C16" s="125" t="s">
        <v>2020</v>
      </c>
      <c r="D16" s="129" t="s">
        <v>2041</v>
      </c>
    </row>
    <row r="17" spans="1:4" ht="12.75" customHeight="1" x14ac:dyDescent="0.2">
      <c r="A17" s="125" t="s">
        <v>2026</v>
      </c>
      <c r="B17" s="129" t="s">
        <v>2042</v>
      </c>
      <c r="C17" s="125" t="s">
        <v>2023</v>
      </c>
      <c r="D17" s="129" t="s">
        <v>2043</v>
      </c>
    </row>
    <row r="18" spans="1:4" ht="12.75" customHeight="1" x14ac:dyDescent="0.2">
      <c r="A18" s="125" t="s">
        <v>2029</v>
      </c>
      <c r="B18" s="129" t="s">
        <v>2044</v>
      </c>
      <c r="C18" s="125" t="s">
        <v>2026</v>
      </c>
      <c r="D18" s="129" t="s">
        <v>2045</v>
      </c>
    </row>
    <row r="19" spans="1:4" ht="9" customHeight="1" x14ac:dyDescent="0.2">
      <c r="B19" s="129"/>
      <c r="C19" s="125" t="s">
        <v>2029</v>
      </c>
      <c r="D19" s="129" t="s">
        <v>2046</v>
      </c>
    </row>
    <row r="20" spans="1:4" ht="9" customHeight="1" x14ac:dyDescent="0.2">
      <c r="D20" s="129"/>
    </row>
    <row r="21" spans="1:4" ht="12.75" customHeight="1" x14ac:dyDescent="0.2"/>
    <row r="22" spans="1:4" ht="12.75" customHeight="1" x14ac:dyDescent="0.2">
      <c r="A22" s="127" t="s">
        <v>2047</v>
      </c>
      <c r="B22" s="128"/>
      <c r="C22" s="127" t="s">
        <v>2048</v>
      </c>
      <c r="D22" s="128"/>
    </row>
    <row r="23" spans="1:4" ht="12.75" customHeight="1" x14ac:dyDescent="0.2">
      <c r="A23" s="127" t="s">
        <v>2049</v>
      </c>
      <c r="B23" s="128"/>
      <c r="C23" s="128" t="s">
        <v>2050</v>
      </c>
      <c r="D23" s="128"/>
    </row>
    <row r="24" spans="1:4" ht="12.75" customHeight="1" x14ac:dyDescent="0.2">
      <c r="A24" s="125" t="s">
        <v>2051</v>
      </c>
      <c r="B24" s="129"/>
      <c r="C24" s="125" t="s">
        <v>2020</v>
      </c>
      <c r="D24" s="129" t="s">
        <v>2052</v>
      </c>
    </row>
    <row r="25" spans="1:4" ht="12.75" customHeight="1" x14ac:dyDescent="0.2">
      <c r="A25" s="125" t="s">
        <v>2053</v>
      </c>
      <c r="B25" s="129"/>
      <c r="C25" s="125" t="s">
        <v>2023</v>
      </c>
      <c r="D25" s="129" t="s">
        <v>2054</v>
      </c>
    </row>
    <row r="26" spans="1:4" ht="12.75" customHeight="1" x14ac:dyDescent="0.2">
      <c r="A26" s="125" t="s">
        <v>2055</v>
      </c>
      <c r="B26" s="395" t="s">
        <v>2056</v>
      </c>
      <c r="C26" s="125" t="s">
        <v>2026</v>
      </c>
      <c r="D26" s="129" t="s">
        <v>2057</v>
      </c>
    </row>
    <row r="27" spans="1:4" ht="12.75" customHeight="1" x14ac:dyDescent="0.2">
      <c r="A27" s="125" t="s">
        <v>2058</v>
      </c>
      <c r="B27" s="129" t="s">
        <v>2059</v>
      </c>
      <c r="C27" s="125" t="s">
        <v>2029</v>
      </c>
      <c r="D27" s="129" t="s">
        <v>2060</v>
      </c>
    </row>
    <row r="28" spans="1:4" ht="12.75" customHeight="1" x14ac:dyDescent="0.2">
      <c r="A28" s="125" t="s">
        <v>2026</v>
      </c>
      <c r="B28" s="125" t="s">
        <v>2061</v>
      </c>
      <c r="D28" s="129"/>
    </row>
    <row r="29" spans="1:4" ht="9" customHeight="1" x14ac:dyDescent="0.2">
      <c r="A29" s="125" t="s">
        <v>2029</v>
      </c>
      <c r="B29" s="129" t="s">
        <v>2062</v>
      </c>
    </row>
    <row r="30" spans="1:4" ht="12.75" customHeight="1" x14ac:dyDescent="0.2">
      <c r="B30" s="395"/>
      <c r="C30" s="127" t="s">
        <v>2063</v>
      </c>
      <c r="D30" s="128"/>
    </row>
    <row r="31" spans="1:4" ht="12.75" customHeight="1" x14ac:dyDescent="0.2">
      <c r="A31" s="127" t="s">
        <v>2047</v>
      </c>
      <c r="B31" s="128"/>
      <c r="C31" s="128" t="s">
        <v>2064</v>
      </c>
      <c r="D31" s="128"/>
    </row>
    <row r="32" spans="1:4" ht="12.75" customHeight="1" x14ac:dyDescent="0.2">
      <c r="A32" s="126" t="s">
        <v>2065</v>
      </c>
      <c r="C32" s="128" t="s">
        <v>2066</v>
      </c>
      <c r="D32" s="128"/>
    </row>
    <row r="33" spans="1:4" ht="12.75" customHeight="1" x14ac:dyDescent="0.2">
      <c r="A33" s="128" t="s">
        <v>2067</v>
      </c>
      <c r="B33" s="128"/>
      <c r="C33" s="125" t="s">
        <v>2020</v>
      </c>
      <c r="D33" s="129" t="s">
        <v>2068</v>
      </c>
    </row>
    <row r="34" spans="1:4" ht="12.75" customHeight="1" x14ac:dyDescent="0.2">
      <c r="A34" s="128" t="s">
        <v>2069</v>
      </c>
      <c r="B34" s="128"/>
      <c r="C34" s="125" t="s">
        <v>2023</v>
      </c>
      <c r="D34" s="129" t="s">
        <v>2070</v>
      </c>
    </row>
    <row r="35" spans="1:4" ht="12.75" customHeight="1" x14ac:dyDescent="0.2">
      <c r="A35" s="125" t="s">
        <v>2055</v>
      </c>
      <c r="B35" s="395" t="s">
        <v>2056</v>
      </c>
      <c r="C35" s="125" t="s">
        <v>2026</v>
      </c>
      <c r="D35" s="129" t="s">
        <v>2071</v>
      </c>
    </row>
    <row r="36" spans="1:4" ht="12.75" customHeight="1" x14ac:dyDescent="0.2">
      <c r="A36" s="125" t="s">
        <v>2058</v>
      </c>
      <c r="B36" s="129" t="s">
        <v>2059</v>
      </c>
      <c r="C36" s="125" t="s">
        <v>2029</v>
      </c>
      <c r="D36" s="129" t="s">
        <v>2072</v>
      </c>
    </row>
    <row r="37" spans="1:4" ht="12.75" customHeight="1" x14ac:dyDescent="0.2">
      <c r="A37" s="125" t="s">
        <v>2026</v>
      </c>
      <c r="B37" s="395" t="s">
        <v>2061</v>
      </c>
    </row>
    <row r="38" spans="1:4" ht="9" customHeight="1" x14ac:dyDescent="0.2">
      <c r="A38" s="125" t="s">
        <v>2029</v>
      </c>
      <c r="B38" s="129" t="s">
        <v>2062</v>
      </c>
      <c r="C38" s="127"/>
      <c r="D38" s="128"/>
    </row>
    <row r="39" spans="1:4" ht="12.75" customHeight="1" x14ac:dyDescent="0.2">
      <c r="B39" s="129"/>
      <c r="C39" s="127" t="s">
        <v>2073</v>
      </c>
      <c r="D39" s="128"/>
    </row>
    <row r="40" spans="1:4" ht="12.75" customHeight="1" x14ac:dyDescent="0.2">
      <c r="A40" s="127" t="s">
        <v>2074</v>
      </c>
      <c r="B40" s="128"/>
      <c r="C40" s="128" t="s">
        <v>2075</v>
      </c>
      <c r="D40" s="128"/>
    </row>
    <row r="41" spans="1:4" ht="12.75" customHeight="1" x14ac:dyDescent="0.2">
      <c r="A41" s="128" t="s">
        <v>2076</v>
      </c>
      <c r="B41" s="128"/>
      <c r="C41" s="128" t="s">
        <v>2077</v>
      </c>
      <c r="D41" s="128"/>
    </row>
    <row r="42" spans="1:4" ht="12.75" customHeight="1" x14ac:dyDescent="0.2">
      <c r="A42" s="128" t="s">
        <v>2078</v>
      </c>
      <c r="B42" s="128"/>
      <c r="C42" s="125" t="s">
        <v>2020</v>
      </c>
      <c r="D42" s="129" t="s">
        <v>2079</v>
      </c>
    </row>
    <row r="43" spans="1:4" ht="12.75" customHeight="1" x14ac:dyDescent="0.2">
      <c r="A43" s="125" t="s">
        <v>2020</v>
      </c>
      <c r="B43" s="129" t="s">
        <v>2080</v>
      </c>
      <c r="C43" s="125" t="s">
        <v>2023</v>
      </c>
      <c r="D43" s="129" t="s">
        <v>2081</v>
      </c>
    </row>
    <row r="44" spans="1:4" ht="12.75" customHeight="1" x14ac:dyDescent="0.2">
      <c r="A44" s="125" t="s">
        <v>2023</v>
      </c>
      <c r="B44" s="129" t="s">
        <v>2082</v>
      </c>
      <c r="C44" s="125" t="s">
        <v>2026</v>
      </c>
      <c r="D44" s="129" t="s">
        <v>2083</v>
      </c>
    </row>
    <row r="45" spans="1:4" ht="12.75" customHeight="1" x14ac:dyDescent="0.2">
      <c r="A45" s="125" t="s">
        <v>2026</v>
      </c>
      <c r="B45" s="129" t="s">
        <v>2084</v>
      </c>
      <c r="C45" s="125" t="s">
        <v>2029</v>
      </c>
      <c r="D45" s="129" t="s">
        <v>2085</v>
      </c>
    </row>
    <row r="46" spans="1:4" ht="9" customHeight="1" x14ac:dyDescent="0.2">
      <c r="A46" s="125" t="s">
        <v>2029</v>
      </c>
      <c r="B46" s="129" t="s">
        <v>2086</v>
      </c>
    </row>
    <row r="47" spans="1:4" ht="12.75" customHeight="1" x14ac:dyDescent="0.2">
      <c r="B47" s="129"/>
      <c r="C47" s="127" t="s">
        <v>2087</v>
      </c>
      <c r="D47" s="128"/>
    </row>
    <row r="48" spans="1:4" ht="12.75" customHeight="1" x14ac:dyDescent="0.2">
      <c r="A48" s="127" t="s">
        <v>2088</v>
      </c>
      <c r="B48" s="128"/>
      <c r="C48" s="128" t="s">
        <v>2089</v>
      </c>
      <c r="D48" s="128"/>
    </row>
    <row r="49" spans="1:4" ht="12.75" customHeight="1" x14ac:dyDescent="0.2">
      <c r="A49" s="127" t="s">
        <v>2090</v>
      </c>
      <c r="B49" s="128"/>
      <c r="C49" s="128" t="s">
        <v>2091</v>
      </c>
      <c r="D49" s="128"/>
    </row>
    <row r="50" spans="1:4" ht="12.75" customHeight="1" x14ac:dyDescent="0.2">
      <c r="A50" s="128" t="s">
        <v>2092</v>
      </c>
      <c r="B50" s="128"/>
      <c r="C50" s="125" t="s">
        <v>2020</v>
      </c>
      <c r="D50" s="129" t="s">
        <v>2093</v>
      </c>
    </row>
    <row r="51" spans="1:4" ht="12.75" customHeight="1" x14ac:dyDescent="0.2">
      <c r="A51" s="125" t="s">
        <v>2020</v>
      </c>
      <c r="B51" s="129" t="s">
        <v>2094</v>
      </c>
      <c r="C51" s="125" t="s">
        <v>2023</v>
      </c>
      <c r="D51" s="129" t="s">
        <v>2095</v>
      </c>
    </row>
    <row r="52" spans="1:4" ht="12.75" customHeight="1" x14ac:dyDescent="0.2">
      <c r="A52" s="125" t="s">
        <v>2023</v>
      </c>
      <c r="B52" s="129" t="s">
        <v>2096</v>
      </c>
      <c r="C52" s="125" t="s">
        <v>2026</v>
      </c>
      <c r="D52" s="129" t="s">
        <v>2097</v>
      </c>
    </row>
    <row r="53" spans="1:4" ht="12.75" customHeight="1" x14ac:dyDescent="0.2">
      <c r="A53" s="125" t="s">
        <v>2026</v>
      </c>
      <c r="B53" s="125" t="s">
        <v>2098</v>
      </c>
      <c r="C53" s="125" t="s">
        <v>2029</v>
      </c>
      <c r="D53" s="129" t="s">
        <v>2099</v>
      </c>
    </row>
    <row r="54" spans="1:4" ht="9" customHeight="1" x14ac:dyDescent="0.2">
      <c r="A54" s="125" t="s">
        <v>2029</v>
      </c>
      <c r="B54" s="395" t="s">
        <v>2100</v>
      </c>
    </row>
    <row r="55" spans="1:4" ht="12.75" customHeight="1" x14ac:dyDescent="0.2">
      <c r="C55" s="127" t="s">
        <v>2088</v>
      </c>
    </row>
    <row r="56" spans="1:4" ht="12.75" customHeight="1" x14ac:dyDescent="0.2">
      <c r="A56" s="127" t="s">
        <v>2101</v>
      </c>
      <c r="B56" s="128"/>
      <c r="C56" s="127" t="s">
        <v>2102</v>
      </c>
      <c r="D56" s="129"/>
    </row>
    <row r="57" spans="1:4" ht="12.75" customHeight="1" x14ac:dyDescent="0.2">
      <c r="A57" s="128" t="s">
        <v>2103</v>
      </c>
      <c r="C57" s="128" t="s">
        <v>2104</v>
      </c>
      <c r="D57" s="128"/>
    </row>
    <row r="58" spans="1:4" ht="12.75" customHeight="1" x14ac:dyDescent="0.2">
      <c r="A58" s="128" t="s">
        <v>2105</v>
      </c>
      <c r="B58" s="128"/>
      <c r="C58" s="128" t="s">
        <v>2106</v>
      </c>
      <c r="D58" s="128"/>
    </row>
    <row r="59" spans="1:4" ht="12.75" customHeight="1" x14ac:dyDescent="0.2">
      <c r="A59" s="125" t="s">
        <v>2020</v>
      </c>
      <c r="B59" s="129" t="s">
        <v>2107</v>
      </c>
      <c r="C59" s="125" t="s">
        <v>2020</v>
      </c>
      <c r="D59" s="129" t="s">
        <v>2094</v>
      </c>
    </row>
    <row r="60" spans="1:4" ht="12.75" customHeight="1" x14ac:dyDescent="0.2">
      <c r="A60" s="125" t="s">
        <v>2023</v>
      </c>
      <c r="B60" s="129" t="s">
        <v>2108</v>
      </c>
      <c r="C60" s="125" t="s">
        <v>2023</v>
      </c>
      <c r="D60" s="129" t="s">
        <v>2109</v>
      </c>
    </row>
    <row r="61" spans="1:4" ht="12.75" customHeight="1" x14ac:dyDescent="0.2">
      <c r="A61" s="125" t="s">
        <v>2026</v>
      </c>
      <c r="B61" s="129" t="s">
        <v>2110</v>
      </c>
      <c r="C61" s="125" t="s">
        <v>2026</v>
      </c>
      <c r="D61" s="125" t="s">
        <v>2098</v>
      </c>
    </row>
    <row r="62" spans="1:4" ht="12.75" customHeight="1" x14ac:dyDescent="0.2">
      <c r="A62" s="125" t="s">
        <v>2029</v>
      </c>
      <c r="B62" s="395" t="s">
        <v>2111</v>
      </c>
      <c r="C62" s="125" t="s">
        <v>2029</v>
      </c>
      <c r="D62" s="129" t="s">
        <v>2100</v>
      </c>
    </row>
    <row r="63" spans="1:4" ht="9" customHeight="1" x14ac:dyDescent="0.2">
      <c r="D63" s="129"/>
    </row>
    <row r="64" spans="1:4" ht="12.75" customHeight="1" x14ac:dyDescent="0.2">
      <c r="C64" s="127" t="s">
        <v>2112</v>
      </c>
      <c r="D64" s="128"/>
    </row>
    <row r="65" spans="1:4" ht="12.75" customHeight="1" x14ac:dyDescent="0.2">
      <c r="A65" s="127" t="s">
        <v>2113</v>
      </c>
      <c r="B65" s="128"/>
      <c r="C65" s="128" t="s">
        <v>2114</v>
      </c>
      <c r="D65" s="128"/>
    </row>
    <row r="66" spans="1:4" ht="12.75" customHeight="1" x14ac:dyDescent="0.2">
      <c r="A66" s="128" t="s">
        <v>2115</v>
      </c>
      <c r="B66" s="128"/>
      <c r="C66" s="128" t="s">
        <v>2116</v>
      </c>
      <c r="D66" s="128"/>
    </row>
    <row r="67" spans="1:4" ht="12.75" customHeight="1" x14ac:dyDescent="0.2">
      <c r="A67" s="128" t="s">
        <v>2117</v>
      </c>
      <c r="B67" s="128"/>
      <c r="C67" s="125" t="s">
        <v>2020</v>
      </c>
      <c r="D67" s="129" t="s">
        <v>2118</v>
      </c>
    </row>
    <row r="68" spans="1:4" ht="12.75" customHeight="1" x14ac:dyDescent="0.2">
      <c r="A68" s="125" t="s">
        <v>2020</v>
      </c>
      <c r="B68" s="129" t="s">
        <v>2119</v>
      </c>
      <c r="C68" s="125" t="s">
        <v>2023</v>
      </c>
      <c r="D68" s="129" t="s">
        <v>2120</v>
      </c>
    </row>
    <row r="69" spans="1:4" ht="12.75" customHeight="1" x14ac:dyDescent="0.2">
      <c r="A69" s="125" t="s">
        <v>2023</v>
      </c>
      <c r="B69" s="129" t="s">
        <v>2121</v>
      </c>
      <c r="C69" s="125" t="s">
        <v>2026</v>
      </c>
      <c r="D69" s="395" t="s">
        <v>2122</v>
      </c>
    </row>
    <row r="70" spans="1:4" ht="12.75" customHeight="1" x14ac:dyDescent="0.2">
      <c r="A70" s="125" t="s">
        <v>2026</v>
      </c>
      <c r="B70" s="129" t="s">
        <v>2123</v>
      </c>
      <c r="C70" s="125" t="s">
        <v>2029</v>
      </c>
      <c r="D70" s="129" t="s">
        <v>2124</v>
      </c>
    </row>
    <row r="71" spans="1:4" ht="12.75" customHeight="1" x14ac:dyDescent="0.2">
      <c r="A71" s="125" t="s">
        <v>2029</v>
      </c>
      <c r="B71" s="395" t="s">
        <v>2125</v>
      </c>
      <c r="D71" s="129"/>
    </row>
    <row r="72" spans="1:4" x14ac:dyDescent="0.2">
      <c r="B72" s="395"/>
    </row>
    <row r="73" spans="1:4" x14ac:dyDescent="0.15">
      <c r="A73" s="45" t="s">
        <v>2379</v>
      </c>
    </row>
  </sheetData>
  <dataConsolidate/>
  <mergeCells count="1">
    <mergeCell ref="A1:D1"/>
  </mergeCells>
  <hyperlinks>
    <hyperlink ref="B7" r:id="rId1"/>
    <hyperlink ref="B17" r:id="rId2"/>
    <hyperlink ref="B45" r:id="rId3"/>
    <hyperlink ref="B62" r:id="rId4"/>
    <hyperlink ref="D8" r:id="rId5"/>
    <hyperlink ref="B54" r:id="rId6" display="http://www.statistik-nord.de"/>
    <hyperlink ref="B53" r:id="rId7"/>
    <hyperlink ref="D26" r:id="rId8" display="mailto:info@statistik.rlp.de"/>
    <hyperlink ref="B70" r:id="rId9"/>
    <hyperlink ref="D18" r:id="rId10"/>
    <hyperlink ref="D36" r:id="rId11"/>
    <hyperlink ref="D35" r:id="rId12"/>
    <hyperlink ref="D44" r:id="rId13"/>
    <hyperlink ref="D53" r:id="rId14"/>
    <hyperlink ref="D69" r:id="rId15"/>
    <hyperlink ref="D61" r:id="rId16"/>
    <hyperlink ref="D19" r:id="rId17"/>
    <hyperlink ref="B18" r:id="rId18"/>
    <hyperlink ref="B29" r:id="rId19"/>
    <hyperlink ref="B46" r:id="rId20"/>
    <hyperlink ref="D27" r:id="rId21"/>
    <hyperlink ref="D9" r:id="rId22"/>
    <hyperlink ref="D70" r:id="rId23"/>
    <hyperlink ref="B8" r:id="rId24"/>
    <hyperlink ref="B61" r:id="rId25"/>
    <hyperlink ref="B71" r:id="rId26"/>
    <hyperlink ref="B38" r:id="rId27"/>
    <hyperlink ref="D62" r:id="rId28"/>
    <hyperlink ref="D45" r:id="rId29"/>
  </hyperlinks>
  <printOptions horizontalCentered="1"/>
  <pageMargins left="0.59055118110236227" right="0.59055118110236227" top="0.39370078740157483" bottom="0.39370078740157483" header="0.39370078740157483" footer="0.39370078740157483"/>
  <pageSetup paperSize="9" scale="87" firstPageNumber="21" orientation="portrait" useFirstPageNumber="1" r:id="rId30"/>
  <headerFooter alignWithMargins="0"/>
  <drawing r:id="rId3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47"/>
  <sheetViews>
    <sheetView zoomScaleNormal="100" zoomScaleSheetLayoutView="100" workbookViewId="0">
      <pane ySplit="2" topLeftCell="A3" activePane="bottomLeft" state="frozen"/>
      <selection pane="bottomLeft" sqref="A1:D1"/>
    </sheetView>
  </sheetViews>
  <sheetFormatPr baseColWidth="10" defaultColWidth="11.42578125" defaultRowHeight="12.75" x14ac:dyDescent="0.2"/>
  <cols>
    <col min="1" max="1" width="6.85546875" style="130" customWidth="1"/>
    <col min="2" max="2" width="48.28515625" style="130" customWidth="1"/>
    <col min="3" max="3" width="6.85546875" style="130" customWidth="1"/>
    <col min="4" max="4" width="37.28515625" style="130" customWidth="1"/>
    <col min="5" max="16384" width="11.42578125" style="130"/>
  </cols>
  <sheetData>
    <row r="1" spans="1:4" ht="30" customHeight="1" x14ac:dyDescent="0.2">
      <c r="A1" s="957" t="s">
        <v>2126</v>
      </c>
      <c r="B1" s="957"/>
      <c r="C1" s="957"/>
      <c r="D1" s="957"/>
    </row>
    <row r="2" spans="1:4" x14ac:dyDescent="0.2">
      <c r="A2" s="131"/>
      <c r="B2" s="131"/>
      <c r="C2" s="131"/>
      <c r="D2" s="131"/>
    </row>
    <row r="3" spans="1:4" ht="12.6" customHeight="1" x14ac:dyDescent="0.2">
      <c r="A3" s="132"/>
      <c r="B3" s="958" t="s">
        <v>2127</v>
      </c>
      <c r="C3" s="958"/>
      <c r="D3" s="958"/>
    </row>
    <row r="4" spans="1:4" ht="12.6" customHeight="1" x14ac:dyDescent="0.2">
      <c r="A4" s="132"/>
      <c r="B4" s="958" t="s">
        <v>2128</v>
      </c>
      <c r="C4" s="958"/>
      <c r="D4" s="958"/>
    </row>
    <row r="5" spans="1:4" ht="12.6" customHeight="1" x14ac:dyDescent="0.2">
      <c r="A5" s="132"/>
      <c r="B5" s="955" t="s">
        <v>2129</v>
      </c>
      <c r="C5" s="955"/>
      <c r="D5" s="955"/>
    </row>
    <row r="6" spans="1:4" ht="12.6" customHeight="1" x14ac:dyDescent="0.2">
      <c r="A6" s="132"/>
      <c r="B6" s="955" t="s">
        <v>2130</v>
      </c>
      <c r="C6" s="955"/>
      <c r="D6" s="955"/>
    </row>
    <row r="7" spans="1:4" ht="12.6" customHeight="1" x14ac:dyDescent="0.2">
      <c r="A7" s="132"/>
      <c r="B7" s="955" t="s">
        <v>2480</v>
      </c>
      <c r="C7" s="955"/>
      <c r="D7" s="955"/>
    </row>
    <row r="8" spans="1:4" ht="12.6" customHeight="1" x14ac:dyDescent="0.2">
      <c r="A8" s="132"/>
      <c r="B8" s="955" t="s">
        <v>2481</v>
      </c>
      <c r="C8" s="955"/>
      <c r="D8" s="955"/>
    </row>
    <row r="9" spans="1:4" ht="12.6" customHeight="1" x14ac:dyDescent="0.2">
      <c r="A9" s="132"/>
      <c r="B9" s="956" t="s">
        <v>2131</v>
      </c>
      <c r="C9" s="956"/>
      <c r="D9" s="956"/>
    </row>
    <row r="10" spans="1:4" ht="12.6" customHeight="1" x14ac:dyDescent="0.2">
      <c r="A10" s="132"/>
      <c r="B10" s="706" t="s">
        <v>2132</v>
      </c>
      <c r="C10" s="133"/>
      <c r="D10" s="133"/>
    </row>
    <row r="11" spans="1:4" ht="12.6" customHeight="1" x14ac:dyDescent="0.2">
      <c r="A11" s="132"/>
      <c r="B11" s="683"/>
      <c r="C11" s="683"/>
      <c r="D11" s="683"/>
    </row>
    <row r="12" spans="1:4" s="136" customFormat="1" ht="12.6" customHeight="1" x14ac:dyDescent="0.2">
      <c r="A12" s="134" t="s">
        <v>2133</v>
      </c>
      <c r="B12" s="135"/>
      <c r="C12" s="134" t="s">
        <v>2482</v>
      </c>
      <c r="D12" s="137"/>
    </row>
    <row r="13" spans="1:4" s="136" customFormat="1" ht="12.6" customHeight="1" x14ac:dyDescent="0.2">
      <c r="A13" s="134" t="s">
        <v>142</v>
      </c>
      <c r="B13" s="135"/>
      <c r="C13" s="134" t="s">
        <v>146</v>
      </c>
      <c r="D13" s="137"/>
    </row>
    <row r="14" spans="1:4" s="136" customFormat="1" ht="12.6" customHeight="1" x14ac:dyDescent="0.2">
      <c r="A14" s="135" t="s">
        <v>2135</v>
      </c>
      <c r="B14" s="135"/>
      <c r="C14" s="135" t="s">
        <v>2483</v>
      </c>
      <c r="D14" s="137"/>
    </row>
    <row r="15" spans="1:4" s="136" customFormat="1" ht="12.6" customHeight="1" x14ac:dyDescent="0.2">
      <c r="A15" s="135" t="s">
        <v>2137</v>
      </c>
      <c r="B15" s="135"/>
      <c r="C15" s="135" t="s">
        <v>2138</v>
      </c>
      <c r="D15" s="137"/>
    </row>
    <row r="16" spans="1:4" s="136" customFormat="1" ht="12.6" customHeight="1" x14ac:dyDescent="0.2">
      <c r="A16" s="135" t="s">
        <v>2020</v>
      </c>
      <c r="B16" s="135" t="s">
        <v>2139</v>
      </c>
      <c r="C16" s="135" t="s">
        <v>2020</v>
      </c>
      <c r="D16" s="135" t="s">
        <v>2484</v>
      </c>
    </row>
    <row r="17" spans="1:5" s="136" customFormat="1" ht="12.6" customHeight="1" x14ac:dyDescent="0.2">
      <c r="A17" s="135" t="s">
        <v>2023</v>
      </c>
      <c r="B17" s="135" t="s">
        <v>2141</v>
      </c>
      <c r="C17" s="135" t="s">
        <v>2026</v>
      </c>
      <c r="D17" s="135" t="s">
        <v>2485</v>
      </c>
    </row>
    <row r="18" spans="1:5" s="136" customFormat="1" ht="12.6" customHeight="1" x14ac:dyDescent="0.2">
      <c r="A18" s="135" t="s">
        <v>2026</v>
      </c>
      <c r="B18" s="135" t="s">
        <v>2142</v>
      </c>
      <c r="C18" s="135" t="s">
        <v>2029</v>
      </c>
      <c r="D18" s="135" t="s">
        <v>2486</v>
      </c>
    </row>
    <row r="19" spans="1:5" s="136" customFormat="1" ht="12.6" customHeight="1" x14ac:dyDescent="0.2">
      <c r="A19" s="135" t="s">
        <v>2029</v>
      </c>
      <c r="B19" s="135" t="s">
        <v>2144</v>
      </c>
      <c r="C19" s="396"/>
      <c r="D19" s="137"/>
    </row>
    <row r="20" spans="1:5" ht="12.6" customHeight="1" x14ac:dyDescent="0.2">
      <c r="A20" s="132"/>
      <c r="B20" s="396"/>
      <c r="C20" s="396"/>
      <c r="D20" s="137"/>
    </row>
    <row r="21" spans="1:5" s="136" customFormat="1" ht="12.6" customHeight="1" x14ac:dyDescent="0.2">
      <c r="A21" s="134" t="s">
        <v>2146</v>
      </c>
      <c r="B21" s="135"/>
      <c r="C21" s="134" t="s">
        <v>2147</v>
      </c>
      <c r="D21" s="135"/>
    </row>
    <row r="22" spans="1:5" s="136" customFormat="1" ht="12.6" customHeight="1" x14ac:dyDescent="0.2">
      <c r="A22" s="134" t="s">
        <v>142</v>
      </c>
      <c r="B22" s="135"/>
      <c r="C22" s="134" t="s">
        <v>147</v>
      </c>
      <c r="D22" s="135"/>
    </row>
    <row r="23" spans="1:5" s="136" customFormat="1" ht="12.6" customHeight="1" x14ac:dyDescent="0.2">
      <c r="A23" s="135" t="s">
        <v>2148</v>
      </c>
      <c r="B23" s="135"/>
      <c r="C23" s="135" t="s">
        <v>2149</v>
      </c>
      <c r="D23" s="135"/>
    </row>
    <row r="24" spans="1:5" s="136" customFormat="1" ht="12.6" customHeight="1" x14ac:dyDescent="0.2">
      <c r="A24" s="135" t="s">
        <v>2137</v>
      </c>
      <c r="B24" s="135"/>
      <c r="C24" s="135" t="s">
        <v>2150</v>
      </c>
      <c r="D24" s="135"/>
      <c r="E24" s="397"/>
    </row>
    <row r="25" spans="1:5" s="136" customFormat="1" ht="12.6" customHeight="1" x14ac:dyDescent="0.2">
      <c r="A25" s="135" t="s">
        <v>2020</v>
      </c>
      <c r="B25" s="135" t="s">
        <v>2139</v>
      </c>
      <c r="C25" s="135" t="s">
        <v>2020</v>
      </c>
      <c r="D25" s="138" t="s">
        <v>2151</v>
      </c>
    </row>
    <row r="26" spans="1:5" s="136" customFormat="1" ht="12.6" customHeight="1" x14ac:dyDescent="0.2">
      <c r="A26" s="135" t="s">
        <v>2023</v>
      </c>
      <c r="B26" s="135" t="s">
        <v>2152</v>
      </c>
      <c r="C26" s="135" t="s">
        <v>2023</v>
      </c>
      <c r="D26" s="138" t="s">
        <v>2487</v>
      </c>
    </row>
    <row r="27" spans="1:5" s="136" customFormat="1" ht="12.6" customHeight="1" x14ac:dyDescent="0.2">
      <c r="A27" s="135" t="s">
        <v>2026</v>
      </c>
      <c r="B27" s="135" t="s">
        <v>2153</v>
      </c>
      <c r="C27" s="135" t="s">
        <v>2026</v>
      </c>
      <c r="D27" s="135" t="s">
        <v>2154</v>
      </c>
    </row>
    <row r="28" spans="1:5" s="136" customFormat="1" ht="12.6" customHeight="1" x14ac:dyDescent="0.2">
      <c r="A28" s="135" t="s">
        <v>2029</v>
      </c>
      <c r="B28" s="135" t="s">
        <v>2155</v>
      </c>
      <c r="C28" s="139" t="s">
        <v>2029</v>
      </c>
      <c r="D28" s="135" t="s">
        <v>2156</v>
      </c>
    </row>
    <row r="29" spans="1:5" ht="12.6" customHeight="1" x14ac:dyDescent="0.2">
      <c r="A29" s="132"/>
      <c r="B29" s="396"/>
      <c r="C29" s="132"/>
      <c r="D29" s="398"/>
    </row>
    <row r="30" spans="1:5" s="136" customFormat="1" ht="12.6" customHeight="1" x14ac:dyDescent="0.2">
      <c r="A30" s="134" t="s">
        <v>2157</v>
      </c>
      <c r="B30" s="135"/>
      <c r="C30" s="134" t="s">
        <v>2158</v>
      </c>
      <c r="D30" s="135"/>
    </row>
    <row r="31" spans="1:5" s="136" customFormat="1" ht="12.6" customHeight="1" x14ac:dyDescent="0.2">
      <c r="A31" s="134" t="s">
        <v>2159</v>
      </c>
      <c r="C31" s="134" t="s">
        <v>2160</v>
      </c>
      <c r="D31" s="135"/>
    </row>
    <row r="32" spans="1:5" s="136" customFormat="1" ht="12.6" customHeight="1" x14ac:dyDescent="0.2">
      <c r="A32" s="135" t="s">
        <v>2161</v>
      </c>
      <c r="B32" s="135"/>
      <c r="C32" s="135" t="s">
        <v>2162</v>
      </c>
      <c r="D32" s="135"/>
    </row>
    <row r="33" spans="1:4" s="136" customFormat="1" ht="12.6" customHeight="1" x14ac:dyDescent="0.2">
      <c r="A33" s="135" t="s">
        <v>2163</v>
      </c>
      <c r="B33" s="135"/>
      <c r="C33" s="135" t="s">
        <v>2150</v>
      </c>
      <c r="D33" s="138"/>
    </row>
    <row r="34" spans="1:4" s="136" customFormat="1" ht="12.6" customHeight="1" x14ac:dyDescent="0.2">
      <c r="A34" s="135" t="s">
        <v>2020</v>
      </c>
      <c r="B34" s="135" t="s">
        <v>2164</v>
      </c>
      <c r="C34" s="135" t="s">
        <v>2020</v>
      </c>
      <c r="D34" s="135" t="s">
        <v>2165</v>
      </c>
    </row>
    <row r="35" spans="1:4" s="136" customFormat="1" ht="12.6" customHeight="1" x14ac:dyDescent="0.2">
      <c r="A35" s="135" t="s">
        <v>2023</v>
      </c>
      <c r="B35" s="135" t="s">
        <v>2166</v>
      </c>
      <c r="C35" s="135" t="s">
        <v>2023</v>
      </c>
      <c r="D35" s="135" t="s">
        <v>2167</v>
      </c>
    </row>
    <row r="36" spans="1:4" s="136" customFormat="1" ht="12.6" customHeight="1" x14ac:dyDescent="0.2">
      <c r="A36" s="135" t="s">
        <v>2026</v>
      </c>
      <c r="B36" s="135" t="s">
        <v>2168</v>
      </c>
      <c r="C36" s="135" t="s">
        <v>2026</v>
      </c>
      <c r="D36" s="135" t="s">
        <v>2169</v>
      </c>
    </row>
    <row r="37" spans="1:4" ht="12.6" customHeight="1" x14ac:dyDescent="0.2">
      <c r="A37" s="135" t="s">
        <v>2029</v>
      </c>
      <c r="B37" s="135" t="s">
        <v>2170</v>
      </c>
      <c r="C37" s="139" t="s">
        <v>2029</v>
      </c>
      <c r="D37" s="135" t="s">
        <v>2171</v>
      </c>
    </row>
    <row r="38" spans="1:4" ht="12.6" customHeight="1" x14ac:dyDescent="0.2">
      <c r="A38" s="135"/>
      <c r="B38" s="135"/>
      <c r="C38" s="139"/>
      <c r="D38" s="135"/>
    </row>
    <row r="39" spans="1:4" s="136" customFormat="1" ht="12.6" customHeight="1" x14ac:dyDescent="0.2">
      <c r="A39" s="134" t="s">
        <v>2172</v>
      </c>
      <c r="B39" s="396"/>
      <c r="C39" s="134" t="s">
        <v>2173</v>
      </c>
      <c r="D39" s="135"/>
    </row>
    <row r="40" spans="1:4" s="136" customFormat="1" ht="12.6" customHeight="1" x14ac:dyDescent="0.2">
      <c r="A40" s="134" t="s">
        <v>144</v>
      </c>
      <c r="B40" s="135"/>
      <c r="C40" s="135" t="s">
        <v>2174</v>
      </c>
      <c r="D40" s="135"/>
    </row>
    <row r="41" spans="1:4" s="136" customFormat="1" ht="12.6" customHeight="1" x14ac:dyDescent="0.2">
      <c r="A41" s="135" t="s">
        <v>2175</v>
      </c>
      <c r="B41" s="135"/>
      <c r="C41" s="135" t="s">
        <v>2176</v>
      </c>
      <c r="D41" s="135"/>
    </row>
    <row r="42" spans="1:4" s="136" customFormat="1" ht="12.6" customHeight="1" x14ac:dyDescent="0.2">
      <c r="A42" s="135" t="s">
        <v>2177</v>
      </c>
      <c r="B42" s="135"/>
      <c r="C42" s="135" t="s">
        <v>2020</v>
      </c>
      <c r="D42" s="135" t="s">
        <v>2178</v>
      </c>
    </row>
    <row r="43" spans="1:4" s="136" customFormat="1" ht="12.6" customHeight="1" x14ac:dyDescent="0.2">
      <c r="A43" s="135" t="s">
        <v>2020</v>
      </c>
      <c r="B43" s="135" t="s">
        <v>2179</v>
      </c>
      <c r="C43" s="135" t="s">
        <v>2023</v>
      </c>
      <c r="D43" s="135" t="s">
        <v>2180</v>
      </c>
    </row>
    <row r="44" spans="1:4" s="136" customFormat="1" ht="12.6" customHeight="1" x14ac:dyDescent="0.2">
      <c r="A44" s="135" t="s">
        <v>2023</v>
      </c>
      <c r="B44" s="135" t="s">
        <v>2181</v>
      </c>
      <c r="C44" s="135" t="s">
        <v>2026</v>
      </c>
      <c r="D44" s="138" t="s">
        <v>2182</v>
      </c>
    </row>
    <row r="45" spans="1:4" s="136" customFormat="1" ht="12.6" customHeight="1" x14ac:dyDescent="0.2">
      <c r="A45" s="135" t="s">
        <v>2026</v>
      </c>
      <c r="B45" s="135" t="s">
        <v>2183</v>
      </c>
      <c r="C45" s="135" t="s">
        <v>2029</v>
      </c>
      <c r="D45" s="135" t="s">
        <v>2184</v>
      </c>
    </row>
    <row r="46" spans="1:4" s="136" customFormat="1" ht="12.6" customHeight="1" x14ac:dyDescent="0.2">
      <c r="A46" s="135" t="s">
        <v>2029</v>
      </c>
      <c r="B46" s="135" t="s">
        <v>2185</v>
      </c>
    </row>
    <row r="47" spans="1:4" x14ac:dyDescent="0.2">
      <c r="A47" s="139"/>
      <c r="B47" s="135"/>
      <c r="C47" s="136"/>
      <c r="D47" s="136"/>
    </row>
    <row r="48" spans="1:4" ht="12.6" customHeight="1" x14ac:dyDescent="0.2">
      <c r="A48" s="134" t="s">
        <v>2186</v>
      </c>
      <c r="B48" s="135"/>
      <c r="C48" s="134" t="s">
        <v>2187</v>
      </c>
      <c r="D48" s="135"/>
    </row>
    <row r="49" spans="1:5" ht="12.6" customHeight="1" x14ac:dyDescent="0.2">
      <c r="A49" s="134" t="s">
        <v>145</v>
      </c>
      <c r="B49" s="135"/>
      <c r="C49" s="135" t="s">
        <v>2188</v>
      </c>
      <c r="D49" s="135"/>
    </row>
    <row r="50" spans="1:5" ht="12.6" customHeight="1" x14ac:dyDescent="0.2">
      <c r="A50" s="135" t="s">
        <v>2189</v>
      </c>
      <c r="B50" s="135"/>
      <c r="C50" s="135" t="s">
        <v>2176</v>
      </c>
      <c r="D50" s="135"/>
    </row>
    <row r="51" spans="1:5" ht="12.6" customHeight="1" x14ac:dyDescent="0.2">
      <c r="A51" s="135" t="s">
        <v>2190</v>
      </c>
      <c r="B51" s="135"/>
      <c r="C51" s="135" t="s">
        <v>2020</v>
      </c>
      <c r="D51" s="135" t="s">
        <v>2191</v>
      </c>
      <c r="E51" s="399"/>
    </row>
    <row r="52" spans="1:5" ht="12.6" customHeight="1" x14ac:dyDescent="0.2">
      <c r="A52" s="135" t="s">
        <v>2020</v>
      </c>
      <c r="B52" s="135" t="s">
        <v>2192</v>
      </c>
      <c r="C52" s="135" t="s">
        <v>2023</v>
      </c>
      <c r="D52" s="135" t="s">
        <v>2193</v>
      </c>
    </row>
    <row r="53" spans="1:5" ht="12.6" customHeight="1" x14ac:dyDescent="0.2">
      <c r="A53" s="135" t="s">
        <v>2023</v>
      </c>
      <c r="B53" s="135" t="s">
        <v>2194</v>
      </c>
      <c r="C53" s="135" t="s">
        <v>2026</v>
      </c>
      <c r="D53" s="135" t="s">
        <v>2195</v>
      </c>
    </row>
    <row r="54" spans="1:5" ht="12.6" customHeight="1" x14ac:dyDescent="0.2">
      <c r="A54" s="135" t="s">
        <v>2026</v>
      </c>
      <c r="B54" s="135" t="s">
        <v>2196</v>
      </c>
      <c r="C54" s="135" t="s">
        <v>2029</v>
      </c>
      <c r="D54" s="400" t="s">
        <v>2197</v>
      </c>
    </row>
    <row r="55" spans="1:5" ht="12.6" customHeight="1" x14ac:dyDescent="0.2"/>
    <row r="56" spans="1:5" x14ac:dyDescent="0.2">
      <c r="A56" s="134" t="s">
        <v>2198</v>
      </c>
      <c r="B56" s="135"/>
      <c r="C56" s="134" t="s">
        <v>2488</v>
      </c>
    </row>
    <row r="57" spans="1:5" ht="12.6" customHeight="1" x14ac:dyDescent="0.2">
      <c r="A57" s="134" t="s">
        <v>145</v>
      </c>
      <c r="B57" s="135"/>
      <c r="C57" s="134" t="s">
        <v>149</v>
      </c>
    </row>
    <row r="58" spans="1:5" ht="12.6" customHeight="1" x14ac:dyDescent="0.2">
      <c r="A58" s="135" t="s">
        <v>2199</v>
      </c>
      <c r="B58" s="135"/>
      <c r="C58" s="135" t="s">
        <v>2200</v>
      </c>
    </row>
    <row r="59" spans="1:5" ht="12.6" customHeight="1" x14ac:dyDescent="0.2">
      <c r="A59" s="135" t="s">
        <v>2201</v>
      </c>
      <c r="B59" s="135"/>
      <c r="C59" s="135" t="s">
        <v>2202</v>
      </c>
    </row>
    <row r="60" spans="1:5" ht="12.6" customHeight="1" x14ac:dyDescent="0.2">
      <c r="A60" s="135" t="s">
        <v>2020</v>
      </c>
      <c r="B60" s="135" t="s">
        <v>2203</v>
      </c>
      <c r="C60" s="135" t="s">
        <v>2020</v>
      </c>
      <c r="D60" s="135" t="s">
        <v>2204</v>
      </c>
    </row>
    <row r="61" spans="1:5" ht="12.6" customHeight="1" x14ac:dyDescent="0.2">
      <c r="A61" s="135" t="s">
        <v>2023</v>
      </c>
      <c r="B61" s="135" t="s">
        <v>2205</v>
      </c>
      <c r="C61" s="135" t="s">
        <v>2023</v>
      </c>
      <c r="D61" s="135" t="s">
        <v>2206</v>
      </c>
    </row>
    <row r="62" spans="1:5" ht="12.6" customHeight="1" x14ac:dyDescent="0.2">
      <c r="A62" s="135" t="s">
        <v>2026</v>
      </c>
      <c r="B62" s="135" t="s">
        <v>2207</v>
      </c>
      <c r="C62" s="135" t="s">
        <v>2026</v>
      </c>
      <c r="D62" s="135" t="s">
        <v>2208</v>
      </c>
    </row>
    <row r="63" spans="1:5" ht="12.6" customHeight="1" x14ac:dyDescent="0.2">
      <c r="A63" s="135" t="s">
        <v>2029</v>
      </c>
      <c r="B63" s="135" t="s">
        <v>2209</v>
      </c>
      <c r="C63" s="135" t="s">
        <v>2029</v>
      </c>
      <c r="D63" s="400" t="s">
        <v>2210</v>
      </c>
    </row>
    <row r="64" spans="1:5" ht="12.6" customHeight="1" x14ac:dyDescent="0.2">
      <c r="A64" s="135"/>
      <c r="B64" s="135"/>
      <c r="C64" s="135"/>
      <c r="D64" s="135"/>
    </row>
    <row r="65" spans="1:5" ht="12.6" customHeight="1" x14ac:dyDescent="0.2">
      <c r="A65" s="134" t="s">
        <v>2134</v>
      </c>
      <c r="B65" s="135"/>
      <c r="C65" s="134" t="s">
        <v>2489</v>
      </c>
    </row>
    <row r="66" spans="1:5" ht="12.6" customHeight="1" x14ac:dyDescent="0.2">
      <c r="A66" s="134" t="s">
        <v>146</v>
      </c>
      <c r="B66" s="136"/>
      <c r="C66" s="134" t="s">
        <v>2490</v>
      </c>
    </row>
    <row r="67" spans="1:5" ht="12.6" customHeight="1" x14ac:dyDescent="0.2">
      <c r="A67" s="135" t="s">
        <v>2136</v>
      </c>
      <c r="B67" s="135"/>
      <c r="C67" s="135" t="s">
        <v>2491</v>
      </c>
    </row>
    <row r="68" spans="1:5" ht="12.6" customHeight="1" x14ac:dyDescent="0.2">
      <c r="A68" s="135" t="s">
        <v>2138</v>
      </c>
      <c r="B68" s="135"/>
      <c r="C68" s="135" t="s">
        <v>2492</v>
      </c>
    </row>
    <row r="69" spans="1:5" x14ac:dyDescent="0.2">
      <c r="A69" s="135" t="s">
        <v>2020</v>
      </c>
      <c r="B69" s="135" t="s">
        <v>2140</v>
      </c>
      <c r="C69" s="135" t="s">
        <v>2493</v>
      </c>
      <c r="D69" s="135" t="s">
        <v>2494</v>
      </c>
    </row>
    <row r="70" spans="1:5" ht="12.6" customHeight="1" x14ac:dyDescent="0.2">
      <c r="A70" s="135" t="s">
        <v>2023</v>
      </c>
      <c r="B70" s="135" t="s">
        <v>2495</v>
      </c>
      <c r="C70" s="135" t="s">
        <v>2496</v>
      </c>
      <c r="D70" s="135" t="s">
        <v>2497</v>
      </c>
    </row>
    <row r="71" spans="1:5" ht="12.6" customHeight="1" x14ac:dyDescent="0.2">
      <c r="A71" s="135" t="s">
        <v>2026</v>
      </c>
      <c r="B71" s="135" t="s">
        <v>2143</v>
      </c>
      <c r="C71" s="135" t="s">
        <v>2510</v>
      </c>
      <c r="D71" s="135" t="s">
        <v>2511</v>
      </c>
    </row>
    <row r="72" spans="1:5" ht="12.6" customHeight="1" x14ac:dyDescent="0.2">
      <c r="A72" s="135" t="s">
        <v>2029</v>
      </c>
      <c r="B72" s="135" t="s">
        <v>2145</v>
      </c>
      <c r="C72" s="135" t="s">
        <v>2029</v>
      </c>
      <c r="D72" s="135" t="s">
        <v>2498</v>
      </c>
    </row>
    <row r="73" spans="1:5" ht="12.6" customHeight="1" x14ac:dyDescent="0.2">
      <c r="B73" s="671"/>
      <c r="C73" s="135"/>
      <c r="D73" s="135"/>
    </row>
    <row r="74" spans="1:5" ht="12.6" customHeight="1" x14ac:dyDescent="0.2">
      <c r="B74" s="671"/>
      <c r="C74" s="135"/>
      <c r="D74" s="135"/>
    </row>
    <row r="75" spans="1:5" ht="12.6" customHeight="1" x14ac:dyDescent="0.2">
      <c r="A75" s="45" t="s">
        <v>2379</v>
      </c>
      <c r="B75" s="671"/>
      <c r="C75" s="135"/>
      <c r="D75" s="135"/>
    </row>
    <row r="76" spans="1:5" ht="12.6" customHeight="1" x14ac:dyDescent="0.2">
      <c r="B76" s="671"/>
      <c r="E76" s="87"/>
    </row>
    <row r="77" spans="1:5" ht="12.6" customHeight="1" x14ac:dyDescent="0.2">
      <c r="A77" s="134" t="s">
        <v>2211</v>
      </c>
      <c r="B77" s="135"/>
      <c r="C77" s="134" t="s">
        <v>2212</v>
      </c>
      <c r="D77" s="135"/>
      <c r="E77" s="87"/>
    </row>
    <row r="78" spans="1:5" ht="12.6" customHeight="1" x14ac:dyDescent="0.2">
      <c r="A78" s="135" t="s">
        <v>2213</v>
      </c>
      <c r="B78" s="135"/>
      <c r="C78" s="135" t="s">
        <v>2214</v>
      </c>
      <c r="D78" s="135"/>
      <c r="E78" s="87"/>
    </row>
    <row r="79" spans="1:5" ht="12.6" customHeight="1" x14ac:dyDescent="0.2">
      <c r="A79" s="135" t="s">
        <v>2215</v>
      </c>
      <c r="B79" s="135"/>
      <c r="C79" s="135" t="s">
        <v>2216</v>
      </c>
      <c r="D79" s="135"/>
    </row>
    <row r="80" spans="1:5" ht="12.6" customHeight="1" x14ac:dyDescent="0.2">
      <c r="A80" s="135" t="s">
        <v>2020</v>
      </c>
      <c r="B80" s="135" t="s">
        <v>2217</v>
      </c>
      <c r="C80" s="135" t="s">
        <v>2020</v>
      </c>
      <c r="D80" s="135" t="s">
        <v>2218</v>
      </c>
    </row>
    <row r="81" spans="1:4" ht="12.6" customHeight="1" x14ac:dyDescent="0.2">
      <c r="A81" s="135" t="s">
        <v>2023</v>
      </c>
      <c r="B81" s="135" t="s">
        <v>2219</v>
      </c>
      <c r="C81" s="135" t="s">
        <v>2023</v>
      </c>
      <c r="D81" s="135" t="s">
        <v>2220</v>
      </c>
    </row>
    <row r="82" spans="1:4" ht="12.6" customHeight="1" x14ac:dyDescent="0.2">
      <c r="A82" s="135" t="s">
        <v>2026</v>
      </c>
      <c r="B82" s="135" t="s">
        <v>2221</v>
      </c>
      <c r="C82" s="135" t="s">
        <v>2026</v>
      </c>
      <c r="D82" s="135" t="s">
        <v>2222</v>
      </c>
    </row>
    <row r="83" spans="1:4" ht="12.6" customHeight="1" x14ac:dyDescent="0.2">
      <c r="A83" s="135" t="s">
        <v>2029</v>
      </c>
      <c r="B83" s="135" t="s">
        <v>2223</v>
      </c>
      <c r="C83" s="135" t="s">
        <v>2029</v>
      </c>
      <c r="D83" s="135" t="s">
        <v>2224</v>
      </c>
    </row>
    <row r="84" spans="1:4" ht="12.6" customHeight="1" x14ac:dyDescent="0.2"/>
    <row r="85" spans="1:4" ht="12.6" customHeight="1" x14ac:dyDescent="0.2">
      <c r="A85" s="134" t="s">
        <v>2225</v>
      </c>
      <c r="B85" s="135"/>
      <c r="C85" s="134" t="s">
        <v>2226</v>
      </c>
      <c r="D85" s="135"/>
    </row>
    <row r="86" spans="1:4" ht="12.6" customHeight="1" x14ac:dyDescent="0.2">
      <c r="A86" s="134" t="s">
        <v>2227</v>
      </c>
      <c r="B86" s="132"/>
      <c r="C86" s="134" t="s">
        <v>2228</v>
      </c>
      <c r="D86" s="135"/>
    </row>
    <row r="87" spans="1:4" ht="12.6" customHeight="1" x14ac:dyDescent="0.2">
      <c r="A87" s="135" t="s">
        <v>2229</v>
      </c>
      <c r="B87" s="135"/>
      <c r="C87" s="135" t="s">
        <v>2230</v>
      </c>
      <c r="D87" s="135"/>
    </row>
    <row r="88" spans="1:4" ht="12.6" customHeight="1" x14ac:dyDescent="0.2">
      <c r="A88" s="135" t="s">
        <v>2231</v>
      </c>
      <c r="B88" s="135"/>
      <c r="C88" s="135" t="s">
        <v>2216</v>
      </c>
      <c r="D88" s="135"/>
    </row>
    <row r="89" spans="1:4" ht="12.6" customHeight="1" x14ac:dyDescent="0.2">
      <c r="A89" s="135" t="s">
        <v>2020</v>
      </c>
      <c r="B89" s="135" t="s">
        <v>2232</v>
      </c>
      <c r="C89" s="135" t="s">
        <v>2020</v>
      </c>
      <c r="D89" s="135" t="s">
        <v>2233</v>
      </c>
    </row>
    <row r="90" spans="1:4" ht="12.6" customHeight="1" x14ac:dyDescent="0.2">
      <c r="A90" s="135" t="s">
        <v>2023</v>
      </c>
      <c r="B90" s="135" t="s">
        <v>2234</v>
      </c>
      <c r="C90" s="135" t="s">
        <v>2023</v>
      </c>
      <c r="D90" s="135" t="s">
        <v>2499</v>
      </c>
    </row>
    <row r="91" spans="1:4" ht="12.6" customHeight="1" x14ac:dyDescent="0.2">
      <c r="A91" s="135" t="s">
        <v>2026</v>
      </c>
      <c r="B91" s="135" t="s">
        <v>2235</v>
      </c>
      <c r="C91" s="135" t="s">
        <v>2026</v>
      </c>
      <c r="D91" s="135" t="s">
        <v>2236</v>
      </c>
    </row>
    <row r="92" spans="1:4" ht="12.6" customHeight="1" x14ac:dyDescent="0.2">
      <c r="A92" s="139" t="s">
        <v>2029</v>
      </c>
      <c r="B92" s="135" t="s">
        <v>2237</v>
      </c>
      <c r="C92" s="135" t="s">
        <v>2029</v>
      </c>
      <c r="D92" s="135" t="s">
        <v>2238</v>
      </c>
    </row>
    <row r="93" spans="1:4" ht="12.6" customHeight="1" x14ac:dyDescent="0.2">
      <c r="A93" s="139"/>
      <c r="B93" s="139"/>
      <c r="C93" s="132"/>
      <c r="D93" s="132"/>
    </row>
    <row r="94" spans="1:4" ht="12.6" customHeight="1" x14ac:dyDescent="0.2">
      <c r="A94" s="134" t="s">
        <v>2239</v>
      </c>
      <c r="B94" s="135"/>
      <c r="C94" s="134" t="s">
        <v>2500</v>
      </c>
      <c r="D94" s="135"/>
    </row>
    <row r="95" spans="1:4" ht="12.6" customHeight="1" x14ac:dyDescent="0.2">
      <c r="A95" s="134" t="s">
        <v>2240</v>
      </c>
      <c r="B95" s="135"/>
      <c r="C95" s="134" t="s">
        <v>2501</v>
      </c>
      <c r="D95" s="135"/>
    </row>
    <row r="96" spans="1:4" ht="12.6" customHeight="1" x14ac:dyDescent="0.2">
      <c r="A96" s="135" t="s">
        <v>2241</v>
      </c>
      <c r="C96" s="135" t="s">
        <v>2502</v>
      </c>
      <c r="D96" s="135"/>
    </row>
    <row r="97" spans="1:4" ht="12.6" customHeight="1" x14ac:dyDescent="0.2">
      <c r="A97" s="135" t="s">
        <v>2242</v>
      </c>
      <c r="B97" s="135"/>
      <c r="C97" s="135" t="s">
        <v>2503</v>
      </c>
    </row>
    <row r="98" spans="1:4" ht="12.6" customHeight="1" x14ac:dyDescent="0.2">
      <c r="A98" s="135" t="s">
        <v>2020</v>
      </c>
      <c r="B98" s="135" t="s">
        <v>2243</v>
      </c>
      <c r="C98" s="135" t="s">
        <v>2020</v>
      </c>
      <c r="D98" s="135" t="s">
        <v>2504</v>
      </c>
    </row>
    <row r="99" spans="1:4" ht="12.6" customHeight="1" x14ac:dyDescent="0.2">
      <c r="A99" s="135" t="s">
        <v>2023</v>
      </c>
      <c r="B99" s="135" t="s">
        <v>2244</v>
      </c>
      <c r="C99" s="132" t="s">
        <v>2023</v>
      </c>
      <c r="D99" s="135" t="s">
        <v>2505</v>
      </c>
    </row>
    <row r="100" spans="1:4" ht="12.6" customHeight="1" x14ac:dyDescent="0.2">
      <c r="A100" s="135" t="s">
        <v>2026</v>
      </c>
      <c r="B100" s="135" t="s">
        <v>2245</v>
      </c>
      <c r="C100" s="135" t="s">
        <v>2026</v>
      </c>
      <c r="D100" s="139" t="s">
        <v>2506</v>
      </c>
    </row>
    <row r="101" spans="1:4" ht="12.6" customHeight="1" x14ac:dyDescent="0.2">
      <c r="A101" s="139" t="s">
        <v>2029</v>
      </c>
      <c r="B101" s="135" t="s">
        <v>2246</v>
      </c>
      <c r="C101" s="135" t="s">
        <v>2029</v>
      </c>
      <c r="D101" s="139" t="s">
        <v>2507</v>
      </c>
    </row>
    <row r="102" spans="1:4" ht="12.6" customHeight="1" x14ac:dyDescent="0.2"/>
    <row r="103" spans="1:4" ht="12.6" customHeight="1" x14ac:dyDescent="0.2">
      <c r="A103" s="134" t="s">
        <v>2247</v>
      </c>
      <c r="B103" s="135"/>
      <c r="C103" s="134" t="s">
        <v>2248</v>
      </c>
      <c r="D103" s="135"/>
    </row>
    <row r="104" spans="1:4" ht="12.6" customHeight="1" x14ac:dyDescent="0.2">
      <c r="A104" s="134" t="s">
        <v>2240</v>
      </c>
      <c r="B104" s="135"/>
      <c r="C104" s="134" t="s">
        <v>156</v>
      </c>
      <c r="D104" s="135"/>
    </row>
    <row r="105" spans="1:4" ht="12.6" customHeight="1" x14ac:dyDescent="0.2">
      <c r="A105" s="135" t="s">
        <v>2241</v>
      </c>
      <c r="C105" s="135" t="s">
        <v>2249</v>
      </c>
      <c r="D105" s="135"/>
    </row>
    <row r="106" spans="1:4" x14ac:dyDescent="0.2">
      <c r="A106" s="135" t="s">
        <v>2242</v>
      </c>
      <c r="B106" s="135"/>
      <c r="C106" s="135" t="s">
        <v>2250</v>
      </c>
      <c r="D106" s="135"/>
    </row>
    <row r="107" spans="1:4" ht="12.6" customHeight="1" x14ac:dyDescent="0.2">
      <c r="A107" s="135" t="s">
        <v>2020</v>
      </c>
      <c r="B107" s="135" t="s">
        <v>2251</v>
      </c>
      <c r="C107" s="135" t="s">
        <v>2020</v>
      </c>
      <c r="D107" s="135" t="s">
        <v>2252</v>
      </c>
    </row>
    <row r="108" spans="1:4" ht="12.6" customHeight="1" x14ac:dyDescent="0.2">
      <c r="A108" s="135" t="s">
        <v>2023</v>
      </c>
      <c r="B108" s="135" t="s">
        <v>2253</v>
      </c>
      <c r="C108" s="135" t="s">
        <v>2023</v>
      </c>
      <c r="D108" s="135" t="s">
        <v>2254</v>
      </c>
    </row>
    <row r="109" spans="1:4" ht="12.6" customHeight="1" x14ac:dyDescent="0.2">
      <c r="A109" s="135" t="s">
        <v>2026</v>
      </c>
      <c r="B109" s="135" t="s">
        <v>2255</v>
      </c>
      <c r="C109" s="135" t="s">
        <v>2026</v>
      </c>
      <c r="D109" s="135" t="s">
        <v>2256</v>
      </c>
    </row>
    <row r="110" spans="1:4" ht="12.6" customHeight="1" x14ac:dyDescent="0.2">
      <c r="A110" s="139" t="s">
        <v>2029</v>
      </c>
      <c r="B110" s="139" t="s">
        <v>2257</v>
      </c>
      <c r="C110" s="139" t="s">
        <v>2029</v>
      </c>
      <c r="D110" s="707" t="s">
        <v>2258</v>
      </c>
    </row>
    <row r="111" spans="1:4" ht="12.6" customHeight="1" x14ac:dyDescent="0.2"/>
    <row r="112" spans="1:4" ht="12.6" customHeight="1" x14ac:dyDescent="0.2">
      <c r="A112" s="134" t="s">
        <v>2259</v>
      </c>
      <c r="B112" s="135"/>
      <c r="C112" s="134" t="s">
        <v>2260</v>
      </c>
      <c r="D112" s="135"/>
    </row>
    <row r="113" spans="1:4" ht="12.6" customHeight="1" x14ac:dyDescent="0.2">
      <c r="A113" s="134" t="s">
        <v>152</v>
      </c>
      <c r="B113" s="135"/>
      <c r="C113" s="134" t="s">
        <v>2261</v>
      </c>
    </row>
    <row r="114" spans="1:4" ht="12.6" customHeight="1" x14ac:dyDescent="0.2">
      <c r="A114" s="135" t="s">
        <v>2262</v>
      </c>
      <c r="B114" s="135"/>
      <c r="C114" s="135" t="s">
        <v>2263</v>
      </c>
      <c r="D114" s="135"/>
    </row>
    <row r="115" spans="1:4" ht="12.6" customHeight="1" x14ac:dyDescent="0.2">
      <c r="A115" s="135" t="s">
        <v>2264</v>
      </c>
      <c r="B115" s="135"/>
      <c r="C115" s="135" t="s">
        <v>2265</v>
      </c>
      <c r="D115" s="135"/>
    </row>
    <row r="116" spans="1:4" ht="12.75" customHeight="1" x14ac:dyDescent="0.2">
      <c r="A116" s="135" t="s">
        <v>2020</v>
      </c>
      <c r="B116" s="135" t="s">
        <v>2266</v>
      </c>
      <c r="C116" s="135" t="s">
        <v>2020</v>
      </c>
      <c r="D116" s="135" t="s">
        <v>2267</v>
      </c>
    </row>
    <row r="117" spans="1:4" x14ac:dyDescent="0.2">
      <c r="A117" s="135" t="s">
        <v>2023</v>
      </c>
      <c r="B117" s="135" t="s">
        <v>2268</v>
      </c>
      <c r="C117" s="135" t="s">
        <v>2023</v>
      </c>
      <c r="D117" s="135" t="s">
        <v>2269</v>
      </c>
    </row>
    <row r="118" spans="1:4" ht="12.6" customHeight="1" x14ac:dyDescent="0.2">
      <c r="A118" s="135" t="s">
        <v>2026</v>
      </c>
      <c r="B118" s="400" t="s">
        <v>2270</v>
      </c>
      <c r="C118" s="135" t="s">
        <v>2026</v>
      </c>
      <c r="D118" s="135" t="s">
        <v>2271</v>
      </c>
    </row>
    <row r="119" spans="1:4" ht="12.6" customHeight="1" x14ac:dyDescent="0.2">
      <c r="A119" s="135" t="s">
        <v>2029</v>
      </c>
      <c r="B119" s="401" t="s">
        <v>2272</v>
      </c>
      <c r="C119" s="135" t="s">
        <v>2029</v>
      </c>
      <c r="D119" s="402" t="s">
        <v>2273</v>
      </c>
    </row>
    <row r="120" spans="1:4" ht="12.6" customHeight="1" x14ac:dyDescent="0.2">
      <c r="C120" s="132"/>
      <c r="D120" s="132"/>
    </row>
    <row r="121" spans="1:4" ht="12.6" customHeight="1" x14ac:dyDescent="0.2">
      <c r="A121" s="134" t="s">
        <v>2274</v>
      </c>
      <c r="B121" s="135"/>
      <c r="C121" s="134" t="s">
        <v>2275</v>
      </c>
      <c r="D121" s="671"/>
    </row>
    <row r="122" spans="1:4" x14ac:dyDescent="0.2">
      <c r="A122" s="134" t="s">
        <v>2276</v>
      </c>
      <c r="B122" s="135"/>
      <c r="C122" s="134" t="s">
        <v>2277</v>
      </c>
    </row>
    <row r="123" spans="1:4" ht="12.6" customHeight="1" x14ac:dyDescent="0.2">
      <c r="A123" s="135" t="s">
        <v>2262</v>
      </c>
      <c r="B123" s="135"/>
      <c r="C123" s="135" t="s">
        <v>2278</v>
      </c>
    </row>
    <row r="124" spans="1:4" ht="12.6" customHeight="1" x14ac:dyDescent="0.2">
      <c r="A124" s="135" t="s">
        <v>2264</v>
      </c>
      <c r="B124" s="135"/>
      <c r="C124" s="135" t="s">
        <v>2279</v>
      </c>
    </row>
    <row r="125" spans="1:4" ht="12.6" customHeight="1" x14ac:dyDescent="0.2">
      <c r="A125" s="135" t="s">
        <v>2020</v>
      </c>
      <c r="B125" s="135" t="s">
        <v>2266</v>
      </c>
      <c r="C125" s="135" t="s">
        <v>2020</v>
      </c>
      <c r="D125" s="135" t="s">
        <v>2280</v>
      </c>
    </row>
    <row r="126" spans="1:4" ht="12.6" customHeight="1" x14ac:dyDescent="0.2">
      <c r="A126" s="135" t="s">
        <v>2023</v>
      </c>
      <c r="B126" s="135" t="s">
        <v>2268</v>
      </c>
      <c r="C126" s="135" t="s">
        <v>2023</v>
      </c>
      <c r="D126" s="135" t="s">
        <v>2281</v>
      </c>
    </row>
    <row r="127" spans="1:4" ht="12.6" customHeight="1" x14ac:dyDescent="0.2">
      <c r="A127" s="135" t="s">
        <v>2026</v>
      </c>
      <c r="B127" s="135" t="s">
        <v>2282</v>
      </c>
      <c r="C127" s="135" t="s">
        <v>2026</v>
      </c>
      <c r="D127" s="135" t="s">
        <v>2283</v>
      </c>
    </row>
    <row r="128" spans="1:4" ht="12.6" customHeight="1" x14ac:dyDescent="0.2">
      <c r="A128" s="135" t="s">
        <v>2029</v>
      </c>
      <c r="B128" s="402" t="s">
        <v>2284</v>
      </c>
      <c r="C128" s="135" t="s">
        <v>2029</v>
      </c>
      <c r="D128" s="402" t="s">
        <v>2285</v>
      </c>
    </row>
    <row r="130" spans="1:2" x14ac:dyDescent="0.2">
      <c r="A130" s="134" t="s">
        <v>2286</v>
      </c>
      <c r="B130" s="135"/>
    </row>
    <row r="131" spans="1:2" x14ac:dyDescent="0.2">
      <c r="A131" s="134" t="s">
        <v>153</v>
      </c>
      <c r="B131" s="135"/>
    </row>
    <row r="132" spans="1:2" x14ac:dyDescent="0.2">
      <c r="A132" s="135" t="s">
        <v>2287</v>
      </c>
      <c r="B132" s="135"/>
    </row>
    <row r="133" spans="1:2" x14ac:dyDescent="0.2">
      <c r="A133" s="135" t="s">
        <v>2288</v>
      </c>
      <c r="B133" s="135"/>
    </row>
    <row r="134" spans="1:2" x14ac:dyDescent="0.2">
      <c r="A134" s="135" t="s">
        <v>2020</v>
      </c>
      <c r="B134" s="135" t="s">
        <v>2289</v>
      </c>
    </row>
    <row r="135" spans="1:2" x14ac:dyDescent="0.2">
      <c r="A135" s="135" t="s">
        <v>2023</v>
      </c>
      <c r="B135" s="135" t="s">
        <v>2290</v>
      </c>
    </row>
    <row r="136" spans="1:2" x14ac:dyDescent="0.2">
      <c r="A136" s="135" t="s">
        <v>2026</v>
      </c>
      <c r="B136" s="139" t="s">
        <v>2291</v>
      </c>
    </row>
    <row r="137" spans="1:2" x14ac:dyDescent="0.2">
      <c r="A137" s="135" t="s">
        <v>2029</v>
      </c>
      <c r="B137" s="139" t="s">
        <v>2292</v>
      </c>
    </row>
    <row r="138" spans="1:2" x14ac:dyDescent="0.2">
      <c r="A138" s="135"/>
      <c r="B138" s="139"/>
    </row>
    <row r="139" spans="1:2" x14ac:dyDescent="0.2">
      <c r="A139" s="135"/>
      <c r="B139" s="139"/>
    </row>
    <row r="140" spans="1:2" x14ac:dyDescent="0.2">
      <c r="A140" s="135"/>
      <c r="B140" s="139"/>
    </row>
    <row r="141" spans="1:2" x14ac:dyDescent="0.2">
      <c r="A141" s="135"/>
      <c r="B141" s="139"/>
    </row>
    <row r="142" spans="1:2" x14ac:dyDescent="0.2">
      <c r="A142" s="135"/>
      <c r="B142" s="139"/>
    </row>
    <row r="143" spans="1:2" x14ac:dyDescent="0.2">
      <c r="A143" s="135"/>
      <c r="B143" s="139"/>
    </row>
    <row r="144" spans="1:2" x14ac:dyDescent="0.2">
      <c r="A144" s="135"/>
      <c r="B144" s="139"/>
    </row>
    <row r="145" spans="1:2" x14ac:dyDescent="0.2">
      <c r="A145" s="135"/>
      <c r="B145" s="139"/>
    </row>
    <row r="146" spans="1:2" x14ac:dyDescent="0.2">
      <c r="A146" s="135"/>
      <c r="B146" s="139"/>
    </row>
    <row r="147" spans="1:2" x14ac:dyDescent="0.2">
      <c r="A147" s="45" t="s">
        <v>2379</v>
      </c>
    </row>
  </sheetData>
  <mergeCells count="8">
    <mergeCell ref="B8:D8"/>
    <mergeCell ref="B9:D9"/>
    <mergeCell ref="A1:D1"/>
    <mergeCell ref="B3:D3"/>
    <mergeCell ref="B4:D4"/>
    <mergeCell ref="B5:D5"/>
    <mergeCell ref="B6:D6"/>
    <mergeCell ref="B7:D7"/>
  </mergeCells>
  <hyperlinks>
    <hyperlink ref="D54" r:id="rId1"/>
    <hyperlink ref="B46" r:id="rId2"/>
    <hyperlink ref="B36" r:id="rId3"/>
    <hyperlink ref="B63" r:id="rId4"/>
    <hyperlink ref="D45" r:id="rId5"/>
    <hyperlink ref="D37" r:id="rId6"/>
    <hyperlink ref="D28" r:id="rId7"/>
    <hyperlink ref="B72" r:id="rId8"/>
    <hyperlink ref="B28" r:id="rId9"/>
    <hyperlink ref="D44" r:id="rId10"/>
    <hyperlink ref="D62" r:id="rId11"/>
    <hyperlink ref="B9" r:id="rId12" display="mailto:presse@kmk.org"/>
    <hyperlink ref="D53" r:id="rId13"/>
    <hyperlink ref="D118" r:id="rId14"/>
    <hyperlink ref="D109" r:id="rId15"/>
    <hyperlink ref="D83" r:id="rId16"/>
    <hyperlink ref="D92" r:id="rId17"/>
    <hyperlink ref="B137" r:id="rId18"/>
    <hyperlink ref="B110" r:id="rId19"/>
    <hyperlink ref="B92" r:id="rId20"/>
    <hyperlink ref="B83" r:id="rId21"/>
    <hyperlink ref="B119" r:id="rId22"/>
    <hyperlink ref="B118" r:id="rId23"/>
    <hyperlink ref="B91" r:id="rId24"/>
    <hyperlink ref="D119" r:id="rId25"/>
    <hyperlink ref="B109" r:id="rId26"/>
    <hyperlink ref="D91" r:id="rId27"/>
    <hyperlink ref="B82" r:id="rId28"/>
    <hyperlink ref="B135" r:id="rId29" display="mailto:presse@mbkw.saarland.de"/>
    <hyperlink ref="D82" r:id="rId30"/>
    <hyperlink ref="B128" r:id="rId31"/>
    <hyperlink ref="D127" r:id="rId32"/>
    <hyperlink ref="B45" r:id="rId33"/>
    <hyperlink ref="B100" r:id="rId34"/>
    <hyperlink ref="B101" r:id="rId35"/>
    <hyperlink ref="D128" r:id="rId36"/>
    <hyperlink ref="B37" r:id="rId37"/>
    <hyperlink ref="D63" r:id="rId38"/>
    <hyperlink ref="D27" r:id="rId39"/>
    <hyperlink ref="D36" r:id="rId40"/>
    <hyperlink ref="B62" r:id="rId41"/>
    <hyperlink ref="B19" r:id="rId42"/>
    <hyperlink ref="B27" r:id="rId43"/>
    <hyperlink ref="B127" r:id="rId44"/>
    <hyperlink ref="D101" r:id="rId45"/>
    <hyperlink ref="D110" r:id="rId46" display="www.schleswig-holstein.de/DE/Landesregierung/III/iii_node.html"/>
    <hyperlink ref="B10" r:id="rId47"/>
    <hyperlink ref="B18" r:id="rId48"/>
    <hyperlink ref="B71" r:id="rId49"/>
    <hyperlink ref="D17" r:id="rId50"/>
    <hyperlink ref="D18" r:id="rId51"/>
    <hyperlink ref="D71" r:id="rId52"/>
    <hyperlink ref="D72" r:id="rId53"/>
    <hyperlink ref="B54" r:id="rId54"/>
    <hyperlink ref="B136" r:id="rId55"/>
    <hyperlink ref="D100" r:id="rId56"/>
  </hyperlinks>
  <pageMargins left="0.59055118110236227" right="0.59055118110236227" top="0.59055118110236227" bottom="0.59055118110236227" header="0.39370078740157483" footer="0.39370078740157483"/>
  <pageSetup paperSize="9" scale="88" firstPageNumber="33" orientation="portrait" r:id="rId57"/>
  <headerFooter alignWithMargins="0"/>
  <rowBreaks count="1" manualBreakCount="1">
    <brk id="69" max="16383" man="1"/>
  </rowBreaks>
  <drawing r:id="rId58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3"/>
  <sheetViews>
    <sheetView showGridLines="0" zoomScaleNormal="100" zoomScaleSheetLayoutView="100" workbookViewId="0">
      <pane ySplit="2" topLeftCell="A3" activePane="bottomLeft" state="frozen"/>
      <selection pane="bottomLeft"/>
    </sheetView>
  </sheetViews>
  <sheetFormatPr baseColWidth="10" defaultColWidth="11.42578125" defaultRowHeight="12.75" x14ac:dyDescent="0.2"/>
  <cols>
    <col min="1" max="1" width="80.42578125" style="9" customWidth="1"/>
    <col min="2" max="2" width="7.42578125" style="9" customWidth="1"/>
    <col min="3" max="16384" width="11.42578125" style="9"/>
  </cols>
  <sheetData>
    <row r="1" spans="1:4" ht="15" x14ac:dyDescent="0.2">
      <c r="A1" s="15" t="s">
        <v>2293</v>
      </c>
      <c r="B1" s="117"/>
    </row>
    <row r="2" spans="1:4" x14ac:dyDescent="0.2">
      <c r="A2" s="117"/>
      <c r="B2" s="117"/>
      <c r="D2" s="140"/>
    </row>
    <row r="4" spans="1:4" x14ac:dyDescent="0.2">
      <c r="A4" s="25" t="s">
        <v>2294</v>
      </c>
    </row>
    <row r="5" spans="1:4" ht="5.25" customHeight="1" x14ac:dyDescent="0.2"/>
    <row r="6" spans="1:4" x14ac:dyDescent="0.2">
      <c r="A6" s="141" t="s">
        <v>2295</v>
      </c>
    </row>
    <row r="7" spans="1:4" ht="21" customHeight="1" x14ac:dyDescent="0.2"/>
    <row r="8" spans="1:4" x14ac:dyDescent="0.2">
      <c r="A8" s="25" t="s">
        <v>2296</v>
      </c>
    </row>
    <row r="9" spans="1:4" ht="5.25" customHeight="1" x14ac:dyDescent="0.2"/>
    <row r="10" spans="1:4" x14ac:dyDescent="0.2">
      <c r="A10" s="9" t="s">
        <v>2297</v>
      </c>
    </row>
    <row r="11" spans="1:4" x14ac:dyDescent="0.2">
      <c r="A11" s="9" t="s">
        <v>2298</v>
      </c>
    </row>
    <row r="12" spans="1:4" ht="5.25" customHeight="1" x14ac:dyDescent="0.2"/>
    <row r="13" spans="1:4" ht="13.15" customHeight="1" x14ac:dyDescent="0.2">
      <c r="A13" s="403" t="s">
        <v>2299</v>
      </c>
    </row>
    <row r="14" spans="1:4" ht="21" customHeight="1" x14ac:dyDescent="0.2"/>
    <row r="15" spans="1:4" x14ac:dyDescent="0.2">
      <c r="A15" s="25" t="s">
        <v>2300</v>
      </c>
    </row>
    <row r="16" spans="1:4" ht="5.25" customHeight="1" x14ac:dyDescent="0.2"/>
    <row r="17" spans="1:1" x14ac:dyDescent="0.2">
      <c r="A17" s="9" t="s">
        <v>2301</v>
      </c>
    </row>
    <row r="18" spans="1:1" ht="5.25" customHeight="1" x14ac:dyDescent="0.2"/>
    <row r="19" spans="1:1" ht="28.5" customHeight="1" x14ac:dyDescent="0.2">
      <c r="A19" s="403" t="s">
        <v>2302</v>
      </c>
    </row>
    <row r="20" spans="1:1" ht="21" customHeight="1" x14ac:dyDescent="0.2"/>
    <row r="21" spans="1:1" x14ac:dyDescent="0.2">
      <c r="A21" s="25" t="s">
        <v>2303</v>
      </c>
    </row>
    <row r="22" spans="1:1" ht="5.25" customHeight="1" x14ac:dyDescent="0.2"/>
    <row r="23" spans="1:1" ht="28.5" customHeight="1" x14ac:dyDescent="0.2">
      <c r="A23" s="403" t="s">
        <v>2304</v>
      </c>
    </row>
    <row r="24" spans="1:1" ht="21" customHeight="1" x14ac:dyDescent="0.2"/>
    <row r="25" spans="1:1" x14ac:dyDescent="0.2">
      <c r="A25" s="143" t="s">
        <v>2305</v>
      </c>
    </row>
    <row r="26" spans="1:1" ht="5.25" customHeight="1" x14ac:dyDescent="0.2">
      <c r="A26" s="130"/>
    </row>
    <row r="27" spans="1:1" x14ac:dyDescent="0.2">
      <c r="A27" s="130" t="s">
        <v>2306</v>
      </c>
    </row>
    <row r="28" spans="1:1" ht="5.25" customHeight="1" x14ac:dyDescent="0.2"/>
    <row r="29" spans="1:1" ht="28.15" customHeight="1" x14ac:dyDescent="0.2">
      <c r="A29" s="404" t="s">
        <v>2302</v>
      </c>
    </row>
    <row r="30" spans="1:1" ht="13.15" customHeight="1" x14ac:dyDescent="0.2">
      <c r="A30" s="144" t="s">
        <v>2307</v>
      </c>
    </row>
    <row r="31" spans="1:1" ht="21" customHeight="1" x14ac:dyDescent="0.2">
      <c r="A31" s="145"/>
    </row>
    <row r="32" spans="1:1" ht="13.15" customHeight="1" x14ac:dyDescent="0.2">
      <c r="A32" s="25" t="s">
        <v>2308</v>
      </c>
    </row>
    <row r="33" spans="1:3" ht="5.25" customHeight="1" x14ac:dyDescent="0.2"/>
    <row r="34" spans="1:3" ht="28.15" customHeight="1" x14ac:dyDescent="0.2">
      <c r="A34" s="404" t="s">
        <v>2302</v>
      </c>
    </row>
    <row r="35" spans="1:3" ht="13.15" customHeight="1" x14ac:dyDescent="0.2">
      <c r="A35" s="144" t="s">
        <v>2309</v>
      </c>
    </row>
    <row r="36" spans="1:3" ht="21" customHeight="1" x14ac:dyDescent="0.2">
      <c r="A36" s="144"/>
    </row>
    <row r="37" spans="1:3" ht="13.15" customHeight="1" x14ac:dyDescent="0.2">
      <c r="A37" s="25" t="s">
        <v>2310</v>
      </c>
    </row>
    <row r="38" spans="1:3" ht="5.25" customHeight="1" x14ac:dyDescent="0.2"/>
    <row r="39" spans="1:3" x14ac:dyDescent="0.2">
      <c r="A39" s="130" t="s">
        <v>2311</v>
      </c>
    </row>
    <row r="40" spans="1:3" ht="5.25" customHeight="1" x14ac:dyDescent="0.2"/>
    <row r="41" spans="1:3" ht="28.15" customHeight="1" x14ac:dyDescent="0.2">
      <c r="A41" s="404" t="s">
        <v>2312</v>
      </c>
    </row>
    <row r="42" spans="1:3" x14ac:dyDescent="0.2">
      <c r="A42" s="130"/>
      <c r="C42" s="146"/>
    </row>
    <row r="43" spans="1:3" ht="5.25" customHeight="1" x14ac:dyDescent="0.2"/>
    <row r="44" spans="1:3" ht="24.75" customHeight="1" x14ac:dyDescent="0.2">
      <c r="A44" s="142"/>
    </row>
    <row r="45" spans="1:3" ht="24.75" customHeight="1" x14ac:dyDescent="0.2">
      <c r="A45" s="403"/>
    </row>
    <row r="46" spans="1:3" ht="24.75" customHeight="1" x14ac:dyDescent="0.2">
      <c r="A46" s="405"/>
    </row>
    <row r="47" spans="1:3" ht="24.75" customHeight="1" x14ac:dyDescent="0.2">
      <c r="A47" s="403"/>
    </row>
    <row r="48" spans="1:3" x14ac:dyDescent="0.2">
      <c r="A48" s="147"/>
    </row>
    <row r="49" spans="1:4" x14ac:dyDescent="0.2">
      <c r="A49" s="403"/>
    </row>
    <row r="50" spans="1:4" x14ac:dyDescent="0.2">
      <c r="A50" s="403"/>
    </row>
    <row r="51" spans="1:4" x14ac:dyDescent="0.2">
      <c r="A51" s="147"/>
    </row>
    <row r="52" spans="1:4" x14ac:dyDescent="0.2">
      <c r="A52" s="147"/>
    </row>
    <row r="53" spans="1:4" x14ac:dyDescent="0.2">
      <c r="A53" s="45" t="s">
        <v>2379</v>
      </c>
      <c r="B53" s="671"/>
      <c r="C53" s="671"/>
      <c r="D53" s="671"/>
    </row>
  </sheetData>
  <hyperlinks>
    <hyperlink ref="A6" r:id="rId1" display="http://www.destatis.de/"/>
    <hyperlink ref="A13" r:id="rId2"/>
    <hyperlink ref="A19" r:id="rId3"/>
    <hyperlink ref="A34" r:id="rId4"/>
    <hyperlink ref="A23" r:id="rId5"/>
    <hyperlink ref="A29" r:id="rId6"/>
    <hyperlink ref="A41" r:id="rId7"/>
  </hyperlinks>
  <pageMargins left="0.78740157480314965" right="0.78740157480314965" top="0.78740157480314965" bottom="0.98425196850393704" header="0.51181102362204722" footer="0.51181102362204722"/>
  <pageSetup paperSize="9" scale="93" orientation="portrait" r:id="rId8"/>
  <headerFooter alignWithMargins="0"/>
  <drawing r:id="rId9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1"/>
  <sheetViews>
    <sheetView zoomScaleNormal="100" workbookViewId="0">
      <pane ySplit="2" topLeftCell="A3" activePane="bottomLeft" state="frozen"/>
      <selection pane="bottomLeft"/>
    </sheetView>
  </sheetViews>
  <sheetFormatPr baseColWidth="10" defaultColWidth="11.42578125" defaultRowHeight="11.25" x14ac:dyDescent="0.2"/>
  <cols>
    <col min="1" max="1" width="1.7109375" style="29" customWidth="1"/>
    <col min="2" max="2" width="43.42578125" style="29" customWidth="1"/>
    <col min="3" max="3" width="1.7109375" style="29" customWidth="1"/>
    <col min="4" max="4" width="55" style="29" customWidth="1"/>
    <col min="5" max="16384" width="11.42578125" style="29"/>
  </cols>
  <sheetData>
    <row r="1" spans="1:5" ht="15" x14ac:dyDescent="0.2">
      <c r="A1" s="15" t="s">
        <v>2313</v>
      </c>
      <c r="B1" s="120"/>
      <c r="C1" s="120"/>
    </row>
    <row r="6" spans="1:5" ht="12" x14ac:dyDescent="0.2">
      <c r="A6" s="148" t="s">
        <v>2314</v>
      </c>
      <c r="B6" s="149"/>
      <c r="C6" s="150"/>
      <c r="D6" s="151" t="s">
        <v>2315</v>
      </c>
    </row>
    <row r="7" spans="1:5" x14ac:dyDescent="0.2">
      <c r="A7" s="152"/>
      <c r="B7" s="153" t="s">
        <v>2316</v>
      </c>
      <c r="C7" s="154"/>
      <c r="D7" s="155"/>
    </row>
    <row r="8" spans="1:5" x14ac:dyDescent="0.2">
      <c r="B8" s="156"/>
      <c r="C8" s="157"/>
      <c r="D8" s="158"/>
    </row>
    <row r="9" spans="1:5" ht="12" x14ac:dyDescent="0.2">
      <c r="A9" s="159" t="s">
        <v>2317</v>
      </c>
      <c r="B9" s="160"/>
      <c r="C9" s="159"/>
      <c r="D9" s="165" t="s">
        <v>2318</v>
      </c>
    </row>
    <row r="10" spans="1:5" ht="12" x14ac:dyDescent="0.2">
      <c r="B10" s="406" t="s">
        <v>2319</v>
      </c>
      <c r="C10" s="162"/>
      <c r="D10" s="165"/>
      <c r="E10" s="615"/>
    </row>
    <row r="11" spans="1:5" ht="12" x14ac:dyDescent="0.2">
      <c r="B11" s="163"/>
      <c r="C11" s="164"/>
      <c r="D11" s="165"/>
    </row>
    <row r="12" spans="1:5" ht="12" x14ac:dyDescent="0.2">
      <c r="A12" s="159" t="s">
        <v>2320</v>
      </c>
      <c r="B12" s="160"/>
      <c r="C12" s="159"/>
      <c r="D12" s="165" t="s">
        <v>2321</v>
      </c>
    </row>
    <row r="13" spans="1:5" ht="12" x14ac:dyDescent="0.2">
      <c r="B13" s="616" t="s">
        <v>2322</v>
      </c>
      <c r="C13" s="164"/>
      <c r="D13" s="165"/>
    </row>
    <row r="14" spans="1:5" ht="12" x14ac:dyDescent="0.2">
      <c r="B14" s="163"/>
      <c r="C14" s="164"/>
      <c r="D14" s="165"/>
    </row>
    <row r="15" spans="1:5" ht="12" x14ac:dyDescent="0.2">
      <c r="A15" s="159" t="s">
        <v>2323</v>
      </c>
      <c r="B15" s="160"/>
      <c r="C15" s="159"/>
      <c r="D15" s="161" t="s">
        <v>2324</v>
      </c>
    </row>
    <row r="16" spans="1:5" ht="12" x14ac:dyDescent="0.2">
      <c r="B16" s="406" t="s">
        <v>2325</v>
      </c>
      <c r="C16" s="162"/>
      <c r="D16" s="161"/>
    </row>
    <row r="17" spans="1:4" ht="12" x14ac:dyDescent="0.2">
      <c r="B17" s="163"/>
      <c r="C17" s="164"/>
      <c r="D17" s="165"/>
    </row>
    <row r="18" spans="1:4" ht="12" x14ac:dyDescent="0.2">
      <c r="A18" s="159" t="s">
        <v>2326</v>
      </c>
      <c r="B18" s="160"/>
      <c r="C18" s="159"/>
      <c r="D18" s="165" t="s">
        <v>2327</v>
      </c>
    </row>
    <row r="19" spans="1:4" ht="12" x14ac:dyDescent="0.2">
      <c r="B19" s="406" t="s">
        <v>2328</v>
      </c>
      <c r="C19" s="162"/>
      <c r="D19" s="165"/>
    </row>
    <row r="20" spans="1:4" ht="12" x14ac:dyDescent="0.2">
      <c r="B20" s="163"/>
      <c r="C20" s="164"/>
      <c r="D20" s="165"/>
    </row>
    <row r="21" spans="1:4" ht="12" x14ac:dyDescent="0.2">
      <c r="A21" s="159" t="s">
        <v>2329</v>
      </c>
      <c r="B21" s="160"/>
      <c r="C21" s="159"/>
      <c r="D21" s="165" t="s">
        <v>2330</v>
      </c>
    </row>
    <row r="22" spans="1:4" ht="12" x14ac:dyDescent="0.2">
      <c r="B22" s="163" t="s">
        <v>2331</v>
      </c>
      <c r="C22" s="162"/>
      <c r="D22" s="165"/>
    </row>
    <row r="23" spans="1:4" ht="12" x14ac:dyDescent="0.2">
      <c r="B23" s="163" t="s">
        <v>2332</v>
      </c>
      <c r="C23" s="162"/>
      <c r="D23" s="165"/>
    </row>
    <row r="24" spans="1:4" ht="12" x14ac:dyDescent="0.2">
      <c r="B24" s="616" t="s">
        <v>2333</v>
      </c>
      <c r="C24" s="164"/>
      <c r="D24" s="165"/>
    </row>
    <row r="25" spans="1:4" ht="12" x14ac:dyDescent="0.2">
      <c r="B25" s="616"/>
      <c r="C25" s="164"/>
      <c r="D25" s="165"/>
    </row>
    <row r="26" spans="1:4" s="620" customFormat="1" ht="11.25" customHeight="1" x14ac:dyDescent="0.2">
      <c r="A26" s="617" t="s">
        <v>2334</v>
      </c>
      <c r="B26" s="618"/>
      <c r="C26" s="617"/>
      <c r="D26" s="619" t="s">
        <v>2335</v>
      </c>
    </row>
    <row r="27" spans="1:4" s="620" customFormat="1" ht="12" x14ac:dyDescent="0.2">
      <c r="B27" s="621" t="s">
        <v>2336</v>
      </c>
      <c r="C27" s="622"/>
      <c r="D27" s="619"/>
    </row>
    <row r="28" spans="1:4" s="620" customFormat="1" ht="12" x14ac:dyDescent="0.2">
      <c r="B28" s="623"/>
      <c r="C28" s="622"/>
      <c r="D28" s="619"/>
    </row>
    <row r="29" spans="1:4" s="620" customFormat="1" ht="12" x14ac:dyDescent="0.2">
      <c r="A29" s="617" t="s">
        <v>2508</v>
      </c>
      <c r="B29" s="624"/>
      <c r="D29" s="619" t="s">
        <v>2337</v>
      </c>
    </row>
    <row r="30" spans="1:4" s="620" customFormat="1" ht="12" x14ac:dyDescent="0.2">
      <c r="A30" s="617"/>
      <c r="B30" s="621" t="s">
        <v>2509</v>
      </c>
      <c r="C30" s="617"/>
      <c r="D30" s="625" t="s">
        <v>2338</v>
      </c>
    </row>
    <row r="31" spans="1:4" s="620" customFormat="1" ht="12" x14ac:dyDescent="0.2">
      <c r="B31" s="626"/>
      <c r="C31" s="622"/>
      <c r="D31" s="625"/>
    </row>
    <row r="32" spans="1:4" s="620" customFormat="1" ht="12" x14ac:dyDescent="0.2">
      <c r="A32" s="617" t="s">
        <v>2339</v>
      </c>
      <c r="B32" s="618"/>
      <c r="C32" s="617"/>
      <c r="D32" s="619" t="s">
        <v>2340</v>
      </c>
    </row>
    <row r="33" spans="1:4" s="620" customFormat="1" ht="12" x14ac:dyDescent="0.2">
      <c r="B33" s="627" t="s">
        <v>2341</v>
      </c>
      <c r="C33" s="628"/>
      <c r="D33" s="619"/>
    </row>
    <row r="34" spans="1:4" s="620" customFormat="1" ht="11.25" customHeight="1" x14ac:dyDescent="0.2">
      <c r="B34" s="623"/>
      <c r="C34" s="622"/>
      <c r="D34" s="619"/>
    </row>
    <row r="35" spans="1:4" s="620" customFormat="1" ht="12" x14ac:dyDescent="0.2">
      <c r="A35" s="617" t="s">
        <v>2342</v>
      </c>
      <c r="B35" s="618"/>
      <c r="C35" s="617"/>
      <c r="D35" s="619" t="s">
        <v>2343</v>
      </c>
    </row>
    <row r="36" spans="1:4" s="620" customFormat="1" ht="12" x14ac:dyDescent="0.2">
      <c r="B36" s="627" t="s">
        <v>2344</v>
      </c>
      <c r="C36" s="628"/>
      <c r="D36" s="619"/>
    </row>
    <row r="37" spans="1:4" s="620" customFormat="1" x14ac:dyDescent="0.2">
      <c r="B37" s="629"/>
    </row>
    <row r="38" spans="1:4" s="620" customFormat="1" ht="12" x14ac:dyDescent="0.2">
      <c r="A38" s="617" t="s">
        <v>2345</v>
      </c>
      <c r="B38" s="618"/>
      <c r="C38" s="617"/>
      <c r="D38" s="619" t="s">
        <v>2346</v>
      </c>
    </row>
    <row r="39" spans="1:4" s="620" customFormat="1" ht="12" x14ac:dyDescent="0.2">
      <c r="B39" s="627" t="s">
        <v>2347</v>
      </c>
      <c r="C39" s="628"/>
      <c r="D39" s="619"/>
    </row>
    <row r="40" spans="1:4" s="620" customFormat="1" ht="12" x14ac:dyDescent="0.2">
      <c r="B40" s="623"/>
      <c r="C40" s="622"/>
      <c r="D40" s="619"/>
    </row>
    <row r="41" spans="1:4" s="620" customFormat="1" ht="12" x14ac:dyDescent="0.2">
      <c r="A41" s="617" t="s">
        <v>2348</v>
      </c>
      <c r="B41" s="618"/>
      <c r="C41" s="617"/>
      <c r="D41" s="619" t="s">
        <v>2349</v>
      </c>
    </row>
    <row r="42" spans="1:4" s="620" customFormat="1" ht="12" x14ac:dyDescent="0.2">
      <c r="B42" s="627" t="s">
        <v>2350</v>
      </c>
      <c r="C42" s="628"/>
      <c r="D42" s="619"/>
    </row>
    <row r="43" spans="1:4" s="620" customFormat="1" ht="12" x14ac:dyDescent="0.2">
      <c r="B43" s="623"/>
      <c r="C43" s="622"/>
      <c r="D43" s="619"/>
    </row>
    <row r="44" spans="1:4" s="620" customFormat="1" ht="12" x14ac:dyDescent="0.2">
      <c r="A44" s="617" t="s">
        <v>2351</v>
      </c>
      <c r="B44" s="623"/>
      <c r="C44" s="622"/>
      <c r="D44" s="619" t="s">
        <v>2352</v>
      </c>
    </row>
    <row r="45" spans="1:4" s="620" customFormat="1" ht="12" x14ac:dyDescent="0.2">
      <c r="B45" s="621" t="s">
        <v>2353</v>
      </c>
      <c r="C45" s="622"/>
      <c r="D45" s="619"/>
    </row>
    <row r="46" spans="1:4" s="620" customFormat="1" x14ac:dyDescent="0.2">
      <c r="B46" s="629"/>
    </row>
    <row r="47" spans="1:4" s="620" customFormat="1" ht="12" customHeight="1" x14ac:dyDescent="0.2">
      <c r="A47" s="132" t="s">
        <v>2354</v>
      </c>
      <c r="B47" s="629"/>
      <c r="D47" s="132" t="s">
        <v>2355</v>
      </c>
    </row>
    <row r="48" spans="1:4" s="620" customFormat="1" ht="12" customHeight="1" x14ac:dyDescent="0.2">
      <c r="B48" s="627" t="s">
        <v>2356</v>
      </c>
      <c r="D48" s="132" t="s">
        <v>2357</v>
      </c>
    </row>
    <row r="49" spans="1:4" s="620" customFormat="1" ht="12" customHeight="1" x14ac:dyDescent="0.2">
      <c r="B49" s="630"/>
      <c r="C49" s="628"/>
      <c r="D49" s="619"/>
    </row>
    <row r="50" spans="1:4" ht="11.45" customHeight="1" x14ac:dyDescent="0.2">
      <c r="A50" s="159" t="s">
        <v>2358</v>
      </c>
      <c r="B50" s="160"/>
      <c r="C50" s="159"/>
      <c r="D50" s="165" t="s">
        <v>2359</v>
      </c>
    </row>
    <row r="51" spans="1:4" ht="12" x14ac:dyDescent="0.2">
      <c r="B51" s="406" t="s">
        <v>2360</v>
      </c>
      <c r="C51" s="162"/>
      <c r="D51" s="165" t="s">
        <v>2361</v>
      </c>
    </row>
    <row r="52" spans="1:4" ht="12.75" x14ac:dyDescent="0.2">
      <c r="B52" s="705"/>
      <c r="D52" s="397"/>
    </row>
    <row r="53" spans="1:4" ht="12.75" x14ac:dyDescent="0.2">
      <c r="D53" s="397"/>
    </row>
    <row r="61" spans="1:4" x14ac:dyDescent="0.2">
      <c r="A61" s="29" t="s">
        <v>2379</v>
      </c>
    </row>
  </sheetData>
  <hyperlinks>
    <hyperlink ref="B16" r:id="rId1"/>
    <hyperlink ref="B10" r:id="rId2"/>
    <hyperlink ref="B19" r:id="rId3"/>
    <hyperlink ref="B42" r:id="rId4"/>
    <hyperlink ref="B27" r:id="rId5"/>
    <hyperlink ref="B13" r:id="rId6"/>
    <hyperlink ref="B45" r:id="rId7"/>
    <hyperlink ref="B39" r:id="rId8"/>
    <hyperlink ref="B33" r:id="rId9"/>
    <hyperlink ref="B48" r:id="rId10"/>
    <hyperlink ref="B51" r:id="rId11"/>
    <hyperlink ref="B36" r:id="rId12"/>
    <hyperlink ref="B24" r:id="rId13"/>
    <hyperlink ref="B30" r:id="rId14"/>
  </hyperlinks>
  <printOptions horizontalCentered="1"/>
  <pageMargins left="0.27559055118110237" right="0.15748031496062992" top="0.78740157480314965" bottom="0.78740157480314965" header="0.51181102362204722" footer="0.51181102362204722"/>
  <pageSetup paperSize="9" orientation="portrait" horizontalDpi="4294967294" verticalDpi="4294967294" r:id="rId15"/>
  <headerFooter alignWithMargins="0"/>
  <drawing r:id="rId16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34</vt:i4>
      </vt:variant>
      <vt:variant>
        <vt:lpstr>Benannte Bereiche</vt:lpstr>
      </vt:variant>
      <vt:variant>
        <vt:i4>48</vt:i4>
      </vt:variant>
    </vt:vector>
  </HeadingPairs>
  <TitlesOfParts>
    <vt:vector size="82" baseType="lpstr">
      <vt:lpstr>Deckblatt</vt:lpstr>
      <vt:lpstr>Inhalt</vt:lpstr>
      <vt:lpstr>Gebietsstand</vt:lpstr>
      <vt:lpstr>Vorbemerkung</vt:lpstr>
      <vt:lpstr>Erläuterungen</vt:lpstr>
      <vt:lpstr>ZUS-01</vt:lpstr>
      <vt:lpstr>ZUS-02</vt:lpstr>
      <vt:lpstr>ZUS-03</vt:lpstr>
      <vt:lpstr>ZUS-04</vt:lpstr>
      <vt:lpstr>ZUS-05</vt:lpstr>
      <vt:lpstr>ZUS-06</vt:lpstr>
      <vt:lpstr>ZUS-07</vt:lpstr>
      <vt:lpstr>ZUS-08</vt:lpstr>
      <vt:lpstr>ZUS-09</vt:lpstr>
      <vt:lpstr>ZUS-10</vt:lpstr>
      <vt:lpstr>TAB-01</vt:lpstr>
      <vt:lpstr>TAB-02</vt:lpstr>
      <vt:lpstr>TAB-03</vt:lpstr>
      <vt:lpstr>TAB-04</vt:lpstr>
      <vt:lpstr>TAB-05</vt:lpstr>
      <vt:lpstr>TAB-06</vt:lpstr>
      <vt:lpstr>TAB-07</vt:lpstr>
      <vt:lpstr>TAB-08</vt:lpstr>
      <vt:lpstr>TAB-09</vt:lpstr>
      <vt:lpstr>TAB-10</vt:lpstr>
      <vt:lpstr>ANH-01</vt:lpstr>
      <vt:lpstr>ANH-02</vt:lpstr>
      <vt:lpstr>ANH-03</vt:lpstr>
      <vt:lpstr>ANH-04</vt:lpstr>
      <vt:lpstr>ANH-05</vt:lpstr>
      <vt:lpstr>ANH-06</vt:lpstr>
      <vt:lpstr>ANH-07</vt:lpstr>
      <vt:lpstr>ANH-08</vt:lpstr>
      <vt:lpstr>ANH-09</vt:lpstr>
      <vt:lpstr>'ANH-07'!_Hlt17616490</vt:lpstr>
      <vt:lpstr>'ANH-07'!_Hlt17616508</vt:lpstr>
      <vt:lpstr>'ANH-07'!_Hlt17617495</vt:lpstr>
      <vt:lpstr>'ANH-06'!_Hlt17621447</vt:lpstr>
      <vt:lpstr>'ANH-06'!_Hlt17621744</vt:lpstr>
      <vt:lpstr>'ANH-06'!_Hlt17623463</vt:lpstr>
      <vt:lpstr>'ANH-07'!_Hlt17770723</vt:lpstr>
      <vt:lpstr>'ANH-07'!_Hlt48032951</vt:lpstr>
      <vt:lpstr>'ANH-06'!_Hlt487862160</vt:lpstr>
      <vt:lpstr>'ANH-06'!_Hlt487865389</vt:lpstr>
      <vt:lpstr>'ANH-07'!_Hlt522327901</vt:lpstr>
      <vt:lpstr>'ANH-07'!_Hlt80077754</vt:lpstr>
      <vt:lpstr>'ANH-06'!Druckbereich</vt:lpstr>
      <vt:lpstr>'ANH-09'!Druckbereich</vt:lpstr>
      <vt:lpstr>Inhalt!Druckbereich</vt:lpstr>
      <vt:lpstr>'TAB-03'!Druckbereich</vt:lpstr>
      <vt:lpstr>'ZUS-10'!Druckbereich</vt:lpstr>
      <vt:lpstr>'ANH-06'!Drucktitel</vt:lpstr>
      <vt:lpstr>'ANH-07'!Drucktitel</vt:lpstr>
      <vt:lpstr>'TAB-01'!Drucktitel</vt:lpstr>
      <vt:lpstr>'TAB-02'!Drucktitel</vt:lpstr>
      <vt:lpstr>'TAB-03'!Drucktitel</vt:lpstr>
      <vt:lpstr>'TAB-04'!Drucktitel</vt:lpstr>
      <vt:lpstr>'TAB-05'!Drucktitel</vt:lpstr>
      <vt:lpstr>'TAB-06'!Drucktitel</vt:lpstr>
      <vt:lpstr>'TAB-07'!Drucktitel</vt:lpstr>
      <vt:lpstr>'TAB-08'!Drucktitel</vt:lpstr>
      <vt:lpstr>'TAB-09'!Drucktitel</vt:lpstr>
      <vt:lpstr>'TAB-10'!Drucktitel</vt:lpstr>
      <vt:lpstr>'ZUS-01'!Drucktitel</vt:lpstr>
      <vt:lpstr>'ZUS-02'!Drucktitel</vt:lpstr>
      <vt:lpstr>'ZUS-03'!Drucktitel</vt:lpstr>
      <vt:lpstr>'ZUS-04'!Drucktitel</vt:lpstr>
      <vt:lpstr>'ZUS-05'!Drucktitel</vt:lpstr>
      <vt:lpstr>'ZUS-06'!Drucktitel</vt:lpstr>
      <vt:lpstr>'ZUS-07'!Drucktitel</vt:lpstr>
      <vt:lpstr>'ZUS-08'!Drucktitel</vt:lpstr>
      <vt:lpstr>'ZUS-09'!Drucktitel</vt:lpstr>
      <vt:lpstr>'ZUS-10'!Drucktitel</vt:lpstr>
      <vt:lpstr>'ANH-07'!OLE_LINK1</vt:lpstr>
      <vt:lpstr>'TAB-01'!Print_Titles</vt:lpstr>
      <vt:lpstr>'TAB-04'!Print_Titles</vt:lpstr>
      <vt:lpstr>'ZUS-06'!Print_Titles</vt:lpstr>
      <vt:lpstr>'ZUS-07'!Print_Titles</vt:lpstr>
      <vt:lpstr>'ZUS-08'!Print_Titles</vt:lpstr>
      <vt:lpstr>'ZUS-09'!Print_Titles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2021-09-01T11:38:46Z</dcterms:created>
  <dcterms:modified xsi:type="dcterms:W3CDTF">2022-09-06T11:19:29Z</dcterms:modified>
</cp:coreProperties>
</file>